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theme/themeOverride1.xml" ContentType="application/vnd.openxmlformats-officedocument.themeOverrid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theme/themeOverride2.xml" ContentType="application/vnd.openxmlformats-officedocument.themeOverrid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theme/themeOverride3.xml" ContentType="application/vnd.openxmlformats-officedocument.themeOverrid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theme/themeOverride4.xml" ContentType="application/vnd.openxmlformats-officedocument.themeOverrid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theme/themeOverride5.xml" ContentType="application/vnd.openxmlformats-officedocument.themeOverrid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theme/themeOverride6.xml" ContentType="application/vnd.openxmlformats-officedocument.themeOverrid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heme/themeOverride7.xml" ContentType="application/vnd.openxmlformats-officedocument.themeOverrid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theme/themeOverride8.xml" ContentType="application/vnd.openxmlformats-officedocument.themeOverrid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theme/themeOverride9.xml" ContentType="application/vnd.openxmlformats-officedocument.themeOverrid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theme/themeOverride10.xml" ContentType="application/vnd.openxmlformats-officedocument.themeOverrid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theme/themeOverride11.xml" ContentType="application/vnd.openxmlformats-officedocument.themeOverrid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theme/themeOverride12.xml" ContentType="application/vnd.openxmlformats-officedocument.themeOverrid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theme/themeOverride13.xml" ContentType="application/vnd.openxmlformats-officedocument.themeOverrid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theme/themeOverride14.xml" ContentType="application/vnd.openxmlformats-officedocument.themeOverride+xml"/>
  <Override PartName="/xl/drawings/drawing2.xml" ContentType="application/vnd.openxmlformats-officedocument.drawing+xml"/>
  <Override PartName="/xl/drawings/drawing3.xml" ContentType="application/vnd.openxmlformats-officedocument.drawing+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worksheets/sheet1.xml" ContentType="application/vnd.openxmlformats-officedocument.spreadsheetml.worksheet+xml"/>
  <Override PartName="/xl/worksheets/sheet2.xml" ContentType="application/vnd.openxmlformats-officedocument.spreadsheetml.workshee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_{DFC44713-8854-4994-9F03-0EA482C861F5}" xr6:coauthVersionLast="47" xr6:coauthVersionMax="47" xr10:uidLastSave="{00000000-0000-0000-0000-000000000000}"/>
  <bookViews>
    <workbookView xWindow="-110" yWindow="-110" windowWidth="19420" windowHeight="10300" tabRatio="380" xr2:uid="{00000000-000D-0000-FFFF-FFFF00000000}"/>
  </bookViews>
  <sheets>
    <sheet name="グラフ引用用" sheetId="16" r:id="rId1"/>
    <sheet name="入力" sheetId="1" r:id="rId2"/>
    <sheet name="深度別等" sheetId="14" r:id="rId3"/>
    <sheet name="試験条件" sheetId="7" r:id="rId4"/>
    <sheet name="作業履歴" sheetId="11" r:id="rId5"/>
    <sheet name="参照1" sheetId="12" r:id="rId6"/>
    <sheet name="参照2" sheetId="15" r:id="rId7"/>
    <sheet name="参照3" sheetId="13"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80" i="7" l="1"/>
  <c r="D76" i="7"/>
  <c r="BW116" i="15"/>
  <c r="BW115" i="15"/>
  <c r="BW114" i="15"/>
  <c r="BW113" i="15"/>
  <c r="BW112" i="15"/>
  <c r="BW111" i="15"/>
  <c r="BW110" i="15"/>
  <c r="BW109" i="15"/>
  <c r="BW108" i="15"/>
  <c r="BW107" i="15"/>
  <c r="BW106" i="15"/>
  <c r="BW105" i="15"/>
  <c r="BW104" i="15"/>
  <c r="BW103" i="15"/>
  <c r="BW102" i="15"/>
  <c r="BW101" i="15"/>
  <c r="BW100" i="15"/>
  <c r="BW99" i="15"/>
  <c r="BW98" i="15"/>
  <c r="BW97" i="15"/>
  <c r="BW96" i="15"/>
  <c r="BW95" i="15"/>
  <c r="BW94" i="15"/>
  <c r="BW93" i="15"/>
  <c r="BW92" i="15"/>
  <c r="BW91" i="15"/>
  <c r="BW90" i="15"/>
  <c r="BW89" i="15"/>
  <c r="BW88" i="15"/>
  <c r="BW87" i="15"/>
  <c r="BW86" i="15"/>
  <c r="BW85" i="15"/>
  <c r="BW84" i="15"/>
  <c r="BW83" i="15"/>
  <c r="BW82" i="15"/>
  <c r="BW81" i="15"/>
  <c r="BW80" i="15"/>
  <c r="BW79" i="15"/>
  <c r="BW78" i="15"/>
  <c r="BW77" i="15"/>
  <c r="BW76" i="15"/>
  <c r="BW75" i="15"/>
  <c r="BW74" i="15"/>
  <c r="BW73" i="15"/>
  <c r="BW72" i="15"/>
  <c r="BW71" i="15"/>
  <c r="BW70" i="15"/>
  <c r="BW69" i="15"/>
  <c r="BW68" i="15"/>
  <c r="BW67" i="15"/>
  <c r="BW66" i="15"/>
  <c r="BW65" i="15"/>
  <c r="BW64" i="15"/>
  <c r="BW63" i="15"/>
  <c r="BW62" i="15"/>
  <c r="BW61" i="15"/>
  <c r="BW60" i="15"/>
  <c r="BW59" i="15"/>
  <c r="BW58" i="15"/>
  <c r="BW57" i="15"/>
  <c r="BW56" i="15"/>
  <c r="BW55" i="15"/>
  <c r="BW54" i="15"/>
  <c r="BW53" i="15"/>
  <c r="BW52" i="15"/>
  <c r="BW51" i="15"/>
  <c r="BW50" i="15"/>
  <c r="BW49" i="15"/>
  <c r="BW48" i="15"/>
  <c r="BW47" i="15"/>
  <c r="BW46" i="15"/>
  <c r="BW45" i="15"/>
  <c r="BW44" i="15"/>
  <c r="BW43" i="15"/>
  <c r="BW42" i="15"/>
  <c r="BW41" i="15"/>
  <c r="BW40" i="15"/>
  <c r="BW39" i="15"/>
  <c r="BW38" i="15"/>
  <c r="BW37" i="15"/>
  <c r="BW36" i="15"/>
  <c r="BW35" i="15"/>
  <c r="BW34" i="15"/>
  <c r="BW33" i="15"/>
  <c r="BW32" i="15"/>
  <c r="BW31" i="15"/>
  <c r="BW30" i="15"/>
  <c r="BW29" i="15"/>
  <c r="BW28" i="15"/>
  <c r="BW27" i="15"/>
  <c r="BW26" i="15"/>
  <c r="BW25" i="15"/>
  <c r="BW24" i="15"/>
  <c r="BW23" i="15"/>
  <c r="BW22" i="15"/>
  <c r="BW21" i="15"/>
  <c r="BW20" i="15"/>
  <c r="BW19" i="15"/>
  <c r="BW18" i="15"/>
  <c r="BW17" i="15"/>
  <c r="BW16" i="15"/>
  <c r="BW15" i="15"/>
  <c r="BW14" i="15"/>
  <c r="BW13" i="15"/>
  <c r="BW12" i="15"/>
  <c r="BW11" i="15"/>
  <c r="BW10" i="15"/>
  <c r="BW9" i="15"/>
  <c r="BW8" i="15"/>
  <c r="BW7" i="15"/>
  <c r="BW6" i="15"/>
  <c r="BW5" i="15"/>
  <c r="BZ116" i="15"/>
  <c r="BZ115" i="15"/>
  <c r="BZ114" i="15"/>
  <c r="BZ113" i="15"/>
  <c r="BZ112" i="15"/>
  <c r="BZ111" i="15"/>
  <c r="BZ110" i="15"/>
  <c r="BZ109" i="15"/>
  <c r="BZ108" i="15"/>
  <c r="BZ107" i="15"/>
  <c r="BZ106" i="15"/>
  <c r="BZ105" i="15"/>
  <c r="BZ104" i="15"/>
  <c r="BZ103" i="15"/>
  <c r="BZ102" i="15"/>
  <c r="BZ101" i="15"/>
  <c r="BZ100" i="15"/>
  <c r="BZ99" i="15"/>
  <c r="BZ98" i="15"/>
  <c r="BZ97" i="15"/>
  <c r="BZ96" i="15"/>
  <c r="BZ95" i="15"/>
  <c r="BZ94" i="15"/>
  <c r="BZ93" i="15"/>
  <c r="BZ92" i="15"/>
  <c r="BZ91" i="15"/>
  <c r="BZ90" i="15"/>
  <c r="BZ89" i="15"/>
  <c r="BZ88" i="15"/>
  <c r="BZ87" i="15"/>
  <c r="BZ86" i="15"/>
  <c r="BZ85" i="15"/>
  <c r="BZ84" i="15"/>
  <c r="BZ83" i="15"/>
  <c r="BZ82" i="15"/>
  <c r="BZ81" i="15"/>
  <c r="BZ80" i="15"/>
  <c r="BZ79" i="15"/>
  <c r="BZ78" i="15"/>
  <c r="BZ77" i="15"/>
  <c r="BZ76" i="15"/>
  <c r="BZ75" i="15"/>
  <c r="BZ74" i="15"/>
  <c r="BZ73" i="15"/>
  <c r="BZ72" i="15"/>
  <c r="BZ71" i="15"/>
  <c r="BZ70" i="15"/>
  <c r="BZ69" i="15"/>
  <c r="BZ68" i="15"/>
  <c r="BZ67" i="15"/>
  <c r="BZ66" i="15"/>
  <c r="BZ65" i="15"/>
  <c r="BZ64" i="15"/>
  <c r="BZ63" i="15"/>
  <c r="BZ62" i="15"/>
  <c r="BZ61" i="15"/>
  <c r="BZ60" i="15"/>
  <c r="BZ59" i="15"/>
  <c r="BZ58" i="15"/>
  <c r="BZ57" i="15"/>
  <c r="BZ56" i="15"/>
  <c r="BZ55" i="15"/>
  <c r="BZ54" i="15"/>
  <c r="BZ53" i="15"/>
  <c r="BZ52" i="15"/>
  <c r="BZ51" i="15"/>
  <c r="BZ50" i="15"/>
  <c r="BZ49" i="15"/>
  <c r="BZ48" i="15"/>
  <c r="BZ47" i="15"/>
  <c r="BZ46" i="15"/>
  <c r="BZ45" i="15"/>
  <c r="BZ44" i="15"/>
  <c r="BZ43" i="15"/>
  <c r="BZ42" i="15"/>
  <c r="BZ41" i="15"/>
  <c r="BZ40" i="15"/>
  <c r="BZ39" i="15"/>
  <c r="BZ38" i="15"/>
  <c r="BZ37" i="15"/>
  <c r="BZ36" i="15"/>
  <c r="BZ35" i="15"/>
  <c r="BZ34" i="15"/>
  <c r="BZ33" i="15"/>
  <c r="BZ32" i="15"/>
  <c r="BZ31" i="15"/>
  <c r="BZ30" i="15"/>
  <c r="BZ29" i="15"/>
  <c r="BZ28" i="15"/>
  <c r="BZ27" i="15"/>
  <c r="BZ26" i="15"/>
  <c r="BZ25" i="15"/>
  <c r="BZ24" i="15"/>
  <c r="BZ23" i="15"/>
  <c r="BZ22" i="15"/>
  <c r="BZ21" i="15"/>
  <c r="BZ20" i="15"/>
  <c r="BZ19" i="15"/>
  <c r="BZ18" i="15"/>
  <c r="BZ17" i="15"/>
  <c r="BZ16" i="15"/>
  <c r="BZ15" i="15"/>
  <c r="BZ14" i="15"/>
  <c r="BZ13" i="15"/>
  <c r="BZ12" i="15"/>
  <c r="BZ11" i="15"/>
  <c r="BZ10" i="15"/>
  <c r="BZ9" i="15"/>
  <c r="BZ8" i="15"/>
  <c r="BZ7" i="15"/>
  <c r="BZ6" i="15"/>
  <c r="BZ5" i="15"/>
  <c r="LC148" i="1" l="1"/>
  <c r="LC147" i="1"/>
  <c r="LC146" i="1"/>
  <c r="LC145" i="1"/>
  <c r="LC144" i="1"/>
  <c r="LC143" i="1"/>
  <c r="LC142" i="1"/>
  <c r="LC141" i="1"/>
  <c r="LC140" i="1"/>
  <c r="LC139" i="1"/>
  <c r="LC138" i="1"/>
  <c r="LC137" i="1"/>
  <c r="LC136" i="1"/>
  <c r="LC135" i="1"/>
  <c r="LC134" i="1"/>
  <c r="LC133" i="1"/>
  <c r="LC132" i="1"/>
  <c r="LC131" i="1"/>
  <c r="LC130" i="1"/>
  <c r="LC129" i="1"/>
  <c r="LC128" i="1"/>
  <c r="LC127" i="1"/>
  <c r="LC126" i="1"/>
  <c r="LC125" i="1"/>
  <c r="LC124" i="1"/>
  <c r="LC123" i="1"/>
  <c r="LC122" i="1"/>
  <c r="LC121" i="1"/>
  <c r="LC120" i="1"/>
  <c r="LC119" i="1"/>
  <c r="LC118" i="1"/>
  <c r="LC117" i="1"/>
  <c r="LC116" i="1"/>
  <c r="LC115" i="1"/>
  <c r="LC114" i="1"/>
  <c r="LC113" i="1"/>
  <c r="LC112" i="1"/>
  <c r="LC111" i="1"/>
  <c r="LC110" i="1"/>
  <c r="LC109" i="1"/>
  <c r="LC108" i="1"/>
  <c r="LC107" i="1"/>
  <c r="LC106" i="1"/>
  <c r="LC105" i="1"/>
  <c r="LC104" i="1"/>
  <c r="LC103" i="1"/>
  <c r="LC102" i="1"/>
  <c r="LC101" i="1"/>
  <c r="LC100" i="1"/>
  <c r="LC99" i="1"/>
  <c r="LC98" i="1"/>
  <c r="LC97" i="1"/>
  <c r="LC96" i="1"/>
  <c r="LC95" i="1"/>
  <c r="LC94" i="1"/>
  <c r="LC93" i="1"/>
  <c r="LC92" i="1"/>
  <c r="LC91" i="1"/>
  <c r="LC90" i="1"/>
  <c r="LC89" i="1"/>
  <c r="LC88" i="1"/>
  <c r="LC87" i="1"/>
  <c r="LC86" i="1"/>
  <c r="LC85" i="1"/>
  <c r="LC84" i="1"/>
  <c r="LC83" i="1"/>
  <c r="LC82" i="1"/>
  <c r="LC81" i="1"/>
  <c r="LC80" i="1"/>
  <c r="LC79" i="1"/>
  <c r="LC78" i="1"/>
  <c r="LC77" i="1"/>
  <c r="LC76" i="1"/>
  <c r="LC75" i="1"/>
  <c r="LC74" i="1"/>
  <c r="LC73" i="1"/>
  <c r="LC72" i="1"/>
  <c r="LC71" i="1"/>
  <c r="LC70" i="1"/>
  <c r="LC69" i="1"/>
  <c r="LC68" i="1"/>
  <c r="LC67" i="1"/>
  <c r="LC66" i="1"/>
  <c r="LC65" i="1"/>
  <c r="LC64" i="1"/>
  <c r="LC63" i="1"/>
  <c r="LC62" i="1"/>
  <c r="LC61" i="1"/>
  <c r="LC60" i="1"/>
  <c r="LC59" i="1"/>
  <c r="LC58" i="1"/>
  <c r="LC57" i="1"/>
  <c r="LC56" i="1"/>
  <c r="LC55" i="1"/>
  <c r="LC54" i="1"/>
  <c r="LC53" i="1"/>
  <c r="LC52" i="1"/>
  <c r="LC51" i="1"/>
  <c r="LC50" i="1"/>
  <c r="LC49" i="1"/>
  <c r="LC48" i="1"/>
  <c r="LC47" i="1"/>
  <c r="LC46" i="1"/>
  <c r="LC45" i="1"/>
  <c r="LC44" i="1"/>
  <c r="LC43" i="1"/>
  <c r="LC42" i="1"/>
  <c r="LC41" i="1"/>
  <c r="LC40" i="1"/>
  <c r="LC39" i="1"/>
  <c r="LC38" i="1"/>
  <c r="LC37" i="1"/>
  <c r="LC36" i="1"/>
  <c r="LC35" i="1"/>
  <c r="LC34" i="1"/>
  <c r="LC33" i="1"/>
  <c r="LC32" i="1"/>
  <c r="LC31" i="1"/>
  <c r="LC30" i="1"/>
  <c r="LC29" i="1"/>
  <c r="LC28" i="1"/>
  <c r="LC27" i="1"/>
  <c r="LC26" i="1"/>
  <c r="LC25" i="1"/>
  <c r="LC24" i="1"/>
  <c r="LC23" i="1"/>
  <c r="LC22" i="1"/>
  <c r="LC21" i="1"/>
  <c r="LC20" i="1"/>
  <c r="LC19" i="1"/>
  <c r="LC18" i="1"/>
  <c r="LC17" i="1"/>
  <c r="LC16" i="1"/>
  <c r="LC15" i="1"/>
  <c r="LC14" i="1"/>
  <c r="LC13" i="1"/>
  <c r="LC12" i="1"/>
  <c r="LC11" i="1"/>
  <c r="LC10" i="1"/>
  <c r="LC9" i="1"/>
  <c r="LC8" i="1"/>
  <c r="LC7" i="1"/>
  <c r="LC6" i="1"/>
  <c r="LF148" i="1"/>
  <c r="LF147" i="1"/>
  <c r="LF146" i="1"/>
  <c r="LF145" i="1"/>
  <c r="LF144" i="1"/>
  <c r="LF143" i="1"/>
  <c r="LF142" i="1"/>
  <c r="LF141" i="1"/>
  <c r="LF140" i="1"/>
  <c r="LF139" i="1"/>
  <c r="LF138" i="1"/>
  <c r="LF137" i="1"/>
  <c r="LF136" i="1"/>
  <c r="LF135" i="1"/>
  <c r="LF134" i="1"/>
  <c r="LF133" i="1"/>
  <c r="LF132" i="1"/>
  <c r="LF131" i="1"/>
  <c r="LF130" i="1"/>
  <c r="LF129" i="1"/>
  <c r="LF128" i="1"/>
  <c r="LF127" i="1"/>
  <c r="LF126" i="1"/>
  <c r="LF125" i="1"/>
  <c r="LF124" i="1"/>
  <c r="LF123" i="1"/>
  <c r="LF122" i="1"/>
  <c r="LF121" i="1"/>
  <c r="LF120" i="1"/>
  <c r="LF119" i="1"/>
  <c r="LF118" i="1"/>
  <c r="LF117" i="1"/>
  <c r="LF116" i="1"/>
  <c r="LF115" i="1"/>
  <c r="LF114" i="1"/>
  <c r="LF113" i="1"/>
  <c r="LF112" i="1"/>
  <c r="LF111" i="1"/>
  <c r="LF110" i="1"/>
  <c r="LF109" i="1"/>
  <c r="LF108" i="1"/>
  <c r="LF107" i="1"/>
  <c r="LF106" i="1"/>
  <c r="LF105" i="1"/>
  <c r="LF104" i="1"/>
  <c r="LF103" i="1"/>
  <c r="LF102" i="1"/>
  <c r="LF101" i="1"/>
  <c r="LF100" i="1"/>
  <c r="LF99" i="1"/>
  <c r="LF98" i="1"/>
  <c r="LF97" i="1"/>
  <c r="LF96" i="1"/>
  <c r="LF95" i="1"/>
  <c r="LF94" i="1"/>
  <c r="LF93" i="1"/>
  <c r="LF92" i="1"/>
  <c r="LF91" i="1"/>
  <c r="LF90" i="1"/>
  <c r="LF89" i="1"/>
  <c r="LF88" i="1"/>
  <c r="LF87" i="1"/>
  <c r="LF86" i="1"/>
  <c r="LF85" i="1"/>
  <c r="LF84" i="1"/>
  <c r="LF83" i="1"/>
  <c r="LF82" i="1"/>
  <c r="LF81" i="1"/>
  <c r="LF80" i="1"/>
  <c r="LF79" i="1"/>
  <c r="LF78" i="1"/>
  <c r="LF77" i="1"/>
  <c r="LF76" i="1"/>
  <c r="LF75" i="1"/>
  <c r="LF74" i="1"/>
  <c r="LF73" i="1"/>
  <c r="LF72" i="1"/>
  <c r="LF71" i="1"/>
  <c r="LF70" i="1"/>
  <c r="LF69" i="1"/>
  <c r="LF68" i="1"/>
  <c r="LF67" i="1"/>
  <c r="LF66" i="1"/>
  <c r="LF65" i="1"/>
  <c r="LF64" i="1"/>
  <c r="LF63" i="1"/>
  <c r="LF62" i="1"/>
  <c r="LF61" i="1"/>
  <c r="LF60" i="1"/>
  <c r="LF59" i="1"/>
  <c r="LF58" i="1"/>
  <c r="LF57" i="1"/>
  <c r="LF56" i="1"/>
  <c r="LF55" i="1"/>
  <c r="LF54" i="1"/>
  <c r="LF53" i="1"/>
  <c r="LF52" i="1"/>
  <c r="LF51" i="1"/>
  <c r="LF50" i="1"/>
  <c r="LF49" i="1"/>
  <c r="LF48" i="1"/>
  <c r="LF47" i="1"/>
  <c r="LF46" i="1"/>
  <c r="LF45" i="1"/>
  <c r="LF44" i="1"/>
  <c r="LF43" i="1"/>
  <c r="LF42" i="1"/>
  <c r="LF41" i="1"/>
  <c r="LF40" i="1"/>
  <c r="LF39" i="1"/>
  <c r="LF38" i="1"/>
  <c r="LF37" i="1"/>
  <c r="LF36" i="1"/>
  <c r="LF35" i="1"/>
  <c r="LF34" i="1"/>
  <c r="LF33" i="1"/>
  <c r="LF32" i="1"/>
  <c r="LF31" i="1"/>
  <c r="LF30" i="1"/>
  <c r="LF29" i="1"/>
  <c r="LF28" i="1"/>
  <c r="LF27" i="1"/>
  <c r="LF26" i="1"/>
  <c r="LF25" i="1"/>
  <c r="LF24" i="1"/>
  <c r="LF23" i="1"/>
  <c r="LF22" i="1"/>
  <c r="LF21" i="1"/>
  <c r="LF20" i="1"/>
  <c r="LF19" i="1"/>
  <c r="LF18" i="1"/>
  <c r="LF17" i="1"/>
  <c r="LF16" i="1"/>
  <c r="LF15" i="1"/>
  <c r="LF14" i="1"/>
  <c r="LF13" i="1"/>
  <c r="LF12" i="1"/>
  <c r="LF11" i="1"/>
  <c r="LF10" i="1"/>
  <c r="LF9" i="1"/>
  <c r="LF8" i="1"/>
  <c r="LF7" i="1"/>
  <c r="LF6" i="1"/>
  <c r="LC5" i="1"/>
  <c r="D64" i="7"/>
  <c r="LF5" i="1"/>
  <c r="CA116" i="15"/>
  <c r="CA115" i="15"/>
  <c r="CA114" i="15"/>
  <c r="CA113" i="15"/>
  <c r="CA112" i="15"/>
  <c r="CA111" i="15"/>
  <c r="CA110" i="15"/>
  <c r="CA109" i="15"/>
  <c r="CA108" i="15"/>
  <c r="CA107" i="15"/>
  <c r="CA106" i="15"/>
  <c r="CA105" i="15"/>
  <c r="CA104" i="15"/>
  <c r="CA103" i="15"/>
  <c r="CA102" i="15"/>
  <c r="CA101" i="15"/>
  <c r="CA100" i="15"/>
  <c r="CA99" i="15"/>
  <c r="CA98" i="15"/>
  <c r="CA97" i="15"/>
  <c r="CA96" i="15"/>
  <c r="CA95" i="15"/>
  <c r="CA94" i="15"/>
  <c r="CA93" i="15"/>
  <c r="CA92" i="15"/>
  <c r="CA91" i="15"/>
  <c r="CA90" i="15"/>
  <c r="CA89" i="15"/>
  <c r="CA88" i="15"/>
  <c r="CA87" i="15"/>
  <c r="CA86" i="15"/>
  <c r="CA85" i="15"/>
  <c r="CA84" i="15"/>
  <c r="CA83" i="15"/>
  <c r="CA82" i="15"/>
  <c r="CA81" i="15"/>
  <c r="CA80" i="15"/>
  <c r="CA79" i="15"/>
  <c r="CA78" i="15"/>
  <c r="CA77" i="15"/>
  <c r="CA76" i="15"/>
  <c r="CA75" i="15"/>
  <c r="CA74" i="15"/>
  <c r="CA73" i="15"/>
  <c r="CA72" i="15"/>
  <c r="CA71" i="15"/>
  <c r="CA70" i="15"/>
  <c r="CA69" i="15"/>
  <c r="CA68" i="15"/>
  <c r="CA67" i="15"/>
  <c r="CA66" i="15"/>
  <c r="CA65" i="15"/>
  <c r="CA64" i="15"/>
  <c r="CA63" i="15"/>
  <c r="CA62" i="15"/>
  <c r="CA61" i="15"/>
  <c r="CA60" i="15"/>
  <c r="CA59" i="15"/>
  <c r="CA58" i="15"/>
  <c r="CA57" i="15"/>
  <c r="CA56" i="15"/>
  <c r="CA55" i="15"/>
  <c r="CA54" i="15"/>
  <c r="CA53" i="15"/>
  <c r="CA52" i="15"/>
  <c r="CA51" i="15"/>
  <c r="CA50" i="15"/>
  <c r="CA49" i="15"/>
  <c r="CA48" i="15"/>
  <c r="CA47" i="15"/>
  <c r="CA46" i="15"/>
  <c r="CA45" i="15"/>
  <c r="CA44" i="15"/>
  <c r="CA43" i="15"/>
  <c r="CA42" i="15"/>
  <c r="CA41" i="15"/>
  <c r="CA40" i="15"/>
  <c r="CA39" i="15"/>
  <c r="CA38" i="15"/>
  <c r="CA37" i="15"/>
  <c r="CA36" i="15"/>
  <c r="CA35" i="15"/>
  <c r="CA34" i="15"/>
  <c r="CA33" i="15"/>
  <c r="CA32" i="15"/>
  <c r="CA31" i="15"/>
  <c r="CA30" i="15"/>
  <c r="CA29" i="15"/>
  <c r="CA28" i="15"/>
  <c r="CA27" i="15"/>
  <c r="CA26" i="15"/>
  <c r="CA25" i="15"/>
  <c r="CA24" i="15"/>
  <c r="CA23" i="15"/>
  <c r="CA22" i="15"/>
  <c r="CA21" i="15"/>
  <c r="CA20" i="15"/>
  <c r="CA19" i="15"/>
  <c r="CA18" i="15"/>
  <c r="CA17" i="15"/>
  <c r="CA16" i="15"/>
  <c r="CA15" i="15"/>
  <c r="CA14" i="15"/>
  <c r="CA13" i="15"/>
  <c r="CA12" i="15"/>
  <c r="CA11" i="15"/>
  <c r="CA10" i="15"/>
  <c r="CA9" i="15"/>
  <c r="CA8" i="15"/>
  <c r="CA7" i="15"/>
  <c r="CA6" i="15"/>
  <c r="CB116" i="15"/>
  <c r="CB115" i="15"/>
  <c r="CB114" i="15"/>
  <c r="CB113" i="15"/>
  <c r="CB112" i="15"/>
  <c r="CB111" i="15"/>
  <c r="CB110" i="15"/>
  <c r="CB109" i="15"/>
  <c r="CB108" i="15"/>
  <c r="CB107" i="15"/>
  <c r="CB106" i="15"/>
  <c r="CB105" i="15"/>
  <c r="CB104" i="15"/>
  <c r="CB103" i="15"/>
  <c r="CB102" i="15"/>
  <c r="CB101" i="15"/>
  <c r="CB100" i="15"/>
  <c r="CB99" i="15"/>
  <c r="CB98" i="15"/>
  <c r="CB97" i="15"/>
  <c r="CB96" i="15"/>
  <c r="CB95" i="15"/>
  <c r="CB94" i="15"/>
  <c r="CB93" i="15"/>
  <c r="CB92" i="15"/>
  <c r="CB91" i="15"/>
  <c r="CB90" i="15"/>
  <c r="CB89" i="15"/>
  <c r="CB88" i="15"/>
  <c r="CB87" i="15"/>
  <c r="CB86" i="15"/>
  <c r="CB85" i="15"/>
  <c r="CB84" i="15"/>
  <c r="CB83" i="15"/>
  <c r="CB82" i="15"/>
  <c r="CB81" i="15"/>
  <c r="CB80" i="15"/>
  <c r="CB79" i="15"/>
  <c r="CB78" i="15"/>
  <c r="CB77" i="15"/>
  <c r="CB76" i="15"/>
  <c r="CB75" i="15"/>
  <c r="CB74" i="15"/>
  <c r="CB73" i="15"/>
  <c r="CB72" i="15"/>
  <c r="CB71" i="15"/>
  <c r="CB70" i="15"/>
  <c r="CB69" i="15"/>
  <c r="CB68" i="15"/>
  <c r="CB67" i="15"/>
  <c r="CB66" i="15"/>
  <c r="CB65" i="15"/>
  <c r="CB64" i="15"/>
  <c r="CB63" i="15"/>
  <c r="CB62" i="15"/>
  <c r="CB61" i="15"/>
  <c r="CB60" i="15"/>
  <c r="CB59" i="15"/>
  <c r="CB58" i="15"/>
  <c r="CB57" i="15"/>
  <c r="CB56" i="15"/>
  <c r="CB55" i="15"/>
  <c r="CB54" i="15"/>
  <c r="CB53" i="15"/>
  <c r="CB52" i="15"/>
  <c r="CB51" i="15"/>
  <c r="CB50" i="15"/>
  <c r="CB49" i="15"/>
  <c r="CB48" i="15"/>
  <c r="CB47" i="15"/>
  <c r="CB46" i="15"/>
  <c r="CB45" i="15"/>
  <c r="CB44" i="15"/>
  <c r="CB43" i="15"/>
  <c r="CB42" i="15"/>
  <c r="CB41" i="15"/>
  <c r="CB40" i="15"/>
  <c r="CB39" i="15"/>
  <c r="CB38" i="15"/>
  <c r="CB37" i="15"/>
  <c r="CB36" i="15"/>
  <c r="CB35" i="15"/>
  <c r="CB34" i="15"/>
  <c r="CA5" i="15"/>
  <c r="BY116" i="15"/>
  <c r="BY115" i="15"/>
  <c r="BY114" i="15"/>
  <c r="BY113" i="15"/>
  <c r="BY112" i="15"/>
  <c r="BY111" i="15"/>
  <c r="BY110" i="15"/>
  <c r="BY109" i="15"/>
  <c r="BY108" i="15"/>
  <c r="BY107" i="15"/>
  <c r="BY106" i="15"/>
  <c r="BY105" i="15"/>
  <c r="BY104" i="15"/>
  <c r="BY103" i="15"/>
  <c r="BY102" i="15"/>
  <c r="BY101" i="15"/>
  <c r="BY100" i="15"/>
  <c r="BY99" i="15"/>
  <c r="BY98" i="15"/>
  <c r="BY97" i="15"/>
  <c r="BY96" i="15"/>
  <c r="BY95" i="15"/>
  <c r="BY94" i="15"/>
  <c r="BY93" i="15"/>
  <c r="BY92" i="15"/>
  <c r="BY91" i="15"/>
  <c r="BY90" i="15"/>
  <c r="BY89" i="15"/>
  <c r="BY88" i="15"/>
  <c r="BY87" i="15"/>
  <c r="BY86" i="15"/>
  <c r="BY85" i="15"/>
  <c r="BY84" i="15"/>
  <c r="BY83" i="15"/>
  <c r="BY82" i="15"/>
  <c r="BY81" i="15"/>
  <c r="BY80" i="15"/>
  <c r="BY79" i="15"/>
  <c r="BY78" i="15"/>
  <c r="BY77" i="15"/>
  <c r="BY76" i="15"/>
  <c r="BY75" i="15"/>
  <c r="BY74" i="15"/>
  <c r="BY73" i="15"/>
  <c r="BY72" i="15"/>
  <c r="BY71" i="15"/>
  <c r="BY70" i="15"/>
  <c r="BY69" i="15"/>
  <c r="BY68" i="15"/>
  <c r="BY67" i="15"/>
  <c r="BY66" i="15"/>
  <c r="BY65" i="15"/>
  <c r="BY64" i="15"/>
  <c r="BY63" i="15"/>
  <c r="BY62" i="15"/>
  <c r="BY61" i="15"/>
  <c r="BY60" i="15"/>
  <c r="BY59" i="15"/>
  <c r="BY58" i="15"/>
  <c r="BY57" i="15"/>
  <c r="BY56" i="15"/>
  <c r="BY55" i="15"/>
  <c r="BY54" i="15"/>
  <c r="BY53" i="15"/>
  <c r="BY52" i="15"/>
  <c r="BY51" i="15"/>
  <c r="BY50" i="15"/>
  <c r="BY49" i="15"/>
  <c r="BY48" i="15"/>
  <c r="BY47" i="15"/>
  <c r="BY46" i="15"/>
  <c r="BY45" i="15"/>
  <c r="BY44" i="15"/>
  <c r="BY43" i="15"/>
  <c r="BY42" i="15"/>
  <c r="BY41" i="15"/>
  <c r="BY40" i="15"/>
  <c r="BY39" i="15"/>
  <c r="BY38" i="15"/>
  <c r="BY37" i="15"/>
  <c r="BY36" i="15"/>
  <c r="BY35" i="15"/>
  <c r="BX116" i="15"/>
  <c r="BX115" i="15"/>
  <c r="BX114" i="15"/>
  <c r="BX113" i="15"/>
  <c r="BX112" i="15"/>
  <c r="BX111" i="15"/>
  <c r="BX110" i="15"/>
  <c r="BX109" i="15"/>
  <c r="BX108" i="15"/>
  <c r="BX107" i="15"/>
  <c r="BX106" i="15"/>
  <c r="BX105" i="15"/>
  <c r="BX104" i="15"/>
  <c r="BX103" i="15"/>
  <c r="BX102" i="15"/>
  <c r="BX101" i="15"/>
  <c r="BX100" i="15"/>
  <c r="BX99" i="15"/>
  <c r="BX98" i="15"/>
  <c r="BX97" i="15"/>
  <c r="BX96" i="15"/>
  <c r="BX95" i="15"/>
  <c r="BX94" i="15"/>
  <c r="BX93" i="15"/>
  <c r="BX92" i="15"/>
  <c r="BX91" i="15"/>
  <c r="BX90" i="15"/>
  <c r="BX89" i="15"/>
  <c r="BX88" i="15"/>
  <c r="BX87" i="15"/>
  <c r="BX86" i="15"/>
  <c r="BX85" i="15"/>
  <c r="BX84" i="15"/>
  <c r="BX83" i="15"/>
  <c r="BX82" i="15"/>
  <c r="BX81" i="15"/>
  <c r="BX80" i="15"/>
  <c r="BX79" i="15"/>
  <c r="BX78" i="15"/>
  <c r="BX77" i="15"/>
  <c r="BX76" i="15"/>
  <c r="BX75" i="15"/>
  <c r="BX74" i="15"/>
  <c r="BX73" i="15"/>
  <c r="BX72" i="15"/>
  <c r="BX71" i="15"/>
  <c r="BX70" i="15"/>
  <c r="BX69" i="15"/>
  <c r="BX68" i="15"/>
  <c r="BX67" i="15"/>
  <c r="BX66" i="15"/>
  <c r="BX65" i="15"/>
  <c r="BX64" i="15"/>
  <c r="BX63" i="15"/>
  <c r="BX62" i="15"/>
  <c r="BX61" i="15"/>
  <c r="BX60" i="15"/>
  <c r="BX59" i="15"/>
  <c r="BX58" i="15"/>
  <c r="BX57" i="15"/>
  <c r="BX56" i="15"/>
  <c r="BX55" i="15"/>
  <c r="BX54" i="15"/>
  <c r="BX53" i="15"/>
  <c r="BX52" i="15"/>
  <c r="BX51" i="15"/>
  <c r="BX50" i="15"/>
  <c r="BX49" i="15"/>
  <c r="BX48" i="15"/>
  <c r="BX47" i="15"/>
  <c r="BX46" i="15"/>
  <c r="BX45" i="15"/>
  <c r="BX44" i="15"/>
  <c r="BX43" i="15"/>
  <c r="BX42" i="15"/>
  <c r="BX41" i="15"/>
  <c r="BX40" i="15"/>
  <c r="BX39" i="15"/>
  <c r="BX38" i="15"/>
  <c r="BX37" i="15"/>
  <c r="BX36" i="15"/>
  <c r="BX35" i="15"/>
  <c r="BX34" i="15"/>
  <c r="BX33" i="15"/>
  <c r="BX32" i="15"/>
  <c r="BX31" i="15"/>
  <c r="BX30" i="15"/>
  <c r="BX29" i="15"/>
  <c r="BX28" i="15"/>
  <c r="BX27" i="15"/>
  <c r="BX26" i="15"/>
  <c r="BX25" i="15"/>
  <c r="BX24" i="15"/>
  <c r="BX23" i="15"/>
  <c r="BX22" i="15"/>
  <c r="BX21" i="15"/>
  <c r="BX20" i="15"/>
  <c r="BX19" i="15"/>
  <c r="BX18" i="15"/>
  <c r="BX17" i="15"/>
  <c r="BX16" i="15"/>
  <c r="BX15" i="15"/>
  <c r="BX14" i="15"/>
  <c r="BX13" i="15"/>
  <c r="BX12" i="15"/>
  <c r="BX11" i="15"/>
  <c r="BX10" i="15"/>
  <c r="BX9" i="15"/>
  <c r="BX8" i="15"/>
  <c r="BX7" i="15"/>
  <c r="BX6" i="15"/>
  <c r="BY34" i="15"/>
  <c r="BX5" i="15"/>
  <c r="LH148" i="1" l="1"/>
  <c r="LG148" i="1"/>
  <c r="LH146" i="1"/>
  <c r="LG146" i="1"/>
  <c r="LH144" i="1"/>
  <c r="LG144" i="1"/>
  <c r="LH141" i="1"/>
  <c r="LG141" i="1"/>
  <c r="LH140" i="1"/>
  <c r="LG140" i="1"/>
  <c r="LH139" i="1"/>
  <c r="LG139" i="1"/>
  <c r="LH137" i="1"/>
  <c r="LG137" i="1"/>
  <c r="LH131" i="1"/>
  <c r="LG131" i="1"/>
  <c r="LH104" i="1"/>
  <c r="LG104" i="1"/>
  <c r="LH103" i="1"/>
  <c r="LG103" i="1"/>
  <c r="LH101" i="1"/>
  <c r="LG101" i="1"/>
  <c r="LH97" i="1"/>
  <c r="LG97" i="1"/>
  <c r="LH95" i="1"/>
  <c r="LG95" i="1"/>
  <c r="LH93" i="1"/>
  <c r="LG93" i="1"/>
  <c r="LH91" i="1"/>
  <c r="LG91" i="1"/>
  <c r="LH89" i="1"/>
  <c r="LG89" i="1"/>
  <c r="LH86" i="1"/>
  <c r="LG86" i="1"/>
  <c r="LH85" i="1"/>
  <c r="LG85" i="1"/>
  <c r="LH83" i="1"/>
  <c r="LG83" i="1"/>
  <c r="LH82" i="1"/>
  <c r="LG82" i="1"/>
  <c r="LH80" i="1"/>
  <c r="LG80" i="1"/>
  <c r="LH78" i="1"/>
  <c r="LG78" i="1"/>
  <c r="LH77" i="1"/>
  <c r="LG77" i="1"/>
  <c r="LH75" i="1"/>
  <c r="LG75" i="1"/>
  <c r="LH73" i="1"/>
  <c r="LG73" i="1"/>
  <c r="LH71" i="1"/>
  <c r="LG71" i="1"/>
  <c r="LH67" i="1"/>
  <c r="LG67" i="1"/>
  <c r="LD27" i="1"/>
  <c r="LD34" i="1"/>
  <c r="LD39" i="1"/>
  <c r="LD44" i="1"/>
  <c r="LD48" i="1"/>
  <c r="LD49" i="1"/>
  <c r="LD54" i="1"/>
  <c r="LD59" i="1"/>
  <c r="LD61" i="1"/>
  <c r="LD65" i="1"/>
  <c r="LD67" i="1"/>
  <c r="LE67" i="1"/>
  <c r="LE71" i="1"/>
  <c r="LD71" i="1"/>
  <c r="LD73" i="1"/>
  <c r="LE73" i="1"/>
  <c r="LE75" i="1"/>
  <c r="LD75" i="1"/>
  <c r="LD77" i="1"/>
  <c r="LE77" i="1"/>
  <c r="LE78" i="1"/>
  <c r="LD78" i="1"/>
  <c r="LD80" i="1"/>
  <c r="LE80" i="1"/>
  <c r="LE83" i="1"/>
  <c r="LE82" i="1"/>
  <c r="LD82" i="1"/>
  <c r="LD83" i="1"/>
  <c r="LD85" i="1"/>
  <c r="LE85" i="1"/>
  <c r="LE86" i="1"/>
  <c r="LD86" i="1"/>
  <c r="LD89" i="1"/>
  <c r="LE89" i="1"/>
  <c r="LE91" i="1"/>
  <c r="LD91" i="1"/>
  <c r="LD93" i="1"/>
  <c r="LE93" i="1"/>
  <c r="LE95" i="1"/>
  <c r="LD95" i="1"/>
  <c r="LD97" i="1"/>
  <c r="LE97" i="1"/>
  <c r="LE101" i="1"/>
  <c r="LD101" i="1"/>
  <c r="LD103" i="1"/>
  <c r="LE103" i="1"/>
  <c r="LE104" i="1"/>
  <c r="LD104" i="1"/>
  <c r="LD107" i="1"/>
  <c r="LE107" i="1"/>
  <c r="LG107" i="1"/>
  <c r="LH107" i="1"/>
  <c r="LH109" i="1"/>
  <c r="LG109" i="1"/>
  <c r="LE109" i="1"/>
  <c r="LD109" i="1"/>
  <c r="LD111" i="1"/>
  <c r="LE111" i="1"/>
  <c r="LG111" i="1"/>
  <c r="LH111" i="1"/>
  <c r="LH113" i="1"/>
  <c r="LG113" i="1"/>
  <c r="LE113" i="1"/>
  <c r="LD113" i="1"/>
  <c r="LD117" i="1"/>
  <c r="LE117" i="1"/>
  <c r="LG117" i="1"/>
  <c r="LH117" i="1"/>
  <c r="LH120" i="1"/>
  <c r="LG120" i="1"/>
  <c r="LE120" i="1"/>
  <c r="LD120" i="1"/>
  <c r="LD122" i="1"/>
  <c r="LE122" i="1"/>
  <c r="LG122" i="1"/>
  <c r="LH122" i="1"/>
  <c r="LH124" i="1"/>
  <c r="LG124" i="1"/>
  <c r="LE124" i="1"/>
  <c r="LD124" i="1"/>
  <c r="LD126" i="1"/>
  <c r="LE148" i="1"/>
  <c r="LE146" i="1"/>
  <c r="LE144" i="1"/>
  <c r="LE141" i="1"/>
  <c r="LE140" i="1"/>
  <c r="LE139" i="1"/>
  <c r="LE137" i="1"/>
  <c r="LE134" i="1"/>
  <c r="LE131" i="1"/>
  <c r="LE129" i="1"/>
  <c r="LE126" i="1"/>
  <c r="LD148" i="1"/>
  <c r="LD146" i="1"/>
  <c r="LD144" i="1"/>
  <c r="LD141" i="1"/>
  <c r="LD140" i="1"/>
  <c r="LD139" i="1"/>
  <c r="LD137" i="1"/>
  <c r="LD134" i="1"/>
  <c r="LD131" i="1"/>
  <c r="LD129" i="1"/>
  <c r="LE65" i="1"/>
  <c r="LH65" i="1"/>
  <c r="LD5" i="1"/>
  <c r="LG5" i="1"/>
  <c r="E101" i="7"/>
  <c r="LJ9" i="1"/>
  <c r="LJ10" i="1" s="1"/>
  <c r="LJ13" i="1"/>
  <c r="LJ17" i="1"/>
  <c r="MB600" i="1"/>
  <c r="MA600" i="1"/>
  <c r="MB599" i="1"/>
  <c r="MA599" i="1"/>
  <c r="MB598" i="1"/>
  <c r="MA598" i="1"/>
  <c r="MB597" i="1"/>
  <c r="MA597" i="1"/>
  <c r="MB596" i="1"/>
  <c r="MA596" i="1"/>
  <c r="MB595" i="1"/>
  <c r="MA595" i="1"/>
  <c r="MB594" i="1"/>
  <c r="MA594" i="1"/>
  <c r="MB593" i="1"/>
  <c r="MA593" i="1"/>
  <c r="MB592" i="1"/>
  <c r="MA592" i="1"/>
  <c r="MB591" i="1"/>
  <c r="MA591" i="1"/>
  <c r="MB590" i="1"/>
  <c r="MA590" i="1"/>
  <c r="MB589" i="1"/>
  <c r="MA589" i="1"/>
  <c r="MB588" i="1"/>
  <c r="MA588" i="1"/>
  <c r="MB587" i="1"/>
  <c r="MA587" i="1"/>
  <c r="MB586" i="1"/>
  <c r="MA586" i="1"/>
  <c r="MB585" i="1"/>
  <c r="MA585" i="1"/>
  <c r="MB584" i="1"/>
  <c r="MA584" i="1"/>
  <c r="MB583" i="1"/>
  <c r="MA583" i="1"/>
  <c r="MB582" i="1"/>
  <c r="MA582" i="1"/>
  <c r="MB581" i="1"/>
  <c r="MA581" i="1"/>
  <c r="MB580" i="1"/>
  <c r="MA580" i="1"/>
  <c r="MB579" i="1"/>
  <c r="MA579" i="1"/>
  <c r="MB578" i="1"/>
  <c r="MA578" i="1"/>
  <c r="MB577" i="1"/>
  <c r="MA577" i="1"/>
  <c r="MB576" i="1"/>
  <c r="MA576" i="1"/>
  <c r="MB575" i="1"/>
  <c r="MA575" i="1"/>
  <c r="MB574" i="1"/>
  <c r="MA574" i="1"/>
  <c r="MB573" i="1"/>
  <c r="MA573" i="1"/>
  <c r="MB572" i="1"/>
  <c r="MA572" i="1"/>
  <c r="MB571" i="1"/>
  <c r="MA571" i="1"/>
  <c r="MB570" i="1"/>
  <c r="MA570" i="1"/>
  <c r="MB569" i="1"/>
  <c r="MA569" i="1"/>
  <c r="MB568" i="1"/>
  <c r="MA568" i="1"/>
  <c r="MB567" i="1"/>
  <c r="MA567" i="1"/>
  <c r="MB566" i="1"/>
  <c r="MA566" i="1"/>
  <c r="MB565" i="1"/>
  <c r="MA565" i="1"/>
  <c r="MB564" i="1"/>
  <c r="MA564" i="1"/>
  <c r="MB563" i="1"/>
  <c r="MA563" i="1"/>
  <c r="MB562" i="1"/>
  <c r="MA562" i="1"/>
  <c r="MB561" i="1"/>
  <c r="MA561" i="1"/>
  <c r="MB560" i="1"/>
  <c r="MA560" i="1"/>
  <c r="MB559" i="1"/>
  <c r="MA559" i="1"/>
  <c r="MB558" i="1"/>
  <c r="MA558" i="1"/>
  <c r="MB557" i="1"/>
  <c r="MA557" i="1"/>
  <c r="MB556" i="1"/>
  <c r="MA556" i="1"/>
  <c r="MB555" i="1"/>
  <c r="MA555" i="1"/>
  <c r="MB554" i="1"/>
  <c r="MA554" i="1"/>
  <c r="MB553" i="1"/>
  <c r="MA553" i="1"/>
  <c r="MB552" i="1"/>
  <c r="MA552" i="1"/>
  <c r="MB551" i="1"/>
  <c r="MA551" i="1"/>
  <c r="MB550" i="1"/>
  <c r="MA550" i="1"/>
  <c r="MB549" i="1"/>
  <c r="MA549" i="1"/>
  <c r="MB548" i="1"/>
  <c r="MA548" i="1"/>
  <c r="MB547" i="1"/>
  <c r="MA547" i="1"/>
  <c r="MB546" i="1"/>
  <c r="MA546" i="1"/>
  <c r="MB545" i="1"/>
  <c r="MA545" i="1"/>
  <c r="MB544" i="1"/>
  <c r="MA544" i="1"/>
  <c r="MB543" i="1"/>
  <c r="MA543" i="1"/>
  <c r="MB542" i="1"/>
  <c r="MA542" i="1"/>
  <c r="MB541" i="1"/>
  <c r="MA541" i="1"/>
  <c r="MB540" i="1"/>
  <c r="MA540" i="1"/>
  <c r="MB539" i="1"/>
  <c r="MA539" i="1"/>
  <c r="MB538" i="1"/>
  <c r="MA538" i="1"/>
  <c r="MB537" i="1"/>
  <c r="MA537" i="1"/>
  <c r="MB536" i="1"/>
  <c r="MA536" i="1"/>
  <c r="MB535" i="1"/>
  <c r="MA535" i="1"/>
  <c r="MB534" i="1"/>
  <c r="MA534" i="1"/>
  <c r="MB533" i="1"/>
  <c r="MA533" i="1"/>
  <c r="MB532" i="1"/>
  <c r="MA532" i="1"/>
  <c r="MB531" i="1"/>
  <c r="MA531" i="1"/>
  <c r="MB530" i="1"/>
  <c r="MA530" i="1"/>
  <c r="MB529" i="1"/>
  <c r="MA529" i="1"/>
  <c r="MB528" i="1"/>
  <c r="MA528" i="1"/>
  <c r="MB527" i="1"/>
  <c r="MA527" i="1"/>
  <c r="MB526" i="1"/>
  <c r="MA526" i="1"/>
  <c r="MB525" i="1"/>
  <c r="MA525" i="1"/>
  <c r="MB524" i="1"/>
  <c r="MA524" i="1"/>
  <c r="MB523" i="1"/>
  <c r="MA523" i="1"/>
  <c r="MB522" i="1"/>
  <c r="MA522" i="1"/>
  <c r="MB521" i="1"/>
  <c r="MA521" i="1"/>
  <c r="MB520" i="1"/>
  <c r="MA520" i="1"/>
  <c r="MB519" i="1"/>
  <c r="MA519" i="1"/>
  <c r="MB518" i="1"/>
  <c r="MA518" i="1"/>
  <c r="MB517" i="1"/>
  <c r="MA517" i="1"/>
  <c r="MB516" i="1"/>
  <c r="MA516" i="1"/>
  <c r="MB515" i="1"/>
  <c r="MA515" i="1"/>
  <c r="MB514" i="1"/>
  <c r="MA514" i="1"/>
  <c r="MB513" i="1"/>
  <c r="MA513" i="1"/>
  <c r="MB512" i="1"/>
  <c r="MA512" i="1"/>
  <c r="MB511" i="1"/>
  <c r="MA511" i="1"/>
  <c r="MB510" i="1"/>
  <c r="MA510" i="1"/>
  <c r="MB509" i="1"/>
  <c r="MA509" i="1"/>
  <c r="MB508" i="1"/>
  <c r="MA508" i="1"/>
  <c r="MB507" i="1"/>
  <c r="MA507" i="1"/>
  <c r="MB506" i="1"/>
  <c r="MA506" i="1"/>
  <c r="MB505" i="1"/>
  <c r="MA505" i="1"/>
  <c r="MB504" i="1"/>
  <c r="MA504" i="1"/>
  <c r="MB503" i="1"/>
  <c r="MA503" i="1"/>
  <c r="MB502" i="1"/>
  <c r="MA502" i="1"/>
  <c r="MB501" i="1"/>
  <c r="MA501" i="1"/>
  <c r="MB500" i="1"/>
  <c r="MA500" i="1"/>
  <c r="MB499" i="1"/>
  <c r="MA499" i="1"/>
  <c r="MB498" i="1"/>
  <c r="MA498" i="1"/>
  <c r="MB497" i="1"/>
  <c r="MA497" i="1"/>
  <c r="MB496" i="1"/>
  <c r="MA496" i="1"/>
  <c r="MB495" i="1"/>
  <c r="MA495" i="1"/>
  <c r="MB494" i="1"/>
  <c r="MA494" i="1"/>
  <c r="MB493" i="1"/>
  <c r="MA493" i="1"/>
  <c r="MB492" i="1"/>
  <c r="MA492" i="1"/>
  <c r="MB491" i="1"/>
  <c r="MA491" i="1"/>
  <c r="MB490" i="1"/>
  <c r="MA490" i="1"/>
  <c r="MB489" i="1"/>
  <c r="MA489" i="1"/>
  <c r="MB488" i="1"/>
  <c r="MA488" i="1"/>
  <c r="MB487" i="1"/>
  <c r="MA487" i="1"/>
  <c r="MB486" i="1"/>
  <c r="MA486" i="1"/>
  <c r="MB485" i="1"/>
  <c r="MA485" i="1"/>
  <c r="MB484" i="1"/>
  <c r="MA484" i="1"/>
  <c r="MB483" i="1"/>
  <c r="MA483" i="1"/>
  <c r="MB482" i="1"/>
  <c r="MA482" i="1"/>
  <c r="MB481" i="1"/>
  <c r="MA481" i="1"/>
  <c r="MB480" i="1"/>
  <c r="MA480" i="1"/>
  <c r="MB479" i="1"/>
  <c r="MA479" i="1"/>
  <c r="MB478" i="1"/>
  <c r="MA478" i="1"/>
  <c r="MB477" i="1"/>
  <c r="MA477" i="1"/>
  <c r="MB476" i="1"/>
  <c r="MA476" i="1"/>
  <c r="MB475" i="1"/>
  <c r="MA475" i="1"/>
  <c r="MB474" i="1"/>
  <c r="MA474" i="1"/>
  <c r="MB473" i="1"/>
  <c r="MA473" i="1"/>
  <c r="MB472" i="1"/>
  <c r="MA472" i="1"/>
  <c r="MB471" i="1"/>
  <c r="MA471" i="1"/>
  <c r="MB470" i="1"/>
  <c r="MA470" i="1"/>
  <c r="MB469" i="1"/>
  <c r="MA469" i="1"/>
  <c r="MB468" i="1"/>
  <c r="MA468" i="1"/>
  <c r="MB467" i="1"/>
  <c r="MA467" i="1"/>
  <c r="MB466" i="1"/>
  <c r="MA466" i="1"/>
  <c r="MB465" i="1"/>
  <c r="MA465" i="1"/>
  <c r="MB464" i="1"/>
  <c r="MA464" i="1"/>
  <c r="MB463" i="1"/>
  <c r="MA463" i="1"/>
  <c r="MB462" i="1"/>
  <c r="MA462" i="1"/>
  <c r="MB461" i="1"/>
  <c r="MA461" i="1"/>
  <c r="MB460" i="1"/>
  <c r="MA460" i="1"/>
  <c r="MB459" i="1"/>
  <c r="MA459" i="1"/>
  <c r="MB458" i="1"/>
  <c r="MA458" i="1"/>
  <c r="MB457" i="1"/>
  <c r="MA457" i="1"/>
  <c r="MB456" i="1"/>
  <c r="MA456" i="1"/>
  <c r="MB455" i="1"/>
  <c r="MA455" i="1"/>
  <c r="MB454" i="1"/>
  <c r="MA454" i="1"/>
  <c r="MB453" i="1"/>
  <c r="MA453" i="1"/>
  <c r="MB452" i="1"/>
  <c r="MA452" i="1"/>
  <c r="MB451" i="1"/>
  <c r="MA451" i="1"/>
  <c r="MB450" i="1"/>
  <c r="MA450" i="1"/>
  <c r="MB449" i="1"/>
  <c r="MA449" i="1"/>
  <c r="MB448" i="1"/>
  <c r="MA448" i="1"/>
  <c r="MB447" i="1"/>
  <c r="MA447" i="1"/>
  <c r="MB446" i="1"/>
  <c r="MA446" i="1"/>
  <c r="MB445" i="1"/>
  <c r="MA445" i="1"/>
  <c r="MB444" i="1"/>
  <c r="MA444" i="1"/>
  <c r="MB443" i="1"/>
  <c r="MA443" i="1"/>
  <c r="MB442" i="1"/>
  <c r="MA442" i="1"/>
  <c r="MB441" i="1"/>
  <c r="MA441" i="1"/>
  <c r="MB440" i="1"/>
  <c r="MA440" i="1"/>
  <c r="MB439" i="1"/>
  <c r="MA439" i="1"/>
  <c r="MB438" i="1"/>
  <c r="MA438" i="1"/>
  <c r="MB437" i="1"/>
  <c r="MA437" i="1"/>
  <c r="MB436" i="1"/>
  <c r="MA436" i="1"/>
  <c r="MB435" i="1"/>
  <c r="MA435" i="1"/>
  <c r="MB434" i="1"/>
  <c r="MA434" i="1"/>
  <c r="MB433" i="1"/>
  <c r="MA433" i="1"/>
  <c r="MB432" i="1"/>
  <c r="MA432" i="1"/>
  <c r="MB431" i="1"/>
  <c r="MA431" i="1"/>
  <c r="MB430" i="1"/>
  <c r="MA430" i="1"/>
  <c r="MB429" i="1"/>
  <c r="MA429" i="1"/>
  <c r="MB428" i="1"/>
  <c r="MA428" i="1"/>
  <c r="MB427" i="1"/>
  <c r="MA427" i="1"/>
  <c r="MB426" i="1"/>
  <c r="MA426" i="1"/>
  <c r="MB425" i="1"/>
  <c r="MA425" i="1"/>
  <c r="MB424" i="1"/>
  <c r="MA424" i="1"/>
  <c r="MB423" i="1"/>
  <c r="MA423" i="1"/>
  <c r="MB422" i="1"/>
  <c r="MA422" i="1"/>
  <c r="MB421" i="1"/>
  <c r="MA421" i="1"/>
  <c r="MB420" i="1"/>
  <c r="MA420" i="1"/>
  <c r="MB419" i="1"/>
  <c r="MA419" i="1"/>
  <c r="MB418" i="1"/>
  <c r="MA418" i="1"/>
  <c r="MB417" i="1"/>
  <c r="MA417" i="1"/>
  <c r="MB416" i="1"/>
  <c r="MA416" i="1"/>
  <c r="MB415" i="1"/>
  <c r="MA415" i="1"/>
  <c r="MB414" i="1"/>
  <c r="MA414" i="1"/>
  <c r="MB413" i="1"/>
  <c r="MA413" i="1"/>
  <c r="MB412" i="1"/>
  <c r="MA412" i="1"/>
  <c r="MB411" i="1"/>
  <c r="MA411" i="1"/>
  <c r="MB410" i="1"/>
  <c r="MA410" i="1"/>
  <c r="MB409" i="1"/>
  <c r="MA409" i="1"/>
  <c r="MB408" i="1"/>
  <c r="MA408" i="1"/>
  <c r="MB407" i="1"/>
  <c r="MA407" i="1"/>
  <c r="MB406" i="1"/>
  <c r="MA406" i="1"/>
  <c r="MB405" i="1"/>
  <c r="MA405" i="1"/>
  <c r="MB404" i="1"/>
  <c r="MA404" i="1"/>
  <c r="MB403" i="1"/>
  <c r="MA403" i="1"/>
  <c r="MB402" i="1"/>
  <c r="MA402" i="1"/>
  <c r="MB401" i="1"/>
  <c r="MA401" i="1"/>
  <c r="MB400" i="1"/>
  <c r="MA400" i="1"/>
  <c r="MB399" i="1"/>
  <c r="MA399" i="1"/>
  <c r="MB398" i="1"/>
  <c r="MA398" i="1"/>
  <c r="MB397" i="1"/>
  <c r="MA397" i="1"/>
  <c r="MB396" i="1"/>
  <c r="MA396" i="1"/>
  <c r="MB395" i="1"/>
  <c r="MA395" i="1"/>
  <c r="MB394" i="1"/>
  <c r="MA394" i="1"/>
  <c r="MB393" i="1"/>
  <c r="MA393" i="1"/>
  <c r="MB392" i="1"/>
  <c r="MA392" i="1"/>
  <c r="MB391" i="1"/>
  <c r="MA391" i="1"/>
  <c r="MB390" i="1"/>
  <c r="MA390" i="1"/>
  <c r="MB389" i="1"/>
  <c r="MA389" i="1"/>
  <c r="MB388" i="1"/>
  <c r="MA388" i="1"/>
  <c r="MB387" i="1"/>
  <c r="MA387" i="1"/>
  <c r="MB386" i="1"/>
  <c r="MA386" i="1"/>
  <c r="MB385" i="1"/>
  <c r="MA385" i="1"/>
  <c r="MB384" i="1"/>
  <c r="MA384" i="1"/>
  <c r="MB383" i="1"/>
  <c r="MA383" i="1"/>
  <c r="MB382" i="1"/>
  <c r="MA382" i="1"/>
  <c r="MB381" i="1"/>
  <c r="MA381" i="1"/>
  <c r="MB380" i="1"/>
  <c r="MA380" i="1"/>
  <c r="MB379" i="1"/>
  <c r="MA379" i="1"/>
  <c r="MB378" i="1"/>
  <c r="MA378" i="1"/>
  <c r="MB377" i="1"/>
  <c r="MA377" i="1"/>
  <c r="MB376" i="1"/>
  <c r="MA376" i="1"/>
  <c r="MB375" i="1"/>
  <c r="MA375" i="1"/>
  <c r="MB374" i="1"/>
  <c r="MA374" i="1"/>
  <c r="MB373" i="1"/>
  <c r="MA373" i="1"/>
  <c r="MB372" i="1"/>
  <c r="MA372" i="1"/>
  <c r="MB371" i="1"/>
  <c r="MA371" i="1"/>
  <c r="MB370" i="1"/>
  <c r="MA370" i="1"/>
  <c r="MB369" i="1"/>
  <c r="MA369" i="1"/>
  <c r="MB368" i="1"/>
  <c r="MA368" i="1"/>
  <c r="MB367" i="1"/>
  <c r="MA367" i="1"/>
  <c r="MB366" i="1"/>
  <c r="MA366" i="1"/>
  <c r="MB365" i="1"/>
  <c r="MA365" i="1"/>
  <c r="MB364" i="1"/>
  <c r="MA364" i="1"/>
  <c r="MB363" i="1"/>
  <c r="MA363" i="1"/>
  <c r="MB362" i="1"/>
  <c r="MA362" i="1"/>
  <c r="MB361" i="1"/>
  <c r="MA361" i="1"/>
  <c r="MB360" i="1"/>
  <c r="MA360" i="1"/>
  <c r="MB359" i="1"/>
  <c r="MA359" i="1"/>
  <c r="MB358" i="1"/>
  <c r="MA358" i="1"/>
  <c r="MB357" i="1"/>
  <c r="MA357" i="1"/>
  <c r="MB356" i="1"/>
  <c r="MA356" i="1"/>
  <c r="MB355" i="1"/>
  <c r="MA355" i="1"/>
  <c r="MB354" i="1"/>
  <c r="MA354" i="1"/>
  <c r="MB353" i="1"/>
  <c r="MA353" i="1"/>
  <c r="MB352" i="1"/>
  <c r="MA352" i="1"/>
  <c r="MB351" i="1"/>
  <c r="MA351" i="1"/>
  <c r="MB350" i="1"/>
  <c r="MA350" i="1"/>
  <c r="MB349" i="1"/>
  <c r="MA349" i="1"/>
  <c r="MB348" i="1"/>
  <c r="MA348" i="1"/>
  <c r="MB347" i="1"/>
  <c r="MA347" i="1"/>
  <c r="MB346" i="1"/>
  <c r="MA346" i="1"/>
  <c r="MB345" i="1"/>
  <c r="MA345" i="1"/>
  <c r="MB344" i="1"/>
  <c r="MA344" i="1"/>
  <c r="MB343" i="1"/>
  <c r="MA343" i="1"/>
  <c r="MB342" i="1"/>
  <c r="MA342" i="1"/>
  <c r="MB341" i="1"/>
  <c r="MA341" i="1"/>
  <c r="MB340" i="1"/>
  <c r="MA340" i="1"/>
  <c r="MB339" i="1"/>
  <c r="MA339" i="1"/>
  <c r="MB338" i="1"/>
  <c r="MA338" i="1"/>
  <c r="MB337" i="1"/>
  <c r="MA337" i="1"/>
  <c r="MB336" i="1"/>
  <c r="MA336" i="1"/>
  <c r="MB335" i="1"/>
  <c r="MA335" i="1"/>
  <c r="MB334" i="1"/>
  <c r="MA334" i="1"/>
  <c r="MB333" i="1"/>
  <c r="MA333" i="1"/>
  <c r="MB332" i="1"/>
  <c r="MA332" i="1"/>
  <c r="MB331" i="1"/>
  <c r="MA331" i="1"/>
  <c r="MB330" i="1"/>
  <c r="MA330" i="1"/>
  <c r="MB329" i="1"/>
  <c r="MA329" i="1"/>
  <c r="MB328" i="1"/>
  <c r="MA328" i="1"/>
  <c r="MB327" i="1"/>
  <c r="MA327" i="1"/>
  <c r="MB326" i="1"/>
  <c r="MA326" i="1"/>
  <c r="MB325" i="1"/>
  <c r="MA325" i="1"/>
  <c r="MB324" i="1"/>
  <c r="MA324" i="1"/>
  <c r="MB323" i="1"/>
  <c r="MA323" i="1"/>
  <c r="MB322" i="1"/>
  <c r="MA322" i="1"/>
  <c r="MB321" i="1"/>
  <c r="MA321" i="1"/>
  <c r="MB320" i="1"/>
  <c r="MA320" i="1"/>
  <c r="MB319" i="1"/>
  <c r="MA319" i="1"/>
  <c r="MB318" i="1"/>
  <c r="MA318" i="1"/>
  <c r="MB317" i="1"/>
  <c r="MA317" i="1"/>
  <c r="MB316" i="1"/>
  <c r="MA316" i="1"/>
  <c r="MB315" i="1"/>
  <c r="MA315" i="1"/>
  <c r="MB314" i="1"/>
  <c r="MA314" i="1"/>
  <c r="MB313" i="1"/>
  <c r="MA313" i="1"/>
  <c r="MB312" i="1"/>
  <c r="MA312" i="1"/>
  <c r="MB311" i="1"/>
  <c r="MA311" i="1"/>
  <c r="MB310" i="1"/>
  <c r="MA310" i="1"/>
  <c r="MB309" i="1"/>
  <c r="MA309" i="1"/>
  <c r="MB308" i="1"/>
  <c r="MA308" i="1"/>
  <c r="MB307" i="1"/>
  <c r="MA307" i="1"/>
  <c r="MB306" i="1"/>
  <c r="MA306" i="1"/>
  <c r="MB305" i="1"/>
  <c r="MA305" i="1"/>
  <c r="MB304" i="1"/>
  <c r="MA304" i="1"/>
  <c r="MB303" i="1"/>
  <c r="MA303" i="1"/>
  <c r="MB302" i="1"/>
  <c r="MA302" i="1"/>
  <c r="MB301" i="1"/>
  <c r="MA301" i="1"/>
  <c r="MB300" i="1"/>
  <c r="MA300" i="1"/>
  <c r="MB299" i="1"/>
  <c r="MA299" i="1"/>
  <c r="MB298" i="1"/>
  <c r="MA298" i="1"/>
  <c r="MB297" i="1"/>
  <c r="MA297" i="1"/>
  <c r="MB296" i="1"/>
  <c r="MA296" i="1"/>
  <c r="MB295" i="1"/>
  <c r="MA295" i="1"/>
  <c r="MB294" i="1"/>
  <c r="MA294" i="1"/>
  <c r="MB293" i="1"/>
  <c r="MA293" i="1"/>
  <c r="MB292" i="1"/>
  <c r="MA292" i="1"/>
  <c r="MB291" i="1"/>
  <c r="MA291" i="1"/>
  <c r="MB290" i="1"/>
  <c r="MA290" i="1"/>
  <c r="MB289" i="1"/>
  <c r="MA289" i="1"/>
  <c r="MB288" i="1"/>
  <c r="MA288" i="1"/>
  <c r="MB287" i="1"/>
  <c r="MA287" i="1"/>
  <c r="MB286" i="1"/>
  <c r="MA286" i="1"/>
  <c r="MB285" i="1"/>
  <c r="MA285" i="1"/>
  <c r="MB284" i="1"/>
  <c r="MA284" i="1"/>
  <c r="MB283" i="1"/>
  <c r="MA283" i="1"/>
  <c r="MB282" i="1"/>
  <c r="MA282" i="1"/>
  <c r="MB281" i="1"/>
  <c r="MA281" i="1"/>
  <c r="MB280" i="1"/>
  <c r="MA280" i="1"/>
  <c r="MB279" i="1"/>
  <c r="MA279" i="1"/>
  <c r="MB278" i="1"/>
  <c r="MA278" i="1"/>
  <c r="MB277" i="1"/>
  <c r="MA277" i="1"/>
  <c r="MB276" i="1"/>
  <c r="MA276" i="1"/>
  <c r="MB275" i="1"/>
  <c r="MA275" i="1"/>
  <c r="MB274" i="1"/>
  <c r="MA274" i="1"/>
  <c r="MB273" i="1"/>
  <c r="MA273" i="1"/>
  <c r="MB272" i="1"/>
  <c r="MA272" i="1"/>
  <c r="MB271" i="1"/>
  <c r="MA271" i="1"/>
  <c r="MB270" i="1"/>
  <c r="MA270" i="1"/>
  <c r="MB269" i="1"/>
  <c r="MA269" i="1"/>
  <c r="MB268" i="1"/>
  <c r="MA268" i="1"/>
  <c r="MB267" i="1"/>
  <c r="MA267" i="1"/>
  <c r="MB266" i="1"/>
  <c r="MA266" i="1"/>
  <c r="MB265" i="1"/>
  <c r="MA265" i="1"/>
  <c r="MB264" i="1"/>
  <c r="MA264" i="1"/>
  <c r="MB263" i="1"/>
  <c r="MA263" i="1"/>
  <c r="MB262" i="1"/>
  <c r="MA262" i="1"/>
  <c r="MB261" i="1"/>
  <c r="MA261" i="1"/>
  <c r="MB260" i="1"/>
  <c r="MA260" i="1"/>
  <c r="MB259" i="1"/>
  <c r="MA259" i="1"/>
  <c r="MB258" i="1"/>
  <c r="MA258" i="1"/>
  <c r="MB257" i="1"/>
  <c r="MA257" i="1"/>
  <c r="MB256" i="1"/>
  <c r="MA256" i="1"/>
  <c r="MB255" i="1"/>
  <c r="MA255" i="1"/>
  <c r="MB254" i="1"/>
  <c r="MA254" i="1"/>
  <c r="MB253" i="1"/>
  <c r="MA253" i="1"/>
  <c r="MB252" i="1"/>
  <c r="MA252" i="1"/>
  <c r="MB251" i="1"/>
  <c r="MA251" i="1"/>
  <c r="MB250" i="1"/>
  <c r="MA250" i="1"/>
  <c r="MB249" i="1"/>
  <c r="MA249" i="1"/>
  <c r="MB248" i="1"/>
  <c r="MA248" i="1"/>
  <c r="MB247" i="1"/>
  <c r="MA247" i="1"/>
  <c r="MB246" i="1"/>
  <c r="MA246" i="1"/>
  <c r="MB245" i="1"/>
  <c r="MA245" i="1"/>
  <c r="MB244" i="1"/>
  <c r="MA244" i="1"/>
  <c r="MB243" i="1"/>
  <c r="MA243" i="1"/>
  <c r="MB242" i="1"/>
  <c r="MA242" i="1"/>
  <c r="MB241" i="1"/>
  <c r="MA241" i="1"/>
  <c r="MB240" i="1"/>
  <c r="MA240" i="1"/>
  <c r="MB239" i="1"/>
  <c r="MA239" i="1"/>
  <c r="MB238" i="1"/>
  <c r="MA238" i="1"/>
  <c r="MB237" i="1"/>
  <c r="MA237" i="1"/>
  <c r="MB236" i="1"/>
  <c r="MA236" i="1"/>
  <c r="MB235" i="1"/>
  <c r="MA235" i="1"/>
  <c r="MB234" i="1"/>
  <c r="MA234" i="1"/>
  <c r="MB233" i="1"/>
  <c r="MA233" i="1"/>
  <c r="MB232" i="1"/>
  <c r="MA232" i="1"/>
  <c r="MB231" i="1"/>
  <c r="MA231" i="1"/>
  <c r="MB230" i="1"/>
  <c r="MA230" i="1"/>
  <c r="MB229" i="1"/>
  <c r="MA229" i="1"/>
  <c r="MB228" i="1"/>
  <c r="MA228" i="1"/>
  <c r="MB227" i="1"/>
  <c r="MA227" i="1"/>
  <c r="MB226" i="1"/>
  <c r="MA226" i="1"/>
  <c r="MB225" i="1"/>
  <c r="MA225" i="1"/>
  <c r="MB224" i="1"/>
  <c r="MA224" i="1"/>
  <c r="MB223" i="1"/>
  <c r="MA223" i="1"/>
  <c r="MB222" i="1"/>
  <c r="MA222" i="1"/>
  <c r="MB221" i="1"/>
  <c r="MA221" i="1"/>
  <c r="MB220" i="1"/>
  <c r="MA220" i="1"/>
  <c r="MB219" i="1"/>
  <c r="MA219" i="1"/>
  <c r="MB218" i="1"/>
  <c r="MA218" i="1"/>
  <c r="MB217" i="1"/>
  <c r="MA217" i="1"/>
  <c r="MB216" i="1"/>
  <c r="MA216" i="1"/>
  <c r="MB215" i="1"/>
  <c r="MA215" i="1"/>
  <c r="MB214" i="1"/>
  <c r="MA214" i="1"/>
  <c r="MB213" i="1"/>
  <c r="MA213" i="1"/>
  <c r="MB212" i="1"/>
  <c r="MA212" i="1"/>
  <c r="MB211" i="1"/>
  <c r="MA211" i="1"/>
  <c r="MB210" i="1"/>
  <c r="MA210" i="1"/>
  <c r="MB209" i="1"/>
  <c r="MA209" i="1"/>
  <c r="MB208" i="1"/>
  <c r="MA208" i="1"/>
  <c r="MB207" i="1"/>
  <c r="MA207" i="1"/>
  <c r="MB206" i="1"/>
  <c r="MA206" i="1"/>
  <c r="MB205" i="1"/>
  <c r="MA205" i="1"/>
  <c r="MB204" i="1"/>
  <c r="MA204" i="1"/>
  <c r="MB203" i="1"/>
  <c r="MA203" i="1"/>
  <c r="MB202" i="1"/>
  <c r="MA202" i="1"/>
  <c r="MB201" i="1"/>
  <c r="MA201" i="1"/>
  <c r="MB200" i="1"/>
  <c r="MA200" i="1"/>
  <c r="MB199" i="1"/>
  <c r="MA199" i="1"/>
  <c r="MB198" i="1"/>
  <c r="MA198" i="1"/>
  <c r="MB197" i="1"/>
  <c r="MA197" i="1"/>
  <c r="MB196" i="1"/>
  <c r="MA196" i="1"/>
  <c r="MB195" i="1"/>
  <c r="MA195" i="1"/>
  <c r="MB194" i="1"/>
  <c r="MA194" i="1"/>
  <c r="MB193" i="1"/>
  <c r="MA193" i="1"/>
  <c r="MB192" i="1"/>
  <c r="MA192" i="1"/>
  <c r="MB191" i="1"/>
  <c r="MA191" i="1"/>
  <c r="MB190" i="1"/>
  <c r="MA190" i="1"/>
  <c r="MB189" i="1"/>
  <c r="MA189" i="1"/>
  <c r="MB188" i="1"/>
  <c r="MA188" i="1"/>
  <c r="MB187" i="1"/>
  <c r="MA187" i="1"/>
  <c r="MB186" i="1"/>
  <c r="MA186" i="1"/>
  <c r="MB185" i="1"/>
  <c r="MA185" i="1"/>
  <c r="MB184" i="1"/>
  <c r="MA184" i="1"/>
  <c r="MB183" i="1"/>
  <c r="MA183" i="1"/>
  <c r="MB182" i="1"/>
  <c r="MA182" i="1"/>
  <c r="MB181" i="1"/>
  <c r="MA181" i="1"/>
  <c r="MB180" i="1"/>
  <c r="MA180" i="1"/>
  <c r="MB179" i="1"/>
  <c r="MA179" i="1"/>
  <c r="MB178" i="1"/>
  <c r="MA178" i="1"/>
  <c r="MB177" i="1"/>
  <c r="MA177" i="1"/>
  <c r="MB176" i="1"/>
  <c r="MA176" i="1"/>
  <c r="MB175" i="1"/>
  <c r="MA175" i="1"/>
  <c r="MB174" i="1"/>
  <c r="MA174" i="1"/>
  <c r="MB173" i="1"/>
  <c r="MA173" i="1"/>
  <c r="MB172" i="1"/>
  <c r="MA172" i="1"/>
  <c r="MB171" i="1"/>
  <c r="MA171" i="1"/>
  <c r="MB170" i="1"/>
  <c r="MA170" i="1"/>
  <c r="MB169" i="1"/>
  <c r="MA169" i="1"/>
  <c r="MB168" i="1"/>
  <c r="MA168" i="1"/>
  <c r="MB167" i="1"/>
  <c r="MA167" i="1"/>
  <c r="MB166" i="1"/>
  <c r="MA166" i="1"/>
  <c r="MB165" i="1"/>
  <c r="MA165" i="1"/>
  <c r="MB164" i="1"/>
  <c r="MA164" i="1"/>
  <c r="MB163" i="1"/>
  <c r="MA163" i="1"/>
  <c r="MB162" i="1"/>
  <c r="MA162" i="1"/>
  <c r="MB161" i="1"/>
  <c r="MA161" i="1"/>
  <c r="MB160" i="1"/>
  <c r="MA160" i="1"/>
  <c r="MB159" i="1"/>
  <c r="MA159" i="1"/>
  <c r="MB158" i="1"/>
  <c r="MA158" i="1"/>
  <c r="MB157" i="1"/>
  <c r="MA157" i="1"/>
  <c r="MB156" i="1"/>
  <c r="MA156" i="1"/>
  <c r="MB155" i="1"/>
  <c r="MA155" i="1"/>
  <c r="MB154" i="1"/>
  <c r="MA154" i="1"/>
  <c r="MB153" i="1"/>
  <c r="MA153" i="1"/>
  <c r="MB152" i="1"/>
  <c r="MA152" i="1"/>
  <c r="MB151" i="1"/>
  <c r="MA151" i="1"/>
  <c r="MB150" i="1"/>
  <c r="MA150" i="1"/>
  <c r="MB149" i="1"/>
  <c r="MA149" i="1"/>
  <c r="MB148" i="1"/>
  <c r="MA148" i="1"/>
  <c r="MB147" i="1"/>
  <c r="MA147" i="1"/>
  <c r="MB146" i="1"/>
  <c r="MA146" i="1"/>
  <c r="MB145" i="1"/>
  <c r="MA145" i="1"/>
  <c r="MB144" i="1"/>
  <c r="MA144" i="1"/>
  <c r="MB143" i="1"/>
  <c r="MA143" i="1"/>
  <c r="MB142" i="1"/>
  <c r="MA142" i="1"/>
  <c r="MB141" i="1"/>
  <c r="MA141" i="1"/>
  <c r="MB140" i="1"/>
  <c r="MA140" i="1"/>
  <c r="MB139" i="1"/>
  <c r="MA139" i="1"/>
  <c r="MB138" i="1"/>
  <c r="MA138" i="1"/>
  <c r="MB137" i="1"/>
  <c r="MA137" i="1"/>
  <c r="MB136" i="1"/>
  <c r="MA136" i="1"/>
  <c r="MB135" i="1"/>
  <c r="MA135" i="1"/>
  <c r="MB134" i="1"/>
  <c r="MA134" i="1"/>
  <c r="MB133" i="1"/>
  <c r="MA133" i="1"/>
  <c r="MB132" i="1"/>
  <c r="MA132" i="1"/>
  <c r="MB131" i="1"/>
  <c r="MA131" i="1"/>
  <c r="MB130" i="1"/>
  <c r="MA130" i="1"/>
  <c r="MB129" i="1"/>
  <c r="MA129" i="1"/>
  <c r="MB128" i="1"/>
  <c r="MA128" i="1"/>
  <c r="MB127" i="1"/>
  <c r="MA127" i="1"/>
  <c r="MB126" i="1"/>
  <c r="MA126" i="1"/>
  <c r="MB125" i="1"/>
  <c r="MA125" i="1"/>
  <c r="MB124" i="1"/>
  <c r="MA124" i="1"/>
  <c r="MB123" i="1"/>
  <c r="MA123" i="1"/>
  <c r="MB122" i="1"/>
  <c r="MA122" i="1"/>
  <c r="MB121" i="1"/>
  <c r="MA121" i="1"/>
  <c r="MB120" i="1"/>
  <c r="MA120" i="1"/>
  <c r="MB119" i="1"/>
  <c r="MA119" i="1"/>
  <c r="MB118" i="1"/>
  <c r="MA118" i="1"/>
  <c r="MB117" i="1"/>
  <c r="MA117" i="1"/>
  <c r="MB116" i="1"/>
  <c r="MA116" i="1"/>
  <c r="MB115" i="1"/>
  <c r="MA115" i="1"/>
  <c r="MB114" i="1"/>
  <c r="MA114" i="1"/>
  <c r="MB113" i="1"/>
  <c r="MA113" i="1"/>
  <c r="MB112" i="1"/>
  <c r="MA112" i="1"/>
  <c r="MB111" i="1"/>
  <c r="MA111" i="1"/>
  <c r="MB110" i="1"/>
  <c r="MA110" i="1"/>
  <c r="MB109" i="1"/>
  <c r="MA109" i="1"/>
  <c r="MB108" i="1"/>
  <c r="MA108" i="1"/>
  <c r="MB107" i="1"/>
  <c r="MA107" i="1"/>
  <c r="MB106" i="1"/>
  <c r="MA106" i="1"/>
  <c r="MB105" i="1"/>
  <c r="MA105" i="1"/>
  <c r="MB104" i="1"/>
  <c r="MA104" i="1"/>
  <c r="MB103" i="1"/>
  <c r="MA103" i="1"/>
  <c r="MB102" i="1"/>
  <c r="MA102" i="1"/>
  <c r="MB101" i="1"/>
  <c r="MA101" i="1"/>
  <c r="MB100" i="1"/>
  <c r="MA100" i="1"/>
  <c r="MB99" i="1"/>
  <c r="MA99" i="1"/>
  <c r="MB98" i="1"/>
  <c r="MA98" i="1"/>
  <c r="MB97" i="1"/>
  <c r="MA97" i="1"/>
  <c r="MB96" i="1"/>
  <c r="MA96" i="1"/>
  <c r="MB95" i="1"/>
  <c r="MA95" i="1"/>
  <c r="MB94" i="1"/>
  <c r="MA94" i="1"/>
  <c r="MB93" i="1"/>
  <c r="MA93" i="1"/>
  <c r="MB92" i="1"/>
  <c r="MA92" i="1"/>
  <c r="MB91" i="1"/>
  <c r="MA91" i="1"/>
  <c r="MB90" i="1"/>
  <c r="MA90" i="1"/>
  <c r="MB89" i="1"/>
  <c r="MA89" i="1"/>
  <c r="MB88" i="1"/>
  <c r="MA88" i="1"/>
  <c r="MB87" i="1"/>
  <c r="MA87" i="1"/>
  <c r="MB86" i="1"/>
  <c r="MA86" i="1"/>
  <c r="MB85" i="1"/>
  <c r="MA85" i="1"/>
  <c r="MB84" i="1"/>
  <c r="MA84" i="1"/>
  <c r="MB83" i="1"/>
  <c r="MA83" i="1"/>
  <c r="MB82" i="1"/>
  <c r="MA82" i="1"/>
  <c r="MB81" i="1"/>
  <c r="MA81" i="1"/>
  <c r="MB80" i="1"/>
  <c r="MA80" i="1"/>
  <c r="MB79" i="1"/>
  <c r="MA79" i="1"/>
  <c r="MB78" i="1"/>
  <c r="MA78" i="1"/>
  <c r="MB77" i="1"/>
  <c r="MA77" i="1"/>
  <c r="MB76" i="1"/>
  <c r="MA76" i="1"/>
  <c r="MB75" i="1"/>
  <c r="MA75" i="1"/>
  <c r="MB74" i="1"/>
  <c r="MA74" i="1"/>
  <c r="MB73" i="1"/>
  <c r="MA73" i="1"/>
  <c r="MB72" i="1"/>
  <c r="MA72" i="1"/>
  <c r="MB71" i="1"/>
  <c r="MA71" i="1"/>
  <c r="MB70" i="1"/>
  <c r="MA70" i="1"/>
  <c r="MB69" i="1"/>
  <c r="MA69" i="1"/>
  <c r="MB68" i="1"/>
  <c r="MA68" i="1"/>
  <c r="MB67" i="1"/>
  <c r="MA67" i="1"/>
  <c r="MB66" i="1"/>
  <c r="MA66" i="1"/>
  <c r="MB65" i="1"/>
  <c r="MA65" i="1"/>
  <c r="MB64" i="1"/>
  <c r="MA64" i="1"/>
  <c r="MB63" i="1"/>
  <c r="MA63" i="1"/>
  <c r="MB62" i="1"/>
  <c r="MA62" i="1"/>
  <c r="MB61" i="1"/>
  <c r="MA61" i="1"/>
  <c r="MB60" i="1"/>
  <c r="MA60" i="1"/>
  <c r="MB59" i="1"/>
  <c r="MA59" i="1"/>
  <c r="MB58" i="1"/>
  <c r="MA58" i="1"/>
  <c r="MB57" i="1"/>
  <c r="MA57" i="1"/>
  <c r="MB56" i="1"/>
  <c r="MA56" i="1"/>
  <c r="MB55" i="1"/>
  <c r="MA55" i="1"/>
  <c r="MB54" i="1"/>
  <c r="MA54" i="1"/>
  <c r="MB53" i="1"/>
  <c r="MA53" i="1"/>
  <c r="MB52" i="1"/>
  <c r="MA52" i="1"/>
  <c r="MB51" i="1"/>
  <c r="MA51" i="1"/>
  <c r="MB50" i="1"/>
  <c r="MA50" i="1"/>
  <c r="MB49" i="1"/>
  <c r="MA49" i="1"/>
  <c r="MB48" i="1"/>
  <c r="MA48" i="1"/>
  <c r="MB47" i="1"/>
  <c r="MA47" i="1"/>
  <c r="MB46" i="1"/>
  <c r="MA46" i="1"/>
  <c r="MB45" i="1"/>
  <c r="MA45" i="1"/>
  <c r="MB44" i="1"/>
  <c r="MA44" i="1"/>
  <c r="MB43" i="1"/>
  <c r="MA43" i="1"/>
  <c r="MB42" i="1"/>
  <c r="MA42" i="1"/>
  <c r="MB41" i="1"/>
  <c r="MA41" i="1"/>
  <c r="MB40" i="1"/>
  <c r="MA40" i="1"/>
  <c r="MB39" i="1"/>
  <c r="MA39" i="1"/>
  <c r="MB38" i="1"/>
  <c r="MA38" i="1"/>
  <c r="MB37" i="1"/>
  <c r="MA37" i="1"/>
  <c r="MB36" i="1"/>
  <c r="MA36" i="1"/>
  <c r="MB35" i="1"/>
  <c r="MA35" i="1"/>
  <c r="MB34" i="1"/>
  <c r="MA34" i="1"/>
  <c r="MB33" i="1"/>
  <c r="MA33" i="1"/>
  <c r="MB32" i="1"/>
  <c r="MA32" i="1"/>
  <c r="MB31" i="1"/>
  <c r="MA31" i="1"/>
  <c r="MB30" i="1"/>
  <c r="MA30" i="1"/>
  <c r="MB29" i="1"/>
  <c r="MA29" i="1"/>
  <c r="MB28" i="1"/>
  <c r="MA28" i="1"/>
  <c r="MB27" i="1"/>
  <c r="MA27" i="1"/>
  <c r="MB26" i="1"/>
  <c r="MA26" i="1"/>
  <c r="MB25" i="1"/>
  <c r="MA25" i="1"/>
  <c r="MB24" i="1"/>
  <c r="MA24" i="1"/>
  <c r="MB23" i="1"/>
  <c r="MA23" i="1"/>
  <c r="MB22" i="1"/>
  <c r="MA22" i="1"/>
  <c r="MB21" i="1"/>
  <c r="MA21" i="1"/>
  <c r="MB20" i="1"/>
  <c r="MA20" i="1"/>
  <c r="MB19" i="1"/>
  <c r="MA19" i="1"/>
  <c r="MB18" i="1"/>
  <c r="MA18" i="1"/>
  <c r="MB17" i="1"/>
  <c r="MA17" i="1"/>
  <c r="MB16" i="1"/>
  <c r="MA16" i="1"/>
  <c r="MB15" i="1"/>
  <c r="MA15" i="1"/>
  <c r="MB14" i="1"/>
  <c r="MA14" i="1"/>
  <c r="MB13" i="1"/>
  <c r="MA13" i="1"/>
  <c r="MB12" i="1"/>
  <c r="MA12" i="1"/>
  <c r="MB11" i="1"/>
  <c r="MA11" i="1"/>
  <c r="MB10" i="1"/>
  <c r="MA10" i="1"/>
  <c r="MB9" i="1"/>
  <c r="MA9" i="1"/>
  <c r="MB8" i="1"/>
  <c r="MA8" i="1"/>
  <c r="MB7" i="1"/>
  <c r="MA7" i="1"/>
  <c r="MB6" i="1"/>
  <c r="MA6" i="1"/>
  <c r="MB5" i="1"/>
  <c r="MA5" i="1"/>
  <c r="LB148" i="1" l="1"/>
  <c r="LB147" i="1"/>
  <c r="LB146" i="1"/>
  <c r="LB145" i="1"/>
  <c r="LB144" i="1"/>
  <c r="LB143" i="1"/>
  <c r="LB142" i="1"/>
  <c r="LB141" i="1"/>
  <c r="LB140" i="1"/>
  <c r="LB139" i="1"/>
  <c r="LB138" i="1"/>
  <c r="LB137" i="1"/>
  <c r="LB136" i="1"/>
  <c r="LB135" i="1"/>
  <c r="LB134" i="1"/>
  <c r="LB133" i="1"/>
  <c r="LB132" i="1"/>
  <c r="LB131" i="1"/>
  <c r="LB130" i="1"/>
  <c r="LB129" i="1"/>
  <c r="LB128" i="1"/>
  <c r="LB127" i="1"/>
  <c r="LB126" i="1"/>
  <c r="LB125" i="1"/>
  <c r="LB124" i="1"/>
  <c r="LB123" i="1"/>
  <c r="LB122" i="1"/>
  <c r="LB121" i="1"/>
  <c r="LB120" i="1"/>
  <c r="LB119" i="1"/>
  <c r="LB118" i="1"/>
  <c r="LB117" i="1"/>
  <c r="LB116" i="1"/>
  <c r="LB115" i="1"/>
  <c r="LB114" i="1"/>
  <c r="LB113" i="1"/>
  <c r="LB112" i="1"/>
  <c r="LB111" i="1"/>
  <c r="LB110" i="1"/>
  <c r="LB109" i="1"/>
  <c r="LB108" i="1"/>
  <c r="LB107" i="1"/>
  <c r="LB106" i="1"/>
  <c r="LB105" i="1"/>
  <c r="LB104" i="1"/>
  <c r="LB103" i="1"/>
  <c r="LB102" i="1"/>
  <c r="LB101" i="1"/>
  <c r="LB100" i="1"/>
  <c r="LB99" i="1"/>
  <c r="LB98" i="1"/>
  <c r="LB97" i="1"/>
  <c r="LB96" i="1"/>
  <c r="LB95" i="1"/>
  <c r="LB94" i="1"/>
  <c r="LB93" i="1"/>
  <c r="LB92" i="1"/>
  <c r="LB91" i="1"/>
  <c r="LB90" i="1"/>
  <c r="LB89" i="1"/>
  <c r="LB88" i="1"/>
  <c r="LB87" i="1"/>
  <c r="LB86" i="1"/>
  <c r="LB85" i="1"/>
  <c r="LB84" i="1"/>
  <c r="LB83" i="1"/>
  <c r="LB82" i="1"/>
  <c r="LB81" i="1"/>
  <c r="LB80" i="1"/>
  <c r="LB79" i="1"/>
  <c r="LB78" i="1"/>
  <c r="LB77" i="1"/>
  <c r="LB76" i="1"/>
  <c r="LB75" i="1"/>
  <c r="LB74" i="1"/>
  <c r="LB73" i="1"/>
  <c r="LB72" i="1"/>
  <c r="LB71" i="1"/>
  <c r="LB70" i="1"/>
  <c r="LB69" i="1"/>
  <c r="LB68" i="1"/>
  <c r="LB67" i="1"/>
  <c r="LB66" i="1"/>
  <c r="LB65" i="1"/>
  <c r="LB64" i="1"/>
  <c r="LB63" i="1"/>
  <c r="LB62" i="1"/>
  <c r="LB61" i="1"/>
  <c r="LB60" i="1"/>
  <c r="LB59" i="1"/>
  <c r="LB58" i="1"/>
  <c r="LB57" i="1"/>
  <c r="LB56" i="1"/>
  <c r="LB55" i="1"/>
  <c r="LB54" i="1"/>
  <c r="LB53" i="1"/>
  <c r="LB52" i="1"/>
  <c r="LB51" i="1"/>
  <c r="LB50" i="1"/>
  <c r="LB49" i="1"/>
  <c r="LB48" i="1"/>
  <c r="LB47" i="1"/>
  <c r="LB46" i="1"/>
  <c r="LB45" i="1"/>
  <c r="LB44" i="1"/>
  <c r="LB43" i="1"/>
  <c r="LB42" i="1"/>
  <c r="LB41" i="1"/>
  <c r="LB40" i="1"/>
  <c r="LB39" i="1"/>
  <c r="LB38" i="1"/>
  <c r="LB37" i="1"/>
  <c r="LB36" i="1"/>
  <c r="LB35" i="1"/>
  <c r="LB34" i="1"/>
  <c r="LB33" i="1"/>
  <c r="LB32" i="1"/>
  <c r="LB31" i="1"/>
  <c r="LB30" i="1"/>
  <c r="LB29" i="1"/>
  <c r="LB28" i="1"/>
  <c r="LB27" i="1"/>
  <c r="LB26" i="1"/>
  <c r="LB25" i="1"/>
  <c r="LB24" i="1"/>
  <c r="LB23" i="1"/>
  <c r="LB22" i="1"/>
  <c r="LB21" i="1"/>
  <c r="LB20" i="1"/>
  <c r="LB19" i="1"/>
  <c r="LB18" i="1"/>
  <c r="LB17" i="1"/>
  <c r="LB16" i="1"/>
  <c r="LB15" i="1"/>
  <c r="LB14" i="1"/>
  <c r="LB13" i="1"/>
  <c r="LB12" i="1"/>
  <c r="LB11" i="1"/>
  <c r="LB10" i="1"/>
  <c r="LB9" i="1"/>
  <c r="LB8" i="1"/>
  <c r="LB7" i="1"/>
  <c r="LB6" i="1"/>
  <c r="LB5" i="1"/>
  <c r="KQ148" i="1"/>
  <c r="KQ147" i="1"/>
  <c r="KQ146" i="1"/>
  <c r="KQ145" i="1"/>
  <c r="KQ144" i="1"/>
  <c r="KQ143" i="1"/>
  <c r="KQ142" i="1"/>
  <c r="KQ141" i="1"/>
  <c r="KQ140" i="1"/>
  <c r="KQ139" i="1"/>
  <c r="KQ138" i="1"/>
  <c r="KQ137" i="1"/>
  <c r="KQ136" i="1"/>
  <c r="KQ135" i="1"/>
  <c r="KQ134" i="1"/>
  <c r="KQ133" i="1"/>
  <c r="KQ132" i="1"/>
  <c r="KQ131" i="1"/>
  <c r="KQ130" i="1"/>
  <c r="KQ129" i="1"/>
  <c r="KQ128" i="1"/>
  <c r="KQ127" i="1"/>
  <c r="KQ126" i="1"/>
  <c r="KQ125" i="1"/>
  <c r="KQ124" i="1"/>
  <c r="KQ123" i="1"/>
  <c r="KQ122" i="1"/>
  <c r="KQ121" i="1"/>
  <c r="KQ120" i="1"/>
  <c r="KQ119" i="1"/>
  <c r="KQ118" i="1"/>
  <c r="KQ117" i="1"/>
  <c r="KQ116" i="1"/>
  <c r="KQ115" i="1"/>
  <c r="KQ114" i="1"/>
  <c r="KQ113" i="1"/>
  <c r="KQ112" i="1"/>
  <c r="KQ111" i="1"/>
  <c r="KQ110" i="1"/>
  <c r="KQ109" i="1"/>
  <c r="KQ108" i="1"/>
  <c r="KQ107" i="1"/>
  <c r="KQ106" i="1"/>
  <c r="KQ105" i="1"/>
  <c r="KQ104" i="1"/>
  <c r="KQ103" i="1"/>
  <c r="KQ102" i="1"/>
  <c r="KQ101" i="1"/>
  <c r="KQ100" i="1"/>
  <c r="KQ99" i="1"/>
  <c r="KQ98" i="1"/>
  <c r="KQ97" i="1"/>
  <c r="KQ96" i="1"/>
  <c r="KQ95" i="1"/>
  <c r="KQ94" i="1"/>
  <c r="KQ93" i="1"/>
  <c r="KQ92" i="1"/>
  <c r="KQ91" i="1"/>
  <c r="KQ90" i="1"/>
  <c r="KQ89" i="1"/>
  <c r="KQ88" i="1"/>
  <c r="KQ87" i="1"/>
  <c r="KQ86" i="1"/>
  <c r="KQ85" i="1"/>
  <c r="KQ84" i="1"/>
  <c r="KQ83" i="1"/>
  <c r="KQ82" i="1"/>
  <c r="KQ81" i="1"/>
  <c r="KQ80" i="1"/>
  <c r="KQ79" i="1"/>
  <c r="KQ78" i="1"/>
  <c r="KQ77" i="1"/>
  <c r="KQ76" i="1"/>
  <c r="KQ75" i="1"/>
  <c r="KQ74" i="1"/>
  <c r="KQ73" i="1"/>
  <c r="KQ72" i="1"/>
  <c r="KQ71" i="1"/>
  <c r="KQ70" i="1"/>
  <c r="KQ69" i="1"/>
  <c r="KQ68" i="1"/>
  <c r="KQ67" i="1"/>
  <c r="KQ66" i="1"/>
  <c r="KQ65" i="1"/>
  <c r="KQ64" i="1"/>
  <c r="KQ63" i="1"/>
  <c r="KQ62" i="1"/>
  <c r="KQ61" i="1"/>
  <c r="KQ60" i="1"/>
  <c r="KQ59" i="1"/>
  <c r="KQ58" i="1"/>
  <c r="KQ57" i="1"/>
  <c r="KQ56" i="1"/>
  <c r="KQ55" i="1"/>
  <c r="KQ54" i="1"/>
  <c r="KQ53" i="1"/>
  <c r="KQ52" i="1"/>
  <c r="KQ51" i="1"/>
  <c r="KQ50" i="1"/>
  <c r="KQ49" i="1"/>
  <c r="KQ48" i="1"/>
  <c r="KQ47" i="1"/>
  <c r="KQ46" i="1"/>
  <c r="KQ45" i="1"/>
  <c r="KQ44" i="1"/>
  <c r="KQ43" i="1"/>
  <c r="KQ42" i="1"/>
  <c r="KQ41" i="1"/>
  <c r="KQ40" i="1"/>
  <c r="KQ39" i="1"/>
  <c r="KQ38" i="1"/>
  <c r="KQ37" i="1"/>
  <c r="KQ36" i="1"/>
  <c r="KQ35" i="1"/>
  <c r="KQ34" i="1"/>
  <c r="KQ33" i="1"/>
  <c r="KQ32" i="1"/>
  <c r="KQ31" i="1"/>
  <c r="KQ30" i="1"/>
  <c r="KQ29" i="1"/>
  <c r="KQ28" i="1"/>
  <c r="KQ27" i="1"/>
  <c r="KQ26" i="1"/>
  <c r="KQ25" i="1"/>
  <c r="KQ24" i="1"/>
  <c r="KQ23" i="1"/>
  <c r="KQ22" i="1"/>
  <c r="KQ21" i="1"/>
  <c r="KQ20" i="1"/>
  <c r="KQ19" i="1"/>
  <c r="KQ18" i="1"/>
  <c r="KQ17" i="1"/>
  <c r="KQ16" i="1"/>
  <c r="KQ15" i="1"/>
  <c r="KQ14" i="1"/>
  <c r="KQ13" i="1"/>
  <c r="KQ12" i="1"/>
  <c r="KQ11" i="1"/>
  <c r="KQ10" i="1"/>
  <c r="KQ9" i="1"/>
  <c r="KQ8" i="1"/>
  <c r="KQ7" i="1"/>
  <c r="KQ6" i="1"/>
  <c r="KQ5" i="1"/>
  <c r="DY148" i="1" l="1"/>
  <c r="DY147" i="1"/>
  <c r="DV146" i="1"/>
  <c r="DU146" i="1"/>
  <c r="DT146" i="1"/>
  <c r="DS146" i="1"/>
  <c r="DY146" i="1"/>
  <c r="DY145" i="1"/>
  <c r="DV144" i="1"/>
  <c r="DU144" i="1"/>
  <c r="DT144" i="1"/>
  <c r="DS144" i="1"/>
  <c r="DY144" i="1"/>
  <c r="DY143" i="1"/>
  <c r="KU142" i="1"/>
  <c r="KT142" i="1"/>
  <c r="KS142" i="1"/>
  <c r="KR142" i="1"/>
  <c r="DY142" i="1"/>
  <c r="DY141" i="1" l="1"/>
  <c r="DY140" i="1" l="1"/>
  <c r="DY139" i="1"/>
  <c r="LH134" i="1"/>
  <c r="LG134" i="1"/>
  <c r="LH129" i="1"/>
  <c r="LG129" i="1"/>
  <c r="LH126" i="1"/>
  <c r="LG126" i="1"/>
  <c r="DY138" i="1" l="1"/>
  <c r="FL66" i="1"/>
  <c r="DY137" i="1"/>
  <c r="DY136" i="1"/>
  <c r="KU133" i="1"/>
  <c r="KT133" i="1"/>
  <c r="KS133" i="1"/>
  <c r="KU127" i="1"/>
  <c r="KT127" i="1"/>
  <c r="KS127" i="1"/>
  <c r="KU121" i="1"/>
  <c r="KT121" i="1"/>
  <c r="KS121" i="1"/>
  <c r="KU116" i="1"/>
  <c r="KT116" i="1"/>
  <c r="KS116" i="1"/>
  <c r="KU110" i="1"/>
  <c r="KT110" i="1"/>
  <c r="KS110" i="1"/>
  <c r="KU105" i="1"/>
  <c r="KT105" i="1"/>
  <c r="KS105" i="1"/>
  <c r="KU87" i="1"/>
  <c r="KT87" i="1"/>
  <c r="KS87" i="1"/>
  <c r="KR133" i="1"/>
  <c r="KR127" i="1"/>
  <c r="KR121" i="1"/>
  <c r="KR116" i="1"/>
  <c r="KR110" i="1"/>
  <c r="KR105" i="1"/>
  <c r="KR87" i="1"/>
  <c r="DS133" i="1"/>
  <c r="DT133" i="1"/>
  <c r="DU133" i="1"/>
  <c r="DV133" i="1"/>
  <c r="DY133" i="1"/>
  <c r="DY134" i="1"/>
  <c r="DY135" i="1"/>
  <c r="DY132" i="1"/>
  <c r="DY131" i="1" l="1"/>
  <c r="DY130" i="1" l="1"/>
  <c r="DY129" i="1"/>
  <c r="DY127" i="1"/>
  <c r="DY128" i="1"/>
  <c r="DY126" i="1"/>
  <c r="DY125" i="1"/>
  <c r="DY124" i="1"/>
  <c r="DY123" i="1"/>
  <c r="DY122" i="1"/>
  <c r="DY120" i="1"/>
  <c r="DY121" i="1"/>
  <c r="DV117" i="1"/>
  <c r="DU117" i="1"/>
  <c r="DT117" i="1"/>
  <c r="DS117" i="1"/>
  <c r="DY119" i="1"/>
  <c r="DY118" i="1"/>
  <c r="DY116" i="1"/>
  <c r="DY117" i="1"/>
  <c r="DY115" i="1"/>
  <c r="DY114" i="1"/>
  <c r="DY113" i="1"/>
  <c r="DY112" i="1"/>
  <c r="DY111" i="1"/>
  <c r="JI5" i="1"/>
  <c r="JJ5" i="1"/>
  <c r="JK5" i="1"/>
  <c r="DY110" i="1"/>
  <c r="DY109" i="1" l="1"/>
  <c r="DY108" i="1"/>
  <c r="DY107" i="1"/>
  <c r="DV104" i="1"/>
  <c r="DU104" i="1"/>
  <c r="DT104" i="1"/>
  <c r="DS104" i="1"/>
  <c r="DY105" i="1"/>
  <c r="DY106" i="1"/>
  <c r="DY104" i="1"/>
  <c r="DY103" i="1"/>
  <c r="DY102" i="1"/>
  <c r="DY101" i="1"/>
  <c r="DY100" i="1" l="1"/>
  <c r="DV99" i="1"/>
  <c r="DU99" i="1"/>
  <c r="DT99" i="1"/>
  <c r="DS99" i="1"/>
  <c r="DY99" i="1"/>
  <c r="DY98" i="1"/>
  <c r="DY97" i="1"/>
  <c r="DY96" i="1"/>
  <c r="DY95" i="1"/>
  <c r="DY94" i="1"/>
  <c r="M93" i="1" l="1"/>
  <c r="DY93" i="1"/>
  <c r="DY92" i="1"/>
  <c r="DY91" i="1"/>
  <c r="DV80" i="1" l="1"/>
  <c r="DU80" i="1"/>
  <c r="DT80" i="1"/>
  <c r="DY90" i="1"/>
  <c r="DY89" i="1"/>
  <c r="DY88" i="1" l="1"/>
  <c r="DY85" i="1"/>
  <c r="DY86" i="1"/>
  <c r="DY87" i="1"/>
  <c r="O84" i="1"/>
  <c r="BQ154" i="12"/>
  <c r="BQ153" i="12"/>
  <c r="BQ152" i="12"/>
  <c r="BQ151" i="12"/>
  <c r="DY84" i="1" l="1"/>
  <c r="DY83" i="1"/>
  <c r="DY82" i="1"/>
  <c r="DY81" i="1"/>
  <c r="JK65" i="1" l="1"/>
  <c r="JN65" i="1" s="1"/>
  <c r="JN5" i="1"/>
  <c r="JM5" i="1"/>
  <c r="JL5" i="1"/>
  <c r="DY80" i="1"/>
  <c r="K31" i="13"/>
  <c r="K30" i="13"/>
  <c r="K29" i="13"/>
  <c r="K28" i="13"/>
  <c r="K27" i="13"/>
  <c r="O26" i="13"/>
  <c r="K26" i="13"/>
  <c r="O25" i="13"/>
  <c r="K25" i="13"/>
  <c r="K24" i="13"/>
  <c r="K23" i="13"/>
  <c r="O22" i="13"/>
  <c r="N22" i="13"/>
  <c r="K22" i="13"/>
  <c r="K21" i="13"/>
  <c r="P18" i="13"/>
  <c r="O18" i="13"/>
  <c r="N18" i="13"/>
  <c r="M18" i="13"/>
  <c r="L18" i="13"/>
  <c r="P17" i="13"/>
  <c r="O17" i="13"/>
  <c r="N17" i="13"/>
  <c r="M17" i="13"/>
  <c r="L17" i="13"/>
  <c r="P29" i="13" l="1"/>
  <c r="L28" i="13"/>
  <c r="L24" i="13"/>
  <c r="L31" i="13"/>
  <c r="P26" i="13"/>
  <c r="P22" i="13"/>
  <c r="M27" i="13"/>
  <c r="L23" i="13"/>
  <c r="L30" i="13"/>
  <c r="M30" i="13"/>
  <c r="L26" i="13"/>
  <c r="M26" i="13"/>
  <c r="M23" i="13"/>
  <c r="M29" i="13"/>
  <c r="N26" i="13"/>
  <c r="N30" i="13"/>
  <c r="N21" i="13"/>
  <c r="N25" i="13"/>
  <c r="N31" i="13"/>
  <c r="N24" i="13"/>
  <c r="N28" i="13"/>
  <c r="N27" i="13"/>
  <c r="N23" i="13"/>
  <c r="N29" i="13"/>
  <c r="P31" i="13"/>
  <c r="P23" i="13"/>
  <c r="P30" i="13"/>
  <c r="P27" i="13"/>
  <c r="P24" i="13"/>
  <c r="P28" i="13"/>
  <c r="P21" i="13"/>
  <c r="M24" i="13"/>
  <c r="M25" i="13"/>
  <c r="M21" i="13"/>
  <c r="M28" i="13"/>
  <c r="M31" i="13"/>
  <c r="P25" i="13"/>
  <c r="O30" i="13"/>
  <c r="O27" i="13"/>
  <c r="O28" i="13"/>
  <c r="O21" i="13"/>
  <c r="O31" i="13"/>
  <c r="O24" i="13"/>
  <c r="O23" i="13"/>
  <c r="O29" i="13"/>
  <c r="L27" i="13"/>
  <c r="L29" i="13"/>
  <c r="L21" i="13"/>
  <c r="L22" i="13"/>
  <c r="M22" i="13"/>
  <c r="L25" i="13"/>
  <c r="I8" i="14" l="1"/>
  <c r="J8" i="14" s="1"/>
  <c r="H8" i="14"/>
  <c r="G8" i="14"/>
  <c r="I13" i="14"/>
  <c r="L13" i="14" s="1"/>
  <c r="H13" i="14"/>
  <c r="G13" i="14"/>
  <c r="I11" i="14"/>
  <c r="L11" i="14" s="1"/>
  <c r="H11" i="14"/>
  <c r="G11" i="14"/>
  <c r="DY79" i="1"/>
  <c r="DV78" i="1"/>
  <c r="DU78" i="1"/>
  <c r="DT78" i="1"/>
  <c r="DS78" i="1"/>
  <c r="DV77" i="1"/>
  <c r="DU77" i="1"/>
  <c r="DT77" i="1"/>
  <c r="DS77" i="1"/>
  <c r="DY77" i="1"/>
  <c r="DY78" i="1"/>
  <c r="K8" i="14" l="1"/>
  <c r="L8" i="14"/>
  <c r="J13" i="14"/>
  <c r="K13" i="14"/>
  <c r="J11" i="14"/>
  <c r="K11" i="14"/>
  <c r="DY76" i="1"/>
  <c r="DY75" i="1" l="1"/>
  <c r="FF600" i="1"/>
  <c r="FE600" i="1"/>
  <c r="FF599" i="1"/>
  <c r="FE599" i="1"/>
  <c r="FF598" i="1"/>
  <c r="FE598" i="1"/>
  <c r="FF597" i="1"/>
  <c r="FE597" i="1"/>
  <c r="FF596" i="1"/>
  <c r="FE596" i="1"/>
  <c r="FF595" i="1"/>
  <c r="FE595" i="1"/>
  <c r="FF594" i="1"/>
  <c r="FE594" i="1"/>
  <c r="FF593" i="1"/>
  <c r="FE593" i="1"/>
  <c r="FF592" i="1"/>
  <c r="FE592" i="1"/>
  <c r="FF591" i="1"/>
  <c r="FE591" i="1"/>
  <c r="FF590" i="1"/>
  <c r="FE590" i="1"/>
  <c r="FF589" i="1"/>
  <c r="FE589" i="1"/>
  <c r="FF588" i="1"/>
  <c r="FE588" i="1"/>
  <c r="FF587" i="1"/>
  <c r="FE587" i="1"/>
  <c r="FF586" i="1"/>
  <c r="FE586" i="1"/>
  <c r="FF585" i="1"/>
  <c r="FE585" i="1"/>
  <c r="FF584" i="1"/>
  <c r="FE584" i="1"/>
  <c r="FF583" i="1"/>
  <c r="FE583" i="1"/>
  <c r="FF582" i="1"/>
  <c r="FE582" i="1"/>
  <c r="FF581" i="1"/>
  <c r="FE581" i="1"/>
  <c r="FF580" i="1"/>
  <c r="FE580" i="1"/>
  <c r="FF579" i="1"/>
  <c r="FE579" i="1"/>
  <c r="FF578" i="1"/>
  <c r="FE578" i="1"/>
  <c r="FF577" i="1"/>
  <c r="FE577" i="1"/>
  <c r="FF576" i="1"/>
  <c r="FE576" i="1"/>
  <c r="FF575" i="1"/>
  <c r="FE575" i="1"/>
  <c r="FF574" i="1"/>
  <c r="FE574" i="1"/>
  <c r="FF573" i="1"/>
  <c r="FE573" i="1"/>
  <c r="FF572" i="1"/>
  <c r="FE572" i="1"/>
  <c r="FF571" i="1"/>
  <c r="FE571" i="1"/>
  <c r="FF570" i="1"/>
  <c r="FE570" i="1"/>
  <c r="FF569" i="1"/>
  <c r="FE569" i="1"/>
  <c r="FF568" i="1"/>
  <c r="FE568" i="1"/>
  <c r="FF567" i="1"/>
  <c r="FE567" i="1"/>
  <c r="FF566" i="1"/>
  <c r="FE566" i="1"/>
  <c r="FF565" i="1"/>
  <c r="FE565" i="1"/>
  <c r="FF564" i="1"/>
  <c r="FE564" i="1"/>
  <c r="FF563" i="1"/>
  <c r="FE563" i="1"/>
  <c r="FF562" i="1"/>
  <c r="FE562" i="1"/>
  <c r="FF561" i="1"/>
  <c r="FE561" i="1"/>
  <c r="FF560" i="1"/>
  <c r="FE560" i="1"/>
  <c r="FF559" i="1"/>
  <c r="FE559" i="1"/>
  <c r="FF558" i="1"/>
  <c r="FE558" i="1"/>
  <c r="FF557" i="1"/>
  <c r="FE557" i="1"/>
  <c r="FF556" i="1"/>
  <c r="FE556" i="1"/>
  <c r="FF555" i="1"/>
  <c r="FE555" i="1"/>
  <c r="FF554" i="1"/>
  <c r="FE554" i="1"/>
  <c r="FF553" i="1"/>
  <c r="FE553" i="1"/>
  <c r="FF552" i="1"/>
  <c r="FE552" i="1"/>
  <c r="FF551" i="1"/>
  <c r="FE551" i="1"/>
  <c r="FF550" i="1"/>
  <c r="FE550" i="1"/>
  <c r="FF549" i="1"/>
  <c r="FE549" i="1"/>
  <c r="FF548" i="1"/>
  <c r="FE548" i="1"/>
  <c r="FF547" i="1"/>
  <c r="FE547" i="1"/>
  <c r="FF546" i="1"/>
  <c r="FE546" i="1"/>
  <c r="FF545" i="1"/>
  <c r="FE545" i="1"/>
  <c r="FF544" i="1"/>
  <c r="FE544" i="1"/>
  <c r="FF543" i="1"/>
  <c r="FE543" i="1"/>
  <c r="FF542" i="1"/>
  <c r="FE542" i="1"/>
  <c r="FF541" i="1"/>
  <c r="FE541" i="1"/>
  <c r="FF540" i="1"/>
  <c r="FE540" i="1"/>
  <c r="FF539" i="1"/>
  <c r="FE539" i="1"/>
  <c r="FF538" i="1"/>
  <c r="FE538" i="1"/>
  <c r="FF537" i="1"/>
  <c r="FE537" i="1"/>
  <c r="FF536" i="1"/>
  <c r="FE536" i="1"/>
  <c r="FF535" i="1"/>
  <c r="FE535" i="1"/>
  <c r="FF534" i="1"/>
  <c r="FE534" i="1"/>
  <c r="FF533" i="1"/>
  <c r="FE533" i="1"/>
  <c r="FF532" i="1"/>
  <c r="FE532" i="1"/>
  <c r="FF531" i="1"/>
  <c r="FE531" i="1"/>
  <c r="FF530" i="1"/>
  <c r="FE530" i="1"/>
  <c r="FF529" i="1"/>
  <c r="FE529" i="1"/>
  <c r="FF528" i="1"/>
  <c r="FE528" i="1"/>
  <c r="FF527" i="1"/>
  <c r="FE527" i="1"/>
  <c r="FF526" i="1"/>
  <c r="FE526" i="1"/>
  <c r="FF525" i="1"/>
  <c r="FE525" i="1"/>
  <c r="FF524" i="1"/>
  <c r="FE524" i="1"/>
  <c r="FF523" i="1"/>
  <c r="FE523" i="1"/>
  <c r="FF522" i="1"/>
  <c r="FE522" i="1"/>
  <c r="FF521" i="1"/>
  <c r="FE521" i="1"/>
  <c r="FF520" i="1"/>
  <c r="FE520" i="1"/>
  <c r="FF519" i="1"/>
  <c r="FE519" i="1"/>
  <c r="FF518" i="1"/>
  <c r="FE518" i="1"/>
  <c r="FF517" i="1"/>
  <c r="FE517" i="1"/>
  <c r="FF516" i="1"/>
  <c r="FE516" i="1"/>
  <c r="FF515" i="1"/>
  <c r="FE515" i="1"/>
  <c r="FF514" i="1"/>
  <c r="FE514" i="1"/>
  <c r="FF513" i="1"/>
  <c r="FE513" i="1"/>
  <c r="FF512" i="1"/>
  <c r="FE512" i="1"/>
  <c r="FF511" i="1"/>
  <c r="FE511" i="1"/>
  <c r="FF510" i="1"/>
  <c r="FE510" i="1"/>
  <c r="FF509" i="1"/>
  <c r="FE509" i="1"/>
  <c r="FF508" i="1"/>
  <c r="FE508" i="1"/>
  <c r="FF507" i="1"/>
  <c r="FE507" i="1"/>
  <c r="FF506" i="1"/>
  <c r="FE506" i="1"/>
  <c r="FF505" i="1"/>
  <c r="FE505" i="1"/>
  <c r="FF504" i="1"/>
  <c r="FE504" i="1"/>
  <c r="FF503" i="1"/>
  <c r="FE503" i="1"/>
  <c r="FF502" i="1"/>
  <c r="FE502" i="1"/>
  <c r="FF501" i="1"/>
  <c r="FE501" i="1"/>
  <c r="FF500" i="1"/>
  <c r="FE500" i="1"/>
  <c r="FF499" i="1"/>
  <c r="FE499" i="1"/>
  <c r="FF498" i="1"/>
  <c r="FE498" i="1"/>
  <c r="FF497" i="1"/>
  <c r="FE497" i="1"/>
  <c r="FF496" i="1"/>
  <c r="FE496" i="1"/>
  <c r="FF495" i="1"/>
  <c r="FE495" i="1"/>
  <c r="FF494" i="1"/>
  <c r="FE494" i="1"/>
  <c r="FF493" i="1"/>
  <c r="FE493" i="1"/>
  <c r="FF492" i="1"/>
  <c r="FE492" i="1"/>
  <c r="FF491" i="1"/>
  <c r="FE491" i="1"/>
  <c r="FF490" i="1"/>
  <c r="FE490" i="1"/>
  <c r="FF489" i="1"/>
  <c r="FE489" i="1"/>
  <c r="FF488" i="1"/>
  <c r="FE488" i="1"/>
  <c r="FF487" i="1"/>
  <c r="FE487" i="1"/>
  <c r="FF486" i="1"/>
  <c r="FE486" i="1"/>
  <c r="FF485" i="1"/>
  <c r="FE485" i="1"/>
  <c r="FF484" i="1"/>
  <c r="FE484" i="1"/>
  <c r="FF483" i="1"/>
  <c r="FE483" i="1"/>
  <c r="FF482" i="1"/>
  <c r="FE482" i="1"/>
  <c r="FF481" i="1"/>
  <c r="FE481" i="1"/>
  <c r="FF480" i="1"/>
  <c r="FE480" i="1"/>
  <c r="FF479" i="1"/>
  <c r="FE479" i="1"/>
  <c r="FF478" i="1"/>
  <c r="FE478" i="1"/>
  <c r="FF477" i="1"/>
  <c r="FE477" i="1"/>
  <c r="FF476" i="1"/>
  <c r="FE476" i="1"/>
  <c r="FF475" i="1"/>
  <c r="FE475" i="1"/>
  <c r="FF474" i="1"/>
  <c r="FE474" i="1"/>
  <c r="FF473" i="1"/>
  <c r="FE473" i="1"/>
  <c r="FF472" i="1"/>
  <c r="FE472" i="1"/>
  <c r="FF471" i="1"/>
  <c r="FE471" i="1"/>
  <c r="FF470" i="1"/>
  <c r="FE470" i="1"/>
  <c r="FF469" i="1"/>
  <c r="FE469" i="1"/>
  <c r="FF468" i="1"/>
  <c r="FE468" i="1"/>
  <c r="FF467" i="1"/>
  <c r="FE467" i="1"/>
  <c r="FF466" i="1"/>
  <c r="FE466" i="1"/>
  <c r="FF465" i="1"/>
  <c r="FE465" i="1"/>
  <c r="FF464" i="1"/>
  <c r="FE464" i="1"/>
  <c r="FF463" i="1"/>
  <c r="FE463" i="1"/>
  <c r="FF462" i="1"/>
  <c r="FE462" i="1"/>
  <c r="FF461" i="1"/>
  <c r="FE461" i="1"/>
  <c r="FF460" i="1"/>
  <c r="FE460" i="1"/>
  <c r="FF459" i="1"/>
  <c r="FE459" i="1"/>
  <c r="FF458" i="1"/>
  <c r="FE458" i="1"/>
  <c r="FF457" i="1"/>
  <c r="FE457" i="1"/>
  <c r="FF456" i="1"/>
  <c r="FE456" i="1"/>
  <c r="FF455" i="1"/>
  <c r="FE455" i="1"/>
  <c r="FF454" i="1"/>
  <c r="FE454" i="1"/>
  <c r="FF453" i="1"/>
  <c r="FE453" i="1"/>
  <c r="FF452" i="1"/>
  <c r="FE452" i="1"/>
  <c r="FF451" i="1"/>
  <c r="FE451" i="1"/>
  <c r="FF450" i="1"/>
  <c r="FE450" i="1"/>
  <c r="FF449" i="1"/>
  <c r="FE449" i="1"/>
  <c r="FF448" i="1"/>
  <c r="FE448" i="1"/>
  <c r="FF447" i="1"/>
  <c r="FE447" i="1"/>
  <c r="FF446" i="1"/>
  <c r="FE446" i="1"/>
  <c r="FF445" i="1"/>
  <c r="FE445" i="1"/>
  <c r="FF444" i="1"/>
  <c r="FE444" i="1"/>
  <c r="FF443" i="1"/>
  <c r="FE443" i="1"/>
  <c r="FF442" i="1"/>
  <c r="FE442" i="1"/>
  <c r="FF441" i="1"/>
  <c r="FE441" i="1"/>
  <c r="FF440" i="1"/>
  <c r="FE440" i="1"/>
  <c r="FF439" i="1"/>
  <c r="FE439" i="1"/>
  <c r="FF438" i="1"/>
  <c r="FE438" i="1"/>
  <c r="FF437" i="1"/>
  <c r="FE437" i="1"/>
  <c r="FF436" i="1"/>
  <c r="FE436" i="1"/>
  <c r="FF435" i="1"/>
  <c r="FE435" i="1"/>
  <c r="FF434" i="1"/>
  <c r="FE434" i="1"/>
  <c r="FF433" i="1"/>
  <c r="FE433" i="1"/>
  <c r="FF432" i="1"/>
  <c r="FE432" i="1"/>
  <c r="FF431" i="1"/>
  <c r="FE431" i="1"/>
  <c r="FF430" i="1"/>
  <c r="FE430" i="1"/>
  <c r="FF429" i="1"/>
  <c r="FE429" i="1"/>
  <c r="FF428" i="1"/>
  <c r="FE428" i="1"/>
  <c r="FF427" i="1"/>
  <c r="FE427" i="1"/>
  <c r="FF426" i="1"/>
  <c r="FE426" i="1"/>
  <c r="FF425" i="1"/>
  <c r="FE425" i="1"/>
  <c r="FF424" i="1"/>
  <c r="FE424" i="1"/>
  <c r="FF423" i="1"/>
  <c r="FE423" i="1"/>
  <c r="FF422" i="1"/>
  <c r="FE422" i="1"/>
  <c r="FF421" i="1"/>
  <c r="FE421" i="1"/>
  <c r="FF420" i="1"/>
  <c r="FE420" i="1"/>
  <c r="FF419" i="1"/>
  <c r="FE419" i="1"/>
  <c r="FF418" i="1"/>
  <c r="FE418" i="1"/>
  <c r="FF417" i="1"/>
  <c r="FE417" i="1"/>
  <c r="FF416" i="1"/>
  <c r="FE416" i="1"/>
  <c r="FF415" i="1"/>
  <c r="FE415" i="1"/>
  <c r="FF414" i="1"/>
  <c r="FE414" i="1"/>
  <c r="FF413" i="1"/>
  <c r="FE413" i="1"/>
  <c r="FF412" i="1"/>
  <c r="FE412" i="1"/>
  <c r="FF411" i="1"/>
  <c r="FE411" i="1"/>
  <c r="FF410" i="1"/>
  <c r="FE410" i="1"/>
  <c r="FF409" i="1"/>
  <c r="FE409" i="1"/>
  <c r="FF408" i="1"/>
  <c r="FE408" i="1"/>
  <c r="FF407" i="1"/>
  <c r="FE407" i="1"/>
  <c r="FF406" i="1"/>
  <c r="FE406" i="1"/>
  <c r="FF405" i="1"/>
  <c r="FE405" i="1"/>
  <c r="FF404" i="1"/>
  <c r="FE404" i="1"/>
  <c r="FF403" i="1"/>
  <c r="FE403" i="1"/>
  <c r="FF402" i="1"/>
  <c r="FE402" i="1"/>
  <c r="FF401" i="1"/>
  <c r="FE401" i="1"/>
  <c r="FF400" i="1"/>
  <c r="FE400" i="1"/>
  <c r="FF399" i="1"/>
  <c r="FE399" i="1"/>
  <c r="FF398" i="1"/>
  <c r="FE398" i="1"/>
  <c r="FF397" i="1"/>
  <c r="FE397" i="1"/>
  <c r="FF396" i="1"/>
  <c r="FE396" i="1"/>
  <c r="FF395" i="1"/>
  <c r="FE395" i="1"/>
  <c r="FF394" i="1"/>
  <c r="FE394" i="1"/>
  <c r="FF393" i="1"/>
  <c r="FE393" i="1"/>
  <c r="FF392" i="1"/>
  <c r="FE392" i="1"/>
  <c r="FF391" i="1"/>
  <c r="FE391" i="1"/>
  <c r="FF390" i="1"/>
  <c r="FE390" i="1"/>
  <c r="FF389" i="1"/>
  <c r="FE389" i="1"/>
  <c r="FF388" i="1"/>
  <c r="FE388" i="1"/>
  <c r="FF387" i="1"/>
  <c r="FE387" i="1"/>
  <c r="FF386" i="1"/>
  <c r="FE386" i="1"/>
  <c r="FF385" i="1"/>
  <c r="FE385" i="1"/>
  <c r="FF384" i="1"/>
  <c r="FE384" i="1"/>
  <c r="FF383" i="1"/>
  <c r="FE383" i="1"/>
  <c r="FF382" i="1"/>
  <c r="FE382" i="1"/>
  <c r="FF381" i="1"/>
  <c r="FE381" i="1"/>
  <c r="FF380" i="1"/>
  <c r="FE380" i="1"/>
  <c r="FF379" i="1"/>
  <c r="FE379" i="1"/>
  <c r="FF378" i="1"/>
  <c r="FE378" i="1"/>
  <c r="FF377" i="1"/>
  <c r="FE377" i="1"/>
  <c r="FF376" i="1"/>
  <c r="FE376" i="1"/>
  <c r="FF375" i="1"/>
  <c r="FE375" i="1"/>
  <c r="FF374" i="1"/>
  <c r="FE374" i="1"/>
  <c r="FF373" i="1"/>
  <c r="FE373" i="1"/>
  <c r="FF372" i="1"/>
  <c r="FE372" i="1"/>
  <c r="FF371" i="1"/>
  <c r="FE371" i="1"/>
  <c r="FF370" i="1"/>
  <c r="FE370" i="1"/>
  <c r="FF369" i="1"/>
  <c r="FE369" i="1"/>
  <c r="FF368" i="1"/>
  <c r="FE368" i="1"/>
  <c r="FF367" i="1"/>
  <c r="FE367" i="1"/>
  <c r="FF366" i="1"/>
  <c r="FE366" i="1"/>
  <c r="FF365" i="1"/>
  <c r="FE365" i="1"/>
  <c r="FF364" i="1"/>
  <c r="FE364" i="1"/>
  <c r="FF363" i="1"/>
  <c r="FE363" i="1"/>
  <c r="FF362" i="1"/>
  <c r="FE362" i="1"/>
  <c r="FF361" i="1"/>
  <c r="FE361" i="1"/>
  <c r="FF360" i="1"/>
  <c r="FE360" i="1"/>
  <c r="FF359" i="1"/>
  <c r="FE359" i="1"/>
  <c r="FF358" i="1"/>
  <c r="FE358" i="1"/>
  <c r="FF357" i="1"/>
  <c r="FE357" i="1"/>
  <c r="FF356" i="1"/>
  <c r="FE356" i="1"/>
  <c r="FF355" i="1"/>
  <c r="FE355" i="1"/>
  <c r="FF354" i="1"/>
  <c r="FE354" i="1"/>
  <c r="FF353" i="1"/>
  <c r="FE353" i="1"/>
  <c r="FF352" i="1"/>
  <c r="FE352" i="1"/>
  <c r="FF351" i="1"/>
  <c r="FE351" i="1"/>
  <c r="FF350" i="1"/>
  <c r="FE350" i="1"/>
  <c r="FF349" i="1"/>
  <c r="FE349" i="1"/>
  <c r="FF348" i="1"/>
  <c r="FE348" i="1"/>
  <c r="FF347" i="1"/>
  <c r="FE347" i="1"/>
  <c r="FF346" i="1"/>
  <c r="FE346" i="1"/>
  <c r="FF345" i="1"/>
  <c r="FE345" i="1"/>
  <c r="FF344" i="1"/>
  <c r="FE344" i="1"/>
  <c r="FF343" i="1"/>
  <c r="FE343" i="1"/>
  <c r="FF342" i="1"/>
  <c r="FE342" i="1"/>
  <c r="FF341" i="1"/>
  <c r="FE341" i="1"/>
  <c r="FF340" i="1"/>
  <c r="FE340" i="1"/>
  <c r="FF339" i="1"/>
  <c r="FE339" i="1"/>
  <c r="FF338" i="1"/>
  <c r="FE338" i="1"/>
  <c r="FF337" i="1"/>
  <c r="FE337" i="1"/>
  <c r="FF336" i="1"/>
  <c r="FE336" i="1"/>
  <c r="FF335" i="1"/>
  <c r="FE335" i="1"/>
  <c r="FF334" i="1"/>
  <c r="FE334" i="1"/>
  <c r="FF333" i="1"/>
  <c r="FE333" i="1"/>
  <c r="FF332" i="1"/>
  <c r="FE332" i="1"/>
  <c r="FF331" i="1"/>
  <c r="FE331" i="1"/>
  <c r="FF330" i="1"/>
  <c r="FE330" i="1"/>
  <c r="FF329" i="1"/>
  <c r="FE329" i="1"/>
  <c r="FF328" i="1"/>
  <c r="FE328" i="1"/>
  <c r="FF327" i="1"/>
  <c r="FE327" i="1"/>
  <c r="FF326" i="1"/>
  <c r="FE326" i="1"/>
  <c r="FF325" i="1"/>
  <c r="FE325" i="1"/>
  <c r="FF324" i="1"/>
  <c r="FE324" i="1"/>
  <c r="FF323" i="1"/>
  <c r="FE323" i="1"/>
  <c r="FF322" i="1"/>
  <c r="FE322" i="1"/>
  <c r="FF321" i="1"/>
  <c r="FE321" i="1"/>
  <c r="FF320" i="1"/>
  <c r="FE320" i="1"/>
  <c r="FF319" i="1"/>
  <c r="FE319" i="1"/>
  <c r="FF318" i="1"/>
  <c r="FE318" i="1"/>
  <c r="FF317" i="1"/>
  <c r="FE317" i="1"/>
  <c r="FF316" i="1"/>
  <c r="FE316" i="1"/>
  <c r="FF315" i="1"/>
  <c r="FE315" i="1"/>
  <c r="FF314" i="1"/>
  <c r="FE314" i="1"/>
  <c r="FF313" i="1"/>
  <c r="FE313" i="1"/>
  <c r="FF312" i="1"/>
  <c r="FE312" i="1"/>
  <c r="FF311" i="1"/>
  <c r="FE311" i="1"/>
  <c r="FF310" i="1"/>
  <c r="FE310" i="1"/>
  <c r="FF309" i="1"/>
  <c r="FE309" i="1"/>
  <c r="FF308" i="1"/>
  <c r="FE308" i="1"/>
  <c r="FF307" i="1"/>
  <c r="FE307" i="1"/>
  <c r="FF306" i="1"/>
  <c r="FE306" i="1"/>
  <c r="FF305" i="1"/>
  <c r="FE305" i="1"/>
  <c r="FF304" i="1"/>
  <c r="FE304" i="1"/>
  <c r="FF303" i="1"/>
  <c r="FE303" i="1"/>
  <c r="FF302" i="1"/>
  <c r="FE302" i="1"/>
  <c r="FF301" i="1"/>
  <c r="FE301" i="1"/>
  <c r="FF300" i="1"/>
  <c r="FE300" i="1"/>
  <c r="FF299" i="1"/>
  <c r="FE299" i="1"/>
  <c r="FF298" i="1"/>
  <c r="FE298" i="1"/>
  <c r="FF297" i="1"/>
  <c r="FE297" i="1"/>
  <c r="FF296" i="1"/>
  <c r="FE296" i="1"/>
  <c r="FF295" i="1"/>
  <c r="FE295" i="1"/>
  <c r="FF294" i="1"/>
  <c r="FE294" i="1"/>
  <c r="FF293" i="1"/>
  <c r="FE293" i="1"/>
  <c r="FF292" i="1"/>
  <c r="FE292" i="1"/>
  <c r="FF291" i="1"/>
  <c r="FE291" i="1"/>
  <c r="FF290" i="1"/>
  <c r="FE290" i="1"/>
  <c r="FF289" i="1"/>
  <c r="FE289" i="1"/>
  <c r="FF288" i="1"/>
  <c r="FE288" i="1"/>
  <c r="FF287" i="1"/>
  <c r="FE287" i="1"/>
  <c r="FF286" i="1"/>
  <c r="FE286" i="1"/>
  <c r="FF285" i="1"/>
  <c r="FE285" i="1"/>
  <c r="FF284" i="1"/>
  <c r="FE284" i="1"/>
  <c r="FF283" i="1"/>
  <c r="FE283" i="1"/>
  <c r="FF282" i="1"/>
  <c r="FE282" i="1"/>
  <c r="FF281" i="1"/>
  <c r="FE281" i="1"/>
  <c r="FF280" i="1"/>
  <c r="FE280" i="1"/>
  <c r="FF279" i="1"/>
  <c r="FE279" i="1"/>
  <c r="FF278" i="1"/>
  <c r="FE278" i="1"/>
  <c r="FF277" i="1"/>
  <c r="FE277" i="1"/>
  <c r="FF276" i="1"/>
  <c r="FE276" i="1"/>
  <c r="FF275" i="1"/>
  <c r="FE275" i="1"/>
  <c r="FF274" i="1"/>
  <c r="FE274" i="1"/>
  <c r="FF273" i="1"/>
  <c r="FE273" i="1"/>
  <c r="FF272" i="1"/>
  <c r="FE272" i="1"/>
  <c r="FF271" i="1"/>
  <c r="FE271" i="1"/>
  <c r="FF270" i="1"/>
  <c r="FE270" i="1"/>
  <c r="FF269" i="1"/>
  <c r="FE269" i="1"/>
  <c r="FF268" i="1"/>
  <c r="FE268" i="1"/>
  <c r="FF267" i="1"/>
  <c r="FE267" i="1"/>
  <c r="FF266" i="1"/>
  <c r="FE266" i="1"/>
  <c r="FF265" i="1"/>
  <c r="FE265" i="1"/>
  <c r="FF264" i="1"/>
  <c r="FE264" i="1"/>
  <c r="FF263" i="1"/>
  <c r="FE263" i="1"/>
  <c r="FF262" i="1"/>
  <c r="FE262" i="1"/>
  <c r="FF261" i="1"/>
  <c r="FE261" i="1"/>
  <c r="FF260" i="1"/>
  <c r="FE260" i="1"/>
  <c r="FF259" i="1"/>
  <c r="FE259" i="1"/>
  <c r="FF258" i="1"/>
  <c r="FE258" i="1"/>
  <c r="FF257" i="1"/>
  <c r="FE257" i="1"/>
  <c r="FF256" i="1"/>
  <c r="FE256" i="1"/>
  <c r="FF255" i="1"/>
  <c r="FE255" i="1"/>
  <c r="FF254" i="1"/>
  <c r="FE254" i="1"/>
  <c r="FF253" i="1"/>
  <c r="FE253" i="1"/>
  <c r="FF252" i="1"/>
  <c r="FE252" i="1"/>
  <c r="FF251" i="1"/>
  <c r="FE251" i="1"/>
  <c r="FF250" i="1"/>
  <c r="FE250" i="1"/>
  <c r="FF249" i="1"/>
  <c r="FE249" i="1"/>
  <c r="FF248" i="1"/>
  <c r="FE248" i="1"/>
  <c r="FF247" i="1"/>
  <c r="FE247" i="1"/>
  <c r="FF246" i="1"/>
  <c r="FE246" i="1"/>
  <c r="FF245" i="1"/>
  <c r="FE245" i="1"/>
  <c r="FF244" i="1"/>
  <c r="FE244" i="1"/>
  <c r="FF243" i="1"/>
  <c r="FE243" i="1"/>
  <c r="FF242" i="1"/>
  <c r="FE242" i="1"/>
  <c r="FF241" i="1"/>
  <c r="FE241" i="1"/>
  <c r="FF240" i="1"/>
  <c r="FE240" i="1"/>
  <c r="FF239" i="1"/>
  <c r="FE239" i="1"/>
  <c r="FF238" i="1"/>
  <c r="FE238" i="1"/>
  <c r="FF237" i="1"/>
  <c r="FE237" i="1"/>
  <c r="FF236" i="1"/>
  <c r="FE236" i="1"/>
  <c r="FF235" i="1"/>
  <c r="FE235" i="1"/>
  <c r="FF234" i="1"/>
  <c r="FE234" i="1"/>
  <c r="FF233" i="1"/>
  <c r="FE233" i="1"/>
  <c r="FF232" i="1"/>
  <c r="FE232" i="1"/>
  <c r="FF231" i="1"/>
  <c r="FE231" i="1"/>
  <c r="FF230" i="1"/>
  <c r="FE230" i="1"/>
  <c r="FF229" i="1"/>
  <c r="FE229" i="1"/>
  <c r="FF228" i="1"/>
  <c r="FE228" i="1"/>
  <c r="FF227" i="1"/>
  <c r="FE227" i="1"/>
  <c r="FF226" i="1"/>
  <c r="FE226" i="1"/>
  <c r="FF225" i="1"/>
  <c r="FE225" i="1"/>
  <c r="FF224" i="1"/>
  <c r="FE224" i="1"/>
  <c r="FF223" i="1"/>
  <c r="FE223" i="1"/>
  <c r="FF222" i="1"/>
  <c r="FE222" i="1"/>
  <c r="FF221" i="1"/>
  <c r="FE221" i="1"/>
  <c r="FF220" i="1"/>
  <c r="FE220" i="1"/>
  <c r="FF219" i="1"/>
  <c r="FE219" i="1"/>
  <c r="FF218" i="1"/>
  <c r="FE218" i="1"/>
  <c r="FF217" i="1"/>
  <c r="FE217" i="1"/>
  <c r="FF216" i="1"/>
  <c r="FE216" i="1"/>
  <c r="FF215" i="1"/>
  <c r="FE215" i="1"/>
  <c r="FF214" i="1"/>
  <c r="FE214" i="1"/>
  <c r="FF213" i="1"/>
  <c r="FE213" i="1"/>
  <c r="FF212" i="1"/>
  <c r="FE212" i="1"/>
  <c r="FF211" i="1"/>
  <c r="FE211" i="1"/>
  <c r="FF210" i="1"/>
  <c r="FE210" i="1"/>
  <c r="FF209" i="1"/>
  <c r="FE209" i="1"/>
  <c r="FF208" i="1"/>
  <c r="FE208" i="1"/>
  <c r="FF207" i="1"/>
  <c r="FE207" i="1"/>
  <c r="FF206" i="1"/>
  <c r="FE206" i="1"/>
  <c r="FF205" i="1"/>
  <c r="FE205" i="1"/>
  <c r="FF204" i="1"/>
  <c r="FE204" i="1"/>
  <c r="FF203" i="1"/>
  <c r="FE203" i="1"/>
  <c r="FF202" i="1"/>
  <c r="FE202" i="1"/>
  <c r="FF201" i="1"/>
  <c r="FE201" i="1"/>
  <c r="FF200" i="1"/>
  <c r="FE200" i="1"/>
  <c r="FF199" i="1"/>
  <c r="FE199" i="1"/>
  <c r="FF198" i="1"/>
  <c r="FE198" i="1"/>
  <c r="FF197" i="1"/>
  <c r="FE197" i="1"/>
  <c r="FF196" i="1"/>
  <c r="FE196" i="1"/>
  <c r="FF195" i="1"/>
  <c r="FE195" i="1"/>
  <c r="FF194" i="1"/>
  <c r="FE194" i="1"/>
  <c r="FF193" i="1"/>
  <c r="FE193" i="1"/>
  <c r="FF192" i="1"/>
  <c r="FE192" i="1"/>
  <c r="FF191" i="1"/>
  <c r="FE191" i="1"/>
  <c r="FF190" i="1"/>
  <c r="FE190" i="1"/>
  <c r="FF189" i="1"/>
  <c r="FE189" i="1"/>
  <c r="FF188" i="1"/>
  <c r="FE188" i="1"/>
  <c r="FF187" i="1"/>
  <c r="FE187" i="1"/>
  <c r="FF186" i="1"/>
  <c r="FE186" i="1"/>
  <c r="FF185" i="1"/>
  <c r="FE185" i="1"/>
  <c r="FF184" i="1"/>
  <c r="FE184" i="1"/>
  <c r="FF183" i="1"/>
  <c r="FE183" i="1"/>
  <c r="FF182" i="1"/>
  <c r="FE182" i="1"/>
  <c r="FF181" i="1"/>
  <c r="FE181" i="1"/>
  <c r="FF180" i="1"/>
  <c r="FE180" i="1"/>
  <c r="FF179" i="1"/>
  <c r="FE179" i="1"/>
  <c r="FF178" i="1"/>
  <c r="FE178" i="1"/>
  <c r="FF177" i="1"/>
  <c r="FE177" i="1"/>
  <c r="FF176" i="1"/>
  <c r="FE176" i="1"/>
  <c r="FF175" i="1"/>
  <c r="FE175" i="1"/>
  <c r="FF174" i="1"/>
  <c r="FE174" i="1"/>
  <c r="FF173" i="1"/>
  <c r="FE173" i="1"/>
  <c r="FF172" i="1"/>
  <c r="FE172" i="1"/>
  <c r="FF171" i="1"/>
  <c r="FE171" i="1"/>
  <c r="FF170" i="1"/>
  <c r="FE170" i="1"/>
  <c r="FF169" i="1"/>
  <c r="FE169" i="1"/>
  <c r="FF168" i="1"/>
  <c r="FE168" i="1"/>
  <c r="FF167" i="1"/>
  <c r="FE167" i="1"/>
  <c r="FF166" i="1"/>
  <c r="FE166" i="1"/>
  <c r="FF165" i="1"/>
  <c r="FE165" i="1"/>
  <c r="FF164" i="1"/>
  <c r="FE164" i="1"/>
  <c r="FF163" i="1"/>
  <c r="FE163" i="1"/>
  <c r="FF162" i="1"/>
  <c r="FE162" i="1"/>
  <c r="FF161" i="1"/>
  <c r="FE161" i="1"/>
  <c r="FF160" i="1"/>
  <c r="FE160" i="1"/>
  <c r="FF159" i="1"/>
  <c r="FE159" i="1"/>
  <c r="FF158" i="1"/>
  <c r="FE158" i="1"/>
  <c r="FF157" i="1"/>
  <c r="FE157" i="1"/>
  <c r="FF156" i="1"/>
  <c r="FE156" i="1"/>
  <c r="FF155" i="1"/>
  <c r="FE155" i="1"/>
  <c r="FF154" i="1"/>
  <c r="FE154" i="1"/>
  <c r="FF153" i="1"/>
  <c r="FE153" i="1"/>
  <c r="FF152" i="1"/>
  <c r="FE152" i="1"/>
  <c r="FF151" i="1"/>
  <c r="FE151" i="1"/>
  <c r="FF150" i="1"/>
  <c r="FE150" i="1"/>
  <c r="FF149" i="1"/>
  <c r="FE149" i="1"/>
  <c r="FF134" i="1"/>
  <c r="FE134" i="1"/>
  <c r="FF111" i="1"/>
  <c r="FE111" i="1"/>
  <c r="FF86" i="1"/>
  <c r="FE86" i="1"/>
  <c r="FF82" i="1"/>
  <c r="FE82" i="1"/>
  <c r="FH54" i="1" l="1"/>
  <c r="FG600" i="1"/>
  <c r="FG599" i="1"/>
  <c r="FG598" i="1"/>
  <c r="FG597" i="1"/>
  <c r="FG596" i="1"/>
  <c r="FG595" i="1"/>
  <c r="FG594" i="1"/>
  <c r="FG593" i="1"/>
  <c r="FG592" i="1"/>
  <c r="FG591" i="1"/>
  <c r="FG590" i="1"/>
  <c r="FG589" i="1"/>
  <c r="FG588" i="1"/>
  <c r="FG587" i="1"/>
  <c r="FG586" i="1"/>
  <c r="FG585" i="1"/>
  <c r="FG584" i="1"/>
  <c r="FG583" i="1"/>
  <c r="FG582" i="1"/>
  <c r="FG581" i="1"/>
  <c r="FG580" i="1"/>
  <c r="FG579" i="1"/>
  <c r="FG578" i="1"/>
  <c r="FG577" i="1"/>
  <c r="FG576" i="1"/>
  <c r="FG575" i="1"/>
  <c r="FG574" i="1"/>
  <c r="FG573" i="1"/>
  <c r="FG572" i="1"/>
  <c r="FG571" i="1"/>
  <c r="FG570" i="1"/>
  <c r="FG569" i="1"/>
  <c r="FG568" i="1"/>
  <c r="FG567" i="1"/>
  <c r="FG566" i="1"/>
  <c r="FG565" i="1"/>
  <c r="FG564" i="1"/>
  <c r="FG563" i="1"/>
  <c r="FG562" i="1"/>
  <c r="FG561" i="1"/>
  <c r="FG560" i="1"/>
  <c r="FG559" i="1"/>
  <c r="FG558" i="1"/>
  <c r="FG557" i="1"/>
  <c r="FG556" i="1"/>
  <c r="FG555" i="1"/>
  <c r="FG554" i="1"/>
  <c r="FG553" i="1"/>
  <c r="FG552" i="1"/>
  <c r="FG551" i="1"/>
  <c r="FG550" i="1"/>
  <c r="FG549" i="1"/>
  <c r="FG548" i="1"/>
  <c r="FG547" i="1"/>
  <c r="FG546" i="1"/>
  <c r="FG545" i="1"/>
  <c r="FG544" i="1"/>
  <c r="FG543" i="1"/>
  <c r="FG542" i="1"/>
  <c r="FG541" i="1"/>
  <c r="FG540" i="1"/>
  <c r="FG539" i="1"/>
  <c r="FG538" i="1"/>
  <c r="FG537" i="1"/>
  <c r="FG536" i="1"/>
  <c r="FG535" i="1"/>
  <c r="FG534" i="1"/>
  <c r="FG533" i="1"/>
  <c r="FG532" i="1"/>
  <c r="FG531" i="1"/>
  <c r="FG530" i="1"/>
  <c r="FG529" i="1"/>
  <c r="FG528" i="1"/>
  <c r="FG527" i="1"/>
  <c r="FG526" i="1"/>
  <c r="FG525" i="1"/>
  <c r="FG524" i="1"/>
  <c r="FG523" i="1"/>
  <c r="FG522" i="1"/>
  <c r="FG521" i="1"/>
  <c r="FG520" i="1"/>
  <c r="FG519" i="1"/>
  <c r="FG518" i="1"/>
  <c r="FG517" i="1"/>
  <c r="FG516" i="1"/>
  <c r="FG515" i="1"/>
  <c r="FG514" i="1"/>
  <c r="FG513" i="1"/>
  <c r="FG512" i="1"/>
  <c r="FG511" i="1"/>
  <c r="FG510" i="1"/>
  <c r="FG509" i="1"/>
  <c r="FG508" i="1"/>
  <c r="FG507" i="1"/>
  <c r="FG506" i="1"/>
  <c r="FG505" i="1"/>
  <c r="FG504" i="1"/>
  <c r="FG503" i="1"/>
  <c r="FG502" i="1"/>
  <c r="FG501" i="1"/>
  <c r="FG500" i="1"/>
  <c r="FG499" i="1"/>
  <c r="FG498" i="1"/>
  <c r="FG497" i="1"/>
  <c r="FG496" i="1"/>
  <c r="FG495" i="1"/>
  <c r="FG494" i="1"/>
  <c r="FG493" i="1"/>
  <c r="FG492" i="1"/>
  <c r="FG491" i="1"/>
  <c r="FG490" i="1"/>
  <c r="FG489" i="1"/>
  <c r="FG488" i="1"/>
  <c r="FG487" i="1"/>
  <c r="FG486" i="1"/>
  <c r="FG485" i="1"/>
  <c r="FG484" i="1"/>
  <c r="FG483" i="1"/>
  <c r="FG482" i="1"/>
  <c r="FG481" i="1"/>
  <c r="FG480" i="1"/>
  <c r="FG479" i="1"/>
  <c r="FG478" i="1"/>
  <c r="FG477" i="1"/>
  <c r="FG476" i="1"/>
  <c r="FG475" i="1"/>
  <c r="FG474" i="1"/>
  <c r="FG473" i="1"/>
  <c r="FG472" i="1"/>
  <c r="FG471" i="1"/>
  <c r="FG470" i="1"/>
  <c r="FG469" i="1"/>
  <c r="FG468" i="1"/>
  <c r="FG467" i="1"/>
  <c r="FG466" i="1"/>
  <c r="FG465" i="1"/>
  <c r="FG464" i="1"/>
  <c r="FG463" i="1"/>
  <c r="FG462" i="1"/>
  <c r="FG461" i="1"/>
  <c r="FG460" i="1"/>
  <c r="FG459" i="1"/>
  <c r="FG458" i="1"/>
  <c r="FG457" i="1"/>
  <c r="FG456" i="1"/>
  <c r="FG455" i="1"/>
  <c r="FG454" i="1"/>
  <c r="FG453" i="1"/>
  <c r="FG452" i="1"/>
  <c r="FG451" i="1"/>
  <c r="FG450" i="1"/>
  <c r="FG449" i="1"/>
  <c r="FG448" i="1"/>
  <c r="FG447" i="1"/>
  <c r="FG446" i="1"/>
  <c r="FG445" i="1"/>
  <c r="FG444" i="1"/>
  <c r="FG443" i="1"/>
  <c r="FG442" i="1"/>
  <c r="FG441" i="1"/>
  <c r="FG440" i="1"/>
  <c r="FG439" i="1"/>
  <c r="FG438" i="1"/>
  <c r="FG437" i="1"/>
  <c r="FG436" i="1"/>
  <c r="FG435" i="1"/>
  <c r="FG434" i="1"/>
  <c r="FG433" i="1"/>
  <c r="FG432" i="1"/>
  <c r="FG431" i="1"/>
  <c r="FG430" i="1"/>
  <c r="FG429" i="1"/>
  <c r="FG428" i="1"/>
  <c r="FG427" i="1"/>
  <c r="FG426" i="1"/>
  <c r="FG425" i="1"/>
  <c r="FG424" i="1"/>
  <c r="FG423" i="1"/>
  <c r="FG422" i="1"/>
  <c r="FG421" i="1"/>
  <c r="FG420" i="1"/>
  <c r="FG419" i="1"/>
  <c r="FG418" i="1"/>
  <c r="FG417" i="1"/>
  <c r="FG416" i="1"/>
  <c r="FG415" i="1"/>
  <c r="FG414" i="1"/>
  <c r="FG413" i="1"/>
  <c r="FG412" i="1"/>
  <c r="FG411" i="1"/>
  <c r="FG410" i="1"/>
  <c r="FG409" i="1"/>
  <c r="FG408" i="1"/>
  <c r="FG407" i="1"/>
  <c r="FG406" i="1"/>
  <c r="FG405" i="1"/>
  <c r="FG404" i="1"/>
  <c r="FG403" i="1"/>
  <c r="FG402" i="1"/>
  <c r="FG401" i="1"/>
  <c r="FG400" i="1"/>
  <c r="FG399" i="1"/>
  <c r="FG398" i="1"/>
  <c r="FG397" i="1"/>
  <c r="FG396" i="1"/>
  <c r="FG395" i="1"/>
  <c r="FG394" i="1"/>
  <c r="FG393" i="1"/>
  <c r="FG392" i="1"/>
  <c r="FG391" i="1"/>
  <c r="FG390" i="1"/>
  <c r="FG389" i="1"/>
  <c r="FG388" i="1"/>
  <c r="FG387" i="1"/>
  <c r="FG386" i="1"/>
  <c r="FG385" i="1"/>
  <c r="FG384" i="1"/>
  <c r="FG383" i="1"/>
  <c r="FG382" i="1"/>
  <c r="FG381" i="1"/>
  <c r="FG380" i="1"/>
  <c r="FG379" i="1"/>
  <c r="FG378" i="1"/>
  <c r="FG377" i="1"/>
  <c r="FG376" i="1"/>
  <c r="FG375" i="1"/>
  <c r="FG374" i="1"/>
  <c r="FG373" i="1"/>
  <c r="FG372" i="1"/>
  <c r="FG371" i="1"/>
  <c r="FG370" i="1"/>
  <c r="FG369" i="1"/>
  <c r="FG368" i="1"/>
  <c r="FG367" i="1"/>
  <c r="FG366" i="1"/>
  <c r="FG365" i="1"/>
  <c r="FG364" i="1"/>
  <c r="FG363" i="1"/>
  <c r="FG362" i="1"/>
  <c r="FG361" i="1"/>
  <c r="FG360" i="1"/>
  <c r="FG359" i="1"/>
  <c r="FG358" i="1"/>
  <c r="FG357" i="1"/>
  <c r="FG356" i="1"/>
  <c r="FG355" i="1"/>
  <c r="FG354" i="1"/>
  <c r="FG353" i="1"/>
  <c r="FG352" i="1"/>
  <c r="FG351" i="1"/>
  <c r="FG350" i="1"/>
  <c r="FG349" i="1"/>
  <c r="FG348" i="1"/>
  <c r="FG347" i="1"/>
  <c r="FG346" i="1"/>
  <c r="FG345" i="1"/>
  <c r="FG344" i="1"/>
  <c r="FG343" i="1"/>
  <c r="FG342" i="1"/>
  <c r="FG341" i="1"/>
  <c r="FG340" i="1"/>
  <c r="FG339" i="1"/>
  <c r="FG338" i="1"/>
  <c r="FG337" i="1"/>
  <c r="FG336" i="1"/>
  <c r="FG335" i="1"/>
  <c r="FG334" i="1"/>
  <c r="FG333" i="1"/>
  <c r="FG332" i="1"/>
  <c r="FG331" i="1"/>
  <c r="FG330" i="1"/>
  <c r="FG329" i="1"/>
  <c r="FG328" i="1"/>
  <c r="FG327" i="1"/>
  <c r="FG326" i="1"/>
  <c r="FG325" i="1"/>
  <c r="FG324" i="1"/>
  <c r="FG323" i="1"/>
  <c r="FG322" i="1"/>
  <c r="FG321" i="1"/>
  <c r="FG320" i="1"/>
  <c r="FG319" i="1"/>
  <c r="FG318" i="1"/>
  <c r="FG317" i="1"/>
  <c r="FG316" i="1"/>
  <c r="FG315" i="1"/>
  <c r="FG314" i="1"/>
  <c r="FG313" i="1"/>
  <c r="FG312" i="1"/>
  <c r="FG311" i="1"/>
  <c r="FG310" i="1"/>
  <c r="FG309" i="1"/>
  <c r="FG308" i="1"/>
  <c r="FG307" i="1"/>
  <c r="FG306" i="1"/>
  <c r="FG305" i="1"/>
  <c r="FG304" i="1"/>
  <c r="FG303" i="1"/>
  <c r="FG302" i="1"/>
  <c r="FG301" i="1"/>
  <c r="FG300" i="1"/>
  <c r="FG299" i="1"/>
  <c r="FG298" i="1"/>
  <c r="FG297" i="1"/>
  <c r="FG296" i="1"/>
  <c r="FG295" i="1"/>
  <c r="FG294" i="1"/>
  <c r="FG293" i="1"/>
  <c r="FG292" i="1"/>
  <c r="FG291" i="1"/>
  <c r="FG290" i="1"/>
  <c r="FG289" i="1"/>
  <c r="FG288" i="1"/>
  <c r="FG287" i="1"/>
  <c r="FG286" i="1"/>
  <c r="FG285" i="1"/>
  <c r="FG284" i="1"/>
  <c r="FG283" i="1"/>
  <c r="FG282" i="1"/>
  <c r="FG281" i="1"/>
  <c r="FG280" i="1"/>
  <c r="FG279" i="1"/>
  <c r="FG278" i="1"/>
  <c r="FG277" i="1"/>
  <c r="FG276" i="1"/>
  <c r="FG275" i="1"/>
  <c r="FG274" i="1"/>
  <c r="FG273" i="1"/>
  <c r="FG272" i="1"/>
  <c r="FG271" i="1"/>
  <c r="FG270" i="1"/>
  <c r="FG269" i="1"/>
  <c r="FG268" i="1"/>
  <c r="FG267" i="1"/>
  <c r="FG266" i="1"/>
  <c r="FG265" i="1"/>
  <c r="FG264" i="1"/>
  <c r="FG263" i="1"/>
  <c r="FG262" i="1"/>
  <c r="FG261" i="1"/>
  <c r="FG260" i="1"/>
  <c r="FG259" i="1"/>
  <c r="FG258" i="1"/>
  <c r="FG257" i="1"/>
  <c r="FG256" i="1"/>
  <c r="FG255" i="1"/>
  <c r="FG254" i="1"/>
  <c r="FG253" i="1"/>
  <c r="FG252" i="1"/>
  <c r="FG251" i="1"/>
  <c r="FG250" i="1"/>
  <c r="FG249" i="1"/>
  <c r="FG248" i="1"/>
  <c r="FG247" i="1"/>
  <c r="FG246" i="1"/>
  <c r="FG245" i="1"/>
  <c r="FG244" i="1"/>
  <c r="FG243" i="1"/>
  <c r="FG242" i="1"/>
  <c r="FG241" i="1"/>
  <c r="FG240" i="1"/>
  <c r="FG239" i="1"/>
  <c r="FG238" i="1"/>
  <c r="FG237" i="1"/>
  <c r="FG236" i="1"/>
  <c r="FG235" i="1"/>
  <c r="FG234" i="1"/>
  <c r="FG233" i="1"/>
  <c r="FG232" i="1"/>
  <c r="FG231" i="1"/>
  <c r="FG230" i="1"/>
  <c r="FG229" i="1"/>
  <c r="FG228" i="1"/>
  <c r="FG227" i="1"/>
  <c r="FG226" i="1"/>
  <c r="FG225" i="1"/>
  <c r="FG224" i="1"/>
  <c r="FG223" i="1"/>
  <c r="FG222" i="1"/>
  <c r="FG221" i="1"/>
  <c r="FG220" i="1"/>
  <c r="FG219" i="1"/>
  <c r="FG218" i="1"/>
  <c r="FG217" i="1"/>
  <c r="FG216" i="1"/>
  <c r="FG215" i="1"/>
  <c r="FG214" i="1"/>
  <c r="FG213" i="1"/>
  <c r="FG212" i="1"/>
  <c r="FG211" i="1"/>
  <c r="FG210" i="1"/>
  <c r="FG209" i="1"/>
  <c r="FG208" i="1"/>
  <c r="FG207" i="1"/>
  <c r="FG206" i="1"/>
  <c r="FG205" i="1"/>
  <c r="FG204" i="1"/>
  <c r="FG203" i="1"/>
  <c r="FG202" i="1"/>
  <c r="FG201" i="1"/>
  <c r="FG200" i="1"/>
  <c r="FG199" i="1"/>
  <c r="FG198" i="1"/>
  <c r="FG197" i="1"/>
  <c r="FG196" i="1"/>
  <c r="FG195" i="1"/>
  <c r="FG194" i="1"/>
  <c r="FG193" i="1"/>
  <c r="FG192" i="1"/>
  <c r="FG191" i="1"/>
  <c r="FG190" i="1"/>
  <c r="FG189" i="1"/>
  <c r="FG188" i="1"/>
  <c r="FG187" i="1"/>
  <c r="FG186" i="1"/>
  <c r="FG185" i="1"/>
  <c r="FG184" i="1"/>
  <c r="FG183" i="1"/>
  <c r="FG182" i="1"/>
  <c r="FG181" i="1"/>
  <c r="FG180" i="1"/>
  <c r="FG179" i="1"/>
  <c r="FG178" i="1"/>
  <c r="FG177" i="1"/>
  <c r="FG176" i="1"/>
  <c r="FG175" i="1"/>
  <c r="FG174" i="1"/>
  <c r="FG173" i="1"/>
  <c r="FG172" i="1"/>
  <c r="FG171" i="1"/>
  <c r="FG170" i="1"/>
  <c r="FG169" i="1"/>
  <c r="FG168" i="1"/>
  <c r="FG167" i="1"/>
  <c r="FG166" i="1"/>
  <c r="FG165" i="1"/>
  <c r="FG164" i="1"/>
  <c r="FG163" i="1"/>
  <c r="FG162" i="1"/>
  <c r="FG161" i="1"/>
  <c r="FG160" i="1"/>
  <c r="FG159" i="1"/>
  <c r="FG158" i="1"/>
  <c r="FG157" i="1"/>
  <c r="FG156" i="1"/>
  <c r="FG155" i="1"/>
  <c r="FG154" i="1"/>
  <c r="FG153" i="1"/>
  <c r="FG152" i="1"/>
  <c r="FG151" i="1"/>
  <c r="FG150" i="1"/>
  <c r="FG149" i="1"/>
  <c r="FG148" i="1"/>
  <c r="FG146" i="1"/>
  <c r="FG144" i="1"/>
  <c r="FG141" i="1"/>
  <c r="FG140" i="1"/>
  <c r="FG139" i="1"/>
  <c r="FG137" i="1"/>
  <c r="FG134" i="1"/>
  <c r="FG131" i="1"/>
  <c r="FG129" i="1"/>
  <c r="FG126" i="1"/>
  <c r="FG124" i="1"/>
  <c r="FG122" i="1"/>
  <c r="FG120" i="1"/>
  <c r="FG117" i="1"/>
  <c r="FG113" i="1"/>
  <c r="FG111" i="1"/>
  <c r="FG109" i="1"/>
  <c r="FG107" i="1"/>
  <c r="FG104" i="1"/>
  <c r="FG103" i="1"/>
  <c r="FG101" i="1"/>
  <c r="FG97" i="1"/>
  <c r="FG95" i="1"/>
  <c r="FG93" i="1"/>
  <c r="FG91" i="1"/>
  <c r="FG89" i="1"/>
  <c r="FG86" i="1"/>
  <c r="FG85" i="1"/>
  <c r="FG83" i="1"/>
  <c r="FG82" i="1"/>
  <c r="FG80" i="1"/>
  <c r="FG78" i="1"/>
  <c r="FG77" i="1"/>
  <c r="FG75" i="1"/>
  <c r="FG61" i="1"/>
  <c r="FG59" i="1"/>
  <c r="FG54" i="1"/>
  <c r="FG49" i="1"/>
  <c r="FG48" i="1"/>
  <c r="FG39" i="1"/>
  <c r="M600" i="1"/>
  <c r="M599" i="1"/>
  <c r="M598" i="1"/>
  <c r="M597" i="1"/>
  <c r="M596" i="1"/>
  <c r="M595" i="1"/>
  <c r="M594" i="1"/>
  <c r="M593" i="1"/>
  <c r="M592" i="1"/>
  <c r="M591" i="1"/>
  <c r="M590" i="1"/>
  <c r="M589" i="1"/>
  <c r="M588" i="1"/>
  <c r="M587" i="1"/>
  <c r="M586" i="1"/>
  <c r="M585" i="1"/>
  <c r="M584" i="1"/>
  <c r="M583" i="1"/>
  <c r="M582" i="1"/>
  <c r="M581" i="1"/>
  <c r="M580" i="1"/>
  <c r="M579" i="1"/>
  <c r="M578" i="1"/>
  <c r="M577" i="1"/>
  <c r="M576" i="1"/>
  <c r="M575" i="1"/>
  <c r="M574" i="1"/>
  <c r="M573" i="1"/>
  <c r="M572" i="1"/>
  <c r="M571" i="1"/>
  <c r="M570" i="1"/>
  <c r="M569" i="1"/>
  <c r="M568" i="1"/>
  <c r="M567" i="1"/>
  <c r="M566" i="1"/>
  <c r="M565" i="1"/>
  <c r="M564" i="1"/>
  <c r="M563" i="1"/>
  <c r="M562" i="1"/>
  <c r="M561" i="1"/>
  <c r="M560" i="1"/>
  <c r="M559" i="1"/>
  <c r="M558" i="1"/>
  <c r="M557" i="1"/>
  <c r="M556" i="1"/>
  <c r="M555" i="1"/>
  <c r="M554" i="1"/>
  <c r="M553" i="1"/>
  <c r="M552" i="1"/>
  <c r="M551" i="1"/>
  <c r="M550" i="1"/>
  <c r="M549" i="1"/>
  <c r="M548" i="1"/>
  <c r="M547" i="1"/>
  <c r="M546" i="1"/>
  <c r="M545" i="1"/>
  <c r="M544" i="1"/>
  <c r="M543" i="1"/>
  <c r="M542" i="1"/>
  <c r="M541" i="1"/>
  <c r="M540" i="1"/>
  <c r="M539" i="1"/>
  <c r="M538" i="1"/>
  <c r="M537" i="1"/>
  <c r="M536" i="1"/>
  <c r="M535" i="1"/>
  <c r="M534" i="1"/>
  <c r="M533" i="1"/>
  <c r="M532" i="1"/>
  <c r="M531" i="1"/>
  <c r="M530" i="1"/>
  <c r="M529" i="1"/>
  <c r="M528" i="1"/>
  <c r="M527" i="1"/>
  <c r="M526" i="1"/>
  <c r="M525" i="1"/>
  <c r="M524" i="1"/>
  <c r="M523" i="1"/>
  <c r="M522" i="1"/>
  <c r="M521" i="1"/>
  <c r="M520" i="1"/>
  <c r="M519" i="1"/>
  <c r="M518" i="1"/>
  <c r="M517" i="1"/>
  <c r="M516" i="1"/>
  <c r="M515" i="1"/>
  <c r="M514" i="1"/>
  <c r="M513" i="1"/>
  <c r="M512" i="1"/>
  <c r="M511" i="1"/>
  <c r="M510" i="1"/>
  <c r="M509" i="1"/>
  <c r="M508" i="1"/>
  <c r="M507" i="1"/>
  <c r="M506" i="1"/>
  <c r="M505" i="1"/>
  <c r="M504" i="1"/>
  <c r="M503" i="1"/>
  <c r="M502" i="1"/>
  <c r="M501" i="1"/>
  <c r="M500" i="1"/>
  <c r="M499" i="1"/>
  <c r="M498" i="1"/>
  <c r="M497" i="1"/>
  <c r="M496" i="1"/>
  <c r="M495" i="1"/>
  <c r="M494" i="1"/>
  <c r="M493" i="1"/>
  <c r="M492" i="1"/>
  <c r="M491" i="1"/>
  <c r="M490" i="1"/>
  <c r="M489" i="1"/>
  <c r="M488" i="1"/>
  <c r="M487" i="1"/>
  <c r="M486" i="1"/>
  <c r="M485" i="1"/>
  <c r="M484" i="1"/>
  <c r="M483" i="1"/>
  <c r="M482" i="1"/>
  <c r="M481" i="1"/>
  <c r="M480" i="1"/>
  <c r="M479" i="1"/>
  <c r="M478" i="1"/>
  <c r="M477" i="1"/>
  <c r="M476" i="1"/>
  <c r="M475" i="1"/>
  <c r="M474" i="1"/>
  <c r="M473" i="1"/>
  <c r="M472" i="1"/>
  <c r="M471" i="1"/>
  <c r="M470" i="1"/>
  <c r="M469" i="1"/>
  <c r="M468" i="1"/>
  <c r="M467" i="1"/>
  <c r="M466" i="1"/>
  <c r="M465" i="1"/>
  <c r="M464" i="1"/>
  <c r="M463" i="1"/>
  <c r="M462" i="1"/>
  <c r="M461" i="1"/>
  <c r="M460" i="1"/>
  <c r="M459" i="1"/>
  <c r="M458" i="1"/>
  <c r="M457" i="1"/>
  <c r="M456" i="1"/>
  <c r="M455" i="1"/>
  <c r="M454" i="1"/>
  <c r="M453" i="1"/>
  <c r="M452" i="1"/>
  <c r="M451" i="1"/>
  <c r="M450" i="1"/>
  <c r="M449" i="1"/>
  <c r="M448" i="1"/>
  <c r="M447" i="1"/>
  <c r="M446" i="1"/>
  <c r="M445" i="1"/>
  <c r="M444" i="1"/>
  <c r="M443" i="1"/>
  <c r="M442" i="1"/>
  <c r="M441" i="1"/>
  <c r="M440" i="1"/>
  <c r="M439" i="1"/>
  <c r="M438" i="1"/>
  <c r="M437" i="1"/>
  <c r="M436" i="1"/>
  <c r="M435" i="1"/>
  <c r="M434" i="1"/>
  <c r="M433" i="1"/>
  <c r="M432" i="1"/>
  <c r="M431" i="1"/>
  <c r="M430" i="1"/>
  <c r="M429" i="1"/>
  <c r="M428" i="1"/>
  <c r="M427" i="1"/>
  <c r="M426" i="1"/>
  <c r="M425" i="1"/>
  <c r="M424" i="1"/>
  <c r="M423" i="1"/>
  <c r="M422" i="1"/>
  <c r="M421" i="1"/>
  <c r="M420" i="1"/>
  <c r="M419" i="1"/>
  <c r="M418" i="1"/>
  <c r="M417" i="1"/>
  <c r="M416" i="1"/>
  <c r="M415" i="1"/>
  <c r="M414" i="1"/>
  <c r="M413" i="1"/>
  <c r="M412" i="1"/>
  <c r="M411" i="1"/>
  <c r="M410" i="1"/>
  <c r="M409" i="1"/>
  <c r="M408" i="1"/>
  <c r="M407" i="1"/>
  <c r="M406" i="1"/>
  <c r="M405" i="1"/>
  <c r="M404" i="1"/>
  <c r="M403" i="1"/>
  <c r="M402" i="1"/>
  <c r="M401" i="1"/>
  <c r="M400" i="1"/>
  <c r="M399" i="1"/>
  <c r="M398" i="1"/>
  <c r="M397" i="1"/>
  <c r="M396" i="1"/>
  <c r="M395" i="1"/>
  <c r="M394" i="1"/>
  <c r="M393" i="1"/>
  <c r="M392" i="1"/>
  <c r="M391" i="1"/>
  <c r="M390" i="1"/>
  <c r="M389" i="1"/>
  <c r="M388" i="1"/>
  <c r="M387" i="1"/>
  <c r="M386" i="1"/>
  <c r="M385" i="1"/>
  <c r="M384" i="1"/>
  <c r="M383" i="1"/>
  <c r="M382" i="1"/>
  <c r="M381" i="1"/>
  <c r="M380" i="1"/>
  <c r="M379" i="1"/>
  <c r="M378" i="1"/>
  <c r="M377" i="1"/>
  <c r="M376" i="1"/>
  <c r="M375" i="1"/>
  <c r="M374" i="1"/>
  <c r="M373" i="1"/>
  <c r="M372" i="1"/>
  <c r="M371" i="1"/>
  <c r="M370" i="1"/>
  <c r="M369" i="1"/>
  <c r="M368" i="1"/>
  <c r="M367" i="1"/>
  <c r="M366" i="1"/>
  <c r="M365" i="1"/>
  <c r="M364" i="1"/>
  <c r="M363" i="1"/>
  <c r="M362" i="1"/>
  <c r="M361" i="1"/>
  <c r="M360" i="1"/>
  <c r="M359" i="1"/>
  <c r="M358" i="1"/>
  <c r="M357" i="1"/>
  <c r="M356" i="1"/>
  <c r="M355" i="1"/>
  <c r="M354" i="1"/>
  <c r="M353" i="1"/>
  <c r="M352" i="1"/>
  <c r="M351" i="1"/>
  <c r="M350" i="1"/>
  <c r="M349" i="1"/>
  <c r="M348" i="1"/>
  <c r="M347" i="1"/>
  <c r="M346" i="1"/>
  <c r="M345" i="1"/>
  <c r="M344" i="1"/>
  <c r="M343" i="1"/>
  <c r="M342" i="1"/>
  <c r="M341" i="1"/>
  <c r="M340" i="1"/>
  <c r="M339" i="1"/>
  <c r="M338" i="1"/>
  <c r="M337" i="1"/>
  <c r="M336" i="1"/>
  <c r="M335" i="1"/>
  <c r="M334" i="1"/>
  <c r="M333" i="1"/>
  <c r="M332" i="1"/>
  <c r="M331" i="1"/>
  <c r="M330" i="1"/>
  <c r="M329" i="1"/>
  <c r="M328" i="1"/>
  <c r="M327" i="1"/>
  <c r="M326" i="1"/>
  <c r="M325" i="1"/>
  <c r="M324" i="1"/>
  <c r="M323" i="1"/>
  <c r="M322" i="1"/>
  <c r="M321" i="1"/>
  <c r="M320" i="1"/>
  <c r="M319" i="1"/>
  <c r="M318" i="1"/>
  <c r="M317" i="1"/>
  <c r="M316" i="1"/>
  <c r="M315" i="1"/>
  <c r="M314" i="1"/>
  <c r="M313" i="1"/>
  <c r="M312" i="1"/>
  <c r="M311" i="1"/>
  <c r="M310" i="1"/>
  <c r="M309" i="1"/>
  <c r="M308" i="1"/>
  <c r="M307" i="1"/>
  <c r="M306" i="1"/>
  <c r="M305" i="1"/>
  <c r="M304" i="1"/>
  <c r="M303" i="1"/>
  <c r="M302" i="1"/>
  <c r="M301" i="1"/>
  <c r="M300" i="1"/>
  <c r="M299" i="1"/>
  <c r="M298" i="1"/>
  <c r="M297" i="1"/>
  <c r="M296" i="1"/>
  <c r="M295" i="1"/>
  <c r="M294" i="1"/>
  <c r="M293" i="1"/>
  <c r="M292" i="1"/>
  <c r="M291" i="1"/>
  <c r="M290" i="1"/>
  <c r="M289" i="1"/>
  <c r="M288" i="1"/>
  <c r="M287" i="1"/>
  <c r="M286" i="1"/>
  <c r="M285" i="1"/>
  <c r="M284" i="1"/>
  <c r="M283" i="1"/>
  <c r="M282" i="1"/>
  <c r="M281" i="1"/>
  <c r="M280" i="1"/>
  <c r="M279" i="1"/>
  <c r="M278" i="1"/>
  <c r="M277" i="1"/>
  <c r="M276" i="1"/>
  <c r="M275" i="1"/>
  <c r="M274" i="1"/>
  <c r="M273" i="1"/>
  <c r="M272" i="1"/>
  <c r="M271" i="1"/>
  <c r="M270" i="1"/>
  <c r="M269" i="1"/>
  <c r="M268" i="1"/>
  <c r="M267" i="1"/>
  <c r="M266" i="1"/>
  <c r="M265" i="1"/>
  <c r="M264" i="1"/>
  <c r="M263" i="1"/>
  <c r="M262" i="1"/>
  <c r="M261" i="1"/>
  <c r="M260" i="1"/>
  <c r="M259" i="1"/>
  <c r="M258" i="1"/>
  <c r="M257" i="1"/>
  <c r="M256" i="1"/>
  <c r="M255" i="1"/>
  <c r="M254" i="1"/>
  <c r="M253" i="1"/>
  <c r="M252" i="1"/>
  <c r="M251" i="1"/>
  <c r="M250" i="1"/>
  <c r="M249" i="1"/>
  <c r="M248" i="1"/>
  <c r="M247" i="1"/>
  <c r="M246" i="1"/>
  <c r="M245" i="1"/>
  <c r="M244" i="1"/>
  <c r="M243" i="1"/>
  <c r="M242" i="1"/>
  <c r="M241" i="1"/>
  <c r="M240" i="1"/>
  <c r="M239" i="1"/>
  <c r="M238" i="1"/>
  <c r="M237" i="1"/>
  <c r="M236" i="1"/>
  <c r="M235" i="1"/>
  <c r="M234" i="1"/>
  <c r="M233" i="1"/>
  <c r="M232" i="1"/>
  <c r="M231" i="1"/>
  <c r="M230" i="1"/>
  <c r="M229" i="1"/>
  <c r="M228" i="1"/>
  <c r="M227" i="1"/>
  <c r="M226" i="1"/>
  <c r="M225" i="1"/>
  <c r="M224" i="1"/>
  <c r="M223" i="1"/>
  <c r="M222" i="1"/>
  <c r="M221" i="1"/>
  <c r="M220" i="1"/>
  <c r="M219" i="1"/>
  <c r="M218" i="1"/>
  <c r="M217" i="1"/>
  <c r="M216" i="1"/>
  <c r="M215" i="1"/>
  <c r="M214" i="1"/>
  <c r="M213" i="1"/>
  <c r="M212" i="1"/>
  <c r="M211" i="1"/>
  <c r="M210" i="1"/>
  <c r="M209" i="1"/>
  <c r="M208" i="1"/>
  <c r="M207" i="1"/>
  <c r="M206" i="1"/>
  <c r="M205" i="1"/>
  <c r="M204" i="1"/>
  <c r="M203" i="1"/>
  <c r="M202" i="1"/>
  <c r="M201" i="1"/>
  <c r="M200" i="1"/>
  <c r="M199" i="1"/>
  <c r="M198" i="1"/>
  <c r="M197" i="1"/>
  <c r="M196" i="1"/>
  <c r="M195" i="1"/>
  <c r="M194" i="1"/>
  <c r="M193" i="1"/>
  <c r="M192" i="1"/>
  <c r="M191" i="1"/>
  <c r="M190" i="1"/>
  <c r="M189" i="1"/>
  <c r="M188" i="1"/>
  <c r="M187" i="1"/>
  <c r="M186" i="1"/>
  <c r="M185" i="1"/>
  <c r="M184" i="1"/>
  <c r="M183" i="1"/>
  <c r="M182" i="1"/>
  <c r="M181" i="1"/>
  <c r="M180" i="1"/>
  <c r="M179" i="1"/>
  <c r="M178" i="1"/>
  <c r="M177" i="1"/>
  <c r="M176" i="1"/>
  <c r="M175" i="1"/>
  <c r="M174" i="1"/>
  <c r="M173" i="1"/>
  <c r="M172" i="1"/>
  <c r="M171" i="1"/>
  <c r="M170" i="1"/>
  <c r="M169" i="1"/>
  <c r="M168" i="1"/>
  <c r="M167" i="1"/>
  <c r="M166" i="1"/>
  <c r="M165" i="1"/>
  <c r="M164" i="1"/>
  <c r="M163" i="1"/>
  <c r="M162" i="1"/>
  <c r="M161" i="1"/>
  <c r="M160" i="1"/>
  <c r="M159" i="1"/>
  <c r="M158" i="1"/>
  <c r="M157" i="1"/>
  <c r="M156" i="1"/>
  <c r="M155" i="1"/>
  <c r="M154" i="1"/>
  <c r="M153" i="1"/>
  <c r="M152" i="1"/>
  <c r="M151" i="1"/>
  <c r="M150" i="1"/>
  <c r="M149" i="1"/>
  <c r="M148" i="1"/>
  <c r="M147" i="1"/>
  <c r="M146" i="1"/>
  <c r="M145" i="1"/>
  <c r="M144" i="1"/>
  <c r="M143" i="1"/>
  <c r="M141" i="1"/>
  <c r="M140" i="1"/>
  <c r="M139" i="1"/>
  <c r="M138" i="1"/>
  <c r="M137" i="1"/>
  <c r="M136" i="1"/>
  <c r="M135" i="1"/>
  <c r="M132" i="1"/>
  <c r="M131" i="1"/>
  <c r="M130" i="1"/>
  <c r="M129" i="1"/>
  <c r="M128" i="1"/>
  <c r="M126" i="1"/>
  <c r="M125" i="1"/>
  <c r="M124" i="1"/>
  <c r="M123" i="1"/>
  <c r="M122" i="1"/>
  <c r="M120" i="1"/>
  <c r="M119" i="1"/>
  <c r="M118" i="1"/>
  <c r="M117" i="1"/>
  <c r="M115" i="1"/>
  <c r="M114" i="1"/>
  <c r="M113" i="1"/>
  <c r="M112" i="1"/>
  <c r="M109" i="1"/>
  <c r="M108" i="1"/>
  <c r="M107" i="1"/>
  <c r="M106" i="1"/>
  <c r="M103" i="1"/>
  <c r="M102" i="1"/>
  <c r="M101" i="1"/>
  <c r="M100" i="1"/>
  <c r="M99" i="1"/>
  <c r="M98" i="1"/>
  <c r="M97" i="1"/>
  <c r="M96" i="1"/>
  <c r="M95" i="1"/>
  <c r="M94" i="1"/>
  <c r="M92" i="1"/>
  <c r="M91" i="1"/>
  <c r="M90" i="1"/>
  <c r="M89" i="1"/>
  <c r="M88" i="1"/>
  <c r="M85" i="1"/>
  <c r="M84" i="1"/>
  <c r="M83" i="1"/>
  <c r="M81" i="1"/>
  <c r="M80" i="1"/>
  <c r="M79" i="1"/>
  <c r="M77" i="1"/>
  <c r="M76" i="1"/>
  <c r="M75" i="1"/>
  <c r="M74" i="1"/>
  <c r="M72" i="1"/>
  <c r="M70" i="1"/>
  <c r="M69" i="1"/>
  <c r="IQ67" i="1"/>
  <c r="JA600" i="1"/>
  <c r="IZ600" i="1"/>
  <c r="IY600" i="1"/>
  <c r="IX600" i="1"/>
  <c r="IW600" i="1"/>
  <c r="IV600" i="1"/>
  <c r="IU600" i="1"/>
  <c r="IT600" i="1"/>
  <c r="IS600" i="1"/>
  <c r="IR600" i="1"/>
  <c r="IQ600" i="1"/>
  <c r="IP600" i="1"/>
  <c r="IO600" i="1"/>
  <c r="IN600" i="1"/>
  <c r="IM600" i="1"/>
  <c r="IL600" i="1"/>
  <c r="JA599" i="1"/>
  <c r="IZ599" i="1"/>
  <c r="IY599" i="1"/>
  <c r="IX599" i="1"/>
  <c r="IW599" i="1"/>
  <c r="IV599" i="1"/>
  <c r="IU599" i="1"/>
  <c r="IT599" i="1"/>
  <c r="IS599" i="1"/>
  <c r="IR599" i="1"/>
  <c r="IQ599" i="1"/>
  <c r="IP599" i="1"/>
  <c r="IO599" i="1"/>
  <c r="IN599" i="1"/>
  <c r="IM599" i="1"/>
  <c r="IL599" i="1"/>
  <c r="JA598" i="1"/>
  <c r="IZ598" i="1"/>
  <c r="IY598" i="1"/>
  <c r="IX598" i="1"/>
  <c r="IW598" i="1"/>
  <c r="IV598" i="1"/>
  <c r="IU598" i="1"/>
  <c r="IT598" i="1"/>
  <c r="IS598" i="1"/>
  <c r="IR598" i="1"/>
  <c r="IQ598" i="1"/>
  <c r="IP598" i="1"/>
  <c r="IO598" i="1"/>
  <c r="IN598" i="1"/>
  <c r="IM598" i="1"/>
  <c r="IL598" i="1"/>
  <c r="JA597" i="1"/>
  <c r="IZ597" i="1"/>
  <c r="IY597" i="1"/>
  <c r="IX597" i="1"/>
  <c r="IW597" i="1"/>
  <c r="IV597" i="1"/>
  <c r="IU597" i="1"/>
  <c r="IT597" i="1"/>
  <c r="IS597" i="1"/>
  <c r="IR597" i="1"/>
  <c r="IQ597" i="1"/>
  <c r="IP597" i="1"/>
  <c r="IO597" i="1"/>
  <c r="IN597" i="1"/>
  <c r="IM597" i="1"/>
  <c r="IL597" i="1"/>
  <c r="JA596" i="1"/>
  <c r="IZ596" i="1"/>
  <c r="IY596" i="1"/>
  <c r="IX596" i="1"/>
  <c r="IW596" i="1"/>
  <c r="IV596" i="1"/>
  <c r="IU596" i="1"/>
  <c r="IT596" i="1"/>
  <c r="IS596" i="1"/>
  <c r="IR596" i="1"/>
  <c r="IQ596" i="1"/>
  <c r="IP596" i="1"/>
  <c r="IO596" i="1"/>
  <c r="IN596" i="1"/>
  <c r="IM596" i="1"/>
  <c r="IL596" i="1"/>
  <c r="JA595" i="1"/>
  <c r="IZ595" i="1"/>
  <c r="IY595" i="1"/>
  <c r="IX595" i="1"/>
  <c r="IW595" i="1"/>
  <c r="IV595" i="1"/>
  <c r="IU595" i="1"/>
  <c r="IT595" i="1"/>
  <c r="IS595" i="1"/>
  <c r="IR595" i="1"/>
  <c r="IQ595" i="1"/>
  <c r="IP595" i="1"/>
  <c r="IO595" i="1"/>
  <c r="IN595" i="1"/>
  <c r="IM595" i="1"/>
  <c r="IL595" i="1"/>
  <c r="JA594" i="1"/>
  <c r="IZ594" i="1"/>
  <c r="IY594" i="1"/>
  <c r="IX594" i="1"/>
  <c r="IW594" i="1"/>
  <c r="IV594" i="1"/>
  <c r="IU594" i="1"/>
  <c r="IT594" i="1"/>
  <c r="IS594" i="1"/>
  <c r="IR594" i="1"/>
  <c r="IQ594" i="1"/>
  <c r="IP594" i="1"/>
  <c r="IO594" i="1"/>
  <c r="IN594" i="1"/>
  <c r="IM594" i="1"/>
  <c r="IL594" i="1"/>
  <c r="JA593" i="1"/>
  <c r="IZ593" i="1"/>
  <c r="IY593" i="1"/>
  <c r="IX593" i="1"/>
  <c r="IW593" i="1"/>
  <c r="IV593" i="1"/>
  <c r="IU593" i="1"/>
  <c r="IT593" i="1"/>
  <c r="IS593" i="1"/>
  <c r="IR593" i="1"/>
  <c r="IQ593" i="1"/>
  <c r="IP593" i="1"/>
  <c r="IO593" i="1"/>
  <c r="IN593" i="1"/>
  <c r="IM593" i="1"/>
  <c r="IL593" i="1"/>
  <c r="JA592" i="1"/>
  <c r="IZ592" i="1"/>
  <c r="IY592" i="1"/>
  <c r="IX592" i="1"/>
  <c r="IW592" i="1"/>
  <c r="IV592" i="1"/>
  <c r="IU592" i="1"/>
  <c r="IT592" i="1"/>
  <c r="IS592" i="1"/>
  <c r="IR592" i="1"/>
  <c r="IQ592" i="1"/>
  <c r="IP592" i="1"/>
  <c r="IO592" i="1"/>
  <c r="IN592" i="1"/>
  <c r="IM592" i="1"/>
  <c r="IL592" i="1"/>
  <c r="JA591" i="1"/>
  <c r="IZ591" i="1"/>
  <c r="IY591" i="1"/>
  <c r="IX591" i="1"/>
  <c r="IW591" i="1"/>
  <c r="IV591" i="1"/>
  <c r="IU591" i="1"/>
  <c r="IT591" i="1"/>
  <c r="IS591" i="1"/>
  <c r="IR591" i="1"/>
  <c r="IQ591" i="1"/>
  <c r="IP591" i="1"/>
  <c r="IO591" i="1"/>
  <c r="IN591" i="1"/>
  <c r="IM591" i="1"/>
  <c r="IL591" i="1"/>
  <c r="JA590" i="1"/>
  <c r="IZ590" i="1"/>
  <c r="IY590" i="1"/>
  <c r="IX590" i="1"/>
  <c r="IW590" i="1"/>
  <c r="IV590" i="1"/>
  <c r="IU590" i="1"/>
  <c r="IT590" i="1"/>
  <c r="IS590" i="1"/>
  <c r="IR590" i="1"/>
  <c r="IQ590" i="1"/>
  <c r="IP590" i="1"/>
  <c r="IO590" i="1"/>
  <c r="IN590" i="1"/>
  <c r="IM590" i="1"/>
  <c r="IL590" i="1"/>
  <c r="JA589" i="1"/>
  <c r="IZ589" i="1"/>
  <c r="IY589" i="1"/>
  <c r="IX589" i="1"/>
  <c r="IW589" i="1"/>
  <c r="IV589" i="1"/>
  <c r="IU589" i="1"/>
  <c r="IT589" i="1"/>
  <c r="IS589" i="1"/>
  <c r="IR589" i="1"/>
  <c r="IQ589" i="1"/>
  <c r="IP589" i="1"/>
  <c r="IO589" i="1"/>
  <c r="IN589" i="1"/>
  <c r="IM589" i="1"/>
  <c r="IL589" i="1"/>
  <c r="JA588" i="1"/>
  <c r="IZ588" i="1"/>
  <c r="IY588" i="1"/>
  <c r="IX588" i="1"/>
  <c r="IW588" i="1"/>
  <c r="IV588" i="1"/>
  <c r="IU588" i="1"/>
  <c r="IT588" i="1"/>
  <c r="IS588" i="1"/>
  <c r="IR588" i="1"/>
  <c r="IQ588" i="1"/>
  <c r="IP588" i="1"/>
  <c r="IO588" i="1"/>
  <c r="IN588" i="1"/>
  <c r="IM588" i="1"/>
  <c r="IL588" i="1"/>
  <c r="JA587" i="1"/>
  <c r="IZ587" i="1"/>
  <c r="IY587" i="1"/>
  <c r="IX587" i="1"/>
  <c r="IW587" i="1"/>
  <c r="IV587" i="1"/>
  <c r="IU587" i="1"/>
  <c r="IT587" i="1"/>
  <c r="IS587" i="1"/>
  <c r="IR587" i="1"/>
  <c r="IQ587" i="1"/>
  <c r="IP587" i="1"/>
  <c r="IO587" i="1"/>
  <c r="IN587" i="1"/>
  <c r="IM587" i="1"/>
  <c r="IL587" i="1"/>
  <c r="JA586" i="1"/>
  <c r="IZ586" i="1"/>
  <c r="IY586" i="1"/>
  <c r="IX586" i="1"/>
  <c r="IW586" i="1"/>
  <c r="IV586" i="1"/>
  <c r="IU586" i="1"/>
  <c r="IT586" i="1"/>
  <c r="IS586" i="1"/>
  <c r="IR586" i="1"/>
  <c r="IQ586" i="1"/>
  <c r="IP586" i="1"/>
  <c r="IO586" i="1"/>
  <c r="IN586" i="1"/>
  <c r="IM586" i="1"/>
  <c r="IL586" i="1"/>
  <c r="JA585" i="1"/>
  <c r="IZ585" i="1"/>
  <c r="IY585" i="1"/>
  <c r="IX585" i="1"/>
  <c r="IW585" i="1"/>
  <c r="IV585" i="1"/>
  <c r="IU585" i="1"/>
  <c r="IT585" i="1"/>
  <c r="IS585" i="1"/>
  <c r="IR585" i="1"/>
  <c r="IQ585" i="1"/>
  <c r="IP585" i="1"/>
  <c r="IO585" i="1"/>
  <c r="IN585" i="1"/>
  <c r="IM585" i="1"/>
  <c r="IL585" i="1"/>
  <c r="JA584" i="1"/>
  <c r="IZ584" i="1"/>
  <c r="IY584" i="1"/>
  <c r="IX584" i="1"/>
  <c r="IW584" i="1"/>
  <c r="IV584" i="1"/>
  <c r="IU584" i="1"/>
  <c r="IT584" i="1"/>
  <c r="IS584" i="1"/>
  <c r="IR584" i="1"/>
  <c r="IQ584" i="1"/>
  <c r="IP584" i="1"/>
  <c r="IO584" i="1"/>
  <c r="IN584" i="1"/>
  <c r="IM584" i="1"/>
  <c r="IL584" i="1"/>
  <c r="JA583" i="1"/>
  <c r="IZ583" i="1"/>
  <c r="IY583" i="1"/>
  <c r="IX583" i="1"/>
  <c r="IW583" i="1"/>
  <c r="IV583" i="1"/>
  <c r="IU583" i="1"/>
  <c r="IT583" i="1"/>
  <c r="IS583" i="1"/>
  <c r="IR583" i="1"/>
  <c r="IQ583" i="1"/>
  <c r="IP583" i="1"/>
  <c r="IO583" i="1"/>
  <c r="IN583" i="1"/>
  <c r="IM583" i="1"/>
  <c r="IL583" i="1"/>
  <c r="JA582" i="1"/>
  <c r="IZ582" i="1"/>
  <c r="IY582" i="1"/>
  <c r="IX582" i="1"/>
  <c r="IW582" i="1"/>
  <c r="IV582" i="1"/>
  <c r="IU582" i="1"/>
  <c r="IT582" i="1"/>
  <c r="IS582" i="1"/>
  <c r="IR582" i="1"/>
  <c r="IQ582" i="1"/>
  <c r="IP582" i="1"/>
  <c r="IO582" i="1"/>
  <c r="IN582" i="1"/>
  <c r="IM582" i="1"/>
  <c r="IL582" i="1"/>
  <c r="JA581" i="1"/>
  <c r="IZ581" i="1"/>
  <c r="IY581" i="1"/>
  <c r="IX581" i="1"/>
  <c r="IW581" i="1"/>
  <c r="IV581" i="1"/>
  <c r="IU581" i="1"/>
  <c r="IT581" i="1"/>
  <c r="IS581" i="1"/>
  <c r="IR581" i="1"/>
  <c r="IQ581" i="1"/>
  <c r="IP581" i="1"/>
  <c r="IO581" i="1"/>
  <c r="IN581" i="1"/>
  <c r="IM581" i="1"/>
  <c r="IL581" i="1"/>
  <c r="JA580" i="1"/>
  <c r="IZ580" i="1"/>
  <c r="IY580" i="1"/>
  <c r="IX580" i="1"/>
  <c r="IW580" i="1"/>
  <c r="IV580" i="1"/>
  <c r="IU580" i="1"/>
  <c r="IT580" i="1"/>
  <c r="IS580" i="1"/>
  <c r="IR580" i="1"/>
  <c r="IQ580" i="1"/>
  <c r="IP580" i="1"/>
  <c r="IO580" i="1"/>
  <c r="IN580" i="1"/>
  <c r="IM580" i="1"/>
  <c r="IL580" i="1"/>
  <c r="JA579" i="1"/>
  <c r="IZ579" i="1"/>
  <c r="IY579" i="1"/>
  <c r="IX579" i="1"/>
  <c r="IW579" i="1"/>
  <c r="IV579" i="1"/>
  <c r="IU579" i="1"/>
  <c r="IT579" i="1"/>
  <c r="IS579" i="1"/>
  <c r="IR579" i="1"/>
  <c r="IQ579" i="1"/>
  <c r="IP579" i="1"/>
  <c r="IO579" i="1"/>
  <c r="IN579" i="1"/>
  <c r="IM579" i="1"/>
  <c r="IL579" i="1"/>
  <c r="JA578" i="1"/>
  <c r="IZ578" i="1"/>
  <c r="IY578" i="1"/>
  <c r="IX578" i="1"/>
  <c r="IW578" i="1"/>
  <c r="IV578" i="1"/>
  <c r="IU578" i="1"/>
  <c r="IT578" i="1"/>
  <c r="IS578" i="1"/>
  <c r="IR578" i="1"/>
  <c r="IQ578" i="1"/>
  <c r="IP578" i="1"/>
  <c r="IO578" i="1"/>
  <c r="IN578" i="1"/>
  <c r="IM578" i="1"/>
  <c r="IL578" i="1"/>
  <c r="JA577" i="1"/>
  <c r="IZ577" i="1"/>
  <c r="IY577" i="1"/>
  <c r="IX577" i="1"/>
  <c r="IW577" i="1"/>
  <c r="IV577" i="1"/>
  <c r="IU577" i="1"/>
  <c r="IT577" i="1"/>
  <c r="IS577" i="1"/>
  <c r="IR577" i="1"/>
  <c r="IQ577" i="1"/>
  <c r="IP577" i="1"/>
  <c r="IO577" i="1"/>
  <c r="IN577" i="1"/>
  <c r="IM577" i="1"/>
  <c r="IL577" i="1"/>
  <c r="JA576" i="1"/>
  <c r="IZ576" i="1"/>
  <c r="IY576" i="1"/>
  <c r="IX576" i="1"/>
  <c r="IW576" i="1"/>
  <c r="IV576" i="1"/>
  <c r="IU576" i="1"/>
  <c r="IT576" i="1"/>
  <c r="IS576" i="1"/>
  <c r="IR576" i="1"/>
  <c r="IQ576" i="1"/>
  <c r="IP576" i="1"/>
  <c r="IO576" i="1"/>
  <c r="IN576" i="1"/>
  <c r="IM576" i="1"/>
  <c r="IL576" i="1"/>
  <c r="JA575" i="1"/>
  <c r="IZ575" i="1"/>
  <c r="IY575" i="1"/>
  <c r="IX575" i="1"/>
  <c r="IW575" i="1"/>
  <c r="IV575" i="1"/>
  <c r="IU575" i="1"/>
  <c r="IT575" i="1"/>
  <c r="IS575" i="1"/>
  <c r="IR575" i="1"/>
  <c r="IQ575" i="1"/>
  <c r="IP575" i="1"/>
  <c r="IO575" i="1"/>
  <c r="IN575" i="1"/>
  <c r="IM575" i="1"/>
  <c r="IL575" i="1"/>
  <c r="JA574" i="1"/>
  <c r="IZ574" i="1"/>
  <c r="IY574" i="1"/>
  <c r="IX574" i="1"/>
  <c r="IW574" i="1"/>
  <c r="IV574" i="1"/>
  <c r="IU574" i="1"/>
  <c r="IT574" i="1"/>
  <c r="IS574" i="1"/>
  <c r="IR574" i="1"/>
  <c r="IQ574" i="1"/>
  <c r="IP574" i="1"/>
  <c r="IO574" i="1"/>
  <c r="IN574" i="1"/>
  <c r="IM574" i="1"/>
  <c r="IL574" i="1"/>
  <c r="JA573" i="1"/>
  <c r="IZ573" i="1"/>
  <c r="IY573" i="1"/>
  <c r="IX573" i="1"/>
  <c r="IW573" i="1"/>
  <c r="IV573" i="1"/>
  <c r="IU573" i="1"/>
  <c r="IT573" i="1"/>
  <c r="IS573" i="1"/>
  <c r="IR573" i="1"/>
  <c r="IQ573" i="1"/>
  <c r="IP573" i="1"/>
  <c r="IO573" i="1"/>
  <c r="IN573" i="1"/>
  <c r="IM573" i="1"/>
  <c r="IL573" i="1"/>
  <c r="JA572" i="1"/>
  <c r="IZ572" i="1"/>
  <c r="IY572" i="1"/>
  <c r="IX572" i="1"/>
  <c r="IW572" i="1"/>
  <c r="IV572" i="1"/>
  <c r="IU572" i="1"/>
  <c r="IT572" i="1"/>
  <c r="IS572" i="1"/>
  <c r="IR572" i="1"/>
  <c r="IQ572" i="1"/>
  <c r="IP572" i="1"/>
  <c r="IO572" i="1"/>
  <c r="IN572" i="1"/>
  <c r="IM572" i="1"/>
  <c r="IL572" i="1"/>
  <c r="JA571" i="1"/>
  <c r="IZ571" i="1"/>
  <c r="IY571" i="1"/>
  <c r="IX571" i="1"/>
  <c r="IW571" i="1"/>
  <c r="IV571" i="1"/>
  <c r="IU571" i="1"/>
  <c r="IT571" i="1"/>
  <c r="IS571" i="1"/>
  <c r="IR571" i="1"/>
  <c r="IQ571" i="1"/>
  <c r="IP571" i="1"/>
  <c r="IO571" i="1"/>
  <c r="IN571" i="1"/>
  <c r="IM571" i="1"/>
  <c r="IL571" i="1"/>
  <c r="JA570" i="1"/>
  <c r="IZ570" i="1"/>
  <c r="IY570" i="1"/>
  <c r="IX570" i="1"/>
  <c r="IW570" i="1"/>
  <c r="IV570" i="1"/>
  <c r="IU570" i="1"/>
  <c r="IT570" i="1"/>
  <c r="IS570" i="1"/>
  <c r="IR570" i="1"/>
  <c r="IQ570" i="1"/>
  <c r="IP570" i="1"/>
  <c r="IO570" i="1"/>
  <c r="IN570" i="1"/>
  <c r="IM570" i="1"/>
  <c r="IL570" i="1"/>
  <c r="JA569" i="1"/>
  <c r="IZ569" i="1"/>
  <c r="IY569" i="1"/>
  <c r="IX569" i="1"/>
  <c r="IW569" i="1"/>
  <c r="IV569" i="1"/>
  <c r="IU569" i="1"/>
  <c r="IT569" i="1"/>
  <c r="IS569" i="1"/>
  <c r="IR569" i="1"/>
  <c r="IQ569" i="1"/>
  <c r="IP569" i="1"/>
  <c r="IO569" i="1"/>
  <c r="IN569" i="1"/>
  <c r="IM569" i="1"/>
  <c r="IL569" i="1"/>
  <c r="JA568" i="1"/>
  <c r="IZ568" i="1"/>
  <c r="IY568" i="1"/>
  <c r="IX568" i="1"/>
  <c r="IW568" i="1"/>
  <c r="IV568" i="1"/>
  <c r="IU568" i="1"/>
  <c r="IT568" i="1"/>
  <c r="IS568" i="1"/>
  <c r="IR568" i="1"/>
  <c r="IQ568" i="1"/>
  <c r="IP568" i="1"/>
  <c r="IO568" i="1"/>
  <c r="IN568" i="1"/>
  <c r="IM568" i="1"/>
  <c r="IL568" i="1"/>
  <c r="JA567" i="1"/>
  <c r="IZ567" i="1"/>
  <c r="IY567" i="1"/>
  <c r="IX567" i="1"/>
  <c r="IW567" i="1"/>
  <c r="IV567" i="1"/>
  <c r="IU567" i="1"/>
  <c r="IT567" i="1"/>
  <c r="IS567" i="1"/>
  <c r="IR567" i="1"/>
  <c r="IQ567" i="1"/>
  <c r="IP567" i="1"/>
  <c r="IO567" i="1"/>
  <c r="IN567" i="1"/>
  <c r="IM567" i="1"/>
  <c r="IL567" i="1"/>
  <c r="JA566" i="1"/>
  <c r="IZ566" i="1"/>
  <c r="IY566" i="1"/>
  <c r="IX566" i="1"/>
  <c r="IW566" i="1"/>
  <c r="IV566" i="1"/>
  <c r="IU566" i="1"/>
  <c r="IT566" i="1"/>
  <c r="IS566" i="1"/>
  <c r="IR566" i="1"/>
  <c r="IQ566" i="1"/>
  <c r="IP566" i="1"/>
  <c r="IO566" i="1"/>
  <c r="IN566" i="1"/>
  <c r="IM566" i="1"/>
  <c r="IL566" i="1"/>
  <c r="JA565" i="1"/>
  <c r="IZ565" i="1"/>
  <c r="IY565" i="1"/>
  <c r="IX565" i="1"/>
  <c r="IW565" i="1"/>
  <c r="IV565" i="1"/>
  <c r="IU565" i="1"/>
  <c r="IT565" i="1"/>
  <c r="IS565" i="1"/>
  <c r="IR565" i="1"/>
  <c r="IQ565" i="1"/>
  <c r="IP565" i="1"/>
  <c r="IO565" i="1"/>
  <c r="IN565" i="1"/>
  <c r="IM565" i="1"/>
  <c r="IL565" i="1"/>
  <c r="JA564" i="1"/>
  <c r="IZ564" i="1"/>
  <c r="IY564" i="1"/>
  <c r="IX564" i="1"/>
  <c r="IW564" i="1"/>
  <c r="IV564" i="1"/>
  <c r="IU564" i="1"/>
  <c r="IT564" i="1"/>
  <c r="IS564" i="1"/>
  <c r="IR564" i="1"/>
  <c r="IQ564" i="1"/>
  <c r="IP564" i="1"/>
  <c r="IO564" i="1"/>
  <c r="IN564" i="1"/>
  <c r="IM564" i="1"/>
  <c r="IL564" i="1"/>
  <c r="JA563" i="1"/>
  <c r="IZ563" i="1"/>
  <c r="IY563" i="1"/>
  <c r="IX563" i="1"/>
  <c r="IW563" i="1"/>
  <c r="IV563" i="1"/>
  <c r="IU563" i="1"/>
  <c r="IT563" i="1"/>
  <c r="IS563" i="1"/>
  <c r="IR563" i="1"/>
  <c r="IQ563" i="1"/>
  <c r="IP563" i="1"/>
  <c r="IO563" i="1"/>
  <c r="IN563" i="1"/>
  <c r="IM563" i="1"/>
  <c r="IL563" i="1"/>
  <c r="JA562" i="1"/>
  <c r="IZ562" i="1"/>
  <c r="IY562" i="1"/>
  <c r="IX562" i="1"/>
  <c r="IW562" i="1"/>
  <c r="IV562" i="1"/>
  <c r="IU562" i="1"/>
  <c r="IT562" i="1"/>
  <c r="IS562" i="1"/>
  <c r="IR562" i="1"/>
  <c r="IQ562" i="1"/>
  <c r="IP562" i="1"/>
  <c r="IO562" i="1"/>
  <c r="IN562" i="1"/>
  <c r="IM562" i="1"/>
  <c r="IL562" i="1"/>
  <c r="JA561" i="1"/>
  <c r="IZ561" i="1"/>
  <c r="IY561" i="1"/>
  <c r="IX561" i="1"/>
  <c r="IW561" i="1"/>
  <c r="IV561" i="1"/>
  <c r="IU561" i="1"/>
  <c r="IT561" i="1"/>
  <c r="IS561" i="1"/>
  <c r="IR561" i="1"/>
  <c r="IQ561" i="1"/>
  <c r="IP561" i="1"/>
  <c r="IO561" i="1"/>
  <c r="IN561" i="1"/>
  <c r="IM561" i="1"/>
  <c r="IL561" i="1"/>
  <c r="JA560" i="1"/>
  <c r="IZ560" i="1"/>
  <c r="IY560" i="1"/>
  <c r="IX560" i="1"/>
  <c r="IW560" i="1"/>
  <c r="IV560" i="1"/>
  <c r="IU560" i="1"/>
  <c r="IT560" i="1"/>
  <c r="IS560" i="1"/>
  <c r="IR560" i="1"/>
  <c r="IQ560" i="1"/>
  <c r="IP560" i="1"/>
  <c r="IO560" i="1"/>
  <c r="IN560" i="1"/>
  <c r="IM560" i="1"/>
  <c r="IL560" i="1"/>
  <c r="JA559" i="1"/>
  <c r="IZ559" i="1"/>
  <c r="IY559" i="1"/>
  <c r="IX559" i="1"/>
  <c r="IW559" i="1"/>
  <c r="IV559" i="1"/>
  <c r="IU559" i="1"/>
  <c r="IT559" i="1"/>
  <c r="IS559" i="1"/>
  <c r="IR559" i="1"/>
  <c r="IQ559" i="1"/>
  <c r="IP559" i="1"/>
  <c r="IO559" i="1"/>
  <c r="IN559" i="1"/>
  <c r="IM559" i="1"/>
  <c r="IL559" i="1"/>
  <c r="JA558" i="1"/>
  <c r="IZ558" i="1"/>
  <c r="IY558" i="1"/>
  <c r="IX558" i="1"/>
  <c r="IW558" i="1"/>
  <c r="IV558" i="1"/>
  <c r="IU558" i="1"/>
  <c r="IT558" i="1"/>
  <c r="IS558" i="1"/>
  <c r="IR558" i="1"/>
  <c r="IQ558" i="1"/>
  <c r="IP558" i="1"/>
  <c r="IO558" i="1"/>
  <c r="IN558" i="1"/>
  <c r="IM558" i="1"/>
  <c r="IL558" i="1"/>
  <c r="JA557" i="1"/>
  <c r="IZ557" i="1"/>
  <c r="IY557" i="1"/>
  <c r="IX557" i="1"/>
  <c r="IW557" i="1"/>
  <c r="IV557" i="1"/>
  <c r="IU557" i="1"/>
  <c r="IT557" i="1"/>
  <c r="IS557" i="1"/>
  <c r="IR557" i="1"/>
  <c r="IQ557" i="1"/>
  <c r="IP557" i="1"/>
  <c r="IO557" i="1"/>
  <c r="IN557" i="1"/>
  <c r="IM557" i="1"/>
  <c r="IL557" i="1"/>
  <c r="JA556" i="1"/>
  <c r="IZ556" i="1"/>
  <c r="IY556" i="1"/>
  <c r="IX556" i="1"/>
  <c r="IW556" i="1"/>
  <c r="IV556" i="1"/>
  <c r="IU556" i="1"/>
  <c r="IT556" i="1"/>
  <c r="IS556" i="1"/>
  <c r="IR556" i="1"/>
  <c r="IQ556" i="1"/>
  <c r="IP556" i="1"/>
  <c r="IO556" i="1"/>
  <c r="IN556" i="1"/>
  <c r="IM556" i="1"/>
  <c r="IL556" i="1"/>
  <c r="JA555" i="1"/>
  <c r="IZ555" i="1"/>
  <c r="IY555" i="1"/>
  <c r="IX555" i="1"/>
  <c r="IW555" i="1"/>
  <c r="IV555" i="1"/>
  <c r="IU555" i="1"/>
  <c r="IT555" i="1"/>
  <c r="IS555" i="1"/>
  <c r="IR555" i="1"/>
  <c r="IQ555" i="1"/>
  <c r="IP555" i="1"/>
  <c r="IO555" i="1"/>
  <c r="IN555" i="1"/>
  <c r="IM555" i="1"/>
  <c r="IL555" i="1"/>
  <c r="JA554" i="1"/>
  <c r="IZ554" i="1"/>
  <c r="IY554" i="1"/>
  <c r="IX554" i="1"/>
  <c r="IW554" i="1"/>
  <c r="IV554" i="1"/>
  <c r="IU554" i="1"/>
  <c r="IT554" i="1"/>
  <c r="IS554" i="1"/>
  <c r="IR554" i="1"/>
  <c r="IQ554" i="1"/>
  <c r="IP554" i="1"/>
  <c r="IO554" i="1"/>
  <c r="IN554" i="1"/>
  <c r="IM554" i="1"/>
  <c r="IL554" i="1"/>
  <c r="JA553" i="1"/>
  <c r="IZ553" i="1"/>
  <c r="IY553" i="1"/>
  <c r="IX553" i="1"/>
  <c r="IW553" i="1"/>
  <c r="IV553" i="1"/>
  <c r="IU553" i="1"/>
  <c r="IT553" i="1"/>
  <c r="IS553" i="1"/>
  <c r="IR553" i="1"/>
  <c r="IQ553" i="1"/>
  <c r="IP553" i="1"/>
  <c r="IO553" i="1"/>
  <c r="IN553" i="1"/>
  <c r="IM553" i="1"/>
  <c r="IL553" i="1"/>
  <c r="JA552" i="1"/>
  <c r="IZ552" i="1"/>
  <c r="IY552" i="1"/>
  <c r="IX552" i="1"/>
  <c r="IW552" i="1"/>
  <c r="IV552" i="1"/>
  <c r="IU552" i="1"/>
  <c r="IT552" i="1"/>
  <c r="IS552" i="1"/>
  <c r="IR552" i="1"/>
  <c r="IQ552" i="1"/>
  <c r="IP552" i="1"/>
  <c r="IO552" i="1"/>
  <c r="IN552" i="1"/>
  <c r="IM552" i="1"/>
  <c r="IL552" i="1"/>
  <c r="JA551" i="1"/>
  <c r="IZ551" i="1"/>
  <c r="IY551" i="1"/>
  <c r="IX551" i="1"/>
  <c r="IW551" i="1"/>
  <c r="IV551" i="1"/>
  <c r="IU551" i="1"/>
  <c r="IT551" i="1"/>
  <c r="IS551" i="1"/>
  <c r="IR551" i="1"/>
  <c r="IQ551" i="1"/>
  <c r="IP551" i="1"/>
  <c r="IO551" i="1"/>
  <c r="IN551" i="1"/>
  <c r="IM551" i="1"/>
  <c r="IL551" i="1"/>
  <c r="JA550" i="1"/>
  <c r="IZ550" i="1"/>
  <c r="IY550" i="1"/>
  <c r="IX550" i="1"/>
  <c r="IW550" i="1"/>
  <c r="IV550" i="1"/>
  <c r="IU550" i="1"/>
  <c r="IT550" i="1"/>
  <c r="IS550" i="1"/>
  <c r="IR550" i="1"/>
  <c r="IQ550" i="1"/>
  <c r="IP550" i="1"/>
  <c r="IO550" i="1"/>
  <c r="IN550" i="1"/>
  <c r="IM550" i="1"/>
  <c r="IL550" i="1"/>
  <c r="JA549" i="1"/>
  <c r="IZ549" i="1"/>
  <c r="IY549" i="1"/>
  <c r="IX549" i="1"/>
  <c r="IW549" i="1"/>
  <c r="IV549" i="1"/>
  <c r="IU549" i="1"/>
  <c r="IT549" i="1"/>
  <c r="IS549" i="1"/>
  <c r="IR549" i="1"/>
  <c r="IQ549" i="1"/>
  <c r="IP549" i="1"/>
  <c r="IO549" i="1"/>
  <c r="IN549" i="1"/>
  <c r="IM549" i="1"/>
  <c r="IL549" i="1"/>
  <c r="JA548" i="1"/>
  <c r="IZ548" i="1"/>
  <c r="IY548" i="1"/>
  <c r="IX548" i="1"/>
  <c r="IW548" i="1"/>
  <c r="IV548" i="1"/>
  <c r="IU548" i="1"/>
  <c r="IT548" i="1"/>
  <c r="IS548" i="1"/>
  <c r="IR548" i="1"/>
  <c r="IQ548" i="1"/>
  <c r="IP548" i="1"/>
  <c r="IO548" i="1"/>
  <c r="IN548" i="1"/>
  <c r="IM548" i="1"/>
  <c r="IL548" i="1"/>
  <c r="JA547" i="1"/>
  <c r="IZ547" i="1"/>
  <c r="IY547" i="1"/>
  <c r="IX547" i="1"/>
  <c r="IW547" i="1"/>
  <c r="IV547" i="1"/>
  <c r="IU547" i="1"/>
  <c r="IT547" i="1"/>
  <c r="IS547" i="1"/>
  <c r="IR547" i="1"/>
  <c r="IQ547" i="1"/>
  <c r="IP547" i="1"/>
  <c r="IO547" i="1"/>
  <c r="IN547" i="1"/>
  <c r="IM547" i="1"/>
  <c r="IL547" i="1"/>
  <c r="JA546" i="1"/>
  <c r="IZ546" i="1"/>
  <c r="IY546" i="1"/>
  <c r="IX546" i="1"/>
  <c r="IW546" i="1"/>
  <c r="IV546" i="1"/>
  <c r="IU546" i="1"/>
  <c r="IT546" i="1"/>
  <c r="IS546" i="1"/>
  <c r="IR546" i="1"/>
  <c r="IQ546" i="1"/>
  <c r="IP546" i="1"/>
  <c r="IO546" i="1"/>
  <c r="IN546" i="1"/>
  <c r="IM546" i="1"/>
  <c r="IL546" i="1"/>
  <c r="JA545" i="1"/>
  <c r="IZ545" i="1"/>
  <c r="IY545" i="1"/>
  <c r="IX545" i="1"/>
  <c r="IW545" i="1"/>
  <c r="IV545" i="1"/>
  <c r="IU545" i="1"/>
  <c r="IT545" i="1"/>
  <c r="IS545" i="1"/>
  <c r="IR545" i="1"/>
  <c r="IQ545" i="1"/>
  <c r="IP545" i="1"/>
  <c r="IO545" i="1"/>
  <c r="IN545" i="1"/>
  <c r="IM545" i="1"/>
  <c r="IL545" i="1"/>
  <c r="JA544" i="1"/>
  <c r="IZ544" i="1"/>
  <c r="IY544" i="1"/>
  <c r="IX544" i="1"/>
  <c r="IW544" i="1"/>
  <c r="IV544" i="1"/>
  <c r="IU544" i="1"/>
  <c r="IT544" i="1"/>
  <c r="IS544" i="1"/>
  <c r="IR544" i="1"/>
  <c r="IQ544" i="1"/>
  <c r="IP544" i="1"/>
  <c r="IO544" i="1"/>
  <c r="IN544" i="1"/>
  <c r="IM544" i="1"/>
  <c r="IL544" i="1"/>
  <c r="JA543" i="1"/>
  <c r="IZ543" i="1"/>
  <c r="IY543" i="1"/>
  <c r="IX543" i="1"/>
  <c r="IW543" i="1"/>
  <c r="IV543" i="1"/>
  <c r="IU543" i="1"/>
  <c r="IT543" i="1"/>
  <c r="IS543" i="1"/>
  <c r="IR543" i="1"/>
  <c r="IQ543" i="1"/>
  <c r="IP543" i="1"/>
  <c r="IO543" i="1"/>
  <c r="IN543" i="1"/>
  <c r="IM543" i="1"/>
  <c r="IL543" i="1"/>
  <c r="JA542" i="1"/>
  <c r="IZ542" i="1"/>
  <c r="IY542" i="1"/>
  <c r="IX542" i="1"/>
  <c r="IW542" i="1"/>
  <c r="IV542" i="1"/>
  <c r="IU542" i="1"/>
  <c r="IT542" i="1"/>
  <c r="IS542" i="1"/>
  <c r="IR542" i="1"/>
  <c r="IQ542" i="1"/>
  <c r="IP542" i="1"/>
  <c r="IO542" i="1"/>
  <c r="IN542" i="1"/>
  <c r="IM542" i="1"/>
  <c r="IL542" i="1"/>
  <c r="JA541" i="1"/>
  <c r="IZ541" i="1"/>
  <c r="IY541" i="1"/>
  <c r="IX541" i="1"/>
  <c r="IW541" i="1"/>
  <c r="IV541" i="1"/>
  <c r="IU541" i="1"/>
  <c r="IT541" i="1"/>
  <c r="IS541" i="1"/>
  <c r="IR541" i="1"/>
  <c r="IQ541" i="1"/>
  <c r="IP541" i="1"/>
  <c r="IO541" i="1"/>
  <c r="IN541" i="1"/>
  <c r="IM541" i="1"/>
  <c r="IL541" i="1"/>
  <c r="JA540" i="1"/>
  <c r="IZ540" i="1"/>
  <c r="IY540" i="1"/>
  <c r="IX540" i="1"/>
  <c r="IW540" i="1"/>
  <c r="IV540" i="1"/>
  <c r="IU540" i="1"/>
  <c r="IT540" i="1"/>
  <c r="IS540" i="1"/>
  <c r="IR540" i="1"/>
  <c r="IQ540" i="1"/>
  <c r="IP540" i="1"/>
  <c r="IO540" i="1"/>
  <c r="IN540" i="1"/>
  <c r="IM540" i="1"/>
  <c r="IL540" i="1"/>
  <c r="JA539" i="1"/>
  <c r="IZ539" i="1"/>
  <c r="IY539" i="1"/>
  <c r="IX539" i="1"/>
  <c r="IW539" i="1"/>
  <c r="IV539" i="1"/>
  <c r="IU539" i="1"/>
  <c r="IT539" i="1"/>
  <c r="IS539" i="1"/>
  <c r="IR539" i="1"/>
  <c r="IQ539" i="1"/>
  <c r="IP539" i="1"/>
  <c r="IO539" i="1"/>
  <c r="IN539" i="1"/>
  <c r="IM539" i="1"/>
  <c r="IL539" i="1"/>
  <c r="JA538" i="1"/>
  <c r="IZ538" i="1"/>
  <c r="IY538" i="1"/>
  <c r="IX538" i="1"/>
  <c r="IW538" i="1"/>
  <c r="IV538" i="1"/>
  <c r="IU538" i="1"/>
  <c r="IT538" i="1"/>
  <c r="IS538" i="1"/>
  <c r="IR538" i="1"/>
  <c r="IQ538" i="1"/>
  <c r="IP538" i="1"/>
  <c r="IO538" i="1"/>
  <c r="IN538" i="1"/>
  <c r="IM538" i="1"/>
  <c r="IL538" i="1"/>
  <c r="JA537" i="1"/>
  <c r="IZ537" i="1"/>
  <c r="IY537" i="1"/>
  <c r="IX537" i="1"/>
  <c r="IW537" i="1"/>
  <c r="IV537" i="1"/>
  <c r="IU537" i="1"/>
  <c r="IT537" i="1"/>
  <c r="IS537" i="1"/>
  <c r="IR537" i="1"/>
  <c r="IQ537" i="1"/>
  <c r="IP537" i="1"/>
  <c r="IO537" i="1"/>
  <c r="IN537" i="1"/>
  <c r="IM537" i="1"/>
  <c r="IL537" i="1"/>
  <c r="JA536" i="1"/>
  <c r="IZ536" i="1"/>
  <c r="IY536" i="1"/>
  <c r="IX536" i="1"/>
  <c r="IW536" i="1"/>
  <c r="IV536" i="1"/>
  <c r="IU536" i="1"/>
  <c r="IT536" i="1"/>
  <c r="IS536" i="1"/>
  <c r="IR536" i="1"/>
  <c r="IQ536" i="1"/>
  <c r="IP536" i="1"/>
  <c r="IO536" i="1"/>
  <c r="IN536" i="1"/>
  <c r="IM536" i="1"/>
  <c r="IL536" i="1"/>
  <c r="JA535" i="1"/>
  <c r="IZ535" i="1"/>
  <c r="IY535" i="1"/>
  <c r="IX535" i="1"/>
  <c r="IW535" i="1"/>
  <c r="IV535" i="1"/>
  <c r="IU535" i="1"/>
  <c r="IT535" i="1"/>
  <c r="IS535" i="1"/>
  <c r="IR535" i="1"/>
  <c r="IQ535" i="1"/>
  <c r="IP535" i="1"/>
  <c r="IO535" i="1"/>
  <c r="IN535" i="1"/>
  <c r="IM535" i="1"/>
  <c r="IL535" i="1"/>
  <c r="JA534" i="1"/>
  <c r="IZ534" i="1"/>
  <c r="IY534" i="1"/>
  <c r="IX534" i="1"/>
  <c r="IW534" i="1"/>
  <c r="IV534" i="1"/>
  <c r="IU534" i="1"/>
  <c r="IT534" i="1"/>
  <c r="IS534" i="1"/>
  <c r="IR534" i="1"/>
  <c r="IQ534" i="1"/>
  <c r="IP534" i="1"/>
  <c r="IO534" i="1"/>
  <c r="IN534" i="1"/>
  <c r="IM534" i="1"/>
  <c r="IL534" i="1"/>
  <c r="JA533" i="1"/>
  <c r="IZ533" i="1"/>
  <c r="IY533" i="1"/>
  <c r="IX533" i="1"/>
  <c r="IW533" i="1"/>
  <c r="IV533" i="1"/>
  <c r="IU533" i="1"/>
  <c r="IT533" i="1"/>
  <c r="IS533" i="1"/>
  <c r="IR533" i="1"/>
  <c r="IQ533" i="1"/>
  <c r="IP533" i="1"/>
  <c r="IO533" i="1"/>
  <c r="IN533" i="1"/>
  <c r="IM533" i="1"/>
  <c r="IL533" i="1"/>
  <c r="JA532" i="1"/>
  <c r="IZ532" i="1"/>
  <c r="IY532" i="1"/>
  <c r="IX532" i="1"/>
  <c r="IW532" i="1"/>
  <c r="IV532" i="1"/>
  <c r="IU532" i="1"/>
  <c r="IT532" i="1"/>
  <c r="IS532" i="1"/>
  <c r="IR532" i="1"/>
  <c r="IQ532" i="1"/>
  <c r="IP532" i="1"/>
  <c r="IO532" i="1"/>
  <c r="IN532" i="1"/>
  <c r="IM532" i="1"/>
  <c r="IL532" i="1"/>
  <c r="JA531" i="1"/>
  <c r="IZ531" i="1"/>
  <c r="IY531" i="1"/>
  <c r="IX531" i="1"/>
  <c r="IW531" i="1"/>
  <c r="IV531" i="1"/>
  <c r="IU531" i="1"/>
  <c r="IT531" i="1"/>
  <c r="IS531" i="1"/>
  <c r="IR531" i="1"/>
  <c r="IQ531" i="1"/>
  <c r="IP531" i="1"/>
  <c r="IO531" i="1"/>
  <c r="IN531" i="1"/>
  <c r="IM531" i="1"/>
  <c r="IL531" i="1"/>
  <c r="JA530" i="1"/>
  <c r="IZ530" i="1"/>
  <c r="IY530" i="1"/>
  <c r="IX530" i="1"/>
  <c r="IW530" i="1"/>
  <c r="IV530" i="1"/>
  <c r="IU530" i="1"/>
  <c r="IT530" i="1"/>
  <c r="IS530" i="1"/>
  <c r="IR530" i="1"/>
  <c r="IQ530" i="1"/>
  <c r="IP530" i="1"/>
  <c r="IO530" i="1"/>
  <c r="IN530" i="1"/>
  <c r="IM530" i="1"/>
  <c r="IL530" i="1"/>
  <c r="JA529" i="1"/>
  <c r="IZ529" i="1"/>
  <c r="IY529" i="1"/>
  <c r="IX529" i="1"/>
  <c r="IW529" i="1"/>
  <c r="IV529" i="1"/>
  <c r="IU529" i="1"/>
  <c r="IT529" i="1"/>
  <c r="IS529" i="1"/>
  <c r="IR529" i="1"/>
  <c r="IQ529" i="1"/>
  <c r="IP529" i="1"/>
  <c r="IO529" i="1"/>
  <c r="IN529" i="1"/>
  <c r="IM529" i="1"/>
  <c r="IL529" i="1"/>
  <c r="JA528" i="1"/>
  <c r="IZ528" i="1"/>
  <c r="IY528" i="1"/>
  <c r="IX528" i="1"/>
  <c r="IW528" i="1"/>
  <c r="IV528" i="1"/>
  <c r="IU528" i="1"/>
  <c r="IT528" i="1"/>
  <c r="IS528" i="1"/>
  <c r="IR528" i="1"/>
  <c r="IQ528" i="1"/>
  <c r="IP528" i="1"/>
  <c r="IO528" i="1"/>
  <c r="IN528" i="1"/>
  <c r="IM528" i="1"/>
  <c r="IL528" i="1"/>
  <c r="JA527" i="1"/>
  <c r="IZ527" i="1"/>
  <c r="IY527" i="1"/>
  <c r="IX527" i="1"/>
  <c r="IW527" i="1"/>
  <c r="IV527" i="1"/>
  <c r="IU527" i="1"/>
  <c r="IT527" i="1"/>
  <c r="IS527" i="1"/>
  <c r="IR527" i="1"/>
  <c r="IQ527" i="1"/>
  <c r="IP527" i="1"/>
  <c r="IO527" i="1"/>
  <c r="IN527" i="1"/>
  <c r="IM527" i="1"/>
  <c r="IL527" i="1"/>
  <c r="JA526" i="1"/>
  <c r="IZ526" i="1"/>
  <c r="IY526" i="1"/>
  <c r="IX526" i="1"/>
  <c r="IW526" i="1"/>
  <c r="IV526" i="1"/>
  <c r="IU526" i="1"/>
  <c r="IT526" i="1"/>
  <c r="IS526" i="1"/>
  <c r="IR526" i="1"/>
  <c r="IQ526" i="1"/>
  <c r="IP526" i="1"/>
  <c r="IO526" i="1"/>
  <c r="IN526" i="1"/>
  <c r="IM526" i="1"/>
  <c r="IL526" i="1"/>
  <c r="JA525" i="1"/>
  <c r="IZ525" i="1"/>
  <c r="IY525" i="1"/>
  <c r="IX525" i="1"/>
  <c r="IW525" i="1"/>
  <c r="IV525" i="1"/>
  <c r="IU525" i="1"/>
  <c r="IT525" i="1"/>
  <c r="IS525" i="1"/>
  <c r="IR525" i="1"/>
  <c r="IQ525" i="1"/>
  <c r="IP525" i="1"/>
  <c r="IO525" i="1"/>
  <c r="IN525" i="1"/>
  <c r="IM525" i="1"/>
  <c r="IL525" i="1"/>
  <c r="JA524" i="1"/>
  <c r="IZ524" i="1"/>
  <c r="IY524" i="1"/>
  <c r="IX524" i="1"/>
  <c r="IW524" i="1"/>
  <c r="IV524" i="1"/>
  <c r="IU524" i="1"/>
  <c r="IT524" i="1"/>
  <c r="IS524" i="1"/>
  <c r="IR524" i="1"/>
  <c r="IQ524" i="1"/>
  <c r="IP524" i="1"/>
  <c r="IO524" i="1"/>
  <c r="IN524" i="1"/>
  <c r="IM524" i="1"/>
  <c r="IL524" i="1"/>
  <c r="JA523" i="1"/>
  <c r="IZ523" i="1"/>
  <c r="IY523" i="1"/>
  <c r="IX523" i="1"/>
  <c r="IW523" i="1"/>
  <c r="IV523" i="1"/>
  <c r="IU523" i="1"/>
  <c r="IT523" i="1"/>
  <c r="IS523" i="1"/>
  <c r="IR523" i="1"/>
  <c r="IQ523" i="1"/>
  <c r="IP523" i="1"/>
  <c r="IO523" i="1"/>
  <c r="IN523" i="1"/>
  <c r="IM523" i="1"/>
  <c r="IL523" i="1"/>
  <c r="JA522" i="1"/>
  <c r="IZ522" i="1"/>
  <c r="IY522" i="1"/>
  <c r="IX522" i="1"/>
  <c r="IW522" i="1"/>
  <c r="IV522" i="1"/>
  <c r="IU522" i="1"/>
  <c r="IT522" i="1"/>
  <c r="IS522" i="1"/>
  <c r="IR522" i="1"/>
  <c r="IQ522" i="1"/>
  <c r="IP522" i="1"/>
  <c r="IO522" i="1"/>
  <c r="IN522" i="1"/>
  <c r="IM522" i="1"/>
  <c r="IL522" i="1"/>
  <c r="JA521" i="1"/>
  <c r="IZ521" i="1"/>
  <c r="IY521" i="1"/>
  <c r="IX521" i="1"/>
  <c r="IW521" i="1"/>
  <c r="IV521" i="1"/>
  <c r="IU521" i="1"/>
  <c r="IT521" i="1"/>
  <c r="IS521" i="1"/>
  <c r="IR521" i="1"/>
  <c r="IQ521" i="1"/>
  <c r="IP521" i="1"/>
  <c r="IO521" i="1"/>
  <c r="IN521" i="1"/>
  <c r="IM521" i="1"/>
  <c r="IL521" i="1"/>
  <c r="JA520" i="1"/>
  <c r="IZ520" i="1"/>
  <c r="IY520" i="1"/>
  <c r="IX520" i="1"/>
  <c r="IW520" i="1"/>
  <c r="IV520" i="1"/>
  <c r="IU520" i="1"/>
  <c r="IT520" i="1"/>
  <c r="IS520" i="1"/>
  <c r="IR520" i="1"/>
  <c r="IQ520" i="1"/>
  <c r="IP520" i="1"/>
  <c r="IO520" i="1"/>
  <c r="IN520" i="1"/>
  <c r="IM520" i="1"/>
  <c r="IL520" i="1"/>
  <c r="JA519" i="1"/>
  <c r="IZ519" i="1"/>
  <c r="IY519" i="1"/>
  <c r="IX519" i="1"/>
  <c r="IW519" i="1"/>
  <c r="IV519" i="1"/>
  <c r="IU519" i="1"/>
  <c r="IT519" i="1"/>
  <c r="IS519" i="1"/>
  <c r="IR519" i="1"/>
  <c r="IQ519" i="1"/>
  <c r="IP519" i="1"/>
  <c r="IO519" i="1"/>
  <c r="IN519" i="1"/>
  <c r="IM519" i="1"/>
  <c r="IL519" i="1"/>
  <c r="JA518" i="1"/>
  <c r="IZ518" i="1"/>
  <c r="IY518" i="1"/>
  <c r="IX518" i="1"/>
  <c r="IW518" i="1"/>
  <c r="IV518" i="1"/>
  <c r="IU518" i="1"/>
  <c r="IT518" i="1"/>
  <c r="IS518" i="1"/>
  <c r="IR518" i="1"/>
  <c r="IQ518" i="1"/>
  <c r="IP518" i="1"/>
  <c r="IO518" i="1"/>
  <c r="IN518" i="1"/>
  <c r="IM518" i="1"/>
  <c r="IL518" i="1"/>
  <c r="JA517" i="1"/>
  <c r="IZ517" i="1"/>
  <c r="IY517" i="1"/>
  <c r="IX517" i="1"/>
  <c r="IW517" i="1"/>
  <c r="IV517" i="1"/>
  <c r="IU517" i="1"/>
  <c r="IT517" i="1"/>
  <c r="IS517" i="1"/>
  <c r="IR517" i="1"/>
  <c r="IQ517" i="1"/>
  <c r="IP517" i="1"/>
  <c r="IO517" i="1"/>
  <c r="IN517" i="1"/>
  <c r="IM517" i="1"/>
  <c r="IL517" i="1"/>
  <c r="JA516" i="1"/>
  <c r="IZ516" i="1"/>
  <c r="IY516" i="1"/>
  <c r="IX516" i="1"/>
  <c r="IW516" i="1"/>
  <c r="IV516" i="1"/>
  <c r="IU516" i="1"/>
  <c r="IT516" i="1"/>
  <c r="IS516" i="1"/>
  <c r="IR516" i="1"/>
  <c r="IQ516" i="1"/>
  <c r="IP516" i="1"/>
  <c r="IO516" i="1"/>
  <c r="IN516" i="1"/>
  <c r="IM516" i="1"/>
  <c r="IL516" i="1"/>
  <c r="JA515" i="1"/>
  <c r="IZ515" i="1"/>
  <c r="IY515" i="1"/>
  <c r="IX515" i="1"/>
  <c r="IW515" i="1"/>
  <c r="IV515" i="1"/>
  <c r="IU515" i="1"/>
  <c r="IT515" i="1"/>
  <c r="IS515" i="1"/>
  <c r="IR515" i="1"/>
  <c r="IQ515" i="1"/>
  <c r="IP515" i="1"/>
  <c r="IO515" i="1"/>
  <c r="IN515" i="1"/>
  <c r="IM515" i="1"/>
  <c r="IL515" i="1"/>
  <c r="JA514" i="1"/>
  <c r="IZ514" i="1"/>
  <c r="IY514" i="1"/>
  <c r="IX514" i="1"/>
  <c r="IW514" i="1"/>
  <c r="IV514" i="1"/>
  <c r="IU514" i="1"/>
  <c r="IT514" i="1"/>
  <c r="IS514" i="1"/>
  <c r="IR514" i="1"/>
  <c r="IQ514" i="1"/>
  <c r="IP514" i="1"/>
  <c r="IO514" i="1"/>
  <c r="IN514" i="1"/>
  <c r="IM514" i="1"/>
  <c r="IL514" i="1"/>
  <c r="JA513" i="1"/>
  <c r="IZ513" i="1"/>
  <c r="IY513" i="1"/>
  <c r="IX513" i="1"/>
  <c r="IW513" i="1"/>
  <c r="IV513" i="1"/>
  <c r="IU513" i="1"/>
  <c r="IT513" i="1"/>
  <c r="IS513" i="1"/>
  <c r="IR513" i="1"/>
  <c r="IQ513" i="1"/>
  <c r="IP513" i="1"/>
  <c r="IO513" i="1"/>
  <c r="IN513" i="1"/>
  <c r="IM513" i="1"/>
  <c r="IL513" i="1"/>
  <c r="JA512" i="1"/>
  <c r="IZ512" i="1"/>
  <c r="IY512" i="1"/>
  <c r="IX512" i="1"/>
  <c r="IW512" i="1"/>
  <c r="IV512" i="1"/>
  <c r="IU512" i="1"/>
  <c r="IT512" i="1"/>
  <c r="IS512" i="1"/>
  <c r="IR512" i="1"/>
  <c r="IQ512" i="1"/>
  <c r="IP512" i="1"/>
  <c r="IO512" i="1"/>
  <c r="IN512" i="1"/>
  <c r="IM512" i="1"/>
  <c r="IL512" i="1"/>
  <c r="JA511" i="1"/>
  <c r="IZ511" i="1"/>
  <c r="IY511" i="1"/>
  <c r="IX511" i="1"/>
  <c r="IW511" i="1"/>
  <c r="IV511" i="1"/>
  <c r="IU511" i="1"/>
  <c r="IT511" i="1"/>
  <c r="IS511" i="1"/>
  <c r="IR511" i="1"/>
  <c r="IQ511" i="1"/>
  <c r="IP511" i="1"/>
  <c r="IO511" i="1"/>
  <c r="IN511" i="1"/>
  <c r="IM511" i="1"/>
  <c r="IL511" i="1"/>
  <c r="JA510" i="1"/>
  <c r="IZ510" i="1"/>
  <c r="IY510" i="1"/>
  <c r="IX510" i="1"/>
  <c r="IW510" i="1"/>
  <c r="IV510" i="1"/>
  <c r="IU510" i="1"/>
  <c r="IT510" i="1"/>
  <c r="IS510" i="1"/>
  <c r="IR510" i="1"/>
  <c r="IQ510" i="1"/>
  <c r="IP510" i="1"/>
  <c r="IO510" i="1"/>
  <c r="IN510" i="1"/>
  <c r="IM510" i="1"/>
  <c r="IL510" i="1"/>
  <c r="JA509" i="1"/>
  <c r="IZ509" i="1"/>
  <c r="IY509" i="1"/>
  <c r="IX509" i="1"/>
  <c r="IW509" i="1"/>
  <c r="IV509" i="1"/>
  <c r="IU509" i="1"/>
  <c r="IT509" i="1"/>
  <c r="IS509" i="1"/>
  <c r="IR509" i="1"/>
  <c r="IQ509" i="1"/>
  <c r="IP509" i="1"/>
  <c r="IO509" i="1"/>
  <c r="IN509" i="1"/>
  <c r="IM509" i="1"/>
  <c r="IL509" i="1"/>
  <c r="JA508" i="1"/>
  <c r="IZ508" i="1"/>
  <c r="IY508" i="1"/>
  <c r="IX508" i="1"/>
  <c r="IW508" i="1"/>
  <c r="IV508" i="1"/>
  <c r="IU508" i="1"/>
  <c r="IT508" i="1"/>
  <c r="IS508" i="1"/>
  <c r="IR508" i="1"/>
  <c r="IQ508" i="1"/>
  <c r="IP508" i="1"/>
  <c r="IO508" i="1"/>
  <c r="IN508" i="1"/>
  <c r="IM508" i="1"/>
  <c r="IL508" i="1"/>
  <c r="JA507" i="1"/>
  <c r="IZ507" i="1"/>
  <c r="IY507" i="1"/>
  <c r="IX507" i="1"/>
  <c r="IW507" i="1"/>
  <c r="IV507" i="1"/>
  <c r="IU507" i="1"/>
  <c r="IT507" i="1"/>
  <c r="IS507" i="1"/>
  <c r="IR507" i="1"/>
  <c r="IQ507" i="1"/>
  <c r="IP507" i="1"/>
  <c r="IO507" i="1"/>
  <c r="IN507" i="1"/>
  <c r="IM507" i="1"/>
  <c r="IL507" i="1"/>
  <c r="JA506" i="1"/>
  <c r="IZ506" i="1"/>
  <c r="IY506" i="1"/>
  <c r="IX506" i="1"/>
  <c r="IW506" i="1"/>
  <c r="IV506" i="1"/>
  <c r="IU506" i="1"/>
  <c r="IT506" i="1"/>
  <c r="IS506" i="1"/>
  <c r="IR506" i="1"/>
  <c r="IQ506" i="1"/>
  <c r="IP506" i="1"/>
  <c r="IO506" i="1"/>
  <c r="IN506" i="1"/>
  <c r="IM506" i="1"/>
  <c r="IL506" i="1"/>
  <c r="JA505" i="1"/>
  <c r="IZ505" i="1"/>
  <c r="IY505" i="1"/>
  <c r="IX505" i="1"/>
  <c r="IW505" i="1"/>
  <c r="IV505" i="1"/>
  <c r="IU505" i="1"/>
  <c r="IT505" i="1"/>
  <c r="IS505" i="1"/>
  <c r="IR505" i="1"/>
  <c r="IQ505" i="1"/>
  <c r="IP505" i="1"/>
  <c r="IO505" i="1"/>
  <c r="IN505" i="1"/>
  <c r="IM505" i="1"/>
  <c r="IL505" i="1"/>
  <c r="JA504" i="1"/>
  <c r="IZ504" i="1"/>
  <c r="IY504" i="1"/>
  <c r="IX504" i="1"/>
  <c r="IW504" i="1"/>
  <c r="IV504" i="1"/>
  <c r="IU504" i="1"/>
  <c r="IT504" i="1"/>
  <c r="IS504" i="1"/>
  <c r="IR504" i="1"/>
  <c r="IQ504" i="1"/>
  <c r="IP504" i="1"/>
  <c r="IO504" i="1"/>
  <c r="IN504" i="1"/>
  <c r="IM504" i="1"/>
  <c r="IL504" i="1"/>
  <c r="JA503" i="1"/>
  <c r="IZ503" i="1"/>
  <c r="IY503" i="1"/>
  <c r="IX503" i="1"/>
  <c r="IW503" i="1"/>
  <c r="IV503" i="1"/>
  <c r="IU503" i="1"/>
  <c r="IT503" i="1"/>
  <c r="IS503" i="1"/>
  <c r="IR503" i="1"/>
  <c r="IQ503" i="1"/>
  <c r="IP503" i="1"/>
  <c r="IO503" i="1"/>
  <c r="IN503" i="1"/>
  <c r="IM503" i="1"/>
  <c r="IL503" i="1"/>
  <c r="JA502" i="1"/>
  <c r="IZ502" i="1"/>
  <c r="IY502" i="1"/>
  <c r="IX502" i="1"/>
  <c r="IW502" i="1"/>
  <c r="IV502" i="1"/>
  <c r="IU502" i="1"/>
  <c r="IT502" i="1"/>
  <c r="IS502" i="1"/>
  <c r="IR502" i="1"/>
  <c r="IQ502" i="1"/>
  <c r="IP502" i="1"/>
  <c r="IO502" i="1"/>
  <c r="IN502" i="1"/>
  <c r="IM502" i="1"/>
  <c r="IL502" i="1"/>
  <c r="JA501" i="1"/>
  <c r="IZ501" i="1"/>
  <c r="IY501" i="1"/>
  <c r="IX501" i="1"/>
  <c r="IW501" i="1"/>
  <c r="IV501" i="1"/>
  <c r="IU501" i="1"/>
  <c r="IT501" i="1"/>
  <c r="IS501" i="1"/>
  <c r="IR501" i="1"/>
  <c r="IQ501" i="1"/>
  <c r="IP501" i="1"/>
  <c r="IO501" i="1"/>
  <c r="IN501" i="1"/>
  <c r="IM501" i="1"/>
  <c r="IL501" i="1"/>
  <c r="JA500" i="1"/>
  <c r="IZ500" i="1"/>
  <c r="IY500" i="1"/>
  <c r="IX500" i="1"/>
  <c r="IW500" i="1"/>
  <c r="IV500" i="1"/>
  <c r="IU500" i="1"/>
  <c r="IT500" i="1"/>
  <c r="IS500" i="1"/>
  <c r="IR500" i="1"/>
  <c r="IQ500" i="1"/>
  <c r="IP500" i="1"/>
  <c r="IO500" i="1"/>
  <c r="IN500" i="1"/>
  <c r="IM500" i="1"/>
  <c r="IL500" i="1"/>
  <c r="JA499" i="1"/>
  <c r="IZ499" i="1"/>
  <c r="IY499" i="1"/>
  <c r="IX499" i="1"/>
  <c r="IW499" i="1"/>
  <c r="IV499" i="1"/>
  <c r="IU499" i="1"/>
  <c r="IT499" i="1"/>
  <c r="IS499" i="1"/>
  <c r="IR499" i="1"/>
  <c r="IQ499" i="1"/>
  <c r="IP499" i="1"/>
  <c r="IO499" i="1"/>
  <c r="IN499" i="1"/>
  <c r="IM499" i="1"/>
  <c r="IL499" i="1"/>
  <c r="JA498" i="1"/>
  <c r="IZ498" i="1"/>
  <c r="IY498" i="1"/>
  <c r="IX498" i="1"/>
  <c r="IW498" i="1"/>
  <c r="IV498" i="1"/>
  <c r="IU498" i="1"/>
  <c r="IT498" i="1"/>
  <c r="IS498" i="1"/>
  <c r="IR498" i="1"/>
  <c r="IQ498" i="1"/>
  <c r="IP498" i="1"/>
  <c r="IO498" i="1"/>
  <c r="IN498" i="1"/>
  <c r="IM498" i="1"/>
  <c r="IL498" i="1"/>
  <c r="JA497" i="1"/>
  <c r="IZ497" i="1"/>
  <c r="IY497" i="1"/>
  <c r="IX497" i="1"/>
  <c r="IW497" i="1"/>
  <c r="IV497" i="1"/>
  <c r="IU497" i="1"/>
  <c r="IT497" i="1"/>
  <c r="IS497" i="1"/>
  <c r="IR497" i="1"/>
  <c r="IQ497" i="1"/>
  <c r="IP497" i="1"/>
  <c r="IO497" i="1"/>
  <c r="IN497" i="1"/>
  <c r="IM497" i="1"/>
  <c r="IL497" i="1"/>
  <c r="JA496" i="1"/>
  <c r="IZ496" i="1"/>
  <c r="IY496" i="1"/>
  <c r="IX496" i="1"/>
  <c r="IW496" i="1"/>
  <c r="IV496" i="1"/>
  <c r="IU496" i="1"/>
  <c r="IT496" i="1"/>
  <c r="IS496" i="1"/>
  <c r="IR496" i="1"/>
  <c r="IQ496" i="1"/>
  <c r="IP496" i="1"/>
  <c r="IO496" i="1"/>
  <c r="IN496" i="1"/>
  <c r="IM496" i="1"/>
  <c r="IL496" i="1"/>
  <c r="JA495" i="1"/>
  <c r="IZ495" i="1"/>
  <c r="IY495" i="1"/>
  <c r="IX495" i="1"/>
  <c r="IW495" i="1"/>
  <c r="IV495" i="1"/>
  <c r="IU495" i="1"/>
  <c r="IT495" i="1"/>
  <c r="IS495" i="1"/>
  <c r="IR495" i="1"/>
  <c r="IQ495" i="1"/>
  <c r="IP495" i="1"/>
  <c r="IO495" i="1"/>
  <c r="IN495" i="1"/>
  <c r="IM495" i="1"/>
  <c r="IL495" i="1"/>
  <c r="JA494" i="1"/>
  <c r="IZ494" i="1"/>
  <c r="IY494" i="1"/>
  <c r="IX494" i="1"/>
  <c r="IW494" i="1"/>
  <c r="IV494" i="1"/>
  <c r="IU494" i="1"/>
  <c r="IT494" i="1"/>
  <c r="IS494" i="1"/>
  <c r="IR494" i="1"/>
  <c r="IQ494" i="1"/>
  <c r="IP494" i="1"/>
  <c r="IO494" i="1"/>
  <c r="IN494" i="1"/>
  <c r="IM494" i="1"/>
  <c r="IL494" i="1"/>
  <c r="JA493" i="1"/>
  <c r="IZ493" i="1"/>
  <c r="IY493" i="1"/>
  <c r="IX493" i="1"/>
  <c r="IW493" i="1"/>
  <c r="IV493" i="1"/>
  <c r="IU493" i="1"/>
  <c r="IT493" i="1"/>
  <c r="IS493" i="1"/>
  <c r="IR493" i="1"/>
  <c r="IQ493" i="1"/>
  <c r="IP493" i="1"/>
  <c r="IO493" i="1"/>
  <c r="IN493" i="1"/>
  <c r="IM493" i="1"/>
  <c r="IL493" i="1"/>
  <c r="JA492" i="1"/>
  <c r="IZ492" i="1"/>
  <c r="IY492" i="1"/>
  <c r="IX492" i="1"/>
  <c r="IW492" i="1"/>
  <c r="IV492" i="1"/>
  <c r="IU492" i="1"/>
  <c r="IT492" i="1"/>
  <c r="IS492" i="1"/>
  <c r="IR492" i="1"/>
  <c r="IQ492" i="1"/>
  <c r="IP492" i="1"/>
  <c r="IO492" i="1"/>
  <c r="IN492" i="1"/>
  <c r="IM492" i="1"/>
  <c r="IL492" i="1"/>
  <c r="JA491" i="1"/>
  <c r="IZ491" i="1"/>
  <c r="IY491" i="1"/>
  <c r="IX491" i="1"/>
  <c r="IW491" i="1"/>
  <c r="IV491" i="1"/>
  <c r="IU491" i="1"/>
  <c r="IT491" i="1"/>
  <c r="IS491" i="1"/>
  <c r="IR491" i="1"/>
  <c r="IQ491" i="1"/>
  <c r="IP491" i="1"/>
  <c r="IO491" i="1"/>
  <c r="IN491" i="1"/>
  <c r="IM491" i="1"/>
  <c r="IL491" i="1"/>
  <c r="JA490" i="1"/>
  <c r="IZ490" i="1"/>
  <c r="IY490" i="1"/>
  <c r="IX490" i="1"/>
  <c r="IW490" i="1"/>
  <c r="IV490" i="1"/>
  <c r="IU490" i="1"/>
  <c r="IT490" i="1"/>
  <c r="IS490" i="1"/>
  <c r="IR490" i="1"/>
  <c r="IQ490" i="1"/>
  <c r="IP490" i="1"/>
  <c r="IO490" i="1"/>
  <c r="IN490" i="1"/>
  <c r="IM490" i="1"/>
  <c r="IL490" i="1"/>
  <c r="JA489" i="1"/>
  <c r="IZ489" i="1"/>
  <c r="IY489" i="1"/>
  <c r="IX489" i="1"/>
  <c r="IW489" i="1"/>
  <c r="IV489" i="1"/>
  <c r="IU489" i="1"/>
  <c r="IT489" i="1"/>
  <c r="IS489" i="1"/>
  <c r="IR489" i="1"/>
  <c r="IQ489" i="1"/>
  <c r="IP489" i="1"/>
  <c r="IO489" i="1"/>
  <c r="IN489" i="1"/>
  <c r="IM489" i="1"/>
  <c r="IL489" i="1"/>
  <c r="JA488" i="1"/>
  <c r="IZ488" i="1"/>
  <c r="IY488" i="1"/>
  <c r="IX488" i="1"/>
  <c r="IW488" i="1"/>
  <c r="IV488" i="1"/>
  <c r="IU488" i="1"/>
  <c r="IT488" i="1"/>
  <c r="IS488" i="1"/>
  <c r="IR488" i="1"/>
  <c r="IQ488" i="1"/>
  <c r="IP488" i="1"/>
  <c r="IO488" i="1"/>
  <c r="IN488" i="1"/>
  <c r="IM488" i="1"/>
  <c r="IL488" i="1"/>
  <c r="JA487" i="1"/>
  <c r="IZ487" i="1"/>
  <c r="IY487" i="1"/>
  <c r="IX487" i="1"/>
  <c r="IW487" i="1"/>
  <c r="IV487" i="1"/>
  <c r="IU487" i="1"/>
  <c r="IT487" i="1"/>
  <c r="IS487" i="1"/>
  <c r="IR487" i="1"/>
  <c r="IQ487" i="1"/>
  <c r="IP487" i="1"/>
  <c r="IO487" i="1"/>
  <c r="IN487" i="1"/>
  <c r="IM487" i="1"/>
  <c r="IL487" i="1"/>
  <c r="JA486" i="1"/>
  <c r="IZ486" i="1"/>
  <c r="IY486" i="1"/>
  <c r="IX486" i="1"/>
  <c r="IW486" i="1"/>
  <c r="IV486" i="1"/>
  <c r="IU486" i="1"/>
  <c r="IT486" i="1"/>
  <c r="IS486" i="1"/>
  <c r="IR486" i="1"/>
  <c r="IQ486" i="1"/>
  <c r="IP486" i="1"/>
  <c r="IO486" i="1"/>
  <c r="IN486" i="1"/>
  <c r="IM486" i="1"/>
  <c r="IL486" i="1"/>
  <c r="JA485" i="1"/>
  <c r="IZ485" i="1"/>
  <c r="IY485" i="1"/>
  <c r="IX485" i="1"/>
  <c r="IW485" i="1"/>
  <c r="IV485" i="1"/>
  <c r="IU485" i="1"/>
  <c r="IT485" i="1"/>
  <c r="IS485" i="1"/>
  <c r="IR485" i="1"/>
  <c r="IQ485" i="1"/>
  <c r="IP485" i="1"/>
  <c r="IO485" i="1"/>
  <c r="IN485" i="1"/>
  <c r="IM485" i="1"/>
  <c r="IL485" i="1"/>
  <c r="JA484" i="1"/>
  <c r="IZ484" i="1"/>
  <c r="IY484" i="1"/>
  <c r="IX484" i="1"/>
  <c r="IW484" i="1"/>
  <c r="IV484" i="1"/>
  <c r="IU484" i="1"/>
  <c r="IT484" i="1"/>
  <c r="IS484" i="1"/>
  <c r="IR484" i="1"/>
  <c r="IQ484" i="1"/>
  <c r="IP484" i="1"/>
  <c r="IO484" i="1"/>
  <c r="IN484" i="1"/>
  <c r="IM484" i="1"/>
  <c r="IL484" i="1"/>
  <c r="JA483" i="1"/>
  <c r="IZ483" i="1"/>
  <c r="IY483" i="1"/>
  <c r="IX483" i="1"/>
  <c r="IW483" i="1"/>
  <c r="IV483" i="1"/>
  <c r="IU483" i="1"/>
  <c r="IT483" i="1"/>
  <c r="IS483" i="1"/>
  <c r="IR483" i="1"/>
  <c r="IQ483" i="1"/>
  <c r="IP483" i="1"/>
  <c r="IO483" i="1"/>
  <c r="IN483" i="1"/>
  <c r="IM483" i="1"/>
  <c r="IL483" i="1"/>
  <c r="JA482" i="1"/>
  <c r="IZ482" i="1"/>
  <c r="IY482" i="1"/>
  <c r="IX482" i="1"/>
  <c r="IW482" i="1"/>
  <c r="IV482" i="1"/>
  <c r="IU482" i="1"/>
  <c r="IT482" i="1"/>
  <c r="IS482" i="1"/>
  <c r="IR482" i="1"/>
  <c r="IQ482" i="1"/>
  <c r="IP482" i="1"/>
  <c r="IO482" i="1"/>
  <c r="IN482" i="1"/>
  <c r="IM482" i="1"/>
  <c r="IL482" i="1"/>
  <c r="JA481" i="1"/>
  <c r="IZ481" i="1"/>
  <c r="IY481" i="1"/>
  <c r="IX481" i="1"/>
  <c r="IW481" i="1"/>
  <c r="IV481" i="1"/>
  <c r="IU481" i="1"/>
  <c r="IT481" i="1"/>
  <c r="IS481" i="1"/>
  <c r="IR481" i="1"/>
  <c r="IQ481" i="1"/>
  <c r="IP481" i="1"/>
  <c r="IO481" i="1"/>
  <c r="IN481" i="1"/>
  <c r="IM481" i="1"/>
  <c r="IL481" i="1"/>
  <c r="JA480" i="1"/>
  <c r="IZ480" i="1"/>
  <c r="IY480" i="1"/>
  <c r="IX480" i="1"/>
  <c r="IW480" i="1"/>
  <c r="IV480" i="1"/>
  <c r="IU480" i="1"/>
  <c r="IT480" i="1"/>
  <c r="IS480" i="1"/>
  <c r="IR480" i="1"/>
  <c r="IQ480" i="1"/>
  <c r="IP480" i="1"/>
  <c r="IO480" i="1"/>
  <c r="IN480" i="1"/>
  <c r="IM480" i="1"/>
  <c r="IL480" i="1"/>
  <c r="JA479" i="1"/>
  <c r="IZ479" i="1"/>
  <c r="IY479" i="1"/>
  <c r="IX479" i="1"/>
  <c r="IW479" i="1"/>
  <c r="IV479" i="1"/>
  <c r="IU479" i="1"/>
  <c r="IT479" i="1"/>
  <c r="IS479" i="1"/>
  <c r="IR479" i="1"/>
  <c r="IQ479" i="1"/>
  <c r="IP479" i="1"/>
  <c r="IO479" i="1"/>
  <c r="IN479" i="1"/>
  <c r="IM479" i="1"/>
  <c r="IL479" i="1"/>
  <c r="JA478" i="1"/>
  <c r="IZ478" i="1"/>
  <c r="IY478" i="1"/>
  <c r="IX478" i="1"/>
  <c r="IW478" i="1"/>
  <c r="IV478" i="1"/>
  <c r="IU478" i="1"/>
  <c r="IT478" i="1"/>
  <c r="IS478" i="1"/>
  <c r="IR478" i="1"/>
  <c r="IQ478" i="1"/>
  <c r="IP478" i="1"/>
  <c r="IO478" i="1"/>
  <c r="IN478" i="1"/>
  <c r="IM478" i="1"/>
  <c r="IL478" i="1"/>
  <c r="JA477" i="1"/>
  <c r="IZ477" i="1"/>
  <c r="IY477" i="1"/>
  <c r="IX477" i="1"/>
  <c r="IW477" i="1"/>
  <c r="IV477" i="1"/>
  <c r="IU477" i="1"/>
  <c r="IT477" i="1"/>
  <c r="IS477" i="1"/>
  <c r="IR477" i="1"/>
  <c r="IQ477" i="1"/>
  <c r="IP477" i="1"/>
  <c r="IO477" i="1"/>
  <c r="IN477" i="1"/>
  <c r="IM477" i="1"/>
  <c r="IL477" i="1"/>
  <c r="JA476" i="1"/>
  <c r="IZ476" i="1"/>
  <c r="IY476" i="1"/>
  <c r="IX476" i="1"/>
  <c r="IW476" i="1"/>
  <c r="IV476" i="1"/>
  <c r="IU476" i="1"/>
  <c r="IT476" i="1"/>
  <c r="IS476" i="1"/>
  <c r="IR476" i="1"/>
  <c r="IQ476" i="1"/>
  <c r="IP476" i="1"/>
  <c r="IO476" i="1"/>
  <c r="IN476" i="1"/>
  <c r="IM476" i="1"/>
  <c r="IL476" i="1"/>
  <c r="JA475" i="1"/>
  <c r="IZ475" i="1"/>
  <c r="IY475" i="1"/>
  <c r="IX475" i="1"/>
  <c r="IW475" i="1"/>
  <c r="IV475" i="1"/>
  <c r="IU475" i="1"/>
  <c r="IT475" i="1"/>
  <c r="IS475" i="1"/>
  <c r="IR475" i="1"/>
  <c r="IQ475" i="1"/>
  <c r="IP475" i="1"/>
  <c r="IO475" i="1"/>
  <c r="IN475" i="1"/>
  <c r="IM475" i="1"/>
  <c r="IL475" i="1"/>
  <c r="JA474" i="1"/>
  <c r="IZ474" i="1"/>
  <c r="IY474" i="1"/>
  <c r="IX474" i="1"/>
  <c r="IW474" i="1"/>
  <c r="IV474" i="1"/>
  <c r="IU474" i="1"/>
  <c r="IT474" i="1"/>
  <c r="IS474" i="1"/>
  <c r="IR474" i="1"/>
  <c r="IQ474" i="1"/>
  <c r="IP474" i="1"/>
  <c r="IO474" i="1"/>
  <c r="IN474" i="1"/>
  <c r="IM474" i="1"/>
  <c r="IL474" i="1"/>
  <c r="JA473" i="1"/>
  <c r="IZ473" i="1"/>
  <c r="IY473" i="1"/>
  <c r="IX473" i="1"/>
  <c r="IW473" i="1"/>
  <c r="IV473" i="1"/>
  <c r="IU473" i="1"/>
  <c r="IT473" i="1"/>
  <c r="IS473" i="1"/>
  <c r="IR473" i="1"/>
  <c r="IQ473" i="1"/>
  <c r="IP473" i="1"/>
  <c r="IO473" i="1"/>
  <c r="IN473" i="1"/>
  <c r="IM473" i="1"/>
  <c r="IL473" i="1"/>
  <c r="JA472" i="1"/>
  <c r="IZ472" i="1"/>
  <c r="IY472" i="1"/>
  <c r="IX472" i="1"/>
  <c r="IW472" i="1"/>
  <c r="IV472" i="1"/>
  <c r="IU472" i="1"/>
  <c r="IT472" i="1"/>
  <c r="IS472" i="1"/>
  <c r="IR472" i="1"/>
  <c r="IQ472" i="1"/>
  <c r="IP472" i="1"/>
  <c r="IO472" i="1"/>
  <c r="IN472" i="1"/>
  <c r="IM472" i="1"/>
  <c r="IL472" i="1"/>
  <c r="JA471" i="1"/>
  <c r="IZ471" i="1"/>
  <c r="IY471" i="1"/>
  <c r="IX471" i="1"/>
  <c r="IW471" i="1"/>
  <c r="IV471" i="1"/>
  <c r="IU471" i="1"/>
  <c r="IT471" i="1"/>
  <c r="IS471" i="1"/>
  <c r="IR471" i="1"/>
  <c r="IQ471" i="1"/>
  <c r="IP471" i="1"/>
  <c r="IO471" i="1"/>
  <c r="IN471" i="1"/>
  <c r="IM471" i="1"/>
  <c r="IL471" i="1"/>
  <c r="JA470" i="1"/>
  <c r="IZ470" i="1"/>
  <c r="IY470" i="1"/>
  <c r="IX470" i="1"/>
  <c r="IW470" i="1"/>
  <c r="IV470" i="1"/>
  <c r="IU470" i="1"/>
  <c r="IT470" i="1"/>
  <c r="IS470" i="1"/>
  <c r="IR470" i="1"/>
  <c r="IQ470" i="1"/>
  <c r="IP470" i="1"/>
  <c r="IO470" i="1"/>
  <c r="IN470" i="1"/>
  <c r="IM470" i="1"/>
  <c r="IL470" i="1"/>
  <c r="JA469" i="1"/>
  <c r="IZ469" i="1"/>
  <c r="IY469" i="1"/>
  <c r="IX469" i="1"/>
  <c r="IW469" i="1"/>
  <c r="IV469" i="1"/>
  <c r="IU469" i="1"/>
  <c r="IT469" i="1"/>
  <c r="IS469" i="1"/>
  <c r="IR469" i="1"/>
  <c r="IQ469" i="1"/>
  <c r="IP469" i="1"/>
  <c r="IO469" i="1"/>
  <c r="IN469" i="1"/>
  <c r="IM469" i="1"/>
  <c r="IL469" i="1"/>
  <c r="JA468" i="1"/>
  <c r="IZ468" i="1"/>
  <c r="IY468" i="1"/>
  <c r="IX468" i="1"/>
  <c r="IW468" i="1"/>
  <c r="IV468" i="1"/>
  <c r="IU468" i="1"/>
  <c r="IT468" i="1"/>
  <c r="IS468" i="1"/>
  <c r="IR468" i="1"/>
  <c r="IQ468" i="1"/>
  <c r="IP468" i="1"/>
  <c r="IO468" i="1"/>
  <c r="IN468" i="1"/>
  <c r="IM468" i="1"/>
  <c r="IL468" i="1"/>
  <c r="JA467" i="1"/>
  <c r="IZ467" i="1"/>
  <c r="IY467" i="1"/>
  <c r="IX467" i="1"/>
  <c r="IW467" i="1"/>
  <c r="IV467" i="1"/>
  <c r="IU467" i="1"/>
  <c r="IT467" i="1"/>
  <c r="IS467" i="1"/>
  <c r="IR467" i="1"/>
  <c r="IQ467" i="1"/>
  <c r="IP467" i="1"/>
  <c r="IO467" i="1"/>
  <c r="IN467" i="1"/>
  <c r="IM467" i="1"/>
  <c r="IL467" i="1"/>
  <c r="JA466" i="1"/>
  <c r="IZ466" i="1"/>
  <c r="IY466" i="1"/>
  <c r="IX466" i="1"/>
  <c r="IW466" i="1"/>
  <c r="IV466" i="1"/>
  <c r="IU466" i="1"/>
  <c r="IT466" i="1"/>
  <c r="IS466" i="1"/>
  <c r="IR466" i="1"/>
  <c r="IQ466" i="1"/>
  <c r="IP466" i="1"/>
  <c r="IO466" i="1"/>
  <c r="IN466" i="1"/>
  <c r="IM466" i="1"/>
  <c r="IL466" i="1"/>
  <c r="JA465" i="1"/>
  <c r="IZ465" i="1"/>
  <c r="IY465" i="1"/>
  <c r="IX465" i="1"/>
  <c r="IW465" i="1"/>
  <c r="IV465" i="1"/>
  <c r="IU465" i="1"/>
  <c r="IT465" i="1"/>
  <c r="IS465" i="1"/>
  <c r="IR465" i="1"/>
  <c r="IQ465" i="1"/>
  <c r="IP465" i="1"/>
  <c r="IO465" i="1"/>
  <c r="IN465" i="1"/>
  <c r="IM465" i="1"/>
  <c r="IL465" i="1"/>
  <c r="JA464" i="1"/>
  <c r="IZ464" i="1"/>
  <c r="IY464" i="1"/>
  <c r="IX464" i="1"/>
  <c r="IW464" i="1"/>
  <c r="IV464" i="1"/>
  <c r="IU464" i="1"/>
  <c r="IT464" i="1"/>
  <c r="IS464" i="1"/>
  <c r="IR464" i="1"/>
  <c r="IQ464" i="1"/>
  <c r="IP464" i="1"/>
  <c r="IO464" i="1"/>
  <c r="IN464" i="1"/>
  <c r="IM464" i="1"/>
  <c r="IL464" i="1"/>
  <c r="JA463" i="1"/>
  <c r="IZ463" i="1"/>
  <c r="IY463" i="1"/>
  <c r="IX463" i="1"/>
  <c r="IW463" i="1"/>
  <c r="IV463" i="1"/>
  <c r="IU463" i="1"/>
  <c r="IT463" i="1"/>
  <c r="IS463" i="1"/>
  <c r="IR463" i="1"/>
  <c r="IQ463" i="1"/>
  <c r="IP463" i="1"/>
  <c r="IO463" i="1"/>
  <c r="IN463" i="1"/>
  <c r="IM463" i="1"/>
  <c r="IL463" i="1"/>
  <c r="JA462" i="1"/>
  <c r="IZ462" i="1"/>
  <c r="IY462" i="1"/>
  <c r="IX462" i="1"/>
  <c r="IW462" i="1"/>
  <c r="IV462" i="1"/>
  <c r="IU462" i="1"/>
  <c r="IT462" i="1"/>
  <c r="IS462" i="1"/>
  <c r="IR462" i="1"/>
  <c r="IQ462" i="1"/>
  <c r="IP462" i="1"/>
  <c r="IO462" i="1"/>
  <c r="IN462" i="1"/>
  <c r="IM462" i="1"/>
  <c r="IL462" i="1"/>
  <c r="JA461" i="1"/>
  <c r="IZ461" i="1"/>
  <c r="IY461" i="1"/>
  <c r="IX461" i="1"/>
  <c r="IW461" i="1"/>
  <c r="IV461" i="1"/>
  <c r="IU461" i="1"/>
  <c r="IT461" i="1"/>
  <c r="IS461" i="1"/>
  <c r="IR461" i="1"/>
  <c r="IQ461" i="1"/>
  <c r="IP461" i="1"/>
  <c r="IO461" i="1"/>
  <c r="IN461" i="1"/>
  <c r="IM461" i="1"/>
  <c r="IL461" i="1"/>
  <c r="JA460" i="1"/>
  <c r="IZ460" i="1"/>
  <c r="IY460" i="1"/>
  <c r="IX460" i="1"/>
  <c r="IW460" i="1"/>
  <c r="IV460" i="1"/>
  <c r="IU460" i="1"/>
  <c r="IT460" i="1"/>
  <c r="IS460" i="1"/>
  <c r="IR460" i="1"/>
  <c r="IQ460" i="1"/>
  <c r="IP460" i="1"/>
  <c r="IO460" i="1"/>
  <c r="IN460" i="1"/>
  <c r="IM460" i="1"/>
  <c r="IL460" i="1"/>
  <c r="JA459" i="1"/>
  <c r="IZ459" i="1"/>
  <c r="IY459" i="1"/>
  <c r="IX459" i="1"/>
  <c r="IW459" i="1"/>
  <c r="IV459" i="1"/>
  <c r="IU459" i="1"/>
  <c r="IT459" i="1"/>
  <c r="IS459" i="1"/>
  <c r="IR459" i="1"/>
  <c r="IQ459" i="1"/>
  <c r="IP459" i="1"/>
  <c r="IO459" i="1"/>
  <c r="IN459" i="1"/>
  <c r="IM459" i="1"/>
  <c r="IL459" i="1"/>
  <c r="JA458" i="1"/>
  <c r="IZ458" i="1"/>
  <c r="IY458" i="1"/>
  <c r="IX458" i="1"/>
  <c r="IW458" i="1"/>
  <c r="IV458" i="1"/>
  <c r="IU458" i="1"/>
  <c r="IT458" i="1"/>
  <c r="IS458" i="1"/>
  <c r="IR458" i="1"/>
  <c r="IQ458" i="1"/>
  <c r="IP458" i="1"/>
  <c r="IO458" i="1"/>
  <c r="IN458" i="1"/>
  <c r="IM458" i="1"/>
  <c r="IL458" i="1"/>
  <c r="JA457" i="1"/>
  <c r="IZ457" i="1"/>
  <c r="IY457" i="1"/>
  <c r="IX457" i="1"/>
  <c r="IW457" i="1"/>
  <c r="IV457" i="1"/>
  <c r="IU457" i="1"/>
  <c r="IT457" i="1"/>
  <c r="IS457" i="1"/>
  <c r="IR457" i="1"/>
  <c r="IQ457" i="1"/>
  <c r="IP457" i="1"/>
  <c r="IO457" i="1"/>
  <c r="IN457" i="1"/>
  <c r="IM457" i="1"/>
  <c r="IL457" i="1"/>
  <c r="JA456" i="1"/>
  <c r="IZ456" i="1"/>
  <c r="IY456" i="1"/>
  <c r="IX456" i="1"/>
  <c r="IW456" i="1"/>
  <c r="IV456" i="1"/>
  <c r="IU456" i="1"/>
  <c r="IT456" i="1"/>
  <c r="IS456" i="1"/>
  <c r="IR456" i="1"/>
  <c r="IQ456" i="1"/>
  <c r="IP456" i="1"/>
  <c r="IO456" i="1"/>
  <c r="IN456" i="1"/>
  <c r="IM456" i="1"/>
  <c r="IL456" i="1"/>
  <c r="JA455" i="1"/>
  <c r="IZ455" i="1"/>
  <c r="IY455" i="1"/>
  <c r="IX455" i="1"/>
  <c r="IW455" i="1"/>
  <c r="IV455" i="1"/>
  <c r="IU455" i="1"/>
  <c r="IT455" i="1"/>
  <c r="IS455" i="1"/>
  <c r="IR455" i="1"/>
  <c r="IQ455" i="1"/>
  <c r="IP455" i="1"/>
  <c r="IO455" i="1"/>
  <c r="IN455" i="1"/>
  <c r="IM455" i="1"/>
  <c r="IL455" i="1"/>
  <c r="JA454" i="1"/>
  <c r="IZ454" i="1"/>
  <c r="IY454" i="1"/>
  <c r="IX454" i="1"/>
  <c r="IW454" i="1"/>
  <c r="IV454" i="1"/>
  <c r="IU454" i="1"/>
  <c r="IT454" i="1"/>
  <c r="IS454" i="1"/>
  <c r="IR454" i="1"/>
  <c r="IQ454" i="1"/>
  <c r="IP454" i="1"/>
  <c r="IO454" i="1"/>
  <c r="IN454" i="1"/>
  <c r="IM454" i="1"/>
  <c r="IL454" i="1"/>
  <c r="JA453" i="1"/>
  <c r="IZ453" i="1"/>
  <c r="IY453" i="1"/>
  <c r="IX453" i="1"/>
  <c r="IW453" i="1"/>
  <c r="IV453" i="1"/>
  <c r="IU453" i="1"/>
  <c r="IT453" i="1"/>
  <c r="IS453" i="1"/>
  <c r="IR453" i="1"/>
  <c r="IQ453" i="1"/>
  <c r="IP453" i="1"/>
  <c r="IO453" i="1"/>
  <c r="IN453" i="1"/>
  <c r="IM453" i="1"/>
  <c r="IL453" i="1"/>
  <c r="JA452" i="1"/>
  <c r="IZ452" i="1"/>
  <c r="IY452" i="1"/>
  <c r="IX452" i="1"/>
  <c r="IW452" i="1"/>
  <c r="IV452" i="1"/>
  <c r="IU452" i="1"/>
  <c r="IT452" i="1"/>
  <c r="IS452" i="1"/>
  <c r="IR452" i="1"/>
  <c r="IQ452" i="1"/>
  <c r="IP452" i="1"/>
  <c r="IO452" i="1"/>
  <c r="IN452" i="1"/>
  <c r="IM452" i="1"/>
  <c r="IL452" i="1"/>
  <c r="JA451" i="1"/>
  <c r="IZ451" i="1"/>
  <c r="IY451" i="1"/>
  <c r="IX451" i="1"/>
  <c r="IW451" i="1"/>
  <c r="IV451" i="1"/>
  <c r="IU451" i="1"/>
  <c r="IT451" i="1"/>
  <c r="IS451" i="1"/>
  <c r="IR451" i="1"/>
  <c r="IQ451" i="1"/>
  <c r="IP451" i="1"/>
  <c r="IO451" i="1"/>
  <c r="IN451" i="1"/>
  <c r="IM451" i="1"/>
  <c r="IL451" i="1"/>
  <c r="JA450" i="1"/>
  <c r="IZ450" i="1"/>
  <c r="IY450" i="1"/>
  <c r="IX450" i="1"/>
  <c r="IW450" i="1"/>
  <c r="IV450" i="1"/>
  <c r="IU450" i="1"/>
  <c r="IT450" i="1"/>
  <c r="IS450" i="1"/>
  <c r="IR450" i="1"/>
  <c r="IQ450" i="1"/>
  <c r="IP450" i="1"/>
  <c r="IO450" i="1"/>
  <c r="IN450" i="1"/>
  <c r="IM450" i="1"/>
  <c r="IL450" i="1"/>
  <c r="JA449" i="1"/>
  <c r="IZ449" i="1"/>
  <c r="IY449" i="1"/>
  <c r="IX449" i="1"/>
  <c r="IW449" i="1"/>
  <c r="IV449" i="1"/>
  <c r="IU449" i="1"/>
  <c r="IT449" i="1"/>
  <c r="IS449" i="1"/>
  <c r="IR449" i="1"/>
  <c r="IQ449" i="1"/>
  <c r="IP449" i="1"/>
  <c r="IO449" i="1"/>
  <c r="IN449" i="1"/>
  <c r="IM449" i="1"/>
  <c r="IL449" i="1"/>
  <c r="JA448" i="1"/>
  <c r="IZ448" i="1"/>
  <c r="IY448" i="1"/>
  <c r="IX448" i="1"/>
  <c r="IW448" i="1"/>
  <c r="IV448" i="1"/>
  <c r="IU448" i="1"/>
  <c r="IT448" i="1"/>
  <c r="IS448" i="1"/>
  <c r="IR448" i="1"/>
  <c r="IQ448" i="1"/>
  <c r="IP448" i="1"/>
  <c r="IO448" i="1"/>
  <c r="IN448" i="1"/>
  <c r="IM448" i="1"/>
  <c r="IL448" i="1"/>
  <c r="JA447" i="1"/>
  <c r="IZ447" i="1"/>
  <c r="IY447" i="1"/>
  <c r="IX447" i="1"/>
  <c r="IW447" i="1"/>
  <c r="IV447" i="1"/>
  <c r="IU447" i="1"/>
  <c r="IT447" i="1"/>
  <c r="IS447" i="1"/>
  <c r="IR447" i="1"/>
  <c r="IQ447" i="1"/>
  <c r="IP447" i="1"/>
  <c r="IO447" i="1"/>
  <c r="IN447" i="1"/>
  <c r="IM447" i="1"/>
  <c r="IL447" i="1"/>
  <c r="JA446" i="1"/>
  <c r="IZ446" i="1"/>
  <c r="IY446" i="1"/>
  <c r="IX446" i="1"/>
  <c r="IW446" i="1"/>
  <c r="IV446" i="1"/>
  <c r="IU446" i="1"/>
  <c r="IT446" i="1"/>
  <c r="IS446" i="1"/>
  <c r="IR446" i="1"/>
  <c r="IQ446" i="1"/>
  <c r="IP446" i="1"/>
  <c r="IO446" i="1"/>
  <c r="IN446" i="1"/>
  <c r="IM446" i="1"/>
  <c r="IL446" i="1"/>
  <c r="JA445" i="1"/>
  <c r="IZ445" i="1"/>
  <c r="IY445" i="1"/>
  <c r="IX445" i="1"/>
  <c r="IW445" i="1"/>
  <c r="IV445" i="1"/>
  <c r="IU445" i="1"/>
  <c r="IT445" i="1"/>
  <c r="IS445" i="1"/>
  <c r="IR445" i="1"/>
  <c r="IQ445" i="1"/>
  <c r="IP445" i="1"/>
  <c r="IO445" i="1"/>
  <c r="IN445" i="1"/>
  <c r="IM445" i="1"/>
  <c r="IL445" i="1"/>
  <c r="JA444" i="1"/>
  <c r="IZ444" i="1"/>
  <c r="IY444" i="1"/>
  <c r="IX444" i="1"/>
  <c r="IW444" i="1"/>
  <c r="IV444" i="1"/>
  <c r="IU444" i="1"/>
  <c r="IT444" i="1"/>
  <c r="IS444" i="1"/>
  <c r="IR444" i="1"/>
  <c r="IQ444" i="1"/>
  <c r="IP444" i="1"/>
  <c r="IO444" i="1"/>
  <c r="IN444" i="1"/>
  <c r="IM444" i="1"/>
  <c r="IL444" i="1"/>
  <c r="JA443" i="1"/>
  <c r="IZ443" i="1"/>
  <c r="IY443" i="1"/>
  <c r="IX443" i="1"/>
  <c r="IW443" i="1"/>
  <c r="IV443" i="1"/>
  <c r="IU443" i="1"/>
  <c r="IT443" i="1"/>
  <c r="IS443" i="1"/>
  <c r="IR443" i="1"/>
  <c r="IQ443" i="1"/>
  <c r="IP443" i="1"/>
  <c r="IO443" i="1"/>
  <c r="IN443" i="1"/>
  <c r="IM443" i="1"/>
  <c r="IL443" i="1"/>
  <c r="JA442" i="1"/>
  <c r="IZ442" i="1"/>
  <c r="IY442" i="1"/>
  <c r="IX442" i="1"/>
  <c r="IW442" i="1"/>
  <c r="IV442" i="1"/>
  <c r="IU442" i="1"/>
  <c r="IT442" i="1"/>
  <c r="IS442" i="1"/>
  <c r="IR442" i="1"/>
  <c r="IQ442" i="1"/>
  <c r="IP442" i="1"/>
  <c r="IO442" i="1"/>
  <c r="IN442" i="1"/>
  <c r="IM442" i="1"/>
  <c r="IL442" i="1"/>
  <c r="JA441" i="1"/>
  <c r="IZ441" i="1"/>
  <c r="IY441" i="1"/>
  <c r="IX441" i="1"/>
  <c r="IW441" i="1"/>
  <c r="IV441" i="1"/>
  <c r="IU441" i="1"/>
  <c r="IT441" i="1"/>
  <c r="IS441" i="1"/>
  <c r="IR441" i="1"/>
  <c r="IQ441" i="1"/>
  <c r="IP441" i="1"/>
  <c r="IO441" i="1"/>
  <c r="IN441" i="1"/>
  <c r="IM441" i="1"/>
  <c r="IL441" i="1"/>
  <c r="JA440" i="1"/>
  <c r="IZ440" i="1"/>
  <c r="IY440" i="1"/>
  <c r="IX440" i="1"/>
  <c r="IW440" i="1"/>
  <c r="IV440" i="1"/>
  <c r="IU440" i="1"/>
  <c r="IT440" i="1"/>
  <c r="IS440" i="1"/>
  <c r="IR440" i="1"/>
  <c r="IQ440" i="1"/>
  <c r="IP440" i="1"/>
  <c r="IO440" i="1"/>
  <c r="IN440" i="1"/>
  <c r="IM440" i="1"/>
  <c r="IL440" i="1"/>
  <c r="JA439" i="1"/>
  <c r="IZ439" i="1"/>
  <c r="IY439" i="1"/>
  <c r="IX439" i="1"/>
  <c r="IW439" i="1"/>
  <c r="IV439" i="1"/>
  <c r="IU439" i="1"/>
  <c r="IT439" i="1"/>
  <c r="IS439" i="1"/>
  <c r="IR439" i="1"/>
  <c r="IQ439" i="1"/>
  <c r="IP439" i="1"/>
  <c r="IO439" i="1"/>
  <c r="IN439" i="1"/>
  <c r="IM439" i="1"/>
  <c r="IL439" i="1"/>
  <c r="JA438" i="1"/>
  <c r="IZ438" i="1"/>
  <c r="IY438" i="1"/>
  <c r="IX438" i="1"/>
  <c r="IW438" i="1"/>
  <c r="IV438" i="1"/>
  <c r="IU438" i="1"/>
  <c r="IT438" i="1"/>
  <c r="IS438" i="1"/>
  <c r="IR438" i="1"/>
  <c r="IQ438" i="1"/>
  <c r="IP438" i="1"/>
  <c r="IO438" i="1"/>
  <c r="IN438" i="1"/>
  <c r="IM438" i="1"/>
  <c r="IL438" i="1"/>
  <c r="JA437" i="1"/>
  <c r="IZ437" i="1"/>
  <c r="IY437" i="1"/>
  <c r="IX437" i="1"/>
  <c r="IW437" i="1"/>
  <c r="IV437" i="1"/>
  <c r="IU437" i="1"/>
  <c r="IT437" i="1"/>
  <c r="IS437" i="1"/>
  <c r="IR437" i="1"/>
  <c r="IQ437" i="1"/>
  <c r="IP437" i="1"/>
  <c r="IO437" i="1"/>
  <c r="IN437" i="1"/>
  <c r="IM437" i="1"/>
  <c r="IL437" i="1"/>
  <c r="JA436" i="1"/>
  <c r="IZ436" i="1"/>
  <c r="IY436" i="1"/>
  <c r="IX436" i="1"/>
  <c r="IW436" i="1"/>
  <c r="IV436" i="1"/>
  <c r="IU436" i="1"/>
  <c r="IT436" i="1"/>
  <c r="IS436" i="1"/>
  <c r="IR436" i="1"/>
  <c r="IQ436" i="1"/>
  <c r="IP436" i="1"/>
  <c r="IO436" i="1"/>
  <c r="IN436" i="1"/>
  <c r="IM436" i="1"/>
  <c r="IL436" i="1"/>
  <c r="JA435" i="1"/>
  <c r="IZ435" i="1"/>
  <c r="IY435" i="1"/>
  <c r="IX435" i="1"/>
  <c r="IW435" i="1"/>
  <c r="IV435" i="1"/>
  <c r="IU435" i="1"/>
  <c r="IT435" i="1"/>
  <c r="IS435" i="1"/>
  <c r="IR435" i="1"/>
  <c r="IQ435" i="1"/>
  <c r="IP435" i="1"/>
  <c r="IO435" i="1"/>
  <c r="IN435" i="1"/>
  <c r="IM435" i="1"/>
  <c r="IL435" i="1"/>
  <c r="JA434" i="1"/>
  <c r="IZ434" i="1"/>
  <c r="IY434" i="1"/>
  <c r="IX434" i="1"/>
  <c r="IW434" i="1"/>
  <c r="IV434" i="1"/>
  <c r="IU434" i="1"/>
  <c r="IT434" i="1"/>
  <c r="IS434" i="1"/>
  <c r="IR434" i="1"/>
  <c r="IQ434" i="1"/>
  <c r="IP434" i="1"/>
  <c r="IO434" i="1"/>
  <c r="IN434" i="1"/>
  <c r="IM434" i="1"/>
  <c r="IL434" i="1"/>
  <c r="JA433" i="1"/>
  <c r="IZ433" i="1"/>
  <c r="IY433" i="1"/>
  <c r="IX433" i="1"/>
  <c r="IW433" i="1"/>
  <c r="IV433" i="1"/>
  <c r="IU433" i="1"/>
  <c r="IT433" i="1"/>
  <c r="IS433" i="1"/>
  <c r="IR433" i="1"/>
  <c r="IQ433" i="1"/>
  <c r="IP433" i="1"/>
  <c r="IO433" i="1"/>
  <c r="IN433" i="1"/>
  <c r="IM433" i="1"/>
  <c r="IL433" i="1"/>
  <c r="JA432" i="1"/>
  <c r="IZ432" i="1"/>
  <c r="IY432" i="1"/>
  <c r="IX432" i="1"/>
  <c r="IW432" i="1"/>
  <c r="IV432" i="1"/>
  <c r="IU432" i="1"/>
  <c r="IT432" i="1"/>
  <c r="IS432" i="1"/>
  <c r="IR432" i="1"/>
  <c r="IQ432" i="1"/>
  <c r="IP432" i="1"/>
  <c r="IO432" i="1"/>
  <c r="IN432" i="1"/>
  <c r="IM432" i="1"/>
  <c r="IL432" i="1"/>
  <c r="JA431" i="1"/>
  <c r="IZ431" i="1"/>
  <c r="IY431" i="1"/>
  <c r="IX431" i="1"/>
  <c r="IW431" i="1"/>
  <c r="IV431" i="1"/>
  <c r="IU431" i="1"/>
  <c r="IT431" i="1"/>
  <c r="IS431" i="1"/>
  <c r="IR431" i="1"/>
  <c r="IQ431" i="1"/>
  <c r="IP431" i="1"/>
  <c r="IO431" i="1"/>
  <c r="IN431" i="1"/>
  <c r="IM431" i="1"/>
  <c r="IL431" i="1"/>
  <c r="JA430" i="1"/>
  <c r="IZ430" i="1"/>
  <c r="IY430" i="1"/>
  <c r="IX430" i="1"/>
  <c r="IW430" i="1"/>
  <c r="IV430" i="1"/>
  <c r="IU430" i="1"/>
  <c r="IT430" i="1"/>
  <c r="IS430" i="1"/>
  <c r="IR430" i="1"/>
  <c r="IQ430" i="1"/>
  <c r="IP430" i="1"/>
  <c r="IO430" i="1"/>
  <c r="IN430" i="1"/>
  <c r="IM430" i="1"/>
  <c r="IL430" i="1"/>
  <c r="JA429" i="1"/>
  <c r="IZ429" i="1"/>
  <c r="IY429" i="1"/>
  <c r="IX429" i="1"/>
  <c r="IW429" i="1"/>
  <c r="IV429" i="1"/>
  <c r="IU429" i="1"/>
  <c r="IT429" i="1"/>
  <c r="IS429" i="1"/>
  <c r="IR429" i="1"/>
  <c r="IQ429" i="1"/>
  <c r="IP429" i="1"/>
  <c r="IO429" i="1"/>
  <c r="IN429" i="1"/>
  <c r="IM429" i="1"/>
  <c r="IL429" i="1"/>
  <c r="JA428" i="1"/>
  <c r="IZ428" i="1"/>
  <c r="IY428" i="1"/>
  <c r="IX428" i="1"/>
  <c r="IW428" i="1"/>
  <c r="IV428" i="1"/>
  <c r="IU428" i="1"/>
  <c r="IT428" i="1"/>
  <c r="IS428" i="1"/>
  <c r="IR428" i="1"/>
  <c r="IQ428" i="1"/>
  <c r="IP428" i="1"/>
  <c r="IO428" i="1"/>
  <c r="IN428" i="1"/>
  <c r="IM428" i="1"/>
  <c r="IL428" i="1"/>
  <c r="JA427" i="1"/>
  <c r="IZ427" i="1"/>
  <c r="IY427" i="1"/>
  <c r="IX427" i="1"/>
  <c r="IW427" i="1"/>
  <c r="IV427" i="1"/>
  <c r="IU427" i="1"/>
  <c r="IT427" i="1"/>
  <c r="IS427" i="1"/>
  <c r="IR427" i="1"/>
  <c r="IQ427" i="1"/>
  <c r="IP427" i="1"/>
  <c r="IO427" i="1"/>
  <c r="IN427" i="1"/>
  <c r="IM427" i="1"/>
  <c r="IL427" i="1"/>
  <c r="JA426" i="1"/>
  <c r="IZ426" i="1"/>
  <c r="IY426" i="1"/>
  <c r="IX426" i="1"/>
  <c r="IW426" i="1"/>
  <c r="IV426" i="1"/>
  <c r="IU426" i="1"/>
  <c r="IT426" i="1"/>
  <c r="IS426" i="1"/>
  <c r="IR426" i="1"/>
  <c r="IQ426" i="1"/>
  <c r="IP426" i="1"/>
  <c r="IO426" i="1"/>
  <c r="IN426" i="1"/>
  <c r="IM426" i="1"/>
  <c r="IL426" i="1"/>
  <c r="JA425" i="1"/>
  <c r="IZ425" i="1"/>
  <c r="IY425" i="1"/>
  <c r="IX425" i="1"/>
  <c r="IW425" i="1"/>
  <c r="IV425" i="1"/>
  <c r="IU425" i="1"/>
  <c r="IT425" i="1"/>
  <c r="IS425" i="1"/>
  <c r="IR425" i="1"/>
  <c r="IQ425" i="1"/>
  <c r="IP425" i="1"/>
  <c r="IO425" i="1"/>
  <c r="IN425" i="1"/>
  <c r="IM425" i="1"/>
  <c r="IL425" i="1"/>
  <c r="JA424" i="1"/>
  <c r="IZ424" i="1"/>
  <c r="IY424" i="1"/>
  <c r="IX424" i="1"/>
  <c r="IW424" i="1"/>
  <c r="IV424" i="1"/>
  <c r="IU424" i="1"/>
  <c r="IT424" i="1"/>
  <c r="IS424" i="1"/>
  <c r="IR424" i="1"/>
  <c r="IQ424" i="1"/>
  <c r="IP424" i="1"/>
  <c r="IO424" i="1"/>
  <c r="IN424" i="1"/>
  <c r="IM424" i="1"/>
  <c r="IL424" i="1"/>
  <c r="JA423" i="1"/>
  <c r="IZ423" i="1"/>
  <c r="IY423" i="1"/>
  <c r="IX423" i="1"/>
  <c r="IW423" i="1"/>
  <c r="IV423" i="1"/>
  <c r="IU423" i="1"/>
  <c r="IT423" i="1"/>
  <c r="IS423" i="1"/>
  <c r="IR423" i="1"/>
  <c r="IQ423" i="1"/>
  <c r="IP423" i="1"/>
  <c r="IO423" i="1"/>
  <c r="IN423" i="1"/>
  <c r="IM423" i="1"/>
  <c r="IL423" i="1"/>
  <c r="JA422" i="1"/>
  <c r="IZ422" i="1"/>
  <c r="IY422" i="1"/>
  <c r="IX422" i="1"/>
  <c r="IW422" i="1"/>
  <c r="IV422" i="1"/>
  <c r="IU422" i="1"/>
  <c r="IT422" i="1"/>
  <c r="IS422" i="1"/>
  <c r="IR422" i="1"/>
  <c r="IQ422" i="1"/>
  <c r="IP422" i="1"/>
  <c r="IO422" i="1"/>
  <c r="IN422" i="1"/>
  <c r="IM422" i="1"/>
  <c r="IL422" i="1"/>
  <c r="JA421" i="1"/>
  <c r="IZ421" i="1"/>
  <c r="IY421" i="1"/>
  <c r="IX421" i="1"/>
  <c r="IW421" i="1"/>
  <c r="IV421" i="1"/>
  <c r="IU421" i="1"/>
  <c r="IT421" i="1"/>
  <c r="IS421" i="1"/>
  <c r="IR421" i="1"/>
  <c r="IQ421" i="1"/>
  <c r="IP421" i="1"/>
  <c r="IO421" i="1"/>
  <c r="IN421" i="1"/>
  <c r="IM421" i="1"/>
  <c r="IL421" i="1"/>
  <c r="JA420" i="1"/>
  <c r="IZ420" i="1"/>
  <c r="IY420" i="1"/>
  <c r="IX420" i="1"/>
  <c r="IW420" i="1"/>
  <c r="IV420" i="1"/>
  <c r="IU420" i="1"/>
  <c r="IT420" i="1"/>
  <c r="IS420" i="1"/>
  <c r="IR420" i="1"/>
  <c r="IQ420" i="1"/>
  <c r="IP420" i="1"/>
  <c r="IO420" i="1"/>
  <c r="IN420" i="1"/>
  <c r="IM420" i="1"/>
  <c r="IL420" i="1"/>
  <c r="JA419" i="1"/>
  <c r="IZ419" i="1"/>
  <c r="IY419" i="1"/>
  <c r="IX419" i="1"/>
  <c r="IW419" i="1"/>
  <c r="IV419" i="1"/>
  <c r="IU419" i="1"/>
  <c r="IT419" i="1"/>
  <c r="IS419" i="1"/>
  <c r="IR419" i="1"/>
  <c r="IQ419" i="1"/>
  <c r="IP419" i="1"/>
  <c r="IO419" i="1"/>
  <c r="IN419" i="1"/>
  <c r="IM419" i="1"/>
  <c r="IL419" i="1"/>
  <c r="JA418" i="1"/>
  <c r="IZ418" i="1"/>
  <c r="IY418" i="1"/>
  <c r="IX418" i="1"/>
  <c r="IW418" i="1"/>
  <c r="IV418" i="1"/>
  <c r="IU418" i="1"/>
  <c r="IT418" i="1"/>
  <c r="IS418" i="1"/>
  <c r="IR418" i="1"/>
  <c r="IQ418" i="1"/>
  <c r="IP418" i="1"/>
  <c r="IO418" i="1"/>
  <c r="IN418" i="1"/>
  <c r="IM418" i="1"/>
  <c r="IL418" i="1"/>
  <c r="JA417" i="1"/>
  <c r="IZ417" i="1"/>
  <c r="IY417" i="1"/>
  <c r="IX417" i="1"/>
  <c r="IW417" i="1"/>
  <c r="IV417" i="1"/>
  <c r="IU417" i="1"/>
  <c r="IT417" i="1"/>
  <c r="IS417" i="1"/>
  <c r="IR417" i="1"/>
  <c r="IQ417" i="1"/>
  <c r="IP417" i="1"/>
  <c r="IO417" i="1"/>
  <c r="IN417" i="1"/>
  <c r="IM417" i="1"/>
  <c r="IL417" i="1"/>
  <c r="JA416" i="1"/>
  <c r="IZ416" i="1"/>
  <c r="IY416" i="1"/>
  <c r="IX416" i="1"/>
  <c r="IW416" i="1"/>
  <c r="IV416" i="1"/>
  <c r="IU416" i="1"/>
  <c r="IT416" i="1"/>
  <c r="IS416" i="1"/>
  <c r="IR416" i="1"/>
  <c r="IQ416" i="1"/>
  <c r="IP416" i="1"/>
  <c r="IO416" i="1"/>
  <c r="IN416" i="1"/>
  <c r="IM416" i="1"/>
  <c r="IL416" i="1"/>
  <c r="JA415" i="1"/>
  <c r="IZ415" i="1"/>
  <c r="IY415" i="1"/>
  <c r="IX415" i="1"/>
  <c r="IW415" i="1"/>
  <c r="IV415" i="1"/>
  <c r="IU415" i="1"/>
  <c r="IT415" i="1"/>
  <c r="IS415" i="1"/>
  <c r="IR415" i="1"/>
  <c r="IQ415" i="1"/>
  <c r="IP415" i="1"/>
  <c r="IO415" i="1"/>
  <c r="IN415" i="1"/>
  <c r="IM415" i="1"/>
  <c r="IL415" i="1"/>
  <c r="JA414" i="1"/>
  <c r="IZ414" i="1"/>
  <c r="IY414" i="1"/>
  <c r="IX414" i="1"/>
  <c r="IW414" i="1"/>
  <c r="IV414" i="1"/>
  <c r="IU414" i="1"/>
  <c r="IT414" i="1"/>
  <c r="IS414" i="1"/>
  <c r="IR414" i="1"/>
  <c r="IQ414" i="1"/>
  <c r="IP414" i="1"/>
  <c r="IO414" i="1"/>
  <c r="IN414" i="1"/>
  <c r="IM414" i="1"/>
  <c r="IL414" i="1"/>
  <c r="JA413" i="1"/>
  <c r="IZ413" i="1"/>
  <c r="IY413" i="1"/>
  <c r="IX413" i="1"/>
  <c r="IW413" i="1"/>
  <c r="IV413" i="1"/>
  <c r="IU413" i="1"/>
  <c r="IT413" i="1"/>
  <c r="IS413" i="1"/>
  <c r="IR413" i="1"/>
  <c r="IQ413" i="1"/>
  <c r="IP413" i="1"/>
  <c r="IO413" i="1"/>
  <c r="IN413" i="1"/>
  <c r="IM413" i="1"/>
  <c r="IL413" i="1"/>
  <c r="JA412" i="1"/>
  <c r="IZ412" i="1"/>
  <c r="IY412" i="1"/>
  <c r="IX412" i="1"/>
  <c r="IW412" i="1"/>
  <c r="IV412" i="1"/>
  <c r="IU412" i="1"/>
  <c r="IT412" i="1"/>
  <c r="IS412" i="1"/>
  <c r="IR412" i="1"/>
  <c r="IQ412" i="1"/>
  <c r="IP412" i="1"/>
  <c r="IO412" i="1"/>
  <c r="IN412" i="1"/>
  <c r="IM412" i="1"/>
  <c r="IL412" i="1"/>
  <c r="JA411" i="1"/>
  <c r="IZ411" i="1"/>
  <c r="IY411" i="1"/>
  <c r="IX411" i="1"/>
  <c r="IW411" i="1"/>
  <c r="IV411" i="1"/>
  <c r="IU411" i="1"/>
  <c r="IT411" i="1"/>
  <c r="IS411" i="1"/>
  <c r="IR411" i="1"/>
  <c r="IQ411" i="1"/>
  <c r="IP411" i="1"/>
  <c r="IO411" i="1"/>
  <c r="IN411" i="1"/>
  <c r="IM411" i="1"/>
  <c r="IL411" i="1"/>
  <c r="JA410" i="1"/>
  <c r="IZ410" i="1"/>
  <c r="IY410" i="1"/>
  <c r="IX410" i="1"/>
  <c r="IW410" i="1"/>
  <c r="IV410" i="1"/>
  <c r="IU410" i="1"/>
  <c r="IT410" i="1"/>
  <c r="IS410" i="1"/>
  <c r="IR410" i="1"/>
  <c r="IQ410" i="1"/>
  <c r="IP410" i="1"/>
  <c r="IO410" i="1"/>
  <c r="IN410" i="1"/>
  <c r="IM410" i="1"/>
  <c r="IL410" i="1"/>
  <c r="JA409" i="1"/>
  <c r="IZ409" i="1"/>
  <c r="IY409" i="1"/>
  <c r="IX409" i="1"/>
  <c r="IW409" i="1"/>
  <c r="IV409" i="1"/>
  <c r="IU409" i="1"/>
  <c r="IT409" i="1"/>
  <c r="IS409" i="1"/>
  <c r="IR409" i="1"/>
  <c r="IQ409" i="1"/>
  <c r="IP409" i="1"/>
  <c r="IO409" i="1"/>
  <c r="IN409" i="1"/>
  <c r="IM409" i="1"/>
  <c r="IL409" i="1"/>
  <c r="JA408" i="1"/>
  <c r="IZ408" i="1"/>
  <c r="IY408" i="1"/>
  <c r="IX408" i="1"/>
  <c r="IW408" i="1"/>
  <c r="IV408" i="1"/>
  <c r="IU408" i="1"/>
  <c r="IT408" i="1"/>
  <c r="IS408" i="1"/>
  <c r="IR408" i="1"/>
  <c r="IQ408" i="1"/>
  <c r="IP408" i="1"/>
  <c r="IO408" i="1"/>
  <c r="IN408" i="1"/>
  <c r="IM408" i="1"/>
  <c r="IL408" i="1"/>
  <c r="JA407" i="1"/>
  <c r="IZ407" i="1"/>
  <c r="IY407" i="1"/>
  <c r="IX407" i="1"/>
  <c r="IW407" i="1"/>
  <c r="IV407" i="1"/>
  <c r="IU407" i="1"/>
  <c r="IT407" i="1"/>
  <c r="IS407" i="1"/>
  <c r="IR407" i="1"/>
  <c r="IQ407" i="1"/>
  <c r="IP407" i="1"/>
  <c r="IO407" i="1"/>
  <c r="IN407" i="1"/>
  <c r="IM407" i="1"/>
  <c r="IL407" i="1"/>
  <c r="JA406" i="1"/>
  <c r="IZ406" i="1"/>
  <c r="IY406" i="1"/>
  <c r="IX406" i="1"/>
  <c r="IW406" i="1"/>
  <c r="IV406" i="1"/>
  <c r="IU406" i="1"/>
  <c r="IT406" i="1"/>
  <c r="IS406" i="1"/>
  <c r="IR406" i="1"/>
  <c r="IQ406" i="1"/>
  <c r="IP406" i="1"/>
  <c r="IO406" i="1"/>
  <c r="IN406" i="1"/>
  <c r="IM406" i="1"/>
  <c r="IL406" i="1"/>
  <c r="JA405" i="1"/>
  <c r="IZ405" i="1"/>
  <c r="IY405" i="1"/>
  <c r="IX405" i="1"/>
  <c r="IW405" i="1"/>
  <c r="IV405" i="1"/>
  <c r="IU405" i="1"/>
  <c r="IT405" i="1"/>
  <c r="IS405" i="1"/>
  <c r="IR405" i="1"/>
  <c r="IQ405" i="1"/>
  <c r="IP405" i="1"/>
  <c r="IO405" i="1"/>
  <c r="IN405" i="1"/>
  <c r="IM405" i="1"/>
  <c r="IL405" i="1"/>
  <c r="JA404" i="1"/>
  <c r="IZ404" i="1"/>
  <c r="IY404" i="1"/>
  <c r="IX404" i="1"/>
  <c r="IW404" i="1"/>
  <c r="IV404" i="1"/>
  <c r="IU404" i="1"/>
  <c r="IT404" i="1"/>
  <c r="IS404" i="1"/>
  <c r="IR404" i="1"/>
  <c r="IQ404" i="1"/>
  <c r="IP404" i="1"/>
  <c r="IO404" i="1"/>
  <c r="IN404" i="1"/>
  <c r="IM404" i="1"/>
  <c r="IL404" i="1"/>
  <c r="JA403" i="1"/>
  <c r="IZ403" i="1"/>
  <c r="IY403" i="1"/>
  <c r="IX403" i="1"/>
  <c r="IW403" i="1"/>
  <c r="IV403" i="1"/>
  <c r="IU403" i="1"/>
  <c r="IT403" i="1"/>
  <c r="IS403" i="1"/>
  <c r="IR403" i="1"/>
  <c r="IQ403" i="1"/>
  <c r="IP403" i="1"/>
  <c r="IO403" i="1"/>
  <c r="IN403" i="1"/>
  <c r="IM403" i="1"/>
  <c r="IL403" i="1"/>
  <c r="JA402" i="1"/>
  <c r="IZ402" i="1"/>
  <c r="IY402" i="1"/>
  <c r="IX402" i="1"/>
  <c r="IW402" i="1"/>
  <c r="IV402" i="1"/>
  <c r="IU402" i="1"/>
  <c r="IT402" i="1"/>
  <c r="IS402" i="1"/>
  <c r="IR402" i="1"/>
  <c r="IQ402" i="1"/>
  <c r="IP402" i="1"/>
  <c r="IO402" i="1"/>
  <c r="IN402" i="1"/>
  <c r="IM402" i="1"/>
  <c r="IL402" i="1"/>
  <c r="JA401" i="1"/>
  <c r="IZ401" i="1"/>
  <c r="IY401" i="1"/>
  <c r="IX401" i="1"/>
  <c r="IW401" i="1"/>
  <c r="IV401" i="1"/>
  <c r="IU401" i="1"/>
  <c r="IT401" i="1"/>
  <c r="IS401" i="1"/>
  <c r="IR401" i="1"/>
  <c r="IQ401" i="1"/>
  <c r="IP401" i="1"/>
  <c r="IO401" i="1"/>
  <c r="IN401" i="1"/>
  <c r="IM401" i="1"/>
  <c r="IL401" i="1"/>
  <c r="JA400" i="1"/>
  <c r="IZ400" i="1"/>
  <c r="IY400" i="1"/>
  <c r="IX400" i="1"/>
  <c r="IW400" i="1"/>
  <c r="IV400" i="1"/>
  <c r="IU400" i="1"/>
  <c r="IT400" i="1"/>
  <c r="IS400" i="1"/>
  <c r="IR400" i="1"/>
  <c r="IQ400" i="1"/>
  <c r="IP400" i="1"/>
  <c r="IO400" i="1"/>
  <c r="IN400" i="1"/>
  <c r="IM400" i="1"/>
  <c r="IL400" i="1"/>
  <c r="JA399" i="1"/>
  <c r="IZ399" i="1"/>
  <c r="IY399" i="1"/>
  <c r="IX399" i="1"/>
  <c r="IW399" i="1"/>
  <c r="IV399" i="1"/>
  <c r="IU399" i="1"/>
  <c r="IT399" i="1"/>
  <c r="IS399" i="1"/>
  <c r="IR399" i="1"/>
  <c r="IQ399" i="1"/>
  <c r="IP399" i="1"/>
  <c r="IO399" i="1"/>
  <c r="IN399" i="1"/>
  <c r="IM399" i="1"/>
  <c r="IL399" i="1"/>
  <c r="JA398" i="1"/>
  <c r="IZ398" i="1"/>
  <c r="IY398" i="1"/>
  <c r="IX398" i="1"/>
  <c r="IW398" i="1"/>
  <c r="IV398" i="1"/>
  <c r="IU398" i="1"/>
  <c r="IT398" i="1"/>
  <c r="IS398" i="1"/>
  <c r="IR398" i="1"/>
  <c r="IQ398" i="1"/>
  <c r="IP398" i="1"/>
  <c r="IO398" i="1"/>
  <c r="IN398" i="1"/>
  <c r="IM398" i="1"/>
  <c r="IL398" i="1"/>
  <c r="JA397" i="1"/>
  <c r="IZ397" i="1"/>
  <c r="IY397" i="1"/>
  <c r="IX397" i="1"/>
  <c r="IW397" i="1"/>
  <c r="IV397" i="1"/>
  <c r="IU397" i="1"/>
  <c r="IT397" i="1"/>
  <c r="IS397" i="1"/>
  <c r="IR397" i="1"/>
  <c r="IQ397" i="1"/>
  <c r="IP397" i="1"/>
  <c r="IO397" i="1"/>
  <c r="IN397" i="1"/>
  <c r="IM397" i="1"/>
  <c r="IL397" i="1"/>
  <c r="JA396" i="1"/>
  <c r="IZ396" i="1"/>
  <c r="IY396" i="1"/>
  <c r="IX396" i="1"/>
  <c r="IW396" i="1"/>
  <c r="IV396" i="1"/>
  <c r="IU396" i="1"/>
  <c r="IT396" i="1"/>
  <c r="IS396" i="1"/>
  <c r="IR396" i="1"/>
  <c r="IQ396" i="1"/>
  <c r="IP396" i="1"/>
  <c r="IO396" i="1"/>
  <c r="IN396" i="1"/>
  <c r="IM396" i="1"/>
  <c r="IL396" i="1"/>
  <c r="JA395" i="1"/>
  <c r="IZ395" i="1"/>
  <c r="IY395" i="1"/>
  <c r="IX395" i="1"/>
  <c r="IW395" i="1"/>
  <c r="IV395" i="1"/>
  <c r="IU395" i="1"/>
  <c r="IT395" i="1"/>
  <c r="IS395" i="1"/>
  <c r="IR395" i="1"/>
  <c r="IQ395" i="1"/>
  <c r="IP395" i="1"/>
  <c r="IO395" i="1"/>
  <c r="IN395" i="1"/>
  <c r="IM395" i="1"/>
  <c r="IL395" i="1"/>
  <c r="JA394" i="1"/>
  <c r="IZ394" i="1"/>
  <c r="IY394" i="1"/>
  <c r="IX394" i="1"/>
  <c r="IW394" i="1"/>
  <c r="IV394" i="1"/>
  <c r="IU394" i="1"/>
  <c r="IT394" i="1"/>
  <c r="IS394" i="1"/>
  <c r="IR394" i="1"/>
  <c r="IQ394" i="1"/>
  <c r="IP394" i="1"/>
  <c r="IO394" i="1"/>
  <c r="IN394" i="1"/>
  <c r="IM394" i="1"/>
  <c r="IL394" i="1"/>
  <c r="JA393" i="1"/>
  <c r="IZ393" i="1"/>
  <c r="IY393" i="1"/>
  <c r="IX393" i="1"/>
  <c r="IW393" i="1"/>
  <c r="IV393" i="1"/>
  <c r="IU393" i="1"/>
  <c r="IT393" i="1"/>
  <c r="IS393" i="1"/>
  <c r="IR393" i="1"/>
  <c r="IQ393" i="1"/>
  <c r="IP393" i="1"/>
  <c r="IO393" i="1"/>
  <c r="IN393" i="1"/>
  <c r="IM393" i="1"/>
  <c r="IL393" i="1"/>
  <c r="JA392" i="1"/>
  <c r="IZ392" i="1"/>
  <c r="IY392" i="1"/>
  <c r="IX392" i="1"/>
  <c r="IW392" i="1"/>
  <c r="IV392" i="1"/>
  <c r="IU392" i="1"/>
  <c r="IT392" i="1"/>
  <c r="IS392" i="1"/>
  <c r="IR392" i="1"/>
  <c r="IQ392" i="1"/>
  <c r="IP392" i="1"/>
  <c r="IO392" i="1"/>
  <c r="IN392" i="1"/>
  <c r="IM392" i="1"/>
  <c r="IL392" i="1"/>
  <c r="JA391" i="1"/>
  <c r="IZ391" i="1"/>
  <c r="IY391" i="1"/>
  <c r="IX391" i="1"/>
  <c r="IW391" i="1"/>
  <c r="IV391" i="1"/>
  <c r="IU391" i="1"/>
  <c r="IT391" i="1"/>
  <c r="IS391" i="1"/>
  <c r="IR391" i="1"/>
  <c r="IQ391" i="1"/>
  <c r="IP391" i="1"/>
  <c r="IO391" i="1"/>
  <c r="IN391" i="1"/>
  <c r="IM391" i="1"/>
  <c r="IL391" i="1"/>
  <c r="JA390" i="1"/>
  <c r="IZ390" i="1"/>
  <c r="IY390" i="1"/>
  <c r="IX390" i="1"/>
  <c r="IW390" i="1"/>
  <c r="IV390" i="1"/>
  <c r="IU390" i="1"/>
  <c r="IT390" i="1"/>
  <c r="IS390" i="1"/>
  <c r="IR390" i="1"/>
  <c r="IQ390" i="1"/>
  <c r="IP390" i="1"/>
  <c r="IO390" i="1"/>
  <c r="IN390" i="1"/>
  <c r="IM390" i="1"/>
  <c r="IL390" i="1"/>
  <c r="JA389" i="1"/>
  <c r="IZ389" i="1"/>
  <c r="IY389" i="1"/>
  <c r="IX389" i="1"/>
  <c r="IW389" i="1"/>
  <c r="IV389" i="1"/>
  <c r="IU389" i="1"/>
  <c r="IT389" i="1"/>
  <c r="IS389" i="1"/>
  <c r="IR389" i="1"/>
  <c r="IQ389" i="1"/>
  <c r="IP389" i="1"/>
  <c r="IO389" i="1"/>
  <c r="IN389" i="1"/>
  <c r="IM389" i="1"/>
  <c r="IL389" i="1"/>
  <c r="JA388" i="1"/>
  <c r="IZ388" i="1"/>
  <c r="IY388" i="1"/>
  <c r="IX388" i="1"/>
  <c r="IW388" i="1"/>
  <c r="IV388" i="1"/>
  <c r="IU388" i="1"/>
  <c r="IT388" i="1"/>
  <c r="IS388" i="1"/>
  <c r="IR388" i="1"/>
  <c r="IQ388" i="1"/>
  <c r="IP388" i="1"/>
  <c r="IO388" i="1"/>
  <c r="IN388" i="1"/>
  <c r="IM388" i="1"/>
  <c r="IL388" i="1"/>
  <c r="JA387" i="1"/>
  <c r="IZ387" i="1"/>
  <c r="IY387" i="1"/>
  <c r="IX387" i="1"/>
  <c r="IW387" i="1"/>
  <c r="IV387" i="1"/>
  <c r="IU387" i="1"/>
  <c r="IT387" i="1"/>
  <c r="IS387" i="1"/>
  <c r="IR387" i="1"/>
  <c r="IQ387" i="1"/>
  <c r="IP387" i="1"/>
  <c r="IO387" i="1"/>
  <c r="IN387" i="1"/>
  <c r="IM387" i="1"/>
  <c r="IL387" i="1"/>
  <c r="JA386" i="1"/>
  <c r="IZ386" i="1"/>
  <c r="IY386" i="1"/>
  <c r="IX386" i="1"/>
  <c r="IW386" i="1"/>
  <c r="IV386" i="1"/>
  <c r="IU386" i="1"/>
  <c r="IT386" i="1"/>
  <c r="IS386" i="1"/>
  <c r="IR386" i="1"/>
  <c r="IQ386" i="1"/>
  <c r="IP386" i="1"/>
  <c r="IO386" i="1"/>
  <c r="IN386" i="1"/>
  <c r="IM386" i="1"/>
  <c r="IL386" i="1"/>
  <c r="JA385" i="1"/>
  <c r="IZ385" i="1"/>
  <c r="IY385" i="1"/>
  <c r="IX385" i="1"/>
  <c r="IW385" i="1"/>
  <c r="IV385" i="1"/>
  <c r="IU385" i="1"/>
  <c r="IT385" i="1"/>
  <c r="IS385" i="1"/>
  <c r="IR385" i="1"/>
  <c r="IQ385" i="1"/>
  <c r="IP385" i="1"/>
  <c r="IO385" i="1"/>
  <c r="IN385" i="1"/>
  <c r="IM385" i="1"/>
  <c r="IL385" i="1"/>
  <c r="JA384" i="1"/>
  <c r="IZ384" i="1"/>
  <c r="IY384" i="1"/>
  <c r="IX384" i="1"/>
  <c r="IW384" i="1"/>
  <c r="IV384" i="1"/>
  <c r="IU384" i="1"/>
  <c r="IT384" i="1"/>
  <c r="IS384" i="1"/>
  <c r="IR384" i="1"/>
  <c r="IQ384" i="1"/>
  <c r="IP384" i="1"/>
  <c r="IO384" i="1"/>
  <c r="IN384" i="1"/>
  <c r="IM384" i="1"/>
  <c r="IL384" i="1"/>
  <c r="JA383" i="1"/>
  <c r="IZ383" i="1"/>
  <c r="IY383" i="1"/>
  <c r="IX383" i="1"/>
  <c r="IW383" i="1"/>
  <c r="IV383" i="1"/>
  <c r="IU383" i="1"/>
  <c r="IT383" i="1"/>
  <c r="IS383" i="1"/>
  <c r="IR383" i="1"/>
  <c r="IQ383" i="1"/>
  <c r="IP383" i="1"/>
  <c r="IO383" i="1"/>
  <c r="IN383" i="1"/>
  <c r="IM383" i="1"/>
  <c r="IL383" i="1"/>
  <c r="JA382" i="1"/>
  <c r="IZ382" i="1"/>
  <c r="IY382" i="1"/>
  <c r="IX382" i="1"/>
  <c r="IW382" i="1"/>
  <c r="IV382" i="1"/>
  <c r="IU382" i="1"/>
  <c r="IT382" i="1"/>
  <c r="IS382" i="1"/>
  <c r="IR382" i="1"/>
  <c r="IQ382" i="1"/>
  <c r="IP382" i="1"/>
  <c r="IO382" i="1"/>
  <c r="IN382" i="1"/>
  <c r="IM382" i="1"/>
  <c r="IL382" i="1"/>
  <c r="JA381" i="1"/>
  <c r="IZ381" i="1"/>
  <c r="IY381" i="1"/>
  <c r="IX381" i="1"/>
  <c r="IW381" i="1"/>
  <c r="IV381" i="1"/>
  <c r="IU381" i="1"/>
  <c r="IT381" i="1"/>
  <c r="IS381" i="1"/>
  <c r="IR381" i="1"/>
  <c r="IQ381" i="1"/>
  <c r="IP381" i="1"/>
  <c r="IO381" i="1"/>
  <c r="IN381" i="1"/>
  <c r="IM381" i="1"/>
  <c r="IL381" i="1"/>
  <c r="JA380" i="1"/>
  <c r="IZ380" i="1"/>
  <c r="IY380" i="1"/>
  <c r="IX380" i="1"/>
  <c r="IW380" i="1"/>
  <c r="IV380" i="1"/>
  <c r="IU380" i="1"/>
  <c r="IT380" i="1"/>
  <c r="IS380" i="1"/>
  <c r="IR380" i="1"/>
  <c r="IQ380" i="1"/>
  <c r="IP380" i="1"/>
  <c r="IO380" i="1"/>
  <c r="IN380" i="1"/>
  <c r="IM380" i="1"/>
  <c r="IL380" i="1"/>
  <c r="JA379" i="1"/>
  <c r="IZ379" i="1"/>
  <c r="IY379" i="1"/>
  <c r="IX379" i="1"/>
  <c r="IW379" i="1"/>
  <c r="IV379" i="1"/>
  <c r="IU379" i="1"/>
  <c r="IT379" i="1"/>
  <c r="IS379" i="1"/>
  <c r="IR379" i="1"/>
  <c r="IQ379" i="1"/>
  <c r="IP379" i="1"/>
  <c r="IO379" i="1"/>
  <c r="IN379" i="1"/>
  <c r="IM379" i="1"/>
  <c r="IL379" i="1"/>
  <c r="JA378" i="1"/>
  <c r="IZ378" i="1"/>
  <c r="IY378" i="1"/>
  <c r="IX378" i="1"/>
  <c r="IW378" i="1"/>
  <c r="IV378" i="1"/>
  <c r="IU378" i="1"/>
  <c r="IT378" i="1"/>
  <c r="IS378" i="1"/>
  <c r="IR378" i="1"/>
  <c r="IQ378" i="1"/>
  <c r="IP378" i="1"/>
  <c r="IO378" i="1"/>
  <c r="IN378" i="1"/>
  <c r="IM378" i="1"/>
  <c r="IL378" i="1"/>
  <c r="JA377" i="1"/>
  <c r="IZ377" i="1"/>
  <c r="IY377" i="1"/>
  <c r="IX377" i="1"/>
  <c r="IW377" i="1"/>
  <c r="IV377" i="1"/>
  <c r="IU377" i="1"/>
  <c r="IT377" i="1"/>
  <c r="IS377" i="1"/>
  <c r="IR377" i="1"/>
  <c r="IQ377" i="1"/>
  <c r="IP377" i="1"/>
  <c r="IO377" i="1"/>
  <c r="IN377" i="1"/>
  <c r="IM377" i="1"/>
  <c r="IL377" i="1"/>
  <c r="JA376" i="1"/>
  <c r="IZ376" i="1"/>
  <c r="IY376" i="1"/>
  <c r="IX376" i="1"/>
  <c r="IW376" i="1"/>
  <c r="IV376" i="1"/>
  <c r="IU376" i="1"/>
  <c r="IT376" i="1"/>
  <c r="IS376" i="1"/>
  <c r="IR376" i="1"/>
  <c r="IQ376" i="1"/>
  <c r="IP376" i="1"/>
  <c r="IO376" i="1"/>
  <c r="IN376" i="1"/>
  <c r="IM376" i="1"/>
  <c r="IL376" i="1"/>
  <c r="JA375" i="1"/>
  <c r="IZ375" i="1"/>
  <c r="IY375" i="1"/>
  <c r="IX375" i="1"/>
  <c r="IW375" i="1"/>
  <c r="IV375" i="1"/>
  <c r="IU375" i="1"/>
  <c r="IT375" i="1"/>
  <c r="IS375" i="1"/>
  <c r="IR375" i="1"/>
  <c r="IQ375" i="1"/>
  <c r="IP375" i="1"/>
  <c r="IO375" i="1"/>
  <c r="IN375" i="1"/>
  <c r="IM375" i="1"/>
  <c r="IL375" i="1"/>
  <c r="JA374" i="1"/>
  <c r="IZ374" i="1"/>
  <c r="IY374" i="1"/>
  <c r="IX374" i="1"/>
  <c r="IW374" i="1"/>
  <c r="IV374" i="1"/>
  <c r="IU374" i="1"/>
  <c r="IT374" i="1"/>
  <c r="IS374" i="1"/>
  <c r="IR374" i="1"/>
  <c r="IQ374" i="1"/>
  <c r="IP374" i="1"/>
  <c r="IO374" i="1"/>
  <c r="IN374" i="1"/>
  <c r="IM374" i="1"/>
  <c r="IL374" i="1"/>
  <c r="JA373" i="1"/>
  <c r="IZ373" i="1"/>
  <c r="IY373" i="1"/>
  <c r="IX373" i="1"/>
  <c r="IW373" i="1"/>
  <c r="IV373" i="1"/>
  <c r="IU373" i="1"/>
  <c r="IT373" i="1"/>
  <c r="IS373" i="1"/>
  <c r="IR373" i="1"/>
  <c r="IQ373" i="1"/>
  <c r="IP373" i="1"/>
  <c r="IO373" i="1"/>
  <c r="IN373" i="1"/>
  <c r="IM373" i="1"/>
  <c r="IL373" i="1"/>
  <c r="JA372" i="1"/>
  <c r="IZ372" i="1"/>
  <c r="IY372" i="1"/>
  <c r="IX372" i="1"/>
  <c r="IW372" i="1"/>
  <c r="IV372" i="1"/>
  <c r="IU372" i="1"/>
  <c r="IT372" i="1"/>
  <c r="IS372" i="1"/>
  <c r="IR372" i="1"/>
  <c r="IQ372" i="1"/>
  <c r="IP372" i="1"/>
  <c r="IO372" i="1"/>
  <c r="IN372" i="1"/>
  <c r="IM372" i="1"/>
  <c r="IL372" i="1"/>
  <c r="JA371" i="1"/>
  <c r="IZ371" i="1"/>
  <c r="IY371" i="1"/>
  <c r="IX371" i="1"/>
  <c r="IW371" i="1"/>
  <c r="IV371" i="1"/>
  <c r="IU371" i="1"/>
  <c r="IT371" i="1"/>
  <c r="IS371" i="1"/>
  <c r="IR371" i="1"/>
  <c r="IQ371" i="1"/>
  <c r="IP371" i="1"/>
  <c r="IO371" i="1"/>
  <c r="IN371" i="1"/>
  <c r="IM371" i="1"/>
  <c r="IL371" i="1"/>
  <c r="JA370" i="1"/>
  <c r="IZ370" i="1"/>
  <c r="IY370" i="1"/>
  <c r="IX370" i="1"/>
  <c r="IW370" i="1"/>
  <c r="IV370" i="1"/>
  <c r="IU370" i="1"/>
  <c r="IT370" i="1"/>
  <c r="IS370" i="1"/>
  <c r="IR370" i="1"/>
  <c r="IQ370" i="1"/>
  <c r="IP370" i="1"/>
  <c r="IO370" i="1"/>
  <c r="IN370" i="1"/>
  <c r="IM370" i="1"/>
  <c r="IL370" i="1"/>
  <c r="JA369" i="1"/>
  <c r="IZ369" i="1"/>
  <c r="IY369" i="1"/>
  <c r="IX369" i="1"/>
  <c r="IW369" i="1"/>
  <c r="IV369" i="1"/>
  <c r="IU369" i="1"/>
  <c r="IT369" i="1"/>
  <c r="IS369" i="1"/>
  <c r="IR369" i="1"/>
  <c r="IQ369" i="1"/>
  <c r="IP369" i="1"/>
  <c r="IO369" i="1"/>
  <c r="IN369" i="1"/>
  <c r="IM369" i="1"/>
  <c r="IL369" i="1"/>
  <c r="JA368" i="1"/>
  <c r="IZ368" i="1"/>
  <c r="IY368" i="1"/>
  <c r="IX368" i="1"/>
  <c r="IW368" i="1"/>
  <c r="IV368" i="1"/>
  <c r="IU368" i="1"/>
  <c r="IT368" i="1"/>
  <c r="IS368" i="1"/>
  <c r="IR368" i="1"/>
  <c r="IQ368" i="1"/>
  <c r="IP368" i="1"/>
  <c r="IO368" i="1"/>
  <c r="IN368" i="1"/>
  <c r="IM368" i="1"/>
  <c r="IL368" i="1"/>
  <c r="JA367" i="1"/>
  <c r="IZ367" i="1"/>
  <c r="IY367" i="1"/>
  <c r="IX367" i="1"/>
  <c r="IW367" i="1"/>
  <c r="IV367" i="1"/>
  <c r="IU367" i="1"/>
  <c r="IT367" i="1"/>
  <c r="IS367" i="1"/>
  <c r="IR367" i="1"/>
  <c r="IQ367" i="1"/>
  <c r="IP367" i="1"/>
  <c r="IO367" i="1"/>
  <c r="IN367" i="1"/>
  <c r="IM367" i="1"/>
  <c r="IL367" i="1"/>
  <c r="JA366" i="1"/>
  <c r="IZ366" i="1"/>
  <c r="IY366" i="1"/>
  <c r="IX366" i="1"/>
  <c r="IW366" i="1"/>
  <c r="IV366" i="1"/>
  <c r="IU366" i="1"/>
  <c r="IT366" i="1"/>
  <c r="IS366" i="1"/>
  <c r="IR366" i="1"/>
  <c r="IQ366" i="1"/>
  <c r="IP366" i="1"/>
  <c r="IO366" i="1"/>
  <c r="IN366" i="1"/>
  <c r="IM366" i="1"/>
  <c r="IL366" i="1"/>
  <c r="JA365" i="1"/>
  <c r="IZ365" i="1"/>
  <c r="IY365" i="1"/>
  <c r="IX365" i="1"/>
  <c r="IW365" i="1"/>
  <c r="IV365" i="1"/>
  <c r="IU365" i="1"/>
  <c r="IT365" i="1"/>
  <c r="IS365" i="1"/>
  <c r="IR365" i="1"/>
  <c r="IQ365" i="1"/>
  <c r="IP365" i="1"/>
  <c r="IO365" i="1"/>
  <c r="IN365" i="1"/>
  <c r="IM365" i="1"/>
  <c r="IL365" i="1"/>
  <c r="JA364" i="1"/>
  <c r="IZ364" i="1"/>
  <c r="IY364" i="1"/>
  <c r="IX364" i="1"/>
  <c r="IW364" i="1"/>
  <c r="IV364" i="1"/>
  <c r="IU364" i="1"/>
  <c r="IT364" i="1"/>
  <c r="IS364" i="1"/>
  <c r="IR364" i="1"/>
  <c r="IQ364" i="1"/>
  <c r="IP364" i="1"/>
  <c r="IO364" i="1"/>
  <c r="IN364" i="1"/>
  <c r="IM364" i="1"/>
  <c r="IL364" i="1"/>
  <c r="JA363" i="1"/>
  <c r="IZ363" i="1"/>
  <c r="IY363" i="1"/>
  <c r="IX363" i="1"/>
  <c r="IW363" i="1"/>
  <c r="IV363" i="1"/>
  <c r="IU363" i="1"/>
  <c r="IT363" i="1"/>
  <c r="IS363" i="1"/>
  <c r="IR363" i="1"/>
  <c r="IQ363" i="1"/>
  <c r="IP363" i="1"/>
  <c r="IO363" i="1"/>
  <c r="IN363" i="1"/>
  <c r="IM363" i="1"/>
  <c r="IL363" i="1"/>
  <c r="JA362" i="1"/>
  <c r="IZ362" i="1"/>
  <c r="IY362" i="1"/>
  <c r="IX362" i="1"/>
  <c r="IW362" i="1"/>
  <c r="IV362" i="1"/>
  <c r="IU362" i="1"/>
  <c r="IT362" i="1"/>
  <c r="IS362" i="1"/>
  <c r="IR362" i="1"/>
  <c r="IQ362" i="1"/>
  <c r="IP362" i="1"/>
  <c r="IO362" i="1"/>
  <c r="IN362" i="1"/>
  <c r="IM362" i="1"/>
  <c r="IL362" i="1"/>
  <c r="JA361" i="1"/>
  <c r="IZ361" i="1"/>
  <c r="IY361" i="1"/>
  <c r="IX361" i="1"/>
  <c r="IW361" i="1"/>
  <c r="IV361" i="1"/>
  <c r="IU361" i="1"/>
  <c r="IT361" i="1"/>
  <c r="IS361" i="1"/>
  <c r="IR361" i="1"/>
  <c r="IQ361" i="1"/>
  <c r="IP361" i="1"/>
  <c r="IO361" i="1"/>
  <c r="IN361" i="1"/>
  <c r="IM361" i="1"/>
  <c r="IL361" i="1"/>
  <c r="JA360" i="1"/>
  <c r="IZ360" i="1"/>
  <c r="IY360" i="1"/>
  <c r="IX360" i="1"/>
  <c r="IW360" i="1"/>
  <c r="IV360" i="1"/>
  <c r="IU360" i="1"/>
  <c r="IT360" i="1"/>
  <c r="IS360" i="1"/>
  <c r="IR360" i="1"/>
  <c r="IQ360" i="1"/>
  <c r="IP360" i="1"/>
  <c r="IO360" i="1"/>
  <c r="IN360" i="1"/>
  <c r="IM360" i="1"/>
  <c r="IL360" i="1"/>
  <c r="JA359" i="1"/>
  <c r="IZ359" i="1"/>
  <c r="IY359" i="1"/>
  <c r="IX359" i="1"/>
  <c r="IW359" i="1"/>
  <c r="IV359" i="1"/>
  <c r="IU359" i="1"/>
  <c r="IT359" i="1"/>
  <c r="IS359" i="1"/>
  <c r="IR359" i="1"/>
  <c r="IQ359" i="1"/>
  <c r="IP359" i="1"/>
  <c r="IO359" i="1"/>
  <c r="IN359" i="1"/>
  <c r="IM359" i="1"/>
  <c r="IL359" i="1"/>
  <c r="JA358" i="1"/>
  <c r="IZ358" i="1"/>
  <c r="IY358" i="1"/>
  <c r="IX358" i="1"/>
  <c r="IW358" i="1"/>
  <c r="IV358" i="1"/>
  <c r="IU358" i="1"/>
  <c r="IT358" i="1"/>
  <c r="IS358" i="1"/>
  <c r="IR358" i="1"/>
  <c r="IQ358" i="1"/>
  <c r="IP358" i="1"/>
  <c r="IO358" i="1"/>
  <c r="IN358" i="1"/>
  <c r="IM358" i="1"/>
  <c r="IL358" i="1"/>
  <c r="JA357" i="1"/>
  <c r="IZ357" i="1"/>
  <c r="IY357" i="1"/>
  <c r="IX357" i="1"/>
  <c r="IW357" i="1"/>
  <c r="IV357" i="1"/>
  <c r="IU357" i="1"/>
  <c r="IT357" i="1"/>
  <c r="IS357" i="1"/>
  <c r="IR357" i="1"/>
  <c r="IQ357" i="1"/>
  <c r="IP357" i="1"/>
  <c r="IO357" i="1"/>
  <c r="IN357" i="1"/>
  <c r="IM357" i="1"/>
  <c r="IL357" i="1"/>
  <c r="JA356" i="1"/>
  <c r="IZ356" i="1"/>
  <c r="IY356" i="1"/>
  <c r="IX356" i="1"/>
  <c r="IW356" i="1"/>
  <c r="IV356" i="1"/>
  <c r="IU356" i="1"/>
  <c r="IT356" i="1"/>
  <c r="IS356" i="1"/>
  <c r="IR356" i="1"/>
  <c r="IQ356" i="1"/>
  <c r="IP356" i="1"/>
  <c r="IO356" i="1"/>
  <c r="IN356" i="1"/>
  <c r="IM356" i="1"/>
  <c r="IL356" i="1"/>
  <c r="JA355" i="1"/>
  <c r="IZ355" i="1"/>
  <c r="IY355" i="1"/>
  <c r="IX355" i="1"/>
  <c r="IW355" i="1"/>
  <c r="IV355" i="1"/>
  <c r="IU355" i="1"/>
  <c r="IT355" i="1"/>
  <c r="IS355" i="1"/>
  <c r="IR355" i="1"/>
  <c r="IQ355" i="1"/>
  <c r="IP355" i="1"/>
  <c r="IO355" i="1"/>
  <c r="IN355" i="1"/>
  <c r="IM355" i="1"/>
  <c r="IL355" i="1"/>
  <c r="JA354" i="1"/>
  <c r="IZ354" i="1"/>
  <c r="IY354" i="1"/>
  <c r="IX354" i="1"/>
  <c r="IW354" i="1"/>
  <c r="IV354" i="1"/>
  <c r="IU354" i="1"/>
  <c r="IT354" i="1"/>
  <c r="IS354" i="1"/>
  <c r="IR354" i="1"/>
  <c r="IQ354" i="1"/>
  <c r="IP354" i="1"/>
  <c r="IO354" i="1"/>
  <c r="IN354" i="1"/>
  <c r="IM354" i="1"/>
  <c r="IL354" i="1"/>
  <c r="JA353" i="1"/>
  <c r="IZ353" i="1"/>
  <c r="IY353" i="1"/>
  <c r="IX353" i="1"/>
  <c r="IW353" i="1"/>
  <c r="IV353" i="1"/>
  <c r="IU353" i="1"/>
  <c r="IT353" i="1"/>
  <c r="IS353" i="1"/>
  <c r="IR353" i="1"/>
  <c r="IQ353" i="1"/>
  <c r="IP353" i="1"/>
  <c r="IO353" i="1"/>
  <c r="IN353" i="1"/>
  <c r="IM353" i="1"/>
  <c r="IL353" i="1"/>
  <c r="JA352" i="1"/>
  <c r="IZ352" i="1"/>
  <c r="IY352" i="1"/>
  <c r="IX352" i="1"/>
  <c r="IW352" i="1"/>
  <c r="IV352" i="1"/>
  <c r="IU352" i="1"/>
  <c r="IT352" i="1"/>
  <c r="IS352" i="1"/>
  <c r="IR352" i="1"/>
  <c r="IQ352" i="1"/>
  <c r="IP352" i="1"/>
  <c r="IO352" i="1"/>
  <c r="IN352" i="1"/>
  <c r="IM352" i="1"/>
  <c r="IL352" i="1"/>
  <c r="JA351" i="1"/>
  <c r="IZ351" i="1"/>
  <c r="IY351" i="1"/>
  <c r="IX351" i="1"/>
  <c r="IW351" i="1"/>
  <c r="IV351" i="1"/>
  <c r="IU351" i="1"/>
  <c r="IT351" i="1"/>
  <c r="IS351" i="1"/>
  <c r="IR351" i="1"/>
  <c r="IQ351" i="1"/>
  <c r="IP351" i="1"/>
  <c r="IO351" i="1"/>
  <c r="IN351" i="1"/>
  <c r="IM351" i="1"/>
  <c r="IL351" i="1"/>
  <c r="JA350" i="1"/>
  <c r="IZ350" i="1"/>
  <c r="IY350" i="1"/>
  <c r="IX350" i="1"/>
  <c r="IW350" i="1"/>
  <c r="IV350" i="1"/>
  <c r="IU350" i="1"/>
  <c r="IT350" i="1"/>
  <c r="IS350" i="1"/>
  <c r="IR350" i="1"/>
  <c r="IQ350" i="1"/>
  <c r="IP350" i="1"/>
  <c r="IO350" i="1"/>
  <c r="IN350" i="1"/>
  <c r="IM350" i="1"/>
  <c r="IL350" i="1"/>
  <c r="JA349" i="1"/>
  <c r="IZ349" i="1"/>
  <c r="IY349" i="1"/>
  <c r="IX349" i="1"/>
  <c r="IW349" i="1"/>
  <c r="IV349" i="1"/>
  <c r="IU349" i="1"/>
  <c r="IT349" i="1"/>
  <c r="IS349" i="1"/>
  <c r="IR349" i="1"/>
  <c r="IQ349" i="1"/>
  <c r="IP349" i="1"/>
  <c r="IO349" i="1"/>
  <c r="IN349" i="1"/>
  <c r="IM349" i="1"/>
  <c r="IL349" i="1"/>
  <c r="JA348" i="1"/>
  <c r="IZ348" i="1"/>
  <c r="IY348" i="1"/>
  <c r="IX348" i="1"/>
  <c r="IW348" i="1"/>
  <c r="IV348" i="1"/>
  <c r="IU348" i="1"/>
  <c r="IT348" i="1"/>
  <c r="IS348" i="1"/>
  <c r="IR348" i="1"/>
  <c r="IQ348" i="1"/>
  <c r="IP348" i="1"/>
  <c r="IO348" i="1"/>
  <c r="IN348" i="1"/>
  <c r="IM348" i="1"/>
  <c r="IL348" i="1"/>
  <c r="JA347" i="1"/>
  <c r="IZ347" i="1"/>
  <c r="IY347" i="1"/>
  <c r="IX347" i="1"/>
  <c r="IW347" i="1"/>
  <c r="IV347" i="1"/>
  <c r="IU347" i="1"/>
  <c r="IT347" i="1"/>
  <c r="IS347" i="1"/>
  <c r="IR347" i="1"/>
  <c r="IQ347" i="1"/>
  <c r="IP347" i="1"/>
  <c r="IO347" i="1"/>
  <c r="IN347" i="1"/>
  <c r="IM347" i="1"/>
  <c r="IL347" i="1"/>
  <c r="JA346" i="1"/>
  <c r="IZ346" i="1"/>
  <c r="IY346" i="1"/>
  <c r="IX346" i="1"/>
  <c r="IW346" i="1"/>
  <c r="IV346" i="1"/>
  <c r="IU346" i="1"/>
  <c r="IT346" i="1"/>
  <c r="IS346" i="1"/>
  <c r="IR346" i="1"/>
  <c r="IQ346" i="1"/>
  <c r="IP346" i="1"/>
  <c r="IO346" i="1"/>
  <c r="IN346" i="1"/>
  <c r="IM346" i="1"/>
  <c r="IL346" i="1"/>
  <c r="JA345" i="1"/>
  <c r="IZ345" i="1"/>
  <c r="IY345" i="1"/>
  <c r="IX345" i="1"/>
  <c r="IW345" i="1"/>
  <c r="IV345" i="1"/>
  <c r="IU345" i="1"/>
  <c r="IT345" i="1"/>
  <c r="IS345" i="1"/>
  <c r="IR345" i="1"/>
  <c r="IQ345" i="1"/>
  <c r="IP345" i="1"/>
  <c r="IO345" i="1"/>
  <c r="IN345" i="1"/>
  <c r="IM345" i="1"/>
  <c r="IL345" i="1"/>
  <c r="JA344" i="1"/>
  <c r="IZ344" i="1"/>
  <c r="IY344" i="1"/>
  <c r="IX344" i="1"/>
  <c r="IW344" i="1"/>
  <c r="IV344" i="1"/>
  <c r="IU344" i="1"/>
  <c r="IT344" i="1"/>
  <c r="IS344" i="1"/>
  <c r="IR344" i="1"/>
  <c r="IQ344" i="1"/>
  <c r="IP344" i="1"/>
  <c r="IO344" i="1"/>
  <c r="IN344" i="1"/>
  <c r="IM344" i="1"/>
  <c r="IL344" i="1"/>
  <c r="JA343" i="1"/>
  <c r="IZ343" i="1"/>
  <c r="IY343" i="1"/>
  <c r="IX343" i="1"/>
  <c r="IW343" i="1"/>
  <c r="IV343" i="1"/>
  <c r="IU343" i="1"/>
  <c r="IT343" i="1"/>
  <c r="IS343" i="1"/>
  <c r="IR343" i="1"/>
  <c r="IQ343" i="1"/>
  <c r="IP343" i="1"/>
  <c r="IO343" i="1"/>
  <c r="IN343" i="1"/>
  <c r="IM343" i="1"/>
  <c r="IL343" i="1"/>
  <c r="JA342" i="1"/>
  <c r="IZ342" i="1"/>
  <c r="IY342" i="1"/>
  <c r="IX342" i="1"/>
  <c r="IW342" i="1"/>
  <c r="IV342" i="1"/>
  <c r="IU342" i="1"/>
  <c r="IT342" i="1"/>
  <c r="IS342" i="1"/>
  <c r="IR342" i="1"/>
  <c r="IQ342" i="1"/>
  <c r="IP342" i="1"/>
  <c r="IO342" i="1"/>
  <c r="IN342" i="1"/>
  <c r="IM342" i="1"/>
  <c r="IL342" i="1"/>
  <c r="JA341" i="1"/>
  <c r="IZ341" i="1"/>
  <c r="IY341" i="1"/>
  <c r="IX341" i="1"/>
  <c r="IW341" i="1"/>
  <c r="IV341" i="1"/>
  <c r="IU341" i="1"/>
  <c r="IT341" i="1"/>
  <c r="IS341" i="1"/>
  <c r="IR341" i="1"/>
  <c r="IQ341" i="1"/>
  <c r="IP341" i="1"/>
  <c r="IO341" i="1"/>
  <c r="IN341" i="1"/>
  <c r="IM341" i="1"/>
  <c r="IL341" i="1"/>
  <c r="JA340" i="1"/>
  <c r="IZ340" i="1"/>
  <c r="IY340" i="1"/>
  <c r="IX340" i="1"/>
  <c r="IW340" i="1"/>
  <c r="IV340" i="1"/>
  <c r="IU340" i="1"/>
  <c r="IT340" i="1"/>
  <c r="IS340" i="1"/>
  <c r="IR340" i="1"/>
  <c r="IQ340" i="1"/>
  <c r="IP340" i="1"/>
  <c r="IO340" i="1"/>
  <c r="IN340" i="1"/>
  <c r="IM340" i="1"/>
  <c r="IL340" i="1"/>
  <c r="JA339" i="1"/>
  <c r="IZ339" i="1"/>
  <c r="IY339" i="1"/>
  <c r="IX339" i="1"/>
  <c r="IW339" i="1"/>
  <c r="IV339" i="1"/>
  <c r="IU339" i="1"/>
  <c r="IT339" i="1"/>
  <c r="IS339" i="1"/>
  <c r="IR339" i="1"/>
  <c r="IQ339" i="1"/>
  <c r="IP339" i="1"/>
  <c r="IO339" i="1"/>
  <c r="IN339" i="1"/>
  <c r="IM339" i="1"/>
  <c r="IL339" i="1"/>
  <c r="JA338" i="1"/>
  <c r="IZ338" i="1"/>
  <c r="IY338" i="1"/>
  <c r="IX338" i="1"/>
  <c r="IW338" i="1"/>
  <c r="IV338" i="1"/>
  <c r="IU338" i="1"/>
  <c r="IT338" i="1"/>
  <c r="IS338" i="1"/>
  <c r="IR338" i="1"/>
  <c r="IQ338" i="1"/>
  <c r="IP338" i="1"/>
  <c r="IO338" i="1"/>
  <c r="IN338" i="1"/>
  <c r="IM338" i="1"/>
  <c r="IL338" i="1"/>
  <c r="JA337" i="1"/>
  <c r="IZ337" i="1"/>
  <c r="IY337" i="1"/>
  <c r="IX337" i="1"/>
  <c r="IW337" i="1"/>
  <c r="IV337" i="1"/>
  <c r="IU337" i="1"/>
  <c r="IT337" i="1"/>
  <c r="IS337" i="1"/>
  <c r="IR337" i="1"/>
  <c r="IQ337" i="1"/>
  <c r="IP337" i="1"/>
  <c r="IO337" i="1"/>
  <c r="IN337" i="1"/>
  <c r="IM337" i="1"/>
  <c r="IL337" i="1"/>
  <c r="JA336" i="1"/>
  <c r="IZ336" i="1"/>
  <c r="IY336" i="1"/>
  <c r="IX336" i="1"/>
  <c r="IW336" i="1"/>
  <c r="IV336" i="1"/>
  <c r="IU336" i="1"/>
  <c r="IT336" i="1"/>
  <c r="IS336" i="1"/>
  <c r="IR336" i="1"/>
  <c r="IQ336" i="1"/>
  <c r="IP336" i="1"/>
  <c r="IO336" i="1"/>
  <c r="IN336" i="1"/>
  <c r="IM336" i="1"/>
  <c r="IL336" i="1"/>
  <c r="JA335" i="1"/>
  <c r="IZ335" i="1"/>
  <c r="IY335" i="1"/>
  <c r="IX335" i="1"/>
  <c r="IW335" i="1"/>
  <c r="IV335" i="1"/>
  <c r="IU335" i="1"/>
  <c r="IT335" i="1"/>
  <c r="IS335" i="1"/>
  <c r="IR335" i="1"/>
  <c r="IQ335" i="1"/>
  <c r="IP335" i="1"/>
  <c r="IO335" i="1"/>
  <c r="IN335" i="1"/>
  <c r="IM335" i="1"/>
  <c r="IL335" i="1"/>
  <c r="JA334" i="1"/>
  <c r="IZ334" i="1"/>
  <c r="IY334" i="1"/>
  <c r="IX334" i="1"/>
  <c r="IW334" i="1"/>
  <c r="IV334" i="1"/>
  <c r="IU334" i="1"/>
  <c r="IT334" i="1"/>
  <c r="IS334" i="1"/>
  <c r="IR334" i="1"/>
  <c r="IQ334" i="1"/>
  <c r="IP334" i="1"/>
  <c r="IO334" i="1"/>
  <c r="IN334" i="1"/>
  <c r="IM334" i="1"/>
  <c r="IL334" i="1"/>
  <c r="JA333" i="1"/>
  <c r="IZ333" i="1"/>
  <c r="IY333" i="1"/>
  <c r="IX333" i="1"/>
  <c r="IW333" i="1"/>
  <c r="IV333" i="1"/>
  <c r="IU333" i="1"/>
  <c r="IT333" i="1"/>
  <c r="IS333" i="1"/>
  <c r="IR333" i="1"/>
  <c r="IQ333" i="1"/>
  <c r="IP333" i="1"/>
  <c r="IO333" i="1"/>
  <c r="IN333" i="1"/>
  <c r="IM333" i="1"/>
  <c r="IL333" i="1"/>
  <c r="JA332" i="1"/>
  <c r="IZ332" i="1"/>
  <c r="IY332" i="1"/>
  <c r="IX332" i="1"/>
  <c r="IW332" i="1"/>
  <c r="IV332" i="1"/>
  <c r="IU332" i="1"/>
  <c r="IT332" i="1"/>
  <c r="IS332" i="1"/>
  <c r="IR332" i="1"/>
  <c r="IQ332" i="1"/>
  <c r="IP332" i="1"/>
  <c r="IO332" i="1"/>
  <c r="IN332" i="1"/>
  <c r="IM332" i="1"/>
  <c r="IL332" i="1"/>
  <c r="JA331" i="1"/>
  <c r="IZ331" i="1"/>
  <c r="IY331" i="1"/>
  <c r="IX331" i="1"/>
  <c r="IW331" i="1"/>
  <c r="IV331" i="1"/>
  <c r="IU331" i="1"/>
  <c r="IT331" i="1"/>
  <c r="IS331" i="1"/>
  <c r="IR331" i="1"/>
  <c r="IQ331" i="1"/>
  <c r="IP331" i="1"/>
  <c r="IO331" i="1"/>
  <c r="IN331" i="1"/>
  <c r="IM331" i="1"/>
  <c r="IL331" i="1"/>
  <c r="JA330" i="1"/>
  <c r="IZ330" i="1"/>
  <c r="IY330" i="1"/>
  <c r="IX330" i="1"/>
  <c r="IW330" i="1"/>
  <c r="IV330" i="1"/>
  <c r="IU330" i="1"/>
  <c r="IT330" i="1"/>
  <c r="IS330" i="1"/>
  <c r="IR330" i="1"/>
  <c r="IQ330" i="1"/>
  <c r="IP330" i="1"/>
  <c r="IO330" i="1"/>
  <c r="IN330" i="1"/>
  <c r="IM330" i="1"/>
  <c r="IL330" i="1"/>
  <c r="JA329" i="1"/>
  <c r="IZ329" i="1"/>
  <c r="IY329" i="1"/>
  <c r="IX329" i="1"/>
  <c r="IW329" i="1"/>
  <c r="IV329" i="1"/>
  <c r="IU329" i="1"/>
  <c r="IT329" i="1"/>
  <c r="IS329" i="1"/>
  <c r="IR329" i="1"/>
  <c r="IQ329" i="1"/>
  <c r="IP329" i="1"/>
  <c r="IO329" i="1"/>
  <c r="IN329" i="1"/>
  <c r="IM329" i="1"/>
  <c r="IL329" i="1"/>
  <c r="JA328" i="1"/>
  <c r="IZ328" i="1"/>
  <c r="IY328" i="1"/>
  <c r="IX328" i="1"/>
  <c r="IW328" i="1"/>
  <c r="IV328" i="1"/>
  <c r="IU328" i="1"/>
  <c r="IT328" i="1"/>
  <c r="IS328" i="1"/>
  <c r="IR328" i="1"/>
  <c r="IQ328" i="1"/>
  <c r="IP328" i="1"/>
  <c r="IO328" i="1"/>
  <c r="IN328" i="1"/>
  <c r="IM328" i="1"/>
  <c r="IL328" i="1"/>
  <c r="JA327" i="1"/>
  <c r="IZ327" i="1"/>
  <c r="IY327" i="1"/>
  <c r="IX327" i="1"/>
  <c r="IW327" i="1"/>
  <c r="IV327" i="1"/>
  <c r="IU327" i="1"/>
  <c r="IT327" i="1"/>
  <c r="IS327" i="1"/>
  <c r="IR327" i="1"/>
  <c r="IQ327" i="1"/>
  <c r="IP327" i="1"/>
  <c r="IO327" i="1"/>
  <c r="IN327" i="1"/>
  <c r="IM327" i="1"/>
  <c r="IL327" i="1"/>
  <c r="JA326" i="1"/>
  <c r="IZ326" i="1"/>
  <c r="IY326" i="1"/>
  <c r="IX326" i="1"/>
  <c r="IW326" i="1"/>
  <c r="IV326" i="1"/>
  <c r="IU326" i="1"/>
  <c r="IT326" i="1"/>
  <c r="IS326" i="1"/>
  <c r="IR326" i="1"/>
  <c r="IQ326" i="1"/>
  <c r="IP326" i="1"/>
  <c r="IO326" i="1"/>
  <c r="IN326" i="1"/>
  <c r="IM326" i="1"/>
  <c r="IL326" i="1"/>
  <c r="JA325" i="1"/>
  <c r="IZ325" i="1"/>
  <c r="IY325" i="1"/>
  <c r="IX325" i="1"/>
  <c r="IW325" i="1"/>
  <c r="IV325" i="1"/>
  <c r="IU325" i="1"/>
  <c r="IT325" i="1"/>
  <c r="IS325" i="1"/>
  <c r="IR325" i="1"/>
  <c r="IQ325" i="1"/>
  <c r="IP325" i="1"/>
  <c r="IO325" i="1"/>
  <c r="IN325" i="1"/>
  <c r="IM325" i="1"/>
  <c r="IL325" i="1"/>
  <c r="JA324" i="1"/>
  <c r="IZ324" i="1"/>
  <c r="IY324" i="1"/>
  <c r="IX324" i="1"/>
  <c r="IW324" i="1"/>
  <c r="IV324" i="1"/>
  <c r="IU324" i="1"/>
  <c r="IT324" i="1"/>
  <c r="IS324" i="1"/>
  <c r="IR324" i="1"/>
  <c r="IQ324" i="1"/>
  <c r="IP324" i="1"/>
  <c r="IO324" i="1"/>
  <c r="IN324" i="1"/>
  <c r="IM324" i="1"/>
  <c r="IL324" i="1"/>
  <c r="JA323" i="1"/>
  <c r="IZ323" i="1"/>
  <c r="IY323" i="1"/>
  <c r="IX323" i="1"/>
  <c r="IW323" i="1"/>
  <c r="IV323" i="1"/>
  <c r="IU323" i="1"/>
  <c r="IT323" i="1"/>
  <c r="IS323" i="1"/>
  <c r="IR323" i="1"/>
  <c r="IQ323" i="1"/>
  <c r="IP323" i="1"/>
  <c r="IO323" i="1"/>
  <c r="IN323" i="1"/>
  <c r="IM323" i="1"/>
  <c r="IL323" i="1"/>
  <c r="JA322" i="1"/>
  <c r="IZ322" i="1"/>
  <c r="IY322" i="1"/>
  <c r="IX322" i="1"/>
  <c r="IW322" i="1"/>
  <c r="IV322" i="1"/>
  <c r="IU322" i="1"/>
  <c r="IT322" i="1"/>
  <c r="IS322" i="1"/>
  <c r="IR322" i="1"/>
  <c r="IQ322" i="1"/>
  <c r="IP322" i="1"/>
  <c r="IO322" i="1"/>
  <c r="IN322" i="1"/>
  <c r="IM322" i="1"/>
  <c r="IL322" i="1"/>
  <c r="JA321" i="1"/>
  <c r="IZ321" i="1"/>
  <c r="IY321" i="1"/>
  <c r="IX321" i="1"/>
  <c r="IW321" i="1"/>
  <c r="IV321" i="1"/>
  <c r="IU321" i="1"/>
  <c r="IT321" i="1"/>
  <c r="IS321" i="1"/>
  <c r="IR321" i="1"/>
  <c r="IQ321" i="1"/>
  <c r="IP321" i="1"/>
  <c r="IO321" i="1"/>
  <c r="IN321" i="1"/>
  <c r="IM321" i="1"/>
  <c r="IL321" i="1"/>
  <c r="JA320" i="1"/>
  <c r="IZ320" i="1"/>
  <c r="IY320" i="1"/>
  <c r="IX320" i="1"/>
  <c r="IW320" i="1"/>
  <c r="IV320" i="1"/>
  <c r="IU320" i="1"/>
  <c r="IT320" i="1"/>
  <c r="IS320" i="1"/>
  <c r="IR320" i="1"/>
  <c r="IQ320" i="1"/>
  <c r="IP320" i="1"/>
  <c r="IO320" i="1"/>
  <c r="IN320" i="1"/>
  <c r="IM320" i="1"/>
  <c r="IL320" i="1"/>
  <c r="JA319" i="1"/>
  <c r="IZ319" i="1"/>
  <c r="IY319" i="1"/>
  <c r="IX319" i="1"/>
  <c r="IW319" i="1"/>
  <c r="IV319" i="1"/>
  <c r="IU319" i="1"/>
  <c r="IT319" i="1"/>
  <c r="IS319" i="1"/>
  <c r="IR319" i="1"/>
  <c r="IQ319" i="1"/>
  <c r="IP319" i="1"/>
  <c r="IO319" i="1"/>
  <c r="IN319" i="1"/>
  <c r="IM319" i="1"/>
  <c r="IL319" i="1"/>
  <c r="JA318" i="1"/>
  <c r="IZ318" i="1"/>
  <c r="IY318" i="1"/>
  <c r="IX318" i="1"/>
  <c r="IW318" i="1"/>
  <c r="IV318" i="1"/>
  <c r="IU318" i="1"/>
  <c r="IT318" i="1"/>
  <c r="IS318" i="1"/>
  <c r="IR318" i="1"/>
  <c r="IQ318" i="1"/>
  <c r="IP318" i="1"/>
  <c r="IO318" i="1"/>
  <c r="IN318" i="1"/>
  <c r="IM318" i="1"/>
  <c r="IL318" i="1"/>
  <c r="JA317" i="1"/>
  <c r="IZ317" i="1"/>
  <c r="IY317" i="1"/>
  <c r="IX317" i="1"/>
  <c r="IW317" i="1"/>
  <c r="IV317" i="1"/>
  <c r="IU317" i="1"/>
  <c r="IT317" i="1"/>
  <c r="IS317" i="1"/>
  <c r="IR317" i="1"/>
  <c r="IQ317" i="1"/>
  <c r="IP317" i="1"/>
  <c r="IO317" i="1"/>
  <c r="IN317" i="1"/>
  <c r="IM317" i="1"/>
  <c r="IL317" i="1"/>
  <c r="JA316" i="1"/>
  <c r="IZ316" i="1"/>
  <c r="IY316" i="1"/>
  <c r="IX316" i="1"/>
  <c r="IW316" i="1"/>
  <c r="IV316" i="1"/>
  <c r="IU316" i="1"/>
  <c r="IT316" i="1"/>
  <c r="IS316" i="1"/>
  <c r="IR316" i="1"/>
  <c r="IQ316" i="1"/>
  <c r="IP316" i="1"/>
  <c r="IO316" i="1"/>
  <c r="IN316" i="1"/>
  <c r="IM316" i="1"/>
  <c r="IL316" i="1"/>
  <c r="JA315" i="1"/>
  <c r="IZ315" i="1"/>
  <c r="IY315" i="1"/>
  <c r="IX315" i="1"/>
  <c r="IW315" i="1"/>
  <c r="IV315" i="1"/>
  <c r="IU315" i="1"/>
  <c r="IT315" i="1"/>
  <c r="IS315" i="1"/>
  <c r="IR315" i="1"/>
  <c r="IQ315" i="1"/>
  <c r="IP315" i="1"/>
  <c r="IO315" i="1"/>
  <c r="IN315" i="1"/>
  <c r="IM315" i="1"/>
  <c r="IL315" i="1"/>
  <c r="JA314" i="1"/>
  <c r="IZ314" i="1"/>
  <c r="IY314" i="1"/>
  <c r="IX314" i="1"/>
  <c r="IW314" i="1"/>
  <c r="IV314" i="1"/>
  <c r="IU314" i="1"/>
  <c r="IT314" i="1"/>
  <c r="IS314" i="1"/>
  <c r="IR314" i="1"/>
  <c r="IQ314" i="1"/>
  <c r="IP314" i="1"/>
  <c r="IO314" i="1"/>
  <c r="IN314" i="1"/>
  <c r="IM314" i="1"/>
  <c r="IL314" i="1"/>
  <c r="JA313" i="1"/>
  <c r="IZ313" i="1"/>
  <c r="IY313" i="1"/>
  <c r="IX313" i="1"/>
  <c r="IW313" i="1"/>
  <c r="IV313" i="1"/>
  <c r="IU313" i="1"/>
  <c r="IT313" i="1"/>
  <c r="IS313" i="1"/>
  <c r="IR313" i="1"/>
  <c r="IQ313" i="1"/>
  <c r="IP313" i="1"/>
  <c r="IO313" i="1"/>
  <c r="IN313" i="1"/>
  <c r="IM313" i="1"/>
  <c r="IL313" i="1"/>
  <c r="JA312" i="1"/>
  <c r="IZ312" i="1"/>
  <c r="IY312" i="1"/>
  <c r="IX312" i="1"/>
  <c r="IW312" i="1"/>
  <c r="IV312" i="1"/>
  <c r="IU312" i="1"/>
  <c r="IT312" i="1"/>
  <c r="IS312" i="1"/>
  <c r="IR312" i="1"/>
  <c r="IQ312" i="1"/>
  <c r="IP312" i="1"/>
  <c r="IO312" i="1"/>
  <c r="IN312" i="1"/>
  <c r="IM312" i="1"/>
  <c r="IL312" i="1"/>
  <c r="JA311" i="1"/>
  <c r="IZ311" i="1"/>
  <c r="IY311" i="1"/>
  <c r="IX311" i="1"/>
  <c r="IW311" i="1"/>
  <c r="IV311" i="1"/>
  <c r="IU311" i="1"/>
  <c r="IT311" i="1"/>
  <c r="IS311" i="1"/>
  <c r="IR311" i="1"/>
  <c r="IQ311" i="1"/>
  <c r="IP311" i="1"/>
  <c r="IO311" i="1"/>
  <c r="IN311" i="1"/>
  <c r="IM311" i="1"/>
  <c r="IL311" i="1"/>
  <c r="JA310" i="1"/>
  <c r="IZ310" i="1"/>
  <c r="IY310" i="1"/>
  <c r="IX310" i="1"/>
  <c r="IW310" i="1"/>
  <c r="IV310" i="1"/>
  <c r="IU310" i="1"/>
  <c r="IT310" i="1"/>
  <c r="IS310" i="1"/>
  <c r="IR310" i="1"/>
  <c r="IQ310" i="1"/>
  <c r="IP310" i="1"/>
  <c r="IO310" i="1"/>
  <c r="IN310" i="1"/>
  <c r="IM310" i="1"/>
  <c r="IL310" i="1"/>
  <c r="JA309" i="1"/>
  <c r="IZ309" i="1"/>
  <c r="IY309" i="1"/>
  <c r="IX309" i="1"/>
  <c r="IW309" i="1"/>
  <c r="IV309" i="1"/>
  <c r="IU309" i="1"/>
  <c r="IT309" i="1"/>
  <c r="IS309" i="1"/>
  <c r="IR309" i="1"/>
  <c r="IQ309" i="1"/>
  <c r="IP309" i="1"/>
  <c r="IO309" i="1"/>
  <c r="IN309" i="1"/>
  <c r="IM309" i="1"/>
  <c r="IL309" i="1"/>
  <c r="JA308" i="1"/>
  <c r="IZ308" i="1"/>
  <c r="IY308" i="1"/>
  <c r="IX308" i="1"/>
  <c r="IW308" i="1"/>
  <c r="IV308" i="1"/>
  <c r="IU308" i="1"/>
  <c r="IT308" i="1"/>
  <c r="IS308" i="1"/>
  <c r="IR308" i="1"/>
  <c r="IQ308" i="1"/>
  <c r="IP308" i="1"/>
  <c r="IO308" i="1"/>
  <c r="IN308" i="1"/>
  <c r="IM308" i="1"/>
  <c r="IL308" i="1"/>
  <c r="JA307" i="1"/>
  <c r="IZ307" i="1"/>
  <c r="IY307" i="1"/>
  <c r="IX307" i="1"/>
  <c r="IW307" i="1"/>
  <c r="IV307" i="1"/>
  <c r="IU307" i="1"/>
  <c r="IT307" i="1"/>
  <c r="IS307" i="1"/>
  <c r="IR307" i="1"/>
  <c r="IQ307" i="1"/>
  <c r="IP307" i="1"/>
  <c r="IO307" i="1"/>
  <c r="IN307" i="1"/>
  <c r="IM307" i="1"/>
  <c r="IL307" i="1"/>
  <c r="JA306" i="1"/>
  <c r="IZ306" i="1"/>
  <c r="IY306" i="1"/>
  <c r="IX306" i="1"/>
  <c r="IW306" i="1"/>
  <c r="IV306" i="1"/>
  <c r="IU306" i="1"/>
  <c r="IT306" i="1"/>
  <c r="IS306" i="1"/>
  <c r="IR306" i="1"/>
  <c r="IQ306" i="1"/>
  <c r="IP306" i="1"/>
  <c r="IO306" i="1"/>
  <c r="IN306" i="1"/>
  <c r="IM306" i="1"/>
  <c r="IL306" i="1"/>
  <c r="JA305" i="1"/>
  <c r="IZ305" i="1"/>
  <c r="IY305" i="1"/>
  <c r="IX305" i="1"/>
  <c r="IW305" i="1"/>
  <c r="IV305" i="1"/>
  <c r="IU305" i="1"/>
  <c r="IT305" i="1"/>
  <c r="IS305" i="1"/>
  <c r="IR305" i="1"/>
  <c r="IQ305" i="1"/>
  <c r="IP305" i="1"/>
  <c r="IO305" i="1"/>
  <c r="IN305" i="1"/>
  <c r="IM305" i="1"/>
  <c r="IL305" i="1"/>
  <c r="JA304" i="1"/>
  <c r="IZ304" i="1"/>
  <c r="IY304" i="1"/>
  <c r="IX304" i="1"/>
  <c r="IW304" i="1"/>
  <c r="IV304" i="1"/>
  <c r="IU304" i="1"/>
  <c r="IT304" i="1"/>
  <c r="IS304" i="1"/>
  <c r="IR304" i="1"/>
  <c r="IQ304" i="1"/>
  <c r="IP304" i="1"/>
  <c r="IO304" i="1"/>
  <c r="IN304" i="1"/>
  <c r="IM304" i="1"/>
  <c r="IL304" i="1"/>
  <c r="JA303" i="1"/>
  <c r="IZ303" i="1"/>
  <c r="IY303" i="1"/>
  <c r="IX303" i="1"/>
  <c r="IW303" i="1"/>
  <c r="IV303" i="1"/>
  <c r="IU303" i="1"/>
  <c r="IT303" i="1"/>
  <c r="IS303" i="1"/>
  <c r="IR303" i="1"/>
  <c r="IQ303" i="1"/>
  <c r="IP303" i="1"/>
  <c r="IO303" i="1"/>
  <c r="IN303" i="1"/>
  <c r="IM303" i="1"/>
  <c r="IL303" i="1"/>
  <c r="JA302" i="1"/>
  <c r="IZ302" i="1"/>
  <c r="IY302" i="1"/>
  <c r="IX302" i="1"/>
  <c r="IW302" i="1"/>
  <c r="IV302" i="1"/>
  <c r="IU302" i="1"/>
  <c r="IT302" i="1"/>
  <c r="IS302" i="1"/>
  <c r="IR302" i="1"/>
  <c r="IQ302" i="1"/>
  <c r="IP302" i="1"/>
  <c r="IO302" i="1"/>
  <c r="IN302" i="1"/>
  <c r="IM302" i="1"/>
  <c r="IL302" i="1"/>
  <c r="JA301" i="1"/>
  <c r="IZ301" i="1"/>
  <c r="IY301" i="1"/>
  <c r="IX301" i="1"/>
  <c r="IW301" i="1"/>
  <c r="IV301" i="1"/>
  <c r="IU301" i="1"/>
  <c r="IT301" i="1"/>
  <c r="IS301" i="1"/>
  <c r="IR301" i="1"/>
  <c r="IQ301" i="1"/>
  <c r="IP301" i="1"/>
  <c r="IO301" i="1"/>
  <c r="IN301" i="1"/>
  <c r="IM301" i="1"/>
  <c r="IL301" i="1"/>
  <c r="JA300" i="1"/>
  <c r="IZ300" i="1"/>
  <c r="IY300" i="1"/>
  <c r="IX300" i="1"/>
  <c r="IW300" i="1"/>
  <c r="IV300" i="1"/>
  <c r="IU300" i="1"/>
  <c r="IT300" i="1"/>
  <c r="IS300" i="1"/>
  <c r="IR300" i="1"/>
  <c r="IQ300" i="1"/>
  <c r="IP300" i="1"/>
  <c r="IO300" i="1"/>
  <c r="IN300" i="1"/>
  <c r="IM300" i="1"/>
  <c r="IL300" i="1"/>
  <c r="JA299" i="1"/>
  <c r="IZ299" i="1"/>
  <c r="IY299" i="1"/>
  <c r="IX299" i="1"/>
  <c r="IW299" i="1"/>
  <c r="IV299" i="1"/>
  <c r="IU299" i="1"/>
  <c r="IT299" i="1"/>
  <c r="IS299" i="1"/>
  <c r="IR299" i="1"/>
  <c r="IQ299" i="1"/>
  <c r="IP299" i="1"/>
  <c r="IO299" i="1"/>
  <c r="IN299" i="1"/>
  <c r="IM299" i="1"/>
  <c r="IL299" i="1"/>
  <c r="JA298" i="1"/>
  <c r="IZ298" i="1"/>
  <c r="IY298" i="1"/>
  <c r="IX298" i="1"/>
  <c r="IW298" i="1"/>
  <c r="IV298" i="1"/>
  <c r="IU298" i="1"/>
  <c r="IT298" i="1"/>
  <c r="IS298" i="1"/>
  <c r="IR298" i="1"/>
  <c r="IQ298" i="1"/>
  <c r="IP298" i="1"/>
  <c r="IO298" i="1"/>
  <c r="IN298" i="1"/>
  <c r="IM298" i="1"/>
  <c r="IL298" i="1"/>
  <c r="JA297" i="1"/>
  <c r="IZ297" i="1"/>
  <c r="IY297" i="1"/>
  <c r="IX297" i="1"/>
  <c r="IW297" i="1"/>
  <c r="IV297" i="1"/>
  <c r="IU297" i="1"/>
  <c r="IT297" i="1"/>
  <c r="IS297" i="1"/>
  <c r="IR297" i="1"/>
  <c r="IQ297" i="1"/>
  <c r="IP297" i="1"/>
  <c r="IO297" i="1"/>
  <c r="IN297" i="1"/>
  <c r="IM297" i="1"/>
  <c r="IL297" i="1"/>
  <c r="JA296" i="1"/>
  <c r="IZ296" i="1"/>
  <c r="IY296" i="1"/>
  <c r="IX296" i="1"/>
  <c r="IW296" i="1"/>
  <c r="IV296" i="1"/>
  <c r="IU296" i="1"/>
  <c r="IT296" i="1"/>
  <c r="IS296" i="1"/>
  <c r="IR296" i="1"/>
  <c r="IQ296" i="1"/>
  <c r="IP296" i="1"/>
  <c r="IO296" i="1"/>
  <c r="IN296" i="1"/>
  <c r="IM296" i="1"/>
  <c r="IL296" i="1"/>
  <c r="JA295" i="1"/>
  <c r="IZ295" i="1"/>
  <c r="IY295" i="1"/>
  <c r="IX295" i="1"/>
  <c r="IW295" i="1"/>
  <c r="IV295" i="1"/>
  <c r="IU295" i="1"/>
  <c r="IT295" i="1"/>
  <c r="IS295" i="1"/>
  <c r="IR295" i="1"/>
  <c r="IQ295" i="1"/>
  <c r="IP295" i="1"/>
  <c r="IO295" i="1"/>
  <c r="IN295" i="1"/>
  <c r="IM295" i="1"/>
  <c r="IL295" i="1"/>
  <c r="JA294" i="1"/>
  <c r="IZ294" i="1"/>
  <c r="IY294" i="1"/>
  <c r="IX294" i="1"/>
  <c r="IW294" i="1"/>
  <c r="IV294" i="1"/>
  <c r="IU294" i="1"/>
  <c r="IT294" i="1"/>
  <c r="IS294" i="1"/>
  <c r="IR294" i="1"/>
  <c r="IQ294" i="1"/>
  <c r="IP294" i="1"/>
  <c r="IO294" i="1"/>
  <c r="IN294" i="1"/>
  <c r="IM294" i="1"/>
  <c r="IL294" i="1"/>
  <c r="JA293" i="1"/>
  <c r="IZ293" i="1"/>
  <c r="IY293" i="1"/>
  <c r="IX293" i="1"/>
  <c r="IW293" i="1"/>
  <c r="IV293" i="1"/>
  <c r="IU293" i="1"/>
  <c r="IT293" i="1"/>
  <c r="IS293" i="1"/>
  <c r="IR293" i="1"/>
  <c r="IQ293" i="1"/>
  <c r="IP293" i="1"/>
  <c r="IO293" i="1"/>
  <c r="IN293" i="1"/>
  <c r="IM293" i="1"/>
  <c r="IL293" i="1"/>
  <c r="JA292" i="1"/>
  <c r="IZ292" i="1"/>
  <c r="IY292" i="1"/>
  <c r="IX292" i="1"/>
  <c r="IW292" i="1"/>
  <c r="IV292" i="1"/>
  <c r="IU292" i="1"/>
  <c r="IT292" i="1"/>
  <c r="IS292" i="1"/>
  <c r="IR292" i="1"/>
  <c r="IQ292" i="1"/>
  <c r="IP292" i="1"/>
  <c r="IO292" i="1"/>
  <c r="IN292" i="1"/>
  <c r="IM292" i="1"/>
  <c r="IL292" i="1"/>
  <c r="JA291" i="1"/>
  <c r="IZ291" i="1"/>
  <c r="IY291" i="1"/>
  <c r="IX291" i="1"/>
  <c r="IW291" i="1"/>
  <c r="IV291" i="1"/>
  <c r="IU291" i="1"/>
  <c r="IT291" i="1"/>
  <c r="IS291" i="1"/>
  <c r="IR291" i="1"/>
  <c r="IQ291" i="1"/>
  <c r="IP291" i="1"/>
  <c r="IO291" i="1"/>
  <c r="IN291" i="1"/>
  <c r="IM291" i="1"/>
  <c r="IL291" i="1"/>
  <c r="JA290" i="1"/>
  <c r="IZ290" i="1"/>
  <c r="IY290" i="1"/>
  <c r="IX290" i="1"/>
  <c r="IW290" i="1"/>
  <c r="IV290" i="1"/>
  <c r="IU290" i="1"/>
  <c r="IT290" i="1"/>
  <c r="IS290" i="1"/>
  <c r="IR290" i="1"/>
  <c r="IQ290" i="1"/>
  <c r="IP290" i="1"/>
  <c r="IO290" i="1"/>
  <c r="IN290" i="1"/>
  <c r="IM290" i="1"/>
  <c r="IL290" i="1"/>
  <c r="JA289" i="1"/>
  <c r="IZ289" i="1"/>
  <c r="IY289" i="1"/>
  <c r="IX289" i="1"/>
  <c r="IW289" i="1"/>
  <c r="IV289" i="1"/>
  <c r="IU289" i="1"/>
  <c r="IT289" i="1"/>
  <c r="IS289" i="1"/>
  <c r="IR289" i="1"/>
  <c r="IQ289" i="1"/>
  <c r="IP289" i="1"/>
  <c r="IO289" i="1"/>
  <c r="IN289" i="1"/>
  <c r="IM289" i="1"/>
  <c r="IL289" i="1"/>
  <c r="JA288" i="1"/>
  <c r="IZ288" i="1"/>
  <c r="IY288" i="1"/>
  <c r="IX288" i="1"/>
  <c r="IW288" i="1"/>
  <c r="IV288" i="1"/>
  <c r="IU288" i="1"/>
  <c r="IT288" i="1"/>
  <c r="IS288" i="1"/>
  <c r="IR288" i="1"/>
  <c r="IQ288" i="1"/>
  <c r="IP288" i="1"/>
  <c r="IO288" i="1"/>
  <c r="IN288" i="1"/>
  <c r="IM288" i="1"/>
  <c r="IL288" i="1"/>
  <c r="JA287" i="1"/>
  <c r="IZ287" i="1"/>
  <c r="IY287" i="1"/>
  <c r="IX287" i="1"/>
  <c r="IW287" i="1"/>
  <c r="IV287" i="1"/>
  <c r="IU287" i="1"/>
  <c r="IT287" i="1"/>
  <c r="IS287" i="1"/>
  <c r="IR287" i="1"/>
  <c r="IQ287" i="1"/>
  <c r="IP287" i="1"/>
  <c r="IO287" i="1"/>
  <c r="IN287" i="1"/>
  <c r="IM287" i="1"/>
  <c r="IL287" i="1"/>
  <c r="JA286" i="1"/>
  <c r="IZ286" i="1"/>
  <c r="IY286" i="1"/>
  <c r="IX286" i="1"/>
  <c r="IW286" i="1"/>
  <c r="IV286" i="1"/>
  <c r="IU286" i="1"/>
  <c r="IT286" i="1"/>
  <c r="IS286" i="1"/>
  <c r="IR286" i="1"/>
  <c r="IQ286" i="1"/>
  <c r="IP286" i="1"/>
  <c r="IO286" i="1"/>
  <c r="IN286" i="1"/>
  <c r="IM286" i="1"/>
  <c r="IL286" i="1"/>
  <c r="JA285" i="1"/>
  <c r="IZ285" i="1"/>
  <c r="IY285" i="1"/>
  <c r="IX285" i="1"/>
  <c r="IW285" i="1"/>
  <c r="IV285" i="1"/>
  <c r="IU285" i="1"/>
  <c r="IT285" i="1"/>
  <c r="IS285" i="1"/>
  <c r="IR285" i="1"/>
  <c r="IQ285" i="1"/>
  <c r="IP285" i="1"/>
  <c r="IO285" i="1"/>
  <c r="IN285" i="1"/>
  <c r="IM285" i="1"/>
  <c r="IL285" i="1"/>
  <c r="JA284" i="1"/>
  <c r="IZ284" i="1"/>
  <c r="IY284" i="1"/>
  <c r="IX284" i="1"/>
  <c r="IW284" i="1"/>
  <c r="IV284" i="1"/>
  <c r="IU284" i="1"/>
  <c r="IT284" i="1"/>
  <c r="IS284" i="1"/>
  <c r="IR284" i="1"/>
  <c r="IQ284" i="1"/>
  <c r="IP284" i="1"/>
  <c r="IO284" i="1"/>
  <c r="IN284" i="1"/>
  <c r="IM284" i="1"/>
  <c r="IL284" i="1"/>
  <c r="JA283" i="1"/>
  <c r="IZ283" i="1"/>
  <c r="IY283" i="1"/>
  <c r="IX283" i="1"/>
  <c r="IW283" i="1"/>
  <c r="IV283" i="1"/>
  <c r="IU283" i="1"/>
  <c r="IT283" i="1"/>
  <c r="IS283" i="1"/>
  <c r="IR283" i="1"/>
  <c r="IQ283" i="1"/>
  <c r="IP283" i="1"/>
  <c r="IO283" i="1"/>
  <c r="IN283" i="1"/>
  <c r="IM283" i="1"/>
  <c r="IL283" i="1"/>
  <c r="JA282" i="1"/>
  <c r="IZ282" i="1"/>
  <c r="IY282" i="1"/>
  <c r="IX282" i="1"/>
  <c r="IW282" i="1"/>
  <c r="IV282" i="1"/>
  <c r="IU282" i="1"/>
  <c r="IT282" i="1"/>
  <c r="IS282" i="1"/>
  <c r="IR282" i="1"/>
  <c r="IQ282" i="1"/>
  <c r="IP282" i="1"/>
  <c r="IO282" i="1"/>
  <c r="IN282" i="1"/>
  <c r="IM282" i="1"/>
  <c r="IL282" i="1"/>
  <c r="JA281" i="1"/>
  <c r="IZ281" i="1"/>
  <c r="IY281" i="1"/>
  <c r="IX281" i="1"/>
  <c r="IW281" i="1"/>
  <c r="IV281" i="1"/>
  <c r="IU281" i="1"/>
  <c r="IT281" i="1"/>
  <c r="IS281" i="1"/>
  <c r="IR281" i="1"/>
  <c r="IQ281" i="1"/>
  <c r="IP281" i="1"/>
  <c r="IO281" i="1"/>
  <c r="IN281" i="1"/>
  <c r="IM281" i="1"/>
  <c r="IL281" i="1"/>
  <c r="JA280" i="1"/>
  <c r="IZ280" i="1"/>
  <c r="IY280" i="1"/>
  <c r="IX280" i="1"/>
  <c r="IW280" i="1"/>
  <c r="IV280" i="1"/>
  <c r="IU280" i="1"/>
  <c r="IT280" i="1"/>
  <c r="IS280" i="1"/>
  <c r="IR280" i="1"/>
  <c r="IQ280" i="1"/>
  <c r="IP280" i="1"/>
  <c r="IO280" i="1"/>
  <c r="IN280" i="1"/>
  <c r="IM280" i="1"/>
  <c r="IL280" i="1"/>
  <c r="JA279" i="1"/>
  <c r="IZ279" i="1"/>
  <c r="IY279" i="1"/>
  <c r="IX279" i="1"/>
  <c r="IW279" i="1"/>
  <c r="IV279" i="1"/>
  <c r="IU279" i="1"/>
  <c r="IT279" i="1"/>
  <c r="IS279" i="1"/>
  <c r="IR279" i="1"/>
  <c r="IQ279" i="1"/>
  <c r="IP279" i="1"/>
  <c r="IO279" i="1"/>
  <c r="IN279" i="1"/>
  <c r="IM279" i="1"/>
  <c r="IL279" i="1"/>
  <c r="JA278" i="1"/>
  <c r="IZ278" i="1"/>
  <c r="IY278" i="1"/>
  <c r="IX278" i="1"/>
  <c r="IW278" i="1"/>
  <c r="IV278" i="1"/>
  <c r="IU278" i="1"/>
  <c r="IT278" i="1"/>
  <c r="IS278" i="1"/>
  <c r="IR278" i="1"/>
  <c r="IQ278" i="1"/>
  <c r="IP278" i="1"/>
  <c r="IO278" i="1"/>
  <c r="IN278" i="1"/>
  <c r="IM278" i="1"/>
  <c r="IL278" i="1"/>
  <c r="JA277" i="1"/>
  <c r="IZ277" i="1"/>
  <c r="IY277" i="1"/>
  <c r="IX277" i="1"/>
  <c r="IW277" i="1"/>
  <c r="IV277" i="1"/>
  <c r="IU277" i="1"/>
  <c r="IT277" i="1"/>
  <c r="IS277" i="1"/>
  <c r="IR277" i="1"/>
  <c r="IQ277" i="1"/>
  <c r="IP277" i="1"/>
  <c r="IO277" i="1"/>
  <c r="IN277" i="1"/>
  <c r="IM277" i="1"/>
  <c r="IL277" i="1"/>
  <c r="JA276" i="1"/>
  <c r="IZ276" i="1"/>
  <c r="IY276" i="1"/>
  <c r="IX276" i="1"/>
  <c r="IW276" i="1"/>
  <c r="IV276" i="1"/>
  <c r="IU276" i="1"/>
  <c r="IT276" i="1"/>
  <c r="IS276" i="1"/>
  <c r="IR276" i="1"/>
  <c r="IQ276" i="1"/>
  <c r="IP276" i="1"/>
  <c r="IO276" i="1"/>
  <c r="IN276" i="1"/>
  <c r="IM276" i="1"/>
  <c r="IL276" i="1"/>
  <c r="JA275" i="1"/>
  <c r="IZ275" i="1"/>
  <c r="IY275" i="1"/>
  <c r="IX275" i="1"/>
  <c r="IW275" i="1"/>
  <c r="IV275" i="1"/>
  <c r="IU275" i="1"/>
  <c r="IT275" i="1"/>
  <c r="IS275" i="1"/>
  <c r="IR275" i="1"/>
  <c r="IQ275" i="1"/>
  <c r="IP275" i="1"/>
  <c r="IO275" i="1"/>
  <c r="IN275" i="1"/>
  <c r="IM275" i="1"/>
  <c r="IL275" i="1"/>
  <c r="JA274" i="1"/>
  <c r="IZ274" i="1"/>
  <c r="IY274" i="1"/>
  <c r="IX274" i="1"/>
  <c r="IW274" i="1"/>
  <c r="IV274" i="1"/>
  <c r="IU274" i="1"/>
  <c r="IT274" i="1"/>
  <c r="IS274" i="1"/>
  <c r="IR274" i="1"/>
  <c r="IQ274" i="1"/>
  <c r="IP274" i="1"/>
  <c r="IO274" i="1"/>
  <c r="IN274" i="1"/>
  <c r="IM274" i="1"/>
  <c r="IL274" i="1"/>
  <c r="JA273" i="1"/>
  <c r="IZ273" i="1"/>
  <c r="IY273" i="1"/>
  <c r="IX273" i="1"/>
  <c r="IW273" i="1"/>
  <c r="IV273" i="1"/>
  <c r="IU273" i="1"/>
  <c r="IT273" i="1"/>
  <c r="IS273" i="1"/>
  <c r="IR273" i="1"/>
  <c r="IQ273" i="1"/>
  <c r="IP273" i="1"/>
  <c r="IO273" i="1"/>
  <c r="IN273" i="1"/>
  <c r="IM273" i="1"/>
  <c r="IL273" i="1"/>
  <c r="JA272" i="1"/>
  <c r="IZ272" i="1"/>
  <c r="IY272" i="1"/>
  <c r="IX272" i="1"/>
  <c r="IW272" i="1"/>
  <c r="IV272" i="1"/>
  <c r="IU272" i="1"/>
  <c r="IT272" i="1"/>
  <c r="IS272" i="1"/>
  <c r="IR272" i="1"/>
  <c r="IQ272" i="1"/>
  <c r="IP272" i="1"/>
  <c r="IO272" i="1"/>
  <c r="IN272" i="1"/>
  <c r="IM272" i="1"/>
  <c r="IL272" i="1"/>
  <c r="JA271" i="1"/>
  <c r="IZ271" i="1"/>
  <c r="IY271" i="1"/>
  <c r="IX271" i="1"/>
  <c r="IW271" i="1"/>
  <c r="IV271" i="1"/>
  <c r="IU271" i="1"/>
  <c r="IT271" i="1"/>
  <c r="IS271" i="1"/>
  <c r="IR271" i="1"/>
  <c r="IQ271" i="1"/>
  <c r="IP271" i="1"/>
  <c r="IO271" i="1"/>
  <c r="IN271" i="1"/>
  <c r="IM271" i="1"/>
  <c r="IL271" i="1"/>
  <c r="JA270" i="1"/>
  <c r="IZ270" i="1"/>
  <c r="IY270" i="1"/>
  <c r="IX270" i="1"/>
  <c r="IW270" i="1"/>
  <c r="IV270" i="1"/>
  <c r="IU270" i="1"/>
  <c r="IT270" i="1"/>
  <c r="IS270" i="1"/>
  <c r="IR270" i="1"/>
  <c r="IQ270" i="1"/>
  <c r="IP270" i="1"/>
  <c r="IO270" i="1"/>
  <c r="IN270" i="1"/>
  <c r="IM270" i="1"/>
  <c r="IL270" i="1"/>
  <c r="JA269" i="1"/>
  <c r="IZ269" i="1"/>
  <c r="IY269" i="1"/>
  <c r="IX269" i="1"/>
  <c r="IW269" i="1"/>
  <c r="IV269" i="1"/>
  <c r="IU269" i="1"/>
  <c r="IT269" i="1"/>
  <c r="IS269" i="1"/>
  <c r="IR269" i="1"/>
  <c r="IQ269" i="1"/>
  <c r="IP269" i="1"/>
  <c r="IO269" i="1"/>
  <c r="IN269" i="1"/>
  <c r="IM269" i="1"/>
  <c r="IL269" i="1"/>
  <c r="JA268" i="1"/>
  <c r="IZ268" i="1"/>
  <c r="IY268" i="1"/>
  <c r="IX268" i="1"/>
  <c r="IW268" i="1"/>
  <c r="IV268" i="1"/>
  <c r="IU268" i="1"/>
  <c r="IT268" i="1"/>
  <c r="IS268" i="1"/>
  <c r="IR268" i="1"/>
  <c r="IQ268" i="1"/>
  <c r="IP268" i="1"/>
  <c r="IO268" i="1"/>
  <c r="IN268" i="1"/>
  <c r="IM268" i="1"/>
  <c r="IL268" i="1"/>
  <c r="JA267" i="1"/>
  <c r="IZ267" i="1"/>
  <c r="IY267" i="1"/>
  <c r="IX267" i="1"/>
  <c r="IW267" i="1"/>
  <c r="IV267" i="1"/>
  <c r="IU267" i="1"/>
  <c r="IT267" i="1"/>
  <c r="IS267" i="1"/>
  <c r="IR267" i="1"/>
  <c r="IQ267" i="1"/>
  <c r="IP267" i="1"/>
  <c r="IO267" i="1"/>
  <c r="IN267" i="1"/>
  <c r="IM267" i="1"/>
  <c r="IL267" i="1"/>
  <c r="JA266" i="1"/>
  <c r="IZ266" i="1"/>
  <c r="IY266" i="1"/>
  <c r="IX266" i="1"/>
  <c r="IW266" i="1"/>
  <c r="IV266" i="1"/>
  <c r="IU266" i="1"/>
  <c r="IT266" i="1"/>
  <c r="IS266" i="1"/>
  <c r="IR266" i="1"/>
  <c r="IQ266" i="1"/>
  <c r="IP266" i="1"/>
  <c r="IO266" i="1"/>
  <c r="IN266" i="1"/>
  <c r="IM266" i="1"/>
  <c r="IL266" i="1"/>
  <c r="JA265" i="1"/>
  <c r="IZ265" i="1"/>
  <c r="IY265" i="1"/>
  <c r="IX265" i="1"/>
  <c r="IW265" i="1"/>
  <c r="IV265" i="1"/>
  <c r="IU265" i="1"/>
  <c r="IT265" i="1"/>
  <c r="IS265" i="1"/>
  <c r="IR265" i="1"/>
  <c r="IQ265" i="1"/>
  <c r="IP265" i="1"/>
  <c r="IO265" i="1"/>
  <c r="IN265" i="1"/>
  <c r="IM265" i="1"/>
  <c r="IL265" i="1"/>
  <c r="JA264" i="1"/>
  <c r="IZ264" i="1"/>
  <c r="IY264" i="1"/>
  <c r="IX264" i="1"/>
  <c r="IW264" i="1"/>
  <c r="IV264" i="1"/>
  <c r="IU264" i="1"/>
  <c r="IT264" i="1"/>
  <c r="IS264" i="1"/>
  <c r="IR264" i="1"/>
  <c r="IQ264" i="1"/>
  <c r="IP264" i="1"/>
  <c r="IO264" i="1"/>
  <c r="IN264" i="1"/>
  <c r="IM264" i="1"/>
  <c r="IL264" i="1"/>
  <c r="JA263" i="1"/>
  <c r="IZ263" i="1"/>
  <c r="IY263" i="1"/>
  <c r="IX263" i="1"/>
  <c r="IW263" i="1"/>
  <c r="IV263" i="1"/>
  <c r="IU263" i="1"/>
  <c r="IT263" i="1"/>
  <c r="IS263" i="1"/>
  <c r="IR263" i="1"/>
  <c r="IQ263" i="1"/>
  <c r="IP263" i="1"/>
  <c r="IO263" i="1"/>
  <c r="IN263" i="1"/>
  <c r="IM263" i="1"/>
  <c r="IL263" i="1"/>
  <c r="JA262" i="1"/>
  <c r="IZ262" i="1"/>
  <c r="IY262" i="1"/>
  <c r="IX262" i="1"/>
  <c r="IW262" i="1"/>
  <c r="IV262" i="1"/>
  <c r="IU262" i="1"/>
  <c r="IT262" i="1"/>
  <c r="IS262" i="1"/>
  <c r="IR262" i="1"/>
  <c r="IQ262" i="1"/>
  <c r="IP262" i="1"/>
  <c r="IO262" i="1"/>
  <c r="IN262" i="1"/>
  <c r="IM262" i="1"/>
  <c r="IL262" i="1"/>
  <c r="JA261" i="1"/>
  <c r="IZ261" i="1"/>
  <c r="IY261" i="1"/>
  <c r="IX261" i="1"/>
  <c r="IW261" i="1"/>
  <c r="IV261" i="1"/>
  <c r="IU261" i="1"/>
  <c r="IT261" i="1"/>
  <c r="IS261" i="1"/>
  <c r="IR261" i="1"/>
  <c r="IQ261" i="1"/>
  <c r="IP261" i="1"/>
  <c r="IO261" i="1"/>
  <c r="IN261" i="1"/>
  <c r="IM261" i="1"/>
  <c r="IL261" i="1"/>
  <c r="JA260" i="1"/>
  <c r="IZ260" i="1"/>
  <c r="IY260" i="1"/>
  <c r="IX260" i="1"/>
  <c r="IW260" i="1"/>
  <c r="IV260" i="1"/>
  <c r="IU260" i="1"/>
  <c r="IT260" i="1"/>
  <c r="IS260" i="1"/>
  <c r="IR260" i="1"/>
  <c r="IQ260" i="1"/>
  <c r="IP260" i="1"/>
  <c r="IO260" i="1"/>
  <c r="IN260" i="1"/>
  <c r="IM260" i="1"/>
  <c r="IL260" i="1"/>
  <c r="JA259" i="1"/>
  <c r="IZ259" i="1"/>
  <c r="IY259" i="1"/>
  <c r="IX259" i="1"/>
  <c r="IW259" i="1"/>
  <c r="IV259" i="1"/>
  <c r="IU259" i="1"/>
  <c r="IT259" i="1"/>
  <c r="IS259" i="1"/>
  <c r="IR259" i="1"/>
  <c r="IQ259" i="1"/>
  <c r="IP259" i="1"/>
  <c r="IO259" i="1"/>
  <c r="IN259" i="1"/>
  <c r="IM259" i="1"/>
  <c r="IL259" i="1"/>
  <c r="JA258" i="1"/>
  <c r="IZ258" i="1"/>
  <c r="IY258" i="1"/>
  <c r="IX258" i="1"/>
  <c r="IW258" i="1"/>
  <c r="IV258" i="1"/>
  <c r="IU258" i="1"/>
  <c r="IT258" i="1"/>
  <c r="IS258" i="1"/>
  <c r="IR258" i="1"/>
  <c r="IQ258" i="1"/>
  <c r="IP258" i="1"/>
  <c r="IO258" i="1"/>
  <c r="IN258" i="1"/>
  <c r="IM258" i="1"/>
  <c r="IL258" i="1"/>
  <c r="JA257" i="1"/>
  <c r="IZ257" i="1"/>
  <c r="IY257" i="1"/>
  <c r="IX257" i="1"/>
  <c r="IW257" i="1"/>
  <c r="IV257" i="1"/>
  <c r="IU257" i="1"/>
  <c r="IT257" i="1"/>
  <c r="IS257" i="1"/>
  <c r="IR257" i="1"/>
  <c r="IQ257" i="1"/>
  <c r="IP257" i="1"/>
  <c r="IO257" i="1"/>
  <c r="IN257" i="1"/>
  <c r="IM257" i="1"/>
  <c r="IL257" i="1"/>
  <c r="JA256" i="1"/>
  <c r="IZ256" i="1"/>
  <c r="IY256" i="1"/>
  <c r="IX256" i="1"/>
  <c r="IW256" i="1"/>
  <c r="IV256" i="1"/>
  <c r="IU256" i="1"/>
  <c r="IT256" i="1"/>
  <c r="IS256" i="1"/>
  <c r="IR256" i="1"/>
  <c r="IQ256" i="1"/>
  <c r="IP256" i="1"/>
  <c r="IO256" i="1"/>
  <c r="IN256" i="1"/>
  <c r="IM256" i="1"/>
  <c r="IL256" i="1"/>
  <c r="JA255" i="1"/>
  <c r="IZ255" i="1"/>
  <c r="IY255" i="1"/>
  <c r="IX255" i="1"/>
  <c r="IW255" i="1"/>
  <c r="IV255" i="1"/>
  <c r="IU255" i="1"/>
  <c r="IT255" i="1"/>
  <c r="IS255" i="1"/>
  <c r="IR255" i="1"/>
  <c r="IQ255" i="1"/>
  <c r="IP255" i="1"/>
  <c r="IO255" i="1"/>
  <c r="IN255" i="1"/>
  <c r="IM255" i="1"/>
  <c r="IL255" i="1"/>
  <c r="JA254" i="1"/>
  <c r="IZ254" i="1"/>
  <c r="IY254" i="1"/>
  <c r="IX254" i="1"/>
  <c r="IW254" i="1"/>
  <c r="IV254" i="1"/>
  <c r="IU254" i="1"/>
  <c r="IT254" i="1"/>
  <c r="IS254" i="1"/>
  <c r="IR254" i="1"/>
  <c r="IQ254" i="1"/>
  <c r="IP254" i="1"/>
  <c r="IO254" i="1"/>
  <c r="IN254" i="1"/>
  <c r="IM254" i="1"/>
  <c r="IL254" i="1"/>
  <c r="JA253" i="1"/>
  <c r="IZ253" i="1"/>
  <c r="IY253" i="1"/>
  <c r="IX253" i="1"/>
  <c r="IW253" i="1"/>
  <c r="IV253" i="1"/>
  <c r="IU253" i="1"/>
  <c r="IT253" i="1"/>
  <c r="IS253" i="1"/>
  <c r="IR253" i="1"/>
  <c r="IQ253" i="1"/>
  <c r="IP253" i="1"/>
  <c r="IO253" i="1"/>
  <c r="IN253" i="1"/>
  <c r="IM253" i="1"/>
  <c r="IL253" i="1"/>
  <c r="JA252" i="1"/>
  <c r="IZ252" i="1"/>
  <c r="IY252" i="1"/>
  <c r="IX252" i="1"/>
  <c r="IW252" i="1"/>
  <c r="IV252" i="1"/>
  <c r="IU252" i="1"/>
  <c r="IT252" i="1"/>
  <c r="IS252" i="1"/>
  <c r="IR252" i="1"/>
  <c r="IQ252" i="1"/>
  <c r="IP252" i="1"/>
  <c r="IO252" i="1"/>
  <c r="IN252" i="1"/>
  <c r="IM252" i="1"/>
  <c r="IL252" i="1"/>
  <c r="JA251" i="1"/>
  <c r="IZ251" i="1"/>
  <c r="IY251" i="1"/>
  <c r="IX251" i="1"/>
  <c r="IW251" i="1"/>
  <c r="IV251" i="1"/>
  <c r="IU251" i="1"/>
  <c r="IT251" i="1"/>
  <c r="IS251" i="1"/>
  <c r="IR251" i="1"/>
  <c r="IQ251" i="1"/>
  <c r="IP251" i="1"/>
  <c r="IO251" i="1"/>
  <c r="IN251" i="1"/>
  <c r="IM251" i="1"/>
  <c r="IL251" i="1"/>
  <c r="JA250" i="1"/>
  <c r="IZ250" i="1"/>
  <c r="IY250" i="1"/>
  <c r="IX250" i="1"/>
  <c r="IW250" i="1"/>
  <c r="IV250" i="1"/>
  <c r="IU250" i="1"/>
  <c r="IT250" i="1"/>
  <c r="IS250" i="1"/>
  <c r="IR250" i="1"/>
  <c r="IQ250" i="1"/>
  <c r="IP250" i="1"/>
  <c r="IO250" i="1"/>
  <c r="IN250" i="1"/>
  <c r="IM250" i="1"/>
  <c r="IL250" i="1"/>
  <c r="JA249" i="1"/>
  <c r="IZ249" i="1"/>
  <c r="IY249" i="1"/>
  <c r="IX249" i="1"/>
  <c r="IW249" i="1"/>
  <c r="IV249" i="1"/>
  <c r="IU249" i="1"/>
  <c r="IT249" i="1"/>
  <c r="IS249" i="1"/>
  <c r="IR249" i="1"/>
  <c r="IQ249" i="1"/>
  <c r="IP249" i="1"/>
  <c r="IO249" i="1"/>
  <c r="IN249" i="1"/>
  <c r="IM249" i="1"/>
  <c r="IL249" i="1"/>
  <c r="JA248" i="1"/>
  <c r="IZ248" i="1"/>
  <c r="IY248" i="1"/>
  <c r="IX248" i="1"/>
  <c r="IW248" i="1"/>
  <c r="IV248" i="1"/>
  <c r="IU248" i="1"/>
  <c r="IT248" i="1"/>
  <c r="IS248" i="1"/>
  <c r="IR248" i="1"/>
  <c r="IQ248" i="1"/>
  <c r="IP248" i="1"/>
  <c r="IO248" i="1"/>
  <c r="IN248" i="1"/>
  <c r="IM248" i="1"/>
  <c r="IL248" i="1"/>
  <c r="JA247" i="1"/>
  <c r="IZ247" i="1"/>
  <c r="IY247" i="1"/>
  <c r="IX247" i="1"/>
  <c r="IW247" i="1"/>
  <c r="IV247" i="1"/>
  <c r="IU247" i="1"/>
  <c r="IT247" i="1"/>
  <c r="IS247" i="1"/>
  <c r="IR247" i="1"/>
  <c r="IQ247" i="1"/>
  <c r="IP247" i="1"/>
  <c r="IO247" i="1"/>
  <c r="IN247" i="1"/>
  <c r="IM247" i="1"/>
  <c r="IL247" i="1"/>
  <c r="JA246" i="1"/>
  <c r="IZ246" i="1"/>
  <c r="IY246" i="1"/>
  <c r="IX246" i="1"/>
  <c r="IW246" i="1"/>
  <c r="IV246" i="1"/>
  <c r="IU246" i="1"/>
  <c r="IT246" i="1"/>
  <c r="IS246" i="1"/>
  <c r="IR246" i="1"/>
  <c r="IQ246" i="1"/>
  <c r="IP246" i="1"/>
  <c r="IO246" i="1"/>
  <c r="IN246" i="1"/>
  <c r="IM246" i="1"/>
  <c r="IL246" i="1"/>
  <c r="JA245" i="1"/>
  <c r="IZ245" i="1"/>
  <c r="IY245" i="1"/>
  <c r="IX245" i="1"/>
  <c r="IW245" i="1"/>
  <c r="IV245" i="1"/>
  <c r="IU245" i="1"/>
  <c r="IT245" i="1"/>
  <c r="IS245" i="1"/>
  <c r="IR245" i="1"/>
  <c r="IQ245" i="1"/>
  <c r="IP245" i="1"/>
  <c r="IO245" i="1"/>
  <c r="IN245" i="1"/>
  <c r="IM245" i="1"/>
  <c r="IL245" i="1"/>
  <c r="JA244" i="1"/>
  <c r="IZ244" i="1"/>
  <c r="IY244" i="1"/>
  <c r="IX244" i="1"/>
  <c r="IW244" i="1"/>
  <c r="IV244" i="1"/>
  <c r="IU244" i="1"/>
  <c r="IT244" i="1"/>
  <c r="IS244" i="1"/>
  <c r="IR244" i="1"/>
  <c r="IQ244" i="1"/>
  <c r="IP244" i="1"/>
  <c r="IO244" i="1"/>
  <c r="IN244" i="1"/>
  <c r="IM244" i="1"/>
  <c r="IL244" i="1"/>
  <c r="JA243" i="1"/>
  <c r="IZ243" i="1"/>
  <c r="IY243" i="1"/>
  <c r="IX243" i="1"/>
  <c r="IW243" i="1"/>
  <c r="IV243" i="1"/>
  <c r="IU243" i="1"/>
  <c r="IT243" i="1"/>
  <c r="IS243" i="1"/>
  <c r="IR243" i="1"/>
  <c r="IQ243" i="1"/>
  <c r="IP243" i="1"/>
  <c r="IO243" i="1"/>
  <c r="IN243" i="1"/>
  <c r="IM243" i="1"/>
  <c r="IL243" i="1"/>
  <c r="JA242" i="1"/>
  <c r="IZ242" i="1"/>
  <c r="IY242" i="1"/>
  <c r="IX242" i="1"/>
  <c r="IW242" i="1"/>
  <c r="IV242" i="1"/>
  <c r="IU242" i="1"/>
  <c r="IT242" i="1"/>
  <c r="IS242" i="1"/>
  <c r="IR242" i="1"/>
  <c r="IQ242" i="1"/>
  <c r="IP242" i="1"/>
  <c r="IO242" i="1"/>
  <c r="IN242" i="1"/>
  <c r="IM242" i="1"/>
  <c r="IL242" i="1"/>
  <c r="JA241" i="1"/>
  <c r="IZ241" i="1"/>
  <c r="IY241" i="1"/>
  <c r="IX241" i="1"/>
  <c r="IW241" i="1"/>
  <c r="IV241" i="1"/>
  <c r="IU241" i="1"/>
  <c r="IT241" i="1"/>
  <c r="IS241" i="1"/>
  <c r="IR241" i="1"/>
  <c r="IQ241" i="1"/>
  <c r="IP241" i="1"/>
  <c r="IO241" i="1"/>
  <c r="IN241" i="1"/>
  <c r="IM241" i="1"/>
  <c r="IL241" i="1"/>
  <c r="JA240" i="1"/>
  <c r="IZ240" i="1"/>
  <c r="IY240" i="1"/>
  <c r="IX240" i="1"/>
  <c r="IW240" i="1"/>
  <c r="IV240" i="1"/>
  <c r="IU240" i="1"/>
  <c r="IT240" i="1"/>
  <c r="IS240" i="1"/>
  <c r="IR240" i="1"/>
  <c r="IQ240" i="1"/>
  <c r="IP240" i="1"/>
  <c r="IO240" i="1"/>
  <c r="IN240" i="1"/>
  <c r="IM240" i="1"/>
  <c r="IL240" i="1"/>
  <c r="JA239" i="1"/>
  <c r="IZ239" i="1"/>
  <c r="IY239" i="1"/>
  <c r="IX239" i="1"/>
  <c r="IW239" i="1"/>
  <c r="IV239" i="1"/>
  <c r="IU239" i="1"/>
  <c r="IT239" i="1"/>
  <c r="IS239" i="1"/>
  <c r="IR239" i="1"/>
  <c r="IQ239" i="1"/>
  <c r="IP239" i="1"/>
  <c r="IO239" i="1"/>
  <c r="IN239" i="1"/>
  <c r="IM239" i="1"/>
  <c r="IL239" i="1"/>
  <c r="JA238" i="1"/>
  <c r="IZ238" i="1"/>
  <c r="IY238" i="1"/>
  <c r="IX238" i="1"/>
  <c r="IW238" i="1"/>
  <c r="IV238" i="1"/>
  <c r="IU238" i="1"/>
  <c r="IT238" i="1"/>
  <c r="IS238" i="1"/>
  <c r="IR238" i="1"/>
  <c r="IQ238" i="1"/>
  <c r="IP238" i="1"/>
  <c r="IO238" i="1"/>
  <c r="IN238" i="1"/>
  <c r="IM238" i="1"/>
  <c r="IL238" i="1"/>
  <c r="JA237" i="1"/>
  <c r="IZ237" i="1"/>
  <c r="IY237" i="1"/>
  <c r="IX237" i="1"/>
  <c r="IW237" i="1"/>
  <c r="IV237" i="1"/>
  <c r="IU237" i="1"/>
  <c r="IT237" i="1"/>
  <c r="IS237" i="1"/>
  <c r="IR237" i="1"/>
  <c r="IQ237" i="1"/>
  <c r="IP237" i="1"/>
  <c r="IO237" i="1"/>
  <c r="IN237" i="1"/>
  <c r="IM237" i="1"/>
  <c r="IL237" i="1"/>
  <c r="JA236" i="1"/>
  <c r="IZ236" i="1"/>
  <c r="IY236" i="1"/>
  <c r="IX236" i="1"/>
  <c r="IW236" i="1"/>
  <c r="IV236" i="1"/>
  <c r="IU236" i="1"/>
  <c r="IT236" i="1"/>
  <c r="IS236" i="1"/>
  <c r="IR236" i="1"/>
  <c r="IQ236" i="1"/>
  <c r="IP236" i="1"/>
  <c r="IO236" i="1"/>
  <c r="IN236" i="1"/>
  <c r="IM236" i="1"/>
  <c r="IL236" i="1"/>
  <c r="JA235" i="1"/>
  <c r="IZ235" i="1"/>
  <c r="IY235" i="1"/>
  <c r="IX235" i="1"/>
  <c r="IW235" i="1"/>
  <c r="IV235" i="1"/>
  <c r="IU235" i="1"/>
  <c r="IT235" i="1"/>
  <c r="IS235" i="1"/>
  <c r="IR235" i="1"/>
  <c r="IQ235" i="1"/>
  <c r="IP235" i="1"/>
  <c r="IO235" i="1"/>
  <c r="IN235" i="1"/>
  <c r="IM235" i="1"/>
  <c r="IL235" i="1"/>
  <c r="JA234" i="1"/>
  <c r="IZ234" i="1"/>
  <c r="IY234" i="1"/>
  <c r="IX234" i="1"/>
  <c r="IW234" i="1"/>
  <c r="IV234" i="1"/>
  <c r="IU234" i="1"/>
  <c r="IT234" i="1"/>
  <c r="IS234" i="1"/>
  <c r="IR234" i="1"/>
  <c r="IQ234" i="1"/>
  <c r="IP234" i="1"/>
  <c r="IO234" i="1"/>
  <c r="IN234" i="1"/>
  <c r="IM234" i="1"/>
  <c r="IL234" i="1"/>
  <c r="JA233" i="1"/>
  <c r="IZ233" i="1"/>
  <c r="IY233" i="1"/>
  <c r="IX233" i="1"/>
  <c r="IW233" i="1"/>
  <c r="IV233" i="1"/>
  <c r="IU233" i="1"/>
  <c r="IT233" i="1"/>
  <c r="IS233" i="1"/>
  <c r="IR233" i="1"/>
  <c r="IQ233" i="1"/>
  <c r="IP233" i="1"/>
  <c r="IO233" i="1"/>
  <c r="IN233" i="1"/>
  <c r="IM233" i="1"/>
  <c r="IL233" i="1"/>
  <c r="JA232" i="1"/>
  <c r="IZ232" i="1"/>
  <c r="IY232" i="1"/>
  <c r="IX232" i="1"/>
  <c r="IW232" i="1"/>
  <c r="IV232" i="1"/>
  <c r="IU232" i="1"/>
  <c r="IT232" i="1"/>
  <c r="IS232" i="1"/>
  <c r="IR232" i="1"/>
  <c r="IQ232" i="1"/>
  <c r="IP232" i="1"/>
  <c r="IO232" i="1"/>
  <c r="IN232" i="1"/>
  <c r="IM232" i="1"/>
  <c r="IL232" i="1"/>
  <c r="JA231" i="1"/>
  <c r="IZ231" i="1"/>
  <c r="IY231" i="1"/>
  <c r="IX231" i="1"/>
  <c r="IW231" i="1"/>
  <c r="IV231" i="1"/>
  <c r="IU231" i="1"/>
  <c r="IT231" i="1"/>
  <c r="IS231" i="1"/>
  <c r="IR231" i="1"/>
  <c r="IQ231" i="1"/>
  <c r="IP231" i="1"/>
  <c r="IO231" i="1"/>
  <c r="IN231" i="1"/>
  <c r="IM231" i="1"/>
  <c r="IL231" i="1"/>
  <c r="JA230" i="1"/>
  <c r="IZ230" i="1"/>
  <c r="IY230" i="1"/>
  <c r="IX230" i="1"/>
  <c r="IW230" i="1"/>
  <c r="IV230" i="1"/>
  <c r="IU230" i="1"/>
  <c r="IT230" i="1"/>
  <c r="IS230" i="1"/>
  <c r="IR230" i="1"/>
  <c r="IQ230" i="1"/>
  <c r="IP230" i="1"/>
  <c r="IO230" i="1"/>
  <c r="IN230" i="1"/>
  <c r="IM230" i="1"/>
  <c r="IL230" i="1"/>
  <c r="JA229" i="1"/>
  <c r="IZ229" i="1"/>
  <c r="IY229" i="1"/>
  <c r="IX229" i="1"/>
  <c r="IW229" i="1"/>
  <c r="IV229" i="1"/>
  <c r="IU229" i="1"/>
  <c r="IT229" i="1"/>
  <c r="IS229" i="1"/>
  <c r="IR229" i="1"/>
  <c r="IQ229" i="1"/>
  <c r="IP229" i="1"/>
  <c r="IO229" i="1"/>
  <c r="IN229" i="1"/>
  <c r="IM229" i="1"/>
  <c r="IL229" i="1"/>
  <c r="JA228" i="1"/>
  <c r="IZ228" i="1"/>
  <c r="IY228" i="1"/>
  <c r="IX228" i="1"/>
  <c r="IW228" i="1"/>
  <c r="IV228" i="1"/>
  <c r="IU228" i="1"/>
  <c r="IT228" i="1"/>
  <c r="IS228" i="1"/>
  <c r="IR228" i="1"/>
  <c r="IQ228" i="1"/>
  <c r="IP228" i="1"/>
  <c r="IO228" i="1"/>
  <c r="IN228" i="1"/>
  <c r="IM228" i="1"/>
  <c r="IL228" i="1"/>
  <c r="JA227" i="1"/>
  <c r="IZ227" i="1"/>
  <c r="IY227" i="1"/>
  <c r="IX227" i="1"/>
  <c r="IW227" i="1"/>
  <c r="IV227" i="1"/>
  <c r="IU227" i="1"/>
  <c r="IT227" i="1"/>
  <c r="IS227" i="1"/>
  <c r="IR227" i="1"/>
  <c r="IQ227" i="1"/>
  <c r="IP227" i="1"/>
  <c r="IO227" i="1"/>
  <c r="IN227" i="1"/>
  <c r="IM227" i="1"/>
  <c r="IL227" i="1"/>
  <c r="JA226" i="1"/>
  <c r="IZ226" i="1"/>
  <c r="IY226" i="1"/>
  <c r="IX226" i="1"/>
  <c r="IW226" i="1"/>
  <c r="IV226" i="1"/>
  <c r="IU226" i="1"/>
  <c r="IT226" i="1"/>
  <c r="IS226" i="1"/>
  <c r="IR226" i="1"/>
  <c r="IQ226" i="1"/>
  <c r="IP226" i="1"/>
  <c r="IO226" i="1"/>
  <c r="IN226" i="1"/>
  <c r="IM226" i="1"/>
  <c r="IL226" i="1"/>
  <c r="JA225" i="1"/>
  <c r="IZ225" i="1"/>
  <c r="IY225" i="1"/>
  <c r="IX225" i="1"/>
  <c r="IW225" i="1"/>
  <c r="IV225" i="1"/>
  <c r="IU225" i="1"/>
  <c r="IT225" i="1"/>
  <c r="IS225" i="1"/>
  <c r="IR225" i="1"/>
  <c r="IQ225" i="1"/>
  <c r="IP225" i="1"/>
  <c r="IO225" i="1"/>
  <c r="IN225" i="1"/>
  <c r="IM225" i="1"/>
  <c r="IL225" i="1"/>
  <c r="JA224" i="1"/>
  <c r="IZ224" i="1"/>
  <c r="IY224" i="1"/>
  <c r="IX224" i="1"/>
  <c r="IW224" i="1"/>
  <c r="IV224" i="1"/>
  <c r="IU224" i="1"/>
  <c r="IT224" i="1"/>
  <c r="IS224" i="1"/>
  <c r="IR224" i="1"/>
  <c r="IQ224" i="1"/>
  <c r="IP224" i="1"/>
  <c r="IO224" i="1"/>
  <c r="IN224" i="1"/>
  <c r="IM224" i="1"/>
  <c r="IL224" i="1"/>
  <c r="JA223" i="1"/>
  <c r="IZ223" i="1"/>
  <c r="IY223" i="1"/>
  <c r="IX223" i="1"/>
  <c r="IW223" i="1"/>
  <c r="IV223" i="1"/>
  <c r="IU223" i="1"/>
  <c r="IT223" i="1"/>
  <c r="IS223" i="1"/>
  <c r="IR223" i="1"/>
  <c r="IQ223" i="1"/>
  <c r="IP223" i="1"/>
  <c r="IO223" i="1"/>
  <c r="IN223" i="1"/>
  <c r="IM223" i="1"/>
  <c r="IL223" i="1"/>
  <c r="JA222" i="1"/>
  <c r="IZ222" i="1"/>
  <c r="IY222" i="1"/>
  <c r="IX222" i="1"/>
  <c r="IW222" i="1"/>
  <c r="IV222" i="1"/>
  <c r="IU222" i="1"/>
  <c r="IT222" i="1"/>
  <c r="IS222" i="1"/>
  <c r="IR222" i="1"/>
  <c r="IQ222" i="1"/>
  <c r="IP222" i="1"/>
  <c r="IO222" i="1"/>
  <c r="IN222" i="1"/>
  <c r="IM222" i="1"/>
  <c r="IL222" i="1"/>
  <c r="JA221" i="1"/>
  <c r="IZ221" i="1"/>
  <c r="IY221" i="1"/>
  <c r="IX221" i="1"/>
  <c r="IW221" i="1"/>
  <c r="IV221" i="1"/>
  <c r="IU221" i="1"/>
  <c r="IT221" i="1"/>
  <c r="IS221" i="1"/>
  <c r="IR221" i="1"/>
  <c r="IQ221" i="1"/>
  <c r="IP221" i="1"/>
  <c r="IO221" i="1"/>
  <c r="IN221" i="1"/>
  <c r="IM221" i="1"/>
  <c r="IL221" i="1"/>
  <c r="JA220" i="1"/>
  <c r="IZ220" i="1"/>
  <c r="IY220" i="1"/>
  <c r="IX220" i="1"/>
  <c r="IW220" i="1"/>
  <c r="IV220" i="1"/>
  <c r="IU220" i="1"/>
  <c r="IT220" i="1"/>
  <c r="IS220" i="1"/>
  <c r="IR220" i="1"/>
  <c r="IQ220" i="1"/>
  <c r="IP220" i="1"/>
  <c r="IO220" i="1"/>
  <c r="IN220" i="1"/>
  <c r="IM220" i="1"/>
  <c r="IL220" i="1"/>
  <c r="JA219" i="1"/>
  <c r="IZ219" i="1"/>
  <c r="IY219" i="1"/>
  <c r="IX219" i="1"/>
  <c r="IW219" i="1"/>
  <c r="IV219" i="1"/>
  <c r="IU219" i="1"/>
  <c r="IT219" i="1"/>
  <c r="IS219" i="1"/>
  <c r="IR219" i="1"/>
  <c r="IQ219" i="1"/>
  <c r="IP219" i="1"/>
  <c r="IO219" i="1"/>
  <c r="IN219" i="1"/>
  <c r="IM219" i="1"/>
  <c r="IL219" i="1"/>
  <c r="JA218" i="1"/>
  <c r="IZ218" i="1"/>
  <c r="IY218" i="1"/>
  <c r="IX218" i="1"/>
  <c r="IW218" i="1"/>
  <c r="IV218" i="1"/>
  <c r="IU218" i="1"/>
  <c r="IT218" i="1"/>
  <c r="IS218" i="1"/>
  <c r="IR218" i="1"/>
  <c r="IQ218" i="1"/>
  <c r="IP218" i="1"/>
  <c r="IO218" i="1"/>
  <c r="IN218" i="1"/>
  <c r="IM218" i="1"/>
  <c r="IL218" i="1"/>
  <c r="JA217" i="1"/>
  <c r="IZ217" i="1"/>
  <c r="IY217" i="1"/>
  <c r="IX217" i="1"/>
  <c r="IW217" i="1"/>
  <c r="IV217" i="1"/>
  <c r="IU217" i="1"/>
  <c r="IT217" i="1"/>
  <c r="IS217" i="1"/>
  <c r="IR217" i="1"/>
  <c r="IQ217" i="1"/>
  <c r="IP217" i="1"/>
  <c r="IO217" i="1"/>
  <c r="IN217" i="1"/>
  <c r="IM217" i="1"/>
  <c r="IL217" i="1"/>
  <c r="JA216" i="1"/>
  <c r="IZ216" i="1"/>
  <c r="IY216" i="1"/>
  <c r="IX216" i="1"/>
  <c r="IW216" i="1"/>
  <c r="IV216" i="1"/>
  <c r="IU216" i="1"/>
  <c r="IT216" i="1"/>
  <c r="IS216" i="1"/>
  <c r="IR216" i="1"/>
  <c r="IQ216" i="1"/>
  <c r="IP216" i="1"/>
  <c r="IO216" i="1"/>
  <c r="IN216" i="1"/>
  <c r="IM216" i="1"/>
  <c r="IL216" i="1"/>
  <c r="JA215" i="1"/>
  <c r="IZ215" i="1"/>
  <c r="IY215" i="1"/>
  <c r="IX215" i="1"/>
  <c r="IW215" i="1"/>
  <c r="IV215" i="1"/>
  <c r="IU215" i="1"/>
  <c r="IT215" i="1"/>
  <c r="IS215" i="1"/>
  <c r="IR215" i="1"/>
  <c r="IQ215" i="1"/>
  <c r="IP215" i="1"/>
  <c r="IO215" i="1"/>
  <c r="IN215" i="1"/>
  <c r="IM215" i="1"/>
  <c r="IL215" i="1"/>
  <c r="JA214" i="1"/>
  <c r="IZ214" i="1"/>
  <c r="IY214" i="1"/>
  <c r="IX214" i="1"/>
  <c r="IW214" i="1"/>
  <c r="IV214" i="1"/>
  <c r="IU214" i="1"/>
  <c r="IT214" i="1"/>
  <c r="IS214" i="1"/>
  <c r="IR214" i="1"/>
  <c r="IQ214" i="1"/>
  <c r="IP214" i="1"/>
  <c r="IO214" i="1"/>
  <c r="IN214" i="1"/>
  <c r="IM214" i="1"/>
  <c r="IL214" i="1"/>
  <c r="JA213" i="1"/>
  <c r="IZ213" i="1"/>
  <c r="IY213" i="1"/>
  <c r="IX213" i="1"/>
  <c r="IW213" i="1"/>
  <c r="IV213" i="1"/>
  <c r="IU213" i="1"/>
  <c r="IT213" i="1"/>
  <c r="IS213" i="1"/>
  <c r="IR213" i="1"/>
  <c r="IQ213" i="1"/>
  <c r="IP213" i="1"/>
  <c r="IO213" i="1"/>
  <c r="IN213" i="1"/>
  <c r="IM213" i="1"/>
  <c r="IL213" i="1"/>
  <c r="JA212" i="1"/>
  <c r="IZ212" i="1"/>
  <c r="IY212" i="1"/>
  <c r="IX212" i="1"/>
  <c r="IW212" i="1"/>
  <c r="IV212" i="1"/>
  <c r="IU212" i="1"/>
  <c r="IT212" i="1"/>
  <c r="IS212" i="1"/>
  <c r="IR212" i="1"/>
  <c r="IQ212" i="1"/>
  <c r="IP212" i="1"/>
  <c r="IO212" i="1"/>
  <c r="IN212" i="1"/>
  <c r="IM212" i="1"/>
  <c r="IL212" i="1"/>
  <c r="JA211" i="1"/>
  <c r="IZ211" i="1"/>
  <c r="IY211" i="1"/>
  <c r="IX211" i="1"/>
  <c r="IW211" i="1"/>
  <c r="IV211" i="1"/>
  <c r="IU211" i="1"/>
  <c r="IT211" i="1"/>
  <c r="IS211" i="1"/>
  <c r="IR211" i="1"/>
  <c r="IQ211" i="1"/>
  <c r="IP211" i="1"/>
  <c r="IO211" i="1"/>
  <c r="IN211" i="1"/>
  <c r="IM211" i="1"/>
  <c r="IL211" i="1"/>
  <c r="JA210" i="1"/>
  <c r="IZ210" i="1"/>
  <c r="IY210" i="1"/>
  <c r="IX210" i="1"/>
  <c r="IW210" i="1"/>
  <c r="IV210" i="1"/>
  <c r="IU210" i="1"/>
  <c r="IT210" i="1"/>
  <c r="IS210" i="1"/>
  <c r="IR210" i="1"/>
  <c r="IQ210" i="1"/>
  <c r="IP210" i="1"/>
  <c r="IO210" i="1"/>
  <c r="IN210" i="1"/>
  <c r="IM210" i="1"/>
  <c r="IL210" i="1"/>
  <c r="JA209" i="1"/>
  <c r="IZ209" i="1"/>
  <c r="IY209" i="1"/>
  <c r="IX209" i="1"/>
  <c r="IW209" i="1"/>
  <c r="IV209" i="1"/>
  <c r="IU209" i="1"/>
  <c r="IT209" i="1"/>
  <c r="IS209" i="1"/>
  <c r="IR209" i="1"/>
  <c r="IQ209" i="1"/>
  <c r="IP209" i="1"/>
  <c r="IO209" i="1"/>
  <c r="IN209" i="1"/>
  <c r="IM209" i="1"/>
  <c r="IL209" i="1"/>
  <c r="JA208" i="1"/>
  <c r="IZ208" i="1"/>
  <c r="IY208" i="1"/>
  <c r="IX208" i="1"/>
  <c r="IW208" i="1"/>
  <c r="IV208" i="1"/>
  <c r="IU208" i="1"/>
  <c r="IT208" i="1"/>
  <c r="IS208" i="1"/>
  <c r="IR208" i="1"/>
  <c r="IQ208" i="1"/>
  <c r="IP208" i="1"/>
  <c r="IO208" i="1"/>
  <c r="IN208" i="1"/>
  <c r="IM208" i="1"/>
  <c r="IL208" i="1"/>
  <c r="JA207" i="1"/>
  <c r="IZ207" i="1"/>
  <c r="IY207" i="1"/>
  <c r="IX207" i="1"/>
  <c r="IW207" i="1"/>
  <c r="IV207" i="1"/>
  <c r="IU207" i="1"/>
  <c r="IT207" i="1"/>
  <c r="IS207" i="1"/>
  <c r="IR207" i="1"/>
  <c r="IQ207" i="1"/>
  <c r="IP207" i="1"/>
  <c r="IO207" i="1"/>
  <c r="IN207" i="1"/>
  <c r="IM207" i="1"/>
  <c r="IL207" i="1"/>
  <c r="JA206" i="1"/>
  <c r="IZ206" i="1"/>
  <c r="IY206" i="1"/>
  <c r="IX206" i="1"/>
  <c r="IW206" i="1"/>
  <c r="IV206" i="1"/>
  <c r="IU206" i="1"/>
  <c r="IT206" i="1"/>
  <c r="IS206" i="1"/>
  <c r="IR206" i="1"/>
  <c r="IQ206" i="1"/>
  <c r="IP206" i="1"/>
  <c r="IO206" i="1"/>
  <c r="IN206" i="1"/>
  <c r="IM206" i="1"/>
  <c r="IL206" i="1"/>
  <c r="JA205" i="1"/>
  <c r="IZ205" i="1"/>
  <c r="IY205" i="1"/>
  <c r="IX205" i="1"/>
  <c r="IW205" i="1"/>
  <c r="IV205" i="1"/>
  <c r="IU205" i="1"/>
  <c r="IT205" i="1"/>
  <c r="IS205" i="1"/>
  <c r="IR205" i="1"/>
  <c r="IQ205" i="1"/>
  <c r="IP205" i="1"/>
  <c r="IO205" i="1"/>
  <c r="IN205" i="1"/>
  <c r="IM205" i="1"/>
  <c r="IL205" i="1"/>
  <c r="JA204" i="1"/>
  <c r="IZ204" i="1"/>
  <c r="IY204" i="1"/>
  <c r="IX204" i="1"/>
  <c r="IW204" i="1"/>
  <c r="IV204" i="1"/>
  <c r="IU204" i="1"/>
  <c r="IT204" i="1"/>
  <c r="IS204" i="1"/>
  <c r="IR204" i="1"/>
  <c r="IQ204" i="1"/>
  <c r="IP204" i="1"/>
  <c r="IO204" i="1"/>
  <c r="IN204" i="1"/>
  <c r="IM204" i="1"/>
  <c r="IL204" i="1"/>
  <c r="JA203" i="1"/>
  <c r="IZ203" i="1"/>
  <c r="IY203" i="1"/>
  <c r="IX203" i="1"/>
  <c r="IW203" i="1"/>
  <c r="IV203" i="1"/>
  <c r="IU203" i="1"/>
  <c r="IT203" i="1"/>
  <c r="IS203" i="1"/>
  <c r="IR203" i="1"/>
  <c r="IQ203" i="1"/>
  <c r="IP203" i="1"/>
  <c r="IO203" i="1"/>
  <c r="IN203" i="1"/>
  <c r="IM203" i="1"/>
  <c r="IL203" i="1"/>
  <c r="JA202" i="1"/>
  <c r="IZ202" i="1"/>
  <c r="IY202" i="1"/>
  <c r="IX202" i="1"/>
  <c r="IW202" i="1"/>
  <c r="IV202" i="1"/>
  <c r="IU202" i="1"/>
  <c r="IT202" i="1"/>
  <c r="IS202" i="1"/>
  <c r="IR202" i="1"/>
  <c r="IQ202" i="1"/>
  <c r="IP202" i="1"/>
  <c r="IO202" i="1"/>
  <c r="IN202" i="1"/>
  <c r="IM202" i="1"/>
  <c r="IL202" i="1"/>
  <c r="JA201" i="1"/>
  <c r="IZ201" i="1"/>
  <c r="IY201" i="1"/>
  <c r="IX201" i="1"/>
  <c r="IW201" i="1"/>
  <c r="IV201" i="1"/>
  <c r="IU201" i="1"/>
  <c r="IT201" i="1"/>
  <c r="IS201" i="1"/>
  <c r="IR201" i="1"/>
  <c r="IQ201" i="1"/>
  <c r="IP201" i="1"/>
  <c r="IO201" i="1"/>
  <c r="IN201" i="1"/>
  <c r="IM201" i="1"/>
  <c r="IL201" i="1"/>
  <c r="JA200" i="1"/>
  <c r="IZ200" i="1"/>
  <c r="IY200" i="1"/>
  <c r="IX200" i="1"/>
  <c r="IW200" i="1"/>
  <c r="IV200" i="1"/>
  <c r="IU200" i="1"/>
  <c r="IT200" i="1"/>
  <c r="IS200" i="1"/>
  <c r="IR200" i="1"/>
  <c r="IQ200" i="1"/>
  <c r="IP200" i="1"/>
  <c r="IO200" i="1"/>
  <c r="IN200" i="1"/>
  <c r="IM200" i="1"/>
  <c r="IL200" i="1"/>
  <c r="JA199" i="1"/>
  <c r="IZ199" i="1"/>
  <c r="IY199" i="1"/>
  <c r="IX199" i="1"/>
  <c r="IW199" i="1"/>
  <c r="IV199" i="1"/>
  <c r="IU199" i="1"/>
  <c r="IT199" i="1"/>
  <c r="IS199" i="1"/>
  <c r="IR199" i="1"/>
  <c r="IQ199" i="1"/>
  <c r="IP199" i="1"/>
  <c r="IO199" i="1"/>
  <c r="IN199" i="1"/>
  <c r="IM199" i="1"/>
  <c r="IL199" i="1"/>
  <c r="JA198" i="1"/>
  <c r="IZ198" i="1"/>
  <c r="IY198" i="1"/>
  <c r="IX198" i="1"/>
  <c r="IW198" i="1"/>
  <c r="IV198" i="1"/>
  <c r="IU198" i="1"/>
  <c r="IT198" i="1"/>
  <c r="IS198" i="1"/>
  <c r="IR198" i="1"/>
  <c r="IQ198" i="1"/>
  <c r="IP198" i="1"/>
  <c r="IO198" i="1"/>
  <c r="IN198" i="1"/>
  <c r="IM198" i="1"/>
  <c r="IL198" i="1"/>
  <c r="JA197" i="1"/>
  <c r="IZ197" i="1"/>
  <c r="IY197" i="1"/>
  <c r="IX197" i="1"/>
  <c r="IW197" i="1"/>
  <c r="IV197" i="1"/>
  <c r="IU197" i="1"/>
  <c r="IT197" i="1"/>
  <c r="IS197" i="1"/>
  <c r="IR197" i="1"/>
  <c r="IQ197" i="1"/>
  <c r="IP197" i="1"/>
  <c r="IO197" i="1"/>
  <c r="IN197" i="1"/>
  <c r="IM197" i="1"/>
  <c r="IL197" i="1"/>
  <c r="JA196" i="1"/>
  <c r="IZ196" i="1"/>
  <c r="IY196" i="1"/>
  <c r="IX196" i="1"/>
  <c r="IW196" i="1"/>
  <c r="IV196" i="1"/>
  <c r="IU196" i="1"/>
  <c r="IT196" i="1"/>
  <c r="IS196" i="1"/>
  <c r="IR196" i="1"/>
  <c r="IQ196" i="1"/>
  <c r="IP196" i="1"/>
  <c r="IO196" i="1"/>
  <c r="IN196" i="1"/>
  <c r="IM196" i="1"/>
  <c r="IL196" i="1"/>
  <c r="JA195" i="1"/>
  <c r="IZ195" i="1"/>
  <c r="IY195" i="1"/>
  <c r="IX195" i="1"/>
  <c r="IW195" i="1"/>
  <c r="IV195" i="1"/>
  <c r="IU195" i="1"/>
  <c r="IT195" i="1"/>
  <c r="IS195" i="1"/>
  <c r="IR195" i="1"/>
  <c r="IQ195" i="1"/>
  <c r="IP195" i="1"/>
  <c r="IO195" i="1"/>
  <c r="IN195" i="1"/>
  <c r="IM195" i="1"/>
  <c r="IL195" i="1"/>
  <c r="JA194" i="1"/>
  <c r="IZ194" i="1"/>
  <c r="IY194" i="1"/>
  <c r="IX194" i="1"/>
  <c r="IW194" i="1"/>
  <c r="IV194" i="1"/>
  <c r="IU194" i="1"/>
  <c r="IT194" i="1"/>
  <c r="IS194" i="1"/>
  <c r="IR194" i="1"/>
  <c r="IQ194" i="1"/>
  <c r="IP194" i="1"/>
  <c r="IO194" i="1"/>
  <c r="IN194" i="1"/>
  <c r="IM194" i="1"/>
  <c r="IL194" i="1"/>
  <c r="JA193" i="1"/>
  <c r="IZ193" i="1"/>
  <c r="IY193" i="1"/>
  <c r="IX193" i="1"/>
  <c r="IW193" i="1"/>
  <c r="IV193" i="1"/>
  <c r="IU193" i="1"/>
  <c r="IT193" i="1"/>
  <c r="IS193" i="1"/>
  <c r="IR193" i="1"/>
  <c r="IQ193" i="1"/>
  <c r="IP193" i="1"/>
  <c r="IO193" i="1"/>
  <c r="IN193" i="1"/>
  <c r="IM193" i="1"/>
  <c r="IL193" i="1"/>
  <c r="JA192" i="1"/>
  <c r="IZ192" i="1"/>
  <c r="IY192" i="1"/>
  <c r="IX192" i="1"/>
  <c r="IW192" i="1"/>
  <c r="IV192" i="1"/>
  <c r="IU192" i="1"/>
  <c r="IT192" i="1"/>
  <c r="IS192" i="1"/>
  <c r="IR192" i="1"/>
  <c r="IQ192" i="1"/>
  <c r="IP192" i="1"/>
  <c r="IO192" i="1"/>
  <c r="IN192" i="1"/>
  <c r="IM192" i="1"/>
  <c r="IL192" i="1"/>
  <c r="JA191" i="1"/>
  <c r="IZ191" i="1"/>
  <c r="IY191" i="1"/>
  <c r="IX191" i="1"/>
  <c r="IW191" i="1"/>
  <c r="IV191" i="1"/>
  <c r="IU191" i="1"/>
  <c r="IT191" i="1"/>
  <c r="IS191" i="1"/>
  <c r="IR191" i="1"/>
  <c r="IQ191" i="1"/>
  <c r="IP191" i="1"/>
  <c r="IO191" i="1"/>
  <c r="IN191" i="1"/>
  <c r="IM191" i="1"/>
  <c r="IL191" i="1"/>
  <c r="JA190" i="1"/>
  <c r="IZ190" i="1"/>
  <c r="IY190" i="1"/>
  <c r="IX190" i="1"/>
  <c r="IW190" i="1"/>
  <c r="IV190" i="1"/>
  <c r="IU190" i="1"/>
  <c r="IT190" i="1"/>
  <c r="IS190" i="1"/>
  <c r="IR190" i="1"/>
  <c r="IQ190" i="1"/>
  <c r="IP190" i="1"/>
  <c r="IO190" i="1"/>
  <c r="IN190" i="1"/>
  <c r="IM190" i="1"/>
  <c r="IL190" i="1"/>
  <c r="JA189" i="1"/>
  <c r="IZ189" i="1"/>
  <c r="IY189" i="1"/>
  <c r="IX189" i="1"/>
  <c r="IW189" i="1"/>
  <c r="IV189" i="1"/>
  <c r="IU189" i="1"/>
  <c r="IT189" i="1"/>
  <c r="IS189" i="1"/>
  <c r="IR189" i="1"/>
  <c r="IQ189" i="1"/>
  <c r="IP189" i="1"/>
  <c r="IO189" i="1"/>
  <c r="IN189" i="1"/>
  <c r="IM189" i="1"/>
  <c r="IL189" i="1"/>
  <c r="JA188" i="1"/>
  <c r="IZ188" i="1"/>
  <c r="IY188" i="1"/>
  <c r="IX188" i="1"/>
  <c r="IW188" i="1"/>
  <c r="IV188" i="1"/>
  <c r="IU188" i="1"/>
  <c r="IT188" i="1"/>
  <c r="IS188" i="1"/>
  <c r="IR188" i="1"/>
  <c r="IQ188" i="1"/>
  <c r="IP188" i="1"/>
  <c r="IO188" i="1"/>
  <c r="IN188" i="1"/>
  <c r="IM188" i="1"/>
  <c r="IL188" i="1"/>
  <c r="JA187" i="1"/>
  <c r="IZ187" i="1"/>
  <c r="IY187" i="1"/>
  <c r="IX187" i="1"/>
  <c r="IW187" i="1"/>
  <c r="IV187" i="1"/>
  <c r="IU187" i="1"/>
  <c r="IT187" i="1"/>
  <c r="IS187" i="1"/>
  <c r="IR187" i="1"/>
  <c r="IQ187" i="1"/>
  <c r="IP187" i="1"/>
  <c r="IO187" i="1"/>
  <c r="IN187" i="1"/>
  <c r="IM187" i="1"/>
  <c r="IL187" i="1"/>
  <c r="JA186" i="1"/>
  <c r="IZ186" i="1"/>
  <c r="IY186" i="1"/>
  <c r="IX186" i="1"/>
  <c r="IW186" i="1"/>
  <c r="IV186" i="1"/>
  <c r="IU186" i="1"/>
  <c r="IT186" i="1"/>
  <c r="IS186" i="1"/>
  <c r="IR186" i="1"/>
  <c r="IQ186" i="1"/>
  <c r="IP186" i="1"/>
  <c r="IO186" i="1"/>
  <c r="IN186" i="1"/>
  <c r="IM186" i="1"/>
  <c r="IL186" i="1"/>
  <c r="JA185" i="1"/>
  <c r="IZ185" i="1"/>
  <c r="IY185" i="1"/>
  <c r="IX185" i="1"/>
  <c r="IW185" i="1"/>
  <c r="IV185" i="1"/>
  <c r="IU185" i="1"/>
  <c r="IT185" i="1"/>
  <c r="IS185" i="1"/>
  <c r="IR185" i="1"/>
  <c r="IQ185" i="1"/>
  <c r="IP185" i="1"/>
  <c r="IO185" i="1"/>
  <c r="IN185" i="1"/>
  <c r="IM185" i="1"/>
  <c r="IL185" i="1"/>
  <c r="JA184" i="1"/>
  <c r="IZ184" i="1"/>
  <c r="IY184" i="1"/>
  <c r="IX184" i="1"/>
  <c r="IW184" i="1"/>
  <c r="IV184" i="1"/>
  <c r="IU184" i="1"/>
  <c r="IT184" i="1"/>
  <c r="IS184" i="1"/>
  <c r="IR184" i="1"/>
  <c r="IQ184" i="1"/>
  <c r="IP184" i="1"/>
  <c r="IO184" i="1"/>
  <c r="IN184" i="1"/>
  <c r="IM184" i="1"/>
  <c r="IL184" i="1"/>
  <c r="JA183" i="1"/>
  <c r="IZ183" i="1"/>
  <c r="IY183" i="1"/>
  <c r="IX183" i="1"/>
  <c r="IW183" i="1"/>
  <c r="IV183" i="1"/>
  <c r="IU183" i="1"/>
  <c r="IT183" i="1"/>
  <c r="IS183" i="1"/>
  <c r="IR183" i="1"/>
  <c r="IQ183" i="1"/>
  <c r="IP183" i="1"/>
  <c r="IO183" i="1"/>
  <c r="IN183" i="1"/>
  <c r="IM183" i="1"/>
  <c r="IL183" i="1"/>
  <c r="JA182" i="1"/>
  <c r="IZ182" i="1"/>
  <c r="IY182" i="1"/>
  <c r="IX182" i="1"/>
  <c r="IW182" i="1"/>
  <c r="IV182" i="1"/>
  <c r="IU182" i="1"/>
  <c r="IT182" i="1"/>
  <c r="IS182" i="1"/>
  <c r="IR182" i="1"/>
  <c r="IQ182" i="1"/>
  <c r="IP182" i="1"/>
  <c r="IO182" i="1"/>
  <c r="IN182" i="1"/>
  <c r="IM182" i="1"/>
  <c r="IL182" i="1"/>
  <c r="JA181" i="1"/>
  <c r="IZ181" i="1"/>
  <c r="IY181" i="1"/>
  <c r="IX181" i="1"/>
  <c r="IW181" i="1"/>
  <c r="IV181" i="1"/>
  <c r="IU181" i="1"/>
  <c r="IT181" i="1"/>
  <c r="IS181" i="1"/>
  <c r="IR181" i="1"/>
  <c r="IQ181" i="1"/>
  <c r="IP181" i="1"/>
  <c r="IO181" i="1"/>
  <c r="IN181" i="1"/>
  <c r="IM181" i="1"/>
  <c r="IL181" i="1"/>
  <c r="JA180" i="1"/>
  <c r="IZ180" i="1"/>
  <c r="IY180" i="1"/>
  <c r="IX180" i="1"/>
  <c r="IW180" i="1"/>
  <c r="IV180" i="1"/>
  <c r="IU180" i="1"/>
  <c r="IT180" i="1"/>
  <c r="IS180" i="1"/>
  <c r="IR180" i="1"/>
  <c r="IQ180" i="1"/>
  <c r="IP180" i="1"/>
  <c r="IO180" i="1"/>
  <c r="IN180" i="1"/>
  <c r="IM180" i="1"/>
  <c r="IL180" i="1"/>
  <c r="JA179" i="1"/>
  <c r="IZ179" i="1"/>
  <c r="IY179" i="1"/>
  <c r="IX179" i="1"/>
  <c r="IW179" i="1"/>
  <c r="IV179" i="1"/>
  <c r="IU179" i="1"/>
  <c r="IT179" i="1"/>
  <c r="IS179" i="1"/>
  <c r="IR179" i="1"/>
  <c r="IQ179" i="1"/>
  <c r="IP179" i="1"/>
  <c r="IO179" i="1"/>
  <c r="IN179" i="1"/>
  <c r="IM179" i="1"/>
  <c r="IL179" i="1"/>
  <c r="JA178" i="1"/>
  <c r="IZ178" i="1"/>
  <c r="IY178" i="1"/>
  <c r="IX178" i="1"/>
  <c r="IW178" i="1"/>
  <c r="IV178" i="1"/>
  <c r="IU178" i="1"/>
  <c r="IT178" i="1"/>
  <c r="IS178" i="1"/>
  <c r="IR178" i="1"/>
  <c r="IQ178" i="1"/>
  <c r="IP178" i="1"/>
  <c r="IO178" i="1"/>
  <c r="IN178" i="1"/>
  <c r="IM178" i="1"/>
  <c r="IL178" i="1"/>
  <c r="JA177" i="1"/>
  <c r="IZ177" i="1"/>
  <c r="IY177" i="1"/>
  <c r="IX177" i="1"/>
  <c r="IW177" i="1"/>
  <c r="IV177" i="1"/>
  <c r="IU177" i="1"/>
  <c r="IT177" i="1"/>
  <c r="IS177" i="1"/>
  <c r="IR177" i="1"/>
  <c r="IQ177" i="1"/>
  <c r="IP177" i="1"/>
  <c r="IO177" i="1"/>
  <c r="IN177" i="1"/>
  <c r="IM177" i="1"/>
  <c r="IL177" i="1"/>
  <c r="JA176" i="1"/>
  <c r="IZ176" i="1"/>
  <c r="IY176" i="1"/>
  <c r="IX176" i="1"/>
  <c r="IW176" i="1"/>
  <c r="IV176" i="1"/>
  <c r="IU176" i="1"/>
  <c r="IT176" i="1"/>
  <c r="IS176" i="1"/>
  <c r="IR176" i="1"/>
  <c r="IQ176" i="1"/>
  <c r="IP176" i="1"/>
  <c r="IO176" i="1"/>
  <c r="IN176" i="1"/>
  <c r="IM176" i="1"/>
  <c r="IL176" i="1"/>
  <c r="JA175" i="1"/>
  <c r="IZ175" i="1"/>
  <c r="IY175" i="1"/>
  <c r="IX175" i="1"/>
  <c r="IW175" i="1"/>
  <c r="IV175" i="1"/>
  <c r="IU175" i="1"/>
  <c r="IT175" i="1"/>
  <c r="IS175" i="1"/>
  <c r="IR175" i="1"/>
  <c r="IQ175" i="1"/>
  <c r="IP175" i="1"/>
  <c r="IO175" i="1"/>
  <c r="IN175" i="1"/>
  <c r="IM175" i="1"/>
  <c r="IL175" i="1"/>
  <c r="JA174" i="1"/>
  <c r="IZ174" i="1"/>
  <c r="IY174" i="1"/>
  <c r="IX174" i="1"/>
  <c r="IW174" i="1"/>
  <c r="IV174" i="1"/>
  <c r="IU174" i="1"/>
  <c r="IT174" i="1"/>
  <c r="IS174" i="1"/>
  <c r="IR174" i="1"/>
  <c r="IQ174" i="1"/>
  <c r="IP174" i="1"/>
  <c r="IO174" i="1"/>
  <c r="IN174" i="1"/>
  <c r="IM174" i="1"/>
  <c r="IL174" i="1"/>
  <c r="JA173" i="1"/>
  <c r="IZ173" i="1"/>
  <c r="IY173" i="1"/>
  <c r="IX173" i="1"/>
  <c r="IW173" i="1"/>
  <c r="IV173" i="1"/>
  <c r="IU173" i="1"/>
  <c r="IT173" i="1"/>
  <c r="IS173" i="1"/>
  <c r="IR173" i="1"/>
  <c r="IQ173" i="1"/>
  <c r="IP173" i="1"/>
  <c r="IO173" i="1"/>
  <c r="IN173" i="1"/>
  <c r="IM173" i="1"/>
  <c r="IL173" i="1"/>
  <c r="JA172" i="1"/>
  <c r="IZ172" i="1"/>
  <c r="IY172" i="1"/>
  <c r="IX172" i="1"/>
  <c r="IW172" i="1"/>
  <c r="IV172" i="1"/>
  <c r="IU172" i="1"/>
  <c r="IT172" i="1"/>
  <c r="IS172" i="1"/>
  <c r="IR172" i="1"/>
  <c r="IQ172" i="1"/>
  <c r="IP172" i="1"/>
  <c r="IO172" i="1"/>
  <c r="IN172" i="1"/>
  <c r="IM172" i="1"/>
  <c r="IL172" i="1"/>
  <c r="JA171" i="1"/>
  <c r="IZ171" i="1"/>
  <c r="IY171" i="1"/>
  <c r="IX171" i="1"/>
  <c r="IW171" i="1"/>
  <c r="IV171" i="1"/>
  <c r="IU171" i="1"/>
  <c r="IT171" i="1"/>
  <c r="IS171" i="1"/>
  <c r="IR171" i="1"/>
  <c r="IQ171" i="1"/>
  <c r="IP171" i="1"/>
  <c r="IO171" i="1"/>
  <c r="IN171" i="1"/>
  <c r="IM171" i="1"/>
  <c r="IL171" i="1"/>
  <c r="JA170" i="1"/>
  <c r="IZ170" i="1"/>
  <c r="IY170" i="1"/>
  <c r="IX170" i="1"/>
  <c r="IW170" i="1"/>
  <c r="IV170" i="1"/>
  <c r="IU170" i="1"/>
  <c r="IT170" i="1"/>
  <c r="IS170" i="1"/>
  <c r="IR170" i="1"/>
  <c r="IQ170" i="1"/>
  <c r="IP170" i="1"/>
  <c r="IO170" i="1"/>
  <c r="IN170" i="1"/>
  <c r="IM170" i="1"/>
  <c r="IL170" i="1"/>
  <c r="JA169" i="1"/>
  <c r="IZ169" i="1"/>
  <c r="IY169" i="1"/>
  <c r="IX169" i="1"/>
  <c r="IW169" i="1"/>
  <c r="IV169" i="1"/>
  <c r="IU169" i="1"/>
  <c r="IT169" i="1"/>
  <c r="IS169" i="1"/>
  <c r="IR169" i="1"/>
  <c r="IQ169" i="1"/>
  <c r="IP169" i="1"/>
  <c r="IO169" i="1"/>
  <c r="IN169" i="1"/>
  <c r="IM169" i="1"/>
  <c r="IL169" i="1"/>
  <c r="JA168" i="1"/>
  <c r="IZ168" i="1"/>
  <c r="IY168" i="1"/>
  <c r="IX168" i="1"/>
  <c r="IW168" i="1"/>
  <c r="IV168" i="1"/>
  <c r="IU168" i="1"/>
  <c r="IT168" i="1"/>
  <c r="IS168" i="1"/>
  <c r="IR168" i="1"/>
  <c r="IQ168" i="1"/>
  <c r="IP168" i="1"/>
  <c r="IO168" i="1"/>
  <c r="IN168" i="1"/>
  <c r="IM168" i="1"/>
  <c r="IL168" i="1"/>
  <c r="JA167" i="1"/>
  <c r="IZ167" i="1"/>
  <c r="IY167" i="1"/>
  <c r="IX167" i="1"/>
  <c r="IW167" i="1"/>
  <c r="IV167" i="1"/>
  <c r="IU167" i="1"/>
  <c r="IT167" i="1"/>
  <c r="IS167" i="1"/>
  <c r="IR167" i="1"/>
  <c r="IQ167" i="1"/>
  <c r="IP167" i="1"/>
  <c r="IO167" i="1"/>
  <c r="IN167" i="1"/>
  <c r="IM167" i="1"/>
  <c r="IL167" i="1"/>
  <c r="JA166" i="1"/>
  <c r="IZ166" i="1"/>
  <c r="IY166" i="1"/>
  <c r="IX166" i="1"/>
  <c r="IW166" i="1"/>
  <c r="IV166" i="1"/>
  <c r="IU166" i="1"/>
  <c r="IT166" i="1"/>
  <c r="IS166" i="1"/>
  <c r="IR166" i="1"/>
  <c r="IQ166" i="1"/>
  <c r="IP166" i="1"/>
  <c r="IO166" i="1"/>
  <c r="IN166" i="1"/>
  <c r="IM166" i="1"/>
  <c r="IL166" i="1"/>
  <c r="JA165" i="1"/>
  <c r="IZ165" i="1"/>
  <c r="IY165" i="1"/>
  <c r="IX165" i="1"/>
  <c r="IW165" i="1"/>
  <c r="IV165" i="1"/>
  <c r="IU165" i="1"/>
  <c r="IT165" i="1"/>
  <c r="IS165" i="1"/>
  <c r="IR165" i="1"/>
  <c r="IQ165" i="1"/>
  <c r="IP165" i="1"/>
  <c r="IO165" i="1"/>
  <c r="IN165" i="1"/>
  <c r="IM165" i="1"/>
  <c r="IL165" i="1"/>
  <c r="JA164" i="1"/>
  <c r="IZ164" i="1"/>
  <c r="IY164" i="1"/>
  <c r="IX164" i="1"/>
  <c r="IW164" i="1"/>
  <c r="IV164" i="1"/>
  <c r="IU164" i="1"/>
  <c r="IT164" i="1"/>
  <c r="IS164" i="1"/>
  <c r="IR164" i="1"/>
  <c r="IQ164" i="1"/>
  <c r="IP164" i="1"/>
  <c r="IO164" i="1"/>
  <c r="IN164" i="1"/>
  <c r="IM164" i="1"/>
  <c r="IL164" i="1"/>
  <c r="JA163" i="1"/>
  <c r="IZ163" i="1"/>
  <c r="IY163" i="1"/>
  <c r="IX163" i="1"/>
  <c r="IW163" i="1"/>
  <c r="IV163" i="1"/>
  <c r="IU163" i="1"/>
  <c r="IT163" i="1"/>
  <c r="IS163" i="1"/>
  <c r="IR163" i="1"/>
  <c r="IQ163" i="1"/>
  <c r="IP163" i="1"/>
  <c r="IO163" i="1"/>
  <c r="IN163" i="1"/>
  <c r="IM163" i="1"/>
  <c r="IL163" i="1"/>
  <c r="JA162" i="1"/>
  <c r="IZ162" i="1"/>
  <c r="IY162" i="1"/>
  <c r="IX162" i="1"/>
  <c r="IW162" i="1"/>
  <c r="IV162" i="1"/>
  <c r="IU162" i="1"/>
  <c r="IT162" i="1"/>
  <c r="IS162" i="1"/>
  <c r="IR162" i="1"/>
  <c r="IQ162" i="1"/>
  <c r="IP162" i="1"/>
  <c r="IO162" i="1"/>
  <c r="IN162" i="1"/>
  <c r="IM162" i="1"/>
  <c r="IL162" i="1"/>
  <c r="JA161" i="1"/>
  <c r="IZ161" i="1"/>
  <c r="IY161" i="1"/>
  <c r="IX161" i="1"/>
  <c r="IW161" i="1"/>
  <c r="IV161" i="1"/>
  <c r="IU161" i="1"/>
  <c r="IT161" i="1"/>
  <c r="IS161" i="1"/>
  <c r="IR161" i="1"/>
  <c r="IQ161" i="1"/>
  <c r="IP161" i="1"/>
  <c r="IO161" i="1"/>
  <c r="IN161" i="1"/>
  <c r="IM161" i="1"/>
  <c r="IL161" i="1"/>
  <c r="JA160" i="1"/>
  <c r="IZ160" i="1"/>
  <c r="IY160" i="1"/>
  <c r="IX160" i="1"/>
  <c r="IW160" i="1"/>
  <c r="IV160" i="1"/>
  <c r="IU160" i="1"/>
  <c r="IT160" i="1"/>
  <c r="IS160" i="1"/>
  <c r="IR160" i="1"/>
  <c r="IQ160" i="1"/>
  <c r="IP160" i="1"/>
  <c r="IO160" i="1"/>
  <c r="IN160" i="1"/>
  <c r="IM160" i="1"/>
  <c r="IL160" i="1"/>
  <c r="JA159" i="1"/>
  <c r="IZ159" i="1"/>
  <c r="IY159" i="1"/>
  <c r="IX159" i="1"/>
  <c r="IW159" i="1"/>
  <c r="IV159" i="1"/>
  <c r="IU159" i="1"/>
  <c r="IT159" i="1"/>
  <c r="IS159" i="1"/>
  <c r="IR159" i="1"/>
  <c r="IQ159" i="1"/>
  <c r="IP159" i="1"/>
  <c r="IO159" i="1"/>
  <c r="IN159" i="1"/>
  <c r="IM159" i="1"/>
  <c r="IL159" i="1"/>
  <c r="JA158" i="1"/>
  <c r="IZ158" i="1"/>
  <c r="IY158" i="1"/>
  <c r="IX158" i="1"/>
  <c r="IW158" i="1"/>
  <c r="IV158" i="1"/>
  <c r="IU158" i="1"/>
  <c r="IT158" i="1"/>
  <c r="IS158" i="1"/>
  <c r="IR158" i="1"/>
  <c r="IQ158" i="1"/>
  <c r="IP158" i="1"/>
  <c r="IO158" i="1"/>
  <c r="IN158" i="1"/>
  <c r="IM158" i="1"/>
  <c r="IL158" i="1"/>
  <c r="JA157" i="1"/>
  <c r="IZ157" i="1"/>
  <c r="IY157" i="1"/>
  <c r="IX157" i="1"/>
  <c r="IW157" i="1"/>
  <c r="IV157" i="1"/>
  <c r="IU157" i="1"/>
  <c r="IT157" i="1"/>
  <c r="IS157" i="1"/>
  <c r="IR157" i="1"/>
  <c r="IQ157" i="1"/>
  <c r="IP157" i="1"/>
  <c r="IO157" i="1"/>
  <c r="IN157" i="1"/>
  <c r="IM157" i="1"/>
  <c r="IL157" i="1"/>
  <c r="JA156" i="1"/>
  <c r="IZ156" i="1"/>
  <c r="IY156" i="1"/>
  <c r="IX156" i="1"/>
  <c r="IW156" i="1"/>
  <c r="IV156" i="1"/>
  <c r="IU156" i="1"/>
  <c r="IT156" i="1"/>
  <c r="IS156" i="1"/>
  <c r="IR156" i="1"/>
  <c r="IQ156" i="1"/>
  <c r="IP156" i="1"/>
  <c r="IO156" i="1"/>
  <c r="IN156" i="1"/>
  <c r="IM156" i="1"/>
  <c r="IL156" i="1"/>
  <c r="JA155" i="1"/>
  <c r="IZ155" i="1"/>
  <c r="IY155" i="1"/>
  <c r="IX155" i="1"/>
  <c r="IW155" i="1"/>
  <c r="IV155" i="1"/>
  <c r="IU155" i="1"/>
  <c r="IT155" i="1"/>
  <c r="IS155" i="1"/>
  <c r="IR155" i="1"/>
  <c r="IQ155" i="1"/>
  <c r="IP155" i="1"/>
  <c r="IO155" i="1"/>
  <c r="IN155" i="1"/>
  <c r="IM155" i="1"/>
  <c r="IL155" i="1"/>
  <c r="JA154" i="1"/>
  <c r="IZ154" i="1"/>
  <c r="IY154" i="1"/>
  <c r="IX154" i="1"/>
  <c r="IW154" i="1"/>
  <c r="IV154" i="1"/>
  <c r="IU154" i="1"/>
  <c r="IT154" i="1"/>
  <c r="IS154" i="1"/>
  <c r="IR154" i="1"/>
  <c r="IQ154" i="1"/>
  <c r="IP154" i="1"/>
  <c r="IO154" i="1"/>
  <c r="IN154" i="1"/>
  <c r="IM154" i="1"/>
  <c r="IL154" i="1"/>
  <c r="JA153" i="1"/>
  <c r="IZ153" i="1"/>
  <c r="IY153" i="1"/>
  <c r="IX153" i="1"/>
  <c r="IW153" i="1"/>
  <c r="IV153" i="1"/>
  <c r="IU153" i="1"/>
  <c r="IT153" i="1"/>
  <c r="IS153" i="1"/>
  <c r="IR153" i="1"/>
  <c r="IQ153" i="1"/>
  <c r="IP153" i="1"/>
  <c r="IO153" i="1"/>
  <c r="IN153" i="1"/>
  <c r="IM153" i="1"/>
  <c r="IL153" i="1"/>
  <c r="JA152" i="1"/>
  <c r="IZ152" i="1"/>
  <c r="IY152" i="1"/>
  <c r="IX152" i="1"/>
  <c r="IW152" i="1"/>
  <c r="IV152" i="1"/>
  <c r="IU152" i="1"/>
  <c r="IT152" i="1"/>
  <c r="IS152" i="1"/>
  <c r="IR152" i="1"/>
  <c r="IQ152" i="1"/>
  <c r="IP152" i="1"/>
  <c r="IO152" i="1"/>
  <c r="IN152" i="1"/>
  <c r="IM152" i="1"/>
  <c r="IL152" i="1"/>
  <c r="JA151" i="1"/>
  <c r="IZ151" i="1"/>
  <c r="IY151" i="1"/>
  <c r="IX151" i="1"/>
  <c r="IW151" i="1"/>
  <c r="IV151" i="1"/>
  <c r="IU151" i="1"/>
  <c r="IT151" i="1"/>
  <c r="IS151" i="1"/>
  <c r="IR151" i="1"/>
  <c r="IQ151" i="1"/>
  <c r="IP151" i="1"/>
  <c r="IO151" i="1"/>
  <c r="IN151" i="1"/>
  <c r="IM151" i="1"/>
  <c r="IL151" i="1"/>
  <c r="JA150" i="1"/>
  <c r="IZ150" i="1"/>
  <c r="IY150" i="1"/>
  <c r="IX150" i="1"/>
  <c r="IW150" i="1"/>
  <c r="IV150" i="1"/>
  <c r="IU150" i="1"/>
  <c r="IT150" i="1"/>
  <c r="IS150" i="1"/>
  <c r="IR150" i="1"/>
  <c r="IQ150" i="1"/>
  <c r="IP150" i="1"/>
  <c r="IO150" i="1"/>
  <c r="IN150" i="1"/>
  <c r="IM150" i="1"/>
  <c r="IL150" i="1"/>
  <c r="JA149" i="1"/>
  <c r="IZ149" i="1"/>
  <c r="IY149" i="1"/>
  <c r="IX149" i="1"/>
  <c r="IW149" i="1"/>
  <c r="IV149" i="1"/>
  <c r="IU149" i="1"/>
  <c r="IT149" i="1"/>
  <c r="IS149" i="1"/>
  <c r="IR149" i="1"/>
  <c r="IQ149" i="1"/>
  <c r="IP149" i="1"/>
  <c r="IO149" i="1"/>
  <c r="IN149" i="1"/>
  <c r="IM149" i="1"/>
  <c r="IL149" i="1"/>
  <c r="JA148" i="1"/>
  <c r="IZ148" i="1"/>
  <c r="IY148" i="1"/>
  <c r="IX148" i="1"/>
  <c r="IW148" i="1"/>
  <c r="IV148" i="1"/>
  <c r="IU148" i="1"/>
  <c r="IT148" i="1"/>
  <c r="IS148" i="1"/>
  <c r="IR148" i="1"/>
  <c r="IQ148" i="1"/>
  <c r="IP148" i="1"/>
  <c r="IO148" i="1"/>
  <c r="IN148" i="1"/>
  <c r="IM148" i="1"/>
  <c r="IL148" i="1"/>
  <c r="JA146" i="1"/>
  <c r="IZ146" i="1"/>
  <c r="IY146" i="1"/>
  <c r="IX146" i="1"/>
  <c r="IW146" i="1"/>
  <c r="IV146" i="1"/>
  <c r="IU146" i="1"/>
  <c r="IT146" i="1"/>
  <c r="IS146" i="1"/>
  <c r="IR146" i="1"/>
  <c r="IQ146" i="1"/>
  <c r="IP146" i="1"/>
  <c r="IO146" i="1"/>
  <c r="IN146" i="1"/>
  <c r="IM146" i="1"/>
  <c r="IL146" i="1"/>
  <c r="JA144" i="1"/>
  <c r="IZ144" i="1"/>
  <c r="IY144" i="1"/>
  <c r="IX144" i="1"/>
  <c r="IW144" i="1"/>
  <c r="IV144" i="1"/>
  <c r="IU144" i="1"/>
  <c r="IT144" i="1"/>
  <c r="IS144" i="1"/>
  <c r="IR144" i="1"/>
  <c r="IQ144" i="1"/>
  <c r="IP144" i="1"/>
  <c r="IO144" i="1"/>
  <c r="IN144" i="1"/>
  <c r="IM144" i="1"/>
  <c r="IL144" i="1"/>
  <c r="JA141" i="1"/>
  <c r="IZ141" i="1"/>
  <c r="IY141" i="1"/>
  <c r="IX141" i="1"/>
  <c r="IW141" i="1"/>
  <c r="IV141" i="1"/>
  <c r="IU141" i="1"/>
  <c r="IT141" i="1"/>
  <c r="IS141" i="1"/>
  <c r="IR141" i="1"/>
  <c r="IQ141" i="1"/>
  <c r="IP141" i="1"/>
  <c r="IO141" i="1"/>
  <c r="IN141" i="1"/>
  <c r="IM141" i="1"/>
  <c r="IL141" i="1"/>
  <c r="JA140" i="1"/>
  <c r="IZ140" i="1"/>
  <c r="IY140" i="1"/>
  <c r="IX140" i="1"/>
  <c r="IW140" i="1"/>
  <c r="IV140" i="1"/>
  <c r="IU140" i="1"/>
  <c r="IT140" i="1"/>
  <c r="IS140" i="1"/>
  <c r="IR140" i="1"/>
  <c r="IQ140" i="1"/>
  <c r="IP140" i="1"/>
  <c r="IO140" i="1"/>
  <c r="IN140" i="1"/>
  <c r="IM140" i="1"/>
  <c r="IL140" i="1"/>
  <c r="JA139" i="1"/>
  <c r="IZ139" i="1"/>
  <c r="IY139" i="1"/>
  <c r="IX139" i="1"/>
  <c r="IW139" i="1"/>
  <c r="IV139" i="1"/>
  <c r="IU139" i="1"/>
  <c r="IT139" i="1"/>
  <c r="IS139" i="1"/>
  <c r="IR139" i="1"/>
  <c r="IQ139" i="1"/>
  <c r="IP139" i="1"/>
  <c r="IO139" i="1"/>
  <c r="IN139" i="1"/>
  <c r="IM139" i="1"/>
  <c r="IL139" i="1"/>
  <c r="JA137" i="1"/>
  <c r="IZ137" i="1"/>
  <c r="IY137" i="1"/>
  <c r="IX137" i="1"/>
  <c r="IW137" i="1"/>
  <c r="IV137" i="1"/>
  <c r="IU137" i="1"/>
  <c r="IT137" i="1"/>
  <c r="IS137" i="1"/>
  <c r="IR137" i="1"/>
  <c r="IQ137" i="1"/>
  <c r="IP137" i="1"/>
  <c r="IO137" i="1"/>
  <c r="IN137" i="1"/>
  <c r="IM137" i="1"/>
  <c r="IL137" i="1"/>
  <c r="JA134" i="1"/>
  <c r="IZ134" i="1"/>
  <c r="IY134" i="1"/>
  <c r="IX134" i="1"/>
  <c r="IW134" i="1"/>
  <c r="IV134" i="1"/>
  <c r="IU134" i="1"/>
  <c r="IT134" i="1"/>
  <c r="IS134" i="1"/>
  <c r="IR134" i="1"/>
  <c r="IQ134" i="1"/>
  <c r="IP134" i="1"/>
  <c r="IO134" i="1"/>
  <c r="IN134" i="1"/>
  <c r="IM134" i="1"/>
  <c r="IL134" i="1"/>
  <c r="JA131" i="1"/>
  <c r="IZ131" i="1"/>
  <c r="IY131" i="1"/>
  <c r="IX131" i="1"/>
  <c r="IW131" i="1"/>
  <c r="IV131" i="1"/>
  <c r="IU131" i="1"/>
  <c r="IT131" i="1"/>
  <c r="IS131" i="1"/>
  <c r="IR131" i="1"/>
  <c r="IQ131" i="1"/>
  <c r="IP131" i="1"/>
  <c r="IO131" i="1"/>
  <c r="IN131" i="1"/>
  <c r="IM131" i="1"/>
  <c r="IL131" i="1"/>
  <c r="JA129" i="1"/>
  <c r="IZ129" i="1"/>
  <c r="IY129" i="1"/>
  <c r="IX129" i="1"/>
  <c r="IW129" i="1"/>
  <c r="IV129" i="1"/>
  <c r="IU129" i="1"/>
  <c r="IT129" i="1"/>
  <c r="IS129" i="1"/>
  <c r="IR129" i="1"/>
  <c r="IQ129" i="1"/>
  <c r="IP129" i="1"/>
  <c r="IO129" i="1"/>
  <c r="IN129" i="1"/>
  <c r="IM129" i="1"/>
  <c r="IL129" i="1"/>
  <c r="JA126" i="1"/>
  <c r="IZ126" i="1"/>
  <c r="IY126" i="1"/>
  <c r="IX126" i="1"/>
  <c r="IW126" i="1"/>
  <c r="IV126" i="1"/>
  <c r="IU126" i="1"/>
  <c r="IT126" i="1"/>
  <c r="IS126" i="1"/>
  <c r="IR126" i="1"/>
  <c r="IQ126" i="1"/>
  <c r="IP126" i="1"/>
  <c r="IO126" i="1"/>
  <c r="IN126" i="1"/>
  <c r="IM126" i="1"/>
  <c r="IL126" i="1"/>
  <c r="JA124" i="1"/>
  <c r="IZ124" i="1"/>
  <c r="IY124" i="1"/>
  <c r="IX124" i="1"/>
  <c r="IW124" i="1"/>
  <c r="IV124" i="1"/>
  <c r="IU124" i="1"/>
  <c r="IT124" i="1"/>
  <c r="IS124" i="1"/>
  <c r="IR124" i="1"/>
  <c r="IQ124" i="1"/>
  <c r="IP124" i="1"/>
  <c r="IO124" i="1"/>
  <c r="IN124" i="1"/>
  <c r="IM124" i="1"/>
  <c r="IL124" i="1"/>
  <c r="JA122" i="1"/>
  <c r="IZ122" i="1"/>
  <c r="IY122" i="1"/>
  <c r="IX122" i="1"/>
  <c r="IW122" i="1"/>
  <c r="IV122" i="1"/>
  <c r="IU122" i="1"/>
  <c r="IT122" i="1"/>
  <c r="IS122" i="1"/>
  <c r="IR122" i="1"/>
  <c r="IQ122" i="1"/>
  <c r="IP122" i="1"/>
  <c r="IO122" i="1"/>
  <c r="IN122" i="1"/>
  <c r="IM122" i="1"/>
  <c r="IL122" i="1"/>
  <c r="JA120" i="1"/>
  <c r="IZ120" i="1"/>
  <c r="IY120" i="1"/>
  <c r="IX120" i="1"/>
  <c r="IW120" i="1"/>
  <c r="IV120" i="1"/>
  <c r="IU120" i="1"/>
  <c r="IT120" i="1"/>
  <c r="IS120" i="1"/>
  <c r="IR120" i="1"/>
  <c r="IQ120" i="1"/>
  <c r="IP120" i="1"/>
  <c r="IO120" i="1"/>
  <c r="IN120" i="1"/>
  <c r="IM120" i="1"/>
  <c r="IL120" i="1"/>
  <c r="JA117" i="1"/>
  <c r="IZ117" i="1"/>
  <c r="IY117" i="1"/>
  <c r="IX117" i="1"/>
  <c r="IW117" i="1"/>
  <c r="IV117" i="1"/>
  <c r="IU117" i="1"/>
  <c r="IT117" i="1"/>
  <c r="IS117" i="1"/>
  <c r="IR117" i="1"/>
  <c r="IQ117" i="1"/>
  <c r="IP117" i="1"/>
  <c r="IO117" i="1"/>
  <c r="IN117" i="1"/>
  <c r="IM117" i="1"/>
  <c r="IL117" i="1"/>
  <c r="JA113" i="1"/>
  <c r="IZ113" i="1"/>
  <c r="IY113" i="1"/>
  <c r="IX113" i="1"/>
  <c r="IW113" i="1"/>
  <c r="IV113" i="1"/>
  <c r="IU113" i="1"/>
  <c r="IT113" i="1"/>
  <c r="IS113" i="1"/>
  <c r="IR113" i="1"/>
  <c r="IQ113" i="1"/>
  <c r="IP113" i="1"/>
  <c r="IO113" i="1"/>
  <c r="IN113" i="1"/>
  <c r="IM113" i="1"/>
  <c r="IL113" i="1"/>
  <c r="JA111" i="1"/>
  <c r="IZ111" i="1"/>
  <c r="IY111" i="1"/>
  <c r="IX111" i="1"/>
  <c r="IW111" i="1"/>
  <c r="IV111" i="1"/>
  <c r="IU111" i="1"/>
  <c r="IT111" i="1"/>
  <c r="IS111" i="1"/>
  <c r="IR111" i="1"/>
  <c r="IQ111" i="1"/>
  <c r="IP111" i="1"/>
  <c r="IO111" i="1"/>
  <c r="IN111" i="1"/>
  <c r="IM111" i="1"/>
  <c r="IL111" i="1"/>
  <c r="JA109" i="1"/>
  <c r="IZ109" i="1"/>
  <c r="IY109" i="1"/>
  <c r="IX109" i="1"/>
  <c r="IW109" i="1"/>
  <c r="IV109" i="1"/>
  <c r="IU109" i="1"/>
  <c r="IT109" i="1"/>
  <c r="IS109" i="1"/>
  <c r="IR109" i="1"/>
  <c r="IQ109" i="1"/>
  <c r="IP109" i="1"/>
  <c r="IO109" i="1"/>
  <c r="IN109" i="1"/>
  <c r="IM109" i="1"/>
  <c r="IL109" i="1"/>
  <c r="JA107" i="1"/>
  <c r="IZ107" i="1"/>
  <c r="IY107" i="1"/>
  <c r="IX107" i="1"/>
  <c r="IW107" i="1"/>
  <c r="IV107" i="1"/>
  <c r="IU107" i="1"/>
  <c r="IT107" i="1"/>
  <c r="IS107" i="1"/>
  <c r="IR107" i="1"/>
  <c r="IQ107" i="1"/>
  <c r="IP107" i="1"/>
  <c r="IO107" i="1"/>
  <c r="IN107" i="1"/>
  <c r="IM107" i="1"/>
  <c r="IL107" i="1"/>
  <c r="JA104" i="1"/>
  <c r="IZ104" i="1"/>
  <c r="IY104" i="1"/>
  <c r="IX104" i="1"/>
  <c r="IW104" i="1"/>
  <c r="IV104" i="1"/>
  <c r="IU104" i="1"/>
  <c r="IT104" i="1"/>
  <c r="IS104" i="1"/>
  <c r="IR104" i="1"/>
  <c r="IQ104" i="1"/>
  <c r="IP104" i="1"/>
  <c r="IO104" i="1"/>
  <c r="IN104" i="1"/>
  <c r="IM104" i="1"/>
  <c r="IL104" i="1"/>
  <c r="JA103" i="1"/>
  <c r="IZ103" i="1"/>
  <c r="IY103" i="1"/>
  <c r="IX103" i="1"/>
  <c r="IW103" i="1"/>
  <c r="IV103" i="1"/>
  <c r="IU103" i="1"/>
  <c r="IT103" i="1"/>
  <c r="IS103" i="1"/>
  <c r="IR103" i="1"/>
  <c r="IQ103" i="1"/>
  <c r="IP103" i="1"/>
  <c r="IO103" i="1"/>
  <c r="IN103" i="1"/>
  <c r="IM103" i="1"/>
  <c r="IL103" i="1"/>
  <c r="JA101" i="1"/>
  <c r="IZ101" i="1"/>
  <c r="IY101" i="1"/>
  <c r="IX101" i="1"/>
  <c r="IW101" i="1"/>
  <c r="IV101" i="1"/>
  <c r="IU101" i="1"/>
  <c r="IT101" i="1"/>
  <c r="IS101" i="1"/>
  <c r="IR101" i="1"/>
  <c r="IQ101" i="1"/>
  <c r="IP101" i="1"/>
  <c r="IO101" i="1"/>
  <c r="IN101" i="1"/>
  <c r="IM101" i="1"/>
  <c r="IL101" i="1"/>
  <c r="JA97" i="1"/>
  <c r="IZ97" i="1"/>
  <c r="IY97" i="1"/>
  <c r="IX97" i="1"/>
  <c r="IW97" i="1"/>
  <c r="IV97" i="1"/>
  <c r="IU97" i="1"/>
  <c r="IT97" i="1"/>
  <c r="IS97" i="1"/>
  <c r="IR97" i="1"/>
  <c r="IQ97" i="1"/>
  <c r="IP97" i="1"/>
  <c r="IO97" i="1"/>
  <c r="IN97" i="1"/>
  <c r="IM97" i="1"/>
  <c r="IL97" i="1"/>
  <c r="JA95" i="1"/>
  <c r="IZ95" i="1"/>
  <c r="IY95" i="1"/>
  <c r="IX95" i="1"/>
  <c r="IW95" i="1"/>
  <c r="IV95" i="1"/>
  <c r="IU95" i="1"/>
  <c r="IT95" i="1"/>
  <c r="IS95" i="1"/>
  <c r="IR95" i="1"/>
  <c r="IQ95" i="1"/>
  <c r="IP95" i="1"/>
  <c r="IO95" i="1"/>
  <c r="IN95" i="1"/>
  <c r="IM95" i="1"/>
  <c r="IL95" i="1"/>
  <c r="JA93" i="1"/>
  <c r="IZ93" i="1"/>
  <c r="IY93" i="1"/>
  <c r="IX93" i="1"/>
  <c r="IW93" i="1"/>
  <c r="IV93" i="1"/>
  <c r="IU93" i="1"/>
  <c r="IT93" i="1"/>
  <c r="IS93" i="1"/>
  <c r="IR93" i="1"/>
  <c r="IQ93" i="1"/>
  <c r="IP93" i="1"/>
  <c r="IO93" i="1"/>
  <c r="IN93" i="1"/>
  <c r="IM93" i="1"/>
  <c r="IL93" i="1"/>
  <c r="JA91" i="1"/>
  <c r="IZ91" i="1"/>
  <c r="IY91" i="1"/>
  <c r="IX91" i="1"/>
  <c r="IW91" i="1"/>
  <c r="IV91" i="1"/>
  <c r="IU91" i="1"/>
  <c r="IT91" i="1"/>
  <c r="IS91" i="1"/>
  <c r="IR91" i="1"/>
  <c r="IQ91" i="1"/>
  <c r="IP91" i="1"/>
  <c r="IO91" i="1"/>
  <c r="IN91" i="1"/>
  <c r="IM91" i="1"/>
  <c r="IL91" i="1"/>
  <c r="JA89" i="1"/>
  <c r="IZ89" i="1"/>
  <c r="IY89" i="1"/>
  <c r="IX89" i="1"/>
  <c r="IW89" i="1"/>
  <c r="IV89" i="1"/>
  <c r="IU89" i="1"/>
  <c r="IT89" i="1"/>
  <c r="IS89" i="1"/>
  <c r="IR89" i="1"/>
  <c r="IQ89" i="1"/>
  <c r="IP89" i="1"/>
  <c r="IO89" i="1"/>
  <c r="IN89" i="1"/>
  <c r="IM89" i="1"/>
  <c r="IL89" i="1"/>
  <c r="JA86" i="1"/>
  <c r="IZ86" i="1"/>
  <c r="IY86" i="1"/>
  <c r="IX86" i="1"/>
  <c r="IW86" i="1"/>
  <c r="IV86" i="1"/>
  <c r="IU86" i="1"/>
  <c r="IT86" i="1"/>
  <c r="IS86" i="1"/>
  <c r="IR86" i="1"/>
  <c r="IQ86" i="1"/>
  <c r="IP86" i="1"/>
  <c r="IO86" i="1"/>
  <c r="IN86" i="1"/>
  <c r="IM86" i="1"/>
  <c r="IL86" i="1"/>
  <c r="JA85" i="1"/>
  <c r="IZ85" i="1"/>
  <c r="IY85" i="1"/>
  <c r="IX85" i="1"/>
  <c r="IW85" i="1"/>
  <c r="IV85" i="1"/>
  <c r="IU85" i="1"/>
  <c r="IT85" i="1"/>
  <c r="IS85" i="1"/>
  <c r="IR85" i="1"/>
  <c r="IQ85" i="1"/>
  <c r="IP85" i="1"/>
  <c r="IO85" i="1"/>
  <c r="IN85" i="1"/>
  <c r="IM85" i="1"/>
  <c r="IL85" i="1"/>
  <c r="JA83" i="1"/>
  <c r="IZ83" i="1"/>
  <c r="IY83" i="1"/>
  <c r="IX83" i="1"/>
  <c r="IW83" i="1"/>
  <c r="IV83" i="1"/>
  <c r="IU83" i="1"/>
  <c r="IT83" i="1"/>
  <c r="IS83" i="1"/>
  <c r="IR83" i="1"/>
  <c r="IQ83" i="1"/>
  <c r="IP83" i="1"/>
  <c r="IO83" i="1"/>
  <c r="IN83" i="1"/>
  <c r="IM83" i="1"/>
  <c r="IL83" i="1"/>
  <c r="JA82" i="1"/>
  <c r="IZ82" i="1"/>
  <c r="IY82" i="1"/>
  <c r="IX82" i="1"/>
  <c r="IW82" i="1"/>
  <c r="IV82" i="1"/>
  <c r="IU82" i="1"/>
  <c r="IT82" i="1"/>
  <c r="IS82" i="1"/>
  <c r="IR82" i="1"/>
  <c r="IQ82" i="1"/>
  <c r="IP82" i="1"/>
  <c r="IO82" i="1"/>
  <c r="IN82" i="1"/>
  <c r="IM82" i="1"/>
  <c r="IL82" i="1"/>
  <c r="JA80" i="1"/>
  <c r="IZ80" i="1"/>
  <c r="IY80" i="1"/>
  <c r="IX80" i="1"/>
  <c r="IW80" i="1"/>
  <c r="IV80" i="1"/>
  <c r="IU80" i="1"/>
  <c r="IT80" i="1"/>
  <c r="IS80" i="1"/>
  <c r="IR80" i="1"/>
  <c r="IQ80" i="1"/>
  <c r="IP80" i="1"/>
  <c r="IO80" i="1"/>
  <c r="IN80" i="1"/>
  <c r="IM80" i="1"/>
  <c r="IL80" i="1"/>
  <c r="JA78" i="1"/>
  <c r="IZ78" i="1"/>
  <c r="IY78" i="1"/>
  <c r="IX78" i="1"/>
  <c r="IW78" i="1"/>
  <c r="IV78" i="1"/>
  <c r="IU78" i="1"/>
  <c r="IT78" i="1"/>
  <c r="IS78" i="1"/>
  <c r="IR78" i="1"/>
  <c r="IQ78" i="1"/>
  <c r="IP78" i="1"/>
  <c r="IO78" i="1"/>
  <c r="IN78" i="1"/>
  <c r="IM78" i="1"/>
  <c r="IL78" i="1"/>
  <c r="JA77" i="1"/>
  <c r="IZ77" i="1"/>
  <c r="IY77" i="1"/>
  <c r="IX77" i="1"/>
  <c r="IW77" i="1"/>
  <c r="IV77" i="1"/>
  <c r="IU77" i="1"/>
  <c r="IT77" i="1"/>
  <c r="IS77" i="1"/>
  <c r="IR77" i="1"/>
  <c r="IQ77" i="1"/>
  <c r="IP77" i="1"/>
  <c r="IO77" i="1"/>
  <c r="IN77" i="1"/>
  <c r="IM77" i="1"/>
  <c r="IL77" i="1"/>
  <c r="IS75" i="1"/>
  <c r="IR75" i="1"/>
  <c r="IQ75" i="1"/>
  <c r="IP75" i="1"/>
  <c r="IO75" i="1"/>
  <c r="IN75" i="1"/>
  <c r="IM75" i="1"/>
  <c r="IL75" i="1"/>
  <c r="IS73" i="1"/>
  <c r="IR73" i="1"/>
  <c r="IQ73" i="1"/>
  <c r="IP73" i="1"/>
  <c r="IO73" i="1"/>
  <c r="IN73" i="1"/>
  <c r="IM73" i="1"/>
  <c r="IL73" i="1"/>
  <c r="IS71" i="1"/>
  <c r="IR71" i="1"/>
  <c r="IQ71" i="1"/>
  <c r="IP71" i="1"/>
  <c r="IO71" i="1"/>
  <c r="IN71" i="1"/>
  <c r="IM71" i="1"/>
  <c r="IL71" i="1"/>
  <c r="IS67" i="1"/>
  <c r="IR67" i="1"/>
  <c r="IO67" i="1"/>
  <c r="IN67" i="1"/>
  <c r="IM67" i="1"/>
  <c r="IL67" i="1"/>
  <c r="IS65" i="1"/>
  <c r="IR65" i="1"/>
  <c r="IQ65" i="1"/>
  <c r="IP65" i="1"/>
  <c r="IO65" i="1"/>
  <c r="IN65" i="1"/>
  <c r="IM65" i="1"/>
  <c r="IL65" i="1"/>
  <c r="IS61" i="1"/>
  <c r="IR61" i="1"/>
  <c r="IQ61" i="1"/>
  <c r="IP61" i="1"/>
  <c r="IO61" i="1"/>
  <c r="IN61" i="1"/>
  <c r="IM61" i="1"/>
  <c r="IL61" i="1"/>
  <c r="IS59" i="1"/>
  <c r="IR59" i="1"/>
  <c r="IQ59" i="1"/>
  <c r="IP59" i="1"/>
  <c r="IO59" i="1"/>
  <c r="IN59" i="1"/>
  <c r="IM59" i="1"/>
  <c r="IL59" i="1"/>
  <c r="JA75" i="1"/>
  <c r="IZ75" i="1"/>
  <c r="IY75" i="1"/>
  <c r="IX75" i="1"/>
  <c r="JA73" i="1"/>
  <c r="IZ73" i="1"/>
  <c r="IY73" i="1"/>
  <c r="IX73" i="1"/>
  <c r="JA71" i="1"/>
  <c r="IZ71" i="1"/>
  <c r="IY71" i="1"/>
  <c r="IX71" i="1"/>
  <c r="JA67" i="1"/>
  <c r="IZ67" i="1"/>
  <c r="IY67" i="1"/>
  <c r="IX67" i="1"/>
  <c r="JA65" i="1"/>
  <c r="IZ65" i="1"/>
  <c r="IY65" i="1"/>
  <c r="IX65" i="1"/>
  <c r="JA61" i="1"/>
  <c r="IZ61" i="1"/>
  <c r="IY61" i="1"/>
  <c r="IX61" i="1"/>
  <c r="JA59" i="1"/>
  <c r="IZ59" i="1"/>
  <c r="IY59" i="1"/>
  <c r="IX59" i="1"/>
  <c r="JA54" i="1"/>
  <c r="IZ54" i="1"/>
  <c r="IY54" i="1"/>
  <c r="IX54" i="1"/>
  <c r="JA49" i="1"/>
  <c r="IZ49" i="1"/>
  <c r="IY49" i="1"/>
  <c r="IX49" i="1"/>
  <c r="JA48" i="1"/>
  <c r="IZ48" i="1"/>
  <c r="IY48" i="1"/>
  <c r="IX48" i="1"/>
  <c r="IS57" i="1"/>
  <c r="IR57" i="1"/>
  <c r="IQ57" i="1"/>
  <c r="IP57" i="1"/>
  <c r="IO57" i="1"/>
  <c r="IN57" i="1"/>
  <c r="IM57" i="1"/>
  <c r="IL57" i="1"/>
  <c r="IS56" i="1"/>
  <c r="IR56" i="1"/>
  <c r="IQ56" i="1"/>
  <c r="IP56" i="1"/>
  <c r="IO56" i="1"/>
  <c r="IN56" i="1"/>
  <c r="IM56" i="1"/>
  <c r="IL56" i="1"/>
  <c r="IS55" i="1"/>
  <c r="IR55" i="1"/>
  <c r="IQ55" i="1"/>
  <c r="IP55" i="1"/>
  <c r="IO55" i="1"/>
  <c r="IN55" i="1"/>
  <c r="IM55" i="1"/>
  <c r="IL55" i="1"/>
  <c r="IS54" i="1"/>
  <c r="IR54" i="1"/>
  <c r="IQ54" i="1"/>
  <c r="IP54" i="1"/>
  <c r="IO54" i="1"/>
  <c r="IN54" i="1"/>
  <c r="IM54" i="1"/>
  <c r="IL54" i="1"/>
  <c r="IS53" i="1"/>
  <c r="IR53" i="1"/>
  <c r="IQ53" i="1"/>
  <c r="IP53" i="1"/>
  <c r="IO53" i="1"/>
  <c r="IN53" i="1"/>
  <c r="IM53" i="1"/>
  <c r="IL53" i="1"/>
  <c r="IS52" i="1"/>
  <c r="IR52" i="1"/>
  <c r="IQ52" i="1"/>
  <c r="IP52" i="1"/>
  <c r="IO52" i="1"/>
  <c r="IN52" i="1"/>
  <c r="IM52" i="1"/>
  <c r="IL52" i="1"/>
  <c r="IS51" i="1"/>
  <c r="IR51" i="1"/>
  <c r="IQ51" i="1"/>
  <c r="IP51" i="1"/>
  <c r="IO51" i="1"/>
  <c r="IN51" i="1"/>
  <c r="IM51" i="1"/>
  <c r="IL51" i="1"/>
  <c r="IS50" i="1"/>
  <c r="IR50" i="1"/>
  <c r="IQ50" i="1"/>
  <c r="IP50" i="1"/>
  <c r="IO50" i="1"/>
  <c r="IN50" i="1"/>
  <c r="IM50" i="1"/>
  <c r="IL50" i="1"/>
  <c r="IS49" i="1"/>
  <c r="IR49" i="1"/>
  <c r="IQ49" i="1"/>
  <c r="IP49" i="1"/>
  <c r="IO49" i="1"/>
  <c r="IN49" i="1"/>
  <c r="IM49" i="1"/>
  <c r="IL49" i="1"/>
  <c r="IS48" i="1"/>
  <c r="IR48" i="1"/>
  <c r="IQ48" i="1"/>
  <c r="IP48" i="1"/>
  <c r="IO48" i="1"/>
  <c r="IN48" i="1"/>
  <c r="IM48" i="1"/>
  <c r="IL48" i="1"/>
  <c r="IS47" i="1"/>
  <c r="IR47" i="1"/>
  <c r="IQ47" i="1"/>
  <c r="IP47" i="1"/>
  <c r="IO47" i="1"/>
  <c r="IN47" i="1"/>
  <c r="IM47" i="1"/>
  <c r="IL47" i="1"/>
  <c r="IS46" i="1"/>
  <c r="IR46" i="1"/>
  <c r="IQ46" i="1"/>
  <c r="IP46" i="1"/>
  <c r="IO46" i="1"/>
  <c r="IN46" i="1"/>
  <c r="IM46" i="1"/>
  <c r="IL46" i="1"/>
  <c r="IS45" i="1"/>
  <c r="IR45" i="1"/>
  <c r="IQ45" i="1"/>
  <c r="IP45" i="1"/>
  <c r="IO45" i="1"/>
  <c r="IN45" i="1"/>
  <c r="IM45" i="1"/>
  <c r="IL45" i="1"/>
  <c r="IS43" i="1"/>
  <c r="IR43" i="1"/>
  <c r="IQ43" i="1"/>
  <c r="IP43" i="1"/>
  <c r="IO43" i="1"/>
  <c r="IN43" i="1"/>
  <c r="IM43" i="1"/>
  <c r="IL43" i="1"/>
  <c r="IS42" i="1"/>
  <c r="IR42" i="1"/>
  <c r="IQ42" i="1"/>
  <c r="IP42" i="1"/>
  <c r="IO42" i="1"/>
  <c r="IN42" i="1"/>
  <c r="IM42" i="1"/>
  <c r="IL42" i="1"/>
  <c r="IS41" i="1"/>
  <c r="IR41" i="1"/>
  <c r="IQ41" i="1"/>
  <c r="IP41" i="1"/>
  <c r="IO41" i="1"/>
  <c r="IN41" i="1"/>
  <c r="IM41" i="1"/>
  <c r="IL41" i="1"/>
  <c r="IS40" i="1"/>
  <c r="IR40" i="1"/>
  <c r="IQ40" i="1"/>
  <c r="IP40" i="1"/>
  <c r="IO40" i="1"/>
  <c r="IN40" i="1"/>
  <c r="IM40" i="1"/>
  <c r="IL40" i="1"/>
  <c r="IS39" i="1"/>
  <c r="IR39" i="1"/>
  <c r="IQ39" i="1"/>
  <c r="IP39" i="1"/>
  <c r="IO39" i="1"/>
  <c r="IN39" i="1"/>
  <c r="IM39" i="1"/>
  <c r="IL39" i="1"/>
  <c r="IS38" i="1"/>
  <c r="IR38" i="1"/>
  <c r="IQ38" i="1"/>
  <c r="IP38" i="1"/>
  <c r="IO38" i="1"/>
  <c r="IN38" i="1"/>
  <c r="IM38" i="1"/>
  <c r="IL38" i="1"/>
  <c r="IS37" i="1"/>
  <c r="IR37" i="1"/>
  <c r="IQ37" i="1"/>
  <c r="IP37" i="1"/>
  <c r="IO37" i="1"/>
  <c r="IN37" i="1"/>
  <c r="IM37" i="1"/>
  <c r="IL37" i="1"/>
  <c r="IS36" i="1"/>
  <c r="IR36" i="1"/>
  <c r="IQ36" i="1"/>
  <c r="IP36" i="1"/>
  <c r="IO36" i="1"/>
  <c r="IN36" i="1"/>
  <c r="IM36" i="1"/>
  <c r="IL36" i="1"/>
  <c r="IS35" i="1"/>
  <c r="IR35" i="1"/>
  <c r="IQ35" i="1"/>
  <c r="IP35" i="1"/>
  <c r="IO35" i="1"/>
  <c r="IN35" i="1"/>
  <c r="IM35" i="1"/>
  <c r="IL35" i="1"/>
  <c r="IS33" i="1"/>
  <c r="IR33" i="1"/>
  <c r="IQ33" i="1"/>
  <c r="IP33" i="1"/>
  <c r="IO33" i="1"/>
  <c r="IN33" i="1"/>
  <c r="IM33" i="1"/>
  <c r="IL33" i="1"/>
  <c r="IS32" i="1"/>
  <c r="IR32" i="1"/>
  <c r="IQ32" i="1"/>
  <c r="IP32" i="1"/>
  <c r="IO32" i="1"/>
  <c r="IN32" i="1"/>
  <c r="IM32" i="1"/>
  <c r="IL32" i="1"/>
  <c r="IS31" i="1"/>
  <c r="IR31" i="1"/>
  <c r="IQ31" i="1"/>
  <c r="IP31" i="1"/>
  <c r="IO31" i="1"/>
  <c r="IN31" i="1"/>
  <c r="IM31" i="1"/>
  <c r="IL31" i="1"/>
  <c r="IS30" i="1"/>
  <c r="IR30" i="1"/>
  <c r="IQ30" i="1"/>
  <c r="IP30" i="1"/>
  <c r="IO30" i="1"/>
  <c r="IN30" i="1"/>
  <c r="IM30" i="1"/>
  <c r="IL30" i="1"/>
  <c r="IS29" i="1"/>
  <c r="IR29" i="1"/>
  <c r="IQ29" i="1"/>
  <c r="IP29" i="1"/>
  <c r="IO29" i="1"/>
  <c r="IN29" i="1"/>
  <c r="IM29" i="1"/>
  <c r="IL29" i="1"/>
  <c r="IS28" i="1"/>
  <c r="IR28" i="1"/>
  <c r="IQ28" i="1"/>
  <c r="IP28" i="1"/>
  <c r="IO28" i="1"/>
  <c r="IN28" i="1"/>
  <c r="IM28" i="1"/>
  <c r="IL28" i="1"/>
  <c r="IS26" i="1"/>
  <c r="IR26" i="1"/>
  <c r="IQ26" i="1"/>
  <c r="IP26" i="1"/>
  <c r="IO26" i="1"/>
  <c r="IN26" i="1"/>
  <c r="IM26" i="1"/>
  <c r="IL26" i="1"/>
  <c r="IS25" i="1"/>
  <c r="IR25" i="1"/>
  <c r="IQ25" i="1"/>
  <c r="IP25" i="1"/>
  <c r="IO25" i="1"/>
  <c r="IN25" i="1"/>
  <c r="IM25" i="1"/>
  <c r="IL25" i="1"/>
  <c r="IS24" i="1"/>
  <c r="IR24" i="1"/>
  <c r="IQ24" i="1"/>
  <c r="IP24" i="1"/>
  <c r="IO24" i="1"/>
  <c r="IN24" i="1"/>
  <c r="IM24" i="1"/>
  <c r="IL24" i="1"/>
  <c r="IS23" i="1"/>
  <c r="IR23" i="1"/>
  <c r="IQ23" i="1"/>
  <c r="IP23" i="1"/>
  <c r="IO23" i="1"/>
  <c r="IN23" i="1"/>
  <c r="IM23" i="1"/>
  <c r="IL23" i="1"/>
  <c r="IS22" i="1"/>
  <c r="IR22" i="1"/>
  <c r="IQ22" i="1"/>
  <c r="IP22" i="1"/>
  <c r="IO22" i="1"/>
  <c r="IN22" i="1"/>
  <c r="IM22" i="1"/>
  <c r="IL22" i="1"/>
  <c r="IS21" i="1"/>
  <c r="IR21" i="1"/>
  <c r="IQ21" i="1"/>
  <c r="IP21" i="1"/>
  <c r="IO21" i="1"/>
  <c r="IN21" i="1"/>
  <c r="IM21" i="1"/>
  <c r="IL21" i="1"/>
  <c r="IS20" i="1"/>
  <c r="IR20" i="1"/>
  <c r="IQ20" i="1"/>
  <c r="IP20" i="1"/>
  <c r="IO20" i="1"/>
  <c r="IN20" i="1"/>
  <c r="IM20" i="1"/>
  <c r="IL20" i="1"/>
  <c r="IS19" i="1"/>
  <c r="IR19" i="1"/>
  <c r="IQ19" i="1"/>
  <c r="IP19" i="1"/>
  <c r="IO19" i="1"/>
  <c r="IN19" i="1"/>
  <c r="IM19" i="1"/>
  <c r="IL19" i="1"/>
  <c r="IS18" i="1"/>
  <c r="IR18" i="1"/>
  <c r="IQ18" i="1"/>
  <c r="IP18" i="1"/>
  <c r="IO18" i="1"/>
  <c r="IN18" i="1"/>
  <c r="IM18" i="1"/>
  <c r="IL18" i="1"/>
  <c r="IS17" i="1"/>
  <c r="IR17" i="1"/>
  <c r="IQ17" i="1"/>
  <c r="IP17" i="1"/>
  <c r="IO17" i="1"/>
  <c r="IN17" i="1"/>
  <c r="IM17" i="1"/>
  <c r="IL17" i="1"/>
  <c r="IS16" i="1"/>
  <c r="IR16" i="1"/>
  <c r="IQ16" i="1"/>
  <c r="IP16" i="1"/>
  <c r="IO16" i="1"/>
  <c r="IN16" i="1"/>
  <c r="IM16" i="1"/>
  <c r="IL16" i="1"/>
  <c r="IS15" i="1"/>
  <c r="IR15" i="1"/>
  <c r="IQ15" i="1"/>
  <c r="IP15" i="1"/>
  <c r="IO15" i="1"/>
  <c r="IN15" i="1"/>
  <c r="IM15" i="1"/>
  <c r="IL15" i="1"/>
  <c r="IS14" i="1"/>
  <c r="IR14" i="1"/>
  <c r="IQ14" i="1"/>
  <c r="IP14" i="1"/>
  <c r="IO14" i="1"/>
  <c r="IN14" i="1"/>
  <c r="IM14" i="1"/>
  <c r="IL14" i="1"/>
  <c r="IS13" i="1"/>
  <c r="IR13" i="1"/>
  <c r="IQ13" i="1"/>
  <c r="IP13" i="1"/>
  <c r="IO13" i="1"/>
  <c r="IN13" i="1"/>
  <c r="IM13" i="1"/>
  <c r="IL13" i="1"/>
  <c r="IS12" i="1"/>
  <c r="IR12" i="1"/>
  <c r="IQ12" i="1"/>
  <c r="IP12" i="1"/>
  <c r="IO12" i="1"/>
  <c r="IN12" i="1"/>
  <c r="IM12" i="1"/>
  <c r="IL12" i="1"/>
  <c r="IS11" i="1"/>
  <c r="IR11" i="1"/>
  <c r="IQ11" i="1"/>
  <c r="IP11" i="1"/>
  <c r="IO11" i="1"/>
  <c r="IN11" i="1"/>
  <c r="IM11" i="1"/>
  <c r="IL11" i="1"/>
  <c r="IS10" i="1"/>
  <c r="IR10" i="1"/>
  <c r="IQ10" i="1"/>
  <c r="IP10" i="1"/>
  <c r="IO10" i="1"/>
  <c r="IN10" i="1"/>
  <c r="IM10" i="1"/>
  <c r="IL10" i="1"/>
  <c r="IS9" i="1"/>
  <c r="IR9" i="1"/>
  <c r="IQ9" i="1"/>
  <c r="IP9" i="1"/>
  <c r="IO9" i="1"/>
  <c r="IN9" i="1"/>
  <c r="IM9" i="1"/>
  <c r="IL9" i="1"/>
  <c r="IS8" i="1"/>
  <c r="IR8" i="1"/>
  <c r="IQ8" i="1"/>
  <c r="IP8" i="1"/>
  <c r="IO8" i="1"/>
  <c r="IN8" i="1"/>
  <c r="IM8" i="1"/>
  <c r="IL8" i="1"/>
  <c r="IS7" i="1"/>
  <c r="IR7" i="1"/>
  <c r="IQ7" i="1"/>
  <c r="IP7" i="1"/>
  <c r="IO7" i="1"/>
  <c r="IN7" i="1"/>
  <c r="IM7" i="1"/>
  <c r="IL7" i="1"/>
  <c r="IS6" i="1"/>
  <c r="IR6" i="1"/>
  <c r="IQ6" i="1"/>
  <c r="IP6" i="1"/>
  <c r="IO6" i="1"/>
  <c r="IN6" i="1"/>
  <c r="IM6" i="1"/>
  <c r="IL6" i="1"/>
  <c r="DY73" i="1"/>
  <c r="DY74" i="1"/>
  <c r="E104" i="7"/>
  <c r="E105" i="7" s="1"/>
  <c r="D104" i="7"/>
  <c r="D105" i="7" s="1"/>
  <c r="F104" i="7"/>
  <c r="F105" i="7" s="1"/>
  <c r="H93" i="7"/>
  <c r="G93" i="7"/>
  <c r="F93" i="7"/>
  <c r="F103" i="7" s="1"/>
  <c r="E93" i="7"/>
  <c r="E103" i="7" s="1"/>
  <c r="D93" i="7"/>
  <c r="D103" i="7" s="1"/>
  <c r="IP67" i="1" l="1"/>
  <c r="D101" i="7"/>
  <c r="F101" i="7"/>
  <c r="F70" i="7" l="1"/>
  <c r="E70" i="7"/>
  <c r="F64" i="7"/>
  <c r="F80" i="7" s="1"/>
  <c r="E64" i="7"/>
  <c r="H53" i="7"/>
  <c r="G53" i="7"/>
  <c r="F53" i="7"/>
  <c r="F58" i="7" s="1"/>
  <c r="F59" i="7" s="1"/>
  <c r="E53" i="7"/>
  <c r="E74" i="7" s="1"/>
  <c r="E75" i="7" s="1"/>
  <c r="D53" i="7"/>
  <c r="D58" i="7" s="1"/>
  <c r="D59" i="7" s="1"/>
  <c r="DY71" i="1"/>
  <c r="DY72" i="1"/>
  <c r="DY70" i="1"/>
  <c r="DY69" i="1"/>
  <c r="I103" i="14"/>
  <c r="L103" i="14" s="1"/>
  <c r="H103" i="14"/>
  <c r="G103" i="14"/>
  <c r="I102" i="14"/>
  <c r="J102" i="14" s="1"/>
  <c r="H102" i="14"/>
  <c r="G102" i="14"/>
  <c r="I101" i="14"/>
  <c r="L101" i="14" s="1"/>
  <c r="H101" i="14"/>
  <c r="G101" i="14"/>
  <c r="I100" i="14"/>
  <c r="L100" i="14" s="1"/>
  <c r="H100" i="14"/>
  <c r="G100" i="14"/>
  <c r="I99" i="14"/>
  <c r="L99" i="14" s="1"/>
  <c r="H99" i="14"/>
  <c r="G99" i="14"/>
  <c r="I98" i="14"/>
  <c r="J98" i="14" s="1"/>
  <c r="H98" i="14"/>
  <c r="G98" i="14"/>
  <c r="I97" i="14"/>
  <c r="K97" i="14" s="1"/>
  <c r="H97" i="14"/>
  <c r="G97" i="14"/>
  <c r="I96" i="14"/>
  <c r="H96" i="14"/>
  <c r="G96" i="14"/>
  <c r="I95" i="14"/>
  <c r="L95" i="14" s="1"/>
  <c r="H95" i="14"/>
  <c r="G95" i="14"/>
  <c r="I94" i="14"/>
  <c r="J94" i="14" s="1"/>
  <c r="H94" i="14"/>
  <c r="G94" i="14"/>
  <c r="I93" i="14"/>
  <c r="L93" i="14" s="1"/>
  <c r="H93" i="14"/>
  <c r="G93" i="14"/>
  <c r="I92" i="14"/>
  <c r="L92" i="14" s="1"/>
  <c r="H92" i="14"/>
  <c r="G92" i="14"/>
  <c r="I91" i="14"/>
  <c r="L91" i="14" s="1"/>
  <c r="H91" i="14"/>
  <c r="G91" i="14"/>
  <c r="I90" i="14"/>
  <c r="J90" i="14" s="1"/>
  <c r="H90" i="14"/>
  <c r="G90" i="14"/>
  <c r="I89" i="14"/>
  <c r="J89" i="14" s="1"/>
  <c r="H89" i="14"/>
  <c r="G89" i="14"/>
  <c r="I88" i="14"/>
  <c r="H88" i="14"/>
  <c r="G88" i="14"/>
  <c r="I87" i="14"/>
  <c r="L87" i="14" s="1"/>
  <c r="H87" i="14"/>
  <c r="G87" i="14"/>
  <c r="I86" i="14"/>
  <c r="J86" i="14" s="1"/>
  <c r="H86" i="14"/>
  <c r="G86" i="14"/>
  <c r="I85" i="14"/>
  <c r="L85" i="14" s="1"/>
  <c r="H85" i="14"/>
  <c r="G85" i="14"/>
  <c r="I84" i="14"/>
  <c r="L84" i="14" s="1"/>
  <c r="H84" i="14"/>
  <c r="G84" i="14"/>
  <c r="I83" i="14"/>
  <c r="L83" i="14" s="1"/>
  <c r="H83" i="14"/>
  <c r="G83" i="14"/>
  <c r="I82" i="14"/>
  <c r="J82" i="14" s="1"/>
  <c r="H82" i="14"/>
  <c r="G82" i="14"/>
  <c r="I81" i="14"/>
  <c r="K81" i="14" s="1"/>
  <c r="H81" i="14"/>
  <c r="G81" i="14"/>
  <c r="I80" i="14"/>
  <c r="H80" i="14"/>
  <c r="G80" i="14"/>
  <c r="I79" i="14"/>
  <c r="L79" i="14" s="1"/>
  <c r="H79" i="14"/>
  <c r="G79" i="14"/>
  <c r="I78" i="14"/>
  <c r="J78" i="14" s="1"/>
  <c r="H78" i="14"/>
  <c r="G78" i="14"/>
  <c r="I77" i="14"/>
  <c r="L77" i="14" s="1"/>
  <c r="H77" i="14"/>
  <c r="G77" i="14"/>
  <c r="I76" i="14"/>
  <c r="L76" i="14" s="1"/>
  <c r="H76" i="14"/>
  <c r="G76" i="14"/>
  <c r="I75" i="14"/>
  <c r="L75" i="14" s="1"/>
  <c r="H75" i="14"/>
  <c r="G75" i="14"/>
  <c r="I74" i="14"/>
  <c r="L74" i="14" s="1"/>
  <c r="H74" i="14"/>
  <c r="G74" i="14"/>
  <c r="I73" i="14"/>
  <c r="K73" i="14" s="1"/>
  <c r="H73" i="14"/>
  <c r="G73" i="14"/>
  <c r="I72" i="14"/>
  <c r="H72" i="14"/>
  <c r="G72" i="14"/>
  <c r="I71" i="14"/>
  <c r="L71" i="14" s="1"/>
  <c r="H71" i="14"/>
  <c r="G71" i="14"/>
  <c r="I70" i="14"/>
  <c r="J70" i="14" s="1"/>
  <c r="H70" i="14"/>
  <c r="G70" i="14"/>
  <c r="I69" i="14"/>
  <c r="L69" i="14" s="1"/>
  <c r="H69" i="14"/>
  <c r="G69" i="14"/>
  <c r="I68" i="14"/>
  <c r="L68" i="14" s="1"/>
  <c r="H68" i="14"/>
  <c r="G68" i="14"/>
  <c r="I67" i="14"/>
  <c r="L67" i="14" s="1"/>
  <c r="H67" i="14"/>
  <c r="G67" i="14"/>
  <c r="I66" i="14"/>
  <c r="K66" i="14" s="1"/>
  <c r="H66" i="14"/>
  <c r="G66" i="14"/>
  <c r="I65" i="14"/>
  <c r="K65" i="14" s="1"/>
  <c r="H65" i="14"/>
  <c r="G65" i="14"/>
  <c r="I64" i="14"/>
  <c r="H64" i="14"/>
  <c r="G64" i="14"/>
  <c r="I63" i="14"/>
  <c r="L63" i="14" s="1"/>
  <c r="H63" i="14"/>
  <c r="G63" i="14"/>
  <c r="I62" i="14"/>
  <c r="J62" i="14" s="1"/>
  <c r="H62" i="14"/>
  <c r="G62" i="14"/>
  <c r="I61" i="14"/>
  <c r="L61" i="14" s="1"/>
  <c r="H61" i="14"/>
  <c r="G61" i="14"/>
  <c r="I60" i="14"/>
  <c r="L60" i="14" s="1"/>
  <c r="H60" i="14"/>
  <c r="G60" i="14"/>
  <c r="I59" i="14"/>
  <c r="L59" i="14" s="1"/>
  <c r="H59" i="14"/>
  <c r="G59" i="14"/>
  <c r="I58" i="14"/>
  <c r="K58" i="14" s="1"/>
  <c r="H58" i="14"/>
  <c r="G58" i="14"/>
  <c r="I57" i="14"/>
  <c r="K57" i="14" s="1"/>
  <c r="H57" i="14"/>
  <c r="G57" i="14"/>
  <c r="I56" i="14"/>
  <c r="H56" i="14"/>
  <c r="G56" i="14"/>
  <c r="I55" i="14"/>
  <c r="L55" i="14" s="1"/>
  <c r="H55" i="14"/>
  <c r="G55" i="14"/>
  <c r="I54" i="14"/>
  <c r="J54" i="14" s="1"/>
  <c r="H54" i="14"/>
  <c r="G54" i="14"/>
  <c r="I53" i="14"/>
  <c r="L53" i="14" s="1"/>
  <c r="H53" i="14"/>
  <c r="G53" i="14"/>
  <c r="I52" i="14"/>
  <c r="L52" i="14" s="1"/>
  <c r="H52" i="14"/>
  <c r="G52" i="14"/>
  <c r="I51" i="14"/>
  <c r="L51" i="14" s="1"/>
  <c r="H51" i="14"/>
  <c r="G51" i="14"/>
  <c r="I50" i="14"/>
  <c r="J50" i="14" s="1"/>
  <c r="H50" i="14"/>
  <c r="G50" i="14"/>
  <c r="I49" i="14"/>
  <c r="L49" i="14" s="1"/>
  <c r="H49" i="14"/>
  <c r="G49" i="14"/>
  <c r="I48" i="14"/>
  <c r="H48" i="14"/>
  <c r="G48" i="14"/>
  <c r="I47" i="14"/>
  <c r="L47" i="14" s="1"/>
  <c r="H47" i="14"/>
  <c r="G47" i="14"/>
  <c r="I46" i="14"/>
  <c r="J46" i="14" s="1"/>
  <c r="H46" i="14"/>
  <c r="G46" i="14"/>
  <c r="I45" i="14"/>
  <c r="L45" i="14" s="1"/>
  <c r="H45" i="14"/>
  <c r="G45" i="14"/>
  <c r="I44" i="14"/>
  <c r="L44" i="14" s="1"/>
  <c r="H44" i="14"/>
  <c r="G44" i="14"/>
  <c r="I43" i="14"/>
  <c r="L43" i="14" s="1"/>
  <c r="H43" i="14"/>
  <c r="G43" i="14"/>
  <c r="I42" i="14"/>
  <c r="J42" i="14" s="1"/>
  <c r="H42" i="14"/>
  <c r="G42" i="14"/>
  <c r="I41" i="14"/>
  <c r="K41" i="14" s="1"/>
  <c r="H41" i="14"/>
  <c r="G41" i="14"/>
  <c r="I40" i="14"/>
  <c r="J40" i="14" s="1"/>
  <c r="H40" i="14"/>
  <c r="G40" i="14"/>
  <c r="I39" i="14"/>
  <c r="L39" i="14" s="1"/>
  <c r="H39" i="14"/>
  <c r="G39" i="14"/>
  <c r="I38" i="14"/>
  <c r="J38" i="14" s="1"/>
  <c r="H38" i="14"/>
  <c r="G38" i="14"/>
  <c r="I37" i="14"/>
  <c r="K37" i="14" s="1"/>
  <c r="H37" i="14"/>
  <c r="G37" i="14"/>
  <c r="I36" i="14"/>
  <c r="J36" i="14" s="1"/>
  <c r="H36" i="14"/>
  <c r="G36" i="14"/>
  <c r="I35" i="14"/>
  <c r="L35" i="14" s="1"/>
  <c r="H35" i="14"/>
  <c r="G35" i="14"/>
  <c r="I34" i="14"/>
  <c r="K34" i="14" s="1"/>
  <c r="H34" i="14"/>
  <c r="G34" i="14"/>
  <c r="I33" i="14"/>
  <c r="K33" i="14" s="1"/>
  <c r="H33" i="14"/>
  <c r="G33" i="14"/>
  <c r="I32" i="14"/>
  <c r="H32" i="14"/>
  <c r="G32" i="14"/>
  <c r="I31" i="14"/>
  <c r="L31" i="14" s="1"/>
  <c r="H31" i="14"/>
  <c r="G31" i="14"/>
  <c r="I30" i="14"/>
  <c r="J30" i="14" s="1"/>
  <c r="H30" i="14"/>
  <c r="G30" i="14"/>
  <c r="I29" i="14"/>
  <c r="L29" i="14" s="1"/>
  <c r="H29" i="14"/>
  <c r="G29" i="14"/>
  <c r="I27" i="14"/>
  <c r="L27" i="14" s="1"/>
  <c r="H27" i="14"/>
  <c r="G27" i="14"/>
  <c r="I26" i="14"/>
  <c r="J26" i="14" s="1"/>
  <c r="H26" i="14"/>
  <c r="G26" i="14"/>
  <c r="I25" i="14"/>
  <c r="J25" i="14" s="1"/>
  <c r="H25" i="14"/>
  <c r="G25" i="14"/>
  <c r="I24" i="14"/>
  <c r="H24" i="14"/>
  <c r="G24" i="14"/>
  <c r="I23" i="14"/>
  <c r="L23" i="14" s="1"/>
  <c r="H23" i="14"/>
  <c r="G23" i="14"/>
  <c r="I22" i="14"/>
  <c r="J22" i="14" s="1"/>
  <c r="H22" i="14"/>
  <c r="G22" i="14"/>
  <c r="I20" i="14"/>
  <c r="J20" i="14" s="1"/>
  <c r="H20" i="14"/>
  <c r="G20" i="14"/>
  <c r="I19" i="14"/>
  <c r="L19" i="14" s="1"/>
  <c r="H19" i="14"/>
  <c r="G19" i="14"/>
  <c r="I18" i="14"/>
  <c r="J18" i="14" s="1"/>
  <c r="H18" i="14"/>
  <c r="G18" i="14"/>
  <c r="I17" i="14"/>
  <c r="H17" i="14"/>
  <c r="G17" i="14"/>
  <c r="I15" i="14"/>
  <c r="L15" i="14" s="1"/>
  <c r="H15" i="14"/>
  <c r="G15" i="14"/>
  <c r="I10" i="14"/>
  <c r="L10" i="14" s="1"/>
  <c r="H10" i="14"/>
  <c r="G10" i="14"/>
  <c r="I6" i="14"/>
  <c r="J6" i="14" s="1"/>
  <c r="H6" i="14"/>
  <c r="G6" i="14"/>
  <c r="DY68" i="1"/>
  <c r="DY67" i="1"/>
  <c r="E80" i="7" l="1"/>
  <c r="E71" i="7"/>
  <c r="F71" i="7"/>
  <c r="F74" i="7"/>
  <c r="F75" i="7" s="1"/>
  <c r="F76" i="7" s="1"/>
  <c r="E58" i="7"/>
  <c r="E59" i="7" s="1"/>
  <c r="D63" i="7"/>
  <c r="L58" i="14"/>
  <c r="L18" i="14"/>
  <c r="K18" i="14"/>
  <c r="L6" i="14"/>
  <c r="K82" i="14"/>
  <c r="L82" i="14"/>
  <c r="K42" i="14"/>
  <c r="L42" i="14"/>
  <c r="K54" i="14"/>
  <c r="J95" i="14"/>
  <c r="L54" i="14"/>
  <c r="K98" i="14"/>
  <c r="L98" i="14"/>
  <c r="K78" i="14"/>
  <c r="L38" i="14"/>
  <c r="K74" i="14"/>
  <c r="L34" i="14"/>
  <c r="K70" i="14"/>
  <c r="L70" i="14"/>
  <c r="L26" i="14"/>
  <c r="K62" i="14"/>
  <c r="L66" i="14"/>
  <c r="K6" i="14"/>
  <c r="K22" i="14"/>
  <c r="J58" i="14"/>
  <c r="L62" i="14"/>
  <c r="K102" i="14"/>
  <c r="L22" i="14"/>
  <c r="L102" i="14"/>
  <c r="J74" i="14"/>
  <c r="L78" i="14"/>
  <c r="K30" i="14"/>
  <c r="K26" i="14"/>
  <c r="K94" i="14"/>
  <c r="K50" i="14"/>
  <c r="L94" i="14"/>
  <c r="L50" i="14"/>
  <c r="K90" i="14"/>
  <c r="L37" i="14"/>
  <c r="K46" i="14"/>
  <c r="K86" i="14"/>
  <c r="L90" i="14"/>
  <c r="J34" i="14"/>
  <c r="K38" i="14"/>
  <c r="L30" i="14"/>
  <c r="J66" i="14"/>
  <c r="L46" i="14"/>
  <c r="L86" i="14"/>
  <c r="L96" i="14"/>
  <c r="K96" i="14"/>
  <c r="J96" i="14"/>
  <c r="L72" i="14"/>
  <c r="K72" i="14"/>
  <c r="J72" i="14"/>
  <c r="L88" i="14"/>
  <c r="K88" i="14"/>
  <c r="J88" i="14"/>
  <c r="K93" i="14"/>
  <c r="L48" i="14"/>
  <c r="K48" i="14"/>
  <c r="J48" i="14"/>
  <c r="J61" i="14"/>
  <c r="K69" i="14"/>
  <c r="L80" i="14"/>
  <c r="K80" i="14"/>
  <c r="J80" i="14"/>
  <c r="J53" i="14"/>
  <c r="K61" i="14"/>
  <c r="L32" i="14"/>
  <c r="K32" i="14"/>
  <c r="J101" i="14"/>
  <c r="L64" i="14"/>
  <c r="K64" i="14"/>
  <c r="J64" i="14"/>
  <c r="J93" i="14"/>
  <c r="K101" i="14"/>
  <c r="L56" i="14"/>
  <c r="K56" i="14"/>
  <c r="J56" i="14"/>
  <c r="J85" i="14"/>
  <c r="J77" i="14"/>
  <c r="K85" i="14"/>
  <c r="L24" i="14"/>
  <c r="K24" i="14"/>
  <c r="J69" i="14"/>
  <c r="K77" i="14"/>
  <c r="J24" i="14"/>
  <c r="J32" i="14"/>
  <c r="L40" i="14"/>
  <c r="K40" i="14"/>
  <c r="J29" i="14"/>
  <c r="K53" i="14"/>
  <c r="K17" i="14"/>
  <c r="J17" i="14"/>
  <c r="L17" i="14"/>
  <c r="K29" i="14"/>
  <c r="J37" i="14"/>
  <c r="J45" i="14"/>
  <c r="K45" i="14"/>
  <c r="J19" i="14"/>
  <c r="J27" i="14"/>
  <c r="J35" i="14"/>
  <c r="J43" i="14"/>
  <c r="J51" i="14"/>
  <c r="J59" i="14"/>
  <c r="J67" i="14"/>
  <c r="J75" i="14"/>
  <c r="J83" i="14"/>
  <c r="J91" i="14"/>
  <c r="J99" i="14"/>
  <c r="K19" i="14"/>
  <c r="K27" i="14"/>
  <c r="K35" i="14"/>
  <c r="K43" i="14"/>
  <c r="K51" i="14"/>
  <c r="K59" i="14"/>
  <c r="K67" i="14"/>
  <c r="K75" i="14"/>
  <c r="K83" i="14"/>
  <c r="K91" i="14"/>
  <c r="K99" i="14"/>
  <c r="K89" i="14"/>
  <c r="L25" i="14"/>
  <c r="L57" i="14"/>
  <c r="J60" i="14"/>
  <c r="L65" i="14"/>
  <c r="J68" i="14"/>
  <c r="L73" i="14"/>
  <c r="J76" i="14"/>
  <c r="L81" i="14"/>
  <c r="J84" i="14"/>
  <c r="L89" i="14"/>
  <c r="J92" i="14"/>
  <c r="L97" i="14"/>
  <c r="J100" i="14"/>
  <c r="J97" i="14"/>
  <c r="K36" i="14"/>
  <c r="K68" i="14"/>
  <c r="K76" i="14"/>
  <c r="K84" i="14"/>
  <c r="K92" i="14"/>
  <c r="K100" i="14"/>
  <c r="K25" i="14"/>
  <c r="J44" i="14"/>
  <c r="K52" i="14"/>
  <c r="L36" i="14"/>
  <c r="J55" i="14"/>
  <c r="J63" i="14"/>
  <c r="J79" i="14"/>
  <c r="J87" i="14"/>
  <c r="J103" i="14"/>
  <c r="J33" i="14"/>
  <c r="J10" i="14"/>
  <c r="L33" i="14"/>
  <c r="L41" i="14"/>
  <c r="J52" i="14"/>
  <c r="K20" i="14"/>
  <c r="K44" i="14"/>
  <c r="K60" i="14"/>
  <c r="J15" i="14"/>
  <c r="L20" i="14"/>
  <c r="J23" i="14"/>
  <c r="J31" i="14"/>
  <c r="J47" i="14"/>
  <c r="K15" i="14"/>
  <c r="K23" i="14"/>
  <c r="K31" i="14"/>
  <c r="K39" i="14"/>
  <c r="K47" i="14"/>
  <c r="K55" i="14"/>
  <c r="K63" i="14"/>
  <c r="K71" i="14"/>
  <c r="K79" i="14"/>
  <c r="K87" i="14"/>
  <c r="K95" i="14"/>
  <c r="K103" i="14"/>
  <c r="J41" i="14"/>
  <c r="J49" i="14"/>
  <c r="J57" i="14"/>
  <c r="J65" i="14"/>
  <c r="J73" i="14"/>
  <c r="J81" i="14"/>
  <c r="K49" i="14"/>
  <c r="K10" i="14"/>
  <c r="J39" i="14"/>
  <c r="J71" i="14"/>
  <c r="E76" i="7" l="1"/>
  <c r="DY66" i="1"/>
  <c r="DY65" i="1"/>
  <c r="DY64" i="1"/>
  <c r="DY62" i="1"/>
  <c r="DY63" i="1"/>
  <c r="DY61" i="1"/>
  <c r="DY60" i="1" l="1"/>
  <c r="DY59" i="1"/>
  <c r="M58" i="1" l="1"/>
  <c r="DY58" i="1"/>
  <c r="DY57" i="1"/>
  <c r="DY56" i="1"/>
  <c r="FC54" i="1"/>
  <c r="DY55" i="1"/>
  <c r="DY54" i="1" l="1"/>
  <c r="EA53" i="1"/>
  <c r="DY53" i="1"/>
  <c r="IU75" i="1"/>
  <c r="IU73" i="1"/>
  <c r="IU71" i="1"/>
  <c r="IU67" i="1"/>
  <c r="IU65" i="1"/>
  <c r="IU61" i="1"/>
  <c r="IU59" i="1"/>
  <c r="IU54" i="1"/>
  <c r="IU49" i="1"/>
  <c r="IU48" i="1"/>
  <c r="IW75" i="1"/>
  <c r="IV75" i="1"/>
  <c r="IT75" i="1"/>
  <c r="IW73" i="1"/>
  <c r="IV73" i="1"/>
  <c r="IT73" i="1"/>
  <c r="IW71" i="1"/>
  <c r="IV71" i="1"/>
  <c r="IT71" i="1"/>
  <c r="IW67" i="1"/>
  <c r="IV67" i="1"/>
  <c r="IT67" i="1"/>
  <c r="IW65" i="1"/>
  <c r="IV65" i="1"/>
  <c r="IT65" i="1"/>
  <c r="IW61" i="1"/>
  <c r="IV61" i="1"/>
  <c r="IT61" i="1"/>
  <c r="IW59" i="1"/>
  <c r="IV59" i="1"/>
  <c r="IT59" i="1"/>
  <c r="IW54" i="1"/>
  <c r="IV54" i="1"/>
  <c r="IT54" i="1"/>
  <c r="IW49" i="1"/>
  <c r="IV49" i="1"/>
  <c r="IT49" i="1"/>
  <c r="IW48" i="1"/>
  <c r="IV48" i="1"/>
  <c r="IT48" i="1"/>
  <c r="JA46" i="1"/>
  <c r="IZ46" i="1"/>
  <c r="IY46" i="1"/>
  <c r="IX46" i="1"/>
  <c r="IW46" i="1"/>
  <c r="IV46" i="1"/>
  <c r="IU46" i="1"/>
  <c r="IT46" i="1"/>
  <c r="JA45" i="1"/>
  <c r="IZ45" i="1"/>
  <c r="IY45" i="1"/>
  <c r="IX45" i="1"/>
  <c r="IW45" i="1"/>
  <c r="IV45" i="1"/>
  <c r="IU45" i="1"/>
  <c r="IT45" i="1"/>
  <c r="JA43" i="1"/>
  <c r="IZ43" i="1"/>
  <c r="IY43" i="1"/>
  <c r="IX43" i="1"/>
  <c r="IW43" i="1"/>
  <c r="IV43" i="1"/>
  <c r="IU43" i="1"/>
  <c r="IT43" i="1"/>
  <c r="JA42" i="1"/>
  <c r="IZ42" i="1"/>
  <c r="IY42" i="1"/>
  <c r="IX42" i="1"/>
  <c r="IW42" i="1"/>
  <c r="IV42" i="1"/>
  <c r="IU42" i="1"/>
  <c r="IT42" i="1"/>
  <c r="JA41" i="1"/>
  <c r="IZ41" i="1"/>
  <c r="IY41" i="1"/>
  <c r="IX41" i="1"/>
  <c r="IW41" i="1"/>
  <c r="IV41" i="1"/>
  <c r="IU41" i="1"/>
  <c r="IT41" i="1"/>
  <c r="JA40" i="1"/>
  <c r="IZ40" i="1"/>
  <c r="IY40" i="1"/>
  <c r="IX40" i="1"/>
  <c r="IW40" i="1"/>
  <c r="IV40" i="1"/>
  <c r="IU40" i="1"/>
  <c r="IT40" i="1"/>
  <c r="JA39" i="1"/>
  <c r="IZ39" i="1"/>
  <c r="IY39" i="1"/>
  <c r="IX39" i="1"/>
  <c r="IW39" i="1"/>
  <c r="IV39" i="1"/>
  <c r="IU39" i="1"/>
  <c r="IT39" i="1"/>
  <c r="JA38" i="1"/>
  <c r="IZ38" i="1"/>
  <c r="IY38" i="1"/>
  <c r="IX38" i="1"/>
  <c r="IW38" i="1"/>
  <c r="IV38" i="1"/>
  <c r="IU38" i="1"/>
  <c r="IT38" i="1"/>
  <c r="JA37" i="1"/>
  <c r="IZ37" i="1"/>
  <c r="IY37" i="1"/>
  <c r="IX37" i="1"/>
  <c r="IW37" i="1"/>
  <c r="IV37" i="1"/>
  <c r="IU37" i="1"/>
  <c r="IT37" i="1"/>
  <c r="JA36" i="1"/>
  <c r="IZ36" i="1"/>
  <c r="IY36" i="1"/>
  <c r="IX36" i="1"/>
  <c r="IW36" i="1"/>
  <c r="IV36" i="1"/>
  <c r="IU36" i="1"/>
  <c r="IT36" i="1"/>
  <c r="JA35" i="1"/>
  <c r="IZ35" i="1"/>
  <c r="IY35" i="1"/>
  <c r="IX35" i="1"/>
  <c r="IW35" i="1"/>
  <c r="IV35" i="1"/>
  <c r="IU35" i="1"/>
  <c r="IT35" i="1"/>
  <c r="JA33" i="1"/>
  <c r="IZ33" i="1"/>
  <c r="IY33" i="1"/>
  <c r="IX33" i="1"/>
  <c r="IW33" i="1"/>
  <c r="IV33" i="1"/>
  <c r="IU33" i="1"/>
  <c r="IT33" i="1"/>
  <c r="JA32" i="1"/>
  <c r="IZ32" i="1"/>
  <c r="IY32" i="1"/>
  <c r="IX32" i="1"/>
  <c r="IW32" i="1"/>
  <c r="IV32" i="1"/>
  <c r="IU32" i="1"/>
  <c r="IT32" i="1"/>
  <c r="JA31" i="1"/>
  <c r="IZ31" i="1"/>
  <c r="IY31" i="1"/>
  <c r="IX31" i="1"/>
  <c r="IW31" i="1"/>
  <c r="IV31" i="1"/>
  <c r="IU31" i="1"/>
  <c r="IT31" i="1"/>
  <c r="JA30" i="1"/>
  <c r="IZ30" i="1"/>
  <c r="IY30" i="1"/>
  <c r="IX30" i="1"/>
  <c r="IW30" i="1"/>
  <c r="IV30" i="1"/>
  <c r="IU30" i="1"/>
  <c r="IT30" i="1"/>
  <c r="JA29" i="1"/>
  <c r="IZ29" i="1"/>
  <c r="IY29" i="1"/>
  <c r="IX29" i="1"/>
  <c r="IW29" i="1"/>
  <c r="IV29" i="1"/>
  <c r="IU29" i="1"/>
  <c r="IT29" i="1"/>
  <c r="JA28" i="1"/>
  <c r="IZ28" i="1"/>
  <c r="IY28" i="1"/>
  <c r="IX28" i="1"/>
  <c r="IW28" i="1"/>
  <c r="IV28" i="1"/>
  <c r="IU28" i="1"/>
  <c r="IT28" i="1"/>
  <c r="JA26" i="1"/>
  <c r="IZ26" i="1"/>
  <c r="IY26" i="1"/>
  <c r="IX26" i="1"/>
  <c r="IW26" i="1"/>
  <c r="IV26" i="1"/>
  <c r="IU26" i="1"/>
  <c r="IT26" i="1"/>
  <c r="JA25" i="1"/>
  <c r="IZ25" i="1"/>
  <c r="IY25" i="1"/>
  <c r="IX25" i="1"/>
  <c r="IW25" i="1"/>
  <c r="IV25" i="1"/>
  <c r="IU25" i="1"/>
  <c r="IT25" i="1"/>
  <c r="JA24" i="1"/>
  <c r="IZ24" i="1"/>
  <c r="IY24" i="1"/>
  <c r="IX24" i="1"/>
  <c r="IW24" i="1"/>
  <c r="IV24" i="1"/>
  <c r="IU24" i="1"/>
  <c r="IT24" i="1"/>
  <c r="JA23" i="1"/>
  <c r="IZ23" i="1"/>
  <c r="IY23" i="1"/>
  <c r="IX23" i="1"/>
  <c r="IW23" i="1"/>
  <c r="IV23" i="1"/>
  <c r="IU23" i="1"/>
  <c r="IT23" i="1"/>
  <c r="JA22" i="1"/>
  <c r="IZ22" i="1"/>
  <c r="IY22" i="1"/>
  <c r="IX22" i="1"/>
  <c r="IW22" i="1"/>
  <c r="IV22" i="1"/>
  <c r="IU22" i="1"/>
  <c r="IT22" i="1"/>
  <c r="JA21" i="1"/>
  <c r="IZ21" i="1"/>
  <c r="IY21" i="1"/>
  <c r="IX21" i="1"/>
  <c r="IW21" i="1"/>
  <c r="IV21" i="1"/>
  <c r="IU21" i="1"/>
  <c r="IT21" i="1"/>
  <c r="JA20" i="1"/>
  <c r="IZ20" i="1"/>
  <c r="IY20" i="1"/>
  <c r="IX20" i="1"/>
  <c r="IW20" i="1"/>
  <c r="IV20" i="1"/>
  <c r="IU20" i="1"/>
  <c r="IT20" i="1"/>
  <c r="JA19" i="1"/>
  <c r="IZ19" i="1"/>
  <c r="IY19" i="1"/>
  <c r="IX19" i="1"/>
  <c r="IW19" i="1"/>
  <c r="IV19" i="1"/>
  <c r="IU19" i="1"/>
  <c r="IT19" i="1"/>
  <c r="JA18" i="1"/>
  <c r="IZ18" i="1"/>
  <c r="IY18" i="1"/>
  <c r="IX18" i="1"/>
  <c r="IW18" i="1"/>
  <c r="IV18" i="1"/>
  <c r="IU18" i="1"/>
  <c r="IT18" i="1"/>
  <c r="JA17" i="1"/>
  <c r="IZ17" i="1"/>
  <c r="IY17" i="1"/>
  <c r="IX17" i="1"/>
  <c r="IW17" i="1"/>
  <c r="IV17" i="1"/>
  <c r="IU17" i="1"/>
  <c r="IT17" i="1"/>
  <c r="JA16" i="1"/>
  <c r="IZ16" i="1"/>
  <c r="IY16" i="1"/>
  <c r="IX16" i="1"/>
  <c r="IW16" i="1"/>
  <c r="IV16" i="1"/>
  <c r="IU16" i="1"/>
  <c r="IT16" i="1"/>
  <c r="JA15" i="1"/>
  <c r="IZ15" i="1"/>
  <c r="IY15" i="1"/>
  <c r="IX15" i="1"/>
  <c r="IW15" i="1"/>
  <c r="IV15" i="1"/>
  <c r="IU15" i="1"/>
  <c r="IT15" i="1"/>
  <c r="JA14" i="1"/>
  <c r="IZ14" i="1"/>
  <c r="IY14" i="1"/>
  <c r="IX14" i="1"/>
  <c r="IW14" i="1"/>
  <c r="IV14" i="1"/>
  <c r="IU14" i="1"/>
  <c r="IT14" i="1"/>
  <c r="JA13" i="1"/>
  <c r="IZ13" i="1"/>
  <c r="IY13" i="1"/>
  <c r="IX13" i="1"/>
  <c r="IW13" i="1"/>
  <c r="IV13" i="1"/>
  <c r="IU13" i="1"/>
  <c r="IT13" i="1"/>
  <c r="JA12" i="1"/>
  <c r="IZ12" i="1"/>
  <c r="IY12" i="1"/>
  <c r="IX12" i="1"/>
  <c r="IW12" i="1"/>
  <c r="IV12" i="1"/>
  <c r="IU12" i="1"/>
  <c r="IT12" i="1"/>
  <c r="JA11" i="1"/>
  <c r="IZ11" i="1"/>
  <c r="IY11" i="1"/>
  <c r="IX11" i="1"/>
  <c r="IW11" i="1"/>
  <c r="IV11" i="1"/>
  <c r="IU11" i="1"/>
  <c r="IT11" i="1"/>
  <c r="JA10" i="1"/>
  <c r="IZ10" i="1"/>
  <c r="IY10" i="1"/>
  <c r="IX10" i="1"/>
  <c r="IW10" i="1"/>
  <c r="IV10" i="1"/>
  <c r="IU10" i="1"/>
  <c r="IT10" i="1"/>
  <c r="JA9" i="1"/>
  <c r="IZ9" i="1"/>
  <c r="IY9" i="1"/>
  <c r="IX9" i="1"/>
  <c r="IW9" i="1"/>
  <c r="IV9" i="1"/>
  <c r="IU9" i="1"/>
  <c r="IT9" i="1"/>
  <c r="JA8" i="1"/>
  <c r="IZ8" i="1"/>
  <c r="IY8" i="1"/>
  <c r="IX8" i="1"/>
  <c r="IW8" i="1"/>
  <c r="IV8" i="1"/>
  <c r="IU8" i="1"/>
  <c r="IT8" i="1"/>
  <c r="JA7" i="1"/>
  <c r="IZ7" i="1"/>
  <c r="IY7" i="1"/>
  <c r="IX7" i="1"/>
  <c r="IW7" i="1"/>
  <c r="IV7" i="1"/>
  <c r="IU7" i="1"/>
  <c r="IT7" i="1"/>
  <c r="JA6" i="1"/>
  <c r="IZ6" i="1"/>
  <c r="IY6" i="1"/>
  <c r="IX6" i="1"/>
  <c r="IW6" i="1"/>
  <c r="IV6" i="1"/>
  <c r="IU6" i="1"/>
  <c r="IT6" i="1"/>
  <c r="EA52" i="1" l="1"/>
  <c r="DY52" i="1"/>
  <c r="EA51" i="1" l="1"/>
  <c r="DY51" i="1"/>
  <c r="BQ150" i="12" l="1"/>
  <c r="BQ149" i="12"/>
  <c r="EA50" i="1"/>
  <c r="DY50" i="1"/>
  <c r="EA49" i="1" l="1"/>
  <c r="DY49" i="1"/>
  <c r="EA48" i="1"/>
  <c r="DY48" i="1"/>
  <c r="EA47" i="1"/>
  <c r="DY47" i="1"/>
  <c r="EA46" i="1" l="1"/>
  <c r="DY46" i="1"/>
  <c r="FI600" i="1" l="1"/>
  <c r="FH600" i="1"/>
  <c r="FI599" i="1"/>
  <c r="FH599" i="1"/>
  <c r="FI598" i="1"/>
  <c r="FH598" i="1"/>
  <c r="FI597" i="1"/>
  <c r="FH597" i="1"/>
  <c r="FI596" i="1"/>
  <c r="FH596" i="1"/>
  <c r="FI595" i="1"/>
  <c r="FH595" i="1"/>
  <c r="FI594" i="1"/>
  <c r="FH594" i="1"/>
  <c r="FI593" i="1"/>
  <c r="FH593" i="1"/>
  <c r="FI592" i="1"/>
  <c r="FH592" i="1"/>
  <c r="FI591" i="1"/>
  <c r="FH591" i="1"/>
  <c r="FI590" i="1"/>
  <c r="FH590" i="1"/>
  <c r="FI589" i="1"/>
  <c r="FH589" i="1"/>
  <c r="FI588" i="1"/>
  <c r="FH588" i="1"/>
  <c r="FI587" i="1"/>
  <c r="FH587" i="1"/>
  <c r="FI586" i="1"/>
  <c r="FH586" i="1"/>
  <c r="FI585" i="1"/>
  <c r="FH585" i="1"/>
  <c r="FI584" i="1"/>
  <c r="FH584" i="1"/>
  <c r="FI583" i="1"/>
  <c r="FH583" i="1"/>
  <c r="FI582" i="1"/>
  <c r="FH582" i="1"/>
  <c r="FI581" i="1"/>
  <c r="FH581" i="1"/>
  <c r="FI580" i="1"/>
  <c r="FH580" i="1"/>
  <c r="FI579" i="1"/>
  <c r="FH579" i="1"/>
  <c r="FI578" i="1"/>
  <c r="FH578" i="1"/>
  <c r="FI577" i="1"/>
  <c r="FH577" i="1"/>
  <c r="FI576" i="1"/>
  <c r="FH576" i="1"/>
  <c r="FI575" i="1"/>
  <c r="FH575" i="1"/>
  <c r="FI574" i="1"/>
  <c r="FH574" i="1"/>
  <c r="FI573" i="1"/>
  <c r="FH573" i="1"/>
  <c r="FI572" i="1"/>
  <c r="FH572" i="1"/>
  <c r="FI571" i="1"/>
  <c r="FH571" i="1"/>
  <c r="FI570" i="1"/>
  <c r="FH570" i="1"/>
  <c r="FI569" i="1"/>
  <c r="FH569" i="1"/>
  <c r="FI568" i="1"/>
  <c r="FH568" i="1"/>
  <c r="FI567" i="1"/>
  <c r="FH567" i="1"/>
  <c r="FI566" i="1"/>
  <c r="FH566" i="1"/>
  <c r="FI565" i="1"/>
  <c r="FH565" i="1"/>
  <c r="FI564" i="1"/>
  <c r="FH564" i="1"/>
  <c r="FI563" i="1"/>
  <c r="FH563" i="1"/>
  <c r="FI562" i="1"/>
  <c r="FH562" i="1"/>
  <c r="FI561" i="1"/>
  <c r="FH561" i="1"/>
  <c r="FI560" i="1"/>
  <c r="FH560" i="1"/>
  <c r="FI559" i="1"/>
  <c r="FH559" i="1"/>
  <c r="FI558" i="1"/>
  <c r="FH558" i="1"/>
  <c r="FI557" i="1"/>
  <c r="FH557" i="1"/>
  <c r="FI556" i="1"/>
  <c r="FH556" i="1"/>
  <c r="FI555" i="1"/>
  <c r="FH555" i="1"/>
  <c r="FI554" i="1"/>
  <c r="FH554" i="1"/>
  <c r="FI553" i="1"/>
  <c r="FH553" i="1"/>
  <c r="FI552" i="1"/>
  <c r="FH552" i="1"/>
  <c r="FI551" i="1"/>
  <c r="FH551" i="1"/>
  <c r="FI550" i="1"/>
  <c r="FH550" i="1"/>
  <c r="FI549" i="1"/>
  <c r="FH549" i="1"/>
  <c r="FI548" i="1"/>
  <c r="FH548" i="1"/>
  <c r="FI547" i="1"/>
  <c r="FH547" i="1"/>
  <c r="FI546" i="1"/>
  <c r="FH546" i="1"/>
  <c r="FI545" i="1"/>
  <c r="FH545" i="1"/>
  <c r="FI544" i="1"/>
  <c r="FH544" i="1"/>
  <c r="FI543" i="1"/>
  <c r="FH543" i="1"/>
  <c r="FI542" i="1"/>
  <c r="FH542" i="1"/>
  <c r="FI541" i="1"/>
  <c r="FH541" i="1"/>
  <c r="FI540" i="1"/>
  <c r="FH540" i="1"/>
  <c r="FI539" i="1"/>
  <c r="FH539" i="1"/>
  <c r="FI538" i="1"/>
  <c r="FH538" i="1"/>
  <c r="FI537" i="1"/>
  <c r="FH537" i="1"/>
  <c r="FI536" i="1"/>
  <c r="FH536" i="1"/>
  <c r="FI535" i="1"/>
  <c r="FH535" i="1"/>
  <c r="FI534" i="1"/>
  <c r="FH534" i="1"/>
  <c r="FI533" i="1"/>
  <c r="FH533" i="1"/>
  <c r="FI532" i="1"/>
  <c r="FH532" i="1"/>
  <c r="FI531" i="1"/>
  <c r="FH531" i="1"/>
  <c r="FI530" i="1"/>
  <c r="FH530" i="1"/>
  <c r="FI529" i="1"/>
  <c r="FH529" i="1"/>
  <c r="FI528" i="1"/>
  <c r="FH528" i="1"/>
  <c r="FI527" i="1"/>
  <c r="FH527" i="1"/>
  <c r="FI526" i="1"/>
  <c r="FH526" i="1"/>
  <c r="FI525" i="1"/>
  <c r="FH525" i="1"/>
  <c r="FI524" i="1"/>
  <c r="FH524" i="1"/>
  <c r="FI523" i="1"/>
  <c r="FH523" i="1"/>
  <c r="FI522" i="1"/>
  <c r="FH522" i="1"/>
  <c r="FI521" i="1"/>
  <c r="FH521" i="1"/>
  <c r="FI520" i="1"/>
  <c r="FH520" i="1"/>
  <c r="FI519" i="1"/>
  <c r="FH519" i="1"/>
  <c r="FI518" i="1"/>
  <c r="FH518" i="1"/>
  <c r="FI517" i="1"/>
  <c r="FH517" i="1"/>
  <c r="FI516" i="1"/>
  <c r="FH516" i="1"/>
  <c r="FI515" i="1"/>
  <c r="FH515" i="1"/>
  <c r="FI514" i="1"/>
  <c r="FH514" i="1"/>
  <c r="FI513" i="1"/>
  <c r="FH513" i="1"/>
  <c r="FI512" i="1"/>
  <c r="FH512" i="1"/>
  <c r="FI511" i="1"/>
  <c r="FH511" i="1"/>
  <c r="FI510" i="1"/>
  <c r="FH510" i="1"/>
  <c r="FI509" i="1"/>
  <c r="FH509" i="1"/>
  <c r="FI508" i="1"/>
  <c r="FH508" i="1"/>
  <c r="FI507" i="1"/>
  <c r="FH507" i="1"/>
  <c r="FI506" i="1"/>
  <c r="FH506" i="1"/>
  <c r="FI505" i="1"/>
  <c r="FH505" i="1"/>
  <c r="FI504" i="1"/>
  <c r="FH504" i="1"/>
  <c r="FI503" i="1"/>
  <c r="FH503" i="1"/>
  <c r="FI502" i="1"/>
  <c r="FH502" i="1"/>
  <c r="FI501" i="1"/>
  <c r="FH501" i="1"/>
  <c r="FI500" i="1"/>
  <c r="FH500" i="1"/>
  <c r="FI499" i="1"/>
  <c r="FH499" i="1"/>
  <c r="FI498" i="1"/>
  <c r="FH498" i="1"/>
  <c r="FI497" i="1"/>
  <c r="FH497" i="1"/>
  <c r="FI496" i="1"/>
  <c r="FH496" i="1"/>
  <c r="FI495" i="1"/>
  <c r="FH495" i="1"/>
  <c r="FI494" i="1"/>
  <c r="FH494" i="1"/>
  <c r="FI493" i="1"/>
  <c r="FH493" i="1"/>
  <c r="FI492" i="1"/>
  <c r="FH492" i="1"/>
  <c r="FI491" i="1"/>
  <c r="FH491" i="1"/>
  <c r="FI490" i="1"/>
  <c r="FH490" i="1"/>
  <c r="FI489" i="1"/>
  <c r="FH489" i="1"/>
  <c r="FI488" i="1"/>
  <c r="FH488" i="1"/>
  <c r="FI487" i="1"/>
  <c r="FH487" i="1"/>
  <c r="FI486" i="1"/>
  <c r="FH486" i="1"/>
  <c r="FI485" i="1"/>
  <c r="FH485" i="1"/>
  <c r="FI484" i="1"/>
  <c r="FH484" i="1"/>
  <c r="FI483" i="1"/>
  <c r="FH483" i="1"/>
  <c r="FI482" i="1"/>
  <c r="FH482" i="1"/>
  <c r="FI481" i="1"/>
  <c r="FH481" i="1"/>
  <c r="FI480" i="1"/>
  <c r="FH480" i="1"/>
  <c r="FI479" i="1"/>
  <c r="FH479" i="1"/>
  <c r="FI478" i="1"/>
  <c r="FH478" i="1"/>
  <c r="FI477" i="1"/>
  <c r="FH477" i="1"/>
  <c r="FI476" i="1"/>
  <c r="FH476" i="1"/>
  <c r="FI475" i="1"/>
  <c r="FH475" i="1"/>
  <c r="FI474" i="1"/>
  <c r="FH474" i="1"/>
  <c r="FI473" i="1"/>
  <c r="FH473" i="1"/>
  <c r="FI472" i="1"/>
  <c r="FH472" i="1"/>
  <c r="FI471" i="1"/>
  <c r="FH471" i="1"/>
  <c r="FI470" i="1"/>
  <c r="FH470" i="1"/>
  <c r="FI469" i="1"/>
  <c r="FH469" i="1"/>
  <c r="FI468" i="1"/>
  <c r="FH468" i="1"/>
  <c r="FI467" i="1"/>
  <c r="FH467" i="1"/>
  <c r="FI466" i="1"/>
  <c r="FH466" i="1"/>
  <c r="FI465" i="1"/>
  <c r="FH465" i="1"/>
  <c r="FI464" i="1"/>
  <c r="FH464" i="1"/>
  <c r="FI463" i="1"/>
  <c r="FH463" i="1"/>
  <c r="FI462" i="1"/>
  <c r="FH462" i="1"/>
  <c r="FI461" i="1"/>
  <c r="FH461" i="1"/>
  <c r="FI460" i="1"/>
  <c r="FH460" i="1"/>
  <c r="FI459" i="1"/>
  <c r="FH459" i="1"/>
  <c r="FI458" i="1"/>
  <c r="FH458" i="1"/>
  <c r="FI457" i="1"/>
  <c r="FH457" i="1"/>
  <c r="FI456" i="1"/>
  <c r="FH456" i="1"/>
  <c r="FI455" i="1"/>
  <c r="FH455" i="1"/>
  <c r="FI454" i="1"/>
  <c r="FH454" i="1"/>
  <c r="FI453" i="1"/>
  <c r="FH453" i="1"/>
  <c r="FI452" i="1"/>
  <c r="FH452" i="1"/>
  <c r="FI451" i="1"/>
  <c r="FH451" i="1"/>
  <c r="FI450" i="1"/>
  <c r="FH450" i="1"/>
  <c r="FI449" i="1"/>
  <c r="FH449" i="1"/>
  <c r="FI448" i="1"/>
  <c r="FH448" i="1"/>
  <c r="FI447" i="1"/>
  <c r="FH447" i="1"/>
  <c r="FI446" i="1"/>
  <c r="FH446" i="1"/>
  <c r="FI445" i="1"/>
  <c r="FH445" i="1"/>
  <c r="FI444" i="1"/>
  <c r="FH444" i="1"/>
  <c r="FI443" i="1"/>
  <c r="FH443" i="1"/>
  <c r="FI442" i="1"/>
  <c r="FH442" i="1"/>
  <c r="FI441" i="1"/>
  <c r="FH441" i="1"/>
  <c r="FI440" i="1"/>
  <c r="FH440" i="1"/>
  <c r="FI439" i="1"/>
  <c r="FH439" i="1"/>
  <c r="FI438" i="1"/>
  <c r="FH438" i="1"/>
  <c r="FI437" i="1"/>
  <c r="FH437" i="1"/>
  <c r="FI436" i="1"/>
  <c r="FH436" i="1"/>
  <c r="FI435" i="1"/>
  <c r="FH435" i="1"/>
  <c r="FI434" i="1"/>
  <c r="FH434" i="1"/>
  <c r="FI433" i="1"/>
  <c r="FH433" i="1"/>
  <c r="FI432" i="1"/>
  <c r="FH432" i="1"/>
  <c r="FI431" i="1"/>
  <c r="FH431" i="1"/>
  <c r="FI430" i="1"/>
  <c r="FH430" i="1"/>
  <c r="FI429" i="1"/>
  <c r="FH429" i="1"/>
  <c r="FI428" i="1"/>
  <c r="FH428" i="1"/>
  <c r="FI427" i="1"/>
  <c r="FH427" i="1"/>
  <c r="FI426" i="1"/>
  <c r="FH426" i="1"/>
  <c r="FI425" i="1"/>
  <c r="FH425" i="1"/>
  <c r="FI424" i="1"/>
  <c r="FH424" i="1"/>
  <c r="FI423" i="1"/>
  <c r="FH423" i="1"/>
  <c r="FI422" i="1"/>
  <c r="FH422" i="1"/>
  <c r="FI421" i="1"/>
  <c r="FH421" i="1"/>
  <c r="FI420" i="1"/>
  <c r="FH420" i="1"/>
  <c r="FI419" i="1"/>
  <c r="FH419" i="1"/>
  <c r="FI418" i="1"/>
  <c r="FH418" i="1"/>
  <c r="FI417" i="1"/>
  <c r="FH417" i="1"/>
  <c r="FI416" i="1"/>
  <c r="FH416" i="1"/>
  <c r="FI415" i="1"/>
  <c r="FH415" i="1"/>
  <c r="FI414" i="1"/>
  <c r="FH414" i="1"/>
  <c r="FI413" i="1"/>
  <c r="FH413" i="1"/>
  <c r="FI412" i="1"/>
  <c r="FH412" i="1"/>
  <c r="FI411" i="1"/>
  <c r="FH411" i="1"/>
  <c r="FI410" i="1"/>
  <c r="FH410" i="1"/>
  <c r="FI409" i="1"/>
  <c r="FH409" i="1"/>
  <c r="FI408" i="1"/>
  <c r="FH408" i="1"/>
  <c r="FI407" i="1"/>
  <c r="FH407" i="1"/>
  <c r="FI406" i="1"/>
  <c r="FH406" i="1"/>
  <c r="FI405" i="1"/>
  <c r="FH405" i="1"/>
  <c r="FI404" i="1"/>
  <c r="FH404" i="1"/>
  <c r="FI403" i="1"/>
  <c r="FH403" i="1"/>
  <c r="FI402" i="1"/>
  <c r="FH402" i="1"/>
  <c r="FI401" i="1"/>
  <c r="FH401" i="1"/>
  <c r="FI400" i="1"/>
  <c r="FH400" i="1"/>
  <c r="FI399" i="1"/>
  <c r="FH399" i="1"/>
  <c r="FI398" i="1"/>
  <c r="FH398" i="1"/>
  <c r="FI397" i="1"/>
  <c r="FH397" i="1"/>
  <c r="FI396" i="1"/>
  <c r="FH396" i="1"/>
  <c r="FI395" i="1"/>
  <c r="FH395" i="1"/>
  <c r="FI394" i="1"/>
  <c r="FH394" i="1"/>
  <c r="FI393" i="1"/>
  <c r="FH393" i="1"/>
  <c r="FI392" i="1"/>
  <c r="FH392" i="1"/>
  <c r="FI391" i="1"/>
  <c r="FH391" i="1"/>
  <c r="FI390" i="1"/>
  <c r="FH390" i="1"/>
  <c r="FI389" i="1"/>
  <c r="FH389" i="1"/>
  <c r="FI388" i="1"/>
  <c r="FH388" i="1"/>
  <c r="FI387" i="1"/>
  <c r="FH387" i="1"/>
  <c r="FI386" i="1"/>
  <c r="FH386" i="1"/>
  <c r="FI385" i="1"/>
  <c r="FH385" i="1"/>
  <c r="FI384" i="1"/>
  <c r="FH384" i="1"/>
  <c r="FI383" i="1"/>
  <c r="FH383" i="1"/>
  <c r="FI382" i="1"/>
  <c r="FH382" i="1"/>
  <c r="FI381" i="1"/>
  <c r="FH381" i="1"/>
  <c r="FI380" i="1"/>
  <c r="FH380" i="1"/>
  <c r="FI379" i="1"/>
  <c r="FH379" i="1"/>
  <c r="FI378" i="1"/>
  <c r="FH378" i="1"/>
  <c r="FI377" i="1"/>
  <c r="FH377" i="1"/>
  <c r="FI376" i="1"/>
  <c r="FH376" i="1"/>
  <c r="FI375" i="1"/>
  <c r="FH375" i="1"/>
  <c r="FI374" i="1"/>
  <c r="FH374" i="1"/>
  <c r="FI373" i="1"/>
  <c r="FH373" i="1"/>
  <c r="FI372" i="1"/>
  <c r="FH372" i="1"/>
  <c r="FI371" i="1"/>
  <c r="FH371" i="1"/>
  <c r="FI370" i="1"/>
  <c r="FH370" i="1"/>
  <c r="FI369" i="1"/>
  <c r="FH369" i="1"/>
  <c r="FI368" i="1"/>
  <c r="FH368" i="1"/>
  <c r="FI367" i="1"/>
  <c r="FH367" i="1"/>
  <c r="FI366" i="1"/>
  <c r="FH366" i="1"/>
  <c r="FI365" i="1"/>
  <c r="FH365" i="1"/>
  <c r="FI364" i="1"/>
  <c r="FH364" i="1"/>
  <c r="FI363" i="1"/>
  <c r="FH363" i="1"/>
  <c r="FI362" i="1"/>
  <c r="FH362" i="1"/>
  <c r="FI361" i="1"/>
  <c r="FH361" i="1"/>
  <c r="FI360" i="1"/>
  <c r="FH360" i="1"/>
  <c r="FI359" i="1"/>
  <c r="FH359" i="1"/>
  <c r="FI358" i="1"/>
  <c r="FH358" i="1"/>
  <c r="FI357" i="1"/>
  <c r="FH357" i="1"/>
  <c r="FI356" i="1"/>
  <c r="FH356" i="1"/>
  <c r="FI355" i="1"/>
  <c r="FH355" i="1"/>
  <c r="FI354" i="1"/>
  <c r="FH354" i="1"/>
  <c r="FI353" i="1"/>
  <c r="FH353" i="1"/>
  <c r="FI352" i="1"/>
  <c r="FH352" i="1"/>
  <c r="FI351" i="1"/>
  <c r="FH351" i="1"/>
  <c r="FI350" i="1"/>
  <c r="FH350" i="1"/>
  <c r="FI349" i="1"/>
  <c r="FH349" i="1"/>
  <c r="FI348" i="1"/>
  <c r="FH348" i="1"/>
  <c r="FI347" i="1"/>
  <c r="FH347" i="1"/>
  <c r="FI346" i="1"/>
  <c r="FH346" i="1"/>
  <c r="FI345" i="1"/>
  <c r="FH345" i="1"/>
  <c r="FI344" i="1"/>
  <c r="FH344" i="1"/>
  <c r="FI343" i="1"/>
  <c r="FH343" i="1"/>
  <c r="FI342" i="1"/>
  <c r="FH342" i="1"/>
  <c r="FI341" i="1"/>
  <c r="FH341" i="1"/>
  <c r="FI340" i="1"/>
  <c r="FH340" i="1"/>
  <c r="FI339" i="1"/>
  <c r="FH339" i="1"/>
  <c r="FI338" i="1"/>
  <c r="FH338" i="1"/>
  <c r="FI337" i="1"/>
  <c r="FH337" i="1"/>
  <c r="FI336" i="1"/>
  <c r="FH336" i="1"/>
  <c r="FI335" i="1"/>
  <c r="FH335" i="1"/>
  <c r="FI334" i="1"/>
  <c r="FH334" i="1"/>
  <c r="FI333" i="1"/>
  <c r="FH333" i="1"/>
  <c r="FI332" i="1"/>
  <c r="FH332" i="1"/>
  <c r="FI331" i="1"/>
  <c r="FH331" i="1"/>
  <c r="FI330" i="1"/>
  <c r="FH330" i="1"/>
  <c r="FI329" i="1"/>
  <c r="FH329" i="1"/>
  <c r="FI328" i="1"/>
  <c r="FH328" i="1"/>
  <c r="FI327" i="1"/>
  <c r="FH327" i="1"/>
  <c r="FI326" i="1"/>
  <c r="FH326" i="1"/>
  <c r="FI325" i="1"/>
  <c r="FH325" i="1"/>
  <c r="FI324" i="1"/>
  <c r="FH324" i="1"/>
  <c r="FI323" i="1"/>
  <c r="FH323" i="1"/>
  <c r="FI322" i="1"/>
  <c r="FH322" i="1"/>
  <c r="FI321" i="1"/>
  <c r="FH321" i="1"/>
  <c r="FI320" i="1"/>
  <c r="FH320" i="1"/>
  <c r="FI319" i="1"/>
  <c r="FH319" i="1"/>
  <c r="FI318" i="1"/>
  <c r="FH318" i="1"/>
  <c r="FI317" i="1"/>
  <c r="FH317" i="1"/>
  <c r="FI316" i="1"/>
  <c r="FH316" i="1"/>
  <c r="FI315" i="1"/>
  <c r="FH315" i="1"/>
  <c r="FI314" i="1"/>
  <c r="FH314" i="1"/>
  <c r="FI313" i="1"/>
  <c r="FH313" i="1"/>
  <c r="FI312" i="1"/>
  <c r="FH312" i="1"/>
  <c r="FI311" i="1"/>
  <c r="FH311" i="1"/>
  <c r="FI310" i="1"/>
  <c r="FH310" i="1"/>
  <c r="FI309" i="1"/>
  <c r="FH309" i="1"/>
  <c r="FI308" i="1"/>
  <c r="FH308" i="1"/>
  <c r="FI307" i="1"/>
  <c r="FH307" i="1"/>
  <c r="FI306" i="1"/>
  <c r="FH306" i="1"/>
  <c r="FI305" i="1"/>
  <c r="FH305" i="1"/>
  <c r="FI304" i="1"/>
  <c r="FH304" i="1"/>
  <c r="FI303" i="1"/>
  <c r="FH303" i="1"/>
  <c r="FI302" i="1"/>
  <c r="FH302" i="1"/>
  <c r="FI301" i="1"/>
  <c r="FH301" i="1"/>
  <c r="FI300" i="1"/>
  <c r="FH300" i="1"/>
  <c r="FI299" i="1"/>
  <c r="FH299" i="1"/>
  <c r="FI298" i="1"/>
  <c r="FH298" i="1"/>
  <c r="FI297" i="1"/>
  <c r="FH297" i="1"/>
  <c r="FI296" i="1"/>
  <c r="FH296" i="1"/>
  <c r="FI295" i="1"/>
  <c r="FH295" i="1"/>
  <c r="FI294" i="1"/>
  <c r="FH294" i="1"/>
  <c r="FI293" i="1"/>
  <c r="FH293" i="1"/>
  <c r="FI292" i="1"/>
  <c r="FH292" i="1"/>
  <c r="FI291" i="1"/>
  <c r="FH291" i="1"/>
  <c r="FI290" i="1"/>
  <c r="FH290" i="1"/>
  <c r="FI289" i="1"/>
  <c r="FH289" i="1"/>
  <c r="FI288" i="1"/>
  <c r="FH288" i="1"/>
  <c r="FI287" i="1"/>
  <c r="FH287" i="1"/>
  <c r="FI286" i="1"/>
  <c r="FH286" i="1"/>
  <c r="FI285" i="1"/>
  <c r="FH285" i="1"/>
  <c r="FI284" i="1"/>
  <c r="FH284" i="1"/>
  <c r="FI283" i="1"/>
  <c r="FH283" i="1"/>
  <c r="FI282" i="1"/>
  <c r="FH282" i="1"/>
  <c r="FI281" i="1"/>
  <c r="FH281" i="1"/>
  <c r="FI280" i="1"/>
  <c r="FH280" i="1"/>
  <c r="FI279" i="1"/>
  <c r="FH279" i="1"/>
  <c r="FI278" i="1"/>
  <c r="FH278" i="1"/>
  <c r="FI277" i="1"/>
  <c r="FH277" i="1"/>
  <c r="FI276" i="1"/>
  <c r="FH276" i="1"/>
  <c r="FI275" i="1"/>
  <c r="FH275" i="1"/>
  <c r="FI274" i="1"/>
  <c r="FH274" i="1"/>
  <c r="FI273" i="1"/>
  <c r="FH273" i="1"/>
  <c r="FI272" i="1"/>
  <c r="FH272" i="1"/>
  <c r="FI271" i="1"/>
  <c r="FH271" i="1"/>
  <c r="FI270" i="1"/>
  <c r="FH270" i="1"/>
  <c r="FI269" i="1"/>
  <c r="FH269" i="1"/>
  <c r="FI268" i="1"/>
  <c r="FH268" i="1"/>
  <c r="FI267" i="1"/>
  <c r="FH267" i="1"/>
  <c r="FI266" i="1"/>
  <c r="FH266" i="1"/>
  <c r="FI265" i="1"/>
  <c r="FH265" i="1"/>
  <c r="FI264" i="1"/>
  <c r="FH264" i="1"/>
  <c r="FI263" i="1"/>
  <c r="FH263" i="1"/>
  <c r="FI262" i="1"/>
  <c r="FH262" i="1"/>
  <c r="FI261" i="1"/>
  <c r="FH261" i="1"/>
  <c r="FI260" i="1"/>
  <c r="FH260" i="1"/>
  <c r="FI259" i="1"/>
  <c r="FH259" i="1"/>
  <c r="FI258" i="1"/>
  <c r="FH258" i="1"/>
  <c r="FI257" i="1"/>
  <c r="FH257" i="1"/>
  <c r="FI256" i="1"/>
  <c r="FH256" i="1"/>
  <c r="FI255" i="1"/>
  <c r="FH255" i="1"/>
  <c r="FI254" i="1"/>
  <c r="FH254" i="1"/>
  <c r="FI253" i="1"/>
  <c r="FH253" i="1"/>
  <c r="FI252" i="1"/>
  <c r="FH252" i="1"/>
  <c r="FI251" i="1"/>
  <c r="FH251" i="1"/>
  <c r="FI250" i="1"/>
  <c r="FH250" i="1"/>
  <c r="FI249" i="1"/>
  <c r="FH249" i="1"/>
  <c r="FI248" i="1"/>
  <c r="FH248" i="1"/>
  <c r="FI247" i="1"/>
  <c r="FH247" i="1"/>
  <c r="FI246" i="1"/>
  <c r="FH246" i="1"/>
  <c r="FI245" i="1"/>
  <c r="FH245" i="1"/>
  <c r="FI244" i="1"/>
  <c r="FH244" i="1"/>
  <c r="FI243" i="1"/>
  <c r="FH243" i="1"/>
  <c r="FI242" i="1"/>
  <c r="FH242" i="1"/>
  <c r="FI241" i="1"/>
  <c r="FH241" i="1"/>
  <c r="FI240" i="1"/>
  <c r="FH240" i="1"/>
  <c r="FI239" i="1"/>
  <c r="FH239" i="1"/>
  <c r="FI238" i="1"/>
  <c r="FH238" i="1"/>
  <c r="FI237" i="1"/>
  <c r="FH237" i="1"/>
  <c r="FI236" i="1"/>
  <c r="FH236" i="1"/>
  <c r="FI235" i="1"/>
  <c r="FH235" i="1"/>
  <c r="FI234" i="1"/>
  <c r="FH234" i="1"/>
  <c r="FI233" i="1"/>
  <c r="FH233" i="1"/>
  <c r="FI232" i="1"/>
  <c r="FH232" i="1"/>
  <c r="FI231" i="1"/>
  <c r="FH231" i="1"/>
  <c r="FI230" i="1"/>
  <c r="FH230" i="1"/>
  <c r="FI229" i="1"/>
  <c r="FH229" i="1"/>
  <c r="FI228" i="1"/>
  <c r="FH228" i="1"/>
  <c r="FI227" i="1"/>
  <c r="FH227" i="1"/>
  <c r="FI226" i="1"/>
  <c r="FH226" i="1"/>
  <c r="FI225" i="1"/>
  <c r="FH225" i="1"/>
  <c r="FI224" i="1"/>
  <c r="FH224" i="1"/>
  <c r="FI223" i="1"/>
  <c r="FH223" i="1"/>
  <c r="FI222" i="1"/>
  <c r="FH222" i="1"/>
  <c r="FI221" i="1"/>
  <c r="FH221" i="1"/>
  <c r="FI220" i="1"/>
  <c r="FH220" i="1"/>
  <c r="FI219" i="1"/>
  <c r="FH219" i="1"/>
  <c r="FI218" i="1"/>
  <c r="FH218" i="1"/>
  <c r="FI217" i="1"/>
  <c r="FH217" i="1"/>
  <c r="FI216" i="1"/>
  <c r="FH216" i="1"/>
  <c r="FI215" i="1"/>
  <c r="FH215" i="1"/>
  <c r="FI214" i="1"/>
  <c r="FH214" i="1"/>
  <c r="FI213" i="1"/>
  <c r="FH213" i="1"/>
  <c r="FI212" i="1"/>
  <c r="FH212" i="1"/>
  <c r="FI211" i="1"/>
  <c r="FH211" i="1"/>
  <c r="FI210" i="1"/>
  <c r="FH210" i="1"/>
  <c r="FI209" i="1"/>
  <c r="FH209" i="1"/>
  <c r="FI208" i="1"/>
  <c r="FH208" i="1"/>
  <c r="FI207" i="1"/>
  <c r="FH207" i="1"/>
  <c r="FI206" i="1"/>
  <c r="FH206" i="1"/>
  <c r="FI205" i="1"/>
  <c r="FH205" i="1"/>
  <c r="FI204" i="1"/>
  <c r="FH204" i="1"/>
  <c r="FI203" i="1"/>
  <c r="FH203" i="1"/>
  <c r="FI202" i="1"/>
  <c r="FH202" i="1"/>
  <c r="FI201" i="1"/>
  <c r="FH201" i="1"/>
  <c r="FI200" i="1"/>
  <c r="FH200" i="1"/>
  <c r="FI199" i="1"/>
  <c r="FH199" i="1"/>
  <c r="FI198" i="1"/>
  <c r="FH198" i="1"/>
  <c r="FI197" i="1"/>
  <c r="FH197" i="1"/>
  <c r="FI196" i="1"/>
  <c r="FH196" i="1"/>
  <c r="FI195" i="1"/>
  <c r="FH195" i="1"/>
  <c r="FI194" i="1"/>
  <c r="FH194" i="1"/>
  <c r="FI193" i="1"/>
  <c r="FH193" i="1"/>
  <c r="FI192" i="1"/>
  <c r="FH192" i="1"/>
  <c r="FI191" i="1"/>
  <c r="FH191" i="1"/>
  <c r="FI190" i="1"/>
  <c r="FH190" i="1"/>
  <c r="FI189" i="1"/>
  <c r="FH189" i="1"/>
  <c r="FI188" i="1"/>
  <c r="FH188" i="1"/>
  <c r="FI187" i="1"/>
  <c r="FH187" i="1"/>
  <c r="FI186" i="1"/>
  <c r="FH186" i="1"/>
  <c r="FI185" i="1"/>
  <c r="FH185" i="1"/>
  <c r="FI184" i="1"/>
  <c r="FH184" i="1"/>
  <c r="FI183" i="1"/>
  <c r="FH183" i="1"/>
  <c r="FI182" i="1"/>
  <c r="FH182" i="1"/>
  <c r="FI181" i="1"/>
  <c r="FH181" i="1"/>
  <c r="FI180" i="1"/>
  <c r="FH180" i="1"/>
  <c r="FI179" i="1"/>
  <c r="FH179" i="1"/>
  <c r="FI178" i="1"/>
  <c r="FH178" i="1"/>
  <c r="FI177" i="1"/>
  <c r="FH177" i="1"/>
  <c r="FI176" i="1"/>
  <c r="FH176" i="1"/>
  <c r="FI175" i="1"/>
  <c r="FH175" i="1"/>
  <c r="FI174" i="1"/>
  <c r="FH174" i="1"/>
  <c r="FI173" i="1"/>
  <c r="FH173" i="1"/>
  <c r="FI172" i="1"/>
  <c r="FH172" i="1"/>
  <c r="FI171" i="1"/>
  <c r="FH171" i="1"/>
  <c r="FI170" i="1"/>
  <c r="FH170" i="1"/>
  <c r="FI169" i="1"/>
  <c r="FH169" i="1"/>
  <c r="FI168" i="1"/>
  <c r="FH168" i="1"/>
  <c r="FI167" i="1"/>
  <c r="FH167" i="1"/>
  <c r="FI166" i="1"/>
  <c r="FH166" i="1"/>
  <c r="FI165" i="1"/>
  <c r="FH165" i="1"/>
  <c r="FI164" i="1"/>
  <c r="FH164" i="1"/>
  <c r="FI163" i="1"/>
  <c r="FH163" i="1"/>
  <c r="FI162" i="1"/>
  <c r="FH162" i="1"/>
  <c r="FI161" i="1"/>
  <c r="FH161" i="1"/>
  <c r="FI160" i="1"/>
  <c r="FH160" i="1"/>
  <c r="FI159" i="1"/>
  <c r="FH159" i="1"/>
  <c r="FI158" i="1"/>
  <c r="FH158" i="1"/>
  <c r="FI157" i="1"/>
  <c r="FH157" i="1"/>
  <c r="FI156" i="1"/>
  <c r="FH156" i="1"/>
  <c r="FI155" i="1"/>
  <c r="FH155" i="1"/>
  <c r="FI154" i="1"/>
  <c r="FH154" i="1"/>
  <c r="FI153" i="1"/>
  <c r="FH153" i="1"/>
  <c r="FI152" i="1"/>
  <c r="FH152" i="1"/>
  <c r="FI151" i="1"/>
  <c r="FH151" i="1"/>
  <c r="FI150" i="1"/>
  <c r="FH150" i="1"/>
  <c r="FI149" i="1"/>
  <c r="FH149" i="1"/>
  <c r="FI148" i="1"/>
  <c r="FH148" i="1"/>
  <c r="FI146" i="1"/>
  <c r="FH146" i="1"/>
  <c r="FI144" i="1"/>
  <c r="FH144" i="1"/>
  <c r="FI141" i="1"/>
  <c r="FH141" i="1"/>
  <c r="FI140" i="1"/>
  <c r="FH140" i="1"/>
  <c r="FI139" i="1"/>
  <c r="FH139" i="1"/>
  <c r="FI137" i="1"/>
  <c r="FH137" i="1"/>
  <c r="FI134" i="1"/>
  <c r="FH134" i="1"/>
  <c r="FI131" i="1"/>
  <c r="FH131" i="1"/>
  <c r="FI129" i="1"/>
  <c r="FH129" i="1"/>
  <c r="FI126" i="1"/>
  <c r="FH126" i="1"/>
  <c r="FI124" i="1"/>
  <c r="FH124" i="1"/>
  <c r="FI122" i="1"/>
  <c r="FH122" i="1"/>
  <c r="FI120" i="1"/>
  <c r="FH120" i="1"/>
  <c r="FI117" i="1"/>
  <c r="FH117" i="1"/>
  <c r="FI113" i="1"/>
  <c r="FH113" i="1"/>
  <c r="FI111" i="1"/>
  <c r="FH111" i="1"/>
  <c r="FI109" i="1"/>
  <c r="FH109" i="1"/>
  <c r="FI107" i="1"/>
  <c r="FH107" i="1"/>
  <c r="FI104" i="1"/>
  <c r="FH104" i="1"/>
  <c r="FI103" i="1"/>
  <c r="FH103" i="1"/>
  <c r="FI101" i="1"/>
  <c r="FH101" i="1"/>
  <c r="FI97" i="1"/>
  <c r="FH97" i="1"/>
  <c r="FI95" i="1"/>
  <c r="FH95" i="1"/>
  <c r="FI93" i="1"/>
  <c r="FH93" i="1"/>
  <c r="FI91" i="1"/>
  <c r="FH91" i="1"/>
  <c r="FI89" i="1"/>
  <c r="FH89" i="1"/>
  <c r="FI86" i="1"/>
  <c r="FH86" i="1"/>
  <c r="FI85" i="1"/>
  <c r="FH85" i="1"/>
  <c r="FI83" i="1"/>
  <c r="FH83" i="1"/>
  <c r="FI82" i="1"/>
  <c r="FH82" i="1"/>
  <c r="FI80" i="1"/>
  <c r="FH80" i="1"/>
  <c r="FI78" i="1"/>
  <c r="FH78" i="1"/>
  <c r="FI77" i="1"/>
  <c r="FH77" i="1"/>
  <c r="FI75" i="1"/>
  <c r="FH75" i="1"/>
  <c r="FH61" i="1"/>
  <c r="FH59" i="1"/>
  <c r="FI49" i="1"/>
  <c r="FH49" i="1"/>
  <c r="FI48" i="1"/>
  <c r="FH48" i="1"/>
  <c r="FI39" i="1"/>
  <c r="FH39" i="1"/>
  <c r="EA45" i="1" l="1"/>
  <c r="DY45" i="1"/>
  <c r="EA44" i="1"/>
  <c r="DY44" i="1"/>
  <c r="EA43" i="1"/>
  <c r="DY43" i="1"/>
  <c r="O42" i="1" l="1"/>
  <c r="P42" i="1"/>
  <c r="EA42" i="1"/>
  <c r="DY42" i="1"/>
  <c r="EA41" i="1"/>
  <c r="DY41" i="1"/>
  <c r="KS42" i="1" l="1"/>
  <c r="KR42" i="1"/>
  <c r="KU42" i="1"/>
  <c r="KT42" i="1"/>
  <c r="EA40" i="1"/>
  <c r="DY40" i="1"/>
  <c r="EA39" i="1"/>
  <c r="DY39" i="1"/>
  <c r="O39" i="1"/>
  <c r="P39" i="1"/>
  <c r="N39" i="1"/>
  <c r="F39" i="1" l="1"/>
  <c r="EA38" i="1"/>
  <c r="DY38" i="1"/>
  <c r="EA37" i="1"/>
  <c r="DY37" i="1"/>
  <c r="FD600" i="1" l="1"/>
  <c r="FD599" i="1"/>
  <c r="FD598" i="1"/>
  <c r="FD597" i="1"/>
  <c r="FD596" i="1"/>
  <c r="FD595" i="1"/>
  <c r="FD594" i="1"/>
  <c r="FD593" i="1"/>
  <c r="FD592" i="1"/>
  <c r="FD591" i="1"/>
  <c r="FD590" i="1"/>
  <c r="FD589" i="1"/>
  <c r="FD588" i="1"/>
  <c r="FD587" i="1"/>
  <c r="FD586" i="1"/>
  <c r="FD585" i="1"/>
  <c r="FD584" i="1"/>
  <c r="FD583" i="1"/>
  <c r="FD582" i="1"/>
  <c r="FD581" i="1"/>
  <c r="FD580" i="1"/>
  <c r="FD579" i="1"/>
  <c r="FD578" i="1"/>
  <c r="FD577" i="1"/>
  <c r="FD576" i="1"/>
  <c r="FD575" i="1"/>
  <c r="FD574" i="1"/>
  <c r="FD573" i="1"/>
  <c r="FD572" i="1"/>
  <c r="FD571" i="1"/>
  <c r="FD570" i="1"/>
  <c r="FD569" i="1"/>
  <c r="FD568" i="1"/>
  <c r="FD567" i="1"/>
  <c r="FD566" i="1"/>
  <c r="FD565" i="1"/>
  <c r="FD564" i="1"/>
  <c r="FD563" i="1"/>
  <c r="FD562" i="1"/>
  <c r="FD561" i="1"/>
  <c r="FD560" i="1"/>
  <c r="FD559" i="1"/>
  <c r="FD558" i="1"/>
  <c r="FD557" i="1"/>
  <c r="FD556" i="1"/>
  <c r="FD555" i="1"/>
  <c r="FD554" i="1"/>
  <c r="FD553" i="1"/>
  <c r="FD552" i="1"/>
  <c r="FD551" i="1"/>
  <c r="FD550" i="1"/>
  <c r="FD549" i="1"/>
  <c r="FD548" i="1"/>
  <c r="FD547" i="1"/>
  <c r="FD546" i="1"/>
  <c r="FD545" i="1"/>
  <c r="FD544" i="1"/>
  <c r="FD543" i="1"/>
  <c r="FD542" i="1"/>
  <c r="FD541" i="1"/>
  <c r="FD540" i="1"/>
  <c r="FD539" i="1"/>
  <c r="FD538" i="1"/>
  <c r="FD537" i="1"/>
  <c r="FD536" i="1"/>
  <c r="FD535" i="1"/>
  <c r="FD534" i="1"/>
  <c r="FD533" i="1"/>
  <c r="FD532" i="1"/>
  <c r="FD531" i="1"/>
  <c r="FD530" i="1"/>
  <c r="FD529" i="1"/>
  <c r="FD528" i="1"/>
  <c r="FD527" i="1"/>
  <c r="FD526" i="1"/>
  <c r="FD525" i="1"/>
  <c r="FD524" i="1"/>
  <c r="FD523" i="1"/>
  <c r="FD522" i="1"/>
  <c r="FD521" i="1"/>
  <c r="FD520" i="1"/>
  <c r="FD519" i="1"/>
  <c r="FD518" i="1"/>
  <c r="FD517" i="1"/>
  <c r="FD516" i="1"/>
  <c r="FD515" i="1"/>
  <c r="FD514" i="1"/>
  <c r="FD513" i="1"/>
  <c r="FD512" i="1"/>
  <c r="FD511" i="1"/>
  <c r="FD510" i="1"/>
  <c r="FD509" i="1"/>
  <c r="FD508" i="1"/>
  <c r="FD507" i="1"/>
  <c r="FD506" i="1"/>
  <c r="FD505" i="1"/>
  <c r="FD504" i="1"/>
  <c r="FD503" i="1"/>
  <c r="FD502" i="1"/>
  <c r="FD501" i="1"/>
  <c r="FD500" i="1"/>
  <c r="FD499" i="1"/>
  <c r="FD498" i="1"/>
  <c r="FD497" i="1"/>
  <c r="FD496" i="1"/>
  <c r="FD495" i="1"/>
  <c r="FD494" i="1"/>
  <c r="FD493" i="1"/>
  <c r="FD492" i="1"/>
  <c r="FD491" i="1"/>
  <c r="FD490" i="1"/>
  <c r="FD489" i="1"/>
  <c r="FD488" i="1"/>
  <c r="FD487" i="1"/>
  <c r="FD486" i="1"/>
  <c r="FD485" i="1"/>
  <c r="FD484" i="1"/>
  <c r="FD483" i="1"/>
  <c r="FD482" i="1"/>
  <c r="FD481" i="1"/>
  <c r="FD480" i="1"/>
  <c r="FD479" i="1"/>
  <c r="FD478" i="1"/>
  <c r="FD477" i="1"/>
  <c r="FD476" i="1"/>
  <c r="FD475" i="1"/>
  <c r="FD474" i="1"/>
  <c r="FD473" i="1"/>
  <c r="FD472" i="1"/>
  <c r="FD471" i="1"/>
  <c r="FD470" i="1"/>
  <c r="FD469" i="1"/>
  <c r="FD468" i="1"/>
  <c r="FD467" i="1"/>
  <c r="FD466" i="1"/>
  <c r="FD465" i="1"/>
  <c r="FD464" i="1"/>
  <c r="FD463" i="1"/>
  <c r="FD462" i="1"/>
  <c r="FD461" i="1"/>
  <c r="FD460" i="1"/>
  <c r="FD459" i="1"/>
  <c r="FD458" i="1"/>
  <c r="FD457" i="1"/>
  <c r="FD456" i="1"/>
  <c r="FD455" i="1"/>
  <c r="FD454" i="1"/>
  <c r="FD453" i="1"/>
  <c r="FD452" i="1"/>
  <c r="FD451" i="1"/>
  <c r="FD450" i="1"/>
  <c r="FD449" i="1"/>
  <c r="FD448" i="1"/>
  <c r="FD447" i="1"/>
  <c r="FD446" i="1"/>
  <c r="FD445" i="1"/>
  <c r="FD444" i="1"/>
  <c r="FD443" i="1"/>
  <c r="FD442" i="1"/>
  <c r="FD441" i="1"/>
  <c r="FD440" i="1"/>
  <c r="FD439" i="1"/>
  <c r="FD438" i="1"/>
  <c r="FD437" i="1"/>
  <c r="FD436" i="1"/>
  <c r="FD435" i="1"/>
  <c r="FD434" i="1"/>
  <c r="FD433" i="1"/>
  <c r="FD432" i="1"/>
  <c r="FD431" i="1"/>
  <c r="FD430" i="1"/>
  <c r="FD429" i="1"/>
  <c r="FD428" i="1"/>
  <c r="FD427" i="1"/>
  <c r="FD426" i="1"/>
  <c r="FD425" i="1"/>
  <c r="FD424" i="1"/>
  <c r="FD423" i="1"/>
  <c r="FD422" i="1"/>
  <c r="FD421" i="1"/>
  <c r="FD420" i="1"/>
  <c r="FD419" i="1"/>
  <c r="FD418" i="1"/>
  <c r="FD417" i="1"/>
  <c r="FD416" i="1"/>
  <c r="FD415" i="1"/>
  <c r="FD414" i="1"/>
  <c r="FD413" i="1"/>
  <c r="FD412" i="1"/>
  <c r="FD411" i="1"/>
  <c r="FD410" i="1"/>
  <c r="FD409" i="1"/>
  <c r="FD408" i="1"/>
  <c r="FD407" i="1"/>
  <c r="FD406" i="1"/>
  <c r="FD405" i="1"/>
  <c r="FD404" i="1"/>
  <c r="FD403" i="1"/>
  <c r="FD402" i="1"/>
  <c r="FD401" i="1"/>
  <c r="FD400" i="1"/>
  <c r="FD399" i="1"/>
  <c r="FD398" i="1"/>
  <c r="FD397" i="1"/>
  <c r="FD396" i="1"/>
  <c r="FD395" i="1"/>
  <c r="FD394" i="1"/>
  <c r="FD393" i="1"/>
  <c r="FD392" i="1"/>
  <c r="FD391" i="1"/>
  <c r="FD390" i="1"/>
  <c r="FD389" i="1"/>
  <c r="FD388" i="1"/>
  <c r="FD387" i="1"/>
  <c r="FD386" i="1"/>
  <c r="FD385" i="1"/>
  <c r="FD384" i="1"/>
  <c r="FD383" i="1"/>
  <c r="FD382" i="1"/>
  <c r="FD381" i="1"/>
  <c r="FD380" i="1"/>
  <c r="FD379" i="1"/>
  <c r="FD378" i="1"/>
  <c r="FD377" i="1"/>
  <c r="FD376" i="1"/>
  <c r="FD375" i="1"/>
  <c r="FD374" i="1"/>
  <c r="FD373" i="1"/>
  <c r="FD372" i="1"/>
  <c r="FD371" i="1"/>
  <c r="FD370" i="1"/>
  <c r="FD369" i="1"/>
  <c r="FD368" i="1"/>
  <c r="FD367" i="1"/>
  <c r="FD366" i="1"/>
  <c r="FD365" i="1"/>
  <c r="FD364" i="1"/>
  <c r="FD363" i="1"/>
  <c r="FD362" i="1"/>
  <c r="FD361" i="1"/>
  <c r="FD360" i="1"/>
  <c r="FD359" i="1"/>
  <c r="FD358" i="1"/>
  <c r="FD357" i="1"/>
  <c r="FD356" i="1"/>
  <c r="FD355" i="1"/>
  <c r="FD354" i="1"/>
  <c r="FD353" i="1"/>
  <c r="FD352" i="1"/>
  <c r="FD351" i="1"/>
  <c r="FD350" i="1"/>
  <c r="FD349" i="1"/>
  <c r="FD348" i="1"/>
  <c r="FD347" i="1"/>
  <c r="FD346" i="1"/>
  <c r="FD345" i="1"/>
  <c r="FD344" i="1"/>
  <c r="FD343" i="1"/>
  <c r="FD342" i="1"/>
  <c r="FD341" i="1"/>
  <c r="FD340" i="1"/>
  <c r="FD339" i="1"/>
  <c r="FD338" i="1"/>
  <c r="FD337" i="1"/>
  <c r="FD336" i="1"/>
  <c r="FD335" i="1"/>
  <c r="FD334" i="1"/>
  <c r="FD333" i="1"/>
  <c r="FD332" i="1"/>
  <c r="FD331" i="1"/>
  <c r="FD330" i="1"/>
  <c r="FD329" i="1"/>
  <c r="FD328" i="1"/>
  <c r="FD327" i="1"/>
  <c r="FD326" i="1"/>
  <c r="FD325" i="1"/>
  <c r="FD324" i="1"/>
  <c r="FD323" i="1"/>
  <c r="FD322" i="1"/>
  <c r="FD321" i="1"/>
  <c r="FD320" i="1"/>
  <c r="FD319" i="1"/>
  <c r="FD318" i="1"/>
  <c r="FD317" i="1"/>
  <c r="FD316" i="1"/>
  <c r="FD315" i="1"/>
  <c r="FD314" i="1"/>
  <c r="FD313" i="1"/>
  <c r="FD312" i="1"/>
  <c r="FD311" i="1"/>
  <c r="FD310" i="1"/>
  <c r="FD309" i="1"/>
  <c r="FD308" i="1"/>
  <c r="FD307" i="1"/>
  <c r="FD306" i="1"/>
  <c r="FD305" i="1"/>
  <c r="FD304" i="1"/>
  <c r="FD303" i="1"/>
  <c r="FD302" i="1"/>
  <c r="FD301" i="1"/>
  <c r="FD300" i="1"/>
  <c r="FD299" i="1"/>
  <c r="FD298" i="1"/>
  <c r="FD297" i="1"/>
  <c r="FD296" i="1"/>
  <c r="FD295" i="1"/>
  <c r="FD294" i="1"/>
  <c r="FD293" i="1"/>
  <c r="FD292" i="1"/>
  <c r="FD291" i="1"/>
  <c r="FD290" i="1"/>
  <c r="FD289" i="1"/>
  <c r="FD288" i="1"/>
  <c r="FD287" i="1"/>
  <c r="FD286" i="1"/>
  <c r="FD285" i="1"/>
  <c r="FD284" i="1"/>
  <c r="FD283" i="1"/>
  <c r="FD282" i="1"/>
  <c r="FD281" i="1"/>
  <c r="FD280" i="1"/>
  <c r="FD279" i="1"/>
  <c r="FD278" i="1"/>
  <c r="FD277" i="1"/>
  <c r="FD276" i="1"/>
  <c r="FD275" i="1"/>
  <c r="FD274" i="1"/>
  <c r="FD273" i="1"/>
  <c r="FD272" i="1"/>
  <c r="FD271" i="1"/>
  <c r="FD270" i="1"/>
  <c r="FD269" i="1"/>
  <c r="FD268" i="1"/>
  <c r="FD267" i="1"/>
  <c r="FD266" i="1"/>
  <c r="FD265" i="1"/>
  <c r="FD264" i="1"/>
  <c r="FD263" i="1"/>
  <c r="FD262" i="1"/>
  <c r="FD261" i="1"/>
  <c r="FD260" i="1"/>
  <c r="FD259" i="1"/>
  <c r="FD258" i="1"/>
  <c r="FD257" i="1"/>
  <c r="FD256" i="1"/>
  <c r="FD255" i="1"/>
  <c r="FD254" i="1"/>
  <c r="FD253" i="1"/>
  <c r="FD252" i="1"/>
  <c r="FD251" i="1"/>
  <c r="FD250" i="1"/>
  <c r="FD249" i="1"/>
  <c r="FD248" i="1"/>
  <c r="FD247" i="1"/>
  <c r="FD246" i="1"/>
  <c r="FD245" i="1"/>
  <c r="FD244" i="1"/>
  <c r="FD243" i="1"/>
  <c r="FD242" i="1"/>
  <c r="FD241" i="1"/>
  <c r="FD240" i="1"/>
  <c r="FD239" i="1"/>
  <c r="FD238" i="1"/>
  <c r="FD237" i="1"/>
  <c r="FD236" i="1"/>
  <c r="FD235" i="1"/>
  <c r="FD234" i="1"/>
  <c r="FD233" i="1"/>
  <c r="FD232" i="1"/>
  <c r="FD231" i="1"/>
  <c r="FD230" i="1"/>
  <c r="FD229" i="1"/>
  <c r="FD228" i="1"/>
  <c r="FD227" i="1"/>
  <c r="FD226" i="1"/>
  <c r="FD225" i="1"/>
  <c r="FD224" i="1"/>
  <c r="FD223" i="1"/>
  <c r="FD222" i="1"/>
  <c r="FD221" i="1"/>
  <c r="FD220" i="1"/>
  <c r="FD219" i="1"/>
  <c r="FD218" i="1"/>
  <c r="FD217" i="1"/>
  <c r="FD216" i="1"/>
  <c r="FD215" i="1"/>
  <c r="FD214" i="1"/>
  <c r="FD213" i="1"/>
  <c r="FD212" i="1"/>
  <c r="FD211" i="1"/>
  <c r="FD210" i="1"/>
  <c r="FD209" i="1"/>
  <c r="FD208" i="1"/>
  <c r="FD207" i="1"/>
  <c r="FD206" i="1"/>
  <c r="FD205" i="1"/>
  <c r="FD204" i="1"/>
  <c r="FD203" i="1"/>
  <c r="FD202" i="1"/>
  <c r="FD201" i="1"/>
  <c r="FD200" i="1"/>
  <c r="FD199" i="1"/>
  <c r="FD198" i="1"/>
  <c r="FD197" i="1"/>
  <c r="FD196" i="1"/>
  <c r="FD195" i="1"/>
  <c r="FD194" i="1"/>
  <c r="FD193" i="1"/>
  <c r="FD192" i="1"/>
  <c r="FD191" i="1"/>
  <c r="FD190" i="1"/>
  <c r="FD189" i="1"/>
  <c r="FD188" i="1"/>
  <c r="FD187" i="1"/>
  <c r="FD186" i="1"/>
  <c r="FD185" i="1"/>
  <c r="FD184" i="1"/>
  <c r="FD183" i="1"/>
  <c r="FD182" i="1"/>
  <c r="FD181" i="1"/>
  <c r="FD180" i="1"/>
  <c r="FD179" i="1"/>
  <c r="FD178" i="1"/>
  <c r="FD177" i="1"/>
  <c r="FD176" i="1"/>
  <c r="FD175" i="1"/>
  <c r="FD174" i="1"/>
  <c r="FD173" i="1"/>
  <c r="FD172" i="1"/>
  <c r="FD171" i="1"/>
  <c r="FD170" i="1"/>
  <c r="FD169" i="1"/>
  <c r="FD168" i="1"/>
  <c r="FD167" i="1"/>
  <c r="FD166" i="1"/>
  <c r="FD165" i="1"/>
  <c r="FD164" i="1"/>
  <c r="FD163" i="1"/>
  <c r="FD162" i="1"/>
  <c r="FD161" i="1"/>
  <c r="FD160" i="1"/>
  <c r="FD159" i="1"/>
  <c r="FD158" i="1"/>
  <c r="FD157" i="1"/>
  <c r="FD156" i="1"/>
  <c r="FD155" i="1"/>
  <c r="FD154" i="1"/>
  <c r="FD153" i="1"/>
  <c r="FD152" i="1"/>
  <c r="FD151" i="1"/>
  <c r="FD150" i="1"/>
  <c r="FD149" i="1"/>
  <c r="FD134" i="1"/>
  <c r="FD111" i="1"/>
  <c r="FD86" i="1"/>
  <c r="FD82" i="1"/>
  <c r="FD39" i="1"/>
  <c r="C17" i="13" l="1"/>
  <c r="D17" i="13"/>
  <c r="E17" i="13"/>
  <c r="F17" i="13"/>
  <c r="F21" i="13" s="1"/>
  <c r="G17" i="13"/>
  <c r="G21" i="13" s="1"/>
  <c r="H17" i="13"/>
  <c r="H21" i="13" s="1"/>
  <c r="I17" i="13"/>
  <c r="C21" i="13"/>
  <c r="E21" i="13"/>
  <c r="I21" i="13"/>
  <c r="B22" i="13"/>
  <c r="B23" i="13" s="1"/>
  <c r="C22" i="13"/>
  <c r="GC6" i="1"/>
  <c r="GW6" i="1" s="1"/>
  <c r="GB6" i="1"/>
  <c r="GV6" i="1" s="1"/>
  <c r="GA6" i="1"/>
  <c r="GU6" i="1" s="1"/>
  <c r="FZ6" i="1"/>
  <c r="GT6" i="1" s="1"/>
  <c r="FY6" i="1"/>
  <c r="HP16" i="1"/>
  <c r="D22" i="13" l="1"/>
  <c r="F23" i="13"/>
  <c r="I23" i="13"/>
  <c r="B24" i="13"/>
  <c r="C23" i="13"/>
  <c r="E23" i="13"/>
  <c r="G23" i="13"/>
  <c r="G24" i="13"/>
  <c r="D21" i="13"/>
  <c r="D23" i="13"/>
  <c r="I22" i="13"/>
  <c r="G22" i="13"/>
  <c r="F22" i="13"/>
  <c r="E22" i="13"/>
  <c r="GS6" i="1"/>
  <c r="H24" i="13"/>
  <c r="H23" i="13"/>
  <c r="H22" i="13"/>
  <c r="FM6" i="1"/>
  <c r="GG6" i="1" s="1"/>
  <c r="FK6" i="1"/>
  <c r="FJ6" i="1"/>
  <c r="FN6" i="1"/>
  <c r="EA36" i="1"/>
  <c r="DY36" i="1"/>
  <c r="EA35" i="1"/>
  <c r="DY35" i="1"/>
  <c r="EA34" i="1"/>
  <c r="DY34" i="1"/>
  <c r="EA33" i="1"/>
  <c r="DY33" i="1"/>
  <c r="EA32" i="1"/>
  <c r="DY32" i="1"/>
  <c r="EA31" i="1"/>
  <c r="DY31" i="1"/>
  <c r="B25" i="13" l="1"/>
  <c r="E24" i="13"/>
  <c r="C24" i="13"/>
  <c r="I24" i="13"/>
  <c r="D24" i="13"/>
  <c r="F24" i="13"/>
  <c r="E18" i="7"/>
  <c r="E34" i="7" s="1"/>
  <c r="EA30" i="1"/>
  <c r="EA29" i="1"/>
  <c r="EA28" i="1"/>
  <c r="EA27" i="1"/>
  <c r="EA26" i="1"/>
  <c r="EA25" i="1"/>
  <c r="EA24" i="1"/>
  <c r="EA23" i="1"/>
  <c r="EA22" i="1"/>
  <c r="EA21" i="1"/>
  <c r="EA20" i="1"/>
  <c r="EA19" i="1"/>
  <c r="EA18" i="1"/>
  <c r="EA17" i="1"/>
  <c r="EA16" i="1"/>
  <c r="EA15" i="1"/>
  <c r="EA14" i="1"/>
  <c r="EA13" i="1"/>
  <c r="EA12" i="1"/>
  <c r="EA11" i="1"/>
  <c r="EA10" i="1"/>
  <c r="EA9" i="1"/>
  <c r="EA8" i="1"/>
  <c r="EA7" i="1"/>
  <c r="EA6" i="1"/>
  <c r="EA5" i="1"/>
  <c r="LH5" i="1" s="1"/>
  <c r="DY30" i="1"/>
  <c r="DY29" i="1"/>
  <c r="DY28" i="1"/>
  <c r="DY27" i="1"/>
  <c r="DY26" i="1"/>
  <c r="DY25" i="1"/>
  <c r="DY24" i="1"/>
  <c r="DY23" i="1"/>
  <c r="DY22" i="1"/>
  <c r="DY21" i="1"/>
  <c r="DY20" i="1"/>
  <c r="DY19" i="1"/>
  <c r="DY18" i="1"/>
  <c r="DY17" i="1"/>
  <c r="DY16" i="1"/>
  <c r="DY15" i="1"/>
  <c r="DY14" i="1"/>
  <c r="DY13" i="1"/>
  <c r="DY12" i="1"/>
  <c r="DY11" i="1"/>
  <c r="DY10" i="1"/>
  <c r="DY9" i="1"/>
  <c r="DY8" i="1"/>
  <c r="DY7" i="1"/>
  <c r="DY6" i="1"/>
  <c r="DY5" i="1"/>
  <c r="DS5" i="1"/>
  <c r="GX6" i="1"/>
  <c r="HR6" i="1" s="1"/>
  <c r="LV17" i="1"/>
  <c r="LT17" i="1"/>
  <c r="LS17" i="1"/>
  <c r="LR17" i="1"/>
  <c r="LQ17" i="1"/>
  <c r="LP17" i="1"/>
  <c r="LO17" i="1"/>
  <c r="LN17" i="1"/>
  <c r="LM17" i="1"/>
  <c r="LL17" i="1"/>
  <c r="LK17" i="1"/>
  <c r="LV13" i="1"/>
  <c r="LT13" i="1"/>
  <c r="LS13" i="1"/>
  <c r="LR13" i="1"/>
  <c r="LQ13" i="1"/>
  <c r="LP13" i="1"/>
  <c r="LO13" i="1"/>
  <c r="LN13" i="1"/>
  <c r="LM13" i="1"/>
  <c r="LL13" i="1"/>
  <c r="LK13" i="1"/>
  <c r="LV9" i="1"/>
  <c r="LT9" i="1"/>
  <c r="LS9" i="1"/>
  <c r="LR9" i="1"/>
  <c r="LQ9" i="1"/>
  <c r="LP9" i="1"/>
  <c r="LO9" i="1"/>
  <c r="LN9" i="1"/>
  <c r="LM9" i="1"/>
  <c r="LL9" i="1"/>
  <c r="LK9" i="1"/>
  <c r="HO600" i="1"/>
  <c r="II600" i="1" s="1"/>
  <c r="HN600" i="1"/>
  <c r="IH600" i="1" s="1"/>
  <c r="HM600" i="1"/>
  <c r="IG600" i="1" s="1"/>
  <c r="HO599" i="1"/>
  <c r="II599" i="1" s="1"/>
  <c r="HN599" i="1"/>
  <c r="IH599" i="1" s="1"/>
  <c r="HM599" i="1"/>
  <c r="IG599" i="1" s="1"/>
  <c r="HO598" i="1"/>
  <c r="II598" i="1" s="1"/>
  <c r="HN598" i="1"/>
  <c r="IH598" i="1" s="1"/>
  <c r="HM598" i="1"/>
  <c r="IG598" i="1" s="1"/>
  <c r="HO597" i="1"/>
  <c r="II597" i="1" s="1"/>
  <c r="HN597" i="1"/>
  <c r="IH597" i="1" s="1"/>
  <c r="HM597" i="1"/>
  <c r="IG597" i="1" s="1"/>
  <c r="HO596" i="1"/>
  <c r="II596" i="1" s="1"/>
  <c r="HN596" i="1"/>
  <c r="IH596" i="1" s="1"/>
  <c r="HM596" i="1"/>
  <c r="IG596" i="1" s="1"/>
  <c r="HO595" i="1"/>
  <c r="II595" i="1" s="1"/>
  <c r="HN595" i="1"/>
  <c r="IH595" i="1" s="1"/>
  <c r="HM595" i="1"/>
  <c r="IG595" i="1" s="1"/>
  <c r="HO594" i="1"/>
  <c r="II594" i="1" s="1"/>
  <c r="HN594" i="1"/>
  <c r="IH594" i="1" s="1"/>
  <c r="HM594" i="1"/>
  <c r="IG594" i="1" s="1"/>
  <c r="HO593" i="1"/>
  <c r="II593" i="1" s="1"/>
  <c r="HN593" i="1"/>
  <c r="IH593" i="1" s="1"/>
  <c r="HM593" i="1"/>
  <c r="IG593" i="1" s="1"/>
  <c r="HO592" i="1"/>
  <c r="II592" i="1" s="1"/>
  <c r="HN592" i="1"/>
  <c r="IH592" i="1" s="1"/>
  <c r="HM592" i="1"/>
  <c r="IG592" i="1" s="1"/>
  <c r="HO591" i="1"/>
  <c r="II591" i="1" s="1"/>
  <c r="HN591" i="1"/>
  <c r="IH591" i="1" s="1"/>
  <c r="HM591" i="1"/>
  <c r="IG591" i="1" s="1"/>
  <c r="HO590" i="1"/>
  <c r="II590" i="1" s="1"/>
  <c r="HN590" i="1"/>
  <c r="IH590" i="1" s="1"/>
  <c r="HM590" i="1"/>
  <c r="IG590" i="1" s="1"/>
  <c r="HO589" i="1"/>
  <c r="II589" i="1" s="1"/>
  <c r="HN589" i="1"/>
  <c r="IH589" i="1" s="1"/>
  <c r="HM589" i="1"/>
  <c r="IG589" i="1" s="1"/>
  <c r="HO588" i="1"/>
  <c r="II588" i="1" s="1"/>
  <c r="HN588" i="1"/>
  <c r="IH588" i="1" s="1"/>
  <c r="HM588" i="1"/>
  <c r="IG588" i="1" s="1"/>
  <c r="HO587" i="1"/>
  <c r="II587" i="1" s="1"/>
  <c r="HN587" i="1"/>
  <c r="IH587" i="1" s="1"/>
  <c r="HM587" i="1"/>
  <c r="IG587" i="1" s="1"/>
  <c r="HO586" i="1"/>
  <c r="II586" i="1" s="1"/>
  <c r="HN586" i="1"/>
  <c r="IH586" i="1" s="1"/>
  <c r="HM586" i="1"/>
  <c r="IG586" i="1" s="1"/>
  <c r="HO585" i="1"/>
  <c r="II585" i="1" s="1"/>
  <c r="HN585" i="1"/>
  <c r="IH585" i="1" s="1"/>
  <c r="HM585" i="1"/>
  <c r="IG585" i="1" s="1"/>
  <c r="HO584" i="1"/>
  <c r="II584" i="1" s="1"/>
  <c r="HN584" i="1"/>
  <c r="IH584" i="1" s="1"/>
  <c r="HM584" i="1"/>
  <c r="IG584" i="1" s="1"/>
  <c r="HO583" i="1"/>
  <c r="II583" i="1" s="1"/>
  <c r="HN583" i="1"/>
  <c r="IH583" i="1" s="1"/>
  <c r="HM583" i="1"/>
  <c r="IG583" i="1" s="1"/>
  <c r="HO582" i="1"/>
  <c r="II582" i="1" s="1"/>
  <c r="HN582" i="1"/>
  <c r="IH582" i="1" s="1"/>
  <c r="HM582" i="1"/>
  <c r="IG582" i="1" s="1"/>
  <c r="HO581" i="1"/>
  <c r="II581" i="1" s="1"/>
  <c r="HN581" i="1"/>
  <c r="IH581" i="1" s="1"/>
  <c r="HM581" i="1"/>
  <c r="IG581" i="1" s="1"/>
  <c r="HO580" i="1"/>
  <c r="II580" i="1" s="1"/>
  <c r="HN580" i="1"/>
  <c r="IH580" i="1" s="1"/>
  <c r="HM580" i="1"/>
  <c r="IG580" i="1" s="1"/>
  <c r="HO579" i="1"/>
  <c r="II579" i="1" s="1"/>
  <c r="HN579" i="1"/>
  <c r="IH579" i="1" s="1"/>
  <c r="HM579" i="1"/>
  <c r="IG579" i="1" s="1"/>
  <c r="HO578" i="1"/>
  <c r="II578" i="1" s="1"/>
  <c r="HN578" i="1"/>
  <c r="IH578" i="1" s="1"/>
  <c r="HM578" i="1"/>
  <c r="IG578" i="1" s="1"/>
  <c r="HO577" i="1"/>
  <c r="II577" i="1" s="1"/>
  <c r="HN577" i="1"/>
  <c r="IH577" i="1" s="1"/>
  <c r="HM577" i="1"/>
  <c r="IG577" i="1" s="1"/>
  <c r="HO576" i="1"/>
  <c r="II576" i="1" s="1"/>
  <c r="HN576" i="1"/>
  <c r="IH576" i="1" s="1"/>
  <c r="HM576" i="1"/>
  <c r="IG576" i="1" s="1"/>
  <c r="HO575" i="1"/>
  <c r="II575" i="1" s="1"/>
  <c r="HN575" i="1"/>
  <c r="IH575" i="1" s="1"/>
  <c r="HM575" i="1"/>
  <c r="IG575" i="1" s="1"/>
  <c r="HO574" i="1"/>
  <c r="II574" i="1" s="1"/>
  <c r="HN574" i="1"/>
  <c r="IH574" i="1" s="1"/>
  <c r="HM574" i="1"/>
  <c r="IG574" i="1" s="1"/>
  <c r="HO573" i="1"/>
  <c r="II573" i="1" s="1"/>
  <c r="HN573" i="1"/>
  <c r="IH573" i="1" s="1"/>
  <c r="HM573" i="1"/>
  <c r="IG573" i="1" s="1"/>
  <c r="HO572" i="1"/>
  <c r="II572" i="1" s="1"/>
  <c r="HN572" i="1"/>
  <c r="IH572" i="1" s="1"/>
  <c r="HM572" i="1"/>
  <c r="IG572" i="1" s="1"/>
  <c r="HO571" i="1"/>
  <c r="II571" i="1" s="1"/>
  <c r="HN571" i="1"/>
  <c r="IH571" i="1" s="1"/>
  <c r="HM571" i="1"/>
  <c r="IG571" i="1" s="1"/>
  <c r="HO570" i="1"/>
  <c r="II570" i="1" s="1"/>
  <c r="HN570" i="1"/>
  <c r="IH570" i="1" s="1"/>
  <c r="HM570" i="1"/>
  <c r="IG570" i="1" s="1"/>
  <c r="HO569" i="1"/>
  <c r="II569" i="1" s="1"/>
  <c r="HN569" i="1"/>
  <c r="IH569" i="1" s="1"/>
  <c r="HM569" i="1"/>
  <c r="IG569" i="1" s="1"/>
  <c r="HO568" i="1"/>
  <c r="II568" i="1" s="1"/>
  <c r="HN568" i="1"/>
  <c r="IH568" i="1" s="1"/>
  <c r="HM568" i="1"/>
  <c r="IG568" i="1" s="1"/>
  <c r="HO567" i="1"/>
  <c r="II567" i="1" s="1"/>
  <c r="HN567" i="1"/>
  <c r="IH567" i="1" s="1"/>
  <c r="HM567" i="1"/>
  <c r="IG567" i="1" s="1"/>
  <c r="HO566" i="1"/>
  <c r="II566" i="1" s="1"/>
  <c r="HN566" i="1"/>
  <c r="IH566" i="1" s="1"/>
  <c r="HM566" i="1"/>
  <c r="IG566" i="1" s="1"/>
  <c r="HO565" i="1"/>
  <c r="II565" i="1" s="1"/>
  <c r="HN565" i="1"/>
  <c r="IH565" i="1" s="1"/>
  <c r="HM565" i="1"/>
  <c r="IG565" i="1" s="1"/>
  <c r="HO564" i="1"/>
  <c r="II564" i="1" s="1"/>
  <c r="HN564" i="1"/>
  <c r="IH564" i="1" s="1"/>
  <c r="HM564" i="1"/>
  <c r="IG564" i="1" s="1"/>
  <c r="HO563" i="1"/>
  <c r="II563" i="1" s="1"/>
  <c r="HN563" i="1"/>
  <c r="IH563" i="1" s="1"/>
  <c r="HM563" i="1"/>
  <c r="IG563" i="1" s="1"/>
  <c r="HO562" i="1"/>
  <c r="II562" i="1" s="1"/>
  <c r="HN562" i="1"/>
  <c r="IH562" i="1" s="1"/>
  <c r="HM562" i="1"/>
  <c r="IG562" i="1" s="1"/>
  <c r="HO561" i="1"/>
  <c r="II561" i="1" s="1"/>
  <c r="HN561" i="1"/>
  <c r="IH561" i="1" s="1"/>
  <c r="HM561" i="1"/>
  <c r="IG561" i="1" s="1"/>
  <c r="HO560" i="1"/>
  <c r="II560" i="1" s="1"/>
  <c r="HN560" i="1"/>
  <c r="IH560" i="1" s="1"/>
  <c r="HM560" i="1"/>
  <c r="IG560" i="1" s="1"/>
  <c r="HO559" i="1"/>
  <c r="II559" i="1" s="1"/>
  <c r="HN559" i="1"/>
  <c r="IH559" i="1" s="1"/>
  <c r="HM559" i="1"/>
  <c r="IG559" i="1" s="1"/>
  <c r="HO558" i="1"/>
  <c r="II558" i="1" s="1"/>
  <c r="HN558" i="1"/>
  <c r="IH558" i="1" s="1"/>
  <c r="HM558" i="1"/>
  <c r="IG558" i="1" s="1"/>
  <c r="HO557" i="1"/>
  <c r="II557" i="1" s="1"/>
  <c r="HN557" i="1"/>
  <c r="IH557" i="1" s="1"/>
  <c r="HM557" i="1"/>
  <c r="IG557" i="1" s="1"/>
  <c r="HO556" i="1"/>
  <c r="II556" i="1" s="1"/>
  <c r="HN556" i="1"/>
  <c r="IH556" i="1" s="1"/>
  <c r="HM556" i="1"/>
  <c r="IG556" i="1" s="1"/>
  <c r="HO555" i="1"/>
  <c r="II555" i="1" s="1"/>
  <c r="HN555" i="1"/>
  <c r="IH555" i="1" s="1"/>
  <c r="HM555" i="1"/>
  <c r="IG555" i="1" s="1"/>
  <c r="HO554" i="1"/>
  <c r="II554" i="1" s="1"/>
  <c r="HN554" i="1"/>
  <c r="IH554" i="1" s="1"/>
  <c r="HM554" i="1"/>
  <c r="IG554" i="1" s="1"/>
  <c r="HO553" i="1"/>
  <c r="II553" i="1" s="1"/>
  <c r="HN553" i="1"/>
  <c r="IH553" i="1" s="1"/>
  <c r="HM553" i="1"/>
  <c r="IG553" i="1" s="1"/>
  <c r="HO552" i="1"/>
  <c r="II552" i="1" s="1"/>
  <c r="HN552" i="1"/>
  <c r="IH552" i="1" s="1"/>
  <c r="HM552" i="1"/>
  <c r="IG552" i="1" s="1"/>
  <c r="HO551" i="1"/>
  <c r="II551" i="1" s="1"/>
  <c r="HN551" i="1"/>
  <c r="IH551" i="1" s="1"/>
  <c r="HM551" i="1"/>
  <c r="IG551" i="1" s="1"/>
  <c r="HO550" i="1"/>
  <c r="II550" i="1" s="1"/>
  <c r="HN550" i="1"/>
  <c r="IH550" i="1" s="1"/>
  <c r="HM550" i="1"/>
  <c r="IG550" i="1" s="1"/>
  <c r="HO549" i="1"/>
  <c r="II549" i="1" s="1"/>
  <c r="HN549" i="1"/>
  <c r="IH549" i="1" s="1"/>
  <c r="HM549" i="1"/>
  <c r="IG549" i="1" s="1"/>
  <c r="HO548" i="1"/>
  <c r="II548" i="1" s="1"/>
  <c r="HN548" i="1"/>
  <c r="IH548" i="1" s="1"/>
  <c r="HM548" i="1"/>
  <c r="IG548" i="1" s="1"/>
  <c r="HO547" i="1"/>
  <c r="II547" i="1" s="1"/>
  <c r="HN547" i="1"/>
  <c r="IH547" i="1" s="1"/>
  <c r="HM547" i="1"/>
  <c r="IG547" i="1" s="1"/>
  <c r="HO546" i="1"/>
  <c r="II546" i="1" s="1"/>
  <c r="HN546" i="1"/>
  <c r="IH546" i="1" s="1"/>
  <c r="HM546" i="1"/>
  <c r="IG546" i="1" s="1"/>
  <c r="HO545" i="1"/>
  <c r="II545" i="1" s="1"/>
  <c r="HN545" i="1"/>
  <c r="IH545" i="1" s="1"/>
  <c r="HM545" i="1"/>
  <c r="IG545" i="1" s="1"/>
  <c r="HO544" i="1"/>
  <c r="II544" i="1" s="1"/>
  <c r="HN544" i="1"/>
  <c r="IH544" i="1" s="1"/>
  <c r="HM544" i="1"/>
  <c r="IG544" i="1" s="1"/>
  <c r="HO543" i="1"/>
  <c r="II543" i="1" s="1"/>
  <c r="HN543" i="1"/>
  <c r="IH543" i="1" s="1"/>
  <c r="HM543" i="1"/>
  <c r="IG543" i="1" s="1"/>
  <c r="HO542" i="1"/>
  <c r="II542" i="1" s="1"/>
  <c r="HN542" i="1"/>
  <c r="IH542" i="1" s="1"/>
  <c r="HM542" i="1"/>
  <c r="IG542" i="1" s="1"/>
  <c r="HO541" i="1"/>
  <c r="II541" i="1" s="1"/>
  <c r="HN541" i="1"/>
  <c r="IH541" i="1" s="1"/>
  <c r="HM541" i="1"/>
  <c r="IG541" i="1" s="1"/>
  <c r="HO540" i="1"/>
  <c r="II540" i="1" s="1"/>
  <c r="HN540" i="1"/>
  <c r="IH540" i="1" s="1"/>
  <c r="HM540" i="1"/>
  <c r="IG540" i="1" s="1"/>
  <c r="HO539" i="1"/>
  <c r="II539" i="1" s="1"/>
  <c r="HN539" i="1"/>
  <c r="IH539" i="1" s="1"/>
  <c r="HM539" i="1"/>
  <c r="IG539" i="1" s="1"/>
  <c r="HO538" i="1"/>
  <c r="II538" i="1" s="1"/>
  <c r="HN538" i="1"/>
  <c r="IH538" i="1" s="1"/>
  <c r="HM538" i="1"/>
  <c r="IG538" i="1" s="1"/>
  <c r="HO537" i="1"/>
  <c r="II537" i="1" s="1"/>
  <c r="HN537" i="1"/>
  <c r="IH537" i="1" s="1"/>
  <c r="HM537" i="1"/>
  <c r="IG537" i="1" s="1"/>
  <c r="HO536" i="1"/>
  <c r="II536" i="1" s="1"/>
  <c r="HN536" i="1"/>
  <c r="IH536" i="1" s="1"/>
  <c r="HM536" i="1"/>
  <c r="IG536" i="1" s="1"/>
  <c r="HO535" i="1"/>
  <c r="II535" i="1" s="1"/>
  <c r="HN535" i="1"/>
  <c r="IH535" i="1" s="1"/>
  <c r="HM535" i="1"/>
  <c r="IG535" i="1" s="1"/>
  <c r="HO534" i="1"/>
  <c r="II534" i="1" s="1"/>
  <c r="HN534" i="1"/>
  <c r="IH534" i="1" s="1"/>
  <c r="HM534" i="1"/>
  <c r="IG534" i="1" s="1"/>
  <c r="HO533" i="1"/>
  <c r="II533" i="1" s="1"/>
  <c r="HN533" i="1"/>
  <c r="IH533" i="1" s="1"/>
  <c r="HM533" i="1"/>
  <c r="IG533" i="1" s="1"/>
  <c r="HO532" i="1"/>
  <c r="II532" i="1" s="1"/>
  <c r="HN532" i="1"/>
  <c r="IH532" i="1" s="1"/>
  <c r="HM532" i="1"/>
  <c r="IG532" i="1" s="1"/>
  <c r="HO531" i="1"/>
  <c r="II531" i="1" s="1"/>
  <c r="HN531" i="1"/>
  <c r="IH531" i="1" s="1"/>
  <c r="HM531" i="1"/>
  <c r="IG531" i="1" s="1"/>
  <c r="HO530" i="1"/>
  <c r="II530" i="1" s="1"/>
  <c r="HN530" i="1"/>
  <c r="IH530" i="1" s="1"/>
  <c r="HM530" i="1"/>
  <c r="IG530" i="1" s="1"/>
  <c r="HO529" i="1"/>
  <c r="II529" i="1" s="1"/>
  <c r="HN529" i="1"/>
  <c r="IH529" i="1" s="1"/>
  <c r="HM529" i="1"/>
  <c r="IG529" i="1" s="1"/>
  <c r="HO528" i="1"/>
  <c r="II528" i="1" s="1"/>
  <c r="HN528" i="1"/>
  <c r="IH528" i="1" s="1"/>
  <c r="HM528" i="1"/>
  <c r="IG528" i="1" s="1"/>
  <c r="HO527" i="1"/>
  <c r="II527" i="1" s="1"/>
  <c r="HN527" i="1"/>
  <c r="IH527" i="1" s="1"/>
  <c r="HM527" i="1"/>
  <c r="IG527" i="1" s="1"/>
  <c r="HO526" i="1"/>
  <c r="II526" i="1" s="1"/>
  <c r="HN526" i="1"/>
  <c r="IH526" i="1" s="1"/>
  <c r="HM526" i="1"/>
  <c r="IG526" i="1" s="1"/>
  <c r="HO525" i="1"/>
  <c r="II525" i="1" s="1"/>
  <c r="HN525" i="1"/>
  <c r="IH525" i="1" s="1"/>
  <c r="HM525" i="1"/>
  <c r="IG525" i="1" s="1"/>
  <c r="HO524" i="1"/>
  <c r="II524" i="1" s="1"/>
  <c r="HN524" i="1"/>
  <c r="IH524" i="1" s="1"/>
  <c r="HM524" i="1"/>
  <c r="IG524" i="1" s="1"/>
  <c r="HO523" i="1"/>
  <c r="II523" i="1" s="1"/>
  <c r="HN523" i="1"/>
  <c r="IH523" i="1" s="1"/>
  <c r="HM523" i="1"/>
  <c r="IG523" i="1" s="1"/>
  <c r="HO522" i="1"/>
  <c r="II522" i="1" s="1"/>
  <c r="HN522" i="1"/>
  <c r="IH522" i="1" s="1"/>
  <c r="HM522" i="1"/>
  <c r="IG522" i="1" s="1"/>
  <c r="HO521" i="1"/>
  <c r="II521" i="1" s="1"/>
  <c r="HN521" i="1"/>
  <c r="IH521" i="1" s="1"/>
  <c r="HM521" i="1"/>
  <c r="IG521" i="1" s="1"/>
  <c r="HO520" i="1"/>
  <c r="II520" i="1" s="1"/>
  <c r="HN520" i="1"/>
  <c r="IH520" i="1" s="1"/>
  <c r="HM520" i="1"/>
  <c r="IG520" i="1" s="1"/>
  <c r="HO519" i="1"/>
  <c r="II519" i="1" s="1"/>
  <c r="HN519" i="1"/>
  <c r="IH519" i="1" s="1"/>
  <c r="HM519" i="1"/>
  <c r="IG519" i="1" s="1"/>
  <c r="HO518" i="1"/>
  <c r="II518" i="1" s="1"/>
  <c r="HN518" i="1"/>
  <c r="IH518" i="1" s="1"/>
  <c r="HM518" i="1"/>
  <c r="IG518" i="1" s="1"/>
  <c r="HO517" i="1"/>
  <c r="II517" i="1" s="1"/>
  <c r="HN517" i="1"/>
  <c r="IH517" i="1" s="1"/>
  <c r="HM517" i="1"/>
  <c r="IG517" i="1" s="1"/>
  <c r="HO516" i="1"/>
  <c r="II516" i="1" s="1"/>
  <c r="HN516" i="1"/>
  <c r="IH516" i="1" s="1"/>
  <c r="HM516" i="1"/>
  <c r="IG516" i="1" s="1"/>
  <c r="HO515" i="1"/>
  <c r="II515" i="1" s="1"/>
  <c r="HN515" i="1"/>
  <c r="IH515" i="1" s="1"/>
  <c r="HM515" i="1"/>
  <c r="IG515" i="1" s="1"/>
  <c r="HO514" i="1"/>
  <c r="II514" i="1" s="1"/>
  <c r="HN514" i="1"/>
  <c r="IH514" i="1" s="1"/>
  <c r="HM514" i="1"/>
  <c r="IG514" i="1" s="1"/>
  <c r="HO513" i="1"/>
  <c r="II513" i="1" s="1"/>
  <c r="HN513" i="1"/>
  <c r="IH513" i="1" s="1"/>
  <c r="HM513" i="1"/>
  <c r="IG513" i="1" s="1"/>
  <c r="HO512" i="1"/>
  <c r="II512" i="1" s="1"/>
  <c r="HN512" i="1"/>
  <c r="IH512" i="1" s="1"/>
  <c r="HM512" i="1"/>
  <c r="IG512" i="1" s="1"/>
  <c r="HO511" i="1"/>
  <c r="II511" i="1" s="1"/>
  <c r="HN511" i="1"/>
  <c r="IH511" i="1" s="1"/>
  <c r="HM511" i="1"/>
  <c r="IG511" i="1" s="1"/>
  <c r="HO510" i="1"/>
  <c r="II510" i="1" s="1"/>
  <c r="HN510" i="1"/>
  <c r="IH510" i="1" s="1"/>
  <c r="HM510" i="1"/>
  <c r="IG510" i="1" s="1"/>
  <c r="HO509" i="1"/>
  <c r="II509" i="1" s="1"/>
  <c r="HN509" i="1"/>
  <c r="IH509" i="1" s="1"/>
  <c r="HM509" i="1"/>
  <c r="IG509" i="1" s="1"/>
  <c r="HO508" i="1"/>
  <c r="II508" i="1" s="1"/>
  <c r="HN508" i="1"/>
  <c r="IH508" i="1" s="1"/>
  <c r="HM508" i="1"/>
  <c r="IG508" i="1" s="1"/>
  <c r="HO507" i="1"/>
  <c r="II507" i="1" s="1"/>
  <c r="HN507" i="1"/>
  <c r="IH507" i="1" s="1"/>
  <c r="HM507" i="1"/>
  <c r="IG507" i="1" s="1"/>
  <c r="HO506" i="1"/>
  <c r="II506" i="1" s="1"/>
  <c r="HN506" i="1"/>
  <c r="IH506" i="1" s="1"/>
  <c r="HM506" i="1"/>
  <c r="IG506" i="1" s="1"/>
  <c r="HO505" i="1"/>
  <c r="II505" i="1" s="1"/>
  <c r="HN505" i="1"/>
  <c r="IH505" i="1" s="1"/>
  <c r="HM505" i="1"/>
  <c r="IG505" i="1" s="1"/>
  <c r="HO504" i="1"/>
  <c r="II504" i="1" s="1"/>
  <c r="HN504" i="1"/>
  <c r="IH504" i="1" s="1"/>
  <c r="HM504" i="1"/>
  <c r="IG504" i="1" s="1"/>
  <c r="HO503" i="1"/>
  <c r="II503" i="1" s="1"/>
  <c r="HN503" i="1"/>
  <c r="IH503" i="1" s="1"/>
  <c r="HM503" i="1"/>
  <c r="IG503" i="1" s="1"/>
  <c r="HO502" i="1"/>
  <c r="II502" i="1" s="1"/>
  <c r="HN502" i="1"/>
  <c r="IH502" i="1" s="1"/>
  <c r="HM502" i="1"/>
  <c r="IG502" i="1" s="1"/>
  <c r="HO501" i="1"/>
  <c r="II501" i="1" s="1"/>
  <c r="HN501" i="1"/>
  <c r="IH501" i="1" s="1"/>
  <c r="HM501" i="1"/>
  <c r="IG501" i="1" s="1"/>
  <c r="HO500" i="1"/>
  <c r="II500" i="1" s="1"/>
  <c r="HN500" i="1"/>
  <c r="IH500" i="1" s="1"/>
  <c r="HM500" i="1"/>
  <c r="IG500" i="1" s="1"/>
  <c r="HO499" i="1"/>
  <c r="II499" i="1" s="1"/>
  <c r="HN499" i="1"/>
  <c r="IH499" i="1" s="1"/>
  <c r="HM499" i="1"/>
  <c r="IG499" i="1" s="1"/>
  <c r="HO498" i="1"/>
  <c r="II498" i="1" s="1"/>
  <c r="HN498" i="1"/>
  <c r="IH498" i="1" s="1"/>
  <c r="HM498" i="1"/>
  <c r="IG498" i="1" s="1"/>
  <c r="HO497" i="1"/>
  <c r="II497" i="1" s="1"/>
  <c r="HN497" i="1"/>
  <c r="IH497" i="1" s="1"/>
  <c r="HM497" i="1"/>
  <c r="IG497" i="1" s="1"/>
  <c r="HO496" i="1"/>
  <c r="II496" i="1" s="1"/>
  <c r="HN496" i="1"/>
  <c r="IH496" i="1" s="1"/>
  <c r="HM496" i="1"/>
  <c r="IG496" i="1" s="1"/>
  <c r="HO495" i="1"/>
  <c r="II495" i="1" s="1"/>
  <c r="HN495" i="1"/>
  <c r="IH495" i="1" s="1"/>
  <c r="HM495" i="1"/>
  <c r="IG495" i="1" s="1"/>
  <c r="HO494" i="1"/>
  <c r="II494" i="1" s="1"/>
  <c r="HN494" i="1"/>
  <c r="IH494" i="1" s="1"/>
  <c r="HM494" i="1"/>
  <c r="IG494" i="1" s="1"/>
  <c r="HO493" i="1"/>
  <c r="II493" i="1" s="1"/>
  <c r="HN493" i="1"/>
  <c r="IH493" i="1" s="1"/>
  <c r="HM493" i="1"/>
  <c r="IG493" i="1" s="1"/>
  <c r="HO492" i="1"/>
  <c r="II492" i="1" s="1"/>
  <c r="HN492" i="1"/>
  <c r="IH492" i="1" s="1"/>
  <c r="HM492" i="1"/>
  <c r="IG492" i="1" s="1"/>
  <c r="HO491" i="1"/>
  <c r="II491" i="1" s="1"/>
  <c r="HN491" i="1"/>
  <c r="IH491" i="1" s="1"/>
  <c r="HM491" i="1"/>
  <c r="IG491" i="1" s="1"/>
  <c r="HO490" i="1"/>
  <c r="II490" i="1" s="1"/>
  <c r="HN490" i="1"/>
  <c r="IH490" i="1" s="1"/>
  <c r="HM490" i="1"/>
  <c r="IG490" i="1" s="1"/>
  <c r="HO489" i="1"/>
  <c r="II489" i="1" s="1"/>
  <c r="HN489" i="1"/>
  <c r="IH489" i="1" s="1"/>
  <c r="HM489" i="1"/>
  <c r="IG489" i="1" s="1"/>
  <c r="HO488" i="1"/>
  <c r="II488" i="1" s="1"/>
  <c r="HN488" i="1"/>
  <c r="IH488" i="1" s="1"/>
  <c r="HM488" i="1"/>
  <c r="IG488" i="1" s="1"/>
  <c r="HO487" i="1"/>
  <c r="II487" i="1" s="1"/>
  <c r="HN487" i="1"/>
  <c r="IH487" i="1" s="1"/>
  <c r="HM487" i="1"/>
  <c r="IG487" i="1" s="1"/>
  <c r="HO486" i="1"/>
  <c r="II486" i="1" s="1"/>
  <c r="HN486" i="1"/>
  <c r="IH486" i="1" s="1"/>
  <c r="HM486" i="1"/>
  <c r="IG486" i="1" s="1"/>
  <c r="HO485" i="1"/>
  <c r="II485" i="1" s="1"/>
  <c r="HN485" i="1"/>
  <c r="IH485" i="1" s="1"/>
  <c r="HM485" i="1"/>
  <c r="IG485" i="1" s="1"/>
  <c r="HO484" i="1"/>
  <c r="II484" i="1" s="1"/>
  <c r="HN484" i="1"/>
  <c r="IH484" i="1" s="1"/>
  <c r="HM484" i="1"/>
  <c r="IG484" i="1" s="1"/>
  <c r="HO483" i="1"/>
  <c r="II483" i="1" s="1"/>
  <c r="HN483" i="1"/>
  <c r="IH483" i="1" s="1"/>
  <c r="HM483" i="1"/>
  <c r="IG483" i="1" s="1"/>
  <c r="HO482" i="1"/>
  <c r="II482" i="1" s="1"/>
  <c r="HN482" i="1"/>
  <c r="IH482" i="1" s="1"/>
  <c r="HM482" i="1"/>
  <c r="IG482" i="1" s="1"/>
  <c r="HO481" i="1"/>
  <c r="II481" i="1" s="1"/>
  <c r="HN481" i="1"/>
  <c r="IH481" i="1" s="1"/>
  <c r="HM481" i="1"/>
  <c r="IG481" i="1" s="1"/>
  <c r="HO480" i="1"/>
  <c r="II480" i="1" s="1"/>
  <c r="HN480" i="1"/>
  <c r="IH480" i="1" s="1"/>
  <c r="HM480" i="1"/>
  <c r="IG480" i="1" s="1"/>
  <c r="HO479" i="1"/>
  <c r="II479" i="1" s="1"/>
  <c r="HN479" i="1"/>
  <c r="IH479" i="1" s="1"/>
  <c r="HM479" i="1"/>
  <c r="IG479" i="1" s="1"/>
  <c r="HO478" i="1"/>
  <c r="II478" i="1" s="1"/>
  <c r="HN478" i="1"/>
  <c r="IH478" i="1" s="1"/>
  <c r="HM478" i="1"/>
  <c r="IG478" i="1" s="1"/>
  <c r="HO477" i="1"/>
  <c r="II477" i="1" s="1"/>
  <c r="HN477" i="1"/>
  <c r="IH477" i="1" s="1"/>
  <c r="HM477" i="1"/>
  <c r="IG477" i="1" s="1"/>
  <c r="HO476" i="1"/>
  <c r="II476" i="1" s="1"/>
  <c r="HN476" i="1"/>
  <c r="IH476" i="1" s="1"/>
  <c r="HM476" i="1"/>
  <c r="IG476" i="1" s="1"/>
  <c r="HO475" i="1"/>
  <c r="II475" i="1" s="1"/>
  <c r="HN475" i="1"/>
  <c r="IH475" i="1" s="1"/>
  <c r="HM475" i="1"/>
  <c r="IG475" i="1" s="1"/>
  <c r="HO474" i="1"/>
  <c r="II474" i="1" s="1"/>
  <c r="HN474" i="1"/>
  <c r="IH474" i="1" s="1"/>
  <c r="HM474" i="1"/>
  <c r="IG474" i="1" s="1"/>
  <c r="HO473" i="1"/>
  <c r="II473" i="1" s="1"/>
  <c r="HN473" i="1"/>
  <c r="IH473" i="1" s="1"/>
  <c r="HM473" i="1"/>
  <c r="IG473" i="1" s="1"/>
  <c r="HO472" i="1"/>
  <c r="II472" i="1" s="1"/>
  <c r="HN472" i="1"/>
  <c r="IH472" i="1" s="1"/>
  <c r="HM472" i="1"/>
  <c r="IG472" i="1" s="1"/>
  <c r="HO471" i="1"/>
  <c r="II471" i="1" s="1"/>
  <c r="HN471" i="1"/>
  <c r="IH471" i="1" s="1"/>
  <c r="HM471" i="1"/>
  <c r="IG471" i="1" s="1"/>
  <c r="HO470" i="1"/>
  <c r="II470" i="1" s="1"/>
  <c r="HN470" i="1"/>
  <c r="IH470" i="1" s="1"/>
  <c r="HM470" i="1"/>
  <c r="IG470" i="1" s="1"/>
  <c r="HO469" i="1"/>
  <c r="II469" i="1" s="1"/>
  <c r="HN469" i="1"/>
  <c r="IH469" i="1" s="1"/>
  <c r="HM469" i="1"/>
  <c r="IG469" i="1" s="1"/>
  <c r="HO468" i="1"/>
  <c r="II468" i="1" s="1"/>
  <c r="HN468" i="1"/>
  <c r="IH468" i="1" s="1"/>
  <c r="HM468" i="1"/>
  <c r="IG468" i="1" s="1"/>
  <c r="HO467" i="1"/>
  <c r="II467" i="1" s="1"/>
  <c r="HN467" i="1"/>
  <c r="IH467" i="1" s="1"/>
  <c r="HM467" i="1"/>
  <c r="IG467" i="1" s="1"/>
  <c r="HO466" i="1"/>
  <c r="II466" i="1" s="1"/>
  <c r="HN466" i="1"/>
  <c r="IH466" i="1" s="1"/>
  <c r="HM466" i="1"/>
  <c r="IG466" i="1" s="1"/>
  <c r="HO465" i="1"/>
  <c r="II465" i="1" s="1"/>
  <c r="HN465" i="1"/>
  <c r="IH465" i="1" s="1"/>
  <c r="HM465" i="1"/>
  <c r="IG465" i="1" s="1"/>
  <c r="HO464" i="1"/>
  <c r="II464" i="1" s="1"/>
  <c r="HN464" i="1"/>
  <c r="IH464" i="1" s="1"/>
  <c r="HM464" i="1"/>
  <c r="IG464" i="1" s="1"/>
  <c r="HO463" i="1"/>
  <c r="II463" i="1" s="1"/>
  <c r="HN463" i="1"/>
  <c r="IH463" i="1" s="1"/>
  <c r="HM463" i="1"/>
  <c r="IG463" i="1" s="1"/>
  <c r="HO462" i="1"/>
  <c r="II462" i="1" s="1"/>
  <c r="HN462" i="1"/>
  <c r="IH462" i="1" s="1"/>
  <c r="HM462" i="1"/>
  <c r="IG462" i="1" s="1"/>
  <c r="HO461" i="1"/>
  <c r="II461" i="1" s="1"/>
  <c r="HN461" i="1"/>
  <c r="IH461" i="1" s="1"/>
  <c r="HM461" i="1"/>
  <c r="IG461" i="1" s="1"/>
  <c r="HO460" i="1"/>
  <c r="II460" i="1" s="1"/>
  <c r="HN460" i="1"/>
  <c r="IH460" i="1" s="1"/>
  <c r="HM460" i="1"/>
  <c r="IG460" i="1" s="1"/>
  <c r="HO459" i="1"/>
  <c r="II459" i="1" s="1"/>
  <c r="HN459" i="1"/>
  <c r="IH459" i="1" s="1"/>
  <c r="HM459" i="1"/>
  <c r="IG459" i="1" s="1"/>
  <c r="HO458" i="1"/>
  <c r="II458" i="1" s="1"/>
  <c r="HN458" i="1"/>
  <c r="IH458" i="1" s="1"/>
  <c r="HM458" i="1"/>
  <c r="IG458" i="1" s="1"/>
  <c r="HO457" i="1"/>
  <c r="II457" i="1" s="1"/>
  <c r="HN457" i="1"/>
  <c r="IH457" i="1" s="1"/>
  <c r="HM457" i="1"/>
  <c r="IG457" i="1" s="1"/>
  <c r="HO456" i="1"/>
  <c r="II456" i="1" s="1"/>
  <c r="HN456" i="1"/>
  <c r="IH456" i="1" s="1"/>
  <c r="HM456" i="1"/>
  <c r="IG456" i="1" s="1"/>
  <c r="HO455" i="1"/>
  <c r="II455" i="1" s="1"/>
  <c r="HN455" i="1"/>
  <c r="IH455" i="1" s="1"/>
  <c r="HM455" i="1"/>
  <c r="IG455" i="1" s="1"/>
  <c r="HO454" i="1"/>
  <c r="II454" i="1" s="1"/>
  <c r="HN454" i="1"/>
  <c r="IH454" i="1" s="1"/>
  <c r="HM454" i="1"/>
  <c r="IG454" i="1" s="1"/>
  <c r="HO453" i="1"/>
  <c r="II453" i="1" s="1"/>
  <c r="HN453" i="1"/>
  <c r="IH453" i="1" s="1"/>
  <c r="HM453" i="1"/>
  <c r="IG453" i="1" s="1"/>
  <c r="HO452" i="1"/>
  <c r="II452" i="1" s="1"/>
  <c r="HN452" i="1"/>
  <c r="IH452" i="1" s="1"/>
  <c r="HM452" i="1"/>
  <c r="IG452" i="1" s="1"/>
  <c r="HO451" i="1"/>
  <c r="II451" i="1" s="1"/>
  <c r="HN451" i="1"/>
  <c r="IH451" i="1" s="1"/>
  <c r="HM451" i="1"/>
  <c r="IG451" i="1" s="1"/>
  <c r="HO450" i="1"/>
  <c r="II450" i="1" s="1"/>
  <c r="HN450" i="1"/>
  <c r="IH450" i="1" s="1"/>
  <c r="HM450" i="1"/>
  <c r="IG450" i="1" s="1"/>
  <c r="HO449" i="1"/>
  <c r="II449" i="1" s="1"/>
  <c r="HN449" i="1"/>
  <c r="IH449" i="1" s="1"/>
  <c r="HM449" i="1"/>
  <c r="IG449" i="1" s="1"/>
  <c r="HO448" i="1"/>
  <c r="II448" i="1" s="1"/>
  <c r="HN448" i="1"/>
  <c r="IH448" i="1" s="1"/>
  <c r="HM448" i="1"/>
  <c r="IG448" i="1" s="1"/>
  <c r="HO447" i="1"/>
  <c r="II447" i="1" s="1"/>
  <c r="HN447" i="1"/>
  <c r="IH447" i="1" s="1"/>
  <c r="HM447" i="1"/>
  <c r="IG447" i="1" s="1"/>
  <c r="HO446" i="1"/>
  <c r="II446" i="1" s="1"/>
  <c r="HN446" i="1"/>
  <c r="IH446" i="1" s="1"/>
  <c r="HM446" i="1"/>
  <c r="IG446" i="1" s="1"/>
  <c r="HO445" i="1"/>
  <c r="II445" i="1" s="1"/>
  <c r="HN445" i="1"/>
  <c r="IH445" i="1" s="1"/>
  <c r="HM445" i="1"/>
  <c r="IG445" i="1" s="1"/>
  <c r="HO444" i="1"/>
  <c r="II444" i="1" s="1"/>
  <c r="HN444" i="1"/>
  <c r="IH444" i="1" s="1"/>
  <c r="HM444" i="1"/>
  <c r="IG444" i="1" s="1"/>
  <c r="HO443" i="1"/>
  <c r="II443" i="1" s="1"/>
  <c r="HN443" i="1"/>
  <c r="IH443" i="1" s="1"/>
  <c r="HM443" i="1"/>
  <c r="IG443" i="1" s="1"/>
  <c r="HO442" i="1"/>
  <c r="II442" i="1" s="1"/>
  <c r="HN442" i="1"/>
  <c r="IH442" i="1" s="1"/>
  <c r="HM442" i="1"/>
  <c r="IG442" i="1" s="1"/>
  <c r="HO441" i="1"/>
  <c r="II441" i="1" s="1"/>
  <c r="HN441" i="1"/>
  <c r="IH441" i="1" s="1"/>
  <c r="HM441" i="1"/>
  <c r="IG441" i="1" s="1"/>
  <c r="HO440" i="1"/>
  <c r="II440" i="1" s="1"/>
  <c r="HN440" i="1"/>
  <c r="IH440" i="1" s="1"/>
  <c r="HM440" i="1"/>
  <c r="IG440" i="1" s="1"/>
  <c r="HO439" i="1"/>
  <c r="II439" i="1" s="1"/>
  <c r="HN439" i="1"/>
  <c r="IH439" i="1" s="1"/>
  <c r="HM439" i="1"/>
  <c r="IG439" i="1" s="1"/>
  <c r="HO438" i="1"/>
  <c r="II438" i="1" s="1"/>
  <c r="HN438" i="1"/>
  <c r="IH438" i="1" s="1"/>
  <c r="HM438" i="1"/>
  <c r="IG438" i="1" s="1"/>
  <c r="HO437" i="1"/>
  <c r="II437" i="1" s="1"/>
  <c r="HN437" i="1"/>
  <c r="IH437" i="1" s="1"/>
  <c r="HM437" i="1"/>
  <c r="IG437" i="1" s="1"/>
  <c r="HO436" i="1"/>
  <c r="II436" i="1" s="1"/>
  <c r="HN436" i="1"/>
  <c r="IH436" i="1" s="1"/>
  <c r="HM436" i="1"/>
  <c r="IG436" i="1" s="1"/>
  <c r="HO435" i="1"/>
  <c r="II435" i="1" s="1"/>
  <c r="HN435" i="1"/>
  <c r="IH435" i="1" s="1"/>
  <c r="HM435" i="1"/>
  <c r="IG435" i="1" s="1"/>
  <c r="HO434" i="1"/>
  <c r="II434" i="1" s="1"/>
  <c r="HN434" i="1"/>
  <c r="IH434" i="1" s="1"/>
  <c r="HM434" i="1"/>
  <c r="IG434" i="1" s="1"/>
  <c r="HO433" i="1"/>
  <c r="II433" i="1" s="1"/>
  <c r="HN433" i="1"/>
  <c r="IH433" i="1" s="1"/>
  <c r="HM433" i="1"/>
  <c r="IG433" i="1" s="1"/>
  <c r="HO432" i="1"/>
  <c r="II432" i="1" s="1"/>
  <c r="HN432" i="1"/>
  <c r="IH432" i="1" s="1"/>
  <c r="HM432" i="1"/>
  <c r="IG432" i="1" s="1"/>
  <c r="HO431" i="1"/>
  <c r="II431" i="1" s="1"/>
  <c r="HN431" i="1"/>
  <c r="IH431" i="1" s="1"/>
  <c r="HM431" i="1"/>
  <c r="IG431" i="1" s="1"/>
  <c r="HO430" i="1"/>
  <c r="II430" i="1" s="1"/>
  <c r="HN430" i="1"/>
  <c r="IH430" i="1" s="1"/>
  <c r="HM430" i="1"/>
  <c r="IG430" i="1" s="1"/>
  <c r="HO429" i="1"/>
  <c r="II429" i="1" s="1"/>
  <c r="HN429" i="1"/>
  <c r="IH429" i="1" s="1"/>
  <c r="HM429" i="1"/>
  <c r="IG429" i="1" s="1"/>
  <c r="HO428" i="1"/>
  <c r="II428" i="1" s="1"/>
  <c r="HN428" i="1"/>
  <c r="IH428" i="1" s="1"/>
  <c r="HM428" i="1"/>
  <c r="IG428" i="1" s="1"/>
  <c r="HO427" i="1"/>
  <c r="II427" i="1" s="1"/>
  <c r="HN427" i="1"/>
  <c r="IH427" i="1" s="1"/>
  <c r="HM427" i="1"/>
  <c r="IG427" i="1" s="1"/>
  <c r="HO426" i="1"/>
  <c r="II426" i="1" s="1"/>
  <c r="HN426" i="1"/>
  <c r="IH426" i="1" s="1"/>
  <c r="HM426" i="1"/>
  <c r="IG426" i="1" s="1"/>
  <c r="HO425" i="1"/>
  <c r="II425" i="1" s="1"/>
  <c r="HN425" i="1"/>
  <c r="IH425" i="1" s="1"/>
  <c r="HM425" i="1"/>
  <c r="IG425" i="1" s="1"/>
  <c r="HO424" i="1"/>
  <c r="II424" i="1" s="1"/>
  <c r="HN424" i="1"/>
  <c r="IH424" i="1" s="1"/>
  <c r="HM424" i="1"/>
  <c r="IG424" i="1" s="1"/>
  <c r="HO423" i="1"/>
  <c r="II423" i="1" s="1"/>
  <c r="HN423" i="1"/>
  <c r="IH423" i="1" s="1"/>
  <c r="HM423" i="1"/>
  <c r="IG423" i="1" s="1"/>
  <c r="HO422" i="1"/>
  <c r="II422" i="1" s="1"/>
  <c r="HN422" i="1"/>
  <c r="IH422" i="1" s="1"/>
  <c r="HM422" i="1"/>
  <c r="IG422" i="1" s="1"/>
  <c r="HO421" i="1"/>
  <c r="II421" i="1" s="1"/>
  <c r="HN421" i="1"/>
  <c r="IH421" i="1" s="1"/>
  <c r="HM421" i="1"/>
  <c r="IG421" i="1" s="1"/>
  <c r="HO420" i="1"/>
  <c r="II420" i="1" s="1"/>
  <c r="HN420" i="1"/>
  <c r="IH420" i="1" s="1"/>
  <c r="HM420" i="1"/>
  <c r="IG420" i="1" s="1"/>
  <c r="HO419" i="1"/>
  <c r="II419" i="1" s="1"/>
  <c r="HN419" i="1"/>
  <c r="IH419" i="1" s="1"/>
  <c r="HM419" i="1"/>
  <c r="IG419" i="1" s="1"/>
  <c r="HO418" i="1"/>
  <c r="II418" i="1" s="1"/>
  <c r="HN418" i="1"/>
  <c r="IH418" i="1" s="1"/>
  <c r="HM418" i="1"/>
  <c r="IG418" i="1" s="1"/>
  <c r="HO417" i="1"/>
  <c r="II417" i="1" s="1"/>
  <c r="HN417" i="1"/>
  <c r="IH417" i="1" s="1"/>
  <c r="HM417" i="1"/>
  <c r="IG417" i="1" s="1"/>
  <c r="HO416" i="1"/>
  <c r="II416" i="1" s="1"/>
  <c r="HN416" i="1"/>
  <c r="IH416" i="1" s="1"/>
  <c r="HM416" i="1"/>
  <c r="IG416" i="1" s="1"/>
  <c r="HO415" i="1"/>
  <c r="II415" i="1" s="1"/>
  <c r="HN415" i="1"/>
  <c r="IH415" i="1" s="1"/>
  <c r="HM415" i="1"/>
  <c r="IG415" i="1" s="1"/>
  <c r="HO414" i="1"/>
  <c r="II414" i="1" s="1"/>
  <c r="HN414" i="1"/>
  <c r="IH414" i="1" s="1"/>
  <c r="HM414" i="1"/>
  <c r="IG414" i="1" s="1"/>
  <c r="HO413" i="1"/>
  <c r="II413" i="1" s="1"/>
  <c r="HN413" i="1"/>
  <c r="IH413" i="1" s="1"/>
  <c r="HM413" i="1"/>
  <c r="IG413" i="1" s="1"/>
  <c r="HO412" i="1"/>
  <c r="II412" i="1" s="1"/>
  <c r="HN412" i="1"/>
  <c r="IH412" i="1" s="1"/>
  <c r="HM412" i="1"/>
  <c r="IG412" i="1" s="1"/>
  <c r="HO411" i="1"/>
  <c r="II411" i="1" s="1"/>
  <c r="HN411" i="1"/>
  <c r="IH411" i="1" s="1"/>
  <c r="HM411" i="1"/>
  <c r="IG411" i="1" s="1"/>
  <c r="HO410" i="1"/>
  <c r="II410" i="1" s="1"/>
  <c r="HN410" i="1"/>
  <c r="IH410" i="1" s="1"/>
  <c r="HM410" i="1"/>
  <c r="IG410" i="1" s="1"/>
  <c r="HO409" i="1"/>
  <c r="II409" i="1" s="1"/>
  <c r="HN409" i="1"/>
  <c r="IH409" i="1" s="1"/>
  <c r="HM409" i="1"/>
  <c r="IG409" i="1" s="1"/>
  <c r="HO408" i="1"/>
  <c r="II408" i="1" s="1"/>
  <c r="HN408" i="1"/>
  <c r="IH408" i="1" s="1"/>
  <c r="HM408" i="1"/>
  <c r="IG408" i="1" s="1"/>
  <c r="HO407" i="1"/>
  <c r="II407" i="1" s="1"/>
  <c r="HN407" i="1"/>
  <c r="IH407" i="1" s="1"/>
  <c r="HM407" i="1"/>
  <c r="IG407" i="1" s="1"/>
  <c r="HO406" i="1"/>
  <c r="II406" i="1" s="1"/>
  <c r="HN406" i="1"/>
  <c r="IH406" i="1" s="1"/>
  <c r="HM406" i="1"/>
  <c r="IG406" i="1" s="1"/>
  <c r="HO405" i="1"/>
  <c r="II405" i="1" s="1"/>
  <c r="HN405" i="1"/>
  <c r="IH405" i="1" s="1"/>
  <c r="HM405" i="1"/>
  <c r="IG405" i="1" s="1"/>
  <c r="HO404" i="1"/>
  <c r="II404" i="1" s="1"/>
  <c r="HN404" i="1"/>
  <c r="IH404" i="1" s="1"/>
  <c r="HM404" i="1"/>
  <c r="IG404" i="1" s="1"/>
  <c r="HO403" i="1"/>
  <c r="II403" i="1" s="1"/>
  <c r="HN403" i="1"/>
  <c r="IH403" i="1" s="1"/>
  <c r="HM403" i="1"/>
  <c r="IG403" i="1" s="1"/>
  <c r="HO402" i="1"/>
  <c r="II402" i="1" s="1"/>
  <c r="HN402" i="1"/>
  <c r="IH402" i="1" s="1"/>
  <c r="HM402" i="1"/>
  <c r="IG402" i="1" s="1"/>
  <c r="HO401" i="1"/>
  <c r="II401" i="1" s="1"/>
  <c r="HN401" i="1"/>
  <c r="IH401" i="1" s="1"/>
  <c r="HM401" i="1"/>
  <c r="IG401" i="1" s="1"/>
  <c r="HO400" i="1"/>
  <c r="II400" i="1" s="1"/>
  <c r="HN400" i="1"/>
  <c r="IH400" i="1" s="1"/>
  <c r="HM400" i="1"/>
  <c r="IG400" i="1" s="1"/>
  <c r="HO399" i="1"/>
  <c r="II399" i="1" s="1"/>
  <c r="HN399" i="1"/>
  <c r="IH399" i="1" s="1"/>
  <c r="HM399" i="1"/>
  <c r="IG399" i="1" s="1"/>
  <c r="HO398" i="1"/>
  <c r="II398" i="1" s="1"/>
  <c r="HN398" i="1"/>
  <c r="IH398" i="1" s="1"/>
  <c r="HM398" i="1"/>
  <c r="IG398" i="1" s="1"/>
  <c r="HO397" i="1"/>
  <c r="II397" i="1" s="1"/>
  <c r="HN397" i="1"/>
  <c r="IH397" i="1" s="1"/>
  <c r="HM397" i="1"/>
  <c r="IG397" i="1" s="1"/>
  <c r="HO396" i="1"/>
  <c r="II396" i="1" s="1"/>
  <c r="HN396" i="1"/>
  <c r="IH396" i="1" s="1"/>
  <c r="HM396" i="1"/>
  <c r="IG396" i="1" s="1"/>
  <c r="HO395" i="1"/>
  <c r="II395" i="1" s="1"/>
  <c r="HN395" i="1"/>
  <c r="IH395" i="1" s="1"/>
  <c r="HM395" i="1"/>
  <c r="IG395" i="1" s="1"/>
  <c r="HO394" i="1"/>
  <c r="II394" i="1" s="1"/>
  <c r="HN394" i="1"/>
  <c r="IH394" i="1" s="1"/>
  <c r="HM394" i="1"/>
  <c r="IG394" i="1" s="1"/>
  <c r="HO393" i="1"/>
  <c r="II393" i="1" s="1"/>
  <c r="HN393" i="1"/>
  <c r="IH393" i="1" s="1"/>
  <c r="HM393" i="1"/>
  <c r="IG393" i="1" s="1"/>
  <c r="HO392" i="1"/>
  <c r="II392" i="1" s="1"/>
  <c r="HN392" i="1"/>
  <c r="IH392" i="1" s="1"/>
  <c r="HM392" i="1"/>
  <c r="IG392" i="1" s="1"/>
  <c r="HO391" i="1"/>
  <c r="II391" i="1" s="1"/>
  <c r="HN391" i="1"/>
  <c r="IH391" i="1" s="1"/>
  <c r="HM391" i="1"/>
  <c r="IG391" i="1" s="1"/>
  <c r="HO390" i="1"/>
  <c r="II390" i="1" s="1"/>
  <c r="HN390" i="1"/>
  <c r="IH390" i="1" s="1"/>
  <c r="HM390" i="1"/>
  <c r="IG390" i="1" s="1"/>
  <c r="HO389" i="1"/>
  <c r="II389" i="1" s="1"/>
  <c r="HN389" i="1"/>
  <c r="IH389" i="1" s="1"/>
  <c r="HM389" i="1"/>
  <c r="IG389" i="1" s="1"/>
  <c r="HO388" i="1"/>
  <c r="II388" i="1" s="1"/>
  <c r="HN388" i="1"/>
  <c r="IH388" i="1" s="1"/>
  <c r="HM388" i="1"/>
  <c r="IG388" i="1" s="1"/>
  <c r="HO387" i="1"/>
  <c r="II387" i="1" s="1"/>
  <c r="HN387" i="1"/>
  <c r="IH387" i="1" s="1"/>
  <c r="HM387" i="1"/>
  <c r="IG387" i="1" s="1"/>
  <c r="HO386" i="1"/>
  <c r="II386" i="1" s="1"/>
  <c r="HN386" i="1"/>
  <c r="IH386" i="1" s="1"/>
  <c r="HM386" i="1"/>
  <c r="IG386" i="1" s="1"/>
  <c r="HO385" i="1"/>
  <c r="II385" i="1" s="1"/>
  <c r="HN385" i="1"/>
  <c r="IH385" i="1" s="1"/>
  <c r="HM385" i="1"/>
  <c r="IG385" i="1" s="1"/>
  <c r="HO384" i="1"/>
  <c r="II384" i="1" s="1"/>
  <c r="HN384" i="1"/>
  <c r="IH384" i="1" s="1"/>
  <c r="HM384" i="1"/>
  <c r="IG384" i="1" s="1"/>
  <c r="HO383" i="1"/>
  <c r="II383" i="1" s="1"/>
  <c r="HN383" i="1"/>
  <c r="IH383" i="1" s="1"/>
  <c r="HM383" i="1"/>
  <c r="IG383" i="1" s="1"/>
  <c r="HO382" i="1"/>
  <c r="II382" i="1" s="1"/>
  <c r="HN382" i="1"/>
  <c r="IH382" i="1" s="1"/>
  <c r="HM382" i="1"/>
  <c r="IG382" i="1" s="1"/>
  <c r="HO381" i="1"/>
  <c r="II381" i="1" s="1"/>
  <c r="HN381" i="1"/>
  <c r="IH381" i="1" s="1"/>
  <c r="HM381" i="1"/>
  <c r="IG381" i="1" s="1"/>
  <c r="HO380" i="1"/>
  <c r="II380" i="1" s="1"/>
  <c r="HN380" i="1"/>
  <c r="IH380" i="1" s="1"/>
  <c r="HM380" i="1"/>
  <c r="IG380" i="1" s="1"/>
  <c r="HO379" i="1"/>
  <c r="II379" i="1" s="1"/>
  <c r="HN379" i="1"/>
  <c r="IH379" i="1" s="1"/>
  <c r="HM379" i="1"/>
  <c r="IG379" i="1" s="1"/>
  <c r="HO378" i="1"/>
  <c r="II378" i="1" s="1"/>
  <c r="HN378" i="1"/>
  <c r="IH378" i="1" s="1"/>
  <c r="HM378" i="1"/>
  <c r="IG378" i="1" s="1"/>
  <c r="HO377" i="1"/>
  <c r="II377" i="1" s="1"/>
  <c r="HN377" i="1"/>
  <c r="IH377" i="1" s="1"/>
  <c r="HM377" i="1"/>
  <c r="IG377" i="1" s="1"/>
  <c r="HO376" i="1"/>
  <c r="II376" i="1" s="1"/>
  <c r="HN376" i="1"/>
  <c r="IH376" i="1" s="1"/>
  <c r="HM376" i="1"/>
  <c r="IG376" i="1" s="1"/>
  <c r="HO375" i="1"/>
  <c r="II375" i="1" s="1"/>
  <c r="HN375" i="1"/>
  <c r="IH375" i="1" s="1"/>
  <c r="HM375" i="1"/>
  <c r="IG375" i="1" s="1"/>
  <c r="HO374" i="1"/>
  <c r="II374" i="1" s="1"/>
  <c r="HN374" i="1"/>
  <c r="IH374" i="1" s="1"/>
  <c r="HM374" i="1"/>
  <c r="IG374" i="1" s="1"/>
  <c r="HO373" i="1"/>
  <c r="II373" i="1" s="1"/>
  <c r="HN373" i="1"/>
  <c r="IH373" i="1" s="1"/>
  <c r="HM373" i="1"/>
  <c r="IG373" i="1" s="1"/>
  <c r="HO372" i="1"/>
  <c r="II372" i="1" s="1"/>
  <c r="HN372" i="1"/>
  <c r="IH372" i="1" s="1"/>
  <c r="HM372" i="1"/>
  <c r="IG372" i="1" s="1"/>
  <c r="HO371" i="1"/>
  <c r="II371" i="1" s="1"/>
  <c r="HN371" i="1"/>
  <c r="IH371" i="1" s="1"/>
  <c r="HM371" i="1"/>
  <c r="IG371" i="1" s="1"/>
  <c r="HO370" i="1"/>
  <c r="II370" i="1" s="1"/>
  <c r="HN370" i="1"/>
  <c r="IH370" i="1" s="1"/>
  <c r="HM370" i="1"/>
  <c r="IG370" i="1" s="1"/>
  <c r="HO369" i="1"/>
  <c r="II369" i="1" s="1"/>
  <c r="HN369" i="1"/>
  <c r="IH369" i="1" s="1"/>
  <c r="HM369" i="1"/>
  <c r="IG369" i="1" s="1"/>
  <c r="HO368" i="1"/>
  <c r="II368" i="1" s="1"/>
  <c r="HN368" i="1"/>
  <c r="IH368" i="1" s="1"/>
  <c r="HM368" i="1"/>
  <c r="IG368" i="1" s="1"/>
  <c r="HO367" i="1"/>
  <c r="II367" i="1" s="1"/>
  <c r="HN367" i="1"/>
  <c r="IH367" i="1" s="1"/>
  <c r="HM367" i="1"/>
  <c r="IG367" i="1" s="1"/>
  <c r="HO366" i="1"/>
  <c r="II366" i="1" s="1"/>
  <c r="HN366" i="1"/>
  <c r="IH366" i="1" s="1"/>
  <c r="HM366" i="1"/>
  <c r="IG366" i="1" s="1"/>
  <c r="HO365" i="1"/>
  <c r="II365" i="1" s="1"/>
  <c r="HN365" i="1"/>
  <c r="IH365" i="1" s="1"/>
  <c r="HM365" i="1"/>
  <c r="IG365" i="1" s="1"/>
  <c r="HO364" i="1"/>
  <c r="II364" i="1" s="1"/>
  <c r="HN364" i="1"/>
  <c r="IH364" i="1" s="1"/>
  <c r="HM364" i="1"/>
  <c r="IG364" i="1" s="1"/>
  <c r="HO363" i="1"/>
  <c r="II363" i="1" s="1"/>
  <c r="HN363" i="1"/>
  <c r="IH363" i="1" s="1"/>
  <c r="HM363" i="1"/>
  <c r="IG363" i="1" s="1"/>
  <c r="HO362" i="1"/>
  <c r="II362" i="1" s="1"/>
  <c r="HN362" i="1"/>
  <c r="IH362" i="1" s="1"/>
  <c r="HM362" i="1"/>
  <c r="IG362" i="1" s="1"/>
  <c r="HO361" i="1"/>
  <c r="II361" i="1" s="1"/>
  <c r="HN361" i="1"/>
  <c r="IH361" i="1" s="1"/>
  <c r="HM361" i="1"/>
  <c r="IG361" i="1" s="1"/>
  <c r="HO360" i="1"/>
  <c r="II360" i="1" s="1"/>
  <c r="HN360" i="1"/>
  <c r="IH360" i="1" s="1"/>
  <c r="HM360" i="1"/>
  <c r="IG360" i="1" s="1"/>
  <c r="HO359" i="1"/>
  <c r="II359" i="1" s="1"/>
  <c r="HN359" i="1"/>
  <c r="IH359" i="1" s="1"/>
  <c r="HM359" i="1"/>
  <c r="IG359" i="1" s="1"/>
  <c r="HO358" i="1"/>
  <c r="II358" i="1" s="1"/>
  <c r="HN358" i="1"/>
  <c r="IH358" i="1" s="1"/>
  <c r="HM358" i="1"/>
  <c r="IG358" i="1" s="1"/>
  <c r="HO357" i="1"/>
  <c r="II357" i="1" s="1"/>
  <c r="HN357" i="1"/>
  <c r="IH357" i="1" s="1"/>
  <c r="HM357" i="1"/>
  <c r="IG357" i="1" s="1"/>
  <c r="HO356" i="1"/>
  <c r="II356" i="1" s="1"/>
  <c r="HN356" i="1"/>
  <c r="IH356" i="1" s="1"/>
  <c r="HM356" i="1"/>
  <c r="IG356" i="1" s="1"/>
  <c r="HO355" i="1"/>
  <c r="II355" i="1" s="1"/>
  <c r="HN355" i="1"/>
  <c r="IH355" i="1" s="1"/>
  <c r="HM355" i="1"/>
  <c r="IG355" i="1" s="1"/>
  <c r="HO354" i="1"/>
  <c r="II354" i="1" s="1"/>
  <c r="HN354" i="1"/>
  <c r="IH354" i="1" s="1"/>
  <c r="HM354" i="1"/>
  <c r="IG354" i="1" s="1"/>
  <c r="HO353" i="1"/>
  <c r="II353" i="1" s="1"/>
  <c r="HN353" i="1"/>
  <c r="IH353" i="1" s="1"/>
  <c r="HM353" i="1"/>
  <c r="IG353" i="1" s="1"/>
  <c r="HO352" i="1"/>
  <c r="II352" i="1" s="1"/>
  <c r="HN352" i="1"/>
  <c r="IH352" i="1" s="1"/>
  <c r="HM352" i="1"/>
  <c r="IG352" i="1" s="1"/>
  <c r="HO351" i="1"/>
  <c r="II351" i="1" s="1"/>
  <c r="HN351" i="1"/>
  <c r="IH351" i="1" s="1"/>
  <c r="HM351" i="1"/>
  <c r="IG351" i="1" s="1"/>
  <c r="HO350" i="1"/>
  <c r="II350" i="1" s="1"/>
  <c r="HN350" i="1"/>
  <c r="IH350" i="1" s="1"/>
  <c r="HM350" i="1"/>
  <c r="IG350" i="1" s="1"/>
  <c r="HO349" i="1"/>
  <c r="II349" i="1" s="1"/>
  <c r="HN349" i="1"/>
  <c r="IH349" i="1" s="1"/>
  <c r="HM349" i="1"/>
  <c r="IG349" i="1" s="1"/>
  <c r="HO348" i="1"/>
  <c r="II348" i="1" s="1"/>
  <c r="HN348" i="1"/>
  <c r="IH348" i="1" s="1"/>
  <c r="HM348" i="1"/>
  <c r="IG348" i="1" s="1"/>
  <c r="HO347" i="1"/>
  <c r="II347" i="1" s="1"/>
  <c r="HN347" i="1"/>
  <c r="IH347" i="1" s="1"/>
  <c r="HM347" i="1"/>
  <c r="IG347" i="1" s="1"/>
  <c r="HO346" i="1"/>
  <c r="II346" i="1" s="1"/>
  <c r="HN346" i="1"/>
  <c r="IH346" i="1" s="1"/>
  <c r="HM346" i="1"/>
  <c r="IG346" i="1" s="1"/>
  <c r="HO345" i="1"/>
  <c r="II345" i="1" s="1"/>
  <c r="HN345" i="1"/>
  <c r="IH345" i="1" s="1"/>
  <c r="HM345" i="1"/>
  <c r="IG345" i="1" s="1"/>
  <c r="HO344" i="1"/>
  <c r="II344" i="1" s="1"/>
  <c r="HN344" i="1"/>
  <c r="IH344" i="1" s="1"/>
  <c r="HM344" i="1"/>
  <c r="IG344" i="1" s="1"/>
  <c r="HO343" i="1"/>
  <c r="II343" i="1" s="1"/>
  <c r="HN343" i="1"/>
  <c r="IH343" i="1" s="1"/>
  <c r="HM343" i="1"/>
  <c r="IG343" i="1" s="1"/>
  <c r="HO342" i="1"/>
  <c r="II342" i="1" s="1"/>
  <c r="HN342" i="1"/>
  <c r="IH342" i="1" s="1"/>
  <c r="HM342" i="1"/>
  <c r="IG342" i="1" s="1"/>
  <c r="HO341" i="1"/>
  <c r="II341" i="1" s="1"/>
  <c r="HN341" i="1"/>
  <c r="IH341" i="1" s="1"/>
  <c r="HM341" i="1"/>
  <c r="IG341" i="1" s="1"/>
  <c r="HO340" i="1"/>
  <c r="II340" i="1" s="1"/>
  <c r="HN340" i="1"/>
  <c r="IH340" i="1" s="1"/>
  <c r="HM340" i="1"/>
  <c r="IG340" i="1" s="1"/>
  <c r="HO339" i="1"/>
  <c r="II339" i="1" s="1"/>
  <c r="HN339" i="1"/>
  <c r="IH339" i="1" s="1"/>
  <c r="HM339" i="1"/>
  <c r="IG339" i="1" s="1"/>
  <c r="HO338" i="1"/>
  <c r="II338" i="1" s="1"/>
  <c r="HN338" i="1"/>
  <c r="IH338" i="1" s="1"/>
  <c r="HM338" i="1"/>
  <c r="IG338" i="1" s="1"/>
  <c r="HO337" i="1"/>
  <c r="II337" i="1" s="1"/>
  <c r="HN337" i="1"/>
  <c r="IH337" i="1" s="1"/>
  <c r="HM337" i="1"/>
  <c r="IG337" i="1" s="1"/>
  <c r="HO336" i="1"/>
  <c r="II336" i="1" s="1"/>
  <c r="HN336" i="1"/>
  <c r="IH336" i="1" s="1"/>
  <c r="HM336" i="1"/>
  <c r="IG336" i="1" s="1"/>
  <c r="HO335" i="1"/>
  <c r="II335" i="1" s="1"/>
  <c r="HN335" i="1"/>
  <c r="IH335" i="1" s="1"/>
  <c r="HM335" i="1"/>
  <c r="IG335" i="1" s="1"/>
  <c r="HO334" i="1"/>
  <c r="II334" i="1" s="1"/>
  <c r="HN334" i="1"/>
  <c r="IH334" i="1" s="1"/>
  <c r="HM334" i="1"/>
  <c r="IG334" i="1" s="1"/>
  <c r="HO333" i="1"/>
  <c r="II333" i="1" s="1"/>
  <c r="HN333" i="1"/>
  <c r="IH333" i="1" s="1"/>
  <c r="HM333" i="1"/>
  <c r="IG333" i="1" s="1"/>
  <c r="HO332" i="1"/>
  <c r="II332" i="1" s="1"/>
  <c r="HN332" i="1"/>
  <c r="IH332" i="1" s="1"/>
  <c r="HM332" i="1"/>
  <c r="IG332" i="1" s="1"/>
  <c r="HO331" i="1"/>
  <c r="II331" i="1" s="1"/>
  <c r="HN331" i="1"/>
  <c r="IH331" i="1" s="1"/>
  <c r="HM331" i="1"/>
  <c r="IG331" i="1" s="1"/>
  <c r="HO330" i="1"/>
  <c r="II330" i="1" s="1"/>
  <c r="HN330" i="1"/>
  <c r="IH330" i="1" s="1"/>
  <c r="HM330" i="1"/>
  <c r="IG330" i="1" s="1"/>
  <c r="HO329" i="1"/>
  <c r="II329" i="1" s="1"/>
  <c r="HN329" i="1"/>
  <c r="IH329" i="1" s="1"/>
  <c r="HM329" i="1"/>
  <c r="IG329" i="1" s="1"/>
  <c r="HO328" i="1"/>
  <c r="II328" i="1" s="1"/>
  <c r="HN328" i="1"/>
  <c r="IH328" i="1" s="1"/>
  <c r="HM328" i="1"/>
  <c r="IG328" i="1" s="1"/>
  <c r="HO327" i="1"/>
  <c r="II327" i="1" s="1"/>
  <c r="HN327" i="1"/>
  <c r="IH327" i="1" s="1"/>
  <c r="HM327" i="1"/>
  <c r="IG327" i="1" s="1"/>
  <c r="HO326" i="1"/>
  <c r="II326" i="1" s="1"/>
  <c r="HN326" i="1"/>
  <c r="IH326" i="1" s="1"/>
  <c r="HM326" i="1"/>
  <c r="IG326" i="1" s="1"/>
  <c r="HO325" i="1"/>
  <c r="II325" i="1" s="1"/>
  <c r="HN325" i="1"/>
  <c r="IH325" i="1" s="1"/>
  <c r="HM325" i="1"/>
  <c r="IG325" i="1" s="1"/>
  <c r="HO324" i="1"/>
  <c r="II324" i="1" s="1"/>
  <c r="HN324" i="1"/>
  <c r="IH324" i="1" s="1"/>
  <c r="HM324" i="1"/>
  <c r="IG324" i="1" s="1"/>
  <c r="HO323" i="1"/>
  <c r="II323" i="1" s="1"/>
  <c r="HN323" i="1"/>
  <c r="IH323" i="1" s="1"/>
  <c r="HM323" i="1"/>
  <c r="IG323" i="1" s="1"/>
  <c r="HO322" i="1"/>
  <c r="II322" i="1" s="1"/>
  <c r="HN322" i="1"/>
  <c r="IH322" i="1" s="1"/>
  <c r="HM322" i="1"/>
  <c r="IG322" i="1" s="1"/>
  <c r="HO321" i="1"/>
  <c r="II321" i="1" s="1"/>
  <c r="HN321" i="1"/>
  <c r="IH321" i="1" s="1"/>
  <c r="HM321" i="1"/>
  <c r="IG321" i="1" s="1"/>
  <c r="HO320" i="1"/>
  <c r="II320" i="1" s="1"/>
  <c r="HN320" i="1"/>
  <c r="IH320" i="1" s="1"/>
  <c r="HM320" i="1"/>
  <c r="IG320" i="1" s="1"/>
  <c r="HO319" i="1"/>
  <c r="II319" i="1" s="1"/>
  <c r="HN319" i="1"/>
  <c r="IH319" i="1" s="1"/>
  <c r="HM319" i="1"/>
  <c r="IG319" i="1" s="1"/>
  <c r="HO318" i="1"/>
  <c r="II318" i="1" s="1"/>
  <c r="HN318" i="1"/>
  <c r="IH318" i="1" s="1"/>
  <c r="HM318" i="1"/>
  <c r="IG318" i="1" s="1"/>
  <c r="HO317" i="1"/>
  <c r="II317" i="1" s="1"/>
  <c r="HN317" i="1"/>
  <c r="IH317" i="1" s="1"/>
  <c r="HM317" i="1"/>
  <c r="IG317" i="1" s="1"/>
  <c r="HO316" i="1"/>
  <c r="II316" i="1" s="1"/>
  <c r="HN316" i="1"/>
  <c r="IH316" i="1" s="1"/>
  <c r="HM316" i="1"/>
  <c r="IG316" i="1" s="1"/>
  <c r="HO315" i="1"/>
  <c r="II315" i="1" s="1"/>
  <c r="HN315" i="1"/>
  <c r="IH315" i="1" s="1"/>
  <c r="HM315" i="1"/>
  <c r="IG315" i="1" s="1"/>
  <c r="HO314" i="1"/>
  <c r="II314" i="1" s="1"/>
  <c r="HN314" i="1"/>
  <c r="IH314" i="1" s="1"/>
  <c r="HM314" i="1"/>
  <c r="IG314" i="1" s="1"/>
  <c r="HO313" i="1"/>
  <c r="II313" i="1" s="1"/>
  <c r="HN313" i="1"/>
  <c r="IH313" i="1" s="1"/>
  <c r="HM313" i="1"/>
  <c r="IG313" i="1" s="1"/>
  <c r="HO312" i="1"/>
  <c r="II312" i="1" s="1"/>
  <c r="HN312" i="1"/>
  <c r="IH312" i="1" s="1"/>
  <c r="HM312" i="1"/>
  <c r="IG312" i="1" s="1"/>
  <c r="HO311" i="1"/>
  <c r="II311" i="1" s="1"/>
  <c r="HN311" i="1"/>
  <c r="IH311" i="1" s="1"/>
  <c r="HM311" i="1"/>
  <c r="IG311" i="1" s="1"/>
  <c r="HO310" i="1"/>
  <c r="II310" i="1" s="1"/>
  <c r="HN310" i="1"/>
  <c r="IH310" i="1" s="1"/>
  <c r="HM310" i="1"/>
  <c r="IG310" i="1" s="1"/>
  <c r="HO309" i="1"/>
  <c r="II309" i="1" s="1"/>
  <c r="HN309" i="1"/>
  <c r="IH309" i="1" s="1"/>
  <c r="HM309" i="1"/>
  <c r="IG309" i="1" s="1"/>
  <c r="HO308" i="1"/>
  <c r="II308" i="1" s="1"/>
  <c r="HN308" i="1"/>
  <c r="IH308" i="1" s="1"/>
  <c r="HM308" i="1"/>
  <c r="IG308" i="1" s="1"/>
  <c r="HO307" i="1"/>
  <c r="II307" i="1" s="1"/>
  <c r="HN307" i="1"/>
  <c r="IH307" i="1" s="1"/>
  <c r="HM307" i="1"/>
  <c r="IG307" i="1" s="1"/>
  <c r="HO306" i="1"/>
  <c r="II306" i="1" s="1"/>
  <c r="HN306" i="1"/>
  <c r="IH306" i="1" s="1"/>
  <c r="HM306" i="1"/>
  <c r="IG306" i="1" s="1"/>
  <c r="HO305" i="1"/>
  <c r="II305" i="1" s="1"/>
  <c r="HN305" i="1"/>
  <c r="IH305" i="1" s="1"/>
  <c r="HM305" i="1"/>
  <c r="IG305" i="1" s="1"/>
  <c r="HO304" i="1"/>
  <c r="II304" i="1" s="1"/>
  <c r="HN304" i="1"/>
  <c r="IH304" i="1" s="1"/>
  <c r="HM304" i="1"/>
  <c r="IG304" i="1" s="1"/>
  <c r="HO303" i="1"/>
  <c r="II303" i="1" s="1"/>
  <c r="HN303" i="1"/>
  <c r="IH303" i="1" s="1"/>
  <c r="HM303" i="1"/>
  <c r="IG303" i="1" s="1"/>
  <c r="HO302" i="1"/>
  <c r="II302" i="1" s="1"/>
  <c r="HN302" i="1"/>
  <c r="IH302" i="1" s="1"/>
  <c r="HM302" i="1"/>
  <c r="IG302" i="1" s="1"/>
  <c r="HO301" i="1"/>
  <c r="II301" i="1" s="1"/>
  <c r="HN301" i="1"/>
  <c r="IH301" i="1" s="1"/>
  <c r="HM301" i="1"/>
  <c r="IG301" i="1" s="1"/>
  <c r="HO300" i="1"/>
  <c r="II300" i="1" s="1"/>
  <c r="HN300" i="1"/>
  <c r="IH300" i="1" s="1"/>
  <c r="HM300" i="1"/>
  <c r="IG300" i="1" s="1"/>
  <c r="HO299" i="1"/>
  <c r="II299" i="1" s="1"/>
  <c r="HN299" i="1"/>
  <c r="IH299" i="1" s="1"/>
  <c r="HM299" i="1"/>
  <c r="IG299" i="1" s="1"/>
  <c r="HO298" i="1"/>
  <c r="II298" i="1" s="1"/>
  <c r="HN298" i="1"/>
  <c r="IH298" i="1" s="1"/>
  <c r="HM298" i="1"/>
  <c r="IG298" i="1" s="1"/>
  <c r="HO297" i="1"/>
  <c r="II297" i="1" s="1"/>
  <c r="HN297" i="1"/>
  <c r="IH297" i="1" s="1"/>
  <c r="HM297" i="1"/>
  <c r="IG297" i="1" s="1"/>
  <c r="HO296" i="1"/>
  <c r="II296" i="1" s="1"/>
  <c r="HN296" i="1"/>
  <c r="IH296" i="1" s="1"/>
  <c r="HM296" i="1"/>
  <c r="IG296" i="1" s="1"/>
  <c r="HO295" i="1"/>
  <c r="II295" i="1" s="1"/>
  <c r="HN295" i="1"/>
  <c r="IH295" i="1" s="1"/>
  <c r="HM295" i="1"/>
  <c r="IG295" i="1" s="1"/>
  <c r="HO294" i="1"/>
  <c r="II294" i="1" s="1"/>
  <c r="HN294" i="1"/>
  <c r="IH294" i="1" s="1"/>
  <c r="HM294" i="1"/>
  <c r="IG294" i="1" s="1"/>
  <c r="HO293" i="1"/>
  <c r="II293" i="1" s="1"/>
  <c r="HN293" i="1"/>
  <c r="IH293" i="1" s="1"/>
  <c r="HM293" i="1"/>
  <c r="IG293" i="1" s="1"/>
  <c r="HO292" i="1"/>
  <c r="II292" i="1" s="1"/>
  <c r="HN292" i="1"/>
  <c r="IH292" i="1" s="1"/>
  <c r="HM292" i="1"/>
  <c r="IG292" i="1" s="1"/>
  <c r="HO291" i="1"/>
  <c r="II291" i="1" s="1"/>
  <c r="HN291" i="1"/>
  <c r="IH291" i="1" s="1"/>
  <c r="HM291" i="1"/>
  <c r="IG291" i="1" s="1"/>
  <c r="HO290" i="1"/>
  <c r="II290" i="1" s="1"/>
  <c r="HN290" i="1"/>
  <c r="IH290" i="1" s="1"/>
  <c r="HM290" i="1"/>
  <c r="IG290" i="1" s="1"/>
  <c r="HO289" i="1"/>
  <c r="II289" i="1" s="1"/>
  <c r="HN289" i="1"/>
  <c r="IH289" i="1" s="1"/>
  <c r="HM289" i="1"/>
  <c r="IG289" i="1" s="1"/>
  <c r="HO288" i="1"/>
  <c r="II288" i="1" s="1"/>
  <c r="HN288" i="1"/>
  <c r="IH288" i="1" s="1"/>
  <c r="HM288" i="1"/>
  <c r="IG288" i="1" s="1"/>
  <c r="HO287" i="1"/>
  <c r="II287" i="1" s="1"/>
  <c r="HN287" i="1"/>
  <c r="IH287" i="1" s="1"/>
  <c r="HM287" i="1"/>
  <c r="IG287" i="1" s="1"/>
  <c r="HO286" i="1"/>
  <c r="II286" i="1" s="1"/>
  <c r="HN286" i="1"/>
  <c r="IH286" i="1" s="1"/>
  <c r="HM286" i="1"/>
  <c r="IG286" i="1" s="1"/>
  <c r="HO285" i="1"/>
  <c r="II285" i="1" s="1"/>
  <c r="HN285" i="1"/>
  <c r="IH285" i="1" s="1"/>
  <c r="HM285" i="1"/>
  <c r="IG285" i="1" s="1"/>
  <c r="HO284" i="1"/>
  <c r="II284" i="1" s="1"/>
  <c r="HN284" i="1"/>
  <c r="IH284" i="1" s="1"/>
  <c r="HM284" i="1"/>
  <c r="IG284" i="1" s="1"/>
  <c r="HO283" i="1"/>
  <c r="II283" i="1" s="1"/>
  <c r="HN283" i="1"/>
  <c r="IH283" i="1" s="1"/>
  <c r="HM283" i="1"/>
  <c r="IG283" i="1" s="1"/>
  <c r="HO282" i="1"/>
  <c r="II282" i="1" s="1"/>
  <c r="HN282" i="1"/>
  <c r="IH282" i="1" s="1"/>
  <c r="HM282" i="1"/>
  <c r="IG282" i="1" s="1"/>
  <c r="HO281" i="1"/>
  <c r="II281" i="1" s="1"/>
  <c r="HN281" i="1"/>
  <c r="IH281" i="1" s="1"/>
  <c r="HM281" i="1"/>
  <c r="IG281" i="1" s="1"/>
  <c r="HO280" i="1"/>
  <c r="II280" i="1" s="1"/>
  <c r="HN280" i="1"/>
  <c r="IH280" i="1" s="1"/>
  <c r="HM280" i="1"/>
  <c r="IG280" i="1" s="1"/>
  <c r="HO279" i="1"/>
  <c r="II279" i="1" s="1"/>
  <c r="HN279" i="1"/>
  <c r="IH279" i="1" s="1"/>
  <c r="HM279" i="1"/>
  <c r="IG279" i="1" s="1"/>
  <c r="HO278" i="1"/>
  <c r="II278" i="1" s="1"/>
  <c r="HN278" i="1"/>
  <c r="IH278" i="1" s="1"/>
  <c r="HM278" i="1"/>
  <c r="IG278" i="1" s="1"/>
  <c r="HO277" i="1"/>
  <c r="II277" i="1" s="1"/>
  <c r="HN277" i="1"/>
  <c r="IH277" i="1" s="1"/>
  <c r="HM277" i="1"/>
  <c r="IG277" i="1" s="1"/>
  <c r="HO276" i="1"/>
  <c r="II276" i="1" s="1"/>
  <c r="HN276" i="1"/>
  <c r="IH276" i="1" s="1"/>
  <c r="HM276" i="1"/>
  <c r="IG276" i="1" s="1"/>
  <c r="HO275" i="1"/>
  <c r="II275" i="1" s="1"/>
  <c r="HN275" i="1"/>
  <c r="IH275" i="1" s="1"/>
  <c r="HM275" i="1"/>
  <c r="IG275" i="1" s="1"/>
  <c r="HO274" i="1"/>
  <c r="II274" i="1" s="1"/>
  <c r="HN274" i="1"/>
  <c r="IH274" i="1" s="1"/>
  <c r="HM274" i="1"/>
  <c r="IG274" i="1" s="1"/>
  <c r="HO273" i="1"/>
  <c r="II273" i="1" s="1"/>
  <c r="HN273" i="1"/>
  <c r="IH273" i="1" s="1"/>
  <c r="HM273" i="1"/>
  <c r="IG273" i="1" s="1"/>
  <c r="HO272" i="1"/>
  <c r="II272" i="1" s="1"/>
  <c r="HN272" i="1"/>
  <c r="IH272" i="1" s="1"/>
  <c r="HM272" i="1"/>
  <c r="IG272" i="1" s="1"/>
  <c r="HO271" i="1"/>
  <c r="II271" i="1" s="1"/>
  <c r="HN271" i="1"/>
  <c r="IH271" i="1" s="1"/>
  <c r="HM271" i="1"/>
  <c r="IG271" i="1" s="1"/>
  <c r="HO270" i="1"/>
  <c r="II270" i="1" s="1"/>
  <c r="HN270" i="1"/>
  <c r="IH270" i="1" s="1"/>
  <c r="HM270" i="1"/>
  <c r="IG270" i="1" s="1"/>
  <c r="HO269" i="1"/>
  <c r="II269" i="1" s="1"/>
  <c r="HN269" i="1"/>
  <c r="IH269" i="1" s="1"/>
  <c r="HM269" i="1"/>
  <c r="IG269" i="1" s="1"/>
  <c r="HO268" i="1"/>
  <c r="II268" i="1" s="1"/>
  <c r="HN268" i="1"/>
  <c r="IH268" i="1" s="1"/>
  <c r="HM268" i="1"/>
  <c r="IG268" i="1" s="1"/>
  <c r="HO267" i="1"/>
  <c r="II267" i="1" s="1"/>
  <c r="HN267" i="1"/>
  <c r="IH267" i="1" s="1"/>
  <c r="HM267" i="1"/>
  <c r="IG267" i="1" s="1"/>
  <c r="HO266" i="1"/>
  <c r="II266" i="1" s="1"/>
  <c r="HN266" i="1"/>
  <c r="IH266" i="1" s="1"/>
  <c r="HM266" i="1"/>
  <c r="IG266" i="1" s="1"/>
  <c r="HO265" i="1"/>
  <c r="II265" i="1" s="1"/>
  <c r="HN265" i="1"/>
  <c r="IH265" i="1" s="1"/>
  <c r="HM265" i="1"/>
  <c r="IG265" i="1" s="1"/>
  <c r="HO264" i="1"/>
  <c r="II264" i="1" s="1"/>
  <c r="HN264" i="1"/>
  <c r="IH264" i="1" s="1"/>
  <c r="HM264" i="1"/>
  <c r="IG264" i="1" s="1"/>
  <c r="HO263" i="1"/>
  <c r="II263" i="1" s="1"/>
  <c r="HN263" i="1"/>
  <c r="IH263" i="1" s="1"/>
  <c r="HM263" i="1"/>
  <c r="IG263" i="1" s="1"/>
  <c r="HO262" i="1"/>
  <c r="II262" i="1" s="1"/>
  <c r="HN262" i="1"/>
  <c r="IH262" i="1" s="1"/>
  <c r="HM262" i="1"/>
  <c r="IG262" i="1" s="1"/>
  <c r="HO261" i="1"/>
  <c r="II261" i="1" s="1"/>
  <c r="HN261" i="1"/>
  <c r="IH261" i="1" s="1"/>
  <c r="HM261" i="1"/>
  <c r="IG261" i="1" s="1"/>
  <c r="HO260" i="1"/>
  <c r="II260" i="1" s="1"/>
  <c r="HN260" i="1"/>
  <c r="IH260" i="1" s="1"/>
  <c r="HM260" i="1"/>
  <c r="IG260" i="1" s="1"/>
  <c r="HO259" i="1"/>
  <c r="II259" i="1" s="1"/>
  <c r="HN259" i="1"/>
  <c r="IH259" i="1" s="1"/>
  <c r="HM259" i="1"/>
  <c r="IG259" i="1" s="1"/>
  <c r="HO258" i="1"/>
  <c r="II258" i="1" s="1"/>
  <c r="HN258" i="1"/>
  <c r="IH258" i="1" s="1"/>
  <c r="HM258" i="1"/>
  <c r="IG258" i="1" s="1"/>
  <c r="HO257" i="1"/>
  <c r="II257" i="1" s="1"/>
  <c r="HN257" i="1"/>
  <c r="IH257" i="1" s="1"/>
  <c r="HM257" i="1"/>
  <c r="IG257" i="1" s="1"/>
  <c r="HO256" i="1"/>
  <c r="II256" i="1" s="1"/>
  <c r="HN256" i="1"/>
  <c r="IH256" i="1" s="1"/>
  <c r="HM256" i="1"/>
  <c r="IG256" i="1" s="1"/>
  <c r="HO255" i="1"/>
  <c r="II255" i="1" s="1"/>
  <c r="HN255" i="1"/>
  <c r="IH255" i="1" s="1"/>
  <c r="HM255" i="1"/>
  <c r="IG255" i="1" s="1"/>
  <c r="HO254" i="1"/>
  <c r="II254" i="1" s="1"/>
  <c r="HN254" i="1"/>
  <c r="IH254" i="1" s="1"/>
  <c r="HM254" i="1"/>
  <c r="IG254" i="1" s="1"/>
  <c r="HO253" i="1"/>
  <c r="II253" i="1" s="1"/>
  <c r="HN253" i="1"/>
  <c r="IH253" i="1" s="1"/>
  <c r="HM253" i="1"/>
  <c r="IG253" i="1" s="1"/>
  <c r="HO252" i="1"/>
  <c r="II252" i="1" s="1"/>
  <c r="HN252" i="1"/>
  <c r="IH252" i="1" s="1"/>
  <c r="HM252" i="1"/>
  <c r="IG252" i="1" s="1"/>
  <c r="HO251" i="1"/>
  <c r="II251" i="1" s="1"/>
  <c r="HN251" i="1"/>
  <c r="IH251" i="1" s="1"/>
  <c r="HM251" i="1"/>
  <c r="IG251" i="1" s="1"/>
  <c r="HO250" i="1"/>
  <c r="II250" i="1" s="1"/>
  <c r="HN250" i="1"/>
  <c r="IH250" i="1" s="1"/>
  <c r="HM250" i="1"/>
  <c r="IG250" i="1" s="1"/>
  <c r="HO249" i="1"/>
  <c r="II249" i="1" s="1"/>
  <c r="HN249" i="1"/>
  <c r="IH249" i="1" s="1"/>
  <c r="HM249" i="1"/>
  <c r="IG249" i="1" s="1"/>
  <c r="HO248" i="1"/>
  <c r="II248" i="1" s="1"/>
  <c r="HN248" i="1"/>
  <c r="IH248" i="1" s="1"/>
  <c r="HM248" i="1"/>
  <c r="IG248" i="1" s="1"/>
  <c r="HO247" i="1"/>
  <c r="II247" i="1" s="1"/>
  <c r="HN247" i="1"/>
  <c r="IH247" i="1" s="1"/>
  <c r="HM247" i="1"/>
  <c r="IG247" i="1" s="1"/>
  <c r="HO246" i="1"/>
  <c r="II246" i="1" s="1"/>
  <c r="HN246" i="1"/>
  <c r="IH246" i="1" s="1"/>
  <c r="HM246" i="1"/>
  <c r="IG246" i="1" s="1"/>
  <c r="HO245" i="1"/>
  <c r="II245" i="1" s="1"/>
  <c r="HN245" i="1"/>
  <c r="IH245" i="1" s="1"/>
  <c r="HM245" i="1"/>
  <c r="IG245" i="1" s="1"/>
  <c r="HO244" i="1"/>
  <c r="II244" i="1" s="1"/>
  <c r="HN244" i="1"/>
  <c r="IH244" i="1" s="1"/>
  <c r="HM244" i="1"/>
  <c r="IG244" i="1" s="1"/>
  <c r="HO243" i="1"/>
  <c r="II243" i="1" s="1"/>
  <c r="HN243" i="1"/>
  <c r="IH243" i="1" s="1"/>
  <c r="HM243" i="1"/>
  <c r="IG243" i="1" s="1"/>
  <c r="HO242" i="1"/>
  <c r="II242" i="1" s="1"/>
  <c r="HN242" i="1"/>
  <c r="IH242" i="1" s="1"/>
  <c r="HM242" i="1"/>
  <c r="IG242" i="1" s="1"/>
  <c r="HO241" i="1"/>
  <c r="II241" i="1" s="1"/>
  <c r="HN241" i="1"/>
  <c r="IH241" i="1" s="1"/>
  <c r="HM241" i="1"/>
  <c r="IG241" i="1" s="1"/>
  <c r="HO240" i="1"/>
  <c r="II240" i="1" s="1"/>
  <c r="HN240" i="1"/>
  <c r="IH240" i="1" s="1"/>
  <c r="HM240" i="1"/>
  <c r="IG240" i="1" s="1"/>
  <c r="HO239" i="1"/>
  <c r="II239" i="1" s="1"/>
  <c r="HN239" i="1"/>
  <c r="IH239" i="1" s="1"/>
  <c r="HM239" i="1"/>
  <c r="IG239" i="1" s="1"/>
  <c r="HO238" i="1"/>
  <c r="II238" i="1" s="1"/>
  <c r="HN238" i="1"/>
  <c r="IH238" i="1" s="1"/>
  <c r="HM238" i="1"/>
  <c r="IG238" i="1" s="1"/>
  <c r="HO237" i="1"/>
  <c r="II237" i="1" s="1"/>
  <c r="HN237" i="1"/>
  <c r="IH237" i="1" s="1"/>
  <c r="HM237" i="1"/>
  <c r="IG237" i="1" s="1"/>
  <c r="HO236" i="1"/>
  <c r="II236" i="1" s="1"/>
  <c r="HN236" i="1"/>
  <c r="IH236" i="1" s="1"/>
  <c r="HM236" i="1"/>
  <c r="IG236" i="1" s="1"/>
  <c r="HO235" i="1"/>
  <c r="II235" i="1" s="1"/>
  <c r="HN235" i="1"/>
  <c r="IH235" i="1" s="1"/>
  <c r="HM235" i="1"/>
  <c r="IG235" i="1" s="1"/>
  <c r="HO234" i="1"/>
  <c r="II234" i="1" s="1"/>
  <c r="HN234" i="1"/>
  <c r="IH234" i="1" s="1"/>
  <c r="HM234" i="1"/>
  <c r="IG234" i="1" s="1"/>
  <c r="HO233" i="1"/>
  <c r="II233" i="1" s="1"/>
  <c r="HN233" i="1"/>
  <c r="IH233" i="1" s="1"/>
  <c r="HM233" i="1"/>
  <c r="IG233" i="1" s="1"/>
  <c r="HO232" i="1"/>
  <c r="II232" i="1" s="1"/>
  <c r="HN232" i="1"/>
  <c r="IH232" i="1" s="1"/>
  <c r="HM232" i="1"/>
  <c r="IG232" i="1" s="1"/>
  <c r="HO231" i="1"/>
  <c r="II231" i="1" s="1"/>
  <c r="HN231" i="1"/>
  <c r="IH231" i="1" s="1"/>
  <c r="HM231" i="1"/>
  <c r="IG231" i="1" s="1"/>
  <c r="HO230" i="1"/>
  <c r="II230" i="1" s="1"/>
  <c r="HN230" i="1"/>
  <c r="IH230" i="1" s="1"/>
  <c r="HM230" i="1"/>
  <c r="IG230" i="1" s="1"/>
  <c r="HO229" i="1"/>
  <c r="II229" i="1" s="1"/>
  <c r="HN229" i="1"/>
  <c r="IH229" i="1" s="1"/>
  <c r="HM229" i="1"/>
  <c r="IG229" i="1" s="1"/>
  <c r="HO228" i="1"/>
  <c r="II228" i="1" s="1"/>
  <c r="HN228" i="1"/>
  <c r="IH228" i="1" s="1"/>
  <c r="HM228" i="1"/>
  <c r="IG228" i="1" s="1"/>
  <c r="HO227" i="1"/>
  <c r="II227" i="1" s="1"/>
  <c r="HN227" i="1"/>
  <c r="IH227" i="1" s="1"/>
  <c r="HM227" i="1"/>
  <c r="IG227" i="1" s="1"/>
  <c r="HO226" i="1"/>
  <c r="II226" i="1" s="1"/>
  <c r="HN226" i="1"/>
  <c r="IH226" i="1" s="1"/>
  <c r="HM226" i="1"/>
  <c r="IG226" i="1" s="1"/>
  <c r="HO225" i="1"/>
  <c r="II225" i="1" s="1"/>
  <c r="HN225" i="1"/>
  <c r="IH225" i="1" s="1"/>
  <c r="HM225" i="1"/>
  <c r="IG225" i="1" s="1"/>
  <c r="HO224" i="1"/>
  <c r="II224" i="1" s="1"/>
  <c r="HN224" i="1"/>
  <c r="IH224" i="1" s="1"/>
  <c r="HM224" i="1"/>
  <c r="IG224" i="1" s="1"/>
  <c r="HO223" i="1"/>
  <c r="II223" i="1" s="1"/>
  <c r="HN223" i="1"/>
  <c r="IH223" i="1" s="1"/>
  <c r="HM223" i="1"/>
  <c r="IG223" i="1" s="1"/>
  <c r="HO222" i="1"/>
  <c r="II222" i="1" s="1"/>
  <c r="HN222" i="1"/>
  <c r="IH222" i="1" s="1"/>
  <c r="HM222" i="1"/>
  <c r="IG222" i="1" s="1"/>
  <c r="HO221" i="1"/>
  <c r="II221" i="1" s="1"/>
  <c r="HN221" i="1"/>
  <c r="IH221" i="1" s="1"/>
  <c r="HM221" i="1"/>
  <c r="IG221" i="1" s="1"/>
  <c r="HO220" i="1"/>
  <c r="II220" i="1" s="1"/>
  <c r="HN220" i="1"/>
  <c r="IH220" i="1" s="1"/>
  <c r="HM220" i="1"/>
  <c r="IG220" i="1" s="1"/>
  <c r="HO219" i="1"/>
  <c r="II219" i="1" s="1"/>
  <c r="HN219" i="1"/>
  <c r="IH219" i="1" s="1"/>
  <c r="HM219" i="1"/>
  <c r="IG219" i="1" s="1"/>
  <c r="HO218" i="1"/>
  <c r="II218" i="1" s="1"/>
  <c r="HN218" i="1"/>
  <c r="IH218" i="1" s="1"/>
  <c r="HM218" i="1"/>
  <c r="IG218" i="1" s="1"/>
  <c r="HO217" i="1"/>
  <c r="II217" i="1" s="1"/>
  <c r="HN217" i="1"/>
  <c r="IH217" i="1" s="1"/>
  <c r="HM217" i="1"/>
  <c r="IG217" i="1" s="1"/>
  <c r="HO216" i="1"/>
  <c r="II216" i="1" s="1"/>
  <c r="HN216" i="1"/>
  <c r="IH216" i="1" s="1"/>
  <c r="HM216" i="1"/>
  <c r="IG216" i="1" s="1"/>
  <c r="HO215" i="1"/>
  <c r="II215" i="1" s="1"/>
  <c r="HN215" i="1"/>
  <c r="IH215" i="1" s="1"/>
  <c r="HM215" i="1"/>
  <c r="IG215" i="1" s="1"/>
  <c r="HO214" i="1"/>
  <c r="II214" i="1" s="1"/>
  <c r="HN214" i="1"/>
  <c r="IH214" i="1" s="1"/>
  <c r="HM214" i="1"/>
  <c r="IG214" i="1" s="1"/>
  <c r="HO213" i="1"/>
  <c r="II213" i="1" s="1"/>
  <c r="HN213" i="1"/>
  <c r="IH213" i="1" s="1"/>
  <c r="HM213" i="1"/>
  <c r="IG213" i="1" s="1"/>
  <c r="HO212" i="1"/>
  <c r="II212" i="1" s="1"/>
  <c r="HN212" i="1"/>
  <c r="IH212" i="1" s="1"/>
  <c r="HM212" i="1"/>
  <c r="IG212" i="1" s="1"/>
  <c r="HO211" i="1"/>
  <c r="II211" i="1" s="1"/>
  <c r="HN211" i="1"/>
  <c r="IH211" i="1" s="1"/>
  <c r="HM211" i="1"/>
  <c r="IG211" i="1" s="1"/>
  <c r="HO210" i="1"/>
  <c r="II210" i="1" s="1"/>
  <c r="HN210" i="1"/>
  <c r="IH210" i="1" s="1"/>
  <c r="HM210" i="1"/>
  <c r="IG210" i="1" s="1"/>
  <c r="HO209" i="1"/>
  <c r="II209" i="1" s="1"/>
  <c r="HN209" i="1"/>
  <c r="IH209" i="1" s="1"/>
  <c r="HM209" i="1"/>
  <c r="IG209" i="1" s="1"/>
  <c r="HO208" i="1"/>
  <c r="II208" i="1" s="1"/>
  <c r="HN208" i="1"/>
  <c r="IH208" i="1" s="1"/>
  <c r="HM208" i="1"/>
  <c r="IG208" i="1" s="1"/>
  <c r="HO207" i="1"/>
  <c r="II207" i="1" s="1"/>
  <c r="HN207" i="1"/>
  <c r="IH207" i="1" s="1"/>
  <c r="HM207" i="1"/>
  <c r="IG207" i="1" s="1"/>
  <c r="HO206" i="1"/>
  <c r="II206" i="1" s="1"/>
  <c r="HN206" i="1"/>
  <c r="IH206" i="1" s="1"/>
  <c r="HM206" i="1"/>
  <c r="IG206" i="1" s="1"/>
  <c r="HO205" i="1"/>
  <c r="II205" i="1" s="1"/>
  <c r="HN205" i="1"/>
  <c r="IH205" i="1" s="1"/>
  <c r="HM205" i="1"/>
  <c r="IG205" i="1" s="1"/>
  <c r="HO204" i="1"/>
  <c r="II204" i="1" s="1"/>
  <c r="HN204" i="1"/>
  <c r="IH204" i="1" s="1"/>
  <c r="HM204" i="1"/>
  <c r="IG204" i="1" s="1"/>
  <c r="HO203" i="1"/>
  <c r="II203" i="1" s="1"/>
  <c r="HN203" i="1"/>
  <c r="IH203" i="1" s="1"/>
  <c r="HM203" i="1"/>
  <c r="IG203" i="1" s="1"/>
  <c r="HO202" i="1"/>
  <c r="II202" i="1" s="1"/>
  <c r="HN202" i="1"/>
  <c r="IH202" i="1" s="1"/>
  <c r="HM202" i="1"/>
  <c r="IG202" i="1" s="1"/>
  <c r="HO201" i="1"/>
  <c r="II201" i="1" s="1"/>
  <c r="HN201" i="1"/>
  <c r="IH201" i="1" s="1"/>
  <c r="HM201" i="1"/>
  <c r="IG201" i="1" s="1"/>
  <c r="HO200" i="1"/>
  <c r="II200" i="1" s="1"/>
  <c r="HN200" i="1"/>
  <c r="IH200" i="1" s="1"/>
  <c r="HM200" i="1"/>
  <c r="IG200" i="1" s="1"/>
  <c r="HO199" i="1"/>
  <c r="II199" i="1" s="1"/>
  <c r="HN199" i="1"/>
  <c r="IH199" i="1" s="1"/>
  <c r="HM199" i="1"/>
  <c r="IG199" i="1" s="1"/>
  <c r="HO198" i="1"/>
  <c r="II198" i="1" s="1"/>
  <c r="HN198" i="1"/>
  <c r="IH198" i="1" s="1"/>
  <c r="HM198" i="1"/>
  <c r="IG198" i="1" s="1"/>
  <c r="HO197" i="1"/>
  <c r="II197" i="1" s="1"/>
  <c r="HN197" i="1"/>
  <c r="IH197" i="1" s="1"/>
  <c r="HM197" i="1"/>
  <c r="IG197" i="1" s="1"/>
  <c r="HO196" i="1"/>
  <c r="II196" i="1" s="1"/>
  <c r="HN196" i="1"/>
  <c r="IH196" i="1" s="1"/>
  <c r="HM196" i="1"/>
  <c r="IG196" i="1" s="1"/>
  <c r="HO195" i="1"/>
  <c r="II195" i="1" s="1"/>
  <c r="HN195" i="1"/>
  <c r="IH195" i="1" s="1"/>
  <c r="HM195" i="1"/>
  <c r="IG195" i="1" s="1"/>
  <c r="HO194" i="1"/>
  <c r="II194" i="1" s="1"/>
  <c r="HN194" i="1"/>
  <c r="IH194" i="1" s="1"/>
  <c r="HM194" i="1"/>
  <c r="IG194" i="1" s="1"/>
  <c r="HO193" i="1"/>
  <c r="II193" i="1" s="1"/>
  <c r="HN193" i="1"/>
  <c r="IH193" i="1" s="1"/>
  <c r="HM193" i="1"/>
  <c r="IG193" i="1" s="1"/>
  <c r="HO192" i="1"/>
  <c r="II192" i="1" s="1"/>
  <c r="HN192" i="1"/>
  <c r="IH192" i="1" s="1"/>
  <c r="HM192" i="1"/>
  <c r="IG192" i="1" s="1"/>
  <c r="HO191" i="1"/>
  <c r="II191" i="1" s="1"/>
  <c r="HN191" i="1"/>
  <c r="IH191" i="1" s="1"/>
  <c r="HM191" i="1"/>
  <c r="IG191" i="1" s="1"/>
  <c r="HO190" i="1"/>
  <c r="II190" i="1" s="1"/>
  <c r="HN190" i="1"/>
  <c r="IH190" i="1" s="1"/>
  <c r="HM190" i="1"/>
  <c r="IG190" i="1" s="1"/>
  <c r="HO189" i="1"/>
  <c r="II189" i="1" s="1"/>
  <c r="HN189" i="1"/>
  <c r="IH189" i="1" s="1"/>
  <c r="HM189" i="1"/>
  <c r="IG189" i="1" s="1"/>
  <c r="HO188" i="1"/>
  <c r="II188" i="1" s="1"/>
  <c r="HN188" i="1"/>
  <c r="IH188" i="1" s="1"/>
  <c r="HM188" i="1"/>
  <c r="IG188" i="1" s="1"/>
  <c r="HO187" i="1"/>
  <c r="II187" i="1" s="1"/>
  <c r="HN187" i="1"/>
  <c r="IH187" i="1" s="1"/>
  <c r="HM187" i="1"/>
  <c r="IG187" i="1" s="1"/>
  <c r="HO186" i="1"/>
  <c r="II186" i="1" s="1"/>
  <c r="HN186" i="1"/>
  <c r="IH186" i="1" s="1"/>
  <c r="HM186" i="1"/>
  <c r="IG186" i="1" s="1"/>
  <c r="HO185" i="1"/>
  <c r="II185" i="1" s="1"/>
  <c r="HN185" i="1"/>
  <c r="IH185" i="1" s="1"/>
  <c r="HM185" i="1"/>
  <c r="IG185" i="1" s="1"/>
  <c r="HO184" i="1"/>
  <c r="II184" i="1" s="1"/>
  <c r="HN184" i="1"/>
  <c r="IH184" i="1" s="1"/>
  <c r="HM184" i="1"/>
  <c r="IG184" i="1" s="1"/>
  <c r="HO183" i="1"/>
  <c r="II183" i="1" s="1"/>
  <c r="HN183" i="1"/>
  <c r="IH183" i="1" s="1"/>
  <c r="HM183" i="1"/>
  <c r="IG183" i="1" s="1"/>
  <c r="HO182" i="1"/>
  <c r="II182" i="1" s="1"/>
  <c r="HN182" i="1"/>
  <c r="IH182" i="1" s="1"/>
  <c r="HM182" i="1"/>
  <c r="IG182" i="1" s="1"/>
  <c r="HO181" i="1"/>
  <c r="II181" i="1" s="1"/>
  <c r="HN181" i="1"/>
  <c r="IH181" i="1" s="1"/>
  <c r="HM181" i="1"/>
  <c r="IG181" i="1" s="1"/>
  <c r="HO180" i="1"/>
  <c r="II180" i="1" s="1"/>
  <c r="HN180" i="1"/>
  <c r="IH180" i="1" s="1"/>
  <c r="HM180" i="1"/>
  <c r="IG180" i="1" s="1"/>
  <c r="HO179" i="1"/>
  <c r="II179" i="1" s="1"/>
  <c r="HN179" i="1"/>
  <c r="IH179" i="1" s="1"/>
  <c r="HM179" i="1"/>
  <c r="IG179" i="1" s="1"/>
  <c r="HO178" i="1"/>
  <c r="II178" i="1" s="1"/>
  <c r="HN178" i="1"/>
  <c r="IH178" i="1" s="1"/>
  <c r="HM178" i="1"/>
  <c r="IG178" i="1" s="1"/>
  <c r="HO177" i="1"/>
  <c r="II177" i="1" s="1"/>
  <c r="HN177" i="1"/>
  <c r="IH177" i="1" s="1"/>
  <c r="HM177" i="1"/>
  <c r="IG177" i="1" s="1"/>
  <c r="HO176" i="1"/>
  <c r="II176" i="1" s="1"/>
  <c r="HN176" i="1"/>
  <c r="IH176" i="1" s="1"/>
  <c r="HM176" i="1"/>
  <c r="IG176" i="1" s="1"/>
  <c r="HO175" i="1"/>
  <c r="II175" i="1" s="1"/>
  <c r="HN175" i="1"/>
  <c r="IH175" i="1" s="1"/>
  <c r="HM175" i="1"/>
  <c r="IG175" i="1" s="1"/>
  <c r="HO174" i="1"/>
  <c r="II174" i="1" s="1"/>
  <c r="HN174" i="1"/>
  <c r="IH174" i="1" s="1"/>
  <c r="HM174" i="1"/>
  <c r="IG174" i="1" s="1"/>
  <c r="HO173" i="1"/>
  <c r="II173" i="1" s="1"/>
  <c r="HN173" i="1"/>
  <c r="IH173" i="1" s="1"/>
  <c r="HM173" i="1"/>
  <c r="IG173" i="1" s="1"/>
  <c r="HO172" i="1"/>
  <c r="II172" i="1" s="1"/>
  <c r="HN172" i="1"/>
  <c r="IH172" i="1" s="1"/>
  <c r="HM172" i="1"/>
  <c r="IG172" i="1" s="1"/>
  <c r="HO171" i="1"/>
  <c r="II171" i="1" s="1"/>
  <c r="HN171" i="1"/>
  <c r="IH171" i="1" s="1"/>
  <c r="HM171" i="1"/>
  <c r="IG171" i="1" s="1"/>
  <c r="HO170" i="1"/>
  <c r="II170" i="1" s="1"/>
  <c r="HN170" i="1"/>
  <c r="IH170" i="1" s="1"/>
  <c r="HM170" i="1"/>
  <c r="IG170" i="1" s="1"/>
  <c r="HO169" i="1"/>
  <c r="II169" i="1" s="1"/>
  <c r="HN169" i="1"/>
  <c r="IH169" i="1" s="1"/>
  <c r="HM169" i="1"/>
  <c r="IG169" i="1" s="1"/>
  <c r="HO168" i="1"/>
  <c r="II168" i="1" s="1"/>
  <c r="HN168" i="1"/>
  <c r="IH168" i="1" s="1"/>
  <c r="HM168" i="1"/>
  <c r="IG168" i="1" s="1"/>
  <c r="HO167" i="1"/>
  <c r="II167" i="1" s="1"/>
  <c r="HN167" i="1"/>
  <c r="IH167" i="1" s="1"/>
  <c r="HM167" i="1"/>
  <c r="IG167" i="1" s="1"/>
  <c r="HO166" i="1"/>
  <c r="II166" i="1" s="1"/>
  <c r="HN166" i="1"/>
  <c r="IH166" i="1" s="1"/>
  <c r="HM166" i="1"/>
  <c r="IG166" i="1" s="1"/>
  <c r="HO165" i="1"/>
  <c r="II165" i="1" s="1"/>
  <c r="HN165" i="1"/>
  <c r="IH165" i="1" s="1"/>
  <c r="HM165" i="1"/>
  <c r="IG165" i="1" s="1"/>
  <c r="HO164" i="1"/>
  <c r="II164" i="1" s="1"/>
  <c r="HN164" i="1"/>
  <c r="IH164" i="1" s="1"/>
  <c r="HM164" i="1"/>
  <c r="IG164" i="1" s="1"/>
  <c r="HO163" i="1"/>
  <c r="II163" i="1" s="1"/>
  <c r="HN163" i="1"/>
  <c r="IH163" i="1" s="1"/>
  <c r="HM163" i="1"/>
  <c r="IG163" i="1" s="1"/>
  <c r="HO162" i="1"/>
  <c r="II162" i="1" s="1"/>
  <c r="HN162" i="1"/>
  <c r="IH162" i="1" s="1"/>
  <c r="HM162" i="1"/>
  <c r="IG162" i="1" s="1"/>
  <c r="HO161" i="1"/>
  <c r="II161" i="1" s="1"/>
  <c r="HN161" i="1"/>
  <c r="IH161" i="1" s="1"/>
  <c r="HM161" i="1"/>
  <c r="IG161" i="1" s="1"/>
  <c r="HO160" i="1"/>
  <c r="II160" i="1" s="1"/>
  <c r="HN160" i="1"/>
  <c r="IH160" i="1" s="1"/>
  <c r="HM160" i="1"/>
  <c r="IG160" i="1" s="1"/>
  <c r="HO159" i="1"/>
  <c r="II159" i="1" s="1"/>
  <c r="HN159" i="1"/>
  <c r="IH159" i="1" s="1"/>
  <c r="HM159" i="1"/>
  <c r="IG159" i="1" s="1"/>
  <c r="HO158" i="1"/>
  <c r="II158" i="1" s="1"/>
  <c r="HN158" i="1"/>
  <c r="IH158" i="1" s="1"/>
  <c r="HM158" i="1"/>
  <c r="IG158" i="1" s="1"/>
  <c r="HO157" i="1"/>
  <c r="II157" i="1" s="1"/>
  <c r="HN157" i="1"/>
  <c r="IH157" i="1" s="1"/>
  <c r="HM157" i="1"/>
  <c r="IG157" i="1" s="1"/>
  <c r="HO156" i="1"/>
  <c r="II156" i="1" s="1"/>
  <c r="HN156" i="1"/>
  <c r="IH156" i="1" s="1"/>
  <c r="HM156" i="1"/>
  <c r="IG156" i="1" s="1"/>
  <c r="HO155" i="1"/>
  <c r="II155" i="1" s="1"/>
  <c r="HN155" i="1"/>
  <c r="IH155" i="1" s="1"/>
  <c r="HM155" i="1"/>
  <c r="IG155" i="1" s="1"/>
  <c r="HO154" i="1"/>
  <c r="II154" i="1" s="1"/>
  <c r="HN154" i="1"/>
  <c r="IH154" i="1" s="1"/>
  <c r="HM154" i="1"/>
  <c r="IG154" i="1" s="1"/>
  <c r="HO153" i="1"/>
  <c r="II153" i="1" s="1"/>
  <c r="HN153" i="1"/>
  <c r="IH153" i="1" s="1"/>
  <c r="HM153" i="1"/>
  <c r="IG153" i="1" s="1"/>
  <c r="HO152" i="1"/>
  <c r="II152" i="1" s="1"/>
  <c r="HN152" i="1"/>
  <c r="IH152" i="1" s="1"/>
  <c r="HM152" i="1"/>
  <c r="IG152" i="1" s="1"/>
  <c r="HO151" i="1"/>
  <c r="II151" i="1" s="1"/>
  <c r="HN151" i="1"/>
  <c r="IH151" i="1" s="1"/>
  <c r="HM151" i="1"/>
  <c r="IG151" i="1" s="1"/>
  <c r="HO150" i="1"/>
  <c r="II150" i="1" s="1"/>
  <c r="HN150" i="1"/>
  <c r="IH150" i="1" s="1"/>
  <c r="HM150" i="1"/>
  <c r="IG150" i="1" s="1"/>
  <c r="HO149" i="1"/>
  <c r="II149" i="1" s="1"/>
  <c r="HN149" i="1"/>
  <c r="IH149" i="1" s="1"/>
  <c r="HM149" i="1"/>
  <c r="IG149" i="1" s="1"/>
  <c r="HO148" i="1"/>
  <c r="II148" i="1" s="1"/>
  <c r="HN148" i="1"/>
  <c r="IH148" i="1" s="1"/>
  <c r="HM148" i="1"/>
  <c r="IG148" i="1" s="1"/>
  <c r="HO147" i="1"/>
  <c r="II147" i="1" s="1"/>
  <c r="HN147" i="1"/>
  <c r="IH147" i="1" s="1"/>
  <c r="HM147" i="1"/>
  <c r="IG147" i="1" s="1"/>
  <c r="HO146" i="1"/>
  <c r="II146" i="1" s="1"/>
  <c r="HN146" i="1"/>
  <c r="IH146" i="1" s="1"/>
  <c r="HM146" i="1"/>
  <c r="IG146" i="1" s="1"/>
  <c r="HO145" i="1"/>
  <c r="II145" i="1" s="1"/>
  <c r="HN145" i="1"/>
  <c r="IH145" i="1" s="1"/>
  <c r="HM145" i="1"/>
  <c r="IG145" i="1" s="1"/>
  <c r="HO144" i="1"/>
  <c r="II144" i="1" s="1"/>
  <c r="HN144" i="1"/>
  <c r="IH144" i="1" s="1"/>
  <c r="HM144" i="1"/>
  <c r="IG144" i="1" s="1"/>
  <c r="HO143" i="1"/>
  <c r="II143" i="1" s="1"/>
  <c r="HN143" i="1"/>
  <c r="IH143" i="1" s="1"/>
  <c r="HM143" i="1"/>
  <c r="IG143" i="1" s="1"/>
  <c r="HO142" i="1"/>
  <c r="II142" i="1" s="1"/>
  <c r="HN142" i="1"/>
  <c r="IH142" i="1" s="1"/>
  <c r="HM142" i="1"/>
  <c r="IG142" i="1" s="1"/>
  <c r="HO141" i="1"/>
  <c r="II141" i="1" s="1"/>
  <c r="HN141" i="1"/>
  <c r="IH141" i="1" s="1"/>
  <c r="HM141" i="1"/>
  <c r="IG141" i="1" s="1"/>
  <c r="HO140" i="1"/>
  <c r="II140" i="1" s="1"/>
  <c r="HN140" i="1"/>
  <c r="IH140" i="1" s="1"/>
  <c r="HM140" i="1"/>
  <c r="IG140" i="1" s="1"/>
  <c r="HO139" i="1"/>
  <c r="II139" i="1" s="1"/>
  <c r="HN139" i="1"/>
  <c r="IH139" i="1" s="1"/>
  <c r="HM139" i="1"/>
  <c r="IG139" i="1" s="1"/>
  <c r="HO138" i="1"/>
  <c r="II138" i="1" s="1"/>
  <c r="HN138" i="1"/>
  <c r="IH138" i="1" s="1"/>
  <c r="HM138" i="1"/>
  <c r="IG138" i="1" s="1"/>
  <c r="HO137" i="1"/>
  <c r="II137" i="1" s="1"/>
  <c r="HN137" i="1"/>
  <c r="IH137" i="1" s="1"/>
  <c r="HM137" i="1"/>
  <c r="IG137" i="1" s="1"/>
  <c r="HO136" i="1"/>
  <c r="II136" i="1" s="1"/>
  <c r="HN136" i="1"/>
  <c r="IH136" i="1" s="1"/>
  <c r="HM136" i="1"/>
  <c r="IG136" i="1" s="1"/>
  <c r="HO135" i="1"/>
  <c r="II135" i="1" s="1"/>
  <c r="HN135" i="1"/>
  <c r="IH135" i="1" s="1"/>
  <c r="HM135" i="1"/>
  <c r="IG135" i="1" s="1"/>
  <c r="HO134" i="1"/>
  <c r="II134" i="1" s="1"/>
  <c r="HN134" i="1"/>
  <c r="IH134" i="1" s="1"/>
  <c r="HM134" i="1"/>
  <c r="IG134" i="1" s="1"/>
  <c r="HO133" i="1"/>
  <c r="II133" i="1" s="1"/>
  <c r="HN133" i="1"/>
  <c r="IH133" i="1" s="1"/>
  <c r="HM133" i="1"/>
  <c r="IG133" i="1" s="1"/>
  <c r="HO132" i="1"/>
  <c r="II132" i="1" s="1"/>
  <c r="HN132" i="1"/>
  <c r="IH132" i="1" s="1"/>
  <c r="HM132" i="1"/>
  <c r="IG132" i="1" s="1"/>
  <c r="HO131" i="1"/>
  <c r="II131" i="1" s="1"/>
  <c r="HN131" i="1"/>
  <c r="IH131" i="1" s="1"/>
  <c r="HM131" i="1"/>
  <c r="IG131" i="1" s="1"/>
  <c r="HO130" i="1"/>
  <c r="II130" i="1" s="1"/>
  <c r="HN130" i="1"/>
  <c r="IH130" i="1" s="1"/>
  <c r="HM130" i="1"/>
  <c r="IG130" i="1" s="1"/>
  <c r="HO129" i="1"/>
  <c r="II129" i="1" s="1"/>
  <c r="HN129" i="1"/>
  <c r="IH129" i="1" s="1"/>
  <c r="HM129" i="1"/>
  <c r="IG129" i="1" s="1"/>
  <c r="HO128" i="1"/>
  <c r="II128" i="1" s="1"/>
  <c r="HN128" i="1"/>
  <c r="IH128" i="1" s="1"/>
  <c r="HM128" i="1"/>
  <c r="IG128" i="1" s="1"/>
  <c r="HO127" i="1"/>
  <c r="II127" i="1" s="1"/>
  <c r="HN127" i="1"/>
  <c r="IH127" i="1" s="1"/>
  <c r="HM127" i="1"/>
  <c r="IG127" i="1" s="1"/>
  <c r="HO126" i="1"/>
  <c r="II126" i="1" s="1"/>
  <c r="HN126" i="1"/>
  <c r="IH126" i="1" s="1"/>
  <c r="HM126" i="1"/>
  <c r="IG126" i="1" s="1"/>
  <c r="HO125" i="1"/>
  <c r="II125" i="1" s="1"/>
  <c r="HN125" i="1"/>
  <c r="IH125" i="1" s="1"/>
  <c r="HM125" i="1"/>
  <c r="IG125" i="1" s="1"/>
  <c r="HO124" i="1"/>
  <c r="II124" i="1" s="1"/>
  <c r="HN124" i="1"/>
  <c r="IH124" i="1" s="1"/>
  <c r="HM124" i="1"/>
  <c r="IG124" i="1" s="1"/>
  <c r="HO123" i="1"/>
  <c r="II123" i="1" s="1"/>
  <c r="HN123" i="1"/>
  <c r="IH123" i="1" s="1"/>
  <c r="HM123" i="1"/>
  <c r="IG123" i="1" s="1"/>
  <c r="HO122" i="1"/>
  <c r="II122" i="1" s="1"/>
  <c r="HN122" i="1"/>
  <c r="IH122" i="1" s="1"/>
  <c r="HM122" i="1"/>
  <c r="IG122" i="1" s="1"/>
  <c r="HO121" i="1"/>
  <c r="II121" i="1" s="1"/>
  <c r="HN121" i="1"/>
  <c r="IH121" i="1" s="1"/>
  <c r="HM121" i="1"/>
  <c r="IG121" i="1" s="1"/>
  <c r="HO120" i="1"/>
  <c r="II120" i="1" s="1"/>
  <c r="HN120" i="1"/>
  <c r="IH120" i="1" s="1"/>
  <c r="HM120" i="1"/>
  <c r="IG120" i="1" s="1"/>
  <c r="HO119" i="1"/>
  <c r="II119" i="1" s="1"/>
  <c r="HN119" i="1"/>
  <c r="IH119" i="1" s="1"/>
  <c r="HM119" i="1"/>
  <c r="IG119" i="1" s="1"/>
  <c r="HO118" i="1"/>
  <c r="II118" i="1" s="1"/>
  <c r="HN118" i="1"/>
  <c r="IH118" i="1" s="1"/>
  <c r="HM118" i="1"/>
  <c r="IG118" i="1" s="1"/>
  <c r="HO117" i="1"/>
  <c r="II117" i="1" s="1"/>
  <c r="HN117" i="1"/>
  <c r="IH117" i="1" s="1"/>
  <c r="HM117" i="1"/>
  <c r="IG117" i="1" s="1"/>
  <c r="HO116" i="1"/>
  <c r="II116" i="1" s="1"/>
  <c r="HN116" i="1"/>
  <c r="IH116" i="1" s="1"/>
  <c r="HM116" i="1"/>
  <c r="IG116" i="1" s="1"/>
  <c r="HO115" i="1"/>
  <c r="II115" i="1" s="1"/>
  <c r="HN115" i="1"/>
  <c r="IH115" i="1" s="1"/>
  <c r="HM115" i="1"/>
  <c r="IG115" i="1" s="1"/>
  <c r="HO114" i="1"/>
  <c r="II114" i="1" s="1"/>
  <c r="HN114" i="1"/>
  <c r="IH114" i="1" s="1"/>
  <c r="HM114" i="1"/>
  <c r="IG114" i="1" s="1"/>
  <c r="HO113" i="1"/>
  <c r="II113" i="1" s="1"/>
  <c r="HN113" i="1"/>
  <c r="IH113" i="1" s="1"/>
  <c r="HM113" i="1"/>
  <c r="IG113" i="1" s="1"/>
  <c r="HO112" i="1"/>
  <c r="II112" i="1" s="1"/>
  <c r="HN112" i="1"/>
  <c r="IH112" i="1" s="1"/>
  <c r="HM112" i="1"/>
  <c r="IG112" i="1" s="1"/>
  <c r="HO111" i="1"/>
  <c r="II111" i="1" s="1"/>
  <c r="HN111" i="1"/>
  <c r="IH111" i="1" s="1"/>
  <c r="HM111" i="1"/>
  <c r="IG111" i="1" s="1"/>
  <c r="HO110" i="1"/>
  <c r="II110" i="1" s="1"/>
  <c r="HN110" i="1"/>
  <c r="IH110" i="1" s="1"/>
  <c r="HM110" i="1"/>
  <c r="IG110" i="1" s="1"/>
  <c r="HO109" i="1"/>
  <c r="II109" i="1" s="1"/>
  <c r="HN109" i="1"/>
  <c r="IH109" i="1" s="1"/>
  <c r="HM109" i="1"/>
  <c r="IG109" i="1" s="1"/>
  <c r="HO108" i="1"/>
  <c r="II108" i="1" s="1"/>
  <c r="HN108" i="1"/>
  <c r="IH108" i="1" s="1"/>
  <c r="HM108" i="1"/>
  <c r="IG108" i="1" s="1"/>
  <c r="HO107" i="1"/>
  <c r="II107" i="1" s="1"/>
  <c r="HN107" i="1"/>
  <c r="IH107" i="1" s="1"/>
  <c r="HM107" i="1"/>
  <c r="IG107" i="1" s="1"/>
  <c r="HO106" i="1"/>
  <c r="II106" i="1" s="1"/>
  <c r="HN106" i="1"/>
  <c r="IH106" i="1" s="1"/>
  <c r="HM106" i="1"/>
  <c r="IG106" i="1" s="1"/>
  <c r="HO105" i="1"/>
  <c r="II105" i="1" s="1"/>
  <c r="HN105" i="1"/>
  <c r="IH105" i="1" s="1"/>
  <c r="HM105" i="1"/>
  <c r="IG105" i="1" s="1"/>
  <c r="HO104" i="1"/>
  <c r="II104" i="1" s="1"/>
  <c r="HN104" i="1"/>
  <c r="IH104" i="1" s="1"/>
  <c r="HM104" i="1"/>
  <c r="IG104" i="1" s="1"/>
  <c r="HO103" i="1"/>
  <c r="II103" i="1" s="1"/>
  <c r="HN103" i="1"/>
  <c r="IH103" i="1" s="1"/>
  <c r="HM103" i="1"/>
  <c r="IG103" i="1" s="1"/>
  <c r="HO102" i="1"/>
  <c r="II102" i="1" s="1"/>
  <c r="HN102" i="1"/>
  <c r="IH102" i="1" s="1"/>
  <c r="HM102" i="1"/>
  <c r="IG102" i="1" s="1"/>
  <c r="HO101" i="1"/>
  <c r="II101" i="1" s="1"/>
  <c r="HN101" i="1"/>
  <c r="IH101" i="1" s="1"/>
  <c r="HM101" i="1"/>
  <c r="IG101" i="1" s="1"/>
  <c r="HO100" i="1"/>
  <c r="II100" i="1" s="1"/>
  <c r="HN100" i="1"/>
  <c r="IH100" i="1" s="1"/>
  <c r="HM100" i="1"/>
  <c r="IG100" i="1" s="1"/>
  <c r="HO99" i="1"/>
  <c r="II99" i="1" s="1"/>
  <c r="HN99" i="1"/>
  <c r="IH99" i="1" s="1"/>
  <c r="HM99" i="1"/>
  <c r="IG99" i="1" s="1"/>
  <c r="HO98" i="1"/>
  <c r="II98" i="1" s="1"/>
  <c r="HN98" i="1"/>
  <c r="IH98" i="1" s="1"/>
  <c r="HM98" i="1"/>
  <c r="IG98" i="1" s="1"/>
  <c r="HO97" i="1"/>
  <c r="II97" i="1" s="1"/>
  <c r="HN97" i="1"/>
  <c r="IH97" i="1" s="1"/>
  <c r="HM97" i="1"/>
  <c r="IG97" i="1" s="1"/>
  <c r="HO96" i="1"/>
  <c r="II96" i="1" s="1"/>
  <c r="HN96" i="1"/>
  <c r="IH96" i="1" s="1"/>
  <c r="HM96" i="1"/>
  <c r="IG96" i="1" s="1"/>
  <c r="HO95" i="1"/>
  <c r="II95" i="1" s="1"/>
  <c r="HN95" i="1"/>
  <c r="IH95" i="1" s="1"/>
  <c r="HM95" i="1"/>
  <c r="IG95" i="1" s="1"/>
  <c r="HO94" i="1"/>
  <c r="II94" i="1" s="1"/>
  <c r="HN94" i="1"/>
  <c r="IH94" i="1" s="1"/>
  <c r="HM94" i="1"/>
  <c r="HO93" i="1"/>
  <c r="II93" i="1" s="1"/>
  <c r="HN93" i="1"/>
  <c r="IH93" i="1" s="1"/>
  <c r="HM93" i="1"/>
  <c r="IG93" i="1" s="1"/>
  <c r="HO92" i="1"/>
  <c r="II92" i="1" s="1"/>
  <c r="HN92" i="1"/>
  <c r="IH92" i="1" s="1"/>
  <c r="HM92" i="1"/>
  <c r="IG92" i="1" s="1"/>
  <c r="HO91" i="1"/>
  <c r="II91" i="1" s="1"/>
  <c r="HN91" i="1"/>
  <c r="IH91" i="1" s="1"/>
  <c r="HM91" i="1"/>
  <c r="IG91" i="1" s="1"/>
  <c r="HO90" i="1"/>
  <c r="II90" i="1" s="1"/>
  <c r="HN90" i="1"/>
  <c r="IH90" i="1" s="1"/>
  <c r="HM90" i="1"/>
  <c r="IG90" i="1" s="1"/>
  <c r="HO89" i="1"/>
  <c r="II89" i="1" s="1"/>
  <c r="HN89" i="1"/>
  <c r="IH89" i="1" s="1"/>
  <c r="HM89" i="1"/>
  <c r="IG89" i="1" s="1"/>
  <c r="HO88" i="1"/>
  <c r="II88" i="1" s="1"/>
  <c r="HN88" i="1"/>
  <c r="IH88" i="1" s="1"/>
  <c r="HM88" i="1"/>
  <c r="IG88" i="1" s="1"/>
  <c r="HO87" i="1"/>
  <c r="II87" i="1" s="1"/>
  <c r="HN87" i="1"/>
  <c r="IH87" i="1" s="1"/>
  <c r="HM87" i="1"/>
  <c r="IG87" i="1" s="1"/>
  <c r="HO86" i="1"/>
  <c r="II86" i="1" s="1"/>
  <c r="HN86" i="1"/>
  <c r="IH86" i="1" s="1"/>
  <c r="HM86" i="1"/>
  <c r="IG86" i="1" s="1"/>
  <c r="HO85" i="1"/>
  <c r="II85" i="1" s="1"/>
  <c r="HN85" i="1"/>
  <c r="IH85" i="1" s="1"/>
  <c r="HM85" i="1"/>
  <c r="IG85" i="1" s="1"/>
  <c r="HO84" i="1"/>
  <c r="II84" i="1" s="1"/>
  <c r="HN84" i="1"/>
  <c r="IH84" i="1" s="1"/>
  <c r="HM84" i="1"/>
  <c r="IG84" i="1" s="1"/>
  <c r="HO83" i="1"/>
  <c r="II83" i="1" s="1"/>
  <c r="HN83" i="1"/>
  <c r="IH83" i="1" s="1"/>
  <c r="HM83" i="1"/>
  <c r="IG83" i="1" s="1"/>
  <c r="HO82" i="1"/>
  <c r="II82" i="1" s="1"/>
  <c r="HN82" i="1"/>
  <c r="IH82" i="1" s="1"/>
  <c r="HM82" i="1"/>
  <c r="IG82" i="1" s="1"/>
  <c r="HO81" i="1"/>
  <c r="II81" i="1" s="1"/>
  <c r="HN81" i="1"/>
  <c r="IH81" i="1" s="1"/>
  <c r="HM81" i="1"/>
  <c r="IG81" i="1" s="1"/>
  <c r="HO80" i="1"/>
  <c r="II80" i="1" s="1"/>
  <c r="HN80" i="1"/>
  <c r="IH80" i="1" s="1"/>
  <c r="HM80" i="1"/>
  <c r="IG80" i="1" s="1"/>
  <c r="HO79" i="1"/>
  <c r="II79" i="1" s="1"/>
  <c r="HN79" i="1"/>
  <c r="IH79" i="1" s="1"/>
  <c r="HM79" i="1"/>
  <c r="IG79" i="1" s="1"/>
  <c r="HO78" i="1"/>
  <c r="II78" i="1" s="1"/>
  <c r="HN78" i="1"/>
  <c r="IH78" i="1" s="1"/>
  <c r="HM78" i="1"/>
  <c r="IG78" i="1" s="1"/>
  <c r="HO77" i="1"/>
  <c r="II77" i="1" s="1"/>
  <c r="HN77" i="1"/>
  <c r="IH77" i="1" s="1"/>
  <c r="HM77" i="1"/>
  <c r="IG77" i="1" s="1"/>
  <c r="HO76" i="1"/>
  <c r="II76" i="1" s="1"/>
  <c r="HN76" i="1"/>
  <c r="IH76" i="1" s="1"/>
  <c r="HM76" i="1"/>
  <c r="IG76" i="1" s="1"/>
  <c r="HO75" i="1"/>
  <c r="II75" i="1" s="1"/>
  <c r="HN75" i="1"/>
  <c r="IH75" i="1" s="1"/>
  <c r="HM75" i="1"/>
  <c r="IG75" i="1" s="1"/>
  <c r="HO74" i="1"/>
  <c r="II74" i="1" s="1"/>
  <c r="HN74" i="1"/>
  <c r="IH74" i="1" s="1"/>
  <c r="HM74" i="1"/>
  <c r="IG74" i="1" s="1"/>
  <c r="HO73" i="1"/>
  <c r="II73" i="1" s="1"/>
  <c r="HN73" i="1"/>
  <c r="IH73" i="1" s="1"/>
  <c r="HM73" i="1"/>
  <c r="IG73" i="1" s="1"/>
  <c r="HO72" i="1"/>
  <c r="II72" i="1" s="1"/>
  <c r="HN72" i="1"/>
  <c r="IH72" i="1" s="1"/>
  <c r="HM72" i="1"/>
  <c r="IG72" i="1" s="1"/>
  <c r="HO71" i="1"/>
  <c r="II71" i="1" s="1"/>
  <c r="HN71" i="1"/>
  <c r="IH71" i="1" s="1"/>
  <c r="HM71" i="1"/>
  <c r="IG71" i="1" s="1"/>
  <c r="HO70" i="1"/>
  <c r="II70" i="1" s="1"/>
  <c r="HN70" i="1"/>
  <c r="IH70" i="1" s="1"/>
  <c r="HM70" i="1"/>
  <c r="IG70" i="1" s="1"/>
  <c r="HO69" i="1"/>
  <c r="II69" i="1" s="1"/>
  <c r="HN69" i="1"/>
  <c r="IH69" i="1" s="1"/>
  <c r="HM69" i="1"/>
  <c r="IG69" i="1" s="1"/>
  <c r="HO68" i="1"/>
  <c r="II68" i="1" s="1"/>
  <c r="HN68" i="1"/>
  <c r="IH68" i="1" s="1"/>
  <c r="HM68" i="1"/>
  <c r="IG68" i="1" s="1"/>
  <c r="HO67" i="1"/>
  <c r="II67" i="1" s="1"/>
  <c r="HN67" i="1"/>
  <c r="IH67" i="1" s="1"/>
  <c r="HM67" i="1"/>
  <c r="IG67" i="1" s="1"/>
  <c r="HO66" i="1"/>
  <c r="II66" i="1" s="1"/>
  <c r="HN66" i="1"/>
  <c r="IH66" i="1" s="1"/>
  <c r="HM66" i="1"/>
  <c r="IG66" i="1" s="1"/>
  <c r="HO65" i="1"/>
  <c r="II65" i="1" s="1"/>
  <c r="HN65" i="1"/>
  <c r="IH65" i="1" s="1"/>
  <c r="HM65" i="1"/>
  <c r="IG65" i="1" s="1"/>
  <c r="HN64" i="1"/>
  <c r="IH64" i="1" s="1"/>
  <c r="HM64" i="1"/>
  <c r="IG64" i="1" s="1"/>
  <c r="HN63" i="1"/>
  <c r="IH63" i="1" s="1"/>
  <c r="HM63" i="1"/>
  <c r="IG63" i="1" s="1"/>
  <c r="HN62" i="1"/>
  <c r="IH62" i="1" s="1"/>
  <c r="HM62" i="1"/>
  <c r="IG62" i="1" s="1"/>
  <c r="HN61" i="1"/>
  <c r="IH61" i="1" s="1"/>
  <c r="HM61" i="1"/>
  <c r="IG61" i="1" s="1"/>
  <c r="HN60" i="1"/>
  <c r="IH60" i="1" s="1"/>
  <c r="HM60" i="1"/>
  <c r="IG60" i="1" s="1"/>
  <c r="HN59" i="1"/>
  <c r="IH59" i="1" s="1"/>
  <c r="HM59" i="1"/>
  <c r="IG59" i="1" s="1"/>
  <c r="HN58" i="1"/>
  <c r="IH58" i="1" s="1"/>
  <c r="HM58" i="1"/>
  <c r="IG58" i="1" s="1"/>
  <c r="HP57" i="1"/>
  <c r="IJ57" i="1" s="1"/>
  <c r="HN57" i="1"/>
  <c r="IH57" i="1" s="1"/>
  <c r="HM57" i="1"/>
  <c r="IG57" i="1" s="1"/>
  <c r="HP56" i="1"/>
  <c r="IJ56" i="1" s="1"/>
  <c r="HN56" i="1"/>
  <c r="IH56" i="1" s="1"/>
  <c r="HM56" i="1"/>
  <c r="IG56" i="1" s="1"/>
  <c r="HP55" i="1"/>
  <c r="IJ55" i="1" s="1"/>
  <c r="HN55" i="1"/>
  <c r="IH55" i="1" s="1"/>
  <c r="HM55" i="1"/>
  <c r="IG55" i="1" s="1"/>
  <c r="HP53" i="1"/>
  <c r="IJ53" i="1" s="1"/>
  <c r="HO53" i="1"/>
  <c r="II53" i="1" s="1"/>
  <c r="HN53" i="1"/>
  <c r="IH53" i="1" s="1"/>
  <c r="HM53" i="1"/>
  <c r="IG53" i="1" s="1"/>
  <c r="HP52" i="1"/>
  <c r="IJ52" i="1" s="1"/>
  <c r="HO52" i="1"/>
  <c r="II52" i="1" s="1"/>
  <c r="HN52" i="1"/>
  <c r="IH52" i="1" s="1"/>
  <c r="HM52" i="1"/>
  <c r="IG52" i="1" s="1"/>
  <c r="HP51" i="1"/>
  <c r="IJ51" i="1" s="1"/>
  <c r="HO51" i="1"/>
  <c r="II51" i="1" s="1"/>
  <c r="HN51" i="1"/>
  <c r="IH51" i="1" s="1"/>
  <c r="HM51" i="1"/>
  <c r="IG51" i="1" s="1"/>
  <c r="HP50" i="1"/>
  <c r="IJ50" i="1" s="1"/>
  <c r="HO50" i="1"/>
  <c r="II50" i="1" s="1"/>
  <c r="HN50" i="1"/>
  <c r="IH50" i="1" s="1"/>
  <c r="HM50" i="1"/>
  <c r="IG50" i="1" s="1"/>
  <c r="HP49" i="1"/>
  <c r="IJ49" i="1" s="1"/>
  <c r="HO49" i="1"/>
  <c r="II49" i="1" s="1"/>
  <c r="HN49" i="1"/>
  <c r="IH49" i="1" s="1"/>
  <c r="HM49" i="1"/>
  <c r="IG49" i="1" s="1"/>
  <c r="HP48" i="1"/>
  <c r="IJ48" i="1" s="1"/>
  <c r="HO48" i="1"/>
  <c r="II48" i="1" s="1"/>
  <c r="HN48" i="1"/>
  <c r="IH48" i="1" s="1"/>
  <c r="HM48" i="1"/>
  <c r="IG48" i="1" s="1"/>
  <c r="HP47" i="1"/>
  <c r="IJ47" i="1" s="1"/>
  <c r="HO47" i="1"/>
  <c r="II47" i="1" s="1"/>
  <c r="HN47" i="1"/>
  <c r="IH47" i="1" s="1"/>
  <c r="HM47" i="1"/>
  <c r="IG47" i="1" s="1"/>
  <c r="HQ46" i="1"/>
  <c r="IK46" i="1" s="1"/>
  <c r="HP46" i="1"/>
  <c r="IJ46" i="1" s="1"/>
  <c r="HO46" i="1"/>
  <c r="II46" i="1" s="1"/>
  <c r="HN46" i="1"/>
  <c r="IH46" i="1" s="1"/>
  <c r="HM46" i="1"/>
  <c r="IG46" i="1" s="1"/>
  <c r="HQ45" i="1"/>
  <c r="IK45" i="1" s="1"/>
  <c r="HP45" i="1"/>
  <c r="IJ45" i="1" s="1"/>
  <c r="HO45" i="1"/>
  <c r="II45" i="1" s="1"/>
  <c r="HN45" i="1"/>
  <c r="IH45" i="1" s="1"/>
  <c r="HM45" i="1"/>
  <c r="IG45" i="1" s="1"/>
  <c r="HQ43" i="1"/>
  <c r="IK43" i="1" s="1"/>
  <c r="HP43" i="1"/>
  <c r="IJ43" i="1" s="1"/>
  <c r="HO43" i="1"/>
  <c r="II43" i="1" s="1"/>
  <c r="HN43" i="1"/>
  <c r="IH43" i="1" s="1"/>
  <c r="HM43" i="1"/>
  <c r="IG43" i="1" s="1"/>
  <c r="HQ42" i="1"/>
  <c r="IK42" i="1" s="1"/>
  <c r="HP42" i="1"/>
  <c r="IJ42" i="1" s="1"/>
  <c r="HO42" i="1"/>
  <c r="II42" i="1" s="1"/>
  <c r="HN42" i="1"/>
  <c r="IH42" i="1" s="1"/>
  <c r="HM42" i="1"/>
  <c r="IG42" i="1" s="1"/>
  <c r="HQ41" i="1"/>
  <c r="IK41" i="1" s="1"/>
  <c r="HP41" i="1"/>
  <c r="IJ41" i="1" s="1"/>
  <c r="HO41" i="1"/>
  <c r="II41" i="1" s="1"/>
  <c r="HN41" i="1"/>
  <c r="IH41" i="1" s="1"/>
  <c r="HM41" i="1"/>
  <c r="IG41" i="1" s="1"/>
  <c r="HQ40" i="1"/>
  <c r="IK40" i="1" s="1"/>
  <c r="HP40" i="1"/>
  <c r="IJ40" i="1" s="1"/>
  <c r="HO40" i="1"/>
  <c r="II40" i="1" s="1"/>
  <c r="HN40" i="1"/>
  <c r="IH40" i="1" s="1"/>
  <c r="HM40" i="1"/>
  <c r="IG40" i="1" s="1"/>
  <c r="HQ39" i="1"/>
  <c r="IK39" i="1" s="1"/>
  <c r="HP39" i="1"/>
  <c r="IJ39" i="1" s="1"/>
  <c r="HO39" i="1"/>
  <c r="II39" i="1" s="1"/>
  <c r="HN39" i="1"/>
  <c r="IH39" i="1" s="1"/>
  <c r="HM39" i="1"/>
  <c r="IG39" i="1" s="1"/>
  <c r="HQ38" i="1"/>
  <c r="IK38" i="1" s="1"/>
  <c r="HP38" i="1"/>
  <c r="IJ38" i="1" s="1"/>
  <c r="HO38" i="1"/>
  <c r="II38" i="1" s="1"/>
  <c r="HN38" i="1"/>
  <c r="IH38" i="1" s="1"/>
  <c r="HM38" i="1"/>
  <c r="IG38" i="1" s="1"/>
  <c r="HQ37" i="1"/>
  <c r="IK37" i="1" s="1"/>
  <c r="HP37" i="1"/>
  <c r="IJ37" i="1" s="1"/>
  <c r="HO37" i="1"/>
  <c r="II37" i="1" s="1"/>
  <c r="HN37" i="1"/>
  <c r="IH37" i="1" s="1"/>
  <c r="HM37" i="1"/>
  <c r="IG37" i="1" s="1"/>
  <c r="HQ36" i="1"/>
  <c r="IK36" i="1" s="1"/>
  <c r="HP36" i="1"/>
  <c r="IJ36" i="1" s="1"/>
  <c r="HO36" i="1"/>
  <c r="II36" i="1" s="1"/>
  <c r="HN36" i="1"/>
  <c r="IH36" i="1" s="1"/>
  <c r="HM36" i="1"/>
  <c r="IG36" i="1" s="1"/>
  <c r="HQ35" i="1"/>
  <c r="IK35" i="1" s="1"/>
  <c r="HP35" i="1"/>
  <c r="IJ35" i="1" s="1"/>
  <c r="HO35" i="1"/>
  <c r="II35" i="1" s="1"/>
  <c r="HN35" i="1"/>
  <c r="IH35" i="1" s="1"/>
  <c r="HM35" i="1"/>
  <c r="IG35" i="1" s="1"/>
  <c r="HQ33" i="1"/>
  <c r="IK33" i="1" s="1"/>
  <c r="HP33" i="1"/>
  <c r="IJ33" i="1" s="1"/>
  <c r="HO33" i="1"/>
  <c r="II33" i="1" s="1"/>
  <c r="HN33" i="1"/>
  <c r="IH33" i="1" s="1"/>
  <c r="HM33" i="1"/>
  <c r="IG33" i="1" s="1"/>
  <c r="HQ32" i="1"/>
  <c r="IK32" i="1" s="1"/>
  <c r="HP32" i="1"/>
  <c r="IJ32" i="1" s="1"/>
  <c r="HO32" i="1"/>
  <c r="II32" i="1" s="1"/>
  <c r="HN32" i="1"/>
  <c r="IH32" i="1" s="1"/>
  <c r="HM32" i="1"/>
  <c r="IG32" i="1" s="1"/>
  <c r="HQ31" i="1"/>
  <c r="IK31" i="1" s="1"/>
  <c r="HP31" i="1"/>
  <c r="IJ31" i="1" s="1"/>
  <c r="HO31" i="1"/>
  <c r="II31" i="1" s="1"/>
  <c r="HN31" i="1"/>
  <c r="IH31" i="1" s="1"/>
  <c r="HM31" i="1"/>
  <c r="IG31" i="1" s="1"/>
  <c r="HQ30" i="1"/>
  <c r="IK30" i="1" s="1"/>
  <c r="HP30" i="1"/>
  <c r="IJ30" i="1" s="1"/>
  <c r="HO30" i="1"/>
  <c r="II30" i="1" s="1"/>
  <c r="HN30" i="1"/>
  <c r="IH30" i="1" s="1"/>
  <c r="HM30" i="1"/>
  <c r="IG30" i="1" s="1"/>
  <c r="HQ29" i="1"/>
  <c r="IK29" i="1" s="1"/>
  <c r="HP29" i="1"/>
  <c r="IJ29" i="1" s="1"/>
  <c r="HO29" i="1"/>
  <c r="II29" i="1" s="1"/>
  <c r="HN29" i="1"/>
  <c r="IH29" i="1" s="1"/>
  <c r="HM29" i="1"/>
  <c r="IG29" i="1" s="1"/>
  <c r="HQ28" i="1"/>
  <c r="IK28" i="1" s="1"/>
  <c r="HP28" i="1"/>
  <c r="IJ28" i="1" s="1"/>
  <c r="HO28" i="1"/>
  <c r="II28" i="1" s="1"/>
  <c r="HN28" i="1"/>
  <c r="IH28" i="1" s="1"/>
  <c r="HM28" i="1"/>
  <c r="IG28" i="1" s="1"/>
  <c r="HQ26" i="1"/>
  <c r="IK26" i="1" s="1"/>
  <c r="HP26" i="1"/>
  <c r="IJ26" i="1" s="1"/>
  <c r="HO26" i="1"/>
  <c r="II26" i="1" s="1"/>
  <c r="HN26" i="1"/>
  <c r="IH26" i="1" s="1"/>
  <c r="HM26" i="1"/>
  <c r="IG26" i="1" s="1"/>
  <c r="HQ25" i="1"/>
  <c r="IK25" i="1" s="1"/>
  <c r="HP25" i="1"/>
  <c r="IJ25" i="1" s="1"/>
  <c r="HO25" i="1"/>
  <c r="II25" i="1" s="1"/>
  <c r="HN25" i="1"/>
  <c r="IH25" i="1" s="1"/>
  <c r="HM25" i="1"/>
  <c r="IG25" i="1" s="1"/>
  <c r="HQ24" i="1"/>
  <c r="IK24" i="1" s="1"/>
  <c r="HP24" i="1"/>
  <c r="IJ24" i="1" s="1"/>
  <c r="HO24" i="1"/>
  <c r="II24" i="1" s="1"/>
  <c r="HN24" i="1"/>
  <c r="IH24" i="1" s="1"/>
  <c r="HM24" i="1"/>
  <c r="IG24" i="1" s="1"/>
  <c r="HQ23" i="1"/>
  <c r="IK23" i="1" s="1"/>
  <c r="HP23" i="1"/>
  <c r="IJ23" i="1" s="1"/>
  <c r="HO23" i="1"/>
  <c r="II23" i="1" s="1"/>
  <c r="HN23" i="1"/>
  <c r="IH23" i="1" s="1"/>
  <c r="HM23" i="1"/>
  <c r="IG23" i="1" s="1"/>
  <c r="HQ22" i="1"/>
  <c r="IK22" i="1" s="1"/>
  <c r="HP22" i="1"/>
  <c r="IJ22" i="1" s="1"/>
  <c r="HO22" i="1"/>
  <c r="II22" i="1" s="1"/>
  <c r="HN22" i="1"/>
  <c r="IH22" i="1" s="1"/>
  <c r="HM22" i="1"/>
  <c r="IG22" i="1" s="1"/>
  <c r="HQ21" i="1"/>
  <c r="IK21" i="1" s="1"/>
  <c r="HP21" i="1"/>
  <c r="IJ21" i="1" s="1"/>
  <c r="HO21" i="1"/>
  <c r="II21" i="1" s="1"/>
  <c r="HN21" i="1"/>
  <c r="IH21" i="1" s="1"/>
  <c r="HM21" i="1"/>
  <c r="IG21" i="1" s="1"/>
  <c r="HQ20" i="1"/>
  <c r="IK20" i="1" s="1"/>
  <c r="HP20" i="1"/>
  <c r="IJ20" i="1" s="1"/>
  <c r="HO20" i="1"/>
  <c r="II20" i="1" s="1"/>
  <c r="HN20" i="1"/>
  <c r="IH20" i="1" s="1"/>
  <c r="HM20" i="1"/>
  <c r="IG20" i="1" s="1"/>
  <c r="HQ19" i="1"/>
  <c r="IK19" i="1" s="1"/>
  <c r="HP19" i="1"/>
  <c r="IJ19" i="1" s="1"/>
  <c r="HO19" i="1"/>
  <c r="II19" i="1" s="1"/>
  <c r="HN19" i="1"/>
  <c r="IH19" i="1" s="1"/>
  <c r="HM19" i="1"/>
  <c r="IG19" i="1" s="1"/>
  <c r="HQ18" i="1"/>
  <c r="IK18" i="1" s="1"/>
  <c r="HP18" i="1"/>
  <c r="IJ18" i="1" s="1"/>
  <c r="HO18" i="1"/>
  <c r="II18" i="1" s="1"/>
  <c r="HN18" i="1"/>
  <c r="IH18" i="1" s="1"/>
  <c r="HM18" i="1"/>
  <c r="IG18" i="1" s="1"/>
  <c r="HQ17" i="1"/>
  <c r="IK17" i="1" s="1"/>
  <c r="HP17" i="1"/>
  <c r="IJ17" i="1" s="1"/>
  <c r="HO17" i="1"/>
  <c r="II17" i="1" s="1"/>
  <c r="HN17" i="1"/>
  <c r="IH17" i="1" s="1"/>
  <c r="HM17" i="1"/>
  <c r="IG17" i="1" s="1"/>
  <c r="HQ16" i="1"/>
  <c r="IK16" i="1" s="1"/>
  <c r="IJ16" i="1"/>
  <c r="HO16" i="1"/>
  <c r="II16" i="1" s="1"/>
  <c r="HN16" i="1"/>
  <c r="IH16" i="1" s="1"/>
  <c r="HM16" i="1"/>
  <c r="IG16" i="1" s="1"/>
  <c r="HQ15" i="1"/>
  <c r="IK15" i="1" s="1"/>
  <c r="HP15" i="1"/>
  <c r="IJ15" i="1" s="1"/>
  <c r="HO15" i="1"/>
  <c r="II15" i="1" s="1"/>
  <c r="HN15" i="1"/>
  <c r="IH15" i="1" s="1"/>
  <c r="HM15" i="1"/>
  <c r="IG15" i="1" s="1"/>
  <c r="HQ14" i="1"/>
  <c r="IK14" i="1" s="1"/>
  <c r="HP14" i="1"/>
  <c r="IJ14" i="1" s="1"/>
  <c r="HO14" i="1"/>
  <c r="II14" i="1" s="1"/>
  <c r="HN14" i="1"/>
  <c r="IH14" i="1" s="1"/>
  <c r="HM14" i="1"/>
  <c r="IG14" i="1" s="1"/>
  <c r="HQ13" i="1"/>
  <c r="IK13" i="1" s="1"/>
  <c r="HP13" i="1"/>
  <c r="IJ13" i="1" s="1"/>
  <c r="HO13" i="1"/>
  <c r="II13" i="1" s="1"/>
  <c r="HN13" i="1"/>
  <c r="IH13" i="1" s="1"/>
  <c r="HM13" i="1"/>
  <c r="IG13" i="1" s="1"/>
  <c r="HQ12" i="1"/>
  <c r="IK12" i="1" s="1"/>
  <c r="HP12" i="1"/>
  <c r="IJ12" i="1" s="1"/>
  <c r="HO12" i="1"/>
  <c r="II12" i="1" s="1"/>
  <c r="HN12" i="1"/>
  <c r="IH12" i="1" s="1"/>
  <c r="HM12" i="1"/>
  <c r="IG12" i="1" s="1"/>
  <c r="HQ11" i="1"/>
  <c r="IK11" i="1" s="1"/>
  <c r="HP11" i="1"/>
  <c r="IJ11" i="1" s="1"/>
  <c r="HO11" i="1"/>
  <c r="II11" i="1" s="1"/>
  <c r="HN11" i="1"/>
  <c r="IH11" i="1" s="1"/>
  <c r="HM11" i="1"/>
  <c r="IG11" i="1" s="1"/>
  <c r="HQ10" i="1"/>
  <c r="IK10" i="1" s="1"/>
  <c r="HP10" i="1"/>
  <c r="IJ10" i="1" s="1"/>
  <c r="HO10" i="1"/>
  <c r="II10" i="1" s="1"/>
  <c r="HN10" i="1"/>
  <c r="IH10" i="1" s="1"/>
  <c r="HM10" i="1"/>
  <c r="IG10" i="1" s="1"/>
  <c r="HQ9" i="1"/>
  <c r="IK9" i="1" s="1"/>
  <c r="HP9" i="1"/>
  <c r="IJ9" i="1" s="1"/>
  <c r="HO9" i="1"/>
  <c r="II9" i="1" s="1"/>
  <c r="HN9" i="1"/>
  <c r="IH9" i="1" s="1"/>
  <c r="HM9" i="1"/>
  <c r="IG9" i="1" s="1"/>
  <c r="HQ8" i="1"/>
  <c r="IK8" i="1" s="1"/>
  <c r="HP8" i="1"/>
  <c r="IJ8" i="1" s="1"/>
  <c r="HO8" i="1"/>
  <c r="II8" i="1" s="1"/>
  <c r="HN8" i="1"/>
  <c r="IH8" i="1" s="1"/>
  <c r="HM8" i="1"/>
  <c r="IG8" i="1" s="1"/>
  <c r="HQ7" i="1"/>
  <c r="IK7" i="1" s="1"/>
  <c r="HP7" i="1"/>
  <c r="IJ7" i="1" s="1"/>
  <c r="HO7" i="1"/>
  <c r="II7" i="1" s="1"/>
  <c r="HN7" i="1"/>
  <c r="IH7" i="1" s="1"/>
  <c r="HM7" i="1"/>
  <c r="IG7" i="1" s="1"/>
  <c r="HQ6" i="1"/>
  <c r="IK6" i="1" s="1"/>
  <c r="HP6" i="1"/>
  <c r="IJ6" i="1" s="1"/>
  <c r="HO6" i="1"/>
  <c r="II6" i="1" s="1"/>
  <c r="HN6" i="1"/>
  <c r="IH6" i="1" s="1"/>
  <c r="HM6" i="1"/>
  <c r="IG6" i="1" s="1"/>
  <c r="HJ600" i="1"/>
  <c r="ID600" i="1" s="1"/>
  <c r="HI600" i="1"/>
  <c r="IC600" i="1" s="1"/>
  <c r="HH600" i="1"/>
  <c r="IB600" i="1" s="1"/>
  <c r="HJ599" i="1"/>
  <c r="ID599" i="1" s="1"/>
  <c r="HI599" i="1"/>
  <c r="IC599" i="1" s="1"/>
  <c r="HH599" i="1"/>
  <c r="IB599" i="1" s="1"/>
  <c r="HJ598" i="1"/>
  <c r="ID598" i="1" s="1"/>
  <c r="HI598" i="1"/>
  <c r="IC598" i="1" s="1"/>
  <c r="HH598" i="1"/>
  <c r="IB598" i="1" s="1"/>
  <c r="HJ597" i="1"/>
  <c r="ID597" i="1" s="1"/>
  <c r="HI597" i="1"/>
  <c r="IC597" i="1" s="1"/>
  <c r="HH597" i="1"/>
  <c r="IB597" i="1" s="1"/>
  <c r="HJ596" i="1"/>
  <c r="ID596" i="1" s="1"/>
  <c r="HI596" i="1"/>
  <c r="IC596" i="1" s="1"/>
  <c r="HH596" i="1"/>
  <c r="IB596" i="1" s="1"/>
  <c r="HJ595" i="1"/>
  <c r="ID595" i="1" s="1"/>
  <c r="HI595" i="1"/>
  <c r="IC595" i="1" s="1"/>
  <c r="HH595" i="1"/>
  <c r="IB595" i="1" s="1"/>
  <c r="HJ594" i="1"/>
  <c r="ID594" i="1" s="1"/>
  <c r="HI594" i="1"/>
  <c r="IC594" i="1" s="1"/>
  <c r="HH594" i="1"/>
  <c r="IB594" i="1" s="1"/>
  <c r="HJ593" i="1"/>
  <c r="ID593" i="1" s="1"/>
  <c r="HI593" i="1"/>
  <c r="IC593" i="1" s="1"/>
  <c r="HH593" i="1"/>
  <c r="IB593" i="1" s="1"/>
  <c r="HJ592" i="1"/>
  <c r="ID592" i="1" s="1"/>
  <c r="HI592" i="1"/>
  <c r="IC592" i="1" s="1"/>
  <c r="HH592" i="1"/>
  <c r="IB592" i="1" s="1"/>
  <c r="HJ591" i="1"/>
  <c r="ID591" i="1" s="1"/>
  <c r="HI591" i="1"/>
  <c r="IC591" i="1" s="1"/>
  <c r="HH591" i="1"/>
  <c r="IB591" i="1" s="1"/>
  <c r="HJ590" i="1"/>
  <c r="ID590" i="1" s="1"/>
  <c r="HI590" i="1"/>
  <c r="IC590" i="1" s="1"/>
  <c r="HH590" i="1"/>
  <c r="IB590" i="1" s="1"/>
  <c r="HJ589" i="1"/>
  <c r="ID589" i="1" s="1"/>
  <c r="HI589" i="1"/>
  <c r="IC589" i="1" s="1"/>
  <c r="HH589" i="1"/>
  <c r="IB589" i="1" s="1"/>
  <c r="HJ588" i="1"/>
  <c r="ID588" i="1" s="1"/>
  <c r="HI588" i="1"/>
  <c r="IC588" i="1" s="1"/>
  <c r="HH588" i="1"/>
  <c r="IB588" i="1" s="1"/>
  <c r="HJ587" i="1"/>
  <c r="ID587" i="1" s="1"/>
  <c r="HI587" i="1"/>
  <c r="IC587" i="1" s="1"/>
  <c r="HH587" i="1"/>
  <c r="IB587" i="1" s="1"/>
  <c r="HJ586" i="1"/>
  <c r="ID586" i="1" s="1"/>
  <c r="HI586" i="1"/>
  <c r="IC586" i="1" s="1"/>
  <c r="HH586" i="1"/>
  <c r="IB586" i="1" s="1"/>
  <c r="HJ585" i="1"/>
  <c r="ID585" i="1" s="1"/>
  <c r="HI585" i="1"/>
  <c r="IC585" i="1" s="1"/>
  <c r="HH585" i="1"/>
  <c r="IB585" i="1" s="1"/>
  <c r="HJ584" i="1"/>
  <c r="ID584" i="1" s="1"/>
  <c r="HI584" i="1"/>
  <c r="IC584" i="1" s="1"/>
  <c r="HH584" i="1"/>
  <c r="IB584" i="1" s="1"/>
  <c r="HJ583" i="1"/>
  <c r="ID583" i="1" s="1"/>
  <c r="HI583" i="1"/>
  <c r="IC583" i="1" s="1"/>
  <c r="HH583" i="1"/>
  <c r="IB583" i="1" s="1"/>
  <c r="HJ582" i="1"/>
  <c r="ID582" i="1" s="1"/>
  <c r="HI582" i="1"/>
  <c r="IC582" i="1" s="1"/>
  <c r="HH582" i="1"/>
  <c r="IB582" i="1" s="1"/>
  <c r="HJ581" i="1"/>
  <c r="ID581" i="1" s="1"/>
  <c r="HI581" i="1"/>
  <c r="IC581" i="1" s="1"/>
  <c r="HH581" i="1"/>
  <c r="IB581" i="1" s="1"/>
  <c r="HJ580" i="1"/>
  <c r="ID580" i="1" s="1"/>
  <c r="HI580" i="1"/>
  <c r="IC580" i="1" s="1"/>
  <c r="HH580" i="1"/>
  <c r="IB580" i="1" s="1"/>
  <c r="HJ579" i="1"/>
  <c r="ID579" i="1" s="1"/>
  <c r="HI579" i="1"/>
  <c r="IC579" i="1" s="1"/>
  <c r="HH579" i="1"/>
  <c r="IB579" i="1" s="1"/>
  <c r="HJ578" i="1"/>
  <c r="ID578" i="1" s="1"/>
  <c r="HI578" i="1"/>
  <c r="IC578" i="1" s="1"/>
  <c r="HH578" i="1"/>
  <c r="IB578" i="1" s="1"/>
  <c r="HJ577" i="1"/>
  <c r="ID577" i="1" s="1"/>
  <c r="HI577" i="1"/>
  <c r="IC577" i="1" s="1"/>
  <c r="HH577" i="1"/>
  <c r="IB577" i="1" s="1"/>
  <c r="HJ576" i="1"/>
  <c r="ID576" i="1" s="1"/>
  <c r="HI576" i="1"/>
  <c r="IC576" i="1" s="1"/>
  <c r="HH576" i="1"/>
  <c r="IB576" i="1" s="1"/>
  <c r="HJ575" i="1"/>
  <c r="ID575" i="1" s="1"/>
  <c r="HI575" i="1"/>
  <c r="IC575" i="1" s="1"/>
  <c r="HH575" i="1"/>
  <c r="IB575" i="1" s="1"/>
  <c r="HJ574" i="1"/>
  <c r="ID574" i="1" s="1"/>
  <c r="HI574" i="1"/>
  <c r="IC574" i="1" s="1"/>
  <c r="HH574" i="1"/>
  <c r="IB574" i="1" s="1"/>
  <c r="HJ573" i="1"/>
  <c r="ID573" i="1" s="1"/>
  <c r="HI573" i="1"/>
  <c r="IC573" i="1" s="1"/>
  <c r="HH573" i="1"/>
  <c r="IB573" i="1" s="1"/>
  <c r="HJ572" i="1"/>
  <c r="ID572" i="1" s="1"/>
  <c r="HI572" i="1"/>
  <c r="IC572" i="1" s="1"/>
  <c r="HH572" i="1"/>
  <c r="IB572" i="1" s="1"/>
  <c r="HJ571" i="1"/>
  <c r="ID571" i="1" s="1"/>
  <c r="HI571" i="1"/>
  <c r="IC571" i="1" s="1"/>
  <c r="HH571" i="1"/>
  <c r="IB571" i="1" s="1"/>
  <c r="HJ570" i="1"/>
  <c r="ID570" i="1" s="1"/>
  <c r="HI570" i="1"/>
  <c r="IC570" i="1" s="1"/>
  <c r="HH570" i="1"/>
  <c r="IB570" i="1" s="1"/>
  <c r="HJ569" i="1"/>
  <c r="ID569" i="1" s="1"/>
  <c r="HI569" i="1"/>
  <c r="IC569" i="1" s="1"/>
  <c r="HH569" i="1"/>
  <c r="IB569" i="1" s="1"/>
  <c r="HJ568" i="1"/>
  <c r="ID568" i="1" s="1"/>
  <c r="HI568" i="1"/>
  <c r="IC568" i="1" s="1"/>
  <c r="HH568" i="1"/>
  <c r="IB568" i="1" s="1"/>
  <c r="HJ567" i="1"/>
  <c r="ID567" i="1" s="1"/>
  <c r="HI567" i="1"/>
  <c r="IC567" i="1" s="1"/>
  <c r="HH567" i="1"/>
  <c r="IB567" i="1" s="1"/>
  <c r="HJ566" i="1"/>
  <c r="ID566" i="1" s="1"/>
  <c r="HI566" i="1"/>
  <c r="IC566" i="1" s="1"/>
  <c r="HH566" i="1"/>
  <c r="IB566" i="1" s="1"/>
  <c r="HJ565" i="1"/>
  <c r="ID565" i="1" s="1"/>
  <c r="HI565" i="1"/>
  <c r="IC565" i="1" s="1"/>
  <c r="HH565" i="1"/>
  <c r="IB565" i="1" s="1"/>
  <c r="HJ564" i="1"/>
  <c r="ID564" i="1" s="1"/>
  <c r="HI564" i="1"/>
  <c r="IC564" i="1" s="1"/>
  <c r="HH564" i="1"/>
  <c r="IB564" i="1" s="1"/>
  <c r="HJ563" i="1"/>
  <c r="ID563" i="1" s="1"/>
  <c r="HI563" i="1"/>
  <c r="IC563" i="1" s="1"/>
  <c r="HH563" i="1"/>
  <c r="IB563" i="1" s="1"/>
  <c r="HJ562" i="1"/>
  <c r="ID562" i="1" s="1"/>
  <c r="HI562" i="1"/>
  <c r="IC562" i="1" s="1"/>
  <c r="HH562" i="1"/>
  <c r="IB562" i="1" s="1"/>
  <c r="HJ561" i="1"/>
  <c r="ID561" i="1" s="1"/>
  <c r="HI561" i="1"/>
  <c r="IC561" i="1" s="1"/>
  <c r="HH561" i="1"/>
  <c r="IB561" i="1" s="1"/>
  <c r="HJ560" i="1"/>
  <c r="ID560" i="1" s="1"/>
  <c r="HI560" i="1"/>
  <c r="IC560" i="1" s="1"/>
  <c r="HH560" i="1"/>
  <c r="IB560" i="1" s="1"/>
  <c r="HJ559" i="1"/>
  <c r="ID559" i="1" s="1"/>
  <c r="HI559" i="1"/>
  <c r="IC559" i="1" s="1"/>
  <c r="HH559" i="1"/>
  <c r="IB559" i="1" s="1"/>
  <c r="HJ558" i="1"/>
  <c r="ID558" i="1" s="1"/>
  <c r="HI558" i="1"/>
  <c r="IC558" i="1" s="1"/>
  <c r="HH558" i="1"/>
  <c r="IB558" i="1" s="1"/>
  <c r="HJ557" i="1"/>
  <c r="ID557" i="1" s="1"/>
  <c r="HI557" i="1"/>
  <c r="IC557" i="1" s="1"/>
  <c r="HH557" i="1"/>
  <c r="IB557" i="1" s="1"/>
  <c r="HJ556" i="1"/>
  <c r="ID556" i="1" s="1"/>
  <c r="HI556" i="1"/>
  <c r="IC556" i="1" s="1"/>
  <c r="HH556" i="1"/>
  <c r="IB556" i="1" s="1"/>
  <c r="HJ555" i="1"/>
  <c r="ID555" i="1" s="1"/>
  <c r="HI555" i="1"/>
  <c r="IC555" i="1" s="1"/>
  <c r="HH555" i="1"/>
  <c r="IB555" i="1" s="1"/>
  <c r="HJ554" i="1"/>
  <c r="ID554" i="1" s="1"/>
  <c r="HI554" i="1"/>
  <c r="IC554" i="1" s="1"/>
  <c r="HH554" i="1"/>
  <c r="IB554" i="1" s="1"/>
  <c r="HJ553" i="1"/>
  <c r="ID553" i="1" s="1"/>
  <c r="HI553" i="1"/>
  <c r="IC553" i="1" s="1"/>
  <c r="HH553" i="1"/>
  <c r="IB553" i="1" s="1"/>
  <c r="HJ552" i="1"/>
  <c r="ID552" i="1" s="1"/>
  <c r="HI552" i="1"/>
  <c r="IC552" i="1" s="1"/>
  <c r="HH552" i="1"/>
  <c r="IB552" i="1" s="1"/>
  <c r="HJ551" i="1"/>
  <c r="ID551" i="1" s="1"/>
  <c r="HI551" i="1"/>
  <c r="IC551" i="1" s="1"/>
  <c r="HH551" i="1"/>
  <c r="IB551" i="1" s="1"/>
  <c r="HJ550" i="1"/>
  <c r="ID550" i="1" s="1"/>
  <c r="HI550" i="1"/>
  <c r="IC550" i="1" s="1"/>
  <c r="HH550" i="1"/>
  <c r="IB550" i="1" s="1"/>
  <c r="HJ549" i="1"/>
  <c r="ID549" i="1" s="1"/>
  <c r="HI549" i="1"/>
  <c r="IC549" i="1" s="1"/>
  <c r="HH549" i="1"/>
  <c r="IB549" i="1" s="1"/>
  <c r="HJ548" i="1"/>
  <c r="ID548" i="1" s="1"/>
  <c r="HI548" i="1"/>
  <c r="IC548" i="1" s="1"/>
  <c r="HH548" i="1"/>
  <c r="IB548" i="1" s="1"/>
  <c r="HJ547" i="1"/>
  <c r="ID547" i="1" s="1"/>
  <c r="HI547" i="1"/>
  <c r="IC547" i="1" s="1"/>
  <c r="HH547" i="1"/>
  <c r="IB547" i="1" s="1"/>
  <c r="HJ546" i="1"/>
  <c r="ID546" i="1" s="1"/>
  <c r="HI546" i="1"/>
  <c r="IC546" i="1" s="1"/>
  <c r="HH546" i="1"/>
  <c r="IB546" i="1" s="1"/>
  <c r="HJ545" i="1"/>
  <c r="ID545" i="1" s="1"/>
  <c r="HI545" i="1"/>
  <c r="IC545" i="1" s="1"/>
  <c r="HH545" i="1"/>
  <c r="IB545" i="1" s="1"/>
  <c r="HJ544" i="1"/>
  <c r="ID544" i="1" s="1"/>
  <c r="HI544" i="1"/>
  <c r="IC544" i="1" s="1"/>
  <c r="HH544" i="1"/>
  <c r="IB544" i="1" s="1"/>
  <c r="HJ543" i="1"/>
  <c r="ID543" i="1" s="1"/>
  <c r="HI543" i="1"/>
  <c r="IC543" i="1" s="1"/>
  <c r="HH543" i="1"/>
  <c r="IB543" i="1" s="1"/>
  <c r="HJ542" i="1"/>
  <c r="ID542" i="1" s="1"/>
  <c r="HI542" i="1"/>
  <c r="IC542" i="1" s="1"/>
  <c r="HH542" i="1"/>
  <c r="IB542" i="1" s="1"/>
  <c r="HJ541" i="1"/>
  <c r="ID541" i="1" s="1"/>
  <c r="HI541" i="1"/>
  <c r="IC541" i="1" s="1"/>
  <c r="HH541" i="1"/>
  <c r="IB541" i="1" s="1"/>
  <c r="HJ540" i="1"/>
  <c r="ID540" i="1" s="1"/>
  <c r="HI540" i="1"/>
  <c r="IC540" i="1" s="1"/>
  <c r="HH540" i="1"/>
  <c r="IB540" i="1" s="1"/>
  <c r="HJ539" i="1"/>
  <c r="ID539" i="1" s="1"/>
  <c r="HI539" i="1"/>
  <c r="IC539" i="1" s="1"/>
  <c r="HH539" i="1"/>
  <c r="IB539" i="1" s="1"/>
  <c r="HJ538" i="1"/>
  <c r="ID538" i="1" s="1"/>
  <c r="HI538" i="1"/>
  <c r="IC538" i="1" s="1"/>
  <c r="HH538" i="1"/>
  <c r="IB538" i="1" s="1"/>
  <c r="HJ537" i="1"/>
  <c r="ID537" i="1" s="1"/>
  <c r="HI537" i="1"/>
  <c r="IC537" i="1" s="1"/>
  <c r="HH537" i="1"/>
  <c r="IB537" i="1" s="1"/>
  <c r="HJ536" i="1"/>
  <c r="ID536" i="1" s="1"/>
  <c r="HI536" i="1"/>
  <c r="IC536" i="1" s="1"/>
  <c r="HH536" i="1"/>
  <c r="IB536" i="1" s="1"/>
  <c r="HJ535" i="1"/>
  <c r="ID535" i="1" s="1"/>
  <c r="HI535" i="1"/>
  <c r="IC535" i="1" s="1"/>
  <c r="HH535" i="1"/>
  <c r="IB535" i="1" s="1"/>
  <c r="HJ534" i="1"/>
  <c r="ID534" i="1" s="1"/>
  <c r="HI534" i="1"/>
  <c r="IC534" i="1" s="1"/>
  <c r="HH534" i="1"/>
  <c r="IB534" i="1" s="1"/>
  <c r="HJ533" i="1"/>
  <c r="ID533" i="1" s="1"/>
  <c r="HI533" i="1"/>
  <c r="IC533" i="1" s="1"/>
  <c r="HH533" i="1"/>
  <c r="IB533" i="1" s="1"/>
  <c r="HJ532" i="1"/>
  <c r="ID532" i="1" s="1"/>
  <c r="HI532" i="1"/>
  <c r="IC532" i="1" s="1"/>
  <c r="HH532" i="1"/>
  <c r="IB532" i="1" s="1"/>
  <c r="HJ531" i="1"/>
  <c r="ID531" i="1" s="1"/>
  <c r="HI531" i="1"/>
  <c r="IC531" i="1" s="1"/>
  <c r="HH531" i="1"/>
  <c r="IB531" i="1" s="1"/>
  <c r="HJ530" i="1"/>
  <c r="ID530" i="1" s="1"/>
  <c r="HI530" i="1"/>
  <c r="IC530" i="1" s="1"/>
  <c r="HH530" i="1"/>
  <c r="IB530" i="1" s="1"/>
  <c r="HJ529" i="1"/>
  <c r="ID529" i="1" s="1"/>
  <c r="HI529" i="1"/>
  <c r="IC529" i="1" s="1"/>
  <c r="HH529" i="1"/>
  <c r="IB529" i="1" s="1"/>
  <c r="HJ528" i="1"/>
  <c r="ID528" i="1" s="1"/>
  <c r="HI528" i="1"/>
  <c r="IC528" i="1" s="1"/>
  <c r="HH528" i="1"/>
  <c r="IB528" i="1" s="1"/>
  <c r="HJ527" i="1"/>
  <c r="ID527" i="1" s="1"/>
  <c r="HI527" i="1"/>
  <c r="IC527" i="1" s="1"/>
  <c r="HH527" i="1"/>
  <c r="IB527" i="1" s="1"/>
  <c r="HJ526" i="1"/>
  <c r="ID526" i="1" s="1"/>
  <c r="HI526" i="1"/>
  <c r="IC526" i="1" s="1"/>
  <c r="HH526" i="1"/>
  <c r="IB526" i="1" s="1"/>
  <c r="HJ525" i="1"/>
  <c r="ID525" i="1" s="1"/>
  <c r="HI525" i="1"/>
  <c r="IC525" i="1" s="1"/>
  <c r="HH525" i="1"/>
  <c r="IB525" i="1" s="1"/>
  <c r="HJ524" i="1"/>
  <c r="ID524" i="1" s="1"/>
  <c r="HI524" i="1"/>
  <c r="IC524" i="1" s="1"/>
  <c r="HH524" i="1"/>
  <c r="IB524" i="1" s="1"/>
  <c r="HJ523" i="1"/>
  <c r="ID523" i="1" s="1"/>
  <c r="HI523" i="1"/>
  <c r="IC523" i="1" s="1"/>
  <c r="HH523" i="1"/>
  <c r="IB523" i="1" s="1"/>
  <c r="HJ522" i="1"/>
  <c r="ID522" i="1" s="1"/>
  <c r="HI522" i="1"/>
  <c r="IC522" i="1" s="1"/>
  <c r="HH522" i="1"/>
  <c r="IB522" i="1" s="1"/>
  <c r="HJ521" i="1"/>
  <c r="ID521" i="1" s="1"/>
  <c r="HI521" i="1"/>
  <c r="IC521" i="1" s="1"/>
  <c r="HH521" i="1"/>
  <c r="IB521" i="1" s="1"/>
  <c r="HJ520" i="1"/>
  <c r="ID520" i="1" s="1"/>
  <c r="HI520" i="1"/>
  <c r="IC520" i="1" s="1"/>
  <c r="HH520" i="1"/>
  <c r="IB520" i="1" s="1"/>
  <c r="HJ519" i="1"/>
  <c r="ID519" i="1" s="1"/>
  <c r="HI519" i="1"/>
  <c r="IC519" i="1" s="1"/>
  <c r="HH519" i="1"/>
  <c r="IB519" i="1" s="1"/>
  <c r="HJ518" i="1"/>
  <c r="ID518" i="1" s="1"/>
  <c r="HI518" i="1"/>
  <c r="IC518" i="1" s="1"/>
  <c r="HH518" i="1"/>
  <c r="IB518" i="1" s="1"/>
  <c r="HJ517" i="1"/>
  <c r="ID517" i="1" s="1"/>
  <c r="HI517" i="1"/>
  <c r="IC517" i="1" s="1"/>
  <c r="HH517" i="1"/>
  <c r="IB517" i="1" s="1"/>
  <c r="HJ516" i="1"/>
  <c r="ID516" i="1" s="1"/>
  <c r="HI516" i="1"/>
  <c r="IC516" i="1" s="1"/>
  <c r="HH516" i="1"/>
  <c r="IB516" i="1" s="1"/>
  <c r="HJ515" i="1"/>
  <c r="ID515" i="1" s="1"/>
  <c r="HI515" i="1"/>
  <c r="IC515" i="1" s="1"/>
  <c r="HH515" i="1"/>
  <c r="IB515" i="1" s="1"/>
  <c r="HJ514" i="1"/>
  <c r="ID514" i="1" s="1"/>
  <c r="HI514" i="1"/>
  <c r="IC514" i="1" s="1"/>
  <c r="HH514" i="1"/>
  <c r="IB514" i="1" s="1"/>
  <c r="HJ513" i="1"/>
  <c r="ID513" i="1" s="1"/>
  <c r="HI513" i="1"/>
  <c r="IC513" i="1" s="1"/>
  <c r="HH513" i="1"/>
  <c r="IB513" i="1" s="1"/>
  <c r="HJ512" i="1"/>
  <c r="ID512" i="1" s="1"/>
  <c r="HI512" i="1"/>
  <c r="IC512" i="1" s="1"/>
  <c r="HH512" i="1"/>
  <c r="IB512" i="1" s="1"/>
  <c r="HJ511" i="1"/>
  <c r="ID511" i="1" s="1"/>
  <c r="HI511" i="1"/>
  <c r="IC511" i="1" s="1"/>
  <c r="HH511" i="1"/>
  <c r="IB511" i="1" s="1"/>
  <c r="HJ510" i="1"/>
  <c r="ID510" i="1" s="1"/>
  <c r="HI510" i="1"/>
  <c r="IC510" i="1" s="1"/>
  <c r="HH510" i="1"/>
  <c r="IB510" i="1" s="1"/>
  <c r="HJ509" i="1"/>
  <c r="ID509" i="1" s="1"/>
  <c r="HI509" i="1"/>
  <c r="IC509" i="1" s="1"/>
  <c r="HH509" i="1"/>
  <c r="IB509" i="1" s="1"/>
  <c r="HJ508" i="1"/>
  <c r="ID508" i="1" s="1"/>
  <c r="HI508" i="1"/>
  <c r="IC508" i="1" s="1"/>
  <c r="HH508" i="1"/>
  <c r="IB508" i="1" s="1"/>
  <c r="HJ507" i="1"/>
  <c r="ID507" i="1" s="1"/>
  <c r="HI507" i="1"/>
  <c r="IC507" i="1" s="1"/>
  <c r="HH507" i="1"/>
  <c r="IB507" i="1" s="1"/>
  <c r="HJ506" i="1"/>
  <c r="ID506" i="1" s="1"/>
  <c r="HI506" i="1"/>
  <c r="IC506" i="1" s="1"/>
  <c r="HH506" i="1"/>
  <c r="IB506" i="1" s="1"/>
  <c r="HJ505" i="1"/>
  <c r="ID505" i="1" s="1"/>
  <c r="HI505" i="1"/>
  <c r="IC505" i="1" s="1"/>
  <c r="HH505" i="1"/>
  <c r="IB505" i="1" s="1"/>
  <c r="HJ504" i="1"/>
  <c r="ID504" i="1" s="1"/>
  <c r="HI504" i="1"/>
  <c r="IC504" i="1" s="1"/>
  <c r="HH504" i="1"/>
  <c r="IB504" i="1" s="1"/>
  <c r="HJ503" i="1"/>
  <c r="ID503" i="1" s="1"/>
  <c r="HI503" i="1"/>
  <c r="IC503" i="1" s="1"/>
  <c r="HH503" i="1"/>
  <c r="IB503" i="1" s="1"/>
  <c r="HJ502" i="1"/>
  <c r="ID502" i="1" s="1"/>
  <c r="HI502" i="1"/>
  <c r="IC502" i="1" s="1"/>
  <c r="HH502" i="1"/>
  <c r="IB502" i="1" s="1"/>
  <c r="HJ501" i="1"/>
  <c r="ID501" i="1" s="1"/>
  <c r="HI501" i="1"/>
  <c r="IC501" i="1" s="1"/>
  <c r="HH501" i="1"/>
  <c r="IB501" i="1" s="1"/>
  <c r="HJ500" i="1"/>
  <c r="ID500" i="1" s="1"/>
  <c r="HI500" i="1"/>
  <c r="IC500" i="1" s="1"/>
  <c r="HH500" i="1"/>
  <c r="IB500" i="1" s="1"/>
  <c r="HJ499" i="1"/>
  <c r="ID499" i="1" s="1"/>
  <c r="HI499" i="1"/>
  <c r="IC499" i="1" s="1"/>
  <c r="HH499" i="1"/>
  <c r="IB499" i="1" s="1"/>
  <c r="HJ498" i="1"/>
  <c r="ID498" i="1" s="1"/>
  <c r="HI498" i="1"/>
  <c r="IC498" i="1" s="1"/>
  <c r="HH498" i="1"/>
  <c r="IB498" i="1" s="1"/>
  <c r="HJ497" i="1"/>
  <c r="ID497" i="1" s="1"/>
  <c r="HI497" i="1"/>
  <c r="IC497" i="1" s="1"/>
  <c r="HH497" i="1"/>
  <c r="IB497" i="1" s="1"/>
  <c r="HJ496" i="1"/>
  <c r="ID496" i="1" s="1"/>
  <c r="HI496" i="1"/>
  <c r="IC496" i="1" s="1"/>
  <c r="HH496" i="1"/>
  <c r="IB496" i="1" s="1"/>
  <c r="HJ495" i="1"/>
  <c r="ID495" i="1" s="1"/>
  <c r="HI495" i="1"/>
  <c r="IC495" i="1" s="1"/>
  <c r="HH495" i="1"/>
  <c r="IB495" i="1" s="1"/>
  <c r="HJ494" i="1"/>
  <c r="ID494" i="1" s="1"/>
  <c r="HI494" i="1"/>
  <c r="IC494" i="1" s="1"/>
  <c r="HH494" i="1"/>
  <c r="IB494" i="1" s="1"/>
  <c r="HJ493" i="1"/>
  <c r="ID493" i="1" s="1"/>
  <c r="HI493" i="1"/>
  <c r="IC493" i="1" s="1"/>
  <c r="HH493" i="1"/>
  <c r="IB493" i="1" s="1"/>
  <c r="HJ492" i="1"/>
  <c r="ID492" i="1" s="1"/>
  <c r="HI492" i="1"/>
  <c r="IC492" i="1" s="1"/>
  <c r="HH492" i="1"/>
  <c r="IB492" i="1" s="1"/>
  <c r="HJ491" i="1"/>
  <c r="ID491" i="1" s="1"/>
  <c r="HI491" i="1"/>
  <c r="IC491" i="1" s="1"/>
  <c r="HH491" i="1"/>
  <c r="IB491" i="1" s="1"/>
  <c r="HJ490" i="1"/>
  <c r="ID490" i="1" s="1"/>
  <c r="HI490" i="1"/>
  <c r="IC490" i="1" s="1"/>
  <c r="HH490" i="1"/>
  <c r="IB490" i="1" s="1"/>
  <c r="HJ489" i="1"/>
  <c r="ID489" i="1" s="1"/>
  <c r="HI489" i="1"/>
  <c r="IC489" i="1" s="1"/>
  <c r="HH489" i="1"/>
  <c r="IB489" i="1" s="1"/>
  <c r="HJ488" i="1"/>
  <c r="ID488" i="1" s="1"/>
  <c r="HI488" i="1"/>
  <c r="IC488" i="1" s="1"/>
  <c r="HH488" i="1"/>
  <c r="IB488" i="1" s="1"/>
  <c r="HJ487" i="1"/>
  <c r="ID487" i="1" s="1"/>
  <c r="HI487" i="1"/>
  <c r="IC487" i="1" s="1"/>
  <c r="HH487" i="1"/>
  <c r="IB487" i="1" s="1"/>
  <c r="HJ486" i="1"/>
  <c r="ID486" i="1" s="1"/>
  <c r="HI486" i="1"/>
  <c r="IC486" i="1" s="1"/>
  <c r="HH486" i="1"/>
  <c r="IB486" i="1" s="1"/>
  <c r="HJ485" i="1"/>
  <c r="ID485" i="1" s="1"/>
  <c r="HI485" i="1"/>
  <c r="IC485" i="1" s="1"/>
  <c r="HH485" i="1"/>
  <c r="IB485" i="1" s="1"/>
  <c r="HJ484" i="1"/>
  <c r="ID484" i="1" s="1"/>
  <c r="HI484" i="1"/>
  <c r="IC484" i="1" s="1"/>
  <c r="HH484" i="1"/>
  <c r="IB484" i="1" s="1"/>
  <c r="HJ483" i="1"/>
  <c r="ID483" i="1" s="1"/>
  <c r="HI483" i="1"/>
  <c r="IC483" i="1" s="1"/>
  <c r="HH483" i="1"/>
  <c r="IB483" i="1" s="1"/>
  <c r="HJ482" i="1"/>
  <c r="ID482" i="1" s="1"/>
  <c r="HI482" i="1"/>
  <c r="IC482" i="1" s="1"/>
  <c r="HH482" i="1"/>
  <c r="IB482" i="1" s="1"/>
  <c r="HJ481" i="1"/>
  <c r="ID481" i="1" s="1"/>
  <c r="HI481" i="1"/>
  <c r="IC481" i="1" s="1"/>
  <c r="HH481" i="1"/>
  <c r="IB481" i="1" s="1"/>
  <c r="HJ480" i="1"/>
  <c r="ID480" i="1" s="1"/>
  <c r="HI480" i="1"/>
  <c r="IC480" i="1" s="1"/>
  <c r="HH480" i="1"/>
  <c r="IB480" i="1" s="1"/>
  <c r="HJ479" i="1"/>
  <c r="ID479" i="1" s="1"/>
  <c r="HI479" i="1"/>
  <c r="IC479" i="1" s="1"/>
  <c r="HH479" i="1"/>
  <c r="IB479" i="1" s="1"/>
  <c r="HJ478" i="1"/>
  <c r="ID478" i="1" s="1"/>
  <c r="HI478" i="1"/>
  <c r="IC478" i="1" s="1"/>
  <c r="HH478" i="1"/>
  <c r="IB478" i="1" s="1"/>
  <c r="HJ477" i="1"/>
  <c r="ID477" i="1" s="1"/>
  <c r="HI477" i="1"/>
  <c r="IC477" i="1" s="1"/>
  <c r="HH477" i="1"/>
  <c r="IB477" i="1" s="1"/>
  <c r="HJ476" i="1"/>
  <c r="ID476" i="1" s="1"/>
  <c r="HI476" i="1"/>
  <c r="IC476" i="1" s="1"/>
  <c r="HH476" i="1"/>
  <c r="IB476" i="1" s="1"/>
  <c r="HJ475" i="1"/>
  <c r="ID475" i="1" s="1"/>
  <c r="HI475" i="1"/>
  <c r="IC475" i="1" s="1"/>
  <c r="HH475" i="1"/>
  <c r="IB475" i="1" s="1"/>
  <c r="HJ474" i="1"/>
  <c r="ID474" i="1" s="1"/>
  <c r="HI474" i="1"/>
  <c r="IC474" i="1" s="1"/>
  <c r="HH474" i="1"/>
  <c r="IB474" i="1" s="1"/>
  <c r="HJ473" i="1"/>
  <c r="ID473" i="1" s="1"/>
  <c r="HI473" i="1"/>
  <c r="IC473" i="1" s="1"/>
  <c r="HH473" i="1"/>
  <c r="IB473" i="1" s="1"/>
  <c r="HJ472" i="1"/>
  <c r="ID472" i="1" s="1"/>
  <c r="HI472" i="1"/>
  <c r="IC472" i="1" s="1"/>
  <c r="HH472" i="1"/>
  <c r="IB472" i="1" s="1"/>
  <c r="HJ471" i="1"/>
  <c r="ID471" i="1" s="1"/>
  <c r="HI471" i="1"/>
  <c r="IC471" i="1" s="1"/>
  <c r="HH471" i="1"/>
  <c r="IB471" i="1" s="1"/>
  <c r="HJ470" i="1"/>
  <c r="ID470" i="1" s="1"/>
  <c r="HI470" i="1"/>
  <c r="IC470" i="1" s="1"/>
  <c r="HH470" i="1"/>
  <c r="IB470" i="1" s="1"/>
  <c r="HJ469" i="1"/>
  <c r="ID469" i="1" s="1"/>
  <c r="HI469" i="1"/>
  <c r="IC469" i="1" s="1"/>
  <c r="HH469" i="1"/>
  <c r="IB469" i="1" s="1"/>
  <c r="HJ468" i="1"/>
  <c r="ID468" i="1" s="1"/>
  <c r="HI468" i="1"/>
  <c r="IC468" i="1" s="1"/>
  <c r="HH468" i="1"/>
  <c r="IB468" i="1" s="1"/>
  <c r="HJ467" i="1"/>
  <c r="ID467" i="1" s="1"/>
  <c r="HI467" i="1"/>
  <c r="IC467" i="1" s="1"/>
  <c r="HH467" i="1"/>
  <c r="IB467" i="1" s="1"/>
  <c r="HJ466" i="1"/>
  <c r="ID466" i="1" s="1"/>
  <c r="HI466" i="1"/>
  <c r="IC466" i="1" s="1"/>
  <c r="HH466" i="1"/>
  <c r="IB466" i="1" s="1"/>
  <c r="HJ465" i="1"/>
  <c r="ID465" i="1" s="1"/>
  <c r="HI465" i="1"/>
  <c r="IC465" i="1" s="1"/>
  <c r="HH465" i="1"/>
  <c r="IB465" i="1" s="1"/>
  <c r="HJ464" i="1"/>
  <c r="ID464" i="1" s="1"/>
  <c r="HI464" i="1"/>
  <c r="IC464" i="1" s="1"/>
  <c r="HH464" i="1"/>
  <c r="IB464" i="1" s="1"/>
  <c r="HJ463" i="1"/>
  <c r="ID463" i="1" s="1"/>
  <c r="HI463" i="1"/>
  <c r="IC463" i="1" s="1"/>
  <c r="HH463" i="1"/>
  <c r="IB463" i="1" s="1"/>
  <c r="HJ462" i="1"/>
  <c r="ID462" i="1" s="1"/>
  <c r="HI462" i="1"/>
  <c r="IC462" i="1" s="1"/>
  <c r="HH462" i="1"/>
  <c r="IB462" i="1" s="1"/>
  <c r="HJ461" i="1"/>
  <c r="ID461" i="1" s="1"/>
  <c r="HI461" i="1"/>
  <c r="IC461" i="1" s="1"/>
  <c r="HH461" i="1"/>
  <c r="IB461" i="1" s="1"/>
  <c r="HJ460" i="1"/>
  <c r="ID460" i="1" s="1"/>
  <c r="HI460" i="1"/>
  <c r="IC460" i="1" s="1"/>
  <c r="HH460" i="1"/>
  <c r="IB460" i="1" s="1"/>
  <c r="HJ459" i="1"/>
  <c r="ID459" i="1" s="1"/>
  <c r="HI459" i="1"/>
  <c r="IC459" i="1" s="1"/>
  <c r="HH459" i="1"/>
  <c r="IB459" i="1" s="1"/>
  <c r="HJ458" i="1"/>
  <c r="ID458" i="1" s="1"/>
  <c r="HI458" i="1"/>
  <c r="IC458" i="1" s="1"/>
  <c r="HH458" i="1"/>
  <c r="IB458" i="1" s="1"/>
  <c r="HJ457" i="1"/>
  <c r="ID457" i="1" s="1"/>
  <c r="HI457" i="1"/>
  <c r="IC457" i="1" s="1"/>
  <c r="HH457" i="1"/>
  <c r="IB457" i="1" s="1"/>
  <c r="HJ456" i="1"/>
  <c r="ID456" i="1" s="1"/>
  <c r="HI456" i="1"/>
  <c r="IC456" i="1" s="1"/>
  <c r="HH456" i="1"/>
  <c r="IB456" i="1" s="1"/>
  <c r="HJ455" i="1"/>
  <c r="ID455" i="1" s="1"/>
  <c r="HI455" i="1"/>
  <c r="IC455" i="1" s="1"/>
  <c r="HH455" i="1"/>
  <c r="IB455" i="1" s="1"/>
  <c r="HJ454" i="1"/>
  <c r="ID454" i="1" s="1"/>
  <c r="HI454" i="1"/>
  <c r="IC454" i="1" s="1"/>
  <c r="HH454" i="1"/>
  <c r="IB454" i="1" s="1"/>
  <c r="HJ453" i="1"/>
  <c r="ID453" i="1" s="1"/>
  <c r="HI453" i="1"/>
  <c r="IC453" i="1" s="1"/>
  <c r="HH453" i="1"/>
  <c r="IB453" i="1" s="1"/>
  <c r="HJ452" i="1"/>
  <c r="ID452" i="1" s="1"/>
  <c r="HI452" i="1"/>
  <c r="IC452" i="1" s="1"/>
  <c r="HH452" i="1"/>
  <c r="IB452" i="1" s="1"/>
  <c r="HJ451" i="1"/>
  <c r="ID451" i="1" s="1"/>
  <c r="HI451" i="1"/>
  <c r="IC451" i="1" s="1"/>
  <c r="HH451" i="1"/>
  <c r="IB451" i="1" s="1"/>
  <c r="HJ450" i="1"/>
  <c r="ID450" i="1" s="1"/>
  <c r="HI450" i="1"/>
  <c r="IC450" i="1" s="1"/>
  <c r="HH450" i="1"/>
  <c r="IB450" i="1" s="1"/>
  <c r="HJ449" i="1"/>
  <c r="ID449" i="1" s="1"/>
  <c r="HI449" i="1"/>
  <c r="IC449" i="1" s="1"/>
  <c r="HH449" i="1"/>
  <c r="IB449" i="1" s="1"/>
  <c r="HJ448" i="1"/>
  <c r="ID448" i="1" s="1"/>
  <c r="HI448" i="1"/>
  <c r="IC448" i="1" s="1"/>
  <c r="HH448" i="1"/>
  <c r="IB448" i="1" s="1"/>
  <c r="HJ447" i="1"/>
  <c r="ID447" i="1" s="1"/>
  <c r="HI447" i="1"/>
  <c r="IC447" i="1" s="1"/>
  <c r="HH447" i="1"/>
  <c r="IB447" i="1" s="1"/>
  <c r="HJ446" i="1"/>
  <c r="ID446" i="1" s="1"/>
  <c r="HI446" i="1"/>
  <c r="IC446" i="1" s="1"/>
  <c r="HH446" i="1"/>
  <c r="IB446" i="1" s="1"/>
  <c r="HJ445" i="1"/>
  <c r="ID445" i="1" s="1"/>
  <c r="HI445" i="1"/>
  <c r="IC445" i="1" s="1"/>
  <c r="HH445" i="1"/>
  <c r="IB445" i="1" s="1"/>
  <c r="HJ444" i="1"/>
  <c r="ID444" i="1" s="1"/>
  <c r="HI444" i="1"/>
  <c r="IC444" i="1" s="1"/>
  <c r="HH444" i="1"/>
  <c r="IB444" i="1" s="1"/>
  <c r="HJ443" i="1"/>
  <c r="ID443" i="1" s="1"/>
  <c r="HI443" i="1"/>
  <c r="IC443" i="1" s="1"/>
  <c r="HH443" i="1"/>
  <c r="IB443" i="1" s="1"/>
  <c r="HJ442" i="1"/>
  <c r="ID442" i="1" s="1"/>
  <c r="HI442" i="1"/>
  <c r="IC442" i="1" s="1"/>
  <c r="HH442" i="1"/>
  <c r="IB442" i="1" s="1"/>
  <c r="HJ441" i="1"/>
  <c r="ID441" i="1" s="1"/>
  <c r="HI441" i="1"/>
  <c r="IC441" i="1" s="1"/>
  <c r="HH441" i="1"/>
  <c r="IB441" i="1" s="1"/>
  <c r="HJ440" i="1"/>
  <c r="ID440" i="1" s="1"/>
  <c r="HI440" i="1"/>
  <c r="IC440" i="1" s="1"/>
  <c r="HH440" i="1"/>
  <c r="IB440" i="1" s="1"/>
  <c r="HJ439" i="1"/>
  <c r="ID439" i="1" s="1"/>
  <c r="HI439" i="1"/>
  <c r="IC439" i="1" s="1"/>
  <c r="HH439" i="1"/>
  <c r="IB439" i="1" s="1"/>
  <c r="HJ438" i="1"/>
  <c r="ID438" i="1" s="1"/>
  <c r="HI438" i="1"/>
  <c r="IC438" i="1" s="1"/>
  <c r="HH438" i="1"/>
  <c r="IB438" i="1" s="1"/>
  <c r="HJ437" i="1"/>
  <c r="ID437" i="1" s="1"/>
  <c r="HI437" i="1"/>
  <c r="IC437" i="1" s="1"/>
  <c r="HH437" i="1"/>
  <c r="IB437" i="1" s="1"/>
  <c r="HJ436" i="1"/>
  <c r="ID436" i="1" s="1"/>
  <c r="HI436" i="1"/>
  <c r="IC436" i="1" s="1"/>
  <c r="HH436" i="1"/>
  <c r="IB436" i="1" s="1"/>
  <c r="HJ435" i="1"/>
  <c r="ID435" i="1" s="1"/>
  <c r="HI435" i="1"/>
  <c r="IC435" i="1" s="1"/>
  <c r="HH435" i="1"/>
  <c r="IB435" i="1" s="1"/>
  <c r="HJ434" i="1"/>
  <c r="ID434" i="1" s="1"/>
  <c r="HI434" i="1"/>
  <c r="IC434" i="1" s="1"/>
  <c r="HH434" i="1"/>
  <c r="IB434" i="1" s="1"/>
  <c r="HJ433" i="1"/>
  <c r="ID433" i="1" s="1"/>
  <c r="HI433" i="1"/>
  <c r="IC433" i="1" s="1"/>
  <c r="HH433" i="1"/>
  <c r="IB433" i="1" s="1"/>
  <c r="HJ432" i="1"/>
  <c r="ID432" i="1" s="1"/>
  <c r="HI432" i="1"/>
  <c r="IC432" i="1" s="1"/>
  <c r="HH432" i="1"/>
  <c r="IB432" i="1" s="1"/>
  <c r="HJ431" i="1"/>
  <c r="ID431" i="1" s="1"/>
  <c r="HI431" i="1"/>
  <c r="IC431" i="1" s="1"/>
  <c r="HH431" i="1"/>
  <c r="IB431" i="1" s="1"/>
  <c r="HJ430" i="1"/>
  <c r="ID430" i="1" s="1"/>
  <c r="HI430" i="1"/>
  <c r="IC430" i="1" s="1"/>
  <c r="HH430" i="1"/>
  <c r="IB430" i="1" s="1"/>
  <c r="HJ429" i="1"/>
  <c r="ID429" i="1" s="1"/>
  <c r="HI429" i="1"/>
  <c r="IC429" i="1" s="1"/>
  <c r="HH429" i="1"/>
  <c r="IB429" i="1" s="1"/>
  <c r="HJ428" i="1"/>
  <c r="ID428" i="1" s="1"/>
  <c r="HI428" i="1"/>
  <c r="IC428" i="1" s="1"/>
  <c r="HH428" i="1"/>
  <c r="IB428" i="1" s="1"/>
  <c r="HJ427" i="1"/>
  <c r="ID427" i="1" s="1"/>
  <c r="HI427" i="1"/>
  <c r="IC427" i="1" s="1"/>
  <c r="HH427" i="1"/>
  <c r="IB427" i="1" s="1"/>
  <c r="HJ426" i="1"/>
  <c r="ID426" i="1" s="1"/>
  <c r="HI426" i="1"/>
  <c r="IC426" i="1" s="1"/>
  <c r="HH426" i="1"/>
  <c r="IB426" i="1" s="1"/>
  <c r="HJ425" i="1"/>
  <c r="ID425" i="1" s="1"/>
  <c r="HI425" i="1"/>
  <c r="IC425" i="1" s="1"/>
  <c r="HH425" i="1"/>
  <c r="IB425" i="1" s="1"/>
  <c r="HJ424" i="1"/>
  <c r="ID424" i="1" s="1"/>
  <c r="HI424" i="1"/>
  <c r="IC424" i="1" s="1"/>
  <c r="HH424" i="1"/>
  <c r="IB424" i="1" s="1"/>
  <c r="HJ423" i="1"/>
  <c r="ID423" i="1" s="1"/>
  <c r="HI423" i="1"/>
  <c r="IC423" i="1" s="1"/>
  <c r="HH423" i="1"/>
  <c r="IB423" i="1" s="1"/>
  <c r="HJ422" i="1"/>
  <c r="ID422" i="1" s="1"/>
  <c r="HI422" i="1"/>
  <c r="IC422" i="1" s="1"/>
  <c r="HH422" i="1"/>
  <c r="IB422" i="1" s="1"/>
  <c r="HJ421" i="1"/>
  <c r="ID421" i="1" s="1"/>
  <c r="HI421" i="1"/>
  <c r="IC421" i="1" s="1"/>
  <c r="HH421" i="1"/>
  <c r="IB421" i="1" s="1"/>
  <c r="HJ420" i="1"/>
  <c r="ID420" i="1" s="1"/>
  <c r="HI420" i="1"/>
  <c r="IC420" i="1" s="1"/>
  <c r="HH420" i="1"/>
  <c r="IB420" i="1" s="1"/>
  <c r="HJ419" i="1"/>
  <c r="ID419" i="1" s="1"/>
  <c r="HI419" i="1"/>
  <c r="IC419" i="1" s="1"/>
  <c r="HH419" i="1"/>
  <c r="IB419" i="1" s="1"/>
  <c r="HJ418" i="1"/>
  <c r="ID418" i="1" s="1"/>
  <c r="HI418" i="1"/>
  <c r="IC418" i="1" s="1"/>
  <c r="HH418" i="1"/>
  <c r="IB418" i="1" s="1"/>
  <c r="HJ417" i="1"/>
  <c r="ID417" i="1" s="1"/>
  <c r="HI417" i="1"/>
  <c r="IC417" i="1" s="1"/>
  <c r="HH417" i="1"/>
  <c r="IB417" i="1" s="1"/>
  <c r="HJ416" i="1"/>
  <c r="ID416" i="1" s="1"/>
  <c r="HI416" i="1"/>
  <c r="IC416" i="1" s="1"/>
  <c r="HH416" i="1"/>
  <c r="IB416" i="1" s="1"/>
  <c r="HJ415" i="1"/>
  <c r="ID415" i="1" s="1"/>
  <c r="HI415" i="1"/>
  <c r="IC415" i="1" s="1"/>
  <c r="HH415" i="1"/>
  <c r="IB415" i="1" s="1"/>
  <c r="HJ414" i="1"/>
  <c r="ID414" i="1" s="1"/>
  <c r="HI414" i="1"/>
  <c r="IC414" i="1" s="1"/>
  <c r="HH414" i="1"/>
  <c r="IB414" i="1" s="1"/>
  <c r="HJ413" i="1"/>
  <c r="ID413" i="1" s="1"/>
  <c r="HI413" i="1"/>
  <c r="IC413" i="1" s="1"/>
  <c r="HH413" i="1"/>
  <c r="IB413" i="1" s="1"/>
  <c r="HJ412" i="1"/>
  <c r="ID412" i="1" s="1"/>
  <c r="HI412" i="1"/>
  <c r="IC412" i="1" s="1"/>
  <c r="HH412" i="1"/>
  <c r="IB412" i="1" s="1"/>
  <c r="HJ411" i="1"/>
  <c r="ID411" i="1" s="1"/>
  <c r="HI411" i="1"/>
  <c r="IC411" i="1" s="1"/>
  <c r="HH411" i="1"/>
  <c r="IB411" i="1" s="1"/>
  <c r="HJ410" i="1"/>
  <c r="ID410" i="1" s="1"/>
  <c r="HI410" i="1"/>
  <c r="IC410" i="1" s="1"/>
  <c r="HH410" i="1"/>
  <c r="IB410" i="1" s="1"/>
  <c r="HJ409" i="1"/>
  <c r="ID409" i="1" s="1"/>
  <c r="HI409" i="1"/>
  <c r="IC409" i="1" s="1"/>
  <c r="HH409" i="1"/>
  <c r="IB409" i="1" s="1"/>
  <c r="HJ408" i="1"/>
  <c r="ID408" i="1" s="1"/>
  <c r="HI408" i="1"/>
  <c r="IC408" i="1" s="1"/>
  <c r="HH408" i="1"/>
  <c r="IB408" i="1" s="1"/>
  <c r="HJ407" i="1"/>
  <c r="ID407" i="1" s="1"/>
  <c r="HI407" i="1"/>
  <c r="IC407" i="1" s="1"/>
  <c r="HH407" i="1"/>
  <c r="IB407" i="1" s="1"/>
  <c r="HJ406" i="1"/>
  <c r="ID406" i="1" s="1"/>
  <c r="HI406" i="1"/>
  <c r="IC406" i="1" s="1"/>
  <c r="HH406" i="1"/>
  <c r="IB406" i="1" s="1"/>
  <c r="HJ405" i="1"/>
  <c r="ID405" i="1" s="1"/>
  <c r="HI405" i="1"/>
  <c r="IC405" i="1" s="1"/>
  <c r="HH405" i="1"/>
  <c r="IB405" i="1" s="1"/>
  <c r="HJ404" i="1"/>
  <c r="ID404" i="1" s="1"/>
  <c r="HI404" i="1"/>
  <c r="IC404" i="1" s="1"/>
  <c r="HH404" i="1"/>
  <c r="IB404" i="1" s="1"/>
  <c r="HJ403" i="1"/>
  <c r="ID403" i="1" s="1"/>
  <c r="HI403" i="1"/>
  <c r="IC403" i="1" s="1"/>
  <c r="HH403" i="1"/>
  <c r="IB403" i="1" s="1"/>
  <c r="HJ402" i="1"/>
  <c r="ID402" i="1" s="1"/>
  <c r="HI402" i="1"/>
  <c r="IC402" i="1" s="1"/>
  <c r="HH402" i="1"/>
  <c r="IB402" i="1" s="1"/>
  <c r="HJ401" i="1"/>
  <c r="ID401" i="1" s="1"/>
  <c r="HI401" i="1"/>
  <c r="IC401" i="1" s="1"/>
  <c r="HH401" i="1"/>
  <c r="IB401" i="1" s="1"/>
  <c r="HJ400" i="1"/>
  <c r="ID400" i="1" s="1"/>
  <c r="HI400" i="1"/>
  <c r="IC400" i="1" s="1"/>
  <c r="HH400" i="1"/>
  <c r="IB400" i="1" s="1"/>
  <c r="HJ399" i="1"/>
  <c r="ID399" i="1" s="1"/>
  <c r="HI399" i="1"/>
  <c r="IC399" i="1" s="1"/>
  <c r="HH399" i="1"/>
  <c r="IB399" i="1" s="1"/>
  <c r="HJ398" i="1"/>
  <c r="ID398" i="1" s="1"/>
  <c r="HI398" i="1"/>
  <c r="IC398" i="1" s="1"/>
  <c r="HH398" i="1"/>
  <c r="IB398" i="1" s="1"/>
  <c r="HJ397" i="1"/>
  <c r="ID397" i="1" s="1"/>
  <c r="HI397" i="1"/>
  <c r="IC397" i="1" s="1"/>
  <c r="HH397" i="1"/>
  <c r="IB397" i="1" s="1"/>
  <c r="HJ396" i="1"/>
  <c r="ID396" i="1" s="1"/>
  <c r="HI396" i="1"/>
  <c r="IC396" i="1" s="1"/>
  <c r="HH396" i="1"/>
  <c r="IB396" i="1" s="1"/>
  <c r="HJ395" i="1"/>
  <c r="ID395" i="1" s="1"/>
  <c r="HI395" i="1"/>
  <c r="IC395" i="1" s="1"/>
  <c r="HH395" i="1"/>
  <c r="IB395" i="1" s="1"/>
  <c r="HJ394" i="1"/>
  <c r="ID394" i="1" s="1"/>
  <c r="HI394" i="1"/>
  <c r="IC394" i="1" s="1"/>
  <c r="HH394" i="1"/>
  <c r="IB394" i="1" s="1"/>
  <c r="HJ393" i="1"/>
  <c r="ID393" i="1" s="1"/>
  <c r="HI393" i="1"/>
  <c r="IC393" i="1" s="1"/>
  <c r="HH393" i="1"/>
  <c r="IB393" i="1" s="1"/>
  <c r="HJ392" i="1"/>
  <c r="ID392" i="1" s="1"/>
  <c r="HI392" i="1"/>
  <c r="IC392" i="1" s="1"/>
  <c r="HH392" i="1"/>
  <c r="IB392" i="1" s="1"/>
  <c r="HJ391" i="1"/>
  <c r="ID391" i="1" s="1"/>
  <c r="HI391" i="1"/>
  <c r="IC391" i="1" s="1"/>
  <c r="HH391" i="1"/>
  <c r="IB391" i="1" s="1"/>
  <c r="HJ390" i="1"/>
  <c r="ID390" i="1" s="1"/>
  <c r="HI390" i="1"/>
  <c r="IC390" i="1" s="1"/>
  <c r="HH390" i="1"/>
  <c r="IB390" i="1" s="1"/>
  <c r="HJ389" i="1"/>
  <c r="ID389" i="1" s="1"/>
  <c r="HI389" i="1"/>
  <c r="IC389" i="1" s="1"/>
  <c r="HH389" i="1"/>
  <c r="IB389" i="1" s="1"/>
  <c r="HJ388" i="1"/>
  <c r="ID388" i="1" s="1"/>
  <c r="HI388" i="1"/>
  <c r="IC388" i="1" s="1"/>
  <c r="HH388" i="1"/>
  <c r="IB388" i="1" s="1"/>
  <c r="HJ387" i="1"/>
  <c r="ID387" i="1" s="1"/>
  <c r="HI387" i="1"/>
  <c r="IC387" i="1" s="1"/>
  <c r="HH387" i="1"/>
  <c r="IB387" i="1" s="1"/>
  <c r="HJ386" i="1"/>
  <c r="ID386" i="1" s="1"/>
  <c r="HI386" i="1"/>
  <c r="IC386" i="1" s="1"/>
  <c r="HH386" i="1"/>
  <c r="IB386" i="1" s="1"/>
  <c r="HJ385" i="1"/>
  <c r="ID385" i="1" s="1"/>
  <c r="HI385" i="1"/>
  <c r="IC385" i="1" s="1"/>
  <c r="HH385" i="1"/>
  <c r="IB385" i="1" s="1"/>
  <c r="HJ384" i="1"/>
  <c r="ID384" i="1" s="1"/>
  <c r="HI384" i="1"/>
  <c r="IC384" i="1" s="1"/>
  <c r="HH384" i="1"/>
  <c r="IB384" i="1" s="1"/>
  <c r="HJ383" i="1"/>
  <c r="ID383" i="1" s="1"/>
  <c r="HI383" i="1"/>
  <c r="IC383" i="1" s="1"/>
  <c r="HH383" i="1"/>
  <c r="IB383" i="1" s="1"/>
  <c r="HJ382" i="1"/>
  <c r="ID382" i="1" s="1"/>
  <c r="HI382" i="1"/>
  <c r="IC382" i="1" s="1"/>
  <c r="HH382" i="1"/>
  <c r="IB382" i="1" s="1"/>
  <c r="HJ381" i="1"/>
  <c r="ID381" i="1" s="1"/>
  <c r="HI381" i="1"/>
  <c r="IC381" i="1" s="1"/>
  <c r="HH381" i="1"/>
  <c r="IB381" i="1" s="1"/>
  <c r="HJ380" i="1"/>
  <c r="ID380" i="1" s="1"/>
  <c r="HI380" i="1"/>
  <c r="IC380" i="1" s="1"/>
  <c r="HH380" i="1"/>
  <c r="IB380" i="1" s="1"/>
  <c r="HJ379" i="1"/>
  <c r="ID379" i="1" s="1"/>
  <c r="HI379" i="1"/>
  <c r="IC379" i="1" s="1"/>
  <c r="HH379" i="1"/>
  <c r="IB379" i="1" s="1"/>
  <c r="HJ378" i="1"/>
  <c r="ID378" i="1" s="1"/>
  <c r="HI378" i="1"/>
  <c r="IC378" i="1" s="1"/>
  <c r="HH378" i="1"/>
  <c r="IB378" i="1" s="1"/>
  <c r="HJ377" i="1"/>
  <c r="ID377" i="1" s="1"/>
  <c r="HI377" i="1"/>
  <c r="IC377" i="1" s="1"/>
  <c r="HH377" i="1"/>
  <c r="IB377" i="1" s="1"/>
  <c r="HJ376" i="1"/>
  <c r="ID376" i="1" s="1"/>
  <c r="HI376" i="1"/>
  <c r="IC376" i="1" s="1"/>
  <c r="HH376" i="1"/>
  <c r="IB376" i="1" s="1"/>
  <c r="HJ375" i="1"/>
  <c r="ID375" i="1" s="1"/>
  <c r="HI375" i="1"/>
  <c r="IC375" i="1" s="1"/>
  <c r="HH375" i="1"/>
  <c r="IB375" i="1" s="1"/>
  <c r="HJ374" i="1"/>
  <c r="ID374" i="1" s="1"/>
  <c r="HI374" i="1"/>
  <c r="IC374" i="1" s="1"/>
  <c r="HH374" i="1"/>
  <c r="IB374" i="1" s="1"/>
  <c r="HJ373" i="1"/>
  <c r="ID373" i="1" s="1"/>
  <c r="HI373" i="1"/>
  <c r="IC373" i="1" s="1"/>
  <c r="HH373" i="1"/>
  <c r="IB373" i="1" s="1"/>
  <c r="HJ372" i="1"/>
  <c r="ID372" i="1" s="1"/>
  <c r="HI372" i="1"/>
  <c r="IC372" i="1" s="1"/>
  <c r="HH372" i="1"/>
  <c r="IB372" i="1" s="1"/>
  <c r="HJ371" i="1"/>
  <c r="ID371" i="1" s="1"/>
  <c r="HI371" i="1"/>
  <c r="IC371" i="1" s="1"/>
  <c r="HH371" i="1"/>
  <c r="IB371" i="1" s="1"/>
  <c r="HJ370" i="1"/>
  <c r="ID370" i="1" s="1"/>
  <c r="HI370" i="1"/>
  <c r="IC370" i="1" s="1"/>
  <c r="HH370" i="1"/>
  <c r="IB370" i="1" s="1"/>
  <c r="HJ369" i="1"/>
  <c r="ID369" i="1" s="1"/>
  <c r="HI369" i="1"/>
  <c r="IC369" i="1" s="1"/>
  <c r="HH369" i="1"/>
  <c r="IB369" i="1" s="1"/>
  <c r="HJ368" i="1"/>
  <c r="ID368" i="1" s="1"/>
  <c r="HI368" i="1"/>
  <c r="IC368" i="1" s="1"/>
  <c r="HH368" i="1"/>
  <c r="IB368" i="1" s="1"/>
  <c r="HJ367" i="1"/>
  <c r="ID367" i="1" s="1"/>
  <c r="HI367" i="1"/>
  <c r="IC367" i="1" s="1"/>
  <c r="HH367" i="1"/>
  <c r="IB367" i="1" s="1"/>
  <c r="HJ366" i="1"/>
  <c r="ID366" i="1" s="1"/>
  <c r="HI366" i="1"/>
  <c r="IC366" i="1" s="1"/>
  <c r="HH366" i="1"/>
  <c r="IB366" i="1" s="1"/>
  <c r="HJ365" i="1"/>
  <c r="ID365" i="1" s="1"/>
  <c r="HI365" i="1"/>
  <c r="IC365" i="1" s="1"/>
  <c r="HH365" i="1"/>
  <c r="IB365" i="1" s="1"/>
  <c r="HJ364" i="1"/>
  <c r="ID364" i="1" s="1"/>
  <c r="HI364" i="1"/>
  <c r="IC364" i="1" s="1"/>
  <c r="HH364" i="1"/>
  <c r="IB364" i="1" s="1"/>
  <c r="HJ363" i="1"/>
  <c r="ID363" i="1" s="1"/>
  <c r="HI363" i="1"/>
  <c r="IC363" i="1" s="1"/>
  <c r="HH363" i="1"/>
  <c r="IB363" i="1" s="1"/>
  <c r="HJ362" i="1"/>
  <c r="ID362" i="1" s="1"/>
  <c r="HI362" i="1"/>
  <c r="IC362" i="1" s="1"/>
  <c r="HH362" i="1"/>
  <c r="IB362" i="1" s="1"/>
  <c r="HJ361" i="1"/>
  <c r="ID361" i="1" s="1"/>
  <c r="HI361" i="1"/>
  <c r="IC361" i="1" s="1"/>
  <c r="HH361" i="1"/>
  <c r="IB361" i="1" s="1"/>
  <c r="HJ360" i="1"/>
  <c r="ID360" i="1" s="1"/>
  <c r="HI360" i="1"/>
  <c r="IC360" i="1" s="1"/>
  <c r="HH360" i="1"/>
  <c r="IB360" i="1" s="1"/>
  <c r="HJ359" i="1"/>
  <c r="ID359" i="1" s="1"/>
  <c r="HI359" i="1"/>
  <c r="IC359" i="1" s="1"/>
  <c r="HH359" i="1"/>
  <c r="IB359" i="1" s="1"/>
  <c r="HJ358" i="1"/>
  <c r="ID358" i="1" s="1"/>
  <c r="HI358" i="1"/>
  <c r="IC358" i="1" s="1"/>
  <c r="HH358" i="1"/>
  <c r="IB358" i="1" s="1"/>
  <c r="HJ357" i="1"/>
  <c r="ID357" i="1" s="1"/>
  <c r="HI357" i="1"/>
  <c r="IC357" i="1" s="1"/>
  <c r="HH357" i="1"/>
  <c r="IB357" i="1" s="1"/>
  <c r="HJ356" i="1"/>
  <c r="ID356" i="1" s="1"/>
  <c r="HI356" i="1"/>
  <c r="IC356" i="1" s="1"/>
  <c r="HH356" i="1"/>
  <c r="IB356" i="1" s="1"/>
  <c r="HJ355" i="1"/>
  <c r="ID355" i="1" s="1"/>
  <c r="HI355" i="1"/>
  <c r="IC355" i="1" s="1"/>
  <c r="HH355" i="1"/>
  <c r="IB355" i="1" s="1"/>
  <c r="HJ354" i="1"/>
  <c r="ID354" i="1" s="1"/>
  <c r="HI354" i="1"/>
  <c r="IC354" i="1" s="1"/>
  <c r="HH354" i="1"/>
  <c r="IB354" i="1" s="1"/>
  <c r="HJ353" i="1"/>
  <c r="ID353" i="1" s="1"/>
  <c r="HI353" i="1"/>
  <c r="IC353" i="1" s="1"/>
  <c r="HH353" i="1"/>
  <c r="IB353" i="1" s="1"/>
  <c r="HJ352" i="1"/>
  <c r="ID352" i="1" s="1"/>
  <c r="HI352" i="1"/>
  <c r="IC352" i="1" s="1"/>
  <c r="HH352" i="1"/>
  <c r="IB352" i="1" s="1"/>
  <c r="HJ351" i="1"/>
  <c r="ID351" i="1" s="1"/>
  <c r="HI351" i="1"/>
  <c r="IC351" i="1" s="1"/>
  <c r="HH351" i="1"/>
  <c r="IB351" i="1" s="1"/>
  <c r="HJ350" i="1"/>
  <c r="ID350" i="1" s="1"/>
  <c r="HI350" i="1"/>
  <c r="IC350" i="1" s="1"/>
  <c r="HH350" i="1"/>
  <c r="IB350" i="1" s="1"/>
  <c r="HJ349" i="1"/>
  <c r="ID349" i="1" s="1"/>
  <c r="HI349" i="1"/>
  <c r="IC349" i="1" s="1"/>
  <c r="HH349" i="1"/>
  <c r="IB349" i="1" s="1"/>
  <c r="HJ348" i="1"/>
  <c r="ID348" i="1" s="1"/>
  <c r="HI348" i="1"/>
  <c r="IC348" i="1" s="1"/>
  <c r="HH348" i="1"/>
  <c r="IB348" i="1" s="1"/>
  <c r="HJ347" i="1"/>
  <c r="ID347" i="1" s="1"/>
  <c r="HI347" i="1"/>
  <c r="IC347" i="1" s="1"/>
  <c r="HH347" i="1"/>
  <c r="IB347" i="1" s="1"/>
  <c r="HJ346" i="1"/>
  <c r="ID346" i="1" s="1"/>
  <c r="HI346" i="1"/>
  <c r="IC346" i="1" s="1"/>
  <c r="HH346" i="1"/>
  <c r="IB346" i="1" s="1"/>
  <c r="HJ345" i="1"/>
  <c r="ID345" i="1" s="1"/>
  <c r="HI345" i="1"/>
  <c r="IC345" i="1" s="1"/>
  <c r="HH345" i="1"/>
  <c r="IB345" i="1" s="1"/>
  <c r="HJ344" i="1"/>
  <c r="ID344" i="1" s="1"/>
  <c r="HI344" i="1"/>
  <c r="IC344" i="1" s="1"/>
  <c r="HH344" i="1"/>
  <c r="IB344" i="1" s="1"/>
  <c r="HJ343" i="1"/>
  <c r="ID343" i="1" s="1"/>
  <c r="HI343" i="1"/>
  <c r="IC343" i="1" s="1"/>
  <c r="HH343" i="1"/>
  <c r="IB343" i="1" s="1"/>
  <c r="HJ342" i="1"/>
  <c r="ID342" i="1" s="1"/>
  <c r="HI342" i="1"/>
  <c r="IC342" i="1" s="1"/>
  <c r="HH342" i="1"/>
  <c r="IB342" i="1" s="1"/>
  <c r="HJ341" i="1"/>
  <c r="ID341" i="1" s="1"/>
  <c r="HI341" i="1"/>
  <c r="IC341" i="1" s="1"/>
  <c r="HH341" i="1"/>
  <c r="IB341" i="1" s="1"/>
  <c r="HJ340" i="1"/>
  <c r="ID340" i="1" s="1"/>
  <c r="HI340" i="1"/>
  <c r="IC340" i="1" s="1"/>
  <c r="HH340" i="1"/>
  <c r="IB340" i="1" s="1"/>
  <c r="HJ339" i="1"/>
  <c r="ID339" i="1" s="1"/>
  <c r="HI339" i="1"/>
  <c r="IC339" i="1" s="1"/>
  <c r="HH339" i="1"/>
  <c r="IB339" i="1" s="1"/>
  <c r="HJ338" i="1"/>
  <c r="ID338" i="1" s="1"/>
  <c r="HI338" i="1"/>
  <c r="IC338" i="1" s="1"/>
  <c r="HH338" i="1"/>
  <c r="IB338" i="1" s="1"/>
  <c r="HJ337" i="1"/>
  <c r="ID337" i="1" s="1"/>
  <c r="HI337" i="1"/>
  <c r="IC337" i="1" s="1"/>
  <c r="HH337" i="1"/>
  <c r="IB337" i="1" s="1"/>
  <c r="HJ336" i="1"/>
  <c r="ID336" i="1" s="1"/>
  <c r="HI336" i="1"/>
  <c r="IC336" i="1" s="1"/>
  <c r="HH336" i="1"/>
  <c r="IB336" i="1" s="1"/>
  <c r="HJ335" i="1"/>
  <c r="ID335" i="1" s="1"/>
  <c r="HI335" i="1"/>
  <c r="IC335" i="1" s="1"/>
  <c r="HH335" i="1"/>
  <c r="IB335" i="1" s="1"/>
  <c r="HJ334" i="1"/>
  <c r="ID334" i="1" s="1"/>
  <c r="HI334" i="1"/>
  <c r="IC334" i="1" s="1"/>
  <c r="HH334" i="1"/>
  <c r="IB334" i="1" s="1"/>
  <c r="HJ333" i="1"/>
  <c r="ID333" i="1" s="1"/>
  <c r="HI333" i="1"/>
  <c r="IC333" i="1" s="1"/>
  <c r="HH333" i="1"/>
  <c r="IB333" i="1" s="1"/>
  <c r="HJ332" i="1"/>
  <c r="ID332" i="1" s="1"/>
  <c r="HI332" i="1"/>
  <c r="IC332" i="1" s="1"/>
  <c r="HH332" i="1"/>
  <c r="IB332" i="1" s="1"/>
  <c r="HJ331" i="1"/>
  <c r="ID331" i="1" s="1"/>
  <c r="HI331" i="1"/>
  <c r="IC331" i="1" s="1"/>
  <c r="HH331" i="1"/>
  <c r="IB331" i="1" s="1"/>
  <c r="HJ330" i="1"/>
  <c r="ID330" i="1" s="1"/>
  <c r="HI330" i="1"/>
  <c r="IC330" i="1" s="1"/>
  <c r="HH330" i="1"/>
  <c r="IB330" i="1" s="1"/>
  <c r="HJ329" i="1"/>
  <c r="ID329" i="1" s="1"/>
  <c r="HI329" i="1"/>
  <c r="IC329" i="1" s="1"/>
  <c r="HH329" i="1"/>
  <c r="IB329" i="1" s="1"/>
  <c r="HJ328" i="1"/>
  <c r="ID328" i="1" s="1"/>
  <c r="HI328" i="1"/>
  <c r="IC328" i="1" s="1"/>
  <c r="HH328" i="1"/>
  <c r="IB328" i="1" s="1"/>
  <c r="HJ327" i="1"/>
  <c r="ID327" i="1" s="1"/>
  <c r="HI327" i="1"/>
  <c r="IC327" i="1" s="1"/>
  <c r="HH327" i="1"/>
  <c r="IB327" i="1" s="1"/>
  <c r="HJ326" i="1"/>
  <c r="ID326" i="1" s="1"/>
  <c r="HI326" i="1"/>
  <c r="IC326" i="1" s="1"/>
  <c r="HH326" i="1"/>
  <c r="IB326" i="1" s="1"/>
  <c r="HJ325" i="1"/>
  <c r="ID325" i="1" s="1"/>
  <c r="HI325" i="1"/>
  <c r="IC325" i="1" s="1"/>
  <c r="HH325" i="1"/>
  <c r="IB325" i="1" s="1"/>
  <c r="HJ324" i="1"/>
  <c r="ID324" i="1" s="1"/>
  <c r="HI324" i="1"/>
  <c r="IC324" i="1" s="1"/>
  <c r="HH324" i="1"/>
  <c r="IB324" i="1" s="1"/>
  <c r="HJ323" i="1"/>
  <c r="ID323" i="1" s="1"/>
  <c r="HI323" i="1"/>
  <c r="IC323" i="1" s="1"/>
  <c r="HH323" i="1"/>
  <c r="IB323" i="1" s="1"/>
  <c r="HJ322" i="1"/>
  <c r="ID322" i="1" s="1"/>
  <c r="HI322" i="1"/>
  <c r="IC322" i="1" s="1"/>
  <c r="HH322" i="1"/>
  <c r="IB322" i="1" s="1"/>
  <c r="HJ321" i="1"/>
  <c r="ID321" i="1" s="1"/>
  <c r="HI321" i="1"/>
  <c r="IC321" i="1" s="1"/>
  <c r="HH321" i="1"/>
  <c r="IB321" i="1" s="1"/>
  <c r="HJ320" i="1"/>
  <c r="ID320" i="1" s="1"/>
  <c r="HI320" i="1"/>
  <c r="IC320" i="1" s="1"/>
  <c r="HH320" i="1"/>
  <c r="IB320" i="1" s="1"/>
  <c r="HJ319" i="1"/>
  <c r="ID319" i="1" s="1"/>
  <c r="HI319" i="1"/>
  <c r="IC319" i="1" s="1"/>
  <c r="HH319" i="1"/>
  <c r="IB319" i="1" s="1"/>
  <c r="HJ318" i="1"/>
  <c r="ID318" i="1" s="1"/>
  <c r="HI318" i="1"/>
  <c r="IC318" i="1" s="1"/>
  <c r="HH318" i="1"/>
  <c r="IB318" i="1" s="1"/>
  <c r="HJ317" i="1"/>
  <c r="ID317" i="1" s="1"/>
  <c r="HI317" i="1"/>
  <c r="IC317" i="1" s="1"/>
  <c r="HH317" i="1"/>
  <c r="IB317" i="1" s="1"/>
  <c r="HJ316" i="1"/>
  <c r="ID316" i="1" s="1"/>
  <c r="HI316" i="1"/>
  <c r="IC316" i="1" s="1"/>
  <c r="HH316" i="1"/>
  <c r="IB316" i="1" s="1"/>
  <c r="HJ315" i="1"/>
  <c r="ID315" i="1" s="1"/>
  <c r="HI315" i="1"/>
  <c r="IC315" i="1" s="1"/>
  <c r="HH315" i="1"/>
  <c r="IB315" i="1" s="1"/>
  <c r="HJ314" i="1"/>
  <c r="ID314" i="1" s="1"/>
  <c r="HI314" i="1"/>
  <c r="IC314" i="1" s="1"/>
  <c r="HH314" i="1"/>
  <c r="IB314" i="1" s="1"/>
  <c r="HJ313" i="1"/>
  <c r="ID313" i="1" s="1"/>
  <c r="HI313" i="1"/>
  <c r="IC313" i="1" s="1"/>
  <c r="HH313" i="1"/>
  <c r="IB313" i="1" s="1"/>
  <c r="HJ312" i="1"/>
  <c r="ID312" i="1" s="1"/>
  <c r="HI312" i="1"/>
  <c r="IC312" i="1" s="1"/>
  <c r="HH312" i="1"/>
  <c r="IB312" i="1" s="1"/>
  <c r="HJ311" i="1"/>
  <c r="ID311" i="1" s="1"/>
  <c r="HI311" i="1"/>
  <c r="IC311" i="1" s="1"/>
  <c r="HH311" i="1"/>
  <c r="IB311" i="1" s="1"/>
  <c r="HJ310" i="1"/>
  <c r="ID310" i="1" s="1"/>
  <c r="HI310" i="1"/>
  <c r="IC310" i="1" s="1"/>
  <c r="HH310" i="1"/>
  <c r="IB310" i="1" s="1"/>
  <c r="HJ309" i="1"/>
  <c r="ID309" i="1" s="1"/>
  <c r="HI309" i="1"/>
  <c r="IC309" i="1" s="1"/>
  <c r="HH309" i="1"/>
  <c r="IB309" i="1" s="1"/>
  <c r="HJ308" i="1"/>
  <c r="ID308" i="1" s="1"/>
  <c r="HI308" i="1"/>
  <c r="IC308" i="1" s="1"/>
  <c r="HH308" i="1"/>
  <c r="IB308" i="1" s="1"/>
  <c r="HJ307" i="1"/>
  <c r="ID307" i="1" s="1"/>
  <c r="HI307" i="1"/>
  <c r="IC307" i="1" s="1"/>
  <c r="HH307" i="1"/>
  <c r="IB307" i="1" s="1"/>
  <c r="HJ306" i="1"/>
  <c r="ID306" i="1" s="1"/>
  <c r="HI306" i="1"/>
  <c r="IC306" i="1" s="1"/>
  <c r="HH306" i="1"/>
  <c r="IB306" i="1" s="1"/>
  <c r="HJ305" i="1"/>
  <c r="ID305" i="1" s="1"/>
  <c r="HI305" i="1"/>
  <c r="IC305" i="1" s="1"/>
  <c r="HH305" i="1"/>
  <c r="IB305" i="1" s="1"/>
  <c r="HJ304" i="1"/>
  <c r="ID304" i="1" s="1"/>
  <c r="HI304" i="1"/>
  <c r="IC304" i="1" s="1"/>
  <c r="HH304" i="1"/>
  <c r="IB304" i="1" s="1"/>
  <c r="HJ303" i="1"/>
  <c r="ID303" i="1" s="1"/>
  <c r="HI303" i="1"/>
  <c r="IC303" i="1" s="1"/>
  <c r="HH303" i="1"/>
  <c r="IB303" i="1" s="1"/>
  <c r="HJ302" i="1"/>
  <c r="ID302" i="1" s="1"/>
  <c r="HI302" i="1"/>
  <c r="IC302" i="1" s="1"/>
  <c r="HH302" i="1"/>
  <c r="IB302" i="1" s="1"/>
  <c r="HJ301" i="1"/>
  <c r="ID301" i="1" s="1"/>
  <c r="HI301" i="1"/>
  <c r="IC301" i="1" s="1"/>
  <c r="HH301" i="1"/>
  <c r="IB301" i="1" s="1"/>
  <c r="HJ300" i="1"/>
  <c r="ID300" i="1" s="1"/>
  <c r="HI300" i="1"/>
  <c r="IC300" i="1" s="1"/>
  <c r="HH300" i="1"/>
  <c r="IB300" i="1" s="1"/>
  <c r="HJ299" i="1"/>
  <c r="ID299" i="1" s="1"/>
  <c r="HI299" i="1"/>
  <c r="IC299" i="1" s="1"/>
  <c r="HH299" i="1"/>
  <c r="IB299" i="1" s="1"/>
  <c r="HJ298" i="1"/>
  <c r="ID298" i="1" s="1"/>
  <c r="HI298" i="1"/>
  <c r="IC298" i="1" s="1"/>
  <c r="HH298" i="1"/>
  <c r="IB298" i="1" s="1"/>
  <c r="HJ297" i="1"/>
  <c r="ID297" i="1" s="1"/>
  <c r="HI297" i="1"/>
  <c r="IC297" i="1" s="1"/>
  <c r="HH297" i="1"/>
  <c r="IB297" i="1" s="1"/>
  <c r="HJ296" i="1"/>
  <c r="ID296" i="1" s="1"/>
  <c r="HI296" i="1"/>
  <c r="IC296" i="1" s="1"/>
  <c r="HH296" i="1"/>
  <c r="IB296" i="1" s="1"/>
  <c r="HJ295" i="1"/>
  <c r="ID295" i="1" s="1"/>
  <c r="HI295" i="1"/>
  <c r="IC295" i="1" s="1"/>
  <c r="HH295" i="1"/>
  <c r="IB295" i="1" s="1"/>
  <c r="HJ294" i="1"/>
  <c r="ID294" i="1" s="1"/>
  <c r="HI294" i="1"/>
  <c r="IC294" i="1" s="1"/>
  <c r="HH294" i="1"/>
  <c r="IB294" i="1" s="1"/>
  <c r="HJ293" i="1"/>
  <c r="ID293" i="1" s="1"/>
  <c r="HI293" i="1"/>
  <c r="IC293" i="1" s="1"/>
  <c r="HH293" i="1"/>
  <c r="IB293" i="1" s="1"/>
  <c r="HJ292" i="1"/>
  <c r="ID292" i="1" s="1"/>
  <c r="HI292" i="1"/>
  <c r="IC292" i="1" s="1"/>
  <c r="HH292" i="1"/>
  <c r="IB292" i="1" s="1"/>
  <c r="HJ291" i="1"/>
  <c r="ID291" i="1" s="1"/>
  <c r="HI291" i="1"/>
  <c r="IC291" i="1" s="1"/>
  <c r="HH291" i="1"/>
  <c r="IB291" i="1" s="1"/>
  <c r="HJ290" i="1"/>
  <c r="ID290" i="1" s="1"/>
  <c r="HI290" i="1"/>
  <c r="IC290" i="1" s="1"/>
  <c r="HH290" i="1"/>
  <c r="IB290" i="1" s="1"/>
  <c r="HJ289" i="1"/>
  <c r="ID289" i="1" s="1"/>
  <c r="HI289" i="1"/>
  <c r="IC289" i="1" s="1"/>
  <c r="HH289" i="1"/>
  <c r="IB289" i="1" s="1"/>
  <c r="HJ288" i="1"/>
  <c r="ID288" i="1" s="1"/>
  <c r="HI288" i="1"/>
  <c r="IC288" i="1" s="1"/>
  <c r="HH288" i="1"/>
  <c r="IB288" i="1" s="1"/>
  <c r="HJ287" i="1"/>
  <c r="ID287" i="1" s="1"/>
  <c r="HI287" i="1"/>
  <c r="IC287" i="1" s="1"/>
  <c r="HH287" i="1"/>
  <c r="IB287" i="1" s="1"/>
  <c r="HJ286" i="1"/>
  <c r="ID286" i="1" s="1"/>
  <c r="HI286" i="1"/>
  <c r="IC286" i="1" s="1"/>
  <c r="HH286" i="1"/>
  <c r="IB286" i="1" s="1"/>
  <c r="HJ285" i="1"/>
  <c r="ID285" i="1" s="1"/>
  <c r="HI285" i="1"/>
  <c r="IC285" i="1" s="1"/>
  <c r="HH285" i="1"/>
  <c r="IB285" i="1" s="1"/>
  <c r="HJ284" i="1"/>
  <c r="ID284" i="1" s="1"/>
  <c r="HI284" i="1"/>
  <c r="IC284" i="1" s="1"/>
  <c r="HH284" i="1"/>
  <c r="IB284" i="1" s="1"/>
  <c r="HJ283" i="1"/>
  <c r="ID283" i="1" s="1"/>
  <c r="HI283" i="1"/>
  <c r="IC283" i="1" s="1"/>
  <c r="HH283" i="1"/>
  <c r="IB283" i="1" s="1"/>
  <c r="HJ282" i="1"/>
  <c r="ID282" i="1" s="1"/>
  <c r="HI282" i="1"/>
  <c r="IC282" i="1" s="1"/>
  <c r="HH282" i="1"/>
  <c r="IB282" i="1" s="1"/>
  <c r="HJ281" i="1"/>
  <c r="ID281" i="1" s="1"/>
  <c r="HI281" i="1"/>
  <c r="IC281" i="1" s="1"/>
  <c r="HH281" i="1"/>
  <c r="IB281" i="1" s="1"/>
  <c r="HJ280" i="1"/>
  <c r="ID280" i="1" s="1"/>
  <c r="HI280" i="1"/>
  <c r="IC280" i="1" s="1"/>
  <c r="HH280" i="1"/>
  <c r="IB280" i="1" s="1"/>
  <c r="HJ279" i="1"/>
  <c r="ID279" i="1" s="1"/>
  <c r="HI279" i="1"/>
  <c r="IC279" i="1" s="1"/>
  <c r="HH279" i="1"/>
  <c r="IB279" i="1" s="1"/>
  <c r="HJ278" i="1"/>
  <c r="ID278" i="1" s="1"/>
  <c r="HI278" i="1"/>
  <c r="IC278" i="1" s="1"/>
  <c r="HH278" i="1"/>
  <c r="IB278" i="1" s="1"/>
  <c r="HJ277" i="1"/>
  <c r="ID277" i="1" s="1"/>
  <c r="HI277" i="1"/>
  <c r="IC277" i="1" s="1"/>
  <c r="HH277" i="1"/>
  <c r="IB277" i="1" s="1"/>
  <c r="HJ276" i="1"/>
  <c r="ID276" i="1" s="1"/>
  <c r="HI276" i="1"/>
  <c r="IC276" i="1" s="1"/>
  <c r="HH276" i="1"/>
  <c r="IB276" i="1" s="1"/>
  <c r="HJ275" i="1"/>
  <c r="ID275" i="1" s="1"/>
  <c r="HI275" i="1"/>
  <c r="IC275" i="1" s="1"/>
  <c r="HH275" i="1"/>
  <c r="IB275" i="1" s="1"/>
  <c r="HJ274" i="1"/>
  <c r="ID274" i="1" s="1"/>
  <c r="HI274" i="1"/>
  <c r="IC274" i="1" s="1"/>
  <c r="HH274" i="1"/>
  <c r="IB274" i="1" s="1"/>
  <c r="HJ273" i="1"/>
  <c r="ID273" i="1" s="1"/>
  <c r="HI273" i="1"/>
  <c r="IC273" i="1" s="1"/>
  <c r="HH273" i="1"/>
  <c r="IB273" i="1" s="1"/>
  <c r="HJ272" i="1"/>
  <c r="ID272" i="1" s="1"/>
  <c r="HI272" i="1"/>
  <c r="IC272" i="1" s="1"/>
  <c r="HH272" i="1"/>
  <c r="IB272" i="1" s="1"/>
  <c r="HJ271" i="1"/>
  <c r="ID271" i="1" s="1"/>
  <c r="HI271" i="1"/>
  <c r="IC271" i="1" s="1"/>
  <c r="HH271" i="1"/>
  <c r="IB271" i="1" s="1"/>
  <c r="HJ270" i="1"/>
  <c r="ID270" i="1" s="1"/>
  <c r="HI270" i="1"/>
  <c r="IC270" i="1" s="1"/>
  <c r="HH270" i="1"/>
  <c r="IB270" i="1" s="1"/>
  <c r="HJ269" i="1"/>
  <c r="ID269" i="1" s="1"/>
  <c r="HI269" i="1"/>
  <c r="IC269" i="1" s="1"/>
  <c r="HH269" i="1"/>
  <c r="IB269" i="1" s="1"/>
  <c r="HJ268" i="1"/>
  <c r="ID268" i="1" s="1"/>
  <c r="HI268" i="1"/>
  <c r="IC268" i="1" s="1"/>
  <c r="HH268" i="1"/>
  <c r="IB268" i="1" s="1"/>
  <c r="HJ267" i="1"/>
  <c r="ID267" i="1" s="1"/>
  <c r="HI267" i="1"/>
  <c r="IC267" i="1" s="1"/>
  <c r="HH267" i="1"/>
  <c r="IB267" i="1" s="1"/>
  <c r="HJ266" i="1"/>
  <c r="ID266" i="1" s="1"/>
  <c r="HI266" i="1"/>
  <c r="IC266" i="1" s="1"/>
  <c r="HH266" i="1"/>
  <c r="IB266" i="1" s="1"/>
  <c r="HJ265" i="1"/>
  <c r="ID265" i="1" s="1"/>
  <c r="HI265" i="1"/>
  <c r="IC265" i="1" s="1"/>
  <c r="HH265" i="1"/>
  <c r="IB265" i="1" s="1"/>
  <c r="HJ264" i="1"/>
  <c r="ID264" i="1" s="1"/>
  <c r="HI264" i="1"/>
  <c r="IC264" i="1" s="1"/>
  <c r="HH264" i="1"/>
  <c r="IB264" i="1" s="1"/>
  <c r="HJ263" i="1"/>
  <c r="ID263" i="1" s="1"/>
  <c r="HI263" i="1"/>
  <c r="IC263" i="1" s="1"/>
  <c r="HH263" i="1"/>
  <c r="IB263" i="1" s="1"/>
  <c r="HJ262" i="1"/>
  <c r="ID262" i="1" s="1"/>
  <c r="HI262" i="1"/>
  <c r="IC262" i="1" s="1"/>
  <c r="HH262" i="1"/>
  <c r="IB262" i="1" s="1"/>
  <c r="HJ261" i="1"/>
  <c r="ID261" i="1" s="1"/>
  <c r="HI261" i="1"/>
  <c r="IC261" i="1" s="1"/>
  <c r="HH261" i="1"/>
  <c r="IB261" i="1" s="1"/>
  <c r="HJ260" i="1"/>
  <c r="ID260" i="1" s="1"/>
  <c r="HI260" i="1"/>
  <c r="IC260" i="1" s="1"/>
  <c r="HH260" i="1"/>
  <c r="IB260" i="1" s="1"/>
  <c r="HJ259" i="1"/>
  <c r="ID259" i="1" s="1"/>
  <c r="HI259" i="1"/>
  <c r="IC259" i="1" s="1"/>
  <c r="HH259" i="1"/>
  <c r="IB259" i="1" s="1"/>
  <c r="HJ258" i="1"/>
  <c r="ID258" i="1" s="1"/>
  <c r="HI258" i="1"/>
  <c r="IC258" i="1" s="1"/>
  <c r="HH258" i="1"/>
  <c r="IB258" i="1" s="1"/>
  <c r="HJ257" i="1"/>
  <c r="ID257" i="1" s="1"/>
  <c r="HI257" i="1"/>
  <c r="IC257" i="1" s="1"/>
  <c r="HH257" i="1"/>
  <c r="IB257" i="1" s="1"/>
  <c r="HJ256" i="1"/>
  <c r="ID256" i="1" s="1"/>
  <c r="HI256" i="1"/>
  <c r="IC256" i="1" s="1"/>
  <c r="HH256" i="1"/>
  <c r="IB256" i="1" s="1"/>
  <c r="HJ255" i="1"/>
  <c r="ID255" i="1" s="1"/>
  <c r="HI255" i="1"/>
  <c r="IC255" i="1" s="1"/>
  <c r="HH255" i="1"/>
  <c r="IB255" i="1" s="1"/>
  <c r="HJ254" i="1"/>
  <c r="ID254" i="1" s="1"/>
  <c r="HI254" i="1"/>
  <c r="IC254" i="1" s="1"/>
  <c r="HH254" i="1"/>
  <c r="IB254" i="1" s="1"/>
  <c r="HJ253" i="1"/>
  <c r="ID253" i="1" s="1"/>
  <c r="HI253" i="1"/>
  <c r="IC253" i="1" s="1"/>
  <c r="HH253" i="1"/>
  <c r="IB253" i="1" s="1"/>
  <c r="HJ252" i="1"/>
  <c r="ID252" i="1" s="1"/>
  <c r="HI252" i="1"/>
  <c r="IC252" i="1" s="1"/>
  <c r="HH252" i="1"/>
  <c r="IB252" i="1" s="1"/>
  <c r="HJ251" i="1"/>
  <c r="ID251" i="1" s="1"/>
  <c r="HI251" i="1"/>
  <c r="IC251" i="1" s="1"/>
  <c r="HH251" i="1"/>
  <c r="IB251" i="1" s="1"/>
  <c r="HJ250" i="1"/>
  <c r="ID250" i="1" s="1"/>
  <c r="HI250" i="1"/>
  <c r="IC250" i="1" s="1"/>
  <c r="HH250" i="1"/>
  <c r="IB250" i="1" s="1"/>
  <c r="HJ249" i="1"/>
  <c r="ID249" i="1" s="1"/>
  <c r="HI249" i="1"/>
  <c r="IC249" i="1" s="1"/>
  <c r="HH249" i="1"/>
  <c r="IB249" i="1" s="1"/>
  <c r="HJ248" i="1"/>
  <c r="ID248" i="1" s="1"/>
  <c r="HI248" i="1"/>
  <c r="IC248" i="1" s="1"/>
  <c r="HH248" i="1"/>
  <c r="IB248" i="1" s="1"/>
  <c r="HJ247" i="1"/>
  <c r="ID247" i="1" s="1"/>
  <c r="HI247" i="1"/>
  <c r="IC247" i="1" s="1"/>
  <c r="HH247" i="1"/>
  <c r="IB247" i="1" s="1"/>
  <c r="HJ246" i="1"/>
  <c r="ID246" i="1" s="1"/>
  <c r="HI246" i="1"/>
  <c r="IC246" i="1" s="1"/>
  <c r="HH246" i="1"/>
  <c r="IB246" i="1" s="1"/>
  <c r="HJ245" i="1"/>
  <c r="ID245" i="1" s="1"/>
  <c r="HI245" i="1"/>
  <c r="IC245" i="1" s="1"/>
  <c r="HH245" i="1"/>
  <c r="IB245" i="1" s="1"/>
  <c r="HJ244" i="1"/>
  <c r="ID244" i="1" s="1"/>
  <c r="HI244" i="1"/>
  <c r="IC244" i="1" s="1"/>
  <c r="HH244" i="1"/>
  <c r="IB244" i="1" s="1"/>
  <c r="HJ243" i="1"/>
  <c r="ID243" i="1" s="1"/>
  <c r="HI243" i="1"/>
  <c r="IC243" i="1" s="1"/>
  <c r="HH243" i="1"/>
  <c r="IB243" i="1" s="1"/>
  <c r="HJ242" i="1"/>
  <c r="ID242" i="1" s="1"/>
  <c r="HI242" i="1"/>
  <c r="IC242" i="1" s="1"/>
  <c r="HH242" i="1"/>
  <c r="IB242" i="1" s="1"/>
  <c r="HJ241" i="1"/>
  <c r="ID241" i="1" s="1"/>
  <c r="HI241" i="1"/>
  <c r="IC241" i="1" s="1"/>
  <c r="HH241" i="1"/>
  <c r="IB241" i="1" s="1"/>
  <c r="HJ240" i="1"/>
  <c r="ID240" i="1" s="1"/>
  <c r="HI240" i="1"/>
  <c r="IC240" i="1" s="1"/>
  <c r="HH240" i="1"/>
  <c r="IB240" i="1" s="1"/>
  <c r="HJ239" i="1"/>
  <c r="ID239" i="1" s="1"/>
  <c r="HI239" i="1"/>
  <c r="IC239" i="1" s="1"/>
  <c r="HH239" i="1"/>
  <c r="IB239" i="1" s="1"/>
  <c r="HJ238" i="1"/>
  <c r="ID238" i="1" s="1"/>
  <c r="HI238" i="1"/>
  <c r="IC238" i="1" s="1"/>
  <c r="HH238" i="1"/>
  <c r="IB238" i="1" s="1"/>
  <c r="HJ237" i="1"/>
  <c r="ID237" i="1" s="1"/>
  <c r="HI237" i="1"/>
  <c r="IC237" i="1" s="1"/>
  <c r="HH237" i="1"/>
  <c r="IB237" i="1" s="1"/>
  <c r="HJ236" i="1"/>
  <c r="ID236" i="1" s="1"/>
  <c r="HI236" i="1"/>
  <c r="IC236" i="1" s="1"/>
  <c r="HH236" i="1"/>
  <c r="IB236" i="1" s="1"/>
  <c r="HJ235" i="1"/>
  <c r="ID235" i="1" s="1"/>
  <c r="HI235" i="1"/>
  <c r="IC235" i="1" s="1"/>
  <c r="HH235" i="1"/>
  <c r="IB235" i="1" s="1"/>
  <c r="HJ234" i="1"/>
  <c r="ID234" i="1" s="1"/>
  <c r="HI234" i="1"/>
  <c r="IC234" i="1" s="1"/>
  <c r="HH234" i="1"/>
  <c r="IB234" i="1" s="1"/>
  <c r="HJ233" i="1"/>
  <c r="ID233" i="1" s="1"/>
  <c r="HI233" i="1"/>
  <c r="IC233" i="1" s="1"/>
  <c r="HH233" i="1"/>
  <c r="IB233" i="1" s="1"/>
  <c r="HJ232" i="1"/>
  <c r="ID232" i="1" s="1"/>
  <c r="HI232" i="1"/>
  <c r="IC232" i="1" s="1"/>
  <c r="HH232" i="1"/>
  <c r="IB232" i="1" s="1"/>
  <c r="HJ231" i="1"/>
  <c r="ID231" i="1" s="1"/>
  <c r="HI231" i="1"/>
  <c r="IC231" i="1" s="1"/>
  <c r="HH231" i="1"/>
  <c r="IB231" i="1" s="1"/>
  <c r="HJ230" i="1"/>
  <c r="ID230" i="1" s="1"/>
  <c r="HI230" i="1"/>
  <c r="IC230" i="1" s="1"/>
  <c r="HH230" i="1"/>
  <c r="IB230" i="1" s="1"/>
  <c r="HJ229" i="1"/>
  <c r="ID229" i="1" s="1"/>
  <c r="HI229" i="1"/>
  <c r="IC229" i="1" s="1"/>
  <c r="HH229" i="1"/>
  <c r="IB229" i="1" s="1"/>
  <c r="HJ228" i="1"/>
  <c r="ID228" i="1" s="1"/>
  <c r="HI228" i="1"/>
  <c r="IC228" i="1" s="1"/>
  <c r="HH228" i="1"/>
  <c r="IB228" i="1" s="1"/>
  <c r="HJ227" i="1"/>
  <c r="ID227" i="1" s="1"/>
  <c r="HI227" i="1"/>
  <c r="IC227" i="1" s="1"/>
  <c r="HH227" i="1"/>
  <c r="IB227" i="1" s="1"/>
  <c r="HJ226" i="1"/>
  <c r="ID226" i="1" s="1"/>
  <c r="HI226" i="1"/>
  <c r="IC226" i="1" s="1"/>
  <c r="HH226" i="1"/>
  <c r="IB226" i="1" s="1"/>
  <c r="HJ225" i="1"/>
  <c r="ID225" i="1" s="1"/>
  <c r="HI225" i="1"/>
  <c r="IC225" i="1" s="1"/>
  <c r="HH225" i="1"/>
  <c r="IB225" i="1" s="1"/>
  <c r="HJ224" i="1"/>
  <c r="ID224" i="1" s="1"/>
  <c r="HI224" i="1"/>
  <c r="IC224" i="1" s="1"/>
  <c r="HH224" i="1"/>
  <c r="IB224" i="1" s="1"/>
  <c r="HJ223" i="1"/>
  <c r="ID223" i="1" s="1"/>
  <c r="HI223" i="1"/>
  <c r="IC223" i="1" s="1"/>
  <c r="HH223" i="1"/>
  <c r="IB223" i="1" s="1"/>
  <c r="HJ222" i="1"/>
  <c r="ID222" i="1" s="1"/>
  <c r="HI222" i="1"/>
  <c r="IC222" i="1" s="1"/>
  <c r="HH222" i="1"/>
  <c r="IB222" i="1" s="1"/>
  <c r="HJ221" i="1"/>
  <c r="ID221" i="1" s="1"/>
  <c r="HI221" i="1"/>
  <c r="IC221" i="1" s="1"/>
  <c r="HH221" i="1"/>
  <c r="IB221" i="1" s="1"/>
  <c r="HJ220" i="1"/>
  <c r="ID220" i="1" s="1"/>
  <c r="HI220" i="1"/>
  <c r="IC220" i="1" s="1"/>
  <c r="HH220" i="1"/>
  <c r="IB220" i="1" s="1"/>
  <c r="HJ219" i="1"/>
  <c r="ID219" i="1" s="1"/>
  <c r="HI219" i="1"/>
  <c r="IC219" i="1" s="1"/>
  <c r="HH219" i="1"/>
  <c r="IB219" i="1" s="1"/>
  <c r="HJ218" i="1"/>
  <c r="ID218" i="1" s="1"/>
  <c r="HI218" i="1"/>
  <c r="IC218" i="1" s="1"/>
  <c r="HH218" i="1"/>
  <c r="IB218" i="1" s="1"/>
  <c r="HJ217" i="1"/>
  <c r="ID217" i="1" s="1"/>
  <c r="HI217" i="1"/>
  <c r="IC217" i="1" s="1"/>
  <c r="HH217" i="1"/>
  <c r="IB217" i="1" s="1"/>
  <c r="HJ216" i="1"/>
  <c r="ID216" i="1" s="1"/>
  <c r="HI216" i="1"/>
  <c r="IC216" i="1" s="1"/>
  <c r="HH216" i="1"/>
  <c r="IB216" i="1" s="1"/>
  <c r="HJ215" i="1"/>
  <c r="ID215" i="1" s="1"/>
  <c r="HI215" i="1"/>
  <c r="IC215" i="1" s="1"/>
  <c r="HH215" i="1"/>
  <c r="IB215" i="1" s="1"/>
  <c r="HJ214" i="1"/>
  <c r="ID214" i="1" s="1"/>
  <c r="HI214" i="1"/>
  <c r="IC214" i="1" s="1"/>
  <c r="HH214" i="1"/>
  <c r="IB214" i="1" s="1"/>
  <c r="HJ213" i="1"/>
  <c r="ID213" i="1" s="1"/>
  <c r="HI213" i="1"/>
  <c r="IC213" i="1" s="1"/>
  <c r="HH213" i="1"/>
  <c r="IB213" i="1" s="1"/>
  <c r="HJ212" i="1"/>
  <c r="ID212" i="1" s="1"/>
  <c r="HI212" i="1"/>
  <c r="IC212" i="1" s="1"/>
  <c r="HH212" i="1"/>
  <c r="IB212" i="1" s="1"/>
  <c r="HJ211" i="1"/>
  <c r="ID211" i="1" s="1"/>
  <c r="HI211" i="1"/>
  <c r="IC211" i="1" s="1"/>
  <c r="HH211" i="1"/>
  <c r="IB211" i="1" s="1"/>
  <c r="HJ210" i="1"/>
  <c r="ID210" i="1" s="1"/>
  <c r="HI210" i="1"/>
  <c r="IC210" i="1" s="1"/>
  <c r="HH210" i="1"/>
  <c r="IB210" i="1" s="1"/>
  <c r="HJ209" i="1"/>
  <c r="ID209" i="1" s="1"/>
  <c r="HI209" i="1"/>
  <c r="IC209" i="1" s="1"/>
  <c r="HH209" i="1"/>
  <c r="IB209" i="1" s="1"/>
  <c r="HJ208" i="1"/>
  <c r="ID208" i="1" s="1"/>
  <c r="HI208" i="1"/>
  <c r="IC208" i="1" s="1"/>
  <c r="HH208" i="1"/>
  <c r="IB208" i="1" s="1"/>
  <c r="HJ207" i="1"/>
  <c r="ID207" i="1" s="1"/>
  <c r="HI207" i="1"/>
  <c r="IC207" i="1" s="1"/>
  <c r="HH207" i="1"/>
  <c r="IB207" i="1" s="1"/>
  <c r="HJ206" i="1"/>
  <c r="ID206" i="1" s="1"/>
  <c r="HI206" i="1"/>
  <c r="IC206" i="1" s="1"/>
  <c r="HH206" i="1"/>
  <c r="IB206" i="1" s="1"/>
  <c r="HJ205" i="1"/>
  <c r="ID205" i="1" s="1"/>
  <c r="HI205" i="1"/>
  <c r="IC205" i="1" s="1"/>
  <c r="HH205" i="1"/>
  <c r="IB205" i="1" s="1"/>
  <c r="HJ204" i="1"/>
  <c r="ID204" i="1" s="1"/>
  <c r="HI204" i="1"/>
  <c r="IC204" i="1" s="1"/>
  <c r="HH204" i="1"/>
  <c r="IB204" i="1" s="1"/>
  <c r="HJ203" i="1"/>
  <c r="ID203" i="1" s="1"/>
  <c r="HI203" i="1"/>
  <c r="IC203" i="1" s="1"/>
  <c r="HH203" i="1"/>
  <c r="IB203" i="1" s="1"/>
  <c r="HJ202" i="1"/>
  <c r="ID202" i="1" s="1"/>
  <c r="HI202" i="1"/>
  <c r="IC202" i="1" s="1"/>
  <c r="HH202" i="1"/>
  <c r="IB202" i="1" s="1"/>
  <c r="HJ201" i="1"/>
  <c r="ID201" i="1" s="1"/>
  <c r="HI201" i="1"/>
  <c r="IC201" i="1" s="1"/>
  <c r="HH201" i="1"/>
  <c r="IB201" i="1" s="1"/>
  <c r="HJ200" i="1"/>
  <c r="ID200" i="1" s="1"/>
  <c r="HI200" i="1"/>
  <c r="IC200" i="1" s="1"/>
  <c r="HH200" i="1"/>
  <c r="IB200" i="1" s="1"/>
  <c r="HJ199" i="1"/>
  <c r="ID199" i="1" s="1"/>
  <c r="HI199" i="1"/>
  <c r="IC199" i="1" s="1"/>
  <c r="HH199" i="1"/>
  <c r="IB199" i="1" s="1"/>
  <c r="HJ198" i="1"/>
  <c r="ID198" i="1" s="1"/>
  <c r="HI198" i="1"/>
  <c r="IC198" i="1" s="1"/>
  <c r="HH198" i="1"/>
  <c r="IB198" i="1" s="1"/>
  <c r="HJ197" i="1"/>
  <c r="ID197" i="1" s="1"/>
  <c r="HI197" i="1"/>
  <c r="IC197" i="1" s="1"/>
  <c r="HH197" i="1"/>
  <c r="IB197" i="1" s="1"/>
  <c r="HJ196" i="1"/>
  <c r="ID196" i="1" s="1"/>
  <c r="HI196" i="1"/>
  <c r="IC196" i="1" s="1"/>
  <c r="HH196" i="1"/>
  <c r="IB196" i="1" s="1"/>
  <c r="HJ195" i="1"/>
  <c r="ID195" i="1" s="1"/>
  <c r="HI195" i="1"/>
  <c r="IC195" i="1" s="1"/>
  <c r="HH195" i="1"/>
  <c r="IB195" i="1" s="1"/>
  <c r="HJ194" i="1"/>
  <c r="ID194" i="1" s="1"/>
  <c r="HI194" i="1"/>
  <c r="IC194" i="1" s="1"/>
  <c r="HH194" i="1"/>
  <c r="IB194" i="1" s="1"/>
  <c r="HJ193" i="1"/>
  <c r="ID193" i="1" s="1"/>
  <c r="HI193" i="1"/>
  <c r="IC193" i="1" s="1"/>
  <c r="HH193" i="1"/>
  <c r="IB193" i="1" s="1"/>
  <c r="HJ192" i="1"/>
  <c r="ID192" i="1" s="1"/>
  <c r="HI192" i="1"/>
  <c r="IC192" i="1" s="1"/>
  <c r="HH192" i="1"/>
  <c r="IB192" i="1" s="1"/>
  <c r="HJ191" i="1"/>
  <c r="ID191" i="1" s="1"/>
  <c r="HI191" i="1"/>
  <c r="IC191" i="1" s="1"/>
  <c r="HH191" i="1"/>
  <c r="IB191" i="1" s="1"/>
  <c r="HJ190" i="1"/>
  <c r="ID190" i="1" s="1"/>
  <c r="HI190" i="1"/>
  <c r="IC190" i="1" s="1"/>
  <c r="HH190" i="1"/>
  <c r="IB190" i="1" s="1"/>
  <c r="HJ189" i="1"/>
  <c r="ID189" i="1" s="1"/>
  <c r="HI189" i="1"/>
  <c r="IC189" i="1" s="1"/>
  <c r="HH189" i="1"/>
  <c r="IB189" i="1" s="1"/>
  <c r="HJ188" i="1"/>
  <c r="ID188" i="1" s="1"/>
  <c r="HI188" i="1"/>
  <c r="IC188" i="1" s="1"/>
  <c r="HH188" i="1"/>
  <c r="IB188" i="1" s="1"/>
  <c r="HJ187" i="1"/>
  <c r="ID187" i="1" s="1"/>
  <c r="HI187" i="1"/>
  <c r="IC187" i="1" s="1"/>
  <c r="HH187" i="1"/>
  <c r="IB187" i="1" s="1"/>
  <c r="HJ186" i="1"/>
  <c r="ID186" i="1" s="1"/>
  <c r="HI186" i="1"/>
  <c r="IC186" i="1" s="1"/>
  <c r="HH186" i="1"/>
  <c r="IB186" i="1" s="1"/>
  <c r="HJ185" i="1"/>
  <c r="ID185" i="1" s="1"/>
  <c r="HI185" i="1"/>
  <c r="IC185" i="1" s="1"/>
  <c r="HH185" i="1"/>
  <c r="IB185" i="1" s="1"/>
  <c r="HJ184" i="1"/>
  <c r="ID184" i="1" s="1"/>
  <c r="HI184" i="1"/>
  <c r="IC184" i="1" s="1"/>
  <c r="HH184" i="1"/>
  <c r="IB184" i="1" s="1"/>
  <c r="HJ183" i="1"/>
  <c r="ID183" i="1" s="1"/>
  <c r="HI183" i="1"/>
  <c r="IC183" i="1" s="1"/>
  <c r="HH183" i="1"/>
  <c r="IB183" i="1" s="1"/>
  <c r="HJ182" i="1"/>
  <c r="ID182" i="1" s="1"/>
  <c r="HI182" i="1"/>
  <c r="IC182" i="1" s="1"/>
  <c r="HH182" i="1"/>
  <c r="IB182" i="1" s="1"/>
  <c r="HJ181" i="1"/>
  <c r="ID181" i="1" s="1"/>
  <c r="HI181" i="1"/>
  <c r="IC181" i="1" s="1"/>
  <c r="HH181" i="1"/>
  <c r="IB181" i="1" s="1"/>
  <c r="HJ180" i="1"/>
  <c r="ID180" i="1" s="1"/>
  <c r="HI180" i="1"/>
  <c r="IC180" i="1" s="1"/>
  <c r="HH180" i="1"/>
  <c r="IB180" i="1" s="1"/>
  <c r="HJ179" i="1"/>
  <c r="ID179" i="1" s="1"/>
  <c r="HI179" i="1"/>
  <c r="IC179" i="1" s="1"/>
  <c r="HH179" i="1"/>
  <c r="IB179" i="1" s="1"/>
  <c r="HJ178" i="1"/>
  <c r="ID178" i="1" s="1"/>
  <c r="HI178" i="1"/>
  <c r="IC178" i="1" s="1"/>
  <c r="HH178" i="1"/>
  <c r="IB178" i="1" s="1"/>
  <c r="HJ177" i="1"/>
  <c r="ID177" i="1" s="1"/>
  <c r="HI177" i="1"/>
  <c r="IC177" i="1" s="1"/>
  <c r="HH177" i="1"/>
  <c r="IB177" i="1" s="1"/>
  <c r="HJ176" i="1"/>
  <c r="ID176" i="1" s="1"/>
  <c r="HI176" i="1"/>
  <c r="IC176" i="1" s="1"/>
  <c r="HH176" i="1"/>
  <c r="IB176" i="1" s="1"/>
  <c r="HJ175" i="1"/>
  <c r="ID175" i="1" s="1"/>
  <c r="HI175" i="1"/>
  <c r="IC175" i="1" s="1"/>
  <c r="HH175" i="1"/>
  <c r="IB175" i="1" s="1"/>
  <c r="HJ174" i="1"/>
  <c r="ID174" i="1" s="1"/>
  <c r="HI174" i="1"/>
  <c r="IC174" i="1" s="1"/>
  <c r="HH174" i="1"/>
  <c r="IB174" i="1" s="1"/>
  <c r="HJ173" i="1"/>
  <c r="ID173" i="1" s="1"/>
  <c r="HI173" i="1"/>
  <c r="IC173" i="1" s="1"/>
  <c r="HH173" i="1"/>
  <c r="IB173" i="1" s="1"/>
  <c r="HJ172" i="1"/>
  <c r="ID172" i="1" s="1"/>
  <c r="HI172" i="1"/>
  <c r="IC172" i="1" s="1"/>
  <c r="HH172" i="1"/>
  <c r="IB172" i="1" s="1"/>
  <c r="HJ171" i="1"/>
  <c r="ID171" i="1" s="1"/>
  <c r="HI171" i="1"/>
  <c r="IC171" i="1" s="1"/>
  <c r="HH171" i="1"/>
  <c r="IB171" i="1" s="1"/>
  <c r="HJ170" i="1"/>
  <c r="ID170" i="1" s="1"/>
  <c r="HI170" i="1"/>
  <c r="IC170" i="1" s="1"/>
  <c r="HH170" i="1"/>
  <c r="IB170" i="1" s="1"/>
  <c r="HJ169" i="1"/>
  <c r="ID169" i="1" s="1"/>
  <c r="HI169" i="1"/>
  <c r="IC169" i="1" s="1"/>
  <c r="HH169" i="1"/>
  <c r="IB169" i="1" s="1"/>
  <c r="HJ168" i="1"/>
  <c r="ID168" i="1" s="1"/>
  <c r="HI168" i="1"/>
  <c r="IC168" i="1" s="1"/>
  <c r="HH168" i="1"/>
  <c r="IB168" i="1" s="1"/>
  <c r="HJ167" i="1"/>
  <c r="ID167" i="1" s="1"/>
  <c r="HI167" i="1"/>
  <c r="IC167" i="1" s="1"/>
  <c r="HH167" i="1"/>
  <c r="IB167" i="1" s="1"/>
  <c r="HJ166" i="1"/>
  <c r="ID166" i="1" s="1"/>
  <c r="HI166" i="1"/>
  <c r="IC166" i="1" s="1"/>
  <c r="HH166" i="1"/>
  <c r="IB166" i="1" s="1"/>
  <c r="HJ165" i="1"/>
  <c r="ID165" i="1" s="1"/>
  <c r="HI165" i="1"/>
  <c r="IC165" i="1" s="1"/>
  <c r="HH165" i="1"/>
  <c r="IB165" i="1" s="1"/>
  <c r="HJ164" i="1"/>
  <c r="ID164" i="1" s="1"/>
  <c r="HI164" i="1"/>
  <c r="IC164" i="1" s="1"/>
  <c r="HH164" i="1"/>
  <c r="IB164" i="1" s="1"/>
  <c r="HJ163" i="1"/>
  <c r="ID163" i="1" s="1"/>
  <c r="HI163" i="1"/>
  <c r="IC163" i="1" s="1"/>
  <c r="HH163" i="1"/>
  <c r="IB163" i="1" s="1"/>
  <c r="HJ162" i="1"/>
  <c r="ID162" i="1" s="1"/>
  <c r="HI162" i="1"/>
  <c r="IC162" i="1" s="1"/>
  <c r="HH162" i="1"/>
  <c r="IB162" i="1" s="1"/>
  <c r="HJ161" i="1"/>
  <c r="ID161" i="1" s="1"/>
  <c r="HI161" i="1"/>
  <c r="IC161" i="1" s="1"/>
  <c r="HH161" i="1"/>
  <c r="IB161" i="1" s="1"/>
  <c r="HJ160" i="1"/>
  <c r="ID160" i="1" s="1"/>
  <c r="HI160" i="1"/>
  <c r="IC160" i="1" s="1"/>
  <c r="HH160" i="1"/>
  <c r="IB160" i="1" s="1"/>
  <c r="HJ159" i="1"/>
  <c r="ID159" i="1" s="1"/>
  <c r="HI159" i="1"/>
  <c r="IC159" i="1" s="1"/>
  <c r="HH159" i="1"/>
  <c r="IB159" i="1" s="1"/>
  <c r="HJ158" i="1"/>
  <c r="ID158" i="1" s="1"/>
  <c r="HI158" i="1"/>
  <c r="IC158" i="1" s="1"/>
  <c r="HH158" i="1"/>
  <c r="IB158" i="1" s="1"/>
  <c r="HJ157" i="1"/>
  <c r="ID157" i="1" s="1"/>
  <c r="HI157" i="1"/>
  <c r="IC157" i="1" s="1"/>
  <c r="HH157" i="1"/>
  <c r="IB157" i="1" s="1"/>
  <c r="HJ156" i="1"/>
  <c r="ID156" i="1" s="1"/>
  <c r="HI156" i="1"/>
  <c r="IC156" i="1" s="1"/>
  <c r="HH156" i="1"/>
  <c r="IB156" i="1" s="1"/>
  <c r="HJ155" i="1"/>
  <c r="ID155" i="1" s="1"/>
  <c r="HI155" i="1"/>
  <c r="IC155" i="1" s="1"/>
  <c r="HH155" i="1"/>
  <c r="IB155" i="1" s="1"/>
  <c r="HJ154" i="1"/>
  <c r="ID154" i="1" s="1"/>
  <c r="HI154" i="1"/>
  <c r="IC154" i="1" s="1"/>
  <c r="HH154" i="1"/>
  <c r="IB154" i="1" s="1"/>
  <c r="HJ153" i="1"/>
  <c r="ID153" i="1" s="1"/>
  <c r="HI153" i="1"/>
  <c r="IC153" i="1" s="1"/>
  <c r="HH153" i="1"/>
  <c r="IB153" i="1" s="1"/>
  <c r="HJ152" i="1"/>
  <c r="ID152" i="1" s="1"/>
  <c r="HI152" i="1"/>
  <c r="IC152" i="1" s="1"/>
  <c r="HH152" i="1"/>
  <c r="IB152" i="1" s="1"/>
  <c r="HJ151" i="1"/>
  <c r="ID151" i="1" s="1"/>
  <c r="HI151" i="1"/>
  <c r="IC151" i="1" s="1"/>
  <c r="HH151" i="1"/>
  <c r="IB151" i="1" s="1"/>
  <c r="HJ150" i="1"/>
  <c r="ID150" i="1" s="1"/>
  <c r="HI150" i="1"/>
  <c r="IC150" i="1" s="1"/>
  <c r="HH150" i="1"/>
  <c r="IB150" i="1" s="1"/>
  <c r="HJ149" i="1"/>
  <c r="ID149" i="1" s="1"/>
  <c r="HI149" i="1"/>
  <c r="IC149" i="1" s="1"/>
  <c r="HH149" i="1"/>
  <c r="IB149" i="1" s="1"/>
  <c r="HJ148" i="1"/>
  <c r="ID148" i="1" s="1"/>
  <c r="HI148" i="1"/>
  <c r="IC148" i="1" s="1"/>
  <c r="HH148" i="1"/>
  <c r="IB148" i="1" s="1"/>
  <c r="HJ147" i="1"/>
  <c r="ID147" i="1" s="1"/>
  <c r="HI147" i="1"/>
  <c r="IC147" i="1" s="1"/>
  <c r="HH147" i="1"/>
  <c r="IB147" i="1" s="1"/>
  <c r="HJ146" i="1"/>
  <c r="ID146" i="1" s="1"/>
  <c r="HI146" i="1"/>
  <c r="IC146" i="1" s="1"/>
  <c r="HH146" i="1"/>
  <c r="IB146" i="1" s="1"/>
  <c r="HJ145" i="1"/>
  <c r="ID145" i="1" s="1"/>
  <c r="HI145" i="1"/>
  <c r="IC145" i="1" s="1"/>
  <c r="HH145" i="1"/>
  <c r="IB145" i="1" s="1"/>
  <c r="HJ144" i="1"/>
  <c r="ID144" i="1" s="1"/>
  <c r="HI144" i="1"/>
  <c r="IC144" i="1" s="1"/>
  <c r="HH144" i="1"/>
  <c r="IB144" i="1" s="1"/>
  <c r="HJ143" i="1"/>
  <c r="ID143" i="1" s="1"/>
  <c r="HI143" i="1"/>
  <c r="IC143" i="1" s="1"/>
  <c r="HH143" i="1"/>
  <c r="IB143" i="1" s="1"/>
  <c r="HJ142" i="1"/>
  <c r="ID142" i="1" s="1"/>
  <c r="HI142" i="1"/>
  <c r="IC142" i="1" s="1"/>
  <c r="HH142" i="1"/>
  <c r="IB142" i="1" s="1"/>
  <c r="HJ141" i="1"/>
  <c r="ID141" i="1" s="1"/>
  <c r="HI141" i="1"/>
  <c r="IC141" i="1" s="1"/>
  <c r="HH141" i="1"/>
  <c r="IB141" i="1" s="1"/>
  <c r="HJ140" i="1"/>
  <c r="ID140" i="1" s="1"/>
  <c r="HI140" i="1"/>
  <c r="IC140" i="1" s="1"/>
  <c r="HH140" i="1"/>
  <c r="IB140" i="1" s="1"/>
  <c r="HJ139" i="1"/>
  <c r="ID139" i="1" s="1"/>
  <c r="HI139" i="1"/>
  <c r="IC139" i="1" s="1"/>
  <c r="HH139" i="1"/>
  <c r="IB139" i="1" s="1"/>
  <c r="HJ138" i="1"/>
  <c r="ID138" i="1" s="1"/>
  <c r="HI138" i="1"/>
  <c r="IC138" i="1" s="1"/>
  <c r="HH138" i="1"/>
  <c r="IB138" i="1" s="1"/>
  <c r="HJ137" i="1"/>
  <c r="ID137" i="1" s="1"/>
  <c r="HI137" i="1"/>
  <c r="IC137" i="1" s="1"/>
  <c r="HH137" i="1"/>
  <c r="IB137" i="1" s="1"/>
  <c r="HJ136" i="1"/>
  <c r="ID136" i="1" s="1"/>
  <c r="HI136" i="1"/>
  <c r="IC136" i="1" s="1"/>
  <c r="HH136" i="1"/>
  <c r="IB136" i="1" s="1"/>
  <c r="HJ135" i="1"/>
  <c r="ID135" i="1" s="1"/>
  <c r="HI135" i="1"/>
  <c r="IC135" i="1" s="1"/>
  <c r="HH135" i="1"/>
  <c r="IB135" i="1" s="1"/>
  <c r="HJ134" i="1"/>
  <c r="ID134" i="1" s="1"/>
  <c r="HI134" i="1"/>
  <c r="IC134" i="1" s="1"/>
  <c r="HH134" i="1"/>
  <c r="IB134" i="1" s="1"/>
  <c r="HJ133" i="1"/>
  <c r="ID133" i="1" s="1"/>
  <c r="HI133" i="1"/>
  <c r="IC133" i="1" s="1"/>
  <c r="HH133" i="1"/>
  <c r="IB133" i="1" s="1"/>
  <c r="HJ132" i="1"/>
  <c r="ID132" i="1" s="1"/>
  <c r="HI132" i="1"/>
  <c r="IC132" i="1" s="1"/>
  <c r="HH132" i="1"/>
  <c r="IB132" i="1" s="1"/>
  <c r="HJ131" i="1"/>
  <c r="ID131" i="1" s="1"/>
  <c r="HI131" i="1"/>
  <c r="IC131" i="1" s="1"/>
  <c r="HH131" i="1"/>
  <c r="IB131" i="1" s="1"/>
  <c r="HJ130" i="1"/>
  <c r="ID130" i="1" s="1"/>
  <c r="HI130" i="1"/>
  <c r="IC130" i="1" s="1"/>
  <c r="HH130" i="1"/>
  <c r="IB130" i="1" s="1"/>
  <c r="HJ129" i="1"/>
  <c r="ID129" i="1" s="1"/>
  <c r="HI129" i="1"/>
  <c r="IC129" i="1" s="1"/>
  <c r="HH129" i="1"/>
  <c r="IB129" i="1" s="1"/>
  <c r="HJ128" i="1"/>
  <c r="ID128" i="1" s="1"/>
  <c r="HI128" i="1"/>
  <c r="IC128" i="1" s="1"/>
  <c r="HH128" i="1"/>
  <c r="IB128" i="1" s="1"/>
  <c r="HJ127" i="1"/>
  <c r="ID127" i="1" s="1"/>
  <c r="HI127" i="1"/>
  <c r="IC127" i="1" s="1"/>
  <c r="HH127" i="1"/>
  <c r="IB127" i="1" s="1"/>
  <c r="HJ126" i="1"/>
  <c r="ID126" i="1" s="1"/>
  <c r="HI126" i="1"/>
  <c r="IC126" i="1" s="1"/>
  <c r="HH126" i="1"/>
  <c r="IB126" i="1" s="1"/>
  <c r="HJ125" i="1"/>
  <c r="ID125" i="1" s="1"/>
  <c r="HI125" i="1"/>
  <c r="IC125" i="1" s="1"/>
  <c r="HH125" i="1"/>
  <c r="IB125" i="1" s="1"/>
  <c r="HJ124" i="1"/>
  <c r="ID124" i="1" s="1"/>
  <c r="HI124" i="1"/>
  <c r="IC124" i="1" s="1"/>
  <c r="HH124" i="1"/>
  <c r="IB124" i="1" s="1"/>
  <c r="HJ123" i="1"/>
  <c r="ID123" i="1" s="1"/>
  <c r="HI123" i="1"/>
  <c r="IC123" i="1" s="1"/>
  <c r="HH123" i="1"/>
  <c r="IB123" i="1" s="1"/>
  <c r="HJ122" i="1"/>
  <c r="ID122" i="1" s="1"/>
  <c r="HI122" i="1"/>
  <c r="IC122" i="1" s="1"/>
  <c r="HH122" i="1"/>
  <c r="IB122" i="1" s="1"/>
  <c r="HJ121" i="1"/>
  <c r="ID121" i="1" s="1"/>
  <c r="HI121" i="1"/>
  <c r="IC121" i="1" s="1"/>
  <c r="HH121" i="1"/>
  <c r="IB121" i="1" s="1"/>
  <c r="HJ120" i="1"/>
  <c r="ID120" i="1" s="1"/>
  <c r="HI120" i="1"/>
  <c r="IC120" i="1" s="1"/>
  <c r="HH120" i="1"/>
  <c r="IB120" i="1" s="1"/>
  <c r="HJ119" i="1"/>
  <c r="ID119" i="1" s="1"/>
  <c r="HI119" i="1"/>
  <c r="IC119" i="1" s="1"/>
  <c r="HH119" i="1"/>
  <c r="IB119" i="1" s="1"/>
  <c r="HJ118" i="1"/>
  <c r="ID118" i="1" s="1"/>
  <c r="HI118" i="1"/>
  <c r="IC118" i="1" s="1"/>
  <c r="HH118" i="1"/>
  <c r="IB118" i="1" s="1"/>
  <c r="HJ117" i="1"/>
  <c r="ID117" i="1" s="1"/>
  <c r="HI117" i="1"/>
  <c r="IC117" i="1" s="1"/>
  <c r="HH117" i="1"/>
  <c r="IB117" i="1" s="1"/>
  <c r="HJ116" i="1"/>
  <c r="ID116" i="1" s="1"/>
  <c r="HI116" i="1"/>
  <c r="IC116" i="1" s="1"/>
  <c r="HH116" i="1"/>
  <c r="IB116" i="1" s="1"/>
  <c r="HJ115" i="1"/>
  <c r="ID115" i="1" s="1"/>
  <c r="HI115" i="1"/>
  <c r="IC115" i="1" s="1"/>
  <c r="HH115" i="1"/>
  <c r="IB115" i="1" s="1"/>
  <c r="HJ114" i="1"/>
  <c r="ID114" i="1" s="1"/>
  <c r="HI114" i="1"/>
  <c r="IC114" i="1" s="1"/>
  <c r="HH114" i="1"/>
  <c r="IB114" i="1" s="1"/>
  <c r="HJ113" i="1"/>
  <c r="ID113" i="1" s="1"/>
  <c r="HI113" i="1"/>
  <c r="IC113" i="1" s="1"/>
  <c r="HH113" i="1"/>
  <c r="IB113" i="1" s="1"/>
  <c r="HJ112" i="1"/>
  <c r="ID112" i="1" s="1"/>
  <c r="HI112" i="1"/>
  <c r="IC112" i="1" s="1"/>
  <c r="HH112" i="1"/>
  <c r="IB112" i="1" s="1"/>
  <c r="HJ111" i="1"/>
  <c r="ID111" i="1" s="1"/>
  <c r="HI111" i="1"/>
  <c r="IC111" i="1" s="1"/>
  <c r="HH111" i="1"/>
  <c r="IB111" i="1" s="1"/>
  <c r="HJ110" i="1"/>
  <c r="ID110" i="1" s="1"/>
  <c r="HI110" i="1"/>
  <c r="IC110" i="1" s="1"/>
  <c r="HH110" i="1"/>
  <c r="IB110" i="1" s="1"/>
  <c r="HJ109" i="1"/>
  <c r="ID109" i="1" s="1"/>
  <c r="HI109" i="1"/>
  <c r="IC109" i="1" s="1"/>
  <c r="HH109" i="1"/>
  <c r="IB109" i="1" s="1"/>
  <c r="HJ108" i="1"/>
  <c r="ID108" i="1" s="1"/>
  <c r="HI108" i="1"/>
  <c r="IC108" i="1" s="1"/>
  <c r="HH108" i="1"/>
  <c r="IB108" i="1" s="1"/>
  <c r="HJ107" i="1"/>
  <c r="ID107" i="1" s="1"/>
  <c r="HI107" i="1"/>
  <c r="IC107" i="1" s="1"/>
  <c r="HH107" i="1"/>
  <c r="IB107" i="1" s="1"/>
  <c r="HJ106" i="1"/>
  <c r="ID106" i="1" s="1"/>
  <c r="HI106" i="1"/>
  <c r="IC106" i="1" s="1"/>
  <c r="HH106" i="1"/>
  <c r="IB106" i="1" s="1"/>
  <c r="HJ105" i="1"/>
  <c r="ID105" i="1" s="1"/>
  <c r="HI105" i="1"/>
  <c r="IC105" i="1" s="1"/>
  <c r="HH105" i="1"/>
  <c r="IB105" i="1" s="1"/>
  <c r="HJ104" i="1"/>
  <c r="ID104" i="1" s="1"/>
  <c r="HI104" i="1"/>
  <c r="IC104" i="1" s="1"/>
  <c r="HH104" i="1"/>
  <c r="IB104" i="1" s="1"/>
  <c r="HJ103" i="1"/>
  <c r="ID103" i="1" s="1"/>
  <c r="HI103" i="1"/>
  <c r="IC103" i="1" s="1"/>
  <c r="HH103" i="1"/>
  <c r="IB103" i="1" s="1"/>
  <c r="HJ102" i="1"/>
  <c r="ID102" i="1" s="1"/>
  <c r="HI102" i="1"/>
  <c r="IC102" i="1" s="1"/>
  <c r="HH102" i="1"/>
  <c r="IB102" i="1" s="1"/>
  <c r="HJ101" i="1"/>
  <c r="ID101" i="1" s="1"/>
  <c r="HI101" i="1"/>
  <c r="IC101" i="1" s="1"/>
  <c r="HH101" i="1"/>
  <c r="IB101" i="1" s="1"/>
  <c r="HJ100" i="1"/>
  <c r="ID100" i="1" s="1"/>
  <c r="HI100" i="1"/>
  <c r="IC100" i="1" s="1"/>
  <c r="HH100" i="1"/>
  <c r="IB100" i="1" s="1"/>
  <c r="HJ99" i="1"/>
  <c r="ID99" i="1" s="1"/>
  <c r="HI99" i="1"/>
  <c r="IC99" i="1" s="1"/>
  <c r="HH99" i="1"/>
  <c r="IB99" i="1" s="1"/>
  <c r="HJ98" i="1"/>
  <c r="ID98" i="1" s="1"/>
  <c r="HI98" i="1"/>
  <c r="IC98" i="1" s="1"/>
  <c r="HH98" i="1"/>
  <c r="IB98" i="1" s="1"/>
  <c r="HJ97" i="1"/>
  <c r="ID97" i="1" s="1"/>
  <c r="HI97" i="1"/>
  <c r="IC97" i="1" s="1"/>
  <c r="HH97" i="1"/>
  <c r="IB97" i="1" s="1"/>
  <c r="HJ96" i="1"/>
  <c r="ID96" i="1" s="1"/>
  <c r="HI96" i="1"/>
  <c r="IC96" i="1" s="1"/>
  <c r="HH96" i="1"/>
  <c r="IB96" i="1" s="1"/>
  <c r="HJ95" i="1"/>
  <c r="ID95" i="1" s="1"/>
  <c r="HI95" i="1"/>
  <c r="IC95" i="1" s="1"/>
  <c r="HH95" i="1"/>
  <c r="IB95" i="1" s="1"/>
  <c r="HJ94" i="1"/>
  <c r="ID94" i="1" s="1"/>
  <c r="HI94" i="1"/>
  <c r="IC94" i="1" s="1"/>
  <c r="HH94" i="1"/>
  <c r="IB94" i="1" s="1"/>
  <c r="HJ93" i="1"/>
  <c r="ID93" i="1" s="1"/>
  <c r="HI93" i="1"/>
  <c r="IC93" i="1" s="1"/>
  <c r="HH93" i="1"/>
  <c r="IB93" i="1" s="1"/>
  <c r="HJ92" i="1"/>
  <c r="ID92" i="1" s="1"/>
  <c r="HI92" i="1"/>
  <c r="IC92" i="1" s="1"/>
  <c r="HH92" i="1"/>
  <c r="IB92" i="1" s="1"/>
  <c r="HJ91" i="1"/>
  <c r="ID91" i="1" s="1"/>
  <c r="HI91" i="1"/>
  <c r="IC91" i="1" s="1"/>
  <c r="HH91" i="1"/>
  <c r="IB91" i="1" s="1"/>
  <c r="HJ90" i="1"/>
  <c r="ID90" i="1" s="1"/>
  <c r="HI90" i="1"/>
  <c r="IC90" i="1" s="1"/>
  <c r="HH90" i="1"/>
  <c r="IB90" i="1" s="1"/>
  <c r="HJ89" i="1"/>
  <c r="ID89" i="1" s="1"/>
  <c r="HI89" i="1"/>
  <c r="IC89" i="1" s="1"/>
  <c r="HH89" i="1"/>
  <c r="IB89" i="1" s="1"/>
  <c r="HJ88" i="1"/>
  <c r="ID88" i="1" s="1"/>
  <c r="HI88" i="1"/>
  <c r="IC88" i="1" s="1"/>
  <c r="HH88" i="1"/>
  <c r="IB88" i="1" s="1"/>
  <c r="HJ87" i="1"/>
  <c r="ID87" i="1" s="1"/>
  <c r="HI87" i="1"/>
  <c r="IC87" i="1" s="1"/>
  <c r="HH87" i="1"/>
  <c r="IB87" i="1" s="1"/>
  <c r="HJ86" i="1"/>
  <c r="ID86" i="1" s="1"/>
  <c r="HI86" i="1"/>
  <c r="IC86" i="1" s="1"/>
  <c r="HH86" i="1"/>
  <c r="IB86" i="1" s="1"/>
  <c r="HJ85" i="1"/>
  <c r="ID85" i="1" s="1"/>
  <c r="HI85" i="1"/>
  <c r="IC85" i="1" s="1"/>
  <c r="HH85" i="1"/>
  <c r="IB85" i="1" s="1"/>
  <c r="HJ84" i="1"/>
  <c r="ID84" i="1" s="1"/>
  <c r="HI84" i="1"/>
  <c r="IC84" i="1" s="1"/>
  <c r="HH84" i="1"/>
  <c r="IB84" i="1" s="1"/>
  <c r="HJ83" i="1"/>
  <c r="ID83" i="1" s="1"/>
  <c r="HI83" i="1"/>
  <c r="IC83" i="1" s="1"/>
  <c r="HH83" i="1"/>
  <c r="IB83" i="1" s="1"/>
  <c r="HJ82" i="1"/>
  <c r="ID82" i="1" s="1"/>
  <c r="HI82" i="1"/>
  <c r="IC82" i="1" s="1"/>
  <c r="HH82" i="1"/>
  <c r="IB82" i="1" s="1"/>
  <c r="HJ81" i="1"/>
  <c r="ID81" i="1" s="1"/>
  <c r="HI81" i="1"/>
  <c r="IC81" i="1" s="1"/>
  <c r="HH81" i="1"/>
  <c r="IB81" i="1" s="1"/>
  <c r="HJ80" i="1"/>
  <c r="ID80" i="1" s="1"/>
  <c r="HI80" i="1"/>
  <c r="IC80" i="1" s="1"/>
  <c r="HH80" i="1"/>
  <c r="IB80" i="1" s="1"/>
  <c r="HJ79" i="1"/>
  <c r="ID79" i="1" s="1"/>
  <c r="HI79" i="1"/>
  <c r="IC79" i="1" s="1"/>
  <c r="HH79" i="1"/>
  <c r="IB79" i="1" s="1"/>
  <c r="HJ78" i="1"/>
  <c r="ID78" i="1" s="1"/>
  <c r="HI78" i="1"/>
  <c r="IC78" i="1" s="1"/>
  <c r="HH78" i="1"/>
  <c r="IB78" i="1" s="1"/>
  <c r="HJ77" i="1"/>
  <c r="ID77" i="1" s="1"/>
  <c r="HI77" i="1"/>
  <c r="IC77" i="1" s="1"/>
  <c r="HH77" i="1"/>
  <c r="IB77" i="1" s="1"/>
  <c r="HJ76" i="1"/>
  <c r="ID76" i="1" s="1"/>
  <c r="HI76" i="1"/>
  <c r="IC76" i="1" s="1"/>
  <c r="HH76" i="1"/>
  <c r="IB76" i="1" s="1"/>
  <c r="HJ75" i="1"/>
  <c r="ID75" i="1" s="1"/>
  <c r="HI75" i="1"/>
  <c r="IC75" i="1" s="1"/>
  <c r="HH75" i="1"/>
  <c r="IB75" i="1" s="1"/>
  <c r="HJ74" i="1"/>
  <c r="ID74" i="1" s="1"/>
  <c r="HI74" i="1"/>
  <c r="IC74" i="1" s="1"/>
  <c r="HH74" i="1"/>
  <c r="IB74" i="1" s="1"/>
  <c r="HJ73" i="1"/>
  <c r="ID73" i="1" s="1"/>
  <c r="HI73" i="1"/>
  <c r="IC73" i="1" s="1"/>
  <c r="HH73" i="1"/>
  <c r="IB73" i="1" s="1"/>
  <c r="HJ72" i="1"/>
  <c r="ID72" i="1" s="1"/>
  <c r="HI72" i="1"/>
  <c r="IC72" i="1" s="1"/>
  <c r="HH72" i="1"/>
  <c r="IB72" i="1" s="1"/>
  <c r="HJ71" i="1"/>
  <c r="ID71" i="1" s="1"/>
  <c r="HI71" i="1"/>
  <c r="IC71" i="1" s="1"/>
  <c r="HH71" i="1"/>
  <c r="IB71" i="1" s="1"/>
  <c r="HJ70" i="1"/>
  <c r="ID70" i="1" s="1"/>
  <c r="HI70" i="1"/>
  <c r="IC70" i="1" s="1"/>
  <c r="HH70" i="1"/>
  <c r="IB70" i="1" s="1"/>
  <c r="HJ69" i="1"/>
  <c r="ID69" i="1" s="1"/>
  <c r="HI69" i="1"/>
  <c r="IC69" i="1" s="1"/>
  <c r="HH69" i="1"/>
  <c r="IB69" i="1" s="1"/>
  <c r="HJ68" i="1"/>
  <c r="ID68" i="1" s="1"/>
  <c r="HI68" i="1"/>
  <c r="IC68" i="1" s="1"/>
  <c r="HH68" i="1"/>
  <c r="IB68" i="1" s="1"/>
  <c r="HJ67" i="1"/>
  <c r="ID67" i="1" s="1"/>
  <c r="HI67" i="1"/>
  <c r="IC67" i="1" s="1"/>
  <c r="HH67" i="1"/>
  <c r="IB67" i="1" s="1"/>
  <c r="HJ66" i="1"/>
  <c r="ID66" i="1" s="1"/>
  <c r="HI66" i="1"/>
  <c r="IC66" i="1" s="1"/>
  <c r="HH66" i="1"/>
  <c r="IB66" i="1" s="1"/>
  <c r="HJ65" i="1"/>
  <c r="ID65" i="1" s="1"/>
  <c r="HI65" i="1"/>
  <c r="IC65" i="1" s="1"/>
  <c r="HH65" i="1"/>
  <c r="IB65" i="1" s="1"/>
  <c r="HI64" i="1"/>
  <c r="IC64" i="1" s="1"/>
  <c r="HH64" i="1"/>
  <c r="IB64" i="1" s="1"/>
  <c r="HI63" i="1"/>
  <c r="IC63" i="1" s="1"/>
  <c r="HH63" i="1"/>
  <c r="IB63" i="1" s="1"/>
  <c r="HI62" i="1"/>
  <c r="IC62" i="1" s="1"/>
  <c r="HH62" i="1"/>
  <c r="IB62" i="1" s="1"/>
  <c r="HI61" i="1"/>
  <c r="IC61" i="1" s="1"/>
  <c r="HH61" i="1"/>
  <c r="IB61" i="1" s="1"/>
  <c r="HI60" i="1"/>
  <c r="IC60" i="1" s="1"/>
  <c r="HH60" i="1"/>
  <c r="IB60" i="1" s="1"/>
  <c r="HI59" i="1"/>
  <c r="IC59" i="1" s="1"/>
  <c r="HH59" i="1"/>
  <c r="IB59" i="1" s="1"/>
  <c r="HI58" i="1"/>
  <c r="IC58" i="1" s="1"/>
  <c r="HH58" i="1"/>
  <c r="IB58" i="1" s="1"/>
  <c r="HK57" i="1"/>
  <c r="IE57" i="1" s="1"/>
  <c r="HI57" i="1"/>
  <c r="IC57" i="1" s="1"/>
  <c r="HH57" i="1"/>
  <c r="IB57" i="1" s="1"/>
  <c r="HK56" i="1"/>
  <c r="IE56" i="1" s="1"/>
  <c r="HI56" i="1"/>
  <c r="IC56" i="1" s="1"/>
  <c r="HH56" i="1"/>
  <c r="IB56" i="1" s="1"/>
  <c r="HK55" i="1"/>
  <c r="IE55" i="1" s="1"/>
  <c r="HI55" i="1"/>
  <c r="IC55" i="1" s="1"/>
  <c r="HH55" i="1"/>
  <c r="IB55" i="1" s="1"/>
  <c r="HK53" i="1"/>
  <c r="IE53" i="1" s="1"/>
  <c r="HJ53" i="1"/>
  <c r="ID53" i="1" s="1"/>
  <c r="HI53" i="1"/>
  <c r="IC53" i="1" s="1"/>
  <c r="HH53" i="1"/>
  <c r="IB53" i="1" s="1"/>
  <c r="HK52" i="1"/>
  <c r="IE52" i="1" s="1"/>
  <c r="HJ52" i="1"/>
  <c r="ID52" i="1" s="1"/>
  <c r="HI52" i="1"/>
  <c r="IC52" i="1" s="1"/>
  <c r="HH52" i="1"/>
  <c r="IB52" i="1" s="1"/>
  <c r="HK51" i="1"/>
  <c r="IE51" i="1" s="1"/>
  <c r="HJ51" i="1"/>
  <c r="ID51" i="1" s="1"/>
  <c r="HI51" i="1"/>
  <c r="IC51" i="1" s="1"/>
  <c r="HH51" i="1"/>
  <c r="IB51" i="1" s="1"/>
  <c r="HK50" i="1"/>
  <c r="IE50" i="1" s="1"/>
  <c r="HJ50" i="1"/>
  <c r="ID50" i="1" s="1"/>
  <c r="HI50" i="1"/>
  <c r="IC50" i="1" s="1"/>
  <c r="HH50" i="1"/>
  <c r="IB50" i="1" s="1"/>
  <c r="HK49" i="1"/>
  <c r="IE49" i="1" s="1"/>
  <c r="HJ49" i="1"/>
  <c r="ID49" i="1" s="1"/>
  <c r="HI49" i="1"/>
  <c r="IC49" i="1" s="1"/>
  <c r="HH49" i="1"/>
  <c r="IB49" i="1" s="1"/>
  <c r="HK48" i="1"/>
  <c r="IE48" i="1" s="1"/>
  <c r="HJ48" i="1"/>
  <c r="ID48" i="1" s="1"/>
  <c r="HI48" i="1"/>
  <c r="IC48" i="1" s="1"/>
  <c r="HH48" i="1"/>
  <c r="IB48" i="1" s="1"/>
  <c r="HK47" i="1"/>
  <c r="IE47" i="1" s="1"/>
  <c r="HJ47" i="1"/>
  <c r="ID47" i="1" s="1"/>
  <c r="HI47" i="1"/>
  <c r="IC47" i="1" s="1"/>
  <c r="HH47" i="1"/>
  <c r="IB47" i="1" s="1"/>
  <c r="HL46" i="1"/>
  <c r="IF46" i="1" s="1"/>
  <c r="HK46" i="1"/>
  <c r="IE46" i="1" s="1"/>
  <c r="HJ46" i="1"/>
  <c r="ID46" i="1" s="1"/>
  <c r="HI46" i="1"/>
  <c r="IC46" i="1" s="1"/>
  <c r="HH46" i="1"/>
  <c r="IB46" i="1" s="1"/>
  <c r="HL45" i="1"/>
  <c r="IF45" i="1" s="1"/>
  <c r="HK45" i="1"/>
  <c r="IE45" i="1" s="1"/>
  <c r="HJ45" i="1"/>
  <c r="ID45" i="1" s="1"/>
  <c r="HI45" i="1"/>
  <c r="IC45" i="1" s="1"/>
  <c r="HH45" i="1"/>
  <c r="IB45" i="1" s="1"/>
  <c r="HL43" i="1"/>
  <c r="IF43" i="1" s="1"/>
  <c r="HK43" i="1"/>
  <c r="IE43" i="1" s="1"/>
  <c r="HJ43" i="1"/>
  <c r="ID43" i="1" s="1"/>
  <c r="HI43" i="1"/>
  <c r="IC43" i="1" s="1"/>
  <c r="HH43" i="1"/>
  <c r="IB43" i="1" s="1"/>
  <c r="HL42" i="1"/>
  <c r="IF42" i="1" s="1"/>
  <c r="HK42" i="1"/>
  <c r="IE42" i="1" s="1"/>
  <c r="HJ42" i="1"/>
  <c r="ID42" i="1" s="1"/>
  <c r="HI42" i="1"/>
  <c r="IC42" i="1" s="1"/>
  <c r="HH42" i="1"/>
  <c r="IB42" i="1" s="1"/>
  <c r="HL41" i="1"/>
  <c r="IF41" i="1" s="1"/>
  <c r="HK41" i="1"/>
  <c r="IE41" i="1" s="1"/>
  <c r="HJ41" i="1"/>
  <c r="ID41" i="1" s="1"/>
  <c r="HI41" i="1"/>
  <c r="IC41" i="1" s="1"/>
  <c r="HH41" i="1"/>
  <c r="IB41" i="1" s="1"/>
  <c r="HL40" i="1"/>
  <c r="IF40" i="1" s="1"/>
  <c r="HK40" i="1"/>
  <c r="IE40" i="1" s="1"/>
  <c r="HJ40" i="1"/>
  <c r="ID40" i="1" s="1"/>
  <c r="HI40" i="1"/>
  <c r="IC40" i="1" s="1"/>
  <c r="HH40" i="1"/>
  <c r="IB40" i="1" s="1"/>
  <c r="HL39" i="1"/>
  <c r="IF39" i="1" s="1"/>
  <c r="HK39" i="1"/>
  <c r="IE39" i="1" s="1"/>
  <c r="HJ39" i="1"/>
  <c r="ID39" i="1" s="1"/>
  <c r="HI39" i="1"/>
  <c r="IC39" i="1" s="1"/>
  <c r="HH39" i="1"/>
  <c r="IB39" i="1" s="1"/>
  <c r="HL38" i="1"/>
  <c r="IF38" i="1" s="1"/>
  <c r="HK38" i="1"/>
  <c r="IE38" i="1" s="1"/>
  <c r="HJ38" i="1"/>
  <c r="ID38" i="1" s="1"/>
  <c r="HI38" i="1"/>
  <c r="IC38" i="1" s="1"/>
  <c r="HH38" i="1"/>
  <c r="IB38" i="1" s="1"/>
  <c r="HL37" i="1"/>
  <c r="IF37" i="1" s="1"/>
  <c r="HK37" i="1"/>
  <c r="IE37" i="1" s="1"/>
  <c r="HJ37" i="1"/>
  <c r="ID37" i="1" s="1"/>
  <c r="HI37" i="1"/>
  <c r="IC37" i="1" s="1"/>
  <c r="HH37" i="1"/>
  <c r="IB37" i="1" s="1"/>
  <c r="HL36" i="1"/>
  <c r="IF36" i="1" s="1"/>
  <c r="HK36" i="1"/>
  <c r="IE36" i="1" s="1"/>
  <c r="HJ36" i="1"/>
  <c r="ID36" i="1" s="1"/>
  <c r="HI36" i="1"/>
  <c r="IC36" i="1" s="1"/>
  <c r="HH36" i="1"/>
  <c r="IB36" i="1" s="1"/>
  <c r="HL35" i="1"/>
  <c r="IF35" i="1" s="1"/>
  <c r="HK35" i="1"/>
  <c r="IE35" i="1" s="1"/>
  <c r="HJ35" i="1"/>
  <c r="ID35" i="1" s="1"/>
  <c r="HI35" i="1"/>
  <c r="IC35" i="1" s="1"/>
  <c r="HH35" i="1"/>
  <c r="IB35" i="1" s="1"/>
  <c r="HL33" i="1"/>
  <c r="IF33" i="1" s="1"/>
  <c r="HK33" i="1"/>
  <c r="IE33" i="1" s="1"/>
  <c r="HJ33" i="1"/>
  <c r="ID33" i="1" s="1"/>
  <c r="HI33" i="1"/>
  <c r="IC33" i="1" s="1"/>
  <c r="HH33" i="1"/>
  <c r="IB33" i="1" s="1"/>
  <c r="HL32" i="1"/>
  <c r="IF32" i="1" s="1"/>
  <c r="HK32" i="1"/>
  <c r="IE32" i="1" s="1"/>
  <c r="HJ32" i="1"/>
  <c r="ID32" i="1" s="1"/>
  <c r="HI32" i="1"/>
  <c r="IC32" i="1" s="1"/>
  <c r="HH32" i="1"/>
  <c r="IB32" i="1" s="1"/>
  <c r="HL31" i="1"/>
  <c r="IF31" i="1" s="1"/>
  <c r="HK31" i="1"/>
  <c r="IE31" i="1" s="1"/>
  <c r="HJ31" i="1"/>
  <c r="ID31" i="1" s="1"/>
  <c r="HI31" i="1"/>
  <c r="IC31" i="1" s="1"/>
  <c r="HH31" i="1"/>
  <c r="IB31" i="1" s="1"/>
  <c r="HL30" i="1"/>
  <c r="IF30" i="1" s="1"/>
  <c r="HK30" i="1"/>
  <c r="IE30" i="1" s="1"/>
  <c r="HJ30" i="1"/>
  <c r="ID30" i="1" s="1"/>
  <c r="HI30" i="1"/>
  <c r="IC30" i="1" s="1"/>
  <c r="HH30" i="1"/>
  <c r="IB30" i="1" s="1"/>
  <c r="HL29" i="1"/>
  <c r="IF29" i="1" s="1"/>
  <c r="HK29" i="1"/>
  <c r="IE29" i="1" s="1"/>
  <c r="HJ29" i="1"/>
  <c r="ID29" i="1" s="1"/>
  <c r="HI29" i="1"/>
  <c r="IC29" i="1" s="1"/>
  <c r="HH29" i="1"/>
  <c r="IB29" i="1" s="1"/>
  <c r="HL28" i="1"/>
  <c r="IF28" i="1" s="1"/>
  <c r="HK28" i="1"/>
  <c r="IE28" i="1" s="1"/>
  <c r="HJ28" i="1"/>
  <c r="ID28" i="1" s="1"/>
  <c r="HI28" i="1"/>
  <c r="IC28" i="1" s="1"/>
  <c r="HH28" i="1"/>
  <c r="IB28" i="1" s="1"/>
  <c r="HL26" i="1"/>
  <c r="IF26" i="1" s="1"/>
  <c r="HK26" i="1"/>
  <c r="IE26" i="1" s="1"/>
  <c r="HJ26" i="1"/>
  <c r="ID26" i="1" s="1"/>
  <c r="HI26" i="1"/>
  <c r="IC26" i="1" s="1"/>
  <c r="HH26" i="1"/>
  <c r="IB26" i="1" s="1"/>
  <c r="HL25" i="1"/>
  <c r="IF25" i="1" s="1"/>
  <c r="HK25" i="1"/>
  <c r="IE25" i="1" s="1"/>
  <c r="HJ25" i="1"/>
  <c r="ID25" i="1" s="1"/>
  <c r="HI25" i="1"/>
  <c r="IC25" i="1" s="1"/>
  <c r="HH25" i="1"/>
  <c r="IB25" i="1" s="1"/>
  <c r="HL24" i="1"/>
  <c r="IF24" i="1" s="1"/>
  <c r="HK24" i="1"/>
  <c r="IE24" i="1" s="1"/>
  <c r="HJ24" i="1"/>
  <c r="ID24" i="1" s="1"/>
  <c r="HI24" i="1"/>
  <c r="IC24" i="1" s="1"/>
  <c r="HH24" i="1"/>
  <c r="IB24" i="1" s="1"/>
  <c r="HL23" i="1"/>
  <c r="IF23" i="1" s="1"/>
  <c r="HK23" i="1"/>
  <c r="IE23" i="1" s="1"/>
  <c r="HJ23" i="1"/>
  <c r="ID23" i="1" s="1"/>
  <c r="HI23" i="1"/>
  <c r="IC23" i="1" s="1"/>
  <c r="HH23" i="1"/>
  <c r="IB23" i="1" s="1"/>
  <c r="HL22" i="1"/>
  <c r="IF22" i="1" s="1"/>
  <c r="HK22" i="1"/>
  <c r="IE22" i="1" s="1"/>
  <c r="HJ22" i="1"/>
  <c r="ID22" i="1" s="1"/>
  <c r="HI22" i="1"/>
  <c r="IC22" i="1" s="1"/>
  <c r="HH22" i="1"/>
  <c r="IB22" i="1" s="1"/>
  <c r="HL21" i="1"/>
  <c r="IF21" i="1" s="1"/>
  <c r="HK21" i="1"/>
  <c r="IE21" i="1" s="1"/>
  <c r="HJ21" i="1"/>
  <c r="ID21" i="1" s="1"/>
  <c r="HI21" i="1"/>
  <c r="IC21" i="1" s="1"/>
  <c r="HH21" i="1"/>
  <c r="IB21" i="1" s="1"/>
  <c r="HL20" i="1"/>
  <c r="IF20" i="1" s="1"/>
  <c r="HK20" i="1"/>
  <c r="IE20" i="1" s="1"/>
  <c r="HJ20" i="1"/>
  <c r="ID20" i="1" s="1"/>
  <c r="HI20" i="1"/>
  <c r="IC20" i="1" s="1"/>
  <c r="HH20" i="1"/>
  <c r="IB20" i="1" s="1"/>
  <c r="HL19" i="1"/>
  <c r="IF19" i="1" s="1"/>
  <c r="HK19" i="1"/>
  <c r="IE19" i="1" s="1"/>
  <c r="HJ19" i="1"/>
  <c r="ID19" i="1" s="1"/>
  <c r="HI19" i="1"/>
  <c r="IC19" i="1" s="1"/>
  <c r="HH19" i="1"/>
  <c r="IB19" i="1" s="1"/>
  <c r="HL18" i="1"/>
  <c r="IF18" i="1" s="1"/>
  <c r="HK18" i="1"/>
  <c r="IE18" i="1" s="1"/>
  <c r="HJ18" i="1"/>
  <c r="ID18" i="1" s="1"/>
  <c r="HI18" i="1"/>
  <c r="IC18" i="1" s="1"/>
  <c r="HH18" i="1"/>
  <c r="IB18" i="1" s="1"/>
  <c r="HL17" i="1"/>
  <c r="IF17" i="1" s="1"/>
  <c r="HK17" i="1"/>
  <c r="IE17" i="1" s="1"/>
  <c r="HJ17" i="1"/>
  <c r="ID17" i="1" s="1"/>
  <c r="HI17" i="1"/>
  <c r="IC17" i="1" s="1"/>
  <c r="HH17" i="1"/>
  <c r="IB17" i="1" s="1"/>
  <c r="HL16" i="1"/>
  <c r="IF16" i="1" s="1"/>
  <c r="HK16" i="1"/>
  <c r="IE16" i="1" s="1"/>
  <c r="HJ16" i="1"/>
  <c r="ID16" i="1" s="1"/>
  <c r="HI16" i="1"/>
  <c r="IC16" i="1" s="1"/>
  <c r="HH16" i="1"/>
  <c r="IB16" i="1" s="1"/>
  <c r="HL15" i="1"/>
  <c r="IF15" i="1" s="1"/>
  <c r="HK15" i="1"/>
  <c r="IE15" i="1" s="1"/>
  <c r="HJ15" i="1"/>
  <c r="ID15" i="1" s="1"/>
  <c r="HI15" i="1"/>
  <c r="IC15" i="1" s="1"/>
  <c r="HH15" i="1"/>
  <c r="IB15" i="1" s="1"/>
  <c r="HL14" i="1"/>
  <c r="IF14" i="1" s="1"/>
  <c r="HK14" i="1"/>
  <c r="IE14" i="1" s="1"/>
  <c r="HJ14" i="1"/>
  <c r="ID14" i="1" s="1"/>
  <c r="HI14" i="1"/>
  <c r="IC14" i="1" s="1"/>
  <c r="HH14" i="1"/>
  <c r="IB14" i="1" s="1"/>
  <c r="HL13" i="1"/>
  <c r="IF13" i="1" s="1"/>
  <c r="HK13" i="1"/>
  <c r="IE13" i="1" s="1"/>
  <c r="HJ13" i="1"/>
  <c r="ID13" i="1" s="1"/>
  <c r="HI13" i="1"/>
  <c r="IC13" i="1" s="1"/>
  <c r="HH13" i="1"/>
  <c r="IB13" i="1" s="1"/>
  <c r="HL12" i="1"/>
  <c r="IF12" i="1" s="1"/>
  <c r="HK12" i="1"/>
  <c r="IE12" i="1" s="1"/>
  <c r="HJ12" i="1"/>
  <c r="ID12" i="1" s="1"/>
  <c r="HI12" i="1"/>
  <c r="IC12" i="1" s="1"/>
  <c r="HH12" i="1"/>
  <c r="IB12" i="1" s="1"/>
  <c r="HL11" i="1"/>
  <c r="IF11" i="1" s="1"/>
  <c r="HK11" i="1"/>
  <c r="IE11" i="1" s="1"/>
  <c r="HJ11" i="1"/>
  <c r="ID11" i="1" s="1"/>
  <c r="HI11" i="1"/>
  <c r="IC11" i="1" s="1"/>
  <c r="HH11" i="1"/>
  <c r="IB11" i="1" s="1"/>
  <c r="HL10" i="1"/>
  <c r="IF10" i="1" s="1"/>
  <c r="HK10" i="1"/>
  <c r="IE10" i="1" s="1"/>
  <c r="HJ10" i="1"/>
  <c r="ID10" i="1" s="1"/>
  <c r="HI10" i="1"/>
  <c r="IC10" i="1" s="1"/>
  <c r="HH10" i="1"/>
  <c r="IB10" i="1" s="1"/>
  <c r="HL9" i="1"/>
  <c r="IF9" i="1" s="1"/>
  <c r="HK9" i="1"/>
  <c r="IE9" i="1" s="1"/>
  <c r="HJ9" i="1"/>
  <c r="ID9" i="1" s="1"/>
  <c r="HI9" i="1"/>
  <c r="IC9" i="1" s="1"/>
  <c r="HH9" i="1"/>
  <c r="IB9" i="1" s="1"/>
  <c r="HL8" i="1"/>
  <c r="IF8" i="1" s="1"/>
  <c r="HK8" i="1"/>
  <c r="IE8" i="1" s="1"/>
  <c r="HJ8" i="1"/>
  <c r="ID8" i="1" s="1"/>
  <c r="HI8" i="1"/>
  <c r="IC8" i="1" s="1"/>
  <c r="HH8" i="1"/>
  <c r="IB8" i="1" s="1"/>
  <c r="HL7" i="1"/>
  <c r="IF7" i="1" s="1"/>
  <c r="HK7" i="1"/>
  <c r="IE7" i="1" s="1"/>
  <c r="HJ7" i="1"/>
  <c r="ID7" i="1" s="1"/>
  <c r="HI7" i="1"/>
  <c r="IC7" i="1" s="1"/>
  <c r="HH7" i="1"/>
  <c r="IB7" i="1" s="1"/>
  <c r="HL6" i="1"/>
  <c r="IF6" i="1" s="1"/>
  <c r="HK6" i="1"/>
  <c r="IE6" i="1" s="1"/>
  <c r="HJ6" i="1"/>
  <c r="ID6" i="1" s="1"/>
  <c r="HI6" i="1"/>
  <c r="IC6" i="1" s="1"/>
  <c r="HH6" i="1"/>
  <c r="IB6" i="1" s="1"/>
  <c r="HE600" i="1"/>
  <c r="HY600" i="1" s="1"/>
  <c r="HD600" i="1"/>
  <c r="HX600" i="1" s="1"/>
  <c r="HC600" i="1"/>
  <c r="HW600" i="1" s="1"/>
  <c r="HE599" i="1"/>
  <c r="HY599" i="1" s="1"/>
  <c r="HD599" i="1"/>
  <c r="HX599" i="1" s="1"/>
  <c r="HC599" i="1"/>
  <c r="HW599" i="1" s="1"/>
  <c r="HE598" i="1"/>
  <c r="HY598" i="1" s="1"/>
  <c r="HD598" i="1"/>
  <c r="HX598" i="1" s="1"/>
  <c r="HC598" i="1"/>
  <c r="HW598" i="1" s="1"/>
  <c r="HE597" i="1"/>
  <c r="HY597" i="1" s="1"/>
  <c r="HD597" i="1"/>
  <c r="HX597" i="1" s="1"/>
  <c r="HC597" i="1"/>
  <c r="HW597" i="1" s="1"/>
  <c r="HE596" i="1"/>
  <c r="HY596" i="1" s="1"/>
  <c r="HD596" i="1"/>
  <c r="HX596" i="1" s="1"/>
  <c r="HC596" i="1"/>
  <c r="HW596" i="1" s="1"/>
  <c r="HE595" i="1"/>
  <c r="HY595" i="1" s="1"/>
  <c r="HD595" i="1"/>
  <c r="HX595" i="1" s="1"/>
  <c r="HC595" i="1"/>
  <c r="HW595" i="1" s="1"/>
  <c r="HE594" i="1"/>
  <c r="HY594" i="1" s="1"/>
  <c r="HD594" i="1"/>
  <c r="HX594" i="1" s="1"/>
  <c r="HC594" i="1"/>
  <c r="HW594" i="1" s="1"/>
  <c r="HE593" i="1"/>
  <c r="HY593" i="1" s="1"/>
  <c r="HD593" i="1"/>
  <c r="HX593" i="1" s="1"/>
  <c r="HC593" i="1"/>
  <c r="HW593" i="1" s="1"/>
  <c r="HE592" i="1"/>
  <c r="HY592" i="1" s="1"/>
  <c r="HD592" i="1"/>
  <c r="HX592" i="1" s="1"/>
  <c r="HC592" i="1"/>
  <c r="HW592" i="1" s="1"/>
  <c r="HE591" i="1"/>
  <c r="HY591" i="1" s="1"/>
  <c r="HD591" i="1"/>
  <c r="HX591" i="1" s="1"/>
  <c r="HC591" i="1"/>
  <c r="HW591" i="1" s="1"/>
  <c r="HE590" i="1"/>
  <c r="HY590" i="1" s="1"/>
  <c r="HD590" i="1"/>
  <c r="HX590" i="1" s="1"/>
  <c r="HC590" i="1"/>
  <c r="HW590" i="1" s="1"/>
  <c r="HE589" i="1"/>
  <c r="HY589" i="1" s="1"/>
  <c r="HD589" i="1"/>
  <c r="HX589" i="1" s="1"/>
  <c r="HC589" i="1"/>
  <c r="HW589" i="1" s="1"/>
  <c r="HE588" i="1"/>
  <c r="HY588" i="1" s="1"/>
  <c r="HD588" i="1"/>
  <c r="HX588" i="1" s="1"/>
  <c r="HC588" i="1"/>
  <c r="HW588" i="1" s="1"/>
  <c r="HE587" i="1"/>
  <c r="HY587" i="1" s="1"/>
  <c r="HD587" i="1"/>
  <c r="HX587" i="1" s="1"/>
  <c r="HC587" i="1"/>
  <c r="HW587" i="1" s="1"/>
  <c r="HE586" i="1"/>
  <c r="HY586" i="1" s="1"/>
  <c r="HD586" i="1"/>
  <c r="HX586" i="1" s="1"/>
  <c r="HC586" i="1"/>
  <c r="HW586" i="1" s="1"/>
  <c r="HE585" i="1"/>
  <c r="HY585" i="1" s="1"/>
  <c r="HD585" i="1"/>
  <c r="HX585" i="1" s="1"/>
  <c r="HC585" i="1"/>
  <c r="HW585" i="1" s="1"/>
  <c r="HE584" i="1"/>
  <c r="HY584" i="1" s="1"/>
  <c r="HD584" i="1"/>
  <c r="HX584" i="1" s="1"/>
  <c r="HC584" i="1"/>
  <c r="HW584" i="1" s="1"/>
  <c r="HE583" i="1"/>
  <c r="HY583" i="1" s="1"/>
  <c r="HD583" i="1"/>
  <c r="HX583" i="1" s="1"/>
  <c r="HC583" i="1"/>
  <c r="HW583" i="1" s="1"/>
  <c r="HE582" i="1"/>
  <c r="HY582" i="1" s="1"/>
  <c r="HD582" i="1"/>
  <c r="HX582" i="1" s="1"/>
  <c r="HC582" i="1"/>
  <c r="HW582" i="1" s="1"/>
  <c r="HE581" i="1"/>
  <c r="HY581" i="1" s="1"/>
  <c r="HD581" i="1"/>
  <c r="HX581" i="1" s="1"/>
  <c r="HC581" i="1"/>
  <c r="HW581" i="1" s="1"/>
  <c r="HE580" i="1"/>
  <c r="HY580" i="1" s="1"/>
  <c r="HD580" i="1"/>
  <c r="HX580" i="1" s="1"/>
  <c r="HC580" i="1"/>
  <c r="HW580" i="1" s="1"/>
  <c r="HE579" i="1"/>
  <c r="HY579" i="1" s="1"/>
  <c r="HD579" i="1"/>
  <c r="HX579" i="1" s="1"/>
  <c r="HC579" i="1"/>
  <c r="HW579" i="1" s="1"/>
  <c r="HE578" i="1"/>
  <c r="HY578" i="1" s="1"/>
  <c r="HD578" i="1"/>
  <c r="HX578" i="1" s="1"/>
  <c r="HC578" i="1"/>
  <c r="HW578" i="1" s="1"/>
  <c r="HE577" i="1"/>
  <c r="HY577" i="1" s="1"/>
  <c r="HD577" i="1"/>
  <c r="HX577" i="1" s="1"/>
  <c r="HC577" i="1"/>
  <c r="HW577" i="1" s="1"/>
  <c r="HE576" i="1"/>
  <c r="HY576" i="1" s="1"/>
  <c r="HD576" i="1"/>
  <c r="HX576" i="1" s="1"/>
  <c r="HC576" i="1"/>
  <c r="HW576" i="1" s="1"/>
  <c r="HE575" i="1"/>
  <c r="HY575" i="1" s="1"/>
  <c r="HD575" i="1"/>
  <c r="HX575" i="1" s="1"/>
  <c r="HC575" i="1"/>
  <c r="HW575" i="1" s="1"/>
  <c r="HE574" i="1"/>
  <c r="HY574" i="1" s="1"/>
  <c r="HD574" i="1"/>
  <c r="HX574" i="1" s="1"/>
  <c r="HC574" i="1"/>
  <c r="HW574" i="1" s="1"/>
  <c r="HE573" i="1"/>
  <c r="HY573" i="1" s="1"/>
  <c r="HD573" i="1"/>
  <c r="HX573" i="1" s="1"/>
  <c r="HC573" i="1"/>
  <c r="HW573" i="1" s="1"/>
  <c r="HE572" i="1"/>
  <c r="HY572" i="1" s="1"/>
  <c r="HD572" i="1"/>
  <c r="HX572" i="1" s="1"/>
  <c r="HC572" i="1"/>
  <c r="HW572" i="1" s="1"/>
  <c r="HE571" i="1"/>
  <c r="HY571" i="1" s="1"/>
  <c r="HD571" i="1"/>
  <c r="HX571" i="1" s="1"/>
  <c r="HC571" i="1"/>
  <c r="HW571" i="1" s="1"/>
  <c r="HE570" i="1"/>
  <c r="HY570" i="1" s="1"/>
  <c r="HD570" i="1"/>
  <c r="HX570" i="1" s="1"/>
  <c r="HC570" i="1"/>
  <c r="HW570" i="1" s="1"/>
  <c r="HE569" i="1"/>
  <c r="HY569" i="1" s="1"/>
  <c r="HD569" i="1"/>
  <c r="HX569" i="1" s="1"/>
  <c r="HC569" i="1"/>
  <c r="HW569" i="1" s="1"/>
  <c r="HE568" i="1"/>
  <c r="HY568" i="1" s="1"/>
  <c r="HD568" i="1"/>
  <c r="HX568" i="1" s="1"/>
  <c r="HC568" i="1"/>
  <c r="HW568" i="1" s="1"/>
  <c r="HE567" i="1"/>
  <c r="HY567" i="1" s="1"/>
  <c r="HD567" i="1"/>
  <c r="HX567" i="1" s="1"/>
  <c r="HC567" i="1"/>
  <c r="HW567" i="1" s="1"/>
  <c r="HE566" i="1"/>
  <c r="HY566" i="1" s="1"/>
  <c r="HD566" i="1"/>
  <c r="HX566" i="1" s="1"/>
  <c r="HC566" i="1"/>
  <c r="HW566" i="1" s="1"/>
  <c r="HE565" i="1"/>
  <c r="HY565" i="1" s="1"/>
  <c r="HD565" i="1"/>
  <c r="HX565" i="1" s="1"/>
  <c r="HC565" i="1"/>
  <c r="HW565" i="1" s="1"/>
  <c r="HE564" i="1"/>
  <c r="HY564" i="1" s="1"/>
  <c r="HD564" i="1"/>
  <c r="HX564" i="1" s="1"/>
  <c r="HC564" i="1"/>
  <c r="HW564" i="1" s="1"/>
  <c r="HE563" i="1"/>
  <c r="HY563" i="1" s="1"/>
  <c r="HD563" i="1"/>
  <c r="HX563" i="1" s="1"/>
  <c r="HC563" i="1"/>
  <c r="HW563" i="1" s="1"/>
  <c r="HE562" i="1"/>
  <c r="HY562" i="1" s="1"/>
  <c r="HD562" i="1"/>
  <c r="HX562" i="1" s="1"/>
  <c r="HC562" i="1"/>
  <c r="HW562" i="1" s="1"/>
  <c r="HE561" i="1"/>
  <c r="HY561" i="1" s="1"/>
  <c r="HD561" i="1"/>
  <c r="HX561" i="1" s="1"/>
  <c r="HC561" i="1"/>
  <c r="HW561" i="1" s="1"/>
  <c r="HE560" i="1"/>
  <c r="HY560" i="1" s="1"/>
  <c r="HD560" i="1"/>
  <c r="HX560" i="1" s="1"/>
  <c r="HC560" i="1"/>
  <c r="HW560" i="1" s="1"/>
  <c r="HE559" i="1"/>
  <c r="HY559" i="1" s="1"/>
  <c r="HD559" i="1"/>
  <c r="HX559" i="1" s="1"/>
  <c r="HC559" i="1"/>
  <c r="HW559" i="1" s="1"/>
  <c r="HE558" i="1"/>
  <c r="HY558" i="1" s="1"/>
  <c r="HD558" i="1"/>
  <c r="HX558" i="1" s="1"/>
  <c r="HC558" i="1"/>
  <c r="HW558" i="1" s="1"/>
  <c r="HE557" i="1"/>
  <c r="HY557" i="1" s="1"/>
  <c r="HD557" i="1"/>
  <c r="HX557" i="1" s="1"/>
  <c r="HC557" i="1"/>
  <c r="HW557" i="1" s="1"/>
  <c r="HE556" i="1"/>
  <c r="HY556" i="1" s="1"/>
  <c r="HD556" i="1"/>
  <c r="HX556" i="1" s="1"/>
  <c r="HC556" i="1"/>
  <c r="HW556" i="1" s="1"/>
  <c r="HE555" i="1"/>
  <c r="HY555" i="1" s="1"/>
  <c r="HD555" i="1"/>
  <c r="HX555" i="1" s="1"/>
  <c r="HC555" i="1"/>
  <c r="HW555" i="1" s="1"/>
  <c r="HE554" i="1"/>
  <c r="HY554" i="1" s="1"/>
  <c r="HD554" i="1"/>
  <c r="HX554" i="1" s="1"/>
  <c r="HC554" i="1"/>
  <c r="HW554" i="1" s="1"/>
  <c r="HE553" i="1"/>
  <c r="HY553" i="1" s="1"/>
  <c r="HD553" i="1"/>
  <c r="HX553" i="1" s="1"/>
  <c r="HC553" i="1"/>
  <c r="HW553" i="1" s="1"/>
  <c r="HE552" i="1"/>
  <c r="HY552" i="1" s="1"/>
  <c r="HD552" i="1"/>
  <c r="HX552" i="1" s="1"/>
  <c r="HC552" i="1"/>
  <c r="HW552" i="1" s="1"/>
  <c r="HE551" i="1"/>
  <c r="HY551" i="1" s="1"/>
  <c r="HD551" i="1"/>
  <c r="HX551" i="1" s="1"/>
  <c r="HC551" i="1"/>
  <c r="HW551" i="1" s="1"/>
  <c r="HE550" i="1"/>
  <c r="HY550" i="1" s="1"/>
  <c r="HD550" i="1"/>
  <c r="HX550" i="1" s="1"/>
  <c r="HC550" i="1"/>
  <c r="HW550" i="1" s="1"/>
  <c r="HE549" i="1"/>
  <c r="HY549" i="1" s="1"/>
  <c r="HD549" i="1"/>
  <c r="HX549" i="1" s="1"/>
  <c r="HC549" i="1"/>
  <c r="HW549" i="1" s="1"/>
  <c r="HE548" i="1"/>
  <c r="HY548" i="1" s="1"/>
  <c r="HD548" i="1"/>
  <c r="HX548" i="1" s="1"/>
  <c r="HC548" i="1"/>
  <c r="HW548" i="1" s="1"/>
  <c r="HE547" i="1"/>
  <c r="HY547" i="1" s="1"/>
  <c r="HD547" i="1"/>
  <c r="HX547" i="1" s="1"/>
  <c r="HC547" i="1"/>
  <c r="HW547" i="1" s="1"/>
  <c r="HE546" i="1"/>
  <c r="HY546" i="1" s="1"/>
  <c r="HD546" i="1"/>
  <c r="HX546" i="1" s="1"/>
  <c r="HC546" i="1"/>
  <c r="HW546" i="1" s="1"/>
  <c r="HE545" i="1"/>
  <c r="HY545" i="1" s="1"/>
  <c r="HD545" i="1"/>
  <c r="HX545" i="1" s="1"/>
  <c r="HC545" i="1"/>
  <c r="HW545" i="1" s="1"/>
  <c r="HE544" i="1"/>
  <c r="HY544" i="1" s="1"/>
  <c r="HD544" i="1"/>
  <c r="HX544" i="1" s="1"/>
  <c r="HC544" i="1"/>
  <c r="HW544" i="1" s="1"/>
  <c r="HE543" i="1"/>
  <c r="HY543" i="1" s="1"/>
  <c r="HD543" i="1"/>
  <c r="HX543" i="1" s="1"/>
  <c r="HC543" i="1"/>
  <c r="HW543" i="1" s="1"/>
  <c r="HE542" i="1"/>
  <c r="HY542" i="1" s="1"/>
  <c r="HD542" i="1"/>
  <c r="HX542" i="1" s="1"/>
  <c r="HC542" i="1"/>
  <c r="HW542" i="1" s="1"/>
  <c r="HE541" i="1"/>
  <c r="HY541" i="1" s="1"/>
  <c r="HD541" i="1"/>
  <c r="HX541" i="1" s="1"/>
  <c r="HC541" i="1"/>
  <c r="HW541" i="1" s="1"/>
  <c r="HE540" i="1"/>
  <c r="HY540" i="1" s="1"/>
  <c r="HD540" i="1"/>
  <c r="HX540" i="1" s="1"/>
  <c r="HC540" i="1"/>
  <c r="HW540" i="1" s="1"/>
  <c r="HE539" i="1"/>
  <c r="HY539" i="1" s="1"/>
  <c r="HD539" i="1"/>
  <c r="HX539" i="1" s="1"/>
  <c r="HC539" i="1"/>
  <c r="HW539" i="1" s="1"/>
  <c r="HE538" i="1"/>
  <c r="HY538" i="1" s="1"/>
  <c r="HD538" i="1"/>
  <c r="HX538" i="1" s="1"/>
  <c r="HC538" i="1"/>
  <c r="HW538" i="1" s="1"/>
  <c r="HE537" i="1"/>
  <c r="HY537" i="1" s="1"/>
  <c r="HD537" i="1"/>
  <c r="HX537" i="1" s="1"/>
  <c r="HC537" i="1"/>
  <c r="HW537" i="1" s="1"/>
  <c r="HE536" i="1"/>
  <c r="HY536" i="1" s="1"/>
  <c r="HD536" i="1"/>
  <c r="HX536" i="1" s="1"/>
  <c r="HC536" i="1"/>
  <c r="HW536" i="1" s="1"/>
  <c r="HE535" i="1"/>
  <c r="HY535" i="1" s="1"/>
  <c r="HD535" i="1"/>
  <c r="HX535" i="1" s="1"/>
  <c r="HC535" i="1"/>
  <c r="HW535" i="1" s="1"/>
  <c r="HE534" i="1"/>
  <c r="HY534" i="1" s="1"/>
  <c r="HD534" i="1"/>
  <c r="HX534" i="1" s="1"/>
  <c r="HC534" i="1"/>
  <c r="HW534" i="1" s="1"/>
  <c r="HE533" i="1"/>
  <c r="HY533" i="1" s="1"/>
  <c r="HD533" i="1"/>
  <c r="HX533" i="1" s="1"/>
  <c r="HC533" i="1"/>
  <c r="HW533" i="1" s="1"/>
  <c r="HE532" i="1"/>
  <c r="HY532" i="1" s="1"/>
  <c r="HD532" i="1"/>
  <c r="HX532" i="1" s="1"/>
  <c r="HC532" i="1"/>
  <c r="HW532" i="1" s="1"/>
  <c r="HE531" i="1"/>
  <c r="HY531" i="1" s="1"/>
  <c r="HD531" i="1"/>
  <c r="HX531" i="1" s="1"/>
  <c r="HC531" i="1"/>
  <c r="HW531" i="1" s="1"/>
  <c r="HE530" i="1"/>
  <c r="HY530" i="1" s="1"/>
  <c r="HD530" i="1"/>
  <c r="HX530" i="1" s="1"/>
  <c r="HC530" i="1"/>
  <c r="HW530" i="1" s="1"/>
  <c r="HE529" i="1"/>
  <c r="HY529" i="1" s="1"/>
  <c r="HD529" i="1"/>
  <c r="HX529" i="1" s="1"/>
  <c r="HC529" i="1"/>
  <c r="HW529" i="1" s="1"/>
  <c r="HE528" i="1"/>
  <c r="HY528" i="1" s="1"/>
  <c r="HD528" i="1"/>
  <c r="HX528" i="1" s="1"/>
  <c r="HC528" i="1"/>
  <c r="HW528" i="1" s="1"/>
  <c r="HE527" i="1"/>
  <c r="HY527" i="1" s="1"/>
  <c r="HD527" i="1"/>
  <c r="HX527" i="1" s="1"/>
  <c r="HC527" i="1"/>
  <c r="HW527" i="1" s="1"/>
  <c r="HE526" i="1"/>
  <c r="HY526" i="1" s="1"/>
  <c r="HD526" i="1"/>
  <c r="HX526" i="1" s="1"/>
  <c r="HC526" i="1"/>
  <c r="HW526" i="1" s="1"/>
  <c r="HE525" i="1"/>
  <c r="HY525" i="1" s="1"/>
  <c r="HD525" i="1"/>
  <c r="HX525" i="1" s="1"/>
  <c r="HC525" i="1"/>
  <c r="HW525" i="1" s="1"/>
  <c r="HE524" i="1"/>
  <c r="HY524" i="1" s="1"/>
  <c r="HD524" i="1"/>
  <c r="HX524" i="1" s="1"/>
  <c r="HC524" i="1"/>
  <c r="HW524" i="1" s="1"/>
  <c r="HE523" i="1"/>
  <c r="HY523" i="1" s="1"/>
  <c r="HD523" i="1"/>
  <c r="HX523" i="1" s="1"/>
  <c r="HC523" i="1"/>
  <c r="HW523" i="1" s="1"/>
  <c r="HE522" i="1"/>
  <c r="HY522" i="1" s="1"/>
  <c r="HD522" i="1"/>
  <c r="HX522" i="1" s="1"/>
  <c r="HC522" i="1"/>
  <c r="HW522" i="1" s="1"/>
  <c r="HE521" i="1"/>
  <c r="HY521" i="1" s="1"/>
  <c r="HD521" i="1"/>
  <c r="HX521" i="1" s="1"/>
  <c r="HC521" i="1"/>
  <c r="HW521" i="1" s="1"/>
  <c r="HE520" i="1"/>
  <c r="HY520" i="1" s="1"/>
  <c r="HD520" i="1"/>
  <c r="HX520" i="1" s="1"/>
  <c r="HC520" i="1"/>
  <c r="HW520" i="1" s="1"/>
  <c r="HE519" i="1"/>
  <c r="HY519" i="1" s="1"/>
  <c r="HD519" i="1"/>
  <c r="HX519" i="1" s="1"/>
  <c r="HC519" i="1"/>
  <c r="HW519" i="1" s="1"/>
  <c r="HE518" i="1"/>
  <c r="HY518" i="1" s="1"/>
  <c r="HD518" i="1"/>
  <c r="HX518" i="1" s="1"/>
  <c r="HC518" i="1"/>
  <c r="HW518" i="1" s="1"/>
  <c r="HE517" i="1"/>
  <c r="HY517" i="1" s="1"/>
  <c r="HD517" i="1"/>
  <c r="HX517" i="1" s="1"/>
  <c r="HC517" i="1"/>
  <c r="HW517" i="1" s="1"/>
  <c r="HE516" i="1"/>
  <c r="HY516" i="1" s="1"/>
  <c r="HD516" i="1"/>
  <c r="HX516" i="1" s="1"/>
  <c r="HC516" i="1"/>
  <c r="HW516" i="1" s="1"/>
  <c r="HE515" i="1"/>
  <c r="HY515" i="1" s="1"/>
  <c r="HD515" i="1"/>
  <c r="HX515" i="1" s="1"/>
  <c r="HC515" i="1"/>
  <c r="HW515" i="1" s="1"/>
  <c r="HE514" i="1"/>
  <c r="HY514" i="1" s="1"/>
  <c r="HD514" i="1"/>
  <c r="HX514" i="1" s="1"/>
  <c r="HC514" i="1"/>
  <c r="HW514" i="1" s="1"/>
  <c r="HE513" i="1"/>
  <c r="HY513" i="1" s="1"/>
  <c r="HD513" i="1"/>
  <c r="HX513" i="1" s="1"/>
  <c r="HC513" i="1"/>
  <c r="HW513" i="1" s="1"/>
  <c r="HE512" i="1"/>
  <c r="HY512" i="1" s="1"/>
  <c r="HD512" i="1"/>
  <c r="HX512" i="1" s="1"/>
  <c r="HC512" i="1"/>
  <c r="HW512" i="1" s="1"/>
  <c r="HE511" i="1"/>
  <c r="HY511" i="1" s="1"/>
  <c r="HD511" i="1"/>
  <c r="HX511" i="1" s="1"/>
  <c r="HC511" i="1"/>
  <c r="HW511" i="1" s="1"/>
  <c r="HE510" i="1"/>
  <c r="HY510" i="1" s="1"/>
  <c r="HD510" i="1"/>
  <c r="HX510" i="1" s="1"/>
  <c r="HC510" i="1"/>
  <c r="HW510" i="1" s="1"/>
  <c r="HE509" i="1"/>
  <c r="HY509" i="1" s="1"/>
  <c r="HD509" i="1"/>
  <c r="HX509" i="1" s="1"/>
  <c r="HC509" i="1"/>
  <c r="HW509" i="1" s="1"/>
  <c r="HE508" i="1"/>
  <c r="HY508" i="1" s="1"/>
  <c r="HD508" i="1"/>
  <c r="HX508" i="1" s="1"/>
  <c r="HC508" i="1"/>
  <c r="HW508" i="1" s="1"/>
  <c r="HE507" i="1"/>
  <c r="HY507" i="1" s="1"/>
  <c r="HD507" i="1"/>
  <c r="HX507" i="1" s="1"/>
  <c r="HC507" i="1"/>
  <c r="HW507" i="1" s="1"/>
  <c r="HE506" i="1"/>
  <c r="HY506" i="1" s="1"/>
  <c r="HD506" i="1"/>
  <c r="HX506" i="1" s="1"/>
  <c r="HC506" i="1"/>
  <c r="HW506" i="1" s="1"/>
  <c r="HE505" i="1"/>
  <c r="HY505" i="1" s="1"/>
  <c r="HD505" i="1"/>
  <c r="HX505" i="1" s="1"/>
  <c r="HC505" i="1"/>
  <c r="HW505" i="1" s="1"/>
  <c r="HE504" i="1"/>
  <c r="HY504" i="1" s="1"/>
  <c r="HD504" i="1"/>
  <c r="HX504" i="1" s="1"/>
  <c r="HC504" i="1"/>
  <c r="HW504" i="1" s="1"/>
  <c r="HE503" i="1"/>
  <c r="HY503" i="1" s="1"/>
  <c r="HD503" i="1"/>
  <c r="HX503" i="1" s="1"/>
  <c r="HC503" i="1"/>
  <c r="HW503" i="1" s="1"/>
  <c r="HE502" i="1"/>
  <c r="HY502" i="1" s="1"/>
  <c r="HD502" i="1"/>
  <c r="HX502" i="1" s="1"/>
  <c r="HC502" i="1"/>
  <c r="HW502" i="1" s="1"/>
  <c r="HE501" i="1"/>
  <c r="HY501" i="1" s="1"/>
  <c r="HD501" i="1"/>
  <c r="HX501" i="1" s="1"/>
  <c r="HC501" i="1"/>
  <c r="HW501" i="1" s="1"/>
  <c r="HE500" i="1"/>
  <c r="HY500" i="1" s="1"/>
  <c r="HD500" i="1"/>
  <c r="HX500" i="1" s="1"/>
  <c r="HC500" i="1"/>
  <c r="HW500" i="1" s="1"/>
  <c r="HE499" i="1"/>
  <c r="HY499" i="1" s="1"/>
  <c r="HD499" i="1"/>
  <c r="HX499" i="1" s="1"/>
  <c r="HC499" i="1"/>
  <c r="HW499" i="1" s="1"/>
  <c r="HE498" i="1"/>
  <c r="HY498" i="1" s="1"/>
  <c r="HD498" i="1"/>
  <c r="HX498" i="1" s="1"/>
  <c r="HC498" i="1"/>
  <c r="HW498" i="1" s="1"/>
  <c r="HE497" i="1"/>
  <c r="HY497" i="1" s="1"/>
  <c r="HD497" i="1"/>
  <c r="HX497" i="1" s="1"/>
  <c r="HC497" i="1"/>
  <c r="HW497" i="1" s="1"/>
  <c r="HE496" i="1"/>
  <c r="HY496" i="1" s="1"/>
  <c r="HD496" i="1"/>
  <c r="HX496" i="1" s="1"/>
  <c r="HC496" i="1"/>
  <c r="HW496" i="1" s="1"/>
  <c r="HE495" i="1"/>
  <c r="HY495" i="1" s="1"/>
  <c r="HD495" i="1"/>
  <c r="HX495" i="1" s="1"/>
  <c r="HC495" i="1"/>
  <c r="HW495" i="1" s="1"/>
  <c r="HE494" i="1"/>
  <c r="HY494" i="1" s="1"/>
  <c r="HD494" i="1"/>
  <c r="HX494" i="1" s="1"/>
  <c r="HC494" i="1"/>
  <c r="HW494" i="1" s="1"/>
  <c r="HE493" i="1"/>
  <c r="HY493" i="1" s="1"/>
  <c r="HD493" i="1"/>
  <c r="HX493" i="1" s="1"/>
  <c r="HC493" i="1"/>
  <c r="HW493" i="1" s="1"/>
  <c r="HE492" i="1"/>
  <c r="HY492" i="1" s="1"/>
  <c r="HD492" i="1"/>
  <c r="HX492" i="1" s="1"/>
  <c r="HC492" i="1"/>
  <c r="HW492" i="1" s="1"/>
  <c r="HE491" i="1"/>
  <c r="HY491" i="1" s="1"/>
  <c r="HD491" i="1"/>
  <c r="HX491" i="1" s="1"/>
  <c r="HC491" i="1"/>
  <c r="HW491" i="1" s="1"/>
  <c r="HE490" i="1"/>
  <c r="HY490" i="1" s="1"/>
  <c r="HD490" i="1"/>
  <c r="HX490" i="1" s="1"/>
  <c r="HC490" i="1"/>
  <c r="HW490" i="1" s="1"/>
  <c r="HE489" i="1"/>
  <c r="HY489" i="1" s="1"/>
  <c r="HD489" i="1"/>
  <c r="HX489" i="1" s="1"/>
  <c r="HC489" i="1"/>
  <c r="HW489" i="1" s="1"/>
  <c r="HE488" i="1"/>
  <c r="HY488" i="1" s="1"/>
  <c r="HD488" i="1"/>
  <c r="HX488" i="1" s="1"/>
  <c r="HC488" i="1"/>
  <c r="HW488" i="1" s="1"/>
  <c r="HE487" i="1"/>
  <c r="HY487" i="1" s="1"/>
  <c r="HD487" i="1"/>
  <c r="HX487" i="1" s="1"/>
  <c r="HC487" i="1"/>
  <c r="HW487" i="1" s="1"/>
  <c r="HE486" i="1"/>
  <c r="HY486" i="1" s="1"/>
  <c r="HD486" i="1"/>
  <c r="HX486" i="1" s="1"/>
  <c r="HC486" i="1"/>
  <c r="HW486" i="1" s="1"/>
  <c r="HE485" i="1"/>
  <c r="HY485" i="1" s="1"/>
  <c r="HD485" i="1"/>
  <c r="HX485" i="1" s="1"/>
  <c r="HC485" i="1"/>
  <c r="HW485" i="1" s="1"/>
  <c r="HE484" i="1"/>
  <c r="HY484" i="1" s="1"/>
  <c r="HD484" i="1"/>
  <c r="HX484" i="1" s="1"/>
  <c r="HC484" i="1"/>
  <c r="HW484" i="1" s="1"/>
  <c r="HE483" i="1"/>
  <c r="HY483" i="1" s="1"/>
  <c r="HD483" i="1"/>
  <c r="HX483" i="1" s="1"/>
  <c r="HC483" i="1"/>
  <c r="HW483" i="1" s="1"/>
  <c r="HE482" i="1"/>
  <c r="HY482" i="1" s="1"/>
  <c r="HD482" i="1"/>
  <c r="HX482" i="1" s="1"/>
  <c r="HC482" i="1"/>
  <c r="HW482" i="1" s="1"/>
  <c r="HE481" i="1"/>
  <c r="HY481" i="1" s="1"/>
  <c r="HD481" i="1"/>
  <c r="HX481" i="1" s="1"/>
  <c r="HC481" i="1"/>
  <c r="HW481" i="1" s="1"/>
  <c r="HE480" i="1"/>
  <c r="HY480" i="1" s="1"/>
  <c r="HD480" i="1"/>
  <c r="HX480" i="1" s="1"/>
  <c r="HC480" i="1"/>
  <c r="HW480" i="1" s="1"/>
  <c r="HE479" i="1"/>
  <c r="HY479" i="1" s="1"/>
  <c r="HD479" i="1"/>
  <c r="HX479" i="1" s="1"/>
  <c r="HC479" i="1"/>
  <c r="HW479" i="1" s="1"/>
  <c r="HE478" i="1"/>
  <c r="HY478" i="1" s="1"/>
  <c r="HD478" i="1"/>
  <c r="HX478" i="1" s="1"/>
  <c r="HC478" i="1"/>
  <c r="HW478" i="1" s="1"/>
  <c r="HE477" i="1"/>
  <c r="HY477" i="1" s="1"/>
  <c r="HD477" i="1"/>
  <c r="HX477" i="1" s="1"/>
  <c r="HC477" i="1"/>
  <c r="HW477" i="1" s="1"/>
  <c r="HE476" i="1"/>
  <c r="HY476" i="1" s="1"/>
  <c r="HD476" i="1"/>
  <c r="HX476" i="1" s="1"/>
  <c r="HC476" i="1"/>
  <c r="HW476" i="1" s="1"/>
  <c r="HE475" i="1"/>
  <c r="HY475" i="1" s="1"/>
  <c r="HD475" i="1"/>
  <c r="HX475" i="1" s="1"/>
  <c r="HC475" i="1"/>
  <c r="HW475" i="1" s="1"/>
  <c r="HE474" i="1"/>
  <c r="HY474" i="1" s="1"/>
  <c r="HD474" i="1"/>
  <c r="HX474" i="1" s="1"/>
  <c r="HC474" i="1"/>
  <c r="HW474" i="1" s="1"/>
  <c r="HE473" i="1"/>
  <c r="HY473" i="1" s="1"/>
  <c r="HD473" i="1"/>
  <c r="HX473" i="1" s="1"/>
  <c r="HC473" i="1"/>
  <c r="HW473" i="1" s="1"/>
  <c r="HE472" i="1"/>
  <c r="HY472" i="1" s="1"/>
  <c r="HD472" i="1"/>
  <c r="HX472" i="1" s="1"/>
  <c r="HC472" i="1"/>
  <c r="HW472" i="1" s="1"/>
  <c r="HE471" i="1"/>
  <c r="HY471" i="1" s="1"/>
  <c r="HD471" i="1"/>
  <c r="HX471" i="1" s="1"/>
  <c r="HC471" i="1"/>
  <c r="HW471" i="1" s="1"/>
  <c r="HE470" i="1"/>
  <c r="HY470" i="1" s="1"/>
  <c r="HD470" i="1"/>
  <c r="HX470" i="1" s="1"/>
  <c r="HC470" i="1"/>
  <c r="HW470" i="1" s="1"/>
  <c r="HE469" i="1"/>
  <c r="HY469" i="1" s="1"/>
  <c r="HD469" i="1"/>
  <c r="HX469" i="1" s="1"/>
  <c r="HC469" i="1"/>
  <c r="HW469" i="1" s="1"/>
  <c r="HE468" i="1"/>
  <c r="HY468" i="1" s="1"/>
  <c r="HD468" i="1"/>
  <c r="HX468" i="1" s="1"/>
  <c r="HC468" i="1"/>
  <c r="HW468" i="1" s="1"/>
  <c r="HE467" i="1"/>
  <c r="HY467" i="1" s="1"/>
  <c r="HD467" i="1"/>
  <c r="HX467" i="1" s="1"/>
  <c r="HC467" i="1"/>
  <c r="HW467" i="1" s="1"/>
  <c r="HE466" i="1"/>
  <c r="HY466" i="1" s="1"/>
  <c r="HD466" i="1"/>
  <c r="HX466" i="1" s="1"/>
  <c r="HC466" i="1"/>
  <c r="HW466" i="1" s="1"/>
  <c r="HE465" i="1"/>
  <c r="HY465" i="1" s="1"/>
  <c r="HD465" i="1"/>
  <c r="HX465" i="1" s="1"/>
  <c r="HC465" i="1"/>
  <c r="HW465" i="1" s="1"/>
  <c r="HE464" i="1"/>
  <c r="HY464" i="1" s="1"/>
  <c r="HD464" i="1"/>
  <c r="HX464" i="1" s="1"/>
  <c r="HC464" i="1"/>
  <c r="HW464" i="1" s="1"/>
  <c r="HE463" i="1"/>
  <c r="HY463" i="1" s="1"/>
  <c r="HD463" i="1"/>
  <c r="HX463" i="1" s="1"/>
  <c r="HC463" i="1"/>
  <c r="HW463" i="1" s="1"/>
  <c r="HE462" i="1"/>
  <c r="HY462" i="1" s="1"/>
  <c r="HD462" i="1"/>
  <c r="HX462" i="1" s="1"/>
  <c r="HC462" i="1"/>
  <c r="HW462" i="1" s="1"/>
  <c r="HE461" i="1"/>
  <c r="HY461" i="1" s="1"/>
  <c r="HD461" i="1"/>
  <c r="HX461" i="1" s="1"/>
  <c r="HC461" i="1"/>
  <c r="HW461" i="1" s="1"/>
  <c r="HE460" i="1"/>
  <c r="HY460" i="1" s="1"/>
  <c r="HD460" i="1"/>
  <c r="HX460" i="1" s="1"/>
  <c r="HC460" i="1"/>
  <c r="HW460" i="1" s="1"/>
  <c r="HE459" i="1"/>
  <c r="HY459" i="1" s="1"/>
  <c r="HD459" i="1"/>
  <c r="HX459" i="1" s="1"/>
  <c r="HC459" i="1"/>
  <c r="HW459" i="1" s="1"/>
  <c r="HE458" i="1"/>
  <c r="HY458" i="1" s="1"/>
  <c r="HD458" i="1"/>
  <c r="HX458" i="1" s="1"/>
  <c r="HC458" i="1"/>
  <c r="HW458" i="1" s="1"/>
  <c r="HE457" i="1"/>
  <c r="HY457" i="1" s="1"/>
  <c r="HD457" i="1"/>
  <c r="HX457" i="1" s="1"/>
  <c r="HC457" i="1"/>
  <c r="HW457" i="1" s="1"/>
  <c r="HE456" i="1"/>
  <c r="HY456" i="1" s="1"/>
  <c r="HD456" i="1"/>
  <c r="HX456" i="1" s="1"/>
  <c r="HC456" i="1"/>
  <c r="HW456" i="1" s="1"/>
  <c r="HE455" i="1"/>
  <c r="HY455" i="1" s="1"/>
  <c r="HD455" i="1"/>
  <c r="HX455" i="1" s="1"/>
  <c r="HC455" i="1"/>
  <c r="HW455" i="1" s="1"/>
  <c r="HE454" i="1"/>
  <c r="HY454" i="1" s="1"/>
  <c r="HD454" i="1"/>
  <c r="HX454" i="1" s="1"/>
  <c r="HC454" i="1"/>
  <c r="HW454" i="1" s="1"/>
  <c r="HE453" i="1"/>
  <c r="HY453" i="1" s="1"/>
  <c r="HD453" i="1"/>
  <c r="HX453" i="1" s="1"/>
  <c r="HC453" i="1"/>
  <c r="HW453" i="1" s="1"/>
  <c r="HE452" i="1"/>
  <c r="HY452" i="1" s="1"/>
  <c r="HD452" i="1"/>
  <c r="HX452" i="1" s="1"/>
  <c r="HC452" i="1"/>
  <c r="HW452" i="1" s="1"/>
  <c r="HE451" i="1"/>
  <c r="HY451" i="1" s="1"/>
  <c r="HD451" i="1"/>
  <c r="HX451" i="1" s="1"/>
  <c r="HC451" i="1"/>
  <c r="HW451" i="1" s="1"/>
  <c r="HE450" i="1"/>
  <c r="HY450" i="1" s="1"/>
  <c r="HD450" i="1"/>
  <c r="HX450" i="1" s="1"/>
  <c r="HC450" i="1"/>
  <c r="HW450" i="1" s="1"/>
  <c r="HE449" i="1"/>
  <c r="HY449" i="1" s="1"/>
  <c r="HD449" i="1"/>
  <c r="HX449" i="1" s="1"/>
  <c r="HC449" i="1"/>
  <c r="HW449" i="1" s="1"/>
  <c r="HE448" i="1"/>
  <c r="HY448" i="1" s="1"/>
  <c r="HD448" i="1"/>
  <c r="HX448" i="1" s="1"/>
  <c r="HC448" i="1"/>
  <c r="HW448" i="1" s="1"/>
  <c r="HE447" i="1"/>
  <c r="HY447" i="1" s="1"/>
  <c r="HD447" i="1"/>
  <c r="HX447" i="1" s="1"/>
  <c r="HC447" i="1"/>
  <c r="HW447" i="1" s="1"/>
  <c r="HE446" i="1"/>
  <c r="HY446" i="1" s="1"/>
  <c r="HD446" i="1"/>
  <c r="HX446" i="1" s="1"/>
  <c r="HC446" i="1"/>
  <c r="HW446" i="1" s="1"/>
  <c r="HE445" i="1"/>
  <c r="HY445" i="1" s="1"/>
  <c r="HD445" i="1"/>
  <c r="HX445" i="1" s="1"/>
  <c r="HC445" i="1"/>
  <c r="HW445" i="1" s="1"/>
  <c r="HE444" i="1"/>
  <c r="HY444" i="1" s="1"/>
  <c r="HD444" i="1"/>
  <c r="HX444" i="1" s="1"/>
  <c r="HC444" i="1"/>
  <c r="HW444" i="1" s="1"/>
  <c r="HE443" i="1"/>
  <c r="HY443" i="1" s="1"/>
  <c r="HD443" i="1"/>
  <c r="HX443" i="1" s="1"/>
  <c r="HC443" i="1"/>
  <c r="HW443" i="1" s="1"/>
  <c r="HE442" i="1"/>
  <c r="HY442" i="1" s="1"/>
  <c r="HD442" i="1"/>
  <c r="HX442" i="1" s="1"/>
  <c r="HC442" i="1"/>
  <c r="HW442" i="1" s="1"/>
  <c r="HE441" i="1"/>
  <c r="HY441" i="1" s="1"/>
  <c r="HD441" i="1"/>
  <c r="HX441" i="1" s="1"/>
  <c r="HC441" i="1"/>
  <c r="HW441" i="1" s="1"/>
  <c r="HE440" i="1"/>
  <c r="HY440" i="1" s="1"/>
  <c r="HD440" i="1"/>
  <c r="HX440" i="1" s="1"/>
  <c r="HC440" i="1"/>
  <c r="HW440" i="1" s="1"/>
  <c r="HE439" i="1"/>
  <c r="HY439" i="1" s="1"/>
  <c r="HD439" i="1"/>
  <c r="HX439" i="1" s="1"/>
  <c r="HC439" i="1"/>
  <c r="HW439" i="1" s="1"/>
  <c r="HE438" i="1"/>
  <c r="HY438" i="1" s="1"/>
  <c r="HD438" i="1"/>
  <c r="HX438" i="1" s="1"/>
  <c r="HC438" i="1"/>
  <c r="HW438" i="1" s="1"/>
  <c r="HE437" i="1"/>
  <c r="HY437" i="1" s="1"/>
  <c r="HD437" i="1"/>
  <c r="HX437" i="1" s="1"/>
  <c r="HC437" i="1"/>
  <c r="HW437" i="1" s="1"/>
  <c r="HE436" i="1"/>
  <c r="HY436" i="1" s="1"/>
  <c r="HD436" i="1"/>
  <c r="HX436" i="1" s="1"/>
  <c r="HC436" i="1"/>
  <c r="HW436" i="1" s="1"/>
  <c r="HE435" i="1"/>
  <c r="HY435" i="1" s="1"/>
  <c r="HD435" i="1"/>
  <c r="HX435" i="1" s="1"/>
  <c r="HC435" i="1"/>
  <c r="HW435" i="1" s="1"/>
  <c r="HE434" i="1"/>
  <c r="HY434" i="1" s="1"/>
  <c r="HD434" i="1"/>
  <c r="HX434" i="1" s="1"/>
  <c r="HC434" i="1"/>
  <c r="HW434" i="1" s="1"/>
  <c r="HE433" i="1"/>
  <c r="HY433" i="1" s="1"/>
  <c r="HD433" i="1"/>
  <c r="HX433" i="1" s="1"/>
  <c r="HC433" i="1"/>
  <c r="HW433" i="1" s="1"/>
  <c r="HE432" i="1"/>
  <c r="HY432" i="1" s="1"/>
  <c r="HD432" i="1"/>
  <c r="HX432" i="1" s="1"/>
  <c r="HC432" i="1"/>
  <c r="HW432" i="1" s="1"/>
  <c r="HE431" i="1"/>
  <c r="HY431" i="1" s="1"/>
  <c r="HD431" i="1"/>
  <c r="HX431" i="1" s="1"/>
  <c r="HC431" i="1"/>
  <c r="HW431" i="1" s="1"/>
  <c r="HE430" i="1"/>
  <c r="HY430" i="1" s="1"/>
  <c r="HD430" i="1"/>
  <c r="HX430" i="1" s="1"/>
  <c r="HC430" i="1"/>
  <c r="HW430" i="1" s="1"/>
  <c r="HE429" i="1"/>
  <c r="HY429" i="1" s="1"/>
  <c r="HD429" i="1"/>
  <c r="HX429" i="1" s="1"/>
  <c r="HC429" i="1"/>
  <c r="HW429" i="1" s="1"/>
  <c r="HE428" i="1"/>
  <c r="HY428" i="1" s="1"/>
  <c r="HD428" i="1"/>
  <c r="HX428" i="1" s="1"/>
  <c r="HC428" i="1"/>
  <c r="HW428" i="1" s="1"/>
  <c r="HE427" i="1"/>
  <c r="HY427" i="1" s="1"/>
  <c r="HD427" i="1"/>
  <c r="HX427" i="1" s="1"/>
  <c r="HC427" i="1"/>
  <c r="HW427" i="1" s="1"/>
  <c r="HE426" i="1"/>
  <c r="HY426" i="1" s="1"/>
  <c r="HD426" i="1"/>
  <c r="HX426" i="1" s="1"/>
  <c r="HC426" i="1"/>
  <c r="HW426" i="1" s="1"/>
  <c r="HE425" i="1"/>
  <c r="HY425" i="1" s="1"/>
  <c r="HD425" i="1"/>
  <c r="HX425" i="1" s="1"/>
  <c r="HC425" i="1"/>
  <c r="HW425" i="1" s="1"/>
  <c r="HE424" i="1"/>
  <c r="HY424" i="1" s="1"/>
  <c r="HD424" i="1"/>
  <c r="HX424" i="1" s="1"/>
  <c r="HC424" i="1"/>
  <c r="HW424" i="1" s="1"/>
  <c r="HE423" i="1"/>
  <c r="HY423" i="1" s="1"/>
  <c r="HD423" i="1"/>
  <c r="HX423" i="1" s="1"/>
  <c r="HC423" i="1"/>
  <c r="HW423" i="1" s="1"/>
  <c r="HE422" i="1"/>
  <c r="HY422" i="1" s="1"/>
  <c r="HD422" i="1"/>
  <c r="HX422" i="1" s="1"/>
  <c r="HC422" i="1"/>
  <c r="HW422" i="1" s="1"/>
  <c r="HE421" i="1"/>
  <c r="HY421" i="1" s="1"/>
  <c r="HD421" i="1"/>
  <c r="HX421" i="1" s="1"/>
  <c r="HC421" i="1"/>
  <c r="HW421" i="1" s="1"/>
  <c r="HE420" i="1"/>
  <c r="HY420" i="1" s="1"/>
  <c r="HD420" i="1"/>
  <c r="HX420" i="1" s="1"/>
  <c r="HC420" i="1"/>
  <c r="HW420" i="1" s="1"/>
  <c r="HE419" i="1"/>
  <c r="HY419" i="1" s="1"/>
  <c r="HD419" i="1"/>
  <c r="HX419" i="1" s="1"/>
  <c r="HC419" i="1"/>
  <c r="HW419" i="1" s="1"/>
  <c r="HE418" i="1"/>
  <c r="HY418" i="1" s="1"/>
  <c r="HD418" i="1"/>
  <c r="HX418" i="1" s="1"/>
  <c r="HC418" i="1"/>
  <c r="HW418" i="1" s="1"/>
  <c r="HE417" i="1"/>
  <c r="HY417" i="1" s="1"/>
  <c r="HD417" i="1"/>
  <c r="HX417" i="1" s="1"/>
  <c r="HC417" i="1"/>
  <c r="HW417" i="1" s="1"/>
  <c r="HE416" i="1"/>
  <c r="HY416" i="1" s="1"/>
  <c r="HD416" i="1"/>
  <c r="HX416" i="1" s="1"/>
  <c r="HC416" i="1"/>
  <c r="HW416" i="1" s="1"/>
  <c r="HE415" i="1"/>
  <c r="HY415" i="1" s="1"/>
  <c r="HD415" i="1"/>
  <c r="HX415" i="1" s="1"/>
  <c r="HC415" i="1"/>
  <c r="HW415" i="1" s="1"/>
  <c r="HE414" i="1"/>
  <c r="HY414" i="1" s="1"/>
  <c r="HD414" i="1"/>
  <c r="HX414" i="1" s="1"/>
  <c r="HC414" i="1"/>
  <c r="HW414" i="1" s="1"/>
  <c r="HE413" i="1"/>
  <c r="HY413" i="1" s="1"/>
  <c r="HD413" i="1"/>
  <c r="HX413" i="1" s="1"/>
  <c r="HC413" i="1"/>
  <c r="HW413" i="1" s="1"/>
  <c r="HE412" i="1"/>
  <c r="HY412" i="1" s="1"/>
  <c r="HD412" i="1"/>
  <c r="HX412" i="1" s="1"/>
  <c r="HC412" i="1"/>
  <c r="HW412" i="1" s="1"/>
  <c r="HE411" i="1"/>
  <c r="HY411" i="1" s="1"/>
  <c r="HD411" i="1"/>
  <c r="HX411" i="1" s="1"/>
  <c r="HC411" i="1"/>
  <c r="HW411" i="1" s="1"/>
  <c r="HE410" i="1"/>
  <c r="HY410" i="1" s="1"/>
  <c r="HD410" i="1"/>
  <c r="HX410" i="1" s="1"/>
  <c r="HC410" i="1"/>
  <c r="HW410" i="1" s="1"/>
  <c r="HE409" i="1"/>
  <c r="HY409" i="1" s="1"/>
  <c r="HD409" i="1"/>
  <c r="HX409" i="1" s="1"/>
  <c r="HC409" i="1"/>
  <c r="HW409" i="1" s="1"/>
  <c r="HE408" i="1"/>
  <c r="HY408" i="1" s="1"/>
  <c r="HD408" i="1"/>
  <c r="HX408" i="1" s="1"/>
  <c r="HC408" i="1"/>
  <c r="HW408" i="1" s="1"/>
  <c r="HE407" i="1"/>
  <c r="HY407" i="1" s="1"/>
  <c r="HD407" i="1"/>
  <c r="HX407" i="1" s="1"/>
  <c r="HC407" i="1"/>
  <c r="HW407" i="1" s="1"/>
  <c r="HE406" i="1"/>
  <c r="HY406" i="1" s="1"/>
  <c r="HD406" i="1"/>
  <c r="HX406" i="1" s="1"/>
  <c r="HC406" i="1"/>
  <c r="HW406" i="1" s="1"/>
  <c r="HE405" i="1"/>
  <c r="HY405" i="1" s="1"/>
  <c r="HD405" i="1"/>
  <c r="HX405" i="1" s="1"/>
  <c r="HC405" i="1"/>
  <c r="HW405" i="1" s="1"/>
  <c r="HE404" i="1"/>
  <c r="HY404" i="1" s="1"/>
  <c r="HD404" i="1"/>
  <c r="HX404" i="1" s="1"/>
  <c r="HC404" i="1"/>
  <c r="HW404" i="1" s="1"/>
  <c r="HE403" i="1"/>
  <c r="HY403" i="1" s="1"/>
  <c r="HD403" i="1"/>
  <c r="HX403" i="1" s="1"/>
  <c r="HC403" i="1"/>
  <c r="HW403" i="1" s="1"/>
  <c r="HE402" i="1"/>
  <c r="HY402" i="1" s="1"/>
  <c r="HD402" i="1"/>
  <c r="HX402" i="1" s="1"/>
  <c r="HC402" i="1"/>
  <c r="HW402" i="1" s="1"/>
  <c r="HE401" i="1"/>
  <c r="HY401" i="1" s="1"/>
  <c r="HD401" i="1"/>
  <c r="HX401" i="1" s="1"/>
  <c r="HC401" i="1"/>
  <c r="HW401" i="1" s="1"/>
  <c r="HE400" i="1"/>
  <c r="HY400" i="1" s="1"/>
  <c r="HD400" i="1"/>
  <c r="HX400" i="1" s="1"/>
  <c r="HC400" i="1"/>
  <c r="HW400" i="1" s="1"/>
  <c r="HE399" i="1"/>
  <c r="HY399" i="1" s="1"/>
  <c r="HD399" i="1"/>
  <c r="HX399" i="1" s="1"/>
  <c r="HC399" i="1"/>
  <c r="HW399" i="1" s="1"/>
  <c r="HE398" i="1"/>
  <c r="HY398" i="1" s="1"/>
  <c r="HD398" i="1"/>
  <c r="HX398" i="1" s="1"/>
  <c r="HC398" i="1"/>
  <c r="HW398" i="1" s="1"/>
  <c r="HE397" i="1"/>
  <c r="HY397" i="1" s="1"/>
  <c r="HD397" i="1"/>
  <c r="HX397" i="1" s="1"/>
  <c r="HC397" i="1"/>
  <c r="HW397" i="1" s="1"/>
  <c r="HE396" i="1"/>
  <c r="HY396" i="1" s="1"/>
  <c r="HD396" i="1"/>
  <c r="HX396" i="1" s="1"/>
  <c r="HC396" i="1"/>
  <c r="HW396" i="1" s="1"/>
  <c r="HE395" i="1"/>
  <c r="HY395" i="1" s="1"/>
  <c r="HD395" i="1"/>
  <c r="HX395" i="1" s="1"/>
  <c r="HC395" i="1"/>
  <c r="HW395" i="1" s="1"/>
  <c r="HE394" i="1"/>
  <c r="HY394" i="1" s="1"/>
  <c r="HD394" i="1"/>
  <c r="HX394" i="1" s="1"/>
  <c r="HC394" i="1"/>
  <c r="HW394" i="1" s="1"/>
  <c r="HE393" i="1"/>
  <c r="HY393" i="1" s="1"/>
  <c r="HD393" i="1"/>
  <c r="HX393" i="1" s="1"/>
  <c r="HC393" i="1"/>
  <c r="HW393" i="1" s="1"/>
  <c r="HE392" i="1"/>
  <c r="HY392" i="1" s="1"/>
  <c r="HD392" i="1"/>
  <c r="HX392" i="1" s="1"/>
  <c r="HC392" i="1"/>
  <c r="HW392" i="1" s="1"/>
  <c r="HE391" i="1"/>
  <c r="HY391" i="1" s="1"/>
  <c r="HD391" i="1"/>
  <c r="HX391" i="1" s="1"/>
  <c r="HC391" i="1"/>
  <c r="HW391" i="1" s="1"/>
  <c r="HE390" i="1"/>
  <c r="HY390" i="1" s="1"/>
  <c r="HD390" i="1"/>
  <c r="HX390" i="1" s="1"/>
  <c r="HC390" i="1"/>
  <c r="HW390" i="1" s="1"/>
  <c r="HE389" i="1"/>
  <c r="HY389" i="1" s="1"/>
  <c r="HD389" i="1"/>
  <c r="HX389" i="1" s="1"/>
  <c r="HC389" i="1"/>
  <c r="HW389" i="1" s="1"/>
  <c r="HE388" i="1"/>
  <c r="HY388" i="1" s="1"/>
  <c r="HD388" i="1"/>
  <c r="HX388" i="1" s="1"/>
  <c r="HC388" i="1"/>
  <c r="HW388" i="1" s="1"/>
  <c r="HE387" i="1"/>
  <c r="HY387" i="1" s="1"/>
  <c r="HD387" i="1"/>
  <c r="HX387" i="1" s="1"/>
  <c r="HC387" i="1"/>
  <c r="HW387" i="1" s="1"/>
  <c r="HE386" i="1"/>
  <c r="HY386" i="1" s="1"/>
  <c r="HD386" i="1"/>
  <c r="HX386" i="1" s="1"/>
  <c r="HC386" i="1"/>
  <c r="HW386" i="1" s="1"/>
  <c r="HE385" i="1"/>
  <c r="HY385" i="1" s="1"/>
  <c r="HD385" i="1"/>
  <c r="HX385" i="1" s="1"/>
  <c r="HC385" i="1"/>
  <c r="HW385" i="1" s="1"/>
  <c r="HE384" i="1"/>
  <c r="HY384" i="1" s="1"/>
  <c r="HD384" i="1"/>
  <c r="HX384" i="1" s="1"/>
  <c r="HC384" i="1"/>
  <c r="HW384" i="1" s="1"/>
  <c r="HE383" i="1"/>
  <c r="HY383" i="1" s="1"/>
  <c r="HD383" i="1"/>
  <c r="HX383" i="1" s="1"/>
  <c r="HC383" i="1"/>
  <c r="HW383" i="1" s="1"/>
  <c r="HE382" i="1"/>
  <c r="HY382" i="1" s="1"/>
  <c r="HD382" i="1"/>
  <c r="HX382" i="1" s="1"/>
  <c r="HC382" i="1"/>
  <c r="HW382" i="1" s="1"/>
  <c r="HE381" i="1"/>
  <c r="HY381" i="1" s="1"/>
  <c r="HD381" i="1"/>
  <c r="HX381" i="1" s="1"/>
  <c r="HC381" i="1"/>
  <c r="HW381" i="1" s="1"/>
  <c r="HE380" i="1"/>
  <c r="HY380" i="1" s="1"/>
  <c r="HD380" i="1"/>
  <c r="HX380" i="1" s="1"/>
  <c r="HC380" i="1"/>
  <c r="HW380" i="1" s="1"/>
  <c r="HE379" i="1"/>
  <c r="HY379" i="1" s="1"/>
  <c r="HD379" i="1"/>
  <c r="HX379" i="1" s="1"/>
  <c r="HC379" i="1"/>
  <c r="HW379" i="1" s="1"/>
  <c r="HE378" i="1"/>
  <c r="HY378" i="1" s="1"/>
  <c r="HD378" i="1"/>
  <c r="HX378" i="1" s="1"/>
  <c r="HC378" i="1"/>
  <c r="HW378" i="1" s="1"/>
  <c r="HE377" i="1"/>
  <c r="HY377" i="1" s="1"/>
  <c r="HD377" i="1"/>
  <c r="HX377" i="1" s="1"/>
  <c r="HC377" i="1"/>
  <c r="HW377" i="1" s="1"/>
  <c r="HE376" i="1"/>
  <c r="HY376" i="1" s="1"/>
  <c r="HD376" i="1"/>
  <c r="HX376" i="1" s="1"/>
  <c r="HC376" i="1"/>
  <c r="HW376" i="1" s="1"/>
  <c r="HE375" i="1"/>
  <c r="HY375" i="1" s="1"/>
  <c r="HD375" i="1"/>
  <c r="HX375" i="1" s="1"/>
  <c r="HC375" i="1"/>
  <c r="HW375" i="1" s="1"/>
  <c r="HE374" i="1"/>
  <c r="HY374" i="1" s="1"/>
  <c r="HD374" i="1"/>
  <c r="HX374" i="1" s="1"/>
  <c r="HC374" i="1"/>
  <c r="HW374" i="1" s="1"/>
  <c r="HE373" i="1"/>
  <c r="HY373" i="1" s="1"/>
  <c r="HD373" i="1"/>
  <c r="HX373" i="1" s="1"/>
  <c r="HC373" i="1"/>
  <c r="HW373" i="1" s="1"/>
  <c r="HE372" i="1"/>
  <c r="HY372" i="1" s="1"/>
  <c r="HD372" i="1"/>
  <c r="HX372" i="1" s="1"/>
  <c r="HC372" i="1"/>
  <c r="HW372" i="1" s="1"/>
  <c r="HE371" i="1"/>
  <c r="HY371" i="1" s="1"/>
  <c r="HD371" i="1"/>
  <c r="HX371" i="1" s="1"/>
  <c r="HC371" i="1"/>
  <c r="HW371" i="1" s="1"/>
  <c r="HE370" i="1"/>
  <c r="HY370" i="1" s="1"/>
  <c r="HD370" i="1"/>
  <c r="HX370" i="1" s="1"/>
  <c r="HC370" i="1"/>
  <c r="HW370" i="1" s="1"/>
  <c r="HE369" i="1"/>
  <c r="HY369" i="1" s="1"/>
  <c r="HD369" i="1"/>
  <c r="HX369" i="1" s="1"/>
  <c r="HC369" i="1"/>
  <c r="HW369" i="1" s="1"/>
  <c r="HE368" i="1"/>
  <c r="HY368" i="1" s="1"/>
  <c r="HD368" i="1"/>
  <c r="HX368" i="1" s="1"/>
  <c r="HC368" i="1"/>
  <c r="HW368" i="1" s="1"/>
  <c r="HE367" i="1"/>
  <c r="HY367" i="1" s="1"/>
  <c r="HD367" i="1"/>
  <c r="HX367" i="1" s="1"/>
  <c r="HC367" i="1"/>
  <c r="HW367" i="1" s="1"/>
  <c r="HE366" i="1"/>
  <c r="HY366" i="1" s="1"/>
  <c r="HD366" i="1"/>
  <c r="HX366" i="1" s="1"/>
  <c r="HC366" i="1"/>
  <c r="HW366" i="1" s="1"/>
  <c r="HE365" i="1"/>
  <c r="HY365" i="1" s="1"/>
  <c r="HD365" i="1"/>
  <c r="HX365" i="1" s="1"/>
  <c r="HC365" i="1"/>
  <c r="HW365" i="1" s="1"/>
  <c r="HE364" i="1"/>
  <c r="HY364" i="1" s="1"/>
  <c r="HD364" i="1"/>
  <c r="HX364" i="1" s="1"/>
  <c r="HC364" i="1"/>
  <c r="HW364" i="1" s="1"/>
  <c r="HE363" i="1"/>
  <c r="HY363" i="1" s="1"/>
  <c r="HD363" i="1"/>
  <c r="HX363" i="1" s="1"/>
  <c r="HC363" i="1"/>
  <c r="HW363" i="1" s="1"/>
  <c r="HE362" i="1"/>
  <c r="HY362" i="1" s="1"/>
  <c r="HD362" i="1"/>
  <c r="HX362" i="1" s="1"/>
  <c r="HC362" i="1"/>
  <c r="HW362" i="1" s="1"/>
  <c r="HE361" i="1"/>
  <c r="HY361" i="1" s="1"/>
  <c r="HD361" i="1"/>
  <c r="HX361" i="1" s="1"/>
  <c r="HC361" i="1"/>
  <c r="HW361" i="1" s="1"/>
  <c r="HE360" i="1"/>
  <c r="HY360" i="1" s="1"/>
  <c r="HD360" i="1"/>
  <c r="HX360" i="1" s="1"/>
  <c r="HC360" i="1"/>
  <c r="HW360" i="1" s="1"/>
  <c r="HE359" i="1"/>
  <c r="HY359" i="1" s="1"/>
  <c r="HD359" i="1"/>
  <c r="HX359" i="1" s="1"/>
  <c r="HC359" i="1"/>
  <c r="HW359" i="1" s="1"/>
  <c r="HE358" i="1"/>
  <c r="HY358" i="1" s="1"/>
  <c r="HD358" i="1"/>
  <c r="HX358" i="1" s="1"/>
  <c r="HC358" i="1"/>
  <c r="HW358" i="1" s="1"/>
  <c r="HE357" i="1"/>
  <c r="HY357" i="1" s="1"/>
  <c r="HD357" i="1"/>
  <c r="HX357" i="1" s="1"/>
  <c r="HC357" i="1"/>
  <c r="HW357" i="1" s="1"/>
  <c r="HE356" i="1"/>
  <c r="HY356" i="1" s="1"/>
  <c r="HD356" i="1"/>
  <c r="HX356" i="1" s="1"/>
  <c r="HC356" i="1"/>
  <c r="HW356" i="1" s="1"/>
  <c r="HE355" i="1"/>
  <c r="HY355" i="1" s="1"/>
  <c r="HD355" i="1"/>
  <c r="HX355" i="1" s="1"/>
  <c r="HC355" i="1"/>
  <c r="HW355" i="1" s="1"/>
  <c r="HE354" i="1"/>
  <c r="HY354" i="1" s="1"/>
  <c r="HD354" i="1"/>
  <c r="HX354" i="1" s="1"/>
  <c r="HC354" i="1"/>
  <c r="HW354" i="1" s="1"/>
  <c r="HE353" i="1"/>
  <c r="HY353" i="1" s="1"/>
  <c r="HD353" i="1"/>
  <c r="HX353" i="1" s="1"/>
  <c r="HC353" i="1"/>
  <c r="HW353" i="1" s="1"/>
  <c r="HE352" i="1"/>
  <c r="HY352" i="1" s="1"/>
  <c r="HD352" i="1"/>
  <c r="HX352" i="1" s="1"/>
  <c r="HC352" i="1"/>
  <c r="HW352" i="1" s="1"/>
  <c r="HE351" i="1"/>
  <c r="HY351" i="1" s="1"/>
  <c r="HD351" i="1"/>
  <c r="HX351" i="1" s="1"/>
  <c r="HC351" i="1"/>
  <c r="HW351" i="1" s="1"/>
  <c r="HE350" i="1"/>
  <c r="HY350" i="1" s="1"/>
  <c r="HD350" i="1"/>
  <c r="HX350" i="1" s="1"/>
  <c r="HC350" i="1"/>
  <c r="HW350" i="1" s="1"/>
  <c r="HE349" i="1"/>
  <c r="HY349" i="1" s="1"/>
  <c r="HD349" i="1"/>
  <c r="HX349" i="1" s="1"/>
  <c r="HC349" i="1"/>
  <c r="HW349" i="1" s="1"/>
  <c r="HE348" i="1"/>
  <c r="HY348" i="1" s="1"/>
  <c r="HD348" i="1"/>
  <c r="HX348" i="1" s="1"/>
  <c r="HC348" i="1"/>
  <c r="HW348" i="1" s="1"/>
  <c r="HE347" i="1"/>
  <c r="HY347" i="1" s="1"/>
  <c r="HD347" i="1"/>
  <c r="HX347" i="1" s="1"/>
  <c r="HC347" i="1"/>
  <c r="HW347" i="1" s="1"/>
  <c r="HE346" i="1"/>
  <c r="HY346" i="1" s="1"/>
  <c r="HD346" i="1"/>
  <c r="HX346" i="1" s="1"/>
  <c r="HC346" i="1"/>
  <c r="HW346" i="1" s="1"/>
  <c r="HE345" i="1"/>
  <c r="HY345" i="1" s="1"/>
  <c r="HD345" i="1"/>
  <c r="HX345" i="1" s="1"/>
  <c r="HC345" i="1"/>
  <c r="HW345" i="1" s="1"/>
  <c r="HE344" i="1"/>
  <c r="HY344" i="1" s="1"/>
  <c r="HD344" i="1"/>
  <c r="HX344" i="1" s="1"/>
  <c r="HC344" i="1"/>
  <c r="HW344" i="1" s="1"/>
  <c r="HE343" i="1"/>
  <c r="HY343" i="1" s="1"/>
  <c r="HD343" i="1"/>
  <c r="HX343" i="1" s="1"/>
  <c r="HC343" i="1"/>
  <c r="HW343" i="1" s="1"/>
  <c r="HE342" i="1"/>
  <c r="HY342" i="1" s="1"/>
  <c r="HD342" i="1"/>
  <c r="HX342" i="1" s="1"/>
  <c r="HC342" i="1"/>
  <c r="HW342" i="1" s="1"/>
  <c r="HE341" i="1"/>
  <c r="HY341" i="1" s="1"/>
  <c r="HD341" i="1"/>
  <c r="HX341" i="1" s="1"/>
  <c r="HC341" i="1"/>
  <c r="HW341" i="1" s="1"/>
  <c r="HE340" i="1"/>
  <c r="HY340" i="1" s="1"/>
  <c r="HD340" i="1"/>
  <c r="HX340" i="1" s="1"/>
  <c r="HC340" i="1"/>
  <c r="HW340" i="1" s="1"/>
  <c r="HE339" i="1"/>
  <c r="HY339" i="1" s="1"/>
  <c r="HD339" i="1"/>
  <c r="HX339" i="1" s="1"/>
  <c r="HC339" i="1"/>
  <c r="HW339" i="1" s="1"/>
  <c r="HE338" i="1"/>
  <c r="HY338" i="1" s="1"/>
  <c r="HD338" i="1"/>
  <c r="HX338" i="1" s="1"/>
  <c r="HC338" i="1"/>
  <c r="HW338" i="1" s="1"/>
  <c r="HE337" i="1"/>
  <c r="HY337" i="1" s="1"/>
  <c r="HD337" i="1"/>
  <c r="HX337" i="1" s="1"/>
  <c r="HC337" i="1"/>
  <c r="HW337" i="1" s="1"/>
  <c r="HE336" i="1"/>
  <c r="HY336" i="1" s="1"/>
  <c r="HD336" i="1"/>
  <c r="HX336" i="1" s="1"/>
  <c r="HC336" i="1"/>
  <c r="HW336" i="1" s="1"/>
  <c r="HE335" i="1"/>
  <c r="HY335" i="1" s="1"/>
  <c r="HD335" i="1"/>
  <c r="HX335" i="1" s="1"/>
  <c r="HC335" i="1"/>
  <c r="HW335" i="1" s="1"/>
  <c r="HE334" i="1"/>
  <c r="HY334" i="1" s="1"/>
  <c r="HD334" i="1"/>
  <c r="HX334" i="1" s="1"/>
  <c r="HC334" i="1"/>
  <c r="HW334" i="1" s="1"/>
  <c r="HE333" i="1"/>
  <c r="HY333" i="1" s="1"/>
  <c r="HD333" i="1"/>
  <c r="HX333" i="1" s="1"/>
  <c r="HC333" i="1"/>
  <c r="HW333" i="1" s="1"/>
  <c r="HE332" i="1"/>
  <c r="HY332" i="1" s="1"/>
  <c r="HD332" i="1"/>
  <c r="HX332" i="1" s="1"/>
  <c r="HC332" i="1"/>
  <c r="HW332" i="1" s="1"/>
  <c r="HE331" i="1"/>
  <c r="HY331" i="1" s="1"/>
  <c r="HD331" i="1"/>
  <c r="HX331" i="1" s="1"/>
  <c r="HC331" i="1"/>
  <c r="HW331" i="1" s="1"/>
  <c r="HE330" i="1"/>
  <c r="HY330" i="1" s="1"/>
  <c r="HD330" i="1"/>
  <c r="HX330" i="1" s="1"/>
  <c r="HC330" i="1"/>
  <c r="HW330" i="1" s="1"/>
  <c r="HE329" i="1"/>
  <c r="HY329" i="1" s="1"/>
  <c r="HD329" i="1"/>
  <c r="HX329" i="1" s="1"/>
  <c r="HC329" i="1"/>
  <c r="HW329" i="1" s="1"/>
  <c r="HE328" i="1"/>
  <c r="HY328" i="1" s="1"/>
  <c r="HD328" i="1"/>
  <c r="HX328" i="1" s="1"/>
  <c r="HC328" i="1"/>
  <c r="HW328" i="1" s="1"/>
  <c r="HE327" i="1"/>
  <c r="HY327" i="1" s="1"/>
  <c r="HD327" i="1"/>
  <c r="HX327" i="1" s="1"/>
  <c r="HC327" i="1"/>
  <c r="HW327" i="1" s="1"/>
  <c r="HE326" i="1"/>
  <c r="HY326" i="1" s="1"/>
  <c r="HD326" i="1"/>
  <c r="HX326" i="1" s="1"/>
  <c r="HC326" i="1"/>
  <c r="HW326" i="1" s="1"/>
  <c r="HE325" i="1"/>
  <c r="HY325" i="1" s="1"/>
  <c r="HD325" i="1"/>
  <c r="HX325" i="1" s="1"/>
  <c r="HC325" i="1"/>
  <c r="HW325" i="1" s="1"/>
  <c r="HE324" i="1"/>
  <c r="HY324" i="1" s="1"/>
  <c r="HD324" i="1"/>
  <c r="HX324" i="1" s="1"/>
  <c r="HC324" i="1"/>
  <c r="HW324" i="1" s="1"/>
  <c r="HE323" i="1"/>
  <c r="HY323" i="1" s="1"/>
  <c r="HD323" i="1"/>
  <c r="HX323" i="1" s="1"/>
  <c r="HC323" i="1"/>
  <c r="HW323" i="1" s="1"/>
  <c r="HE322" i="1"/>
  <c r="HY322" i="1" s="1"/>
  <c r="HD322" i="1"/>
  <c r="HX322" i="1" s="1"/>
  <c r="HC322" i="1"/>
  <c r="HW322" i="1" s="1"/>
  <c r="HE321" i="1"/>
  <c r="HY321" i="1" s="1"/>
  <c r="HD321" i="1"/>
  <c r="HX321" i="1" s="1"/>
  <c r="HC321" i="1"/>
  <c r="HW321" i="1" s="1"/>
  <c r="HE320" i="1"/>
  <c r="HY320" i="1" s="1"/>
  <c r="HD320" i="1"/>
  <c r="HX320" i="1" s="1"/>
  <c r="HC320" i="1"/>
  <c r="HW320" i="1" s="1"/>
  <c r="HE319" i="1"/>
  <c r="HY319" i="1" s="1"/>
  <c r="HD319" i="1"/>
  <c r="HX319" i="1" s="1"/>
  <c r="HC319" i="1"/>
  <c r="HW319" i="1" s="1"/>
  <c r="HE318" i="1"/>
  <c r="HY318" i="1" s="1"/>
  <c r="HD318" i="1"/>
  <c r="HX318" i="1" s="1"/>
  <c r="HC318" i="1"/>
  <c r="HW318" i="1" s="1"/>
  <c r="HE317" i="1"/>
  <c r="HY317" i="1" s="1"/>
  <c r="HD317" i="1"/>
  <c r="HX317" i="1" s="1"/>
  <c r="HC317" i="1"/>
  <c r="HW317" i="1" s="1"/>
  <c r="HE316" i="1"/>
  <c r="HY316" i="1" s="1"/>
  <c r="HD316" i="1"/>
  <c r="HX316" i="1" s="1"/>
  <c r="HC316" i="1"/>
  <c r="HW316" i="1" s="1"/>
  <c r="HE315" i="1"/>
  <c r="HY315" i="1" s="1"/>
  <c r="HD315" i="1"/>
  <c r="HX315" i="1" s="1"/>
  <c r="HC315" i="1"/>
  <c r="HW315" i="1" s="1"/>
  <c r="HE314" i="1"/>
  <c r="HY314" i="1" s="1"/>
  <c r="HD314" i="1"/>
  <c r="HX314" i="1" s="1"/>
  <c r="HC314" i="1"/>
  <c r="HW314" i="1" s="1"/>
  <c r="HE313" i="1"/>
  <c r="HY313" i="1" s="1"/>
  <c r="HD313" i="1"/>
  <c r="HX313" i="1" s="1"/>
  <c r="HC313" i="1"/>
  <c r="HW313" i="1" s="1"/>
  <c r="HE312" i="1"/>
  <c r="HY312" i="1" s="1"/>
  <c r="HD312" i="1"/>
  <c r="HX312" i="1" s="1"/>
  <c r="HC312" i="1"/>
  <c r="HW312" i="1" s="1"/>
  <c r="HE311" i="1"/>
  <c r="HY311" i="1" s="1"/>
  <c r="HD311" i="1"/>
  <c r="HX311" i="1" s="1"/>
  <c r="HC311" i="1"/>
  <c r="HW311" i="1" s="1"/>
  <c r="HE310" i="1"/>
  <c r="HY310" i="1" s="1"/>
  <c r="HD310" i="1"/>
  <c r="HX310" i="1" s="1"/>
  <c r="HC310" i="1"/>
  <c r="HW310" i="1" s="1"/>
  <c r="HE309" i="1"/>
  <c r="HY309" i="1" s="1"/>
  <c r="HD309" i="1"/>
  <c r="HX309" i="1" s="1"/>
  <c r="HC309" i="1"/>
  <c r="HW309" i="1" s="1"/>
  <c r="HE308" i="1"/>
  <c r="HY308" i="1" s="1"/>
  <c r="HD308" i="1"/>
  <c r="HX308" i="1" s="1"/>
  <c r="HC308" i="1"/>
  <c r="HW308" i="1" s="1"/>
  <c r="HE307" i="1"/>
  <c r="HY307" i="1" s="1"/>
  <c r="HD307" i="1"/>
  <c r="HX307" i="1" s="1"/>
  <c r="HC307" i="1"/>
  <c r="HW307" i="1" s="1"/>
  <c r="HE306" i="1"/>
  <c r="HY306" i="1" s="1"/>
  <c r="HD306" i="1"/>
  <c r="HX306" i="1" s="1"/>
  <c r="HC306" i="1"/>
  <c r="HW306" i="1" s="1"/>
  <c r="HE305" i="1"/>
  <c r="HY305" i="1" s="1"/>
  <c r="HD305" i="1"/>
  <c r="HX305" i="1" s="1"/>
  <c r="HC305" i="1"/>
  <c r="HW305" i="1" s="1"/>
  <c r="HE304" i="1"/>
  <c r="HY304" i="1" s="1"/>
  <c r="HD304" i="1"/>
  <c r="HX304" i="1" s="1"/>
  <c r="HC304" i="1"/>
  <c r="HW304" i="1" s="1"/>
  <c r="HE303" i="1"/>
  <c r="HY303" i="1" s="1"/>
  <c r="HD303" i="1"/>
  <c r="HX303" i="1" s="1"/>
  <c r="HC303" i="1"/>
  <c r="HW303" i="1" s="1"/>
  <c r="HE302" i="1"/>
  <c r="HY302" i="1" s="1"/>
  <c r="HD302" i="1"/>
  <c r="HX302" i="1" s="1"/>
  <c r="HC302" i="1"/>
  <c r="HW302" i="1" s="1"/>
  <c r="HE301" i="1"/>
  <c r="HY301" i="1" s="1"/>
  <c r="HD301" i="1"/>
  <c r="HX301" i="1" s="1"/>
  <c r="HC301" i="1"/>
  <c r="HW301" i="1" s="1"/>
  <c r="HE300" i="1"/>
  <c r="HY300" i="1" s="1"/>
  <c r="HD300" i="1"/>
  <c r="HX300" i="1" s="1"/>
  <c r="HC300" i="1"/>
  <c r="HW300" i="1" s="1"/>
  <c r="HE299" i="1"/>
  <c r="HY299" i="1" s="1"/>
  <c r="HD299" i="1"/>
  <c r="HX299" i="1" s="1"/>
  <c r="HC299" i="1"/>
  <c r="HW299" i="1" s="1"/>
  <c r="HE298" i="1"/>
  <c r="HY298" i="1" s="1"/>
  <c r="HD298" i="1"/>
  <c r="HX298" i="1" s="1"/>
  <c r="HC298" i="1"/>
  <c r="HW298" i="1" s="1"/>
  <c r="HE297" i="1"/>
  <c r="HY297" i="1" s="1"/>
  <c r="HD297" i="1"/>
  <c r="HX297" i="1" s="1"/>
  <c r="HC297" i="1"/>
  <c r="HW297" i="1" s="1"/>
  <c r="HE296" i="1"/>
  <c r="HY296" i="1" s="1"/>
  <c r="HD296" i="1"/>
  <c r="HX296" i="1" s="1"/>
  <c r="HC296" i="1"/>
  <c r="HW296" i="1" s="1"/>
  <c r="HE295" i="1"/>
  <c r="HY295" i="1" s="1"/>
  <c r="HD295" i="1"/>
  <c r="HX295" i="1" s="1"/>
  <c r="HC295" i="1"/>
  <c r="HW295" i="1" s="1"/>
  <c r="HE294" i="1"/>
  <c r="HY294" i="1" s="1"/>
  <c r="HD294" i="1"/>
  <c r="HX294" i="1" s="1"/>
  <c r="HC294" i="1"/>
  <c r="HW294" i="1" s="1"/>
  <c r="HE293" i="1"/>
  <c r="HY293" i="1" s="1"/>
  <c r="HD293" i="1"/>
  <c r="HX293" i="1" s="1"/>
  <c r="HC293" i="1"/>
  <c r="HW293" i="1" s="1"/>
  <c r="HE292" i="1"/>
  <c r="HY292" i="1" s="1"/>
  <c r="HD292" i="1"/>
  <c r="HX292" i="1" s="1"/>
  <c r="HC292" i="1"/>
  <c r="HW292" i="1" s="1"/>
  <c r="HE291" i="1"/>
  <c r="HY291" i="1" s="1"/>
  <c r="HD291" i="1"/>
  <c r="HX291" i="1" s="1"/>
  <c r="HC291" i="1"/>
  <c r="HW291" i="1" s="1"/>
  <c r="HE290" i="1"/>
  <c r="HY290" i="1" s="1"/>
  <c r="HD290" i="1"/>
  <c r="HX290" i="1" s="1"/>
  <c r="HC290" i="1"/>
  <c r="HW290" i="1" s="1"/>
  <c r="HE289" i="1"/>
  <c r="HY289" i="1" s="1"/>
  <c r="HD289" i="1"/>
  <c r="HX289" i="1" s="1"/>
  <c r="HC289" i="1"/>
  <c r="HW289" i="1" s="1"/>
  <c r="HE288" i="1"/>
  <c r="HY288" i="1" s="1"/>
  <c r="HD288" i="1"/>
  <c r="HX288" i="1" s="1"/>
  <c r="HC288" i="1"/>
  <c r="HW288" i="1" s="1"/>
  <c r="HE287" i="1"/>
  <c r="HY287" i="1" s="1"/>
  <c r="HD287" i="1"/>
  <c r="HX287" i="1" s="1"/>
  <c r="HC287" i="1"/>
  <c r="HW287" i="1" s="1"/>
  <c r="HE286" i="1"/>
  <c r="HY286" i="1" s="1"/>
  <c r="HD286" i="1"/>
  <c r="HX286" i="1" s="1"/>
  <c r="HC286" i="1"/>
  <c r="HW286" i="1" s="1"/>
  <c r="HE285" i="1"/>
  <c r="HY285" i="1" s="1"/>
  <c r="HD285" i="1"/>
  <c r="HX285" i="1" s="1"/>
  <c r="HC285" i="1"/>
  <c r="HW285" i="1" s="1"/>
  <c r="HE284" i="1"/>
  <c r="HY284" i="1" s="1"/>
  <c r="HD284" i="1"/>
  <c r="HX284" i="1" s="1"/>
  <c r="HC284" i="1"/>
  <c r="HW284" i="1" s="1"/>
  <c r="HE283" i="1"/>
  <c r="HY283" i="1" s="1"/>
  <c r="HD283" i="1"/>
  <c r="HX283" i="1" s="1"/>
  <c r="HC283" i="1"/>
  <c r="HW283" i="1" s="1"/>
  <c r="HE282" i="1"/>
  <c r="HY282" i="1" s="1"/>
  <c r="HD282" i="1"/>
  <c r="HX282" i="1" s="1"/>
  <c r="HC282" i="1"/>
  <c r="HW282" i="1" s="1"/>
  <c r="HE281" i="1"/>
  <c r="HY281" i="1" s="1"/>
  <c r="HD281" i="1"/>
  <c r="HX281" i="1" s="1"/>
  <c r="HC281" i="1"/>
  <c r="HW281" i="1" s="1"/>
  <c r="HE280" i="1"/>
  <c r="HY280" i="1" s="1"/>
  <c r="HD280" i="1"/>
  <c r="HX280" i="1" s="1"/>
  <c r="HC280" i="1"/>
  <c r="HW280" i="1" s="1"/>
  <c r="HE279" i="1"/>
  <c r="HY279" i="1" s="1"/>
  <c r="HD279" i="1"/>
  <c r="HX279" i="1" s="1"/>
  <c r="HC279" i="1"/>
  <c r="HW279" i="1" s="1"/>
  <c r="HE278" i="1"/>
  <c r="HY278" i="1" s="1"/>
  <c r="HD278" i="1"/>
  <c r="HX278" i="1" s="1"/>
  <c r="HC278" i="1"/>
  <c r="HW278" i="1" s="1"/>
  <c r="HE277" i="1"/>
  <c r="HY277" i="1" s="1"/>
  <c r="HD277" i="1"/>
  <c r="HX277" i="1" s="1"/>
  <c r="HC277" i="1"/>
  <c r="HW277" i="1" s="1"/>
  <c r="HE276" i="1"/>
  <c r="HY276" i="1" s="1"/>
  <c r="HD276" i="1"/>
  <c r="HX276" i="1" s="1"/>
  <c r="HC276" i="1"/>
  <c r="HW276" i="1" s="1"/>
  <c r="HE275" i="1"/>
  <c r="HY275" i="1" s="1"/>
  <c r="HD275" i="1"/>
  <c r="HX275" i="1" s="1"/>
  <c r="HC275" i="1"/>
  <c r="HW275" i="1" s="1"/>
  <c r="HE274" i="1"/>
  <c r="HY274" i="1" s="1"/>
  <c r="HD274" i="1"/>
  <c r="HX274" i="1" s="1"/>
  <c r="HC274" i="1"/>
  <c r="HW274" i="1" s="1"/>
  <c r="HE273" i="1"/>
  <c r="HY273" i="1" s="1"/>
  <c r="HD273" i="1"/>
  <c r="HX273" i="1" s="1"/>
  <c r="HC273" i="1"/>
  <c r="HW273" i="1" s="1"/>
  <c r="HE272" i="1"/>
  <c r="HY272" i="1" s="1"/>
  <c r="HD272" i="1"/>
  <c r="HX272" i="1" s="1"/>
  <c r="HC272" i="1"/>
  <c r="HW272" i="1" s="1"/>
  <c r="HE271" i="1"/>
  <c r="HY271" i="1" s="1"/>
  <c r="HD271" i="1"/>
  <c r="HX271" i="1" s="1"/>
  <c r="HC271" i="1"/>
  <c r="HW271" i="1" s="1"/>
  <c r="HE270" i="1"/>
  <c r="HY270" i="1" s="1"/>
  <c r="HD270" i="1"/>
  <c r="HX270" i="1" s="1"/>
  <c r="HC270" i="1"/>
  <c r="HW270" i="1" s="1"/>
  <c r="HE269" i="1"/>
  <c r="HY269" i="1" s="1"/>
  <c r="HD269" i="1"/>
  <c r="HX269" i="1" s="1"/>
  <c r="HC269" i="1"/>
  <c r="HW269" i="1" s="1"/>
  <c r="HE268" i="1"/>
  <c r="HY268" i="1" s="1"/>
  <c r="HD268" i="1"/>
  <c r="HX268" i="1" s="1"/>
  <c r="HC268" i="1"/>
  <c r="HW268" i="1" s="1"/>
  <c r="HE267" i="1"/>
  <c r="HY267" i="1" s="1"/>
  <c r="HD267" i="1"/>
  <c r="HX267" i="1" s="1"/>
  <c r="HC267" i="1"/>
  <c r="HW267" i="1" s="1"/>
  <c r="HE266" i="1"/>
  <c r="HY266" i="1" s="1"/>
  <c r="HD266" i="1"/>
  <c r="HX266" i="1" s="1"/>
  <c r="HC266" i="1"/>
  <c r="HW266" i="1" s="1"/>
  <c r="HE265" i="1"/>
  <c r="HY265" i="1" s="1"/>
  <c r="HD265" i="1"/>
  <c r="HX265" i="1" s="1"/>
  <c r="HC265" i="1"/>
  <c r="HW265" i="1" s="1"/>
  <c r="HE264" i="1"/>
  <c r="HY264" i="1" s="1"/>
  <c r="HD264" i="1"/>
  <c r="HX264" i="1" s="1"/>
  <c r="HC264" i="1"/>
  <c r="HW264" i="1" s="1"/>
  <c r="HE263" i="1"/>
  <c r="HY263" i="1" s="1"/>
  <c r="HD263" i="1"/>
  <c r="HX263" i="1" s="1"/>
  <c r="HC263" i="1"/>
  <c r="HW263" i="1" s="1"/>
  <c r="HE262" i="1"/>
  <c r="HY262" i="1" s="1"/>
  <c r="HD262" i="1"/>
  <c r="HX262" i="1" s="1"/>
  <c r="HC262" i="1"/>
  <c r="HW262" i="1" s="1"/>
  <c r="HE261" i="1"/>
  <c r="HY261" i="1" s="1"/>
  <c r="HD261" i="1"/>
  <c r="HX261" i="1" s="1"/>
  <c r="HC261" i="1"/>
  <c r="HW261" i="1" s="1"/>
  <c r="HE260" i="1"/>
  <c r="HY260" i="1" s="1"/>
  <c r="HD260" i="1"/>
  <c r="HX260" i="1" s="1"/>
  <c r="HC260" i="1"/>
  <c r="HW260" i="1" s="1"/>
  <c r="HE259" i="1"/>
  <c r="HY259" i="1" s="1"/>
  <c r="HD259" i="1"/>
  <c r="HX259" i="1" s="1"/>
  <c r="HC259" i="1"/>
  <c r="HW259" i="1" s="1"/>
  <c r="HE258" i="1"/>
  <c r="HY258" i="1" s="1"/>
  <c r="HD258" i="1"/>
  <c r="HX258" i="1" s="1"/>
  <c r="HC258" i="1"/>
  <c r="HW258" i="1" s="1"/>
  <c r="HE257" i="1"/>
  <c r="HY257" i="1" s="1"/>
  <c r="HD257" i="1"/>
  <c r="HX257" i="1" s="1"/>
  <c r="HC257" i="1"/>
  <c r="HW257" i="1" s="1"/>
  <c r="HE256" i="1"/>
  <c r="HY256" i="1" s="1"/>
  <c r="HD256" i="1"/>
  <c r="HX256" i="1" s="1"/>
  <c r="HC256" i="1"/>
  <c r="HW256" i="1" s="1"/>
  <c r="HE255" i="1"/>
  <c r="HY255" i="1" s="1"/>
  <c r="HD255" i="1"/>
  <c r="HX255" i="1" s="1"/>
  <c r="HC255" i="1"/>
  <c r="HW255" i="1" s="1"/>
  <c r="HE254" i="1"/>
  <c r="HY254" i="1" s="1"/>
  <c r="HD254" i="1"/>
  <c r="HX254" i="1" s="1"/>
  <c r="HC254" i="1"/>
  <c r="HW254" i="1" s="1"/>
  <c r="HE253" i="1"/>
  <c r="HY253" i="1" s="1"/>
  <c r="HD253" i="1"/>
  <c r="HX253" i="1" s="1"/>
  <c r="HC253" i="1"/>
  <c r="HW253" i="1" s="1"/>
  <c r="HE252" i="1"/>
  <c r="HY252" i="1" s="1"/>
  <c r="HD252" i="1"/>
  <c r="HX252" i="1" s="1"/>
  <c r="HC252" i="1"/>
  <c r="HW252" i="1" s="1"/>
  <c r="HE251" i="1"/>
  <c r="HY251" i="1" s="1"/>
  <c r="HD251" i="1"/>
  <c r="HX251" i="1" s="1"/>
  <c r="HC251" i="1"/>
  <c r="HW251" i="1" s="1"/>
  <c r="HE250" i="1"/>
  <c r="HY250" i="1" s="1"/>
  <c r="HD250" i="1"/>
  <c r="HX250" i="1" s="1"/>
  <c r="HC250" i="1"/>
  <c r="HW250" i="1" s="1"/>
  <c r="HE249" i="1"/>
  <c r="HY249" i="1" s="1"/>
  <c r="HD249" i="1"/>
  <c r="HX249" i="1" s="1"/>
  <c r="HC249" i="1"/>
  <c r="HW249" i="1" s="1"/>
  <c r="HE248" i="1"/>
  <c r="HY248" i="1" s="1"/>
  <c r="HD248" i="1"/>
  <c r="HX248" i="1" s="1"/>
  <c r="HC248" i="1"/>
  <c r="HW248" i="1" s="1"/>
  <c r="HE247" i="1"/>
  <c r="HY247" i="1" s="1"/>
  <c r="HD247" i="1"/>
  <c r="HX247" i="1" s="1"/>
  <c r="HC247" i="1"/>
  <c r="HW247" i="1" s="1"/>
  <c r="HE246" i="1"/>
  <c r="HY246" i="1" s="1"/>
  <c r="HD246" i="1"/>
  <c r="HX246" i="1" s="1"/>
  <c r="HC246" i="1"/>
  <c r="HW246" i="1" s="1"/>
  <c r="HE245" i="1"/>
  <c r="HY245" i="1" s="1"/>
  <c r="HD245" i="1"/>
  <c r="HX245" i="1" s="1"/>
  <c r="HC245" i="1"/>
  <c r="HW245" i="1" s="1"/>
  <c r="HE244" i="1"/>
  <c r="HY244" i="1" s="1"/>
  <c r="HD244" i="1"/>
  <c r="HX244" i="1" s="1"/>
  <c r="HC244" i="1"/>
  <c r="HW244" i="1" s="1"/>
  <c r="HE243" i="1"/>
  <c r="HY243" i="1" s="1"/>
  <c r="HD243" i="1"/>
  <c r="HX243" i="1" s="1"/>
  <c r="HC243" i="1"/>
  <c r="HW243" i="1" s="1"/>
  <c r="HE242" i="1"/>
  <c r="HY242" i="1" s="1"/>
  <c r="HD242" i="1"/>
  <c r="HX242" i="1" s="1"/>
  <c r="HC242" i="1"/>
  <c r="HW242" i="1" s="1"/>
  <c r="HE241" i="1"/>
  <c r="HY241" i="1" s="1"/>
  <c r="HD241" i="1"/>
  <c r="HX241" i="1" s="1"/>
  <c r="HC241" i="1"/>
  <c r="HW241" i="1" s="1"/>
  <c r="HE240" i="1"/>
  <c r="HY240" i="1" s="1"/>
  <c r="HD240" i="1"/>
  <c r="HX240" i="1" s="1"/>
  <c r="HC240" i="1"/>
  <c r="HW240" i="1" s="1"/>
  <c r="HE239" i="1"/>
  <c r="HY239" i="1" s="1"/>
  <c r="HD239" i="1"/>
  <c r="HX239" i="1" s="1"/>
  <c r="HC239" i="1"/>
  <c r="HW239" i="1" s="1"/>
  <c r="HE238" i="1"/>
  <c r="HY238" i="1" s="1"/>
  <c r="HD238" i="1"/>
  <c r="HX238" i="1" s="1"/>
  <c r="HC238" i="1"/>
  <c r="HW238" i="1" s="1"/>
  <c r="HE237" i="1"/>
  <c r="HY237" i="1" s="1"/>
  <c r="HD237" i="1"/>
  <c r="HX237" i="1" s="1"/>
  <c r="HC237" i="1"/>
  <c r="HW237" i="1" s="1"/>
  <c r="HE236" i="1"/>
  <c r="HY236" i="1" s="1"/>
  <c r="HD236" i="1"/>
  <c r="HX236" i="1" s="1"/>
  <c r="HC236" i="1"/>
  <c r="HW236" i="1" s="1"/>
  <c r="HE235" i="1"/>
  <c r="HY235" i="1" s="1"/>
  <c r="HD235" i="1"/>
  <c r="HX235" i="1" s="1"/>
  <c r="HC235" i="1"/>
  <c r="HW235" i="1" s="1"/>
  <c r="HE234" i="1"/>
  <c r="HY234" i="1" s="1"/>
  <c r="HD234" i="1"/>
  <c r="HX234" i="1" s="1"/>
  <c r="HC234" i="1"/>
  <c r="HW234" i="1" s="1"/>
  <c r="HE233" i="1"/>
  <c r="HY233" i="1" s="1"/>
  <c r="HD233" i="1"/>
  <c r="HX233" i="1" s="1"/>
  <c r="HC233" i="1"/>
  <c r="HW233" i="1" s="1"/>
  <c r="HE232" i="1"/>
  <c r="HY232" i="1" s="1"/>
  <c r="HD232" i="1"/>
  <c r="HX232" i="1" s="1"/>
  <c r="HC232" i="1"/>
  <c r="HW232" i="1" s="1"/>
  <c r="HE231" i="1"/>
  <c r="HY231" i="1" s="1"/>
  <c r="HD231" i="1"/>
  <c r="HX231" i="1" s="1"/>
  <c r="HC231" i="1"/>
  <c r="HW231" i="1" s="1"/>
  <c r="HE230" i="1"/>
  <c r="HY230" i="1" s="1"/>
  <c r="HD230" i="1"/>
  <c r="HX230" i="1" s="1"/>
  <c r="HC230" i="1"/>
  <c r="HW230" i="1" s="1"/>
  <c r="HE229" i="1"/>
  <c r="HY229" i="1" s="1"/>
  <c r="HD229" i="1"/>
  <c r="HX229" i="1" s="1"/>
  <c r="HC229" i="1"/>
  <c r="HW229" i="1" s="1"/>
  <c r="HE228" i="1"/>
  <c r="HY228" i="1" s="1"/>
  <c r="HD228" i="1"/>
  <c r="HX228" i="1" s="1"/>
  <c r="HC228" i="1"/>
  <c r="HW228" i="1" s="1"/>
  <c r="HE227" i="1"/>
  <c r="HY227" i="1" s="1"/>
  <c r="HD227" i="1"/>
  <c r="HX227" i="1" s="1"/>
  <c r="HC227" i="1"/>
  <c r="HW227" i="1" s="1"/>
  <c r="HE226" i="1"/>
  <c r="HY226" i="1" s="1"/>
  <c r="HD226" i="1"/>
  <c r="HX226" i="1" s="1"/>
  <c r="HC226" i="1"/>
  <c r="HW226" i="1" s="1"/>
  <c r="HE225" i="1"/>
  <c r="HY225" i="1" s="1"/>
  <c r="HD225" i="1"/>
  <c r="HX225" i="1" s="1"/>
  <c r="HC225" i="1"/>
  <c r="HW225" i="1" s="1"/>
  <c r="HE224" i="1"/>
  <c r="HY224" i="1" s="1"/>
  <c r="HD224" i="1"/>
  <c r="HX224" i="1" s="1"/>
  <c r="HC224" i="1"/>
  <c r="HW224" i="1" s="1"/>
  <c r="HE223" i="1"/>
  <c r="HY223" i="1" s="1"/>
  <c r="HD223" i="1"/>
  <c r="HX223" i="1" s="1"/>
  <c r="HC223" i="1"/>
  <c r="HW223" i="1" s="1"/>
  <c r="HE222" i="1"/>
  <c r="HY222" i="1" s="1"/>
  <c r="HD222" i="1"/>
  <c r="HX222" i="1" s="1"/>
  <c r="HC222" i="1"/>
  <c r="HW222" i="1" s="1"/>
  <c r="HE221" i="1"/>
  <c r="HY221" i="1" s="1"/>
  <c r="HD221" i="1"/>
  <c r="HX221" i="1" s="1"/>
  <c r="HC221" i="1"/>
  <c r="HW221" i="1" s="1"/>
  <c r="HE220" i="1"/>
  <c r="HY220" i="1" s="1"/>
  <c r="HD220" i="1"/>
  <c r="HX220" i="1" s="1"/>
  <c r="HC220" i="1"/>
  <c r="HW220" i="1" s="1"/>
  <c r="HE219" i="1"/>
  <c r="HY219" i="1" s="1"/>
  <c r="HD219" i="1"/>
  <c r="HX219" i="1" s="1"/>
  <c r="HC219" i="1"/>
  <c r="HW219" i="1" s="1"/>
  <c r="HE218" i="1"/>
  <c r="HY218" i="1" s="1"/>
  <c r="HD218" i="1"/>
  <c r="HX218" i="1" s="1"/>
  <c r="HC218" i="1"/>
  <c r="HW218" i="1" s="1"/>
  <c r="HE217" i="1"/>
  <c r="HY217" i="1" s="1"/>
  <c r="HD217" i="1"/>
  <c r="HX217" i="1" s="1"/>
  <c r="HC217" i="1"/>
  <c r="HW217" i="1" s="1"/>
  <c r="HE216" i="1"/>
  <c r="HY216" i="1" s="1"/>
  <c r="HD216" i="1"/>
  <c r="HX216" i="1" s="1"/>
  <c r="HC216" i="1"/>
  <c r="HW216" i="1" s="1"/>
  <c r="HE215" i="1"/>
  <c r="HY215" i="1" s="1"/>
  <c r="HD215" i="1"/>
  <c r="HX215" i="1" s="1"/>
  <c r="HC215" i="1"/>
  <c r="HW215" i="1" s="1"/>
  <c r="HE214" i="1"/>
  <c r="HY214" i="1" s="1"/>
  <c r="HD214" i="1"/>
  <c r="HX214" i="1" s="1"/>
  <c r="HC214" i="1"/>
  <c r="HW214" i="1" s="1"/>
  <c r="HE213" i="1"/>
  <c r="HY213" i="1" s="1"/>
  <c r="HD213" i="1"/>
  <c r="HX213" i="1" s="1"/>
  <c r="HC213" i="1"/>
  <c r="HW213" i="1" s="1"/>
  <c r="HE212" i="1"/>
  <c r="HY212" i="1" s="1"/>
  <c r="HD212" i="1"/>
  <c r="HX212" i="1" s="1"/>
  <c r="HC212" i="1"/>
  <c r="HW212" i="1" s="1"/>
  <c r="HE211" i="1"/>
  <c r="HY211" i="1" s="1"/>
  <c r="HD211" i="1"/>
  <c r="HX211" i="1" s="1"/>
  <c r="HC211" i="1"/>
  <c r="HW211" i="1" s="1"/>
  <c r="HE210" i="1"/>
  <c r="HY210" i="1" s="1"/>
  <c r="HD210" i="1"/>
  <c r="HX210" i="1" s="1"/>
  <c r="HC210" i="1"/>
  <c r="HW210" i="1" s="1"/>
  <c r="HE209" i="1"/>
  <c r="HY209" i="1" s="1"/>
  <c r="HD209" i="1"/>
  <c r="HX209" i="1" s="1"/>
  <c r="HC209" i="1"/>
  <c r="HW209" i="1" s="1"/>
  <c r="HE208" i="1"/>
  <c r="HY208" i="1" s="1"/>
  <c r="HD208" i="1"/>
  <c r="HX208" i="1" s="1"/>
  <c r="HC208" i="1"/>
  <c r="HW208" i="1" s="1"/>
  <c r="HE207" i="1"/>
  <c r="HY207" i="1" s="1"/>
  <c r="HD207" i="1"/>
  <c r="HX207" i="1" s="1"/>
  <c r="HC207" i="1"/>
  <c r="HW207" i="1" s="1"/>
  <c r="HE206" i="1"/>
  <c r="HY206" i="1" s="1"/>
  <c r="HD206" i="1"/>
  <c r="HX206" i="1" s="1"/>
  <c r="HC206" i="1"/>
  <c r="HW206" i="1" s="1"/>
  <c r="HE205" i="1"/>
  <c r="HY205" i="1" s="1"/>
  <c r="HD205" i="1"/>
  <c r="HX205" i="1" s="1"/>
  <c r="HC205" i="1"/>
  <c r="HW205" i="1" s="1"/>
  <c r="HE204" i="1"/>
  <c r="HY204" i="1" s="1"/>
  <c r="HD204" i="1"/>
  <c r="HX204" i="1" s="1"/>
  <c r="HC204" i="1"/>
  <c r="HW204" i="1" s="1"/>
  <c r="HE203" i="1"/>
  <c r="HY203" i="1" s="1"/>
  <c r="HD203" i="1"/>
  <c r="HX203" i="1" s="1"/>
  <c r="HC203" i="1"/>
  <c r="HW203" i="1" s="1"/>
  <c r="HE202" i="1"/>
  <c r="HY202" i="1" s="1"/>
  <c r="HD202" i="1"/>
  <c r="HX202" i="1" s="1"/>
  <c r="HC202" i="1"/>
  <c r="HW202" i="1" s="1"/>
  <c r="HE201" i="1"/>
  <c r="HY201" i="1" s="1"/>
  <c r="HD201" i="1"/>
  <c r="HX201" i="1" s="1"/>
  <c r="HC201" i="1"/>
  <c r="HW201" i="1" s="1"/>
  <c r="HE200" i="1"/>
  <c r="HY200" i="1" s="1"/>
  <c r="HD200" i="1"/>
  <c r="HX200" i="1" s="1"/>
  <c r="HC200" i="1"/>
  <c r="HW200" i="1" s="1"/>
  <c r="HE199" i="1"/>
  <c r="HY199" i="1" s="1"/>
  <c r="HD199" i="1"/>
  <c r="HX199" i="1" s="1"/>
  <c r="HC199" i="1"/>
  <c r="HW199" i="1" s="1"/>
  <c r="HE198" i="1"/>
  <c r="HY198" i="1" s="1"/>
  <c r="HD198" i="1"/>
  <c r="HX198" i="1" s="1"/>
  <c r="HC198" i="1"/>
  <c r="HW198" i="1" s="1"/>
  <c r="HE197" i="1"/>
  <c r="HY197" i="1" s="1"/>
  <c r="HD197" i="1"/>
  <c r="HX197" i="1" s="1"/>
  <c r="HC197" i="1"/>
  <c r="HW197" i="1" s="1"/>
  <c r="HE196" i="1"/>
  <c r="HY196" i="1" s="1"/>
  <c r="HD196" i="1"/>
  <c r="HX196" i="1" s="1"/>
  <c r="HC196" i="1"/>
  <c r="HW196" i="1" s="1"/>
  <c r="HE195" i="1"/>
  <c r="HY195" i="1" s="1"/>
  <c r="HD195" i="1"/>
  <c r="HX195" i="1" s="1"/>
  <c r="HC195" i="1"/>
  <c r="HW195" i="1" s="1"/>
  <c r="HE194" i="1"/>
  <c r="HY194" i="1" s="1"/>
  <c r="HD194" i="1"/>
  <c r="HX194" i="1" s="1"/>
  <c r="HC194" i="1"/>
  <c r="HW194" i="1" s="1"/>
  <c r="HE193" i="1"/>
  <c r="HY193" i="1" s="1"/>
  <c r="HD193" i="1"/>
  <c r="HX193" i="1" s="1"/>
  <c r="HC193" i="1"/>
  <c r="HW193" i="1" s="1"/>
  <c r="HE192" i="1"/>
  <c r="HY192" i="1" s="1"/>
  <c r="HD192" i="1"/>
  <c r="HX192" i="1" s="1"/>
  <c r="HC192" i="1"/>
  <c r="HW192" i="1" s="1"/>
  <c r="HE191" i="1"/>
  <c r="HY191" i="1" s="1"/>
  <c r="HD191" i="1"/>
  <c r="HX191" i="1" s="1"/>
  <c r="HC191" i="1"/>
  <c r="HW191" i="1" s="1"/>
  <c r="HE190" i="1"/>
  <c r="HY190" i="1" s="1"/>
  <c r="HD190" i="1"/>
  <c r="HX190" i="1" s="1"/>
  <c r="HC190" i="1"/>
  <c r="HW190" i="1" s="1"/>
  <c r="HE189" i="1"/>
  <c r="HY189" i="1" s="1"/>
  <c r="HD189" i="1"/>
  <c r="HX189" i="1" s="1"/>
  <c r="HC189" i="1"/>
  <c r="HW189" i="1" s="1"/>
  <c r="HE188" i="1"/>
  <c r="HY188" i="1" s="1"/>
  <c r="HD188" i="1"/>
  <c r="HX188" i="1" s="1"/>
  <c r="HC188" i="1"/>
  <c r="HW188" i="1" s="1"/>
  <c r="HE187" i="1"/>
  <c r="HY187" i="1" s="1"/>
  <c r="HD187" i="1"/>
  <c r="HX187" i="1" s="1"/>
  <c r="HC187" i="1"/>
  <c r="HW187" i="1" s="1"/>
  <c r="HE186" i="1"/>
  <c r="HY186" i="1" s="1"/>
  <c r="HD186" i="1"/>
  <c r="HX186" i="1" s="1"/>
  <c r="HC186" i="1"/>
  <c r="HW186" i="1" s="1"/>
  <c r="HE185" i="1"/>
  <c r="HY185" i="1" s="1"/>
  <c r="HD185" i="1"/>
  <c r="HX185" i="1" s="1"/>
  <c r="HC185" i="1"/>
  <c r="HW185" i="1" s="1"/>
  <c r="HE184" i="1"/>
  <c r="HY184" i="1" s="1"/>
  <c r="HD184" i="1"/>
  <c r="HX184" i="1" s="1"/>
  <c r="HC184" i="1"/>
  <c r="HW184" i="1" s="1"/>
  <c r="HE183" i="1"/>
  <c r="HY183" i="1" s="1"/>
  <c r="HD183" i="1"/>
  <c r="HX183" i="1" s="1"/>
  <c r="HC183" i="1"/>
  <c r="HW183" i="1" s="1"/>
  <c r="HE182" i="1"/>
  <c r="HY182" i="1" s="1"/>
  <c r="HD182" i="1"/>
  <c r="HX182" i="1" s="1"/>
  <c r="HC182" i="1"/>
  <c r="HW182" i="1" s="1"/>
  <c r="HE181" i="1"/>
  <c r="HY181" i="1" s="1"/>
  <c r="HD181" i="1"/>
  <c r="HX181" i="1" s="1"/>
  <c r="HC181" i="1"/>
  <c r="HW181" i="1" s="1"/>
  <c r="HE180" i="1"/>
  <c r="HY180" i="1" s="1"/>
  <c r="HD180" i="1"/>
  <c r="HX180" i="1" s="1"/>
  <c r="HC180" i="1"/>
  <c r="HW180" i="1" s="1"/>
  <c r="HE179" i="1"/>
  <c r="HY179" i="1" s="1"/>
  <c r="HD179" i="1"/>
  <c r="HX179" i="1" s="1"/>
  <c r="HC179" i="1"/>
  <c r="HW179" i="1" s="1"/>
  <c r="HE178" i="1"/>
  <c r="HY178" i="1" s="1"/>
  <c r="HD178" i="1"/>
  <c r="HX178" i="1" s="1"/>
  <c r="HC178" i="1"/>
  <c r="HW178" i="1" s="1"/>
  <c r="HE177" i="1"/>
  <c r="HY177" i="1" s="1"/>
  <c r="HD177" i="1"/>
  <c r="HX177" i="1" s="1"/>
  <c r="HC177" i="1"/>
  <c r="HW177" i="1" s="1"/>
  <c r="HE176" i="1"/>
  <c r="HY176" i="1" s="1"/>
  <c r="HD176" i="1"/>
  <c r="HX176" i="1" s="1"/>
  <c r="HC176" i="1"/>
  <c r="HW176" i="1" s="1"/>
  <c r="HE175" i="1"/>
  <c r="HY175" i="1" s="1"/>
  <c r="HD175" i="1"/>
  <c r="HX175" i="1" s="1"/>
  <c r="HC175" i="1"/>
  <c r="HW175" i="1" s="1"/>
  <c r="HE174" i="1"/>
  <c r="HY174" i="1" s="1"/>
  <c r="HD174" i="1"/>
  <c r="HX174" i="1" s="1"/>
  <c r="HC174" i="1"/>
  <c r="HW174" i="1" s="1"/>
  <c r="HE173" i="1"/>
  <c r="HY173" i="1" s="1"/>
  <c r="HD173" i="1"/>
  <c r="HX173" i="1" s="1"/>
  <c r="HC173" i="1"/>
  <c r="HW173" i="1" s="1"/>
  <c r="HE172" i="1"/>
  <c r="HY172" i="1" s="1"/>
  <c r="HD172" i="1"/>
  <c r="HX172" i="1" s="1"/>
  <c r="HC172" i="1"/>
  <c r="HW172" i="1" s="1"/>
  <c r="HE171" i="1"/>
  <c r="HY171" i="1" s="1"/>
  <c r="HD171" i="1"/>
  <c r="HX171" i="1" s="1"/>
  <c r="HC171" i="1"/>
  <c r="HW171" i="1" s="1"/>
  <c r="HE170" i="1"/>
  <c r="HY170" i="1" s="1"/>
  <c r="HD170" i="1"/>
  <c r="HX170" i="1" s="1"/>
  <c r="HC170" i="1"/>
  <c r="HW170" i="1" s="1"/>
  <c r="HE169" i="1"/>
  <c r="HY169" i="1" s="1"/>
  <c r="HD169" i="1"/>
  <c r="HX169" i="1" s="1"/>
  <c r="HC169" i="1"/>
  <c r="HW169" i="1" s="1"/>
  <c r="HE168" i="1"/>
  <c r="HY168" i="1" s="1"/>
  <c r="HD168" i="1"/>
  <c r="HX168" i="1" s="1"/>
  <c r="HC168" i="1"/>
  <c r="HW168" i="1" s="1"/>
  <c r="HE167" i="1"/>
  <c r="HY167" i="1" s="1"/>
  <c r="HD167" i="1"/>
  <c r="HX167" i="1" s="1"/>
  <c r="HC167" i="1"/>
  <c r="HW167" i="1" s="1"/>
  <c r="HE166" i="1"/>
  <c r="HY166" i="1" s="1"/>
  <c r="HD166" i="1"/>
  <c r="HX166" i="1" s="1"/>
  <c r="HC166" i="1"/>
  <c r="HW166" i="1" s="1"/>
  <c r="HE165" i="1"/>
  <c r="HY165" i="1" s="1"/>
  <c r="HD165" i="1"/>
  <c r="HX165" i="1" s="1"/>
  <c r="HC165" i="1"/>
  <c r="HW165" i="1" s="1"/>
  <c r="HE164" i="1"/>
  <c r="HY164" i="1" s="1"/>
  <c r="HD164" i="1"/>
  <c r="HX164" i="1" s="1"/>
  <c r="HC164" i="1"/>
  <c r="HW164" i="1" s="1"/>
  <c r="HE163" i="1"/>
  <c r="HY163" i="1" s="1"/>
  <c r="HD163" i="1"/>
  <c r="HX163" i="1" s="1"/>
  <c r="HC163" i="1"/>
  <c r="HW163" i="1" s="1"/>
  <c r="HE162" i="1"/>
  <c r="HY162" i="1" s="1"/>
  <c r="HD162" i="1"/>
  <c r="HX162" i="1" s="1"/>
  <c r="HC162" i="1"/>
  <c r="HW162" i="1" s="1"/>
  <c r="HE161" i="1"/>
  <c r="HY161" i="1" s="1"/>
  <c r="HD161" i="1"/>
  <c r="HX161" i="1" s="1"/>
  <c r="HC161" i="1"/>
  <c r="HW161" i="1" s="1"/>
  <c r="HE160" i="1"/>
  <c r="HY160" i="1" s="1"/>
  <c r="HD160" i="1"/>
  <c r="HX160" i="1" s="1"/>
  <c r="HC160" i="1"/>
  <c r="HW160" i="1" s="1"/>
  <c r="HE159" i="1"/>
  <c r="HY159" i="1" s="1"/>
  <c r="HD159" i="1"/>
  <c r="HX159" i="1" s="1"/>
  <c r="HC159" i="1"/>
  <c r="HW159" i="1" s="1"/>
  <c r="HE158" i="1"/>
  <c r="HY158" i="1" s="1"/>
  <c r="HD158" i="1"/>
  <c r="HX158" i="1" s="1"/>
  <c r="HC158" i="1"/>
  <c r="HW158" i="1" s="1"/>
  <c r="HE157" i="1"/>
  <c r="HY157" i="1" s="1"/>
  <c r="HD157" i="1"/>
  <c r="HX157" i="1" s="1"/>
  <c r="HC157" i="1"/>
  <c r="HW157" i="1" s="1"/>
  <c r="HE156" i="1"/>
  <c r="HY156" i="1" s="1"/>
  <c r="HD156" i="1"/>
  <c r="HX156" i="1" s="1"/>
  <c r="HC156" i="1"/>
  <c r="HW156" i="1" s="1"/>
  <c r="HE155" i="1"/>
  <c r="HY155" i="1" s="1"/>
  <c r="HD155" i="1"/>
  <c r="HX155" i="1" s="1"/>
  <c r="HC155" i="1"/>
  <c r="HW155" i="1" s="1"/>
  <c r="HE154" i="1"/>
  <c r="HY154" i="1" s="1"/>
  <c r="HD154" i="1"/>
  <c r="HX154" i="1" s="1"/>
  <c r="HC154" i="1"/>
  <c r="HW154" i="1" s="1"/>
  <c r="HE153" i="1"/>
  <c r="HY153" i="1" s="1"/>
  <c r="HD153" i="1"/>
  <c r="HX153" i="1" s="1"/>
  <c r="HC153" i="1"/>
  <c r="HW153" i="1" s="1"/>
  <c r="HE152" i="1"/>
  <c r="HY152" i="1" s="1"/>
  <c r="HD152" i="1"/>
  <c r="HX152" i="1" s="1"/>
  <c r="HC152" i="1"/>
  <c r="HW152" i="1" s="1"/>
  <c r="HE151" i="1"/>
  <c r="HY151" i="1" s="1"/>
  <c r="HD151" i="1"/>
  <c r="HX151" i="1" s="1"/>
  <c r="HC151" i="1"/>
  <c r="HW151" i="1" s="1"/>
  <c r="HE150" i="1"/>
  <c r="HY150" i="1" s="1"/>
  <c r="HD150" i="1"/>
  <c r="HX150" i="1" s="1"/>
  <c r="HC150" i="1"/>
  <c r="HW150" i="1" s="1"/>
  <c r="HE149" i="1"/>
  <c r="HY149" i="1" s="1"/>
  <c r="HD149" i="1"/>
  <c r="HX149" i="1" s="1"/>
  <c r="HC149" i="1"/>
  <c r="HW149" i="1" s="1"/>
  <c r="HE148" i="1"/>
  <c r="HY148" i="1" s="1"/>
  <c r="HD148" i="1"/>
  <c r="HX148" i="1" s="1"/>
  <c r="HC148" i="1"/>
  <c r="HW148" i="1" s="1"/>
  <c r="HE147" i="1"/>
  <c r="HY147" i="1" s="1"/>
  <c r="HD147" i="1"/>
  <c r="HX147" i="1" s="1"/>
  <c r="HC147" i="1"/>
  <c r="HW147" i="1" s="1"/>
  <c r="HE146" i="1"/>
  <c r="HY146" i="1" s="1"/>
  <c r="HD146" i="1"/>
  <c r="HX146" i="1" s="1"/>
  <c r="HC146" i="1"/>
  <c r="HW146" i="1" s="1"/>
  <c r="HE145" i="1"/>
  <c r="HY145" i="1" s="1"/>
  <c r="HD145" i="1"/>
  <c r="HX145" i="1" s="1"/>
  <c r="HC145" i="1"/>
  <c r="HW145" i="1" s="1"/>
  <c r="HE144" i="1"/>
  <c r="HY144" i="1" s="1"/>
  <c r="HD144" i="1"/>
  <c r="HX144" i="1" s="1"/>
  <c r="HC144" i="1"/>
  <c r="HW144" i="1" s="1"/>
  <c r="HE143" i="1"/>
  <c r="HY143" i="1" s="1"/>
  <c r="HD143" i="1"/>
  <c r="HX143" i="1" s="1"/>
  <c r="HC143" i="1"/>
  <c r="HW143" i="1" s="1"/>
  <c r="HE142" i="1"/>
  <c r="HY142" i="1" s="1"/>
  <c r="HD142" i="1"/>
  <c r="HX142" i="1" s="1"/>
  <c r="HC142" i="1"/>
  <c r="HW142" i="1" s="1"/>
  <c r="HE141" i="1"/>
  <c r="HY141" i="1" s="1"/>
  <c r="HD141" i="1"/>
  <c r="HX141" i="1" s="1"/>
  <c r="HC141" i="1"/>
  <c r="HW141" i="1" s="1"/>
  <c r="HE140" i="1"/>
  <c r="HY140" i="1" s="1"/>
  <c r="HD140" i="1"/>
  <c r="HX140" i="1" s="1"/>
  <c r="HC140" i="1"/>
  <c r="HW140" i="1" s="1"/>
  <c r="HE139" i="1"/>
  <c r="HY139" i="1" s="1"/>
  <c r="HD139" i="1"/>
  <c r="HX139" i="1" s="1"/>
  <c r="HC139" i="1"/>
  <c r="HW139" i="1" s="1"/>
  <c r="HE138" i="1"/>
  <c r="HY138" i="1" s="1"/>
  <c r="HD138" i="1"/>
  <c r="HX138" i="1" s="1"/>
  <c r="HC138" i="1"/>
  <c r="HW138" i="1" s="1"/>
  <c r="HE137" i="1"/>
  <c r="HY137" i="1" s="1"/>
  <c r="HD137" i="1"/>
  <c r="HX137" i="1" s="1"/>
  <c r="HC137" i="1"/>
  <c r="HW137" i="1" s="1"/>
  <c r="HE136" i="1"/>
  <c r="HY136" i="1" s="1"/>
  <c r="HD136" i="1"/>
  <c r="HX136" i="1" s="1"/>
  <c r="HC136" i="1"/>
  <c r="HW136" i="1" s="1"/>
  <c r="HE135" i="1"/>
  <c r="HY135" i="1" s="1"/>
  <c r="HD135" i="1"/>
  <c r="HX135" i="1" s="1"/>
  <c r="HC135" i="1"/>
  <c r="HW135" i="1" s="1"/>
  <c r="HE134" i="1"/>
  <c r="HY134" i="1" s="1"/>
  <c r="HD134" i="1"/>
  <c r="HX134" i="1" s="1"/>
  <c r="HC134" i="1"/>
  <c r="HW134" i="1" s="1"/>
  <c r="HE133" i="1"/>
  <c r="HY133" i="1" s="1"/>
  <c r="HD133" i="1"/>
  <c r="HX133" i="1" s="1"/>
  <c r="HC133" i="1"/>
  <c r="HW133" i="1" s="1"/>
  <c r="HE132" i="1"/>
  <c r="HY132" i="1" s="1"/>
  <c r="HD132" i="1"/>
  <c r="HX132" i="1" s="1"/>
  <c r="HC132" i="1"/>
  <c r="HW132" i="1" s="1"/>
  <c r="HE131" i="1"/>
  <c r="HY131" i="1" s="1"/>
  <c r="HD131" i="1"/>
  <c r="HX131" i="1" s="1"/>
  <c r="HC131" i="1"/>
  <c r="HW131" i="1" s="1"/>
  <c r="HE130" i="1"/>
  <c r="HY130" i="1" s="1"/>
  <c r="HD130" i="1"/>
  <c r="HX130" i="1" s="1"/>
  <c r="HC130" i="1"/>
  <c r="HW130" i="1" s="1"/>
  <c r="HE129" i="1"/>
  <c r="HY129" i="1" s="1"/>
  <c r="HD129" i="1"/>
  <c r="HX129" i="1" s="1"/>
  <c r="HC129" i="1"/>
  <c r="HW129" i="1" s="1"/>
  <c r="HE128" i="1"/>
  <c r="HY128" i="1" s="1"/>
  <c r="HD128" i="1"/>
  <c r="HX128" i="1" s="1"/>
  <c r="HC128" i="1"/>
  <c r="HW128" i="1" s="1"/>
  <c r="HE127" i="1"/>
  <c r="HY127" i="1" s="1"/>
  <c r="HD127" i="1"/>
  <c r="HX127" i="1" s="1"/>
  <c r="HC127" i="1"/>
  <c r="HW127" i="1" s="1"/>
  <c r="HE126" i="1"/>
  <c r="HY126" i="1" s="1"/>
  <c r="HD126" i="1"/>
  <c r="HX126" i="1" s="1"/>
  <c r="HC126" i="1"/>
  <c r="HW126" i="1" s="1"/>
  <c r="HE125" i="1"/>
  <c r="HY125" i="1" s="1"/>
  <c r="HD125" i="1"/>
  <c r="HX125" i="1" s="1"/>
  <c r="HC125" i="1"/>
  <c r="HW125" i="1" s="1"/>
  <c r="HE124" i="1"/>
  <c r="HY124" i="1" s="1"/>
  <c r="HD124" i="1"/>
  <c r="HX124" i="1" s="1"/>
  <c r="HC124" i="1"/>
  <c r="HW124" i="1" s="1"/>
  <c r="HE123" i="1"/>
  <c r="HY123" i="1" s="1"/>
  <c r="HD123" i="1"/>
  <c r="HX123" i="1" s="1"/>
  <c r="HC123" i="1"/>
  <c r="HW123" i="1" s="1"/>
  <c r="HE122" i="1"/>
  <c r="HY122" i="1" s="1"/>
  <c r="HD122" i="1"/>
  <c r="HX122" i="1" s="1"/>
  <c r="HC122" i="1"/>
  <c r="HW122" i="1" s="1"/>
  <c r="HE121" i="1"/>
  <c r="HY121" i="1" s="1"/>
  <c r="HD121" i="1"/>
  <c r="HX121" i="1" s="1"/>
  <c r="HC121" i="1"/>
  <c r="HW121" i="1" s="1"/>
  <c r="HE120" i="1"/>
  <c r="HY120" i="1" s="1"/>
  <c r="HD120" i="1"/>
  <c r="HX120" i="1" s="1"/>
  <c r="HC120" i="1"/>
  <c r="HW120" i="1" s="1"/>
  <c r="HE119" i="1"/>
  <c r="HY119" i="1" s="1"/>
  <c r="HD119" i="1"/>
  <c r="HX119" i="1" s="1"/>
  <c r="HC119" i="1"/>
  <c r="HW119" i="1" s="1"/>
  <c r="HE118" i="1"/>
  <c r="HY118" i="1" s="1"/>
  <c r="HD118" i="1"/>
  <c r="HX118" i="1" s="1"/>
  <c r="HC118" i="1"/>
  <c r="HW118" i="1" s="1"/>
  <c r="HE117" i="1"/>
  <c r="HY117" i="1" s="1"/>
  <c r="HD117" i="1"/>
  <c r="HX117" i="1" s="1"/>
  <c r="HC117" i="1"/>
  <c r="HW117" i="1" s="1"/>
  <c r="HE116" i="1"/>
  <c r="HY116" i="1" s="1"/>
  <c r="HD116" i="1"/>
  <c r="HX116" i="1" s="1"/>
  <c r="HC116" i="1"/>
  <c r="HW116" i="1" s="1"/>
  <c r="HE115" i="1"/>
  <c r="HY115" i="1" s="1"/>
  <c r="HD115" i="1"/>
  <c r="HX115" i="1" s="1"/>
  <c r="HC115" i="1"/>
  <c r="HW115" i="1" s="1"/>
  <c r="HE114" i="1"/>
  <c r="HY114" i="1" s="1"/>
  <c r="HD114" i="1"/>
  <c r="HX114" i="1" s="1"/>
  <c r="HC114" i="1"/>
  <c r="HW114" i="1" s="1"/>
  <c r="HE113" i="1"/>
  <c r="HY113" i="1" s="1"/>
  <c r="HD113" i="1"/>
  <c r="HX113" i="1" s="1"/>
  <c r="HC113" i="1"/>
  <c r="HW113" i="1" s="1"/>
  <c r="HE112" i="1"/>
  <c r="HY112" i="1" s="1"/>
  <c r="HD112" i="1"/>
  <c r="HX112" i="1" s="1"/>
  <c r="HC112" i="1"/>
  <c r="HW112" i="1" s="1"/>
  <c r="HE111" i="1"/>
  <c r="HY111" i="1" s="1"/>
  <c r="HD111" i="1"/>
  <c r="HX111" i="1" s="1"/>
  <c r="HC111" i="1"/>
  <c r="HW111" i="1" s="1"/>
  <c r="HE110" i="1"/>
  <c r="HY110" i="1" s="1"/>
  <c r="HD110" i="1"/>
  <c r="HX110" i="1" s="1"/>
  <c r="HC110" i="1"/>
  <c r="HW110" i="1" s="1"/>
  <c r="HE109" i="1"/>
  <c r="HY109" i="1" s="1"/>
  <c r="HD109" i="1"/>
  <c r="HX109" i="1" s="1"/>
  <c r="HC109" i="1"/>
  <c r="HW109" i="1" s="1"/>
  <c r="HE108" i="1"/>
  <c r="HY108" i="1" s="1"/>
  <c r="HD108" i="1"/>
  <c r="HX108" i="1" s="1"/>
  <c r="HC108" i="1"/>
  <c r="HW108" i="1" s="1"/>
  <c r="HE107" i="1"/>
  <c r="HY107" i="1" s="1"/>
  <c r="HD107" i="1"/>
  <c r="HX107" i="1" s="1"/>
  <c r="HC107" i="1"/>
  <c r="HW107" i="1" s="1"/>
  <c r="HE106" i="1"/>
  <c r="HY106" i="1" s="1"/>
  <c r="HD106" i="1"/>
  <c r="HX106" i="1" s="1"/>
  <c r="HC106" i="1"/>
  <c r="HW106" i="1" s="1"/>
  <c r="HE105" i="1"/>
  <c r="HY105" i="1" s="1"/>
  <c r="HD105" i="1"/>
  <c r="HX105" i="1" s="1"/>
  <c r="HC105" i="1"/>
  <c r="HW105" i="1" s="1"/>
  <c r="HE104" i="1"/>
  <c r="HY104" i="1" s="1"/>
  <c r="HD104" i="1"/>
  <c r="HX104" i="1" s="1"/>
  <c r="HC104" i="1"/>
  <c r="HW104" i="1" s="1"/>
  <c r="HE103" i="1"/>
  <c r="HY103" i="1" s="1"/>
  <c r="HD103" i="1"/>
  <c r="HX103" i="1" s="1"/>
  <c r="HC103" i="1"/>
  <c r="HW103" i="1" s="1"/>
  <c r="HE102" i="1"/>
  <c r="HY102" i="1" s="1"/>
  <c r="HD102" i="1"/>
  <c r="HX102" i="1" s="1"/>
  <c r="HC102" i="1"/>
  <c r="HW102" i="1" s="1"/>
  <c r="HE101" i="1"/>
  <c r="HY101" i="1" s="1"/>
  <c r="HD101" i="1"/>
  <c r="HX101" i="1" s="1"/>
  <c r="HC101" i="1"/>
  <c r="HW101" i="1" s="1"/>
  <c r="HE100" i="1"/>
  <c r="HY100" i="1" s="1"/>
  <c r="HD100" i="1"/>
  <c r="HX100" i="1" s="1"/>
  <c r="HC100" i="1"/>
  <c r="HW100" i="1" s="1"/>
  <c r="HE99" i="1"/>
  <c r="HY99" i="1" s="1"/>
  <c r="HD99" i="1"/>
  <c r="HX99" i="1" s="1"/>
  <c r="HC99" i="1"/>
  <c r="HW99" i="1" s="1"/>
  <c r="HE98" i="1"/>
  <c r="HY98" i="1" s="1"/>
  <c r="HD98" i="1"/>
  <c r="HX98" i="1" s="1"/>
  <c r="HC98" i="1"/>
  <c r="HW98" i="1" s="1"/>
  <c r="HE97" i="1"/>
  <c r="HY97" i="1" s="1"/>
  <c r="HD97" i="1"/>
  <c r="HX97" i="1" s="1"/>
  <c r="HC97" i="1"/>
  <c r="HW97" i="1" s="1"/>
  <c r="HE96" i="1"/>
  <c r="HY96" i="1" s="1"/>
  <c r="HD96" i="1"/>
  <c r="HX96" i="1" s="1"/>
  <c r="HC96" i="1"/>
  <c r="HW96" i="1" s="1"/>
  <c r="HE95" i="1"/>
  <c r="HY95" i="1" s="1"/>
  <c r="HD95" i="1"/>
  <c r="HX95" i="1" s="1"/>
  <c r="HC95" i="1"/>
  <c r="HW95" i="1" s="1"/>
  <c r="HE94" i="1"/>
  <c r="HY94" i="1" s="1"/>
  <c r="HD94" i="1"/>
  <c r="HX94" i="1" s="1"/>
  <c r="HC94" i="1"/>
  <c r="HW94" i="1" s="1"/>
  <c r="HE93" i="1"/>
  <c r="HY93" i="1" s="1"/>
  <c r="HD93" i="1"/>
  <c r="HX93" i="1" s="1"/>
  <c r="HC93" i="1"/>
  <c r="HW93" i="1" s="1"/>
  <c r="HE92" i="1"/>
  <c r="HY92" i="1" s="1"/>
  <c r="HD92" i="1"/>
  <c r="HX92" i="1" s="1"/>
  <c r="HC92" i="1"/>
  <c r="HW92" i="1" s="1"/>
  <c r="HE91" i="1"/>
  <c r="HY91" i="1" s="1"/>
  <c r="HD91" i="1"/>
  <c r="HX91" i="1" s="1"/>
  <c r="HC91" i="1"/>
  <c r="HW91" i="1" s="1"/>
  <c r="HE90" i="1"/>
  <c r="HY90" i="1" s="1"/>
  <c r="HD90" i="1"/>
  <c r="HX90" i="1" s="1"/>
  <c r="HC90" i="1"/>
  <c r="HW90" i="1" s="1"/>
  <c r="HE89" i="1"/>
  <c r="HY89" i="1" s="1"/>
  <c r="HD89" i="1"/>
  <c r="HX89" i="1" s="1"/>
  <c r="HC89" i="1"/>
  <c r="HW89" i="1" s="1"/>
  <c r="HE88" i="1"/>
  <c r="HY88" i="1" s="1"/>
  <c r="HD88" i="1"/>
  <c r="HX88" i="1" s="1"/>
  <c r="HC88" i="1"/>
  <c r="HW88" i="1" s="1"/>
  <c r="HE87" i="1"/>
  <c r="HY87" i="1" s="1"/>
  <c r="HD87" i="1"/>
  <c r="HX87" i="1" s="1"/>
  <c r="HC87" i="1"/>
  <c r="HW87" i="1" s="1"/>
  <c r="HE86" i="1"/>
  <c r="HY86" i="1" s="1"/>
  <c r="HD86" i="1"/>
  <c r="HX86" i="1" s="1"/>
  <c r="HC86" i="1"/>
  <c r="HW86" i="1" s="1"/>
  <c r="HE85" i="1"/>
  <c r="HY85" i="1" s="1"/>
  <c r="HD85" i="1"/>
  <c r="HX85" i="1" s="1"/>
  <c r="HC85" i="1"/>
  <c r="HW85" i="1" s="1"/>
  <c r="HE84" i="1"/>
  <c r="HY84" i="1" s="1"/>
  <c r="HD84" i="1"/>
  <c r="HX84" i="1" s="1"/>
  <c r="HC84" i="1"/>
  <c r="HW84" i="1" s="1"/>
  <c r="HE83" i="1"/>
  <c r="HY83" i="1" s="1"/>
  <c r="HD83" i="1"/>
  <c r="HX83" i="1" s="1"/>
  <c r="HC83" i="1"/>
  <c r="HW83" i="1" s="1"/>
  <c r="HE82" i="1"/>
  <c r="HY82" i="1" s="1"/>
  <c r="HD82" i="1"/>
  <c r="HX82" i="1" s="1"/>
  <c r="HC82" i="1"/>
  <c r="HW82" i="1" s="1"/>
  <c r="HE81" i="1"/>
  <c r="HY81" i="1" s="1"/>
  <c r="HD81" i="1"/>
  <c r="HX81" i="1" s="1"/>
  <c r="HC81" i="1"/>
  <c r="HW81" i="1" s="1"/>
  <c r="HE80" i="1"/>
  <c r="HY80" i="1" s="1"/>
  <c r="HD80" i="1"/>
  <c r="HX80" i="1" s="1"/>
  <c r="HC80" i="1"/>
  <c r="HW80" i="1" s="1"/>
  <c r="HE79" i="1"/>
  <c r="HY79" i="1" s="1"/>
  <c r="HD79" i="1"/>
  <c r="HX79" i="1" s="1"/>
  <c r="HC79" i="1"/>
  <c r="HW79" i="1" s="1"/>
  <c r="HE78" i="1"/>
  <c r="HY78" i="1" s="1"/>
  <c r="HD78" i="1"/>
  <c r="HX78" i="1" s="1"/>
  <c r="HC78" i="1"/>
  <c r="HW78" i="1" s="1"/>
  <c r="HE77" i="1"/>
  <c r="HY77" i="1" s="1"/>
  <c r="HD77" i="1"/>
  <c r="HX77" i="1" s="1"/>
  <c r="HC77" i="1"/>
  <c r="HW77" i="1" s="1"/>
  <c r="HE76" i="1"/>
  <c r="HY76" i="1" s="1"/>
  <c r="HD76" i="1"/>
  <c r="HX76" i="1" s="1"/>
  <c r="HC76" i="1"/>
  <c r="HW76" i="1" s="1"/>
  <c r="HE75" i="1"/>
  <c r="HY75" i="1" s="1"/>
  <c r="HD75" i="1"/>
  <c r="HX75" i="1" s="1"/>
  <c r="HC75" i="1"/>
  <c r="HW75" i="1" s="1"/>
  <c r="HE74" i="1"/>
  <c r="HY74" i="1" s="1"/>
  <c r="HD74" i="1"/>
  <c r="HX74" i="1" s="1"/>
  <c r="HC74" i="1"/>
  <c r="HW74" i="1" s="1"/>
  <c r="HE73" i="1"/>
  <c r="HY73" i="1" s="1"/>
  <c r="HD73" i="1"/>
  <c r="HX73" i="1" s="1"/>
  <c r="HC73" i="1"/>
  <c r="HW73" i="1" s="1"/>
  <c r="HE72" i="1"/>
  <c r="HY72" i="1" s="1"/>
  <c r="HD72" i="1"/>
  <c r="HX72" i="1" s="1"/>
  <c r="HC72" i="1"/>
  <c r="HW72" i="1" s="1"/>
  <c r="HE71" i="1"/>
  <c r="HY71" i="1" s="1"/>
  <c r="HD71" i="1"/>
  <c r="HX71" i="1" s="1"/>
  <c r="HC71" i="1"/>
  <c r="HW71" i="1" s="1"/>
  <c r="HE70" i="1"/>
  <c r="HY70" i="1" s="1"/>
  <c r="HD70" i="1"/>
  <c r="HX70" i="1" s="1"/>
  <c r="HC70" i="1"/>
  <c r="HW70" i="1" s="1"/>
  <c r="HE69" i="1"/>
  <c r="HY69" i="1" s="1"/>
  <c r="HD69" i="1"/>
  <c r="HX69" i="1" s="1"/>
  <c r="HC69" i="1"/>
  <c r="HW69" i="1" s="1"/>
  <c r="HE68" i="1"/>
  <c r="HY68" i="1" s="1"/>
  <c r="HD68" i="1"/>
  <c r="HX68" i="1" s="1"/>
  <c r="HC68" i="1"/>
  <c r="HW68" i="1" s="1"/>
  <c r="HE67" i="1"/>
  <c r="HY67" i="1" s="1"/>
  <c r="HD67" i="1"/>
  <c r="HX67" i="1" s="1"/>
  <c r="HC67" i="1"/>
  <c r="HW67" i="1" s="1"/>
  <c r="HE66" i="1"/>
  <c r="HY66" i="1" s="1"/>
  <c r="HD66" i="1"/>
  <c r="HX66" i="1" s="1"/>
  <c r="HC66" i="1"/>
  <c r="HW66" i="1" s="1"/>
  <c r="HE65" i="1"/>
  <c r="HY65" i="1" s="1"/>
  <c r="HD65" i="1"/>
  <c r="HX65" i="1" s="1"/>
  <c r="HC65" i="1"/>
  <c r="HW65" i="1" s="1"/>
  <c r="HD64" i="1"/>
  <c r="HX64" i="1" s="1"/>
  <c r="HC64" i="1"/>
  <c r="HW64" i="1" s="1"/>
  <c r="HD63" i="1"/>
  <c r="HX63" i="1" s="1"/>
  <c r="HC63" i="1"/>
  <c r="HW63" i="1" s="1"/>
  <c r="HD62" i="1"/>
  <c r="HX62" i="1" s="1"/>
  <c r="HC62" i="1"/>
  <c r="HW62" i="1" s="1"/>
  <c r="HD61" i="1"/>
  <c r="HX61" i="1" s="1"/>
  <c r="HC61" i="1"/>
  <c r="HW61" i="1" s="1"/>
  <c r="HD60" i="1"/>
  <c r="HX60" i="1" s="1"/>
  <c r="HC60" i="1"/>
  <c r="HW60" i="1" s="1"/>
  <c r="HD59" i="1"/>
  <c r="HX59" i="1" s="1"/>
  <c r="HC59" i="1"/>
  <c r="HW59" i="1" s="1"/>
  <c r="HD58" i="1"/>
  <c r="HX58" i="1" s="1"/>
  <c r="HC58" i="1"/>
  <c r="HW58" i="1" s="1"/>
  <c r="HF57" i="1"/>
  <c r="HZ57" i="1" s="1"/>
  <c r="HD57" i="1"/>
  <c r="HX57" i="1" s="1"/>
  <c r="HC57" i="1"/>
  <c r="HW57" i="1" s="1"/>
  <c r="HF56" i="1"/>
  <c r="HZ56" i="1" s="1"/>
  <c r="HD56" i="1"/>
  <c r="HX56" i="1" s="1"/>
  <c r="HC56" i="1"/>
  <c r="HW56" i="1" s="1"/>
  <c r="HF55" i="1"/>
  <c r="HZ55" i="1" s="1"/>
  <c r="HD55" i="1"/>
  <c r="HX55" i="1" s="1"/>
  <c r="HC55" i="1"/>
  <c r="HW55" i="1" s="1"/>
  <c r="HF53" i="1"/>
  <c r="HZ53" i="1" s="1"/>
  <c r="HE53" i="1"/>
  <c r="HY53" i="1" s="1"/>
  <c r="HD53" i="1"/>
  <c r="HX53" i="1" s="1"/>
  <c r="HC53" i="1"/>
  <c r="HW53" i="1" s="1"/>
  <c r="HF52" i="1"/>
  <c r="HZ52" i="1" s="1"/>
  <c r="HE52" i="1"/>
  <c r="HY52" i="1" s="1"/>
  <c r="HD52" i="1"/>
  <c r="HX52" i="1" s="1"/>
  <c r="HC52" i="1"/>
  <c r="HW52" i="1" s="1"/>
  <c r="HF51" i="1"/>
  <c r="HZ51" i="1" s="1"/>
  <c r="HE51" i="1"/>
  <c r="HY51" i="1" s="1"/>
  <c r="HD51" i="1"/>
  <c r="HX51" i="1" s="1"/>
  <c r="HC51" i="1"/>
  <c r="HW51" i="1" s="1"/>
  <c r="HF50" i="1"/>
  <c r="HZ50" i="1" s="1"/>
  <c r="HE50" i="1"/>
  <c r="HY50" i="1" s="1"/>
  <c r="HD50" i="1"/>
  <c r="HX50" i="1" s="1"/>
  <c r="HC50" i="1"/>
  <c r="HW50" i="1" s="1"/>
  <c r="HF49" i="1"/>
  <c r="HZ49" i="1" s="1"/>
  <c r="HE49" i="1"/>
  <c r="HY49" i="1" s="1"/>
  <c r="HD49" i="1"/>
  <c r="HX49" i="1" s="1"/>
  <c r="HC49" i="1"/>
  <c r="HW49" i="1" s="1"/>
  <c r="HF48" i="1"/>
  <c r="HZ48" i="1" s="1"/>
  <c r="HE48" i="1"/>
  <c r="HY48" i="1" s="1"/>
  <c r="HD48" i="1"/>
  <c r="HX48" i="1" s="1"/>
  <c r="HC48" i="1"/>
  <c r="HW48" i="1" s="1"/>
  <c r="HF47" i="1"/>
  <c r="HZ47" i="1" s="1"/>
  <c r="HE47" i="1"/>
  <c r="HY47" i="1" s="1"/>
  <c r="HD47" i="1"/>
  <c r="HX47" i="1" s="1"/>
  <c r="HC47" i="1"/>
  <c r="HW47" i="1" s="1"/>
  <c r="HG46" i="1"/>
  <c r="IA46" i="1" s="1"/>
  <c r="HF46" i="1"/>
  <c r="HZ46" i="1" s="1"/>
  <c r="HE46" i="1"/>
  <c r="HY46" i="1" s="1"/>
  <c r="HD46" i="1"/>
  <c r="HX46" i="1" s="1"/>
  <c r="HC46" i="1"/>
  <c r="HW46" i="1" s="1"/>
  <c r="HG45" i="1"/>
  <c r="IA45" i="1" s="1"/>
  <c r="HF45" i="1"/>
  <c r="HZ45" i="1" s="1"/>
  <c r="HE45" i="1"/>
  <c r="HY45" i="1" s="1"/>
  <c r="HD45" i="1"/>
  <c r="HX45" i="1" s="1"/>
  <c r="HC45" i="1"/>
  <c r="HW45" i="1" s="1"/>
  <c r="HG43" i="1"/>
  <c r="IA43" i="1" s="1"/>
  <c r="HF43" i="1"/>
  <c r="HZ43" i="1" s="1"/>
  <c r="HE43" i="1"/>
  <c r="HY43" i="1" s="1"/>
  <c r="HD43" i="1"/>
  <c r="HX43" i="1" s="1"/>
  <c r="HC43" i="1"/>
  <c r="HW43" i="1" s="1"/>
  <c r="HG42" i="1"/>
  <c r="IA42" i="1" s="1"/>
  <c r="HF42" i="1"/>
  <c r="HZ42" i="1" s="1"/>
  <c r="HE42" i="1"/>
  <c r="HY42" i="1" s="1"/>
  <c r="HD42" i="1"/>
  <c r="HX42" i="1" s="1"/>
  <c r="HC42" i="1"/>
  <c r="HW42" i="1" s="1"/>
  <c r="HG41" i="1"/>
  <c r="IA41" i="1" s="1"/>
  <c r="HF41" i="1"/>
  <c r="HZ41" i="1" s="1"/>
  <c r="HE41" i="1"/>
  <c r="HY41" i="1" s="1"/>
  <c r="HD41" i="1"/>
  <c r="HX41" i="1" s="1"/>
  <c r="HC41" i="1"/>
  <c r="HW41" i="1" s="1"/>
  <c r="HG40" i="1"/>
  <c r="IA40" i="1" s="1"/>
  <c r="HF40" i="1"/>
  <c r="HZ40" i="1" s="1"/>
  <c r="HE40" i="1"/>
  <c r="HY40" i="1" s="1"/>
  <c r="HD40" i="1"/>
  <c r="HX40" i="1" s="1"/>
  <c r="HC40" i="1"/>
  <c r="HW40" i="1" s="1"/>
  <c r="HG39" i="1"/>
  <c r="IA39" i="1" s="1"/>
  <c r="HF39" i="1"/>
  <c r="HZ39" i="1" s="1"/>
  <c r="HE39" i="1"/>
  <c r="HY39" i="1" s="1"/>
  <c r="HD39" i="1"/>
  <c r="HX39" i="1" s="1"/>
  <c r="HC39" i="1"/>
  <c r="HW39" i="1" s="1"/>
  <c r="HG38" i="1"/>
  <c r="IA38" i="1" s="1"/>
  <c r="HF38" i="1"/>
  <c r="HZ38" i="1" s="1"/>
  <c r="HE38" i="1"/>
  <c r="HY38" i="1" s="1"/>
  <c r="HD38" i="1"/>
  <c r="HX38" i="1" s="1"/>
  <c r="HC38" i="1"/>
  <c r="HW38" i="1" s="1"/>
  <c r="HG37" i="1"/>
  <c r="IA37" i="1" s="1"/>
  <c r="HF37" i="1"/>
  <c r="HZ37" i="1" s="1"/>
  <c r="HE37" i="1"/>
  <c r="HY37" i="1" s="1"/>
  <c r="HD37" i="1"/>
  <c r="HX37" i="1" s="1"/>
  <c r="HC37" i="1"/>
  <c r="HW37" i="1" s="1"/>
  <c r="HG36" i="1"/>
  <c r="IA36" i="1" s="1"/>
  <c r="HF36" i="1"/>
  <c r="HZ36" i="1" s="1"/>
  <c r="HE36" i="1"/>
  <c r="HY36" i="1" s="1"/>
  <c r="HD36" i="1"/>
  <c r="HX36" i="1" s="1"/>
  <c r="HC36" i="1"/>
  <c r="HW36" i="1" s="1"/>
  <c r="HG35" i="1"/>
  <c r="IA35" i="1" s="1"/>
  <c r="HF35" i="1"/>
  <c r="HZ35" i="1" s="1"/>
  <c r="HE35" i="1"/>
  <c r="HY35" i="1" s="1"/>
  <c r="HD35" i="1"/>
  <c r="HX35" i="1" s="1"/>
  <c r="HC35" i="1"/>
  <c r="HW35" i="1" s="1"/>
  <c r="HG33" i="1"/>
  <c r="IA33" i="1" s="1"/>
  <c r="HF33" i="1"/>
  <c r="HZ33" i="1" s="1"/>
  <c r="HE33" i="1"/>
  <c r="HY33" i="1" s="1"/>
  <c r="HD33" i="1"/>
  <c r="HX33" i="1" s="1"/>
  <c r="HC33" i="1"/>
  <c r="HW33" i="1" s="1"/>
  <c r="HG32" i="1"/>
  <c r="IA32" i="1" s="1"/>
  <c r="HF32" i="1"/>
  <c r="HZ32" i="1" s="1"/>
  <c r="HE32" i="1"/>
  <c r="HY32" i="1" s="1"/>
  <c r="HD32" i="1"/>
  <c r="HX32" i="1" s="1"/>
  <c r="HC32" i="1"/>
  <c r="HW32" i="1" s="1"/>
  <c r="HG31" i="1"/>
  <c r="IA31" i="1" s="1"/>
  <c r="HF31" i="1"/>
  <c r="HZ31" i="1" s="1"/>
  <c r="HE31" i="1"/>
  <c r="HY31" i="1" s="1"/>
  <c r="HD31" i="1"/>
  <c r="HX31" i="1" s="1"/>
  <c r="HC31" i="1"/>
  <c r="HW31" i="1" s="1"/>
  <c r="HG30" i="1"/>
  <c r="IA30" i="1" s="1"/>
  <c r="HF30" i="1"/>
  <c r="HZ30" i="1" s="1"/>
  <c r="HE30" i="1"/>
  <c r="HY30" i="1" s="1"/>
  <c r="HD30" i="1"/>
  <c r="HX30" i="1" s="1"/>
  <c r="HC30" i="1"/>
  <c r="HW30" i="1" s="1"/>
  <c r="HG29" i="1"/>
  <c r="IA29" i="1" s="1"/>
  <c r="HF29" i="1"/>
  <c r="HZ29" i="1" s="1"/>
  <c r="HE29" i="1"/>
  <c r="HY29" i="1" s="1"/>
  <c r="HD29" i="1"/>
  <c r="HX29" i="1" s="1"/>
  <c r="HC29" i="1"/>
  <c r="HW29" i="1" s="1"/>
  <c r="HG28" i="1"/>
  <c r="IA28" i="1" s="1"/>
  <c r="HF28" i="1"/>
  <c r="HZ28" i="1" s="1"/>
  <c r="HE28" i="1"/>
  <c r="HY28" i="1" s="1"/>
  <c r="HD28" i="1"/>
  <c r="HX28" i="1" s="1"/>
  <c r="HC28" i="1"/>
  <c r="HW28" i="1" s="1"/>
  <c r="HG26" i="1"/>
  <c r="IA26" i="1" s="1"/>
  <c r="HF26" i="1"/>
  <c r="HZ26" i="1" s="1"/>
  <c r="HE26" i="1"/>
  <c r="HY26" i="1" s="1"/>
  <c r="HD26" i="1"/>
  <c r="HX26" i="1" s="1"/>
  <c r="HC26" i="1"/>
  <c r="HW26" i="1" s="1"/>
  <c r="HG25" i="1"/>
  <c r="IA25" i="1" s="1"/>
  <c r="HF25" i="1"/>
  <c r="HZ25" i="1" s="1"/>
  <c r="HE25" i="1"/>
  <c r="HY25" i="1" s="1"/>
  <c r="HD25" i="1"/>
  <c r="HX25" i="1" s="1"/>
  <c r="HC25" i="1"/>
  <c r="HW25" i="1" s="1"/>
  <c r="HG24" i="1"/>
  <c r="IA24" i="1" s="1"/>
  <c r="HF24" i="1"/>
  <c r="HZ24" i="1" s="1"/>
  <c r="HE24" i="1"/>
  <c r="HY24" i="1" s="1"/>
  <c r="HD24" i="1"/>
  <c r="HX24" i="1" s="1"/>
  <c r="HC24" i="1"/>
  <c r="HW24" i="1" s="1"/>
  <c r="HG23" i="1"/>
  <c r="IA23" i="1" s="1"/>
  <c r="HF23" i="1"/>
  <c r="HZ23" i="1" s="1"/>
  <c r="HE23" i="1"/>
  <c r="HY23" i="1" s="1"/>
  <c r="HD23" i="1"/>
  <c r="HX23" i="1" s="1"/>
  <c r="HC23" i="1"/>
  <c r="HW23" i="1" s="1"/>
  <c r="HG22" i="1"/>
  <c r="IA22" i="1" s="1"/>
  <c r="HF22" i="1"/>
  <c r="HZ22" i="1" s="1"/>
  <c r="HE22" i="1"/>
  <c r="HY22" i="1" s="1"/>
  <c r="HD22" i="1"/>
  <c r="HX22" i="1" s="1"/>
  <c r="HC22" i="1"/>
  <c r="HW22" i="1" s="1"/>
  <c r="HG21" i="1"/>
  <c r="IA21" i="1" s="1"/>
  <c r="HF21" i="1"/>
  <c r="HZ21" i="1" s="1"/>
  <c r="HE21" i="1"/>
  <c r="HY21" i="1" s="1"/>
  <c r="HD21" i="1"/>
  <c r="HX21" i="1" s="1"/>
  <c r="HC21" i="1"/>
  <c r="HW21" i="1" s="1"/>
  <c r="HG20" i="1"/>
  <c r="IA20" i="1" s="1"/>
  <c r="HF20" i="1"/>
  <c r="HZ20" i="1" s="1"/>
  <c r="HE20" i="1"/>
  <c r="HY20" i="1" s="1"/>
  <c r="HD20" i="1"/>
  <c r="HX20" i="1" s="1"/>
  <c r="HC20" i="1"/>
  <c r="HW20" i="1" s="1"/>
  <c r="HG19" i="1"/>
  <c r="IA19" i="1" s="1"/>
  <c r="HF19" i="1"/>
  <c r="HZ19" i="1" s="1"/>
  <c r="HE19" i="1"/>
  <c r="HY19" i="1" s="1"/>
  <c r="HD19" i="1"/>
  <c r="HX19" i="1" s="1"/>
  <c r="HC19" i="1"/>
  <c r="HW19" i="1" s="1"/>
  <c r="HG18" i="1"/>
  <c r="IA18" i="1" s="1"/>
  <c r="HF18" i="1"/>
  <c r="HZ18" i="1" s="1"/>
  <c r="HE18" i="1"/>
  <c r="HY18" i="1" s="1"/>
  <c r="HD18" i="1"/>
  <c r="HX18" i="1" s="1"/>
  <c r="HC18" i="1"/>
  <c r="HW18" i="1" s="1"/>
  <c r="HG17" i="1"/>
  <c r="IA17" i="1" s="1"/>
  <c r="HF17" i="1"/>
  <c r="HZ17" i="1" s="1"/>
  <c r="HE17" i="1"/>
  <c r="HY17" i="1" s="1"/>
  <c r="HD17" i="1"/>
  <c r="HX17" i="1" s="1"/>
  <c r="HC17" i="1"/>
  <c r="HW17" i="1" s="1"/>
  <c r="HG16" i="1"/>
  <c r="IA16" i="1" s="1"/>
  <c r="HF16" i="1"/>
  <c r="HZ16" i="1" s="1"/>
  <c r="HE16" i="1"/>
  <c r="HY16" i="1" s="1"/>
  <c r="HD16" i="1"/>
  <c r="HX16" i="1" s="1"/>
  <c r="HC16" i="1"/>
  <c r="HW16" i="1" s="1"/>
  <c r="HG15" i="1"/>
  <c r="IA15" i="1" s="1"/>
  <c r="HF15" i="1"/>
  <c r="HZ15" i="1" s="1"/>
  <c r="HE15" i="1"/>
  <c r="HY15" i="1" s="1"/>
  <c r="HD15" i="1"/>
  <c r="HX15" i="1" s="1"/>
  <c r="HC15" i="1"/>
  <c r="HW15" i="1" s="1"/>
  <c r="HG14" i="1"/>
  <c r="IA14" i="1" s="1"/>
  <c r="HF14" i="1"/>
  <c r="HZ14" i="1" s="1"/>
  <c r="HE14" i="1"/>
  <c r="HY14" i="1" s="1"/>
  <c r="HD14" i="1"/>
  <c r="HX14" i="1" s="1"/>
  <c r="HC14" i="1"/>
  <c r="HW14" i="1" s="1"/>
  <c r="HG13" i="1"/>
  <c r="IA13" i="1" s="1"/>
  <c r="HF13" i="1"/>
  <c r="HZ13" i="1" s="1"/>
  <c r="HE13" i="1"/>
  <c r="HY13" i="1" s="1"/>
  <c r="HD13" i="1"/>
  <c r="HX13" i="1" s="1"/>
  <c r="HC13" i="1"/>
  <c r="HW13" i="1" s="1"/>
  <c r="HG12" i="1"/>
  <c r="IA12" i="1" s="1"/>
  <c r="HF12" i="1"/>
  <c r="HZ12" i="1" s="1"/>
  <c r="HE12" i="1"/>
  <c r="HY12" i="1" s="1"/>
  <c r="HD12" i="1"/>
  <c r="HX12" i="1" s="1"/>
  <c r="HC12" i="1"/>
  <c r="HW12" i="1" s="1"/>
  <c r="HG11" i="1"/>
  <c r="IA11" i="1" s="1"/>
  <c r="HF11" i="1"/>
  <c r="HZ11" i="1" s="1"/>
  <c r="HE11" i="1"/>
  <c r="HY11" i="1" s="1"/>
  <c r="HD11" i="1"/>
  <c r="HX11" i="1" s="1"/>
  <c r="HC11" i="1"/>
  <c r="HW11" i="1" s="1"/>
  <c r="HG10" i="1"/>
  <c r="IA10" i="1" s="1"/>
  <c r="HF10" i="1"/>
  <c r="HZ10" i="1" s="1"/>
  <c r="HE10" i="1"/>
  <c r="HY10" i="1" s="1"/>
  <c r="HD10" i="1"/>
  <c r="HX10" i="1" s="1"/>
  <c r="HC10" i="1"/>
  <c r="HW10" i="1" s="1"/>
  <c r="HG9" i="1"/>
  <c r="IA9" i="1" s="1"/>
  <c r="HF9" i="1"/>
  <c r="HZ9" i="1" s="1"/>
  <c r="HE9" i="1"/>
  <c r="HY9" i="1" s="1"/>
  <c r="HD9" i="1"/>
  <c r="HX9" i="1" s="1"/>
  <c r="HC9" i="1"/>
  <c r="HW9" i="1" s="1"/>
  <c r="HG8" i="1"/>
  <c r="IA8" i="1" s="1"/>
  <c r="HF8" i="1"/>
  <c r="HZ8" i="1" s="1"/>
  <c r="HE8" i="1"/>
  <c r="HY8" i="1" s="1"/>
  <c r="HD8" i="1"/>
  <c r="HX8" i="1" s="1"/>
  <c r="HC8" i="1"/>
  <c r="HW8" i="1" s="1"/>
  <c r="HG7" i="1"/>
  <c r="IA7" i="1" s="1"/>
  <c r="HF7" i="1"/>
  <c r="HZ7" i="1" s="1"/>
  <c r="HE7" i="1"/>
  <c r="HY7" i="1" s="1"/>
  <c r="HD7" i="1"/>
  <c r="HX7" i="1" s="1"/>
  <c r="HC7" i="1"/>
  <c r="HW7" i="1" s="1"/>
  <c r="HG6" i="1"/>
  <c r="HF6" i="1"/>
  <c r="HE6" i="1"/>
  <c r="HD6" i="1"/>
  <c r="HX6" i="1" s="1"/>
  <c r="HC6" i="1"/>
  <c r="HW6" i="1" s="1"/>
  <c r="GZ600" i="1"/>
  <c r="HT600" i="1" s="1"/>
  <c r="GY600" i="1"/>
  <c r="HS600" i="1" s="1"/>
  <c r="GX600" i="1"/>
  <c r="HR600" i="1" s="1"/>
  <c r="GZ599" i="1"/>
  <c r="HT599" i="1" s="1"/>
  <c r="GY599" i="1"/>
  <c r="HS599" i="1" s="1"/>
  <c r="GX599" i="1"/>
  <c r="HR599" i="1" s="1"/>
  <c r="GZ598" i="1"/>
  <c r="HT598" i="1" s="1"/>
  <c r="GY598" i="1"/>
  <c r="HS598" i="1" s="1"/>
  <c r="GX598" i="1"/>
  <c r="HR598" i="1" s="1"/>
  <c r="GZ597" i="1"/>
  <c r="HT597" i="1" s="1"/>
  <c r="GY597" i="1"/>
  <c r="HS597" i="1" s="1"/>
  <c r="GX597" i="1"/>
  <c r="HR597" i="1" s="1"/>
  <c r="GZ596" i="1"/>
  <c r="HT596" i="1" s="1"/>
  <c r="GY596" i="1"/>
  <c r="HS596" i="1" s="1"/>
  <c r="GX596" i="1"/>
  <c r="HR596" i="1" s="1"/>
  <c r="GZ595" i="1"/>
  <c r="HT595" i="1" s="1"/>
  <c r="GY595" i="1"/>
  <c r="HS595" i="1" s="1"/>
  <c r="GX595" i="1"/>
  <c r="HR595" i="1" s="1"/>
  <c r="GZ594" i="1"/>
  <c r="HT594" i="1" s="1"/>
  <c r="GY594" i="1"/>
  <c r="HS594" i="1" s="1"/>
  <c r="GX594" i="1"/>
  <c r="HR594" i="1" s="1"/>
  <c r="GZ593" i="1"/>
  <c r="HT593" i="1" s="1"/>
  <c r="GY593" i="1"/>
  <c r="HS593" i="1" s="1"/>
  <c r="GX593" i="1"/>
  <c r="HR593" i="1" s="1"/>
  <c r="GZ592" i="1"/>
  <c r="HT592" i="1" s="1"/>
  <c r="GY592" i="1"/>
  <c r="HS592" i="1" s="1"/>
  <c r="GX592" i="1"/>
  <c r="HR592" i="1" s="1"/>
  <c r="GZ591" i="1"/>
  <c r="HT591" i="1" s="1"/>
  <c r="GY591" i="1"/>
  <c r="HS591" i="1" s="1"/>
  <c r="GX591" i="1"/>
  <c r="HR591" i="1" s="1"/>
  <c r="GZ590" i="1"/>
  <c r="HT590" i="1" s="1"/>
  <c r="GY590" i="1"/>
  <c r="HS590" i="1" s="1"/>
  <c r="GX590" i="1"/>
  <c r="HR590" i="1" s="1"/>
  <c r="GZ589" i="1"/>
  <c r="HT589" i="1" s="1"/>
  <c r="GY589" i="1"/>
  <c r="HS589" i="1" s="1"/>
  <c r="GX589" i="1"/>
  <c r="HR589" i="1" s="1"/>
  <c r="GZ588" i="1"/>
  <c r="HT588" i="1" s="1"/>
  <c r="GY588" i="1"/>
  <c r="HS588" i="1" s="1"/>
  <c r="GX588" i="1"/>
  <c r="HR588" i="1" s="1"/>
  <c r="GZ587" i="1"/>
  <c r="HT587" i="1" s="1"/>
  <c r="GY587" i="1"/>
  <c r="HS587" i="1" s="1"/>
  <c r="GX587" i="1"/>
  <c r="HR587" i="1" s="1"/>
  <c r="GZ586" i="1"/>
  <c r="HT586" i="1" s="1"/>
  <c r="GY586" i="1"/>
  <c r="HS586" i="1" s="1"/>
  <c r="GX586" i="1"/>
  <c r="HR586" i="1" s="1"/>
  <c r="GZ585" i="1"/>
  <c r="HT585" i="1" s="1"/>
  <c r="GY585" i="1"/>
  <c r="HS585" i="1" s="1"/>
  <c r="GX585" i="1"/>
  <c r="HR585" i="1" s="1"/>
  <c r="GZ584" i="1"/>
  <c r="HT584" i="1" s="1"/>
  <c r="GY584" i="1"/>
  <c r="HS584" i="1" s="1"/>
  <c r="GX584" i="1"/>
  <c r="HR584" i="1" s="1"/>
  <c r="GZ583" i="1"/>
  <c r="HT583" i="1" s="1"/>
  <c r="GY583" i="1"/>
  <c r="HS583" i="1" s="1"/>
  <c r="GX583" i="1"/>
  <c r="HR583" i="1" s="1"/>
  <c r="GZ582" i="1"/>
  <c r="HT582" i="1" s="1"/>
  <c r="GY582" i="1"/>
  <c r="HS582" i="1" s="1"/>
  <c r="GX582" i="1"/>
  <c r="HR582" i="1" s="1"/>
  <c r="GZ581" i="1"/>
  <c r="HT581" i="1" s="1"/>
  <c r="GY581" i="1"/>
  <c r="HS581" i="1" s="1"/>
  <c r="GX581" i="1"/>
  <c r="HR581" i="1" s="1"/>
  <c r="GZ580" i="1"/>
  <c r="HT580" i="1" s="1"/>
  <c r="GY580" i="1"/>
  <c r="HS580" i="1" s="1"/>
  <c r="GX580" i="1"/>
  <c r="HR580" i="1" s="1"/>
  <c r="GZ579" i="1"/>
  <c r="HT579" i="1" s="1"/>
  <c r="GY579" i="1"/>
  <c r="HS579" i="1" s="1"/>
  <c r="GX579" i="1"/>
  <c r="HR579" i="1" s="1"/>
  <c r="GZ578" i="1"/>
  <c r="HT578" i="1" s="1"/>
  <c r="GY578" i="1"/>
  <c r="HS578" i="1" s="1"/>
  <c r="GX578" i="1"/>
  <c r="HR578" i="1" s="1"/>
  <c r="GZ577" i="1"/>
  <c r="HT577" i="1" s="1"/>
  <c r="GY577" i="1"/>
  <c r="HS577" i="1" s="1"/>
  <c r="GX577" i="1"/>
  <c r="HR577" i="1" s="1"/>
  <c r="GZ576" i="1"/>
  <c r="HT576" i="1" s="1"/>
  <c r="GY576" i="1"/>
  <c r="HS576" i="1" s="1"/>
  <c r="GX576" i="1"/>
  <c r="HR576" i="1" s="1"/>
  <c r="GZ575" i="1"/>
  <c r="HT575" i="1" s="1"/>
  <c r="GY575" i="1"/>
  <c r="HS575" i="1" s="1"/>
  <c r="GX575" i="1"/>
  <c r="HR575" i="1" s="1"/>
  <c r="GZ574" i="1"/>
  <c r="HT574" i="1" s="1"/>
  <c r="GY574" i="1"/>
  <c r="HS574" i="1" s="1"/>
  <c r="GX574" i="1"/>
  <c r="HR574" i="1" s="1"/>
  <c r="GZ573" i="1"/>
  <c r="HT573" i="1" s="1"/>
  <c r="GY573" i="1"/>
  <c r="HS573" i="1" s="1"/>
  <c r="GX573" i="1"/>
  <c r="HR573" i="1" s="1"/>
  <c r="GZ572" i="1"/>
  <c r="HT572" i="1" s="1"/>
  <c r="GY572" i="1"/>
  <c r="HS572" i="1" s="1"/>
  <c r="GX572" i="1"/>
  <c r="HR572" i="1" s="1"/>
  <c r="GZ571" i="1"/>
  <c r="HT571" i="1" s="1"/>
  <c r="GY571" i="1"/>
  <c r="HS571" i="1" s="1"/>
  <c r="GX571" i="1"/>
  <c r="HR571" i="1" s="1"/>
  <c r="GZ570" i="1"/>
  <c r="HT570" i="1" s="1"/>
  <c r="GY570" i="1"/>
  <c r="HS570" i="1" s="1"/>
  <c r="GX570" i="1"/>
  <c r="HR570" i="1" s="1"/>
  <c r="GZ569" i="1"/>
  <c r="HT569" i="1" s="1"/>
  <c r="GY569" i="1"/>
  <c r="HS569" i="1" s="1"/>
  <c r="GX569" i="1"/>
  <c r="HR569" i="1" s="1"/>
  <c r="GZ568" i="1"/>
  <c r="HT568" i="1" s="1"/>
  <c r="GY568" i="1"/>
  <c r="HS568" i="1" s="1"/>
  <c r="GX568" i="1"/>
  <c r="HR568" i="1" s="1"/>
  <c r="GZ567" i="1"/>
  <c r="HT567" i="1" s="1"/>
  <c r="GY567" i="1"/>
  <c r="HS567" i="1" s="1"/>
  <c r="GX567" i="1"/>
  <c r="HR567" i="1" s="1"/>
  <c r="GZ566" i="1"/>
  <c r="HT566" i="1" s="1"/>
  <c r="GY566" i="1"/>
  <c r="HS566" i="1" s="1"/>
  <c r="GX566" i="1"/>
  <c r="HR566" i="1" s="1"/>
  <c r="GZ565" i="1"/>
  <c r="HT565" i="1" s="1"/>
  <c r="GY565" i="1"/>
  <c r="HS565" i="1" s="1"/>
  <c r="GX565" i="1"/>
  <c r="HR565" i="1" s="1"/>
  <c r="GZ564" i="1"/>
  <c r="HT564" i="1" s="1"/>
  <c r="GY564" i="1"/>
  <c r="HS564" i="1" s="1"/>
  <c r="GX564" i="1"/>
  <c r="HR564" i="1" s="1"/>
  <c r="GZ563" i="1"/>
  <c r="HT563" i="1" s="1"/>
  <c r="GY563" i="1"/>
  <c r="HS563" i="1" s="1"/>
  <c r="GX563" i="1"/>
  <c r="HR563" i="1" s="1"/>
  <c r="GZ562" i="1"/>
  <c r="HT562" i="1" s="1"/>
  <c r="GY562" i="1"/>
  <c r="HS562" i="1" s="1"/>
  <c r="GX562" i="1"/>
  <c r="HR562" i="1" s="1"/>
  <c r="GZ561" i="1"/>
  <c r="HT561" i="1" s="1"/>
  <c r="GY561" i="1"/>
  <c r="HS561" i="1" s="1"/>
  <c r="GX561" i="1"/>
  <c r="HR561" i="1" s="1"/>
  <c r="GZ560" i="1"/>
  <c r="HT560" i="1" s="1"/>
  <c r="GY560" i="1"/>
  <c r="HS560" i="1" s="1"/>
  <c r="GX560" i="1"/>
  <c r="HR560" i="1" s="1"/>
  <c r="GZ559" i="1"/>
  <c r="HT559" i="1" s="1"/>
  <c r="GY559" i="1"/>
  <c r="HS559" i="1" s="1"/>
  <c r="GX559" i="1"/>
  <c r="HR559" i="1" s="1"/>
  <c r="GZ558" i="1"/>
  <c r="HT558" i="1" s="1"/>
  <c r="GY558" i="1"/>
  <c r="HS558" i="1" s="1"/>
  <c r="GX558" i="1"/>
  <c r="HR558" i="1" s="1"/>
  <c r="GZ557" i="1"/>
  <c r="HT557" i="1" s="1"/>
  <c r="GY557" i="1"/>
  <c r="HS557" i="1" s="1"/>
  <c r="GX557" i="1"/>
  <c r="HR557" i="1" s="1"/>
  <c r="GZ556" i="1"/>
  <c r="HT556" i="1" s="1"/>
  <c r="GY556" i="1"/>
  <c r="HS556" i="1" s="1"/>
  <c r="GX556" i="1"/>
  <c r="HR556" i="1" s="1"/>
  <c r="GZ555" i="1"/>
  <c r="HT555" i="1" s="1"/>
  <c r="GY555" i="1"/>
  <c r="HS555" i="1" s="1"/>
  <c r="GX555" i="1"/>
  <c r="HR555" i="1" s="1"/>
  <c r="GZ554" i="1"/>
  <c r="HT554" i="1" s="1"/>
  <c r="GY554" i="1"/>
  <c r="HS554" i="1" s="1"/>
  <c r="GX554" i="1"/>
  <c r="HR554" i="1" s="1"/>
  <c r="GZ553" i="1"/>
  <c r="HT553" i="1" s="1"/>
  <c r="GY553" i="1"/>
  <c r="HS553" i="1" s="1"/>
  <c r="GX553" i="1"/>
  <c r="HR553" i="1" s="1"/>
  <c r="GZ552" i="1"/>
  <c r="HT552" i="1" s="1"/>
  <c r="GY552" i="1"/>
  <c r="HS552" i="1" s="1"/>
  <c r="GX552" i="1"/>
  <c r="HR552" i="1" s="1"/>
  <c r="GZ551" i="1"/>
  <c r="HT551" i="1" s="1"/>
  <c r="GY551" i="1"/>
  <c r="HS551" i="1" s="1"/>
  <c r="GX551" i="1"/>
  <c r="HR551" i="1" s="1"/>
  <c r="GZ550" i="1"/>
  <c r="HT550" i="1" s="1"/>
  <c r="GY550" i="1"/>
  <c r="HS550" i="1" s="1"/>
  <c r="GX550" i="1"/>
  <c r="HR550" i="1" s="1"/>
  <c r="GZ549" i="1"/>
  <c r="HT549" i="1" s="1"/>
  <c r="GY549" i="1"/>
  <c r="HS549" i="1" s="1"/>
  <c r="GX549" i="1"/>
  <c r="HR549" i="1" s="1"/>
  <c r="GZ548" i="1"/>
  <c r="HT548" i="1" s="1"/>
  <c r="GY548" i="1"/>
  <c r="HS548" i="1" s="1"/>
  <c r="GX548" i="1"/>
  <c r="HR548" i="1" s="1"/>
  <c r="GZ547" i="1"/>
  <c r="HT547" i="1" s="1"/>
  <c r="GY547" i="1"/>
  <c r="HS547" i="1" s="1"/>
  <c r="GX547" i="1"/>
  <c r="HR547" i="1" s="1"/>
  <c r="GZ546" i="1"/>
  <c r="HT546" i="1" s="1"/>
  <c r="GY546" i="1"/>
  <c r="HS546" i="1" s="1"/>
  <c r="GX546" i="1"/>
  <c r="HR546" i="1" s="1"/>
  <c r="GZ545" i="1"/>
  <c r="HT545" i="1" s="1"/>
  <c r="GY545" i="1"/>
  <c r="HS545" i="1" s="1"/>
  <c r="GX545" i="1"/>
  <c r="HR545" i="1" s="1"/>
  <c r="GZ544" i="1"/>
  <c r="HT544" i="1" s="1"/>
  <c r="GY544" i="1"/>
  <c r="HS544" i="1" s="1"/>
  <c r="GX544" i="1"/>
  <c r="HR544" i="1" s="1"/>
  <c r="GZ543" i="1"/>
  <c r="HT543" i="1" s="1"/>
  <c r="GY543" i="1"/>
  <c r="HS543" i="1" s="1"/>
  <c r="GX543" i="1"/>
  <c r="HR543" i="1" s="1"/>
  <c r="GZ542" i="1"/>
  <c r="HT542" i="1" s="1"/>
  <c r="GY542" i="1"/>
  <c r="HS542" i="1" s="1"/>
  <c r="GX542" i="1"/>
  <c r="HR542" i="1" s="1"/>
  <c r="GZ541" i="1"/>
  <c r="HT541" i="1" s="1"/>
  <c r="GY541" i="1"/>
  <c r="HS541" i="1" s="1"/>
  <c r="GX541" i="1"/>
  <c r="HR541" i="1" s="1"/>
  <c r="GZ540" i="1"/>
  <c r="HT540" i="1" s="1"/>
  <c r="GY540" i="1"/>
  <c r="HS540" i="1" s="1"/>
  <c r="GX540" i="1"/>
  <c r="HR540" i="1" s="1"/>
  <c r="GZ539" i="1"/>
  <c r="HT539" i="1" s="1"/>
  <c r="GY539" i="1"/>
  <c r="HS539" i="1" s="1"/>
  <c r="GX539" i="1"/>
  <c r="HR539" i="1" s="1"/>
  <c r="GZ538" i="1"/>
  <c r="HT538" i="1" s="1"/>
  <c r="GY538" i="1"/>
  <c r="HS538" i="1" s="1"/>
  <c r="GX538" i="1"/>
  <c r="HR538" i="1" s="1"/>
  <c r="GZ537" i="1"/>
  <c r="HT537" i="1" s="1"/>
  <c r="GY537" i="1"/>
  <c r="HS537" i="1" s="1"/>
  <c r="GX537" i="1"/>
  <c r="HR537" i="1" s="1"/>
  <c r="GZ536" i="1"/>
  <c r="HT536" i="1" s="1"/>
  <c r="GY536" i="1"/>
  <c r="HS536" i="1" s="1"/>
  <c r="GX536" i="1"/>
  <c r="HR536" i="1" s="1"/>
  <c r="GZ535" i="1"/>
  <c r="HT535" i="1" s="1"/>
  <c r="GY535" i="1"/>
  <c r="HS535" i="1" s="1"/>
  <c r="GX535" i="1"/>
  <c r="HR535" i="1" s="1"/>
  <c r="GZ534" i="1"/>
  <c r="HT534" i="1" s="1"/>
  <c r="GY534" i="1"/>
  <c r="HS534" i="1" s="1"/>
  <c r="GX534" i="1"/>
  <c r="HR534" i="1" s="1"/>
  <c r="GZ533" i="1"/>
  <c r="HT533" i="1" s="1"/>
  <c r="GY533" i="1"/>
  <c r="HS533" i="1" s="1"/>
  <c r="GX533" i="1"/>
  <c r="HR533" i="1" s="1"/>
  <c r="GZ532" i="1"/>
  <c r="HT532" i="1" s="1"/>
  <c r="GY532" i="1"/>
  <c r="HS532" i="1" s="1"/>
  <c r="GX532" i="1"/>
  <c r="HR532" i="1" s="1"/>
  <c r="GZ531" i="1"/>
  <c r="HT531" i="1" s="1"/>
  <c r="GY531" i="1"/>
  <c r="HS531" i="1" s="1"/>
  <c r="GX531" i="1"/>
  <c r="HR531" i="1" s="1"/>
  <c r="GZ530" i="1"/>
  <c r="HT530" i="1" s="1"/>
  <c r="GY530" i="1"/>
  <c r="HS530" i="1" s="1"/>
  <c r="GX530" i="1"/>
  <c r="HR530" i="1" s="1"/>
  <c r="GZ529" i="1"/>
  <c r="HT529" i="1" s="1"/>
  <c r="GY529" i="1"/>
  <c r="HS529" i="1" s="1"/>
  <c r="GX529" i="1"/>
  <c r="HR529" i="1" s="1"/>
  <c r="GZ528" i="1"/>
  <c r="HT528" i="1" s="1"/>
  <c r="GY528" i="1"/>
  <c r="HS528" i="1" s="1"/>
  <c r="GX528" i="1"/>
  <c r="HR528" i="1" s="1"/>
  <c r="GZ527" i="1"/>
  <c r="HT527" i="1" s="1"/>
  <c r="GY527" i="1"/>
  <c r="HS527" i="1" s="1"/>
  <c r="GX527" i="1"/>
  <c r="HR527" i="1" s="1"/>
  <c r="GZ526" i="1"/>
  <c r="HT526" i="1" s="1"/>
  <c r="GY526" i="1"/>
  <c r="HS526" i="1" s="1"/>
  <c r="GX526" i="1"/>
  <c r="HR526" i="1" s="1"/>
  <c r="GZ525" i="1"/>
  <c r="HT525" i="1" s="1"/>
  <c r="GY525" i="1"/>
  <c r="HS525" i="1" s="1"/>
  <c r="GX525" i="1"/>
  <c r="HR525" i="1" s="1"/>
  <c r="GZ524" i="1"/>
  <c r="HT524" i="1" s="1"/>
  <c r="GY524" i="1"/>
  <c r="HS524" i="1" s="1"/>
  <c r="GX524" i="1"/>
  <c r="HR524" i="1" s="1"/>
  <c r="GZ523" i="1"/>
  <c r="HT523" i="1" s="1"/>
  <c r="GY523" i="1"/>
  <c r="HS523" i="1" s="1"/>
  <c r="GX523" i="1"/>
  <c r="HR523" i="1" s="1"/>
  <c r="GZ522" i="1"/>
  <c r="HT522" i="1" s="1"/>
  <c r="GY522" i="1"/>
  <c r="HS522" i="1" s="1"/>
  <c r="GX522" i="1"/>
  <c r="HR522" i="1" s="1"/>
  <c r="GZ521" i="1"/>
  <c r="HT521" i="1" s="1"/>
  <c r="GY521" i="1"/>
  <c r="HS521" i="1" s="1"/>
  <c r="GX521" i="1"/>
  <c r="HR521" i="1" s="1"/>
  <c r="GZ520" i="1"/>
  <c r="HT520" i="1" s="1"/>
  <c r="GY520" i="1"/>
  <c r="HS520" i="1" s="1"/>
  <c r="GX520" i="1"/>
  <c r="HR520" i="1" s="1"/>
  <c r="GZ519" i="1"/>
  <c r="HT519" i="1" s="1"/>
  <c r="GY519" i="1"/>
  <c r="HS519" i="1" s="1"/>
  <c r="GX519" i="1"/>
  <c r="HR519" i="1" s="1"/>
  <c r="GZ518" i="1"/>
  <c r="HT518" i="1" s="1"/>
  <c r="GY518" i="1"/>
  <c r="HS518" i="1" s="1"/>
  <c r="GX518" i="1"/>
  <c r="HR518" i="1" s="1"/>
  <c r="GZ517" i="1"/>
  <c r="HT517" i="1" s="1"/>
  <c r="GY517" i="1"/>
  <c r="HS517" i="1" s="1"/>
  <c r="GX517" i="1"/>
  <c r="HR517" i="1" s="1"/>
  <c r="GZ516" i="1"/>
  <c r="HT516" i="1" s="1"/>
  <c r="GY516" i="1"/>
  <c r="HS516" i="1" s="1"/>
  <c r="GX516" i="1"/>
  <c r="HR516" i="1" s="1"/>
  <c r="GZ515" i="1"/>
  <c r="HT515" i="1" s="1"/>
  <c r="GY515" i="1"/>
  <c r="HS515" i="1" s="1"/>
  <c r="GX515" i="1"/>
  <c r="HR515" i="1" s="1"/>
  <c r="GZ514" i="1"/>
  <c r="HT514" i="1" s="1"/>
  <c r="GY514" i="1"/>
  <c r="HS514" i="1" s="1"/>
  <c r="GX514" i="1"/>
  <c r="HR514" i="1" s="1"/>
  <c r="GZ513" i="1"/>
  <c r="HT513" i="1" s="1"/>
  <c r="GY513" i="1"/>
  <c r="HS513" i="1" s="1"/>
  <c r="GX513" i="1"/>
  <c r="HR513" i="1" s="1"/>
  <c r="GZ512" i="1"/>
  <c r="HT512" i="1" s="1"/>
  <c r="GY512" i="1"/>
  <c r="HS512" i="1" s="1"/>
  <c r="GX512" i="1"/>
  <c r="HR512" i="1" s="1"/>
  <c r="GZ511" i="1"/>
  <c r="HT511" i="1" s="1"/>
  <c r="GY511" i="1"/>
  <c r="HS511" i="1" s="1"/>
  <c r="GX511" i="1"/>
  <c r="HR511" i="1" s="1"/>
  <c r="GZ510" i="1"/>
  <c r="HT510" i="1" s="1"/>
  <c r="GY510" i="1"/>
  <c r="HS510" i="1" s="1"/>
  <c r="GX510" i="1"/>
  <c r="HR510" i="1" s="1"/>
  <c r="GZ509" i="1"/>
  <c r="HT509" i="1" s="1"/>
  <c r="GY509" i="1"/>
  <c r="HS509" i="1" s="1"/>
  <c r="GX509" i="1"/>
  <c r="HR509" i="1" s="1"/>
  <c r="GZ508" i="1"/>
  <c r="HT508" i="1" s="1"/>
  <c r="GY508" i="1"/>
  <c r="HS508" i="1" s="1"/>
  <c r="GX508" i="1"/>
  <c r="HR508" i="1" s="1"/>
  <c r="GZ507" i="1"/>
  <c r="HT507" i="1" s="1"/>
  <c r="GY507" i="1"/>
  <c r="HS507" i="1" s="1"/>
  <c r="GX507" i="1"/>
  <c r="HR507" i="1" s="1"/>
  <c r="GZ506" i="1"/>
  <c r="HT506" i="1" s="1"/>
  <c r="GY506" i="1"/>
  <c r="HS506" i="1" s="1"/>
  <c r="GX506" i="1"/>
  <c r="HR506" i="1" s="1"/>
  <c r="GZ505" i="1"/>
  <c r="HT505" i="1" s="1"/>
  <c r="GY505" i="1"/>
  <c r="HS505" i="1" s="1"/>
  <c r="GX505" i="1"/>
  <c r="HR505" i="1" s="1"/>
  <c r="GZ504" i="1"/>
  <c r="HT504" i="1" s="1"/>
  <c r="GY504" i="1"/>
  <c r="HS504" i="1" s="1"/>
  <c r="GX504" i="1"/>
  <c r="HR504" i="1" s="1"/>
  <c r="GZ503" i="1"/>
  <c r="HT503" i="1" s="1"/>
  <c r="GY503" i="1"/>
  <c r="HS503" i="1" s="1"/>
  <c r="GX503" i="1"/>
  <c r="HR503" i="1" s="1"/>
  <c r="GZ502" i="1"/>
  <c r="HT502" i="1" s="1"/>
  <c r="GY502" i="1"/>
  <c r="HS502" i="1" s="1"/>
  <c r="GX502" i="1"/>
  <c r="HR502" i="1" s="1"/>
  <c r="GZ501" i="1"/>
  <c r="HT501" i="1" s="1"/>
  <c r="GY501" i="1"/>
  <c r="HS501" i="1" s="1"/>
  <c r="GX501" i="1"/>
  <c r="HR501" i="1" s="1"/>
  <c r="GZ500" i="1"/>
  <c r="HT500" i="1" s="1"/>
  <c r="GY500" i="1"/>
  <c r="HS500" i="1" s="1"/>
  <c r="GX500" i="1"/>
  <c r="HR500" i="1" s="1"/>
  <c r="GZ499" i="1"/>
  <c r="HT499" i="1" s="1"/>
  <c r="GY499" i="1"/>
  <c r="HS499" i="1" s="1"/>
  <c r="GX499" i="1"/>
  <c r="HR499" i="1" s="1"/>
  <c r="GZ498" i="1"/>
  <c r="HT498" i="1" s="1"/>
  <c r="GY498" i="1"/>
  <c r="HS498" i="1" s="1"/>
  <c r="GX498" i="1"/>
  <c r="HR498" i="1" s="1"/>
  <c r="GZ497" i="1"/>
  <c r="HT497" i="1" s="1"/>
  <c r="GY497" i="1"/>
  <c r="HS497" i="1" s="1"/>
  <c r="GX497" i="1"/>
  <c r="HR497" i="1" s="1"/>
  <c r="GZ496" i="1"/>
  <c r="HT496" i="1" s="1"/>
  <c r="GY496" i="1"/>
  <c r="HS496" i="1" s="1"/>
  <c r="GX496" i="1"/>
  <c r="HR496" i="1" s="1"/>
  <c r="GZ495" i="1"/>
  <c r="HT495" i="1" s="1"/>
  <c r="GY495" i="1"/>
  <c r="HS495" i="1" s="1"/>
  <c r="GX495" i="1"/>
  <c r="HR495" i="1" s="1"/>
  <c r="GZ494" i="1"/>
  <c r="HT494" i="1" s="1"/>
  <c r="GY494" i="1"/>
  <c r="HS494" i="1" s="1"/>
  <c r="GX494" i="1"/>
  <c r="HR494" i="1" s="1"/>
  <c r="GZ493" i="1"/>
  <c r="HT493" i="1" s="1"/>
  <c r="GY493" i="1"/>
  <c r="HS493" i="1" s="1"/>
  <c r="GX493" i="1"/>
  <c r="HR493" i="1" s="1"/>
  <c r="GZ492" i="1"/>
  <c r="HT492" i="1" s="1"/>
  <c r="GY492" i="1"/>
  <c r="HS492" i="1" s="1"/>
  <c r="GX492" i="1"/>
  <c r="HR492" i="1" s="1"/>
  <c r="GZ491" i="1"/>
  <c r="HT491" i="1" s="1"/>
  <c r="GY491" i="1"/>
  <c r="HS491" i="1" s="1"/>
  <c r="GX491" i="1"/>
  <c r="HR491" i="1" s="1"/>
  <c r="GZ490" i="1"/>
  <c r="HT490" i="1" s="1"/>
  <c r="GY490" i="1"/>
  <c r="HS490" i="1" s="1"/>
  <c r="GX490" i="1"/>
  <c r="HR490" i="1" s="1"/>
  <c r="GZ489" i="1"/>
  <c r="HT489" i="1" s="1"/>
  <c r="GY489" i="1"/>
  <c r="HS489" i="1" s="1"/>
  <c r="GX489" i="1"/>
  <c r="HR489" i="1" s="1"/>
  <c r="GZ488" i="1"/>
  <c r="HT488" i="1" s="1"/>
  <c r="GY488" i="1"/>
  <c r="HS488" i="1" s="1"/>
  <c r="GX488" i="1"/>
  <c r="HR488" i="1" s="1"/>
  <c r="GZ487" i="1"/>
  <c r="HT487" i="1" s="1"/>
  <c r="GY487" i="1"/>
  <c r="HS487" i="1" s="1"/>
  <c r="GX487" i="1"/>
  <c r="HR487" i="1" s="1"/>
  <c r="GZ486" i="1"/>
  <c r="HT486" i="1" s="1"/>
  <c r="GY486" i="1"/>
  <c r="HS486" i="1" s="1"/>
  <c r="GX486" i="1"/>
  <c r="HR486" i="1" s="1"/>
  <c r="GZ485" i="1"/>
  <c r="HT485" i="1" s="1"/>
  <c r="GY485" i="1"/>
  <c r="HS485" i="1" s="1"/>
  <c r="GX485" i="1"/>
  <c r="HR485" i="1" s="1"/>
  <c r="GZ484" i="1"/>
  <c r="HT484" i="1" s="1"/>
  <c r="GY484" i="1"/>
  <c r="HS484" i="1" s="1"/>
  <c r="GX484" i="1"/>
  <c r="HR484" i="1" s="1"/>
  <c r="GZ483" i="1"/>
  <c r="HT483" i="1" s="1"/>
  <c r="GY483" i="1"/>
  <c r="HS483" i="1" s="1"/>
  <c r="GX483" i="1"/>
  <c r="HR483" i="1" s="1"/>
  <c r="GZ482" i="1"/>
  <c r="HT482" i="1" s="1"/>
  <c r="GY482" i="1"/>
  <c r="HS482" i="1" s="1"/>
  <c r="GX482" i="1"/>
  <c r="HR482" i="1" s="1"/>
  <c r="GZ481" i="1"/>
  <c r="HT481" i="1" s="1"/>
  <c r="GY481" i="1"/>
  <c r="HS481" i="1" s="1"/>
  <c r="GX481" i="1"/>
  <c r="HR481" i="1" s="1"/>
  <c r="GZ480" i="1"/>
  <c r="HT480" i="1" s="1"/>
  <c r="GY480" i="1"/>
  <c r="HS480" i="1" s="1"/>
  <c r="GX480" i="1"/>
  <c r="HR480" i="1" s="1"/>
  <c r="GZ479" i="1"/>
  <c r="HT479" i="1" s="1"/>
  <c r="GY479" i="1"/>
  <c r="HS479" i="1" s="1"/>
  <c r="GX479" i="1"/>
  <c r="HR479" i="1" s="1"/>
  <c r="GZ478" i="1"/>
  <c r="HT478" i="1" s="1"/>
  <c r="GY478" i="1"/>
  <c r="HS478" i="1" s="1"/>
  <c r="GX478" i="1"/>
  <c r="HR478" i="1" s="1"/>
  <c r="GZ477" i="1"/>
  <c r="HT477" i="1" s="1"/>
  <c r="GY477" i="1"/>
  <c r="HS477" i="1" s="1"/>
  <c r="GX477" i="1"/>
  <c r="HR477" i="1" s="1"/>
  <c r="GZ476" i="1"/>
  <c r="HT476" i="1" s="1"/>
  <c r="GY476" i="1"/>
  <c r="HS476" i="1" s="1"/>
  <c r="GX476" i="1"/>
  <c r="HR476" i="1" s="1"/>
  <c r="GZ475" i="1"/>
  <c r="HT475" i="1" s="1"/>
  <c r="GY475" i="1"/>
  <c r="HS475" i="1" s="1"/>
  <c r="GX475" i="1"/>
  <c r="HR475" i="1" s="1"/>
  <c r="GZ474" i="1"/>
  <c r="HT474" i="1" s="1"/>
  <c r="GY474" i="1"/>
  <c r="HS474" i="1" s="1"/>
  <c r="GX474" i="1"/>
  <c r="HR474" i="1" s="1"/>
  <c r="GZ473" i="1"/>
  <c r="HT473" i="1" s="1"/>
  <c r="GY473" i="1"/>
  <c r="HS473" i="1" s="1"/>
  <c r="GX473" i="1"/>
  <c r="HR473" i="1" s="1"/>
  <c r="GZ472" i="1"/>
  <c r="HT472" i="1" s="1"/>
  <c r="GY472" i="1"/>
  <c r="HS472" i="1" s="1"/>
  <c r="GX472" i="1"/>
  <c r="HR472" i="1" s="1"/>
  <c r="GZ471" i="1"/>
  <c r="HT471" i="1" s="1"/>
  <c r="GY471" i="1"/>
  <c r="HS471" i="1" s="1"/>
  <c r="GX471" i="1"/>
  <c r="HR471" i="1" s="1"/>
  <c r="GZ470" i="1"/>
  <c r="HT470" i="1" s="1"/>
  <c r="GY470" i="1"/>
  <c r="HS470" i="1" s="1"/>
  <c r="GX470" i="1"/>
  <c r="HR470" i="1" s="1"/>
  <c r="GZ469" i="1"/>
  <c r="HT469" i="1" s="1"/>
  <c r="GY469" i="1"/>
  <c r="HS469" i="1" s="1"/>
  <c r="GX469" i="1"/>
  <c r="HR469" i="1" s="1"/>
  <c r="GZ468" i="1"/>
  <c r="HT468" i="1" s="1"/>
  <c r="GY468" i="1"/>
  <c r="HS468" i="1" s="1"/>
  <c r="GX468" i="1"/>
  <c r="HR468" i="1" s="1"/>
  <c r="GZ467" i="1"/>
  <c r="HT467" i="1" s="1"/>
  <c r="GY467" i="1"/>
  <c r="HS467" i="1" s="1"/>
  <c r="GX467" i="1"/>
  <c r="HR467" i="1" s="1"/>
  <c r="GZ466" i="1"/>
  <c r="HT466" i="1" s="1"/>
  <c r="GY466" i="1"/>
  <c r="HS466" i="1" s="1"/>
  <c r="GX466" i="1"/>
  <c r="HR466" i="1" s="1"/>
  <c r="GZ465" i="1"/>
  <c r="HT465" i="1" s="1"/>
  <c r="GY465" i="1"/>
  <c r="HS465" i="1" s="1"/>
  <c r="GX465" i="1"/>
  <c r="HR465" i="1" s="1"/>
  <c r="GZ464" i="1"/>
  <c r="HT464" i="1" s="1"/>
  <c r="GY464" i="1"/>
  <c r="HS464" i="1" s="1"/>
  <c r="GX464" i="1"/>
  <c r="HR464" i="1" s="1"/>
  <c r="GZ463" i="1"/>
  <c r="HT463" i="1" s="1"/>
  <c r="GY463" i="1"/>
  <c r="HS463" i="1" s="1"/>
  <c r="GX463" i="1"/>
  <c r="HR463" i="1" s="1"/>
  <c r="GZ462" i="1"/>
  <c r="HT462" i="1" s="1"/>
  <c r="GY462" i="1"/>
  <c r="HS462" i="1" s="1"/>
  <c r="GX462" i="1"/>
  <c r="HR462" i="1" s="1"/>
  <c r="GZ461" i="1"/>
  <c r="HT461" i="1" s="1"/>
  <c r="GY461" i="1"/>
  <c r="HS461" i="1" s="1"/>
  <c r="GX461" i="1"/>
  <c r="HR461" i="1" s="1"/>
  <c r="GZ460" i="1"/>
  <c r="HT460" i="1" s="1"/>
  <c r="GY460" i="1"/>
  <c r="HS460" i="1" s="1"/>
  <c r="GX460" i="1"/>
  <c r="HR460" i="1" s="1"/>
  <c r="GZ459" i="1"/>
  <c r="HT459" i="1" s="1"/>
  <c r="GY459" i="1"/>
  <c r="HS459" i="1" s="1"/>
  <c r="GX459" i="1"/>
  <c r="HR459" i="1" s="1"/>
  <c r="GZ458" i="1"/>
  <c r="HT458" i="1" s="1"/>
  <c r="GY458" i="1"/>
  <c r="HS458" i="1" s="1"/>
  <c r="GX458" i="1"/>
  <c r="HR458" i="1" s="1"/>
  <c r="GZ457" i="1"/>
  <c r="HT457" i="1" s="1"/>
  <c r="GY457" i="1"/>
  <c r="HS457" i="1" s="1"/>
  <c r="GX457" i="1"/>
  <c r="HR457" i="1" s="1"/>
  <c r="GZ456" i="1"/>
  <c r="HT456" i="1" s="1"/>
  <c r="GY456" i="1"/>
  <c r="HS456" i="1" s="1"/>
  <c r="GX456" i="1"/>
  <c r="HR456" i="1" s="1"/>
  <c r="GZ455" i="1"/>
  <c r="HT455" i="1" s="1"/>
  <c r="GY455" i="1"/>
  <c r="HS455" i="1" s="1"/>
  <c r="GX455" i="1"/>
  <c r="HR455" i="1" s="1"/>
  <c r="GZ454" i="1"/>
  <c r="HT454" i="1" s="1"/>
  <c r="GY454" i="1"/>
  <c r="HS454" i="1" s="1"/>
  <c r="GX454" i="1"/>
  <c r="HR454" i="1" s="1"/>
  <c r="GZ453" i="1"/>
  <c r="HT453" i="1" s="1"/>
  <c r="GY453" i="1"/>
  <c r="HS453" i="1" s="1"/>
  <c r="GX453" i="1"/>
  <c r="HR453" i="1" s="1"/>
  <c r="GZ452" i="1"/>
  <c r="HT452" i="1" s="1"/>
  <c r="GY452" i="1"/>
  <c r="HS452" i="1" s="1"/>
  <c r="GX452" i="1"/>
  <c r="HR452" i="1" s="1"/>
  <c r="GZ451" i="1"/>
  <c r="HT451" i="1" s="1"/>
  <c r="GY451" i="1"/>
  <c r="HS451" i="1" s="1"/>
  <c r="GX451" i="1"/>
  <c r="HR451" i="1" s="1"/>
  <c r="GZ450" i="1"/>
  <c r="HT450" i="1" s="1"/>
  <c r="GY450" i="1"/>
  <c r="HS450" i="1" s="1"/>
  <c r="GX450" i="1"/>
  <c r="HR450" i="1" s="1"/>
  <c r="GZ449" i="1"/>
  <c r="HT449" i="1" s="1"/>
  <c r="GY449" i="1"/>
  <c r="HS449" i="1" s="1"/>
  <c r="GX449" i="1"/>
  <c r="HR449" i="1" s="1"/>
  <c r="GZ448" i="1"/>
  <c r="HT448" i="1" s="1"/>
  <c r="GY448" i="1"/>
  <c r="HS448" i="1" s="1"/>
  <c r="GX448" i="1"/>
  <c r="HR448" i="1" s="1"/>
  <c r="GZ447" i="1"/>
  <c r="HT447" i="1" s="1"/>
  <c r="GY447" i="1"/>
  <c r="HS447" i="1" s="1"/>
  <c r="GX447" i="1"/>
  <c r="HR447" i="1" s="1"/>
  <c r="GZ446" i="1"/>
  <c r="HT446" i="1" s="1"/>
  <c r="GY446" i="1"/>
  <c r="HS446" i="1" s="1"/>
  <c r="GX446" i="1"/>
  <c r="HR446" i="1" s="1"/>
  <c r="GZ445" i="1"/>
  <c r="HT445" i="1" s="1"/>
  <c r="GY445" i="1"/>
  <c r="HS445" i="1" s="1"/>
  <c r="GX445" i="1"/>
  <c r="HR445" i="1" s="1"/>
  <c r="GZ444" i="1"/>
  <c r="HT444" i="1" s="1"/>
  <c r="GY444" i="1"/>
  <c r="HS444" i="1" s="1"/>
  <c r="GX444" i="1"/>
  <c r="HR444" i="1" s="1"/>
  <c r="GZ443" i="1"/>
  <c r="HT443" i="1" s="1"/>
  <c r="GY443" i="1"/>
  <c r="HS443" i="1" s="1"/>
  <c r="GX443" i="1"/>
  <c r="HR443" i="1" s="1"/>
  <c r="GZ442" i="1"/>
  <c r="HT442" i="1" s="1"/>
  <c r="GY442" i="1"/>
  <c r="HS442" i="1" s="1"/>
  <c r="GX442" i="1"/>
  <c r="HR442" i="1" s="1"/>
  <c r="GZ441" i="1"/>
  <c r="HT441" i="1" s="1"/>
  <c r="GY441" i="1"/>
  <c r="HS441" i="1" s="1"/>
  <c r="GX441" i="1"/>
  <c r="HR441" i="1" s="1"/>
  <c r="GZ440" i="1"/>
  <c r="HT440" i="1" s="1"/>
  <c r="GY440" i="1"/>
  <c r="HS440" i="1" s="1"/>
  <c r="GX440" i="1"/>
  <c r="HR440" i="1" s="1"/>
  <c r="GZ439" i="1"/>
  <c r="HT439" i="1" s="1"/>
  <c r="GY439" i="1"/>
  <c r="HS439" i="1" s="1"/>
  <c r="GX439" i="1"/>
  <c r="HR439" i="1" s="1"/>
  <c r="GZ438" i="1"/>
  <c r="HT438" i="1" s="1"/>
  <c r="GY438" i="1"/>
  <c r="HS438" i="1" s="1"/>
  <c r="GX438" i="1"/>
  <c r="HR438" i="1" s="1"/>
  <c r="GZ437" i="1"/>
  <c r="HT437" i="1" s="1"/>
  <c r="GY437" i="1"/>
  <c r="HS437" i="1" s="1"/>
  <c r="GX437" i="1"/>
  <c r="HR437" i="1" s="1"/>
  <c r="GZ436" i="1"/>
  <c r="HT436" i="1" s="1"/>
  <c r="GY436" i="1"/>
  <c r="HS436" i="1" s="1"/>
  <c r="GX436" i="1"/>
  <c r="HR436" i="1" s="1"/>
  <c r="GZ435" i="1"/>
  <c r="HT435" i="1" s="1"/>
  <c r="GY435" i="1"/>
  <c r="HS435" i="1" s="1"/>
  <c r="GX435" i="1"/>
  <c r="HR435" i="1" s="1"/>
  <c r="GZ434" i="1"/>
  <c r="HT434" i="1" s="1"/>
  <c r="GY434" i="1"/>
  <c r="HS434" i="1" s="1"/>
  <c r="GX434" i="1"/>
  <c r="HR434" i="1" s="1"/>
  <c r="GZ433" i="1"/>
  <c r="HT433" i="1" s="1"/>
  <c r="GY433" i="1"/>
  <c r="HS433" i="1" s="1"/>
  <c r="GX433" i="1"/>
  <c r="HR433" i="1" s="1"/>
  <c r="GZ432" i="1"/>
  <c r="HT432" i="1" s="1"/>
  <c r="GY432" i="1"/>
  <c r="HS432" i="1" s="1"/>
  <c r="GX432" i="1"/>
  <c r="HR432" i="1" s="1"/>
  <c r="GZ431" i="1"/>
  <c r="HT431" i="1" s="1"/>
  <c r="GY431" i="1"/>
  <c r="HS431" i="1" s="1"/>
  <c r="GX431" i="1"/>
  <c r="HR431" i="1" s="1"/>
  <c r="GZ430" i="1"/>
  <c r="HT430" i="1" s="1"/>
  <c r="GY430" i="1"/>
  <c r="HS430" i="1" s="1"/>
  <c r="GX430" i="1"/>
  <c r="HR430" i="1" s="1"/>
  <c r="GZ429" i="1"/>
  <c r="HT429" i="1" s="1"/>
  <c r="GY429" i="1"/>
  <c r="HS429" i="1" s="1"/>
  <c r="GX429" i="1"/>
  <c r="HR429" i="1" s="1"/>
  <c r="GZ428" i="1"/>
  <c r="HT428" i="1" s="1"/>
  <c r="GY428" i="1"/>
  <c r="HS428" i="1" s="1"/>
  <c r="GX428" i="1"/>
  <c r="HR428" i="1" s="1"/>
  <c r="GZ427" i="1"/>
  <c r="HT427" i="1" s="1"/>
  <c r="GY427" i="1"/>
  <c r="HS427" i="1" s="1"/>
  <c r="GX427" i="1"/>
  <c r="HR427" i="1" s="1"/>
  <c r="GZ426" i="1"/>
  <c r="HT426" i="1" s="1"/>
  <c r="GY426" i="1"/>
  <c r="HS426" i="1" s="1"/>
  <c r="GX426" i="1"/>
  <c r="HR426" i="1" s="1"/>
  <c r="GZ425" i="1"/>
  <c r="HT425" i="1" s="1"/>
  <c r="GY425" i="1"/>
  <c r="HS425" i="1" s="1"/>
  <c r="GX425" i="1"/>
  <c r="HR425" i="1" s="1"/>
  <c r="GZ424" i="1"/>
  <c r="HT424" i="1" s="1"/>
  <c r="GY424" i="1"/>
  <c r="HS424" i="1" s="1"/>
  <c r="GX424" i="1"/>
  <c r="HR424" i="1" s="1"/>
  <c r="GZ423" i="1"/>
  <c r="HT423" i="1" s="1"/>
  <c r="GY423" i="1"/>
  <c r="HS423" i="1" s="1"/>
  <c r="GX423" i="1"/>
  <c r="HR423" i="1" s="1"/>
  <c r="GZ422" i="1"/>
  <c r="HT422" i="1" s="1"/>
  <c r="GY422" i="1"/>
  <c r="HS422" i="1" s="1"/>
  <c r="GX422" i="1"/>
  <c r="HR422" i="1" s="1"/>
  <c r="GZ421" i="1"/>
  <c r="HT421" i="1" s="1"/>
  <c r="GY421" i="1"/>
  <c r="HS421" i="1" s="1"/>
  <c r="GX421" i="1"/>
  <c r="HR421" i="1" s="1"/>
  <c r="GZ420" i="1"/>
  <c r="HT420" i="1" s="1"/>
  <c r="GY420" i="1"/>
  <c r="HS420" i="1" s="1"/>
  <c r="GX420" i="1"/>
  <c r="HR420" i="1" s="1"/>
  <c r="GZ419" i="1"/>
  <c r="HT419" i="1" s="1"/>
  <c r="GY419" i="1"/>
  <c r="HS419" i="1" s="1"/>
  <c r="GX419" i="1"/>
  <c r="HR419" i="1" s="1"/>
  <c r="GZ418" i="1"/>
  <c r="HT418" i="1" s="1"/>
  <c r="GY418" i="1"/>
  <c r="HS418" i="1" s="1"/>
  <c r="GX418" i="1"/>
  <c r="HR418" i="1" s="1"/>
  <c r="GZ417" i="1"/>
  <c r="HT417" i="1" s="1"/>
  <c r="GY417" i="1"/>
  <c r="HS417" i="1" s="1"/>
  <c r="GX417" i="1"/>
  <c r="HR417" i="1" s="1"/>
  <c r="GZ416" i="1"/>
  <c r="HT416" i="1" s="1"/>
  <c r="GY416" i="1"/>
  <c r="HS416" i="1" s="1"/>
  <c r="GX416" i="1"/>
  <c r="HR416" i="1" s="1"/>
  <c r="GZ415" i="1"/>
  <c r="HT415" i="1" s="1"/>
  <c r="GY415" i="1"/>
  <c r="HS415" i="1" s="1"/>
  <c r="GX415" i="1"/>
  <c r="HR415" i="1" s="1"/>
  <c r="GZ414" i="1"/>
  <c r="HT414" i="1" s="1"/>
  <c r="GY414" i="1"/>
  <c r="HS414" i="1" s="1"/>
  <c r="GX414" i="1"/>
  <c r="HR414" i="1" s="1"/>
  <c r="GZ413" i="1"/>
  <c r="HT413" i="1" s="1"/>
  <c r="GY413" i="1"/>
  <c r="HS413" i="1" s="1"/>
  <c r="GX413" i="1"/>
  <c r="HR413" i="1" s="1"/>
  <c r="GZ412" i="1"/>
  <c r="HT412" i="1" s="1"/>
  <c r="GY412" i="1"/>
  <c r="HS412" i="1" s="1"/>
  <c r="GX412" i="1"/>
  <c r="HR412" i="1" s="1"/>
  <c r="GZ411" i="1"/>
  <c r="HT411" i="1" s="1"/>
  <c r="GY411" i="1"/>
  <c r="HS411" i="1" s="1"/>
  <c r="GX411" i="1"/>
  <c r="HR411" i="1" s="1"/>
  <c r="GZ410" i="1"/>
  <c r="HT410" i="1" s="1"/>
  <c r="GY410" i="1"/>
  <c r="HS410" i="1" s="1"/>
  <c r="GX410" i="1"/>
  <c r="HR410" i="1" s="1"/>
  <c r="GZ409" i="1"/>
  <c r="HT409" i="1" s="1"/>
  <c r="GY409" i="1"/>
  <c r="HS409" i="1" s="1"/>
  <c r="GX409" i="1"/>
  <c r="HR409" i="1" s="1"/>
  <c r="GZ408" i="1"/>
  <c r="HT408" i="1" s="1"/>
  <c r="GY408" i="1"/>
  <c r="HS408" i="1" s="1"/>
  <c r="GX408" i="1"/>
  <c r="HR408" i="1" s="1"/>
  <c r="GZ407" i="1"/>
  <c r="HT407" i="1" s="1"/>
  <c r="GY407" i="1"/>
  <c r="HS407" i="1" s="1"/>
  <c r="GX407" i="1"/>
  <c r="HR407" i="1" s="1"/>
  <c r="GZ406" i="1"/>
  <c r="HT406" i="1" s="1"/>
  <c r="GY406" i="1"/>
  <c r="HS406" i="1" s="1"/>
  <c r="GX406" i="1"/>
  <c r="HR406" i="1" s="1"/>
  <c r="GZ405" i="1"/>
  <c r="HT405" i="1" s="1"/>
  <c r="GY405" i="1"/>
  <c r="HS405" i="1" s="1"/>
  <c r="GX405" i="1"/>
  <c r="HR405" i="1" s="1"/>
  <c r="GZ404" i="1"/>
  <c r="HT404" i="1" s="1"/>
  <c r="GY404" i="1"/>
  <c r="HS404" i="1" s="1"/>
  <c r="GX404" i="1"/>
  <c r="HR404" i="1" s="1"/>
  <c r="GZ403" i="1"/>
  <c r="HT403" i="1" s="1"/>
  <c r="GY403" i="1"/>
  <c r="HS403" i="1" s="1"/>
  <c r="GX403" i="1"/>
  <c r="HR403" i="1" s="1"/>
  <c r="GZ402" i="1"/>
  <c r="HT402" i="1" s="1"/>
  <c r="GY402" i="1"/>
  <c r="HS402" i="1" s="1"/>
  <c r="GX402" i="1"/>
  <c r="HR402" i="1" s="1"/>
  <c r="GZ401" i="1"/>
  <c r="HT401" i="1" s="1"/>
  <c r="GY401" i="1"/>
  <c r="HS401" i="1" s="1"/>
  <c r="GX401" i="1"/>
  <c r="HR401" i="1" s="1"/>
  <c r="GZ400" i="1"/>
  <c r="HT400" i="1" s="1"/>
  <c r="GY400" i="1"/>
  <c r="HS400" i="1" s="1"/>
  <c r="GX400" i="1"/>
  <c r="HR400" i="1" s="1"/>
  <c r="GZ399" i="1"/>
  <c r="HT399" i="1" s="1"/>
  <c r="GY399" i="1"/>
  <c r="HS399" i="1" s="1"/>
  <c r="GX399" i="1"/>
  <c r="HR399" i="1" s="1"/>
  <c r="GZ398" i="1"/>
  <c r="HT398" i="1" s="1"/>
  <c r="GY398" i="1"/>
  <c r="HS398" i="1" s="1"/>
  <c r="GX398" i="1"/>
  <c r="HR398" i="1" s="1"/>
  <c r="GZ397" i="1"/>
  <c r="HT397" i="1" s="1"/>
  <c r="GY397" i="1"/>
  <c r="HS397" i="1" s="1"/>
  <c r="GX397" i="1"/>
  <c r="HR397" i="1" s="1"/>
  <c r="GZ396" i="1"/>
  <c r="HT396" i="1" s="1"/>
  <c r="GY396" i="1"/>
  <c r="HS396" i="1" s="1"/>
  <c r="GX396" i="1"/>
  <c r="HR396" i="1" s="1"/>
  <c r="GZ395" i="1"/>
  <c r="HT395" i="1" s="1"/>
  <c r="GY395" i="1"/>
  <c r="HS395" i="1" s="1"/>
  <c r="GX395" i="1"/>
  <c r="HR395" i="1" s="1"/>
  <c r="GZ394" i="1"/>
  <c r="HT394" i="1" s="1"/>
  <c r="GY394" i="1"/>
  <c r="HS394" i="1" s="1"/>
  <c r="GX394" i="1"/>
  <c r="HR394" i="1" s="1"/>
  <c r="GZ393" i="1"/>
  <c r="HT393" i="1" s="1"/>
  <c r="GY393" i="1"/>
  <c r="HS393" i="1" s="1"/>
  <c r="GX393" i="1"/>
  <c r="HR393" i="1" s="1"/>
  <c r="GZ392" i="1"/>
  <c r="HT392" i="1" s="1"/>
  <c r="GY392" i="1"/>
  <c r="HS392" i="1" s="1"/>
  <c r="GX392" i="1"/>
  <c r="HR392" i="1" s="1"/>
  <c r="GZ391" i="1"/>
  <c r="HT391" i="1" s="1"/>
  <c r="GY391" i="1"/>
  <c r="HS391" i="1" s="1"/>
  <c r="GX391" i="1"/>
  <c r="HR391" i="1" s="1"/>
  <c r="GZ390" i="1"/>
  <c r="HT390" i="1" s="1"/>
  <c r="GY390" i="1"/>
  <c r="HS390" i="1" s="1"/>
  <c r="GX390" i="1"/>
  <c r="HR390" i="1" s="1"/>
  <c r="GZ389" i="1"/>
  <c r="HT389" i="1" s="1"/>
  <c r="GY389" i="1"/>
  <c r="HS389" i="1" s="1"/>
  <c r="GX389" i="1"/>
  <c r="HR389" i="1" s="1"/>
  <c r="GZ388" i="1"/>
  <c r="HT388" i="1" s="1"/>
  <c r="GY388" i="1"/>
  <c r="HS388" i="1" s="1"/>
  <c r="GX388" i="1"/>
  <c r="HR388" i="1" s="1"/>
  <c r="GZ387" i="1"/>
  <c r="HT387" i="1" s="1"/>
  <c r="GY387" i="1"/>
  <c r="HS387" i="1" s="1"/>
  <c r="GX387" i="1"/>
  <c r="HR387" i="1" s="1"/>
  <c r="GZ386" i="1"/>
  <c r="HT386" i="1" s="1"/>
  <c r="GY386" i="1"/>
  <c r="HS386" i="1" s="1"/>
  <c r="GX386" i="1"/>
  <c r="HR386" i="1" s="1"/>
  <c r="GZ385" i="1"/>
  <c r="HT385" i="1" s="1"/>
  <c r="GY385" i="1"/>
  <c r="HS385" i="1" s="1"/>
  <c r="GX385" i="1"/>
  <c r="HR385" i="1" s="1"/>
  <c r="GZ384" i="1"/>
  <c r="HT384" i="1" s="1"/>
  <c r="GY384" i="1"/>
  <c r="HS384" i="1" s="1"/>
  <c r="GX384" i="1"/>
  <c r="HR384" i="1" s="1"/>
  <c r="GZ383" i="1"/>
  <c r="HT383" i="1" s="1"/>
  <c r="GY383" i="1"/>
  <c r="HS383" i="1" s="1"/>
  <c r="GX383" i="1"/>
  <c r="HR383" i="1" s="1"/>
  <c r="GZ382" i="1"/>
  <c r="HT382" i="1" s="1"/>
  <c r="GY382" i="1"/>
  <c r="HS382" i="1" s="1"/>
  <c r="GX382" i="1"/>
  <c r="HR382" i="1" s="1"/>
  <c r="GZ381" i="1"/>
  <c r="HT381" i="1" s="1"/>
  <c r="GY381" i="1"/>
  <c r="HS381" i="1" s="1"/>
  <c r="GX381" i="1"/>
  <c r="HR381" i="1" s="1"/>
  <c r="GZ380" i="1"/>
  <c r="HT380" i="1" s="1"/>
  <c r="GY380" i="1"/>
  <c r="HS380" i="1" s="1"/>
  <c r="GX380" i="1"/>
  <c r="HR380" i="1" s="1"/>
  <c r="GZ379" i="1"/>
  <c r="HT379" i="1" s="1"/>
  <c r="GY379" i="1"/>
  <c r="HS379" i="1" s="1"/>
  <c r="GX379" i="1"/>
  <c r="HR379" i="1" s="1"/>
  <c r="GZ378" i="1"/>
  <c r="HT378" i="1" s="1"/>
  <c r="GY378" i="1"/>
  <c r="HS378" i="1" s="1"/>
  <c r="GX378" i="1"/>
  <c r="HR378" i="1" s="1"/>
  <c r="GZ377" i="1"/>
  <c r="HT377" i="1" s="1"/>
  <c r="GY377" i="1"/>
  <c r="HS377" i="1" s="1"/>
  <c r="GX377" i="1"/>
  <c r="HR377" i="1" s="1"/>
  <c r="GZ376" i="1"/>
  <c r="HT376" i="1" s="1"/>
  <c r="GY376" i="1"/>
  <c r="HS376" i="1" s="1"/>
  <c r="GX376" i="1"/>
  <c r="HR376" i="1" s="1"/>
  <c r="GZ375" i="1"/>
  <c r="HT375" i="1" s="1"/>
  <c r="GY375" i="1"/>
  <c r="HS375" i="1" s="1"/>
  <c r="GX375" i="1"/>
  <c r="HR375" i="1" s="1"/>
  <c r="GZ374" i="1"/>
  <c r="HT374" i="1" s="1"/>
  <c r="GY374" i="1"/>
  <c r="HS374" i="1" s="1"/>
  <c r="GX374" i="1"/>
  <c r="HR374" i="1" s="1"/>
  <c r="GZ373" i="1"/>
  <c r="HT373" i="1" s="1"/>
  <c r="GY373" i="1"/>
  <c r="HS373" i="1" s="1"/>
  <c r="GX373" i="1"/>
  <c r="HR373" i="1" s="1"/>
  <c r="GZ372" i="1"/>
  <c r="HT372" i="1" s="1"/>
  <c r="GY372" i="1"/>
  <c r="HS372" i="1" s="1"/>
  <c r="GX372" i="1"/>
  <c r="HR372" i="1" s="1"/>
  <c r="GZ371" i="1"/>
  <c r="HT371" i="1" s="1"/>
  <c r="GY371" i="1"/>
  <c r="HS371" i="1" s="1"/>
  <c r="GX371" i="1"/>
  <c r="HR371" i="1" s="1"/>
  <c r="GZ370" i="1"/>
  <c r="HT370" i="1" s="1"/>
  <c r="GY370" i="1"/>
  <c r="HS370" i="1" s="1"/>
  <c r="GX370" i="1"/>
  <c r="HR370" i="1" s="1"/>
  <c r="GZ369" i="1"/>
  <c r="HT369" i="1" s="1"/>
  <c r="GY369" i="1"/>
  <c r="HS369" i="1" s="1"/>
  <c r="GX369" i="1"/>
  <c r="HR369" i="1" s="1"/>
  <c r="GZ368" i="1"/>
  <c r="HT368" i="1" s="1"/>
  <c r="GY368" i="1"/>
  <c r="HS368" i="1" s="1"/>
  <c r="GX368" i="1"/>
  <c r="HR368" i="1" s="1"/>
  <c r="GZ367" i="1"/>
  <c r="HT367" i="1" s="1"/>
  <c r="GY367" i="1"/>
  <c r="HS367" i="1" s="1"/>
  <c r="GX367" i="1"/>
  <c r="HR367" i="1" s="1"/>
  <c r="GZ366" i="1"/>
  <c r="HT366" i="1" s="1"/>
  <c r="GY366" i="1"/>
  <c r="HS366" i="1" s="1"/>
  <c r="GX366" i="1"/>
  <c r="HR366" i="1" s="1"/>
  <c r="GZ365" i="1"/>
  <c r="HT365" i="1" s="1"/>
  <c r="GY365" i="1"/>
  <c r="HS365" i="1" s="1"/>
  <c r="GX365" i="1"/>
  <c r="HR365" i="1" s="1"/>
  <c r="GZ364" i="1"/>
  <c r="HT364" i="1" s="1"/>
  <c r="GY364" i="1"/>
  <c r="HS364" i="1" s="1"/>
  <c r="GX364" i="1"/>
  <c r="HR364" i="1" s="1"/>
  <c r="GZ363" i="1"/>
  <c r="HT363" i="1" s="1"/>
  <c r="GY363" i="1"/>
  <c r="HS363" i="1" s="1"/>
  <c r="GX363" i="1"/>
  <c r="HR363" i="1" s="1"/>
  <c r="GZ362" i="1"/>
  <c r="HT362" i="1" s="1"/>
  <c r="GY362" i="1"/>
  <c r="HS362" i="1" s="1"/>
  <c r="GX362" i="1"/>
  <c r="HR362" i="1" s="1"/>
  <c r="GZ361" i="1"/>
  <c r="HT361" i="1" s="1"/>
  <c r="GY361" i="1"/>
  <c r="HS361" i="1" s="1"/>
  <c r="GX361" i="1"/>
  <c r="HR361" i="1" s="1"/>
  <c r="GZ360" i="1"/>
  <c r="HT360" i="1" s="1"/>
  <c r="GY360" i="1"/>
  <c r="HS360" i="1" s="1"/>
  <c r="GX360" i="1"/>
  <c r="HR360" i="1" s="1"/>
  <c r="GZ359" i="1"/>
  <c r="HT359" i="1" s="1"/>
  <c r="GY359" i="1"/>
  <c r="HS359" i="1" s="1"/>
  <c r="GX359" i="1"/>
  <c r="HR359" i="1" s="1"/>
  <c r="GZ358" i="1"/>
  <c r="HT358" i="1" s="1"/>
  <c r="GY358" i="1"/>
  <c r="HS358" i="1" s="1"/>
  <c r="GX358" i="1"/>
  <c r="HR358" i="1" s="1"/>
  <c r="GZ357" i="1"/>
  <c r="HT357" i="1" s="1"/>
  <c r="GY357" i="1"/>
  <c r="HS357" i="1" s="1"/>
  <c r="GX357" i="1"/>
  <c r="HR357" i="1" s="1"/>
  <c r="GZ356" i="1"/>
  <c r="HT356" i="1" s="1"/>
  <c r="GY356" i="1"/>
  <c r="HS356" i="1" s="1"/>
  <c r="GX356" i="1"/>
  <c r="HR356" i="1" s="1"/>
  <c r="GZ355" i="1"/>
  <c r="HT355" i="1" s="1"/>
  <c r="GY355" i="1"/>
  <c r="HS355" i="1" s="1"/>
  <c r="GX355" i="1"/>
  <c r="HR355" i="1" s="1"/>
  <c r="GZ354" i="1"/>
  <c r="HT354" i="1" s="1"/>
  <c r="GY354" i="1"/>
  <c r="HS354" i="1" s="1"/>
  <c r="GX354" i="1"/>
  <c r="HR354" i="1" s="1"/>
  <c r="GZ353" i="1"/>
  <c r="HT353" i="1" s="1"/>
  <c r="GY353" i="1"/>
  <c r="HS353" i="1" s="1"/>
  <c r="GX353" i="1"/>
  <c r="HR353" i="1" s="1"/>
  <c r="GZ352" i="1"/>
  <c r="HT352" i="1" s="1"/>
  <c r="GY352" i="1"/>
  <c r="HS352" i="1" s="1"/>
  <c r="GX352" i="1"/>
  <c r="HR352" i="1" s="1"/>
  <c r="GZ351" i="1"/>
  <c r="HT351" i="1" s="1"/>
  <c r="GY351" i="1"/>
  <c r="HS351" i="1" s="1"/>
  <c r="GX351" i="1"/>
  <c r="HR351" i="1" s="1"/>
  <c r="GZ350" i="1"/>
  <c r="HT350" i="1" s="1"/>
  <c r="GY350" i="1"/>
  <c r="HS350" i="1" s="1"/>
  <c r="GX350" i="1"/>
  <c r="HR350" i="1" s="1"/>
  <c r="GZ349" i="1"/>
  <c r="HT349" i="1" s="1"/>
  <c r="GY349" i="1"/>
  <c r="HS349" i="1" s="1"/>
  <c r="GX349" i="1"/>
  <c r="HR349" i="1" s="1"/>
  <c r="GZ348" i="1"/>
  <c r="HT348" i="1" s="1"/>
  <c r="GY348" i="1"/>
  <c r="HS348" i="1" s="1"/>
  <c r="GX348" i="1"/>
  <c r="HR348" i="1" s="1"/>
  <c r="GZ347" i="1"/>
  <c r="HT347" i="1" s="1"/>
  <c r="GY347" i="1"/>
  <c r="HS347" i="1" s="1"/>
  <c r="GX347" i="1"/>
  <c r="HR347" i="1" s="1"/>
  <c r="GZ346" i="1"/>
  <c r="HT346" i="1" s="1"/>
  <c r="GY346" i="1"/>
  <c r="HS346" i="1" s="1"/>
  <c r="GX346" i="1"/>
  <c r="HR346" i="1" s="1"/>
  <c r="GZ345" i="1"/>
  <c r="HT345" i="1" s="1"/>
  <c r="GY345" i="1"/>
  <c r="HS345" i="1" s="1"/>
  <c r="GX345" i="1"/>
  <c r="HR345" i="1" s="1"/>
  <c r="GZ344" i="1"/>
  <c r="HT344" i="1" s="1"/>
  <c r="GY344" i="1"/>
  <c r="HS344" i="1" s="1"/>
  <c r="GX344" i="1"/>
  <c r="HR344" i="1" s="1"/>
  <c r="GZ343" i="1"/>
  <c r="HT343" i="1" s="1"/>
  <c r="GY343" i="1"/>
  <c r="HS343" i="1" s="1"/>
  <c r="GX343" i="1"/>
  <c r="HR343" i="1" s="1"/>
  <c r="GZ342" i="1"/>
  <c r="HT342" i="1" s="1"/>
  <c r="GY342" i="1"/>
  <c r="HS342" i="1" s="1"/>
  <c r="GX342" i="1"/>
  <c r="HR342" i="1" s="1"/>
  <c r="GZ341" i="1"/>
  <c r="HT341" i="1" s="1"/>
  <c r="GY341" i="1"/>
  <c r="HS341" i="1" s="1"/>
  <c r="GX341" i="1"/>
  <c r="HR341" i="1" s="1"/>
  <c r="GZ340" i="1"/>
  <c r="HT340" i="1" s="1"/>
  <c r="GY340" i="1"/>
  <c r="HS340" i="1" s="1"/>
  <c r="GX340" i="1"/>
  <c r="HR340" i="1" s="1"/>
  <c r="GZ339" i="1"/>
  <c r="HT339" i="1" s="1"/>
  <c r="GY339" i="1"/>
  <c r="HS339" i="1" s="1"/>
  <c r="GX339" i="1"/>
  <c r="HR339" i="1" s="1"/>
  <c r="GZ338" i="1"/>
  <c r="HT338" i="1" s="1"/>
  <c r="GY338" i="1"/>
  <c r="HS338" i="1" s="1"/>
  <c r="GX338" i="1"/>
  <c r="HR338" i="1" s="1"/>
  <c r="GZ337" i="1"/>
  <c r="HT337" i="1" s="1"/>
  <c r="GY337" i="1"/>
  <c r="HS337" i="1" s="1"/>
  <c r="GX337" i="1"/>
  <c r="HR337" i="1" s="1"/>
  <c r="GZ336" i="1"/>
  <c r="HT336" i="1" s="1"/>
  <c r="GY336" i="1"/>
  <c r="HS336" i="1" s="1"/>
  <c r="GX336" i="1"/>
  <c r="HR336" i="1" s="1"/>
  <c r="GZ335" i="1"/>
  <c r="HT335" i="1" s="1"/>
  <c r="GY335" i="1"/>
  <c r="HS335" i="1" s="1"/>
  <c r="GX335" i="1"/>
  <c r="HR335" i="1" s="1"/>
  <c r="GZ334" i="1"/>
  <c r="HT334" i="1" s="1"/>
  <c r="GY334" i="1"/>
  <c r="HS334" i="1" s="1"/>
  <c r="GX334" i="1"/>
  <c r="HR334" i="1" s="1"/>
  <c r="GZ333" i="1"/>
  <c r="HT333" i="1" s="1"/>
  <c r="GY333" i="1"/>
  <c r="HS333" i="1" s="1"/>
  <c r="GX333" i="1"/>
  <c r="HR333" i="1" s="1"/>
  <c r="GZ332" i="1"/>
  <c r="HT332" i="1" s="1"/>
  <c r="GY332" i="1"/>
  <c r="HS332" i="1" s="1"/>
  <c r="GX332" i="1"/>
  <c r="HR332" i="1" s="1"/>
  <c r="GZ331" i="1"/>
  <c r="HT331" i="1" s="1"/>
  <c r="GY331" i="1"/>
  <c r="HS331" i="1" s="1"/>
  <c r="GX331" i="1"/>
  <c r="HR331" i="1" s="1"/>
  <c r="GZ330" i="1"/>
  <c r="HT330" i="1" s="1"/>
  <c r="GY330" i="1"/>
  <c r="HS330" i="1" s="1"/>
  <c r="GX330" i="1"/>
  <c r="HR330" i="1" s="1"/>
  <c r="GZ329" i="1"/>
  <c r="HT329" i="1" s="1"/>
  <c r="GY329" i="1"/>
  <c r="HS329" i="1" s="1"/>
  <c r="GX329" i="1"/>
  <c r="HR329" i="1" s="1"/>
  <c r="GZ328" i="1"/>
  <c r="HT328" i="1" s="1"/>
  <c r="GY328" i="1"/>
  <c r="HS328" i="1" s="1"/>
  <c r="GX328" i="1"/>
  <c r="HR328" i="1" s="1"/>
  <c r="GZ327" i="1"/>
  <c r="HT327" i="1" s="1"/>
  <c r="GY327" i="1"/>
  <c r="HS327" i="1" s="1"/>
  <c r="GX327" i="1"/>
  <c r="HR327" i="1" s="1"/>
  <c r="GZ326" i="1"/>
  <c r="HT326" i="1" s="1"/>
  <c r="GY326" i="1"/>
  <c r="HS326" i="1" s="1"/>
  <c r="GX326" i="1"/>
  <c r="HR326" i="1" s="1"/>
  <c r="GZ325" i="1"/>
  <c r="HT325" i="1" s="1"/>
  <c r="GY325" i="1"/>
  <c r="HS325" i="1" s="1"/>
  <c r="GX325" i="1"/>
  <c r="HR325" i="1" s="1"/>
  <c r="GZ324" i="1"/>
  <c r="HT324" i="1" s="1"/>
  <c r="GY324" i="1"/>
  <c r="HS324" i="1" s="1"/>
  <c r="GX324" i="1"/>
  <c r="HR324" i="1" s="1"/>
  <c r="GZ323" i="1"/>
  <c r="HT323" i="1" s="1"/>
  <c r="GY323" i="1"/>
  <c r="HS323" i="1" s="1"/>
  <c r="GX323" i="1"/>
  <c r="HR323" i="1" s="1"/>
  <c r="GZ322" i="1"/>
  <c r="HT322" i="1" s="1"/>
  <c r="GY322" i="1"/>
  <c r="HS322" i="1" s="1"/>
  <c r="GX322" i="1"/>
  <c r="HR322" i="1" s="1"/>
  <c r="GZ321" i="1"/>
  <c r="HT321" i="1" s="1"/>
  <c r="GY321" i="1"/>
  <c r="HS321" i="1" s="1"/>
  <c r="GX321" i="1"/>
  <c r="HR321" i="1" s="1"/>
  <c r="GZ320" i="1"/>
  <c r="HT320" i="1" s="1"/>
  <c r="GY320" i="1"/>
  <c r="HS320" i="1" s="1"/>
  <c r="GX320" i="1"/>
  <c r="HR320" i="1" s="1"/>
  <c r="GZ319" i="1"/>
  <c r="HT319" i="1" s="1"/>
  <c r="GY319" i="1"/>
  <c r="HS319" i="1" s="1"/>
  <c r="GX319" i="1"/>
  <c r="HR319" i="1" s="1"/>
  <c r="GZ318" i="1"/>
  <c r="HT318" i="1" s="1"/>
  <c r="GY318" i="1"/>
  <c r="HS318" i="1" s="1"/>
  <c r="GX318" i="1"/>
  <c r="HR318" i="1" s="1"/>
  <c r="GZ317" i="1"/>
  <c r="HT317" i="1" s="1"/>
  <c r="GY317" i="1"/>
  <c r="HS317" i="1" s="1"/>
  <c r="GX317" i="1"/>
  <c r="HR317" i="1" s="1"/>
  <c r="GZ316" i="1"/>
  <c r="HT316" i="1" s="1"/>
  <c r="GY316" i="1"/>
  <c r="HS316" i="1" s="1"/>
  <c r="GX316" i="1"/>
  <c r="HR316" i="1" s="1"/>
  <c r="GZ315" i="1"/>
  <c r="HT315" i="1" s="1"/>
  <c r="GY315" i="1"/>
  <c r="HS315" i="1" s="1"/>
  <c r="GX315" i="1"/>
  <c r="HR315" i="1" s="1"/>
  <c r="GZ314" i="1"/>
  <c r="HT314" i="1" s="1"/>
  <c r="GY314" i="1"/>
  <c r="HS314" i="1" s="1"/>
  <c r="GX314" i="1"/>
  <c r="HR314" i="1" s="1"/>
  <c r="GZ313" i="1"/>
  <c r="HT313" i="1" s="1"/>
  <c r="GY313" i="1"/>
  <c r="HS313" i="1" s="1"/>
  <c r="GX313" i="1"/>
  <c r="HR313" i="1" s="1"/>
  <c r="GZ312" i="1"/>
  <c r="HT312" i="1" s="1"/>
  <c r="GY312" i="1"/>
  <c r="HS312" i="1" s="1"/>
  <c r="GX312" i="1"/>
  <c r="HR312" i="1" s="1"/>
  <c r="GZ311" i="1"/>
  <c r="HT311" i="1" s="1"/>
  <c r="GY311" i="1"/>
  <c r="HS311" i="1" s="1"/>
  <c r="GX311" i="1"/>
  <c r="HR311" i="1" s="1"/>
  <c r="GZ310" i="1"/>
  <c r="HT310" i="1" s="1"/>
  <c r="GY310" i="1"/>
  <c r="HS310" i="1" s="1"/>
  <c r="GX310" i="1"/>
  <c r="HR310" i="1" s="1"/>
  <c r="GZ309" i="1"/>
  <c r="HT309" i="1" s="1"/>
  <c r="GY309" i="1"/>
  <c r="HS309" i="1" s="1"/>
  <c r="GX309" i="1"/>
  <c r="HR309" i="1" s="1"/>
  <c r="GZ308" i="1"/>
  <c r="HT308" i="1" s="1"/>
  <c r="GY308" i="1"/>
  <c r="HS308" i="1" s="1"/>
  <c r="GX308" i="1"/>
  <c r="HR308" i="1" s="1"/>
  <c r="GZ307" i="1"/>
  <c r="HT307" i="1" s="1"/>
  <c r="GY307" i="1"/>
  <c r="HS307" i="1" s="1"/>
  <c r="GX307" i="1"/>
  <c r="HR307" i="1" s="1"/>
  <c r="GZ306" i="1"/>
  <c r="HT306" i="1" s="1"/>
  <c r="GY306" i="1"/>
  <c r="HS306" i="1" s="1"/>
  <c r="GX306" i="1"/>
  <c r="HR306" i="1" s="1"/>
  <c r="GZ305" i="1"/>
  <c r="HT305" i="1" s="1"/>
  <c r="GY305" i="1"/>
  <c r="HS305" i="1" s="1"/>
  <c r="GX305" i="1"/>
  <c r="HR305" i="1" s="1"/>
  <c r="GZ304" i="1"/>
  <c r="HT304" i="1" s="1"/>
  <c r="GY304" i="1"/>
  <c r="HS304" i="1" s="1"/>
  <c r="GX304" i="1"/>
  <c r="HR304" i="1" s="1"/>
  <c r="GZ303" i="1"/>
  <c r="HT303" i="1" s="1"/>
  <c r="GY303" i="1"/>
  <c r="HS303" i="1" s="1"/>
  <c r="GX303" i="1"/>
  <c r="HR303" i="1" s="1"/>
  <c r="GZ302" i="1"/>
  <c r="HT302" i="1" s="1"/>
  <c r="GY302" i="1"/>
  <c r="HS302" i="1" s="1"/>
  <c r="GX302" i="1"/>
  <c r="HR302" i="1" s="1"/>
  <c r="GZ301" i="1"/>
  <c r="HT301" i="1" s="1"/>
  <c r="GY301" i="1"/>
  <c r="HS301" i="1" s="1"/>
  <c r="GX301" i="1"/>
  <c r="HR301" i="1" s="1"/>
  <c r="GZ300" i="1"/>
  <c r="HT300" i="1" s="1"/>
  <c r="GY300" i="1"/>
  <c r="HS300" i="1" s="1"/>
  <c r="GX300" i="1"/>
  <c r="HR300" i="1" s="1"/>
  <c r="GZ299" i="1"/>
  <c r="HT299" i="1" s="1"/>
  <c r="GY299" i="1"/>
  <c r="HS299" i="1" s="1"/>
  <c r="GX299" i="1"/>
  <c r="HR299" i="1" s="1"/>
  <c r="GZ298" i="1"/>
  <c r="HT298" i="1" s="1"/>
  <c r="GY298" i="1"/>
  <c r="HS298" i="1" s="1"/>
  <c r="GX298" i="1"/>
  <c r="HR298" i="1" s="1"/>
  <c r="GZ297" i="1"/>
  <c r="HT297" i="1" s="1"/>
  <c r="GY297" i="1"/>
  <c r="HS297" i="1" s="1"/>
  <c r="GX297" i="1"/>
  <c r="HR297" i="1" s="1"/>
  <c r="GZ296" i="1"/>
  <c r="HT296" i="1" s="1"/>
  <c r="GY296" i="1"/>
  <c r="HS296" i="1" s="1"/>
  <c r="GX296" i="1"/>
  <c r="HR296" i="1" s="1"/>
  <c r="GZ295" i="1"/>
  <c r="HT295" i="1" s="1"/>
  <c r="GY295" i="1"/>
  <c r="HS295" i="1" s="1"/>
  <c r="GX295" i="1"/>
  <c r="HR295" i="1" s="1"/>
  <c r="GZ294" i="1"/>
  <c r="HT294" i="1" s="1"/>
  <c r="GY294" i="1"/>
  <c r="HS294" i="1" s="1"/>
  <c r="GX294" i="1"/>
  <c r="HR294" i="1" s="1"/>
  <c r="GZ293" i="1"/>
  <c r="HT293" i="1" s="1"/>
  <c r="GY293" i="1"/>
  <c r="HS293" i="1" s="1"/>
  <c r="GX293" i="1"/>
  <c r="HR293" i="1" s="1"/>
  <c r="GZ292" i="1"/>
  <c r="HT292" i="1" s="1"/>
  <c r="GY292" i="1"/>
  <c r="HS292" i="1" s="1"/>
  <c r="GX292" i="1"/>
  <c r="HR292" i="1" s="1"/>
  <c r="GZ291" i="1"/>
  <c r="HT291" i="1" s="1"/>
  <c r="GY291" i="1"/>
  <c r="HS291" i="1" s="1"/>
  <c r="GX291" i="1"/>
  <c r="HR291" i="1" s="1"/>
  <c r="GZ290" i="1"/>
  <c r="HT290" i="1" s="1"/>
  <c r="GY290" i="1"/>
  <c r="HS290" i="1" s="1"/>
  <c r="GX290" i="1"/>
  <c r="HR290" i="1" s="1"/>
  <c r="GZ289" i="1"/>
  <c r="HT289" i="1" s="1"/>
  <c r="GY289" i="1"/>
  <c r="HS289" i="1" s="1"/>
  <c r="GX289" i="1"/>
  <c r="HR289" i="1" s="1"/>
  <c r="GZ288" i="1"/>
  <c r="HT288" i="1" s="1"/>
  <c r="GY288" i="1"/>
  <c r="HS288" i="1" s="1"/>
  <c r="GX288" i="1"/>
  <c r="HR288" i="1" s="1"/>
  <c r="GZ287" i="1"/>
  <c r="HT287" i="1" s="1"/>
  <c r="GY287" i="1"/>
  <c r="HS287" i="1" s="1"/>
  <c r="GX287" i="1"/>
  <c r="HR287" i="1" s="1"/>
  <c r="GZ286" i="1"/>
  <c r="HT286" i="1" s="1"/>
  <c r="GY286" i="1"/>
  <c r="HS286" i="1" s="1"/>
  <c r="GX286" i="1"/>
  <c r="HR286" i="1" s="1"/>
  <c r="GZ285" i="1"/>
  <c r="HT285" i="1" s="1"/>
  <c r="GY285" i="1"/>
  <c r="HS285" i="1" s="1"/>
  <c r="GX285" i="1"/>
  <c r="HR285" i="1" s="1"/>
  <c r="GZ284" i="1"/>
  <c r="HT284" i="1" s="1"/>
  <c r="GY284" i="1"/>
  <c r="HS284" i="1" s="1"/>
  <c r="GX284" i="1"/>
  <c r="HR284" i="1" s="1"/>
  <c r="GZ283" i="1"/>
  <c r="HT283" i="1" s="1"/>
  <c r="GY283" i="1"/>
  <c r="HS283" i="1" s="1"/>
  <c r="GX283" i="1"/>
  <c r="HR283" i="1" s="1"/>
  <c r="GZ282" i="1"/>
  <c r="HT282" i="1" s="1"/>
  <c r="GY282" i="1"/>
  <c r="HS282" i="1" s="1"/>
  <c r="GX282" i="1"/>
  <c r="HR282" i="1" s="1"/>
  <c r="GZ281" i="1"/>
  <c r="HT281" i="1" s="1"/>
  <c r="GY281" i="1"/>
  <c r="HS281" i="1" s="1"/>
  <c r="GX281" i="1"/>
  <c r="HR281" i="1" s="1"/>
  <c r="GZ280" i="1"/>
  <c r="HT280" i="1" s="1"/>
  <c r="GY280" i="1"/>
  <c r="HS280" i="1" s="1"/>
  <c r="GX280" i="1"/>
  <c r="HR280" i="1" s="1"/>
  <c r="GZ279" i="1"/>
  <c r="HT279" i="1" s="1"/>
  <c r="GY279" i="1"/>
  <c r="HS279" i="1" s="1"/>
  <c r="GX279" i="1"/>
  <c r="HR279" i="1" s="1"/>
  <c r="GZ278" i="1"/>
  <c r="HT278" i="1" s="1"/>
  <c r="GY278" i="1"/>
  <c r="HS278" i="1" s="1"/>
  <c r="GX278" i="1"/>
  <c r="HR278" i="1" s="1"/>
  <c r="GZ277" i="1"/>
  <c r="HT277" i="1" s="1"/>
  <c r="GY277" i="1"/>
  <c r="HS277" i="1" s="1"/>
  <c r="GX277" i="1"/>
  <c r="HR277" i="1" s="1"/>
  <c r="GZ276" i="1"/>
  <c r="HT276" i="1" s="1"/>
  <c r="GY276" i="1"/>
  <c r="HS276" i="1" s="1"/>
  <c r="GX276" i="1"/>
  <c r="HR276" i="1" s="1"/>
  <c r="GZ275" i="1"/>
  <c r="HT275" i="1" s="1"/>
  <c r="GY275" i="1"/>
  <c r="HS275" i="1" s="1"/>
  <c r="GX275" i="1"/>
  <c r="HR275" i="1" s="1"/>
  <c r="GZ274" i="1"/>
  <c r="HT274" i="1" s="1"/>
  <c r="GY274" i="1"/>
  <c r="HS274" i="1" s="1"/>
  <c r="GX274" i="1"/>
  <c r="HR274" i="1" s="1"/>
  <c r="GZ273" i="1"/>
  <c r="HT273" i="1" s="1"/>
  <c r="GY273" i="1"/>
  <c r="HS273" i="1" s="1"/>
  <c r="GX273" i="1"/>
  <c r="HR273" i="1" s="1"/>
  <c r="GZ272" i="1"/>
  <c r="HT272" i="1" s="1"/>
  <c r="GY272" i="1"/>
  <c r="HS272" i="1" s="1"/>
  <c r="GX272" i="1"/>
  <c r="HR272" i="1" s="1"/>
  <c r="GZ271" i="1"/>
  <c r="HT271" i="1" s="1"/>
  <c r="GY271" i="1"/>
  <c r="HS271" i="1" s="1"/>
  <c r="GX271" i="1"/>
  <c r="HR271" i="1" s="1"/>
  <c r="GZ270" i="1"/>
  <c r="HT270" i="1" s="1"/>
  <c r="GY270" i="1"/>
  <c r="HS270" i="1" s="1"/>
  <c r="GX270" i="1"/>
  <c r="HR270" i="1" s="1"/>
  <c r="GZ269" i="1"/>
  <c r="HT269" i="1" s="1"/>
  <c r="GY269" i="1"/>
  <c r="HS269" i="1" s="1"/>
  <c r="GX269" i="1"/>
  <c r="HR269" i="1" s="1"/>
  <c r="GZ268" i="1"/>
  <c r="HT268" i="1" s="1"/>
  <c r="GY268" i="1"/>
  <c r="HS268" i="1" s="1"/>
  <c r="GX268" i="1"/>
  <c r="HR268" i="1" s="1"/>
  <c r="GZ267" i="1"/>
  <c r="HT267" i="1" s="1"/>
  <c r="GY267" i="1"/>
  <c r="HS267" i="1" s="1"/>
  <c r="GX267" i="1"/>
  <c r="HR267" i="1" s="1"/>
  <c r="GZ266" i="1"/>
  <c r="HT266" i="1" s="1"/>
  <c r="GY266" i="1"/>
  <c r="HS266" i="1" s="1"/>
  <c r="GX266" i="1"/>
  <c r="HR266" i="1" s="1"/>
  <c r="GZ265" i="1"/>
  <c r="HT265" i="1" s="1"/>
  <c r="GY265" i="1"/>
  <c r="HS265" i="1" s="1"/>
  <c r="GX265" i="1"/>
  <c r="HR265" i="1" s="1"/>
  <c r="GZ264" i="1"/>
  <c r="HT264" i="1" s="1"/>
  <c r="GY264" i="1"/>
  <c r="HS264" i="1" s="1"/>
  <c r="GX264" i="1"/>
  <c r="HR264" i="1" s="1"/>
  <c r="GZ263" i="1"/>
  <c r="HT263" i="1" s="1"/>
  <c r="GY263" i="1"/>
  <c r="HS263" i="1" s="1"/>
  <c r="GX263" i="1"/>
  <c r="HR263" i="1" s="1"/>
  <c r="GZ262" i="1"/>
  <c r="HT262" i="1" s="1"/>
  <c r="GY262" i="1"/>
  <c r="HS262" i="1" s="1"/>
  <c r="GX262" i="1"/>
  <c r="HR262" i="1" s="1"/>
  <c r="GZ261" i="1"/>
  <c r="HT261" i="1" s="1"/>
  <c r="GY261" i="1"/>
  <c r="HS261" i="1" s="1"/>
  <c r="GX261" i="1"/>
  <c r="HR261" i="1" s="1"/>
  <c r="GZ260" i="1"/>
  <c r="HT260" i="1" s="1"/>
  <c r="GY260" i="1"/>
  <c r="HS260" i="1" s="1"/>
  <c r="GX260" i="1"/>
  <c r="HR260" i="1" s="1"/>
  <c r="GZ259" i="1"/>
  <c r="HT259" i="1" s="1"/>
  <c r="GY259" i="1"/>
  <c r="HS259" i="1" s="1"/>
  <c r="GX259" i="1"/>
  <c r="HR259" i="1" s="1"/>
  <c r="GZ258" i="1"/>
  <c r="HT258" i="1" s="1"/>
  <c r="GY258" i="1"/>
  <c r="HS258" i="1" s="1"/>
  <c r="GX258" i="1"/>
  <c r="HR258" i="1" s="1"/>
  <c r="GZ257" i="1"/>
  <c r="HT257" i="1" s="1"/>
  <c r="GY257" i="1"/>
  <c r="HS257" i="1" s="1"/>
  <c r="GX257" i="1"/>
  <c r="HR257" i="1" s="1"/>
  <c r="GZ256" i="1"/>
  <c r="HT256" i="1" s="1"/>
  <c r="GY256" i="1"/>
  <c r="HS256" i="1" s="1"/>
  <c r="GX256" i="1"/>
  <c r="HR256" i="1" s="1"/>
  <c r="GZ255" i="1"/>
  <c r="HT255" i="1" s="1"/>
  <c r="GY255" i="1"/>
  <c r="HS255" i="1" s="1"/>
  <c r="GX255" i="1"/>
  <c r="HR255" i="1" s="1"/>
  <c r="GZ254" i="1"/>
  <c r="HT254" i="1" s="1"/>
  <c r="GY254" i="1"/>
  <c r="HS254" i="1" s="1"/>
  <c r="GX254" i="1"/>
  <c r="HR254" i="1" s="1"/>
  <c r="GZ253" i="1"/>
  <c r="HT253" i="1" s="1"/>
  <c r="GY253" i="1"/>
  <c r="HS253" i="1" s="1"/>
  <c r="GX253" i="1"/>
  <c r="HR253" i="1" s="1"/>
  <c r="GZ252" i="1"/>
  <c r="HT252" i="1" s="1"/>
  <c r="GY252" i="1"/>
  <c r="HS252" i="1" s="1"/>
  <c r="GX252" i="1"/>
  <c r="HR252" i="1" s="1"/>
  <c r="GZ251" i="1"/>
  <c r="HT251" i="1" s="1"/>
  <c r="GY251" i="1"/>
  <c r="HS251" i="1" s="1"/>
  <c r="GX251" i="1"/>
  <c r="HR251" i="1" s="1"/>
  <c r="GZ250" i="1"/>
  <c r="HT250" i="1" s="1"/>
  <c r="GY250" i="1"/>
  <c r="HS250" i="1" s="1"/>
  <c r="GX250" i="1"/>
  <c r="HR250" i="1" s="1"/>
  <c r="GZ249" i="1"/>
  <c r="HT249" i="1" s="1"/>
  <c r="GY249" i="1"/>
  <c r="HS249" i="1" s="1"/>
  <c r="GX249" i="1"/>
  <c r="HR249" i="1" s="1"/>
  <c r="GZ248" i="1"/>
  <c r="HT248" i="1" s="1"/>
  <c r="GY248" i="1"/>
  <c r="HS248" i="1" s="1"/>
  <c r="GX248" i="1"/>
  <c r="HR248" i="1" s="1"/>
  <c r="GZ247" i="1"/>
  <c r="HT247" i="1" s="1"/>
  <c r="GY247" i="1"/>
  <c r="HS247" i="1" s="1"/>
  <c r="GX247" i="1"/>
  <c r="HR247" i="1" s="1"/>
  <c r="GZ246" i="1"/>
  <c r="HT246" i="1" s="1"/>
  <c r="GY246" i="1"/>
  <c r="HS246" i="1" s="1"/>
  <c r="GX246" i="1"/>
  <c r="HR246" i="1" s="1"/>
  <c r="GZ245" i="1"/>
  <c r="HT245" i="1" s="1"/>
  <c r="GY245" i="1"/>
  <c r="HS245" i="1" s="1"/>
  <c r="GX245" i="1"/>
  <c r="HR245" i="1" s="1"/>
  <c r="GZ244" i="1"/>
  <c r="HT244" i="1" s="1"/>
  <c r="GY244" i="1"/>
  <c r="HS244" i="1" s="1"/>
  <c r="GX244" i="1"/>
  <c r="HR244" i="1" s="1"/>
  <c r="GZ243" i="1"/>
  <c r="HT243" i="1" s="1"/>
  <c r="GY243" i="1"/>
  <c r="HS243" i="1" s="1"/>
  <c r="GX243" i="1"/>
  <c r="HR243" i="1" s="1"/>
  <c r="GZ242" i="1"/>
  <c r="HT242" i="1" s="1"/>
  <c r="GY242" i="1"/>
  <c r="HS242" i="1" s="1"/>
  <c r="GX242" i="1"/>
  <c r="HR242" i="1" s="1"/>
  <c r="GZ241" i="1"/>
  <c r="HT241" i="1" s="1"/>
  <c r="GY241" i="1"/>
  <c r="HS241" i="1" s="1"/>
  <c r="GX241" i="1"/>
  <c r="HR241" i="1" s="1"/>
  <c r="GZ240" i="1"/>
  <c r="HT240" i="1" s="1"/>
  <c r="GY240" i="1"/>
  <c r="HS240" i="1" s="1"/>
  <c r="GX240" i="1"/>
  <c r="HR240" i="1" s="1"/>
  <c r="GZ239" i="1"/>
  <c r="HT239" i="1" s="1"/>
  <c r="GY239" i="1"/>
  <c r="HS239" i="1" s="1"/>
  <c r="GX239" i="1"/>
  <c r="HR239" i="1" s="1"/>
  <c r="GZ238" i="1"/>
  <c r="HT238" i="1" s="1"/>
  <c r="GY238" i="1"/>
  <c r="HS238" i="1" s="1"/>
  <c r="GX238" i="1"/>
  <c r="HR238" i="1" s="1"/>
  <c r="GZ237" i="1"/>
  <c r="HT237" i="1" s="1"/>
  <c r="GY237" i="1"/>
  <c r="HS237" i="1" s="1"/>
  <c r="GX237" i="1"/>
  <c r="HR237" i="1" s="1"/>
  <c r="GZ236" i="1"/>
  <c r="HT236" i="1" s="1"/>
  <c r="GY236" i="1"/>
  <c r="HS236" i="1" s="1"/>
  <c r="GX236" i="1"/>
  <c r="HR236" i="1" s="1"/>
  <c r="GZ235" i="1"/>
  <c r="HT235" i="1" s="1"/>
  <c r="GY235" i="1"/>
  <c r="HS235" i="1" s="1"/>
  <c r="GX235" i="1"/>
  <c r="HR235" i="1" s="1"/>
  <c r="GZ234" i="1"/>
  <c r="HT234" i="1" s="1"/>
  <c r="GY234" i="1"/>
  <c r="HS234" i="1" s="1"/>
  <c r="GX234" i="1"/>
  <c r="HR234" i="1" s="1"/>
  <c r="GZ233" i="1"/>
  <c r="HT233" i="1" s="1"/>
  <c r="GY233" i="1"/>
  <c r="HS233" i="1" s="1"/>
  <c r="GX233" i="1"/>
  <c r="HR233" i="1" s="1"/>
  <c r="GZ232" i="1"/>
  <c r="HT232" i="1" s="1"/>
  <c r="GY232" i="1"/>
  <c r="HS232" i="1" s="1"/>
  <c r="GX232" i="1"/>
  <c r="HR232" i="1" s="1"/>
  <c r="GZ231" i="1"/>
  <c r="HT231" i="1" s="1"/>
  <c r="GY231" i="1"/>
  <c r="HS231" i="1" s="1"/>
  <c r="GX231" i="1"/>
  <c r="HR231" i="1" s="1"/>
  <c r="GZ230" i="1"/>
  <c r="HT230" i="1" s="1"/>
  <c r="GY230" i="1"/>
  <c r="HS230" i="1" s="1"/>
  <c r="GX230" i="1"/>
  <c r="HR230" i="1" s="1"/>
  <c r="GZ229" i="1"/>
  <c r="HT229" i="1" s="1"/>
  <c r="GY229" i="1"/>
  <c r="HS229" i="1" s="1"/>
  <c r="GX229" i="1"/>
  <c r="HR229" i="1" s="1"/>
  <c r="GZ228" i="1"/>
  <c r="HT228" i="1" s="1"/>
  <c r="GY228" i="1"/>
  <c r="HS228" i="1" s="1"/>
  <c r="GX228" i="1"/>
  <c r="HR228" i="1" s="1"/>
  <c r="GZ227" i="1"/>
  <c r="HT227" i="1" s="1"/>
  <c r="GY227" i="1"/>
  <c r="HS227" i="1" s="1"/>
  <c r="GX227" i="1"/>
  <c r="HR227" i="1" s="1"/>
  <c r="GZ226" i="1"/>
  <c r="HT226" i="1" s="1"/>
  <c r="GY226" i="1"/>
  <c r="HS226" i="1" s="1"/>
  <c r="GX226" i="1"/>
  <c r="HR226" i="1" s="1"/>
  <c r="GZ225" i="1"/>
  <c r="HT225" i="1" s="1"/>
  <c r="GY225" i="1"/>
  <c r="HS225" i="1" s="1"/>
  <c r="GX225" i="1"/>
  <c r="HR225" i="1" s="1"/>
  <c r="GZ224" i="1"/>
  <c r="HT224" i="1" s="1"/>
  <c r="GY224" i="1"/>
  <c r="HS224" i="1" s="1"/>
  <c r="GX224" i="1"/>
  <c r="HR224" i="1" s="1"/>
  <c r="GZ223" i="1"/>
  <c r="HT223" i="1" s="1"/>
  <c r="GY223" i="1"/>
  <c r="HS223" i="1" s="1"/>
  <c r="GX223" i="1"/>
  <c r="HR223" i="1" s="1"/>
  <c r="GZ222" i="1"/>
  <c r="HT222" i="1" s="1"/>
  <c r="GY222" i="1"/>
  <c r="HS222" i="1" s="1"/>
  <c r="GX222" i="1"/>
  <c r="HR222" i="1" s="1"/>
  <c r="GZ221" i="1"/>
  <c r="HT221" i="1" s="1"/>
  <c r="GY221" i="1"/>
  <c r="HS221" i="1" s="1"/>
  <c r="GX221" i="1"/>
  <c r="HR221" i="1" s="1"/>
  <c r="GZ220" i="1"/>
  <c r="HT220" i="1" s="1"/>
  <c r="GY220" i="1"/>
  <c r="HS220" i="1" s="1"/>
  <c r="GX220" i="1"/>
  <c r="HR220" i="1" s="1"/>
  <c r="GZ219" i="1"/>
  <c r="HT219" i="1" s="1"/>
  <c r="GY219" i="1"/>
  <c r="HS219" i="1" s="1"/>
  <c r="GX219" i="1"/>
  <c r="HR219" i="1" s="1"/>
  <c r="GZ218" i="1"/>
  <c r="HT218" i="1" s="1"/>
  <c r="GY218" i="1"/>
  <c r="HS218" i="1" s="1"/>
  <c r="GX218" i="1"/>
  <c r="HR218" i="1" s="1"/>
  <c r="GZ217" i="1"/>
  <c r="HT217" i="1" s="1"/>
  <c r="GY217" i="1"/>
  <c r="HS217" i="1" s="1"/>
  <c r="GX217" i="1"/>
  <c r="HR217" i="1" s="1"/>
  <c r="GZ216" i="1"/>
  <c r="HT216" i="1" s="1"/>
  <c r="GY216" i="1"/>
  <c r="HS216" i="1" s="1"/>
  <c r="GX216" i="1"/>
  <c r="HR216" i="1" s="1"/>
  <c r="GZ215" i="1"/>
  <c r="HT215" i="1" s="1"/>
  <c r="GY215" i="1"/>
  <c r="HS215" i="1" s="1"/>
  <c r="GX215" i="1"/>
  <c r="HR215" i="1" s="1"/>
  <c r="GZ214" i="1"/>
  <c r="HT214" i="1" s="1"/>
  <c r="GY214" i="1"/>
  <c r="HS214" i="1" s="1"/>
  <c r="GX214" i="1"/>
  <c r="HR214" i="1" s="1"/>
  <c r="GZ213" i="1"/>
  <c r="HT213" i="1" s="1"/>
  <c r="GY213" i="1"/>
  <c r="HS213" i="1" s="1"/>
  <c r="GX213" i="1"/>
  <c r="HR213" i="1" s="1"/>
  <c r="GZ212" i="1"/>
  <c r="HT212" i="1" s="1"/>
  <c r="GY212" i="1"/>
  <c r="HS212" i="1" s="1"/>
  <c r="GX212" i="1"/>
  <c r="HR212" i="1" s="1"/>
  <c r="GZ211" i="1"/>
  <c r="HT211" i="1" s="1"/>
  <c r="GY211" i="1"/>
  <c r="HS211" i="1" s="1"/>
  <c r="GX211" i="1"/>
  <c r="HR211" i="1" s="1"/>
  <c r="GZ210" i="1"/>
  <c r="HT210" i="1" s="1"/>
  <c r="GY210" i="1"/>
  <c r="HS210" i="1" s="1"/>
  <c r="GX210" i="1"/>
  <c r="HR210" i="1" s="1"/>
  <c r="GZ209" i="1"/>
  <c r="HT209" i="1" s="1"/>
  <c r="GY209" i="1"/>
  <c r="HS209" i="1" s="1"/>
  <c r="GX209" i="1"/>
  <c r="HR209" i="1" s="1"/>
  <c r="GZ208" i="1"/>
  <c r="HT208" i="1" s="1"/>
  <c r="GY208" i="1"/>
  <c r="HS208" i="1" s="1"/>
  <c r="GX208" i="1"/>
  <c r="HR208" i="1" s="1"/>
  <c r="GZ207" i="1"/>
  <c r="HT207" i="1" s="1"/>
  <c r="GY207" i="1"/>
  <c r="HS207" i="1" s="1"/>
  <c r="GX207" i="1"/>
  <c r="HR207" i="1" s="1"/>
  <c r="GZ206" i="1"/>
  <c r="HT206" i="1" s="1"/>
  <c r="GY206" i="1"/>
  <c r="HS206" i="1" s="1"/>
  <c r="GX206" i="1"/>
  <c r="HR206" i="1" s="1"/>
  <c r="GZ205" i="1"/>
  <c r="HT205" i="1" s="1"/>
  <c r="GY205" i="1"/>
  <c r="HS205" i="1" s="1"/>
  <c r="GX205" i="1"/>
  <c r="HR205" i="1" s="1"/>
  <c r="GZ204" i="1"/>
  <c r="HT204" i="1" s="1"/>
  <c r="GY204" i="1"/>
  <c r="HS204" i="1" s="1"/>
  <c r="GX204" i="1"/>
  <c r="HR204" i="1" s="1"/>
  <c r="GZ203" i="1"/>
  <c r="HT203" i="1" s="1"/>
  <c r="GY203" i="1"/>
  <c r="HS203" i="1" s="1"/>
  <c r="GX203" i="1"/>
  <c r="HR203" i="1" s="1"/>
  <c r="GZ202" i="1"/>
  <c r="HT202" i="1" s="1"/>
  <c r="GY202" i="1"/>
  <c r="HS202" i="1" s="1"/>
  <c r="GX202" i="1"/>
  <c r="HR202" i="1" s="1"/>
  <c r="GZ201" i="1"/>
  <c r="HT201" i="1" s="1"/>
  <c r="GY201" i="1"/>
  <c r="HS201" i="1" s="1"/>
  <c r="GX201" i="1"/>
  <c r="HR201" i="1" s="1"/>
  <c r="GZ200" i="1"/>
  <c r="HT200" i="1" s="1"/>
  <c r="GY200" i="1"/>
  <c r="HS200" i="1" s="1"/>
  <c r="GX200" i="1"/>
  <c r="HR200" i="1" s="1"/>
  <c r="GZ199" i="1"/>
  <c r="HT199" i="1" s="1"/>
  <c r="GY199" i="1"/>
  <c r="HS199" i="1" s="1"/>
  <c r="GX199" i="1"/>
  <c r="HR199" i="1" s="1"/>
  <c r="GZ198" i="1"/>
  <c r="HT198" i="1" s="1"/>
  <c r="GY198" i="1"/>
  <c r="HS198" i="1" s="1"/>
  <c r="GX198" i="1"/>
  <c r="HR198" i="1" s="1"/>
  <c r="GZ197" i="1"/>
  <c r="HT197" i="1" s="1"/>
  <c r="GY197" i="1"/>
  <c r="HS197" i="1" s="1"/>
  <c r="GX197" i="1"/>
  <c r="HR197" i="1" s="1"/>
  <c r="GZ196" i="1"/>
  <c r="HT196" i="1" s="1"/>
  <c r="GY196" i="1"/>
  <c r="HS196" i="1" s="1"/>
  <c r="GX196" i="1"/>
  <c r="HR196" i="1" s="1"/>
  <c r="GZ195" i="1"/>
  <c r="HT195" i="1" s="1"/>
  <c r="GY195" i="1"/>
  <c r="HS195" i="1" s="1"/>
  <c r="GX195" i="1"/>
  <c r="HR195" i="1" s="1"/>
  <c r="GZ194" i="1"/>
  <c r="HT194" i="1" s="1"/>
  <c r="GY194" i="1"/>
  <c r="HS194" i="1" s="1"/>
  <c r="GX194" i="1"/>
  <c r="HR194" i="1" s="1"/>
  <c r="GZ193" i="1"/>
  <c r="HT193" i="1" s="1"/>
  <c r="GY193" i="1"/>
  <c r="HS193" i="1" s="1"/>
  <c r="GX193" i="1"/>
  <c r="HR193" i="1" s="1"/>
  <c r="GZ192" i="1"/>
  <c r="HT192" i="1" s="1"/>
  <c r="GY192" i="1"/>
  <c r="HS192" i="1" s="1"/>
  <c r="GX192" i="1"/>
  <c r="HR192" i="1" s="1"/>
  <c r="GZ191" i="1"/>
  <c r="HT191" i="1" s="1"/>
  <c r="GY191" i="1"/>
  <c r="HS191" i="1" s="1"/>
  <c r="GX191" i="1"/>
  <c r="HR191" i="1" s="1"/>
  <c r="GZ190" i="1"/>
  <c r="HT190" i="1" s="1"/>
  <c r="GY190" i="1"/>
  <c r="HS190" i="1" s="1"/>
  <c r="GX190" i="1"/>
  <c r="HR190" i="1" s="1"/>
  <c r="GZ189" i="1"/>
  <c r="HT189" i="1" s="1"/>
  <c r="GY189" i="1"/>
  <c r="HS189" i="1" s="1"/>
  <c r="GX189" i="1"/>
  <c r="HR189" i="1" s="1"/>
  <c r="GZ188" i="1"/>
  <c r="HT188" i="1" s="1"/>
  <c r="GY188" i="1"/>
  <c r="HS188" i="1" s="1"/>
  <c r="GX188" i="1"/>
  <c r="HR188" i="1" s="1"/>
  <c r="GZ187" i="1"/>
  <c r="HT187" i="1" s="1"/>
  <c r="GY187" i="1"/>
  <c r="HS187" i="1" s="1"/>
  <c r="GX187" i="1"/>
  <c r="HR187" i="1" s="1"/>
  <c r="GZ186" i="1"/>
  <c r="HT186" i="1" s="1"/>
  <c r="GY186" i="1"/>
  <c r="HS186" i="1" s="1"/>
  <c r="GX186" i="1"/>
  <c r="HR186" i="1" s="1"/>
  <c r="GZ185" i="1"/>
  <c r="HT185" i="1" s="1"/>
  <c r="GY185" i="1"/>
  <c r="HS185" i="1" s="1"/>
  <c r="GX185" i="1"/>
  <c r="HR185" i="1" s="1"/>
  <c r="GZ184" i="1"/>
  <c r="HT184" i="1" s="1"/>
  <c r="GY184" i="1"/>
  <c r="HS184" i="1" s="1"/>
  <c r="GX184" i="1"/>
  <c r="HR184" i="1" s="1"/>
  <c r="GZ183" i="1"/>
  <c r="HT183" i="1" s="1"/>
  <c r="GY183" i="1"/>
  <c r="HS183" i="1" s="1"/>
  <c r="GX183" i="1"/>
  <c r="HR183" i="1" s="1"/>
  <c r="GZ182" i="1"/>
  <c r="HT182" i="1" s="1"/>
  <c r="GY182" i="1"/>
  <c r="HS182" i="1" s="1"/>
  <c r="GX182" i="1"/>
  <c r="HR182" i="1" s="1"/>
  <c r="GZ181" i="1"/>
  <c r="HT181" i="1" s="1"/>
  <c r="GY181" i="1"/>
  <c r="HS181" i="1" s="1"/>
  <c r="GX181" i="1"/>
  <c r="HR181" i="1" s="1"/>
  <c r="GZ180" i="1"/>
  <c r="HT180" i="1" s="1"/>
  <c r="GY180" i="1"/>
  <c r="HS180" i="1" s="1"/>
  <c r="GX180" i="1"/>
  <c r="HR180" i="1" s="1"/>
  <c r="GZ179" i="1"/>
  <c r="HT179" i="1" s="1"/>
  <c r="GY179" i="1"/>
  <c r="HS179" i="1" s="1"/>
  <c r="GX179" i="1"/>
  <c r="HR179" i="1" s="1"/>
  <c r="GZ178" i="1"/>
  <c r="HT178" i="1" s="1"/>
  <c r="GY178" i="1"/>
  <c r="HS178" i="1" s="1"/>
  <c r="GX178" i="1"/>
  <c r="HR178" i="1" s="1"/>
  <c r="GZ177" i="1"/>
  <c r="HT177" i="1" s="1"/>
  <c r="GY177" i="1"/>
  <c r="HS177" i="1" s="1"/>
  <c r="GX177" i="1"/>
  <c r="HR177" i="1" s="1"/>
  <c r="GZ176" i="1"/>
  <c r="HT176" i="1" s="1"/>
  <c r="GY176" i="1"/>
  <c r="HS176" i="1" s="1"/>
  <c r="GX176" i="1"/>
  <c r="HR176" i="1" s="1"/>
  <c r="GZ175" i="1"/>
  <c r="HT175" i="1" s="1"/>
  <c r="GY175" i="1"/>
  <c r="HS175" i="1" s="1"/>
  <c r="GX175" i="1"/>
  <c r="HR175" i="1" s="1"/>
  <c r="GZ174" i="1"/>
  <c r="HT174" i="1" s="1"/>
  <c r="GY174" i="1"/>
  <c r="HS174" i="1" s="1"/>
  <c r="GX174" i="1"/>
  <c r="HR174" i="1" s="1"/>
  <c r="GZ173" i="1"/>
  <c r="HT173" i="1" s="1"/>
  <c r="GY173" i="1"/>
  <c r="HS173" i="1" s="1"/>
  <c r="GX173" i="1"/>
  <c r="HR173" i="1" s="1"/>
  <c r="GZ172" i="1"/>
  <c r="HT172" i="1" s="1"/>
  <c r="GY172" i="1"/>
  <c r="HS172" i="1" s="1"/>
  <c r="GX172" i="1"/>
  <c r="HR172" i="1" s="1"/>
  <c r="GZ171" i="1"/>
  <c r="HT171" i="1" s="1"/>
  <c r="GY171" i="1"/>
  <c r="HS171" i="1" s="1"/>
  <c r="GX171" i="1"/>
  <c r="HR171" i="1" s="1"/>
  <c r="GZ170" i="1"/>
  <c r="HT170" i="1" s="1"/>
  <c r="GY170" i="1"/>
  <c r="HS170" i="1" s="1"/>
  <c r="GX170" i="1"/>
  <c r="HR170" i="1" s="1"/>
  <c r="GZ169" i="1"/>
  <c r="HT169" i="1" s="1"/>
  <c r="GY169" i="1"/>
  <c r="HS169" i="1" s="1"/>
  <c r="GX169" i="1"/>
  <c r="HR169" i="1" s="1"/>
  <c r="GZ168" i="1"/>
  <c r="HT168" i="1" s="1"/>
  <c r="GY168" i="1"/>
  <c r="HS168" i="1" s="1"/>
  <c r="GX168" i="1"/>
  <c r="HR168" i="1" s="1"/>
  <c r="GZ167" i="1"/>
  <c r="HT167" i="1" s="1"/>
  <c r="GY167" i="1"/>
  <c r="HS167" i="1" s="1"/>
  <c r="GX167" i="1"/>
  <c r="HR167" i="1" s="1"/>
  <c r="GZ166" i="1"/>
  <c r="HT166" i="1" s="1"/>
  <c r="GY166" i="1"/>
  <c r="HS166" i="1" s="1"/>
  <c r="GX166" i="1"/>
  <c r="HR166" i="1" s="1"/>
  <c r="GZ165" i="1"/>
  <c r="HT165" i="1" s="1"/>
  <c r="GY165" i="1"/>
  <c r="HS165" i="1" s="1"/>
  <c r="GX165" i="1"/>
  <c r="HR165" i="1" s="1"/>
  <c r="GZ164" i="1"/>
  <c r="HT164" i="1" s="1"/>
  <c r="GY164" i="1"/>
  <c r="HS164" i="1" s="1"/>
  <c r="GX164" i="1"/>
  <c r="HR164" i="1" s="1"/>
  <c r="GZ163" i="1"/>
  <c r="HT163" i="1" s="1"/>
  <c r="GY163" i="1"/>
  <c r="HS163" i="1" s="1"/>
  <c r="GX163" i="1"/>
  <c r="HR163" i="1" s="1"/>
  <c r="GZ162" i="1"/>
  <c r="HT162" i="1" s="1"/>
  <c r="GY162" i="1"/>
  <c r="HS162" i="1" s="1"/>
  <c r="GX162" i="1"/>
  <c r="HR162" i="1" s="1"/>
  <c r="GZ161" i="1"/>
  <c r="HT161" i="1" s="1"/>
  <c r="GY161" i="1"/>
  <c r="HS161" i="1" s="1"/>
  <c r="GX161" i="1"/>
  <c r="HR161" i="1" s="1"/>
  <c r="GZ160" i="1"/>
  <c r="HT160" i="1" s="1"/>
  <c r="GY160" i="1"/>
  <c r="HS160" i="1" s="1"/>
  <c r="GX160" i="1"/>
  <c r="HR160" i="1" s="1"/>
  <c r="GZ159" i="1"/>
  <c r="HT159" i="1" s="1"/>
  <c r="GY159" i="1"/>
  <c r="HS159" i="1" s="1"/>
  <c r="GX159" i="1"/>
  <c r="HR159" i="1" s="1"/>
  <c r="GZ158" i="1"/>
  <c r="HT158" i="1" s="1"/>
  <c r="GY158" i="1"/>
  <c r="HS158" i="1" s="1"/>
  <c r="GX158" i="1"/>
  <c r="HR158" i="1" s="1"/>
  <c r="GZ157" i="1"/>
  <c r="HT157" i="1" s="1"/>
  <c r="GY157" i="1"/>
  <c r="HS157" i="1" s="1"/>
  <c r="GX157" i="1"/>
  <c r="HR157" i="1" s="1"/>
  <c r="GZ156" i="1"/>
  <c r="HT156" i="1" s="1"/>
  <c r="GY156" i="1"/>
  <c r="HS156" i="1" s="1"/>
  <c r="GX156" i="1"/>
  <c r="HR156" i="1" s="1"/>
  <c r="GZ155" i="1"/>
  <c r="HT155" i="1" s="1"/>
  <c r="GY155" i="1"/>
  <c r="HS155" i="1" s="1"/>
  <c r="GX155" i="1"/>
  <c r="HR155" i="1" s="1"/>
  <c r="GZ154" i="1"/>
  <c r="HT154" i="1" s="1"/>
  <c r="GY154" i="1"/>
  <c r="HS154" i="1" s="1"/>
  <c r="GX154" i="1"/>
  <c r="HR154" i="1" s="1"/>
  <c r="GZ153" i="1"/>
  <c r="HT153" i="1" s="1"/>
  <c r="GY153" i="1"/>
  <c r="HS153" i="1" s="1"/>
  <c r="GX153" i="1"/>
  <c r="HR153" i="1" s="1"/>
  <c r="GZ152" i="1"/>
  <c r="HT152" i="1" s="1"/>
  <c r="GY152" i="1"/>
  <c r="HS152" i="1" s="1"/>
  <c r="GX152" i="1"/>
  <c r="HR152" i="1" s="1"/>
  <c r="GZ151" i="1"/>
  <c r="HT151" i="1" s="1"/>
  <c r="GY151" i="1"/>
  <c r="HS151" i="1" s="1"/>
  <c r="GX151" i="1"/>
  <c r="HR151" i="1" s="1"/>
  <c r="GZ150" i="1"/>
  <c r="HT150" i="1" s="1"/>
  <c r="GY150" i="1"/>
  <c r="HS150" i="1" s="1"/>
  <c r="GX150" i="1"/>
  <c r="HR150" i="1" s="1"/>
  <c r="GZ149" i="1"/>
  <c r="HT149" i="1" s="1"/>
  <c r="GY149" i="1"/>
  <c r="HS149" i="1" s="1"/>
  <c r="GX149" i="1"/>
  <c r="HR149" i="1" s="1"/>
  <c r="GZ148" i="1"/>
  <c r="HT148" i="1" s="1"/>
  <c r="GY148" i="1"/>
  <c r="HS148" i="1" s="1"/>
  <c r="GX148" i="1"/>
  <c r="HR148" i="1" s="1"/>
  <c r="GZ147" i="1"/>
  <c r="HT147" i="1" s="1"/>
  <c r="GY147" i="1"/>
  <c r="HS147" i="1" s="1"/>
  <c r="GX147" i="1"/>
  <c r="HR147" i="1" s="1"/>
  <c r="GZ146" i="1"/>
  <c r="HT146" i="1" s="1"/>
  <c r="GY146" i="1"/>
  <c r="HS146" i="1" s="1"/>
  <c r="GX146" i="1"/>
  <c r="HR146" i="1" s="1"/>
  <c r="GZ145" i="1"/>
  <c r="HT145" i="1" s="1"/>
  <c r="GY145" i="1"/>
  <c r="HS145" i="1" s="1"/>
  <c r="GX145" i="1"/>
  <c r="HR145" i="1" s="1"/>
  <c r="GZ144" i="1"/>
  <c r="HT144" i="1" s="1"/>
  <c r="GY144" i="1"/>
  <c r="HS144" i="1" s="1"/>
  <c r="GX144" i="1"/>
  <c r="HR144" i="1" s="1"/>
  <c r="GZ143" i="1"/>
  <c r="HT143" i="1" s="1"/>
  <c r="GY143" i="1"/>
  <c r="HS143" i="1" s="1"/>
  <c r="GX143" i="1"/>
  <c r="HR143" i="1" s="1"/>
  <c r="GZ142" i="1"/>
  <c r="HT142" i="1" s="1"/>
  <c r="GY142" i="1"/>
  <c r="HS142" i="1" s="1"/>
  <c r="GX142" i="1"/>
  <c r="HR142" i="1" s="1"/>
  <c r="GZ141" i="1"/>
  <c r="HT141" i="1" s="1"/>
  <c r="GY141" i="1"/>
  <c r="HS141" i="1" s="1"/>
  <c r="GX141" i="1"/>
  <c r="HR141" i="1" s="1"/>
  <c r="GZ140" i="1"/>
  <c r="HT140" i="1" s="1"/>
  <c r="GY140" i="1"/>
  <c r="HS140" i="1" s="1"/>
  <c r="GX140" i="1"/>
  <c r="HR140" i="1" s="1"/>
  <c r="GZ139" i="1"/>
  <c r="HT139" i="1" s="1"/>
  <c r="GY139" i="1"/>
  <c r="HS139" i="1" s="1"/>
  <c r="GX139" i="1"/>
  <c r="HR139" i="1" s="1"/>
  <c r="GZ138" i="1"/>
  <c r="HT138" i="1" s="1"/>
  <c r="GY138" i="1"/>
  <c r="HS138" i="1" s="1"/>
  <c r="GX138" i="1"/>
  <c r="HR138" i="1" s="1"/>
  <c r="GZ137" i="1"/>
  <c r="HT137" i="1" s="1"/>
  <c r="GY137" i="1"/>
  <c r="HS137" i="1" s="1"/>
  <c r="GX137" i="1"/>
  <c r="HR137" i="1" s="1"/>
  <c r="GZ136" i="1"/>
  <c r="HT136" i="1" s="1"/>
  <c r="GY136" i="1"/>
  <c r="HS136" i="1" s="1"/>
  <c r="GX136" i="1"/>
  <c r="HR136" i="1" s="1"/>
  <c r="GZ135" i="1"/>
  <c r="HT135" i="1" s="1"/>
  <c r="GY135" i="1"/>
  <c r="HS135" i="1" s="1"/>
  <c r="GX135" i="1"/>
  <c r="HR135" i="1" s="1"/>
  <c r="GZ134" i="1"/>
  <c r="HT134" i="1" s="1"/>
  <c r="GY134" i="1"/>
  <c r="HS134" i="1" s="1"/>
  <c r="GX134" i="1"/>
  <c r="HR134" i="1" s="1"/>
  <c r="GZ133" i="1"/>
  <c r="HT133" i="1" s="1"/>
  <c r="GY133" i="1"/>
  <c r="HS133" i="1" s="1"/>
  <c r="GX133" i="1"/>
  <c r="HR133" i="1" s="1"/>
  <c r="GZ132" i="1"/>
  <c r="HT132" i="1" s="1"/>
  <c r="GY132" i="1"/>
  <c r="HS132" i="1" s="1"/>
  <c r="GX132" i="1"/>
  <c r="HR132" i="1" s="1"/>
  <c r="GZ131" i="1"/>
  <c r="HT131" i="1" s="1"/>
  <c r="GY131" i="1"/>
  <c r="HS131" i="1" s="1"/>
  <c r="GX131" i="1"/>
  <c r="HR131" i="1" s="1"/>
  <c r="GZ130" i="1"/>
  <c r="HT130" i="1" s="1"/>
  <c r="GY130" i="1"/>
  <c r="HS130" i="1" s="1"/>
  <c r="GX130" i="1"/>
  <c r="HR130" i="1" s="1"/>
  <c r="GZ129" i="1"/>
  <c r="HT129" i="1" s="1"/>
  <c r="GY129" i="1"/>
  <c r="HS129" i="1" s="1"/>
  <c r="GX129" i="1"/>
  <c r="HR129" i="1" s="1"/>
  <c r="GZ128" i="1"/>
  <c r="HT128" i="1" s="1"/>
  <c r="GY128" i="1"/>
  <c r="HS128" i="1" s="1"/>
  <c r="GX128" i="1"/>
  <c r="HR128" i="1" s="1"/>
  <c r="GZ127" i="1"/>
  <c r="HT127" i="1" s="1"/>
  <c r="GY127" i="1"/>
  <c r="HS127" i="1" s="1"/>
  <c r="GX127" i="1"/>
  <c r="HR127" i="1" s="1"/>
  <c r="GZ126" i="1"/>
  <c r="HT126" i="1" s="1"/>
  <c r="GY126" i="1"/>
  <c r="HS126" i="1" s="1"/>
  <c r="GX126" i="1"/>
  <c r="HR126" i="1" s="1"/>
  <c r="GZ125" i="1"/>
  <c r="HT125" i="1" s="1"/>
  <c r="GY125" i="1"/>
  <c r="HS125" i="1" s="1"/>
  <c r="GX125" i="1"/>
  <c r="HR125" i="1" s="1"/>
  <c r="GZ124" i="1"/>
  <c r="HT124" i="1" s="1"/>
  <c r="GY124" i="1"/>
  <c r="HS124" i="1" s="1"/>
  <c r="GX124" i="1"/>
  <c r="HR124" i="1" s="1"/>
  <c r="GZ123" i="1"/>
  <c r="HT123" i="1" s="1"/>
  <c r="GY123" i="1"/>
  <c r="HS123" i="1" s="1"/>
  <c r="GX123" i="1"/>
  <c r="HR123" i="1" s="1"/>
  <c r="GZ122" i="1"/>
  <c r="HT122" i="1" s="1"/>
  <c r="GY122" i="1"/>
  <c r="HS122" i="1" s="1"/>
  <c r="GX122" i="1"/>
  <c r="HR122" i="1" s="1"/>
  <c r="GZ121" i="1"/>
  <c r="HT121" i="1" s="1"/>
  <c r="GY121" i="1"/>
  <c r="HS121" i="1" s="1"/>
  <c r="GX121" i="1"/>
  <c r="HR121" i="1" s="1"/>
  <c r="GZ120" i="1"/>
  <c r="HT120" i="1" s="1"/>
  <c r="GY120" i="1"/>
  <c r="HS120" i="1" s="1"/>
  <c r="GX120" i="1"/>
  <c r="HR120" i="1" s="1"/>
  <c r="GZ119" i="1"/>
  <c r="HT119" i="1" s="1"/>
  <c r="GY119" i="1"/>
  <c r="HS119" i="1" s="1"/>
  <c r="GX119" i="1"/>
  <c r="HR119" i="1" s="1"/>
  <c r="GZ118" i="1"/>
  <c r="HT118" i="1" s="1"/>
  <c r="GY118" i="1"/>
  <c r="HS118" i="1" s="1"/>
  <c r="GX118" i="1"/>
  <c r="HR118" i="1" s="1"/>
  <c r="GZ117" i="1"/>
  <c r="HT117" i="1" s="1"/>
  <c r="GY117" i="1"/>
  <c r="HS117" i="1" s="1"/>
  <c r="GX117" i="1"/>
  <c r="HR117" i="1" s="1"/>
  <c r="GZ116" i="1"/>
  <c r="HT116" i="1" s="1"/>
  <c r="GY116" i="1"/>
  <c r="HS116" i="1" s="1"/>
  <c r="GX116" i="1"/>
  <c r="HR116" i="1" s="1"/>
  <c r="GZ115" i="1"/>
  <c r="HT115" i="1" s="1"/>
  <c r="GY115" i="1"/>
  <c r="HS115" i="1" s="1"/>
  <c r="GX115" i="1"/>
  <c r="HR115" i="1" s="1"/>
  <c r="GZ114" i="1"/>
  <c r="HT114" i="1" s="1"/>
  <c r="GY114" i="1"/>
  <c r="HS114" i="1" s="1"/>
  <c r="GX114" i="1"/>
  <c r="HR114" i="1" s="1"/>
  <c r="GZ113" i="1"/>
  <c r="HT113" i="1" s="1"/>
  <c r="GY113" i="1"/>
  <c r="HS113" i="1" s="1"/>
  <c r="GX113" i="1"/>
  <c r="HR113" i="1" s="1"/>
  <c r="GZ112" i="1"/>
  <c r="HT112" i="1" s="1"/>
  <c r="GY112" i="1"/>
  <c r="HS112" i="1" s="1"/>
  <c r="GX112" i="1"/>
  <c r="HR112" i="1" s="1"/>
  <c r="GZ111" i="1"/>
  <c r="HT111" i="1" s="1"/>
  <c r="GY111" i="1"/>
  <c r="HS111" i="1" s="1"/>
  <c r="GX111" i="1"/>
  <c r="HR111" i="1" s="1"/>
  <c r="GZ110" i="1"/>
  <c r="HT110" i="1" s="1"/>
  <c r="GY110" i="1"/>
  <c r="HS110" i="1" s="1"/>
  <c r="GX110" i="1"/>
  <c r="HR110" i="1" s="1"/>
  <c r="GZ109" i="1"/>
  <c r="HT109" i="1" s="1"/>
  <c r="GY109" i="1"/>
  <c r="HS109" i="1" s="1"/>
  <c r="GX109" i="1"/>
  <c r="HR109" i="1" s="1"/>
  <c r="GZ108" i="1"/>
  <c r="HT108" i="1" s="1"/>
  <c r="GY108" i="1"/>
  <c r="HS108" i="1" s="1"/>
  <c r="GX108" i="1"/>
  <c r="HR108" i="1" s="1"/>
  <c r="GZ107" i="1"/>
  <c r="HT107" i="1" s="1"/>
  <c r="GY107" i="1"/>
  <c r="HS107" i="1" s="1"/>
  <c r="GX107" i="1"/>
  <c r="HR107" i="1" s="1"/>
  <c r="GZ106" i="1"/>
  <c r="HT106" i="1" s="1"/>
  <c r="GY106" i="1"/>
  <c r="HS106" i="1" s="1"/>
  <c r="GX106" i="1"/>
  <c r="HR106" i="1" s="1"/>
  <c r="GZ105" i="1"/>
  <c r="HT105" i="1" s="1"/>
  <c r="GY105" i="1"/>
  <c r="HS105" i="1" s="1"/>
  <c r="GX105" i="1"/>
  <c r="HR105" i="1" s="1"/>
  <c r="GZ104" i="1"/>
  <c r="HT104" i="1" s="1"/>
  <c r="GY104" i="1"/>
  <c r="HS104" i="1" s="1"/>
  <c r="GX104" i="1"/>
  <c r="HR104" i="1" s="1"/>
  <c r="GZ103" i="1"/>
  <c r="HT103" i="1" s="1"/>
  <c r="GY103" i="1"/>
  <c r="HS103" i="1" s="1"/>
  <c r="GX103" i="1"/>
  <c r="HR103" i="1" s="1"/>
  <c r="GZ102" i="1"/>
  <c r="HT102" i="1" s="1"/>
  <c r="GY102" i="1"/>
  <c r="HS102" i="1" s="1"/>
  <c r="GX102" i="1"/>
  <c r="HR102" i="1" s="1"/>
  <c r="GZ101" i="1"/>
  <c r="HT101" i="1" s="1"/>
  <c r="GY101" i="1"/>
  <c r="HS101" i="1" s="1"/>
  <c r="GX101" i="1"/>
  <c r="HR101" i="1" s="1"/>
  <c r="GZ100" i="1"/>
  <c r="HT100" i="1" s="1"/>
  <c r="GY100" i="1"/>
  <c r="HS100" i="1" s="1"/>
  <c r="GX100" i="1"/>
  <c r="HR100" i="1" s="1"/>
  <c r="GZ99" i="1"/>
  <c r="HT99" i="1" s="1"/>
  <c r="GY99" i="1"/>
  <c r="HS99" i="1" s="1"/>
  <c r="GX99" i="1"/>
  <c r="HR99" i="1" s="1"/>
  <c r="GZ98" i="1"/>
  <c r="HT98" i="1" s="1"/>
  <c r="GY98" i="1"/>
  <c r="HS98" i="1" s="1"/>
  <c r="GX98" i="1"/>
  <c r="HR98" i="1" s="1"/>
  <c r="GZ97" i="1"/>
  <c r="HT97" i="1" s="1"/>
  <c r="GY97" i="1"/>
  <c r="HS97" i="1" s="1"/>
  <c r="GX97" i="1"/>
  <c r="HR97" i="1" s="1"/>
  <c r="GZ96" i="1"/>
  <c r="HT96" i="1" s="1"/>
  <c r="GY96" i="1"/>
  <c r="HS96" i="1" s="1"/>
  <c r="GX96" i="1"/>
  <c r="HR96" i="1" s="1"/>
  <c r="GZ95" i="1"/>
  <c r="HT95" i="1" s="1"/>
  <c r="GY95" i="1"/>
  <c r="HS95" i="1" s="1"/>
  <c r="GX95" i="1"/>
  <c r="HR95" i="1" s="1"/>
  <c r="GZ94" i="1"/>
  <c r="HT94" i="1" s="1"/>
  <c r="GY94" i="1"/>
  <c r="HS94" i="1" s="1"/>
  <c r="GX94" i="1"/>
  <c r="HR94" i="1" s="1"/>
  <c r="GZ93" i="1"/>
  <c r="HT93" i="1" s="1"/>
  <c r="GY93" i="1"/>
  <c r="HS93" i="1" s="1"/>
  <c r="GX93" i="1"/>
  <c r="HR93" i="1" s="1"/>
  <c r="GZ92" i="1"/>
  <c r="HT92" i="1" s="1"/>
  <c r="GY92" i="1"/>
  <c r="HS92" i="1" s="1"/>
  <c r="GX92" i="1"/>
  <c r="HR92" i="1" s="1"/>
  <c r="GZ91" i="1"/>
  <c r="HT91" i="1" s="1"/>
  <c r="GY91" i="1"/>
  <c r="HS91" i="1" s="1"/>
  <c r="GX91" i="1"/>
  <c r="HR91" i="1" s="1"/>
  <c r="GZ90" i="1"/>
  <c r="HT90" i="1" s="1"/>
  <c r="GY90" i="1"/>
  <c r="HS90" i="1" s="1"/>
  <c r="GX90" i="1"/>
  <c r="HR90" i="1" s="1"/>
  <c r="GZ89" i="1"/>
  <c r="HT89" i="1" s="1"/>
  <c r="GY89" i="1"/>
  <c r="HS89" i="1" s="1"/>
  <c r="GX89" i="1"/>
  <c r="HR89" i="1" s="1"/>
  <c r="GZ88" i="1"/>
  <c r="HT88" i="1" s="1"/>
  <c r="GY88" i="1"/>
  <c r="HS88" i="1" s="1"/>
  <c r="GX88" i="1"/>
  <c r="HR88" i="1" s="1"/>
  <c r="GZ87" i="1"/>
  <c r="HT87" i="1" s="1"/>
  <c r="GY87" i="1"/>
  <c r="HS87" i="1" s="1"/>
  <c r="GX87" i="1"/>
  <c r="HR87" i="1" s="1"/>
  <c r="GZ86" i="1"/>
  <c r="HT86" i="1" s="1"/>
  <c r="GY86" i="1"/>
  <c r="HS86" i="1" s="1"/>
  <c r="GX86" i="1"/>
  <c r="HR86" i="1" s="1"/>
  <c r="GZ85" i="1"/>
  <c r="HT85" i="1" s="1"/>
  <c r="GY85" i="1"/>
  <c r="HS85" i="1" s="1"/>
  <c r="GX85" i="1"/>
  <c r="HR85" i="1" s="1"/>
  <c r="GZ84" i="1"/>
  <c r="HT84" i="1" s="1"/>
  <c r="GY84" i="1"/>
  <c r="HS84" i="1" s="1"/>
  <c r="GX84" i="1"/>
  <c r="HR84" i="1" s="1"/>
  <c r="GZ83" i="1"/>
  <c r="HT83" i="1" s="1"/>
  <c r="GY83" i="1"/>
  <c r="HS83" i="1" s="1"/>
  <c r="GX83" i="1"/>
  <c r="HR83" i="1" s="1"/>
  <c r="GZ82" i="1"/>
  <c r="HT82" i="1" s="1"/>
  <c r="GY82" i="1"/>
  <c r="HS82" i="1" s="1"/>
  <c r="GX82" i="1"/>
  <c r="HR82" i="1" s="1"/>
  <c r="GZ81" i="1"/>
  <c r="HT81" i="1" s="1"/>
  <c r="GY81" i="1"/>
  <c r="HS81" i="1" s="1"/>
  <c r="GX81" i="1"/>
  <c r="HR81" i="1" s="1"/>
  <c r="GZ80" i="1"/>
  <c r="HT80" i="1" s="1"/>
  <c r="GY80" i="1"/>
  <c r="HS80" i="1" s="1"/>
  <c r="GX80" i="1"/>
  <c r="HR80" i="1" s="1"/>
  <c r="GZ79" i="1"/>
  <c r="HT79" i="1" s="1"/>
  <c r="GY79" i="1"/>
  <c r="HS79" i="1" s="1"/>
  <c r="GX79" i="1"/>
  <c r="HR79" i="1" s="1"/>
  <c r="GZ78" i="1"/>
  <c r="HT78" i="1" s="1"/>
  <c r="GY78" i="1"/>
  <c r="HS78" i="1" s="1"/>
  <c r="GX78" i="1"/>
  <c r="HR78" i="1" s="1"/>
  <c r="GZ77" i="1"/>
  <c r="HT77" i="1" s="1"/>
  <c r="GY77" i="1"/>
  <c r="HS77" i="1" s="1"/>
  <c r="GX77" i="1"/>
  <c r="HR77" i="1" s="1"/>
  <c r="GZ76" i="1"/>
  <c r="HT76" i="1" s="1"/>
  <c r="GY76" i="1"/>
  <c r="HS76" i="1" s="1"/>
  <c r="GX76" i="1"/>
  <c r="HR76" i="1" s="1"/>
  <c r="GZ75" i="1"/>
  <c r="HT75" i="1" s="1"/>
  <c r="GY75" i="1"/>
  <c r="HS75" i="1" s="1"/>
  <c r="GX75" i="1"/>
  <c r="HR75" i="1" s="1"/>
  <c r="GZ74" i="1"/>
  <c r="HT74" i="1" s="1"/>
  <c r="GY74" i="1"/>
  <c r="HS74" i="1" s="1"/>
  <c r="GX74" i="1"/>
  <c r="HR74" i="1" s="1"/>
  <c r="GZ73" i="1"/>
  <c r="HT73" i="1" s="1"/>
  <c r="GY73" i="1"/>
  <c r="HS73" i="1" s="1"/>
  <c r="GX73" i="1"/>
  <c r="HR73" i="1" s="1"/>
  <c r="GZ72" i="1"/>
  <c r="HT72" i="1" s="1"/>
  <c r="GY72" i="1"/>
  <c r="HS72" i="1" s="1"/>
  <c r="GX72" i="1"/>
  <c r="HR72" i="1" s="1"/>
  <c r="GZ71" i="1"/>
  <c r="HT71" i="1" s="1"/>
  <c r="GY71" i="1"/>
  <c r="HS71" i="1" s="1"/>
  <c r="GX71" i="1"/>
  <c r="HR71" i="1" s="1"/>
  <c r="GZ70" i="1"/>
  <c r="HT70" i="1" s="1"/>
  <c r="GY70" i="1"/>
  <c r="HS70" i="1" s="1"/>
  <c r="GX70" i="1"/>
  <c r="HR70" i="1" s="1"/>
  <c r="GZ69" i="1"/>
  <c r="HT69" i="1" s="1"/>
  <c r="GY69" i="1"/>
  <c r="HS69" i="1" s="1"/>
  <c r="GX69" i="1"/>
  <c r="HR69" i="1" s="1"/>
  <c r="GZ68" i="1"/>
  <c r="HT68" i="1" s="1"/>
  <c r="GY68" i="1"/>
  <c r="HS68" i="1" s="1"/>
  <c r="GX68" i="1"/>
  <c r="HR68" i="1" s="1"/>
  <c r="GZ67" i="1"/>
  <c r="HT67" i="1" s="1"/>
  <c r="GY67" i="1"/>
  <c r="HS67" i="1" s="1"/>
  <c r="GX67" i="1"/>
  <c r="HR67" i="1" s="1"/>
  <c r="GZ66" i="1"/>
  <c r="GY66" i="1"/>
  <c r="HS66" i="1" s="1"/>
  <c r="GX66" i="1"/>
  <c r="GZ65" i="1"/>
  <c r="HT65" i="1" s="1"/>
  <c r="GY65" i="1"/>
  <c r="HS65" i="1" s="1"/>
  <c r="GX65" i="1"/>
  <c r="HR65" i="1" s="1"/>
  <c r="GY64" i="1"/>
  <c r="HS64" i="1" s="1"/>
  <c r="GX64" i="1"/>
  <c r="HR64" i="1" s="1"/>
  <c r="GY63" i="1"/>
  <c r="HS63" i="1" s="1"/>
  <c r="GX63" i="1"/>
  <c r="HR63" i="1" s="1"/>
  <c r="GY62" i="1"/>
  <c r="HS62" i="1" s="1"/>
  <c r="GX62" i="1"/>
  <c r="HR62" i="1" s="1"/>
  <c r="GY61" i="1"/>
  <c r="HS61" i="1" s="1"/>
  <c r="GX61" i="1"/>
  <c r="HR61" i="1" s="1"/>
  <c r="GY60" i="1"/>
  <c r="HS60" i="1" s="1"/>
  <c r="GX60" i="1"/>
  <c r="HR60" i="1" s="1"/>
  <c r="GY59" i="1"/>
  <c r="HS59" i="1" s="1"/>
  <c r="GX59" i="1"/>
  <c r="HR59" i="1" s="1"/>
  <c r="GY58" i="1"/>
  <c r="HS58" i="1" s="1"/>
  <c r="GX58" i="1"/>
  <c r="HR58" i="1" s="1"/>
  <c r="HA57" i="1"/>
  <c r="HU57" i="1" s="1"/>
  <c r="GY57" i="1"/>
  <c r="HS57" i="1" s="1"/>
  <c r="GX57" i="1"/>
  <c r="HR57" i="1" s="1"/>
  <c r="HA56" i="1"/>
  <c r="HU56" i="1" s="1"/>
  <c r="GY56" i="1"/>
  <c r="HS56" i="1" s="1"/>
  <c r="GX56" i="1"/>
  <c r="HR56" i="1" s="1"/>
  <c r="HA55" i="1"/>
  <c r="HU55" i="1" s="1"/>
  <c r="GY55" i="1"/>
  <c r="HS55" i="1" s="1"/>
  <c r="GX55" i="1"/>
  <c r="HR55" i="1" s="1"/>
  <c r="HA53" i="1"/>
  <c r="HU53" i="1" s="1"/>
  <c r="GZ53" i="1"/>
  <c r="HT53" i="1" s="1"/>
  <c r="GY53" i="1"/>
  <c r="HS53" i="1" s="1"/>
  <c r="GX53" i="1"/>
  <c r="HR53" i="1" s="1"/>
  <c r="HA52" i="1"/>
  <c r="HU52" i="1" s="1"/>
  <c r="GZ52" i="1"/>
  <c r="HT52" i="1" s="1"/>
  <c r="GY52" i="1"/>
  <c r="HS52" i="1" s="1"/>
  <c r="GX52" i="1"/>
  <c r="HR52" i="1" s="1"/>
  <c r="HA51" i="1"/>
  <c r="HU51" i="1" s="1"/>
  <c r="GZ51" i="1"/>
  <c r="HT51" i="1" s="1"/>
  <c r="GY51" i="1"/>
  <c r="HS51" i="1" s="1"/>
  <c r="GX51" i="1"/>
  <c r="HR51" i="1" s="1"/>
  <c r="HA50" i="1"/>
  <c r="HU50" i="1" s="1"/>
  <c r="GZ50" i="1"/>
  <c r="HT50" i="1" s="1"/>
  <c r="GY50" i="1"/>
  <c r="HS50" i="1" s="1"/>
  <c r="GX50" i="1"/>
  <c r="HR50" i="1" s="1"/>
  <c r="HA49" i="1"/>
  <c r="HU49" i="1" s="1"/>
  <c r="GZ49" i="1"/>
  <c r="HT49" i="1" s="1"/>
  <c r="GY49" i="1"/>
  <c r="HS49" i="1" s="1"/>
  <c r="GX49" i="1"/>
  <c r="HR49" i="1" s="1"/>
  <c r="HA48" i="1"/>
  <c r="HU48" i="1" s="1"/>
  <c r="GZ48" i="1"/>
  <c r="HT48" i="1" s="1"/>
  <c r="GY48" i="1"/>
  <c r="HS48" i="1" s="1"/>
  <c r="GX48" i="1"/>
  <c r="HR48" i="1" s="1"/>
  <c r="HA47" i="1"/>
  <c r="HU47" i="1" s="1"/>
  <c r="GZ47" i="1"/>
  <c r="HT47" i="1" s="1"/>
  <c r="GY47" i="1"/>
  <c r="HS47" i="1" s="1"/>
  <c r="GX47" i="1"/>
  <c r="HR47" i="1" s="1"/>
  <c r="HB46" i="1"/>
  <c r="HV46" i="1" s="1"/>
  <c r="HA46" i="1"/>
  <c r="HU46" i="1" s="1"/>
  <c r="GZ46" i="1"/>
  <c r="HT46" i="1" s="1"/>
  <c r="GY46" i="1"/>
  <c r="HS46" i="1" s="1"/>
  <c r="GX46" i="1"/>
  <c r="HR46" i="1" s="1"/>
  <c r="HB45" i="1"/>
  <c r="HV45" i="1" s="1"/>
  <c r="HA45" i="1"/>
  <c r="HU45" i="1" s="1"/>
  <c r="GZ45" i="1"/>
  <c r="HT45" i="1" s="1"/>
  <c r="GY45" i="1"/>
  <c r="HS45" i="1" s="1"/>
  <c r="GX45" i="1"/>
  <c r="HR45" i="1" s="1"/>
  <c r="HB43" i="1"/>
  <c r="HV43" i="1" s="1"/>
  <c r="HA43" i="1"/>
  <c r="HU43" i="1" s="1"/>
  <c r="GZ43" i="1"/>
  <c r="HT43" i="1" s="1"/>
  <c r="GY43" i="1"/>
  <c r="HS43" i="1" s="1"/>
  <c r="GX43" i="1"/>
  <c r="HR43" i="1" s="1"/>
  <c r="HB42" i="1"/>
  <c r="HV42" i="1" s="1"/>
  <c r="HA42" i="1"/>
  <c r="HU42" i="1" s="1"/>
  <c r="GZ42" i="1"/>
  <c r="HT42" i="1" s="1"/>
  <c r="GY42" i="1"/>
  <c r="HS42" i="1" s="1"/>
  <c r="GX42" i="1"/>
  <c r="HR42" i="1" s="1"/>
  <c r="HB41" i="1"/>
  <c r="HV41" i="1" s="1"/>
  <c r="HA41" i="1"/>
  <c r="HU41" i="1" s="1"/>
  <c r="GZ41" i="1"/>
  <c r="HT41" i="1" s="1"/>
  <c r="GY41" i="1"/>
  <c r="HS41" i="1" s="1"/>
  <c r="GX41" i="1"/>
  <c r="HR41" i="1" s="1"/>
  <c r="HB40" i="1"/>
  <c r="HV40" i="1" s="1"/>
  <c r="HA40" i="1"/>
  <c r="HU40" i="1" s="1"/>
  <c r="GZ40" i="1"/>
  <c r="HT40" i="1" s="1"/>
  <c r="GY40" i="1"/>
  <c r="HS40" i="1" s="1"/>
  <c r="GX40" i="1"/>
  <c r="HR40" i="1" s="1"/>
  <c r="HB39" i="1"/>
  <c r="HV39" i="1" s="1"/>
  <c r="HA39" i="1"/>
  <c r="HU39" i="1" s="1"/>
  <c r="GZ39" i="1"/>
  <c r="HT39" i="1" s="1"/>
  <c r="GY39" i="1"/>
  <c r="HS39" i="1" s="1"/>
  <c r="GX39" i="1"/>
  <c r="HR39" i="1" s="1"/>
  <c r="HB38" i="1"/>
  <c r="HV38" i="1" s="1"/>
  <c r="HA38" i="1"/>
  <c r="HU38" i="1" s="1"/>
  <c r="GZ38" i="1"/>
  <c r="HT38" i="1" s="1"/>
  <c r="GY38" i="1"/>
  <c r="HS38" i="1" s="1"/>
  <c r="GX38" i="1"/>
  <c r="HR38" i="1" s="1"/>
  <c r="HB37" i="1"/>
  <c r="HV37" i="1" s="1"/>
  <c r="HA37" i="1"/>
  <c r="HU37" i="1" s="1"/>
  <c r="GZ37" i="1"/>
  <c r="HT37" i="1" s="1"/>
  <c r="GY37" i="1"/>
  <c r="HS37" i="1" s="1"/>
  <c r="GX37" i="1"/>
  <c r="HR37" i="1" s="1"/>
  <c r="HB36" i="1"/>
  <c r="HV36" i="1" s="1"/>
  <c r="HA36" i="1"/>
  <c r="HU36" i="1" s="1"/>
  <c r="GZ36" i="1"/>
  <c r="HT36" i="1" s="1"/>
  <c r="GY36" i="1"/>
  <c r="HS36" i="1" s="1"/>
  <c r="GX36" i="1"/>
  <c r="HR36" i="1" s="1"/>
  <c r="HB35" i="1"/>
  <c r="HV35" i="1" s="1"/>
  <c r="HA35" i="1"/>
  <c r="HU35" i="1" s="1"/>
  <c r="GZ35" i="1"/>
  <c r="HT35" i="1" s="1"/>
  <c r="GY35" i="1"/>
  <c r="HS35" i="1" s="1"/>
  <c r="GX35" i="1"/>
  <c r="HR35" i="1" s="1"/>
  <c r="HB33" i="1"/>
  <c r="HV33" i="1" s="1"/>
  <c r="HA33" i="1"/>
  <c r="HU33" i="1" s="1"/>
  <c r="GZ33" i="1"/>
  <c r="HT33" i="1" s="1"/>
  <c r="GY33" i="1"/>
  <c r="HS33" i="1" s="1"/>
  <c r="GX33" i="1"/>
  <c r="HR33" i="1" s="1"/>
  <c r="HB32" i="1"/>
  <c r="HV32" i="1" s="1"/>
  <c r="HA32" i="1"/>
  <c r="HU32" i="1" s="1"/>
  <c r="GZ32" i="1"/>
  <c r="HT32" i="1" s="1"/>
  <c r="GY32" i="1"/>
  <c r="HS32" i="1" s="1"/>
  <c r="GX32" i="1"/>
  <c r="HR32" i="1" s="1"/>
  <c r="HB31" i="1"/>
  <c r="HV31" i="1" s="1"/>
  <c r="HA31" i="1"/>
  <c r="HU31" i="1" s="1"/>
  <c r="GZ31" i="1"/>
  <c r="HT31" i="1" s="1"/>
  <c r="GY31" i="1"/>
  <c r="HS31" i="1" s="1"/>
  <c r="GX31" i="1"/>
  <c r="HR31" i="1" s="1"/>
  <c r="HB30" i="1"/>
  <c r="HV30" i="1" s="1"/>
  <c r="HA30" i="1"/>
  <c r="HU30" i="1" s="1"/>
  <c r="GZ30" i="1"/>
  <c r="HT30" i="1" s="1"/>
  <c r="GY30" i="1"/>
  <c r="HS30" i="1" s="1"/>
  <c r="GX30" i="1"/>
  <c r="HR30" i="1" s="1"/>
  <c r="HB29" i="1"/>
  <c r="HV29" i="1" s="1"/>
  <c r="HA29" i="1"/>
  <c r="HU29" i="1" s="1"/>
  <c r="GZ29" i="1"/>
  <c r="HT29" i="1" s="1"/>
  <c r="GY29" i="1"/>
  <c r="HS29" i="1" s="1"/>
  <c r="GX29" i="1"/>
  <c r="HR29" i="1" s="1"/>
  <c r="HB28" i="1"/>
  <c r="HV28" i="1" s="1"/>
  <c r="HA28" i="1"/>
  <c r="HU28" i="1" s="1"/>
  <c r="GZ28" i="1"/>
  <c r="HT28" i="1" s="1"/>
  <c r="GY28" i="1"/>
  <c r="HS28" i="1" s="1"/>
  <c r="GX28" i="1"/>
  <c r="HR28" i="1" s="1"/>
  <c r="HB26" i="1"/>
  <c r="HV26" i="1" s="1"/>
  <c r="HA26" i="1"/>
  <c r="HU26" i="1" s="1"/>
  <c r="GZ26" i="1"/>
  <c r="HT26" i="1" s="1"/>
  <c r="GY26" i="1"/>
  <c r="HS26" i="1" s="1"/>
  <c r="GX26" i="1"/>
  <c r="HR26" i="1" s="1"/>
  <c r="HB25" i="1"/>
  <c r="HV25" i="1" s="1"/>
  <c r="HA25" i="1"/>
  <c r="HU25" i="1" s="1"/>
  <c r="GZ25" i="1"/>
  <c r="HT25" i="1" s="1"/>
  <c r="GY25" i="1"/>
  <c r="HS25" i="1" s="1"/>
  <c r="GX25" i="1"/>
  <c r="HR25" i="1" s="1"/>
  <c r="HB24" i="1"/>
  <c r="HV24" i="1" s="1"/>
  <c r="HA24" i="1"/>
  <c r="HU24" i="1" s="1"/>
  <c r="GZ24" i="1"/>
  <c r="HT24" i="1" s="1"/>
  <c r="GY24" i="1"/>
  <c r="HS24" i="1" s="1"/>
  <c r="GX24" i="1"/>
  <c r="HR24" i="1" s="1"/>
  <c r="HB23" i="1"/>
  <c r="HV23" i="1" s="1"/>
  <c r="HA23" i="1"/>
  <c r="HU23" i="1" s="1"/>
  <c r="GZ23" i="1"/>
  <c r="HT23" i="1" s="1"/>
  <c r="GY23" i="1"/>
  <c r="HS23" i="1" s="1"/>
  <c r="GX23" i="1"/>
  <c r="HR23" i="1" s="1"/>
  <c r="HB22" i="1"/>
  <c r="HV22" i="1" s="1"/>
  <c r="HA22" i="1"/>
  <c r="HU22" i="1" s="1"/>
  <c r="GZ22" i="1"/>
  <c r="HT22" i="1" s="1"/>
  <c r="GY22" i="1"/>
  <c r="HS22" i="1" s="1"/>
  <c r="GX22" i="1"/>
  <c r="HR22" i="1" s="1"/>
  <c r="HB21" i="1"/>
  <c r="HV21" i="1" s="1"/>
  <c r="HA21" i="1"/>
  <c r="HU21" i="1" s="1"/>
  <c r="GZ21" i="1"/>
  <c r="HT21" i="1" s="1"/>
  <c r="GY21" i="1"/>
  <c r="HS21" i="1" s="1"/>
  <c r="GX21" i="1"/>
  <c r="HR21" i="1" s="1"/>
  <c r="HB20" i="1"/>
  <c r="HV20" i="1" s="1"/>
  <c r="HA20" i="1"/>
  <c r="HU20" i="1" s="1"/>
  <c r="GZ20" i="1"/>
  <c r="HT20" i="1" s="1"/>
  <c r="GY20" i="1"/>
  <c r="HS20" i="1" s="1"/>
  <c r="GX20" i="1"/>
  <c r="HR20" i="1" s="1"/>
  <c r="HB19" i="1"/>
  <c r="HV19" i="1" s="1"/>
  <c r="HA19" i="1"/>
  <c r="HU19" i="1" s="1"/>
  <c r="GZ19" i="1"/>
  <c r="HT19" i="1" s="1"/>
  <c r="GY19" i="1"/>
  <c r="HS19" i="1" s="1"/>
  <c r="GX19" i="1"/>
  <c r="HR19" i="1" s="1"/>
  <c r="HB18" i="1"/>
  <c r="HV18" i="1" s="1"/>
  <c r="HA18" i="1"/>
  <c r="HU18" i="1" s="1"/>
  <c r="GZ18" i="1"/>
  <c r="HT18" i="1" s="1"/>
  <c r="GY18" i="1"/>
  <c r="HS18" i="1" s="1"/>
  <c r="GX18" i="1"/>
  <c r="HR18" i="1" s="1"/>
  <c r="HB17" i="1"/>
  <c r="HV17" i="1" s="1"/>
  <c r="HA17" i="1"/>
  <c r="HU17" i="1" s="1"/>
  <c r="GZ17" i="1"/>
  <c r="HT17" i="1" s="1"/>
  <c r="GY17" i="1"/>
  <c r="HS17" i="1" s="1"/>
  <c r="GX17" i="1"/>
  <c r="HR17" i="1" s="1"/>
  <c r="HB16" i="1"/>
  <c r="HV16" i="1" s="1"/>
  <c r="HA16" i="1"/>
  <c r="HU16" i="1" s="1"/>
  <c r="GZ16" i="1"/>
  <c r="HT16" i="1" s="1"/>
  <c r="GY16" i="1"/>
  <c r="HS16" i="1" s="1"/>
  <c r="GX16" i="1"/>
  <c r="HR16" i="1" s="1"/>
  <c r="HB15" i="1"/>
  <c r="HV15" i="1" s="1"/>
  <c r="HA15" i="1"/>
  <c r="HU15" i="1" s="1"/>
  <c r="GZ15" i="1"/>
  <c r="HT15" i="1" s="1"/>
  <c r="GY15" i="1"/>
  <c r="HS15" i="1" s="1"/>
  <c r="GX15" i="1"/>
  <c r="HR15" i="1" s="1"/>
  <c r="HB14" i="1"/>
  <c r="HV14" i="1" s="1"/>
  <c r="HA14" i="1"/>
  <c r="HU14" i="1" s="1"/>
  <c r="GZ14" i="1"/>
  <c r="HT14" i="1" s="1"/>
  <c r="GY14" i="1"/>
  <c r="HS14" i="1" s="1"/>
  <c r="GX14" i="1"/>
  <c r="HR14" i="1" s="1"/>
  <c r="HB13" i="1"/>
  <c r="HV13" i="1" s="1"/>
  <c r="HA13" i="1"/>
  <c r="HU13" i="1" s="1"/>
  <c r="GZ13" i="1"/>
  <c r="HT13" i="1" s="1"/>
  <c r="GY13" i="1"/>
  <c r="HS13" i="1" s="1"/>
  <c r="GX13" i="1"/>
  <c r="HR13" i="1" s="1"/>
  <c r="HB12" i="1"/>
  <c r="HV12" i="1" s="1"/>
  <c r="HA12" i="1"/>
  <c r="HU12" i="1" s="1"/>
  <c r="GZ12" i="1"/>
  <c r="HT12" i="1" s="1"/>
  <c r="GY12" i="1"/>
  <c r="HS12" i="1" s="1"/>
  <c r="GX12" i="1"/>
  <c r="HR12" i="1" s="1"/>
  <c r="HB11" i="1"/>
  <c r="HV11" i="1" s="1"/>
  <c r="HA11" i="1"/>
  <c r="HU11" i="1" s="1"/>
  <c r="GZ11" i="1"/>
  <c r="HT11" i="1" s="1"/>
  <c r="GY11" i="1"/>
  <c r="HS11" i="1" s="1"/>
  <c r="GX11" i="1"/>
  <c r="HR11" i="1" s="1"/>
  <c r="HB10" i="1"/>
  <c r="HV10" i="1" s="1"/>
  <c r="HA10" i="1"/>
  <c r="HU10" i="1" s="1"/>
  <c r="GZ10" i="1"/>
  <c r="HT10" i="1" s="1"/>
  <c r="GY10" i="1"/>
  <c r="HS10" i="1" s="1"/>
  <c r="GX10" i="1"/>
  <c r="HR10" i="1" s="1"/>
  <c r="HB9" i="1"/>
  <c r="HV9" i="1" s="1"/>
  <c r="HA9" i="1"/>
  <c r="HU9" i="1" s="1"/>
  <c r="GZ9" i="1"/>
  <c r="HT9" i="1" s="1"/>
  <c r="GY9" i="1"/>
  <c r="HS9" i="1" s="1"/>
  <c r="GX9" i="1"/>
  <c r="HR9" i="1" s="1"/>
  <c r="HB8" i="1"/>
  <c r="HV8" i="1" s="1"/>
  <c r="HA8" i="1"/>
  <c r="HU8" i="1" s="1"/>
  <c r="GZ8" i="1"/>
  <c r="HT8" i="1" s="1"/>
  <c r="GY8" i="1"/>
  <c r="HS8" i="1" s="1"/>
  <c r="GX8" i="1"/>
  <c r="HR8" i="1" s="1"/>
  <c r="HB7" i="1"/>
  <c r="HV7" i="1" s="1"/>
  <c r="HA7" i="1"/>
  <c r="HU7" i="1" s="1"/>
  <c r="GZ7" i="1"/>
  <c r="HT7" i="1" s="1"/>
  <c r="GY7" i="1"/>
  <c r="HS7" i="1" s="1"/>
  <c r="GX7" i="1"/>
  <c r="HR7" i="1" s="1"/>
  <c r="HB6" i="1"/>
  <c r="HA6" i="1"/>
  <c r="GZ6" i="1"/>
  <c r="GY6" i="1"/>
  <c r="IG94" i="1" l="1"/>
  <c r="G25" i="13"/>
  <c r="I25" i="13"/>
  <c r="E25" i="13"/>
  <c r="F25" i="13"/>
  <c r="B26" i="13"/>
  <c r="D25" i="13"/>
  <c r="H25" i="13"/>
  <c r="C25" i="13"/>
  <c r="IA6" i="1"/>
  <c r="LY42" i="1" s="1"/>
  <c r="HY6" i="1"/>
  <c r="LM42" i="1" s="1"/>
  <c r="HZ6" i="1"/>
  <c r="LX42" i="1" s="1"/>
  <c r="HR66" i="1"/>
  <c r="LK41" i="1" s="1"/>
  <c r="HT66" i="1"/>
  <c r="LX44" i="1"/>
  <c r="LN44" i="1"/>
  <c r="LS44" i="1"/>
  <c r="LY44" i="1"/>
  <c r="LO44" i="1"/>
  <c r="LT44" i="1"/>
  <c r="LP44" i="1"/>
  <c r="LU44" i="1"/>
  <c r="LK44" i="1"/>
  <c r="LQ44" i="1"/>
  <c r="LV44" i="1"/>
  <c r="LL44" i="1"/>
  <c r="LR44" i="1"/>
  <c r="LW44" i="1"/>
  <c r="LM44" i="1"/>
  <c r="LQ43" i="1"/>
  <c r="LL43" i="1"/>
  <c r="LP43" i="1"/>
  <c r="LK43" i="1"/>
  <c r="LU43" i="1"/>
  <c r="LM43" i="1"/>
  <c r="LR43" i="1"/>
  <c r="LN43" i="1"/>
  <c r="LS43" i="1"/>
  <c r="LT43" i="1"/>
  <c r="LO43" i="1"/>
  <c r="LK42" i="1"/>
  <c r="LU42" i="1"/>
  <c r="LP42" i="1"/>
  <c r="LL42" i="1"/>
  <c r="LQ42" i="1"/>
  <c r="LV42" i="1"/>
  <c r="HU6" i="1"/>
  <c r="LN41" i="1" s="1"/>
  <c r="HV6" i="1"/>
  <c r="LT41" i="1" s="1"/>
  <c r="HS6" i="1"/>
  <c r="LV41" i="1" s="1"/>
  <c r="HT6" i="1"/>
  <c r="GA600" i="1"/>
  <c r="GU600" i="1" s="1"/>
  <c r="FZ600" i="1"/>
  <c r="GT600" i="1" s="1"/>
  <c r="FY600" i="1"/>
  <c r="GS600" i="1" s="1"/>
  <c r="GA599" i="1"/>
  <c r="GU599" i="1" s="1"/>
  <c r="FZ599" i="1"/>
  <c r="GT599" i="1" s="1"/>
  <c r="FY599" i="1"/>
  <c r="GS599" i="1" s="1"/>
  <c r="GA598" i="1"/>
  <c r="GU598" i="1" s="1"/>
  <c r="FZ598" i="1"/>
  <c r="GT598" i="1" s="1"/>
  <c r="FY598" i="1"/>
  <c r="GS598" i="1" s="1"/>
  <c r="GA597" i="1"/>
  <c r="GU597" i="1" s="1"/>
  <c r="FZ597" i="1"/>
  <c r="GT597" i="1" s="1"/>
  <c r="FY597" i="1"/>
  <c r="GS597" i="1" s="1"/>
  <c r="GA596" i="1"/>
  <c r="GU596" i="1" s="1"/>
  <c r="FZ596" i="1"/>
  <c r="GT596" i="1" s="1"/>
  <c r="FY596" i="1"/>
  <c r="GS596" i="1" s="1"/>
  <c r="GA595" i="1"/>
  <c r="GU595" i="1" s="1"/>
  <c r="FZ595" i="1"/>
  <c r="GT595" i="1" s="1"/>
  <c r="FY595" i="1"/>
  <c r="GS595" i="1" s="1"/>
  <c r="GA594" i="1"/>
  <c r="GU594" i="1" s="1"/>
  <c r="FZ594" i="1"/>
  <c r="GT594" i="1" s="1"/>
  <c r="FY594" i="1"/>
  <c r="GS594" i="1" s="1"/>
  <c r="GA593" i="1"/>
  <c r="GU593" i="1" s="1"/>
  <c r="FZ593" i="1"/>
  <c r="GT593" i="1" s="1"/>
  <c r="FY593" i="1"/>
  <c r="GS593" i="1" s="1"/>
  <c r="GA592" i="1"/>
  <c r="GU592" i="1" s="1"/>
  <c r="FZ592" i="1"/>
  <c r="GT592" i="1" s="1"/>
  <c r="FY592" i="1"/>
  <c r="GS592" i="1" s="1"/>
  <c r="GA591" i="1"/>
  <c r="GU591" i="1" s="1"/>
  <c r="FZ591" i="1"/>
  <c r="GT591" i="1" s="1"/>
  <c r="FY591" i="1"/>
  <c r="GS591" i="1" s="1"/>
  <c r="GA590" i="1"/>
  <c r="GU590" i="1" s="1"/>
  <c r="FZ590" i="1"/>
  <c r="GT590" i="1" s="1"/>
  <c r="FY590" i="1"/>
  <c r="GS590" i="1" s="1"/>
  <c r="GA589" i="1"/>
  <c r="GU589" i="1" s="1"/>
  <c r="FZ589" i="1"/>
  <c r="GT589" i="1" s="1"/>
  <c r="FY589" i="1"/>
  <c r="GS589" i="1" s="1"/>
  <c r="GA588" i="1"/>
  <c r="GU588" i="1" s="1"/>
  <c r="FZ588" i="1"/>
  <c r="GT588" i="1" s="1"/>
  <c r="FY588" i="1"/>
  <c r="GS588" i="1" s="1"/>
  <c r="GA587" i="1"/>
  <c r="GU587" i="1" s="1"/>
  <c r="FZ587" i="1"/>
  <c r="GT587" i="1" s="1"/>
  <c r="FY587" i="1"/>
  <c r="GS587" i="1" s="1"/>
  <c r="GA586" i="1"/>
  <c r="GU586" i="1" s="1"/>
  <c r="FZ586" i="1"/>
  <c r="GT586" i="1" s="1"/>
  <c r="FY586" i="1"/>
  <c r="GS586" i="1" s="1"/>
  <c r="GA585" i="1"/>
  <c r="GU585" i="1" s="1"/>
  <c r="FZ585" i="1"/>
  <c r="GT585" i="1" s="1"/>
  <c r="FY585" i="1"/>
  <c r="GS585" i="1" s="1"/>
  <c r="GA584" i="1"/>
  <c r="GU584" i="1" s="1"/>
  <c r="FZ584" i="1"/>
  <c r="GT584" i="1" s="1"/>
  <c r="FY584" i="1"/>
  <c r="GS584" i="1" s="1"/>
  <c r="GA583" i="1"/>
  <c r="GU583" i="1" s="1"/>
  <c r="FZ583" i="1"/>
  <c r="GT583" i="1" s="1"/>
  <c r="FY583" i="1"/>
  <c r="GS583" i="1" s="1"/>
  <c r="GA582" i="1"/>
  <c r="GU582" i="1" s="1"/>
  <c r="FZ582" i="1"/>
  <c r="GT582" i="1" s="1"/>
  <c r="FY582" i="1"/>
  <c r="GS582" i="1" s="1"/>
  <c r="GA581" i="1"/>
  <c r="GU581" i="1" s="1"/>
  <c r="FZ581" i="1"/>
  <c r="GT581" i="1" s="1"/>
  <c r="FY581" i="1"/>
  <c r="GS581" i="1" s="1"/>
  <c r="GA580" i="1"/>
  <c r="GU580" i="1" s="1"/>
  <c r="FZ580" i="1"/>
  <c r="GT580" i="1" s="1"/>
  <c r="FY580" i="1"/>
  <c r="GS580" i="1" s="1"/>
  <c r="GA579" i="1"/>
  <c r="GU579" i="1" s="1"/>
  <c r="FZ579" i="1"/>
  <c r="GT579" i="1" s="1"/>
  <c r="FY579" i="1"/>
  <c r="GS579" i="1" s="1"/>
  <c r="GA578" i="1"/>
  <c r="GU578" i="1" s="1"/>
  <c r="FZ578" i="1"/>
  <c r="GT578" i="1" s="1"/>
  <c r="FY578" i="1"/>
  <c r="GS578" i="1" s="1"/>
  <c r="GA577" i="1"/>
  <c r="GU577" i="1" s="1"/>
  <c r="FZ577" i="1"/>
  <c r="GT577" i="1" s="1"/>
  <c r="FY577" i="1"/>
  <c r="GS577" i="1" s="1"/>
  <c r="GA576" i="1"/>
  <c r="GU576" i="1" s="1"/>
  <c r="FZ576" i="1"/>
  <c r="GT576" i="1" s="1"/>
  <c r="FY576" i="1"/>
  <c r="GS576" i="1" s="1"/>
  <c r="GA575" i="1"/>
  <c r="GU575" i="1" s="1"/>
  <c r="FZ575" i="1"/>
  <c r="GT575" i="1" s="1"/>
  <c r="FY575" i="1"/>
  <c r="GS575" i="1" s="1"/>
  <c r="GA574" i="1"/>
  <c r="GU574" i="1" s="1"/>
  <c r="FZ574" i="1"/>
  <c r="GT574" i="1" s="1"/>
  <c r="FY574" i="1"/>
  <c r="GS574" i="1" s="1"/>
  <c r="GA573" i="1"/>
  <c r="GU573" i="1" s="1"/>
  <c r="FZ573" i="1"/>
  <c r="GT573" i="1" s="1"/>
  <c r="FY573" i="1"/>
  <c r="GS573" i="1" s="1"/>
  <c r="GA572" i="1"/>
  <c r="GU572" i="1" s="1"/>
  <c r="FZ572" i="1"/>
  <c r="GT572" i="1" s="1"/>
  <c r="FY572" i="1"/>
  <c r="GS572" i="1" s="1"/>
  <c r="GA571" i="1"/>
  <c r="GU571" i="1" s="1"/>
  <c r="FZ571" i="1"/>
  <c r="GT571" i="1" s="1"/>
  <c r="FY571" i="1"/>
  <c r="GS571" i="1" s="1"/>
  <c r="GA570" i="1"/>
  <c r="GU570" i="1" s="1"/>
  <c r="FZ570" i="1"/>
  <c r="GT570" i="1" s="1"/>
  <c r="FY570" i="1"/>
  <c r="GS570" i="1" s="1"/>
  <c r="GA569" i="1"/>
  <c r="GU569" i="1" s="1"/>
  <c r="FZ569" i="1"/>
  <c r="GT569" i="1" s="1"/>
  <c r="FY569" i="1"/>
  <c r="GS569" i="1" s="1"/>
  <c r="GA568" i="1"/>
  <c r="GU568" i="1" s="1"/>
  <c r="FZ568" i="1"/>
  <c r="GT568" i="1" s="1"/>
  <c r="FY568" i="1"/>
  <c r="GS568" i="1" s="1"/>
  <c r="GA567" i="1"/>
  <c r="GU567" i="1" s="1"/>
  <c r="FZ567" i="1"/>
  <c r="GT567" i="1" s="1"/>
  <c r="FY567" i="1"/>
  <c r="GS567" i="1" s="1"/>
  <c r="GA566" i="1"/>
  <c r="GU566" i="1" s="1"/>
  <c r="FZ566" i="1"/>
  <c r="GT566" i="1" s="1"/>
  <c r="FY566" i="1"/>
  <c r="GS566" i="1" s="1"/>
  <c r="GA565" i="1"/>
  <c r="GU565" i="1" s="1"/>
  <c r="FZ565" i="1"/>
  <c r="GT565" i="1" s="1"/>
  <c r="FY565" i="1"/>
  <c r="GS565" i="1" s="1"/>
  <c r="GA564" i="1"/>
  <c r="GU564" i="1" s="1"/>
  <c r="FZ564" i="1"/>
  <c r="GT564" i="1" s="1"/>
  <c r="FY564" i="1"/>
  <c r="GS564" i="1" s="1"/>
  <c r="GA563" i="1"/>
  <c r="GU563" i="1" s="1"/>
  <c r="FZ563" i="1"/>
  <c r="GT563" i="1" s="1"/>
  <c r="FY563" i="1"/>
  <c r="GS563" i="1" s="1"/>
  <c r="GA562" i="1"/>
  <c r="GU562" i="1" s="1"/>
  <c r="FZ562" i="1"/>
  <c r="GT562" i="1" s="1"/>
  <c r="FY562" i="1"/>
  <c r="GS562" i="1" s="1"/>
  <c r="GA561" i="1"/>
  <c r="GU561" i="1" s="1"/>
  <c r="FZ561" i="1"/>
  <c r="GT561" i="1" s="1"/>
  <c r="FY561" i="1"/>
  <c r="GS561" i="1" s="1"/>
  <c r="GA560" i="1"/>
  <c r="GU560" i="1" s="1"/>
  <c r="FZ560" i="1"/>
  <c r="GT560" i="1" s="1"/>
  <c r="FY560" i="1"/>
  <c r="GS560" i="1" s="1"/>
  <c r="GA559" i="1"/>
  <c r="GU559" i="1" s="1"/>
  <c r="FZ559" i="1"/>
  <c r="GT559" i="1" s="1"/>
  <c r="FY559" i="1"/>
  <c r="GS559" i="1" s="1"/>
  <c r="GA558" i="1"/>
  <c r="GU558" i="1" s="1"/>
  <c r="FZ558" i="1"/>
  <c r="GT558" i="1" s="1"/>
  <c r="FY558" i="1"/>
  <c r="GS558" i="1" s="1"/>
  <c r="GA557" i="1"/>
  <c r="GU557" i="1" s="1"/>
  <c r="FZ557" i="1"/>
  <c r="GT557" i="1" s="1"/>
  <c r="FY557" i="1"/>
  <c r="GS557" i="1" s="1"/>
  <c r="GA556" i="1"/>
  <c r="GU556" i="1" s="1"/>
  <c r="FZ556" i="1"/>
  <c r="GT556" i="1" s="1"/>
  <c r="FY556" i="1"/>
  <c r="GS556" i="1" s="1"/>
  <c r="GA555" i="1"/>
  <c r="GU555" i="1" s="1"/>
  <c r="FZ555" i="1"/>
  <c r="GT555" i="1" s="1"/>
  <c r="FY555" i="1"/>
  <c r="GS555" i="1" s="1"/>
  <c r="GA554" i="1"/>
  <c r="GU554" i="1" s="1"/>
  <c r="FZ554" i="1"/>
  <c r="GT554" i="1" s="1"/>
  <c r="FY554" i="1"/>
  <c r="GS554" i="1" s="1"/>
  <c r="GA553" i="1"/>
  <c r="GU553" i="1" s="1"/>
  <c r="FZ553" i="1"/>
  <c r="GT553" i="1" s="1"/>
  <c r="FY553" i="1"/>
  <c r="GS553" i="1" s="1"/>
  <c r="GA552" i="1"/>
  <c r="GU552" i="1" s="1"/>
  <c r="FZ552" i="1"/>
  <c r="GT552" i="1" s="1"/>
  <c r="FY552" i="1"/>
  <c r="GS552" i="1" s="1"/>
  <c r="GA551" i="1"/>
  <c r="GU551" i="1" s="1"/>
  <c r="FZ551" i="1"/>
  <c r="GT551" i="1" s="1"/>
  <c r="FY551" i="1"/>
  <c r="GS551" i="1" s="1"/>
  <c r="GA550" i="1"/>
  <c r="GU550" i="1" s="1"/>
  <c r="FZ550" i="1"/>
  <c r="GT550" i="1" s="1"/>
  <c r="FY550" i="1"/>
  <c r="GS550" i="1" s="1"/>
  <c r="GA549" i="1"/>
  <c r="GU549" i="1" s="1"/>
  <c r="FZ549" i="1"/>
  <c r="GT549" i="1" s="1"/>
  <c r="FY549" i="1"/>
  <c r="GS549" i="1" s="1"/>
  <c r="GA548" i="1"/>
  <c r="GU548" i="1" s="1"/>
  <c r="FZ548" i="1"/>
  <c r="GT548" i="1" s="1"/>
  <c r="FY548" i="1"/>
  <c r="GS548" i="1" s="1"/>
  <c r="GA547" i="1"/>
  <c r="GU547" i="1" s="1"/>
  <c r="FZ547" i="1"/>
  <c r="GT547" i="1" s="1"/>
  <c r="FY547" i="1"/>
  <c r="GS547" i="1" s="1"/>
  <c r="GA546" i="1"/>
  <c r="GU546" i="1" s="1"/>
  <c r="FZ546" i="1"/>
  <c r="GT546" i="1" s="1"/>
  <c r="FY546" i="1"/>
  <c r="GS546" i="1" s="1"/>
  <c r="GA545" i="1"/>
  <c r="GU545" i="1" s="1"/>
  <c r="FZ545" i="1"/>
  <c r="GT545" i="1" s="1"/>
  <c r="FY545" i="1"/>
  <c r="GS545" i="1" s="1"/>
  <c r="GA544" i="1"/>
  <c r="GU544" i="1" s="1"/>
  <c r="FZ544" i="1"/>
  <c r="GT544" i="1" s="1"/>
  <c r="FY544" i="1"/>
  <c r="GS544" i="1" s="1"/>
  <c r="GA543" i="1"/>
  <c r="GU543" i="1" s="1"/>
  <c r="FZ543" i="1"/>
  <c r="GT543" i="1" s="1"/>
  <c r="FY543" i="1"/>
  <c r="GS543" i="1" s="1"/>
  <c r="GA542" i="1"/>
  <c r="GU542" i="1" s="1"/>
  <c r="FZ542" i="1"/>
  <c r="GT542" i="1" s="1"/>
  <c r="FY542" i="1"/>
  <c r="GS542" i="1" s="1"/>
  <c r="GA541" i="1"/>
  <c r="GU541" i="1" s="1"/>
  <c r="FZ541" i="1"/>
  <c r="GT541" i="1" s="1"/>
  <c r="FY541" i="1"/>
  <c r="GS541" i="1" s="1"/>
  <c r="GA540" i="1"/>
  <c r="GU540" i="1" s="1"/>
  <c r="FZ540" i="1"/>
  <c r="GT540" i="1" s="1"/>
  <c r="FY540" i="1"/>
  <c r="GS540" i="1" s="1"/>
  <c r="GA539" i="1"/>
  <c r="GU539" i="1" s="1"/>
  <c r="FZ539" i="1"/>
  <c r="GT539" i="1" s="1"/>
  <c r="FY539" i="1"/>
  <c r="GS539" i="1" s="1"/>
  <c r="GA538" i="1"/>
  <c r="GU538" i="1" s="1"/>
  <c r="FZ538" i="1"/>
  <c r="GT538" i="1" s="1"/>
  <c r="FY538" i="1"/>
  <c r="GS538" i="1" s="1"/>
  <c r="GA537" i="1"/>
  <c r="GU537" i="1" s="1"/>
  <c r="FZ537" i="1"/>
  <c r="GT537" i="1" s="1"/>
  <c r="FY537" i="1"/>
  <c r="GS537" i="1" s="1"/>
  <c r="GA536" i="1"/>
  <c r="GU536" i="1" s="1"/>
  <c r="FZ536" i="1"/>
  <c r="GT536" i="1" s="1"/>
  <c r="FY536" i="1"/>
  <c r="GS536" i="1" s="1"/>
  <c r="GA535" i="1"/>
  <c r="GU535" i="1" s="1"/>
  <c r="FZ535" i="1"/>
  <c r="GT535" i="1" s="1"/>
  <c r="FY535" i="1"/>
  <c r="GS535" i="1" s="1"/>
  <c r="GA534" i="1"/>
  <c r="GU534" i="1" s="1"/>
  <c r="FZ534" i="1"/>
  <c r="GT534" i="1" s="1"/>
  <c r="FY534" i="1"/>
  <c r="GS534" i="1" s="1"/>
  <c r="GA533" i="1"/>
  <c r="GU533" i="1" s="1"/>
  <c r="FZ533" i="1"/>
  <c r="GT533" i="1" s="1"/>
  <c r="FY533" i="1"/>
  <c r="GS533" i="1" s="1"/>
  <c r="GA532" i="1"/>
  <c r="GU532" i="1" s="1"/>
  <c r="FZ532" i="1"/>
  <c r="GT532" i="1" s="1"/>
  <c r="FY532" i="1"/>
  <c r="GS532" i="1" s="1"/>
  <c r="GA531" i="1"/>
  <c r="GU531" i="1" s="1"/>
  <c r="FZ531" i="1"/>
  <c r="GT531" i="1" s="1"/>
  <c r="FY531" i="1"/>
  <c r="GS531" i="1" s="1"/>
  <c r="GA530" i="1"/>
  <c r="GU530" i="1" s="1"/>
  <c r="FZ530" i="1"/>
  <c r="GT530" i="1" s="1"/>
  <c r="FY530" i="1"/>
  <c r="GS530" i="1" s="1"/>
  <c r="GA529" i="1"/>
  <c r="GU529" i="1" s="1"/>
  <c r="FZ529" i="1"/>
  <c r="GT529" i="1" s="1"/>
  <c r="FY529" i="1"/>
  <c r="GS529" i="1" s="1"/>
  <c r="GA528" i="1"/>
  <c r="GU528" i="1" s="1"/>
  <c r="FZ528" i="1"/>
  <c r="GT528" i="1" s="1"/>
  <c r="FY528" i="1"/>
  <c r="GS528" i="1" s="1"/>
  <c r="GA527" i="1"/>
  <c r="GU527" i="1" s="1"/>
  <c r="FZ527" i="1"/>
  <c r="GT527" i="1" s="1"/>
  <c r="FY527" i="1"/>
  <c r="GS527" i="1" s="1"/>
  <c r="GA526" i="1"/>
  <c r="GU526" i="1" s="1"/>
  <c r="FZ526" i="1"/>
  <c r="GT526" i="1" s="1"/>
  <c r="FY526" i="1"/>
  <c r="GS526" i="1" s="1"/>
  <c r="GA525" i="1"/>
  <c r="GU525" i="1" s="1"/>
  <c r="FZ525" i="1"/>
  <c r="GT525" i="1" s="1"/>
  <c r="FY525" i="1"/>
  <c r="GS525" i="1" s="1"/>
  <c r="GA524" i="1"/>
  <c r="GU524" i="1" s="1"/>
  <c r="FZ524" i="1"/>
  <c r="GT524" i="1" s="1"/>
  <c r="FY524" i="1"/>
  <c r="GS524" i="1" s="1"/>
  <c r="GA523" i="1"/>
  <c r="GU523" i="1" s="1"/>
  <c r="FZ523" i="1"/>
  <c r="GT523" i="1" s="1"/>
  <c r="FY523" i="1"/>
  <c r="GS523" i="1" s="1"/>
  <c r="GA522" i="1"/>
  <c r="GU522" i="1" s="1"/>
  <c r="FZ522" i="1"/>
  <c r="GT522" i="1" s="1"/>
  <c r="FY522" i="1"/>
  <c r="GS522" i="1" s="1"/>
  <c r="GA521" i="1"/>
  <c r="GU521" i="1" s="1"/>
  <c r="FZ521" i="1"/>
  <c r="GT521" i="1" s="1"/>
  <c r="FY521" i="1"/>
  <c r="GS521" i="1" s="1"/>
  <c r="GA520" i="1"/>
  <c r="GU520" i="1" s="1"/>
  <c r="FZ520" i="1"/>
  <c r="GT520" i="1" s="1"/>
  <c r="FY520" i="1"/>
  <c r="GS520" i="1" s="1"/>
  <c r="GA519" i="1"/>
  <c r="GU519" i="1" s="1"/>
  <c r="FZ519" i="1"/>
  <c r="GT519" i="1" s="1"/>
  <c r="FY519" i="1"/>
  <c r="GS519" i="1" s="1"/>
  <c r="GA518" i="1"/>
  <c r="GU518" i="1" s="1"/>
  <c r="FZ518" i="1"/>
  <c r="GT518" i="1" s="1"/>
  <c r="FY518" i="1"/>
  <c r="GS518" i="1" s="1"/>
  <c r="GA517" i="1"/>
  <c r="GU517" i="1" s="1"/>
  <c r="FZ517" i="1"/>
  <c r="GT517" i="1" s="1"/>
  <c r="FY517" i="1"/>
  <c r="GS517" i="1" s="1"/>
  <c r="GA516" i="1"/>
  <c r="GU516" i="1" s="1"/>
  <c r="FZ516" i="1"/>
  <c r="GT516" i="1" s="1"/>
  <c r="FY516" i="1"/>
  <c r="GS516" i="1" s="1"/>
  <c r="GA515" i="1"/>
  <c r="GU515" i="1" s="1"/>
  <c r="FZ515" i="1"/>
  <c r="GT515" i="1" s="1"/>
  <c r="FY515" i="1"/>
  <c r="GS515" i="1" s="1"/>
  <c r="GA514" i="1"/>
  <c r="GU514" i="1" s="1"/>
  <c r="FZ514" i="1"/>
  <c r="GT514" i="1" s="1"/>
  <c r="FY514" i="1"/>
  <c r="GS514" i="1" s="1"/>
  <c r="GA513" i="1"/>
  <c r="GU513" i="1" s="1"/>
  <c r="FZ513" i="1"/>
  <c r="GT513" i="1" s="1"/>
  <c r="FY513" i="1"/>
  <c r="GS513" i="1" s="1"/>
  <c r="GA512" i="1"/>
  <c r="GU512" i="1" s="1"/>
  <c r="FZ512" i="1"/>
  <c r="GT512" i="1" s="1"/>
  <c r="FY512" i="1"/>
  <c r="GS512" i="1" s="1"/>
  <c r="GA511" i="1"/>
  <c r="GU511" i="1" s="1"/>
  <c r="FZ511" i="1"/>
  <c r="GT511" i="1" s="1"/>
  <c r="FY511" i="1"/>
  <c r="GS511" i="1" s="1"/>
  <c r="GA510" i="1"/>
  <c r="GU510" i="1" s="1"/>
  <c r="FZ510" i="1"/>
  <c r="GT510" i="1" s="1"/>
  <c r="FY510" i="1"/>
  <c r="GS510" i="1" s="1"/>
  <c r="GA509" i="1"/>
  <c r="GU509" i="1" s="1"/>
  <c r="FZ509" i="1"/>
  <c r="GT509" i="1" s="1"/>
  <c r="FY509" i="1"/>
  <c r="GS509" i="1" s="1"/>
  <c r="GA508" i="1"/>
  <c r="GU508" i="1" s="1"/>
  <c r="FZ508" i="1"/>
  <c r="GT508" i="1" s="1"/>
  <c r="FY508" i="1"/>
  <c r="GS508" i="1" s="1"/>
  <c r="GA507" i="1"/>
  <c r="GU507" i="1" s="1"/>
  <c r="FZ507" i="1"/>
  <c r="GT507" i="1" s="1"/>
  <c r="FY507" i="1"/>
  <c r="GS507" i="1" s="1"/>
  <c r="GA506" i="1"/>
  <c r="GU506" i="1" s="1"/>
  <c r="FZ506" i="1"/>
  <c r="GT506" i="1" s="1"/>
  <c r="FY506" i="1"/>
  <c r="GS506" i="1" s="1"/>
  <c r="GA505" i="1"/>
  <c r="GU505" i="1" s="1"/>
  <c r="FZ505" i="1"/>
  <c r="GT505" i="1" s="1"/>
  <c r="FY505" i="1"/>
  <c r="GS505" i="1" s="1"/>
  <c r="GA504" i="1"/>
  <c r="GU504" i="1" s="1"/>
  <c r="FZ504" i="1"/>
  <c r="GT504" i="1" s="1"/>
  <c r="FY504" i="1"/>
  <c r="GS504" i="1" s="1"/>
  <c r="GA503" i="1"/>
  <c r="GU503" i="1" s="1"/>
  <c r="FZ503" i="1"/>
  <c r="GT503" i="1" s="1"/>
  <c r="FY503" i="1"/>
  <c r="GS503" i="1" s="1"/>
  <c r="GA502" i="1"/>
  <c r="GU502" i="1" s="1"/>
  <c r="FZ502" i="1"/>
  <c r="GT502" i="1" s="1"/>
  <c r="FY502" i="1"/>
  <c r="GS502" i="1" s="1"/>
  <c r="GA501" i="1"/>
  <c r="GU501" i="1" s="1"/>
  <c r="FZ501" i="1"/>
  <c r="GT501" i="1" s="1"/>
  <c r="FY501" i="1"/>
  <c r="GS501" i="1" s="1"/>
  <c r="GA500" i="1"/>
  <c r="GU500" i="1" s="1"/>
  <c r="FZ500" i="1"/>
  <c r="GT500" i="1" s="1"/>
  <c r="FY500" i="1"/>
  <c r="GS500" i="1" s="1"/>
  <c r="GA499" i="1"/>
  <c r="GU499" i="1" s="1"/>
  <c r="FZ499" i="1"/>
  <c r="GT499" i="1" s="1"/>
  <c r="FY499" i="1"/>
  <c r="GS499" i="1" s="1"/>
  <c r="GA498" i="1"/>
  <c r="GU498" i="1" s="1"/>
  <c r="FZ498" i="1"/>
  <c r="GT498" i="1" s="1"/>
  <c r="FY498" i="1"/>
  <c r="GS498" i="1" s="1"/>
  <c r="GA497" i="1"/>
  <c r="GU497" i="1" s="1"/>
  <c r="FZ497" i="1"/>
  <c r="GT497" i="1" s="1"/>
  <c r="FY497" i="1"/>
  <c r="GS497" i="1" s="1"/>
  <c r="GA496" i="1"/>
  <c r="GU496" i="1" s="1"/>
  <c r="FZ496" i="1"/>
  <c r="GT496" i="1" s="1"/>
  <c r="FY496" i="1"/>
  <c r="GS496" i="1" s="1"/>
  <c r="GA495" i="1"/>
  <c r="GU495" i="1" s="1"/>
  <c r="FZ495" i="1"/>
  <c r="GT495" i="1" s="1"/>
  <c r="FY495" i="1"/>
  <c r="GS495" i="1" s="1"/>
  <c r="GA494" i="1"/>
  <c r="GU494" i="1" s="1"/>
  <c r="FZ494" i="1"/>
  <c r="GT494" i="1" s="1"/>
  <c r="FY494" i="1"/>
  <c r="GS494" i="1" s="1"/>
  <c r="GA493" i="1"/>
  <c r="GU493" i="1" s="1"/>
  <c r="FZ493" i="1"/>
  <c r="GT493" i="1" s="1"/>
  <c r="FY493" i="1"/>
  <c r="GS493" i="1" s="1"/>
  <c r="GA492" i="1"/>
  <c r="GU492" i="1" s="1"/>
  <c r="FZ492" i="1"/>
  <c r="GT492" i="1" s="1"/>
  <c r="FY492" i="1"/>
  <c r="GS492" i="1" s="1"/>
  <c r="GA491" i="1"/>
  <c r="GU491" i="1" s="1"/>
  <c r="FZ491" i="1"/>
  <c r="GT491" i="1" s="1"/>
  <c r="FY491" i="1"/>
  <c r="GS491" i="1" s="1"/>
  <c r="GA490" i="1"/>
  <c r="GU490" i="1" s="1"/>
  <c r="FZ490" i="1"/>
  <c r="GT490" i="1" s="1"/>
  <c r="FY490" i="1"/>
  <c r="GS490" i="1" s="1"/>
  <c r="GA489" i="1"/>
  <c r="GU489" i="1" s="1"/>
  <c r="FZ489" i="1"/>
  <c r="GT489" i="1" s="1"/>
  <c r="FY489" i="1"/>
  <c r="GS489" i="1" s="1"/>
  <c r="GA488" i="1"/>
  <c r="GU488" i="1" s="1"/>
  <c r="FZ488" i="1"/>
  <c r="GT488" i="1" s="1"/>
  <c r="FY488" i="1"/>
  <c r="GS488" i="1" s="1"/>
  <c r="GA487" i="1"/>
  <c r="GU487" i="1" s="1"/>
  <c r="FZ487" i="1"/>
  <c r="GT487" i="1" s="1"/>
  <c r="FY487" i="1"/>
  <c r="GS487" i="1" s="1"/>
  <c r="GA486" i="1"/>
  <c r="GU486" i="1" s="1"/>
  <c r="FZ486" i="1"/>
  <c r="GT486" i="1" s="1"/>
  <c r="FY486" i="1"/>
  <c r="GS486" i="1" s="1"/>
  <c r="GA485" i="1"/>
  <c r="GU485" i="1" s="1"/>
  <c r="FZ485" i="1"/>
  <c r="GT485" i="1" s="1"/>
  <c r="FY485" i="1"/>
  <c r="GS485" i="1" s="1"/>
  <c r="GA484" i="1"/>
  <c r="GU484" i="1" s="1"/>
  <c r="FZ484" i="1"/>
  <c r="GT484" i="1" s="1"/>
  <c r="FY484" i="1"/>
  <c r="GS484" i="1" s="1"/>
  <c r="GA483" i="1"/>
  <c r="GU483" i="1" s="1"/>
  <c r="FZ483" i="1"/>
  <c r="GT483" i="1" s="1"/>
  <c r="FY483" i="1"/>
  <c r="GS483" i="1" s="1"/>
  <c r="GA482" i="1"/>
  <c r="GU482" i="1" s="1"/>
  <c r="FZ482" i="1"/>
  <c r="GT482" i="1" s="1"/>
  <c r="FY482" i="1"/>
  <c r="GS482" i="1" s="1"/>
  <c r="GA481" i="1"/>
  <c r="GU481" i="1" s="1"/>
  <c r="FZ481" i="1"/>
  <c r="GT481" i="1" s="1"/>
  <c r="FY481" i="1"/>
  <c r="GS481" i="1" s="1"/>
  <c r="GA480" i="1"/>
  <c r="GU480" i="1" s="1"/>
  <c r="FZ480" i="1"/>
  <c r="GT480" i="1" s="1"/>
  <c r="FY480" i="1"/>
  <c r="GS480" i="1" s="1"/>
  <c r="GA479" i="1"/>
  <c r="GU479" i="1" s="1"/>
  <c r="FZ479" i="1"/>
  <c r="GT479" i="1" s="1"/>
  <c r="FY479" i="1"/>
  <c r="GS479" i="1" s="1"/>
  <c r="GA478" i="1"/>
  <c r="GU478" i="1" s="1"/>
  <c r="FZ478" i="1"/>
  <c r="GT478" i="1" s="1"/>
  <c r="FY478" i="1"/>
  <c r="GS478" i="1" s="1"/>
  <c r="GA477" i="1"/>
  <c r="GU477" i="1" s="1"/>
  <c r="FZ477" i="1"/>
  <c r="GT477" i="1" s="1"/>
  <c r="FY477" i="1"/>
  <c r="GS477" i="1" s="1"/>
  <c r="GA476" i="1"/>
  <c r="GU476" i="1" s="1"/>
  <c r="FZ476" i="1"/>
  <c r="GT476" i="1" s="1"/>
  <c r="FY476" i="1"/>
  <c r="GS476" i="1" s="1"/>
  <c r="GA475" i="1"/>
  <c r="GU475" i="1" s="1"/>
  <c r="FZ475" i="1"/>
  <c r="GT475" i="1" s="1"/>
  <c r="FY475" i="1"/>
  <c r="GS475" i="1" s="1"/>
  <c r="GA474" i="1"/>
  <c r="GU474" i="1" s="1"/>
  <c r="FZ474" i="1"/>
  <c r="GT474" i="1" s="1"/>
  <c r="FY474" i="1"/>
  <c r="GS474" i="1" s="1"/>
  <c r="GA473" i="1"/>
  <c r="GU473" i="1" s="1"/>
  <c r="FZ473" i="1"/>
  <c r="GT473" i="1" s="1"/>
  <c r="FY473" i="1"/>
  <c r="GS473" i="1" s="1"/>
  <c r="GA472" i="1"/>
  <c r="GU472" i="1" s="1"/>
  <c r="FZ472" i="1"/>
  <c r="GT472" i="1" s="1"/>
  <c r="FY472" i="1"/>
  <c r="GS472" i="1" s="1"/>
  <c r="GA471" i="1"/>
  <c r="GU471" i="1" s="1"/>
  <c r="FZ471" i="1"/>
  <c r="GT471" i="1" s="1"/>
  <c r="FY471" i="1"/>
  <c r="GS471" i="1" s="1"/>
  <c r="GA470" i="1"/>
  <c r="GU470" i="1" s="1"/>
  <c r="FZ470" i="1"/>
  <c r="GT470" i="1" s="1"/>
  <c r="FY470" i="1"/>
  <c r="GS470" i="1" s="1"/>
  <c r="GA469" i="1"/>
  <c r="GU469" i="1" s="1"/>
  <c r="FZ469" i="1"/>
  <c r="GT469" i="1" s="1"/>
  <c r="FY469" i="1"/>
  <c r="GS469" i="1" s="1"/>
  <c r="GA468" i="1"/>
  <c r="GU468" i="1" s="1"/>
  <c r="FZ468" i="1"/>
  <c r="GT468" i="1" s="1"/>
  <c r="FY468" i="1"/>
  <c r="GS468" i="1" s="1"/>
  <c r="GA467" i="1"/>
  <c r="GU467" i="1" s="1"/>
  <c r="FZ467" i="1"/>
  <c r="GT467" i="1" s="1"/>
  <c r="FY467" i="1"/>
  <c r="GS467" i="1" s="1"/>
  <c r="GA466" i="1"/>
  <c r="GU466" i="1" s="1"/>
  <c r="FZ466" i="1"/>
  <c r="GT466" i="1" s="1"/>
  <c r="FY466" i="1"/>
  <c r="GS466" i="1" s="1"/>
  <c r="GA465" i="1"/>
  <c r="GU465" i="1" s="1"/>
  <c r="FZ465" i="1"/>
  <c r="GT465" i="1" s="1"/>
  <c r="FY465" i="1"/>
  <c r="GS465" i="1" s="1"/>
  <c r="GA464" i="1"/>
  <c r="GU464" i="1" s="1"/>
  <c r="FZ464" i="1"/>
  <c r="GT464" i="1" s="1"/>
  <c r="FY464" i="1"/>
  <c r="GS464" i="1" s="1"/>
  <c r="GA463" i="1"/>
  <c r="GU463" i="1" s="1"/>
  <c r="FZ463" i="1"/>
  <c r="GT463" i="1" s="1"/>
  <c r="FY463" i="1"/>
  <c r="GS463" i="1" s="1"/>
  <c r="GA462" i="1"/>
  <c r="GU462" i="1" s="1"/>
  <c r="FZ462" i="1"/>
  <c r="GT462" i="1" s="1"/>
  <c r="FY462" i="1"/>
  <c r="GS462" i="1" s="1"/>
  <c r="GA461" i="1"/>
  <c r="GU461" i="1" s="1"/>
  <c r="FZ461" i="1"/>
  <c r="GT461" i="1" s="1"/>
  <c r="FY461" i="1"/>
  <c r="GS461" i="1" s="1"/>
  <c r="GA460" i="1"/>
  <c r="GU460" i="1" s="1"/>
  <c r="FZ460" i="1"/>
  <c r="GT460" i="1" s="1"/>
  <c r="FY460" i="1"/>
  <c r="GS460" i="1" s="1"/>
  <c r="GA459" i="1"/>
  <c r="GU459" i="1" s="1"/>
  <c r="FZ459" i="1"/>
  <c r="GT459" i="1" s="1"/>
  <c r="FY459" i="1"/>
  <c r="GS459" i="1" s="1"/>
  <c r="GA458" i="1"/>
  <c r="GU458" i="1" s="1"/>
  <c r="FZ458" i="1"/>
  <c r="GT458" i="1" s="1"/>
  <c r="FY458" i="1"/>
  <c r="GS458" i="1" s="1"/>
  <c r="GA457" i="1"/>
  <c r="GU457" i="1" s="1"/>
  <c r="FZ457" i="1"/>
  <c r="GT457" i="1" s="1"/>
  <c r="FY457" i="1"/>
  <c r="GS457" i="1" s="1"/>
  <c r="GA456" i="1"/>
  <c r="GU456" i="1" s="1"/>
  <c r="FZ456" i="1"/>
  <c r="GT456" i="1" s="1"/>
  <c r="FY456" i="1"/>
  <c r="GS456" i="1" s="1"/>
  <c r="GA455" i="1"/>
  <c r="GU455" i="1" s="1"/>
  <c r="FZ455" i="1"/>
  <c r="GT455" i="1" s="1"/>
  <c r="FY455" i="1"/>
  <c r="GS455" i="1" s="1"/>
  <c r="GA454" i="1"/>
  <c r="GU454" i="1" s="1"/>
  <c r="FZ454" i="1"/>
  <c r="GT454" i="1" s="1"/>
  <c r="FY454" i="1"/>
  <c r="GS454" i="1" s="1"/>
  <c r="GA453" i="1"/>
  <c r="GU453" i="1" s="1"/>
  <c r="FZ453" i="1"/>
  <c r="GT453" i="1" s="1"/>
  <c r="FY453" i="1"/>
  <c r="GS453" i="1" s="1"/>
  <c r="GA452" i="1"/>
  <c r="GU452" i="1" s="1"/>
  <c r="FZ452" i="1"/>
  <c r="GT452" i="1" s="1"/>
  <c r="FY452" i="1"/>
  <c r="GS452" i="1" s="1"/>
  <c r="GA451" i="1"/>
  <c r="GU451" i="1" s="1"/>
  <c r="FZ451" i="1"/>
  <c r="GT451" i="1" s="1"/>
  <c r="FY451" i="1"/>
  <c r="GS451" i="1" s="1"/>
  <c r="GA450" i="1"/>
  <c r="GU450" i="1" s="1"/>
  <c r="FZ450" i="1"/>
  <c r="GT450" i="1" s="1"/>
  <c r="FY450" i="1"/>
  <c r="GS450" i="1" s="1"/>
  <c r="GA449" i="1"/>
  <c r="GU449" i="1" s="1"/>
  <c r="FZ449" i="1"/>
  <c r="GT449" i="1" s="1"/>
  <c r="FY449" i="1"/>
  <c r="GS449" i="1" s="1"/>
  <c r="GA448" i="1"/>
  <c r="GU448" i="1" s="1"/>
  <c r="FZ448" i="1"/>
  <c r="GT448" i="1" s="1"/>
  <c r="FY448" i="1"/>
  <c r="GS448" i="1" s="1"/>
  <c r="GA447" i="1"/>
  <c r="GU447" i="1" s="1"/>
  <c r="FZ447" i="1"/>
  <c r="GT447" i="1" s="1"/>
  <c r="FY447" i="1"/>
  <c r="GS447" i="1" s="1"/>
  <c r="GA446" i="1"/>
  <c r="GU446" i="1" s="1"/>
  <c r="FZ446" i="1"/>
  <c r="GT446" i="1" s="1"/>
  <c r="FY446" i="1"/>
  <c r="GS446" i="1" s="1"/>
  <c r="GA445" i="1"/>
  <c r="GU445" i="1" s="1"/>
  <c r="FZ445" i="1"/>
  <c r="GT445" i="1" s="1"/>
  <c r="FY445" i="1"/>
  <c r="GS445" i="1" s="1"/>
  <c r="GA444" i="1"/>
  <c r="GU444" i="1" s="1"/>
  <c r="FZ444" i="1"/>
  <c r="GT444" i="1" s="1"/>
  <c r="FY444" i="1"/>
  <c r="GS444" i="1" s="1"/>
  <c r="GA443" i="1"/>
  <c r="GU443" i="1" s="1"/>
  <c r="FZ443" i="1"/>
  <c r="GT443" i="1" s="1"/>
  <c r="FY443" i="1"/>
  <c r="GS443" i="1" s="1"/>
  <c r="GA442" i="1"/>
  <c r="GU442" i="1" s="1"/>
  <c r="FZ442" i="1"/>
  <c r="GT442" i="1" s="1"/>
  <c r="FY442" i="1"/>
  <c r="GS442" i="1" s="1"/>
  <c r="GA441" i="1"/>
  <c r="GU441" i="1" s="1"/>
  <c r="FZ441" i="1"/>
  <c r="GT441" i="1" s="1"/>
  <c r="FY441" i="1"/>
  <c r="GS441" i="1" s="1"/>
  <c r="GA440" i="1"/>
  <c r="GU440" i="1" s="1"/>
  <c r="FZ440" i="1"/>
  <c r="GT440" i="1" s="1"/>
  <c r="FY440" i="1"/>
  <c r="GS440" i="1" s="1"/>
  <c r="GA439" i="1"/>
  <c r="GU439" i="1" s="1"/>
  <c r="FZ439" i="1"/>
  <c r="GT439" i="1" s="1"/>
  <c r="FY439" i="1"/>
  <c r="GS439" i="1" s="1"/>
  <c r="GA438" i="1"/>
  <c r="GU438" i="1" s="1"/>
  <c r="FZ438" i="1"/>
  <c r="GT438" i="1" s="1"/>
  <c r="FY438" i="1"/>
  <c r="GS438" i="1" s="1"/>
  <c r="GA437" i="1"/>
  <c r="GU437" i="1" s="1"/>
  <c r="FZ437" i="1"/>
  <c r="GT437" i="1" s="1"/>
  <c r="FY437" i="1"/>
  <c r="GS437" i="1" s="1"/>
  <c r="GA436" i="1"/>
  <c r="GU436" i="1" s="1"/>
  <c r="FZ436" i="1"/>
  <c r="GT436" i="1" s="1"/>
  <c r="FY436" i="1"/>
  <c r="GS436" i="1" s="1"/>
  <c r="GA435" i="1"/>
  <c r="GU435" i="1" s="1"/>
  <c r="FZ435" i="1"/>
  <c r="GT435" i="1" s="1"/>
  <c r="FY435" i="1"/>
  <c r="GS435" i="1" s="1"/>
  <c r="GA434" i="1"/>
  <c r="GU434" i="1" s="1"/>
  <c r="FZ434" i="1"/>
  <c r="GT434" i="1" s="1"/>
  <c r="FY434" i="1"/>
  <c r="GS434" i="1" s="1"/>
  <c r="GA433" i="1"/>
  <c r="GU433" i="1" s="1"/>
  <c r="FZ433" i="1"/>
  <c r="GT433" i="1" s="1"/>
  <c r="FY433" i="1"/>
  <c r="GS433" i="1" s="1"/>
  <c r="GA432" i="1"/>
  <c r="GU432" i="1" s="1"/>
  <c r="FZ432" i="1"/>
  <c r="GT432" i="1" s="1"/>
  <c r="FY432" i="1"/>
  <c r="GS432" i="1" s="1"/>
  <c r="GA431" i="1"/>
  <c r="GU431" i="1" s="1"/>
  <c r="FZ431" i="1"/>
  <c r="GT431" i="1" s="1"/>
  <c r="FY431" i="1"/>
  <c r="GS431" i="1" s="1"/>
  <c r="GA430" i="1"/>
  <c r="GU430" i="1" s="1"/>
  <c r="FZ430" i="1"/>
  <c r="GT430" i="1" s="1"/>
  <c r="FY430" i="1"/>
  <c r="GS430" i="1" s="1"/>
  <c r="GA429" i="1"/>
  <c r="GU429" i="1" s="1"/>
  <c r="FZ429" i="1"/>
  <c r="GT429" i="1" s="1"/>
  <c r="FY429" i="1"/>
  <c r="GS429" i="1" s="1"/>
  <c r="GA428" i="1"/>
  <c r="GU428" i="1" s="1"/>
  <c r="FZ428" i="1"/>
  <c r="GT428" i="1" s="1"/>
  <c r="FY428" i="1"/>
  <c r="GS428" i="1" s="1"/>
  <c r="GA427" i="1"/>
  <c r="GU427" i="1" s="1"/>
  <c r="FZ427" i="1"/>
  <c r="GT427" i="1" s="1"/>
  <c r="FY427" i="1"/>
  <c r="GS427" i="1" s="1"/>
  <c r="GA426" i="1"/>
  <c r="GU426" i="1" s="1"/>
  <c r="FZ426" i="1"/>
  <c r="GT426" i="1" s="1"/>
  <c r="FY426" i="1"/>
  <c r="GS426" i="1" s="1"/>
  <c r="GA425" i="1"/>
  <c r="GU425" i="1" s="1"/>
  <c r="FZ425" i="1"/>
  <c r="GT425" i="1" s="1"/>
  <c r="FY425" i="1"/>
  <c r="GS425" i="1" s="1"/>
  <c r="GA424" i="1"/>
  <c r="GU424" i="1" s="1"/>
  <c r="FZ424" i="1"/>
  <c r="GT424" i="1" s="1"/>
  <c r="FY424" i="1"/>
  <c r="GS424" i="1" s="1"/>
  <c r="GA423" i="1"/>
  <c r="GU423" i="1" s="1"/>
  <c r="FZ423" i="1"/>
  <c r="GT423" i="1" s="1"/>
  <c r="FY423" i="1"/>
  <c r="GS423" i="1" s="1"/>
  <c r="GA422" i="1"/>
  <c r="GU422" i="1" s="1"/>
  <c r="FZ422" i="1"/>
  <c r="GT422" i="1" s="1"/>
  <c r="FY422" i="1"/>
  <c r="GS422" i="1" s="1"/>
  <c r="GA421" i="1"/>
  <c r="GU421" i="1" s="1"/>
  <c r="FZ421" i="1"/>
  <c r="GT421" i="1" s="1"/>
  <c r="FY421" i="1"/>
  <c r="GS421" i="1" s="1"/>
  <c r="GA420" i="1"/>
  <c r="GU420" i="1" s="1"/>
  <c r="FZ420" i="1"/>
  <c r="GT420" i="1" s="1"/>
  <c r="FY420" i="1"/>
  <c r="GS420" i="1" s="1"/>
  <c r="GA419" i="1"/>
  <c r="GU419" i="1" s="1"/>
  <c r="FZ419" i="1"/>
  <c r="GT419" i="1" s="1"/>
  <c r="FY419" i="1"/>
  <c r="GS419" i="1" s="1"/>
  <c r="GA418" i="1"/>
  <c r="GU418" i="1" s="1"/>
  <c r="FZ418" i="1"/>
  <c r="GT418" i="1" s="1"/>
  <c r="FY418" i="1"/>
  <c r="GS418" i="1" s="1"/>
  <c r="GA417" i="1"/>
  <c r="GU417" i="1" s="1"/>
  <c r="FZ417" i="1"/>
  <c r="GT417" i="1" s="1"/>
  <c r="FY417" i="1"/>
  <c r="GS417" i="1" s="1"/>
  <c r="GA416" i="1"/>
  <c r="GU416" i="1" s="1"/>
  <c r="FZ416" i="1"/>
  <c r="GT416" i="1" s="1"/>
  <c r="FY416" i="1"/>
  <c r="GS416" i="1" s="1"/>
  <c r="GA415" i="1"/>
  <c r="GU415" i="1" s="1"/>
  <c r="FZ415" i="1"/>
  <c r="GT415" i="1" s="1"/>
  <c r="FY415" i="1"/>
  <c r="GS415" i="1" s="1"/>
  <c r="GA414" i="1"/>
  <c r="GU414" i="1" s="1"/>
  <c r="FZ414" i="1"/>
  <c r="GT414" i="1" s="1"/>
  <c r="FY414" i="1"/>
  <c r="GS414" i="1" s="1"/>
  <c r="GA413" i="1"/>
  <c r="GU413" i="1" s="1"/>
  <c r="FZ413" i="1"/>
  <c r="GT413" i="1" s="1"/>
  <c r="FY413" i="1"/>
  <c r="GS413" i="1" s="1"/>
  <c r="GA412" i="1"/>
  <c r="GU412" i="1" s="1"/>
  <c r="FZ412" i="1"/>
  <c r="GT412" i="1" s="1"/>
  <c r="FY412" i="1"/>
  <c r="GS412" i="1" s="1"/>
  <c r="GA411" i="1"/>
  <c r="GU411" i="1" s="1"/>
  <c r="FZ411" i="1"/>
  <c r="GT411" i="1" s="1"/>
  <c r="FY411" i="1"/>
  <c r="GS411" i="1" s="1"/>
  <c r="GA410" i="1"/>
  <c r="GU410" i="1" s="1"/>
  <c r="FZ410" i="1"/>
  <c r="GT410" i="1" s="1"/>
  <c r="FY410" i="1"/>
  <c r="GS410" i="1" s="1"/>
  <c r="GA409" i="1"/>
  <c r="GU409" i="1" s="1"/>
  <c r="FZ409" i="1"/>
  <c r="GT409" i="1" s="1"/>
  <c r="FY409" i="1"/>
  <c r="GS409" i="1" s="1"/>
  <c r="GA408" i="1"/>
  <c r="GU408" i="1" s="1"/>
  <c r="FZ408" i="1"/>
  <c r="GT408" i="1" s="1"/>
  <c r="FY408" i="1"/>
  <c r="GS408" i="1" s="1"/>
  <c r="GA407" i="1"/>
  <c r="GU407" i="1" s="1"/>
  <c r="FZ407" i="1"/>
  <c r="GT407" i="1" s="1"/>
  <c r="FY407" i="1"/>
  <c r="GS407" i="1" s="1"/>
  <c r="GA406" i="1"/>
  <c r="GU406" i="1" s="1"/>
  <c r="FZ406" i="1"/>
  <c r="GT406" i="1" s="1"/>
  <c r="FY406" i="1"/>
  <c r="GS406" i="1" s="1"/>
  <c r="GA405" i="1"/>
  <c r="GU405" i="1" s="1"/>
  <c r="FZ405" i="1"/>
  <c r="GT405" i="1" s="1"/>
  <c r="FY405" i="1"/>
  <c r="GS405" i="1" s="1"/>
  <c r="GA404" i="1"/>
  <c r="GU404" i="1" s="1"/>
  <c r="FZ404" i="1"/>
  <c r="GT404" i="1" s="1"/>
  <c r="FY404" i="1"/>
  <c r="GS404" i="1" s="1"/>
  <c r="GA403" i="1"/>
  <c r="GU403" i="1" s="1"/>
  <c r="FZ403" i="1"/>
  <c r="GT403" i="1" s="1"/>
  <c r="FY403" i="1"/>
  <c r="GS403" i="1" s="1"/>
  <c r="GA402" i="1"/>
  <c r="GU402" i="1" s="1"/>
  <c r="FZ402" i="1"/>
  <c r="GT402" i="1" s="1"/>
  <c r="FY402" i="1"/>
  <c r="GS402" i="1" s="1"/>
  <c r="GA401" i="1"/>
  <c r="GU401" i="1" s="1"/>
  <c r="FZ401" i="1"/>
  <c r="GT401" i="1" s="1"/>
  <c r="FY401" i="1"/>
  <c r="GS401" i="1" s="1"/>
  <c r="GA400" i="1"/>
  <c r="GU400" i="1" s="1"/>
  <c r="FZ400" i="1"/>
  <c r="GT400" i="1" s="1"/>
  <c r="FY400" i="1"/>
  <c r="GS400" i="1" s="1"/>
  <c r="GA399" i="1"/>
  <c r="GU399" i="1" s="1"/>
  <c r="FZ399" i="1"/>
  <c r="GT399" i="1" s="1"/>
  <c r="FY399" i="1"/>
  <c r="GS399" i="1" s="1"/>
  <c r="GA398" i="1"/>
  <c r="GU398" i="1" s="1"/>
  <c r="FZ398" i="1"/>
  <c r="GT398" i="1" s="1"/>
  <c r="FY398" i="1"/>
  <c r="GS398" i="1" s="1"/>
  <c r="GA397" i="1"/>
  <c r="GU397" i="1" s="1"/>
  <c r="FZ397" i="1"/>
  <c r="GT397" i="1" s="1"/>
  <c r="FY397" i="1"/>
  <c r="GS397" i="1" s="1"/>
  <c r="GA396" i="1"/>
  <c r="GU396" i="1" s="1"/>
  <c r="FZ396" i="1"/>
  <c r="GT396" i="1" s="1"/>
  <c r="FY396" i="1"/>
  <c r="GS396" i="1" s="1"/>
  <c r="GA395" i="1"/>
  <c r="GU395" i="1" s="1"/>
  <c r="FZ395" i="1"/>
  <c r="GT395" i="1" s="1"/>
  <c r="FY395" i="1"/>
  <c r="GS395" i="1" s="1"/>
  <c r="GA394" i="1"/>
  <c r="GU394" i="1" s="1"/>
  <c r="FZ394" i="1"/>
  <c r="GT394" i="1" s="1"/>
  <c r="FY394" i="1"/>
  <c r="GS394" i="1" s="1"/>
  <c r="GA393" i="1"/>
  <c r="GU393" i="1" s="1"/>
  <c r="FZ393" i="1"/>
  <c r="GT393" i="1" s="1"/>
  <c r="FY393" i="1"/>
  <c r="GS393" i="1" s="1"/>
  <c r="GA392" i="1"/>
  <c r="GU392" i="1" s="1"/>
  <c r="FZ392" i="1"/>
  <c r="GT392" i="1" s="1"/>
  <c r="FY392" i="1"/>
  <c r="GS392" i="1" s="1"/>
  <c r="GA391" i="1"/>
  <c r="GU391" i="1" s="1"/>
  <c r="FZ391" i="1"/>
  <c r="GT391" i="1" s="1"/>
  <c r="FY391" i="1"/>
  <c r="GS391" i="1" s="1"/>
  <c r="GA390" i="1"/>
  <c r="GU390" i="1" s="1"/>
  <c r="FZ390" i="1"/>
  <c r="GT390" i="1" s="1"/>
  <c r="FY390" i="1"/>
  <c r="GS390" i="1" s="1"/>
  <c r="GA389" i="1"/>
  <c r="GU389" i="1" s="1"/>
  <c r="FZ389" i="1"/>
  <c r="GT389" i="1" s="1"/>
  <c r="FY389" i="1"/>
  <c r="GS389" i="1" s="1"/>
  <c r="GA388" i="1"/>
  <c r="GU388" i="1" s="1"/>
  <c r="FZ388" i="1"/>
  <c r="GT388" i="1" s="1"/>
  <c r="FY388" i="1"/>
  <c r="GS388" i="1" s="1"/>
  <c r="GA387" i="1"/>
  <c r="GU387" i="1" s="1"/>
  <c r="FZ387" i="1"/>
  <c r="GT387" i="1" s="1"/>
  <c r="FY387" i="1"/>
  <c r="GS387" i="1" s="1"/>
  <c r="GA386" i="1"/>
  <c r="GU386" i="1" s="1"/>
  <c r="FZ386" i="1"/>
  <c r="GT386" i="1" s="1"/>
  <c r="FY386" i="1"/>
  <c r="GS386" i="1" s="1"/>
  <c r="GA385" i="1"/>
  <c r="GU385" i="1" s="1"/>
  <c r="FZ385" i="1"/>
  <c r="GT385" i="1" s="1"/>
  <c r="FY385" i="1"/>
  <c r="GS385" i="1" s="1"/>
  <c r="GA384" i="1"/>
  <c r="GU384" i="1" s="1"/>
  <c r="FZ384" i="1"/>
  <c r="GT384" i="1" s="1"/>
  <c r="FY384" i="1"/>
  <c r="GS384" i="1" s="1"/>
  <c r="GA383" i="1"/>
  <c r="GU383" i="1" s="1"/>
  <c r="FZ383" i="1"/>
  <c r="GT383" i="1" s="1"/>
  <c r="FY383" i="1"/>
  <c r="GS383" i="1" s="1"/>
  <c r="GA382" i="1"/>
  <c r="GU382" i="1" s="1"/>
  <c r="FZ382" i="1"/>
  <c r="GT382" i="1" s="1"/>
  <c r="FY382" i="1"/>
  <c r="GS382" i="1" s="1"/>
  <c r="GA381" i="1"/>
  <c r="GU381" i="1" s="1"/>
  <c r="FZ381" i="1"/>
  <c r="GT381" i="1" s="1"/>
  <c r="FY381" i="1"/>
  <c r="GS381" i="1" s="1"/>
  <c r="GA380" i="1"/>
  <c r="GU380" i="1" s="1"/>
  <c r="FZ380" i="1"/>
  <c r="GT380" i="1" s="1"/>
  <c r="FY380" i="1"/>
  <c r="GS380" i="1" s="1"/>
  <c r="GA379" i="1"/>
  <c r="GU379" i="1" s="1"/>
  <c r="FZ379" i="1"/>
  <c r="GT379" i="1" s="1"/>
  <c r="FY379" i="1"/>
  <c r="GS379" i="1" s="1"/>
  <c r="GA378" i="1"/>
  <c r="GU378" i="1" s="1"/>
  <c r="FZ378" i="1"/>
  <c r="GT378" i="1" s="1"/>
  <c r="FY378" i="1"/>
  <c r="GS378" i="1" s="1"/>
  <c r="GA377" i="1"/>
  <c r="GU377" i="1" s="1"/>
  <c r="FZ377" i="1"/>
  <c r="GT377" i="1" s="1"/>
  <c r="FY377" i="1"/>
  <c r="GS377" i="1" s="1"/>
  <c r="GA376" i="1"/>
  <c r="GU376" i="1" s="1"/>
  <c r="FZ376" i="1"/>
  <c r="GT376" i="1" s="1"/>
  <c r="FY376" i="1"/>
  <c r="GS376" i="1" s="1"/>
  <c r="GA375" i="1"/>
  <c r="GU375" i="1" s="1"/>
  <c r="FZ375" i="1"/>
  <c r="GT375" i="1" s="1"/>
  <c r="FY375" i="1"/>
  <c r="GS375" i="1" s="1"/>
  <c r="GA374" i="1"/>
  <c r="GU374" i="1" s="1"/>
  <c r="FZ374" i="1"/>
  <c r="GT374" i="1" s="1"/>
  <c r="FY374" i="1"/>
  <c r="GS374" i="1" s="1"/>
  <c r="GA373" i="1"/>
  <c r="GU373" i="1" s="1"/>
  <c r="FZ373" i="1"/>
  <c r="GT373" i="1" s="1"/>
  <c r="FY373" i="1"/>
  <c r="GS373" i="1" s="1"/>
  <c r="GA372" i="1"/>
  <c r="GU372" i="1" s="1"/>
  <c r="FZ372" i="1"/>
  <c r="GT372" i="1" s="1"/>
  <c r="FY372" i="1"/>
  <c r="GS372" i="1" s="1"/>
  <c r="GA371" i="1"/>
  <c r="GU371" i="1" s="1"/>
  <c r="FZ371" i="1"/>
  <c r="GT371" i="1" s="1"/>
  <c r="FY371" i="1"/>
  <c r="GS371" i="1" s="1"/>
  <c r="GA370" i="1"/>
  <c r="GU370" i="1" s="1"/>
  <c r="FZ370" i="1"/>
  <c r="GT370" i="1" s="1"/>
  <c r="FY370" i="1"/>
  <c r="GS370" i="1" s="1"/>
  <c r="GA369" i="1"/>
  <c r="GU369" i="1" s="1"/>
  <c r="FZ369" i="1"/>
  <c r="GT369" i="1" s="1"/>
  <c r="FY369" i="1"/>
  <c r="GS369" i="1" s="1"/>
  <c r="GA368" i="1"/>
  <c r="GU368" i="1" s="1"/>
  <c r="FZ368" i="1"/>
  <c r="GT368" i="1" s="1"/>
  <c r="FY368" i="1"/>
  <c r="GS368" i="1" s="1"/>
  <c r="GA367" i="1"/>
  <c r="GU367" i="1" s="1"/>
  <c r="FZ367" i="1"/>
  <c r="GT367" i="1" s="1"/>
  <c r="FY367" i="1"/>
  <c r="GS367" i="1" s="1"/>
  <c r="GA366" i="1"/>
  <c r="GU366" i="1" s="1"/>
  <c r="FZ366" i="1"/>
  <c r="GT366" i="1" s="1"/>
  <c r="FY366" i="1"/>
  <c r="GS366" i="1" s="1"/>
  <c r="GA365" i="1"/>
  <c r="GU365" i="1" s="1"/>
  <c r="FZ365" i="1"/>
  <c r="GT365" i="1" s="1"/>
  <c r="FY365" i="1"/>
  <c r="GS365" i="1" s="1"/>
  <c r="GA364" i="1"/>
  <c r="GU364" i="1" s="1"/>
  <c r="FZ364" i="1"/>
  <c r="GT364" i="1" s="1"/>
  <c r="FY364" i="1"/>
  <c r="GS364" i="1" s="1"/>
  <c r="GA363" i="1"/>
  <c r="GU363" i="1" s="1"/>
  <c r="FZ363" i="1"/>
  <c r="GT363" i="1" s="1"/>
  <c r="FY363" i="1"/>
  <c r="GS363" i="1" s="1"/>
  <c r="GA362" i="1"/>
  <c r="GU362" i="1" s="1"/>
  <c r="FZ362" i="1"/>
  <c r="GT362" i="1" s="1"/>
  <c r="FY362" i="1"/>
  <c r="GS362" i="1" s="1"/>
  <c r="GA361" i="1"/>
  <c r="GU361" i="1" s="1"/>
  <c r="FZ361" i="1"/>
  <c r="GT361" i="1" s="1"/>
  <c r="FY361" i="1"/>
  <c r="GS361" i="1" s="1"/>
  <c r="GA360" i="1"/>
  <c r="GU360" i="1" s="1"/>
  <c r="FZ360" i="1"/>
  <c r="GT360" i="1" s="1"/>
  <c r="FY360" i="1"/>
  <c r="GS360" i="1" s="1"/>
  <c r="GA359" i="1"/>
  <c r="GU359" i="1" s="1"/>
  <c r="FZ359" i="1"/>
  <c r="GT359" i="1" s="1"/>
  <c r="FY359" i="1"/>
  <c r="GS359" i="1" s="1"/>
  <c r="GA358" i="1"/>
  <c r="GU358" i="1" s="1"/>
  <c r="FZ358" i="1"/>
  <c r="GT358" i="1" s="1"/>
  <c r="FY358" i="1"/>
  <c r="GS358" i="1" s="1"/>
  <c r="GA357" i="1"/>
  <c r="GU357" i="1" s="1"/>
  <c r="FZ357" i="1"/>
  <c r="GT357" i="1" s="1"/>
  <c r="FY357" i="1"/>
  <c r="GS357" i="1" s="1"/>
  <c r="GA356" i="1"/>
  <c r="GU356" i="1" s="1"/>
  <c r="FZ356" i="1"/>
  <c r="GT356" i="1" s="1"/>
  <c r="FY356" i="1"/>
  <c r="GS356" i="1" s="1"/>
  <c r="GA355" i="1"/>
  <c r="GU355" i="1" s="1"/>
  <c r="FZ355" i="1"/>
  <c r="GT355" i="1" s="1"/>
  <c r="FY355" i="1"/>
  <c r="GS355" i="1" s="1"/>
  <c r="GA354" i="1"/>
  <c r="GU354" i="1" s="1"/>
  <c r="FZ354" i="1"/>
  <c r="GT354" i="1" s="1"/>
  <c r="FY354" i="1"/>
  <c r="GS354" i="1" s="1"/>
  <c r="GA353" i="1"/>
  <c r="GU353" i="1" s="1"/>
  <c r="FZ353" i="1"/>
  <c r="GT353" i="1" s="1"/>
  <c r="FY353" i="1"/>
  <c r="GS353" i="1" s="1"/>
  <c r="GA352" i="1"/>
  <c r="GU352" i="1" s="1"/>
  <c r="FZ352" i="1"/>
  <c r="GT352" i="1" s="1"/>
  <c r="FY352" i="1"/>
  <c r="GS352" i="1" s="1"/>
  <c r="GA351" i="1"/>
  <c r="GU351" i="1" s="1"/>
  <c r="FZ351" i="1"/>
  <c r="GT351" i="1" s="1"/>
  <c r="FY351" i="1"/>
  <c r="GS351" i="1" s="1"/>
  <c r="GA350" i="1"/>
  <c r="GU350" i="1" s="1"/>
  <c r="FZ350" i="1"/>
  <c r="GT350" i="1" s="1"/>
  <c r="FY350" i="1"/>
  <c r="GS350" i="1" s="1"/>
  <c r="GA349" i="1"/>
  <c r="GU349" i="1" s="1"/>
  <c r="FZ349" i="1"/>
  <c r="GT349" i="1" s="1"/>
  <c r="FY349" i="1"/>
  <c r="GS349" i="1" s="1"/>
  <c r="GA348" i="1"/>
  <c r="GU348" i="1" s="1"/>
  <c r="FZ348" i="1"/>
  <c r="GT348" i="1" s="1"/>
  <c r="FY348" i="1"/>
  <c r="GS348" i="1" s="1"/>
  <c r="GA347" i="1"/>
  <c r="GU347" i="1" s="1"/>
  <c r="FZ347" i="1"/>
  <c r="GT347" i="1" s="1"/>
  <c r="FY347" i="1"/>
  <c r="GS347" i="1" s="1"/>
  <c r="GA346" i="1"/>
  <c r="GU346" i="1" s="1"/>
  <c r="FZ346" i="1"/>
  <c r="GT346" i="1" s="1"/>
  <c r="FY346" i="1"/>
  <c r="GS346" i="1" s="1"/>
  <c r="GA345" i="1"/>
  <c r="GU345" i="1" s="1"/>
  <c r="FZ345" i="1"/>
  <c r="GT345" i="1" s="1"/>
  <c r="FY345" i="1"/>
  <c r="GS345" i="1" s="1"/>
  <c r="GA344" i="1"/>
  <c r="GU344" i="1" s="1"/>
  <c r="FZ344" i="1"/>
  <c r="GT344" i="1" s="1"/>
  <c r="FY344" i="1"/>
  <c r="GS344" i="1" s="1"/>
  <c r="GA343" i="1"/>
  <c r="GU343" i="1" s="1"/>
  <c r="FZ343" i="1"/>
  <c r="GT343" i="1" s="1"/>
  <c r="FY343" i="1"/>
  <c r="GS343" i="1" s="1"/>
  <c r="GA342" i="1"/>
  <c r="GU342" i="1" s="1"/>
  <c r="FZ342" i="1"/>
  <c r="GT342" i="1" s="1"/>
  <c r="FY342" i="1"/>
  <c r="GS342" i="1" s="1"/>
  <c r="GA341" i="1"/>
  <c r="GU341" i="1" s="1"/>
  <c r="FZ341" i="1"/>
  <c r="GT341" i="1" s="1"/>
  <c r="FY341" i="1"/>
  <c r="GS341" i="1" s="1"/>
  <c r="GA340" i="1"/>
  <c r="GU340" i="1" s="1"/>
  <c r="FZ340" i="1"/>
  <c r="GT340" i="1" s="1"/>
  <c r="FY340" i="1"/>
  <c r="GS340" i="1" s="1"/>
  <c r="GA339" i="1"/>
  <c r="GU339" i="1" s="1"/>
  <c r="FZ339" i="1"/>
  <c r="GT339" i="1" s="1"/>
  <c r="FY339" i="1"/>
  <c r="GS339" i="1" s="1"/>
  <c r="GA338" i="1"/>
  <c r="GU338" i="1" s="1"/>
  <c r="FZ338" i="1"/>
  <c r="GT338" i="1" s="1"/>
  <c r="FY338" i="1"/>
  <c r="GS338" i="1" s="1"/>
  <c r="GA337" i="1"/>
  <c r="GU337" i="1" s="1"/>
  <c r="FZ337" i="1"/>
  <c r="GT337" i="1" s="1"/>
  <c r="FY337" i="1"/>
  <c r="GS337" i="1" s="1"/>
  <c r="GA336" i="1"/>
  <c r="GU336" i="1" s="1"/>
  <c r="FZ336" i="1"/>
  <c r="GT336" i="1" s="1"/>
  <c r="FY336" i="1"/>
  <c r="GS336" i="1" s="1"/>
  <c r="GA335" i="1"/>
  <c r="GU335" i="1" s="1"/>
  <c r="FZ335" i="1"/>
  <c r="GT335" i="1" s="1"/>
  <c r="FY335" i="1"/>
  <c r="GS335" i="1" s="1"/>
  <c r="GA334" i="1"/>
  <c r="GU334" i="1" s="1"/>
  <c r="FZ334" i="1"/>
  <c r="GT334" i="1" s="1"/>
  <c r="FY334" i="1"/>
  <c r="GS334" i="1" s="1"/>
  <c r="GA333" i="1"/>
  <c r="GU333" i="1" s="1"/>
  <c r="FZ333" i="1"/>
  <c r="GT333" i="1" s="1"/>
  <c r="FY333" i="1"/>
  <c r="GS333" i="1" s="1"/>
  <c r="GA332" i="1"/>
  <c r="GU332" i="1" s="1"/>
  <c r="FZ332" i="1"/>
  <c r="GT332" i="1" s="1"/>
  <c r="FY332" i="1"/>
  <c r="GS332" i="1" s="1"/>
  <c r="GA331" i="1"/>
  <c r="GU331" i="1" s="1"/>
  <c r="FZ331" i="1"/>
  <c r="GT331" i="1" s="1"/>
  <c r="FY331" i="1"/>
  <c r="GS331" i="1" s="1"/>
  <c r="GA330" i="1"/>
  <c r="GU330" i="1" s="1"/>
  <c r="FZ330" i="1"/>
  <c r="GT330" i="1" s="1"/>
  <c r="FY330" i="1"/>
  <c r="GS330" i="1" s="1"/>
  <c r="GA329" i="1"/>
  <c r="GU329" i="1" s="1"/>
  <c r="FZ329" i="1"/>
  <c r="GT329" i="1" s="1"/>
  <c r="FY329" i="1"/>
  <c r="GS329" i="1" s="1"/>
  <c r="GA328" i="1"/>
  <c r="GU328" i="1" s="1"/>
  <c r="FZ328" i="1"/>
  <c r="GT328" i="1" s="1"/>
  <c r="FY328" i="1"/>
  <c r="GS328" i="1" s="1"/>
  <c r="GA327" i="1"/>
  <c r="GU327" i="1" s="1"/>
  <c r="FZ327" i="1"/>
  <c r="GT327" i="1" s="1"/>
  <c r="FY327" i="1"/>
  <c r="GS327" i="1" s="1"/>
  <c r="GA326" i="1"/>
  <c r="GU326" i="1" s="1"/>
  <c r="FZ326" i="1"/>
  <c r="GT326" i="1" s="1"/>
  <c r="FY326" i="1"/>
  <c r="GS326" i="1" s="1"/>
  <c r="GA325" i="1"/>
  <c r="GU325" i="1" s="1"/>
  <c r="FZ325" i="1"/>
  <c r="GT325" i="1" s="1"/>
  <c r="FY325" i="1"/>
  <c r="GS325" i="1" s="1"/>
  <c r="GA324" i="1"/>
  <c r="GU324" i="1" s="1"/>
  <c r="FZ324" i="1"/>
  <c r="GT324" i="1" s="1"/>
  <c r="FY324" i="1"/>
  <c r="GS324" i="1" s="1"/>
  <c r="GA323" i="1"/>
  <c r="GU323" i="1" s="1"/>
  <c r="FZ323" i="1"/>
  <c r="GT323" i="1" s="1"/>
  <c r="FY323" i="1"/>
  <c r="GS323" i="1" s="1"/>
  <c r="GA322" i="1"/>
  <c r="GU322" i="1" s="1"/>
  <c r="FZ322" i="1"/>
  <c r="GT322" i="1" s="1"/>
  <c r="FY322" i="1"/>
  <c r="GS322" i="1" s="1"/>
  <c r="GA321" i="1"/>
  <c r="GU321" i="1" s="1"/>
  <c r="FZ321" i="1"/>
  <c r="GT321" i="1" s="1"/>
  <c r="FY321" i="1"/>
  <c r="GS321" i="1" s="1"/>
  <c r="GA320" i="1"/>
  <c r="GU320" i="1" s="1"/>
  <c r="FZ320" i="1"/>
  <c r="GT320" i="1" s="1"/>
  <c r="FY320" i="1"/>
  <c r="GS320" i="1" s="1"/>
  <c r="GA319" i="1"/>
  <c r="GU319" i="1" s="1"/>
  <c r="FZ319" i="1"/>
  <c r="GT319" i="1" s="1"/>
  <c r="FY319" i="1"/>
  <c r="GS319" i="1" s="1"/>
  <c r="GA318" i="1"/>
  <c r="GU318" i="1" s="1"/>
  <c r="FZ318" i="1"/>
  <c r="GT318" i="1" s="1"/>
  <c r="FY318" i="1"/>
  <c r="GS318" i="1" s="1"/>
  <c r="GA317" i="1"/>
  <c r="GU317" i="1" s="1"/>
  <c r="FZ317" i="1"/>
  <c r="GT317" i="1" s="1"/>
  <c r="FY317" i="1"/>
  <c r="GS317" i="1" s="1"/>
  <c r="GA316" i="1"/>
  <c r="GU316" i="1" s="1"/>
  <c r="FZ316" i="1"/>
  <c r="GT316" i="1" s="1"/>
  <c r="FY316" i="1"/>
  <c r="GS316" i="1" s="1"/>
  <c r="GA315" i="1"/>
  <c r="GU315" i="1" s="1"/>
  <c r="FZ315" i="1"/>
  <c r="GT315" i="1" s="1"/>
  <c r="FY315" i="1"/>
  <c r="GS315" i="1" s="1"/>
  <c r="GA314" i="1"/>
  <c r="GU314" i="1" s="1"/>
  <c r="FZ314" i="1"/>
  <c r="GT314" i="1" s="1"/>
  <c r="FY314" i="1"/>
  <c r="GS314" i="1" s="1"/>
  <c r="GA313" i="1"/>
  <c r="GU313" i="1" s="1"/>
  <c r="FZ313" i="1"/>
  <c r="GT313" i="1" s="1"/>
  <c r="FY313" i="1"/>
  <c r="GS313" i="1" s="1"/>
  <c r="GA312" i="1"/>
  <c r="GU312" i="1" s="1"/>
  <c r="FZ312" i="1"/>
  <c r="GT312" i="1" s="1"/>
  <c r="FY312" i="1"/>
  <c r="GS312" i="1" s="1"/>
  <c r="GA311" i="1"/>
  <c r="GU311" i="1" s="1"/>
  <c r="FZ311" i="1"/>
  <c r="GT311" i="1" s="1"/>
  <c r="FY311" i="1"/>
  <c r="GS311" i="1" s="1"/>
  <c r="GA310" i="1"/>
  <c r="GU310" i="1" s="1"/>
  <c r="FZ310" i="1"/>
  <c r="GT310" i="1" s="1"/>
  <c r="FY310" i="1"/>
  <c r="GS310" i="1" s="1"/>
  <c r="GA309" i="1"/>
  <c r="GU309" i="1" s="1"/>
  <c r="FZ309" i="1"/>
  <c r="GT309" i="1" s="1"/>
  <c r="FY309" i="1"/>
  <c r="GS309" i="1" s="1"/>
  <c r="GA308" i="1"/>
  <c r="GU308" i="1" s="1"/>
  <c r="FZ308" i="1"/>
  <c r="GT308" i="1" s="1"/>
  <c r="FY308" i="1"/>
  <c r="GS308" i="1" s="1"/>
  <c r="GA307" i="1"/>
  <c r="GU307" i="1" s="1"/>
  <c r="FZ307" i="1"/>
  <c r="GT307" i="1" s="1"/>
  <c r="FY307" i="1"/>
  <c r="GS307" i="1" s="1"/>
  <c r="GA306" i="1"/>
  <c r="GU306" i="1" s="1"/>
  <c r="FZ306" i="1"/>
  <c r="GT306" i="1" s="1"/>
  <c r="FY306" i="1"/>
  <c r="GS306" i="1" s="1"/>
  <c r="GA305" i="1"/>
  <c r="GU305" i="1" s="1"/>
  <c r="FZ305" i="1"/>
  <c r="GT305" i="1" s="1"/>
  <c r="FY305" i="1"/>
  <c r="GS305" i="1" s="1"/>
  <c r="GA304" i="1"/>
  <c r="GU304" i="1" s="1"/>
  <c r="FZ304" i="1"/>
  <c r="GT304" i="1" s="1"/>
  <c r="FY304" i="1"/>
  <c r="GS304" i="1" s="1"/>
  <c r="GA303" i="1"/>
  <c r="GU303" i="1" s="1"/>
  <c r="FZ303" i="1"/>
  <c r="GT303" i="1" s="1"/>
  <c r="FY303" i="1"/>
  <c r="GS303" i="1" s="1"/>
  <c r="GA302" i="1"/>
  <c r="GU302" i="1" s="1"/>
  <c r="FZ302" i="1"/>
  <c r="GT302" i="1" s="1"/>
  <c r="FY302" i="1"/>
  <c r="GS302" i="1" s="1"/>
  <c r="GA301" i="1"/>
  <c r="GU301" i="1" s="1"/>
  <c r="FZ301" i="1"/>
  <c r="GT301" i="1" s="1"/>
  <c r="FY301" i="1"/>
  <c r="GS301" i="1" s="1"/>
  <c r="GA300" i="1"/>
  <c r="GU300" i="1" s="1"/>
  <c r="FZ300" i="1"/>
  <c r="GT300" i="1" s="1"/>
  <c r="FY300" i="1"/>
  <c r="GS300" i="1" s="1"/>
  <c r="GA299" i="1"/>
  <c r="GU299" i="1" s="1"/>
  <c r="FZ299" i="1"/>
  <c r="GT299" i="1" s="1"/>
  <c r="FY299" i="1"/>
  <c r="GS299" i="1" s="1"/>
  <c r="GA298" i="1"/>
  <c r="GU298" i="1" s="1"/>
  <c r="FZ298" i="1"/>
  <c r="GT298" i="1" s="1"/>
  <c r="FY298" i="1"/>
  <c r="GS298" i="1" s="1"/>
  <c r="GA297" i="1"/>
  <c r="GU297" i="1" s="1"/>
  <c r="FZ297" i="1"/>
  <c r="GT297" i="1" s="1"/>
  <c r="FY297" i="1"/>
  <c r="GS297" i="1" s="1"/>
  <c r="GA296" i="1"/>
  <c r="GU296" i="1" s="1"/>
  <c r="FZ296" i="1"/>
  <c r="GT296" i="1" s="1"/>
  <c r="FY296" i="1"/>
  <c r="GS296" i="1" s="1"/>
  <c r="GA295" i="1"/>
  <c r="GU295" i="1" s="1"/>
  <c r="FZ295" i="1"/>
  <c r="GT295" i="1" s="1"/>
  <c r="FY295" i="1"/>
  <c r="GS295" i="1" s="1"/>
  <c r="GA294" i="1"/>
  <c r="GU294" i="1" s="1"/>
  <c r="FZ294" i="1"/>
  <c r="GT294" i="1" s="1"/>
  <c r="FY294" i="1"/>
  <c r="GS294" i="1" s="1"/>
  <c r="GA293" i="1"/>
  <c r="GU293" i="1" s="1"/>
  <c r="FZ293" i="1"/>
  <c r="GT293" i="1" s="1"/>
  <c r="FY293" i="1"/>
  <c r="GS293" i="1" s="1"/>
  <c r="GA292" i="1"/>
  <c r="GU292" i="1" s="1"/>
  <c r="FZ292" i="1"/>
  <c r="GT292" i="1" s="1"/>
  <c r="FY292" i="1"/>
  <c r="GS292" i="1" s="1"/>
  <c r="GA291" i="1"/>
  <c r="GU291" i="1" s="1"/>
  <c r="FZ291" i="1"/>
  <c r="GT291" i="1" s="1"/>
  <c r="FY291" i="1"/>
  <c r="GS291" i="1" s="1"/>
  <c r="GA290" i="1"/>
  <c r="GU290" i="1" s="1"/>
  <c r="FZ290" i="1"/>
  <c r="GT290" i="1" s="1"/>
  <c r="FY290" i="1"/>
  <c r="GS290" i="1" s="1"/>
  <c r="GA289" i="1"/>
  <c r="GU289" i="1" s="1"/>
  <c r="FZ289" i="1"/>
  <c r="GT289" i="1" s="1"/>
  <c r="FY289" i="1"/>
  <c r="GS289" i="1" s="1"/>
  <c r="GA288" i="1"/>
  <c r="GU288" i="1" s="1"/>
  <c r="FZ288" i="1"/>
  <c r="GT288" i="1" s="1"/>
  <c r="FY288" i="1"/>
  <c r="GS288" i="1" s="1"/>
  <c r="GA287" i="1"/>
  <c r="GU287" i="1" s="1"/>
  <c r="FZ287" i="1"/>
  <c r="GT287" i="1" s="1"/>
  <c r="FY287" i="1"/>
  <c r="GS287" i="1" s="1"/>
  <c r="GA286" i="1"/>
  <c r="GU286" i="1" s="1"/>
  <c r="FZ286" i="1"/>
  <c r="GT286" i="1" s="1"/>
  <c r="FY286" i="1"/>
  <c r="GS286" i="1" s="1"/>
  <c r="GA285" i="1"/>
  <c r="GU285" i="1" s="1"/>
  <c r="FZ285" i="1"/>
  <c r="GT285" i="1" s="1"/>
  <c r="FY285" i="1"/>
  <c r="GS285" i="1" s="1"/>
  <c r="GA284" i="1"/>
  <c r="GU284" i="1" s="1"/>
  <c r="FZ284" i="1"/>
  <c r="GT284" i="1" s="1"/>
  <c r="FY284" i="1"/>
  <c r="GS284" i="1" s="1"/>
  <c r="GA283" i="1"/>
  <c r="GU283" i="1" s="1"/>
  <c r="FZ283" i="1"/>
  <c r="GT283" i="1" s="1"/>
  <c r="FY283" i="1"/>
  <c r="GS283" i="1" s="1"/>
  <c r="GA282" i="1"/>
  <c r="GU282" i="1" s="1"/>
  <c r="FZ282" i="1"/>
  <c r="GT282" i="1" s="1"/>
  <c r="FY282" i="1"/>
  <c r="GS282" i="1" s="1"/>
  <c r="GA281" i="1"/>
  <c r="GU281" i="1" s="1"/>
  <c r="FZ281" i="1"/>
  <c r="GT281" i="1" s="1"/>
  <c r="FY281" i="1"/>
  <c r="GS281" i="1" s="1"/>
  <c r="GA280" i="1"/>
  <c r="GU280" i="1" s="1"/>
  <c r="FZ280" i="1"/>
  <c r="GT280" i="1" s="1"/>
  <c r="FY280" i="1"/>
  <c r="GS280" i="1" s="1"/>
  <c r="GA279" i="1"/>
  <c r="GU279" i="1" s="1"/>
  <c r="FZ279" i="1"/>
  <c r="GT279" i="1" s="1"/>
  <c r="FY279" i="1"/>
  <c r="GS279" i="1" s="1"/>
  <c r="GA278" i="1"/>
  <c r="GU278" i="1" s="1"/>
  <c r="FZ278" i="1"/>
  <c r="GT278" i="1" s="1"/>
  <c r="FY278" i="1"/>
  <c r="GS278" i="1" s="1"/>
  <c r="GA277" i="1"/>
  <c r="GU277" i="1" s="1"/>
  <c r="FZ277" i="1"/>
  <c r="GT277" i="1" s="1"/>
  <c r="FY277" i="1"/>
  <c r="GS277" i="1" s="1"/>
  <c r="GA276" i="1"/>
  <c r="GU276" i="1" s="1"/>
  <c r="FZ276" i="1"/>
  <c r="GT276" i="1" s="1"/>
  <c r="FY276" i="1"/>
  <c r="GS276" i="1" s="1"/>
  <c r="GA275" i="1"/>
  <c r="GU275" i="1" s="1"/>
  <c r="FZ275" i="1"/>
  <c r="GT275" i="1" s="1"/>
  <c r="FY275" i="1"/>
  <c r="GS275" i="1" s="1"/>
  <c r="GA274" i="1"/>
  <c r="GU274" i="1" s="1"/>
  <c r="FZ274" i="1"/>
  <c r="GT274" i="1" s="1"/>
  <c r="FY274" i="1"/>
  <c r="GS274" i="1" s="1"/>
  <c r="GA273" i="1"/>
  <c r="GU273" i="1" s="1"/>
  <c r="FZ273" i="1"/>
  <c r="GT273" i="1" s="1"/>
  <c r="FY273" i="1"/>
  <c r="GS273" i="1" s="1"/>
  <c r="GA272" i="1"/>
  <c r="GU272" i="1" s="1"/>
  <c r="FZ272" i="1"/>
  <c r="GT272" i="1" s="1"/>
  <c r="FY272" i="1"/>
  <c r="GS272" i="1" s="1"/>
  <c r="GA271" i="1"/>
  <c r="GU271" i="1" s="1"/>
  <c r="FZ271" i="1"/>
  <c r="GT271" i="1" s="1"/>
  <c r="FY271" i="1"/>
  <c r="GS271" i="1" s="1"/>
  <c r="GA270" i="1"/>
  <c r="GU270" i="1" s="1"/>
  <c r="FZ270" i="1"/>
  <c r="GT270" i="1" s="1"/>
  <c r="FY270" i="1"/>
  <c r="GS270" i="1" s="1"/>
  <c r="GA269" i="1"/>
  <c r="GU269" i="1" s="1"/>
  <c r="FZ269" i="1"/>
  <c r="GT269" i="1" s="1"/>
  <c r="FY269" i="1"/>
  <c r="GS269" i="1" s="1"/>
  <c r="GA268" i="1"/>
  <c r="GU268" i="1" s="1"/>
  <c r="FZ268" i="1"/>
  <c r="GT268" i="1" s="1"/>
  <c r="FY268" i="1"/>
  <c r="GS268" i="1" s="1"/>
  <c r="GA267" i="1"/>
  <c r="GU267" i="1" s="1"/>
  <c r="FZ267" i="1"/>
  <c r="GT267" i="1" s="1"/>
  <c r="FY267" i="1"/>
  <c r="GS267" i="1" s="1"/>
  <c r="GA266" i="1"/>
  <c r="GU266" i="1" s="1"/>
  <c r="FZ266" i="1"/>
  <c r="GT266" i="1" s="1"/>
  <c r="FY266" i="1"/>
  <c r="GS266" i="1" s="1"/>
  <c r="GA265" i="1"/>
  <c r="GU265" i="1" s="1"/>
  <c r="FZ265" i="1"/>
  <c r="GT265" i="1" s="1"/>
  <c r="FY265" i="1"/>
  <c r="GS265" i="1" s="1"/>
  <c r="GA264" i="1"/>
  <c r="GU264" i="1" s="1"/>
  <c r="FZ264" i="1"/>
  <c r="GT264" i="1" s="1"/>
  <c r="FY264" i="1"/>
  <c r="GS264" i="1" s="1"/>
  <c r="GA263" i="1"/>
  <c r="GU263" i="1" s="1"/>
  <c r="FZ263" i="1"/>
  <c r="GT263" i="1" s="1"/>
  <c r="FY263" i="1"/>
  <c r="GS263" i="1" s="1"/>
  <c r="GA262" i="1"/>
  <c r="GU262" i="1" s="1"/>
  <c r="FZ262" i="1"/>
  <c r="GT262" i="1" s="1"/>
  <c r="FY262" i="1"/>
  <c r="GS262" i="1" s="1"/>
  <c r="GA261" i="1"/>
  <c r="GU261" i="1" s="1"/>
  <c r="FZ261" i="1"/>
  <c r="GT261" i="1" s="1"/>
  <c r="FY261" i="1"/>
  <c r="GS261" i="1" s="1"/>
  <c r="GA260" i="1"/>
  <c r="GU260" i="1" s="1"/>
  <c r="FZ260" i="1"/>
  <c r="GT260" i="1" s="1"/>
  <c r="FY260" i="1"/>
  <c r="GS260" i="1" s="1"/>
  <c r="GA259" i="1"/>
  <c r="GU259" i="1" s="1"/>
  <c r="FZ259" i="1"/>
  <c r="GT259" i="1" s="1"/>
  <c r="FY259" i="1"/>
  <c r="GS259" i="1" s="1"/>
  <c r="GA258" i="1"/>
  <c r="GU258" i="1" s="1"/>
  <c r="FZ258" i="1"/>
  <c r="GT258" i="1" s="1"/>
  <c r="FY258" i="1"/>
  <c r="GS258" i="1" s="1"/>
  <c r="GA257" i="1"/>
  <c r="GU257" i="1" s="1"/>
  <c r="FZ257" i="1"/>
  <c r="GT257" i="1" s="1"/>
  <c r="FY257" i="1"/>
  <c r="GS257" i="1" s="1"/>
  <c r="GA256" i="1"/>
  <c r="GU256" i="1" s="1"/>
  <c r="FZ256" i="1"/>
  <c r="GT256" i="1" s="1"/>
  <c r="FY256" i="1"/>
  <c r="GS256" i="1" s="1"/>
  <c r="GA255" i="1"/>
  <c r="GU255" i="1" s="1"/>
  <c r="FZ255" i="1"/>
  <c r="GT255" i="1" s="1"/>
  <c r="FY255" i="1"/>
  <c r="GS255" i="1" s="1"/>
  <c r="GA254" i="1"/>
  <c r="GU254" i="1" s="1"/>
  <c r="FZ254" i="1"/>
  <c r="GT254" i="1" s="1"/>
  <c r="FY254" i="1"/>
  <c r="GS254" i="1" s="1"/>
  <c r="GA253" i="1"/>
  <c r="GU253" i="1" s="1"/>
  <c r="FZ253" i="1"/>
  <c r="GT253" i="1" s="1"/>
  <c r="FY253" i="1"/>
  <c r="GS253" i="1" s="1"/>
  <c r="GA252" i="1"/>
  <c r="GU252" i="1" s="1"/>
  <c r="FZ252" i="1"/>
  <c r="GT252" i="1" s="1"/>
  <c r="FY252" i="1"/>
  <c r="GS252" i="1" s="1"/>
  <c r="GA251" i="1"/>
  <c r="GU251" i="1" s="1"/>
  <c r="FZ251" i="1"/>
  <c r="GT251" i="1" s="1"/>
  <c r="FY251" i="1"/>
  <c r="GS251" i="1" s="1"/>
  <c r="GA250" i="1"/>
  <c r="GU250" i="1" s="1"/>
  <c r="FZ250" i="1"/>
  <c r="GT250" i="1" s="1"/>
  <c r="FY250" i="1"/>
  <c r="GS250" i="1" s="1"/>
  <c r="GA249" i="1"/>
  <c r="GU249" i="1" s="1"/>
  <c r="FZ249" i="1"/>
  <c r="GT249" i="1" s="1"/>
  <c r="FY249" i="1"/>
  <c r="GS249" i="1" s="1"/>
  <c r="GA248" i="1"/>
  <c r="GU248" i="1" s="1"/>
  <c r="FZ248" i="1"/>
  <c r="GT248" i="1" s="1"/>
  <c r="FY248" i="1"/>
  <c r="GS248" i="1" s="1"/>
  <c r="GA247" i="1"/>
  <c r="GU247" i="1" s="1"/>
  <c r="FZ247" i="1"/>
  <c r="GT247" i="1" s="1"/>
  <c r="FY247" i="1"/>
  <c r="GS247" i="1" s="1"/>
  <c r="GA246" i="1"/>
  <c r="GU246" i="1" s="1"/>
  <c r="FZ246" i="1"/>
  <c r="GT246" i="1" s="1"/>
  <c r="FY246" i="1"/>
  <c r="GS246" i="1" s="1"/>
  <c r="GA245" i="1"/>
  <c r="GU245" i="1" s="1"/>
  <c r="FZ245" i="1"/>
  <c r="GT245" i="1" s="1"/>
  <c r="FY245" i="1"/>
  <c r="GS245" i="1" s="1"/>
  <c r="GA244" i="1"/>
  <c r="GU244" i="1" s="1"/>
  <c r="FZ244" i="1"/>
  <c r="GT244" i="1" s="1"/>
  <c r="FY244" i="1"/>
  <c r="GS244" i="1" s="1"/>
  <c r="GA243" i="1"/>
  <c r="GU243" i="1" s="1"/>
  <c r="FZ243" i="1"/>
  <c r="GT243" i="1" s="1"/>
  <c r="FY243" i="1"/>
  <c r="GS243" i="1" s="1"/>
  <c r="GA242" i="1"/>
  <c r="GU242" i="1" s="1"/>
  <c r="FZ242" i="1"/>
  <c r="GT242" i="1" s="1"/>
  <c r="FY242" i="1"/>
  <c r="GS242" i="1" s="1"/>
  <c r="GA241" i="1"/>
  <c r="GU241" i="1" s="1"/>
  <c r="FZ241" i="1"/>
  <c r="GT241" i="1" s="1"/>
  <c r="FY241" i="1"/>
  <c r="GS241" i="1" s="1"/>
  <c r="GA240" i="1"/>
  <c r="GU240" i="1" s="1"/>
  <c r="FZ240" i="1"/>
  <c r="GT240" i="1" s="1"/>
  <c r="FY240" i="1"/>
  <c r="GS240" i="1" s="1"/>
  <c r="GA239" i="1"/>
  <c r="GU239" i="1" s="1"/>
  <c r="FZ239" i="1"/>
  <c r="GT239" i="1" s="1"/>
  <c r="FY239" i="1"/>
  <c r="GS239" i="1" s="1"/>
  <c r="GA238" i="1"/>
  <c r="GU238" i="1" s="1"/>
  <c r="FZ238" i="1"/>
  <c r="GT238" i="1" s="1"/>
  <c r="FY238" i="1"/>
  <c r="GS238" i="1" s="1"/>
  <c r="GA237" i="1"/>
  <c r="GU237" i="1" s="1"/>
  <c r="FZ237" i="1"/>
  <c r="GT237" i="1" s="1"/>
  <c r="FY237" i="1"/>
  <c r="GS237" i="1" s="1"/>
  <c r="GA236" i="1"/>
  <c r="GU236" i="1" s="1"/>
  <c r="FZ236" i="1"/>
  <c r="GT236" i="1" s="1"/>
  <c r="FY236" i="1"/>
  <c r="GS236" i="1" s="1"/>
  <c r="GA235" i="1"/>
  <c r="GU235" i="1" s="1"/>
  <c r="FZ235" i="1"/>
  <c r="GT235" i="1" s="1"/>
  <c r="FY235" i="1"/>
  <c r="GS235" i="1" s="1"/>
  <c r="GA234" i="1"/>
  <c r="GU234" i="1" s="1"/>
  <c r="FZ234" i="1"/>
  <c r="GT234" i="1" s="1"/>
  <c r="FY234" i="1"/>
  <c r="GS234" i="1" s="1"/>
  <c r="GA233" i="1"/>
  <c r="GU233" i="1" s="1"/>
  <c r="FZ233" i="1"/>
  <c r="GT233" i="1" s="1"/>
  <c r="FY233" i="1"/>
  <c r="GS233" i="1" s="1"/>
  <c r="GA232" i="1"/>
  <c r="GU232" i="1" s="1"/>
  <c r="FZ232" i="1"/>
  <c r="GT232" i="1" s="1"/>
  <c r="FY232" i="1"/>
  <c r="GS232" i="1" s="1"/>
  <c r="GA231" i="1"/>
  <c r="GU231" i="1" s="1"/>
  <c r="FZ231" i="1"/>
  <c r="GT231" i="1" s="1"/>
  <c r="FY231" i="1"/>
  <c r="GS231" i="1" s="1"/>
  <c r="GA230" i="1"/>
  <c r="GU230" i="1" s="1"/>
  <c r="FZ230" i="1"/>
  <c r="GT230" i="1" s="1"/>
  <c r="FY230" i="1"/>
  <c r="GS230" i="1" s="1"/>
  <c r="GA229" i="1"/>
  <c r="GU229" i="1" s="1"/>
  <c r="FZ229" i="1"/>
  <c r="GT229" i="1" s="1"/>
  <c r="FY229" i="1"/>
  <c r="GS229" i="1" s="1"/>
  <c r="GA228" i="1"/>
  <c r="GU228" i="1" s="1"/>
  <c r="FZ228" i="1"/>
  <c r="GT228" i="1" s="1"/>
  <c r="FY228" i="1"/>
  <c r="GS228" i="1" s="1"/>
  <c r="GA227" i="1"/>
  <c r="GU227" i="1" s="1"/>
  <c r="FZ227" i="1"/>
  <c r="GT227" i="1" s="1"/>
  <c r="FY227" i="1"/>
  <c r="GS227" i="1" s="1"/>
  <c r="GA226" i="1"/>
  <c r="GU226" i="1" s="1"/>
  <c r="FZ226" i="1"/>
  <c r="GT226" i="1" s="1"/>
  <c r="FY226" i="1"/>
  <c r="GS226" i="1" s="1"/>
  <c r="GA225" i="1"/>
  <c r="GU225" i="1" s="1"/>
  <c r="FZ225" i="1"/>
  <c r="GT225" i="1" s="1"/>
  <c r="FY225" i="1"/>
  <c r="GS225" i="1" s="1"/>
  <c r="GA224" i="1"/>
  <c r="GU224" i="1" s="1"/>
  <c r="FZ224" i="1"/>
  <c r="GT224" i="1" s="1"/>
  <c r="FY224" i="1"/>
  <c r="GS224" i="1" s="1"/>
  <c r="GA223" i="1"/>
  <c r="GU223" i="1" s="1"/>
  <c r="FZ223" i="1"/>
  <c r="GT223" i="1" s="1"/>
  <c r="FY223" i="1"/>
  <c r="GS223" i="1" s="1"/>
  <c r="GA222" i="1"/>
  <c r="GU222" i="1" s="1"/>
  <c r="FZ222" i="1"/>
  <c r="GT222" i="1" s="1"/>
  <c r="FY222" i="1"/>
  <c r="GS222" i="1" s="1"/>
  <c r="GA221" i="1"/>
  <c r="GU221" i="1" s="1"/>
  <c r="FZ221" i="1"/>
  <c r="GT221" i="1" s="1"/>
  <c r="FY221" i="1"/>
  <c r="GS221" i="1" s="1"/>
  <c r="GA220" i="1"/>
  <c r="GU220" i="1" s="1"/>
  <c r="FZ220" i="1"/>
  <c r="GT220" i="1" s="1"/>
  <c r="FY220" i="1"/>
  <c r="GS220" i="1" s="1"/>
  <c r="GA219" i="1"/>
  <c r="GU219" i="1" s="1"/>
  <c r="FZ219" i="1"/>
  <c r="GT219" i="1" s="1"/>
  <c r="FY219" i="1"/>
  <c r="GS219" i="1" s="1"/>
  <c r="GA218" i="1"/>
  <c r="GU218" i="1" s="1"/>
  <c r="FZ218" i="1"/>
  <c r="GT218" i="1" s="1"/>
  <c r="FY218" i="1"/>
  <c r="GS218" i="1" s="1"/>
  <c r="GA217" i="1"/>
  <c r="GU217" i="1" s="1"/>
  <c r="FZ217" i="1"/>
  <c r="GT217" i="1" s="1"/>
  <c r="FY217" i="1"/>
  <c r="GS217" i="1" s="1"/>
  <c r="GA216" i="1"/>
  <c r="GU216" i="1" s="1"/>
  <c r="FZ216" i="1"/>
  <c r="GT216" i="1" s="1"/>
  <c r="FY216" i="1"/>
  <c r="GS216" i="1" s="1"/>
  <c r="GA215" i="1"/>
  <c r="GU215" i="1" s="1"/>
  <c r="FZ215" i="1"/>
  <c r="GT215" i="1" s="1"/>
  <c r="FY215" i="1"/>
  <c r="GS215" i="1" s="1"/>
  <c r="GA214" i="1"/>
  <c r="GU214" i="1" s="1"/>
  <c r="FZ214" i="1"/>
  <c r="GT214" i="1" s="1"/>
  <c r="FY214" i="1"/>
  <c r="GS214" i="1" s="1"/>
  <c r="GA213" i="1"/>
  <c r="GU213" i="1" s="1"/>
  <c r="FZ213" i="1"/>
  <c r="GT213" i="1" s="1"/>
  <c r="FY213" i="1"/>
  <c r="GS213" i="1" s="1"/>
  <c r="GA212" i="1"/>
  <c r="GU212" i="1" s="1"/>
  <c r="FZ212" i="1"/>
  <c r="GT212" i="1" s="1"/>
  <c r="FY212" i="1"/>
  <c r="GS212" i="1" s="1"/>
  <c r="GA211" i="1"/>
  <c r="GU211" i="1" s="1"/>
  <c r="FZ211" i="1"/>
  <c r="GT211" i="1" s="1"/>
  <c r="FY211" i="1"/>
  <c r="GS211" i="1" s="1"/>
  <c r="GA210" i="1"/>
  <c r="GU210" i="1" s="1"/>
  <c r="FZ210" i="1"/>
  <c r="GT210" i="1" s="1"/>
  <c r="FY210" i="1"/>
  <c r="GS210" i="1" s="1"/>
  <c r="GA209" i="1"/>
  <c r="GU209" i="1" s="1"/>
  <c r="FZ209" i="1"/>
  <c r="GT209" i="1" s="1"/>
  <c r="FY209" i="1"/>
  <c r="GS209" i="1" s="1"/>
  <c r="GA208" i="1"/>
  <c r="GU208" i="1" s="1"/>
  <c r="FZ208" i="1"/>
  <c r="GT208" i="1" s="1"/>
  <c r="FY208" i="1"/>
  <c r="GS208" i="1" s="1"/>
  <c r="GA207" i="1"/>
  <c r="GU207" i="1" s="1"/>
  <c r="FZ207" i="1"/>
  <c r="GT207" i="1" s="1"/>
  <c r="FY207" i="1"/>
  <c r="GS207" i="1" s="1"/>
  <c r="GA206" i="1"/>
  <c r="GU206" i="1" s="1"/>
  <c r="FZ206" i="1"/>
  <c r="GT206" i="1" s="1"/>
  <c r="FY206" i="1"/>
  <c r="GS206" i="1" s="1"/>
  <c r="GA205" i="1"/>
  <c r="GU205" i="1" s="1"/>
  <c r="FZ205" i="1"/>
  <c r="GT205" i="1" s="1"/>
  <c r="FY205" i="1"/>
  <c r="GS205" i="1" s="1"/>
  <c r="GA204" i="1"/>
  <c r="GU204" i="1" s="1"/>
  <c r="FZ204" i="1"/>
  <c r="GT204" i="1" s="1"/>
  <c r="FY204" i="1"/>
  <c r="GS204" i="1" s="1"/>
  <c r="GA203" i="1"/>
  <c r="GU203" i="1" s="1"/>
  <c r="FZ203" i="1"/>
  <c r="GT203" i="1" s="1"/>
  <c r="FY203" i="1"/>
  <c r="GS203" i="1" s="1"/>
  <c r="GA202" i="1"/>
  <c r="GU202" i="1" s="1"/>
  <c r="FZ202" i="1"/>
  <c r="GT202" i="1" s="1"/>
  <c r="FY202" i="1"/>
  <c r="GS202" i="1" s="1"/>
  <c r="GA201" i="1"/>
  <c r="GU201" i="1" s="1"/>
  <c r="FZ201" i="1"/>
  <c r="GT201" i="1" s="1"/>
  <c r="FY201" i="1"/>
  <c r="GS201" i="1" s="1"/>
  <c r="GA200" i="1"/>
  <c r="GU200" i="1" s="1"/>
  <c r="FZ200" i="1"/>
  <c r="GT200" i="1" s="1"/>
  <c r="FY200" i="1"/>
  <c r="GS200" i="1" s="1"/>
  <c r="GA199" i="1"/>
  <c r="GU199" i="1" s="1"/>
  <c r="FZ199" i="1"/>
  <c r="GT199" i="1" s="1"/>
  <c r="FY199" i="1"/>
  <c r="GS199" i="1" s="1"/>
  <c r="GA198" i="1"/>
  <c r="GU198" i="1" s="1"/>
  <c r="FZ198" i="1"/>
  <c r="GT198" i="1" s="1"/>
  <c r="FY198" i="1"/>
  <c r="GS198" i="1" s="1"/>
  <c r="GA197" i="1"/>
  <c r="GU197" i="1" s="1"/>
  <c r="FZ197" i="1"/>
  <c r="GT197" i="1" s="1"/>
  <c r="FY197" i="1"/>
  <c r="GS197" i="1" s="1"/>
  <c r="GA196" i="1"/>
  <c r="GU196" i="1" s="1"/>
  <c r="FZ196" i="1"/>
  <c r="GT196" i="1" s="1"/>
  <c r="FY196" i="1"/>
  <c r="GS196" i="1" s="1"/>
  <c r="GA195" i="1"/>
  <c r="GU195" i="1" s="1"/>
  <c r="FZ195" i="1"/>
  <c r="GT195" i="1" s="1"/>
  <c r="FY195" i="1"/>
  <c r="GS195" i="1" s="1"/>
  <c r="GA194" i="1"/>
  <c r="GU194" i="1" s="1"/>
  <c r="FZ194" i="1"/>
  <c r="GT194" i="1" s="1"/>
  <c r="FY194" i="1"/>
  <c r="GS194" i="1" s="1"/>
  <c r="GA193" i="1"/>
  <c r="GU193" i="1" s="1"/>
  <c r="FZ193" i="1"/>
  <c r="GT193" i="1" s="1"/>
  <c r="FY193" i="1"/>
  <c r="GS193" i="1" s="1"/>
  <c r="GA192" i="1"/>
  <c r="GU192" i="1" s="1"/>
  <c r="FZ192" i="1"/>
  <c r="GT192" i="1" s="1"/>
  <c r="FY192" i="1"/>
  <c r="GS192" i="1" s="1"/>
  <c r="GA191" i="1"/>
  <c r="GU191" i="1" s="1"/>
  <c r="FZ191" i="1"/>
  <c r="GT191" i="1" s="1"/>
  <c r="FY191" i="1"/>
  <c r="GS191" i="1" s="1"/>
  <c r="GA190" i="1"/>
  <c r="GU190" i="1" s="1"/>
  <c r="FZ190" i="1"/>
  <c r="GT190" i="1" s="1"/>
  <c r="FY190" i="1"/>
  <c r="GS190" i="1" s="1"/>
  <c r="GA189" i="1"/>
  <c r="GU189" i="1" s="1"/>
  <c r="FZ189" i="1"/>
  <c r="GT189" i="1" s="1"/>
  <c r="FY189" i="1"/>
  <c r="GS189" i="1" s="1"/>
  <c r="GA188" i="1"/>
  <c r="GU188" i="1" s="1"/>
  <c r="FZ188" i="1"/>
  <c r="GT188" i="1" s="1"/>
  <c r="FY188" i="1"/>
  <c r="GS188" i="1" s="1"/>
  <c r="GA187" i="1"/>
  <c r="GU187" i="1" s="1"/>
  <c r="FZ187" i="1"/>
  <c r="GT187" i="1" s="1"/>
  <c r="FY187" i="1"/>
  <c r="GS187" i="1" s="1"/>
  <c r="GA186" i="1"/>
  <c r="GU186" i="1" s="1"/>
  <c r="FZ186" i="1"/>
  <c r="GT186" i="1" s="1"/>
  <c r="FY186" i="1"/>
  <c r="GS186" i="1" s="1"/>
  <c r="GA185" i="1"/>
  <c r="GU185" i="1" s="1"/>
  <c r="FZ185" i="1"/>
  <c r="GT185" i="1" s="1"/>
  <c r="FY185" i="1"/>
  <c r="GS185" i="1" s="1"/>
  <c r="GA184" i="1"/>
  <c r="GU184" i="1" s="1"/>
  <c r="FZ184" i="1"/>
  <c r="GT184" i="1" s="1"/>
  <c r="FY184" i="1"/>
  <c r="GS184" i="1" s="1"/>
  <c r="GA183" i="1"/>
  <c r="GU183" i="1" s="1"/>
  <c r="FZ183" i="1"/>
  <c r="GT183" i="1" s="1"/>
  <c r="FY183" i="1"/>
  <c r="GS183" i="1" s="1"/>
  <c r="GA182" i="1"/>
  <c r="GU182" i="1" s="1"/>
  <c r="FZ182" i="1"/>
  <c r="GT182" i="1" s="1"/>
  <c r="FY182" i="1"/>
  <c r="GS182" i="1" s="1"/>
  <c r="GA181" i="1"/>
  <c r="GU181" i="1" s="1"/>
  <c r="FZ181" i="1"/>
  <c r="GT181" i="1" s="1"/>
  <c r="FY181" i="1"/>
  <c r="GS181" i="1" s="1"/>
  <c r="GA180" i="1"/>
  <c r="GU180" i="1" s="1"/>
  <c r="FZ180" i="1"/>
  <c r="GT180" i="1" s="1"/>
  <c r="FY180" i="1"/>
  <c r="GS180" i="1" s="1"/>
  <c r="GA179" i="1"/>
  <c r="GU179" i="1" s="1"/>
  <c r="FZ179" i="1"/>
  <c r="GT179" i="1" s="1"/>
  <c r="FY179" i="1"/>
  <c r="GS179" i="1" s="1"/>
  <c r="GA178" i="1"/>
  <c r="GU178" i="1" s="1"/>
  <c r="FZ178" i="1"/>
  <c r="GT178" i="1" s="1"/>
  <c r="FY178" i="1"/>
  <c r="GS178" i="1" s="1"/>
  <c r="GA177" i="1"/>
  <c r="GU177" i="1" s="1"/>
  <c r="FZ177" i="1"/>
  <c r="GT177" i="1" s="1"/>
  <c r="FY177" i="1"/>
  <c r="GS177" i="1" s="1"/>
  <c r="GA176" i="1"/>
  <c r="GU176" i="1" s="1"/>
  <c r="FZ176" i="1"/>
  <c r="GT176" i="1" s="1"/>
  <c r="FY176" i="1"/>
  <c r="GS176" i="1" s="1"/>
  <c r="GA175" i="1"/>
  <c r="GU175" i="1" s="1"/>
  <c r="FZ175" i="1"/>
  <c r="GT175" i="1" s="1"/>
  <c r="FY175" i="1"/>
  <c r="GS175" i="1" s="1"/>
  <c r="GA174" i="1"/>
  <c r="GU174" i="1" s="1"/>
  <c r="FZ174" i="1"/>
  <c r="GT174" i="1" s="1"/>
  <c r="FY174" i="1"/>
  <c r="GS174" i="1" s="1"/>
  <c r="GA173" i="1"/>
  <c r="GU173" i="1" s="1"/>
  <c r="FZ173" i="1"/>
  <c r="GT173" i="1" s="1"/>
  <c r="FY173" i="1"/>
  <c r="GS173" i="1" s="1"/>
  <c r="GA172" i="1"/>
  <c r="GU172" i="1" s="1"/>
  <c r="FZ172" i="1"/>
  <c r="GT172" i="1" s="1"/>
  <c r="FY172" i="1"/>
  <c r="GS172" i="1" s="1"/>
  <c r="GA171" i="1"/>
  <c r="GU171" i="1" s="1"/>
  <c r="FZ171" i="1"/>
  <c r="GT171" i="1" s="1"/>
  <c r="FY171" i="1"/>
  <c r="GS171" i="1" s="1"/>
  <c r="GA170" i="1"/>
  <c r="GU170" i="1" s="1"/>
  <c r="FZ170" i="1"/>
  <c r="GT170" i="1" s="1"/>
  <c r="FY170" i="1"/>
  <c r="GS170" i="1" s="1"/>
  <c r="GA169" i="1"/>
  <c r="GU169" i="1" s="1"/>
  <c r="FZ169" i="1"/>
  <c r="GT169" i="1" s="1"/>
  <c r="FY169" i="1"/>
  <c r="GS169" i="1" s="1"/>
  <c r="GA168" i="1"/>
  <c r="GU168" i="1" s="1"/>
  <c r="FZ168" i="1"/>
  <c r="GT168" i="1" s="1"/>
  <c r="FY168" i="1"/>
  <c r="GS168" i="1" s="1"/>
  <c r="GA167" i="1"/>
  <c r="GU167" i="1" s="1"/>
  <c r="FZ167" i="1"/>
  <c r="GT167" i="1" s="1"/>
  <c r="FY167" i="1"/>
  <c r="GS167" i="1" s="1"/>
  <c r="GA166" i="1"/>
  <c r="GU166" i="1" s="1"/>
  <c r="FZ166" i="1"/>
  <c r="GT166" i="1" s="1"/>
  <c r="FY166" i="1"/>
  <c r="GS166" i="1" s="1"/>
  <c r="GA165" i="1"/>
  <c r="GU165" i="1" s="1"/>
  <c r="FZ165" i="1"/>
  <c r="GT165" i="1" s="1"/>
  <c r="FY165" i="1"/>
  <c r="GS165" i="1" s="1"/>
  <c r="GA164" i="1"/>
  <c r="GU164" i="1" s="1"/>
  <c r="FZ164" i="1"/>
  <c r="GT164" i="1" s="1"/>
  <c r="FY164" i="1"/>
  <c r="GS164" i="1" s="1"/>
  <c r="GA163" i="1"/>
  <c r="GU163" i="1" s="1"/>
  <c r="FZ163" i="1"/>
  <c r="GT163" i="1" s="1"/>
  <c r="FY163" i="1"/>
  <c r="GS163" i="1" s="1"/>
  <c r="GA162" i="1"/>
  <c r="GU162" i="1" s="1"/>
  <c r="FZ162" i="1"/>
  <c r="GT162" i="1" s="1"/>
  <c r="FY162" i="1"/>
  <c r="GS162" i="1" s="1"/>
  <c r="GA161" i="1"/>
  <c r="GU161" i="1" s="1"/>
  <c r="FZ161" i="1"/>
  <c r="GT161" i="1" s="1"/>
  <c r="FY161" i="1"/>
  <c r="GS161" i="1" s="1"/>
  <c r="GA160" i="1"/>
  <c r="GU160" i="1" s="1"/>
  <c r="FZ160" i="1"/>
  <c r="GT160" i="1" s="1"/>
  <c r="FY160" i="1"/>
  <c r="GS160" i="1" s="1"/>
  <c r="GA159" i="1"/>
  <c r="GU159" i="1" s="1"/>
  <c r="FZ159" i="1"/>
  <c r="GT159" i="1" s="1"/>
  <c r="FY159" i="1"/>
  <c r="GS159" i="1" s="1"/>
  <c r="GA158" i="1"/>
  <c r="GU158" i="1" s="1"/>
  <c r="FZ158" i="1"/>
  <c r="GT158" i="1" s="1"/>
  <c r="FY158" i="1"/>
  <c r="GS158" i="1" s="1"/>
  <c r="GA157" i="1"/>
  <c r="GU157" i="1" s="1"/>
  <c r="FZ157" i="1"/>
  <c r="GT157" i="1" s="1"/>
  <c r="FY157" i="1"/>
  <c r="GS157" i="1" s="1"/>
  <c r="GA156" i="1"/>
  <c r="GU156" i="1" s="1"/>
  <c r="FZ156" i="1"/>
  <c r="GT156" i="1" s="1"/>
  <c r="FY156" i="1"/>
  <c r="GS156" i="1" s="1"/>
  <c r="GA155" i="1"/>
  <c r="GU155" i="1" s="1"/>
  <c r="FZ155" i="1"/>
  <c r="GT155" i="1" s="1"/>
  <c r="FY155" i="1"/>
  <c r="GS155" i="1" s="1"/>
  <c r="GA154" i="1"/>
  <c r="GU154" i="1" s="1"/>
  <c r="FZ154" i="1"/>
  <c r="GT154" i="1" s="1"/>
  <c r="FY154" i="1"/>
  <c r="GS154" i="1" s="1"/>
  <c r="GA153" i="1"/>
  <c r="GU153" i="1" s="1"/>
  <c r="FZ153" i="1"/>
  <c r="GT153" i="1" s="1"/>
  <c r="FY153" i="1"/>
  <c r="GS153" i="1" s="1"/>
  <c r="GA152" i="1"/>
  <c r="GU152" i="1" s="1"/>
  <c r="FZ152" i="1"/>
  <c r="GT152" i="1" s="1"/>
  <c r="FY152" i="1"/>
  <c r="GS152" i="1" s="1"/>
  <c r="GA151" i="1"/>
  <c r="GU151" i="1" s="1"/>
  <c r="FZ151" i="1"/>
  <c r="GT151" i="1" s="1"/>
  <c r="FY151" i="1"/>
  <c r="GS151" i="1" s="1"/>
  <c r="GA150" i="1"/>
  <c r="GU150" i="1" s="1"/>
  <c r="FZ150" i="1"/>
  <c r="GT150" i="1" s="1"/>
  <c r="FY150" i="1"/>
  <c r="GS150" i="1" s="1"/>
  <c r="GA149" i="1"/>
  <c r="GU149" i="1" s="1"/>
  <c r="FZ149" i="1"/>
  <c r="GT149" i="1" s="1"/>
  <c r="FY149" i="1"/>
  <c r="GS149" i="1" s="1"/>
  <c r="GA148" i="1"/>
  <c r="GU148" i="1" s="1"/>
  <c r="FZ148" i="1"/>
  <c r="GT148" i="1" s="1"/>
  <c r="FY148" i="1"/>
  <c r="GS148" i="1" s="1"/>
  <c r="GA147" i="1"/>
  <c r="GU147" i="1" s="1"/>
  <c r="FZ147" i="1"/>
  <c r="GT147" i="1" s="1"/>
  <c r="FY147" i="1"/>
  <c r="GS147" i="1" s="1"/>
  <c r="GA146" i="1"/>
  <c r="GU146" i="1" s="1"/>
  <c r="FZ146" i="1"/>
  <c r="GT146" i="1" s="1"/>
  <c r="FY146" i="1"/>
  <c r="GS146" i="1" s="1"/>
  <c r="GA145" i="1"/>
  <c r="GU145" i="1" s="1"/>
  <c r="FZ145" i="1"/>
  <c r="GT145" i="1" s="1"/>
  <c r="FY145" i="1"/>
  <c r="GS145" i="1" s="1"/>
  <c r="GA144" i="1"/>
  <c r="GU144" i="1" s="1"/>
  <c r="FZ144" i="1"/>
  <c r="GT144" i="1" s="1"/>
  <c r="FY144" i="1"/>
  <c r="GS144" i="1" s="1"/>
  <c r="GA143" i="1"/>
  <c r="GU143" i="1" s="1"/>
  <c r="FZ143" i="1"/>
  <c r="GT143" i="1" s="1"/>
  <c r="FY143" i="1"/>
  <c r="GS143" i="1" s="1"/>
  <c r="GA142" i="1"/>
  <c r="GU142" i="1" s="1"/>
  <c r="FZ142" i="1"/>
  <c r="GT142" i="1" s="1"/>
  <c r="FY142" i="1"/>
  <c r="GS142" i="1" s="1"/>
  <c r="GA141" i="1"/>
  <c r="GU141" i="1" s="1"/>
  <c r="FZ141" i="1"/>
  <c r="GT141" i="1" s="1"/>
  <c r="FY141" i="1"/>
  <c r="GS141" i="1" s="1"/>
  <c r="GA140" i="1"/>
  <c r="GU140" i="1" s="1"/>
  <c r="FZ140" i="1"/>
  <c r="GT140" i="1" s="1"/>
  <c r="FY140" i="1"/>
  <c r="GS140" i="1" s="1"/>
  <c r="GA139" i="1"/>
  <c r="GU139" i="1" s="1"/>
  <c r="FZ139" i="1"/>
  <c r="GT139" i="1" s="1"/>
  <c r="FY139" i="1"/>
  <c r="GS139" i="1" s="1"/>
  <c r="GA138" i="1"/>
  <c r="GU138" i="1" s="1"/>
  <c r="FZ138" i="1"/>
  <c r="GT138" i="1" s="1"/>
  <c r="FY138" i="1"/>
  <c r="GS138" i="1" s="1"/>
  <c r="GA137" i="1"/>
  <c r="GU137" i="1" s="1"/>
  <c r="FZ137" i="1"/>
  <c r="GT137" i="1" s="1"/>
  <c r="FY137" i="1"/>
  <c r="GS137" i="1" s="1"/>
  <c r="GA136" i="1"/>
  <c r="GU136" i="1" s="1"/>
  <c r="FZ136" i="1"/>
  <c r="GT136" i="1" s="1"/>
  <c r="FY136" i="1"/>
  <c r="GS136" i="1" s="1"/>
  <c r="GA135" i="1"/>
  <c r="GU135" i="1" s="1"/>
  <c r="FZ135" i="1"/>
  <c r="GT135" i="1" s="1"/>
  <c r="FY135" i="1"/>
  <c r="GS135" i="1" s="1"/>
  <c r="GA134" i="1"/>
  <c r="GU134" i="1" s="1"/>
  <c r="FZ134" i="1"/>
  <c r="GT134" i="1" s="1"/>
  <c r="FY134" i="1"/>
  <c r="GS134" i="1" s="1"/>
  <c r="GA133" i="1"/>
  <c r="GU133" i="1" s="1"/>
  <c r="FZ133" i="1"/>
  <c r="GT133" i="1" s="1"/>
  <c r="FY133" i="1"/>
  <c r="GS133" i="1" s="1"/>
  <c r="GA132" i="1"/>
  <c r="GU132" i="1" s="1"/>
  <c r="FZ132" i="1"/>
  <c r="GT132" i="1" s="1"/>
  <c r="FY132" i="1"/>
  <c r="GS132" i="1" s="1"/>
  <c r="GA131" i="1"/>
  <c r="GU131" i="1" s="1"/>
  <c r="FZ131" i="1"/>
  <c r="GT131" i="1" s="1"/>
  <c r="FY131" i="1"/>
  <c r="GS131" i="1" s="1"/>
  <c r="GA130" i="1"/>
  <c r="GU130" i="1" s="1"/>
  <c r="FZ130" i="1"/>
  <c r="GT130" i="1" s="1"/>
  <c r="FY130" i="1"/>
  <c r="GS130" i="1" s="1"/>
  <c r="GA129" i="1"/>
  <c r="GU129" i="1" s="1"/>
  <c r="FZ129" i="1"/>
  <c r="GT129" i="1" s="1"/>
  <c r="FY129" i="1"/>
  <c r="GS129" i="1" s="1"/>
  <c r="GA128" i="1"/>
  <c r="GU128" i="1" s="1"/>
  <c r="FZ128" i="1"/>
  <c r="GT128" i="1" s="1"/>
  <c r="FY128" i="1"/>
  <c r="GS128" i="1" s="1"/>
  <c r="GA127" i="1"/>
  <c r="GU127" i="1" s="1"/>
  <c r="FZ127" i="1"/>
  <c r="GT127" i="1" s="1"/>
  <c r="FY127" i="1"/>
  <c r="GS127" i="1" s="1"/>
  <c r="GA126" i="1"/>
  <c r="GU126" i="1" s="1"/>
  <c r="FZ126" i="1"/>
  <c r="GT126" i="1" s="1"/>
  <c r="FY126" i="1"/>
  <c r="GS126" i="1" s="1"/>
  <c r="GA125" i="1"/>
  <c r="GU125" i="1" s="1"/>
  <c r="FZ125" i="1"/>
  <c r="GT125" i="1" s="1"/>
  <c r="FY125" i="1"/>
  <c r="GS125" i="1" s="1"/>
  <c r="GA124" i="1"/>
  <c r="GU124" i="1" s="1"/>
  <c r="FZ124" i="1"/>
  <c r="GT124" i="1" s="1"/>
  <c r="FY124" i="1"/>
  <c r="GS124" i="1" s="1"/>
  <c r="GA123" i="1"/>
  <c r="GU123" i="1" s="1"/>
  <c r="FZ123" i="1"/>
  <c r="GT123" i="1" s="1"/>
  <c r="FY123" i="1"/>
  <c r="GS123" i="1" s="1"/>
  <c r="GA122" i="1"/>
  <c r="GU122" i="1" s="1"/>
  <c r="FZ122" i="1"/>
  <c r="GT122" i="1" s="1"/>
  <c r="FY122" i="1"/>
  <c r="GS122" i="1" s="1"/>
  <c r="GA121" i="1"/>
  <c r="GU121" i="1" s="1"/>
  <c r="FZ121" i="1"/>
  <c r="GT121" i="1" s="1"/>
  <c r="FY121" i="1"/>
  <c r="GS121" i="1" s="1"/>
  <c r="GA120" i="1"/>
  <c r="GU120" i="1" s="1"/>
  <c r="FZ120" i="1"/>
  <c r="GT120" i="1" s="1"/>
  <c r="FY120" i="1"/>
  <c r="GS120" i="1" s="1"/>
  <c r="GA119" i="1"/>
  <c r="GU119" i="1" s="1"/>
  <c r="FZ119" i="1"/>
  <c r="GT119" i="1" s="1"/>
  <c r="FY119" i="1"/>
  <c r="GS119" i="1" s="1"/>
  <c r="GA118" i="1"/>
  <c r="GU118" i="1" s="1"/>
  <c r="FZ118" i="1"/>
  <c r="GT118" i="1" s="1"/>
  <c r="FY118" i="1"/>
  <c r="GS118" i="1" s="1"/>
  <c r="GA117" i="1"/>
  <c r="GU117" i="1" s="1"/>
  <c r="FZ117" i="1"/>
  <c r="GT117" i="1" s="1"/>
  <c r="FY117" i="1"/>
  <c r="GS117" i="1" s="1"/>
  <c r="GA116" i="1"/>
  <c r="GU116" i="1" s="1"/>
  <c r="FZ116" i="1"/>
  <c r="GT116" i="1" s="1"/>
  <c r="FY116" i="1"/>
  <c r="GS116" i="1" s="1"/>
  <c r="GA115" i="1"/>
  <c r="GU115" i="1" s="1"/>
  <c r="FZ115" i="1"/>
  <c r="GT115" i="1" s="1"/>
  <c r="FY115" i="1"/>
  <c r="GS115" i="1" s="1"/>
  <c r="GA114" i="1"/>
  <c r="GU114" i="1" s="1"/>
  <c r="FZ114" i="1"/>
  <c r="GT114" i="1" s="1"/>
  <c r="FY114" i="1"/>
  <c r="GS114" i="1" s="1"/>
  <c r="GA113" i="1"/>
  <c r="GU113" i="1" s="1"/>
  <c r="FZ113" i="1"/>
  <c r="GT113" i="1" s="1"/>
  <c r="FY113" i="1"/>
  <c r="GS113" i="1" s="1"/>
  <c r="GA112" i="1"/>
  <c r="GU112" i="1" s="1"/>
  <c r="FZ112" i="1"/>
  <c r="GT112" i="1" s="1"/>
  <c r="FY112" i="1"/>
  <c r="GS112" i="1" s="1"/>
  <c r="GA111" i="1"/>
  <c r="GU111" i="1" s="1"/>
  <c r="FZ111" i="1"/>
  <c r="GT111" i="1" s="1"/>
  <c r="FY111" i="1"/>
  <c r="GS111" i="1" s="1"/>
  <c r="GA110" i="1"/>
  <c r="GU110" i="1" s="1"/>
  <c r="FZ110" i="1"/>
  <c r="GT110" i="1" s="1"/>
  <c r="FY110" i="1"/>
  <c r="GS110" i="1" s="1"/>
  <c r="GA109" i="1"/>
  <c r="GU109" i="1" s="1"/>
  <c r="FZ109" i="1"/>
  <c r="GT109" i="1" s="1"/>
  <c r="FY109" i="1"/>
  <c r="GS109" i="1" s="1"/>
  <c r="GA108" i="1"/>
  <c r="GU108" i="1" s="1"/>
  <c r="FZ108" i="1"/>
  <c r="GT108" i="1" s="1"/>
  <c r="FY108" i="1"/>
  <c r="GS108" i="1" s="1"/>
  <c r="GA107" i="1"/>
  <c r="GU107" i="1" s="1"/>
  <c r="FZ107" i="1"/>
  <c r="GT107" i="1" s="1"/>
  <c r="FY107" i="1"/>
  <c r="GS107" i="1" s="1"/>
  <c r="GA106" i="1"/>
  <c r="GU106" i="1" s="1"/>
  <c r="FZ106" i="1"/>
  <c r="GT106" i="1" s="1"/>
  <c r="FY106" i="1"/>
  <c r="GS106" i="1" s="1"/>
  <c r="GA105" i="1"/>
  <c r="GU105" i="1" s="1"/>
  <c r="FZ105" i="1"/>
  <c r="GT105" i="1" s="1"/>
  <c r="FY105" i="1"/>
  <c r="GS105" i="1" s="1"/>
  <c r="GA104" i="1"/>
  <c r="GU104" i="1" s="1"/>
  <c r="FZ104" i="1"/>
  <c r="GT104" i="1" s="1"/>
  <c r="FY104" i="1"/>
  <c r="GS104" i="1" s="1"/>
  <c r="GA103" i="1"/>
  <c r="GU103" i="1" s="1"/>
  <c r="FZ103" i="1"/>
  <c r="GT103" i="1" s="1"/>
  <c r="FY103" i="1"/>
  <c r="GS103" i="1" s="1"/>
  <c r="GA102" i="1"/>
  <c r="GU102" i="1" s="1"/>
  <c r="FZ102" i="1"/>
  <c r="GT102" i="1" s="1"/>
  <c r="FY102" i="1"/>
  <c r="GS102" i="1" s="1"/>
  <c r="GA101" i="1"/>
  <c r="GU101" i="1" s="1"/>
  <c r="FZ101" i="1"/>
  <c r="GT101" i="1" s="1"/>
  <c r="FY101" i="1"/>
  <c r="GS101" i="1" s="1"/>
  <c r="GA100" i="1"/>
  <c r="GU100" i="1" s="1"/>
  <c r="FZ100" i="1"/>
  <c r="GT100" i="1" s="1"/>
  <c r="FY100" i="1"/>
  <c r="GS100" i="1" s="1"/>
  <c r="GA99" i="1"/>
  <c r="GU99" i="1" s="1"/>
  <c r="FZ99" i="1"/>
  <c r="GT99" i="1" s="1"/>
  <c r="FY99" i="1"/>
  <c r="GS99" i="1" s="1"/>
  <c r="GA98" i="1"/>
  <c r="GU98" i="1" s="1"/>
  <c r="FZ98" i="1"/>
  <c r="GT98" i="1" s="1"/>
  <c r="FY98" i="1"/>
  <c r="GS98" i="1" s="1"/>
  <c r="GA97" i="1"/>
  <c r="GU97" i="1" s="1"/>
  <c r="FZ97" i="1"/>
  <c r="GT97" i="1" s="1"/>
  <c r="FY97" i="1"/>
  <c r="GS97" i="1" s="1"/>
  <c r="GA96" i="1"/>
  <c r="GU96" i="1" s="1"/>
  <c r="FZ96" i="1"/>
  <c r="GT96" i="1" s="1"/>
  <c r="FY96" i="1"/>
  <c r="GS96" i="1" s="1"/>
  <c r="GA95" i="1"/>
  <c r="GU95" i="1" s="1"/>
  <c r="FZ95" i="1"/>
  <c r="GT95" i="1" s="1"/>
  <c r="FY95" i="1"/>
  <c r="GS95" i="1" s="1"/>
  <c r="GA94" i="1"/>
  <c r="GU94" i="1" s="1"/>
  <c r="FZ94" i="1"/>
  <c r="GT94" i="1" s="1"/>
  <c r="FY94" i="1"/>
  <c r="GA93" i="1"/>
  <c r="GU93" i="1" s="1"/>
  <c r="FZ93" i="1"/>
  <c r="GT93" i="1" s="1"/>
  <c r="FY93" i="1"/>
  <c r="GS93" i="1" s="1"/>
  <c r="GA92" i="1"/>
  <c r="GU92" i="1" s="1"/>
  <c r="FZ92" i="1"/>
  <c r="GT92" i="1" s="1"/>
  <c r="FY92" i="1"/>
  <c r="GS92" i="1" s="1"/>
  <c r="GA91" i="1"/>
  <c r="GU91" i="1" s="1"/>
  <c r="FZ91" i="1"/>
  <c r="GT91" i="1" s="1"/>
  <c r="FY91" i="1"/>
  <c r="GS91" i="1" s="1"/>
  <c r="GA90" i="1"/>
  <c r="GU90" i="1" s="1"/>
  <c r="FZ90" i="1"/>
  <c r="GT90" i="1" s="1"/>
  <c r="FY90" i="1"/>
  <c r="GS90" i="1" s="1"/>
  <c r="GA89" i="1"/>
  <c r="GU89" i="1" s="1"/>
  <c r="FZ89" i="1"/>
  <c r="GT89" i="1" s="1"/>
  <c r="FY89" i="1"/>
  <c r="GS89" i="1" s="1"/>
  <c r="GA88" i="1"/>
  <c r="GU88" i="1" s="1"/>
  <c r="FZ88" i="1"/>
  <c r="GT88" i="1" s="1"/>
  <c r="FY88" i="1"/>
  <c r="GS88" i="1" s="1"/>
  <c r="GA87" i="1"/>
  <c r="GU87" i="1" s="1"/>
  <c r="FZ87" i="1"/>
  <c r="GT87" i="1" s="1"/>
  <c r="FY87" i="1"/>
  <c r="GS87" i="1" s="1"/>
  <c r="GA86" i="1"/>
  <c r="GU86" i="1" s="1"/>
  <c r="FZ86" i="1"/>
  <c r="GT86" i="1" s="1"/>
  <c r="FY86" i="1"/>
  <c r="GS86" i="1" s="1"/>
  <c r="GA85" i="1"/>
  <c r="GU85" i="1" s="1"/>
  <c r="FZ85" i="1"/>
  <c r="GT85" i="1" s="1"/>
  <c r="FY85" i="1"/>
  <c r="GS85" i="1" s="1"/>
  <c r="GA84" i="1"/>
  <c r="GU84" i="1" s="1"/>
  <c r="FZ84" i="1"/>
  <c r="GT84" i="1" s="1"/>
  <c r="FY84" i="1"/>
  <c r="GS84" i="1" s="1"/>
  <c r="GA83" i="1"/>
  <c r="GU83" i="1" s="1"/>
  <c r="FZ83" i="1"/>
  <c r="GT83" i="1" s="1"/>
  <c r="FY83" i="1"/>
  <c r="GS83" i="1" s="1"/>
  <c r="GA82" i="1"/>
  <c r="GU82" i="1" s="1"/>
  <c r="FZ82" i="1"/>
  <c r="GT82" i="1" s="1"/>
  <c r="FY82" i="1"/>
  <c r="GS82" i="1" s="1"/>
  <c r="GA81" i="1"/>
  <c r="GU81" i="1" s="1"/>
  <c r="FZ81" i="1"/>
  <c r="GT81" i="1" s="1"/>
  <c r="FY81" i="1"/>
  <c r="GS81" i="1" s="1"/>
  <c r="GA80" i="1"/>
  <c r="GU80" i="1" s="1"/>
  <c r="FZ80" i="1"/>
  <c r="GT80" i="1" s="1"/>
  <c r="FY80" i="1"/>
  <c r="GS80" i="1" s="1"/>
  <c r="GA79" i="1"/>
  <c r="GU79" i="1" s="1"/>
  <c r="FZ79" i="1"/>
  <c r="GT79" i="1" s="1"/>
  <c r="FY79" i="1"/>
  <c r="GS79" i="1" s="1"/>
  <c r="GA78" i="1"/>
  <c r="GU78" i="1" s="1"/>
  <c r="FZ78" i="1"/>
  <c r="GT78" i="1" s="1"/>
  <c r="FY78" i="1"/>
  <c r="GS78" i="1" s="1"/>
  <c r="GA77" i="1"/>
  <c r="GU77" i="1" s="1"/>
  <c r="FZ77" i="1"/>
  <c r="GT77" i="1" s="1"/>
  <c r="FY77" i="1"/>
  <c r="GS77" i="1" s="1"/>
  <c r="GA76" i="1"/>
  <c r="GU76" i="1" s="1"/>
  <c r="FZ76" i="1"/>
  <c r="GT76" i="1" s="1"/>
  <c r="FY76" i="1"/>
  <c r="GS76" i="1" s="1"/>
  <c r="GA75" i="1"/>
  <c r="GU75" i="1" s="1"/>
  <c r="FZ75" i="1"/>
  <c r="GT75" i="1" s="1"/>
  <c r="FY75" i="1"/>
  <c r="GS75" i="1" s="1"/>
  <c r="GA74" i="1"/>
  <c r="GU74" i="1" s="1"/>
  <c r="FZ74" i="1"/>
  <c r="GT74" i="1" s="1"/>
  <c r="FY74" i="1"/>
  <c r="GS74" i="1" s="1"/>
  <c r="GA73" i="1"/>
  <c r="GU73" i="1" s="1"/>
  <c r="FZ73" i="1"/>
  <c r="GT73" i="1" s="1"/>
  <c r="FY73" i="1"/>
  <c r="GS73" i="1" s="1"/>
  <c r="GA72" i="1"/>
  <c r="GU72" i="1" s="1"/>
  <c r="FZ72" i="1"/>
  <c r="GT72" i="1" s="1"/>
  <c r="FY72" i="1"/>
  <c r="GS72" i="1" s="1"/>
  <c r="GA71" i="1"/>
  <c r="GU71" i="1" s="1"/>
  <c r="FZ71" i="1"/>
  <c r="GT71" i="1" s="1"/>
  <c r="FY71" i="1"/>
  <c r="GS71" i="1" s="1"/>
  <c r="GA70" i="1"/>
  <c r="GU70" i="1" s="1"/>
  <c r="FZ70" i="1"/>
  <c r="GT70" i="1" s="1"/>
  <c r="FY70" i="1"/>
  <c r="GS70" i="1" s="1"/>
  <c r="GA69" i="1"/>
  <c r="GU69" i="1" s="1"/>
  <c r="FZ69" i="1"/>
  <c r="GT69" i="1" s="1"/>
  <c r="FY69" i="1"/>
  <c r="GS69" i="1" s="1"/>
  <c r="GA68" i="1"/>
  <c r="GU68" i="1" s="1"/>
  <c r="FZ68" i="1"/>
  <c r="GT68" i="1" s="1"/>
  <c r="FY68" i="1"/>
  <c r="GS68" i="1" s="1"/>
  <c r="GA67" i="1"/>
  <c r="GU67" i="1" s="1"/>
  <c r="FZ67" i="1"/>
  <c r="GT67" i="1" s="1"/>
  <c r="FY67" i="1"/>
  <c r="GS67" i="1" s="1"/>
  <c r="GA66" i="1"/>
  <c r="GU66" i="1" s="1"/>
  <c r="FZ66" i="1"/>
  <c r="GT66" i="1" s="1"/>
  <c r="FY66" i="1"/>
  <c r="GA65" i="1"/>
  <c r="GU65" i="1" s="1"/>
  <c r="FZ65" i="1"/>
  <c r="GT65" i="1" s="1"/>
  <c r="FY65" i="1"/>
  <c r="GS65" i="1" s="1"/>
  <c r="FZ64" i="1"/>
  <c r="GT64" i="1" s="1"/>
  <c r="FY64" i="1"/>
  <c r="GS64" i="1" s="1"/>
  <c r="FZ63" i="1"/>
  <c r="GT63" i="1" s="1"/>
  <c r="FY63" i="1"/>
  <c r="GS63" i="1" s="1"/>
  <c r="FZ62" i="1"/>
  <c r="GT62" i="1" s="1"/>
  <c r="FY62" i="1"/>
  <c r="GS62" i="1" s="1"/>
  <c r="FZ61" i="1"/>
  <c r="GT61" i="1" s="1"/>
  <c r="FY61" i="1"/>
  <c r="GS61" i="1" s="1"/>
  <c r="FZ60" i="1"/>
  <c r="GT60" i="1" s="1"/>
  <c r="FY60" i="1"/>
  <c r="GS60" i="1" s="1"/>
  <c r="FZ59" i="1"/>
  <c r="GT59" i="1" s="1"/>
  <c r="FY59" i="1"/>
  <c r="GS59" i="1" s="1"/>
  <c r="FZ58" i="1"/>
  <c r="GT58" i="1" s="1"/>
  <c r="FY58" i="1"/>
  <c r="GS58" i="1" s="1"/>
  <c r="GB57" i="1"/>
  <c r="GV57" i="1" s="1"/>
  <c r="FZ57" i="1"/>
  <c r="GT57" i="1" s="1"/>
  <c r="FY57" i="1"/>
  <c r="GS57" i="1" s="1"/>
  <c r="GB56" i="1"/>
  <c r="GV56" i="1" s="1"/>
  <c r="FZ56" i="1"/>
  <c r="GT56" i="1" s="1"/>
  <c r="FY56" i="1"/>
  <c r="GS56" i="1" s="1"/>
  <c r="GB55" i="1"/>
  <c r="GV55" i="1" s="1"/>
  <c r="FZ55" i="1"/>
  <c r="GT55" i="1" s="1"/>
  <c r="FY55" i="1"/>
  <c r="GS55" i="1" s="1"/>
  <c r="GB53" i="1"/>
  <c r="GV53" i="1" s="1"/>
  <c r="GA53" i="1"/>
  <c r="GU53" i="1" s="1"/>
  <c r="FZ53" i="1"/>
  <c r="GT53" i="1" s="1"/>
  <c r="FY53" i="1"/>
  <c r="GS53" i="1" s="1"/>
  <c r="GB52" i="1"/>
  <c r="GV52" i="1" s="1"/>
  <c r="GA52" i="1"/>
  <c r="GU52" i="1" s="1"/>
  <c r="FZ52" i="1"/>
  <c r="GT52" i="1" s="1"/>
  <c r="FY52" i="1"/>
  <c r="GS52" i="1" s="1"/>
  <c r="GB51" i="1"/>
  <c r="GV51" i="1" s="1"/>
  <c r="GA51" i="1"/>
  <c r="GU51" i="1" s="1"/>
  <c r="FZ51" i="1"/>
  <c r="GT51" i="1" s="1"/>
  <c r="FY51" i="1"/>
  <c r="GS51" i="1" s="1"/>
  <c r="GB50" i="1"/>
  <c r="GV50" i="1" s="1"/>
  <c r="GA50" i="1"/>
  <c r="GU50" i="1" s="1"/>
  <c r="FZ50" i="1"/>
  <c r="GT50" i="1" s="1"/>
  <c r="FY50" i="1"/>
  <c r="GS50" i="1" s="1"/>
  <c r="GB49" i="1"/>
  <c r="GV49" i="1" s="1"/>
  <c r="GA49" i="1"/>
  <c r="GU49" i="1" s="1"/>
  <c r="FZ49" i="1"/>
  <c r="GT49" i="1" s="1"/>
  <c r="FY49" i="1"/>
  <c r="GS49" i="1" s="1"/>
  <c r="GB48" i="1"/>
  <c r="GV48" i="1" s="1"/>
  <c r="GA48" i="1"/>
  <c r="GU48" i="1" s="1"/>
  <c r="FZ48" i="1"/>
  <c r="GT48" i="1" s="1"/>
  <c r="FY48" i="1"/>
  <c r="GS48" i="1" s="1"/>
  <c r="GB47" i="1"/>
  <c r="GV47" i="1" s="1"/>
  <c r="GA47" i="1"/>
  <c r="GU47" i="1" s="1"/>
  <c r="FZ47" i="1"/>
  <c r="GT47" i="1" s="1"/>
  <c r="FY47" i="1"/>
  <c r="GS47" i="1" s="1"/>
  <c r="GC46" i="1"/>
  <c r="GW46" i="1" s="1"/>
  <c r="GB46" i="1"/>
  <c r="GV46" i="1" s="1"/>
  <c r="GA46" i="1"/>
  <c r="GU46" i="1" s="1"/>
  <c r="FZ46" i="1"/>
  <c r="GT46" i="1" s="1"/>
  <c r="FY46" i="1"/>
  <c r="GS46" i="1" s="1"/>
  <c r="GC45" i="1"/>
  <c r="GW45" i="1" s="1"/>
  <c r="GB45" i="1"/>
  <c r="GV45" i="1" s="1"/>
  <c r="GA45" i="1"/>
  <c r="GU45" i="1" s="1"/>
  <c r="FZ45" i="1"/>
  <c r="GT45" i="1" s="1"/>
  <c r="FY45" i="1"/>
  <c r="GS45" i="1" s="1"/>
  <c r="GC43" i="1"/>
  <c r="GW43" i="1" s="1"/>
  <c r="GB43" i="1"/>
  <c r="GV43" i="1" s="1"/>
  <c r="GA43" i="1"/>
  <c r="GU43" i="1" s="1"/>
  <c r="FZ43" i="1"/>
  <c r="GT43" i="1" s="1"/>
  <c r="FY43" i="1"/>
  <c r="GS43" i="1" s="1"/>
  <c r="GC42" i="1"/>
  <c r="GW42" i="1" s="1"/>
  <c r="GB42" i="1"/>
  <c r="GV42" i="1" s="1"/>
  <c r="GA42" i="1"/>
  <c r="GU42" i="1" s="1"/>
  <c r="FZ42" i="1"/>
  <c r="GT42" i="1" s="1"/>
  <c r="FY42" i="1"/>
  <c r="GS42" i="1" s="1"/>
  <c r="GC41" i="1"/>
  <c r="GW41" i="1" s="1"/>
  <c r="GB41" i="1"/>
  <c r="GV41" i="1" s="1"/>
  <c r="GA41" i="1"/>
  <c r="GU41" i="1" s="1"/>
  <c r="FZ41" i="1"/>
  <c r="GT41" i="1" s="1"/>
  <c r="FY41" i="1"/>
  <c r="GS41" i="1" s="1"/>
  <c r="GC40" i="1"/>
  <c r="GW40" i="1" s="1"/>
  <c r="GB40" i="1"/>
  <c r="GV40" i="1" s="1"/>
  <c r="GA40" i="1"/>
  <c r="GU40" i="1" s="1"/>
  <c r="FZ40" i="1"/>
  <c r="GT40" i="1" s="1"/>
  <c r="FY40" i="1"/>
  <c r="GS40" i="1" s="1"/>
  <c r="GC39" i="1"/>
  <c r="GW39" i="1" s="1"/>
  <c r="GB39" i="1"/>
  <c r="GV39" i="1" s="1"/>
  <c r="GA39" i="1"/>
  <c r="GU39" i="1" s="1"/>
  <c r="FZ39" i="1"/>
  <c r="GT39" i="1" s="1"/>
  <c r="FY39" i="1"/>
  <c r="GS39" i="1" s="1"/>
  <c r="GC38" i="1"/>
  <c r="GW38" i="1" s="1"/>
  <c r="GB38" i="1"/>
  <c r="GV38" i="1" s="1"/>
  <c r="GA38" i="1"/>
  <c r="GU38" i="1" s="1"/>
  <c r="FZ38" i="1"/>
  <c r="GT38" i="1" s="1"/>
  <c r="FY38" i="1"/>
  <c r="GS38" i="1" s="1"/>
  <c r="GC37" i="1"/>
  <c r="GW37" i="1" s="1"/>
  <c r="GB37" i="1"/>
  <c r="GV37" i="1" s="1"/>
  <c r="GA37" i="1"/>
  <c r="GU37" i="1" s="1"/>
  <c r="FZ37" i="1"/>
  <c r="GT37" i="1" s="1"/>
  <c r="FY37" i="1"/>
  <c r="GS37" i="1" s="1"/>
  <c r="GC36" i="1"/>
  <c r="GW36" i="1" s="1"/>
  <c r="GB36" i="1"/>
  <c r="GV36" i="1" s="1"/>
  <c r="GA36" i="1"/>
  <c r="GU36" i="1" s="1"/>
  <c r="FZ36" i="1"/>
  <c r="GT36" i="1" s="1"/>
  <c r="FY36" i="1"/>
  <c r="GS36" i="1" s="1"/>
  <c r="GC35" i="1"/>
  <c r="GW35" i="1" s="1"/>
  <c r="GB35" i="1"/>
  <c r="GV35" i="1" s="1"/>
  <c r="GA35" i="1"/>
  <c r="GU35" i="1" s="1"/>
  <c r="FZ35" i="1"/>
  <c r="GT35" i="1" s="1"/>
  <c r="FY35" i="1"/>
  <c r="GS35" i="1" s="1"/>
  <c r="GC33" i="1"/>
  <c r="GW33" i="1" s="1"/>
  <c r="GB33" i="1"/>
  <c r="GV33" i="1" s="1"/>
  <c r="GA33" i="1"/>
  <c r="GU33" i="1" s="1"/>
  <c r="FZ33" i="1"/>
  <c r="GT33" i="1" s="1"/>
  <c r="FY33" i="1"/>
  <c r="GS33" i="1" s="1"/>
  <c r="GC32" i="1"/>
  <c r="GW32" i="1" s="1"/>
  <c r="GB32" i="1"/>
  <c r="GV32" i="1" s="1"/>
  <c r="GA32" i="1"/>
  <c r="GU32" i="1" s="1"/>
  <c r="FZ32" i="1"/>
  <c r="GT32" i="1" s="1"/>
  <c r="FY32" i="1"/>
  <c r="GS32" i="1" s="1"/>
  <c r="GC31" i="1"/>
  <c r="GW31" i="1" s="1"/>
  <c r="GB31" i="1"/>
  <c r="GV31" i="1" s="1"/>
  <c r="GA31" i="1"/>
  <c r="GU31" i="1" s="1"/>
  <c r="FZ31" i="1"/>
  <c r="GT31" i="1" s="1"/>
  <c r="FY31" i="1"/>
  <c r="GS31" i="1" s="1"/>
  <c r="GC30" i="1"/>
  <c r="GW30" i="1" s="1"/>
  <c r="GB30" i="1"/>
  <c r="GV30" i="1" s="1"/>
  <c r="GA30" i="1"/>
  <c r="GU30" i="1" s="1"/>
  <c r="FZ30" i="1"/>
  <c r="GT30" i="1" s="1"/>
  <c r="FY30" i="1"/>
  <c r="GS30" i="1" s="1"/>
  <c r="GC29" i="1"/>
  <c r="GW29" i="1" s="1"/>
  <c r="GB29" i="1"/>
  <c r="GV29" i="1" s="1"/>
  <c r="GA29" i="1"/>
  <c r="GU29" i="1" s="1"/>
  <c r="FZ29" i="1"/>
  <c r="GT29" i="1" s="1"/>
  <c r="FY29" i="1"/>
  <c r="GS29" i="1" s="1"/>
  <c r="GC28" i="1"/>
  <c r="GW28" i="1" s="1"/>
  <c r="GB28" i="1"/>
  <c r="GV28" i="1" s="1"/>
  <c r="GA28" i="1"/>
  <c r="GU28" i="1" s="1"/>
  <c r="FZ28" i="1"/>
  <c r="GT28" i="1" s="1"/>
  <c r="FY28" i="1"/>
  <c r="GS28" i="1" s="1"/>
  <c r="GC26" i="1"/>
  <c r="GW26" i="1" s="1"/>
  <c r="GB26" i="1"/>
  <c r="GV26" i="1" s="1"/>
  <c r="GA26" i="1"/>
  <c r="GU26" i="1" s="1"/>
  <c r="FZ26" i="1"/>
  <c r="GT26" i="1" s="1"/>
  <c r="FY26" i="1"/>
  <c r="GS26" i="1" s="1"/>
  <c r="GC25" i="1"/>
  <c r="GW25" i="1" s="1"/>
  <c r="GB25" i="1"/>
  <c r="GV25" i="1" s="1"/>
  <c r="GA25" i="1"/>
  <c r="GU25" i="1" s="1"/>
  <c r="FZ25" i="1"/>
  <c r="GT25" i="1" s="1"/>
  <c r="FY25" i="1"/>
  <c r="GS25" i="1" s="1"/>
  <c r="GC24" i="1"/>
  <c r="GW24" i="1" s="1"/>
  <c r="GB24" i="1"/>
  <c r="GV24" i="1" s="1"/>
  <c r="GA24" i="1"/>
  <c r="GU24" i="1" s="1"/>
  <c r="FZ24" i="1"/>
  <c r="GT24" i="1" s="1"/>
  <c r="FY24" i="1"/>
  <c r="GS24" i="1" s="1"/>
  <c r="GC23" i="1"/>
  <c r="GW23" i="1" s="1"/>
  <c r="GB23" i="1"/>
  <c r="GV23" i="1" s="1"/>
  <c r="GA23" i="1"/>
  <c r="GU23" i="1" s="1"/>
  <c r="FZ23" i="1"/>
  <c r="GT23" i="1" s="1"/>
  <c r="FY23" i="1"/>
  <c r="GS23" i="1" s="1"/>
  <c r="GC22" i="1"/>
  <c r="GW22" i="1" s="1"/>
  <c r="GB22" i="1"/>
  <c r="GV22" i="1" s="1"/>
  <c r="GA22" i="1"/>
  <c r="GU22" i="1" s="1"/>
  <c r="FZ22" i="1"/>
  <c r="GT22" i="1" s="1"/>
  <c r="FY22" i="1"/>
  <c r="GS22" i="1" s="1"/>
  <c r="GC21" i="1"/>
  <c r="GW21" i="1" s="1"/>
  <c r="GB21" i="1"/>
  <c r="GV21" i="1" s="1"/>
  <c r="GA21" i="1"/>
  <c r="GU21" i="1" s="1"/>
  <c r="FZ21" i="1"/>
  <c r="GT21" i="1" s="1"/>
  <c r="FY21" i="1"/>
  <c r="GS21" i="1" s="1"/>
  <c r="GC20" i="1"/>
  <c r="GW20" i="1" s="1"/>
  <c r="GB20" i="1"/>
  <c r="GV20" i="1" s="1"/>
  <c r="GA20" i="1"/>
  <c r="GU20" i="1" s="1"/>
  <c r="FZ20" i="1"/>
  <c r="GT20" i="1" s="1"/>
  <c r="FY20" i="1"/>
  <c r="GS20" i="1" s="1"/>
  <c r="GC19" i="1"/>
  <c r="GW19" i="1" s="1"/>
  <c r="GB19" i="1"/>
  <c r="GV19" i="1" s="1"/>
  <c r="GA19" i="1"/>
  <c r="GU19" i="1" s="1"/>
  <c r="FZ19" i="1"/>
  <c r="GT19" i="1" s="1"/>
  <c r="FY19" i="1"/>
  <c r="GS19" i="1" s="1"/>
  <c r="GC18" i="1"/>
  <c r="GW18" i="1" s="1"/>
  <c r="GB18" i="1"/>
  <c r="GV18" i="1" s="1"/>
  <c r="GA18" i="1"/>
  <c r="GU18" i="1" s="1"/>
  <c r="FZ18" i="1"/>
  <c r="GT18" i="1" s="1"/>
  <c r="FY18" i="1"/>
  <c r="GS18" i="1" s="1"/>
  <c r="GC17" i="1"/>
  <c r="GW17" i="1" s="1"/>
  <c r="GB17" i="1"/>
  <c r="GV17" i="1" s="1"/>
  <c r="GA17" i="1"/>
  <c r="GU17" i="1" s="1"/>
  <c r="FZ17" i="1"/>
  <c r="GT17" i="1" s="1"/>
  <c r="FY17" i="1"/>
  <c r="GS17" i="1" s="1"/>
  <c r="GC16" i="1"/>
  <c r="GW16" i="1" s="1"/>
  <c r="GB16" i="1"/>
  <c r="GV16" i="1" s="1"/>
  <c r="GA16" i="1"/>
  <c r="GU16" i="1" s="1"/>
  <c r="FZ16" i="1"/>
  <c r="GT16" i="1" s="1"/>
  <c r="FY16" i="1"/>
  <c r="GS16" i="1" s="1"/>
  <c r="GC15" i="1"/>
  <c r="GW15" i="1" s="1"/>
  <c r="GB15" i="1"/>
  <c r="GV15" i="1" s="1"/>
  <c r="GA15" i="1"/>
  <c r="GU15" i="1" s="1"/>
  <c r="FZ15" i="1"/>
  <c r="GT15" i="1" s="1"/>
  <c r="FY15" i="1"/>
  <c r="GS15" i="1" s="1"/>
  <c r="GC14" i="1"/>
  <c r="GW14" i="1" s="1"/>
  <c r="GB14" i="1"/>
  <c r="GA14" i="1"/>
  <c r="GU14" i="1" s="1"/>
  <c r="FZ14" i="1"/>
  <c r="GT14" i="1" s="1"/>
  <c r="FY14" i="1"/>
  <c r="GS14" i="1" s="1"/>
  <c r="GC13" i="1"/>
  <c r="GW13" i="1" s="1"/>
  <c r="GB13" i="1"/>
  <c r="GV13" i="1" s="1"/>
  <c r="GA13" i="1"/>
  <c r="GU13" i="1" s="1"/>
  <c r="FZ13" i="1"/>
  <c r="GT13" i="1" s="1"/>
  <c r="FY13" i="1"/>
  <c r="GS13" i="1" s="1"/>
  <c r="GC12" i="1"/>
  <c r="GW12" i="1" s="1"/>
  <c r="GB12" i="1"/>
  <c r="GV12" i="1" s="1"/>
  <c r="GA12" i="1"/>
  <c r="GU12" i="1" s="1"/>
  <c r="FZ12" i="1"/>
  <c r="GT12" i="1" s="1"/>
  <c r="FY12" i="1"/>
  <c r="GS12" i="1" s="1"/>
  <c r="GC11" i="1"/>
  <c r="GW11" i="1" s="1"/>
  <c r="GB11" i="1"/>
  <c r="GV11" i="1" s="1"/>
  <c r="GA11" i="1"/>
  <c r="GU11" i="1" s="1"/>
  <c r="FZ11" i="1"/>
  <c r="GT11" i="1" s="1"/>
  <c r="FY11" i="1"/>
  <c r="GS11" i="1" s="1"/>
  <c r="GC10" i="1"/>
  <c r="GW10" i="1" s="1"/>
  <c r="GB10" i="1"/>
  <c r="GV10" i="1" s="1"/>
  <c r="GA10" i="1"/>
  <c r="GU10" i="1" s="1"/>
  <c r="FZ10" i="1"/>
  <c r="GT10" i="1" s="1"/>
  <c r="FY10" i="1"/>
  <c r="GS10" i="1" s="1"/>
  <c r="GC9" i="1"/>
  <c r="GW9" i="1" s="1"/>
  <c r="GB9" i="1"/>
  <c r="GV9" i="1" s="1"/>
  <c r="GA9" i="1"/>
  <c r="GU9" i="1" s="1"/>
  <c r="FZ9" i="1"/>
  <c r="GT9" i="1" s="1"/>
  <c r="FY9" i="1"/>
  <c r="GS9" i="1" s="1"/>
  <c r="GC8" i="1"/>
  <c r="GW8" i="1" s="1"/>
  <c r="GB8" i="1"/>
  <c r="GV8" i="1" s="1"/>
  <c r="GA8" i="1"/>
  <c r="GU8" i="1" s="1"/>
  <c r="FZ8" i="1"/>
  <c r="GT8" i="1" s="1"/>
  <c r="FY8" i="1"/>
  <c r="GS8" i="1" s="1"/>
  <c r="GC7" i="1"/>
  <c r="GW7" i="1" s="1"/>
  <c r="GB7" i="1"/>
  <c r="GV7" i="1" s="1"/>
  <c r="GA7" i="1"/>
  <c r="GU7" i="1" s="1"/>
  <c r="FZ7" i="1"/>
  <c r="GT7" i="1" s="1"/>
  <c r="FY7" i="1"/>
  <c r="GS7" i="1" s="1"/>
  <c r="FV600" i="1"/>
  <c r="GP600" i="1" s="1"/>
  <c r="FU600" i="1"/>
  <c r="GO600" i="1" s="1"/>
  <c r="FT600" i="1"/>
  <c r="GN600" i="1" s="1"/>
  <c r="FV599" i="1"/>
  <c r="GP599" i="1" s="1"/>
  <c r="FU599" i="1"/>
  <c r="GO599" i="1" s="1"/>
  <c r="FT599" i="1"/>
  <c r="GN599" i="1" s="1"/>
  <c r="FV598" i="1"/>
  <c r="GP598" i="1" s="1"/>
  <c r="FU598" i="1"/>
  <c r="GO598" i="1" s="1"/>
  <c r="FT598" i="1"/>
  <c r="GN598" i="1" s="1"/>
  <c r="FV597" i="1"/>
  <c r="GP597" i="1" s="1"/>
  <c r="FU597" i="1"/>
  <c r="GO597" i="1" s="1"/>
  <c r="FT597" i="1"/>
  <c r="GN597" i="1" s="1"/>
  <c r="FV596" i="1"/>
  <c r="GP596" i="1" s="1"/>
  <c r="FU596" i="1"/>
  <c r="GO596" i="1" s="1"/>
  <c r="FT596" i="1"/>
  <c r="GN596" i="1" s="1"/>
  <c r="FV595" i="1"/>
  <c r="GP595" i="1" s="1"/>
  <c r="FU595" i="1"/>
  <c r="GO595" i="1" s="1"/>
  <c r="FT595" i="1"/>
  <c r="GN595" i="1" s="1"/>
  <c r="FV594" i="1"/>
  <c r="GP594" i="1" s="1"/>
  <c r="FU594" i="1"/>
  <c r="GO594" i="1" s="1"/>
  <c r="FT594" i="1"/>
  <c r="GN594" i="1" s="1"/>
  <c r="FV593" i="1"/>
  <c r="GP593" i="1" s="1"/>
  <c r="FU593" i="1"/>
  <c r="GO593" i="1" s="1"/>
  <c r="FT593" i="1"/>
  <c r="GN593" i="1" s="1"/>
  <c r="FV592" i="1"/>
  <c r="GP592" i="1" s="1"/>
  <c r="FU592" i="1"/>
  <c r="GO592" i="1" s="1"/>
  <c r="FT592" i="1"/>
  <c r="GN592" i="1" s="1"/>
  <c r="FV591" i="1"/>
  <c r="GP591" i="1" s="1"/>
  <c r="FU591" i="1"/>
  <c r="GO591" i="1" s="1"/>
  <c r="FT591" i="1"/>
  <c r="GN591" i="1" s="1"/>
  <c r="FV590" i="1"/>
  <c r="GP590" i="1" s="1"/>
  <c r="FU590" i="1"/>
  <c r="GO590" i="1" s="1"/>
  <c r="FT590" i="1"/>
  <c r="GN590" i="1" s="1"/>
  <c r="FV589" i="1"/>
  <c r="GP589" i="1" s="1"/>
  <c r="FU589" i="1"/>
  <c r="GO589" i="1" s="1"/>
  <c r="FT589" i="1"/>
  <c r="GN589" i="1" s="1"/>
  <c r="FV588" i="1"/>
  <c r="GP588" i="1" s="1"/>
  <c r="FU588" i="1"/>
  <c r="GO588" i="1" s="1"/>
  <c r="FT588" i="1"/>
  <c r="GN588" i="1" s="1"/>
  <c r="FV587" i="1"/>
  <c r="GP587" i="1" s="1"/>
  <c r="FU587" i="1"/>
  <c r="GO587" i="1" s="1"/>
  <c r="FT587" i="1"/>
  <c r="GN587" i="1" s="1"/>
  <c r="FV586" i="1"/>
  <c r="GP586" i="1" s="1"/>
  <c r="FU586" i="1"/>
  <c r="GO586" i="1" s="1"/>
  <c r="FT586" i="1"/>
  <c r="GN586" i="1" s="1"/>
  <c r="FV585" i="1"/>
  <c r="GP585" i="1" s="1"/>
  <c r="FU585" i="1"/>
  <c r="GO585" i="1" s="1"/>
  <c r="FT585" i="1"/>
  <c r="GN585" i="1" s="1"/>
  <c r="FV584" i="1"/>
  <c r="GP584" i="1" s="1"/>
  <c r="FU584" i="1"/>
  <c r="GO584" i="1" s="1"/>
  <c r="FT584" i="1"/>
  <c r="GN584" i="1" s="1"/>
  <c r="FV583" i="1"/>
  <c r="GP583" i="1" s="1"/>
  <c r="FU583" i="1"/>
  <c r="GO583" i="1" s="1"/>
  <c r="FT583" i="1"/>
  <c r="GN583" i="1" s="1"/>
  <c r="FV582" i="1"/>
  <c r="GP582" i="1" s="1"/>
  <c r="FU582" i="1"/>
  <c r="GO582" i="1" s="1"/>
  <c r="FT582" i="1"/>
  <c r="GN582" i="1" s="1"/>
  <c r="FV581" i="1"/>
  <c r="GP581" i="1" s="1"/>
  <c r="FU581" i="1"/>
  <c r="GO581" i="1" s="1"/>
  <c r="FT581" i="1"/>
  <c r="GN581" i="1" s="1"/>
  <c r="FV580" i="1"/>
  <c r="GP580" i="1" s="1"/>
  <c r="FU580" i="1"/>
  <c r="GO580" i="1" s="1"/>
  <c r="FT580" i="1"/>
  <c r="GN580" i="1" s="1"/>
  <c r="FV579" i="1"/>
  <c r="GP579" i="1" s="1"/>
  <c r="FU579" i="1"/>
  <c r="GO579" i="1" s="1"/>
  <c r="FT579" i="1"/>
  <c r="GN579" i="1" s="1"/>
  <c r="FV578" i="1"/>
  <c r="GP578" i="1" s="1"/>
  <c r="FU578" i="1"/>
  <c r="GO578" i="1" s="1"/>
  <c r="FT578" i="1"/>
  <c r="GN578" i="1" s="1"/>
  <c r="FV577" i="1"/>
  <c r="GP577" i="1" s="1"/>
  <c r="FU577" i="1"/>
  <c r="GO577" i="1" s="1"/>
  <c r="FT577" i="1"/>
  <c r="GN577" i="1" s="1"/>
  <c r="FV576" i="1"/>
  <c r="GP576" i="1" s="1"/>
  <c r="FU576" i="1"/>
  <c r="GO576" i="1" s="1"/>
  <c r="FT576" i="1"/>
  <c r="GN576" i="1" s="1"/>
  <c r="FV575" i="1"/>
  <c r="GP575" i="1" s="1"/>
  <c r="FU575" i="1"/>
  <c r="GO575" i="1" s="1"/>
  <c r="FT575" i="1"/>
  <c r="GN575" i="1" s="1"/>
  <c r="FV574" i="1"/>
  <c r="GP574" i="1" s="1"/>
  <c r="FU574" i="1"/>
  <c r="GO574" i="1" s="1"/>
  <c r="FT574" i="1"/>
  <c r="GN574" i="1" s="1"/>
  <c r="FV573" i="1"/>
  <c r="GP573" i="1" s="1"/>
  <c r="FU573" i="1"/>
  <c r="GO573" i="1" s="1"/>
  <c r="FT573" i="1"/>
  <c r="GN573" i="1" s="1"/>
  <c r="FV572" i="1"/>
  <c r="GP572" i="1" s="1"/>
  <c r="FU572" i="1"/>
  <c r="GO572" i="1" s="1"/>
  <c r="FT572" i="1"/>
  <c r="GN572" i="1" s="1"/>
  <c r="FV571" i="1"/>
  <c r="GP571" i="1" s="1"/>
  <c r="FU571" i="1"/>
  <c r="GO571" i="1" s="1"/>
  <c r="FT571" i="1"/>
  <c r="GN571" i="1" s="1"/>
  <c r="FV570" i="1"/>
  <c r="GP570" i="1" s="1"/>
  <c r="FU570" i="1"/>
  <c r="GO570" i="1" s="1"/>
  <c r="FT570" i="1"/>
  <c r="GN570" i="1" s="1"/>
  <c r="FV569" i="1"/>
  <c r="GP569" i="1" s="1"/>
  <c r="FU569" i="1"/>
  <c r="GO569" i="1" s="1"/>
  <c r="FT569" i="1"/>
  <c r="GN569" i="1" s="1"/>
  <c r="FV568" i="1"/>
  <c r="GP568" i="1" s="1"/>
  <c r="FU568" i="1"/>
  <c r="GO568" i="1" s="1"/>
  <c r="FT568" i="1"/>
  <c r="GN568" i="1" s="1"/>
  <c r="FV567" i="1"/>
  <c r="GP567" i="1" s="1"/>
  <c r="FU567" i="1"/>
  <c r="GO567" i="1" s="1"/>
  <c r="FT567" i="1"/>
  <c r="GN567" i="1" s="1"/>
  <c r="FV566" i="1"/>
  <c r="GP566" i="1" s="1"/>
  <c r="FU566" i="1"/>
  <c r="GO566" i="1" s="1"/>
  <c r="FT566" i="1"/>
  <c r="GN566" i="1" s="1"/>
  <c r="FV565" i="1"/>
  <c r="GP565" i="1" s="1"/>
  <c r="FU565" i="1"/>
  <c r="GO565" i="1" s="1"/>
  <c r="FT565" i="1"/>
  <c r="GN565" i="1" s="1"/>
  <c r="FV564" i="1"/>
  <c r="GP564" i="1" s="1"/>
  <c r="FU564" i="1"/>
  <c r="GO564" i="1" s="1"/>
  <c r="FT564" i="1"/>
  <c r="GN564" i="1" s="1"/>
  <c r="FV563" i="1"/>
  <c r="GP563" i="1" s="1"/>
  <c r="FU563" i="1"/>
  <c r="GO563" i="1" s="1"/>
  <c r="FT563" i="1"/>
  <c r="GN563" i="1" s="1"/>
  <c r="FV562" i="1"/>
  <c r="GP562" i="1" s="1"/>
  <c r="FU562" i="1"/>
  <c r="GO562" i="1" s="1"/>
  <c r="FT562" i="1"/>
  <c r="GN562" i="1" s="1"/>
  <c r="FV561" i="1"/>
  <c r="GP561" i="1" s="1"/>
  <c r="FU561" i="1"/>
  <c r="GO561" i="1" s="1"/>
  <c r="FT561" i="1"/>
  <c r="GN561" i="1" s="1"/>
  <c r="FV560" i="1"/>
  <c r="GP560" i="1" s="1"/>
  <c r="FU560" i="1"/>
  <c r="GO560" i="1" s="1"/>
  <c r="FT560" i="1"/>
  <c r="GN560" i="1" s="1"/>
  <c r="FV559" i="1"/>
  <c r="GP559" i="1" s="1"/>
  <c r="FU559" i="1"/>
  <c r="GO559" i="1" s="1"/>
  <c r="FT559" i="1"/>
  <c r="GN559" i="1" s="1"/>
  <c r="FV558" i="1"/>
  <c r="GP558" i="1" s="1"/>
  <c r="FU558" i="1"/>
  <c r="GO558" i="1" s="1"/>
  <c r="FT558" i="1"/>
  <c r="GN558" i="1" s="1"/>
  <c r="FV557" i="1"/>
  <c r="GP557" i="1" s="1"/>
  <c r="FU557" i="1"/>
  <c r="GO557" i="1" s="1"/>
  <c r="FT557" i="1"/>
  <c r="GN557" i="1" s="1"/>
  <c r="FV556" i="1"/>
  <c r="GP556" i="1" s="1"/>
  <c r="FU556" i="1"/>
  <c r="GO556" i="1" s="1"/>
  <c r="FT556" i="1"/>
  <c r="GN556" i="1" s="1"/>
  <c r="FV555" i="1"/>
  <c r="GP555" i="1" s="1"/>
  <c r="FU555" i="1"/>
  <c r="GO555" i="1" s="1"/>
  <c r="FT555" i="1"/>
  <c r="GN555" i="1" s="1"/>
  <c r="FV554" i="1"/>
  <c r="GP554" i="1" s="1"/>
  <c r="FU554" i="1"/>
  <c r="GO554" i="1" s="1"/>
  <c r="FT554" i="1"/>
  <c r="GN554" i="1" s="1"/>
  <c r="FV553" i="1"/>
  <c r="GP553" i="1" s="1"/>
  <c r="FU553" i="1"/>
  <c r="GO553" i="1" s="1"/>
  <c r="FT553" i="1"/>
  <c r="GN553" i="1" s="1"/>
  <c r="FV552" i="1"/>
  <c r="GP552" i="1" s="1"/>
  <c r="FU552" i="1"/>
  <c r="GO552" i="1" s="1"/>
  <c r="FT552" i="1"/>
  <c r="GN552" i="1" s="1"/>
  <c r="FV551" i="1"/>
  <c r="GP551" i="1" s="1"/>
  <c r="FU551" i="1"/>
  <c r="GO551" i="1" s="1"/>
  <c r="FT551" i="1"/>
  <c r="GN551" i="1" s="1"/>
  <c r="FV550" i="1"/>
  <c r="GP550" i="1" s="1"/>
  <c r="FU550" i="1"/>
  <c r="GO550" i="1" s="1"/>
  <c r="FT550" i="1"/>
  <c r="GN550" i="1" s="1"/>
  <c r="FV549" i="1"/>
  <c r="GP549" i="1" s="1"/>
  <c r="FU549" i="1"/>
  <c r="GO549" i="1" s="1"/>
  <c r="FT549" i="1"/>
  <c r="GN549" i="1" s="1"/>
  <c r="FV548" i="1"/>
  <c r="GP548" i="1" s="1"/>
  <c r="FU548" i="1"/>
  <c r="GO548" i="1" s="1"/>
  <c r="FT548" i="1"/>
  <c r="GN548" i="1" s="1"/>
  <c r="FV547" i="1"/>
  <c r="GP547" i="1" s="1"/>
  <c r="FU547" i="1"/>
  <c r="GO547" i="1" s="1"/>
  <c r="FT547" i="1"/>
  <c r="GN547" i="1" s="1"/>
  <c r="FV546" i="1"/>
  <c r="GP546" i="1" s="1"/>
  <c r="FU546" i="1"/>
  <c r="GO546" i="1" s="1"/>
  <c r="FT546" i="1"/>
  <c r="GN546" i="1" s="1"/>
  <c r="FV545" i="1"/>
  <c r="GP545" i="1" s="1"/>
  <c r="FU545" i="1"/>
  <c r="GO545" i="1" s="1"/>
  <c r="FT545" i="1"/>
  <c r="GN545" i="1" s="1"/>
  <c r="FV544" i="1"/>
  <c r="GP544" i="1" s="1"/>
  <c r="FU544" i="1"/>
  <c r="GO544" i="1" s="1"/>
  <c r="FT544" i="1"/>
  <c r="GN544" i="1" s="1"/>
  <c r="FV543" i="1"/>
  <c r="GP543" i="1" s="1"/>
  <c r="FU543" i="1"/>
  <c r="GO543" i="1" s="1"/>
  <c r="FT543" i="1"/>
  <c r="GN543" i="1" s="1"/>
  <c r="FV542" i="1"/>
  <c r="GP542" i="1" s="1"/>
  <c r="FU542" i="1"/>
  <c r="GO542" i="1" s="1"/>
  <c r="FT542" i="1"/>
  <c r="GN542" i="1" s="1"/>
  <c r="FV541" i="1"/>
  <c r="GP541" i="1" s="1"/>
  <c r="FU541" i="1"/>
  <c r="GO541" i="1" s="1"/>
  <c r="FT541" i="1"/>
  <c r="GN541" i="1" s="1"/>
  <c r="FV540" i="1"/>
  <c r="GP540" i="1" s="1"/>
  <c r="FU540" i="1"/>
  <c r="GO540" i="1" s="1"/>
  <c r="FT540" i="1"/>
  <c r="GN540" i="1" s="1"/>
  <c r="FV539" i="1"/>
  <c r="GP539" i="1" s="1"/>
  <c r="FU539" i="1"/>
  <c r="GO539" i="1" s="1"/>
  <c r="FT539" i="1"/>
  <c r="GN539" i="1" s="1"/>
  <c r="FV538" i="1"/>
  <c r="GP538" i="1" s="1"/>
  <c r="FU538" i="1"/>
  <c r="GO538" i="1" s="1"/>
  <c r="FT538" i="1"/>
  <c r="GN538" i="1" s="1"/>
  <c r="FV537" i="1"/>
  <c r="GP537" i="1" s="1"/>
  <c r="FU537" i="1"/>
  <c r="GO537" i="1" s="1"/>
  <c r="FT537" i="1"/>
  <c r="GN537" i="1" s="1"/>
  <c r="FV536" i="1"/>
  <c r="GP536" i="1" s="1"/>
  <c r="FU536" i="1"/>
  <c r="GO536" i="1" s="1"/>
  <c r="FT536" i="1"/>
  <c r="GN536" i="1" s="1"/>
  <c r="FV535" i="1"/>
  <c r="GP535" i="1" s="1"/>
  <c r="FU535" i="1"/>
  <c r="GO535" i="1" s="1"/>
  <c r="FT535" i="1"/>
  <c r="GN535" i="1" s="1"/>
  <c r="FV534" i="1"/>
  <c r="GP534" i="1" s="1"/>
  <c r="FU534" i="1"/>
  <c r="GO534" i="1" s="1"/>
  <c r="FT534" i="1"/>
  <c r="GN534" i="1" s="1"/>
  <c r="FV533" i="1"/>
  <c r="GP533" i="1" s="1"/>
  <c r="FU533" i="1"/>
  <c r="GO533" i="1" s="1"/>
  <c r="FT533" i="1"/>
  <c r="GN533" i="1" s="1"/>
  <c r="FV532" i="1"/>
  <c r="GP532" i="1" s="1"/>
  <c r="FU532" i="1"/>
  <c r="GO532" i="1" s="1"/>
  <c r="FT532" i="1"/>
  <c r="GN532" i="1" s="1"/>
  <c r="FV531" i="1"/>
  <c r="GP531" i="1" s="1"/>
  <c r="FU531" i="1"/>
  <c r="GO531" i="1" s="1"/>
  <c r="FT531" i="1"/>
  <c r="GN531" i="1" s="1"/>
  <c r="FV530" i="1"/>
  <c r="GP530" i="1" s="1"/>
  <c r="FU530" i="1"/>
  <c r="GO530" i="1" s="1"/>
  <c r="FT530" i="1"/>
  <c r="GN530" i="1" s="1"/>
  <c r="FV529" i="1"/>
  <c r="GP529" i="1" s="1"/>
  <c r="FU529" i="1"/>
  <c r="GO529" i="1" s="1"/>
  <c r="FT529" i="1"/>
  <c r="GN529" i="1" s="1"/>
  <c r="FV528" i="1"/>
  <c r="GP528" i="1" s="1"/>
  <c r="FU528" i="1"/>
  <c r="GO528" i="1" s="1"/>
  <c r="FT528" i="1"/>
  <c r="GN528" i="1" s="1"/>
  <c r="FV527" i="1"/>
  <c r="GP527" i="1" s="1"/>
  <c r="FU527" i="1"/>
  <c r="GO527" i="1" s="1"/>
  <c r="FT527" i="1"/>
  <c r="GN527" i="1" s="1"/>
  <c r="FV526" i="1"/>
  <c r="GP526" i="1" s="1"/>
  <c r="FU526" i="1"/>
  <c r="GO526" i="1" s="1"/>
  <c r="FT526" i="1"/>
  <c r="GN526" i="1" s="1"/>
  <c r="FV525" i="1"/>
  <c r="GP525" i="1" s="1"/>
  <c r="FU525" i="1"/>
  <c r="GO525" i="1" s="1"/>
  <c r="FT525" i="1"/>
  <c r="GN525" i="1" s="1"/>
  <c r="FV524" i="1"/>
  <c r="GP524" i="1" s="1"/>
  <c r="FU524" i="1"/>
  <c r="GO524" i="1" s="1"/>
  <c r="FT524" i="1"/>
  <c r="GN524" i="1" s="1"/>
  <c r="FV523" i="1"/>
  <c r="GP523" i="1" s="1"/>
  <c r="FU523" i="1"/>
  <c r="GO523" i="1" s="1"/>
  <c r="FT523" i="1"/>
  <c r="GN523" i="1" s="1"/>
  <c r="FV522" i="1"/>
  <c r="GP522" i="1" s="1"/>
  <c r="FU522" i="1"/>
  <c r="GO522" i="1" s="1"/>
  <c r="FT522" i="1"/>
  <c r="GN522" i="1" s="1"/>
  <c r="FV521" i="1"/>
  <c r="GP521" i="1" s="1"/>
  <c r="FU521" i="1"/>
  <c r="GO521" i="1" s="1"/>
  <c r="FT521" i="1"/>
  <c r="GN521" i="1" s="1"/>
  <c r="FV520" i="1"/>
  <c r="GP520" i="1" s="1"/>
  <c r="FU520" i="1"/>
  <c r="GO520" i="1" s="1"/>
  <c r="FT520" i="1"/>
  <c r="GN520" i="1" s="1"/>
  <c r="FV519" i="1"/>
  <c r="GP519" i="1" s="1"/>
  <c r="FU519" i="1"/>
  <c r="GO519" i="1" s="1"/>
  <c r="FT519" i="1"/>
  <c r="GN519" i="1" s="1"/>
  <c r="FV518" i="1"/>
  <c r="GP518" i="1" s="1"/>
  <c r="FU518" i="1"/>
  <c r="GO518" i="1" s="1"/>
  <c r="FT518" i="1"/>
  <c r="GN518" i="1" s="1"/>
  <c r="FV517" i="1"/>
  <c r="GP517" i="1" s="1"/>
  <c r="FU517" i="1"/>
  <c r="GO517" i="1" s="1"/>
  <c r="FT517" i="1"/>
  <c r="GN517" i="1" s="1"/>
  <c r="FV516" i="1"/>
  <c r="GP516" i="1" s="1"/>
  <c r="FU516" i="1"/>
  <c r="GO516" i="1" s="1"/>
  <c r="FT516" i="1"/>
  <c r="GN516" i="1" s="1"/>
  <c r="FV515" i="1"/>
  <c r="GP515" i="1" s="1"/>
  <c r="FU515" i="1"/>
  <c r="GO515" i="1" s="1"/>
  <c r="FT515" i="1"/>
  <c r="GN515" i="1" s="1"/>
  <c r="FV514" i="1"/>
  <c r="GP514" i="1" s="1"/>
  <c r="FU514" i="1"/>
  <c r="GO514" i="1" s="1"/>
  <c r="FT514" i="1"/>
  <c r="GN514" i="1" s="1"/>
  <c r="FV513" i="1"/>
  <c r="GP513" i="1" s="1"/>
  <c r="FU513" i="1"/>
  <c r="GO513" i="1" s="1"/>
  <c r="FT513" i="1"/>
  <c r="GN513" i="1" s="1"/>
  <c r="FV512" i="1"/>
  <c r="GP512" i="1" s="1"/>
  <c r="FU512" i="1"/>
  <c r="GO512" i="1" s="1"/>
  <c r="FT512" i="1"/>
  <c r="GN512" i="1" s="1"/>
  <c r="FV511" i="1"/>
  <c r="GP511" i="1" s="1"/>
  <c r="FU511" i="1"/>
  <c r="GO511" i="1" s="1"/>
  <c r="FT511" i="1"/>
  <c r="GN511" i="1" s="1"/>
  <c r="FV510" i="1"/>
  <c r="GP510" i="1" s="1"/>
  <c r="FU510" i="1"/>
  <c r="GO510" i="1" s="1"/>
  <c r="FT510" i="1"/>
  <c r="GN510" i="1" s="1"/>
  <c r="FV509" i="1"/>
  <c r="GP509" i="1" s="1"/>
  <c r="FU509" i="1"/>
  <c r="GO509" i="1" s="1"/>
  <c r="FT509" i="1"/>
  <c r="GN509" i="1" s="1"/>
  <c r="FV508" i="1"/>
  <c r="GP508" i="1" s="1"/>
  <c r="FU508" i="1"/>
  <c r="GO508" i="1" s="1"/>
  <c r="FT508" i="1"/>
  <c r="GN508" i="1" s="1"/>
  <c r="FV507" i="1"/>
  <c r="GP507" i="1" s="1"/>
  <c r="FU507" i="1"/>
  <c r="GO507" i="1" s="1"/>
  <c r="FT507" i="1"/>
  <c r="GN507" i="1" s="1"/>
  <c r="FV506" i="1"/>
  <c r="GP506" i="1" s="1"/>
  <c r="FU506" i="1"/>
  <c r="GO506" i="1" s="1"/>
  <c r="FT506" i="1"/>
  <c r="GN506" i="1" s="1"/>
  <c r="FV505" i="1"/>
  <c r="GP505" i="1" s="1"/>
  <c r="FU505" i="1"/>
  <c r="GO505" i="1" s="1"/>
  <c r="FT505" i="1"/>
  <c r="GN505" i="1" s="1"/>
  <c r="FV504" i="1"/>
  <c r="GP504" i="1" s="1"/>
  <c r="FU504" i="1"/>
  <c r="GO504" i="1" s="1"/>
  <c r="FT504" i="1"/>
  <c r="GN504" i="1" s="1"/>
  <c r="FV503" i="1"/>
  <c r="GP503" i="1" s="1"/>
  <c r="FU503" i="1"/>
  <c r="GO503" i="1" s="1"/>
  <c r="FT503" i="1"/>
  <c r="GN503" i="1" s="1"/>
  <c r="FV502" i="1"/>
  <c r="GP502" i="1" s="1"/>
  <c r="FU502" i="1"/>
  <c r="GO502" i="1" s="1"/>
  <c r="FT502" i="1"/>
  <c r="GN502" i="1" s="1"/>
  <c r="FV501" i="1"/>
  <c r="GP501" i="1" s="1"/>
  <c r="FU501" i="1"/>
  <c r="GO501" i="1" s="1"/>
  <c r="FT501" i="1"/>
  <c r="GN501" i="1" s="1"/>
  <c r="FV500" i="1"/>
  <c r="GP500" i="1" s="1"/>
  <c r="FU500" i="1"/>
  <c r="GO500" i="1" s="1"/>
  <c r="FT500" i="1"/>
  <c r="GN500" i="1" s="1"/>
  <c r="FV499" i="1"/>
  <c r="GP499" i="1" s="1"/>
  <c r="FU499" i="1"/>
  <c r="GO499" i="1" s="1"/>
  <c r="FT499" i="1"/>
  <c r="GN499" i="1" s="1"/>
  <c r="FV498" i="1"/>
  <c r="GP498" i="1" s="1"/>
  <c r="FU498" i="1"/>
  <c r="GO498" i="1" s="1"/>
  <c r="FT498" i="1"/>
  <c r="GN498" i="1" s="1"/>
  <c r="FV497" i="1"/>
  <c r="GP497" i="1" s="1"/>
  <c r="FU497" i="1"/>
  <c r="GO497" i="1" s="1"/>
  <c r="FT497" i="1"/>
  <c r="GN497" i="1" s="1"/>
  <c r="FV496" i="1"/>
  <c r="GP496" i="1" s="1"/>
  <c r="FU496" i="1"/>
  <c r="GO496" i="1" s="1"/>
  <c r="FT496" i="1"/>
  <c r="GN496" i="1" s="1"/>
  <c r="FV495" i="1"/>
  <c r="GP495" i="1" s="1"/>
  <c r="FU495" i="1"/>
  <c r="GO495" i="1" s="1"/>
  <c r="FT495" i="1"/>
  <c r="GN495" i="1" s="1"/>
  <c r="FV494" i="1"/>
  <c r="GP494" i="1" s="1"/>
  <c r="FU494" i="1"/>
  <c r="GO494" i="1" s="1"/>
  <c r="FT494" i="1"/>
  <c r="GN494" i="1" s="1"/>
  <c r="FV493" i="1"/>
  <c r="GP493" i="1" s="1"/>
  <c r="FU493" i="1"/>
  <c r="GO493" i="1" s="1"/>
  <c r="FT493" i="1"/>
  <c r="GN493" i="1" s="1"/>
  <c r="FV492" i="1"/>
  <c r="GP492" i="1" s="1"/>
  <c r="FU492" i="1"/>
  <c r="GO492" i="1" s="1"/>
  <c r="FT492" i="1"/>
  <c r="GN492" i="1" s="1"/>
  <c r="FV491" i="1"/>
  <c r="GP491" i="1" s="1"/>
  <c r="FU491" i="1"/>
  <c r="GO491" i="1" s="1"/>
  <c r="FT491" i="1"/>
  <c r="GN491" i="1" s="1"/>
  <c r="FV490" i="1"/>
  <c r="GP490" i="1" s="1"/>
  <c r="FU490" i="1"/>
  <c r="GO490" i="1" s="1"/>
  <c r="FT490" i="1"/>
  <c r="GN490" i="1" s="1"/>
  <c r="FV489" i="1"/>
  <c r="GP489" i="1" s="1"/>
  <c r="FU489" i="1"/>
  <c r="GO489" i="1" s="1"/>
  <c r="FT489" i="1"/>
  <c r="GN489" i="1" s="1"/>
  <c r="FV488" i="1"/>
  <c r="GP488" i="1" s="1"/>
  <c r="FU488" i="1"/>
  <c r="GO488" i="1" s="1"/>
  <c r="FT488" i="1"/>
  <c r="GN488" i="1" s="1"/>
  <c r="FV487" i="1"/>
  <c r="GP487" i="1" s="1"/>
  <c r="FU487" i="1"/>
  <c r="GO487" i="1" s="1"/>
  <c r="FT487" i="1"/>
  <c r="GN487" i="1" s="1"/>
  <c r="FV486" i="1"/>
  <c r="GP486" i="1" s="1"/>
  <c r="FU486" i="1"/>
  <c r="GO486" i="1" s="1"/>
  <c r="FT486" i="1"/>
  <c r="GN486" i="1" s="1"/>
  <c r="FV485" i="1"/>
  <c r="GP485" i="1" s="1"/>
  <c r="FU485" i="1"/>
  <c r="GO485" i="1" s="1"/>
  <c r="FT485" i="1"/>
  <c r="GN485" i="1" s="1"/>
  <c r="FV484" i="1"/>
  <c r="GP484" i="1" s="1"/>
  <c r="FU484" i="1"/>
  <c r="GO484" i="1" s="1"/>
  <c r="FT484" i="1"/>
  <c r="GN484" i="1" s="1"/>
  <c r="FV483" i="1"/>
  <c r="GP483" i="1" s="1"/>
  <c r="FU483" i="1"/>
  <c r="GO483" i="1" s="1"/>
  <c r="FT483" i="1"/>
  <c r="GN483" i="1" s="1"/>
  <c r="FV482" i="1"/>
  <c r="GP482" i="1" s="1"/>
  <c r="FU482" i="1"/>
  <c r="GO482" i="1" s="1"/>
  <c r="FT482" i="1"/>
  <c r="GN482" i="1" s="1"/>
  <c r="FV481" i="1"/>
  <c r="GP481" i="1" s="1"/>
  <c r="FU481" i="1"/>
  <c r="GO481" i="1" s="1"/>
  <c r="FT481" i="1"/>
  <c r="GN481" i="1" s="1"/>
  <c r="FV480" i="1"/>
  <c r="GP480" i="1" s="1"/>
  <c r="FU480" i="1"/>
  <c r="GO480" i="1" s="1"/>
  <c r="FT480" i="1"/>
  <c r="GN480" i="1" s="1"/>
  <c r="FV479" i="1"/>
  <c r="GP479" i="1" s="1"/>
  <c r="FU479" i="1"/>
  <c r="GO479" i="1" s="1"/>
  <c r="FT479" i="1"/>
  <c r="GN479" i="1" s="1"/>
  <c r="FV478" i="1"/>
  <c r="GP478" i="1" s="1"/>
  <c r="FU478" i="1"/>
  <c r="GO478" i="1" s="1"/>
  <c r="FT478" i="1"/>
  <c r="GN478" i="1" s="1"/>
  <c r="FV477" i="1"/>
  <c r="GP477" i="1" s="1"/>
  <c r="FU477" i="1"/>
  <c r="GO477" i="1" s="1"/>
  <c r="FT477" i="1"/>
  <c r="GN477" i="1" s="1"/>
  <c r="FV476" i="1"/>
  <c r="GP476" i="1" s="1"/>
  <c r="FU476" i="1"/>
  <c r="GO476" i="1" s="1"/>
  <c r="FT476" i="1"/>
  <c r="GN476" i="1" s="1"/>
  <c r="FV475" i="1"/>
  <c r="GP475" i="1" s="1"/>
  <c r="FU475" i="1"/>
  <c r="GO475" i="1" s="1"/>
  <c r="FT475" i="1"/>
  <c r="GN475" i="1" s="1"/>
  <c r="FV474" i="1"/>
  <c r="GP474" i="1" s="1"/>
  <c r="FU474" i="1"/>
  <c r="GO474" i="1" s="1"/>
  <c r="FT474" i="1"/>
  <c r="GN474" i="1" s="1"/>
  <c r="FV473" i="1"/>
  <c r="GP473" i="1" s="1"/>
  <c r="FU473" i="1"/>
  <c r="GO473" i="1" s="1"/>
  <c r="FT473" i="1"/>
  <c r="GN473" i="1" s="1"/>
  <c r="FV472" i="1"/>
  <c r="GP472" i="1" s="1"/>
  <c r="FU472" i="1"/>
  <c r="GO472" i="1" s="1"/>
  <c r="FT472" i="1"/>
  <c r="GN472" i="1" s="1"/>
  <c r="FV471" i="1"/>
  <c r="GP471" i="1" s="1"/>
  <c r="FU471" i="1"/>
  <c r="GO471" i="1" s="1"/>
  <c r="FT471" i="1"/>
  <c r="GN471" i="1" s="1"/>
  <c r="FV470" i="1"/>
  <c r="GP470" i="1" s="1"/>
  <c r="FU470" i="1"/>
  <c r="GO470" i="1" s="1"/>
  <c r="FT470" i="1"/>
  <c r="GN470" i="1" s="1"/>
  <c r="FV469" i="1"/>
  <c r="GP469" i="1" s="1"/>
  <c r="FU469" i="1"/>
  <c r="GO469" i="1" s="1"/>
  <c r="FT469" i="1"/>
  <c r="GN469" i="1" s="1"/>
  <c r="FV468" i="1"/>
  <c r="GP468" i="1" s="1"/>
  <c r="FU468" i="1"/>
  <c r="GO468" i="1" s="1"/>
  <c r="FT468" i="1"/>
  <c r="GN468" i="1" s="1"/>
  <c r="FV467" i="1"/>
  <c r="GP467" i="1" s="1"/>
  <c r="FU467" i="1"/>
  <c r="GO467" i="1" s="1"/>
  <c r="FT467" i="1"/>
  <c r="GN467" i="1" s="1"/>
  <c r="FV466" i="1"/>
  <c r="GP466" i="1" s="1"/>
  <c r="FU466" i="1"/>
  <c r="GO466" i="1" s="1"/>
  <c r="FT466" i="1"/>
  <c r="GN466" i="1" s="1"/>
  <c r="FV465" i="1"/>
  <c r="GP465" i="1" s="1"/>
  <c r="FU465" i="1"/>
  <c r="GO465" i="1" s="1"/>
  <c r="FT465" i="1"/>
  <c r="GN465" i="1" s="1"/>
  <c r="FV464" i="1"/>
  <c r="GP464" i="1" s="1"/>
  <c r="FU464" i="1"/>
  <c r="GO464" i="1" s="1"/>
  <c r="FT464" i="1"/>
  <c r="GN464" i="1" s="1"/>
  <c r="FV463" i="1"/>
  <c r="GP463" i="1" s="1"/>
  <c r="FU463" i="1"/>
  <c r="GO463" i="1" s="1"/>
  <c r="FT463" i="1"/>
  <c r="GN463" i="1" s="1"/>
  <c r="FV462" i="1"/>
  <c r="GP462" i="1" s="1"/>
  <c r="FU462" i="1"/>
  <c r="GO462" i="1" s="1"/>
  <c r="FT462" i="1"/>
  <c r="GN462" i="1" s="1"/>
  <c r="FV461" i="1"/>
  <c r="GP461" i="1" s="1"/>
  <c r="FU461" i="1"/>
  <c r="GO461" i="1" s="1"/>
  <c r="FT461" i="1"/>
  <c r="GN461" i="1" s="1"/>
  <c r="FV460" i="1"/>
  <c r="GP460" i="1" s="1"/>
  <c r="FU460" i="1"/>
  <c r="GO460" i="1" s="1"/>
  <c r="FT460" i="1"/>
  <c r="GN460" i="1" s="1"/>
  <c r="FV459" i="1"/>
  <c r="GP459" i="1" s="1"/>
  <c r="FU459" i="1"/>
  <c r="GO459" i="1" s="1"/>
  <c r="FT459" i="1"/>
  <c r="GN459" i="1" s="1"/>
  <c r="FV458" i="1"/>
  <c r="GP458" i="1" s="1"/>
  <c r="FU458" i="1"/>
  <c r="GO458" i="1" s="1"/>
  <c r="FT458" i="1"/>
  <c r="GN458" i="1" s="1"/>
  <c r="FV457" i="1"/>
  <c r="GP457" i="1" s="1"/>
  <c r="FU457" i="1"/>
  <c r="GO457" i="1" s="1"/>
  <c r="FT457" i="1"/>
  <c r="GN457" i="1" s="1"/>
  <c r="FV456" i="1"/>
  <c r="GP456" i="1" s="1"/>
  <c r="FU456" i="1"/>
  <c r="GO456" i="1" s="1"/>
  <c r="FT456" i="1"/>
  <c r="GN456" i="1" s="1"/>
  <c r="FV455" i="1"/>
  <c r="GP455" i="1" s="1"/>
  <c r="FU455" i="1"/>
  <c r="GO455" i="1" s="1"/>
  <c r="FT455" i="1"/>
  <c r="GN455" i="1" s="1"/>
  <c r="FV454" i="1"/>
  <c r="GP454" i="1" s="1"/>
  <c r="FU454" i="1"/>
  <c r="GO454" i="1" s="1"/>
  <c r="FT454" i="1"/>
  <c r="GN454" i="1" s="1"/>
  <c r="FV453" i="1"/>
  <c r="GP453" i="1" s="1"/>
  <c r="FU453" i="1"/>
  <c r="GO453" i="1" s="1"/>
  <c r="FT453" i="1"/>
  <c r="GN453" i="1" s="1"/>
  <c r="FV452" i="1"/>
  <c r="GP452" i="1" s="1"/>
  <c r="FU452" i="1"/>
  <c r="GO452" i="1" s="1"/>
  <c r="FT452" i="1"/>
  <c r="GN452" i="1" s="1"/>
  <c r="FV451" i="1"/>
  <c r="GP451" i="1" s="1"/>
  <c r="FU451" i="1"/>
  <c r="GO451" i="1" s="1"/>
  <c r="FT451" i="1"/>
  <c r="GN451" i="1" s="1"/>
  <c r="FV450" i="1"/>
  <c r="GP450" i="1" s="1"/>
  <c r="FU450" i="1"/>
  <c r="GO450" i="1" s="1"/>
  <c r="FT450" i="1"/>
  <c r="GN450" i="1" s="1"/>
  <c r="FV449" i="1"/>
  <c r="GP449" i="1" s="1"/>
  <c r="FU449" i="1"/>
  <c r="GO449" i="1" s="1"/>
  <c r="FT449" i="1"/>
  <c r="GN449" i="1" s="1"/>
  <c r="FV448" i="1"/>
  <c r="GP448" i="1" s="1"/>
  <c r="FU448" i="1"/>
  <c r="GO448" i="1" s="1"/>
  <c r="FT448" i="1"/>
  <c r="GN448" i="1" s="1"/>
  <c r="FV447" i="1"/>
  <c r="GP447" i="1" s="1"/>
  <c r="FU447" i="1"/>
  <c r="GO447" i="1" s="1"/>
  <c r="FT447" i="1"/>
  <c r="GN447" i="1" s="1"/>
  <c r="FV446" i="1"/>
  <c r="GP446" i="1" s="1"/>
  <c r="FU446" i="1"/>
  <c r="GO446" i="1" s="1"/>
  <c r="FT446" i="1"/>
  <c r="GN446" i="1" s="1"/>
  <c r="FV445" i="1"/>
  <c r="GP445" i="1" s="1"/>
  <c r="FU445" i="1"/>
  <c r="GO445" i="1" s="1"/>
  <c r="FT445" i="1"/>
  <c r="GN445" i="1" s="1"/>
  <c r="FV444" i="1"/>
  <c r="GP444" i="1" s="1"/>
  <c r="FU444" i="1"/>
  <c r="GO444" i="1" s="1"/>
  <c r="FT444" i="1"/>
  <c r="GN444" i="1" s="1"/>
  <c r="FV443" i="1"/>
  <c r="GP443" i="1" s="1"/>
  <c r="FU443" i="1"/>
  <c r="GO443" i="1" s="1"/>
  <c r="FT443" i="1"/>
  <c r="GN443" i="1" s="1"/>
  <c r="FV442" i="1"/>
  <c r="GP442" i="1" s="1"/>
  <c r="FU442" i="1"/>
  <c r="GO442" i="1" s="1"/>
  <c r="FT442" i="1"/>
  <c r="GN442" i="1" s="1"/>
  <c r="FV441" i="1"/>
  <c r="GP441" i="1" s="1"/>
  <c r="FU441" i="1"/>
  <c r="GO441" i="1" s="1"/>
  <c r="FT441" i="1"/>
  <c r="GN441" i="1" s="1"/>
  <c r="FV440" i="1"/>
  <c r="GP440" i="1" s="1"/>
  <c r="FU440" i="1"/>
  <c r="GO440" i="1" s="1"/>
  <c r="FT440" i="1"/>
  <c r="GN440" i="1" s="1"/>
  <c r="FV439" i="1"/>
  <c r="GP439" i="1" s="1"/>
  <c r="FU439" i="1"/>
  <c r="GO439" i="1" s="1"/>
  <c r="FT439" i="1"/>
  <c r="GN439" i="1" s="1"/>
  <c r="FV438" i="1"/>
  <c r="GP438" i="1" s="1"/>
  <c r="FU438" i="1"/>
  <c r="GO438" i="1" s="1"/>
  <c r="FT438" i="1"/>
  <c r="GN438" i="1" s="1"/>
  <c r="FV437" i="1"/>
  <c r="GP437" i="1" s="1"/>
  <c r="FU437" i="1"/>
  <c r="GO437" i="1" s="1"/>
  <c r="FT437" i="1"/>
  <c r="GN437" i="1" s="1"/>
  <c r="FV436" i="1"/>
  <c r="GP436" i="1" s="1"/>
  <c r="FU436" i="1"/>
  <c r="GO436" i="1" s="1"/>
  <c r="FT436" i="1"/>
  <c r="GN436" i="1" s="1"/>
  <c r="FV435" i="1"/>
  <c r="GP435" i="1" s="1"/>
  <c r="FU435" i="1"/>
  <c r="GO435" i="1" s="1"/>
  <c r="FT435" i="1"/>
  <c r="GN435" i="1" s="1"/>
  <c r="FV434" i="1"/>
  <c r="GP434" i="1" s="1"/>
  <c r="FU434" i="1"/>
  <c r="GO434" i="1" s="1"/>
  <c r="FT434" i="1"/>
  <c r="GN434" i="1" s="1"/>
  <c r="FV433" i="1"/>
  <c r="GP433" i="1" s="1"/>
  <c r="FU433" i="1"/>
  <c r="GO433" i="1" s="1"/>
  <c r="FT433" i="1"/>
  <c r="GN433" i="1" s="1"/>
  <c r="FV432" i="1"/>
  <c r="GP432" i="1" s="1"/>
  <c r="FU432" i="1"/>
  <c r="GO432" i="1" s="1"/>
  <c r="FT432" i="1"/>
  <c r="GN432" i="1" s="1"/>
  <c r="FV431" i="1"/>
  <c r="GP431" i="1" s="1"/>
  <c r="FU431" i="1"/>
  <c r="GO431" i="1" s="1"/>
  <c r="FT431" i="1"/>
  <c r="GN431" i="1" s="1"/>
  <c r="FV430" i="1"/>
  <c r="GP430" i="1" s="1"/>
  <c r="FU430" i="1"/>
  <c r="GO430" i="1" s="1"/>
  <c r="FT430" i="1"/>
  <c r="GN430" i="1" s="1"/>
  <c r="FV429" i="1"/>
  <c r="GP429" i="1" s="1"/>
  <c r="FU429" i="1"/>
  <c r="GO429" i="1" s="1"/>
  <c r="FT429" i="1"/>
  <c r="GN429" i="1" s="1"/>
  <c r="FV428" i="1"/>
  <c r="GP428" i="1" s="1"/>
  <c r="FU428" i="1"/>
  <c r="GO428" i="1" s="1"/>
  <c r="FT428" i="1"/>
  <c r="GN428" i="1" s="1"/>
  <c r="FV427" i="1"/>
  <c r="GP427" i="1" s="1"/>
  <c r="FU427" i="1"/>
  <c r="GO427" i="1" s="1"/>
  <c r="FT427" i="1"/>
  <c r="GN427" i="1" s="1"/>
  <c r="FV426" i="1"/>
  <c r="GP426" i="1" s="1"/>
  <c r="FU426" i="1"/>
  <c r="GO426" i="1" s="1"/>
  <c r="FT426" i="1"/>
  <c r="GN426" i="1" s="1"/>
  <c r="FV425" i="1"/>
  <c r="GP425" i="1" s="1"/>
  <c r="FU425" i="1"/>
  <c r="GO425" i="1" s="1"/>
  <c r="FT425" i="1"/>
  <c r="GN425" i="1" s="1"/>
  <c r="FV424" i="1"/>
  <c r="GP424" i="1" s="1"/>
  <c r="FU424" i="1"/>
  <c r="GO424" i="1" s="1"/>
  <c r="FT424" i="1"/>
  <c r="GN424" i="1" s="1"/>
  <c r="FV423" i="1"/>
  <c r="GP423" i="1" s="1"/>
  <c r="FU423" i="1"/>
  <c r="GO423" i="1" s="1"/>
  <c r="FT423" i="1"/>
  <c r="GN423" i="1" s="1"/>
  <c r="FV422" i="1"/>
  <c r="GP422" i="1" s="1"/>
  <c r="FU422" i="1"/>
  <c r="GO422" i="1" s="1"/>
  <c r="FT422" i="1"/>
  <c r="GN422" i="1" s="1"/>
  <c r="FV421" i="1"/>
  <c r="GP421" i="1" s="1"/>
  <c r="FU421" i="1"/>
  <c r="GO421" i="1" s="1"/>
  <c r="FT421" i="1"/>
  <c r="GN421" i="1" s="1"/>
  <c r="FV420" i="1"/>
  <c r="GP420" i="1" s="1"/>
  <c r="FU420" i="1"/>
  <c r="GO420" i="1" s="1"/>
  <c r="FT420" i="1"/>
  <c r="GN420" i="1" s="1"/>
  <c r="FV419" i="1"/>
  <c r="GP419" i="1" s="1"/>
  <c r="FU419" i="1"/>
  <c r="GO419" i="1" s="1"/>
  <c r="FT419" i="1"/>
  <c r="GN419" i="1" s="1"/>
  <c r="FV418" i="1"/>
  <c r="GP418" i="1" s="1"/>
  <c r="FU418" i="1"/>
  <c r="GO418" i="1" s="1"/>
  <c r="FT418" i="1"/>
  <c r="GN418" i="1" s="1"/>
  <c r="FV417" i="1"/>
  <c r="GP417" i="1" s="1"/>
  <c r="FU417" i="1"/>
  <c r="GO417" i="1" s="1"/>
  <c r="FT417" i="1"/>
  <c r="GN417" i="1" s="1"/>
  <c r="FV416" i="1"/>
  <c r="GP416" i="1" s="1"/>
  <c r="FU416" i="1"/>
  <c r="GO416" i="1" s="1"/>
  <c r="FT416" i="1"/>
  <c r="GN416" i="1" s="1"/>
  <c r="FV415" i="1"/>
  <c r="GP415" i="1" s="1"/>
  <c r="FU415" i="1"/>
  <c r="GO415" i="1" s="1"/>
  <c r="FT415" i="1"/>
  <c r="GN415" i="1" s="1"/>
  <c r="FV414" i="1"/>
  <c r="GP414" i="1" s="1"/>
  <c r="FU414" i="1"/>
  <c r="GO414" i="1" s="1"/>
  <c r="FT414" i="1"/>
  <c r="GN414" i="1" s="1"/>
  <c r="FV413" i="1"/>
  <c r="GP413" i="1" s="1"/>
  <c r="FU413" i="1"/>
  <c r="GO413" i="1" s="1"/>
  <c r="FT413" i="1"/>
  <c r="GN413" i="1" s="1"/>
  <c r="FV412" i="1"/>
  <c r="GP412" i="1" s="1"/>
  <c r="FU412" i="1"/>
  <c r="GO412" i="1" s="1"/>
  <c r="FT412" i="1"/>
  <c r="GN412" i="1" s="1"/>
  <c r="FV411" i="1"/>
  <c r="GP411" i="1" s="1"/>
  <c r="FU411" i="1"/>
  <c r="GO411" i="1" s="1"/>
  <c r="FT411" i="1"/>
  <c r="GN411" i="1" s="1"/>
  <c r="FV410" i="1"/>
  <c r="GP410" i="1" s="1"/>
  <c r="FU410" i="1"/>
  <c r="GO410" i="1" s="1"/>
  <c r="FT410" i="1"/>
  <c r="GN410" i="1" s="1"/>
  <c r="FV409" i="1"/>
  <c r="GP409" i="1" s="1"/>
  <c r="FU409" i="1"/>
  <c r="GO409" i="1" s="1"/>
  <c r="FT409" i="1"/>
  <c r="GN409" i="1" s="1"/>
  <c r="FV408" i="1"/>
  <c r="GP408" i="1" s="1"/>
  <c r="FU408" i="1"/>
  <c r="GO408" i="1" s="1"/>
  <c r="FT408" i="1"/>
  <c r="GN408" i="1" s="1"/>
  <c r="FV407" i="1"/>
  <c r="GP407" i="1" s="1"/>
  <c r="FU407" i="1"/>
  <c r="GO407" i="1" s="1"/>
  <c r="FT407" i="1"/>
  <c r="GN407" i="1" s="1"/>
  <c r="FV406" i="1"/>
  <c r="GP406" i="1" s="1"/>
  <c r="FU406" i="1"/>
  <c r="GO406" i="1" s="1"/>
  <c r="FT406" i="1"/>
  <c r="GN406" i="1" s="1"/>
  <c r="FV405" i="1"/>
  <c r="GP405" i="1" s="1"/>
  <c r="FU405" i="1"/>
  <c r="GO405" i="1" s="1"/>
  <c r="FT405" i="1"/>
  <c r="GN405" i="1" s="1"/>
  <c r="FV404" i="1"/>
  <c r="GP404" i="1" s="1"/>
  <c r="FU404" i="1"/>
  <c r="GO404" i="1" s="1"/>
  <c r="FT404" i="1"/>
  <c r="GN404" i="1" s="1"/>
  <c r="FV403" i="1"/>
  <c r="GP403" i="1" s="1"/>
  <c r="FU403" i="1"/>
  <c r="GO403" i="1" s="1"/>
  <c r="FT403" i="1"/>
  <c r="GN403" i="1" s="1"/>
  <c r="FV402" i="1"/>
  <c r="GP402" i="1" s="1"/>
  <c r="FU402" i="1"/>
  <c r="GO402" i="1" s="1"/>
  <c r="FT402" i="1"/>
  <c r="GN402" i="1" s="1"/>
  <c r="FV401" i="1"/>
  <c r="GP401" i="1" s="1"/>
  <c r="FU401" i="1"/>
  <c r="GO401" i="1" s="1"/>
  <c r="FT401" i="1"/>
  <c r="GN401" i="1" s="1"/>
  <c r="FV400" i="1"/>
  <c r="GP400" i="1" s="1"/>
  <c r="FU400" i="1"/>
  <c r="GO400" i="1" s="1"/>
  <c r="FT400" i="1"/>
  <c r="GN400" i="1" s="1"/>
  <c r="FV399" i="1"/>
  <c r="GP399" i="1" s="1"/>
  <c r="FU399" i="1"/>
  <c r="GO399" i="1" s="1"/>
  <c r="FT399" i="1"/>
  <c r="GN399" i="1" s="1"/>
  <c r="FV398" i="1"/>
  <c r="GP398" i="1" s="1"/>
  <c r="FU398" i="1"/>
  <c r="GO398" i="1" s="1"/>
  <c r="FT398" i="1"/>
  <c r="GN398" i="1" s="1"/>
  <c r="FV397" i="1"/>
  <c r="GP397" i="1" s="1"/>
  <c r="FU397" i="1"/>
  <c r="GO397" i="1" s="1"/>
  <c r="FT397" i="1"/>
  <c r="GN397" i="1" s="1"/>
  <c r="FV396" i="1"/>
  <c r="GP396" i="1" s="1"/>
  <c r="FU396" i="1"/>
  <c r="GO396" i="1" s="1"/>
  <c r="FT396" i="1"/>
  <c r="GN396" i="1" s="1"/>
  <c r="FV395" i="1"/>
  <c r="GP395" i="1" s="1"/>
  <c r="FU395" i="1"/>
  <c r="GO395" i="1" s="1"/>
  <c r="FT395" i="1"/>
  <c r="GN395" i="1" s="1"/>
  <c r="FV394" i="1"/>
  <c r="GP394" i="1" s="1"/>
  <c r="FU394" i="1"/>
  <c r="GO394" i="1" s="1"/>
  <c r="FT394" i="1"/>
  <c r="GN394" i="1" s="1"/>
  <c r="FV393" i="1"/>
  <c r="GP393" i="1" s="1"/>
  <c r="FU393" i="1"/>
  <c r="GO393" i="1" s="1"/>
  <c r="FT393" i="1"/>
  <c r="GN393" i="1" s="1"/>
  <c r="FV392" i="1"/>
  <c r="GP392" i="1" s="1"/>
  <c r="FU392" i="1"/>
  <c r="GO392" i="1" s="1"/>
  <c r="FT392" i="1"/>
  <c r="GN392" i="1" s="1"/>
  <c r="FV391" i="1"/>
  <c r="GP391" i="1" s="1"/>
  <c r="FU391" i="1"/>
  <c r="GO391" i="1" s="1"/>
  <c r="FT391" i="1"/>
  <c r="GN391" i="1" s="1"/>
  <c r="FV390" i="1"/>
  <c r="GP390" i="1" s="1"/>
  <c r="FU390" i="1"/>
  <c r="GO390" i="1" s="1"/>
  <c r="FT390" i="1"/>
  <c r="GN390" i="1" s="1"/>
  <c r="FV389" i="1"/>
  <c r="GP389" i="1" s="1"/>
  <c r="FU389" i="1"/>
  <c r="GO389" i="1" s="1"/>
  <c r="FT389" i="1"/>
  <c r="GN389" i="1" s="1"/>
  <c r="FV388" i="1"/>
  <c r="GP388" i="1" s="1"/>
  <c r="FU388" i="1"/>
  <c r="GO388" i="1" s="1"/>
  <c r="FT388" i="1"/>
  <c r="GN388" i="1" s="1"/>
  <c r="FV387" i="1"/>
  <c r="GP387" i="1" s="1"/>
  <c r="FU387" i="1"/>
  <c r="GO387" i="1" s="1"/>
  <c r="FT387" i="1"/>
  <c r="GN387" i="1" s="1"/>
  <c r="FV386" i="1"/>
  <c r="GP386" i="1" s="1"/>
  <c r="FU386" i="1"/>
  <c r="GO386" i="1" s="1"/>
  <c r="FT386" i="1"/>
  <c r="GN386" i="1" s="1"/>
  <c r="FV385" i="1"/>
  <c r="GP385" i="1" s="1"/>
  <c r="FU385" i="1"/>
  <c r="GO385" i="1" s="1"/>
  <c r="FT385" i="1"/>
  <c r="GN385" i="1" s="1"/>
  <c r="FV384" i="1"/>
  <c r="GP384" i="1" s="1"/>
  <c r="FU384" i="1"/>
  <c r="GO384" i="1" s="1"/>
  <c r="FT384" i="1"/>
  <c r="GN384" i="1" s="1"/>
  <c r="FV383" i="1"/>
  <c r="GP383" i="1" s="1"/>
  <c r="FU383" i="1"/>
  <c r="GO383" i="1" s="1"/>
  <c r="FT383" i="1"/>
  <c r="GN383" i="1" s="1"/>
  <c r="FV382" i="1"/>
  <c r="GP382" i="1" s="1"/>
  <c r="FU382" i="1"/>
  <c r="GO382" i="1" s="1"/>
  <c r="FT382" i="1"/>
  <c r="GN382" i="1" s="1"/>
  <c r="FV381" i="1"/>
  <c r="GP381" i="1" s="1"/>
  <c r="FU381" i="1"/>
  <c r="GO381" i="1" s="1"/>
  <c r="FT381" i="1"/>
  <c r="GN381" i="1" s="1"/>
  <c r="FV380" i="1"/>
  <c r="GP380" i="1" s="1"/>
  <c r="FU380" i="1"/>
  <c r="GO380" i="1" s="1"/>
  <c r="FT380" i="1"/>
  <c r="GN380" i="1" s="1"/>
  <c r="FV379" i="1"/>
  <c r="GP379" i="1" s="1"/>
  <c r="FU379" i="1"/>
  <c r="GO379" i="1" s="1"/>
  <c r="FT379" i="1"/>
  <c r="GN379" i="1" s="1"/>
  <c r="FV378" i="1"/>
  <c r="GP378" i="1" s="1"/>
  <c r="FU378" i="1"/>
  <c r="GO378" i="1" s="1"/>
  <c r="FT378" i="1"/>
  <c r="GN378" i="1" s="1"/>
  <c r="FV377" i="1"/>
  <c r="GP377" i="1" s="1"/>
  <c r="FU377" i="1"/>
  <c r="GO377" i="1" s="1"/>
  <c r="FT377" i="1"/>
  <c r="GN377" i="1" s="1"/>
  <c r="FV376" i="1"/>
  <c r="GP376" i="1" s="1"/>
  <c r="FU376" i="1"/>
  <c r="GO376" i="1" s="1"/>
  <c r="FT376" i="1"/>
  <c r="GN376" i="1" s="1"/>
  <c r="FV375" i="1"/>
  <c r="GP375" i="1" s="1"/>
  <c r="FU375" i="1"/>
  <c r="GO375" i="1" s="1"/>
  <c r="FT375" i="1"/>
  <c r="GN375" i="1" s="1"/>
  <c r="FV374" i="1"/>
  <c r="GP374" i="1" s="1"/>
  <c r="FU374" i="1"/>
  <c r="GO374" i="1" s="1"/>
  <c r="FT374" i="1"/>
  <c r="GN374" i="1" s="1"/>
  <c r="FV373" i="1"/>
  <c r="GP373" i="1" s="1"/>
  <c r="FU373" i="1"/>
  <c r="GO373" i="1" s="1"/>
  <c r="FT373" i="1"/>
  <c r="GN373" i="1" s="1"/>
  <c r="FV372" i="1"/>
  <c r="GP372" i="1" s="1"/>
  <c r="FU372" i="1"/>
  <c r="GO372" i="1" s="1"/>
  <c r="FT372" i="1"/>
  <c r="GN372" i="1" s="1"/>
  <c r="FV371" i="1"/>
  <c r="GP371" i="1" s="1"/>
  <c r="FU371" i="1"/>
  <c r="GO371" i="1" s="1"/>
  <c r="FT371" i="1"/>
  <c r="GN371" i="1" s="1"/>
  <c r="FV370" i="1"/>
  <c r="GP370" i="1" s="1"/>
  <c r="FU370" i="1"/>
  <c r="GO370" i="1" s="1"/>
  <c r="FT370" i="1"/>
  <c r="GN370" i="1" s="1"/>
  <c r="FV369" i="1"/>
  <c r="GP369" i="1" s="1"/>
  <c r="FU369" i="1"/>
  <c r="GO369" i="1" s="1"/>
  <c r="FT369" i="1"/>
  <c r="GN369" i="1" s="1"/>
  <c r="FV368" i="1"/>
  <c r="GP368" i="1" s="1"/>
  <c r="FU368" i="1"/>
  <c r="GO368" i="1" s="1"/>
  <c r="FT368" i="1"/>
  <c r="GN368" i="1" s="1"/>
  <c r="FV367" i="1"/>
  <c r="GP367" i="1" s="1"/>
  <c r="FU367" i="1"/>
  <c r="GO367" i="1" s="1"/>
  <c r="FT367" i="1"/>
  <c r="GN367" i="1" s="1"/>
  <c r="FV366" i="1"/>
  <c r="GP366" i="1" s="1"/>
  <c r="FU366" i="1"/>
  <c r="GO366" i="1" s="1"/>
  <c r="FT366" i="1"/>
  <c r="GN366" i="1" s="1"/>
  <c r="FV365" i="1"/>
  <c r="GP365" i="1" s="1"/>
  <c r="FU365" i="1"/>
  <c r="GO365" i="1" s="1"/>
  <c r="FT365" i="1"/>
  <c r="GN365" i="1" s="1"/>
  <c r="FV364" i="1"/>
  <c r="GP364" i="1" s="1"/>
  <c r="FU364" i="1"/>
  <c r="GO364" i="1" s="1"/>
  <c r="FT364" i="1"/>
  <c r="GN364" i="1" s="1"/>
  <c r="FV363" i="1"/>
  <c r="GP363" i="1" s="1"/>
  <c r="FU363" i="1"/>
  <c r="GO363" i="1" s="1"/>
  <c r="FT363" i="1"/>
  <c r="GN363" i="1" s="1"/>
  <c r="FV362" i="1"/>
  <c r="GP362" i="1" s="1"/>
  <c r="FU362" i="1"/>
  <c r="GO362" i="1" s="1"/>
  <c r="FT362" i="1"/>
  <c r="GN362" i="1" s="1"/>
  <c r="FV361" i="1"/>
  <c r="GP361" i="1" s="1"/>
  <c r="FU361" i="1"/>
  <c r="GO361" i="1" s="1"/>
  <c r="FT361" i="1"/>
  <c r="GN361" i="1" s="1"/>
  <c r="FV360" i="1"/>
  <c r="GP360" i="1" s="1"/>
  <c r="FU360" i="1"/>
  <c r="GO360" i="1" s="1"/>
  <c r="FT360" i="1"/>
  <c r="GN360" i="1" s="1"/>
  <c r="FV359" i="1"/>
  <c r="GP359" i="1" s="1"/>
  <c r="FU359" i="1"/>
  <c r="GO359" i="1" s="1"/>
  <c r="FT359" i="1"/>
  <c r="GN359" i="1" s="1"/>
  <c r="FV358" i="1"/>
  <c r="GP358" i="1" s="1"/>
  <c r="FU358" i="1"/>
  <c r="GO358" i="1" s="1"/>
  <c r="FT358" i="1"/>
  <c r="GN358" i="1" s="1"/>
  <c r="FV357" i="1"/>
  <c r="GP357" i="1" s="1"/>
  <c r="FU357" i="1"/>
  <c r="GO357" i="1" s="1"/>
  <c r="FT357" i="1"/>
  <c r="GN357" i="1" s="1"/>
  <c r="FV356" i="1"/>
  <c r="GP356" i="1" s="1"/>
  <c r="FU356" i="1"/>
  <c r="GO356" i="1" s="1"/>
  <c r="FT356" i="1"/>
  <c r="GN356" i="1" s="1"/>
  <c r="FV355" i="1"/>
  <c r="GP355" i="1" s="1"/>
  <c r="FU355" i="1"/>
  <c r="GO355" i="1" s="1"/>
  <c r="FT355" i="1"/>
  <c r="GN355" i="1" s="1"/>
  <c r="FV354" i="1"/>
  <c r="GP354" i="1" s="1"/>
  <c r="FU354" i="1"/>
  <c r="GO354" i="1" s="1"/>
  <c r="FT354" i="1"/>
  <c r="GN354" i="1" s="1"/>
  <c r="FV353" i="1"/>
  <c r="GP353" i="1" s="1"/>
  <c r="FU353" i="1"/>
  <c r="GO353" i="1" s="1"/>
  <c r="FT353" i="1"/>
  <c r="GN353" i="1" s="1"/>
  <c r="FV352" i="1"/>
  <c r="GP352" i="1" s="1"/>
  <c r="FU352" i="1"/>
  <c r="GO352" i="1" s="1"/>
  <c r="FT352" i="1"/>
  <c r="GN352" i="1" s="1"/>
  <c r="FV351" i="1"/>
  <c r="GP351" i="1" s="1"/>
  <c r="FU351" i="1"/>
  <c r="GO351" i="1" s="1"/>
  <c r="FT351" i="1"/>
  <c r="GN351" i="1" s="1"/>
  <c r="FV350" i="1"/>
  <c r="GP350" i="1" s="1"/>
  <c r="FU350" i="1"/>
  <c r="GO350" i="1" s="1"/>
  <c r="FT350" i="1"/>
  <c r="GN350" i="1" s="1"/>
  <c r="FV349" i="1"/>
  <c r="GP349" i="1" s="1"/>
  <c r="FU349" i="1"/>
  <c r="GO349" i="1" s="1"/>
  <c r="FT349" i="1"/>
  <c r="GN349" i="1" s="1"/>
  <c r="FV348" i="1"/>
  <c r="GP348" i="1" s="1"/>
  <c r="FU348" i="1"/>
  <c r="GO348" i="1" s="1"/>
  <c r="FT348" i="1"/>
  <c r="GN348" i="1" s="1"/>
  <c r="FV347" i="1"/>
  <c r="GP347" i="1" s="1"/>
  <c r="FU347" i="1"/>
  <c r="GO347" i="1" s="1"/>
  <c r="FT347" i="1"/>
  <c r="GN347" i="1" s="1"/>
  <c r="FV346" i="1"/>
  <c r="GP346" i="1" s="1"/>
  <c r="FU346" i="1"/>
  <c r="GO346" i="1" s="1"/>
  <c r="FT346" i="1"/>
  <c r="GN346" i="1" s="1"/>
  <c r="FV345" i="1"/>
  <c r="GP345" i="1" s="1"/>
  <c r="FU345" i="1"/>
  <c r="GO345" i="1" s="1"/>
  <c r="FT345" i="1"/>
  <c r="GN345" i="1" s="1"/>
  <c r="FV344" i="1"/>
  <c r="GP344" i="1" s="1"/>
  <c r="FU344" i="1"/>
  <c r="GO344" i="1" s="1"/>
  <c r="FT344" i="1"/>
  <c r="GN344" i="1" s="1"/>
  <c r="FV343" i="1"/>
  <c r="GP343" i="1" s="1"/>
  <c r="FU343" i="1"/>
  <c r="GO343" i="1" s="1"/>
  <c r="FT343" i="1"/>
  <c r="GN343" i="1" s="1"/>
  <c r="FV342" i="1"/>
  <c r="GP342" i="1" s="1"/>
  <c r="FU342" i="1"/>
  <c r="GO342" i="1" s="1"/>
  <c r="FT342" i="1"/>
  <c r="GN342" i="1" s="1"/>
  <c r="FV341" i="1"/>
  <c r="GP341" i="1" s="1"/>
  <c r="FU341" i="1"/>
  <c r="GO341" i="1" s="1"/>
  <c r="FT341" i="1"/>
  <c r="GN341" i="1" s="1"/>
  <c r="FV340" i="1"/>
  <c r="GP340" i="1" s="1"/>
  <c r="FU340" i="1"/>
  <c r="GO340" i="1" s="1"/>
  <c r="FT340" i="1"/>
  <c r="GN340" i="1" s="1"/>
  <c r="FV339" i="1"/>
  <c r="GP339" i="1" s="1"/>
  <c r="FU339" i="1"/>
  <c r="GO339" i="1" s="1"/>
  <c r="FT339" i="1"/>
  <c r="GN339" i="1" s="1"/>
  <c r="FV338" i="1"/>
  <c r="GP338" i="1" s="1"/>
  <c r="FU338" i="1"/>
  <c r="GO338" i="1" s="1"/>
  <c r="FT338" i="1"/>
  <c r="GN338" i="1" s="1"/>
  <c r="FV337" i="1"/>
  <c r="GP337" i="1" s="1"/>
  <c r="FU337" i="1"/>
  <c r="GO337" i="1" s="1"/>
  <c r="FT337" i="1"/>
  <c r="GN337" i="1" s="1"/>
  <c r="FV336" i="1"/>
  <c r="GP336" i="1" s="1"/>
  <c r="FU336" i="1"/>
  <c r="GO336" i="1" s="1"/>
  <c r="FT336" i="1"/>
  <c r="GN336" i="1" s="1"/>
  <c r="FV335" i="1"/>
  <c r="GP335" i="1" s="1"/>
  <c r="FU335" i="1"/>
  <c r="GO335" i="1" s="1"/>
  <c r="FT335" i="1"/>
  <c r="GN335" i="1" s="1"/>
  <c r="FV334" i="1"/>
  <c r="GP334" i="1" s="1"/>
  <c r="FU334" i="1"/>
  <c r="GO334" i="1" s="1"/>
  <c r="FT334" i="1"/>
  <c r="GN334" i="1" s="1"/>
  <c r="FV333" i="1"/>
  <c r="GP333" i="1" s="1"/>
  <c r="FU333" i="1"/>
  <c r="GO333" i="1" s="1"/>
  <c r="FT333" i="1"/>
  <c r="GN333" i="1" s="1"/>
  <c r="FV332" i="1"/>
  <c r="GP332" i="1" s="1"/>
  <c r="FU332" i="1"/>
  <c r="GO332" i="1" s="1"/>
  <c r="FT332" i="1"/>
  <c r="GN332" i="1" s="1"/>
  <c r="FV331" i="1"/>
  <c r="GP331" i="1" s="1"/>
  <c r="FU331" i="1"/>
  <c r="GO331" i="1" s="1"/>
  <c r="FT331" i="1"/>
  <c r="GN331" i="1" s="1"/>
  <c r="FV330" i="1"/>
  <c r="GP330" i="1" s="1"/>
  <c r="FU330" i="1"/>
  <c r="GO330" i="1" s="1"/>
  <c r="FT330" i="1"/>
  <c r="GN330" i="1" s="1"/>
  <c r="FV329" i="1"/>
  <c r="GP329" i="1" s="1"/>
  <c r="FU329" i="1"/>
  <c r="GO329" i="1" s="1"/>
  <c r="FT329" i="1"/>
  <c r="GN329" i="1" s="1"/>
  <c r="FV328" i="1"/>
  <c r="GP328" i="1" s="1"/>
  <c r="FU328" i="1"/>
  <c r="GO328" i="1" s="1"/>
  <c r="FT328" i="1"/>
  <c r="GN328" i="1" s="1"/>
  <c r="FV327" i="1"/>
  <c r="GP327" i="1" s="1"/>
  <c r="FU327" i="1"/>
  <c r="GO327" i="1" s="1"/>
  <c r="FT327" i="1"/>
  <c r="GN327" i="1" s="1"/>
  <c r="FV326" i="1"/>
  <c r="GP326" i="1" s="1"/>
  <c r="FU326" i="1"/>
  <c r="GO326" i="1" s="1"/>
  <c r="FT326" i="1"/>
  <c r="GN326" i="1" s="1"/>
  <c r="FV325" i="1"/>
  <c r="GP325" i="1" s="1"/>
  <c r="FU325" i="1"/>
  <c r="GO325" i="1" s="1"/>
  <c r="FT325" i="1"/>
  <c r="GN325" i="1" s="1"/>
  <c r="FV324" i="1"/>
  <c r="GP324" i="1" s="1"/>
  <c r="FU324" i="1"/>
  <c r="GO324" i="1" s="1"/>
  <c r="FT324" i="1"/>
  <c r="GN324" i="1" s="1"/>
  <c r="FV323" i="1"/>
  <c r="GP323" i="1" s="1"/>
  <c r="FU323" i="1"/>
  <c r="GO323" i="1" s="1"/>
  <c r="FT323" i="1"/>
  <c r="GN323" i="1" s="1"/>
  <c r="FV322" i="1"/>
  <c r="GP322" i="1" s="1"/>
  <c r="FU322" i="1"/>
  <c r="GO322" i="1" s="1"/>
  <c r="FT322" i="1"/>
  <c r="GN322" i="1" s="1"/>
  <c r="FV321" i="1"/>
  <c r="GP321" i="1" s="1"/>
  <c r="FU321" i="1"/>
  <c r="GO321" i="1" s="1"/>
  <c r="FT321" i="1"/>
  <c r="GN321" i="1" s="1"/>
  <c r="FV320" i="1"/>
  <c r="GP320" i="1" s="1"/>
  <c r="FU320" i="1"/>
  <c r="GO320" i="1" s="1"/>
  <c r="FT320" i="1"/>
  <c r="GN320" i="1" s="1"/>
  <c r="FV319" i="1"/>
  <c r="GP319" i="1" s="1"/>
  <c r="FU319" i="1"/>
  <c r="GO319" i="1" s="1"/>
  <c r="FT319" i="1"/>
  <c r="GN319" i="1" s="1"/>
  <c r="FV318" i="1"/>
  <c r="GP318" i="1" s="1"/>
  <c r="FU318" i="1"/>
  <c r="GO318" i="1" s="1"/>
  <c r="FT318" i="1"/>
  <c r="GN318" i="1" s="1"/>
  <c r="FV317" i="1"/>
  <c r="GP317" i="1" s="1"/>
  <c r="FU317" i="1"/>
  <c r="GO317" i="1" s="1"/>
  <c r="FT317" i="1"/>
  <c r="GN317" i="1" s="1"/>
  <c r="FV316" i="1"/>
  <c r="GP316" i="1" s="1"/>
  <c r="FU316" i="1"/>
  <c r="GO316" i="1" s="1"/>
  <c r="FT316" i="1"/>
  <c r="GN316" i="1" s="1"/>
  <c r="FV315" i="1"/>
  <c r="GP315" i="1" s="1"/>
  <c r="FU315" i="1"/>
  <c r="GO315" i="1" s="1"/>
  <c r="FT315" i="1"/>
  <c r="GN315" i="1" s="1"/>
  <c r="FV314" i="1"/>
  <c r="GP314" i="1" s="1"/>
  <c r="FU314" i="1"/>
  <c r="GO314" i="1" s="1"/>
  <c r="FT314" i="1"/>
  <c r="GN314" i="1" s="1"/>
  <c r="FV313" i="1"/>
  <c r="GP313" i="1" s="1"/>
  <c r="FU313" i="1"/>
  <c r="GO313" i="1" s="1"/>
  <c r="FT313" i="1"/>
  <c r="GN313" i="1" s="1"/>
  <c r="FV312" i="1"/>
  <c r="GP312" i="1" s="1"/>
  <c r="FU312" i="1"/>
  <c r="GO312" i="1" s="1"/>
  <c r="FT312" i="1"/>
  <c r="GN312" i="1" s="1"/>
  <c r="FV311" i="1"/>
  <c r="GP311" i="1" s="1"/>
  <c r="FU311" i="1"/>
  <c r="GO311" i="1" s="1"/>
  <c r="FT311" i="1"/>
  <c r="GN311" i="1" s="1"/>
  <c r="FV310" i="1"/>
  <c r="GP310" i="1" s="1"/>
  <c r="FU310" i="1"/>
  <c r="GO310" i="1" s="1"/>
  <c r="FT310" i="1"/>
  <c r="GN310" i="1" s="1"/>
  <c r="FV309" i="1"/>
  <c r="GP309" i="1" s="1"/>
  <c r="FU309" i="1"/>
  <c r="GO309" i="1" s="1"/>
  <c r="FT309" i="1"/>
  <c r="GN309" i="1" s="1"/>
  <c r="FV308" i="1"/>
  <c r="GP308" i="1" s="1"/>
  <c r="FU308" i="1"/>
  <c r="GO308" i="1" s="1"/>
  <c r="FT308" i="1"/>
  <c r="GN308" i="1" s="1"/>
  <c r="FV307" i="1"/>
  <c r="GP307" i="1" s="1"/>
  <c r="FU307" i="1"/>
  <c r="GO307" i="1" s="1"/>
  <c r="FT307" i="1"/>
  <c r="GN307" i="1" s="1"/>
  <c r="FV306" i="1"/>
  <c r="GP306" i="1" s="1"/>
  <c r="FU306" i="1"/>
  <c r="GO306" i="1" s="1"/>
  <c r="FT306" i="1"/>
  <c r="GN306" i="1" s="1"/>
  <c r="FV305" i="1"/>
  <c r="GP305" i="1" s="1"/>
  <c r="FU305" i="1"/>
  <c r="GO305" i="1" s="1"/>
  <c r="FT305" i="1"/>
  <c r="GN305" i="1" s="1"/>
  <c r="FV304" i="1"/>
  <c r="GP304" i="1" s="1"/>
  <c r="FU304" i="1"/>
  <c r="GO304" i="1" s="1"/>
  <c r="FT304" i="1"/>
  <c r="GN304" i="1" s="1"/>
  <c r="FV303" i="1"/>
  <c r="GP303" i="1" s="1"/>
  <c r="FU303" i="1"/>
  <c r="GO303" i="1" s="1"/>
  <c r="FT303" i="1"/>
  <c r="GN303" i="1" s="1"/>
  <c r="FV302" i="1"/>
  <c r="GP302" i="1" s="1"/>
  <c r="FU302" i="1"/>
  <c r="GO302" i="1" s="1"/>
  <c r="FT302" i="1"/>
  <c r="GN302" i="1" s="1"/>
  <c r="FV301" i="1"/>
  <c r="GP301" i="1" s="1"/>
  <c r="FU301" i="1"/>
  <c r="GO301" i="1" s="1"/>
  <c r="FT301" i="1"/>
  <c r="GN301" i="1" s="1"/>
  <c r="FV300" i="1"/>
  <c r="GP300" i="1" s="1"/>
  <c r="FU300" i="1"/>
  <c r="GO300" i="1" s="1"/>
  <c r="FT300" i="1"/>
  <c r="GN300" i="1" s="1"/>
  <c r="FV299" i="1"/>
  <c r="GP299" i="1" s="1"/>
  <c r="FU299" i="1"/>
  <c r="GO299" i="1" s="1"/>
  <c r="FT299" i="1"/>
  <c r="GN299" i="1" s="1"/>
  <c r="FV298" i="1"/>
  <c r="GP298" i="1" s="1"/>
  <c r="FU298" i="1"/>
  <c r="GO298" i="1" s="1"/>
  <c r="FT298" i="1"/>
  <c r="GN298" i="1" s="1"/>
  <c r="FV297" i="1"/>
  <c r="GP297" i="1" s="1"/>
  <c r="FU297" i="1"/>
  <c r="GO297" i="1" s="1"/>
  <c r="FT297" i="1"/>
  <c r="GN297" i="1" s="1"/>
  <c r="FV296" i="1"/>
  <c r="GP296" i="1" s="1"/>
  <c r="FU296" i="1"/>
  <c r="GO296" i="1" s="1"/>
  <c r="FT296" i="1"/>
  <c r="GN296" i="1" s="1"/>
  <c r="FV295" i="1"/>
  <c r="GP295" i="1" s="1"/>
  <c r="FU295" i="1"/>
  <c r="GO295" i="1" s="1"/>
  <c r="FT295" i="1"/>
  <c r="GN295" i="1" s="1"/>
  <c r="FV294" i="1"/>
  <c r="GP294" i="1" s="1"/>
  <c r="FU294" i="1"/>
  <c r="GO294" i="1" s="1"/>
  <c r="FT294" i="1"/>
  <c r="GN294" i="1" s="1"/>
  <c r="FV293" i="1"/>
  <c r="GP293" i="1" s="1"/>
  <c r="FU293" i="1"/>
  <c r="GO293" i="1" s="1"/>
  <c r="FT293" i="1"/>
  <c r="GN293" i="1" s="1"/>
  <c r="FV292" i="1"/>
  <c r="GP292" i="1" s="1"/>
  <c r="FU292" i="1"/>
  <c r="GO292" i="1" s="1"/>
  <c r="FT292" i="1"/>
  <c r="GN292" i="1" s="1"/>
  <c r="FV291" i="1"/>
  <c r="GP291" i="1" s="1"/>
  <c r="FU291" i="1"/>
  <c r="GO291" i="1" s="1"/>
  <c r="FT291" i="1"/>
  <c r="GN291" i="1" s="1"/>
  <c r="FV290" i="1"/>
  <c r="GP290" i="1" s="1"/>
  <c r="FU290" i="1"/>
  <c r="GO290" i="1" s="1"/>
  <c r="FT290" i="1"/>
  <c r="GN290" i="1" s="1"/>
  <c r="FV289" i="1"/>
  <c r="GP289" i="1" s="1"/>
  <c r="FU289" i="1"/>
  <c r="GO289" i="1" s="1"/>
  <c r="FT289" i="1"/>
  <c r="GN289" i="1" s="1"/>
  <c r="FV288" i="1"/>
  <c r="GP288" i="1" s="1"/>
  <c r="FU288" i="1"/>
  <c r="GO288" i="1" s="1"/>
  <c r="FT288" i="1"/>
  <c r="GN288" i="1" s="1"/>
  <c r="FV287" i="1"/>
  <c r="GP287" i="1" s="1"/>
  <c r="FU287" i="1"/>
  <c r="GO287" i="1" s="1"/>
  <c r="FT287" i="1"/>
  <c r="GN287" i="1" s="1"/>
  <c r="FV286" i="1"/>
  <c r="GP286" i="1" s="1"/>
  <c r="FU286" i="1"/>
  <c r="GO286" i="1" s="1"/>
  <c r="FT286" i="1"/>
  <c r="GN286" i="1" s="1"/>
  <c r="FV285" i="1"/>
  <c r="GP285" i="1" s="1"/>
  <c r="FU285" i="1"/>
  <c r="GO285" i="1" s="1"/>
  <c r="FT285" i="1"/>
  <c r="GN285" i="1" s="1"/>
  <c r="FV284" i="1"/>
  <c r="GP284" i="1" s="1"/>
  <c r="FU284" i="1"/>
  <c r="GO284" i="1" s="1"/>
  <c r="FT284" i="1"/>
  <c r="GN284" i="1" s="1"/>
  <c r="FV283" i="1"/>
  <c r="GP283" i="1" s="1"/>
  <c r="FU283" i="1"/>
  <c r="GO283" i="1" s="1"/>
  <c r="FT283" i="1"/>
  <c r="GN283" i="1" s="1"/>
  <c r="FV282" i="1"/>
  <c r="GP282" i="1" s="1"/>
  <c r="FU282" i="1"/>
  <c r="GO282" i="1" s="1"/>
  <c r="FT282" i="1"/>
  <c r="GN282" i="1" s="1"/>
  <c r="FV281" i="1"/>
  <c r="GP281" i="1" s="1"/>
  <c r="FU281" i="1"/>
  <c r="GO281" i="1" s="1"/>
  <c r="FT281" i="1"/>
  <c r="GN281" i="1" s="1"/>
  <c r="FV280" i="1"/>
  <c r="GP280" i="1" s="1"/>
  <c r="FU280" i="1"/>
  <c r="GO280" i="1" s="1"/>
  <c r="FT280" i="1"/>
  <c r="GN280" i="1" s="1"/>
  <c r="FV279" i="1"/>
  <c r="GP279" i="1" s="1"/>
  <c r="FU279" i="1"/>
  <c r="GO279" i="1" s="1"/>
  <c r="FT279" i="1"/>
  <c r="GN279" i="1" s="1"/>
  <c r="FV278" i="1"/>
  <c r="GP278" i="1" s="1"/>
  <c r="FU278" i="1"/>
  <c r="GO278" i="1" s="1"/>
  <c r="FT278" i="1"/>
  <c r="GN278" i="1" s="1"/>
  <c r="FV277" i="1"/>
  <c r="GP277" i="1" s="1"/>
  <c r="FU277" i="1"/>
  <c r="GO277" i="1" s="1"/>
  <c r="FT277" i="1"/>
  <c r="GN277" i="1" s="1"/>
  <c r="FV276" i="1"/>
  <c r="GP276" i="1" s="1"/>
  <c r="FU276" i="1"/>
  <c r="GO276" i="1" s="1"/>
  <c r="FT276" i="1"/>
  <c r="GN276" i="1" s="1"/>
  <c r="FV275" i="1"/>
  <c r="GP275" i="1" s="1"/>
  <c r="FU275" i="1"/>
  <c r="GO275" i="1" s="1"/>
  <c r="FT275" i="1"/>
  <c r="GN275" i="1" s="1"/>
  <c r="FV274" i="1"/>
  <c r="GP274" i="1" s="1"/>
  <c r="FU274" i="1"/>
  <c r="GO274" i="1" s="1"/>
  <c r="FT274" i="1"/>
  <c r="GN274" i="1" s="1"/>
  <c r="FV273" i="1"/>
  <c r="GP273" i="1" s="1"/>
  <c r="FU273" i="1"/>
  <c r="GO273" i="1" s="1"/>
  <c r="FT273" i="1"/>
  <c r="GN273" i="1" s="1"/>
  <c r="FV272" i="1"/>
  <c r="GP272" i="1" s="1"/>
  <c r="FU272" i="1"/>
  <c r="GO272" i="1" s="1"/>
  <c r="FT272" i="1"/>
  <c r="GN272" i="1" s="1"/>
  <c r="FV271" i="1"/>
  <c r="GP271" i="1" s="1"/>
  <c r="FU271" i="1"/>
  <c r="GO271" i="1" s="1"/>
  <c r="FT271" i="1"/>
  <c r="GN271" i="1" s="1"/>
  <c r="FV270" i="1"/>
  <c r="GP270" i="1" s="1"/>
  <c r="FU270" i="1"/>
  <c r="GO270" i="1" s="1"/>
  <c r="FT270" i="1"/>
  <c r="GN270" i="1" s="1"/>
  <c r="FV269" i="1"/>
  <c r="GP269" i="1" s="1"/>
  <c r="FU269" i="1"/>
  <c r="GO269" i="1" s="1"/>
  <c r="FT269" i="1"/>
  <c r="GN269" i="1" s="1"/>
  <c r="FV268" i="1"/>
  <c r="GP268" i="1" s="1"/>
  <c r="FU268" i="1"/>
  <c r="GO268" i="1" s="1"/>
  <c r="FT268" i="1"/>
  <c r="GN268" i="1" s="1"/>
  <c r="FV267" i="1"/>
  <c r="GP267" i="1" s="1"/>
  <c r="FU267" i="1"/>
  <c r="GO267" i="1" s="1"/>
  <c r="FT267" i="1"/>
  <c r="GN267" i="1" s="1"/>
  <c r="FV266" i="1"/>
  <c r="GP266" i="1" s="1"/>
  <c r="FU266" i="1"/>
  <c r="GO266" i="1" s="1"/>
  <c r="FT266" i="1"/>
  <c r="GN266" i="1" s="1"/>
  <c r="FV265" i="1"/>
  <c r="GP265" i="1" s="1"/>
  <c r="FU265" i="1"/>
  <c r="GO265" i="1" s="1"/>
  <c r="FT265" i="1"/>
  <c r="GN265" i="1" s="1"/>
  <c r="FV264" i="1"/>
  <c r="GP264" i="1" s="1"/>
  <c r="FU264" i="1"/>
  <c r="GO264" i="1" s="1"/>
  <c r="FT264" i="1"/>
  <c r="GN264" i="1" s="1"/>
  <c r="FV263" i="1"/>
  <c r="GP263" i="1" s="1"/>
  <c r="FU263" i="1"/>
  <c r="GO263" i="1" s="1"/>
  <c r="FT263" i="1"/>
  <c r="GN263" i="1" s="1"/>
  <c r="FV262" i="1"/>
  <c r="GP262" i="1" s="1"/>
  <c r="FU262" i="1"/>
  <c r="GO262" i="1" s="1"/>
  <c r="FT262" i="1"/>
  <c r="GN262" i="1" s="1"/>
  <c r="FV261" i="1"/>
  <c r="GP261" i="1" s="1"/>
  <c r="FU261" i="1"/>
  <c r="GO261" i="1" s="1"/>
  <c r="FT261" i="1"/>
  <c r="GN261" i="1" s="1"/>
  <c r="FV260" i="1"/>
  <c r="GP260" i="1" s="1"/>
  <c r="FU260" i="1"/>
  <c r="GO260" i="1" s="1"/>
  <c r="FT260" i="1"/>
  <c r="GN260" i="1" s="1"/>
  <c r="FV259" i="1"/>
  <c r="GP259" i="1" s="1"/>
  <c r="FU259" i="1"/>
  <c r="GO259" i="1" s="1"/>
  <c r="FT259" i="1"/>
  <c r="GN259" i="1" s="1"/>
  <c r="FV258" i="1"/>
  <c r="GP258" i="1" s="1"/>
  <c r="FU258" i="1"/>
  <c r="GO258" i="1" s="1"/>
  <c r="FT258" i="1"/>
  <c r="GN258" i="1" s="1"/>
  <c r="FV257" i="1"/>
  <c r="GP257" i="1" s="1"/>
  <c r="FU257" i="1"/>
  <c r="GO257" i="1" s="1"/>
  <c r="FT257" i="1"/>
  <c r="GN257" i="1" s="1"/>
  <c r="FV256" i="1"/>
  <c r="GP256" i="1" s="1"/>
  <c r="FU256" i="1"/>
  <c r="GO256" i="1" s="1"/>
  <c r="FT256" i="1"/>
  <c r="GN256" i="1" s="1"/>
  <c r="FV255" i="1"/>
  <c r="GP255" i="1" s="1"/>
  <c r="FU255" i="1"/>
  <c r="GO255" i="1" s="1"/>
  <c r="FT255" i="1"/>
  <c r="GN255" i="1" s="1"/>
  <c r="FV254" i="1"/>
  <c r="GP254" i="1" s="1"/>
  <c r="FU254" i="1"/>
  <c r="GO254" i="1" s="1"/>
  <c r="FT254" i="1"/>
  <c r="GN254" i="1" s="1"/>
  <c r="FV253" i="1"/>
  <c r="GP253" i="1" s="1"/>
  <c r="FU253" i="1"/>
  <c r="GO253" i="1" s="1"/>
  <c r="FT253" i="1"/>
  <c r="GN253" i="1" s="1"/>
  <c r="FV252" i="1"/>
  <c r="GP252" i="1" s="1"/>
  <c r="FU252" i="1"/>
  <c r="GO252" i="1" s="1"/>
  <c r="FT252" i="1"/>
  <c r="GN252" i="1" s="1"/>
  <c r="FV251" i="1"/>
  <c r="GP251" i="1" s="1"/>
  <c r="FU251" i="1"/>
  <c r="GO251" i="1" s="1"/>
  <c r="FT251" i="1"/>
  <c r="GN251" i="1" s="1"/>
  <c r="FV250" i="1"/>
  <c r="GP250" i="1" s="1"/>
  <c r="FU250" i="1"/>
  <c r="GO250" i="1" s="1"/>
  <c r="FT250" i="1"/>
  <c r="GN250" i="1" s="1"/>
  <c r="FV249" i="1"/>
  <c r="GP249" i="1" s="1"/>
  <c r="FU249" i="1"/>
  <c r="GO249" i="1" s="1"/>
  <c r="FT249" i="1"/>
  <c r="GN249" i="1" s="1"/>
  <c r="FV248" i="1"/>
  <c r="GP248" i="1" s="1"/>
  <c r="FU248" i="1"/>
  <c r="GO248" i="1" s="1"/>
  <c r="FT248" i="1"/>
  <c r="GN248" i="1" s="1"/>
  <c r="FV247" i="1"/>
  <c r="GP247" i="1" s="1"/>
  <c r="FU247" i="1"/>
  <c r="GO247" i="1" s="1"/>
  <c r="FT247" i="1"/>
  <c r="GN247" i="1" s="1"/>
  <c r="FV246" i="1"/>
  <c r="GP246" i="1" s="1"/>
  <c r="FU246" i="1"/>
  <c r="GO246" i="1" s="1"/>
  <c r="FT246" i="1"/>
  <c r="GN246" i="1" s="1"/>
  <c r="FV245" i="1"/>
  <c r="GP245" i="1" s="1"/>
  <c r="FU245" i="1"/>
  <c r="GO245" i="1" s="1"/>
  <c r="FT245" i="1"/>
  <c r="GN245" i="1" s="1"/>
  <c r="FV244" i="1"/>
  <c r="GP244" i="1" s="1"/>
  <c r="FU244" i="1"/>
  <c r="GO244" i="1" s="1"/>
  <c r="FT244" i="1"/>
  <c r="GN244" i="1" s="1"/>
  <c r="FV243" i="1"/>
  <c r="GP243" i="1" s="1"/>
  <c r="FU243" i="1"/>
  <c r="GO243" i="1" s="1"/>
  <c r="FT243" i="1"/>
  <c r="GN243" i="1" s="1"/>
  <c r="FV242" i="1"/>
  <c r="GP242" i="1" s="1"/>
  <c r="FU242" i="1"/>
  <c r="GO242" i="1" s="1"/>
  <c r="FT242" i="1"/>
  <c r="GN242" i="1" s="1"/>
  <c r="FV241" i="1"/>
  <c r="GP241" i="1" s="1"/>
  <c r="FU241" i="1"/>
  <c r="GO241" i="1" s="1"/>
  <c r="FT241" i="1"/>
  <c r="GN241" i="1" s="1"/>
  <c r="FV240" i="1"/>
  <c r="GP240" i="1" s="1"/>
  <c r="FU240" i="1"/>
  <c r="GO240" i="1" s="1"/>
  <c r="FT240" i="1"/>
  <c r="GN240" i="1" s="1"/>
  <c r="FV239" i="1"/>
  <c r="GP239" i="1" s="1"/>
  <c r="FU239" i="1"/>
  <c r="GO239" i="1" s="1"/>
  <c r="FT239" i="1"/>
  <c r="GN239" i="1" s="1"/>
  <c r="FV238" i="1"/>
  <c r="GP238" i="1" s="1"/>
  <c r="FU238" i="1"/>
  <c r="GO238" i="1" s="1"/>
  <c r="FT238" i="1"/>
  <c r="GN238" i="1" s="1"/>
  <c r="FV237" i="1"/>
  <c r="GP237" i="1" s="1"/>
  <c r="FU237" i="1"/>
  <c r="GO237" i="1" s="1"/>
  <c r="FT237" i="1"/>
  <c r="GN237" i="1" s="1"/>
  <c r="FV236" i="1"/>
  <c r="GP236" i="1" s="1"/>
  <c r="FU236" i="1"/>
  <c r="GO236" i="1" s="1"/>
  <c r="FT236" i="1"/>
  <c r="GN236" i="1" s="1"/>
  <c r="FV235" i="1"/>
  <c r="GP235" i="1" s="1"/>
  <c r="FU235" i="1"/>
  <c r="GO235" i="1" s="1"/>
  <c r="FT235" i="1"/>
  <c r="GN235" i="1" s="1"/>
  <c r="FV234" i="1"/>
  <c r="GP234" i="1" s="1"/>
  <c r="FU234" i="1"/>
  <c r="GO234" i="1" s="1"/>
  <c r="FT234" i="1"/>
  <c r="GN234" i="1" s="1"/>
  <c r="FV233" i="1"/>
  <c r="GP233" i="1" s="1"/>
  <c r="FU233" i="1"/>
  <c r="GO233" i="1" s="1"/>
  <c r="FT233" i="1"/>
  <c r="GN233" i="1" s="1"/>
  <c r="FV232" i="1"/>
  <c r="GP232" i="1" s="1"/>
  <c r="FU232" i="1"/>
  <c r="GO232" i="1" s="1"/>
  <c r="FT232" i="1"/>
  <c r="GN232" i="1" s="1"/>
  <c r="FV231" i="1"/>
  <c r="GP231" i="1" s="1"/>
  <c r="FU231" i="1"/>
  <c r="GO231" i="1" s="1"/>
  <c r="FT231" i="1"/>
  <c r="GN231" i="1" s="1"/>
  <c r="FV230" i="1"/>
  <c r="GP230" i="1" s="1"/>
  <c r="FU230" i="1"/>
  <c r="GO230" i="1" s="1"/>
  <c r="FT230" i="1"/>
  <c r="GN230" i="1" s="1"/>
  <c r="FV229" i="1"/>
  <c r="GP229" i="1" s="1"/>
  <c r="FU229" i="1"/>
  <c r="GO229" i="1" s="1"/>
  <c r="FT229" i="1"/>
  <c r="GN229" i="1" s="1"/>
  <c r="FV228" i="1"/>
  <c r="GP228" i="1" s="1"/>
  <c r="FU228" i="1"/>
  <c r="GO228" i="1" s="1"/>
  <c r="FT228" i="1"/>
  <c r="GN228" i="1" s="1"/>
  <c r="FV227" i="1"/>
  <c r="GP227" i="1" s="1"/>
  <c r="FU227" i="1"/>
  <c r="GO227" i="1" s="1"/>
  <c r="FT227" i="1"/>
  <c r="GN227" i="1" s="1"/>
  <c r="FV226" i="1"/>
  <c r="GP226" i="1" s="1"/>
  <c r="FU226" i="1"/>
  <c r="GO226" i="1" s="1"/>
  <c r="FT226" i="1"/>
  <c r="GN226" i="1" s="1"/>
  <c r="FV225" i="1"/>
  <c r="GP225" i="1" s="1"/>
  <c r="FU225" i="1"/>
  <c r="GO225" i="1" s="1"/>
  <c r="FT225" i="1"/>
  <c r="GN225" i="1" s="1"/>
  <c r="FV224" i="1"/>
  <c r="GP224" i="1" s="1"/>
  <c r="FU224" i="1"/>
  <c r="GO224" i="1" s="1"/>
  <c r="FT224" i="1"/>
  <c r="GN224" i="1" s="1"/>
  <c r="FV223" i="1"/>
  <c r="GP223" i="1" s="1"/>
  <c r="FU223" i="1"/>
  <c r="GO223" i="1" s="1"/>
  <c r="FT223" i="1"/>
  <c r="GN223" i="1" s="1"/>
  <c r="FV222" i="1"/>
  <c r="GP222" i="1" s="1"/>
  <c r="FU222" i="1"/>
  <c r="GO222" i="1" s="1"/>
  <c r="FT222" i="1"/>
  <c r="GN222" i="1" s="1"/>
  <c r="FV221" i="1"/>
  <c r="GP221" i="1" s="1"/>
  <c r="FU221" i="1"/>
  <c r="GO221" i="1" s="1"/>
  <c r="FT221" i="1"/>
  <c r="GN221" i="1" s="1"/>
  <c r="FV220" i="1"/>
  <c r="GP220" i="1" s="1"/>
  <c r="FU220" i="1"/>
  <c r="GO220" i="1" s="1"/>
  <c r="FT220" i="1"/>
  <c r="GN220" i="1" s="1"/>
  <c r="FV219" i="1"/>
  <c r="GP219" i="1" s="1"/>
  <c r="FU219" i="1"/>
  <c r="GO219" i="1" s="1"/>
  <c r="FT219" i="1"/>
  <c r="GN219" i="1" s="1"/>
  <c r="FV218" i="1"/>
  <c r="GP218" i="1" s="1"/>
  <c r="FU218" i="1"/>
  <c r="GO218" i="1" s="1"/>
  <c r="FT218" i="1"/>
  <c r="GN218" i="1" s="1"/>
  <c r="FV217" i="1"/>
  <c r="GP217" i="1" s="1"/>
  <c r="FU217" i="1"/>
  <c r="GO217" i="1" s="1"/>
  <c r="FT217" i="1"/>
  <c r="GN217" i="1" s="1"/>
  <c r="FV216" i="1"/>
  <c r="GP216" i="1" s="1"/>
  <c r="FU216" i="1"/>
  <c r="GO216" i="1" s="1"/>
  <c r="FT216" i="1"/>
  <c r="GN216" i="1" s="1"/>
  <c r="FV215" i="1"/>
  <c r="GP215" i="1" s="1"/>
  <c r="FU215" i="1"/>
  <c r="GO215" i="1" s="1"/>
  <c r="FT215" i="1"/>
  <c r="GN215" i="1" s="1"/>
  <c r="FV214" i="1"/>
  <c r="GP214" i="1" s="1"/>
  <c r="FU214" i="1"/>
  <c r="GO214" i="1" s="1"/>
  <c r="FT214" i="1"/>
  <c r="GN214" i="1" s="1"/>
  <c r="FV213" i="1"/>
  <c r="GP213" i="1" s="1"/>
  <c r="FU213" i="1"/>
  <c r="GO213" i="1" s="1"/>
  <c r="FT213" i="1"/>
  <c r="GN213" i="1" s="1"/>
  <c r="FV212" i="1"/>
  <c r="GP212" i="1" s="1"/>
  <c r="FU212" i="1"/>
  <c r="GO212" i="1" s="1"/>
  <c r="FT212" i="1"/>
  <c r="GN212" i="1" s="1"/>
  <c r="FV211" i="1"/>
  <c r="GP211" i="1" s="1"/>
  <c r="FU211" i="1"/>
  <c r="GO211" i="1" s="1"/>
  <c r="FT211" i="1"/>
  <c r="GN211" i="1" s="1"/>
  <c r="FV210" i="1"/>
  <c r="GP210" i="1" s="1"/>
  <c r="FU210" i="1"/>
  <c r="GO210" i="1" s="1"/>
  <c r="FT210" i="1"/>
  <c r="GN210" i="1" s="1"/>
  <c r="FV209" i="1"/>
  <c r="GP209" i="1" s="1"/>
  <c r="FU209" i="1"/>
  <c r="GO209" i="1" s="1"/>
  <c r="FT209" i="1"/>
  <c r="GN209" i="1" s="1"/>
  <c r="FV208" i="1"/>
  <c r="GP208" i="1" s="1"/>
  <c r="FU208" i="1"/>
  <c r="GO208" i="1" s="1"/>
  <c r="FT208" i="1"/>
  <c r="GN208" i="1" s="1"/>
  <c r="FV207" i="1"/>
  <c r="GP207" i="1" s="1"/>
  <c r="FU207" i="1"/>
  <c r="GO207" i="1" s="1"/>
  <c r="FT207" i="1"/>
  <c r="GN207" i="1" s="1"/>
  <c r="FV206" i="1"/>
  <c r="GP206" i="1" s="1"/>
  <c r="FU206" i="1"/>
  <c r="GO206" i="1" s="1"/>
  <c r="FT206" i="1"/>
  <c r="GN206" i="1" s="1"/>
  <c r="FV205" i="1"/>
  <c r="GP205" i="1" s="1"/>
  <c r="FU205" i="1"/>
  <c r="GO205" i="1" s="1"/>
  <c r="FT205" i="1"/>
  <c r="GN205" i="1" s="1"/>
  <c r="FV204" i="1"/>
  <c r="GP204" i="1" s="1"/>
  <c r="FU204" i="1"/>
  <c r="GO204" i="1" s="1"/>
  <c r="FT204" i="1"/>
  <c r="GN204" i="1" s="1"/>
  <c r="FV203" i="1"/>
  <c r="GP203" i="1" s="1"/>
  <c r="FU203" i="1"/>
  <c r="GO203" i="1" s="1"/>
  <c r="FT203" i="1"/>
  <c r="GN203" i="1" s="1"/>
  <c r="FV202" i="1"/>
  <c r="GP202" i="1" s="1"/>
  <c r="FU202" i="1"/>
  <c r="GO202" i="1" s="1"/>
  <c r="FT202" i="1"/>
  <c r="GN202" i="1" s="1"/>
  <c r="FV201" i="1"/>
  <c r="GP201" i="1" s="1"/>
  <c r="FU201" i="1"/>
  <c r="GO201" i="1" s="1"/>
  <c r="FT201" i="1"/>
  <c r="GN201" i="1" s="1"/>
  <c r="FV200" i="1"/>
  <c r="GP200" i="1" s="1"/>
  <c r="FU200" i="1"/>
  <c r="GO200" i="1" s="1"/>
  <c r="FT200" i="1"/>
  <c r="GN200" i="1" s="1"/>
  <c r="FV199" i="1"/>
  <c r="GP199" i="1" s="1"/>
  <c r="FU199" i="1"/>
  <c r="GO199" i="1" s="1"/>
  <c r="FT199" i="1"/>
  <c r="GN199" i="1" s="1"/>
  <c r="FV198" i="1"/>
  <c r="GP198" i="1" s="1"/>
  <c r="FU198" i="1"/>
  <c r="GO198" i="1" s="1"/>
  <c r="FT198" i="1"/>
  <c r="GN198" i="1" s="1"/>
  <c r="FV197" i="1"/>
  <c r="GP197" i="1" s="1"/>
  <c r="FU197" i="1"/>
  <c r="GO197" i="1" s="1"/>
  <c r="FT197" i="1"/>
  <c r="GN197" i="1" s="1"/>
  <c r="FV196" i="1"/>
  <c r="GP196" i="1" s="1"/>
  <c r="FU196" i="1"/>
  <c r="GO196" i="1" s="1"/>
  <c r="FT196" i="1"/>
  <c r="GN196" i="1" s="1"/>
  <c r="FV195" i="1"/>
  <c r="GP195" i="1" s="1"/>
  <c r="FU195" i="1"/>
  <c r="GO195" i="1" s="1"/>
  <c r="FT195" i="1"/>
  <c r="GN195" i="1" s="1"/>
  <c r="FV194" i="1"/>
  <c r="GP194" i="1" s="1"/>
  <c r="FU194" i="1"/>
  <c r="GO194" i="1" s="1"/>
  <c r="FT194" i="1"/>
  <c r="GN194" i="1" s="1"/>
  <c r="FV193" i="1"/>
  <c r="GP193" i="1" s="1"/>
  <c r="FU193" i="1"/>
  <c r="GO193" i="1" s="1"/>
  <c r="FT193" i="1"/>
  <c r="GN193" i="1" s="1"/>
  <c r="FV192" i="1"/>
  <c r="GP192" i="1" s="1"/>
  <c r="FU192" i="1"/>
  <c r="GO192" i="1" s="1"/>
  <c r="FT192" i="1"/>
  <c r="GN192" i="1" s="1"/>
  <c r="FV191" i="1"/>
  <c r="GP191" i="1" s="1"/>
  <c r="FU191" i="1"/>
  <c r="GO191" i="1" s="1"/>
  <c r="FT191" i="1"/>
  <c r="GN191" i="1" s="1"/>
  <c r="FV190" i="1"/>
  <c r="GP190" i="1" s="1"/>
  <c r="FU190" i="1"/>
  <c r="GO190" i="1" s="1"/>
  <c r="FT190" i="1"/>
  <c r="GN190" i="1" s="1"/>
  <c r="FV189" i="1"/>
  <c r="GP189" i="1" s="1"/>
  <c r="FU189" i="1"/>
  <c r="GO189" i="1" s="1"/>
  <c r="FT189" i="1"/>
  <c r="GN189" i="1" s="1"/>
  <c r="FV188" i="1"/>
  <c r="GP188" i="1" s="1"/>
  <c r="FU188" i="1"/>
  <c r="GO188" i="1" s="1"/>
  <c r="FT188" i="1"/>
  <c r="GN188" i="1" s="1"/>
  <c r="FV187" i="1"/>
  <c r="GP187" i="1" s="1"/>
  <c r="FU187" i="1"/>
  <c r="GO187" i="1" s="1"/>
  <c r="FT187" i="1"/>
  <c r="GN187" i="1" s="1"/>
  <c r="FV186" i="1"/>
  <c r="GP186" i="1" s="1"/>
  <c r="FU186" i="1"/>
  <c r="GO186" i="1" s="1"/>
  <c r="FT186" i="1"/>
  <c r="GN186" i="1" s="1"/>
  <c r="FV185" i="1"/>
  <c r="GP185" i="1" s="1"/>
  <c r="FU185" i="1"/>
  <c r="GO185" i="1" s="1"/>
  <c r="FT185" i="1"/>
  <c r="GN185" i="1" s="1"/>
  <c r="FV184" i="1"/>
  <c r="GP184" i="1" s="1"/>
  <c r="FU184" i="1"/>
  <c r="GO184" i="1" s="1"/>
  <c r="FT184" i="1"/>
  <c r="GN184" i="1" s="1"/>
  <c r="FV183" i="1"/>
  <c r="GP183" i="1" s="1"/>
  <c r="FU183" i="1"/>
  <c r="GO183" i="1" s="1"/>
  <c r="FT183" i="1"/>
  <c r="GN183" i="1" s="1"/>
  <c r="FV182" i="1"/>
  <c r="GP182" i="1" s="1"/>
  <c r="FU182" i="1"/>
  <c r="GO182" i="1" s="1"/>
  <c r="FT182" i="1"/>
  <c r="GN182" i="1" s="1"/>
  <c r="FV181" i="1"/>
  <c r="GP181" i="1" s="1"/>
  <c r="FU181" i="1"/>
  <c r="GO181" i="1" s="1"/>
  <c r="FT181" i="1"/>
  <c r="GN181" i="1" s="1"/>
  <c r="FV180" i="1"/>
  <c r="GP180" i="1" s="1"/>
  <c r="FU180" i="1"/>
  <c r="GO180" i="1" s="1"/>
  <c r="FT180" i="1"/>
  <c r="GN180" i="1" s="1"/>
  <c r="FV179" i="1"/>
  <c r="GP179" i="1" s="1"/>
  <c r="FU179" i="1"/>
  <c r="GO179" i="1" s="1"/>
  <c r="FT179" i="1"/>
  <c r="GN179" i="1" s="1"/>
  <c r="FV178" i="1"/>
  <c r="GP178" i="1" s="1"/>
  <c r="FU178" i="1"/>
  <c r="GO178" i="1" s="1"/>
  <c r="FT178" i="1"/>
  <c r="GN178" i="1" s="1"/>
  <c r="FV177" i="1"/>
  <c r="GP177" i="1" s="1"/>
  <c r="FU177" i="1"/>
  <c r="GO177" i="1" s="1"/>
  <c r="FT177" i="1"/>
  <c r="GN177" i="1" s="1"/>
  <c r="FV176" i="1"/>
  <c r="GP176" i="1" s="1"/>
  <c r="FU176" i="1"/>
  <c r="GO176" i="1" s="1"/>
  <c r="FT176" i="1"/>
  <c r="GN176" i="1" s="1"/>
  <c r="FV175" i="1"/>
  <c r="GP175" i="1" s="1"/>
  <c r="FU175" i="1"/>
  <c r="GO175" i="1" s="1"/>
  <c r="FT175" i="1"/>
  <c r="GN175" i="1" s="1"/>
  <c r="FV174" i="1"/>
  <c r="GP174" i="1" s="1"/>
  <c r="FU174" i="1"/>
  <c r="GO174" i="1" s="1"/>
  <c r="FT174" i="1"/>
  <c r="GN174" i="1" s="1"/>
  <c r="FV173" i="1"/>
  <c r="GP173" i="1" s="1"/>
  <c r="FU173" i="1"/>
  <c r="GO173" i="1" s="1"/>
  <c r="FT173" i="1"/>
  <c r="GN173" i="1" s="1"/>
  <c r="FV172" i="1"/>
  <c r="GP172" i="1" s="1"/>
  <c r="FU172" i="1"/>
  <c r="GO172" i="1" s="1"/>
  <c r="FT172" i="1"/>
  <c r="GN172" i="1" s="1"/>
  <c r="FV171" i="1"/>
  <c r="GP171" i="1" s="1"/>
  <c r="FU171" i="1"/>
  <c r="GO171" i="1" s="1"/>
  <c r="FT171" i="1"/>
  <c r="GN171" i="1" s="1"/>
  <c r="FV170" i="1"/>
  <c r="GP170" i="1" s="1"/>
  <c r="FU170" i="1"/>
  <c r="GO170" i="1" s="1"/>
  <c r="FT170" i="1"/>
  <c r="GN170" i="1" s="1"/>
  <c r="FV169" i="1"/>
  <c r="GP169" i="1" s="1"/>
  <c r="FU169" i="1"/>
  <c r="GO169" i="1" s="1"/>
  <c r="FT169" i="1"/>
  <c r="GN169" i="1" s="1"/>
  <c r="FV168" i="1"/>
  <c r="GP168" i="1" s="1"/>
  <c r="FU168" i="1"/>
  <c r="GO168" i="1" s="1"/>
  <c r="FT168" i="1"/>
  <c r="GN168" i="1" s="1"/>
  <c r="FV167" i="1"/>
  <c r="GP167" i="1" s="1"/>
  <c r="FU167" i="1"/>
  <c r="GO167" i="1" s="1"/>
  <c r="FT167" i="1"/>
  <c r="GN167" i="1" s="1"/>
  <c r="FV166" i="1"/>
  <c r="GP166" i="1" s="1"/>
  <c r="FU166" i="1"/>
  <c r="GO166" i="1" s="1"/>
  <c r="FT166" i="1"/>
  <c r="GN166" i="1" s="1"/>
  <c r="FV165" i="1"/>
  <c r="GP165" i="1" s="1"/>
  <c r="FU165" i="1"/>
  <c r="GO165" i="1" s="1"/>
  <c r="FT165" i="1"/>
  <c r="GN165" i="1" s="1"/>
  <c r="FV164" i="1"/>
  <c r="GP164" i="1" s="1"/>
  <c r="FU164" i="1"/>
  <c r="GO164" i="1" s="1"/>
  <c r="FT164" i="1"/>
  <c r="GN164" i="1" s="1"/>
  <c r="FV163" i="1"/>
  <c r="GP163" i="1" s="1"/>
  <c r="FU163" i="1"/>
  <c r="GO163" i="1" s="1"/>
  <c r="FT163" i="1"/>
  <c r="GN163" i="1" s="1"/>
  <c r="FV162" i="1"/>
  <c r="GP162" i="1" s="1"/>
  <c r="FU162" i="1"/>
  <c r="GO162" i="1" s="1"/>
  <c r="FT162" i="1"/>
  <c r="GN162" i="1" s="1"/>
  <c r="FV161" i="1"/>
  <c r="GP161" i="1" s="1"/>
  <c r="FU161" i="1"/>
  <c r="GO161" i="1" s="1"/>
  <c r="FT161" i="1"/>
  <c r="GN161" i="1" s="1"/>
  <c r="FV160" i="1"/>
  <c r="GP160" i="1" s="1"/>
  <c r="FU160" i="1"/>
  <c r="GO160" i="1" s="1"/>
  <c r="FT160" i="1"/>
  <c r="GN160" i="1" s="1"/>
  <c r="FV159" i="1"/>
  <c r="GP159" i="1" s="1"/>
  <c r="FU159" i="1"/>
  <c r="GO159" i="1" s="1"/>
  <c r="FT159" i="1"/>
  <c r="GN159" i="1" s="1"/>
  <c r="FV158" i="1"/>
  <c r="GP158" i="1" s="1"/>
  <c r="FU158" i="1"/>
  <c r="GO158" i="1" s="1"/>
  <c r="FT158" i="1"/>
  <c r="GN158" i="1" s="1"/>
  <c r="FV157" i="1"/>
  <c r="GP157" i="1" s="1"/>
  <c r="FU157" i="1"/>
  <c r="GO157" i="1" s="1"/>
  <c r="FT157" i="1"/>
  <c r="GN157" i="1" s="1"/>
  <c r="FV156" i="1"/>
  <c r="GP156" i="1" s="1"/>
  <c r="FU156" i="1"/>
  <c r="GO156" i="1" s="1"/>
  <c r="FT156" i="1"/>
  <c r="GN156" i="1" s="1"/>
  <c r="FV155" i="1"/>
  <c r="GP155" i="1" s="1"/>
  <c r="FU155" i="1"/>
  <c r="GO155" i="1" s="1"/>
  <c r="FT155" i="1"/>
  <c r="GN155" i="1" s="1"/>
  <c r="FV154" i="1"/>
  <c r="GP154" i="1" s="1"/>
  <c r="FU154" i="1"/>
  <c r="GO154" i="1" s="1"/>
  <c r="FT154" i="1"/>
  <c r="GN154" i="1" s="1"/>
  <c r="FV153" i="1"/>
  <c r="GP153" i="1" s="1"/>
  <c r="FU153" i="1"/>
  <c r="GO153" i="1" s="1"/>
  <c r="FT153" i="1"/>
  <c r="GN153" i="1" s="1"/>
  <c r="FV152" i="1"/>
  <c r="GP152" i="1" s="1"/>
  <c r="FU152" i="1"/>
  <c r="GO152" i="1" s="1"/>
  <c r="FT152" i="1"/>
  <c r="GN152" i="1" s="1"/>
  <c r="FV151" i="1"/>
  <c r="GP151" i="1" s="1"/>
  <c r="FU151" i="1"/>
  <c r="GO151" i="1" s="1"/>
  <c r="FT151" i="1"/>
  <c r="GN151" i="1" s="1"/>
  <c r="FV150" i="1"/>
  <c r="GP150" i="1" s="1"/>
  <c r="FU150" i="1"/>
  <c r="GO150" i="1" s="1"/>
  <c r="FT150" i="1"/>
  <c r="GN150" i="1" s="1"/>
  <c r="FV149" i="1"/>
  <c r="GP149" i="1" s="1"/>
  <c r="FU149" i="1"/>
  <c r="GO149" i="1" s="1"/>
  <c r="FT149" i="1"/>
  <c r="GN149" i="1" s="1"/>
  <c r="FV148" i="1"/>
  <c r="GP148" i="1" s="1"/>
  <c r="FU148" i="1"/>
  <c r="GO148" i="1" s="1"/>
  <c r="FT148" i="1"/>
  <c r="GN148" i="1" s="1"/>
  <c r="FV147" i="1"/>
  <c r="GP147" i="1" s="1"/>
  <c r="FU147" i="1"/>
  <c r="GO147" i="1" s="1"/>
  <c r="FT147" i="1"/>
  <c r="GN147" i="1" s="1"/>
  <c r="FV146" i="1"/>
  <c r="GP146" i="1" s="1"/>
  <c r="FU146" i="1"/>
  <c r="GO146" i="1" s="1"/>
  <c r="FT146" i="1"/>
  <c r="GN146" i="1" s="1"/>
  <c r="FV145" i="1"/>
  <c r="GP145" i="1" s="1"/>
  <c r="FU145" i="1"/>
  <c r="GO145" i="1" s="1"/>
  <c r="FT145" i="1"/>
  <c r="GN145" i="1" s="1"/>
  <c r="FV144" i="1"/>
  <c r="GP144" i="1" s="1"/>
  <c r="FU144" i="1"/>
  <c r="GO144" i="1" s="1"/>
  <c r="FT144" i="1"/>
  <c r="GN144" i="1" s="1"/>
  <c r="FV143" i="1"/>
  <c r="GP143" i="1" s="1"/>
  <c r="FU143" i="1"/>
  <c r="GO143" i="1" s="1"/>
  <c r="FT143" i="1"/>
  <c r="GN143" i="1" s="1"/>
  <c r="FV142" i="1"/>
  <c r="GP142" i="1" s="1"/>
  <c r="FU142" i="1"/>
  <c r="GO142" i="1" s="1"/>
  <c r="FT142" i="1"/>
  <c r="GN142" i="1" s="1"/>
  <c r="FV141" i="1"/>
  <c r="GP141" i="1" s="1"/>
  <c r="FU141" i="1"/>
  <c r="GO141" i="1" s="1"/>
  <c r="FT141" i="1"/>
  <c r="GN141" i="1" s="1"/>
  <c r="FV140" i="1"/>
  <c r="GP140" i="1" s="1"/>
  <c r="FU140" i="1"/>
  <c r="GO140" i="1" s="1"/>
  <c r="FT140" i="1"/>
  <c r="GN140" i="1" s="1"/>
  <c r="FV139" i="1"/>
  <c r="GP139" i="1" s="1"/>
  <c r="FU139" i="1"/>
  <c r="GO139" i="1" s="1"/>
  <c r="FT139" i="1"/>
  <c r="GN139" i="1" s="1"/>
  <c r="FV138" i="1"/>
  <c r="GP138" i="1" s="1"/>
  <c r="FU138" i="1"/>
  <c r="GO138" i="1" s="1"/>
  <c r="FT138" i="1"/>
  <c r="GN138" i="1" s="1"/>
  <c r="FV137" i="1"/>
  <c r="GP137" i="1" s="1"/>
  <c r="FU137" i="1"/>
  <c r="GO137" i="1" s="1"/>
  <c r="FT137" i="1"/>
  <c r="GN137" i="1" s="1"/>
  <c r="FV136" i="1"/>
  <c r="GP136" i="1" s="1"/>
  <c r="FU136" i="1"/>
  <c r="GO136" i="1" s="1"/>
  <c r="FT136" i="1"/>
  <c r="GN136" i="1" s="1"/>
  <c r="FV135" i="1"/>
  <c r="GP135" i="1" s="1"/>
  <c r="FU135" i="1"/>
  <c r="GO135" i="1" s="1"/>
  <c r="FT135" i="1"/>
  <c r="GN135" i="1" s="1"/>
  <c r="FV134" i="1"/>
  <c r="GP134" i="1" s="1"/>
  <c r="FU134" i="1"/>
  <c r="GO134" i="1" s="1"/>
  <c r="FT134" i="1"/>
  <c r="GN134" i="1" s="1"/>
  <c r="FV133" i="1"/>
  <c r="GP133" i="1" s="1"/>
  <c r="FU133" i="1"/>
  <c r="GO133" i="1" s="1"/>
  <c r="FT133" i="1"/>
  <c r="GN133" i="1" s="1"/>
  <c r="FV132" i="1"/>
  <c r="GP132" i="1" s="1"/>
  <c r="FU132" i="1"/>
  <c r="GO132" i="1" s="1"/>
  <c r="FT132" i="1"/>
  <c r="GN132" i="1" s="1"/>
  <c r="FV131" i="1"/>
  <c r="GP131" i="1" s="1"/>
  <c r="FU131" i="1"/>
  <c r="GO131" i="1" s="1"/>
  <c r="FT131" i="1"/>
  <c r="GN131" i="1" s="1"/>
  <c r="FV130" i="1"/>
  <c r="GP130" i="1" s="1"/>
  <c r="FU130" i="1"/>
  <c r="GO130" i="1" s="1"/>
  <c r="FT130" i="1"/>
  <c r="GN130" i="1" s="1"/>
  <c r="FV129" i="1"/>
  <c r="GP129" i="1" s="1"/>
  <c r="FU129" i="1"/>
  <c r="GO129" i="1" s="1"/>
  <c r="FT129" i="1"/>
  <c r="GN129" i="1" s="1"/>
  <c r="FV128" i="1"/>
  <c r="GP128" i="1" s="1"/>
  <c r="FU128" i="1"/>
  <c r="GO128" i="1" s="1"/>
  <c r="FT128" i="1"/>
  <c r="GN128" i="1" s="1"/>
  <c r="FV127" i="1"/>
  <c r="GP127" i="1" s="1"/>
  <c r="FU127" i="1"/>
  <c r="GO127" i="1" s="1"/>
  <c r="FT127" i="1"/>
  <c r="GN127" i="1" s="1"/>
  <c r="FV126" i="1"/>
  <c r="GP126" i="1" s="1"/>
  <c r="FU126" i="1"/>
  <c r="GO126" i="1" s="1"/>
  <c r="FT126" i="1"/>
  <c r="GN126" i="1" s="1"/>
  <c r="FV125" i="1"/>
  <c r="GP125" i="1" s="1"/>
  <c r="FU125" i="1"/>
  <c r="GO125" i="1" s="1"/>
  <c r="FT125" i="1"/>
  <c r="GN125" i="1" s="1"/>
  <c r="FV124" i="1"/>
  <c r="GP124" i="1" s="1"/>
  <c r="FU124" i="1"/>
  <c r="GO124" i="1" s="1"/>
  <c r="FT124" i="1"/>
  <c r="GN124" i="1" s="1"/>
  <c r="FV123" i="1"/>
  <c r="GP123" i="1" s="1"/>
  <c r="FU123" i="1"/>
  <c r="GO123" i="1" s="1"/>
  <c r="FT123" i="1"/>
  <c r="GN123" i="1" s="1"/>
  <c r="FV122" i="1"/>
  <c r="GP122" i="1" s="1"/>
  <c r="FU122" i="1"/>
  <c r="GO122" i="1" s="1"/>
  <c r="FT122" i="1"/>
  <c r="GN122" i="1" s="1"/>
  <c r="FV121" i="1"/>
  <c r="GP121" i="1" s="1"/>
  <c r="FU121" i="1"/>
  <c r="GO121" i="1" s="1"/>
  <c r="FT121" i="1"/>
  <c r="GN121" i="1" s="1"/>
  <c r="FV120" i="1"/>
  <c r="GP120" i="1" s="1"/>
  <c r="FU120" i="1"/>
  <c r="GO120" i="1" s="1"/>
  <c r="FT120" i="1"/>
  <c r="GN120" i="1" s="1"/>
  <c r="FV119" i="1"/>
  <c r="GP119" i="1" s="1"/>
  <c r="FU119" i="1"/>
  <c r="GO119" i="1" s="1"/>
  <c r="FT119" i="1"/>
  <c r="GN119" i="1" s="1"/>
  <c r="FV118" i="1"/>
  <c r="GP118" i="1" s="1"/>
  <c r="FU118" i="1"/>
  <c r="GO118" i="1" s="1"/>
  <c r="FT118" i="1"/>
  <c r="GN118" i="1" s="1"/>
  <c r="FV117" i="1"/>
  <c r="GP117" i="1" s="1"/>
  <c r="FU117" i="1"/>
  <c r="GO117" i="1" s="1"/>
  <c r="FT117" i="1"/>
  <c r="GN117" i="1" s="1"/>
  <c r="FV116" i="1"/>
  <c r="GP116" i="1" s="1"/>
  <c r="FU116" i="1"/>
  <c r="GO116" i="1" s="1"/>
  <c r="FT116" i="1"/>
  <c r="GN116" i="1" s="1"/>
  <c r="FV115" i="1"/>
  <c r="GP115" i="1" s="1"/>
  <c r="FU115" i="1"/>
  <c r="GO115" i="1" s="1"/>
  <c r="FT115" i="1"/>
  <c r="GN115" i="1" s="1"/>
  <c r="FV114" i="1"/>
  <c r="GP114" i="1" s="1"/>
  <c r="FU114" i="1"/>
  <c r="GO114" i="1" s="1"/>
  <c r="FT114" i="1"/>
  <c r="GN114" i="1" s="1"/>
  <c r="FV113" i="1"/>
  <c r="GP113" i="1" s="1"/>
  <c r="FU113" i="1"/>
  <c r="GO113" i="1" s="1"/>
  <c r="FT113" i="1"/>
  <c r="GN113" i="1" s="1"/>
  <c r="FV112" i="1"/>
  <c r="GP112" i="1" s="1"/>
  <c r="FU112" i="1"/>
  <c r="GO112" i="1" s="1"/>
  <c r="FT112" i="1"/>
  <c r="GN112" i="1" s="1"/>
  <c r="FV111" i="1"/>
  <c r="GP111" i="1" s="1"/>
  <c r="FU111" i="1"/>
  <c r="GO111" i="1" s="1"/>
  <c r="FT111" i="1"/>
  <c r="GN111" i="1" s="1"/>
  <c r="FV110" i="1"/>
  <c r="GP110" i="1" s="1"/>
  <c r="FU110" i="1"/>
  <c r="GO110" i="1" s="1"/>
  <c r="FT110" i="1"/>
  <c r="GN110" i="1" s="1"/>
  <c r="FV109" i="1"/>
  <c r="GP109" i="1" s="1"/>
  <c r="FU109" i="1"/>
  <c r="GO109" i="1" s="1"/>
  <c r="FT109" i="1"/>
  <c r="GN109" i="1" s="1"/>
  <c r="FV108" i="1"/>
  <c r="GP108" i="1" s="1"/>
  <c r="FU108" i="1"/>
  <c r="GO108" i="1" s="1"/>
  <c r="FT108" i="1"/>
  <c r="GN108" i="1" s="1"/>
  <c r="FV107" i="1"/>
  <c r="GP107" i="1" s="1"/>
  <c r="FU107" i="1"/>
  <c r="GO107" i="1" s="1"/>
  <c r="FT107" i="1"/>
  <c r="GN107" i="1" s="1"/>
  <c r="FV106" i="1"/>
  <c r="GP106" i="1" s="1"/>
  <c r="FU106" i="1"/>
  <c r="GO106" i="1" s="1"/>
  <c r="FT106" i="1"/>
  <c r="GN106" i="1" s="1"/>
  <c r="FV105" i="1"/>
  <c r="GP105" i="1" s="1"/>
  <c r="FU105" i="1"/>
  <c r="GO105" i="1" s="1"/>
  <c r="FT105" i="1"/>
  <c r="GN105" i="1" s="1"/>
  <c r="FV104" i="1"/>
  <c r="GP104" i="1" s="1"/>
  <c r="FU104" i="1"/>
  <c r="GO104" i="1" s="1"/>
  <c r="FT104" i="1"/>
  <c r="GN104" i="1" s="1"/>
  <c r="FV103" i="1"/>
  <c r="GP103" i="1" s="1"/>
  <c r="FU103" i="1"/>
  <c r="GO103" i="1" s="1"/>
  <c r="FT103" i="1"/>
  <c r="GN103" i="1" s="1"/>
  <c r="FV102" i="1"/>
  <c r="GP102" i="1" s="1"/>
  <c r="FU102" i="1"/>
  <c r="GO102" i="1" s="1"/>
  <c r="FT102" i="1"/>
  <c r="GN102" i="1" s="1"/>
  <c r="FV101" i="1"/>
  <c r="GP101" i="1" s="1"/>
  <c r="FU101" i="1"/>
  <c r="GO101" i="1" s="1"/>
  <c r="FT101" i="1"/>
  <c r="GN101" i="1" s="1"/>
  <c r="FV100" i="1"/>
  <c r="GP100" i="1" s="1"/>
  <c r="FU100" i="1"/>
  <c r="GO100" i="1" s="1"/>
  <c r="FT100" i="1"/>
  <c r="GN100" i="1" s="1"/>
  <c r="FV99" i="1"/>
  <c r="GP99" i="1" s="1"/>
  <c r="FU99" i="1"/>
  <c r="GO99" i="1" s="1"/>
  <c r="FT99" i="1"/>
  <c r="GN99" i="1" s="1"/>
  <c r="FV98" i="1"/>
  <c r="GP98" i="1" s="1"/>
  <c r="FU98" i="1"/>
  <c r="GO98" i="1" s="1"/>
  <c r="FT98" i="1"/>
  <c r="GN98" i="1" s="1"/>
  <c r="FV97" i="1"/>
  <c r="GP97" i="1" s="1"/>
  <c r="FU97" i="1"/>
  <c r="GO97" i="1" s="1"/>
  <c r="FT97" i="1"/>
  <c r="GN97" i="1" s="1"/>
  <c r="FV96" i="1"/>
  <c r="GP96" i="1" s="1"/>
  <c r="FU96" i="1"/>
  <c r="GO96" i="1" s="1"/>
  <c r="FT96" i="1"/>
  <c r="GN96" i="1" s="1"/>
  <c r="FV95" i="1"/>
  <c r="GP95" i="1" s="1"/>
  <c r="FU95" i="1"/>
  <c r="GO95" i="1" s="1"/>
  <c r="FT95" i="1"/>
  <c r="GN95" i="1" s="1"/>
  <c r="FV94" i="1"/>
  <c r="GP94" i="1" s="1"/>
  <c r="FU94" i="1"/>
  <c r="GO94" i="1" s="1"/>
  <c r="FT94" i="1"/>
  <c r="GN94" i="1" s="1"/>
  <c r="FV93" i="1"/>
  <c r="GP93" i="1" s="1"/>
  <c r="FU93" i="1"/>
  <c r="GO93" i="1" s="1"/>
  <c r="FT93" i="1"/>
  <c r="GN93" i="1" s="1"/>
  <c r="FV92" i="1"/>
  <c r="GP92" i="1" s="1"/>
  <c r="FU92" i="1"/>
  <c r="GO92" i="1" s="1"/>
  <c r="FT92" i="1"/>
  <c r="GN92" i="1" s="1"/>
  <c r="FV91" i="1"/>
  <c r="GP91" i="1" s="1"/>
  <c r="FU91" i="1"/>
  <c r="GO91" i="1" s="1"/>
  <c r="FT91" i="1"/>
  <c r="GN91" i="1" s="1"/>
  <c r="FV90" i="1"/>
  <c r="GP90" i="1" s="1"/>
  <c r="FU90" i="1"/>
  <c r="GO90" i="1" s="1"/>
  <c r="FT90" i="1"/>
  <c r="GN90" i="1" s="1"/>
  <c r="FV89" i="1"/>
  <c r="GP89" i="1" s="1"/>
  <c r="FU89" i="1"/>
  <c r="GO89" i="1" s="1"/>
  <c r="FT89" i="1"/>
  <c r="GN89" i="1" s="1"/>
  <c r="FV88" i="1"/>
  <c r="GP88" i="1" s="1"/>
  <c r="FU88" i="1"/>
  <c r="GO88" i="1" s="1"/>
  <c r="FT88" i="1"/>
  <c r="GN88" i="1" s="1"/>
  <c r="FV87" i="1"/>
  <c r="GP87" i="1" s="1"/>
  <c r="FU87" i="1"/>
  <c r="GO87" i="1" s="1"/>
  <c r="FT87" i="1"/>
  <c r="GN87" i="1" s="1"/>
  <c r="FV86" i="1"/>
  <c r="GP86" i="1" s="1"/>
  <c r="FU86" i="1"/>
  <c r="GO86" i="1" s="1"/>
  <c r="FT86" i="1"/>
  <c r="GN86" i="1" s="1"/>
  <c r="FV85" i="1"/>
  <c r="GP85" i="1" s="1"/>
  <c r="FU85" i="1"/>
  <c r="GO85" i="1" s="1"/>
  <c r="FT85" i="1"/>
  <c r="GN85" i="1" s="1"/>
  <c r="FV84" i="1"/>
  <c r="GP84" i="1" s="1"/>
  <c r="FU84" i="1"/>
  <c r="GO84" i="1" s="1"/>
  <c r="FT84" i="1"/>
  <c r="GN84" i="1" s="1"/>
  <c r="FV83" i="1"/>
  <c r="GP83" i="1" s="1"/>
  <c r="FU83" i="1"/>
  <c r="GO83" i="1" s="1"/>
  <c r="FT83" i="1"/>
  <c r="GN83" i="1" s="1"/>
  <c r="FV82" i="1"/>
  <c r="GP82" i="1" s="1"/>
  <c r="FU82" i="1"/>
  <c r="GO82" i="1" s="1"/>
  <c r="FT82" i="1"/>
  <c r="GN82" i="1" s="1"/>
  <c r="FV81" i="1"/>
  <c r="GP81" i="1" s="1"/>
  <c r="FU81" i="1"/>
  <c r="GO81" i="1" s="1"/>
  <c r="FT81" i="1"/>
  <c r="GN81" i="1" s="1"/>
  <c r="FV80" i="1"/>
  <c r="GP80" i="1" s="1"/>
  <c r="FU80" i="1"/>
  <c r="GO80" i="1" s="1"/>
  <c r="FT80" i="1"/>
  <c r="GN80" i="1" s="1"/>
  <c r="FV79" i="1"/>
  <c r="GP79" i="1" s="1"/>
  <c r="FU79" i="1"/>
  <c r="GO79" i="1" s="1"/>
  <c r="FT79" i="1"/>
  <c r="GN79" i="1" s="1"/>
  <c r="FV78" i="1"/>
  <c r="GP78" i="1" s="1"/>
  <c r="FU78" i="1"/>
  <c r="GO78" i="1" s="1"/>
  <c r="FT78" i="1"/>
  <c r="GN78" i="1" s="1"/>
  <c r="FV77" i="1"/>
  <c r="GP77" i="1" s="1"/>
  <c r="FU77" i="1"/>
  <c r="GO77" i="1" s="1"/>
  <c r="FT77" i="1"/>
  <c r="GN77" i="1" s="1"/>
  <c r="FV76" i="1"/>
  <c r="GP76" i="1" s="1"/>
  <c r="FU76" i="1"/>
  <c r="GO76" i="1" s="1"/>
  <c r="FT76" i="1"/>
  <c r="GN76" i="1" s="1"/>
  <c r="FV75" i="1"/>
  <c r="GP75" i="1" s="1"/>
  <c r="FU75" i="1"/>
  <c r="GO75" i="1" s="1"/>
  <c r="FT75" i="1"/>
  <c r="GN75" i="1" s="1"/>
  <c r="FV74" i="1"/>
  <c r="GP74" i="1" s="1"/>
  <c r="FU74" i="1"/>
  <c r="GO74" i="1" s="1"/>
  <c r="FT74" i="1"/>
  <c r="GN74" i="1" s="1"/>
  <c r="FV73" i="1"/>
  <c r="GP73" i="1" s="1"/>
  <c r="FU73" i="1"/>
  <c r="GO73" i="1" s="1"/>
  <c r="FT73" i="1"/>
  <c r="GN73" i="1" s="1"/>
  <c r="FV72" i="1"/>
  <c r="GP72" i="1" s="1"/>
  <c r="FU72" i="1"/>
  <c r="GO72" i="1" s="1"/>
  <c r="FT72" i="1"/>
  <c r="GN72" i="1" s="1"/>
  <c r="FV71" i="1"/>
  <c r="GP71" i="1" s="1"/>
  <c r="FU71" i="1"/>
  <c r="GO71" i="1" s="1"/>
  <c r="FT71" i="1"/>
  <c r="GN71" i="1" s="1"/>
  <c r="FV70" i="1"/>
  <c r="GP70" i="1" s="1"/>
  <c r="FU70" i="1"/>
  <c r="GO70" i="1" s="1"/>
  <c r="FT70" i="1"/>
  <c r="GN70" i="1" s="1"/>
  <c r="FV69" i="1"/>
  <c r="GP69" i="1" s="1"/>
  <c r="FU69" i="1"/>
  <c r="GO69" i="1" s="1"/>
  <c r="FT69" i="1"/>
  <c r="GN69" i="1" s="1"/>
  <c r="FV68" i="1"/>
  <c r="GP68" i="1" s="1"/>
  <c r="FU68" i="1"/>
  <c r="GO68" i="1" s="1"/>
  <c r="FT68" i="1"/>
  <c r="GN68" i="1" s="1"/>
  <c r="FV67" i="1"/>
  <c r="GP67" i="1" s="1"/>
  <c r="FU67" i="1"/>
  <c r="GO67" i="1" s="1"/>
  <c r="FT67" i="1"/>
  <c r="GN67" i="1" s="1"/>
  <c r="FV66" i="1"/>
  <c r="GP66" i="1" s="1"/>
  <c r="FU66" i="1"/>
  <c r="GO66" i="1" s="1"/>
  <c r="FT66" i="1"/>
  <c r="FV65" i="1"/>
  <c r="GP65" i="1" s="1"/>
  <c r="FU65" i="1"/>
  <c r="GO65" i="1" s="1"/>
  <c r="FT65" i="1"/>
  <c r="GN65" i="1" s="1"/>
  <c r="FU64" i="1"/>
  <c r="GO64" i="1" s="1"/>
  <c r="FT64" i="1"/>
  <c r="GN64" i="1" s="1"/>
  <c r="FU63" i="1"/>
  <c r="GO63" i="1" s="1"/>
  <c r="FT63" i="1"/>
  <c r="GN63" i="1" s="1"/>
  <c r="FU62" i="1"/>
  <c r="GO62" i="1" s="1"/>
  <c r="FT62" i="1"/>
  <c r="GN62" i="1" s="1"/>
  <c r="FU61" i="1"/>
  <c r="GO61" i="1" s="1"/>
  <c r="FT61" i="1"/>
  <c r="GN61" i="1" s="1"/>
  <c r="FU60" i="1"/>
  <c r="GO60" i="1" s="1"/>
  <c r="FT60" i="1"/>
  <c r="GN60" i="1" s="1"/>
  <c r="FU59" i="1"/>
  <c r="GO59" i="1" s="1"/>
  <c r="FT59" i="1"/>
  <c r="GN59" i="1" s="1"/>
  <c r="FU58" i="1"/>
  <c r="GO58" i="1" s="1"/>
  <c r="FT58" i="1"/>
  <c r="GN58" i="1" s="1"/>
  <c r="FW57" i="1"/>
  <c r="GQ57" i="1" s="1"/>
  <c r="FU57" i="1"/>
  <c r="GO57" i="1" s="1"/>
  <c r="FT57" i="1"/>
  <c r="GN57" i="1" s="1"/>
  <c r="FW56" i="1"/>
  <c r="GQ56" i="1" s="1"/>
  <c r="FU56" i="1"/>
  <c r="GO56" i="1" s="1"/>
  <c r="FT56" i="1"/>
  <c r="GN56" i="1" s="1"/>
  <c r="FW55" i="1"/>
  <c r="GQ55" i="1" s="1"/>
  <c r="FU55" i="1"/>
  <c r="GO55" i="1" s="1"/>
  <c r="FT55" i="1"/>
  <c r="GN55" i="1" s="1"/>
  <c r="FW53" i="1"/>
  <c r="GQ53" i="1" s="1"/>
  <c r="FV53" i="1"/>
  <c r="GP53" i="1" s="1"/>
  <c r="FU53" i="1"/>
  <c r="GO53" i="1" s="1"/>
  <c r="FT53" i="1"/>
  <c r="GN53" i="1" s="1"/>
  <c r="FW52" i="1"/>
  <c r="GQ52" i="1" s="1"/>
  <c r="FV52" i="1"/>
  <c r="GP52" i="1" s="1"/>
  <c r="FU52" i="1"/>
  <c r="GO52" i="1" s="1"/>
  <c r="FT52" i="1"/>
  <c r="GN52" i="1" s="1"/>
  <c r="FW51" i="1"/>
  <c r="GQ51" i="1" s="1"/>
  <c r="FV51" i="1"/>
  <c r="GP51" i="1" s="1"/>
  <c r="FU51" i="1"/>
  <c r="GO51" i="1" s="1"/>
  <c r="FT51" i="1"/>
  <c r="GN51" i="1" s="1"/>
  <c r="FW50" i="1"/>
  <c r="GQ50" i="1" s="1"/>
  <c r="FV50" i="1"/>
  <c r="GP50" i="1" s="1"/>
  <c r="FU50" i="1"/>
  <c r="GO50" i="1" s="1"/>
  <c r="FT50" i="1"/>
  <c r="GN50" i="1" s="1"/>
  <c r="FW49" i="1"/>
  <c r="GQ49" i="1" s="1"/>
  <c r="FV49" i="1"/>
  <c r="GP49" i="1" s="1"/>
  <c r="FU49" i="1"/>
  <c r="GO49" i="1" s="1"/>
  <c r="FT49" i="1"/>
  <c r="GN49" i="1" s="1"/>
  <c r="FW48" i="1"/>
  <c r="GQ48" i="1" s="1"/>
  <c r="FV48" i="1"/>
  <c r="GP48" i="1" s="1"/>
  <c r="FU48" i="1"/>
  <c r="GO48" i="1" s="1"/>
  <c r="FT48" i="1"/>
  <c r="GN48" i="1" s="1"/>
  <c r="FW47" i="1"/>
  <c r="GQ47" i="1" s="1"/>
  <c r="FV47" i="1"/>
  <c r="GP47" i="1" s="1"/>
  <c r="FU47" i="1"/>
  <c r="GO47" i="1" s="1"/>
  <c r="FT47" i="1"/>
  <c r="GN47" i="1" s="1"/>
  <c r="FX46" i="1"/>
  <c r="GR46" i="1" s="1"/>
  <c r="FW46" i="1"/>
  <c r="GQ46" i="1" s="1"/>
  <c r="FV46" i="1"/>
  <c r="GP46" i="1" s="1"/>
  <c r="FU46" i="1"/>
  <c r="GO46" i="1" s="1"/>
  <c r="FT46" i="1"/>
  <c r="GN46" i="1" s="1"/>
  <c r="FX45" i="1"/>
  <c r="GR45" i="1" s="1"/>
  <c r="FW45" i="1"/>
  <c r="GQ45" i="1" s="1"/>
  <c r="FV45" i="1"/>
  <c r="GP45" i="1" s="1"/>
  <c r="FU45" i="1"/>
  <c r="GO45" i="1" s="1"/>
  <c r="FT45" i="1"/>
  <c r="GN45" i="1" s="1"/>
  <c r="FX43" i="1"/>
  <c r="GR43" i="1" s="1"/>
  <c r="FW43" i="1"/>
  <c r="GQ43" i="1" s="1"/>
  <c r="FV43" i="1"/>
  <c r="GP43" i="1" s="1"/>
  <c r="FU43" i="1"/>
  <c r="GO43" i="1" s="1"/>
  <c r="FT43" i="1"/>
  <c r="GN43" i="1" s="1"/>
  <c r="FX42" i="1"/>
  <c r="GR42" i="1" s="1"/>
  <c r="FW42" i="1"/>
  <c r="GQ42" i="1" s="1"/>
  <c r="FV42" i="1"/>
  <c r="GP42" i="1" s="1"/>
  <c r="FU42" i="1"/>
  <c r="GO42" i="1" s="1"/>
  <c r="FT42" i="1"/>
  <c r="GN42" i="1" s="1"/>
  <c r="FX41" i="1"/>
  <c r="GR41" i="1" s="1"/>
  <c r="FW41" i="1"/>
  <c r="GQ41" i="1" s="1"/>
  <c r="FV41" i="1"/>
  <c r="GP41" i="1" s="1"/>
  <c r="FU41" i="1"/>
  <c r="GO41" i="1" s="1"/>
  <c r="FT41" i="1"/>
  <c r="GN41" i="1" s="1"/>
  <c r="FX40" i="1"/>
  <c r="GR40" i="1" s="1"/>
  <c r="FW40" i="1"/>
  <c r="GQ40" i="1" s="1"/>
  <c r="FV40" i="1"/>
  <c r="GP40" i="1" s="1"/>
  <c r="FU40" i="1"/>
  <c r="GO40" i="1" s="1"/>
  <c r="FT40" i="1"/>
  <c r="GN40" i="1" s="1"/>
  <c r="FX39" i="1"/>
  <c r="GR39" i="1" s="1"/>
  <c r="FW39" i="1"/>
  <c r="GQ39" i="1" s="1"/>
  <c r="FV39" i="1"/>
  <c r="GP39" i="1" s="1"/>
  <c r="FU39" i="1"/>
  <c r="GO39" i="1" s="1"/>
  <c r="FT39" i="1"/>
  <c r="GN39" i="1" s="1"/>
  <c r="FX38" i="1"/>
  <c r="GR38" i="1" s="1"/>
  <c r="FW38" i="1"/>
  <c r="GQ38" i="1" s="1"/>
  <c r="FV38" i="1"/>
  <c r="GP38" i="1" s="1"/>
  <c r="FU38" i="1"/>
  <c r="GO38" i="1" s="1"/>
  <c r="FT38" i="1"/>
  <c r="GN38" i="1" s="1"/>
  <c r="FX37" i="1"/>
  <c r="GR37" i="1" s="1"/>
  <c r="FW37" i="1"/>
  <c r="GQ37" i="1" s="1"/>
  <c r="FV37" i="1"/>
  <c r="GP37" i="1" s="1"/>
  <c r="FU37" i="1"/>
  <c r="GO37" i="1" s="1"/>
  <c r="FT37" i="1"/>
  <c r="GN37" i="1" s="1"/>
  <c r="FX36" i="1"/>
  <c r="GR36" i="1" s="1"/>
  <c r="FW36" i="1"/>
  <c r="GQ36" i="1" s="1"/>
  <c r="FV36" i="1"/>
  <c r="GP36" i="1" s="1"/>
  <c r="FU36" i="1"/>
  <c r="GO36" i="1" s="1"/>
  <c r="FT36" i="1"/>
  <c r="GN36" i="1" s="1"/>
  <c r="FX35" i="1"/>
  <c r="GR35" i="1" s="1"/>
  <c r="FW35" i="1"/>
  <c r="GQ35" i="1" s="1"/>
  <c r="FV35" i="1"/>
  <c r="GP35" i="1" s="1"/>
  <c r="FU35" i="1"/>
  <c r="GO35" i="1" s="1"/>
  <c r="FT35" i="1"/>
  <c r="GN35" i="1" s="1"/>
  <c r="FX33" i="1"/>
  <c r="GR33" i="1" s="1"/>
  <c r="FW33" i="1"/>
  <c r="GQ33" i="1" s="1"/>
  <c r="FV33" i="1"/>
  <c r="GP33" i="1" s="1"/>
  <c r="FU33" i="1"/>
  <c r="GO33" i="1" s="1"/>
  <c r="FT33" i="1"/>
  <c r="GN33" i="1" s="1"/>
  <c r="FX32" i="1"/>
  <c r="GR32" i="1" s="1"/>
  <c r="FW32" i="1"/>
  <c r="GQ32" i="1" s="1"/>
  <c r="FV32" i="1"/>
  <c r="GP32" i="1" s="1"/>
  <c r="FU32" i="1"/>
  <c r="GO32" i="1" s="1"/>
  <c r="FT32" i="1"/>
  <c r="GN32" i="1" s="1"/>
  <c r="FX31" i="1"/>
  <c r="GR31" i="1" s="1"/>
  <c r="FW31" i="1"/>
  <c r="GQ31" i="1" s="1"/>
  <c r="FV31" i="1"/>
  <c r="GP31" i="1" s="1"/>
  <c r="FU31" i="1"/>
  <c r="GO31" i="1" s="1"/>
  <c r="FT31" i="1"/>
  <c r="GN31" i="1" s="1"/>
  <c r="FX30" i="1"/>
  <c r="GR30" i="1" s="1"/>
  <c r="FW30" i="1"/>
  <c r="GQ30" i="1" s="1"/>
  <c r="FV30" i="1"/>
  <c r="GP30" i="1" s="1"/>
  <c r="FU30" i="1"/>
  <c r="GO30" i="1" s="1"/>
  <c r="FT30" i="1"/>
  <c r="GN30" i="1" s="1"/>
  <c r="FX29" i="1"/>
  <c r="GR29" i="1" s="1"/>
  <c r="FW29" i="1"/>
  <c r="GQ29" i="1" s="1"/>
  <c r="FV29" i="1"/>
  <c r="GP29" i="1" s="1"/>
  <c r="FU29" i="1"/>
  <c r="GO29" i="1" s="1"/>
  <c r="FT29" i="1"/>
  <c r="GN29" i="1" s="1"/>
  <c r="FX28" i="1"/>
  <c r="GR28" i="1" s="1"/>
  <c r="FW28" i="1"/>
  <c r="GQ28" i="1" s="1"/>
  <c r="FV28" i="1"/>
  <c r="GP28" i="1" s="1"/>
  <c r="FU28" i="1"/>
  <c r="GO28" i="1" s="1"/>
  <c r="FT28" i="1"/>
  <c r="GN28" i="1" s="1"/>
  <c r="FX26" i="1"/>
  <c r="GR26" i="1" s="1"/>
  <c r="FW26" i="1"/>
  <c r="GQ26" i="1" s="1"/>
  <c r="FV26" i="1"/>
  <c r="GP26" i="1" s="1"/>
  <c r="FU26" i="1"/>
  <c r="GO26" i="1" s="1"/>
  <c r="FT26" i="1"/>
  <c r="GN26" i="1" s="1"/>
  <c r="FX25" i="1"/>
  <c r="GR25" i="1" s="1"/>
  <c r="FW25" i="1"/>
  <c r="GQ25" i="1" s="1"/>
  <c r="FV25" i="1"/>
  <c r="GP25" i="1" s="1"/>
  <c r="FU25" i="1"/>
  <c r="GO25" i="1" s="1"/>
  <c r="FT25" i="1"/>
  <c r="GN25" i="1" s="1"/>
  <c r="FX24" i="1"/>
  <c r="GR24" i="1" s="1"/>
  <c r="FW24" i="1"/>
  <c r="GQ24" i="1" s="1"/>
  <c r="FV24" i="1"/>
  <c r="GP24" i="1" s="1"/>
  <c r="FU24" i="1"/>
  <c r="GO24" i="1" s="1"/>
  <c r="FT24" i="1"/>
  <c r="GN24" i="1" s="1"/>
  <c r="FX23" i="1"/>
  <c r="GR23" i="1" s="1"/>
  <c r="FW23" i="1"/>
  <c r="GQ23" i="1" s="1"/>
  <c r="FV23" i="1"/>
  <c r="GP23" i="1" s="1"/>
  <c r="FU23" i="1"/>
  <c r="GO23" i="1" s="1"/>
  <c r="FT23" i="1"/>
  <c r="GN23" i="1" s="1"/>
  <c r="FX22" i="1"/>
  <c r="GR22" i="1" s="1"/>
  <c r="FW22" i="1"/>
  <c r="GQ22" i="1" s="1"/>
  <c r="FV22" i="1"/>
  <c r="GP22" i="1" s="1"/>
  <c r="FU22" i="1"/>
  <c r="GO22" i="1" s="1"/>
  <c r="FT22" i="1"/>
  <c r="GN22" i="1" s="1"/>
  <c r="FX21" i="1"/>
  <c r="GR21" i="1" s="1"/>
  <c r="FW21" i="1"/>
  <c r="GQ21" i="1" s="1"/>
  <c r="FV21" i="1"/>
  <c r="GP21" i="1" s="1"/>
  <c r="FU21" i="1"/>
  <c r="GO21" i="1" s="1"/>
  <c r="FT21" i="1"/>
  <c r="GN21" i="1" s="1"/>
  <c r="FX20" i="1"/>
  <c r="GR20" i="1" s="1"/>
  <c r="FW20" i="1"/>
  <c r="GQ20" i="1" s="1"/>
  <c r="FV20" i="1"/>
  <c r="GP20" i="1" s="1"/>
  <c r="FU20" i="1"/>
  <c r="GO20" i="1" s="1"/>
  <c r="FT20" i="1"/>
  <c r="GN20" i="1" s="1"/>
  <c r="FX19" i="1"/>
  <c r="GR19" i="1" s="1"/>
  <c r="FW19" i="1"/>
  <c r="GQ19" i="1" s="1"/>
  <c r="FV19" i="1"/>
  <c r="GP19" i="1" s="1"/>
  <c r="FU19" i="1"/>
  <c r="GO19" i="1" s="1"/>
  <c r="FT19" i="1"/>
  <c r="GN19" i="1" s="1"/>
  <c r="FX18" i="1"/>
  <c r="GR18" i="1" s="1"/>
  <c r="FW18" i="1"/>
  <c r="GQ18" i="1" s="1"/>
  <c r="FV18" i="1"/>
  <c r="GP18" i="1" s="1"/>
  <c r="FU18" i="1"/>
  <c r="GO18" i="1" s="1"/>
  <c r="FT18" i="1"/>
  <c r="GN18" i="1" s="1"/>
  <c r="FX17" i="1"/>
  <c r="GR17" i="1" s="1"/>
  <c r="FW17" i="1"/>
  <c r="GQ17" i="1" s="1"/>
  <c r="FV17" i="1"/>
  <c r="GP17" i="1" s="1"/>
  <c r="FU17" i="1"/>
  <c r="GO17" i="1" s="1"/>
  <c r="FT17" i="1"/>
  <c r="GN17" i="1" s="1"/>
  <c r="FX16" i="1"/>
  <c r="GR16" i="1" s="1"/>
  <c r="FW16" i="1"/>
  <c r="GQ16" i="1" s="1"/>
  <c r="FV16" i="1"/>
  <c r="GP16" i="1" s="1"/>
  <c r="FU16" i="1"/>
  <c r="GO16" i="1" s="1"/>
  <c r="FT16" i="1"/>
  <c r="GN16" i="1" s="1"/>
  <c r="FX15" i="1"/>
  <c r="GR15" i="1" s="1"/>
  <c r="FW15" i="1"/>
  <c r="GQ15" i="1" s="1"/>
  <c r="FV15" i="1"/>
  <c r="GP15" i="1" s="1"/>
  <c r="FU15" i="1"/>
  <c r="GO15" i="1" s="1"/>
  <c r="FT15" i="1"/>
  <c r="GN15" i="1" s="1"/>
  <c r="FX14" i="1"/>
  <c r="GR14" i="1" s="1"/>
  <c r="FW14" i="1"/>
  <c r="GQ14" i="1" s="1"/>
  <c r="FV14" i="1"/>
  <c r="GP14" i="1" s="1"/>
  <c r="FU14" i="1"/>
  <c r="GO14" i="1" s="1"/>
  <c r="FT14" i="1"/>
  <c r="GN14" i="1" s="1"/>
  <c r="FX13" i="1"/>
  <c r="GR13" i="1" s="1"/>
  <c r="FW13" i="1"/>
  <c r="GQ13" i="1" s="1"/>
  <c r="FV13" i="1"/>
  <c r="GP13" i="1" s="1"/>
  <c r="FU13" i="1"/>
  <c r="GO13" i="1" s="1"/>
  <c r="FT13" i="1"/>
  <c r="GN13" i="1" s="1"/>
  <c r="FX12" i="1"/>
  <c r="GR12" i="1" s="1"/>
  <c r="FW12" i="1"/>
  <c r="GQ12" i="1" s="1"/>
  <c r="FV12" i="1"/>
  <c r="GP12" i="1" s="1"/>
  <c r="FU12" i="1"/>
  <c r="GO12" i="1" s="1"/>
  <c r="FT12" i="1"/>
  <c r="GN12" i="1" s="1"/>
  <c r="FX11" i="1"/>
  <c r="GR11" i="1" s="1"/>
  <c r="FW11" i="1"/>
  <c r="GQ11" i="1" s="1"/>
  <c r="FV11" i="1"/>
  <c r="GP11" i="1" s="1"/>
  <c r="FU11" i="1"/>
  <c r="GO11" i="1" s="1"/>
  <c r="FT11" i="1"/>
  <c r="GN11" i="1" s="1"/>
  <c r="FX10" i="1"/>
  <c r="GR10" i="1" s="1"/>
  <c r="FW10" i="1"/>
  <c r="GQ10" i="1" s="1"/>
  <c r="FV10" i="1"/>
  <c r="GP10" i="1" s="1"/>
  <c r="FU10" i="1"/>
  <c r="GO10" i="1" s="1"/>
  <c r="FT10" i="1"/>
  <c r="GN10" i="1" s="1"/>
  <c r="FX9" i="1"/>
  <c r="GR9" i="1" s="1"/>
  <c r="FW9" i="1"/>
  <c r="GQ9" i="1" s="1"/>
  <c r="FV9" i="1"/>
  <c r="GP9" i="1" s="1"/>
  <c r="FU9" i="1"/>
  <c r="GO9" i="1" s="1"/>
  <c r="FT9" i="1"/>
  <c r="GN9" i="1" s="1"/>
  <c r="FX8" i="1"/>
  <c r="GR8" i="1" s="1"/>
  <c r="FW8" i="1"/>
  <c r="GQ8" i="1" s="1"/>
  <c r="FV8" i="1"/>
  <c r="GP8" i="1" s="1"/>
  <c r="FU8" i="1"/>
  <c r="GO8" i="1" s="1"/>
  <c r="FT8" i="1"/>
  <c r="GN8" i="1" s="1"/>
  <c r="FX7" i="1"/>
  <c r="GR7" i="1" s="1"/>
  <c r="FW7" i="1"/>
  <c r="GQ7" i="1" s="1"/>
  <c r="FV7" i="1"/>
  <c r="GP7" i="1" s="1"/>
  <c r="FU7" i="1"/>
  <c r="GO7" i="1" s="1"/>
  <c r="FT7" i="1"/>
  <c r="GN7" i="1" s="1"/>
  <c r="FX6" i="1"/>
  <c r="GR6" i="1" s="1"/>
  <c r="FW6" i="1"/>
  <c r="GQ6" i="1" s="1"/>
  <c r="FV6" i="1"/>
  <c r="FU6" i="1"/>
  <c r="FT6" i="1"/>
  <c r="FS6" i="1"/>
  <c r="FQ600" i="1"/>
  <c r="GK600" i="1" s="1"/>
  <c r="FP600" i="1"/>
  <c r="GJ600" i="1" s="1"/>
  <c r="FO600" i="1"/>
  <c r="GI600" i="1" s="1"/>
  <c r="FQ599" i="1"/>
  <c r="GK599" i="1" s="1"/>
  <c r="FP599" i="1"/>
  <c r="GJ599" i="1" s="1"/>
  <c r="FO599" i="1"/>
  <c r="GI599" i="1" s="1"/>
  <c r="FQ598" i="1"/>
  <c r="GK598" i="1" s="1"/>
  <c r="FP598" i="1"/>
  <c r="GJ598" i="1" s="1"/>
  <c r="FO598" i="1"/>
  <c r="GI598" i="1" s="1"/>
  <c r="FQ597" i="1"/>
  <c r="GK597" i="1" s="1"/>
  <c r="FP597" i="1"/>
  <c r="GJ597" i="1" s="1"/>
  <c r="FO597" i="1"/>
  <c r="GI597" i="1" s="1"/>
  <c r="FQ596" i="1"/>
  <c r="GK596" i="1" s="1"/>
  <c r="FP596" i="1"/>
  <c r="GJ596" i="1" s="1"/>
  <c r="FO596" i="1"/>
  <c r="GI596" i="1" s="1"/>
  <c r="FQ595" i="1"/>
  <c r="GK595" i="1" s="1"/>
  <c r="FP595" i="1"/>
  <c r="GJ595" i="1" s="1"/>
  <c r="FO595" i="1"/>
  <c r="GI595" i="1" s="1"/>
  <c r="FQ594" i="1"/>
  <c r="GK594" i="1" s="1"/>
  <c r="FP594" i="1"/>
  <c r="GJ594" i="1" s="1"/>
  <c r="FO594" i="1"/>
  <c r="GI594" i="1" s="1"/>
  <c r="FQ593" i="1"/>
  <c r="GK593" i="1" s="1"/>
  <c r="FP593" i="1"/>
  <c r="GJ593" i="1" s="1"/>
  <c r="FO593" i="1"/>
  <c r="GI593" i="1" s="1"/>
  <c r="FQ592" i="1"/>
  <c r="GK592" i="1" s="1"/>
  <c r="FP592" i="1"/>
  <c r="GJ592" i="1" s="1"/>
  <c r="FO592" i="1"/>
  <c r="GI592" i="1" s="1"/>
  <c r="FQ591" i="1"/>
  <c r="GK591" i="1" s="1"/>
  <c r="FP591" i="1"/>
  <c r="GJ591" i="1" s="1"/>
  <c r="FO591" i="1"/>
  <c r="GI591" i="1" s="1"/>
  <c r="FQ590" i="1"/>
  <c r="GK590" i="1" s="1"/>
  <c r="FP590" i="1"/>
  <c r="GJ590" i="1" s="1"/>
  <c r="FO590" i="1"/>
  <c r="GI590" i="1" s="1"/>
  <c r="FQ589" i="1"/>
  <c r="GK589" i="1" s="1"/>
  <c r="FP589" i="1"/>
  <c r="GJ589" i="1" s="1"/>
  <c r="FO589" i="1"/>
  <c r="GI589" i="1" s="1"/>
  <c r="FQ588" i="1"/>
  <c r="GK588" i="1" s="1"/>
  <c r="FP588" i="1"/>
  <c r="GJ588" i="1" s="1"/>
  <c r="FO588" i="1"/>
  <c r="GI588" i="1" s="1"/>
  <c r="FQ587" i="1"/>
  <c r="GK587" i="1" s="1"/>
  <c r="FP587" i="1"/>
  <c r="GJ587" i="1" s="1"/>
  <c r="FO587" i="1"/>
  <c r="GI587" i="1" s="1"/>
  <c r="FQ586" i="1"/>
  <c r="GK586" i="1" s="1"/>
  <c r="FP586" i="1"/>
  <c r="GJ586" i="1" s="1"/>
  <c r="FO586" i="1"/>
  <c r="GI586" i="1" s="1"/>
  <c r="FQ585" i="1"/>
  <c r="GK585" i="1" s="1"/>
  <c r="FP585" i="1"/>
  <c r="GJ585" i="1" s="1"/>
  <c r="FO585" i="1"/>
  <c r="GI585" i="1" s="1"/>
  <c r="FQ584" i="1"/>
  <c r="GK584" i="1" s="1"/>
  <c r="FP584" i="1"/>
  <c r="GJ584" i="1" s="1"/>
  <c r="FO584" i="1"/>
  <c r="GI584" i="1" s="1"/>
  <c r="FQ583" i="1"/>
  <c r="GK583" i="1" s="1"/>
  <c r="FP583" i="1"/>
  <c r="GJ583" i="1" s="1"/>
  <c r="FO583" i="1"/>
  <c r="GI583" i="1" s="1"/>
  <c r="FQ582" i="1"/>
  <c r="GK582" i="1" s="1"/>
  <c r="FP582" i="1"/>
  <c r="GJ582" i="1" s="1"/>
  <c r="FO582" i="1"/>
  <c r="GI582" i="1" s="1"/>
  <c r="FQ581" i="1"/>
  <c r="GK581" i="1" s="1"/>
  <c r="FP581" i="1"/>
  <c r="GJ581" i="1" s="1"/>
  <c r="FO581" i="1"/>
  <c r="GI581" i="1" s="1"/>
  <c r="FQ580" i="1"/>
  <c r="GK580" i="1" s="1"/>
  <c r="FP580" i="1"/>
  <c r="GJ580" i="1" s="1"/>
  <c r="FO580" i="1"/>
  <c r="GI580" i="1" s="1"/>
  <c r="FQ579" i="1"/>
  <c r="GK579" i="1" s="1"/>
  <c r="FP579" i="1"/>
  <c r="GJ579" i="1" s="1"/>
  <c r="FO579" i="1"/>
  <c r="GI579" i="1" s="1"/>
  <c r="FQ578" i="1"/>
  <c r="GK578" i="1" s="1"/>
  <c r="FP578" i="1"/>
  <c r="GJ578" i="1" s="1"/>
  <c r="FO578" i="1"/>
  <c r="GI578" i="1" s="1"/>
  <c r="FQ577" i="1"/>
  <c r="GK577" i="1" s="1"/>
  <c r="FP577" i="1"/>
  <c r="GJ577" i="1" s="1"/>
  <c r="FO577" i="1"/>
  <c r="GI577" i="1" s="1"/>
  <c r="FQ576" i="1"/>
  <c r="GK576" i="1" s="1"/>
  <c r="FP576" i="1"/>
  <c r="GJ576" i="1" s="1"/>
  <c r="FO576" i="1"/>
  <c r="GI576" i="1" s="1"/>
  <c r="FQ575" i="1"/>
  <c r="GK575" i="1" s="1"/>
  <c r="FP575" i="1"/>
  <c r="GJ575" i="1" s="1"/>
  <c r="FO575" i="1"/>
  <c r="GI575" i="1" s="1"/>
  <c r="FQ574" i="1"/>
  <c r="GK574" i="1" s="1"/>
  <c r="FP574" i="1"/>
  <c r="GJ574" i="1" s="1"/>
  <c r="FO574" i="1"/>
  <c r="GI574" i="1" s="1"/>
  <c r="FQ573" i="1"/>
  <c r="GK573" i="1" s="1"/>
  <c r="FP573" i="1"/>
  <c r="GJ573" i="1" s="1"/>
  <c r="FO573" i="1"/>
  <c r="GI573" i="1" s="1"/>
  <c r="FQ572" i="1"/>
  <c r="GK572" i="1" s="1"/>
  <c r="FP572" i="1"/>
  <c r="GJ572" i="1" s="1"/>
  <c r="FO572" i="1"/>
  <c r="GI572" i="1" s="1"/>
  <c r="FQ571" i="1"/>
  <c r="GK571" i="1" s="1"/>
  <c r="FP571" i="1"/>
  <c r="GJ571" i="1" s="1"/>
  <c r="FO571" i="1"/>
  <c r="GI571" i="1" s="1"/>
  <c r="FQ570" i="1"/>
  <c r="GK570" i="1" s="1"/>
  <c r="FP570" i="1"/>
  <c r="GJ570" i="1" s="1"/>
  <c r="FO570" i="1"/>
  <c r="GI570" i="1" s="1"/>
  <c r="FQ569" i="1"/>
  <c r="GK569" i="1" s="1"/>
  <c r="FP569" i="1"/>
  <c r="GJ569" i="1" s="1"/>
  <c r="FO569" i="1"/>
  <c r="GI569" i="1" s="1"/>
  <c r="FQ568" i="1"/>
  <c r="GK568" i="1" s="1"/>
  <c r="FP568" i="1"/>
  <c r="GJ568" i="1" s="1"/>
  <c r="FO568" i="1"/>
  <c r="GI568" i="1" s="1"/>
  <c r="FQ567" i="1"/>
  <c r="GK567" i="1" s="1"/>
  <c r="FP567" i="1"/>
  <c r="GJ567" i="1" s="1"/>
  <c r="FO567" i="1"/>
  <c r="GI567" i="1" s="1"/>
  <c r="FQ566" i="1"/>
  <c r="GK566" i="1" s="1"/>
  <c r="FP566" i="1"/>
  <c r="GJ566" i="1" s="1"/>
  <c r="FO566" i="1"/>
  <c r="GI566" i="1" s="1"/>
  <c r="FQ565" i="1"/>
  <c r="GK565" i="1" s="1"/>
  <c r="FP565" i="1"/>
  <c r="GJ565" i="1" s="1"/>
  <c r="FO565" i="1"/>
  <c r="GI565" i="1" s="1"/>
  <c r="FQ564" i="1"/>
  <c r="GK564" i="1" s="1"/>
  <c r="FP564" i="1"/>
  <c r="GJ564" i="1" s="1"/>
  <c r="FO564" i="1"/>
  <c r="GI564" i="1" s="1"/>
  <c r="FQ563" i="1"/>
  <c r="GK563" i="1" s="1"/>
  <c r="FP563" i="1"/>
  <c r="GJ563" i="1" s="1"/>
  <c r="FO563" i="1"/>
  <c r="GI563" i="1" s="1"/>
  <c r="FQ562" i="1"/>
  <c r="GK562" i="1" s="1"/>
  <c r="FP562" i="1"/>
  <c r="GJ562" i="1" s="1"/>
  <c r="FO562" i="1"/>
  <c r="GI562" i="1" s="1"/>
  <c r="FQ561" i="1"/>
  <c r="GK561" i="1" s="1"/>
  <c r="FP561" i="1"/>
  <c r="GJ561" i="1" s="1"/>
  <c r="FO561" i="1"/>
  <c r="GI561" i="1" s="1"/>
  <c r="FQ560" i="1"/>
  <c r="GK560" i="1" s="1"/>
  <c r="FP560" i="1"/>
  <c r="GJ560" i="1" s="1"/>
  <c r="FO560" i="1"/>
  <c r="GI560" i="1" s="1"/>
  <c r="FQ559" i="1"/>
  <c r="GK559" i="1" s="1"/>
  <c r="FP559" i="1"/>
  <c r="GJ559" i="1" s="1"/>
  <c r="FO559" i="1"/>
  <c r="GI559" i="1" s="1"/>
  <c r="FQ558" i="1"/>
  <c r="GK558" i="1" s="1"/>
  <c r="FP558" i="1"/>
  <c r="GJ558" i="1" s="1"/>
  <c r="FO558" i="1"/>
  <c r="GI558" i="1" s="1"/>
  <c r="FQ557" i="1"/>
  <c r="GK557" i="1" s="1"/>
  <c r="FP557" i="1"/>
  <c r="GJ557" i="1" s="1"/>
  <c r="FO557" i="1"/>
  <c r="GI557" i="1" s="1"/>
  <c r="FQ556" i="1"/>
  <c r="GK556" i="1" s="1"/>
  <c r="FP556" i="1"/>
  <c r="GJ556" i="1" s="1"/>
  <c r="FO556" i="1"/>
  <c r="GI556" i="1" s="1"/>
  <c r="FQ555" i="1"/>
  <c r="GK555" i="1" s="1"/>
  <c r="FP555" i="1"/>
  <c r="GJ555" i="1" s="1"/>
  <c r="FO555" i="1"/>
  <c r="GI555" i="1" s="1"/>
  <c r="FQ554" i="1"/>
  <c r="GK554" i="1" s="1"/>
  <c r="FP554" i="1"/>
  <c r="GJ554" i="1" s="1"/>
  <c r="FO554" i="1"/>
  <c r="GI554" i="1" s="1"/>
  <c r="FQ553" i="1"/>
  <c r="GK553" i="1" s="1"/>
  <c r="FP553" i="1"/>
  <c r="GJ553" i="1" s="1"/>
  <c r="FO553" i="1"/>
  <c r="GI553" i="1" s="1"/>
  <c r="FQ552" i="1"/>
  <c r="GK552" i="1" s="1"/>
  <c r="FP552" i="1"/>
  <c r="GJ552" i="1" s="1"/>
  <c r="FO552" i="1"/>
  <c r="GI552" i="1" s="1"/>
  <c r="FQ551" i="1"/>
  <c r="GK551" i="1" s="1"/>
  <c r="FP551" i="1"/>
  <c r="GJ551" i="1" s="1"/>
  <c r="FO551" i="1"/>
  <c r="GI551" i="1" s="1"/>
  <c r="FQ550" i="1"/>
  <c r="GK550" i="1" s="1"/>
  <c r="FP550" i="1"/>
  <c r="GJ550" i="1" s="1"/>
  <c r="FO550" i="1"/>
  <c r="GI550" i="1" s="1"/>
  <c r="FQ549" i="1"/>
  <c r="GK549" i="1" s="1"/>
  <c r="FP549" i="1"/>
  <c r="GJ549" i="1" s="1"/>
  <c r="FO549" i="1"/>
  <c r="GI549" i="1" s="1"/>
  <c r="FQ548" i="1"/>
  <c r="GK548" i="1" s="1"/>
  <c r="FP548" i="1"/>
  <c r="GJ548" i="1" s="1"/>
  <c r="FO548" i="1"/>
  <c r="GI548" i="1" s="1"/>
  <c r="FQ547" i="1"/>
  <c r="GK547" i="1" s="1"/>
  <c r="FP547" i="1"/>
  <c r="GJ547" i="1" s="1"/>
  <c r="FO547" i="1"/>
  <c r="GI547" i="1" s="1"/>
  <c r="FQ546" i="1"/>
  <c r="GK546" i="1" s="1"/>
  <c r="FP546" i="1"/>
  <c r="GJ546" i="1" s="1"/>
  <c r="FO546" i="1"/>
  <c r="GI546" i="1" s="1"/>
  <c r="FQ545" i="1"/>
  <c r="GK545" i="1" s="1"/>
  <c r="FP545" i="1"/>
  <c r="GJ545" i="1" s="1"/>
  <c r="FO545" i="1"/>
  <c r="GI545" i="1" s="1"/>
  <c r="FQ544" i="1"/>
  <c r="GK544" i="1" s="1"/>
  <c r="FP544" i="1"/>
  <c r="GJ544" i="1" s="1"/>
  <c r="FO544" i="1"/>
  <c r="GI544" i="1" s="1"/>
  <c r="FQ543" i="1"/>
  <c r="GK543" i="1" s="1"/>
  <c r="FP543" i="1"/>
  <c r="GJ543" i="1" s="1"/>
  <c r="FO543" i="1"/>
  <c r="GI543" i="1" s="1"/>
  <c r="FQ542" i="1"/>
  <c r="GK542" i="1" s="1"/>
  <c r="FP542" i="1"/>
  <c r="GJ542" i="1" s="1"/>
  <c r="FO542" i="1"/>
  <c r="GI542" i="1" s="1"/>
  <c r="FQ541" i="1"/>
  <c r="GK541" i="1" s="1"/>
  <c r="FP541" i="1"/>
  <c r="GJ541" i="1" s="1"/>
  <c r="FO541" i="1"/>
  <c r="GI541" i="1" s="1"/>
  <c r="FQ540" i="1"/>
  <c r="GK540" i="1" s="1"/>
  <c r="FP540" i="1"/>
  <c r="GJ540" i="1" s="1"/>
  <c r="FO540" i="1"/>
  <c r="GI540" i="1" s="1"/>
  <c r="FQ539" i="1"/>
  <c r="GK539" i="1" s="1"/>
  <c r="FP539" i="1"/>
  <c r="GJ539" i="1" s="1"/>
  <c r="FO539" i="1"/>
  <c r="GI539" i="1" s="1"/>
  <c r="FQ538" i="1"/>
  <c r="GK538" i="1" s="1"/>
  <c r="FP538" i="1"/>
  <c r="GJ538" i="1" s="1"/>
  <c r="FO538" i="1"/>
  <c r="GI538" i="1" s="1"/>
  <c r="FQ537" i="1"/>
  <c r="GK537" i="1" s="1"/>
  <c r="FP537" i="1"/>
  <c r="GJ537" i="1" s="1"/>
  <c r="FO537" i="1"/>
  <c r="GI537" i="1" s="1"/>
  <c r="FQ536" i="1"/>
  <c r="GK536" i="1" s="1"/>
  <c r="FP536" i="1"/>
  <c r="GJ536" i="1" s="1"/>
  <c r="FO536" i="1"/>
  <c r="GI536" i="1" s="1"/>
  <c r="FQ535" i="1"/>
  <c r="GK535" i="1" s="1"/>
  <c r="FP535" i="1"/>
  <c r="GJ535" i="1" s="1"/>
  <c r="FO535" i="1"/>
  <c r="GI535" i="1" s="1"/>
  <c r="FQ534" i="1"/>
  <c r="GK534" i="1" s="1"/>
  <c r="FP534" i="1"/>
  <c r="GJ534" i="1" s="1"/>
  <c r="FO534" i="1"/>
  <c r="GI534" i="1" s="1"/>
  <c r="FQ533" i="1"/>
  <c r="GK533" i="1" s="1"/>
  <c r="FP533" i="1"/>
  <c r="GJ533" i="1" s="1"/>
  <c r="FO533" i="1"/>
  <c r="GI533" i="1" s="1"/>
  <c r="FQ532" i="1"/>
  <c r="GK532" i="1" s="1"/>
  <c r="FP532" i="1"/>
  <c r="GJ532" i="1" s="1"/>
  <c r="FO532" i="1"/>
  <c r="GI532" i="1" s="1"/>
  <c r="FQ531" i="1"/>
  <c r="GK531" i="1" s="1"/>
  <c r="FP531" i="1"/>
  <c r="GJ531" i="1" s="1"/>
  <c r="FO531" i="1"/>
  <c r="GI531" i="1" s="1"/>
  <c r="FQ530" i="1"/>
  <c r="GK530" i="1" s="1"/>
  <c r="FP530" i="1"/>
  <c r="GJ530" i="1" s="1"/>
  <c r="FO530" i="1"/>
  <c r="GI530" i="1" s="1"/>
  <c r="FQ529" i="1"/>
  <c r="GK529" i="1" s="1"/>
  <c r="FP529" i="1"/>
  <c r="GJ529" i="1" s="1"/>
  <c r="FO529" i="1"/>
  <c r="GI529" i="1" s="1"/>
  <c r="FQ528" i="1"/>
  <c r="GK528" i="1" s="1"/>
  <c r="FP528" i="1"/>
  <c r="GJ528" i="1" s="1"/>
  <c r="FO528" i="1"/>
  <c r="GI528" i="1" s="1"/>
  <c r="FQ527" i="1"/>
  <c r="GK527" i="1" s="1"/>
  <c r="FP527" i="1"/>
  <c r="GJ527" i="1" s="1"/>
  <c r="FO527" i="1"/>
  <c r="GI527" i="1" s="1"/>
  <c r="FQ526" i="1"/>
  <c r="GK526" i="1" s="1"/>
  <c r="FP526" i="1"/>
  <c r="GJ526" i="1" s="1"/>
  <c r="FO526" i="1"/>
  <c r="GI526" i="1" s="1"/>
  <c r="FQ525" i="1"/>
  <c r="GK525" i="1" s="1"/>
  <c r="FP525" i="1"/>
  <c r="GJ525" i="1" s="1"/>
  <c r="FO525" i="1"/>
  <c r="GI525" i="1" s="1"/>
  <c r="FQ524" i="1"/>
  <c r="GK524" i="1" s="1"/>
  <c r="FP524" i="1"/>
  <c r="GJ524" i="1" s="1"/>
  <c r="FO524" i="1"/>
  <c r="GI524" i="1" s="1"/>
  <c r="FQ523" i="1"/>
  <c r="GK523" i="1" s="1"/>
  <c r="FP523" i="1"/>
  <c r="GJ523" i="1" s="1"/>
  <c r="FO523" i="1"/>
  <c r="GI523" i="1" s="1"/>
  <c r="FQ522" i="1"/>
  <c r="GK522" i="1" s="1"/>
  <c r="FP522" i="1"/>
  <c r="GJ522" i="1" s="1"/>
  <c r="FO522" i="1"/>
  <c r="GI522" i="1" s="1"/>
  <c r="FQ521" i="1"/>
  <c r="GK521" i="1" s="1"/>
  <c r="FP521" i="1"/>
  <c r="GJ521" i="1" s="1"/>
  <c r="FO521" i="1"/>
  <c r="GI521" i="1" s="1"/>
  <c r="FQ520" i="1"/>
  <c r="GK520" i="1" s="1"/>
  <c r="FP520" i="1"/>
  <c r="GJ520" i="1" s="1"/>
  <c r="FO520" i="1"/>
  <c r="GI520" i="1" s="1"/>
  <c r="FQ519" i="1"/>
  <c r="GK519" i="1" s="1"/>
  <c r="FP519" i="1"/>
  <c r="GJ519" i="1" s="1"/>
  <c r="FO519" i="1"/>
  <c r="GI519" i="1" s="1"/>
  <c r="FQ518" i="1"/>
  <c r="GK518" i="1" s="1"/>
  <c r="FP518" i="1"/>
  <c r="GJ518" i="1" s="1"/>
  <c r="FO518" i="1"/>
  <c r="GI518" i="1" s="1"/>
  <c r="FQ517" i="1"/>
  <c r="GK517" i="1" s="1"/>
  <c r="FP517" i="1"/>
  <c r="GJ517" i="1" s="1"/>
  <c r="FO517" i="1"/>
  <c r="GI517" i="1" s="1"/>
  <c r="FQ516" i="1"/>
  <c r="GK516" i="1" s="1"/>
  <c r="FP516" i="1"/>
  <c r="GJ516" i="1" s="1"/>
  <c r="FO516" i="1"/>
  <c r="GI516" i="1" s="1"/>
  <c r="FQ515" i="1"/>
  <c r="GK515" i="1" s="1"/>
  <c r="FP515" i="1"/>
  <c r="GJ515" i="1" s="1"/>
  <c r="FO515" i="1"/>
  <c r="GI515" i="1" s="1"/>
  <c r="FQ514" i="1"/>
  <c r="GK514" i="1" s="1"/>
  <c r="FP514" i="1"/>
  <c r="GJ514" i="1" s="1"/>
  <c r="FO514" i="1"/>
  <c r="GI514" i="1" s="1"/>
  <c r="FQ513" i="1"/>
  <c r="GK513" i="1" s="1"/>
  <c r="FP513" i="1"/>
  <c r="GJ513" i="1" s="1"/>
  <c r="FO513" i="1"/>
  <c r="GI513" i="1" s="1"/>
  <c r="FQ512" i="1"/>
  <c r="GK512" i="1" s="1"/>
  <c r="FP512" i="1"/>
  <c r="GJ512" i="1" s="1"/>
  <c r="FO512" i="1"/>
  <c r="GI512" i="1" s="1"/>
  <c r="FQ511" i="1"/>
  <c r="GK511" i="1" s="1"/>
  <c r="FP511" i="1"/>
  <c r="GJ511" i="1" s="1"/>
  <c r="FO511" i="1"/>
  <c r="GI511" i="1" s="1"/>
  <c r="FQ510" i="1"/>
  <c r="GK510" i="1" s="1"/>
  <c r="FP510" i="1"/>
  <c r="GJ510" i="1" s="1"/>
  <c r="FO510" i="1"/>
  <c r="GI510" i="1" s="1"/>
  <c r="FQ509" i="1"/>
  <c r="GK509" i="1" s="1"/>
  <c r="FP509" i="1"/>
  <c r="GJ509" i="1" s="1"/>
  <c r="FO509" i="1"/>
  <c r="GI509" i="1" s="1"/>
  <c r="FQ508" i="1"/>
  <c r="GK508" i="1" s="1"/>
  <c r="FP508" i="1"/>
  <c r="GJ508" i="1" s="1"/>
  <c r="FO508" i="1"/>
  <c r="GI508" i="1" s="1"/>
  <c r="FQ507" i="1"/>
  <c r="GK507" i="1" s="1"/>
  <c r="FP507" i="1"/>
  <c r="GJ507" i="1" s="1"/>
  <c r="FO507" i="1"/>
  <c r="GI507" i="1" s="1"/>
  <c r="FQ506" i="1"/>
  <c r="GK506" i="1" s="1"/>
  <c r="FP506" i="1"/>
  <c r="GJ506" i="1" s="1"/>
  <c r="FO506" i="1"/>
  <c r="GI506" i="1" s="1"/>
  <c r="FQ505" i="1"/>
  <c r="GK505" i="1" s="1"/>
  <c r="FP505" i="1"/>
  <c r="GJ505" i="1" s="1"/>
  <c r="FO505" i="1"/>
  <c r="GI505" i="1" s="1"/>
  <c r="FQ504" i="1"/>
  <c r="GK504" i="1" s="1"/>
  <c r="FP504" i="1"/>
  <c r="GJ504" i="1" s="1"/>
  <c r="FO504" i="1"/>
  <c r="GI504" i="1" s="1"/>
  <c r="FQ503" i="1"/>
  <c r="GK503" i="1" s="1"/>
  <c r="FP503" i="1"/>
  <c r="GJ503" i="1" s="1"/>
  <c r="FO503" i="1"/>
  <c r="GI503" i="1" s="1"/>
  <c r="FQ502" i="1"/>
  <c r="GK502" i="1" s="1"/>
  <c r="FP502" i="1"/>
  <c r="GJ502" i="1" s="1"/>
  <c r="FO502" i="1"/>
  <c r="GI502" i="1" s="1"/>
  <c r="FQ501" i="1"/>
  <c r="GK501" i="1" s="1"/>
  <c r="FP501" i="1"/>
  <c r="GJ501" i="1" s="1"/>
  <c r="FO501" i="1"/>
  <c r="GI501" i="1" s="1"/>
  <c r="FQ500" i="1"/>
  <c r="GK500" i="1" s="1"/>
  <c r="FP500" i="1"/>
  <c r="GJ500" i="1" s="1"/>
  <c r="FO500" i="1"/>
  <c r="GI500" i="1" s="1"/>
  <c r="FQ499" i="1"/>
  <c r="GK499" i="1" s="1"/>
  <c r="FP499" i="1"/>
  <c r="GJ499" i="1" s="1"/>
  <c r="FO499" i="1"/>
  <c r="GI499" i="1" s="1"/>
  <c r="FQ498" i="1"/>
  <c r="GK498" i="1" s="1"/>
  <c r="FP498" i="1"/>
  <c r="GJ498" i="1" s="1"/>
  <c r="FO498" i="1"/>
  <c r="GI498" i="1" s="1"/>
  <c r="FQ497" i="1"/>
  <c r="GK497" i="1" s="1"/>
  <c r="FP497" i="1"/>
  <c r="GJ497" i="1" s="1"/>
  <c r="FO497" i="1"/>
  <c r="GI497" i="1" s="1"/>
  <c r="FQ496" i="1"/>
  <c r="GK496" i="1" s="1"/>
  <c r="FP496" i="1"/>
  <c r="GJ496" i="1" s="1"/>
  <c r="FO496" i="1"/>
  <c r="GI496" i="1" s="1"/>
  <c r="FQ495" i="1"/>
  <c r="GK495" i="1" s="1"/>
  <c r="FP495" i="1"/>
  <c r="GJ495" i="1" s="1"/>
  <c r="FO495" i="1"/>
  <c r="GI495" i="1" s="1"/>
  <c r="FQ494" i="1"/>
  <c r="GK494" i="1" s="1"/>
  <c r="FP494" i="1"/>
  <c r="GJ494" i="1" s="1"/>
  <c r="FO494" i="1"/>
  <c r="GI494" i="1" s="1"/>
  <c r="FQ493" i="1"/>
  <c r="GK493" i="1" s="1"/>
  <c r="FP493" i="1"/>
  <c r="GJ493" i="1" s="1"/>
  <c r="FO493" i="1"/>
  <c r="GI493" i="1" s="1"/>
  <c r="FQ492" i="1"/>
  <c r="GK492" i="1" s="1"/>
  <c r="FP492" i="1"/>
  <c r="GJ492" i="1" s="1"/>
  <c r="FO492" i="1"/>
  <c r="GI492" i="1" s="1"/>
  <c r="FQ491" i="1"/>
  <c r="GK491" i="1" s="1"/>
  <c r="FP491" i="1"/>
  <c r="GJ491" i="1" s="1"/>
  <c r="FO491" i="1"/>
  <c r="GI491" i="1" s="1"/>
  <c r="FQ490" i="1"/>
  <c r="GK490" i="1" s="1"/>
  <c r="FP490" i="1"/>
  <c r="GJ490" i="1" s="1"/>
  <c r="FO490" i="1"/>
  <c r="GI490" i="1" s="1"/>
  <c r="FQ489" i="1"/>
  <c r="GK489" i="1" s="1"/>
  <c r="FP489" i="1"/>
  <c r="GJ489" i="1" s="1"/>
  <c r="FO489" i="1"/>
  <c r="GI489" i="1" s="1"/>
  <c r="FQ488" i="1"/>
  <c r="GK488" i="1" s="1"/>
  <c r="FP488" i="1"/>
  <c r="GJ488" i="1" s="1"/>
  <c r="FO488" i="1"/>
  <c r="GI488" i="1" s="1"/>
  <c r="FQ487" i="1"/>
  <c r="GK487" i="1" s="1"/>
  <c r="FP487" i="1"/>
  <c r="GJ487" i="1" s="1"/>
  <c r="FO487" i="1"/>
  <c r="GI487" i="1" s="1"/>
  <c r="FQ486" i="1"/>
  <c r="GK486" i="1" s="1"/>
  <c r="FP486" i="1"/>
  <c r="GJ486" i="1" s="1"/>
  <c r="FO486" i="1"/>
  <c r="GI486" i="1" s="1"/>
  <c r="FQ485" i="1"/>
  <c r="GK485" i="1" s="1"/>
  <c r="FP485" i="1"/>
  <c r="GJ485" i="1" s="1"/>
  <c r="FO485" i="1"/>
  <c r="GI485" i="1" s="1"/>
  <c r="FQ484" i="1"/>
  <c r="GK484" i="1" s="1"/>
  <c r="FP484" i="1"/>
  <c r="GJ484" i="1" s="1"/>
  <c r="FO484" i="1"/>
  <c r="GI484" i="1" s="1"/>
  <c r="FQ483" i="1"/>
  <c r="GK483" i="1" s="1"/>
  <c r="FP483" i="1"/>
  <c r="GJ483" i="1" s="1"/>
  <c r="FO483" i="1"/>
  <c r="GI483" i="1" s="1"/>
  <c r="FQ482" i="1"/>
  <c r="GK482" i="1" s="1"/>
  <c r="FP482" i="1"/>
  <c r="GJ482" i="1" s="1"/>
  <c r="FO482" i="1"/>
  <c r="GI482" i="1" s="1"/>
  <c r="FQ481" i="1"/>
  <c r="GK481" i="1" s="1"/>
  <c r="FP481" i="1"/>
  <c r="GJ481" i="1" s="1"/>
  <c r="FO481" i="1"/>
  <c r="GI481" i="1" s="1"/>
  <c r="FQ480" i="1"/>
  <c r="GK480" i="1" s="1"/>
  <c r="FP480" i="1"/>
  <c r="GJ480" i="1" s="1"/>
  <c r="FO480" i="1"/>
  <c r="GI480" i="1" s="1"/>
  <c r="FQ479" i="1"/>
  <c r="GK479" i="1" s="1"/>
  <c r="FP479" i="1"/>
  <c r="GJ479" i="1" s="1"/>
  <c r="FO479" i="1"/>
  <c r="GI479" i="1" s="1"/>
  <c r="FQ478" i="1"/>
  <c r="GK478" i="1" s="1"/>
  <c r="FP478" i="1"/>
  <c r="GJ478" i="1" s="1"/>
  <c r="FO478" i="1"/>
  <c r="GI478" i="1" s="1"/>
  <c r="FQ477" i="1"/>
  <c r="GK477" i="1" s="1"/>
  <c r="FP477" i="1"/>
  <c r="GJ477" i="1" s="1"/>
  <c r="FO477" i="1"/>
  <c r="GI477" i="1" s="1"/>
  <c r="FQ476" i="1"/>
  <c r="GK476" i="1" s="1"/>
  <c r="FP476" i="1"/>
  <c r="GJ476" i="1" s="1"/>
  <c r="FO476" i="1"/>
  <c r="GI476" i="1" s="1"/>
  <c r="FQ475" i="1"/>
  <c r="GK475" i="1" s="1"/>
  <c r="FP475" i="1"/>
  <c r="GJ475" i="1" s="1"/>
  <c r="FO475" i="1"/>
  <c r="GI475" i="1" s="1"/>
  <c r="FQ474" i="1"/>
  <c r="GK474" i="1" s="1"/>
  <c r="FP474" i="1"/>
  <c r="GJ474" i="1" s="1"/>
  <c r="FO474" i="1"/>
  <c r="GI474" i="1" s="1"/>
  <c r="FQ473" i="1"/>
  <c r="GK473" i="1" s="1"/>
  <c r="FP473" i="1"/>
  <c r="GJ473" i="1" s="1"/>
  <c r="FO473" i="1"/>
  <c r="GI473" i="1" s="1"/>
  <c r="FQ472" i="1"/>
  <c r="GK472" i="1" s="1"/>
  <c r="FP472" i="1"/>
  <c r="GJ472" i="1" s="1"/>
  <c r="FO472" i="1"/>
  <c r="GI472" i="1" s="1"/>
  <c r="FQ471" i="1"/>
  <c r="GK471" i="1" s="1"/>
  <c r="FP471" i="1"/>
  <c r="GJ471" i="1" s="1"/>
  <c r="FO471" i="1"/>
  <c r="GI471" i="1" s="1"/>
  <c r="FQ470" i="1"/>
  <c r="GK470" i="1" s="1"/>
  <c r="FP470" i="1"/>
  <c r="GJ470" i="1" s="1"/>
  <c r="FO470" i="1"/>
  <c r="GI470" i="1" s="1"/>
  <c r="FQ469" i="1"/>
  <c r="GK469" i="1" s="1"/>
  <c r="FP469" i="1"/>
  <c r="GJ469" i="1" s="1"/>
  <c r="FO469" i="1"/>
  <c r="GI469" i="1" s="1"/>
  <c r="FQ468" i="1"/>
  <c r="GK468" i="1" s="1"/>
  <c r="FP468" i="1"/>
  <c r="GJ468" i="1" s="1"/>
  <c r="FO468" i="1"/>
  <c r="GI468" i="1" s="1"/>
  <c r="FQ467" i="1"/>
  <c r="GK467" i="1" s="1"/>
  <c r="FP467" i="1"/>
  <c r="GJ467" i="1" s="1"/>
  <c r="FO467" i="1"/>
  <c r="GI467" i="1" s="1"/>
  <c r="FQ466" i="1"/>
  <c r="GK466" i="1" s="1"/>
  <c r="FP466" i="1"/>
  <c r="GJ466" i="1" s="1"/>
  <c r="FO466" i="1"/>
  <c r="GI466" i="1" s="1"/>
  <c r="FQ465" i="1"/>
  <c r="GK465" i="1" s="1"/>
  <c r="FP465" i="1"/>
  <c r="GJ465" i="1" s="1"/>
  <c r="FO465" i="1"/>
  <c r="GI465" i="1" s="1"/>
  <c r="FQ464" i="1"/>
  <c r="GK464" i="1" s="1"/>
  <c r="FP464" i="1"/>
  <c r="GJ464" i="1" s="1"/>
  <c r="FO464" i="1"/>
  <c r="GI464" i="1" s="1"/>
  <c r="FQ463" i="1"/>
  <c r="GK463" i="1" s="1"/>
  <c r="FP463" i="1"/>
  <c r="GJ463" i="1" s="1"/>
  <c r="FO463" i="1"/>
  <c r="GI463" i="1" s="1"/>
  <c r="FQ462" i="1"/>
  <c r="GK462" i="1" s="1"/>
  <c r="FP462" i="1"/>
  <c r="GJ462" i="1" s="1"/>
  <c r="FO462" i="1"/>
  <c r="GI462" i="1" s="1"/>
  <c r="FQ461" i="1"/>
  <c r="GK461" i="1" s="1"/>
  <c r="FP461" i="1"/>
  <c r="GJ461" i="1" s="1"/>
  <c r="FO461" i="1"/>
  <c r="GI461" i="1" s="1"/>
  <c r="FQ460" i="1"/>
  <c r="GK460" i="1" s="1"/>
  <c r="FP460" i="1"/>
  <c r="GJ460" i="1" s="1"/>
  <c r="FO460" i="1"/>
  <c r="GI460" i="1" s="1"/>
  <c r="FQ459" i="1"/>
  <c r="GK459" i="1" s="1"/>
  <c r="FP459" i="1"/>
  <c r="GJ459" i="1" s="1"/>
  <c r="FO459" i="1"/>
  <c r="GI459" i="1" s="1"/>
  <c r="FQ458" i="1"/>
  <c r="GK458" i="1" s="1"/>
  <c r="FP458" i="1"/>
  <c r="GJ458" i="1" s="1"/>
  <c r="FO458" i="1"/>
  <c r="GI458" i="1" s="1"/>
  <c r="FQ457" i="1"/>
  <c r="GK457" i="1" s="1"/>
  <c r="FP457" i="1"/>
  <c r="GJ457" i="1" s="1"/>
  <c r="FO457" i="1"/>
  <c r="GI457" i="1" s="1"/>
  <c r="FQ456" i="1"/>
  <c r="GK456" i="1" s="1"/>
  <c r="FP456" i="1"/>
  <c r="GJ456" i="1" s="1"/>
  <c r="FO456" i="1"/>
  <c r="GI456" i="1" s="1"/>
  <c r="FQ455" i="1"/>
  <c r="GK455" i="1" s="1"/>
  <c r="FP455" i="1"/>
  <c r="GJ455" i="1" s="1"/>
  <c r="FO455" i="1"/>
  <c r="GI455" i="1" s="1"/>
  <c r="FQ454" i="1"/>
  <c r="GK454" i="1" s="1"/>
  <c r="FP454" i="1"/>
  <c r="GJ454" i="1" s="1"/>
  <c r="FO454" i="1"/>
  <c r="GI454" i="1" s="1"/>
  <c r="FQ453" i="1"/>
  <c r="GK453" i="1" s="1"/>
  <c r="FP453" i="1"/>
  <c r="GJ453" i="1" s="1"/>
  <c r="FO453" i="1"/>
  <c r="GI453" i="1" s="1"/>
  <c r="FQ452" i="1"/>
  <c r="GK452" i="1" s="1"/>
  <c r="FP452" i="1"/>
  <c r="GJ452" i="1" s="1"/>
  <c r="FO452" i="1"/>
  <c r="GI452" i="1" s="1"/>
  <c r="FQ451" i="1"/>
  <c r="GK451" i="1" s="1"/>
  <c r="FP451" i="1"/>
  <c r="GJ451" i="1" s="1"/>
  <c r="FO451" i="1"/>
  <c r="GI451" i="1" s="1"/>
  <c r="FQ450" i="1"/>
  <c r="GK450" i="1" s="1"/>
  <c r="FP450" i="1"/>
  <c r="GJ450" i="1" s="1"/>
  <c r="FO450" i="1"/>
  <c r="GI450" i="1" s="1"/>
  <c r="FQ449" i="1"/>
  <c r="GK449" i="1" s="1"/>
  <c r="FP449" i="1"/>
  <c r="GJ449" i="1" s="1"/>
  <c r="FO449" i="1"/>
  <c r="GI449" i="1" s="1"/>
  <c r="FQ448" i="1"/>
  <c r="GK448" i="1" s="1"/>
  <c r="FP448" i="1"/>
  <c r="GJ448" i="1" s="1"/>
  <c r="FO448" i="1"/>
  <c r="GI448" i="1" s="1"/>
  <c r="FQ447" i="1"/>
  <c r="GK447" i="1" s="1"/>
  <c r="FP447" i="1"/>
  <c r="GJ447" i="1" s="1"/>
  <c r="FO447" i="1"/>
  <c r="GI447" i="1" s="1"/>
  <c r="FQ446" i="1"/>
  <c r="GK446" i="1" s="1"/>
  <c r="FP446" i="1"/>
  <c r="GJ446" i="1" s="1"/>
  <c r="FO446" i="1"/>
  <c r="GI446" i="1" s="1"/>
  <c r="FQ445" i="1"/>
  <c r="GK445" i="1" s="1"/>
  <c r="FP445" i="1"/>
  <c r="GJ445" i="1" s="1"/>
  <c r="FO445" i="1"/>
  <c r="GI445" i="1" s="1"/>
  <c r="FQ444" i="1"/>
  <c r="GK444" i="1" s="1"/>
  <c r="FP444" i="1"/>
  <c r="GJ444" i="1" s="1"/>
  <c r="FO444" i="1"/>
  <c r="GI444" i="1" s="1"/>
  <c r="FQ443" i="1"/>
  <c r="GK443" i="1" s="1"/>
  <c r="FP443" i="1"/>
  <c r="GJ443" i="1" s="1"/>
  <c r="FO443" i="1"/>
  <c r="GI443" i="1" s="1"/>
  <c r="FQ442" i="1"/>
  <c r="GK442" i="1" s="1"/>
  <c r="FP442" i="1"/>
  <c r="GJ442" i="1" s="1"/>
  <c r="FO442" i="1"/>
  <c r="GI442" i="1" s="1"/>
  <c r="FQ441" i="1"/>
  <c r="GK441" i="1" s="1"/>
  <c r="FP441" i="1"/>
  <c r="GJ441" i="1" s="1"/>
  <c r="FO441" i="1"/>
  <c r="GI441" i="1" s="1"/>
  <c r="FQ440" i="1"/>
  <c r="GK440" i="1" s="1"/>
  <c r="FP440" i="1"/>
  <c r="GJ440" i="1" s="1"/>
  <c r="FO440" i="1"/>
  <c r="GI440" i="1" s="1"/>
  <c r="FQ439" i="1"/>
  <c r="GK439" i="1" s="1"/>
  <c r="FP439" i="1"/>
  <c r="GJ439" i="1" s="1"/>
  <c r="FO439" i="1"/>
  <c r="GI439" i="1" s="1"/>
  <c r="FQ438" i="1"/>
  <c r="GK438" i="1" s="1"/>
  <c r="FP438" i="1"/>
  <c r="GJ438" i="1" s="1"/>
  <c r="FO438" i="1"/>
  <c r="GI438" i="1" s="1"/>
  <c r="FQ437" i="1"/>
  <c r="GK437" i="1" s="1"/>
  <c r="FP437" i="1"/>
  <c r="GJ437" i="1" s="1"/>
  <c r="FO437" i="1"/>
  <c r="GI437" i="1" s="1"/>
  <c r="FQ436" i="1"/>
  <c r="GK436" i="1" s="1"/>
  <c r="FP436" i="1"/>
  <c r="GJ436" i="1" s="1"/>
  <c r="FO436" i="1"/>
  <c r="GI436" i="1" s="1"/>
  <c r="FQ435" i="1"/>
  <c r="GK435" i="1" s="1"/>
  <c r="FP435" i="1"/>
  <c r="GJ435" i="1" s="1"/>
  <c r="FO435" i="1"/>
  <c r="GI435" i="1" s="1"/>
  <c r="FQ434" i="1"/>
  <c r="GK434" i="1" s="1"/>
  <c r="FP434" i="1"/>
  <c r="GJ434" i="1" s="1"/>
  <c r="FO434" i="1"/>
  <c r="GI434" i="1" s="1"/>
  <c r="FQ433" i="1"/>
  <c r="GK433" i="1" s="1"/>
  <c r="FP433" i="1"/>
  <c r="GJ433" i="1" s="1"/>
  <c r="FO433" i="1"/>
  <c r="GI433" i="1" s="1"/>
  <c r="FQ432" i="1"/>
  <c r="GK432" i="1" s="1"/>
  <c r="FP432" i="1"/>
  <c r="GJ432" i="1" s="1"/>
  <c r="FO432" i="1"/>
  <c r="GI432" i="1" s="1"/>
  <c r="FQ431" i="1"/>
  <c r="GK431" i="1" s="1"/>
  <c r="FP431" i="1"/>
  <c r="GJ431" i="1" s="1"/>
  <c r="FO431" i="1"/>
  <c r="GI431" i="1" s="1"/>
  <c r="FQ430" i="1"/>
  <c r="GK430" i="1" s="1"/>
  <c r="FP430" i="1"/>
  <c r="GJ430" i="1" s="1"/>
  <c r="FO430" i="1"/>
  <c r="GI430" i="1" s="1"/>
  <c r="FQ429" i="1"/>
  <c r="GK429" i="1" s="1"/>
  <c r="FP429" i="1"/>
  <c r="GJ429" i="1" s="1"/>
  <c r="FO429" i="1"/>
  <c r="GI429" i="1" s="1"/>
  <c r="FQ428" i="1"/>
  <c r="GK428" i="1" s="1"/>
  <c r="FP428" i="1"/>
  <c r="GJ428" i="1" s="1"/>
  <c r="FO428" i="1"/>
  <c r="GI428" i="1" s="1"/>
  <c r="FQ427" i="1"/>
  <c r="GK427" i="1" s="1"/>
  <c r="FP427" i="1"/>
  <c r="GJ427" i="1" s="1"/>
  <c r="FO427" i="1"/>
  <c r="GI427" i="1" s="1"/>
  <c r="FQ426" i="1"/>
  <c r="GK426" i="1" s="1"/>
  <c r="FP426" i="1"/>
  <c r="GJ426" i="1" s="1"/>
  <c r="FO426" i="1"/>
  <c r="GI426" i="1" s="1"/>
  <c r="FQ425" i="1"/>
  <c r="GK425" i="1" s="1"/>
  <c r="FP425" i="1"/>
  <c r="GJ425" i="1" s="1"/>
  <c r="FO425" i="1"/>
  <c r="GI425" i="1" s="1"/>
  <c r="FQ424" i="1"/>
  <c r="GK424" i="1" s="1"/>
  <c r="FP424" i="1"/>
  <c r="GJ424" i="1" s="1"/>
  <c r="FO424" i="1"/>
  <c r="GI424" i="1" s="1"/>
  <c r="FQ423" i="1"/>
  <c r="GK423" i="1" s="1"/>
  <c r="FP423" i="1"/>
  <c r="GJ423" i="1" s="1"/>
  <c r="FO423" i="1"/>
  <c r="GI423" i="1" s="1"/>
  <c r="FQ422" i="1"/>
  <c r="GK422" i="1" s="1"/>
  <c r="FP422" i="1"/>
  <c r="GJ422" i="1" s="1"/>
  <c r="FO422" i="1"/>
  <c r="GI422" i="1" s="1"/>
  <c r="FQ421" i="1"/>
  <c r="GK421" i="1" s="1"/>
  <c r="FP421" i="1"/>
  <c r="GJ421" i="1" s="1"/>
  <c r="FO421" i="1"/>
  <c r="GI421" i="1" s="1"/>
  <c r="FQ420" i="1"/>
  <c r="GK420" i="1" s="1"/>
  <c r="FP420" i="1"/>
  <c r="GJ420" i="1" s="1"/>
  <c r="FO420" i="1"/>
  <c r="GI420" i="1" s="1"/>
  <c r="FQ419" i="1"/>
  <c r="GK419" i="1" s="1"/>
  <c r="FP419" i="1"/>
  <c r="GJ419" i="1" s="1"/>
  <c r="FO419" i="1"/>
  <c r="GI419" i="1" s="1"/>
  <c r="FQ418" i="1"/>
  <c r="GK418" i="1" s="1"/>
  <c r="FP418" i="1"/>
  <c r="GJ418" i="1" s="1"/>
  <c r="FO418" i="1"/>
  <c r="GI418" i="1" s="1"/>
  <c r="FQ417" i="1"/>
  <c r="GK417" i="1" s="1"/>
  <c r="FP417" i="1"/>
  <c r="GJ417" i="1" s="1"/>
  <c r="FO417" i="1"/>
  <c r="GI417" i="1" s="1"/>
  <c r="FQ416" i="1"/>
  <c r="GK416" i="1" s="1"/>
  <c r="FP416" i="1"/>
  <c r="GJ416" i="1" s="1"/>
  <c r="FO416" i="1"/>
  <c r="GI416" i="1" s="1"/>
  <c r="FQ415" i="1"/>
  <c r="GK415" i="1" s="1"/>
  <c r="FP415" i="1"/>
  <c r="GJ415" i="1" s="1"/>
  <c r="FO415" i="1"/>
  <c r="GI415" i="1" s="1"/>
  <c r="FQ414" i="1"/>
  <c r="GK414" i="1" s="1"/>
  <c r="FP414" i="1"/>
  <c r="GJ414" i="1" s="1"/>
  <c r="FO414" i="1"/>
  <c r="GI414" i="1" s="1"/>
  <c r="FQ413" i="1"/>
  <c r="GK413" i="1" s="1"/>
  <c r="FP413" i="1"/>
  <c r="GJ413" i="1" s="1"/>
  <c r="FO413" i="1"/>
  <c r="GI413" i="1" s="1"/>
  <c r="FQ412" i="1"/>
  <c r="GK412" i="1" s="1"/>
  <c r="FP412" i="1"/>
  <c r="GJ412" i="1" s="1"/>
  <c r="FO412" i="1"/>
  <c r="GI412" i="1" s="1"/>
  <c r="FQ411" i="1"/>
  <c r="GK411" i="1" s="1"/>
  <c r="FP411" i="1"/>
  <c r="GJ411" i="1" s="1"/>
  <c r="FO411" i="1"/>
  <c r="GI411" i="1" s="1"/>
  <c r="FQ410" i="1"/>
  <c r="GK410" i="1" s="1"/>
  <c r="FP410" i="1"/>
  <c r="GJ410" i="1" s="1"/>
  <c r="FO410" i="1"/>
  <c r="GI410" i="1" s="1"/>
  <c r="FQ409" i="1"/>
  <c r="GK409" i="1" s="1"/>
  <c r="FP409" i="1"/>
  <c r="GJ409" i="1" s="1"/>
  <c r="FO409" i="1"/>
  <c r="GI409" i="1" s="1"/>
  <c r="FQ408" i="1"/>
  <c r="GK408" i="1" s="1"/>
  <c r="FP408" i="1"/>
  <c r="GJ408" i="1" s="1"/>
  <c r="FO408" i="1"/>
  <c r="GI408" i="1" s="1"/>
  <c r="FQ407" i="1"/>
  <c r="GK407" i="1" s="1"/>
  <c r="FP407" i="1"/>
  <c r="GJ407" i="1" s="1"/>
  <c r="FO407" i="1"/>
  <c r="GI407" i="1" s="1"/>
  <c r="FQ406" i="1"/>
  <c r="GK406" i="1" s="1"/>
  <c r="FP406" i="1"/>
  <c r="GJ406" i="1" s="1"/>
  <c r="FO406" i="1"/>
  <c r="GI406" i="1" s="1"/>
  <c r="FQ405" i="1"/>
  <c r="GK405" i="1" s="1"/>
  <c r="FP405" i="1"/>
  <c r="GJ405" i="1" s="1"/>
  <c r="FO405" i="1"/>
  <c r="GI405" i="1" s="1"/>
  <c r="FQ404" i="1"/>
  <c r="GK404" i="1" s="1"/>
  <c r="FP404" i="1"/>
  <c r="GJ404" i="1" s="1"/>
  <c r="FO404" i="1"/>
  <c r="GI404" i="1" s="1"/>
  <c r="FQ403" i="1"/>
  <c r="GK403" i="1" s="1"/>
  <c r="FP403" i="1"/>
  <c r="GJ403" i="1" s="1"/>
  <c r="FO403" i="1"/>
  <c r="GI403" i="1" s="1"/>
  <c r="FQ402" i="1"/>
  <c r="GK402" i="1" s="1"/>
  <c r="FP402" i="1"/>
  <c r="GJ402" i="1" s="1"/>
  <c r="FO402" i="1"/>
  <c r="GI402" i="1" s="1"/>
  <c r="FQ401" i="1"/>
  <c r="GK401" i="1" s="1"/>
  <c r="FP401" i="1"/>
  <c r="GJ401" i="1" s="1"/>
  <c r="FO401" i="1"/>
  <c r="GI401" i="1" s="1"/>
  <c r="FQ400" i="1"/>
  <c r="GK400" i="1" s="1"/>
  <c r="FP400" i="1"/>
  <c r="GJ400" i="1" s="1"/>
  <c r="FO400" i="1"/>
  <c r="GI400" i="1" s="1"/>
  <c r="FQ399" i="1"/>
  <c r="GK399" i="1" s="1"/>
  <c r="FP399" i="1"/>
  <c r="GJ399" i="1" s="1"/>
  <c r="FO399" i="1"/>
  <c r="GI399" i="1" s="1"/>
  <c r="FQ398" i="1"/>
  <c r="GK398" i="1" s="1"/>
  <c r="FP398" i="1"/>
  <c r="GJ398" i="1" s="1"/>
  <c r="FO398" i="1"/>
  <c r="GI398" i="1" s="1"/>
  <c r="FQ397" i="1"/>
  <c r="GK397" i="1" s="1"/>
  <c r="FP397" i="1"/>
  <c r="GJ397" i="1" s="1"/>
  <c r="FO397" i="1"/>
  <c r="GI397" i="1" s="1"/>
  <c r="FQ396" i="1"/>
  <c r="GK396" i="1" s="1"/>
  <c r="FP396" i="1"/>
  <c r="GJ396" i="1" s="1"/>
  <c r="FO396" i="1"/>
  <c r="GI396" i="1" s="1"/>
  <c r="FQ395" i="1"/>
  <c r="GK395" i="1" s="1"/>
  <c r="FP395" i="1"/>
  <c r="GJ395" i="1" s="1"/>
  <c r="FO395" i="1"/>
  <c r="GI395" i="1" s="1"/>
  <c r="FQ394" i="1"/>
  <c r="GK394" i="1" s="1"/>
  <c r="FP394" i="1"/>
  <c r="GJ394" i="1" s="1"/>
  <c r="FO394" i="1"/>
  <c r="GI394" i="1" s="1"/>
  <c r="FQ393" i="1"/>
  <c r="GK393" i="1" s="1"/>
  <c r="FP393" i="1"/>
  <c r="GJ393" i="1" s="1"/>
  <c r="FO393" i="1"/>
  <c r="GI393" i="1" s="1"/>
  <c r="FQ392" i="1"/>
  <c r="GK392" i="1" s="1"/>
  <c r="FP392" i="1"/>
  <c r="GJ392" i="1" s="1"/>
  <c r="FO392" i="1"/>
  <c r="GI392" i="1" s="1"/>
  <c r="FQ391" i="1"/>
  <c r="GK391" i="1" s="1"/>
  <c r="FP391" i="1"/>
  <c r="GJ391" i="1" s="1"/>
  <c r="FO391" i="1"/>
  <c r="GI391" i="1" s="1"/>
  <c r="FQ390" i="1"/>
  <c r="GK390" i="1" s="1"/>
  <c r="FP390" i="1"/>
  <c r="GJ390" i="1" s="1"/>
  <c r="FO390" i="1"/>
  <c r="GI390" i="1" s="1"/>
  <c r="FQ389" i="1"/>
  <c r="GK389" i="1" s="1"/>
  <c r="FP389" i="1"/>
  <c r="GJ389" i="1" s="1"/>
  <c r="FO389" i="1"/>
  <c r="GI389" i="1" s="1"/>
  <c r="FQ388" i="1"/>
  <c r="GK388" i="1" s="1"/>
  <c r="FP388" i="1"/>
  <c r="GJ388" i="1" s="1"/>
  <c r="FO388" i="1"/>
  <c r="GI388" i="1" s="1"/>
  <c r="FQ387" i="1"/>
  <c r="GK387" i="1" s="1"/>
  <c r="FP387" i="1"/>
  <c r="GJ387" i="1" s="1"/>
  <c r="FO387" i="1"/>
  <c r="GI387" i="1" s="1"/>
  <c r="FQ386" i="1"/>
  <c r="GK386" i="1" s="1"/>
  <c r="FP386" i="1"/>
  <c r="GJ386" i="1" s="1"/>
  <c r="FO386" i="1"/>
  <c r="GI386" i="1" s="1"/>
  <c r="FQ385" i="1"/>
  <c r="GK385" i="1" s="1"/>
  <c r="FP385" i="1"/>
  <c r="GJ385" i="1" s="1"/>
  <c r="FO385" i="1"/>
  <c r="GI385" i="1" s="1"/>
  <c r="FQ384" i="1"/>
  <c r="GK384" i="1" s="1"/>
  <c r="FP384" i="1"/>
  <c r="GJ384" i="1" s="1"/>
  <c r="FO384" i="1"/>
  <c r="GI384" i="1" s="1"/>
  <c r="FQ383" i="1"/>
  <c r="GK383" i="1" s="1"/>
  <c r="FP383" i="1"/>
  <c r="GJ383" i="1" s="1"/>
  <c r="FO383" i="1"/>
  <c r="GI383" i="1" s="1"/>
  <c r="FQ382" i="1"/>
  <c r="GK382" i="1" s="1"/>
  <c r="FP382" i="1"/>
  <c r="GJ382" i="1" s="1"/>
  <c r="FO382" i="1"/>
  <c r="GI382" i="1" s="1"/>
  <c r="FQ381" i="1"/>
  <c r="GK381" i="1" s="1"/>
  <c r="FP381" i="1"/>
  <c r="GJ381" i="1" s="1"/>
  <c r="FO381" i="1"/>
  <c r="GI381" i="1" s="1"/>
  <c r="FQ380" i="1"/>
  <c r="GK380" i="1" s="1"/>
  <c r="FP380" i="1"/>
  <c r="GJ380" i="1" s="1"/>
  <c r="FO380" i="1"/>
  <c r="GI380" i="1" s="1"/>
  <c r="FQ379" i="1"/>
  <c r="GK379" i="1" s="1"/>
  <c r="FP379" i="1"/>
  <c r="GJ379" i="1" s="1"/>
  <c r="FO379" i="1"/>
  <c r="GI379" i="1" s="1"/>
  <c r="FQ378" i="1"/>
  <c r="GK378" i="1" s="1"/>
  <c r="FP378" i="1"/>
  <c r="GJ378" i="1" s="1"/>
  <c r="FO378" i="1"/>
  <c r="GI378" i="1" s="1"/>
  <c r="FQ377" i="1"/>
  <c r="GK377" i="1" s="1"/>
  <c r="FP377" i="1"/>
  <c r="GJ377" i="1" s="1"/>
  <c r="FO377" i="1"/>
  <c r="GI377" i="1" s="1"/>
  <c r="FQ376" i="1"/>
  <c r="GK376" i="1" s="1"/>
  <c r="FP376" i="1"/>
  <c r="GJ376" i="1" s="1"/>
  <c r="FO376" i="1"/>
  <c r="GI376" i="1" s="1"/>
  <c r="FQ375" i="1"/>
  <c r="GK375" i="1" s="1"/>
  <c r="FP375" i="1"/>
  <c r="GJ375" i="1" s="1"/>
  <c r="FO375" i="1"/>
  <c r="GI375" i="1" s="1"/>
  <c r="FQ374" i="1"/>
  <c r="GK374" i="1" s="1"/>
  <c r="FP374" i="1"/>
  <c r="GJ374" i="1" s="1"/>
  <c r="FO374" i="1"/>
  <c r="GI374" i="1" s="1"/>
  <c r="FQ373" i="1"/>
  <c r="GK373" i="1" s="1"/>
  <c r="FP373" i="1"/>
  <c r="GJ373" i="1" s="1"/>
  <c r="FO373" i="1"/>
  <c r="GI373" i="1" s="1"/>
  <c r="FQ372" i="1"/>
  <c r="GK372" i="1" s="1"/>
  <c r="FP372" i="1"/>
  <c r="GJ372" i="1" s="1"/>
  <c r="FO372" i="1"/>
  <c r="GI372" i="1" s="1"/>
  <c r="FQ371" i="1"/>
  <c r="GK371" i="1" s="1"/>
  <c r="FP371" i="1"/>
  <c r="GJ371" i="1" s="1"/>
  <c r="FO371" i="1"/>
  <c r="GI371" i="1" s="1"/>
  <c r="FQ370" i="1"/>
  <c r="GK370" i="1" s="1"/>
  <c r="FP370" i="1"/>
  <c r="GJ370" i="1" s="1"/>
  <c r="FO370" i="1"/>
  <c r="GI370" i="1" s="1"/>
  <c r="FQ369" i="1"/>
  <c r="GK369" i="1" s="1"/>
  <c r="FP369" i="1"/>
  <c r="GJ369" i="1" s="1"/>
  <c r="FO369" i="1"/>
  <c r="GI369" i="1" s="1"/>
  <c r="FQ368" i="1"/>
  <c r="GK368" i="1" s="1"/>
  <c r="FP368" i="1"/>
  <c r="GJ368" i="1" s="1"/>
  <c r="FO368" i="1"/>
  <c r="GI368" i="1" s="1"/>
  <c r="FQ367" i="1"/>
  <c r="GK367" i="1" s="1"/>
  <c r="FP367" i="1"/>
  <c r="GJ367" i="1" s="1"/>
  <c r="FO367" i="1"/>
  <c r="GI367" i="1" s="1"/>
  <c r="FQ366" i="1"/>
  <c r="GK366" i="1" s="1"/>
  <c r="FP366" i="1"/>
  <c r="GJ366" i="1" s="1"/>
  <c r="FO366" i="1"/>
  <c r="GI366" i="1" s="1"/>
  <c r="FQ365" i="1"/>
  <c r="GK365" i="1" s="1"/>
  <c r="FP365" i="1"/>
  <c r="GJ365" i="1" s="1"/>
  <c r="FO365" i="1"/>
  <c r="GI365" i="1" s="1"/>
  <c r="FQ364" i="1"/>
  <c r="GK364" i="1" s="1"/>
  <c r="FP364" i="1"/>
  <c r="GJ364" i="1" s="1"/>
  <c r="FO364" i="1"/>
  <c r="GI364" i="1" s="1"/>
  <c r="FQ363" i="1"/>
  <c r="GK363" i="1" s="1"/>
  <c r="FP363" i="1"/>
  <c r="GJ363" i="1" s="1"/>
  <c r="FO363" i="1"/>
  <c r="GI363" i="1" s="1"/>
  <c r="FQ362" i="1"/>
  <c r="GK362" i="1" s="1"/>
  <c r="FP362" i="1"/>
  <c r="GJ362" i="1" s="1"/>
  <c r="FO362" i="1"/>
  <c r="GI362" i="1" s="1"/>
  <c r="FQ361" i="1"/>
  <c r="GK361" i="1" s="1"/>
  <c r="FP361" i="1"/>
  <c r="GJ361" i="1" s="1"/>
  <c r="FO361" i="1"/>
  <c r="GI361" i="1" s="1"/>
  <c r="FQ360" i="1"/>
  <c r="GK360" i="1" s="1"/>
  <c r="FP360" i="1"/>
  <c r="GJ360" i="1" s="1"/>
  <c r="FO360" i="1"/>
  <c r="GI360" i="1" s="1"/>
  <c r="FQ359" i="1"/>
  <c r="GK359" i="1" s="1"/>
  <c r="FP359" i="1"/>
  <c r="GJ359" i="1" s="1"/>
  <c r="FO359" i="1"/>
  <c r="GI359" i="1" s="1"/>
  <c r="FQ358" i="1"/>
  <c r="GK358" i="1" s="1"/>
  <c r="FP358" i="1"/>
  <c r="GJ358" i="1" s="1"/>
  <c r="FO358" i="1"/>
  <c r="GI358" i="1" s="1"/>
  <c r="FQ357" i="1"/>
  <c r="GK357" i="1" s="1"/>
  <c r="FP357" i="1"/>
  <c r="GJ357" i="1" s="1"/>
  <c r="FO357" i="1"/>
  <c r="GI357" i="1" s="1"/>
  <c r="FQ356" i="1"/>
  <c r="GK356" i="1" s="1"/>
  <c r="FP356" i="1"/>
  <c r="GJ356" i="1" s="1"/>
  <c r="FO356" i="1"/>
  <c r="GI356" i="1" s="1"/>
  <c r="FQ355" i="1"/>
  <c r="GK355" i="1" s="1"/>
  <c r="FP355" i="1"/>
  <c r="GJ355" i="1" s="1"/>
  <c r="FO355" i="1"/>
  <c r="GI355" i="1" s="1"/>
  <c r="FQ354" i="1"/>
  <c r="GK354" i="1" s="1"/>
  <c r="FP354" i="1"/>
  <c r="GJ354" i="1" s="1"/>
  <c r="FO354" i="1"/>
  <c r="GI354" i="1" s="1"/>
  <c r="FQ353" i="1"/>
  <c r="GK353" i="1" s="1"/>
  <c r="FP353" i="1"/>
  <c r="GJ353" i="1" s="1"/>
  <c r="FO353" i="1"/>
  <c r="GI353" i="1" s="1"/>
  <c r="FQ352" i="1"/>
  <c r="GK352" i="1" s="1"/>
  <c r="FP352" i="1"/>
  <c r="GJ352" i="1" s="1"/>
  <c r="FO352" i="1"/>
  <c r="GI352" i="1" s="1"/>
  <c r="FQ351" i="1"/>
  <c r="GK351" i="1" s="1"/>
  <c r="FP351" i="1"/>
  <c r="GJ351" i="1" s="1"/>
  <c r="FO351" i="1"/>
  <c r="GI351" i="1" s="1"/>
  <c r="FQ350" i="1"/>
  <c r="GK350" i="1" s="1"/>
  <c r="FP350" i="1"/>
  <c r="GJ350" i="1" s="1"/>
  <c r="FO350" i="1"/>
  <c r="GI350" i="1" s="1"/>
  <c r="FQ349" i="1"/>
  <c r="GK349" i="1" s="1"/>
  <c r="FP349" i="1"/>
  <c r="GJ349" i="1" s="1"/>
  <c r="FO349" i="1"/>
  <c r="GI349" i="1" s="1"/>
  <c r="FQ348" i="1"/>
  <c r="GK348" i="1" s="1"/>
  <c r="FP348" i="1"/>
  <c r="GJ348" i="1" s="1"/>
  <c r="FO348" i="1"/>
  <c r="GI348" i="1" s="1"/>
  <c r="FQ347" i="1"/>
  <c r="GK347" i="1" s="1"/>
  <c r="FP347" i="1"/>
  <c r="GJ347" i="1" s="1"/>
  <c r="FO347" i="1"/>
  <c r="GI347" i="1" s="1"/>
  <c r="FQ346" i="1"/>
  <c r="GK346" i="1" s="1"/>
  <c r="FP346" i="1"/>
  <c r="GJ346" i="1" s="1"/>
  <c r="FO346" i="1"/>
  <c r="GI346" i="1" s="1"/>
  <c r="FQ345" i="1"/>
  <c r="GK345" i="1" s="1"/>
  <c r="FP345" i="1"/>
  <c r="GJ345" i="1" s="1"/>
  <c r="FO345" i="1"/>
  <c r="GI345" i="1" s="1"/>
  <c r="FQ344" i="1"/>
  <c r="GK344" i="1" s="1"/>
  <c r="FP344" i="1"/>
  <c r="GJ344" i="1" s="1"/>
  <c r="FO344" i="1"/>
  <c r="GI344" i="1" s="1"/>
  <c r="FQ343" i="1"/>
  <c r="GK343" i="1" s="1"/>
  <c r="FP343" i="1"/>
  <c r="GJ343" i="1" s="1"/>
  <c r="FO343" i="1"/>
  <c r="GI343" i="1" s="1"/>
  <c r="FQ342" i="1"/>
  <c r="GK342" i="1" s="1"/>
  <c r="FP342" i="1"/>
  <c r="GJ342" i="1" s="1"/>
  <c r="FO342" i="1"/>
  <c r="GI342" i="1" s="1"/>
  <c r="FQ341" i="1"/>
  <c r="GK341" i="1" s="1"/>
  <c r="FP341" i="1"/>
  <c r="GJ341" i="1" s="1"/>
  <c r="FO341" i="1"/>
  <c r="GI341" i="1" s="1"/>
  <c r="FQ340" i="1"/>
  <c r="GK340" i="1" s="1"/>
  <c r="FP340" i="1"/>
  <c r="GJ340" i="1" s="1"/>
  <c r="FO340" i="1"/>
  <c r="GI340" i="1" s="1"/>
  <c r="FQ339" i="1"/>
  <c r="GK339" i="1" s="1"/>
  <c r="FP339" i="1"/>
  <c r="GJ339" i="1" s="1"/>
  <c r="FO339" i="1"/>
  <c r="GI339" i="1" s="1"/>
  <c r="FQ338" i="1"/>
  <c r="GK338" i="1" s="1"/>
  <c r="FP338" i="1"/>
  <c r="GJ338" i="1" s="1"/>
  <c r="FO338" i="1"/>
  <c r="GI338" i="1" s="1"/>
  <c r="FQ337" i="1"/>
  <c r="GK337" i="1" s="1"/>
  <c r="FP337" i="1"/>
  <c r="GJ337" i="1" s="1"/>
  <c r="FO337" i="1"/>
  <c r="GI337" i="1" s="1"/>
  <c r="FQ336" i="1"/>
  <c r="GK336" i="1" s="1"/>
  <c r="FP336" i="1"/>
  <c r="GJ336" i="1" s="1"/>
  <c r="FO336" i="1"/>
  <c r="GI336" i="1" s="1"/>
  <c r="FQ335" i="1"/>
  <c r="GK335" i="1" s="1"/>
  <c r="FP335" i="1"/>
  <c r="GJ335" i="1" s="1"/>
  <c r="FO335" i="1"/>
  <c r="GI335" i="1" s="1"/>
  <c r="FQ334" i="1"/>
  <c r="GK334" i="1" s="1"/>
  <c r="FP334" i="1"/>
  <c r="GJ334" i="1" s="1"/>
  <c r="FO334" i="1"/>
  <c r="GI334" i="1" s="1"/>
  <c r="FQ333" i="1"/>
  <c r="GK333" i="1" s="1"/>
  <c r="FP333" i="1"/>
  <c r="GJ333" i="1" s="1"/>
  <c r="FO333" i="1"/>
  <c r="GI333" i="1" s="1"/>
  <c r="FQ332" i="1"/>
  <c r="GK332" i="1" s="1"/>
  <c r="FP332" i="1"/>
  <c r="GJ332" i="1" s="1"/>
  <c r="FO332" i="1"/>
  <c r="GI332" i="1" s="1"/>
  <c r="FQ331" i="1"/>
  <c r="GK331" i="1" s="1"/>
  <c r="FP331" i="1"/>
  <c r="GJ331" i="1" s="1"/>
  <c r="FO331" i="1"/>
  <c r="GI331" i="1" s="1"/>
  <c r="FQ330" i="1"/>
  <c r="GK330" i="1" s="1"/>
  <c r="FP330" i="1"/>
  <c r="GJ330" i="1" s="1"/>
  <c r="FO330" i="1"/>
  <c r="GI330" i="1" s="1"/>
  <c r="FQ329" i="1"/>
  <c r="GK329" i="1" s="1"/>
  <c r="FP329" i="1"/>
  <c r="GJ329" i="1" s="1"/>
  <c r="FO329" i="1"/>
  <c r="GI329" i="1" s="1"/>
  <c r="FQ328" i="1"/>
  <c r="GK328" i="1" s="1"/>
  <c r="FP328" i="1"/>
  <c r="GJ328" i="1" s="1"/>
  <c r="FO328" i="1"/>
  <c r="GI328" i="1" s="1"/>
  <c r="FQ327" i="1"/>
  <c r="GK327" i="1" s="1"/>
  <c r="FP327" i="1"/>
  <c r="GJ327" i="1" s="1"/>
  <c r="FO327" i="1"/>
  <c r="GI327" i="1" s="1"/>
  <c r="FQ326" i="1"/>
  <c r="GK326" i="1" s="1"/>
  <c r="FP326" i="1"/>
  <c r="GJ326" i="1" s="1"/>
  <c r="FO326" i="1"/>
  <c r="GI326" i="1" s="1"/>
  <c r="FQ325" i="1"/>
  <c r="GK325" i="1" s="1"/>
  <c r="FP325" i="1"/>
  <c r="GJ325" i="1" s="1"/>
  <c r="FO325" i="1"/>
  <c r="GI325" i="1" s="1"/>
  <c r="FQ324" i="1"/>
  <c r="GK324" i="1" s="1"/>
  <c r="FP324" i="1"/>
  <c r="GJ324" i="1" s="1"/>
  <c r="FO324" i="1"/>
  <c r="GI324" i="1" s="1"/>
  <c r="FQ323" i="1"/>
  <c r="GK323" i="1" s="1"/>
  <c r="FP323" i="1"/>
  <c r="GJ323" i="1" s="1"/>
  <c r="FO323" i="1"/>
  <c r="GI323" i="1" s="1"/>
  <c r="FQ322" i="1"/>
  <c r="GK322" i="1" s="1"/>
  <c r="FP322" i="1"/>
  <c r="GJ322" i="1" s="1"/>
  <c r="FO322" i="1"/>
  <c r="GI322" i="1" s="1"/>
  <c r="FQ321" i="1"/>
  <c r="GK321" i="1" s="1"/>
  <c r="FP321" i="1"/>
  <c r="GJ321" i="1" s="1"/>
  <c r="FO321" i="1"/>
  <c r="GI321" i="1" s="1"/>
  <c r="FQ320" i="1"/>
  <c r="GK320" i="1" s="1"/>
  <c r="FP320" i="1"/>
  <c r="GJ320" i="1" s="1"/>
  <c r="FO320" i="1"/>
  <c r="GI320" i="1" s="1"/>
  <c r="FQ319" i="1"/>
  <c r="GK319" i="1" s="1"/>
  <c r="FP319" i="1"/>
  <c r="GJ319" i="1" s="1"/>
  <c r="FO319" i="1"/>
  <c r="GI319" i="1" s="1"/>
  <c r="FQ318" i="1"/>
  <c r="GK318" i="1" s="1"/>
  <c r="FP318" i="1"/>
  <c r="GJ318" i="1" s="1"/>
  <c r="FO318" i="1"/>
  <c r="GI318" i="1" s="1"/>
  <c r="FQ317" i="1"/>
  <c r="GK317" i="1" s="1"/>
  <c r="FP317" i="1"/>
  <c r="GJ317" i="1" s="1"/>
  <c r="FO317" i="1"/>
  <c r="GI317" i="1" s="1"/>
  <c r="FQ316" i="1"/>
  <c r="GK316" i="1" s="1"/>
  <c r="FP316" i="1"/>
  <c r="GJ316" i="1" s="1"/>
  <c r="FO316" i="1"/>
  <c r="GI316" i="1" s="1"/>
  <c r="FQ315" i="1"/>
  <c r="GK315" i="1" s="1"/>
  <c r="FP315" i="1"/>
  <c r="GJ315" i="1" s="1"/>
  <c r="FO315" i="1"/>
  <c r="GI315" i="1" s="1"/>
  <c r="FQ314" i="1"/>
  <c r="GK314" i="1" s="1"/>
  <c r="FP314" i="1"/>
  <c r="GJ314" i="1" s="1"/>
  <c r="FO314" i="1"/>
  <c r="GI314" i="1" s="1"/>
  <c r="FQ313" i="1"/>
  <c r="GK313" i="1" s="1"/>
  <c r="FP313" i="1"/>
  <c r="GJ313" i="1" s="1"/>
  <c r="FO313" i="1"/>
  <c r="GI313" i="1" s="1"/>
  <c r="FQ312" i="1"/>
  <c r="GK312" i="1" s="1"/>
  <c r="FP312" i="1"/>
  <c r="GJ312" i="1" s="1"/>
  <c r="FO312" i="1"/>
  <c r="GI312" i="1" s="1"/>
  <c r="FQ311" i="1"/>
  <c r="GK311" i="1" s="1"/>
  <c r="FP311" i="1"/>
  <c r="GJ311" i="1" s="1"/>
  <c r="FO311" i="1"/>
  <c r="GI311" i="1" s="1"/>
  <c r="FQ310" i="1"/>
  <c r="GK310" i="1" s="1"/>
  <c r="FP310" i="1"/>
  <c r="GJ310" i="1" s="1"/>
  <c r="FO310" i="1"/>
  <c r="GI310" i="1" s="1"/>
  <c r="FQ309" i="1"/>
  <c r="GK309" i="1" s="1"/>
  <c r="FP309" i="1"/>
  <c r="GJ309" i="1" s="1"/>
  <c r="FO309" i="1"/>
  <c r="GI309" i="1" s="1"/>
  <c r="FQ308" i="1"/>
  <c r="GK308" i="1" s="1"/>
  <c r="FP308" i="1"/>
  <c r="GJ308" i="1" s="1"/>
  <c r="FO308" i="1"/>
  <c r="GI308" i="1" s="1"/>
  <c r="FQ307" i="1"/>
  <c r="GK307" i="1" s="1"/>
  <c r="FP307" i="1"/>
  <c r="GJ307" i="1" s="1"/>
  <c r="FO307" i="1"/>
  <c r="GI307" i="1" s="1"/>
  <c r="FQ306" i="1"/>
  <c r="GK306" i="1" s="1"/>
  <c r="FP306" i="1"/>
  <c r="GJ306" i="1" s="1"/>
  <c r="FO306" i="1"/>
  <c r="GI306" i="1" s="1"/>
  <c r="FQ305" i="1"/>
  <c r="GK305" i="1" s="1"/>
  <c r="FP305" i="1"/>
  <c r="GJ305" i="1" s="1"/>
  <c r="FO305" i="1"/>
  <c r="GI305" i="1" s="1"/>
  <c r="FQ304" i="1"/>
  <c r="GK304" i="1" s="1"/>
  <c r="FP304" i="1"/>
  <c r="GJ304" i="1" s="1"/>
  <c r="FO304" i="1"/>
  <c r="GI304" i="1" s="1"/>
  <c r="FQ303" i="1"/>
  <c r="GK303" i="1" s="1"/>
  <c r="FP303" i="1"/>
  <c r="GJ303" i="1" s="1"/>
  <c r="FO303" i="1"/>
  <c r="GI303" i="1" s="1"/>
  <c r="FQ302" i="1"/>
  <c r="GK302" i="1" s="1"/>
  <c r="FP302" i="1"/>
  <c r="GJ302" i="1" s="1"/>
  <c r="FO302" i="1"/>
  <c r="GI302" i="1" s="1"/>
  <c r="FQ301" i="1"/>
  <c r="GK301" i="1" s="1"/>
  <c r="FP301" i="1"/>
  <c r="GJ301" i="1" s="1"/>
  <c r="FO301" i="1"/>
  <c r="GI301" i="1" s="1"/>
  <c r="FQ300" i="1"/>
  <c r="GK300" i="1" s="1"/>
  <c r="FP300" i="1"/>
  <c r="GJ300" i="1" s="1"/>
  <c r="FO300" i="1"/>
  <c r="GI300" i="1" s="1"/>
  <c r="FQ299" i="1"/>
  <c r="GK299" i="1" s="1"/>
  <c r="FP299" i="1"/>
  <c r="GJ299" i="1" s="1"/>
  <c r="FO299" i="1"/>
  <c r="GI299" i="1" s="1"/>
  <c r="FQ298" i="1"/>
  <c r="GK298" i="1" s="1"/>
  <c r="FP298" i="1"/>
  <c r="GJ298" i="1" s="1"/>
  <c r="FO298" i="1"/>
  <c r="GI298" i="1" s="1"/>
  <c r="FQ297" i="1"/>
  <c r="GK297" i="1" s="1"/>
  <c r="FP297" i="1"/>
  <c r="GJ297" i="1" s="1"/>
  <c r="FO297" i="1"/>
  <c r="GI297" i="1" s="1"/>
  <c r="FQ296" i="1"/>
  <c r="GK296" i="1" s="1"/>
  <c r="FP296" i="1"/>
  <c r="GJ296" i="1" s="1"/>
  <c r="FO296" i="1"/>
  <c r="GI296" i="1" s="1"/>
  <c r="FQ295" i="1"/>
  <c r="GK295" i="1" s="1"/>
  <c r="FP295" i="1"/>
  <c r="GJ295" i="1" s="1"/>
  <c r="FO295" i="1"/>
  <c r="GI295" i="1" s="1"/>
  <c r="FQ294" i="1"/>
  <c r="GK294" i="1" s="1"/>
  <c r="FP294" i="1"/>
  <c r="GJ294" i="1" s="1"/>
  <c r="FO294" i="1"/>
  <c r="GI294" i="1" s="1"/>
  <c r="FQ293" i="1"/>
  <c r="GK293" i="1" s="1"/>
  <c r="FP293" i="1"/>
  <c r="GJ293" i="1" s="1"/>
  <c r="FO293" i="1"/>
  <c r="GI293" i="1" s="1"/>
  <c r="FQ292" i="1"/>
  <c r="GK292" i="1" s="1"/>
  <c r="FP292" i="1"/>
  <c r="GJ292" i="1" s="1"/>
  <c r="FO292" i="1"/>
  <c r="GI292" i="1" s="1"/>
  <c r="FQ291" i="1"/>
  <c r="GK291" i="1" s="1"/>
  <c r="FP291" i="1"/>
  <c r="GJ291" i="1" s="1"/>
  <c r="FO291" i="1"/>
  <c r="GI291" i="1" s="1"/>
  <c r="FQ290" i="1"/>
  <c r="GK290" i="1" s="1"/>
  <c r="FP290" i="1"/>
  <c r="GJ290" i="1" s="1"/>
  <c r="FO290" i="1"/>
  <c r="GI290" i="1" s="1"/>
  <c r="FQ289" i="1"/>
  <c r="GK289" i="1" s="1"/>
  <c r="FP289" i="1"/>
  <c r="GJ289" i="1" s="1"/>
  <c r="FO289" i="1"/>
  <c r="GI289" i="1" s="1"/>
  <c r="FQ288" i="1"/>
  <c r="GK288" i="1" s="1"/>
  <c r="FP288" i="1"/>
  <c r="GJ288" i="1" s="1"/>
  <c r="FO288" i="1"/>
  <c r="GI288" i="1" s="1"/>
  <c r="FQ287" i="1"/>
  <c r="GK287" i="1" s="1"/>
  <c r="FP287" i="1"/>
  <c r="GJ287" i="1" s="1"/>
  <c r="FO287" i="1"/>
  <c r="GI287" i="1" s="1"/>
  <c r="FQ286" i="1"/>
  <c r="GK286" i="1" s="1"/>
  <c r="FP286" i="1"/>
  <c r="GJ286" i="1" s="1"/>
  <c r="FO286" i="1"/>
  <c r="GI286" i="1" s="1"/>
  <c r="FQ285" i="1"/>
  <c r="GK285" i="1" s="1"/>
  <c r="FP285" i="1"/>
  <c r="GJ285" i="1" s="1"/>
  <c r="FO285" i="1"/>
  <c r="GI285" i="1" s="1"/>
  <c r="FQ284" i="1"/>
  <c r="GK284" i="1" s="1"/>
  <c r="FP284" i="1"/>
  <c r="GJ284" i="1" s="1"/>
  <c r="FO284" i="1"/>
  <c r="GI284" i="1" s="1"/>
  <c r="FQ283" i="1"/>
  <c r="GK283" i="1" s="1"/>
  <c r="FP283" i="1"/>
  <c r="GJ283" i="1" s="1"/>
  <c r="FO283" i="1"/>
  <c r="GI283" i="1" s="1"/>
  <c r="FQ282" i="1"/>
  <c r="GK282" i="1" s="1"/>
  <c r="FP282" i="1"/>
  <c r="GJ282" i="1" s="1"/>
  <c r="FO282" i="1"/>
  <c r="GI282" i="1" s="1"/>
  <c r="FQ281" i="1"/>
  <c r="GK281" i="1" s="1"/>
  <c r="FP281" i="1"/>
  <c r="GJ281" i="1" s="1"/>
  <c r="FO281" i="1"/>
  <c r="GI281" i="1" s="1"/>
  <c r="FQ280" i="1"/>
  <c r="GK280" i="1" s="1"/>
  <c r="FP280" i="1"/>
  <c r="GJ280" i="1" s="1"/>
  <c r="FO280" i="1"/>
  <c r="GI280" i="1" s="1"/>
  <c r="FQ279" i="1"/>
  <c r="GK279" i="1" s="1"/>
  <c r="FP279" i="1"/>
  <c r="GJ279" i="1" s="1"/>
  <c r="FO279" i="1"/>
  <c r="GI279" i="1" s="1"/>
  <c r="FQ278" i="1"/>
  <c r="GK278" i="1" s="1"/>
  <c r="FP278" i="1"/>
  <c r="GJ278" i="1" s="1"/>
  <c r="FO278" i="1"/>
  <c r="GI278" i="1" s="1"/>
  <c r="FQ277" i="1"/>
  <c r="GK277" i="1" s="1"/>
  <c r="FP277" i="1"/>
  <c r="GJ277" i="1" s="1"/>
  <c r="FO277" i="1"/>
  <c r="GI277" i="1" s="1"/>
  <c r="FQ276" i="1"/>
  <c r="GK276" i="1" s="1"/>
  <c r="FP276" i="1"/>
  <c r="GJ276" i="1" s="1"/>
  <c r="FO276" i="1"/>
  <c r="GI276" i="1" s="1"/>
  <c r="FQ275" i="1"/>
  <c r="GK275" i="1" s="1"/>
  <c r="FP275" i="1"/>
  <c r="GJ275" i="1" s="1"/>
  <c r="FO275" i="1"/>
  <c r="GI275" i="1" s="1"/>
  <c r="FQ274" i="1"/>
  <c r="GK274" i="1" s="1"/>
  <c r="FP274" i="1"/>
  <c r="GJ274" i="1" s="1"/>
  <c r="FO274" i="1"/>
  <c r="GI274" i="1" s="1"/>
  <c r="FQ273" i="1"/>
  <c r="GK273" i="1" s="1"/>
  <c r="FP273" i="1"/>
  <c r="GJ273" i="1" s="1"/>
  <c r="FO273" i="1"/>
  <c r="GI273" i="1" s="1"/>
  <c r="FQ272" i="1"/>
  <c r="GK272" i="1" s="1"/>
  <c r="FP272" i="1"/>
  <c r="GJ272" i="1" s="1"/>
  <c r="FO272" i="1"/>
  <c r="GI272" i="1" s="1"/>
  <c r="FQ271" i="1"/>
  <c r="GK271" i="1" s="1"/>
  <c r="FP271" i="1"/>
  <c r="GJ271" i="1" s="1"/>
  <c r="FO271" i="1"/>
  <c r="GI271" i="1" s="1"/>
  <c r="FQ270" i="1"/>
  <c r="GK270" i="1" s="1"/>
  <c r="FP270" i="1"/>
  <c r="GJ270" i="1" s="1"/>
  <c r="FO270" i="1"/>
  <c r="GI270" i="1" s="1"/>
  <c r="FQ269" i="1"/>
  <c r="GK269" i="1" s="1"/>
  <c r="FP269" i="1"/>
  <c r="GJ269" i="1" s="1"/>
  <c r="FO269" i="1"/>
  <c r="GI269" i="1" s="1"/>
  <c r="FQ268" i="1"/>
  <c r="GK268" i="1" s="1"/>
  <c r="FP268" i="1"/>
  <c r="GJ268" i="1" s="1"/>
  <c r="FO268" i="1"/>
  <c r="GI268" i="1" s="1"/>
  <c r="FQ267" i="1"/>
  <c r="GK267" i="1" s="1"/>
  <c r="FP267" i="1"/>
  <c r="GJ267" i="1" s="1"/>
  <c r="FO267" i="1"/>
  <c r="GI267" i="1" s="1"/>
  <c r="FQ266" i="1"/>
  <c r="GK266" i="1" s="1"/>
  <c r="FP266" i="1"/>
  <c r="GJ266" i="1" s="1"/>
  <c r="FO266" i="1"/>
  <c r="GI266" i="1" s="1"/>
  <c r="FQ265" i="1"/>
  <c r="GK265" i="1" s="1"/>
  <c r="FP265" i="1"/>
  <c r="GJ265" i="1" s="1"/>
  <c r="FO265" i="1"/>
  <c r="GI265" i="1" s="1"/>
  <c r="FQ264" i="1"/>
  <c r="GK264" i="1" s="1"/>
  <c r="FP264" i="1"/>
  <c r="GJ264" i="1" s="1"/>
  <c r="FO264" i="1"/>
  <c r="GI264" i="1" s="1"/>
  <c r="FQ263" i="1"/>
  <c r="GK263" i="1" s="1"/>
  <c r="FP263" i="1"/>
  <c r="GJ263" i="1" s="1"/>
  <c r="FO263" i="1"/>
  <c r="GI263" i="1" s="1"/>
  <c r="FQ262" i="1"/>
  <c r="GK262" i="1" s="1"/>
  <c r="FP262" i="1"/>
  <c r="GJ262" i="1" s="1"/>
  <c r="FO262" i="1"/>
  <c r="GI262" i="1" s="1"/>
  <c r="FQ261" i="1"/>
  <c r="GK261" i="1" s="1"/>
  <c r="FP261" i="1"/>
  <c r="GJ261" i="1" s="1"/>
  <c r="FO261" i="1"/>
  <c r="GI261" i="1" s="1"/>
  <c r="FQ260" i="1"/>
  <c r="GK260" i="1" s="1"/>
  <c r="FP260" i="1"/>
  <c r="GJ260" i="1" s="1"/>
  <c r="FO260" i="1"/>
  <c r="GI260" i="1" s="1"/>
  <c r="FQ259" i="1"/>
  <c r="GK259" i="1" s="1"/>
  <c r="FP259" i="1"/>
  <c r="GJ259" i="1" s="1"/>
  <c r="FO259" i="1"/>
  <c r="GI259" i="1" s="1"/>
  <c r="FQ258" i="1"/>
  <c r="GK258" i="1" s="1"/>
  <c r="FP258" i="1"/>
  <c r="GJ258" i="1" s="1"/>
  <c r="FO258" i="1"/>
  <c r="GI258" i="1" s="1"/>
  <c r="FQ257" i="1"/>
  <c r="GK257" i="1" s="1"/>
  <c r="FP257" i="1"/>
  <c r="GJ257" i="1" s="1"/>
  <c r="FO257" i="1"/>
  <c r="GI257" i="1" s="1"/>
  <c r="FQ256" i="1"/>
  <c r="GK256" i="1" s="1"/>
  <c r="FP256" i="1"/>
  <c r="GJ256" i="1" s="1"/>
  <c r="FO256" i="1"/>
  <c r="GI256" i="1" s="1"/>
  <c r="FQ255" i="1"/>
  <c r="GK255" i="1" s="1"/>
  <c r="FP255" i="1"/>
  <c r="GJ255" i="1" s="1"/>
  <c r="FO255" i="1"/>
  <c r="GI255" i="1" s="1"/>
  <c r="FQ254" i="1"/>
  <c r="GK254" i="1" s="1"/>
  <c r="FP254" i="1"/>
  <c r="GJ254" i="1" s="1"/>
  <c r="FO254" i="1"/>
  <c r="GI254" i="1" s="1"/>
  <c r="FQ253" i="1"/>
  <c r="GK253" i="1" s="1"/>
  <c r="FP253" i="1"/>
  <c r="GJ253" i="1" s="1"/>
  <c r="FO253" i="1"/>
  <c r="GI253" i="1" s="1"/>
  <c r="FQ252" i="1"/>
  <c r="GK252" i="1" s="1"/>
  <c r="FP252" i="1"/>
  <c r="GJ252" i="1" s="1"/>
  <c r="FO252" i="1"/>
  <c r="GI252" i="1" s="1"/>
  <c r="FQ251" i="1"/>
  <c r="GK251" i="1" s="1"/>
  <c r="FP251" i="1"/>
  <c r="GJ251" i="1" s="1"/>
  <c r="FO251" i="1"/>
  <c r="GI251" i="1" s="1"/>
  <c r="FQ250" i="1"/>
  <c r="GK250" i="1" s="1"/>
  <c r="FP250" i="1"/>
  <c r="GJ250" i="1" s="1"/>
  <c r="FO250" i="1"/>
  <c r="GI250" i="1" s="1"/>
  <c r="FQ249" i="1"/>
  <c r="GK249" i="1" s="1"/>
  <c r="FP249" i="1"/>
  <c r="GJ249" i="1" s="1"/>
  <c r="FO249" i="1"/>
  <c r="GI249" i="1" s="1"/>
  <c r="FQ248" i="1"/>
  <c r="GK248" i="1" s="1"/>
  <c r="FP248" i="1"/>
  <c r="GJ248" i="1" s="1"/>
  <c r="FO248" i="1"/>
  <c r="GI248" i="1" s="1"/>
  <c r="FQ247" i="1"/>
  <c r="GK247" i="1" s="1"/>
  <c r="FP247" i="1"/>
  <c r="GJ247" i="1" s="1"/>
  <c r="FO247" i="1"/>
  <c r="GI247" i="1" s="1"/>
  <c r="FQ246" i="1"/>
  <c r="GK246" i="1" s="1"/>
  <c r="FP246" i="1"/>
  <c r="GJ246" i="1" s="1"/>
  <c r="FO246" i="1"/>
  <c r="GI246" i="1" s="1"/>
  <c r="FQ245" i="1"/>
  <c r="GK245" i="1" s="1"/>
  <c r="FP245" i="1"/>
  <c r="GJ245" i="1" s="1"/>
  <c r="FO245" i="1"/>
  <c r="GI245" i="1" s="1"/>
  <c r="FQ244" i="1"/>
  <c r="GK244" i="1" s="1"/>
  <c r="FP244" i="1"/>
  <c r="GJ244" i="1" s="1"/>
  <c r="FO244" i="1"/>
  <c r="GI244" i="1" s="1"/>
  <c r="FQ243" i="1"/>
  <c r="GK243" i="1" s="1"/>
  <c r="FP243" i="1"/>
  <c r="GJ243" i="1" s="1"/>
  <c r="FO243" i="1"/>
  <c r="GI243" i="1" s="1"/>
  <c r="FQ242" i="1"/>
  <c r="GK242" i="1" s="1"/>
  <c r="FP242" i="1"/>
  <c r="GJ242" i="1" s="1"/>
  <c r="FO242" i="1"/>
  <c r="GI242" i="1" s="1"/>
  <c r="FQ241" i="1"/>
  <c r="GK241" i="1" s="1"/>
  <c r="FP241" i="1"/>
  <c r="GJ241" i="1" s="1"/>
  <c r="FO241" i="1"/>
  <c r="GI241" i="1" s="1"/>
  <c r="FQ240" i="1"/>
  <c r="GK240" i="1" s="1"/>
  <c r="FP240" i="1"/>
  <c r="GJ240" i="1" s="1"/>
  <c r="FO240" i="1"/>
  <c r="GI240" i="1" s="1"/>
  <c r="FQ239" i="1"/>
  <c r="GK239" i="1" s="1"/>
  <c r="FP239" i="1"/>
  <c r="GJ239" i="1" s="1"/>
  <c r="FO239" i="1"/>
  <c r="GI239" i="1" s="1"/>
  <c r="FQ238" i="1"/>
  <c r="GK238" i="1" s="1"/>
  <c r="FP238" i="1"/>
  <c r="GJ238" i="1" s="1"/>
  <c r="FO238" i="1"/>
  <c r="GI238" i="1" s="1"/>
  <c r="FQ237" i="1"/>
  <c r="GK237" i="1" s="1"/>
  <c r="FP237" i="1"/>
  <c r="GJ237" i="1" s="1"/>
  <c r="FO237" i="1"/>
  <c r="GI237" i="1" s="1"/>
  <c r="FQ236" i="1"/>
  <c r="GK236" i="1" s="1"/>
  <c r="FP236" i="1"/>
  <c r="GJ236" i="1" s="1"/>
  <c r="FO236" i="1"/>
  <c r="GI236" i="1" s="1"/>
  <c r="FQ235" i="1"/>
  <c r="GK235" i="1" s="1"/>
  <c r="FP235" i="1"/>
  <c r="GJ235" i="1" s="1"/>
  <c r="FO235" i="1"/>
  <c r="GI235" i="1" s="1"/>
  <c r="FQ234" i="1"/>
  <c r="GK234" i="1" s="1"/>
  <c r="FP234" i="1"/>
  <c r="GJ234" i="1" s="1"/>
  <c r="FO234" i="1"/>
  <c r="GI234" i="1" s="1"/>
  <c r="FQ233" i="1"/>
  <c r="GK233" i="1" s="1"/>
  <c r="FP233" i="1"/>
  <c r="GJ233" i="1" s="1"/>
  <c r="FO233" i="1"/>
  <c r="GI233" i="1" s="1"/>
  <c r="FQ232" i="1"/>
  <c r="GK232" i="1" s="1"/>
  <c r="FP232" i="1"/>
  <c r="GJ232" i="1" s="1"/>
  <c r="FO232" i="1"/>
  <c r="GI232" i="1" s="1"/>
  <c r="FQ231" i="1"/>
  <c r="GK231" i="1" s="1"/>
  <c r="FP231" i="1"/>
  <c r="GJ231" i="1" s="1"/>
  <c r="FO231" i="1"/>
  <c r="GI231" i="1" s="1"/>
  <c r="FQ230" i="1"/>
  <c r="GK230" i="1" s="1"/>
  <c r="FP230" i="1"/>
  <c r="GJ230" i="1" s="1"/>
  <c r="FO230" i="1"/>
  <c r="GI230" i="1" s="1"/>
  <c r="FQ229" i="1"/>
  <c r="GK229" i="1" s="1"/>
  <c r="FP229" i="1"/>
  <c r="GJ229" i="1" s="1"/>
  <c r="FO229" i="1"/>
  <c r="GI229" i="1" s="1"/>
  <c r="FQ228" i="1"/>
  <c r="GK228" i="1" s="1"/>
  <c r="FP228" i="1"/>
  <c r="GJ228" i="1" s="1"/>
  <c r="FO228" i="1"/>
  <c r="GI228" i="1" s="1"/>
  <c r="FQ227" i="1"/>
  <c r="GK227" i="1" s="1"/>
  <c r="FP227" i="1"/>
  <c r="GJ227" i="1" s="1"/>
  <c r="FO227" i="1"/>
  <c r="GI227" i="1" s="1"/>
  <c r="FQ226" i="1"/>
  <c r="GK226" i="1" s="1"/>
  <c r="FP226" i="1"/>
  <c r="GJ226" i="1" s="1"/>
  <c r="FO226" i="1"/>
  <c r="GI226" i="1" s="1"/>
  <c r="FQ225" i="1"/>
  <c r="GK225" i="1" s="1"/>
  <c r="FP225" i="1"/>
  <c r="GJ225" i="1" s="1"/>
  <c r="FO225" i="1"/>
  <c r="GI225" i="1" s="1"/>
  <c r="FQ224" i="1"/>
  <c r="GK224" i="1" s="1"/>
  <c r="FP224" i="1"/>
  <c r="GJ224" i="1" s="1"/>
  <c r="FO224" i="1"/>
  <c r="GI224" i="1" s="1"/>
  <c r="FQ223" i="1"/>
  <c r="GK223" i="1" s="1"/>
  <c r="FP223" i="1"/>
  <c r="GJ223" i="1" s="1"/>
  <c r="FO223" i="1"/>
  <c r="GI223" i="1" s="1"/>
  <c r="FQ222" i="1"/>
  <c r="GK222" i="1" s="1"/>
  <c r="FP222" i="1"/>
  <c r="GJ222" i="1" s="1"/>
  <c r="FO222" i="1"/>
  <c r="GI222" i="1" s="1"/>
  <c r="FQ221" i="1"/>
  <c r="GK221" i="1" s="1"/>
  <c r="FP221" i="1"/>
  <c r="GJ221" i="1" s="1"/>
  <c r="FO221" i="1"/>
  <c r="GI221" i="1" s="1"/>
  <c r="FQ220" i="1"/>
  <c r="GK220" i="1" s="1"/>
  <c r="FP220" i="1"/>
  <c r="GJ220" i="1" s="1"/>
  <c r="FO220" i="1"/>
  <c r="GI220" i="1" s="1"/>
  <c r="FQ219" i="1"/>
  <c r="GK219" i="1" s="1"/>
  <c r="FP219" i="1"/>
  <c r="GJ219" i="1" s="1"/>
  <c r="FO219" i="1"/>
  <c r="GI219" i="1" s="1"/>
  <c r="FQ218" i="1"/>
  <c r="GK218" i="1" s="1"/>
  <c r="FP218" i="1"/>
  <c r="GJ218" i="1" s="1"/>
  <c r="FO218" i="1"/>
  <c r="GI218" i="1" s="1"/>
  <c r="FQ217" i="1"/>
  <c r="GK217" i="1" s="1"/>
  <c r="FP217" i="1"/>
  <c r="GJ217" i="1" s="1"/>
  <c r="FO217" i="1"/>
  <c r="GI217" i="1" s="1"/>
  <c r="FQ216" i="1"/>
  <c r="GK216" i="1" s="1"/>
  <c r="FP216" i="1"/>
  <c r="GJ216" i="1" s="1"/>
  <c r="FO216" i="1"/>
  <c r="GI216" i="1" s="1"/>
  <c r="FQ215" i="1"/>
  <c r="GK215" i="1" s="1"/>
  <c r="FP215" i="1"/>
  <c r="GJ215" i="1" s="1"/>
  <c r="FO215" i="1"/>
  <c r="GI215" i="1" s="1"/>
  <c r="FQ214" i="1"/>
  <c r="GK214" i="1" s="1"/>
  <c r="FP214" i="1"/>
  <c r="GJ214" i="1" s="1"/>
  <c r="FO214" i="1"/>
  <c r="GI214" i="1" s="1"/>
  <c r="FQ213" i="1"/>
  <c r="GK213" i="1" s="1"/>
  <c r="FP213" i="1"/>
  <c r="GJ213" i="1" s="1"/>
  <c r="FO213" i="1"/>
  <c r="GI213" i="1" s="1"/>
  <c r="FQ212" i="1"/>
  <c r="GK212" i="1" s="1"/>
  <c r="FP212" i="1"/>
  <c r="GJ212" i="1" s="1"/>
  <c r="FO212" i="1"/>
  <c r="GI212" i="1" s="1"/>
  <c r="FQ211" i="1"/>
  <c r="GK211" i="1" s="1"/>
  <c r="FP211" i="1"/>
  <c r="GJ211" i="1" s="1"/>
  <c r="FO211" i="1"/>
  <c r="GI211" i="1" s="1"/>
  <c r="FQ210" i="1"/>
  <c r="GK210" i="1" s="1"/>
  <c r="FP210" i="1"/>
  <c r="GJ210" i="1" s="1"/>
  <c r="FO210" i="1"/>
  <c r="GI210" i="1" s="1"/>
  <c r="FQ209" i="1"/>
  <c r="GK209" i="1" s="1"/>
  <c r="FP209" i="1"/>
  <c r="GJ209" i="1" s="1"/>
  <c r="FO209" i="1"/>
  <c r="GI209" i="1" s="1"/>
  <c r="FQ208" i="1"/>
  <c r="GK208" i="1" s="1"/>
  <c r="FP208" i="1"/>
  <c r="GJ208" i="1" s="1"/>
  <c r="FO208" i="1"/>
  <c r="GI208" i="1" s="1"/>
  <c r="FQ207" i="1"/>
  <c r="GK207" i="1" s="1"/>
  <c r="FP207" i="1"/>
  <c r="GJ207" i="1" s="1"/>
  <c r="FO207" i="1"/>
  <c r="GI207" i="1" s="1"/>
  <c r="FQ206" i="1"/>
  <c r="GK206" i="1" s="1"/>
  <c r="FP206" i="1"/>
  <c r="GJ206" i="1" s="1"/>
  <c r="FO206" i="1"/>
  <c r="GI206" i="1" s="1"/>
  <c r="FQ205" i="1"/>
  <c r="GK205" i="1" s="1"/>
  <c r="FP205" i="1"/>
  <c r="GJ205" i="1" s="1"/>
  <c r="FO205" i="1"/>
  <c r="GI205" i="1" s="1"/>
  <c r="FQ204" i="1"/>
  <c r="GK204" i="1" s="1"/>
  <c r="FP204" i="1"/>
  <c r="GJ204" i="1" s="1"/>
  <c r="FO204" i="1"/>
  <c r="GI204" i="1" s="1"/>
  <c r="FQ203" i="1"/>
  <c r="GK203" i="1" s="1"/>
  <c r="FP203" i="1"/>
  <c r="GJ203" i="1" s="1"/>
  <c r="FO203" i="1"/>
  <c r="GI203" i="1" s="1"/>
  <c r="FQ202" i="1"/>
  <c r="GK202" i="1" s="1"/>
  <c r="FP202" i="1"/>
  <c r="GJ202" i="1" s="1"/>
  <c r="FO202" i="1"/>
  <c r="GI202" i="1" s="1"/>
  <c r="FQ201" i="1"/>
  <c r="GK201" i="1" s="1"/>
  <c r="FP201" i="1"/>
  <c r="GJ201" i="1" s="1"/>
  <c r="FO201" i="1"/>
  <c r="GI201" i="1" s="1"/>
  <c r="FQ200" i="1"/>
  <c r="GK200" i="1" s="1"/>
  <c r="FP200" i="1"/>
  <c r="GJ200" i="1" s="1"/>
  <c r="FO200" i="1"/>
  <c r="GI200" i="1" s="1"/>
  <c r="FQ199" i="1"/>
  <c r="GK199" i="1" s="1"/>
  <c r="FP199" i="1"/>
  <c r="GJ199" i="1" s="1"/>
  <c r="FO199" i="1"/>
  <c r="GI199" i="1" s="1"/>
  <c r="FQ198" i="1"/>
  <c r="GK198" i="1" s="1"/>
  <c r="FP198" i="1"/>
  <c r="GJ198" i="1" s="1"/>
  <c r="FO198" i="1"/>
  <c r="GI198" i="1" s="1"/>
  <c r="FQ197" i="1"/>
  <c r="GK197" i="1" s="1"/>
  <c r="FP197" i="1"/>
  <c r="GJ197" i="1" s="1"/>
  <c r="FO197" i="1"/>
  <c r="GI197" i="1" s="1"/>
  <c r="FQ196" i="1"/>
  <c r="GK196" i="1" s="1"/>
  <c r="FP196" i="1"/>
  <c r="GJ196" i="1" s="1"/>
  <c r="FO196" i="1"/>
  <c r="GI196" i="1" s="1"/>
  <c r="FQ195" i="1"/>
  <c r="GK195" i="1" s="1"/>
  <c r="FP195" i="1"/>
  <c r="GJ195" i="1" s="1"/>
  <c r="FO195" i="1"/>
  <c r="GI195" i="1" s="1"/>
  <c r="FQ194" i="1"/>
  <c r="GK194" i="1" s="1"/>
  <c r="FP194" i="1"/>
  <c r="GJ194" i="1" s="1"/>
  <c r="FO194" i="1"/>
  <c r="GI194" i="1" s="1"/>
  <c r="FQ193" i="1"/>
  <c r="GK193" i="1" s="1"/>
  <c r="FP193" i="1"/>
  <c r="GJ193" i="1" s="1"/>
  <c r="FO193" i="1"/>
  <c r="GI193" i="1" s="1"/>
  <c r="FQ192" i="1"/>
  <c r="GK192" i="1" s="1"/>
  <c r="FP192" i="1"/>
  <c r="GJ192" i="1" s="1"/>
  <c r="FO192" i="1"/>
  <c r="GI192" i="1" s="1"/>
  <c r="FQ191" i="1"/>
  <c r="GK191" i="1" s="1"/>
  <c r="FP191" i="1"/>
  <c r="GJ191" i="1" s="1"/>
  <c r="FO191" i="1"/>
  <c r="GI191" i="1" s="1"/>
  <c r="FQ190" i="1"/>
  <c r="GK190" i="1" s="1"/>
  <c r="FP190" i="1"/>
  <c r="GJ190" i="1" s="1"/>
  <c r="FO190" i="1"/>
  <c r="GI190" i="1" s="1"/>
  <c r="FQ189" i="1"/>
  <c r="GK189" i="1" s="1"/>
  <c r="FP189" i="1"/>
  <c r="GJ189" i="1" s="1"/>
  <c r="FO189" i="1"/>
  <c r="GI189" i="1" s="1"/>
  <c r="FQ188" i="1"/>
  <c r="GK188" i="1" s="1"/>
  <c r="FP188" i="1"/>
  <c r="GJ188" i="1" s="1"/>
  <c r="FO188" i="1"/>
  <c r="GI188" i="1" s="1"/>
  <c r="FQ187" i="1"/>
  <c r="GK187" i="1" s="1"/>
  <c r="FP187" i="1"/>
  <c r="GJ187" i="1" s="1"/>
  <c r="FO187" i="1"/>
  <c r="GI187" i="1" s="1"/>
  <c r="FQ186" i="1"/>
  <c r="GK186" i="1" s="1"/>
  <c r="FP186" i="1"/>
  <c r="GJ186" i="1" s="1"/>
  <c r="FO186" i="1"/>
  <c r="GI186" i="1" s="1"/>
  <c r="FQ185" i="1"/>
  <c r="GK185" i="1" s="1"/>
  <c r="FP185" i="1"/>
  <c r="GJ185" i="1" s="1"/>
  <c r="FO185" i="1"/>
  <c r="GI185" i="1" s="1"/>
  <c r="FQ184" i="1"/>
  <c r="GK184" i="1" s="1"/>
  <c r="FP184" i="1"/>
  <c r="GJ184" i="1" s="1"/>
  <c r="FO184" i="1"/>
  <c r="GI184" i="1" s="1"/>
  <c r="FQ183" i="1"/>
  <c r="GK183" i="1" s="1"/>
  <c r="FP183" i="1"/>
  <c r="GJ183" i="1" s="1"/>
  <c r="FO183" i="1"/>
  <c r="GI183" i="1" s="1"/>
  <c r="FQ182" i="1"/>
  <c r="GK182" i="1" s="1"/>
  <c r="FP182" i="1"/>
  <c r="GJ182" i="1" s="1"/>
  <c r="FO182" i="1"/>
  <c r="GI182" i="1" s="1"/>
  <c r="FQ181" i="1"/>
  <c r="GK181" i="1" s="1"/>
  <c r="FP181" i="1"/>
  <c r="GJ181" i="1" s="1"/>
  <c r="FO181" i="1"/>
  <c r="GI181" i="1" s="1"/>
  <c r="FQ180" i="1"/>
  <c r="GK180" i="1" s="1"/>
  <c r="FP180" i="1"/>
  <c r="GJ180" i="1" s="1"/>
  <c r="FO180" i="1"/>
  <c r="GI180" i="1" s="1"/>
  <c r="FQ179" i="1"/>
  <c r="GK179" i="1" s="1"/>
  <c r="FP179" i="1"/>
  <c r="GJ179" i="1" s="1"/>
  <c r="FO179" i="1"/>
  <c r="GI179" i="1" s="1"/>
  <c r="FQ178" i="1"/>
  <c r="GK178" i="1" s="1"/>
  <c r="FP178" i="1"/>
  <c r="GJ178" i="1" s="1"/>
  <c r="FO178" i="1"/>
  <c r="GI178" i="1" s="1"/>
  <c r="FQ177" i="1"/>
  <c r="GK177" i="1" s="1"/>
  <c r="FP177" i="1"/>
  <c r="GJ177" i="1" s="1"/>
  <c r="FO177" i="1"/>
  <c r="GI177" i="1" s="1"/>
  <c r="FQ176" i="1"/>
  <c r="GK176" i="1" s="1"/>
  <c r="FP176" i="1"/>
  <c r="GJ176" i="1" s="1"/>
  <c r="FO176" i="1"/>
  <c r="GI176" i="1" s="1"/>
  <c r="FQ175" i="1"/>
  <c r="GK175" i="1" s="1"/>
  <c r="FP175" i="1"/>
  <c r="GJ175" i="1" s="1"/>
  <c r="FO175" i="1"/>
  <c r="GI175" i="1" s="1"/>
  <c r="FQ174" i="1"/>
  <c r="GK174" i="1" s="1"/>
  <c r="FP174" i="1"/>
  <c r="GJ174" i="1" s="1"/>
  <c r="FO174" i="1"/>
  <c r="GI174" i="1" s="1"/>
  <c r="FQ173" i="1"/>
  <c r="GK173" i="1" s="1"/>
  <c r="FP173" i="1"/>
  <c r="GJ173" i="1" s="1"/>
  <c r="FO173" i="1"/>
  <c r="GI173" i="1" s="1"/>
  <c r="FQ172" i="1"/>
  <c r="GK172" i="1" s="1"/>
  <c r="FP172" i="1"/>
  <c r="GJ172" i="1" s="1"/>
  <c r="FO172" i="1"/>
  <c r="GI172" i="1" s="1"/>
  <c r="FQ171" i="1"/>
  <c r="GK171" i="1" s="1"/>
  <c r="FP171" i="1"/>
  <c r="GJ171" i="1" s="1"/>
  <c r="FO171" i="1"/>
  <c r="GI171" i="1" s="1"/>
  <c r="FQ170" i="1"/>
  <c r="GK170" i="1" s="1"/>
  <c r="FP170" i="1"/>
  <c r="GJ170" i="1" s="1"/>
  <c r="FO170" i="1"/>
  <c r="GI170" i="1" s="1"/>
  <c r="FQ169" i="1"/>
  <c r="GK169" i="1" s="1"/>
  <c r="FP169" i="1"/>
  <c r="GJ169" i="1" s="1"/>
  <c r="FO169" i="1"/>
  <c r="GI169" i="1" s="1"/>
  <c r="FQ168" i="1"/>
  <c r="GK168" i="1" s="1"/>
  <c r="FP168" i="1"/>
  <c r="GJ168" i="1" s="1"/>
  <c r="FO168" i="1"/>
  <c r="GI168" i="1" s="1"/>
  <c r="FQ167" i="1"/>
  <c r="GK167" i="1" s="1"/>
  <c r="FP167" i="1"/>
  <c r="GJ167" i="1" s="1"/>
  <c r="FO167" i="1"/>
  <c r="GI167" i="1" s="1"/>
  <c r="FQ166" i="1"/>
  <c r="GK166" i="1" s="1"/>
  <c r="FP166" i="1"/>
  <c r="GJ166" i="1" s="1"/>
  <c r="FO166" i="1"/>
  <c r="GI166" i="1" s="1"/>
  <c r="FQ165" i="1"/>
  <c r="GK165" i="1" s="1"/>
  <c r="FP165" i="1"/>
  <c r="GJ165" i="1" s="1"/>
  <c r="FO165" i="1"/>
  <c r="GI165" i="1" s="1"/>
  <c r="FQ164" i="1"/>
  <c r="GK164" i="1" s="1"/>
  <c r="FP164" i="1"/>
  <c r="GJ164" i="1" s="1"/>
  <c r="FO164" i="1"/>
  <c r="GI164" i="1" s="1"/>
  <c r="FQ163" i="1"/>
  <c r="GK163" i="1" s="1"/>
  <c r="FP163" i="1"/>
  <c r="GJ163" i="1" s="1"/>
  <c r="FO163" i="1"/>
  <c r="GI163" i="1" s="1"/>
  <c r="FQ162" i="1"/>
  <c r="GK162" i="1" s="1"/>
  <c r="FP162" i="1"/>
  <c r="GJ162" i="1" s="1"/>
  <c r="FO162" i="1"/>
  <c r="GI162" i="1" s="1"/>
  <c r="FQ161" i="1"/>
  <c r="GK161" i="1" s="1"/>
  <c r="FP161" i="1"/>
  <c r="GJ161" i="1" s="1"/>
  <c r="FO161" i="1"/>
  <c r="GI161" i="1" s="1"/>
  <c r="FQ160" i="1"/>
  <c r="GK160" i="1" s="1"/>
  <c r="FP160" i="1"/>
  <c r="GJ160" i="1" s="1"/>
  <c r="FO160" i="1"/>
  <c r="GI160" i="1" s="1"/>
  <c r="FQ159" i="1"/>
  <c r="GK159" i="1" s="1"/>
  <c r="FP159" i="1"/>
  <c r="GJ159" i="1" s="1"/>
  <c r="FO159" i="1"/>
  <c r="GI159" i="1" s="1"/>
  <c r="FQ158" i="1"/>
  <c r="GK158" i="1" s="1"/>
  <c r="FP158" i="1"/>
  <c r="GJ158" i="1" s="1"/>
  <c r="FO158" i="1"/>
  <c r="GI158" i="1" s="1"/>
  <c r="FQ157" i="1"/>
  <c r="GK157" i="1" s="1"/>
  <c r="FP157" i="1"/>
  <c r="GJ157" i="1" s="1"/>
  <c r="FO157" i="1"/>
  <c r="GI157" i="1" s="1"/>
  <c r="FQ156" i="1"/>
  <c r="GK156" i="1" s="1"/>
  <c r="FP156" i="1"/>
  <c r="GJ156" i="1" s="1"/>
  <c r="FO156" i="1"/>
  <c r="GI156" i="1" s="1"/>
  <c r="FQ155" i="1"/>
  <c r="GK155" i="1" s="1"/>
  <c r="FP155" i="1"/>
  <c r="GJ155" i="1" s="1"/>
  <c r="FO155" i="1"/>
  <c r="GI155" i="1" s="1"/>
  <c r="FQ154" i="1"/>
  <c r="GK154" i="1" s="1"/>
  <c r="FP154" i="1"/>
  <c r="GJ154" i="1" s="1"/>
  <c r="FO154" i="1"/>
  <c r="GI154" i="1" s="1"/>
  <c r="FQ153" i="1"/>
  <c r="GK153" i="1" s="1"/>
  <c r="FP153" i="1"/>
  <c r="GJ153" i="1" s="1"/>
  <c r="FO153" i="1"/>
  <c r="GI153" i="1" s="1"/>
  <c r="FQ152" i="1"/>
  <c r="GK152" i="1" s="1"/>
  <c r="FP152" i="1"/>
  <c r="GJ152" i="1" s="1"/>
  <c r="FO152" i="1"/>
  <c r="GI152" i="1" s="1"/>
  <c r="FQ151" i="1"/>
  <c r="GK151" i="1" s="1"/>
  <c r="FP151" i="1"/>
  <c r="GJ151" i="1" s="1"/>
  <c r="FO151" i="1"/>
  <c r="GI151" i="1" s="1"/>
  <c r="FQ150" i="1"/>
  <c r="GK150" i="1" s="1"/>
  <c r="FP150" i="1"/>
  <c r="GJ150" i="1" s="1"/>
  <c r="FO150" i="1"/>
  <c r="GI150" i="1" s="1"/>
  <c r="FQ149" i="1"/>
  <c r="GK149" i="1" s="1"/>
  <c r="FP149" i="1"/>
  <c r="GJ149" i="1" s="1"/>
  <c r="FO149" i="1"/>
  <c r="GI149" i="1" s="1"/>
  <c r="FQ148" i="1"/>
  <c r="GK148" i="1" s="1"/>
  <c r="FP148" i="1"/>
  <c r="GJ148" i="1" s="1"/>
  <c r="FO148" i="1"/>
  <c r="GI148" i="1" s="1"/>
  <c r="FQ147" i="1"/>
  <c r="GK147" i="1" s="1"/>
  <c r="FP147" i="1"/>
  <c r="GJ147" i="1" s="1"/>
  <c r="FO147" i="1"/>
  <c r="GI147" i="1" s="1"/>
  <c r="FQ146" i="1"/>
  <c r="GK146" i="1" s="1"/>
  <c r="FP146" i="1"/>
  <c r="GJ146" i="1" s="1"/>
  <c r="FO146" i="1"/>
  <c r="GI146" i="1" s="1"/>
  <c r="FQ145" i="1"/>
  <c r="GK145" i="1" s="1"/>
  <c r="FP145" i="1"/>
  <c r="GJ145" i="1" s="1"/>
  <c r="FO145" i="1"/>
  <c r="GI145" i="1" s="1"/>
  <c r="FQ144" i="1"/>
  <c r="GK144" i="1" s="1"/>
  <c r="FP144" i="1"/>
  <c r="GJ144" i="1" s="1"/>
  <c r="FO144" i="1"/>
  <c r="GI144" i="1" s="1"/>
  <c r="FQ143" i="1"/>
  <c r="GK143" i="1" s="1"/>
  <c r="FP143" i="1"/>
  <c r="GJ143" i="1" s="1"/>
  <c r="FO143" i="1"/>
  <c r="GI143" i="1" s="1"/>
  <c r="FQ142" i="1"/>
  <c r="GK142" i="1" s="1"/>
  <c r="FP142" i="1"/>
  <c r="GJ142" i="1" s="1"/>
  <c r="FO142" i="1"/>
  <c r="GI142" i="1" s="1"/>
  <c r="FQ141" i="1"/>
  <c r="GK141" i="1" s="1"/>
  <c r="FP141" i="1"/>
  <c r="GJ141" i="1" s="1"/>
  <c r="FO141" i="1"/>
  <c r="GI141" i="1" s="1"/>
  <c r="FQ140" i="1"/>
  <c r="GK140" i="1" s="1"/>
  <c r="FP140" i="1"/>
  <c r="GJ140" i="1" s="1"/>
  <c r="FO140" i="1"/>
  <c r="GI140" i="1" s="1"/>
  <c r="FQ139" i="1"/>
  <c r="GK139" i="1" s="1"/>
  <c r="FP139" i="1"/>
  <c r="GJ139" i="1" s="1"/>
  <c r="FO139" i="1"/>
  <c r="GI139" i="1" s="1"/>
  <c r="FQ138" i="1"/>
  <c r="GK138" i="1" s="1"/>
  <c r="FP138" i="1"/>
  <c r="GJ138" i="1" s="1"/>
  <c r="FO138" i="1"/>
  <c r="GI138" i="1" s="1"/>
  <c r="FQ137" i="1"/>
  <c r="GK137" i="1" s="1"/>
  <c r="FP137" i="1"/>
  <c r="GJ137" i="1" s="1"/>
  <c r="FO137" i="1"/>
  <c r="GI137" i="1" s="1"/>
  <c r="FQ136" i="1"/>
  <c r="GK136" i="1" s="1"/>
  <c r="FP136" i="1"/>
  <c r="GJ136" i="1" s="1"/>
  <c r="FO136" i="1"/>
  <c r="GI136" i="1" s="1"/>
  <c r="FQ135" i="1"/>
  <c r="GK135" i="1" s="1"/>
  <c r="FP135" i="1"/>
  <c r="GJ135" i="1" s="1"/>
  <c r="FO135" i="1"/>
  <c r="GI135" i="1" s="1"/>
  <c r="FQ134" i="1"/>
  <c r="GK134" i="1" s="1"/>
  <c r="FP134" i="1"/>
  <c r="GJ134" i="1" s="1"/>
  <c r="FO134" i="1"/>
  <c r="GI134" i="1" s="1"/>
  <c r="FQ133" i="1"/>
  <c r="GK133" i="1" s="1"/>
  <c r="FP133" i="1"/>
  <c r="GJ133" i="1" s="1"/>
  <c r="FO133" i="1"/>
  <c r="GI133" i="1" s="1"/>
  <c r="FQ132" i="1"/>
  <c r="GK132" i="1" s="1"/>
  <c r="FP132" i="1"/>
  <c r="GJ132" i="1" s="1"/>
  <c r="FO132" i="1"/>
  <c r="GI132" i="1" s="1"/>
  <c r="FQ131" i="1"/>
  <c r="GK131" i="1" s="1"/>
  <c r="FP131" i="1"/>
  <c r="GJ131" i="1" s="1"/>
  <c r="FO131" i="1"/>
  <c r="GI131" i="1" s="1"/>
  <c r="FQ130" i="1"/>
  <c r="GK130" i="1" s="1"/>
  <c r="FP130" i="1"/>
  <c r="GJ130" i="1" s="1"/>
  <c r="FO130" i="1"/>
  <c r="GI130" i="1" s="1"/>
  <c r="FQ129" i="1"/>
  <c r="GK129" i="1" s="1"/>
  <c r="FP129" i="1"/>
  <c r="GJ129" i="1" s="1"/>
  <c r="FO129" i="1"/>
  <c r="GI129" i="1" s="1"/>
  <c r="FQ128" i="1"/>
  <c r="GK128" i="1" s="1"/>
  <c r="FP128" i="1"/>
  <c r="GJ128" i="1" s="1"/>
  <c r="FO128" i="1"/>
  <c r="GI128" i="1" s="1"/>
  <c r="FQ127" i="1"/>
  <c r="GK127" i="1" s="1"/>
  <c r="FP127" i="1"/>
  <c r="GJ127" i="1" s="1"/>
  <c r="FO127" i="1"/>
  <c r="GI127" i="1" s="1"/>
  <c r="FQ126" i="1"/>
  <c r="GK126" i="1" s="1"/>
  <c r="FP126" i="1"/>
  <c r="GJ126" i="1" s="1"/>
  <c r="FO126" i="1"/>
  <c r="GI126" i="1" s="1"/>
  <c r="FQ125" i="1"/>
  <c r="GK125" i="1" s="1"/>
  <c r="FP125" i="1"/>
  <c r="GJ125" i="1" s="1"/>
  <c r="FO125" i="1"/>
  <c r="GI125" i="1" s="1"/>
  <c r="FQ124" i="1"/>
  <c r="GK124" i="1" s="1"/>
  <c r="FP124" i="1"/>
  <c r="GJ124" i="1" s="1"/>
  <c r="FO124" i="1"/>
  <c r="GI124" i="1" s="1"/>
  <c r="FQ123" i="1"/>
  <c r="GK123" i="1" s="1"/>
  <c r="FP123" i="1"/>
  <c r="GJ123" i="1" s="1"/>
  <c r="FO123" i="1"/>
  <c r="GI123" i="1" s="1"/>
  <c r="FQ122" i="1"/>
  <c r="GK122" i="1" s="1"/>
  <c r="FP122" i="1"/>
  <c r="GJ122" i="1" s="1"/>
  <c r="FO122" i="1"/>
  <c r="GI122" i="1" s="1"/>
  <c r="FQ121" i="1"/>
  <c r="GK121" i="1" s="1"/>
  <c r="FP121" i="1"/>
  <c r="GJ121" i="1" s="1"/>
  <c r="FO121" i="1"/>
  <c r="GI121" i="1" s="1"/>
  <c r="FQ120" i="1"/>
  <c r="GK120" i="1" s="1"/>
  <c r="FP120" i="1"/>
  <c r="GJ120" i="1" s="1"/>
  <c r="FO120" i="1"/>
  <c r="GI120" i="1" s="1"/>
  <c r="FQ119" i="1"/>
  <c r="GK119" i="1" s="1"/>
  <c r="FP119" i="1"/>
  <c r="GJ119" i="1" s="1"/>
  <c r="FO119" i="1"/>
  <c r="GI119" i="1" s="1"/>
  <c r="FQ118" i="1"/>
  <c r="GK118" i="1" s="1"/>
  <c r="FP118" i="1"/>
  <c r="GJ118" i="1" s="1"/>
  <c r="FO118" i="1"/>
  <c r="GI118" i="1" s="1"/>
  <c r="FQ117" i="1"/>
  <c r="GK117" i="1" s="1"/>
  <c r="FP117" i="1"/>
  <c r="GJ117" i="1" s="1"/>
  <c r="FO117" i="1"/>
  <c r="GI117" i="1" s="1"/>
  <c r="FQ116" i="1"/>
  <c r="GK116" i="1" s="1"/>
  <c r="FP116" i="1"/>
  <c r="GJ116" i="1" s="1"/>
  <c r="FO116" i="1"/>
  <c r="GI116" i="1" s="1"/>
  <c r="FQ115" i="1"/>
  <c r="GK115" i="1" s="1"/>
  <c r="FP115" i="1"/>
  <c r="GJ115" i="1" s="1"/>
  <c r="FO115" i="1"/>
  <c r="GI115" i="1" s="1"/>
  <c r="FQ114" i="1"/>
  <c r="GK114" i="1" s="1"/>
  <c r="FP114" i="1"/>
  <c r="GJ114" i="1" s="1"/>
  <c r="FO114" i="1"/>
  <c r="GI114" i="1" s="1"/>
  <c r="FQ113" i="1"/>
  <c r="GK113" i="1" s="1"/>
  <c r="FP113" i="1"/>
  <c r="GJ113" i="1" s="1"/>
  <c r="FO113" i="1"/>
  <c r="GI113" i="1" s="1"/>
  <c r="FQ112" i="1"/>
  <c r="GK112" i="1" s="1"/>
  <c r="FP112" i="1"/>
  <c r="GJ112" i="1" s="1"/>
  <c r="FO112" i="1"/>
  <c r="GI112" i="1" s="1"/>
  <c r="FQ111" i="1"/>
  <c r="GK111" i="1" s="1"/>
  <c r="FP111" i="1"/>
  <c r="GJ111" i="1" s="1"/>
  <c r="FO111" i="1"/>
  <c r="GI111" i="1" s="1"/>
  <c r="FQ110" i="1"/>
  <c r="GK110" i="1" s="1"/>
  <c r="FP110" i="1"/>
  <c r="GJ110" i="1" s="1"/>
  <c r="FO110" i="1"/>
  <c r="GI110" i="1" s="1"/>
  <c r="FQ109" i="1"/>
  <c r="GK109" i="1" s="1"/>
  <c r="FP109" i="1"/>
  <c r="GJ109" i="1" s="1"/>
  <c r="FO109" i="1"/>
  <c r="GI109" i="1" s="1"/>
  <c r="FQ108" i="1"/>
  <c r="GK108" i="1" s="1"/>
  <c r="FP108" i="1"/>
  <c r="GJ108" i="1" s="1"/>
  <c r="FO108" i="1"/>
  <c r="GI108" i="1" s="1"/>
  <c r="FQ107" i="1"/>
  <c r="GK107" i="1" s="1"/>
  <c r="FP107" i="1"/>
  <c r="GJ107" i="1" s="1"/>
  <c r="FO107" i="1"/>
  <c r="GI107" i="1" s="1"/>
  <c r="FQ106" i="1"/>
  <c r="GK106" i="1" s="1"/>
  <c r="FP106" i="1"/>
  <c r="GJ106" i="1" s="1"/>
  <c r="FO106" i="1"/>
  <c r="GI106" i="1" s="1"/>
  <c r="FQ105" i="1"/>
  <c r="GK105" i="1" s="1"/>
  <c r="FP105" i="1"/>
  <c r="GJ105" i="1" s="1"/>
  <c r="FO105" i="1"/>
  <c r="GI105" i="1" s="1"/>
  <c r="FQ104" i="1"/>
  <c r="GK104" i="1" s="1"/>
  <c r="FP104" i="1"/>
  <c r="GJ104" i="1" s="1"/>
  <c r="FO104" i="1"/>
  <c r="GI104" i="1" s="1"/>
  <c r="FQ103" i="1"/>
  <c r="GK103" i="1" s="1"/>
  <c r="FP103" i="1"/>
  <c r="GJ103" i="1" s="1"/>
  <c r="FO103" i="1"/>
  <c r="GI103" i="1" s="1"/>
  <c r="FQ102" i="1"/>
  <c r="GK102" i="1" s="1"/>
  <c r="FP102" i="1"/>
  <c r="GJ102" i="1" s="1"/>
  <c r="FO102" i="1"/>
  <c r="GI102" i="1" s="1"/>
  <c r="FQ101" i="1"/>
  <c r="GK101" i="1" s="1"/>
  <c r="FP101" i="1"/>
  <c r="GJ101" i="1" s="1"/>
  <c r="FO101" i="1"/>
  <c r="GI101" i="1" s="1"/>
  <c r="FQ100" i="1"/>
  <c r="GK100" i="1" s="1"/>
  <c r="FP100" i="1"/>
  <c r="GJ100" i="1" s="1"/>
  <c r="FO100" i="1"/>
  <c r="GI100" i="1" s="1"/>
  <c r="FQ99" i="1"/>
  <c r="GK99" i="1" s="1"/>
  <c r="FP99" i="1"/>
  <c r="GJ99" i="1" s="1"/>
  <c r="FO99" i="1"/>
  <c r="GI99" i="1" s="1"/>
  <c r="FQ98" i="1"/>
  <c r="GK98" i="1" s="1"/>
  <c r="FP98" i="1"/>
  <c r="GJ98" i="1" s="1"/>
  <c r="FO98" i="1"/>
  <c r="GI98" i="1" s="1"/>
  <c r="FQ97" i="1"/>
  <c r="GK97" i="1" s="1"/>
  <c r="FP97" i="1"/>
  <c r="GJ97" i="1" s="1"/>
  <c r="FO97" i="1"/>
  <c r="GI97" i="1" s="1"/>
  <c r="FQ96" i="1"/>
  <c r="GK96" i="1" s="1"/>
  <c r="FP96" i="1"/>
  <c r="GJ96" i="1" s="1"/>
  <c r="FO96" i="1"/>
  <c r="GI96" i="1" s="1"/>
  <c r="FQ95" i="1"/>
  <c r="GK95" i="1" s="1"/>
  <c r="FP95" i="1"/>
  <c r="GJ95" i="1" s="1"/>
  <c r="FO95" i="1"/>
  <c r="GI95" i="1" s="1"/>
  <c r="FQ94" i="1"/>
  <c r="GK94" i="1" s="1"/>
  <c r="FP94" i="1"/>
  <c r="GJ94" i="1" s="1"/>
  <c r="FO94" i="1"/>
  <c r="GI94" i="1" s="1"/>
  <c r="FQ93" i="1"/>
  <c r="GK93" i="1" s="1"/>
  <c r="FP93" i="1"/>
  <c r="GJ93" i="1" s="1"/>
  <c r="FO93" i="1"/>
  <c r="GI93" i="1" s="1"/>
  <c r="FQ92" i="1"/>
  <c r="GK92" i="1" s="1"/>
  <c r="FP92" i="1"/>
  <c r="GJ92" i="1" s="1"/>
  <c r="FO92" i="1"/>
  <c r="GI92" i="1" s="1"/>
  <c r="FQ91" i="1"/>
  <c r="GK91" i="1" s="1"/>
  <c r="FP91" i="1"/>
  <c r="GJ91" i="1" s="1"/>
  <c r="FO91" i="1"/>
  <c r="GI91" i="1" s="1"/>
  <c r="FQ90" i="1"/>
  <c r="GK90" i="1" s="1"/>
  <c r="FP90" i="1"/>
  <c r="GJ90" i="1" s="1"/>
  <c r="FO90" i="1"/>
  <c r="GI90" i="1" s="1"/>
  <c r="FQ89" i="1"/>
  <c r="GK89" i="1" s="1"/>
  <c r="FP89" i="1"/>
  <c r="GJ89" i="1" s="1"/>
  <c r="FO89" i="1"/>
  <c r="GI89" i="1" s="1"/>
  <c r="FQ88" i="1"/>
  <c r="GK88" i="1" s="1"/>
  <c r="FP88" i="1"/>
  <c r="GJ88" i="1" s="1"/>
  <c r="FO88" i="1"/>
  <c r="GI88" i="1" s="1"/>
  <c r="FQ87" i="1"/>
  <c r="GK87" i="1" s="1"/>
  <c r="FP87" i="1"/>
  <c r="GJ87" i="1" s="1"/>
  <c r="FO87" i="1"/>
  <c r="GI87" i="1" s="1"/>
  <c r="FQ86" i="1"/>
  <c r="GK86" i="1" s="1"/>
  <c r="FP86" i="1"/>
  <c r="GJ86" i="1" s="1"/>
  <c r="FO86" i="1"/>
  <c r="GI86" i="1" s="1"/>
  <c r="FQ85" i="1"/>
  <c r="GK85" i="1" s="1"/>
  <c r="FP85" i="1"/>
  <c r="GJ85" i="1" s="1"/>
  <c r="FO85" i="1"/>
  <c r="GI85" i="1" s="1"/>
  <c r="FQ84" i="1"/>
  <c r="GK84" i="1" s="1"/>
  <c r="FP84" i="1"/>
  <c r="GJ84" i="1" s="1"/>
  <c r="FO84" i="1"/>
  <c r="GI84" i="1" s="1"/>
  <c r="FQ83" i="1"/>
  <c r="GK83" i="1" s="1"/>
  <c r="FP83" i="1"/>
  <c r="GJ83" i="1" s="1"/>
  <c r="FO83" i="1"/>
  <c r="GI83" i="1" s="1"/>
  <c r="FQ82" i="1"/>
  <c r="GK82" i="1" s="1"/>
  <c r="FP82" i="1"/>
  <c r="GJ82" i="1" s="1"/>
  <c r="FO82" i="1"/>
  <c r="GI82" i="1" s="1"/>
  <c r="FQ81" i="1"/>
  <c r="GK81" i="1" s="1"/>
  <c r="FP81" i="1"/>
  <c r="GJ81" i="1" s="1"/>
  <c r="FO81" i="1"/>
  <c r="GI81" i="1" s="1"/>
  <c r="FQ80" i="1"/>
  <c r="GK80" i="1" s="1"/>
  <c r="FP80" i="1"/>
  <c r="GJ80" i="1" s="1"/>
  <c r="FO80" i="1"/>
  <c r="GI80" i="1" s="1"/>
  <c r="FQ79" i="1"/>
  <c r="GK79" i="1" s="1"/>
  <c r="FP79" i="1"/>
  <c r="GJ79" i="1" s="1"/>
  <c r="FO79" i="1"/>
  <c r="GI79" i="1" s="1"/>
  <c r="FQ78" i="1"/>
  <c r="GK78" i="1" s="1"/>
  <c r="FP78" i="1"/>
  <c r="GJ78" i="1" s="1"/>
  <c r="FO78" i="1"/>
  <c r="GI78" i="1" s="1"/>
  <c r="FQ77" i="1"/>
  <c r="GK77" i="1" s="1"/>
  <c r="FP77" i="1"/>
  <c r="GJ77" i="1" s="1"/>
  <c r="FO77" i="1"/>
  <c r="GI77" i="1" s="1"/>
  <c r="FQ76" i="1"/>
  <c r="GK76" i="1" s="1"/>
  <c r="FP76" i="1"/>
  <c r="GJ76" i="1" s="1"/>
  <c r="FO76" i="1"/>
  <c r="GI76" i="1" s="1"/>
  <c r="FQ75" i="1"/>
  <c r="GK75" i="1" s="1"/>
  <c r="FP75" i="1"/>
  <c r="GJ75" i="1" s="1"/>
  <c r="FO75" i="1"/>
  <c r="GI75" i="1" s="1"/>
  <c r="FQ74" i="1"/>
  <c r="GK74" i="1" s="1"/>
  <c r="FP74" i="1"/>
  <c r="GJ74" i="1" s="1"/>
  <c r="FO74" i="1"/>
  <c r="GI74" i="1" s="1"/>
  <c r="FQ73" i="1"/>
  <c r="GK73" i="1" s="1"/>
  <c r="FP73" i="1"/>
  <c r="GJ73" i="1" s="1"/>
  <c r="FO73" i="1"/>
  <c r="GI73" i="1" s="1"/>
  <c r="FQ72" i="1"/>
  <c r="GK72" i="1" s="1"/>
  <c r="FP72" i="1"/>
  <c r="GJ72" i="1" s="1"/>
  <c r="FO72" i="1"/>
  <c r="GI72" i="1" s="1"/>
  <c r="FQ71" i="1"/>
  <c r="GK71" i="1" s="1"/>
  <c r="FP71" i="1"/>
  <c r="GJ71" i="1" s="1"/>
  <c r="FO71" i="1"/>
  <c r="GI71" i="1" s="1"/>
  <c r="FQ70" i="1"/>
  <c r="GK70" i="1" s="1"/>
  <c r="FP70" i="1"/>
  <c r="GJ70" i="1" s="1"/>
  <c r="FO70" i="1"/>
  <c r="GI70" i="1" s="1"/>
  <c r="FQ69" i="1"/>
  <c r="GK69" i="1" s="1"/>
  <c r="FP69" i="1"/>
  <c r="GJ69" i="1" s="1"/>
  <c r="FO69" i="1"/>
  <c r="GI69" i="1" s="1"/>
  <c r="FQ68" i="1"/>
  <c r="GK68" i="1" s="1"/>
  <c r="FP68" i="1"/>
  <c r="GJ68" i="1" s="1"/>
  <c r="FO68" i="1"/>
  <c r="GI68" i="1" s="1"/>
  <c r="FQ67" i="1"/>
  <c r="GK67" i="1" s="1"/>
  <c r="FP67" i="1"/>
  <c r="GJ67" i="1" s="1"/>
  <c r="FO67" i="1"/>
  <c r="GI67" i="1" s="1"/>
  <c r="FQ66" i="1"/>
  <c r="GK66" i="1" s="1"/>
  <c r="FP66" i="1"/>
  <c r="GJ66" i="1" s="1"/>
  <c r="FO66" i="1"/>
  <c r="FQ65" i="1"/>
  <c r="GK65" i="1" s="1"/>
  <c r="FP65" i="1"/>
  <c r="GJ65" i="1" s="1"/>
  <c r="FO65" i="1"/>
  <c r="GI65" i="1" s="1"/>
  <c r="FP64" i="1"/>
  <c r="GJ64" i="1" s="1"/>
  <c r="FO64" i="1"/>
  <c r="GI64" i="1" s="1"/>
  <c r="FP63" i="1"/>
  <c r="GJ63" i="1" s="1"/>
  <c r="FO63" i="1"/>
  <c r="GI63" i="1" s="1"/>
  <c r="FP62" i="1"/>
  <c r="GJ62" i="1" s="1"/>
  <c r="FO62" i="1"/>
  <c r="GI62" i="1" s="1"/>
  <c r="FP61" i="1"/>
  <c r="GJ61" i="1" s="1"/>
  <c r="FO61" i="1"/>
  <c r="GI61" i="1" s="1"/>
  <c r="FP60" i="1"/>
  <c r="GJ60" i="1" s="1"/>
  <c r="FO60" i="1"/>
  <c r="GI60" i="1" s="1"/>
  <c r="FP59" i="1"/>
  <c r="GJ59" i="1" s="1"/>
  <c r="FO59" i="1"/>
  <c r="GI59" i="1" s="1"/>
  <c r="FP58" i="1"/>
  <c r="GJ58" i="1" s="1"/>
  <c r="FO58" i="1"/>
  <c r="GI58" i="1" s="1"/>
  <c r="FR57" i="1"/>
  <c r="GL57" i="1" s="1"/>
  <c r="FP57" i="1"/>
  <c r="GJ57" i="1" s="1"/>
  <c r="FO57" i="1"/>
  <c r="GI57" i="1" s="1"/>
  <c r="FR56" i="1"/>
  <c r="GL56" i="1" s="1"/>
  <c r="FP56" i="1"/>
  <c r="GJ56" i="1" s="1"/>
  <c r="FO56" i="1"/>
  <c r="GI56" i="1" s="1"/>
  <c r="FR55" i="1"/>
  <c r="GL55" i="1" s="1"/>
  <c r="FP55" i="1"/>
  <c r="GJ55" i="1" s="1"/>
  <c r="FO55" i="1"/>
  <c r="GI55" i="1" s="1"/>
  <c r="FR53" i="1"/>
  <c r="GL53" i="1" s="1"/>
  <c r="FQ53" i="1"/>
  <c r="GK53" i="1" s="1"/>
  <c r="FP53" i="1"/>
  <c r="GJ53" i="1" s="1"/>
  <c r="FO53" i="1"/>
  <c r="GI53" i="1" s="1"/>
  <c r="FR52" i="1"/>
  <c r="GL52" i="1" s="1"/>
  <c r="FQ52" i="1"/>
  <c r="GK52" i="1" s="1"/>
  <c r="FP52" i="1"/>
  <c r="GJ52" i="1" s="1"/>
  <c r="FO52" i="1"/>
  <c r="GI52" i="1" s="1"/>
  <c r="FR51" i="1"/>
  <c r="GL51" i="1" s="1"/>
  <c r="FQ51" i="1"/>
  <c r="GK51" i="1" s="1"/>
  <c r="FP51" i="1"/>
  <c r="GJ51" i="1" s="1"/>
  <c r="FO51" i="1"/>
  <c r="GI51" i="1" s="1"/>
  <c r="FR50" i="1"/>
  <c r="GL50" i="1" s="1"/>
  <c r="FQ50" i="1"/>
  <c r="GK50" i="1" s="1"/>
  <c r="FP50" i="1"/>
  <c r="GJ50" i="1" s="1"/>
  <c r="FO50" i="1"/>
  <c r="GI50" i="1" s="1"/>
  <c r="FR49" i="1"/>
  <c r="GL49" i="1" s="1"/>
  <c r="FQ49" i="1"/>
  <c r="GK49" i="1" s="1"/>
  <c r="FP49" i="1"/>
  <c r="GJ49" i="1" s="1"/>
  <c r="FO49" i="1"/>
  <c r="GI49" i="1" s="1"/>
  <c r="FR48" i="1"/>
  <c r="GL48" i="1" s="1"/>
  <c r="FQ48" i="1"/>
  <c r="GK48" i="1" s="1"/>
  <c r="FP48" i="1"/>
  <c r="GJ48" i="1" s="1"/>
  <c r="FO48" i="1"/>
  <c r="GI48" i="1" s="1"/>
  <c r="FR47" i="1"/>
  <c r="GL47" i="1" s="1"/>
  <c r="FQ47" i="1"/>
  <c r="GK47" i="1" s="1"/>
  <c r="FP47" i="1"/>
  <c r="GJ47" i="1" s="1"/>
  <c r="FO47" i="1"/>
  <c r="GI47" i="1" s="1"/>
  <c r="FS46" i="1"/>
  <c r="GM46" i="1" s="1"/>
  <c r="FR46" i="1"/>
  <c r="GL46" i="1" s="1"/>
  <c r="FQ46" i="1"/>
  <c r="GK46" i="1" s="1"/>
  <c r="FP46" i="1"/>
  <c r="GJ46" i="1" s="1"/>
  <c r="FO46" i="1"/>
  <c r="GI46" i="1" s="1"/>
  <c r="FS45" i="1"/>
  <c r="GM45" i="1" s="1"/>
  <c r="FR45" i="1"/>
  <c r="GL45" i="1" s="1"/>
  <c r="FQ45" i="1"/>
  <c r="GK45" i="1" s="1"/>
  <c r="FP45" i="1"/>
  <c r="GJ45" i="1" s="1"/>
  <c r="FO45" i="1"/>
  <c r="GI45" i="1" s="1"/>
  <c r="FS43" i="1"/>
  <c r="GM43" i="1" s="1"/>
  <c r="FR43" i="1"/>
  <c r="GL43" i="1" s="1"/>
  <c r="FQ43" i="1"/>
  <c r="GK43" i="1" s="1"/>
  <c r="FP43" i="1"/>
  <c r="GJ43" i="1" s="1"/>
  <c r="FO43" i="1"/>
  <c r="GI43" i="1" s="1"/>
  <c r="FS42" i="1"/>
  <c r="GM42" i="1" s="1"/>
  <c r="FR42" i="1"/>
  <c r="GL42" i="1" s="1"/>
  <c r="FQ42" i="1"/>
  <c r="GK42" i="1" s="1"/>
  <c r="FP42" i="1"/>
  <c r="GJ42" i="1" s="1"/>
  <c r="FO42" i="1"/>
  <c r="GI42" i="1" s="1"/>
  <c r="FS41" i="1"/>
  <c r="GM41" i="1" s="1"/>
  <c r="FR41" i="1"/>
  <c r="GL41" i="1" s="1"/>
  <c r="FQ41" i="1"/>
  <c r="GK41" i="1" s="1"/>
  <c r="FP41" i="1"/>
  <c r="GJ41" i="1" s="1"/>
  <c r="FO41" i="1"/>
  <c r="GI41" i="1" s="1"/>
  <c r="FS40" i="1"/>
  <c r="GM40" i="1" s="1"/>
  <c r="FR40" i="1"/>
  <c r="GL40" i="1" s="1"/>
  <c r="FQ40" i="1"/>
  <c r="GK40" i="1" s="1"/>
  <c r="FP40" i="1"/>
  <c r="GJ40" i="1" s="1"/>
  <c r="FO40" i="1"/>
  <c r="GI40" i="1" s="1"/>
  <c r="FS39" i="1"/>
  <c r="GM39" i="1" s="1"/>
  <c r="FR39" i="1"/>
  <c r="GL39" i="1" s="1"/>
  <c r="FQ39" i="1"/>
  <c r="GK39" i="1" s="1"/>
  <c r="FP39" i="1"/>
  <c r="GJ39" i="1" s="1"/>
  <c r="FO39" i="1"/>
  <c r="GI39" i="1" s="1"/>
  <c r="FS38" i="1"/>
  <c r="GM38" i="1" s="1"/>
  <c r="FR38" i="1"/>
  <c r="GL38" i="1" s="1"/>
  <c r="FQ38" i="1"/>
  <c r="GK38" i="1" s="1"/>
  <c r="FP38" i="1"/>
  <c r="GJ38" i="1" s="1"/>
  <c r="FO38" i="1"/>
  <c r="GI38" i="1" s="1"/>
  <c r="FS37" i="1"/>
  <c r="GM37" i="1" s="1"/>
  <c r="FR37" i="1"/>
  <c r="GL37" i="1" s="1"/>
  <c r="FQ37" i="1"/>
  <c r="GK37" i="1" s="1"/>
  <c r="FP37" i="1"/>
  <c r="GJ37" i="1" s="1"/>
  <c r="FO37" i="1"/>
  <c r="GI37" i="1" s="1"/>
  <c r="FS36" i="1"/>
  <c r="GM36" i="1" s="1"/>
  <c r="FR36" i="1"/>
  <c r="GL36" i="1" s="1"/>
  <c r="FQ36" i="1"/>
  <c r="GK36" i="1" s="1"/>
  <c r="FP36" i="1"/>
  <c r="GJ36" i="1" s="1"/>
  <c r="FO36" i="1"/>
  <c r="GI36" i="1" s="1"/>
  <c r="FS35" i="1"/>
  <c r="GM35" i="1" s="1"/>
  <c r="FR35" i="1"/>
  <c r="GL35" i="1" s="1"/>
  <c r="FQ35" i="1"/>
  <c r="GK35" i="1" s="1"/>
  <c r="FP35" i="1"/>
  <c r="GJ35" i="1" s="1"/>
  <c r="FO35" i="1"/>
  <c r="GI35" i="1" s="1"/>
  <c r="FS33" i="1"/>
  <c r="GM33" i="1" s="1"/>
  <c r="FR33" i="1"/>
  <c r="GL33" i="1" s="1"/>
  <c r="FQ33" i="1"/>
  <c r="GK33" i="1" s="1"/>
  <c r="FP33" i="1"/>
  <c r="GJ33" i="1" s="1"/>
  <c r="FO33" i="1"/>
  <c r="GI33" i="1" s="1"/>
  <c r="FS32" i="1"/>
  <c r="GM32" i="1" s="1"/>
  <c r="FR32" i="1"/>
  <c r="GL32" i="1" s="1"/>
  <c r="FQ32" i="1"/>
  <c r="GK32" i="1" s="1"/>
  <c r="FP32" i="1"/>
  <c r="GJ32" i="1" s="1"/>
  <c r="FO32" i="1"/>
  <c r="GI32" i="1" s="1"/>
  <c r="FS31" i="1"/>
  <c r="GM31" i="1" s="1"/>
  <c r="FR31" i="1"/>
  <c r="GL31" i="1" s="1"/>
  <c r="FQ31" i="1"/>
  <c r="GK31" i="1" s="1"/>
  <c r="FP31" i="1"/>
  <c r="GJ31" i="1" s="1"/>
  <c r="FO31" i="1"/>
  <c r="GI31" i="1" s="1"/>
  <c r="FS30" i="1"/>
  <c r="GM30" i="1" s="1"/>
  <c r="FR30" i="1"/>
  <c r="GL30" i="1" s="1"/>
  <c r="FQ30" i="1"/>
  <c r="GK30" i="1" s="1"/>
  <c r="FP30" i="1"/>
  <c r="GJ30" i="1" s="1"/>
  <c r="FO30" i="1"/>
  <c r="GI30" i="1" s="1"/>
  <c r="FS29" i="1"/>
  <c r="GM29" i="1" s="1"/>
  <c r="FR29" i="1"/>
  <c r="GL29" i="1" s="1"/>
  <c r="FQ29" i="1"/>
  <c r="GK29" i="1" s="1"/>
  <c r="FP29" i="1"/>
  <c r="GJ29" i="1" s="1"/>
  <c r="FO29" i="1"/>
  <c r="GI29" i="1" s="1"/>
  <c r="FS28" i="1"/>
  <c r="GM28" i="1" s="1"/>
  <c r="FR28" i="1"/>
  <c r="GL28" i="1" s="1"/>
  <c r="FQ28" i="1"/>
  <c r="GK28" i="1" s="1"/>
  <c r="FP28" i="1"/>
  <c r="GJ28" i="1" s="1"/>
  <c r="FO28" i="1"/>
  <c r="GI28" i="1" s="1"/>
  <c r="FS26" i="1"/>
  <c r="GM26" i="1" s="1"/>
  <c r="FR26" i="1"/>
  <c r="GL26" i="1" s="1"/>
  <c r="FQ26" i="1"/>
  <c r="GK26" i="1" s="1"/>
  <c r="FP26" i="1"/>
  <c r="GJ26" i="1" s="1"/>
  <c r="FO26" i="1"/>
  <c r="GI26" i="1" s="1"/>
  <c r="FS25" i="1"/>
  <c r="GM25" i="1" s="1"/>
  <c r="FR25" i="1"/>
  <c r="GL25" i="1" s="1"/>
  <c r="FQ25" i="1"/>
  <c r="GK25" i="1" s="1"/>
  <c r="FP25" i="1"/>
  <c r="GJ25" i="1" s="1"/>
  <c r="FO25" i="1"/>
  <c r="GI25" i="1" s="1"/>
  <c r="FS24" i="1"/>
  <c r="GM24" i="1" s="1"/>
  <c r="FR24" i="1"/>
  <c r="GL24" i="1" s="1"/>
  <c r="FQ24" i="1"/>
  <c r="GK24" i="1" s="1"/>
  <c r="FP24" i="1"/>
  <c r="GJ24" i="1" s="1"/>
  <c r="FO24" i="1"/>
  <c r="GI24" i="1" s="1"/>
  <c r="FS23" i="1"/>
  <c r="GM23" i="1" s="1"/>
  <c r="FR23" i="1"/>
  <c r="GL23" i="1" s="1"/>
  <c r="FQ23" i="1"/>
  <c r="GK23" i="1" s="1"/>
  <c r="FP23" i="1"/>
  <c r="GJ23" i="1" s="1"/>
  <c r="FO23" i="1"/>
  <c r="GI23" i="1" s="1"/>
  <c r="FS22" i="1"/>
  <c r="GM22" i="1" s="1"/>
  <c r="FR22" i="1"/>
  <c r="GL22" i="1" s="1"/>
  <c r="FQ22" i="1"/>
  <c r="GK22" i="1" s="1"/>
  <c r="FP22" i="1"/>
  <c r="GJ22" i="1" s="1"/>
  <c r="FO22" i="1"/>
  <c r="GI22" i="1" s="1"/>
  <c r="FS21" i="1"/>
  <c r="GM21" i="1" s="1"/>
  <c r="FR21" i="1"/>
  <c r="GL21" i="1" s="1"/>
  <c r="FQ21" i="1"/>
  <c r="GK21" i="1" s="1"/>
  <c r="FP21" i="1"/>
  <c r="GJ21" i="1" s="1"/>
  <c r="FO21" i="1"/>
  <c r="GI21" i="1" s="1"/>
  <c r="FS20" i="1"/>
  <c r="GM20" i="1" s="1"/>
  <c r="FR20" i="1"/>
  <c r="GL20" i="1" s="1"/>
  <c r="FQ20" i="1"/>
  <c r="GK20" i="1" s="1"/>
  <c r="FP20" i="1"/>
  <c r="GJ20" i="1" s="1"/>
  <c r="FO20" i="1"/>
  <c r="GI20" i="1" s="1"/>
  <c r="FS19" i="1"/>
  <c r="GM19" i="1" s="1"/>
  <c r="FR19" i="1"/>
  <c r="GL19" i="1" s="1"/>
  <c r="FQ19" i="1"/>
  <c r="GK19" i="1" s="1"/>
  <c r="FP19" i="1"/>
  <c r="GJ19" i="1" s="1"/>
  <c r="FO19" i="1"/>
  <c r="GI19" i="1" s="1"/>
  <c r="FS18" i="1"/>
  <c r="GM18" i="1" s="1"/>
  <c r="FR18" i="1"/>
  <c r="GL18" i="1" s="1"/>
  <c r="FQ18" i="1"/>
  <c r="GK18" i="1" s="1"/>
  <c r="FP18" i="1"/>
  <c r="GJ18" i="1" s="1"/>
  <c r="FO18" i="1"/>
  <c r="GI18" i="1" s="1"/>
  <c r="FS17" i="1"/>
  <c r="GM17" i="1" s="1"/>
  <c r="FR17" i="1"/>
  <c r="GL17" i="1" s="1"/>
  <c r="FQ17" i="1"/>
  <c r="GK17" i="1" s="1"/>
  <c r="FP17" i="1"/>
  <c r="GJ17" i="1" s="1"/>
  <c r="FO17" i="1"/>
  <c r="GI17" i="1" s="1"/>
  <c r="FS16" i="1"/>
  <c r="GM16" i="1" s="1"/>
  <c r="FR16" i="1"/>
  <c r="GL16" i="1" s="1"/>
  <c r="FQ16" i="1"/>
  <c r="GK16" i="1" s="1"/>
  <c r="FP16" i="1"/>
  <c r="GJ16" i="1" s="1"/>
  <c r="FO16" i="1"/>
  <c r="GI16" i="1" s="1"/>
  <c r="FS15" i="1"/>
  <c r="GM15" i="1" s="1"/>
  <c r="FR15" i="1"/>
  <c r="GL15" i="1" s="1"/>
  <c r="FQ15" i="1"/>
  <c r="GK15" i="1" s="1"/>
  <c r="FP15" i="1"/>
  <c r="GJ15" i="1" s="1"/>
  <c r="FO15" i="1"/>
  <c r="GI15" i="1" s="1"/>
  <c r="FS14" i="1"/>
  <c r="GM14" i="1" s="1"/>
  <c r="FR14" i="1"/>
  <c r="GL14" i="1" s="1"/>
  <c r="FQ14" i="1"/>
  <c r="GK14" i="1" s="1"/>
  <c r="FP14" i="1"/>
  <c r="GJ14" i="1" s="1"/>
  <c r="FO14" i="1"/>
  <c r="GI14" i="1" s="1"/>
  <c r="FS13" i="1"/>
  <c r="GM13" i="1" s="1"/>
  <c r="FR13" i="1"/>
  <c r="GL13" i="1" s="1"/>
  <c r="FQ13" i="1"/>
  <c r="GK13" i="1" s="1"/>
  <c r="FP13" i="1"/>
  <c r="GJ13" i="1" s="1"/>
  <c r="FO13" i="1"/>
  <c r="GI13" i="1" s="1"/>
  <c r="FS12" i="1"/>
  <c r="GM12" i="1" s="1"/>
  <c r="FR12" i="1"/>
  <c r="GL12" i="1" s="1"/>
  <c r="FQ12" i="1"/>
  <c r="GK12" i="1" s="1"/>
  <c r="FP12" i="1"/>
  <c r="GJ12" i="1" s="1"/>
  <c r="FO12" i="1"/>
  <c r="GI12" i="1" s="1"/>
  <c r="FS11" i="1"/>
  <c r="GM11" i="1" s="1"/>
  <c r="FR11" i="1"/>
  <c r="GL11" i="1" s="1"/>
  <c r="FQ11" i="1"/>
  <c r="GK11" i="1" s="1"/>
  <c r="FP11" i="1"/>
  <c r="GJ11" i="1" s="1"/>
  <c r="FO11" i="1"/>
  <c r="GI11" i="1" s="1"/>
  <c r="FS10" i="1"/>
  <c r="GM10" i="1" s="1"/>
  <c r="FR10" i="1"/>
  <c r="GL10" i="1" s="1"/>
  <c r="FQ10" i="1"/>
  <c r="GK10" i="1" s="1"/>
  <c r="FP10" i="1"/>
  <c r="GJ10" i="1" s="1"/>
  <c r="FO10" i="1"/>
  <c r="GI10" i="1" s="1"/>
  <c r="FS9" i="1"/>
  <c r="GM9" i="1" s="1"/>
  <c r="FR9" i="1"/>
  <c r="GL9" i="1" s="1"/>
  <c r="FQ9" i="1"/>
  <c r="GK9" i="1" s="1"/>
  <c r="FP9" i="1"/>
  <c r="GJ9" i="1" s="1"/>
  <c r="FO9" i="1"/>
  <c r="GI9" i="1" s="1"/>
  <c r="FS8" i="1"/>
  <c r="GM8" i="1" s="1"/>
  <c r="FR8" i="1"/>
  <c r="GL8" i="1" s="1"/>
  <c r="FQ8" i="1"/>
  <c r="GK8" i="1" s="1"/>
  <c r="FP8" i="1"/>
  <c r="GJ8" i="1" s="1"/>
  <c r="FO8" i="1"/>
  <c r="GI8" i="1" s="1"/>
  <c r="FS7" i="1"/>
  <c r="GM7" i="1" s="1"/>
  <c r="FR7" i="1"/>
  <c r="GL7" i="1" s="1"/>
  <c r="FQ7" i="1"/>
  <c r="GK7" i="1" s="1"/>
  <c r="FP7" i="1"/>
  <c r="GJ7" i="1" s="1"/>
  <c r="FO7" i="1"/>
  <c r="GI7" i="1" s="1"/>
  <c r="FR6" i="1"/>
  <c r="FQ6" i="1"/>
  <c r="GK6" i="1" s="1"/>
  <c r="FP6" i="1"/>
  <c r="GJ6" i="1" s="1"/>
  <c r="FO6" i="1"/>
  <c r="FL600" i="1"/>
  <c r="GF600" i="1" s="1"/>
  <c r="FK600" i="1"/>
  <c r="GE600" i="1" s="1"/>
  <c r="FJ600" i="1"/>
  <c r="GD600" i="1" s="1"/>
  <c r="FL599" i="1"/>
  <c r="GF599" i="1" s="1"/>
  <c r="FK599" i="1"/>
  <c r="GE599" i="1" s="1"/>
  <c r="FJ599" i="1"/>
  <c r="GD599" i="1" s="1"/>
  <c r="FL598" i="1"/>
  <c r="GF598" i="1" s="1"/>
  <c r="FK598" i="1"/>
  <c r="GE598" i="1" s="1"/>
  <c r="FJ598" i="1"/>
  <c r="GD598" i="1" s="1"/>
  <c r="FL597" i="1"/>
  <c r="GF597" i="1" s="1"/>
  <c r="FK597" i="1"/>
  <c r="GE597" i="1" s="1"/>
  <c r="FJ597" i="1"/>
  <c r="GD597" i="1" s="1"/>
  <c r="FL596" i="1"/>
  <c r="GF596" i="1" s="1"/>
  <c r="FK596" i="1"/>
  <c r="GE596" i="1" s="1"/>
  <c r="FJ596" i="1"/>
  <c r="GD596" i="1" s="1"/>
  <c r="FL595" i="1"/>
  <c r="GF595" i="1" s="1"/>
  <c r="FK595" i="1"/>
  <c r="GE595" i="1" s="1"/>
  <c r="FJ595" i="1"/>
  <c r="GD595" i="1" s="1"/>
  <c r="FL594" i="1"/>
  <c r="GF594" i="1" s="1"/>
  <c r="FK594" i="1"/>
  <c r="GE594" i="1" s="1"/>
  <c r="FJ594" i="1"/>
  <c r="GD594" i="1" s="1"/>
  <c r="FL593" i="1"/>
  <c r="GF593" i="1" s="1"/>
  <c r="FK593" i="1"/>
  <c r="GE593" i="1" s="1"/>
  <c r="FJ593" i="1"/>
  <c r="GD593" i="1" s="1"/>
  <c r="FL592" i="1"/>
  <c r="GF592" i="1" s="1"/>
  <c r="FK592" i="1"/>
  <c r="GE592" i="1" s="1"/>
  <c r="FJ592" i="1"/>
  <c r="GD592" i="1" s="1"/>
  <c r="FL591" i="1"/>
  <c r="GF591" i="1" s="1"/>
  <c r="FK591" i="1"/>
  <c r="GE591" i="1" s="1"/>
  <c r="FJ591" i="1"/>
  <c r="GD591" i="1" s="1"/>
  <c r="FL590" i="1"/>
  <c r="GF590" i="1" s="1"/>
  <c r="FK590" i="1"/>
  <c r="GE590" i="1" s="1"/>
  <c r="FJ590" i="1"/>
  <c r="GD590" i="1" s="1"/>
  <c r="FL589" i="1"/>
  <c r="GF589" i="1" s="1"/>
  <c r="FK589" i="1"/>
  <c r="GE589" i="1" s="1"/>
  <c r="FJ589" i="1"/>
  <c r="GD589" i="1" s="1"/>
  <c r="FL588" i="1"/>
  <c r="GF588" i="1" s="1"/>
  <c r="FK588" i="1"/>
  <c r="GE588" i="1" s="1"/>
  <c r="FJ588" i="1"/>
  <c r="GD588" i="1" s="1"/>
  <c r="FL587" i="1"/>
  <c r="GF587" i="1" s="1"/>
  <c r="FK587" i="1"/>
  <c r="GE587" i="1" s="1"/>
  <c r="FJ587" i="1"/>
  <c r="GD587" i="1" s="1"/>
  <c r="FL586" i="1"/>
  <c r="GF586" i="1" s="1"/>
  <c r="FK586" i="1"/>
  <c r="GE586" i="1" s="1"/>
  <c r="FJ586" i="1"/>
  <c r="GD586" i="1" s="1"/>
  <c r="FL585" i="1"/>
  <c r="GF585" i="1" s="1"/>
  <c r="FK585" i="1"/>
  <c r="GE585" i="1" s="1"/>
  <c r="FJ585" i="1"/>
  <c r="GD585" i="1" s="1"/>
  <c r="FL584" i="1"/>
  <c r="GF584" i="1" s="1"/>
  <c r="FK584" i="1"/>
  <c r="GE584" i="1" s="1"/>
  <c r="FJ584" i="1"/>
  <c r="GD584" i="1" s="1"/>
  <c r="FL583" i="1"/>
  <c r="GF583" i="1" s="1"/>
  <c r="FK583" i="1"/>
  <c r="GE583" i="1" s="1"/>
  <c r="FJ583" i="1"/>
  <c r="GD583" i="1" s="1"/>
  <c r="FL582" i="1"/>
  <c r="GF582" i="1" s="1"/>
  <c r="FK582" i="1"/>
  <c r="GE582" i="1" s="1"/>
  <c r="FJ582" i="1"/>
  <c r="GD582" i="1" s="1"/>
  <c r="FL581" i="1"/>
  <c r="GF581" i="1" s="1"/>
  <c r="FK581" i="1"/>
  <c r="GE581" i="1" s="1"/>
  <c r="FJ581" i="1"/>
  <c r="GD581" i="1" s="1"/>
  <c r="FL580" i="1"/>
  <c r="GF580" i="1" s="1"/>
  <c r="FK580" i="1"/>
  <c r="GE580" i="1" s="1"/>
  <c r="FJ580" i="1"/>
  <c r="GD580" i="1" s="1"/>
  <c r="FL579" i="1"/>
  <c r="GF579" i="1" s="1"/>
  <c r="FK579" i="1"/>
  <c r="GE579" i="1" s="1"/>
  <c r="FJ579" i="1"/>
  <c r="GD579" i="1" s="1"/>
  <c r="FL578" i="1"/>
  <c r="GF578" i="1" s="1"/>
  <c r="FK578" i="1"/>
  <c r="GE578" i="1" s="1"/>
  <c r="FJ578" i="1"/>
  <c r="GD578" i="1" s="1"/>
  <c r="FL577" i="1"/>
  <c r="GF577" i="1" s="1"/>
  <c r="FK577" i="1"/>
  <c r="GE577" i="1" s="1"/>
  <c r="FJ577" i="1"/>
  <c r="GD577" i="1" s="1"/>
  <c r="FL576" i="1"/>
  <c r="GF576" i="1" s="1"/>
  <c r="FK576" i="1"/>
  <c r="GE576" i="1" s="1"/>
  <c r="FJ576" i="1"/>
  <c r="GD576" i="1" s="1"/>
  <c r="FL575" i="1"/>
  <c r="GF575" i="1" s="1"/>
  <c r="FK575" i="1"/>
  <c r="GE575" i="1" s="1"/>
  <c r="FJ575" i="1"/>
  <c r="GD575" i="1" s="1"/>
  <c r="FL574" i="1"/>
  <c r="GF574" i="1" s="1"/>
  <c r="FK574" i="1"/>
  <c r="GE574" i="1" s="1"/>
  <c r="FJ574" i="1"/>
  <c r="GD574" i="1" s="1"/>
  <c r="FL573" i="1"/>
  <c r="GF573" i="1" s="1"/>
  <c r="FK573" i="1"/>
  <c r="GE573" i="1" s="1"/>
  <c r="FJ573" i="1"/>
  <c r="GD573" i="1" s="1"/>
  <c r="FL572" i="1"/>
  <c r="GF572" i="1" s="1"/>
  <c r="FK572" i="1"/>
  <c r="GE572" i="1" s="1"/>
  <c r="FJ572" i="1"/>
  <c r="GD572" i="1" s="1"/>
  <c r="FL571" i="1"/>
  <c r="GF571" i="1" s="1"/>
  <c r="FK571" i="1"/>
  <c r="GE571" i="1" s="1"/>
  <c r="FJ571" i="1"/>
  <c r="GD571" i="1" s="1"/>
  <c r="FL570" i="1"/>
  <c r="GF570" i="1" s="1"/>
  <c r="FK570" i="1"/>
  <c r="GE570" i="1" s="1"/>
  <c r="FJ570" i="1"/>
  <c r="GD570" i="1" s="1"/>
  <c r="FL569" i="1"/>
  <c r="GF569" i="1" s="1"/>
  <c r="FK569" i="1"/>
  <c r="GE569" i="1" s="1"/>
  <c r="FJ569" i="1"/>
  <c r="GD569" i="1" s="1"/>
  <c r="FL568" i="1"/>
  <c r="GF568" i="1" s="1"/>
  <c r="FK568" i="1"/>
  <c r="GE568" i="1" s="1"/>
  <c r="FJ568" i="1"/>
  <c r="GD568" i="1" s="1"/>
  <c r="FL567" i="1"/>
  <c r="GF567" i="1" s="1"/>
  <c r="FK567" i="1"/>
  <c r="GE567" i="1" s="1"/>
  <c r="FJ567" i="1"/>
  <c r="GD567" i="1" s="1"/>
  <c r="FL566" i="1"/>
  <c r="GF566" i="1" s="1"/>
  <c r="FK566" i="1"/>
  <c r="GE566" i="1" s="1"/>
  <c r="FJ566" i="1"/>
  <c r="GD566" i="1" s="1"/>
  <c r="FL565" i="1"/>
  <c r="GF565" i="1" s="1"/>
  <c r="FK565" i="1"/>
  <c r="GE565" i="1" s="1"/>
  <c r="FJ565" i="1"/>
  <c r="GD565" i="1" s="1"/>
  <c r="FL564" i="1"/>
  <c r="GF564" i="1" s="1"/>
  <c r="FK564" i="1"/>
  <c r="GE564" i="1" s="1"/>
  <c r="FJ564" i="1"/>
  <c r="GD564" i="1" s="1"/>
  <c r="FL563" i="1"/>
  <c r="GF563" i="1" s="1"/>
  <c r="FK563" i="1"/>
  <c r="GE563" i="1" s="1"/>
  <c r="FJ563" i="1"/>
  <c r="GD563" i="1" s="1"/>
  <c r="FL562" i="1"/>
  <c r="GF562" i="1" s="1"/>
  <c r="FK562" i="1"/>
  <c r="GE562" i="1" s="1"/>
  <c r="FJ562" i="1"/>
  <c r="GD562" i="1" s="1"/>
  <c r="FL561" i="1"/>
  <c r="GF561" i="1" s="1"/>
  <c r="FK561" i="1"/>
  <c r="GE561" i="1" s="1"/>
  <c r="FJ561" i="1"/>
  <c r="GD561" i="1" s="1"/>
  <c r="FL560" i="1"/>
  <c r="GF560" i="1" s="1"/>
  <c r="FK560" i="1"/>
  <c r="GE560" i="1" s="1"/>
  <c r="FJ560" i="1"/>
  <c r="GD560" i="1" s="1"/>
  <c r="FL559" i="1"/>
  <c r="GF559" i="1" s="1"/>
  <c r="FK559" i="1"/>
  <c r="GE559" i="1" s="1"/>
  <c r="FJ559" i="1"/>
  <c r="GD559" i="1" s="1"/>
  <c r="FL558" i="1"/>
  <c r="GF558" i="1" s="1"/>
  <c r="FK558" i="1"/>
  <c r="GE558" i="1" s="1"/>
  <c r="FJ558" i="1"/>
  <c r="GD558" i="1" s="1"/>
  <c r="FL557" i="1"/>
  <c r="GF557" i="1" s="1"/>
  <c r="FK557" i="1"/>
  <c r="GE557" i="1" s="1"/>
  <c r="FJ557" i="1"/>
  <c r="GD557" i="1" s="1"/>
  <c r="FL556" i="1"/>
  <c r="GF556" i="1" s="1"/>
  <c r="FK556" i="1"/>
  <c r="GE556" i="1" s="1"/>
  <c r="FJ556" i="1"/>
  <c r="GD556" i="1" s="1"/>
  <c r="FL555" i="1"/>
  <c r="GF555" i="1" s="1"/>
  <c r="FK555" i="1"/>
  <c r="GE555" i="1" s="1"/>
  <c r="FJ555" i="1"/>
  <c r="GD555" i="1" s="1"/>
  <c r="FL554" i="1"/>
  <c r="GF554" i="1" s="1"/>
  <c r="FK554" i="1"/>
  <c r="GE554" i="1" s="1"/>
  <c r="FJ554" i="1"/>
  <c r="GD554" i="1" s="1"/>
  <c r="FL553" i="1"/>
  <c r="GF553" i="1" s="1"/>
  <c r="FK553" i="1"/>
  <c r="GE553" i="1" s="1"/>
  <c r="FJ553" i="1"/>
  <c r="GD553" i="1" s="1"/>
  <c r="FL552" i="1"/>
  <c r="GF552" i="1" s="1"/>
  <c r="FK552" i="1"/>
  <c r="GE552" i="1" s="1"/>
  <c r="FJ552" i="1"/>
  <c r="GD552" i="1" s="1"/>
  <c r="FL551" i="1"/>
  <c r="GF551" i="1" s="1"/>
  <c r="FK551" i="1"/>
  <c r="GE551" i="1" s="1"/>
  <c r="FJ551" i="1"/>
  <c r="GD551" i="1" s="1"/>
  <c r="FL550" i="1"/>
  <c r="GF550" i="1" s="1"/>
  <c r="FK550" i="1"/>
  <c r="GE550" i="1" s="1"/>
  <c r="FJ550" i="1"/>
  <c r="GD550" i="1" s="1"/>
  <c r="FL549" i="1"/>
  <c r="GF549" i="1" s="1"/>
  <c r="FK549" i="1"/>
  <c r="GE549" i="1" s="1"/>
  <c r="FJ549" i="1"/>
  <c r="GD549" i="1" s="1"/>
  <c r="FL548" i="1"/>
  <c r="GF548" i="1" s="1"/>
  <c r="FK548" i="1"/>
  <c r="GE548" i="1" s="1"/>
  <c r="FJ548" i="1"/>
  <c r="GD548" i="1" s="1"/>
  <c r="FL547" i="1"/>
  <c r="GF547" i="1" s="1"/>
  <c r="FK547" i="1"/>
  <c r="GE547" i="1" s="1"/>
  <c r="FJ547" i="1"/>
  <c r="GD547" i="1" s="1"/>
  <c r="FL546" i="1"/>
  <c r="GF546" i="1" s="1"/>
  <c r="FK546" i="1"/>
  <c r="GE546" i="1" s="1"/>
  <c r="FJ546" i="1"/>
  <c r="GD546" i="1" s="1"/>
  <c r="FL545" i="1"/>
  <c r="GF545" i="1" s="1"/>
  <c r="FK545" i="1"/>
  <c r="GE545" i="1" s="1"/>
  <c r="FJ545" i="1"/>
  <c r="GD545" i="1" s="1"/>
  <c r="FL544" i="1"/>
  <c r="GF544" i="1" s="1"/>
  <c r="FK544" i="1"/>
  <c r="GE544" i="1" s="1"/>
  <c r="FJ544" i="1"/>
  <c r="GD544" i="1" s="1"/>
  <c r="FL543" i="1"/>
  <c r="GF543" i="1" s="1"/>
  <c r="FK543" i="1"/>
  <c r="GE543" i="1" s="1"/>
  <c r="FJ543" i="1"/>
  <c r="GD543" i="1" s="1"/>
  <c r="FL542" i="1"/>
  <c r="GF542" i="1" s="1"/>
  <c r="FK542" i="1"/>
  <c r="GE542" i="1" s="1"/>
  <c r="FJ542" i="1"/>
  <c r="GD542" i="1" s="1"/>
  <c r="FL541" i="1"/>
  <c r="GF541" i="1" s="1"/>
  <c r="FK541" i="1"/>
  <c r="GE541" i="1" s="1"/>
  <c r="FJ541" i="1"/>
  <c r="GD541" i="1" s="1"/>
  <c r="FL540" i="1"/>
  <c r="GF540" i="1" s="1"/>
  <c r="FK540" i="1"/>
  <c r="GE540" i="1" s="1"/>
  <c r="FJ540" i="1"/>
  <c r="GD540" i="1" s="1"/>
  <c r="FL539" i="1"/>
  <c r="GF539" i="1" s="1"/>
  <c r="FK539" i="1"/>
  <c r="GE539" i="1" s="1"/>
  <c r="FJ539" i="1"/>
  <c r="GD539" i="1" s="1"/>
  <c r="FL538" i="1"/>
  <c r="GF538" i="1" s="1"/>
  <c r="FK538" i="1"/>
  <c r="GE538" i="1" s="1"/>
  <c r="FJ538" i="1"/>
  <c r="GD538" i="1" s="1"/>
  <c r="FL537" i="1"/>
  <c r="GF537" i="1" s="1"/>
  <c r="FK537" i="1"/>
  <c r="GE537" i="1" s="1"/>
  <c r="FJ537" i="1"/>
  <c r="GD537" i="1" s="1"/>
  <c r="FL536" i="1"/>
  <c r="GF536" i="1" s="1"/>
  <c r="FK536" i="1"/>
  <c r="GE536" i="1" s="1"/>
  <c r="FJ536" i="1"/>
  <c r="GD536" i="1" s="1"/>
  <c r="FL535" i="1"/>
  <c r="GF535" i="1" s="1"/>
  <c r="FK535" i="1"/>
  <c r="GE535" i="1" s="1"/>
  <c r="FJ535" i="1"/>
  <c r="GD535" i="1" s="1"/>
  <c r="FL534" i="1"/>
  <c r="GF534" i="1" s="1"/>
  <c r="FK534" i="1"/>
  <c r="GE534" i="1" s="1"/>
  <c r="FJ534" i="1"/>
  <c r="GD534" i="1" s="1"/>
  <c r="FL533" i="1"/>
  <c r="GF533" i="1" s="1"/>
  <c r="FK533" i="1"/>
  <c r="GE533" i="1" s="1"/>
  <c r="FJ533" i="1"/>
  <c r="GD533" i="1" s="1"/>
  <c r="FL532" i="1"/>
  <c r="GF532" i="1" s="1"/>
  <c r="FK532" i="1"/>
  <c r="GE532" i="1" s="1"/>
  <c r="FJ532" i="1"/>
  <c r="GD532" i="1" s="1"/>
  <c r="FL531" i="1"/>
  <c r="GF531" i="1" s="1"/>
  <c r="FK531" i="1"/>
  <c r="GE531" i="1" s="1"/>
  <c r="FJ531" i="1"/>
  <c r="GD531" i="1" s="1"/>
  <c r="FL530" i="1"/>
  <c r="GF530" i="1" s="1"/>
  <c r="FK530" i="1"/>
  <c r="GE530" i="1" s="1"/>
  <c r="FJ530" i="1"/>
  <c r="GD530" i="1" s="1"/>
  <c r="FL529" i="1"/>
  <c r="GF529" i="1" s="1"/>
  <c r="FK529" i="1"/>
  <c r="GE529" i="1" s="1"/>
  <c r="FJ529" i="1"/>
  <c r="GD529" i="1" s="1"/>
  <c r="FL528" i="1"/>
  <c r="GF528" i="1" s="1"/>
  <c r="FK528" i="1"/>
  <c r="GE528" i="1" s="1"/>
  <c r="FJ528" i="1"/>
  <c r="GD528" i="1" s="1"/>
  <c r="FL527" i="1"/>
  <c r="GF527" i="1" s="1"/>
  <c r="FK527" i="1"/>
  <c r="GE527" i="1" s="1"/>
  <c r="FJ527" i="1"/>
  <c r="GD527" i="1" s="1"/>
  <c r="FL526" i="1"/>
  <c r="GF526" i="1" s="1"/>
  <c r="FK526" i="1"/>
  <c r="GE526" i="1" s="1"/>
  <c r="FJ526" i="1"/>
  <c r="GD526" i="1" s="1"/>
  <c r="FL525" i="1"/>
  <c r="GF525" i="1" s="1"/>
  <c r="FK525" i="1"/>
  <c r="GE525" i="1" s="1"/>
  <c r="FJ525" i="1"/>
  <c r="GD525" i="1" s="1"/>
  <c r="FL524" i="1"/>
  <c r="GF524" i="1" s="1"/>
  <c r="FK524" i="1"/>
  <c r="GE524" i="1" s="1"/>
  <c r="FJ524" i="1"/>
  <c r="GD524" i="1" s="1"/>
  <c r="FL523" i="1"/>
  <c r="GF523" i="1" s="1"/>
  <c r="FK523" i="1"/>
  <c r="GE523" i="1" s="1"/>
  <c r="FJ523" i="1"/>
  <c r="GD523" i="1" s="1"/>
  <c r="FL522" i="1"/>
  <c r="GF522" i="1" s="1"/>
  <c r="FK522" i="1"/>
  <c r="GE522" i="1" s="1"/>
  <c r="FJ522" i="1"/>
  <c r="GD522" i="1" s="1"/>
  <c r="FL521" i="1"/>
  <c r="GF521" i="1" s="1"/>
  <c r="FK521" i="1"/>
  <c r="GE521" i="1" s="1"/>
  <c r="FJ521" i="1"/>
  <c r="GD521" i="1" s="1"/>
  <c r="FL520" i="1"/>
  <c r="GF520" i="1" s="1"/>
  <c r="FK520" i="1"/>
  <c r="GE520" i="1" s="1"/>
  <c r="FJ520" i="1"/>
  <c r="GD520" i="1" s="1"/>
  <c r="FL519" i="1"/>
  <c r="GF519" i="1" s="1"/>
  <c r="FK519" i="1"/>
  <c r="GE519" i="1" s="1"/>
  <c r="FJ519" i="1"/>
  <c r="GD519" i="1" s="1"/>
  <c r="FL518" i="1"/>
  <c r="GF518" i="1" s="1"/>
  <c r="FK518" i="1"/>
  <c r="GE518" i="1" s="1"/>
  <c r="FJ518" i="1"/>
  <c r="GD518" i="1" s="1"/>
  <c r="FL517" i="1"/>
  <c r="GF517" i="1" s="1"/>
  <c r="FK517" i="1"/>
  <c r="GE517" i="1" s="1"/>
  <c r="FJ517" i="1"/>
  <c r="GD517" i="1" s="1"/>
  <c r="FL516" i="1"/>
  <c r="GF516" i="1" s="1"/>
  <c r="FK516" i="1"/>
  <c r="GE516" i="1" s="1"/>
  <c r="FJ516" i="1"/>
  <c r="GD516" i="1" s="1"/>
  <c r="FL515" i="1"/>
  <c r="GF515" i="1" s="1"/>
  <c r="FK515" i="1"/>
  <c r="GE515" i="1" s="1"/>
  <c r="FJ515" i="1"/>
  <c r="GD515" i="1" s="1"/>
  <c r="FL514" i="1"/>
  <c r="GF514" i="1" s="1"/>
  <c r="FK514" i="1"/>
  <c r="GE514" i="1" s="1"/>
  <c r="FJ514" i="1"/>
  <c r="GD514" i="1" s="1"/>
  <c r="FL513" i="1"/>
  <c r="GF513" i="1" s="1"/>
  <c r="FK513" i="1"/>
  <c r="GE513" i="1" s="1"/>
  <c r="FJ513" i="1"/>
  <c r="GD513" i="1" s="1"/>
  <c r="FL512" i="1"/>
  <c r="GF512" i="1" s="1"/>
  <c r="FK512" i="1"/>
  <c r="GE512" i="1" s="1"/>
  <c r="FJ512" i="1"/>
  <c r="GD512" i="1" s="1"/>
  <c r="FL511" i="1"/>
  <c r="GF511" i="1" s="1"/>
  <c r="FK511" i="1"/>
  <c r="GE511" i="1" s="1"/>
  <c r="FJ511" i="1"/>
  <c r="GD511" i="1" s="1"/>
  <c r="FL510" i="1"/>
  <c r="GF510" i="1" s="1"/>
  <c r="FK510" i="1"/>
  <c r="GE510" i="1" s="1"/>
  <c r="FJ510" i="1"/>
  <c r="GD510" i="1" s="1"/>
  <c r="FL509" i="1"/>
  <c r="GF509" i="1" s="1"/>
  <c r="FK509" i="1"/>
  <c r="GE509" i="1" s="1"/>
  <c r="FJ509" i="1"/>
  <c r="GD509" i="1" s="1"/>
  <c r="FL508" i="1"/>
  <c r="GF508" i="1" s="1"/>
  <c r="FK508" i="1"/>
  <c r="GE508" i="1" s="1"/>
  <c r="FJ508" i="1"/>
  <c r="GD508" i="1" s="1"/>
  <c r="FL507" i="1"/>
  <c r="GF507" i="1" s="1"/>
  <c r="FK507" i="1"/>
  <c r="GE507" i="1" s="1"/>
  <c r="FJ507" i="1"/>
  <c r="GD507" i="1" s="1"/>
  <c r="FL506" i="1"/>
  <c r="GF506" i="1" s="1"/>
  <c r="FK506" i="1"/>
  <c r="GE506" i="1" s="1"/>
  <c r="FJ506" i="1"/>
  <c r="GD506" i="1" s="1"/>
  <c r="FL505" i="1"/>
  <c r="GF505" i="1" s="1"/>
  <c r="FK505" i="1"/>
  <c r="GE505" i="1" s="1"/>
  <c r="FJ505" i="1"/>
  <c r="GD505" i="1" s="1"/>
  <c r="FL504" i="1"/>
  <c r="GF504" i="1" s="1"/>
  <c r="FK504" i="1"/>
  <c r="GE504" i="1" s="1"/>
  <c r="FJ504" i="1"/>
  <c r="GD504" i="1" s="1"/>
  <c r="FL503" i="1"/>
  <c r="GF503" i="1" s="1"/>
  <c r="FK503" i="1"/>
  <c r="GE503" i="1" s="1"/>
  <c r="FJ503" i="1"/>
  <c r="GD503" i="1" s="1"/>
  <c r="FL502" i="1"/>
  <c r="GF502" i="1" s="1"/>
  <c r="FK502" i="1"/>
  <c r="GE502" i="1" s="1"/>
  <c r="FJ502" i="1"/>
  <c r="GD502" i="1" s="1"/>
  <c r="FL501" i="1"/>
  <c r="GF501" i="1" s="1"/>
  <c r="FK501" i="1"/>
  <c r="GE501" i="1" s="1"/>
  <c r="FJ501" i="1"/>
  <c r="GD501" i="1" s="1"/>
  <c r="FL500" i="1"/>
  <c r="GF500" i="1" s="1"/>
  <c r="FK500" i="1"/>
  <c r="GE500" i="1" s="1"/>
  <c r="FJ500" i="1"/>
  <c r="GD500" i="1" s="1"/>
  <c r="FL499" i="1"/>
  <c r="GF499" i="1" s="1"/>
  <c r="FK499" i="1"/>
  <c r="GE499" i="1" s="1"/>
  <c r="FJ499" i="1"/>
  <c r="GD499" i="1" s="1"/>
  <c r="FL498" i="1"/>
  <c r="GF498" i="1" s="1"/>
  <c r="FK498" i="1"/>
  <c r="GE498" i="1" s="1"/>
  <c r="FJ498" i="1"/>
  <c r="GD498" i="1" s="1"/>
  <c r="FL497" i="1"/>
  <c r="GF497" i="1" s="1"/>
  <c r="FK497" i="1"/>
  <c r="GE497" i="1" s="1"/>
  <c r="FJ497" i="1"/>
  <c r="GD497" i="1" s="1"/>
  <c r="FL496" i="1"/>
  <c r="GF496" i="1" s="1"/>
  <c r="FK496" i="1"/>
  <c r="GE496" i="1" s="1"/>
  <c r="FJ496" i="1"/>
  <c r="GD496" i="1" s="1"/>
  <c r="FL495" i="1"/>
  <c r="GF495" i="1" s="1"/>
  <c r="FK495" i="1"/>
  <c r="GE495" i="1" s="1"/>
  <c r="FJ495" i="1"/>
  <c r="GD495" i="1" s="1"/>
  <c r="FL494" i="1"/>
  <c r="GF494" i="1" s="1"/>
  <c r="FK494" i="1"/>
  <c r="GE494" i="1" s="1"/>
  <c r="FJ494" i="1"/>
  <c r="GD494" i="1" s="1"/>
  <c r="FL493" i="1"/>
  <c r="GF493" i="1" s="1"/>
  <c r="FK493" i="1"/>
  <c r="GE493" i="1" s="1"/>
  <c r="FJ493" i="1"/>
  <c r="GD493" i="1" s="1"/>
  <c r="FL492" i="1"/>
  <c r="GF492" i="1" s="1"/>
  <c r="FK492" i="1"/>
  <c r="GE492" i="1" s="1"/>
  <c r="FJ492" i="1"/>
  <c r="GD492" i="1" s="1"/>
  <c r="FL491" i="1"/>
  <c r="GF491" i="1" s="1"/>
  <c r="FK491" i="1"/>
  <c r="GE491" i="1" s="1"/>
  <c r="FJ491" i="1"/>
  <c r="GD491" i="1" s="1"/>
  <c r="FL490" i="1"/>
  <c r="GF490" i="1" s="1"/>
  <c r="FK490" i="1"/>
  <c r="GE490" i="1" s="1"/>
  <c r="FJ490" i="1"/>
  <c r="GD490" i="1" s="1"/>
  <c r="FL489" i="1"/>
  <c r="GF489" i="1" s="1"/>
  <c r="FK489" i="1"/>
  <c r="GE489" i="1" s="1"/>
  <c r="FJ489" i="1"/>
  <c r="GD489" i="1" s="1"/>
  <c r="FL488" i="1"/>
  <c r="GF488" i="1" s="1"/>
  <c r="FK488" i="1"/>
  <c r="GE488" i="1" s="1"/>
  <c r="FJ488" i="1"/>
  <c r="GD488" i="1" s="1"/>
  <c r="FL487" i="1"/>
  <c r="GF487" i="1" s="1"/>
  <c r="FK487" i="1"/>
  <c r="GE487" i="1" s="1"/>
  <c r="FJ487" i="1"/>
  <c r="GD487" i="1" s="1"/>
  <c r="FL486" i="1"/>
  <c r="GF486" i="1" s="1"/>
  <c r="FK486" i="1"/>
  <c r="GE486" i="1" s="1"/>
  <c r="FJ486" i="1"/>
  <c r="GD486" i="1" s="1"/>
  <c r="FL485" i="1"/>
  <c r="GF485" i="1" s="1"/>
  <c r="FK485" i="1"/>
  <c r="GE485" i="1" s="1"/>
  <c r="FJ485" i="1"/>
  <c r="GD485" i="1" s="1"/>
  <c r="FL484" i="1"/>
  <c r="GF484" i="1" s="1"/>
  <c r="FK484" i="1"/>
  <c r="GE484" i="1" s="1"/>
  <c r="FJ484" i="1"/>
  <c r="GD484" i="1" s="1"/>
  <c r="FL483" i="1"/>
  <c r="GF483" i="1" s="1"/>
  <c r="FK483" i="1"/>
  <c r="GE483" i="1" s="1"/>
  <c r="FJ483" i="1"/>
  <c r="GD483" i="1" s="1"/>
  <c r="FL482" i="1"/>
  <c r="GF482" i="1" s="1"/>
  <c r="FK482" i="1"/>
  <c r="GE482" i="1" s="1"/>
  <c r="FJ482" i="1"/>
  <c r="GD482" i="1" s="1"/>
  <c r="FL481" i="1"/>
  <c r="GF481" i="1" s="1"/>
  <c r="FK481" i="1"/>
  <c r="GE481" i="1" s="1"/>
  <c r="FJ481" i="1"/>
  <c r="GD481" i="1" s="1"/>
  <c r="FL480" i="1"/>
  <c r="GF480" i="1" s="1"/>
  <c r="FK480" i="1"/>
  <c r="GE480" i="1" s="1"/>
  <c r="FJ480" i="1"/>
  <c r="GD480" i="1" s="1"/>
  <c r="FL479" i="1"/>
  <c r="GF479" i="1" s="1"/>
  <c r="FK479" i="1"/>
  <c r="GE479" i="1" s="1"/>
  <c r="FJ479" i="1"/>
  <c r="GD479" i="1" s="1"/>
  <c r="FL478" i="1"/>
  <c r="GF478" i="1" s="1"/>
  <c r="FK478" i="1"/>
  <c r="GE478" i="1" s="1"/>
  <c r="FJ478" i="1"/>
  <c r="GD478" i="1" s="1"/>
  <c r="FL477" i="1"/>
  <c r="GF477" i="1" s="1"/>
  <c r="FK477" i="1"/>
  <c r="GE477" i="1" s="1"/>
  <c r="FJ477" i="1"/>
  <c r="GD477" i="1" s="1"/>
  <c r="FL476" i="1"/>
  <c r="GF476" i="1" s="1"/>
  <c r="FK476" i="1"/>
  <c r="GE476" i="1" s="1"/>
  <c r="FJ476" i="1"/>
  <c r="GD476" i="1" s="1"/>
  <c r="FL475" i="1"/>
  <c r="GF475" i="1" s="1"/>
  <c r="FK475" i="1"/>
  <c r="GE475" i="1" s="1"/>
  <c r="FJ475" i="1"/>
  <c r="GD475" i="1" s="1"/>
  <c r="FL474" i="1"/>
  <c r="GF474" i="1" s="1"/>
  <c r="FK474" i="1"/>
  <c r="GE474" i="1" s="1"/>
  <c r="FJ474" i="1"/>
  <c r="GD474" i="1" s="1"/>
  <c r="FL473" i="1"/>
  <c r="GF473" i="1" s="1"/>
  <c r="FK473" i="1"/>
  <c r="GE473" i="1" s="1"/>
  <c r="FJ473" i="1"/>
  <c r="GD473" i="1" s="1"/>
  <c r="FL472" i="1"/>
  <c r="GF472" i="1" s="1"/>
  <c r="FK472" i="1"/>
  <c r="GE472" i="1" s="1"/>
  <c r="FJ472" i="1"/>
  <c r="GD472" i="1" s="1"/>
  <c r="FL471" i="1"/>
  <c r="GF471" i="1" s="1"/>
  <c r="FK471" i="1"/>
  <c r="GE471" i="1" s="1"/>
  <c r="FJ471" i="1"/>
  <c r="GD471" i="1" s="1"/>
  <c r="FL470" i="1"/>
  <c r="GF470" i="1" s="1"/>
  <c r="FK470" i="1"/>
  <c r="GE470" i="1" s="1"/>
  <c r="FJ470" i="1"/>
  <c r="GD470" i="1" s="1"/>
  <c r="FL469" i="1"/>
  <c r="GF469" i="1" s="1"/>
  <c r="FK469" i="1"/>
  <c r="GE469" i="1" s="1"/>
  <c r="FJ469" i="1"/>
  <c r="GD469" i="1" s="1"/>
  <c r="FL468" i="1"/>
  <c r="GF468" i="1" s="1"/>
  <c r="FK468" i="1"/>
  <c r="GE468" i="1" s="1"/>
  <c r="FJ468" i="1"/>
  <c r="GD468" i="1" s="1"/>
  <c r="FL467" i="1"/>
  <c r="GF467" i="1" s="1"/>
  <c r="FK467" i="1"/>
  <c r="GE467" i="1" s="1"/>
  <c r="FJ467" i="1"/>
  <c r="GD467" i="1" s="1"/>
  <c r="FL466" i="1"/>
  <c r="GF466" i="1" s="1"/>
  <c r="FK466" i="1"/>
  <c r="GE466" i="1" s="1"/>
  <c r="FJ466" i="1"/>
  <c r="GD466" i="1" s="1"/>
  <c r="FL465" i="1"/>
  <c r="GF465" i="1" s="1"/>
  <c r="FK465" i="1"/>
  <c r="GE465" i="1" s="1"/>
  <c r="FJ465" i="1"/>
  <c r="GD465" i="1" s="1"/>
  <c r="FL464" i="1"/>
  <c r="GF464" i="1" s="1"/>
  <c r="FK464" i="1"/>
  <c r="GE464" i="1" s="1"/>
  <c r="FJ464" i="1"/>
  <c r="GD464" i="1" s="1"/>
  <c r="FL463" i="1"/>
  <c r="GF463" i="1" s="1"/>
  <c r="FK463" i="1"/>
  <c r="GE463" i="1" s="1"/>
  <c r="FJ463" i="1"/>
  <c r="GD463" i="1" s="1"/>
  <c r="FL462" i="1"/>
  <c r="GF462" i="1" s="1"/>
  <c r="FK462" i="1"/>
  <c r="GE462" i="1" s="1"/>
  <c r="FJ462" i="1"/>
  <c r="GD462" i="1" s="1"/>
  <c r="FL461" i="1"/>
  <c r="GF461" i="1" s="1"/>
  <c r="FK461" i="1"/>
  <c r="GE461" i="1" s="1"/>
  <c r="FJ461" i="1"/>
  <c r="GD461" i="1" s="1"/>
  <c r="FL460" i="1"/>
  <c r="GF460" i="1" s="1"/>
  <c r="FK460" i="1"/>
  <c r="GE460" i="1" s="1"/>
  <c r="FJ460" i="1"/>
  <c r="GD460" i="1" s="1"/>
  <c r="FL459" i="1"/>
  <c r="GF459" i="1" s="1"/>
  <c r="FK459" i="1"/>
  <c r="GE459" i="1" s="1"/>
  <c r="FJ459" i="1"/>
  <c r="GD459" i="1" s="1"/>
  <c r="FL458" i="1"/>
  <c r="GF458" i="1" s="1"/>
  <c r="FK458" i="1"/>
  <c r="GE458" i="1" s="1"/>
  <c r="FJ458" i="1"/>
  <c r="GD458" i="1" s="1"/>
  <c r="FL457" i="1"/>
  <c r="GF457" i="1" s="1"/>
  <c r="FK457" i="1"/>
  <c r="GE457" i="1" s="1"/>
  <c r="FJ457" i="1"/>
  <c r="GD457" i="1" s="1"/>
  <c r="FL456" i="1"/>
  <c r="GF456" i="1" s="1"/>
  <c r="FK456" i="1"/>
  <c r="GE456" i="1" s="1"/>
  <c r="FJ456" i="1"/>
  <c r="GD456" i="1" s="1"/>
  <c r="FL455" i="1"/>
  <c r="GF455" i="1" s="1"/>
  <c r="FK455" i="1"/>
  <c r="GE455" i="1" s="1"/>
  <c r="FJ455" i="1"/>
  <c r="GD455" i="1" s="1"/>
  <c r="FL454" i="1"/>
  <c r="GF454" i="1" s="1"/>
  <c r="FK454" i="1"/>
  <c r="GE454" i="1" s="1"/>
  <c r="FJ454" i="1"/>
  <c r="GD454" i="1" s="1"/>
  <c r="FL453" i="1"/>
  <c r="GF453" i="1" s="1"/>
  <c r="FK453" i="1"/>
  <c r="GE453" i="1" s="1"/>
  <c r="FJ453" i="1"/>
  <c r="GD453" i="1" s="1"/>
  <c r="FL452" i="1"/>
  <c r="GF452" i="1" s="1"/>
  <c r="FK452" i="1"/>
  <c r="GE452" i="1" s="1"/>
  <c r="FJ452" i="1"/>
  <c r="GD452" i="1" s="1"/>
  <c r="FL451" i="1"/>
  <c r="GF451" i="1" s="1"/>
  <c r="FK451" i="1"/>
  <c r="GE451" i="1" s="1"/>
  <c r="FJ451" i="1"/>
  <c r="GD451" i="1" s="1"/>
  <c r="FL450" i="1"/>
  <c r="GF450" i="1" s="1"/>
  <c r="FK450" i="1"/>
  <c r="GE450" i="1" s="1"/>
  <c r="FJ450" i="1"/>
  <c r="GD450" i="1" s="1"/>
  <c r="FL449" i="1"/>
  <c r="GF449" i="1" s="1"/>
  <c r="FK449" i="1"/>
  <c r="GE449" i="1" s="1"/>
  <c r="FJ449" i="1"/>
  <c r="GD449" i="1" s="1"/>
  <c r="FL448" i="1"/>
  <c r="GF448" i="1" s="1"/>
  <c r="FK448" i="1"/>
  <c r="GE448" i="1" s="1"/>
  <c r="FJ448" i="1"/>
  <c r="GD448" i="1" s="1"/>
  <c r="FL447" i="1"/>
  <c r="GF447" i="1" s="1"/>
  <c r="FK447" i="1"/>
  <c r="GE447" i="1" s="1"/>
  <c r="FJ447" i="1"/>
  <c r="GD447" i="1" s="1"/>
  <c r="FL446" i="1"/>
  <c r="GF446" i="1" s="1"/>
  <c r="FK446" i="1"/>
  <c r="GE446" i="1" s="1"/>
  <c r="FJ446" i="1"/>
  <c r="GD446" i="1" s="1"/>
  <c r="FL445" i="1"/>
  <c r="GF445" i="1" s="1"/>
  <c r="FK445" i="1"/>
  <c r="GE445" i="1" s="1"/>
  <c r="FJ445" i="1"/>
  <c r="GD445" i="1" s="1"/>
  <c r="FL444" i="1"/>
  <c r="GF444" i="1" s="1"/>
  <c r="FK444" i="1"/>
  <c r="GE444" i="1" s="1"/>
  <c r="FJ444" i="1"/>
  <c r="GD444" i="1" s="1"/>
  <c r="FL443" i="1"/>
  <c r="GF443" i="1" s="1"/>
  <c r="FK443" i="1"/>
  <c r="GE443" i="1" s="1"/>
  <c r="FJ443" i="1"/>
  <c r="GD443" i="1" s="1"/>
  <c r="FL442" i="1"/>
  <c r="GF442" i="1" s="1"/>
  <c r="FK442" i="1"/>
  <c r="GE442" i="1" s="1"/>
  <c r="FJ442" i="1"/>
  <c r="GD442" i="1" s="1"/>
  <c r="FL441" i="1"/>
  <c r="GF441" i="1" s="1"/>
  <c r="FK441" i="1"/>
  <c r="GE441" i="1" s="1"/>
  <c r="FJ441" i="1"/>
  <c r="GD441" i="1" s="1"/>
  <c r="FL440" i="1"/>
  <c r="GF440" i="1" s="1"/>
  <c r="FK440" i="1"/>
  <c r="GE440" i="1" s="1"/>
  <c r="FJ440" i="1"/>
  <c r="GD440" i="1" s="1"/>
  <c r="FL439" i="1"/>
  <c r="GF439" i="1" s="1"/>
  <c r="FK439" i="1"/>
  <c r="GE439" i="1" s="1"/>
  <c r="FJ439" i="1"/>
  <c r="GD439" i="1" s="1"/>
  <c r="FL438" i="1"/>
  <c r="GF438" i="1" s="1"/>
  <c r="FK438" i="1"/>
  <c r="GE438" i="1" s="1"/>
  <c r="FJ438" i="1"/>
  <c r="GD438" i="1" s="1"/>
  <c r="FL437" i="1"/>
  <c r="GF437" i="1" s="1"/>
  <c r="FK437" i="1"/>
  <c r="GE437" i="1" s="1"/>
  <c r="FJ437" i="1"/>
  <c r="GD437" i="1" s="1"/>
  <c r="FL436" i="1"/>
  <c r="GF436" i="1" s="1"/>
  <c r="FK436" i="1"/>
  <c r="GE436" i="1" s="1"/>
  <c r="FJ436" i="1"/>
  <c r="GD436" i="1" s="1"/>
  <c r="FL435" i="1"/>
  <c r="GF435" i="1" s="1"/>
  <c r="FK435" i="1"/>
  <c r="GE435" i="1" s="1"/>
  <c r="FJ435" i="1"/>
  <c r="GD435" i="1" s="1"/>
  <c r="FL434" i="1"/>
  <c r="GF434" i="1" s="1"/>
  <c r="FK434" i="1"/>
  <c r="GE434" i="1" s="1"/>
  <c r="FJ434" i="1"/>
  <c r="GD434" i="1" s="1"/>
  <c r="FL433" i="1"/>
  <c r="GF433" i="1" s="1"/>
  <c r="FK433" i="1"/>
  <c r="GE433" i="1" s="1"/>
  <c r="FJ433" i="1"/>
  <c r="GD433" i="1" s="1"/>
  <c r="FL432" i="1"/>
  <c r="GF432" i="1" s="1"/>
  <c r="FK432" i="1"/>
  <c r="GE432" i="1" s="1"/>
  <c r="FJ432" i="1"/>
  <c r="GD432" i="1" s="1"/>
  <c r="FL431" i="1"/>
  <c r="GF431" i="1" s="1"/>
  <c r="FK431" i="1"/>
  <c r="GE431" i="1" s="1"/>
  <c r="FJ431" i="1"/>
  <c r="GD431" i="1" s="1"/>
  <c r="FL430" i="1"/>
  <c r="GF430" i="1" s="1"/>
  <c r="FK430" i="1"/>
  <c r="GE430" i="1" s="1"/>
  <c r="FJ430" i="1"/>
  <c r="GD430" i="1" s="1"/>
  <c r="FL429" i="1"/>
  <c r="GF429" i="1" s="1"/>
  <c r="FK429" i="1"/>
  <c r="GE429" i="1" s="1"/>
  <c r="FJ429" i="1"/>
  <c r="GD429" i="1" s="1"/>
  <c r="FL428" i="1"/>
  <c r="GF428" i="1" s="1"/>
  <c r="FK428" i="1"/>
  <c r="GE428" i="1" s="1"/>
  <c r="FJ428" i="1"/>
  <c r="GD428" i="1" s="1"/>
  <c r="FL427" i="1"/>
  <c r="GF427" i="1" s="1"/>
  <c r="FK427" i="1"/>
  <c r="GE427" i="1" s="1"/>
  <c r="FJ427" i="1"/>
  <c r="GD427" i="1" s="1"/>
  <c r="FL426" i="1"/>
  <c r="GF426" i="1" s="1"/>
  <c r="FK426" i="1"/>
  <c r="GE426" i="1" s="1"/>
  <c r="FJ426" i="1"/>
  <c r="GD426" i="1" s="1"/>
  <c r="FL425" i="1"/>
  <c r="GF425" i="1" s="1"/>
  <c r="FK425" i="1"/>
  <c r="GE425" i="1" s="1"/>
  <c r="FJ425" i="1"/>
  <c r="GD425" i="1" s="1"/>
  <c r="FL424" i="1"/>
  <c r="GF424" i="1" s="1"/>
  <c r="FK424" i="1"/>
  <c r="GE424" i="1" s="1"/>
  <c r="FJ424" i="1"/>
  <c r="GD424" i="1" s="1"/>
  <c r="FL423" i="1"/>
  <c r="GF423" i="1" s="1"/>
  <c r="FK423" i="1"/>
  <c r="GE423" i="1" s="1"/>
  <c r="FJ423" i="1"/>
  <c r="GD423" i="1" s="1"/>
  <c r="FL422" i="1"/>
  <c r="GF422" i="1" s="1"/>
  <c r="FK422" i="1"/>
  <c r="GE422" i="1" s="1"/>
  <c r="FJ422" i="1"/>
  <c r="GD422" i="1" s="1"/>
  <c r="FL421" i="1"/>
  <c r="GF421" i="1" s="1"/>
  <c r="FK421" i="1"/>
  <c r="GE421" i="1" s="1"/>
  <c r="FJ421" i="1"/>
  <c r="GD421" i="1" s="1"/>
  <c r="FL420" i="1"/>
  <c r="GF420" i="1" s="1"/>
  <c r="FK420" i="1"/>
  <c r="GE420" i="1" s="1"/>
  <c r="FJ420" i="1"/>
  <c r="GD420" i="1" s="1"/>
  <c r="FL419" i="1"/>
  <c r="GF419" i="1" s="1"/>
  <c r="FK419" i="1"/>
  <c r="GE419" i="1" s="1"/>
  <c r="FJ419" i="1"/>
  <c r="GD419" i="1" s="1"/>
  <c r="FL418" i="1"/>
  <c r="GF418" i="1" s="1"/>
  <c r="FK418" i="1"/>
  <c r="GE418" i="1" s="1"/>
  <c r="FJ418" i="1"/>
  <c r="GD418" i="1" s="1"/>
  <c r="FL417" i="1"/>
  <c r="GF417" i="1" s="1"/>
  <c r="FK417" i="1"/>
  <c r="GE417" i="1" s="1"/>
  <c r="FJ417" i="1"/>
  <c r="GD417" i="1" s="1"/>
  <c r="FL416" i="1"/>
  <c r="GF416" i="1" s="1"/>
  <c r="FK416" i="1"/>
  <c r="GE416" i="1" s="1"/>
  <c r="FJ416" i="1"/>
  <c r="GD416" i="1" s="1"/>
  <c r="FL415" i="1"/>
  <c r="GF415" i="1" s="1"/>
  <c r="FK415" i="1"/>
  <c r="GE415" i="1" s="1"/>
  <c r="FJ415" i="1"/>
  <c r="GD415" i="1" s="1"/>
  <c r="FL414" i="1"/>
  <c r="GF414" i="1" s="1"/>
  <c r="FK414" i="1"/>
  <c r="GE414" i="1" s="1"/>
  <c r="FJ414" i="1"/>
  <c r="GD414" i="1" s="1"/>
  <c r="FL413" i="1"/>
  <c r="GF413" i="1" s="1"/>
  <c r="FK413" i="1"/>
  <c r="GE413" i="1" s="1"/>
  <c r="FJ413" i="1"/>
  <c r="GD413" i="1" s="1"/>
  <c r="FL412" i="1"/>
  <c r="GF412" i="1" s="1"/>
  <c r="FK412" i="1"/>
  <c r="GE412" i="1" s="1"/>
  <c r="FJ412" i="1"/>
  <c r="GD412" i="1" s="1"/>
  <c r="FL411" i="1"/>
  <c r="GF411" i="1" s="1"/>
  <c r="FK411" i="1"/>
  <c r="GE411" i="1" s="1"/>
  <c r="FJ411" i="1"/>
  <c r="GD411" i="1" s="1"/>
  <c r="FL410" i="1"/>
  <c r="GF410" i="1" s="1"/>
  <c r="FK410" i="1"/>
  <c r="GE410" i="1" s="1"/>
  <c r="FJ410" i="1"/>
  <c r="GD410" i="1" s="1"/>
  <c r="FL409" i="1"/>
  <c r="GF409" i="1" s="1"/>
  <c r="FK409" i="1"/>
  <c r="GE409" i="1" s="1"/>
  <c r="FJ409" i="1"/>
  <c r="GD409" i="1" s="1"/>
  <c r="FL408" i="1"/>
  <c r="GF408" i="1" s="1"/>
  <c r="FK408" i="1"/>
  <c r="GE408" i="1" s="1"/>
  <c r="FJ408" i="1"/>
  <c r="GD408" i="1" s="1"/>
  <c r="FL407" i="1"/>
  <c r="GF407" i="1" s="1"/>
  <c r="FK407" i="1"/>
  <c r="GE407" i="1" s="1"/>
  <c r="FJ407" i="1"/>
  <c r="GD407" i="1" s="1"/>
  <c r="FL406" i="1"/>
  <c r="GF406" i="1" s="1"/>
  <c r="FK406" i="1"/>
  <c r="GE406" i="1" s="1"/>
  <c r="FJ406" i="1"/>
  <c r="GD406" i="1" s="1"/>
  <c r="FL405" i="1"/>
  <c r="GF405" i="1" s="1"/>
  <c r="FK405" i="1"/>
  <c r="GE405" i="1" s="1"/>
  <c r="FJ405" i="1"/>
  <c r="GD405" i="1" s="1"/>
  <c r="FL404" i="1"/>
  <c r="GF404" i="1" s="1"/>
  <c r="FK404" i="1"/>
  <c r="GE404" i="1" s="1"/>
  <c r="FJ404" i="1"/>
  <c r="GD404" i="1" s="1"/>
  <c r="FL403" i="1"/>
  <c r="GF403" i="1" s="1"/>
  <c r="FK403" i="1"/>
  <c r="GE403" i="1" s="1"/>
  <c r="FJ403" i="1"/>
  <c r="GD403" i="1" s="1"/>
  <c r="FL402" i="1"/>
  <c r="GF402" i="1" s="1"/>
  <c r="FK402" i="1"/>
  <c r="GE402" i="1" s="1"/>
  <c r="FJ402" i="1"/>
  <c r="GD402" i="1" s="1"/>
  <c r="FL401" i="1"/>
  <c r="GF401" i="1" s="1"/>
  <c r="FK401" i="1"/>
  <c r="GE401" i="1" s="1"/>
  <c r="FJ401" i="1"/>
  <c r="GD401" i="1" s="1"/>
  <c r="FL400" i="1"/>
  <c r="GF400" i="1" s="1"/>
  <c r="FK400" i="1"/>
  <c r="GE400" i="1" s="1"/>
  <c r="FJ400" i="1"/>
  <c r="GD400" i="1" s="1"/>
  <c r="FL399" i="1"/>
  <c r="GF399" i="1" s="1"/>
  <c r="FK399" i="1"/>
  <c r="GE399" i="1" s="1"/>
  <c r="FJ399" i="1"/>
  <c r="GD399" i="1" s="1"/>
  <c r="FL398" i="1"/>
  <c r="GF398" i="1" s="1"/>
  <c r="FK398" i="1"/>
  <c r="GE398" i="1" s="1"/>
  <c r="FJ398" i="1"/>
  <c r="GD398" i="1" s="1"/>
  <c r="FL397" i="1"/>
  <c r="GF397" i="1" s="1"/>
  <c r="FK397" i="1"/>
  <c r="GE397" i="1" s="1"/>
  <c r="FJ397" i="1"/>
  <c r="GD397" i="1" s="1"/>
  <c r="FL396" i="1"/>
  <c r="GF396" i="1" s="1"/>
  <c r="FK396" i="1"/>
  <c r="GE396" i="1" s="1"/>
  <c r="FJ396" i="1"/>
  <c r="GD396" i="1" s="1"/>
  <c r="FL395" i="1"/>
  <c r="GF395" i="1" s="1"/>
  <c r="FK395" i="1"/>
  <c r="GE395" i="1" s="1"/>
  <c r="FJ395" i="1"/>
  <c r="GD395" i="1" s="1"/>
  <c r="FL394" i="1"/>
  <c r="GF394" i="1" s="1"/>
  <c r="FK394" i="1"/>
  <c r="GE394" i="1" s="1"/>
  <c r="FJ394" i="1"/>
  <c r="GD394" i="1" s="1"/>
  <c r="FL393" i="1"/>
  <c r="GF393" i="1" s="1"/>
  <c r="FK393" i="1"/>
  <c r="GE393" i="1" s="1"/>
  <c r="FJ393" i="1"/>
  <c r="GD393" i="1" s="1"/>
  <c r="FL392" i="1"/>
  <c r="GF392" i="1" s="1"/>
  <c r="FK392" i="1"/>
  <c r="GE392" i="1" s="1"/>
  <c r="FJ392" i="1"/>
  <c r="GD392" i="1" s="1"/>
  <c r="FL391" i="1"/>
  <c r="GF391" i="1" s="1"/>
  <c r="FK391" i="1"/>
  <c r="GE391" i="1" s="1"/>
  <c r="FJ391" i="1"/>
  <c r="GD391" i="1" s="1"/>
  <c r="FL390" i="1"/>
  <c r="GF390" i="1" s="1"/>
  <c r="FK390" i="1"/>
  <c r="GE390" i="1" s="1"/>
  <c r="FJ390" i="1"/>
  <c r="GD390" i="1" s="1"/>
  <c r="FL389" i="1"/>
  <c r="GF389" i="1" s="1"/>
  <c r="FK389" i="1"/>
  <c r="GE389" i="1" s="1"/>
  <c r="FJ389" i="1"/>
  <c r="GD389" i="1" s="1"/>
  <c r="FL388" i="1"/>
  <c r="GF388" i="1" s="1"/>
  <c r="FK388" i="1"/>
  <c r="GE388" i="1" s="1"/>
  <c r="FJ388" i="1"/>
  <c r="GD388" i="1" s="1"/>
  <c r="FL387" i="1"/>
  <c r="GF387" i="1" s="1"/>
  <c r="FK387" i="1"/>
  <c r="GE387" i="1" s="1"/>
  <c r="FJ387" i="1"/>
  <c r="GD387" i="1" s="1"/>
  <c r="FL386" i="1"/>
  <c r="GF386" i="1" s="1"/>
  <c r="FK386" i="1"/>
  <c r="GE386" i="1" s="1"/>
  <c r="FJ386" i="1"/>
  <c r="GD386" i="1" s="1"/>
  <c r="FL385" i="1"/>
  <c r="GF385" i="1" s="1"/>
  <c r="FK385" i="1"/>
  <c r="GE385" i="1" s="1"/>
  <c r="FJ385" i="1"/>
  <c r="GD385" i="1" s="1"/>
  <c r="FL384" i="1"/>
  <c r="GF384" i="1" s="1"/>
  <c r="FK384" i="1"/>
  <c r="GE384" i="1" s="1"/>
  <c r="FJ384" i="1"/>
  <c r="GD384" i="1" s="1"/>
  <c r="FL383" i="1"/>
  <c r="GF383" i="1" s="1"/>
  <c r="FK383" i="1"/>
  <c r="GE383" i="1" s="1"/>
  <c r="FJ383" i="1"/>
  <c r="GD383" i="1" s="1"/>
  <c r="FL382" i="1"/>
  <c r="GF382" i="1" s="1"/>
  <c r="FK382" i="1"/>
  <c r="GE382" i="1" s="1"/>
  <c r="FJ382" i="1"/>
  <c r="GD382" i="1" s="1"/>
  <c r="FL381" i="1"/>
  <c r="GF381" i="1" s="1"/>
  <c r="FK381" i="1"/>
  <c r="GE381" i="1" s="1"/>
  <c r="FJ381" i="1"/>
  <c r="GD381" i="1" s="1"/>
  <c r="FL380" i="1"/>
  <c r="GF380" i="1" s="1"/>
  <c r="FK380" i="1"/>
  <c r="GE380" i="1" s="1"/>
  <c r="FJ380" i="1"/>
  <c r="GD380" i="1" s="1"/>
  <c r="FL379" i="1"/>
  <c r="GF379" i="1" s="1"/>
  <c r="FK379" i="1"/>
  <c r="GE379" i="1" s="1"/>
  <c r="FJ379" i="1"/>
  <c r="GD379" i="1" s="1"/>
  <c r="FL378" i="1"/>
  <c r="GF378" i="1" s="1"/>
  <c r="FK378" i="1"/>
  <c r="GE378" i="1" s="1"/>
  <c r="FJ378" i="1"/>
  <c r="GD378" i="1" s="1"/>
  <c r="FL377" i="1"/>
  <c r="GF377" i="1" s="1"/>
  <c r="FK377" i="1"/>
  <c r="GE377" i="1" s="1"/>
  <c r="FJ377" i="1"/>
  <c r="GD377" i="1" s="1"/>
  <c r="FL376" i="1"/>
  <c r="GF376" i="1" s="1"/>
  <c r="FK376" i="1"/>
  <c r="GE376" i="1" s="1"/>
  <c r="FJ376" i="1"/>
  <c r="GD376" i="1" s="1"/>
  <c r="FL375" i="1"/>
  <c r="GF375" i="1" s="1"/>
  <c r="FK375" i="1"/>
  <c r="GE375" i="1" s="1"/>
  <c r="FJ375" i="1"/>
  <c r="GD375" i="1" s="1"/>
  <c r="FL374" i="1"/>
  <c r="GF374" i="1" s="1"/>
  <c r="FK374" i="1"/>
  <c r="GE374" i="1" s="1"/>
  <c r="FJ374" i="1"/>
  <c r="GD374" i="1" s="1"/>
  <c r="FL373" i="1"/>
  <c r="GF373" i="1" s="1"/>
  <c r="FK373" i="1"/>
  <c r="GE373" i="1" s="1"/>
  <c r="FJ373" i="1"/>
  <c r="GD373" i="1" s="1"/>
  <c r="FL372" i="1"/>
  <c r="GF372" i="1" s="1"/>
  <c r="FK372" i="1"/>
  <c r="GE372" i="1" s="1"/>
  <c r="FJ372" i="1"/>
  <c r="GD372" i="1" s="1"/>
  <c r="FL371" i="1"/>
  <c r="GF371" i="1" s="1"/>
  <c r="FK371" i="1"/>
  <c r="GE371" i="1" s="1"/>
  <c r="FJ371" i="1"/>
  <c r="GD371" i="1" s="1"/>
  <c r="FL370" i="1"/>
  <c r="GF370" i="1" s="1"/>
  <c r="FK370" i="1"/>
  <c r="GE370" i="1" s="1"/>
  <c r="FJ370" i="1"/>
  <c r="GD370" i="1" s="1"/>
  <c r="FL369" i="1"/>
  <c r="GF369" i="1" s="1"/>
  <c r="FK369" i="1"/>
  <c r="GE369" i="1" s="1"/>
  <c r="FJ369" i="1"/>
  <c r="GD369" i="1" s="1"/>
  <c r="FL368" i="1"/>
  <c r="GF368" i="1" s="1"/>
  <c r="FK368" i="1"/>
  <c r="GE368" i="1" s="1"/>
  <c r="FJ368" i="1"/>
  <c r="GD368" i="1" s="1"/>
  <c r="FL367" i="1"/>
  <c r="GF367" i="1" s="1"/>
  <c r="FK367" i="1"/>
  <c r="GE367" i="1" s="1"/>
  <c r="FJ367" i="1"/>
  <c r="GD367" i="1" s="1"/>
  <c r="FL366" i="1"/>
  <c r="GF366" i="1" s="1"/>
  <c r="FK366" i="1"/>
  <c r="GE366" i="1" s="1"/>
  <c r="FJ366" i="1"/>
  <c r="GD366" i="1" s="1"/>
  <c r="FL365" i="1"/>
  <c r="GF365" i="1" s="1"/>
  <c r="FK365" i="1"/>
  <c r="GE365" i="1" s="1"/>
  <c r="FJ365" i="1"/>
  <c r="GD365" i="1" s="1"/>
  <c r="FL364" i="1"/>
  <c r="GF364" i="1" s="1"/>
  <c r="FK364" i="1"/>
  <c r="GE364" i="1" s="1"/>
  <c r="FJ364" i="1"/>
  <c r="GD364" i="1" s="1"/>
  <c r="FL363" i="1"/>
  <c r="GF363" i="1" s="1"/>
  <c r="FK363" i="1"/>
  <c r="GE363" i="1" s="1"/>
  <c r="FJ363" i="1"/>
  <c r="GD363" i="1" s="1"/>
  <c r="FL362" i="1"/>
  <c r="GF362" i="1" s="1"/>
  <c r="FK362" i="1"/>
  <c r="GE362" i="1" s="1"/>
  <c r="FJ362" i="1"/>
  <c r="GD362" i="1" s="1"/>
  <c r="FL361" i="1"/>
  <c r="GF361" i="1" s="1"/>
  <c r="FK361" i="1"/>
  <c r="GE361" i="1" s="1"/>
  <c r="FJ361" i="1"/>
  <c r="GD361" i="1" s="1"/>
  <c r="FL360" i="1"/>
  <c r="GF360" i="1" s="1"/>
  <c r="FK360" i="1"/>
  <c r="GE360" i="1" s="1"/>
  <c r="FJ360" i="1"/>
  <c r="GD360" i="1" s="1"/>
  <c r="FL359" i="1"/>
  <c r="GF359" i="1" s="1"/>
  <c r="FK359" i="1"/>
  <c r="GE359" i="1" s="1"/>
  <c r="FJ359" i="1"/>
  <c r="GD359" i="1" s="1"/>
  <c r="FL358" i="1"/>
  <c r="GF358" i="1" s="1"/>
  <c r="FK358" i="1"/>
  <c r="GE358" i="1" s="1"/>
  <c r="FJ358" i="1"/>
  <c r="GD358" i="1" s="1"/>
  <c r="FL357" i="1"/>
  <c r="GF357" i="1" s="1"/>
  <c r="FK357" i="1"/>
  <c r="GE357" i="1" s="1"/>
  <c r="FJ357" i="1"/>
  <c r="GD357" i="1" s="1"/>
  <c r="FL356" i="1"/>
  <c r="GF356" i="1" s="1"/>
  <c r="FK356" i="1"/>
  <c r="GE356" i="1" s="1"/>
  <c r="FJ356" i="1"/>
  <c r="GD356" i="1" s="1"/>
  <c r="FL355" i="1"/>
  <c r="GF355" i="1" s="1"/>
  <c r="FK355" i="1"/>
  <c r="GE355" i="1" s="1"/>
  <c r="FJ355" i="1"/>
  <c r="GD355" i="1" s="1"/>
  <c r="FL354" i="1"/>
  <c r="GF354" i="1" s="1"/>
  <c r="FK354" i="1"/>
  <c r="GE354" i="1" s="1"/>
  <c r="FJ354" i="1"/>
  <c r="GD354" i="1" s="1"/>
  <c r="FL353" i="1"/>
  <c r="GF353" i="1" s="1"/>
  <c r="FK353" i="1"/>
  <c r="GE353" i="1" s="1"/>
  <c r="FJ353" i="1"/>
  <c r="GD353" i="1" s="1"/>
  <c r="FL352" i="1"/>
  <c r="GF352" i="1" s="1"/>
  <c r="FK352" i="1"/>
  <c r="GE352" i="1" s="1"/>
  <c r="FJ352" i="1"/>
  <c r="GD352" i="1" s="1"/>
  <c r="FL351" i="1"/>
  <c r="GF351" i="1" s="1"/>
  <c r="FK351" i="1"/>
  <c r="GE351" i="1" s="1"/>
  <c r="FJ351" i="1"/>
  <c r="GD351" i="1" s="1"/>
  <c r="FL350" i="1"/>
  <c r="GF350" i="1" s="1"/>
  <c r="FK350" i="1"/>
  <c r="GE350" i="1" s="1"/>
  <c r="FJ350" i="1"/>
  <c r="GD350" i="1" s="1"/>
  <c r="FL349" i="1"/>
  <c r="GF349" i="1" s="1"/>
  <c r="FK349" i="1"/>
  <c r="GE349" i="1" s="1"/>
  <c r="FJ349" i="1"/>
  <c r="GD349" i="1" s="1"/>
  <c r="FL348" i="1"/>
  <c r="GF348" i="1" s="1"/>
  <c r="FK348" i="1"/>
  <c r="GE348" i="1" s="1"/>
  <c r="FJ348" i="1"/>
  <c r="GD348" i="1" s="1"/>
  <c r="FL347" i="1"/>
  <c r="GF347" i="1" s="1"/>
  <c r="FK347" i="1"/>
  <c r="GE347" i="1" s="1"/>
  <c r="FJ347" i="1"/>
  <c r="GD347" i="1" s="1"/>
  <c r="FL346" i="1"/>
  <c r="GF346" i="1" s="1"/>
  <c r="FK346" i="1"/>
  <c r="GE346" i="1" s="1"/>
  <c r="FJ346" i="1"/>
  <c r="GD346" i="1" s="1"/>
  <c r="FL345" i="1"/>
  <c r="GF345" i="1" s="1"/>
  <c r="FK345" i="1"/>
  <c r="GE345" i="1" s="1"/>
  <c r="FJ345" i="1"/>
  <c r="GD345" i="1" s="1"/>
  <c r="FL344" i="1"/>
  <c r="GF344" i="1" s="1"/>
  <c r="FK344" i="1"/>
  <c r="GE344" i="1" s="1"/>
  <c r="FJ344" i="1"/>
  <c r="GD344" i="1" s="1"/>
  <c r="FL343" i="1"/>
  <c r="GF343" i="1" s="1"/>
  <c r="FK343" i="1"/>
  <c r="GE343" i="1" s="1"/>
  <c r="FJ343" i="1"/>
  <c r="GD343" i="1" s="1"/>
  <c r="FL342" i="1"/>
  <c r="GF342" i="1" s="1"/>
  <c r="FK342" i="1"/>
  <c r="GE342" i="1" s="1"/>
  <c r="FJ342" i="1"/>
  <c r="GD342" i="1" s="1"/>
  <c r="FL341" i="1"/>
  <c r="GF341" i="1" s="1"/>
  <c r="FK341" i="1"/>
  <c r="GE341" i="1" s="1"/>
  <c r="FJ341" i="1"/>
  <c r="GD341" i="1" s="1"/>
  <c r="FL340" i="1"/>
  <c r="GF340" i="1" s="1"/>
  <c r="FK340" i="1"/>
  <c r="GE340" i="1" s="1"/>
  <c r="FJ340" i="1"/>
  <c r="GD340" i="1" s="1"/>
  <c r="FL339" i="1"/>
  <c r="GF339" i="1" s="1"/>
  <c r="FK339" i="1"/>
  <c r="GE339" i="1" s="1"/>
  <c r="FJ339" i="1"/>
  <c r="GD339" i="1" s="1"/>
  <c r="FL338" i="1"/>
  <c r="GF338" i="1" s="1"/>
  <c r="FK338" i="1"/>
  <c r="GE338" i="1" s="1"/>
  <c r="FJ338" i="1"/>
  <c r="GD338" i="1" s="1"/>
  <c r="FL337" i="1"/>
  <c r="GF337" i="1" s="1"/>
  <c r="FK337" i="1"/>
  <c r="GE337" i="1" s="1"/>
  <c r="FJ337" i="1"/>
  <c r="GD337" i="1" s="1"/>
  <c r="FL336" i="1"/>
  <c r="GF336" i="1" s="1"/>
  <c r="FK336" i="1"/>
  <c r="GE336" i="1" s="1"/>
  <c r="FJ336" i="1"/>
  <c r="GD336" i="1" s="1"/>
  <c r="FL335" i="1"/>
  <c r="GF335" i="1" s="1"/>
  <c r="FK335" i="1"/>
  <c r="GE335" i="1" s="1"/>
  <c r="FJ335" i="1"/>
  <c r="GD335" i="1" s="1"/>
  <c r="FL334" i="1"/>
  <c r="GF334" i="1" s="1"/>
  <c r="FK334" i="1"/>
  <c r="GE334" i="1" s="1"/>
  <c r="FJ334" i="1"/>
  <c r="GD334" i="1" s="1"/>
  <c r="FL333" i="1"/>
  <c r="GF333" i="1" s="1"/>
  <c r="FK333" i="1"/>
  <c r="GE333" i="1" s="1"/>
  <c r="FJ333" i="1"/>
  <c r="GD333" i="1" s="1"/>
  <c r="FL332" i="1"/>
  <c r="GF332" i="1" s="1"/>
  <c r="FK332" i="1"/>
  <c r="GE332" i="1" s="1"/>
  <c r="FJ332" i="1"/>
  <c r="GD332" i="1" s="1"/>
  <c r="FL331" i="1"/>
  <c r="GF331" i="1" s="1"/>
  <c r="FK331" i="1"/>
  <c r="GE331" i="1" s="1"/>
  <c r="FJ331" i="1"/>
  <c r="GD331" i="1" s="1"/>
  <c r="FL330" i="1"/>
  <c r="GF330" i="1" s="1"/>
  <c r="FK330" i="1"/>
  <c r="GE330" i="1" s="1"/>
  <c r="FJ330" i="1"/>
  <c r="GD330" i="1" s="1"/>
  <c r="FL329" i="1"/>
  <c r="GF329" i="1" s="1"/>
  <c r="FK329" i="1"/>
  <c r="GE329" i="1" s="1"/>
  <c r="FJ329" i="1"/>
  <c r="GD329" i="1" s="1"/>
  <c r="FL328" i="1"/>
  <c r="GF328" i="1" s="1"/>
  <c r="FK328" i="1"/>
  <c r="GE328" i="1" s="1"/>
  <c r="FJ328" i="1"/>
  <c r="GD328" i="1" s="1"/>
  <c r="FL327" i="1"/>
  <c r="GF327" i="1" s="1"/>
  <c r="FK327" i="1"/>
  <c r="GE327" i="1" s="1"/>
  <c r="FJ327" i="1"/>
  <c r="GD327" i="1" s="1"/>
  <c r="FL326" i="1"/>
  <c r="GF326" i="1" s="1"/>
  <c r="FK326" i="1"/>
  <c r="GE326" i="1" s="1"/>
  <c r="FJ326" i="1"/>
  <c r="GD326" i="1" s="1"/>
  <c r="FL325" i="1"/>
  <c r="GF325" i="1" s="1"/>
  <c r="FK325" i="1"/>
  <c r="GE325" i="1" s="1"/>
  <c r="FJ325" i="1"/>
  <c r="GD325" i="1" s="1"/>
  <c r="FL324" i="1"/>
  <c r="GF324" i="1" s="1"/>
  <c r="FK324" i="1"/>
  <c r="GE324" i="1" s="1"/>
  <c r="FJ324" i="1"/>
  <c r="GD324" i="1" s="1"/>
  <c r="FL323" i="1"/>
  <c r="GF323" i="1" s="1"/>
  <c r="FK323" i="1"/>
  <c r="GE323" i="1" s="1"/>
  <c r="FJ323" i="1"/>
  <c r="GD323" i="1" s="1"/>
  <c r="FL322" i="1"/>
  <c r="GF322" i="1" s="1"/>
  <c r="FK322" i="1"/>
  <c r="GE322" i="1" s="1"/>
  <c r="FJ322" i="1"/>
  <c r="GD322" i="1" s="1"/>
  <c r="FL321" i="1"/>
  <c r="GF321" i="1" s="1"/>
  <c r="FK321" i="1"/>
  <c r="GE321" i="1" s="1"/>
  <c r="FJ321" i="1"/>
  <c r="GD321" i="1" s="1"/>
  <c r="FL320" i="1"/>
  <c r="GF320" i="1" s="1"/>
  <c r="FK320" i="1"/>
  <c r="GE320" i="1" s="1"/>
  <c r="FJ320" i="1"/>
  <c r="GD320" i="1" s="1"/>
  <c r="FL319" i="1"/>
  <c r="GF319" i="1" s="1"/>
  <c r="FK319" i="1"/>
  <c r="GE319" i="1" s="1"/>
  <c r="FJ319" i="1"/>
  <c r="GD319" i="1" s="1"/>
  <c r="FL318" i="1"/>
  <c r="GF318" i="1" s="1"/>
  <c r="FK318" i="1"/>
  <c r="GE318" i="1" s="1"/>
  <c r="FJ318" i="1"/>
  <c r="GD318" i="1" s="1"/>
  <c r="FL317" i="1"/>
  <c r="GF317" i="1" s="1"/>
  <c r="FK317" i="1"/>
  <c r="GE317" i="1" s="1"/>
  <c r="FJ317" i="1"/>
  <c r="GD317" i="1" s="1"/>
  <c r="FL316" i="1"/>
  <c r="GF316" i="1" s="1"/>
  <c r="FK316" i="1"/>
  <c r="GE316" i="1" s="1"/>
  <c r="FJ316" i="1"/>
  <c r="GD316" i="1" s="1"/>
  <c r="FL315" i="1"/>
  <c r="GF315" i="1" s="1"/>
  <c r="FK315" i="1"/>
  <c r="GE315" i="1" s="1"/>
  <c r="FJ315" i="1"/>
  <c r="GD315" i="1" s="1"/>
  <c r="FL314" i="1"/>
  <c r="GF314" i="1" s="1"/>
  <c r="FK314" i="1"/>
  <c r="GE314" i="1" s="1"/>
  <c r="FJ314" i="1"/>
  <c r="GD314" i="1" s="1"/>
  <c r="FL313" i="1"/>
  <c r="GF313" i="1" s="1"/>
  <c r="FK313" i="1"/>
  <c r="GE313" i="1" s="1"/>
  <c r="FJ313" i="1"/>
  <c r="GD313" i="1" s="1"/>
  <c r="FL312" i="1"/>
  <c r="GF312" i="1" s="1"/>
  <c r="FK312" i="1"/>
  <c r="GE312" i="1" s="1"/>
  <c r="FJ312" i="1"/>
  <c r="GD312" i="1" s="1"/>
  <c r="FL311" i="1"/>
  <c r="GF311" i="1" s="1"/>
  <c r="FK311" i="1"/>
  <c r="GE311" i="1" s="1"/>
  <c r="FJ311" i="1"/>
  <c r="GD311" i="1" s="1"/>
  <c r="FL310" i="1"/>
  <c r="GF310" i="1" s="1"/>
  <c r="FK310" i="1"/>
  <c r="GE310" i="1" s="1"/>
  <c r="FJ310" i="1"/>
  <c r="GD310" i="1" s="1"/>
  <c r="FL309" i="1"/>
  <c r="GF309" i="1" s="1"/>
  <c r="FK309" i="1"/>
  <c r="GE309" i="1" s="1"/>
  <c r="FJ309" i="1"/>
  <c r="GD309" i="1" s="1"/>
  <c r="FL308" i="1"/>
  <c r="GF308" i="1" s="1"/>
  <c r="FK308" i="1"/>
  <c r="GE308" i="1" s="1"/>
  <c r="FJ308" i="1"/>
  <c r="GD308" i="1" s="1"/>
  <c r="FL307" i="1"/>
  <c r="GF307" i="1" s="1"/>
  <c r="FK307" i="1"/>
  <c r="GE307" i="1" s="1"/>
  <c r="FJ307" i="1"/>
  <c r="GD307" i="1" s="1"/>
  <c r="FL306" i="1"/>
  <c r="GF306" i="1" s="1"/>
  <c r="FK306" i="1"/>
  <c r="GE306" i="1" s="1"/>
  <c r="FJ306" i="1"/>
  <c r="GD306" i="1" s="1"/>
  <c r="FL305" i="1"/>
  <c r="GF305" i="1" s="1"/>
  <c r="FK305" i="1"/>
  <c r="GE305" i="1" s="1"/>
  <c r="FJ305" i="1"/>
  <c r="GD305" i="1" s="1"/>
  <c r="FL304" i="1"/>
  <c r="GF304" i="1" s="1"/>
  <c r="FK304" i="1"/>
  <c r="GE304" i="1" s="1"/>
  <c r="FJ304" i="1"/>
  <c r="GD304" i="1" s="1"/>
  <c r="FL303" i="1"/>
  <c r="GF303" i="1" s="1"/>
  <c r="FK303" i="1"/>
  <c r="GE303" i="1" s="1"/>
  <c r="FJ303" i="1"/>
  <c r="GD303" i="1" s="1"/>
  <c r="FL302" i="1"/>
  <c r="GF302" i="1" s="1"/>
  <c r="FK302" i="1"/>
  <c r="GE302" i="1" s="1"/>
  <c r="FJ302" i="1"/>
  <c r="GD302" i="1" s="1"/>
  <c r="FL301" i="1"/>
  <c r="GF301" i="1" s="1"/>
  <c r="FK301" i="1"/>
  <c r="GE301" i="1" s="1"/>
  <c r="FJ301" i="1"/>
  <c r="GD301" i="1" s="1"/>
  <c r="FL300" i="1"/>
  <c r="GF300" i="1" s="1"/>
  <c r="FK300" i="1"/>
  <c r="GE300" i="1" s="1"/>
  <c r="FJ300" i="1"/>
  <c r="GD300" i="1" s="1"/>
  <c r="FL299" i="1"/>
  <c r="GF299" i="1" s="1"/>
  <c r="FK299" i="1"/>
  <c r="GE299" i="1" s="1"/>
  <c r="FJ299" i="1"/>
  <c r="GD299" i="1" s="1"/>
  <c r="FL298" i="1"/>
  <c r="GF298" i="1" s="1"/>
  <c r="FK298" i="1"/>
  <c r="GE298" i="1" s="1"/>
  <c r="FJ298" i="1"/>
  <c r="GD298" i="1" s="1"/>
  <c r="FL297" i="1"/>
  <c r="GF297" i="1" s="1"/>
  <c r="FK297" i="1"/>
  <c r="GE297" i="1" s="1"/>
  <c r="FJ297" i="1"/>
  <c r="GD297" i="1" s="1"/>
  <c r="FL296" i="1"/>
  <c r="GF296" i="1" s="1"/>
  <c r="FK296" i="1"/>
  <c r="GE296" i="1" s="1"/>
  <c r="FJ296" i="1"/>
  <c r="GD296" i="1" s="1"/>
  <c r="FL295" i="1"/>
  <c r="GF295" i="1" s="1"/>
  <c r="FK295" i="1"/>
  <c r="GE295" i="1" s="1"/>
  <c r="FJ295" i="1"/>
  <c r="GD295" i="1" s="1"/>
  <c r="FL294" i="1"/>
  <c r="GF294" i="1" s="1"/>
  <c r="FK294" i="1"/>
  <c r="GE294" i="1" s="1"/>
  <c r="FJ294" i="1"/>
  <c r="GD294" i="1" s="1"/>
  <c r="FL293" i="1"/>
  <c r="GF293" i="1" s="1"/>
  <c r="FK293" i="1"/>
  <c r="GE293" i="1" s="1"/>
  <c r="FJ293" i="1"/>
  <c r="GD293" i="1" s="1"/>
  <c r="FL292" i="1"/>
  <c r="GF292" i="1" s="1"/>
  <c r="FK292" i="1"/>
  <c r="GE292" i="1" s="1"/>
  <c r="FJ292" i="1"/>
  <c r="GD292" i="1" s="1"/>
  <c r="FL291" i="1"/>
  <c r="GF291" i="1" s="1"/>
  <c r="FK291" i="1"/>
  <c r="GE291" i="1" s="1"/>
  <c r="FJ291" i="1"/>
  <c r="GD291" i="1" s="1"/>
  <c r="FL290" i="1"/>
  <c r="GF290" i="1" s="1"/>
  <c r="FK290" i="1"/>
  <c r="GE290" i="1" s="1"/>
  <c r="FJ290" i="1"/>
  <c r="GD290" i="1" s="1"/>
  <c r="FL289" i="1"/>
  <c r="GF289" i="1" s="1"/>
  <c r="FK289" i="1"/>
  <c r="GE289" i="1" s="1"/>
  <c r="FJ289" i="1"/>
  <c r="GD289" i="1" s="1"/>
  <c r="FL288" i="1"/>
  <c r="GF288" i="1" s="1"/>
  <c r="FK288" i="1"/>
  <c r="GE288" i="1" s="1"/>
  <c r="FJ288" i="1"/>
  <c r="GD288" i="1" s="1"/>
  <c r="FL287" i="1"/>
  <c r="GF287" i="1" s="1"/>
  <c r="FK287" i="1"/>
  <c r="GE287" i="1" s="1"/>
  <c r="FJ287" i="1"/>
  <c r="GD287" i="1" s="1"/>
  <c r="FL286" i="1"/>
  <c r="GF286" i="1" s="1"/>
  <c r="FK286" i="1"/>
  <c r="GE286" i="1" s="1"/>
  <c r="FJ286" i="1"/>
  <c r="GD286" i="1" s="1"/>
  <c r="FL285" i="1"/>
  <c r="GF285" i="1" s="1"/>
  <c r="FK285" i="1"/>
  <c r="GE285" i="1" s="1"/>
  <c r="FJ285" i="1"/>
  <c r="GD285" i="1" s="1"/>
  <c r="FL284" i="1"/>
  <c r="GF284" i="1" s="1"/>
  <c r="FK284" i="1"/>
  <c r="GE284" i="1" s="1"/>
  <c r="FJ284" i="1"/>
  <c r="GD284" i="1" s="1"/>
  <c r="FL283" i="1"/>
  <c r="GF283" i="1" s="1"/>
  <c r="FK283" i="1"/>
  <c r="GE283" i="1" s="1"/>
  <c r="FJ283" i="1"/>
  <c r="GD283" i="1" s="1"/>
  <c r="FL282" i="1"/>
  <c r="GF282" i="1" s="1"/>
  <c r="FK282" i="1"/>
  <c r="GE282" i="1" s="1"/>
  <c r="FJ282" i="1"/>
  <c r="GD282" i="1" s="1"/>
  <c r="FL281" i="1"/>
  <c r="GF281" i="1" s="1"/>
  <c r="FK281" i="1"/>
  <c r="GE281" i="1" s="1"/>
  <c r="FJ281" i="1"/>
  <c r="GD281" i="1" s="1"/>
  <c r="FL280" i="1"/>
  <c r="GF280" i="1" s="1"/>
  <c r="FK280" i="1"/>
  <c r="GE280" i="1" s="1"/>
  <c r="FJ280" i="1"/>
  <c r="GD280" i="1" s="1"/>
  <c r="FL279" i="1"/>
  <c r="GF279" i="1" s="1"/>
  <c r="FK279" i="1"/>
  <c r="GE279" i="1" s="1"/>
  <c r="FJ279" i="1"/>
  <c r="GD279" i="1" s="1"/>
  <c r="FL278" i="1"/>
  <c r="GF278" i="1" s="1"/>
  <c r="FK278" i="1"/>
  <c r="GE278" i="1" s="1"/>
  <c r="FJ278" i="1"/>
  <c r="GD278" i="1" s="1"/>
  <c r="FL277" i="1"/>
  <c r="GF277" i="1" s="1"/>
  <c r="FK277" i="1"/>
  <c r="GE277" i="1" s="1"/>
  <c r="FJ277" i="1"/>
  <c r="GD277" i="1" s="1"/>
  <c r="FL276" i="1"/>
  <c r="GF276" i="1" s="1"/>
  <c r="FK276" i="1"/>
  <c r="GE276" i="1" s="1"/>
  <c r="FJ276" i="1"/>
  <c r="GD276" i="1" s="1"/>
  <c r="FL275" i="1"/>
  <c r="GF275" i="1" s="1"/>
  <c r="FK275" i="1"/>
  <c r="GE275" i="1" s="1"/>
  <c r="FJ275" i="1"/>
  <c r="GD275" i="1" s="1"/>
  <c r="FL274" i="1"/>
  <c r="GF274" i="1" s="1"/>
  <c r="FK274" i="1"/>
  <c r="GE274" i="1" s="1"/>
  <c r="FJ274" i="1"/>
  <c r="GD274" i="1" s="1"/>
  <c r="FL273" i="1"/>
  <c r="GF273" i="1" s="1"/>
  <c r="FK273" i="1"/>
  <c r="GE273" i="1" s="1"/>
  <c r="FJ273" i="1"/>
  <c r="GD273" i="1" s="1"/>
  <c r="FL272" i="1"/>
  <c r="GF272" i="1" s="1"/>
  <c r="FK272" i="1"/>
  <c r="GE272" i="1" s="1"/>
  <c r="FJ272" i="1"/>
  <c r="GD272" i="1" s="1"/>
  <c r="FL271" i="1"/>
  <c r="GF271" i="1" s="1"/>
  <c r="FK271" i="1"/>
  <c r="GE271" i="1" s="1"/>
  <c r="FJ271" i="1"/>
  <c r="GD271" i="1" s="1"/>
  <c r="FL270" i="1"/>
  <c r="GF270" i="1" s="1"/>
  <c r="FK270" i="1"/>
  <c r="GE270" i="1" s="1"/>
  <c r="FJ270" i="1"/>
  <c r="GD270" i="1" s="1"/>
  <c r="FL269" i="1"/>
  <c r="GF269" i="1" s="1"/>
  <c r="FK269" i="1"/>
  <c r="GE269" i="1" s="1"/>
  <c r="FJ269" i="1"/>
  <c r="GD269" i="1" s="1"/>
  <c r="FL268" i="1"/>
  <c r="GF268" i="1" s="1"/>
  <c r="FK268" i="1"/>
  <c r="GE268" i="1" s="1"/>
  <c r="FJ268" i="1"/>
  <c r="GD268" i="1" s="1"/>
  <c r="FL267" i="1"/>
  <c r="GF267" i="1" s="1"/>
  <c r="FK267" i="1"/>
  <c r="GE267" i="1" s="1"/>
  <c r="FJ267" i="1"/>
  <c r="GD267" i="1" s="1"/>
  <c r="FL266" i="1"/>
  <c r="GF266" i="1" s="1"/>
  <c r="FK266" i="1"/>
  <c r="GE266" i="1" s="1"/>
  <c r="FJ266" i="1"/>
  <c r="GD266" i="1" s="1"/>
  <c r="FL265" i="1"/>
  <c r="GF265" i="1" s="1"/>
  <c r="FK265" i="1"/>
  <c r="GE265" i="1" s="1"/>
  <c r="FJ265" i="1"/>
  <c r="GD265" i="1" s="1"/>
  <c r="FL264" i="1"/>
  <c r="GF264" i="1" s="1"/>
  <c r="FK264" i="1"/>
  <c r="GE264" i="1" s="1"/>
  <c r="FJ264" i="1"/>
  <c r="GD264" i="1" s="1"/>
  <c r="FL263" i="1"/>
  <c r="GF263" i="1" s="1"/>
  <c r="FK263" i="1"/>
  <c r="GE263" i="1" s="1"/>
  <c r="FJ263" i="1"/>
  <c r="GD263" i="1" s="1"/>
  <c r="FL262" i="1"/>
  <c r="GF262" i="1" s="1"/>
  <c r="FK262" i="1"/>
  <c r="GE262" i="1" s="1"/>
  <c r="FJ262" i="1"/>
  <c r="GD262" i="1" s="1"/>
  <c r="FL261" i="1"/>
  <c r="GF261" i="1" s="1"/>
  <c r="FK261" i="1"/>
  <c r="GE261" i="1" s="1"/>
  <c r="FJ261" i="1"/>
  <c r="GD261" i="1" s="1"/>
  <c r="FL260" i="1"/>
  <c r="GF260" i="1" s="1"/>
  <c r="FK260" i="1"/>
  <c r="GE260" i="1" s="1"/>
  <c r="FJ260" i="1"/>
  <c r="GD260" i="1" s="1"/>
  <c r="FL259" i="1"/>
  <c r="GF259" i="1" s="1"/>
  <c r="FK259" i="1"/>
  <c r="GE259" i="1" s="1"/>
  <c r="FJ259" i="1"/>
  <c r="GD259" i="1" s="1"/>
  <c r="FL258" i="1"/>
  <c r="GF258" i="1" s="1"/>
  <c r="FK258" i="1"/>
  <c r="GE258" i="1" s="1"/>
  <c r="FJ258" i="1"/>
  <c r="GD258" i="1" s="1"/>
  <c r="FL257" i="1"/>
  <c r="GF257" i="1" s="1"/>
  <c r="FK257" i="1"/>
  <c r="GE257" i="1" s="1"/>
  <c r="FJ257" i="1"/>
  <c r="GD257" i="1" s="1"/>
  <c r="FL256" i="1"/>
  <c r="GF256" i="1" s="1"/>
  <c r="FK256" i="1"/>
  <c r="GE256" i="1" s="1"/>
  <c r="FJ256" i="1"/>
  <c r="GD256" i="1" s="1"/>
  <c r="FL255" i="1"/>
  <c r="GF255" i="1" s="1"/>
  <c r="FK255" i="1"/>
  <c r="GE255" i="1" s="1"/>
  <c r="FJ255" i="1"/>
  <c r="GD255" i="1" s="1"/>
  <c r="FL254" i="1"/>
  <c r="GF254" i="1" s="1"/>
  <c r="FK254" i="1"/>
  <c r="GE254" i="1" s="1"/>
  <c r="FJ254" i="1"/>
  <c r="GD254" i="1" s="1"/>
  <c r="FL253" i="1"/>
  <c r="GF253" i="1" s="1"/>
  <c r="FK253" i="1"/>
  <c r="GE253" i="1" s="1"/>
  <c r="FJ253" i="1"/>
  <c r="GD253" i="1" s="1"/>
  <c r="FL252" i="1"/>
  <c r="GF252" i="1" s="1"/>
  <c r="FK252" i="1"/>
  <c r="GE252" i="1" s="1"/>
  <c r="FJ252" i="1"/>
  <c r="GD252" i="1" s="1"/>
  <c r="FL251" i="1"/>
  <c r="GF251" i="1" s="1"/>
  <c r="FK251" i="1"/>
  <c r="GE251" i="1" s="1"/>
  <c r="FJ251" i="1"/>
  <c r="GD251" i="1" s="1"/>
  <c r="FL250" i="1"/>
  <c r="GF250" i="1" s="1"/>
  <c r="FK250" i="1"/>
  <c r="GE250" i="1" s="1"/>
  <c r="FJ250" i="1"/>
  <c r="GD250" i="1" s="1"/>
  <c r="FL249" i="1"/>
  <c r="GF249" i="1" s="1"/>
  <c r="FK249" i="1"/>
  <c r="GE249" i="1" s="1"/>
  <c r="FJ249" i="1"/>
  <c r="GD249" i="1" s="1"/>
  <c r="FL248" i="1"/>
  <c r="GF248" i="1" s="1"/>
  <c r="FK248" i="1"/>
  <c r="GE248" i="1" s="1"/>
  <c r="FJ248" i="1"/>
  <c r="GD248" i="1" s="1"/>
  <c r="FL247" i="1"/>
  <c r="GF247" i="1" s="1"/>
  <c r="FK247" i="1"/>
  <c r="GE247" i="1" s="1"/>
  <c r="FJ247" i="1"/>
  <c r="GD247" i="1" s="1"/>
  <c r="FL246" i="1"/>
  <c r="GF246" i="1" s="1"/>
  <c r="FK246" i="1"/>
  <c r="GE246" i="1" s="1"/>
  <c r="FJ246" i="1"/>
  <c r="GD246" i="1" s="1"/>
  <c r="FL245" i="1"/>
  <c r="GF245" i="1" s="1"/>
  <c r="FK245" i="1"/>
  <c r="GE245" i="1" s="1"/>
  <c r="FJ245" i="1"/>
  <c r="GD245" i="1" s="1"/>
  <c r="FL244" i="1"/>
  <c r="GF244" i="1" s="1"/>
  <c r="FK244" i="1"/>
  <c r="GE244" i="1" s="1"/>
  <c r="FJ244" i="1"/>
  <c r="GD244" i="1" s="1"/>
  <c r="FL243" i="1"/>
  <c r="GF243" i="1" s="1"/>
  <c r="FK243" i="1"/>
  <c r="GE243" i="1" s="1"/>
  <c r="FJ243" i="1"/>
  <c r="GD243" i="1" s="1"/>
  <c r="FL242" i="1"/>
  <c r="GF242" i="1" s="1"/>
  <c r="FK242" i="1"/>
  <c r="GE242" i="1" s="1"/>
  <c r="FJ242" i="1"/>
  <c r="GD242" i="1" s="1"/>
  <c r="FL241" i="1"/>
  <c r="GF241" i="1" s="1"/>
  <c r="FK241" i="1"/>
  <c r="GE241" i="1" s="1"/>
  <c r="FJ241" i="1"/>
  <c r="GD241" i="1" s="1"/>
  <c r="FL240" i="1"/>
  <c r="GF240" i="1" s="1"/>
  <c r="FK240" i="1"/>
  <c r="GE240" i="1" s="1"/>
  <c r="FJ240" i="1"/>
  <c r="GD240" i="1" s="1"/>
  <c r="FL239" i="1"/>
  <c r="GF239" i="1" s="1"/>
  <c r="FK239" i="1"/>
  <c r="GE239" i="1" s="1"/>
  <c r="FJ239" i="1"/>
  <c r="GD239" i="1" s="1"/>
  <c r="FL238" i="1"/>
  <c r="GF238" i="1" s="1"/>
  <c r="FK238" i="1"/>
  <c r="GE238" i="1" s="1"/>
  <c r="FJ238" i="1"/>
  <c r="GD238" i="1" s="1"/>
  <c r="FL237" i="1"/>
  <c r="GF237" i="1" s="1"/>
  <c r="FK237" i="1"/>
  <c r="GE237" i="1" s="1"/>
  <c r="FJ237" i="1"/>
  <c r="GD237" i="1" s="1"/>
  <c r="FL236" i="1"/>
  <c r="GF236" i="1" s="1"/>
  <c r="FK236" i="1"/>
  <c r="GE236" i="1" s="1"/>
  <c r="FJ236" i="1"/>
  <c r="GD236" i="1" s="1"/>
  <c r="FL235" i="1"/>
  <c r="GF235" i="1" s="1"/>
  <c r="FK235" i="1"/>
  <c r="GE235" i="1" s="1"/>
  <c r="FJ235" i="1"/>
  <c r="GD235" i="1" s="1"/>
  <c r="FL234" i="1"/>
  <c r="GF234" i="1" s="1"/>
  <c r="FK234" i="1"/>
  <c r="GE234" i="1" s="1"/>
  <c r="FJ234" i="1"/>
  <c r="GD234" i="1" s="1"/>
  <c r="FL233" i="1"/>
  <c r="GF233" i="1" s="1"/>
  <c r="FK233" i="1"/>
  <c r="GE233" i="1" s="1"/>
  <c r="FJ233" i="1"/>
  <c r="GD233" i="1" s="1"/>
  <c r="FL232" i="1"/>
  <c r="GF232" i="1" s="1"/>
  <c r="FK232" i="1"/>
  <c r="GE232" i="1" s="1"/>
  <c r="FJ232" i="1"/>
  <c r="GD232" i="1" s="1"/>
  <c r="FL231" i="1"/>
  <c r="GF231" i="1" s="1"/>
  <c r="FK231" i="1"/>
  <c r="GE231" i="1" s="1"/>
  <c r="FJ231" i="1"/>
  <c r="GD231" i="1" s="1"/>
  <c r="FL230" i="1"/>
  <c r="GF230" i="1" s="1"/>
  <c r="FK230" i="1"/>
  <c r="GE230" i="1" s="1"/>
  <c r="FJ230" i="1"/>
  <c r="GD230" i="1" s="1"/>
  <c r="FL229" i="1"/>
  <c r="GF229" i="1" s="1"/>
  <c r="FK229" i="1"/>
  <c r="GE229" i="1" s="1"/>
  <c r="FJ229" i="1"/>
  <c r="GD229" i="1" s="1"/>
  <c r="FL228" i="1"/>
  <c r="GF228" i="1" s="1"/>
  <c r="FK228" i="1"/>
  <c r="GE228" i="1" s="1"/>
  <c r="FJ228" i="1"/>
  <c r="GD228" i="1" s="1"/>
  <c r="FL227" i="1"/>
  <c r="GF227" i="1" s="1"/>
  <c r="FK227" i="1"/>
  <c r="GE227" i="1" s="1"/>
  <c r="FJ227" i="1"/>
  <c r="GD227" i="1" s="1"/>
  <c r="FL226" i="1"/>
  <c r="GF226" i="1" s="1"/>
  <c r="FK226" i="1"/>
  <c r="GE226" i="1" s="1"/>
  <c r="FJ226" i="1"/>
  <c r="GD226" i="1" s="1"/>
  <c r="FL225" i="1"/>
  <c r="GF225" i="1" s="1"/>
  <c r="FK225" i="1"/>
  <c r="GE225" i="1" s="1"/>
  <c r="FJ225" i="1"/>
  <c r="GD225" i="1" s="1"/>
  <c r="FL224" i="1"/>
  <c r="GF224" i="1" s="1"/>
  <c r="FK224" i="1"/>
  <c r="GE224" i="1" s="1"/>
  <c r="FJ224" i="1"/>
  <c r="GD224" i="1" s="1"/>
  <c r="FL223" i="1"/>
  <c r="GF223" i="1" s="1"/>
  <c r="FK223" i="1"/>
  <c r="GE223" i="1" s="1"/>
  <c r="FJ223" i="1"/>
  <c r="GD223" i="1" s="1"/>
  <c r="FL222" i="1"/>
  <c r="GF222" i="1" s="1"/>
  <c r="FK222" i="1"/>
  <c r="GE222" i="1" s="1"/>
  <c r="FJ222" i="1"/>
  <c r="GD222" i="1" s="1"/>
  <c r="FL221" i="1"/>
  <c r="GF221" i="1" s="1"/>
  <c r="FK221" i="1"/>
  <c r="GE221" i="1" s="1"/>
  <c r="FJ221" i="1"/>
  <c r="GD221" i="1" s="1"/>
  <c r="FL220" i="1"/>
  <c r="GF220" i="1" s="1"/>
  <c r="FK220" i="1"/>
  <c r="GE220" i="1" s="1"/>
  <c r="FJ220" i="1"/>
  <c r="GD220" i="1" s="1"/>
  <c r="FL219" i="1"/>
  <c r="GF219" i="1" s="1"/>
  <c r="FK219" i="1"/>
  <c r="GE219" i="1" s="1"/>
  <c r="FJ219" i="1"/>
  <c r="GD219" i="1" s="1"/>
  <c r="FL218" i="1"/>
  <c r="GF218" i="1" s="1"/>
  <c r="FK218" i="1"/>
  <c r="GE218" i="1" s="1"/>
  <c r="FJ218" i="1"/>
  <c r="GD218" i="1" s="1"/>
  <c r="FL217" i="1"/>
  <c r="GF217" i="1" s="1"/>
  <c r="FK217" i="1"/>
  <c r="GE217" i="1" s="1"/>
  <c r="FJ217" i="1"/>
  <c r="GD217" i="1" s="1"/>
  <c r="FL216" i="1"/>
  <c r="GF216" i="1" s="1"/>
  <c r="FK216" i="1"/>
  <c r="GE216" i="1" s="1"/>
  <c r="FJ216" i="1"/>
  <c r="GD216" i="1" s="1"/>
  <c r="FL215" i="1"/>
  <c r="GF215" i="1" s="1"/>
  <c r="FK215" i="1"/>
  <c r="GE215" i="1" s="1"/>
  <c r="FJ215" i="1"/>
  <c r="GD215" i="1" s="1"/>
  <c r="FL214" i="1"/>
  <c r="GF214" i="1" s="1"/>
  <c r="FK214" i="1"/>
  <c r="GE214" i="1" s="1"/>
  <c r="FJ214" i="1"/>
  <c r="GD214" i="1" s="1"/>
  <c r="FL213" i="1"/>
  <c r="GF213" i="1" s="1"/>
  <c r="FK213" i="1"/>
  <c r="GE213" i="1" s="1"/>
  <c r="FJ213" i="1"/>
  <c r="GD213" i="1" s="1"/>
  <c r="FL212" i="1"/>
  <c r="GF212" i="1" s="1"/>
  <c r="FK212" i="1"/>
  <c r="GE212" i="1" s="1"/>
  <c r="FJ212" i="1"/>
  <c r="GD212" i="1" s="1"/>
  <c r="FL211" i="1"/>
  <c r="GF211" i="1" s="1"/>
  <c r="FK211" i="1"/>
  <c r="GE211" i="1" s="1"/>
  <c r="FJ211" i="1"/>
  <c r="GD211" i="1" s="1"/>
  <c r="FL210" i="1"/>
  <c r="GF210" i="1" s="1"/>
  <c r="FK210" i="1"/>
  <c r="GE210" i="1" s="1"/>
  <c r="FJ210" i="1"/>
  <c r="GD210" i="1" s="1"/>
  <c r="FL209" i="1"/>
  <c r="GF209" i="1" s="1"/>
  <c r="FK209" i="1"/>
  <c r="GE209" i="1" s="1"/>
  <c r="FJ209" i="1"/>
  <c r="GD209" i="1" s="1"/>
  <c r="FL208" i="1"/>
  <c r="GF208" i="1" s="1"/>
  <c r="FK208" i="1"/>
  <c r="GE208" i="1" s="1"/>
  <c r="FJ208" i="1"/>
  <c r="GD208" i="1" s="1"/>
  <c r="FL207" i="1"/>
  <c r="GF207" i="1" s="1"/>
  <c r="FK207" i="1"/>
  <c r="GE207" i="1" s="1"/>
  <c r="FJ207" i="1"/>
  <c r="GD207" i="1" s="1"/>
  <c r="FL206" i="1"/>
  <c r="GF206" i="1" s="1"/>
  <c r="FK206" i="1"/>
  <c r="GE206" i="1" s="1"/>
  <c r="FJ206" i="1"/>
  <c r="GD206" i="1" s="1"/>
  <c r="FL205" i="1"/>
  <c r="GF205" i="1" s="1"/>
  <c r="FK205" i="1"/>
  <c r="GE205" i="1" s="1"/>
  <c r="FJ205" i="1"/>
  <c r="GD205" i="1" s="1"/>
  <c r="FL204" i="1"/>
  <c r="GF204" i="1" s="1"/>
  <c r="FK204" i="1"/>
  <c r="GE204" i="1" s="1"/>
  <c r="FJ204" i="1"/>
  <c r="GD204" i="1" s="1"/>
  <c r="FL203" i="1"/>
  <c r="GF203" i="1" s="1"/>
  <c r="FK203" i="1"/>
  <c r="GE203" i="1" s="1"/>
  <c r="FJ203" i="1"/>
  <c r="GD203" i="1" s="1"/>
  <c r="FL202" i="1"/>
  <c r="GF202" i="1" s="1"/>
  <c r="FK202" i="1"/>
  <c r="GE202" i="1" s="1"/>
  <c r="FJ202" i="1"/>
  <c r="GD202" i="1" s="1"/>
  <c r="FL201" i="1"/>
  <c r="GF201" i="1" s="1"/>
  <c r="FK201" i="1"/>
  <c r="GE201" i="1" s="1"/>
  <c r="FJ201" i="1"/>
  <c r="GD201" i="1" s="1"/>
  <c r="FL200" i="1"/>
  <c r="GF200" i="1" s="1"/>
  <c r="FK200" i="1"/>
  <c r="GE200" i="1" s="1"/>
  <c r="FJ200" i="1"/>
  <c r="GD200" i="1" s="1"/>
  <c r="FL199" i="1"/>
  <c r="GF199" i="1" s="1"/>
  <c r="FK199" i="1"/>
  <c r="GE199" i="1" s="1"/>
  <c r="FJ199" i="1"/>
  <c r="GD199" i="1" s="1"/>
  <c r="FL198" i="1"/>
  <c r="GF198" i="1" s="1"/>
  <c r="FK198" i="1"/>
  <c r="GE198" i="1" s="1"/>
  <c r="FJ198" i="1"/>
  <c r="GD198" i="1" s="1"/>
  <c r="FL197" i="1"/>
  <c r="GF197" i="1" s="1"/>
  <c r="FK197" i="1"/>
  <c r="GE197" i="1" s="1"/>
  <c r="FJ197" i="1"/>
  <c r="GD197" i="1" s="1"/>
  <c r="FL196" i="1"/>
  <c r="GF196" i="1" s="1"/>
  <c r="FK196" i="1"/>
  <c r="GE196" i="1" s="1"/>
  <c r="FJ196" i="1"/>
  <c r="GD196" i="1" s="1"/>
  <c r="FL195" i="1"/>
  <c r="GF195" i="1" s="1"/>
  <c r="FK195" i="1"/>
  <c r="GE195" i="1" s="1"/>
  <c r="FJ195" i="1"/>
  <c r="GD195" i="1" s="1"/>
  <c r="FL194" i="1"/>
  <c r="GF194" i="1" s="1"/>
  <c r="FK194" i="1"/>
  <c r="GE194" i="1" s="1"/>
  <c r="FJ194" i="1"/>
  <c r="GD194" i="1" s="1"/>
  <c r="FL193" i="1"/>
  <c r="GF193" i="1" s="1"/>
  <c r="FK193" i="1"/>
  <c r="GE193" i="1" s="1"/>
  <c r="FJ193" i="1"/>
  <c r="GD193" i="1" s="1"/>
  <c r="FL192" i="1"/>
  <c r="GF192" i="1" s="1"/>
  <c r="FK192" i="1"/>
  <c r="GE192" i="1" s="1"/>
  <c r="FJ192" i="1"/>
  <c r="GD192" i="1" s="1"/>
  <c r="FL191" i="1"/>
  <c r="GF191" i="1" s="1"/>
  <c r="FK191" i="1"/>
  <c r="GE191" i="1" s="1"/>
  <c r="FJ191" i="1"/>
  <c r="GD191" i="1" s="1"/>
  <c r="FL190" i="1"/>
  <c r="GF190" i="1" s="1"/>
  <c r="FK190" i="1"/>
  <c r="GE190" i="1" s="1"/>
  <c r="FJ190" i="1"/>
  <c r="GD190" i="1" s="1"/>
  <c r="FL189" i="1"/>
  <c r="GF189" i="1" s="1"/>
  <c r="FK189" i="1"/>
  <c r="GE189" i="1" s="1"/>
  <c r="FJ189" i="1"/>
  <c r="GD189" i="1" s="1"/>
  <c r="FL188" i="1"/>
  <c r="GF188" i="1" s="1"/>
  <c r="FK188" i="1"/>
  <c r="GE188" i="1" s="1"/>
  <c r="FJ188" i="1"/>
  <c r="GD188" i="1" s="1"/>
  <c r="FL187" i="1"/>
  <c r="GF187" i="1" s="1"/>
  <c r="FK187" i="1"/>
  <c r="GE187" i="1" s="1"/>
  <c r="FJ187" i="1"/>
  <c r="GD187" i="1" s="1"/>
  <c r="FL186" i="1"/>
  <c r="GF186" i="1" s="1"/>
  <c r="FK186" i="1"/>
  <c r="GE186" i="1" s="1"/>
  <c r="FJ186" i="1"/>
  <c r="GD186" i="1" s="1"/>
  <c r="FL185" i="1"/>
  <c r="GF185" i="1" s="1"/>
  <c r="FK185" i="1"/>
  <c r="GE185" i="1" s="1"/>
  <c r="FJ185" i="1"/>
  <c r="GD185" i="1" s="1"/>
  <c r="FL184" i="1"/>
  <c r="GF184" i="1" s="1"/>
  <c r="FK184" i="1"/>
  <c r="GE184" i="1" s="1"/>
  <c r="FJ184" i="1"/>
  <c r="GD184" i="1" s="1"/>
  <c r="FL183" i="1"/>
  <c r="GF183" i="1" s="1"/>
  <c r="FK183" i="1"/>
  <c r="GE183" i="1" s="1"/>
  <c r="FJ183" i="1"/>
  <c r="GD183" i="1" s="1"/>
  <c r="FL182" i="1"/>
  <c r="GF182" i="1" s="1"/>
  <c r="FK182" i="1"/>
  <c r="GE182" i="1" s="1"/>
  <c r="FJ182" i="1"/>
  <c r="GD182" i="1" s="1"/>
  <c r="FL181" i="1"/>
  <c r="GF181" i="1" s="1"/>
  <c r="FK181" i="1"/>
  <c r="GE181" i="1" s="1"/>
  <c r="FJ181" i="1"/>
  <c r="GD181" i="1" s="1"/>
  <c r="FL180" i="1"/>
  <c r="GF180" i="1" s="1"/>
  <c r="FK180" i="1"/>
  <c r="GE180" i="1" s="1"/>
  <c r="FJ180" i="1"/>
  <c r="GD180" i="1" s="1"/>
  <c r="FL179" i="1"/>
  <c r="GF179" i="1" s="1"/>
  <c r="FK179" i="1"/>
  <c r="GE179" i="1" s="1"/>
  <c r="FJ179" i="1"/>
  <c r="GD179" i="1" s="1"/>
  <c r="FL178" i="1"/>
  <c r="GF178" i="1" s="1"/>
  <c r="FK178" i="1"/>
  <c r="GE178" i="1" s="1"/>
  <c r="FJ178" i="1"/>
  <c r="GD178" i="1" s="1"/>
  <c r="FL177" i="1"/>
  <c r="GF177" i="1" s="1"/>
  <c r="FK177" i="1"/>
  <c r="GE177" i="1" s="1"/>
  <c r="FJ177" i="1"/>
  <c r="GD177" i="1" s="1"/>
  <c r="FL176" i="1"/>
  <c r="GF176" i="1" s="1"/>
  <c r="FK176" i="1"/>
  <c r="GE176" i="1" s="1"/>
  <c r="FJ176" i="1"/>
  <c r="GD176" i="1" s="1"/>
  <c r="FL175" i="1"/>
  <c r="GF175" i="1" s="1"/>
  <c r="FK175" i="1"/>
  <c r="GE175" i="1" s="1"/>
  <c r="FJ175" i="1"/>
  <c r="GD175" i="1" s="1"/>
  <c r="FL174" i="1"/>
  <c r="GF174" i="1" s="1"/>
  <c r="FK174" i="1"/>
  <c r="GE174" i="1" s="1"/>
  <c r="FJ174" i="1"/>
  <c r="GD174" i="1" s="1"/>
  <c r="FL173" i="1"/>
  <c r="GF173" i="1" s="1"/>
  <c r="FK173" i="1"/>
  <c r="GE173" i="1" s="1"/>
  <c r="FJ173" i="1"/>
  <c r="GD173" i="1" s="1"/>
  <c r="FL172" i="1"/>
  <c r="GF172" i="1" s="1"/>
  <c r="FK172" i="1"/>
  <c r="GE172" i="1" s="1"/>
  <c r="FJ172" i="1"/>
  <c r="GD172" i="1" s="1"/>
  <c r="FL171" i="1"/>
  <c r="GF171" i="1" s="1"/>
  <c r="FK171" i="1"/>
  <c r="GE171" i="1" s="1"/>
  <c r="FJ171" i="1"/>
  <c r="GD171" i="1" s="1"/>
  <c r="FL170" i="1"/>
  <c r="GF170" i="1" s="1"/>
  <c r="FK170" i="1"/>
  <c r="GE170" i="1" s="1"/>
  <c r="FJ170" i="1"/>
  <c r="GD170" i="1" s="1"/>
  <c r="FL169" i="1"/>
  <c r="GF169" i="1" s="1"/>
  <c r="FK169" i="1"/>
  <c r="GE169" i="1" s="1"/>
  <c r="FJ169" i="1"/>
  <c r="GD169" i="1" s="1"/>
  <c r="FL168" i="1"/>
  <c r="GF168" i="1" s="1"/>
  <c r="FK168" i="1"/>
  <c r="GE168" i="1" s="1"/>
  <c r="FJ168" i="1"/>
  <c r="GD168" i="1" s="1"/>
  <c r="FL167" i="1"/>
  <c r="GF167" i="1" s="1"/>
  <c r="FK167" i="1"/>
  <c r="GE167" i="1" s="1"/>
  <c r="FJ167" i="1"/>
  <c r="GD167" i="1" s="1"/>
  <c r="FL166" i="1"/>
  <c r="GF166" i="1" s="1"/>
  <c r="FK166" i="1"/>
  <c r="GE166" i="1" s="1"/>
  <c r="FJ166" i="1"/>
  <c r="GD166" i="1" s="1"/>
  <c r="FL165" i="1"/>
  <c r="GF165" i="1" s="1"/>
  <c r="FK165" i="1"/>
  <c r="GE165" i="1" s="1"/>
  <c r="FJ165" i="1"/>
  <c r="GD165" i="1" s="1"/>
  <c r="FL164" i="1"/>
  <c r="GF164" i="1" s="1"/>
  <c r="FK164" i="1"/>
  <c r="GE164" i="1" s="1"/>
  <c r="FJ164" i="1"/>
  <c r="GD164" i="1" s="1"/>
  <c r="FL163" i="1"/>
  <c r="GF163" i="1" s="1"/>
  <c r="FK163" i="1"/>
  <c r="GE163" i="1" s="1"/>
  <c r="FJ163" i="1"/>
  <c r="GD163" i="1" s="1"/>
  <c r="FL162" i="1"/>
  <c r="GF162" i="1" s="1"/>
  <c r="FK162" i="1"/>
  <c r="GE162" i="1" s="1"/>
  <c r="FJ162" i="1"/>
  <c r="GD162" i="1" s="1"/>
  <c r="FL161" i="1"/>
  <c r="GF161" i="1" s="1"/>
  <c r="FK161" i="1"/>
  <c r="GE161" i="1" s="1"/>
  <c r="FJ161" i="1"/>
  <c r="GD161" i="1" s="1"/>
  <c r="FL160" i="1"/>
  <c r="GF160" i="1" s="1"/>
  <c r="FK160" i="1"/>
  <c r="GE160" i="1" s="1"/>
  <c r="FJ160" i="1"/>
  <c r="GD160" i="1" s="1"/>
  <c r="FL159" i="1"/>
  <c r="GF159" i="1" s="1"/>
  <c r="FK159" i="1"/>
  <c r="GE159" i="1" s="1"/>
  <c r="FJ159" i="1"/>
  <c r="GD159" i="1" s="1"/>
  <c r="FL158" i="1"/>
  <c r="GF158" i="1" s="1"/>
  <c r="FK158" i="1"/>
  <c r="GE158" i="1" s="1"/>
  <c r="FJ158" i="1"/>
  <c r="GD158" i="1" s="1"/>
  <c r="FL157" i="1"/>
  <c r="GF157" i="1" s="1"/>
  <c r="FK157" i="1"/>
  <c r="GE157" i="1" s="1"/>
  <c r="FJ157" i="1"/>
  <c r="GD157" i="1" s="1"/>
  <c r="FL156" i="1"/>
  <c r="GF156" i="1" s="1"/>
  <c r="FK156" i="1"/>
  <c r="GE156" i="1" s="1"/>
  <c r="FJ156" i="1"/>
  <c r="GD156" i="1" s="1"/>
  <c r="FL155" i="1"/>
  <c r="GF155" i="1" s="1"/>
  <c r="FK155" i="1"/>
  <c r="GE155" i="1" s="1"/>
  <c r="FJ155" i="1"/>
  <c r="GD155" i="1" s="1"/>
  <c r="FL154" i="1"/>
  <c r="GF154" i="1" s="1"/>
  <c r="FK154" i="1"/>
  <c r="GE154" i="1" s="1"/>
  <c r="FJ154" i="1"/>
  <c r="GD154" i="1" s="1"/>
  <c r="FL153" i="1"/>
  <c r="GF153" i="1" s="1"/>
  <c r="FK153" i="1"/>
  <c r="GE153" i="1" s="1"/>
  <c r="FJ153" i="1"/>
  <c r="GD153" i="1" s="1"/>
  <c r="FL152" i="1"/>
  <c r="GF152" i="1" s="1"/>
  <c r="FK152" i="1"/>
  <c r="GE152" i="1" s="1"/>
  <c r="FJ152" i="1"/>
  <c r="GD152" i="1" s="1"/>
  <c r="FL151" i="1"/>
  <c r="GF151" i="1" s="1"/>
  <c r="FK151" i="1"/>
  <c r="GE151" i="1" s="1"/>
  <c r="FJ151" i="1"/>
  <c r="GD151" i="1" s="1"/>
  <c r="FL150" i="1"/>
  <c r="GF150" i="1" s="1"/>
  <c r="FK150" i="1"/>
  <c r="GE150" i="1" s="1"/>
  <c r="FJ150" i="1"/>
  <c r="GD150" i="1" s="1"/>
  <c r="FL149" i="1"/>
  <c r="GF149" i="1" s="1"/>
  <c r="FK149" i="1"/>
  <c r="GE149" i="1" s="1"/>
  <c r="FJ149" i="1"/>
  <c r="GD149" i="1" s="1"/>
  <c r="FL148" i="1"/>
  <c r="GF148" i="1" s="1"/>
  <c r="FK148" i="1"/>
  <c r="GE148" i="1" s="1"/>
  <c r="FJ148" i="1"/>
  <c r="GD148" i="1" s="1"/>
  <c r="FL147" i="1"/>
  <c r="GF147" i="1" s="1"/>
  <c r="FK147" i="1"/>
  <c r="GE147" i="1" s="1"/>
  <c r="FJ147" i="1"/>
  <c r="GD147" i="1" s="1"/>
  <c r="FL146" i="1"/>
  <c r="GF146" i="1" s="1"/>
  <c r="FK146" i="1"/>
  <c r="GE146" i="1" s="1"/>
  <c r="FJ146" i="1"/>
  <c r="GD146" i="1" s="1"/>
  <c r="FL145" i="1"/>
  <c r="GF145" i="1" s="1"/>
  <c r="FK145" i="1"/>
  <c r="GE145" i="1" s="1"/>
  <c r="FJ145" i="1"/>
  <c r="GD145" i="1" s="1"/>
  <c r="FL144" i="1"/>
  <c r="GF144" i="1" s="1"/>
  <c r="FK144" i="1"/>
  <c r="GE144" i="1" s="1"/>
  <c r="FJ144" i="1"/>
  <c r="GD144" i="1" s="1"/>
  <c r="FL143" i="1"/>
  <c r="GF143" i="1" s="1"/>
  <c r="FK143" i="1"/>
  <c r="GE143" i="1" s="1"/>
  <c r="FJ143" i="1"/>
  <c r="GD143" i="1" s="1"/>
  <c r="FL142" i="1"/>
  <c r="GF142" i="1" s="1"/>
  <c r="FK142" i="1"/>
  <c r="GE142" i="1" s="1"/>
  <c r="FJ142" i="1"/>
  <c r="GD142" i="1" s="1"/>
  <c r="FL141" i="1"/>
  <c r="GF141" i="1" s="1"/>
  <c r="FK141" i="1"/>
  <c r="GE141" i="1" s="1"/>
  <c r="FJ141" i="1"/>
  <c r="GD141" i="1" s="1"/>
  <c r="FL140" i="1"/>
  <c r="GF140" i="1" s="1"/>
  <c r="FK140" i="1"/>
  <c r="GE140" i="1" s="1"/>
  <c r="FJ140" i="1"/>
  <c r="GD140" i="1" s="1"/>
  <c r="FL139" i="1"/>
  <c r="GF139" i="1" s="1"/>
  <c r="FK139" i="1"/>
  <c r="GE139" i="1" s="1"/>
  <c r="FJ139" i="1"/>
  <c r="GD139" i="1" s="1"/>
  <c r="FL138" i="1"/>
  <c r="GF138" i="1" s="1"/>
  <c r="FK138" i="1"/>
  <c r="GE138" i="1" s="1"/>
  <c r="FJ138" i="1"/>
  <c r="GD138" i="1" s="1"/>
  <c r="FL137" i="1"/>
  <c r="GF137" i="1" s="1"/>
  <c r="FK137" i="1"/>
  <c r="GE137" i="1" s="1"/>
  <c r="FJ137" i="1"/>
  <c r="GD137" i="1" s="1"/>
  <c r="FL136" i="1"/>
  <c r="GF136" i="1" s="1"/>
  <c r="FK136" i="1"/>
  <c r="GE136" i="1" s="1"/>
  <c r="FJ136" i="1"/>
  <c r="GD136" i="1" s="1"/>
  <c r="FL135" i="1"/>
  <c r="GF135" i="1" s="1"/>
  <c r="FK135" i="1"/>
  <c r="GE135" i="1" s="1"/>
  <c r="FJ135" i="1"/>
  <c r="GD135" i="1" s="1"/>
  <c r="FL134" i="1"/>
  <c r="GF134" i="1" s="1"/>
  <c r="FK134" i="1"/>
  <c r="GE134" i="1" s="1"/>
  <c r="FJ134" i="1"/>
  <c r="GD134" i="1" s="1"/>
  <c r="FL133" i="1"/>
  <c r="GF133" i="1" s="1"/>
  <c r="FK133" i="1"/>
  <c r="GE133" i="1" s="1"/>
  <c r="FJ133" i="1"/>
  <c r="GD133" i="1" s="1"/>
  <c r="FL132" i="1"/>
  <c r="GF132" i="1" s="1"/>
  <c r="FK132" i="1"/>
  <c r="GE132" i="1" s="1"/>
  <c r="FJ132" i="1"/>
  <c r="GD132" i="1" s="1"/>
  <c r="FL131" i="1"/>
  <c r="GF131" i="1" s="1"/>
  <c r="FK131" i="1"/>
  <c r="GE131" i="1" s="1"/>
  <c r="FJ131" i="1"/>
  <c r="GD131" i="1" s="1"/>
  <c r="FL130" i="1"/>
  <c r="GF130" i="1" s="1"/>
  <c r="FK130" i="1"/>
  <c r="GE130" i="1" s="1"/>
  <c r="FJ130" i="1"/>
  <c r="GD130" i="1" s="1"/>
  <c r="FL129" i="1"/>
  <c r="GF129" i="1" s="1"/>
  <c r="FK129" i="1"/>
  <c r="GE129" i="1" s="1"/>
  <c r="FJ129" i="1"/>
  <c r="GD129" i="1" s="1"/>
  <c r="FL128" i="1"/>
  <c r="GF128" i="1" s="1"/>
  <c r="FK128" i="1"/>
  <c r="GE128" i="1" s="1"/>
  <c r="FJ128" i="1"/>
  <c r="GD128" i="1" s="1"/>
  <c r="FL127" i="1"/>
  <c r="GF127" i="1" s="1"/>
  <c r="FK127" i="1"/>
  <c r="GE127" i="1" s="1"/>
  <c r="FJ127" i="1"/>
  <c r="GD127" i="1" s="1"/>
  <c r="FL126" i="1"/>
  <c r="GF126" i="1" s="1"/>
  <c r="FK126" i="1"/>
  <c r="GE126" i="1" s="1"/>
  <c r="FJ126" i="1"/>
  <c r="GD126" i="1" s="1"/>
  <c r="FL125" i="1"/>
  <c r="GF125" i="1" s="1"/>
  <c r="FK125" i="1"/>
  <c r="GE125" i="1" s="1"/>
  <c r="FJ125" i="1"/>
  <c r="GD125" i="1" s="1"/>
  <c r="FL124" i="1"/>
  <c r="GF124" i="1" s="1"/>
  <c r="FK124" i="1"/>
  <c r="GE124" i="1" s="1"/>
  <c r="FJ124" i="1"/>
  <c r="GD124" i="1" s="1"/>
  <c r="FL123" i="1"/>
  <c r="GF123" i="1" s="1"/>
  <c r="FK123" i="1"/>
  <c r="GE123" i="1" s="1"/>
  <c r="FJ123" i="1"/>
  <c r="GD123" i="1" s="1"/>
  <c r="FL122" i="1"/>
  <c r="GF122" i="1" s="1"/>
  <c r="FK122" i="1"/>
  <c r="GE122" i="1" s="1"/>
  <c r="FJ122" i="1"/>
  <c r="GD122" i="1" s="1"/>
  <c r="FL121" i="1"/>
  <c r="GF121" i="1" s="1"/>
  <c r="FK121" i="1"/>
  <c r="GE121" i="1" s="1"/>
  <c r="FJ121" i="1"/>
  <c r="GD121" i="1" s="1"/>
  <c r="FL120" i="1"/>
  <c r="GF120" i="1" s="1"/>
  <c r="FK120" i="1"/>
  <c r="GE120" i="1" s="1"/>
  <c r="FJ120" i="1"/>
  <c r="GD120" i="1" s="1"/>
  <c r="FL119" i="1"/>
  <c r="GF119" i="1" s="1"/>
  <c r="FK119" i="1"/>
  <c r="GE119" i="1" s="1"/>
  <c r="FJ119" i="1"/>
  <c r="GD119" i="1" s="1"/>
  <c r="FL118" i="1"/>
  <c r="GF118" i="1" s="1"/>
  <c r="FK118" i="1"/>
  <c r="GE118" i="1" s="1"/>
  <c r="FJ118" i="1"/>
  <c r="GD118" i="1" s="1"/>
  <c r="FL117" i="1"/>
  <c r="GF117" i="1" s="1"/>
  <c r="FK117" i="1"/>
  <c r="GE117" i="1" s="1"/>
  <c r="FJ117" i="1"/>
  <c r="GD117" i="1" s="1"/>
  <c r="FL116" i="1"/>
  <c r="GF116" i="1" s="1"/>
  <c r="FK116" i="1"/>
  <c r="GE116" i="1" s="1"/>
  <c r="FJ116" i="1"/>
  <c r="GD116" i="1" s="1"/>
  <c r="FL115" i="1"/>
  <c r="GF115" i="1" s="1"/>
  <c r="FK115" i="1"/>
  <c r="GE115" i="1" s="1"/>
  <c r="FJ115" i="1"/>
  <c r="GD115" i="1" s="1"/>
  <c r="FL114" i="1"/>
  <c r="GF114" i="1" s="1"/>
  <c r="FK114" i="1"/>
  <c r="GE114" i="1" s="1"/>
  <c r="FJ114" i="1"/>
  <c r="GD114" i="1" s="1"/>
  <c r="FL113" i="1"/>
  <c r="GF113" i="1" s="1"/>
  <c r="FK113" i="1"/>
  <c r="GE113" i="1" s="1"/>
  <c r="FJ113" i="1"/>
  <c r="GD113" i="1" s="1"/>
  <c r="FL112" i="1"/>
  <c r="GF112" i="1" s="1"/>
  <c r="FK112" i="1"/>
  <c r="GE112" i="1" s="1"/>
  <c r="FJ112" i="1"/>
  <c r="GD112" i="1" s="1"/>
  <c r="FL111" i="1"/>
  <c r="GF111" i="1" s="1"/>
  <c r="FK111" i="1"/>
  <c r="GE111" i="1" s="1"/>
  <c r="FJ111" i="1"/>
  <c r="GD111" i="1" s="1"/>
  <c r="FL110" i="1"/>
  <c r="GF110" i="1" s="1"/>
  <c r="FK110" i="1"/>
  <c r="GE110" i="1" s="1"/>
  <c r="FJ110" i="1"/>
  <c r="GD110" i="1" s="1"/>
  <c r="FL109" i="1"/>
  <c r="GF109" i="1" s="1"/>
  <c r="FK109" i="1"/>
  <c r="GE109" i="1" s="1"/>
  <c r="FJ109" i="1"/>
  <c r="GD109" i="1" s="1"/>
  <c r="FL108" i="1"/>
  <c r="GF108" i="1" s="1"/>
  <c r="FK108" i="1"/>
  <c r="GE108" i="1" s="1"/>
  <c r="FJ108" i="1"/>
  <c r="GD108" i="1" s="1"/>
  <c r="FL107" i="1"/>
  <c r="GF107" i="1" s="1"/>
  <c r="FK107" i="1"/>
  <c r="GE107" i="1" s="1"/>
  <c r="FJ107" i="1"/>
  <c r="GD107" i="1" s="1"/>
  <c r="FL106" i="1"/>
  <c r="GF106" i="1" s="1"/>
  <c r="FK106" i="1"/>
  <c r="GE106" i="1" s="1"/>
  <c r="FJ106" i="1"/>
  <c r="GD106" i="1" s="1"/>
  <c r="FL105" i="1"/>
  <c r="GF105" i="1" s="1"/>
  <c r="FK105" i="1"/>
  <c r="GE105" i="1" s="1"/>
  <c r="FJ105" i="1"/>
  <c r="GD105" i="1" s="1"/>
  <c r="FL104" i="1"/>
  <c r="GF104" i="1" s="1"/>
  <c r="FK104" i="1"/>
  <c r="GE104" i="1" s="1"/>
  <c r="FJ104" i="1"/>
  <c r="GD104" i="1" s="1"/>
  <c r="FL103" i="1"/>
  <c r="GF103" i="1" s="1"/>
  <c r="FK103" i="1"/>
  <c r="GE103" i="1" s="1"/>
  <c r="FJ103" i="1"/>
  <c r="GD103" i="1" s="1"/>
  <c r="FL102" i="1"/>
  <c r="GF102" i="1" s="1"/>
  <c r="FK102" i="1"/>
  <c r="GE102" i="1" s="1"/>
  <c r="FJ102" i="1"/>
  <c r="GD102" i="1" s="1"/>
  <c r="FL101" i="1"/>
  <c r="GF101" i="1" s="1"/>
  <c r="FK101" i="1"/>
  <c r="GE101" i="1" s="1"/>
  <c r="FJ101" i="1"/>
  <c r="GD101" i="1" s="1"/>
  <c r="FL100" i="1"/>
  <c r="GF100" i="1" s="1"/>
  <c r="FK100" i="1"/>
  <c r="GE100" i="1" s="1"/>
  <c r="FJ100" i="1"/>
  <c r="GD100" i="1" s="1"/>
  <c r="FL99" i="1"/>
  <c r="GF99" i="1" s="1"/>
  <c r="FK99" i="1"/>
  <c r="GE99" i="1" s="1"/>
  <c r="FJ99" i="1"/>
  <c r="GD99" i="1" s="1"/>
  <c r="FL98" i="1"/>
  <c r="GF98" i="1" s="1"/>
  <c r="FK98" i="1"/>
  <c r="GE98" i="1" s="1"/>
  <c r="FJ98" i="1"/>
  <c r="GD98" i="1" s="1"/>
  <c r="FL97" i="1"/>
  <c r="GF97" i="1" s="1"/>
  <c r="FK97" i="1"/>
  <c r="GE97" i="1" s="1"/>
  <c r="FJ97" i="1"/>
  <c r="GD97" i="1" s="1"/>
  <c r="FL96" i="1"/>
  <c r="GF96" i="1" s="1"/>
  <c r="FK96" i="1"/>
  <c r="GE96" i="1" s="1"/>
  <c r="FJ96" i="1"/>
  <c r="GD96" i="1" s="1"/>
  <c r="FL95" i="1"/>
  <c r="GF95" i="1" s="1"/>
  <c r="FK95" i="1"/>
  <c r="GE95" i="1" s="1"/>
  <c r="FJ95" i="1"/>
  <c r="GD95" i="1" s="1"/>
  <c r="FL94" i="1"/>
  <c r="GF94" i="1" s="1"/>
  <c r="FK94" i="1"/>
  <c r="GE94" i="1" s="1"/>
  <c r="FJ94" i="1"/>
  <c r="GD94" i="1" s="1"/>
  <c r="FL93" i="1"/>
  <c r="GF93" i="1" s="1"/>
  <c r="FK93" i="1"/>
  <c r="GE93" i="1" s="1"/>
  <c r="FJ93" i="1"/>
  <c r="GD93" i="1" s="1"/>
  <c r="FL92" i="1"/>
  <c r="GF92" i="1" s="1"/>
  <c r="FK92" i="1"/>
  <c r="GE92" i="1" s="1"/>
  <c r="FJ92" i="1"/>
  <c r="GD92" i="1" s="1"/>
  <c r="FL91" i="1"/>
  <c r="GF91" i="1" s="1"/>
  <c r="FK91" i="1"/>
  <c r="GE91" i="1" s="1"/>
  <c r="FJ91" i="1"/>
  <c r="GD91" i="1" s="1"/>
  <c r="FL90" i="1"/>
  <c r="GF90" i="1" s="1"/>
  <c r="FK90" i="1"/>
  <c r="GE90" i="1" s="1"/>
  <c r="FJ90" i="1"/>
  <c r="GD90" i="1" s="1"/>
  <c r="FL89" i="1"/>
  <c r="GF89" i="1" s="1"/>
  <c r="FK89" i="1"/>
  <c r="GE89" i="1" s="1"/>
  <c r="FJ89" i="1"/>
  <c r="GD89" i="1" s="1"/>
  <c r="FL88" i="1"/>
  <c r="GF88" i="1" s="1"/>
  <c r="FK88" i="1"/>
  <c r="GE88" i="1" s="1"/>
  <c r="FJ88" i="1"/>
  <c r="GD88" i="1" s="1"/>
  <c r="FL87" i="1"/>
  <c r="GF87" i="1" s="1"/>
  <c r="FK87" i="1"/>
  <c r="GE87" i="1" s="1"/>
  <c r="FJ87" i="1"/>
  <c r="GD87" i="1" s="1"/>
  <c r="FL86" i="1"/>
  <c r="GF86" i="1" s="1"/>
  <c r="FK86" i="1"/>
  <c r="GE86" i="1" s="1"/>
  <c r="FJ86" i="1"/>
  <c r="GD86" i="1" s="1"/>
  <c r="FL85" i="1"/>
  <c r="GF85" i="1" s="1"/>
  <c r="FK85" i="1"/>
  <c r="GE85" i="1" s="1"/>
  <c r="FJ85" i="1"/>
  <c r="GD85" i="1" s="1"/>
  <c r="FL84" i="1"/>
  <c r="GF84" i="1" s="1"/>
  <c r="FK84" i="1"/>
  <c r="GE84" i="1" s="1"/>
  <c r="FJ84" i="1"/>
  <c r="GD84" i="1" s="1"/>
  <c r="FL83" i="1"/>
  <c r="GF83" i="1" s="1"/>
  <c r="FK83" i="1"/>
  <c r="GE83" i="1" s="1"/>
  <c r="FJ83" i="1"/>
  <c r="GD83" i="1" s="1"/>
  <c r="FL82" i="1"/>
  <c r="GF82" i="1" s="1"/>
  <c r="FK82" i="1"/>
  <c r="GE82" i="1" s="1"/>
  <c r="FJ82" i="1"/>
  <c r="GD82" i="1" s="1"/>
  <c r="FL81" i="1"/>
  <c r="GF81" i="1" s="1"/>
  <c r="FK81" i="1"/>
  <c r="GE81" i="1" s="1"/>
  <c r="FJ81" i="1"/>
  <c r="GD81" i="1" s="1"/>
  <c r="FL80" i="1"/>
  <c r="GF80" i="1" s="1"/>
  <c r="FK80" i="1"/>
  <c r="GE80" i="1" s="1"/>
  <c r="FJ80" i="1"/>
  <c r="GD80" i="1" s="1"/>
  <c r="FL79" i="1"/>
  <c r="GF79" i="1" s="1"/>
  <c r="FK79" i="1"/>
  <c r="GE79" i="1" s="1"/>
  <c r="FJ79" i="1"/>
  <c r="GD79" i="1" s="1"/>
  <c r="FL78" i="1"/>
  <c r="GF78" i="1" s="1"/>
  <c r="FK78" i="1"/>
  <c r="GE78" i="1" s="1"/>
  <c r="FJ78" i="1"/>
  <c r="GD78" i="1" s="1"/>
  <c r="FL77" i="1"/>
  <c r="GF77" i="1" s="1"/>
  <c r="FK77" i="1"/>
  <c r="GE77" i="1" s="1"/>
  <c r="FJ77" i="1"/>
  <c r="GD77" i="1" s="1"/>
  <c r="FL76" i="1"/>
  <c r="GF76" i="1" s="1"/>
  <c r="FK76" i="1"/>
  <c r="GE76" i="1" s="1"/>
  <c r="FJ76" i="1"/>
  <c r="GD76" i="1" s="1"/>
  <c r="FL75" i="1"/>
  <c r="GF75" i="1" s="1"/>
  <c r="FK75" i="1"/>
  <c r="GE75" i="1" s="1"/>
  <c r="FJ75" i="1"/>
  <c r="GD75" i="1" s="1"/>
  <c r="FL74" i="1"/>
  <c r="GF74" i="1" s="1"/>
  <c r="FK74" i="1"/>
  <c r="GE74" i="1" s="1"/>
  <c r="FJ74" i="1"/>
  <c r="GD74" i="1" s="1"/>
  <c r="FL73" i="1"/>
  <c r="GF73" i="1" s="1"/>
  <c r="FK73" i="1"/>
  <c r="GE73" i="1" s="1"/>
  <c r="FJ73" i="1"/>
  <c r="GD73" i="1" s="1"/>
  <c r="FL72" i="1"/>
  <c r="GF72" i="1" s="1"/>
  <c r="FK72" i="1"/>
  <c r="GE72" i="1" s="1"/>
  <c r="FJ72" i="1"/>
  <c r="GD72" i="1" s="1"/>
  <c r="FL71" i="1"/>
  <c r="GF71" i="1" s="1"/>
  <c r="FK71" i="1"/>
  <c r="GE71" i="1" s="1"/>
  <c r="FJ71" i="1"/>
  <c r="GD71" i="1" s="1"/>
  <c r="FL70" i="1"/>
  <c r="GF70" i="1" s="1"/>
  <c r="FK70" i="1"/>
  <c r="GE70" i="1" s="1"/>
  <c r="FJ70" i="1"/>
  <c r="GD70" i="1" s="1"/>
  <c r="FL69" i="1"/>
  <c r="GF69" i="1" s="1"/>
  <c r="FK69" i="1"/>
  <c r="GE69" i="1" s="1"/>
  <c r="FJ69" i="1"/>
  <c r="GD69" i="1" s="1"/>
  <c r="FL68" i="1"/>
  <c r="GF68" i="1" s="1"/>
  <c r="FK68" i="1"/>
  <c r="GE68" i="1" s="1"/>
  <c r="FJ68" i="1"/>
  <c r="GD68" i="1" s="1"/>
  <c r="FL67" i="1"/>
  <c r="GF67" i="1" s="1"/>
  <c r="FK67" i="1"/>
  <c r="GE67" i="1" s="1"/>
  <c r="FJ67" i="1"/>
  <c r="GD67" i="1" s="1"/>
  <c r="FK66" i="1"/>
  <c r="GE66" i="1" s="1"/>
  <c r="FJ66" i="1"/>
  <c r="FL65" i="1"/>
  <c r="GF65" i="1" s="1"/>
  <c r="FK65" i="1"/>
  <c r="GE65" i="1" s="1"/>
  <c r="FJ65" i="1"/>
  <c r="GD65" i="1" s="1"/>
  <c r="FK64" i="1"/>
  <c r="GE64" i="1" s="1"/>
  <c r="FJ64" i="1"/>
  <c r="GD64" i="1" s="1"/>
  <c r="FK63" i="1"/>
  <c r="GE63" i="1" s="1"/>
  <c r="FJ63" i="1"/>
  <c r="GD63" i="1" s="1"/>
  <c r="FK62" i="1"/>
  <c r="GE62" i="1" s="1"/>
  <c r="FJ62" i="1"/>
  <c r="GD62" i="1" s="1"/>
  <c r="FK61" i="1"/>
  <c r="GE61" i="1" s="1"/>
  <c r="FJ61" i="1"/>
  <c r="GD61" i="1" s="1"/>
  <c r="FK60" i="1"/>
  <c r="GE60" i="1" s="1"/>
  <c r="FJ60" i="1"/>
  <c r="GD60" i="1" s="1"/>
  <c r="FK59" i="1"/>
  <c r="GE59" i="1" s="1"/>
  <c r="FJ59" i="1"/>
  <c r="GD59" i="1" s="1"/>
  <c r="FK58" i="1"/>
  <c r="GE58" i="1" s="1"/>
  <c r="FJ58" i="1"/>
  <c r="GD58" i="1" s="1"/>
  <c r="FM57" i="1"/>
  <c r="GG57" i="1" s="1"/>
  <c r="FK57" i="1"/>
  <c r="GE57" i="1" s="1"/>
  <c r="FJ57" i="1"/>
  <c r="GD57" i="1" s="1"/>
  <c r="FM56" i="1"/>
  <c r="GG56" i="1" s="1"/>
  <c r="FK56" i="1"/>
  <c r="GE56" i="1" s="1"/>
  <c r="FJ56" i="1"/>
  <c r="GD56" i="1" s="1"/>
  <c r="FM55" i="1"/>
  <c r="GG55" i="1" s="1"/>
  <c r="FK55" i="1"/>
  <c r="GE55" i="1" s="1"/>
  <c r="FJ55" i="1"/>
  <c r="GD55" i="1" s="1"/>
  <c r="FM53" i="1"/>
  <c r="GG53" i="1" s="1"/>
  <c r="FL53" i="1"/>
  <c r="GF53" i="1" s="1"/>
  <c r="FK53" i="1"/>
  <c r="GE53" i="1" s="1"/>
  <c r="FJ53" i="1"/>
  <c r="GD53" i="1" s="1"/>
  <c r="FM52" i="1"/>
  <c r="GG52" i="1" s="1"/>
  <c r="FL52" i="1"/>
  <c r="GF52" i="1" s="1"/>
  <c r="FK52" i="1"/>
  <c r="GE52" i="1" s="1"/>
  <c r="FJ52" i="1"/>
  <c r="GD52" i="1" s="1"/>
  <c r="FM51" i="1"/>
  <c r="GG51" i="1" s="1"/>
  <c r="FL51" i="1"/>
  <c r="GF51" i="1" s="1"/>
  <c r="FK51" i="1"/>
  <c r="GE51" i="1" s="1"/>
  <c r="FJ51" i="1"/>
  <c r="GD51" i="1" s="1"/>
  <c r="FM50" i="1"/>
  <c r="GG50" i="1" s="1"/>
  <c r="FL50" i="1"/>
  <c r="GF50" i="1" s="1"/>
  <c r="FK50" i="1"/>
  <c r="GE50" i="1" s="1"/>
  <c r="FJ50" i="1"/>
  <c r="GD50" i="1" s="1"/>
  <c r="FM49" i="1"/>
  <c r="GG49" i="1" s="1"/>
  <c r="FL49" i="1"/>
  <c r="GF49" i="1" s="1"/>
  <c r="FK49" i="1"/>
  <c r="GE49" i="1" s="1"/>
  <c r="FJ49" i="1"/>
  <c r="GD49" i="1" s="1"/>
  <c r="FM48" i="1"/>
  <c r="GG48" i="1" s="1"/>
  <c r="FL48" i="1"/>
  <c r="GF48" i="1" s="1"/>
  <c r="FK48" i="1"/>
  <c r="GE48" i="1" s="1"/>
  <c r="FJ48" i="1"/>
  <c r="GD48" i="1" s="1"/>
  <c r="FM47" i="1"/>
  <c r="GG47" i="1" s="1"/>
  <c r="FL47" i="1"/>
  <c r="GF47" i="1" s="1"/>
  <c r="FK47" i="1"/>
  <c r="GE47" i="1" s="1"/>
  <c r="FJ47" i="1"/>
  <c r="GD47" i="1" s="1"/>
  <c r="FN46" i="1"/>
  <c r="GH46" i="1" s="1"/>
  <c r="FM46" i="1"/>
  <c r="GG46" i="1" s="1"/>
  <c r="FL46" i="1"/>
  <c r="GF46" i="1" s="1"/>
  <c r="FK46" i="1"/>
  <c r="GE46" i="1" s="1"/>
  <c r="FJ46" i="1"/>
  <c r="GD46" i="1" s="1"/>
  <c r="FN45" i="1"/>
  <c r="GH45" i="1" s="1"/>
  <c r="FM45" i="1"/>
  <c r="GG45" i="1" s="1"/>
  <c r="FL45" i="1"/>
  <c r="GF45" i="1" s="1"/>
  <c r="FK45" i="1"/>
  <c r="GE45" i="1" s="1"/>
  <c r="FJ45" i="1"/>
  <c r="GD45" i="1" s="1"/>
  <c r="FN43" i="1"/>
  <c r="GH43" i="1" s="1"/>
  <c r="FM43" i="1"/>
  <c r="GG43" i="1" s="1"/>
  <c r="FL43" i="1"/>
  <c r="GF43" i="1" s="1"/>
  <c r="FK43" i="1"/>
  <c r="GE43" i="1" s="1"/>
  <c r="FJ43" i="1"/>
  <c r="GD43" i="1" s="1"/>
  <c r="FN42" i="1"/>
  <c r="GH42" i="1" s="1"/>
  <c r="FM42" i="1"/>
  <c r="GG42" i="1" s="1"/>
  <c r="FL42" i="1"/>
  <c r="GF42" i="1" s="1"/>
  <c r="FK42" i="1"/>
  <c r="GE42" i="1" s="1"/>
  <c r="FJ42" i="1"/>
  <c r="GD42" i="1" s="1"/>
  <c r="FN41" i="1"/>
  <c r="GH41" i="1" s="1"/>
  <c r="FM41" i="1"/>
  <c r="GG41" i="1" s="1"/>
  <c r="FL41" i="1"/>
  <c r="GF41" i="1" s="1"/>
  <c r="FK41" i="1"/>
  <c r="GE41" i="1" s="1"/>
  <c r="FJ41" i="1"/>
  <c r="GD41" i="1" s="1"/>
  <c r="FN40" i="1"/>
  <c r="GH40" i="1" s="1"/>
  <c r="FM40" i="1"/>
  <c r="GG40" i="1" s="1"/>
  <c r="FL40" i="1"/>
  <c r="GF40" i="1" s="1"/>
  <c r="FK40" i="1"/>
  <c r="GE40" i="1" s="1"/>
  <c r="FJ40" i="1"/>
  <c r="GD40" i="1" s="1"/>
  <c r="FN39" i="1"/>
  <c r="GH39" i="1" s="1"/>
  <c r="FM39" i="1"/>
  <c r="GG39" i="1" s="1"/>
  <c r="FL39" i="1"/>
  <c r="GF39" i="1" s="1"/>
  <c r="FK39" i="1"/>
  <c r="GE39" i="1" s="1"/>
  <c r="FJ39" i="1"/>
  <c r="GD39" i="1" s="1"/>
  <c r="FN38" i="1"/>
  <c r="GH38" i="1" s="1"/>
  <c r="FM38" i="1"/>
  <c r="GG38" i="1" s="1"/>
  <c r="FL38" i="1"/>
  <c r="GF38" i="1" s="1"/>
  <c r="FK38" i="1"/>
  <c r="GE38" i="1" s="1"/>
  <c r="FJ38" i="1"/>
  <c r="GD38" i="1" s="1"/>
  <c r="FN37" i="1"/>
  <c r="GH37" i="1" s="1"/>
  <c r="FM37" i="1"/>
  <c r="GG37" i="1" s="1"/>
  <c r="FL37" i="1"/>
  <c r="GF37" i="1" s="1"/>
  <c r="FK37" i="1"/>
  <c r="GE37" i="1" s="1"/>
  <c r="FJ37" i="1"/>
  <c r="GD37" i="1" s="1"/>
  <c r="FN36" i="1"/>
  <c r="GH36" i="1" s="1"/>
  <c r="FM36" i="1"/>
  <c r="GG36" i="1" s="1"/>
  <c r="FL36" i="1"/>
  <c r="GF36" i="1" s="1"/>
  <c r="FK36" i="1"/>
  <c r="GE36" i="1" s="1"/>
  <c r="FJ36" i="1"/>
  <c r="GD36" i="1" s="1"/>
  <c r="FN35" i="1"/>
  <c r="GH35" i="1" s="1"/>
  <c r="FM35" i="1"/>
  <c r="GG35" i="1" s="1"/>
  <c r="FL35" i="1"/>
  <c r="GF35" i="1" s="1"/>
  <c r="FK35" i="1"/>
  <c r="GE35" i="1" s="1"/>
  <c r="FJ35" i="1"/>
  <c r="GD35" i="1" s="1"/>
  <c r="FN33" i="1"/>
  <c r="GH33" i="1" s="1"/>
  <c r="FM33" i="1"/>
  <c r="GG33" i="1" s="1"/>
  <c r="FL33" i="1"/>
  <c r="GF33" i="1" s="1"/>
  <c r="FK33" i="1"/>
  <c r="GE33" i="1" s="1"/>
  <c r="FJ33" i="1"/>
  <c r="GD33" i="1" s="1"/>
  <c r="FN32" i="1"/>
  <c r="GH32" i="1" s="1"/>
  <c r="FM32" i="1"/>
  <c r="GG32" i="1" s="1"/>
  <c r="FL32" i="1"/>
  <c r="GF32" i="1" s="1"/>
  <c r="FK32" i="1"/>
  <c r="GE32" i="1" s="1"/>
  <c r="FJ32" i="1"/>
  <c r="GD32" i="1" s="1"/>
  <c r="FN31" i="1"/>
  <c r="GH31" i="1" s="1"/>
  <c r="FM31" i="1"/>
  <c r="GG31" i="1" s="1"/>
  <c r="FL31" i="1"/>
  <c r="GF31" i="1" s="1"/>
  <c r="FK31" i="1"/>
  <c r="GE31" i="1" s="1"/>
  <c r="FJ31" i="1"/>
  <c r="GD31" i="1" s="1"/>
  <c r="FN30" i="1"/>
  <c r="GH30" i="1" s="1"/>
  <c r="FM30" i="1"/>
  <c r="GG30" i="1" s="1"/>
  <c r="FL30" i="1"/>
  <c r="GF30" i="1" s="1"/>
  <c r="FK30" i="1"/>
  <c r="GE30" i="1" s="1"/>
  <c r="FJ30" i="1"/>
  <c r="GD30" i="1" s="1"/>
  <c r="FN29" i="1"/>
  <c r="GH29" i="1" s="1"/>
  <c r="FM29" i="1"/>
  <c r="GG29" i="1" s="1"/>
  <c r="FL29" i="1"/>
  <c r="GF29" i="1" s="1"/>
  <c r="FK29" i="1"/>
  <c r="GE29" i="1" s="1"/>
  <c r="FJ29" i="1"/>
  <c r="GD29" i="1" s="1"/>
  <c r="FN28" i="1"/>
  <c r="GH28" i="1" s="1"/>
  <c r="FM28" i="1"/>
  <c r="GG28" i="1" s="1"/>
  <c r="FL28" i="1"/>
  <c r="GF28" i="1" s="1"/>
  <c r="FK28" i="1"/>
  <c r="GE28" i="1" s="1"/>
  <c r="FJ28" i="1"/>
  <c r="GD28" i="1" s="1"/>
  <c r="FN26" i="1"/>
  <c r="GH26" i="1" s="1"/>
  <c r="FM26" i="1"/>
  <c r="GG26" i="1" s="1"/>
  <c r="FL26" i="1"/>
  <c r="GF26" i="1" s="1"/>
  <c r="FK26" i="1"/>
  <c r="GE26" i="1" s="1"/>
  <c r="FJ26" i="1"/>
  <c r="GD26" i="1" s="1"/>
  <c r="FN25" i="1"/>
  <c r="GH25" i="1" s="1"/>
  <c r="FM25" i="1"/>
  <c r="GG25" i="1" s="1"/>
  <c r="FL25" i="1"/>
  <c r="GF25" i="1" s="1"/>
  <c r="FK25" i="1"/>
  <c r="GE25" i="1" s="1"/>
  <c r="FJ25" i="1"/>
  <c r="GD25" i="1" s="1"/>
  <c r="FN24" i="1"/>
  <c r="GH24" i="1" s="1"/>
  <c r="FM24" i="1"/>
  <c r="GG24" i="1" s="1"/>
  <c r="FL24" i="1"/>
  <c r="GF24" i="1" s="1"/>
  <c r="FK24" i="1"/>
  <c r="GE24" i="1" s="1"/>
  <c r="FJ24" i="1"/>
  <c r="GD24" i="1" s="1"/>
  <c r="FN23" i="1"/>
  <c r="GH23" i="1" s="1"/>
  <c r="FM23" i="1"/>
  <c r="GG23" i="1" s="1"/>
  <c r="FL23" i="1"/>
  <c r="GF23" i="1" s="1"/>
  <c r="FK23" i="1"/>
  <c r="GE23" i="1" s="1"/>
  <c r="FJ23" i="1"/>
  <c r="GD23" i="1" s="1"/>
  <c r="FN22" i="1"/>
  <c r="GH22" i="1" s="1"/>
  <c r="FM22" i="1"/>
  <c r="GG22" i="1" s="1"/>
  <c r="FL22" i="1"/>
  <c r="GF22" i="1" s="1"/>
  <c r="FK22" i="1"/>
  <c r="GE22" i="1" s="1"/>
  <c r="FJ22" i="1"/>
  <c r="GD22" i="1" s="1"/>
  <c r="FN21" i="1"/>
  <c r="GH21" i="1" s="1"/>
  <c r="FM21" i="1"/>
  <c r="GG21" i="1" s="1"/>
  <c r="FL21" i="1"/>
  <c r="GF21" i="1" s="1"/>
  <c r="FK21" i="1"/>
  <c r="GE21" i="1" s="1"/>
  <c r="FJ21" i="1"/>
  <c r="GD21" i="1" s="1"/>
  <c r="FN20" i="1"/>
  <c r="GH20" i="1" s="1"/>
  <c r="FM20" i="1"/>
  <c r="GG20" i="1" s="1"/>
  <c r="FL20" i="1"/>
  <c r="GF20" i="1" s="1"/>
  <c r="FK20" i="1"/>
  <c r="GE20" i="1" s="1"/>
  <c r="FJ20" i="1"/>
  <c r="GD20" i="1" s="1"/>
  <c r="FN19" i="1"/>
  <c r="GH19" i="1" s="1"/>
  <c r="FM19" i="1"/>
  <c r="GG19" i="1" s="1"/>
  <c r="FL19" i="1"/>
  <c r="GF19" i="1" s="1"/>
  <c r="FK19" i="1"/>
  <c r="GE19" i="1" s="1"/>
  <c r="FJ19" i="1"/>
  <c r="GD19" i="1" s="1"/>
  <c r="FN18" i="1"/>
  <c r="GH18" i="1" s="1"/>
  <c r="FM18" i="1"/>
  <c r="GG18" i="1" s="1"/>
  <c r="FL18" i="1"/>
  <c r="GF18" i="1" s="1"/>
  <c r="FK18" i="1"/>
  <c r="GE18" i="1" s="1"/>
  <c r="FJ18" i="1"/>
  <c r="GD18" i="1" s="1"/>
  <c r="FN17" i="1"/>
  <c r="GH17" i="1" s="1"/>
  <c r="FM17" i="1"/>
  <c r="GG17" i="1" s="1"/>
  <c r="FL17" i="1"/>
  <c r="GF17" i="1" s="1"/>
  <c r="FK17" i="1"/>
  <c r="GE17" i="1" s="1"/>
  <c r="FJ17" i="1"/>
  <c r="GD17" i="1" s="1"/>
  <c r="FN16" i="1"/>
  <c r="GH16" i="1" s="1"/>
  <c r="FM16" i="1"/>
  <c r="GG16" i="1" s="1"/>
  <c r="FL16" i="1"/>
  <c r="GF16" i="1" s="1"/>
  <c r="FK16" i="1"/>
  <c r="GE16" i="1" s="1"/>
  <c r="FJ16" i="1"/>
  <c r="GD16" i="1" s="1"/>
  <c r="FN15" i="1"/>
  <c r="GH15" i="1" s="1"/>
  <c r="FM15" i="1"/>
  <c r="GG15" i="1" s="1"/>
  <c r="FL15" i="1"/>
  <c r="GF15" i="1" s="1"/>
  <c r="FK15" i="1"/>
  <c r="GE15" i="1" s="1"/>
  <c r="FJ15" i="1"/>
  <c r="GD15" i="1" s="1"/>
  <c r="FN14" i="1"/>
  <c r="GH14" i="1" s="1"/>
  <c r="FM14" i="1"/>
  <c r="GG14" i="1" s="1"/>
  <c r="FL14" i="1"/>
  <c r="GF14" i="1" s="1"/>
  <c r="FK14" i="1"/>
  <c r="GE14" i="1" s="1"/>
  <c r="FJ14" i="1"/>
  <c r="GD14" i="1" s="1"/>
  <c r="FN13" i="1"/>
  <c r="GH13" i="1" s="1"/>
  <c r="FM13" i="1"/>
  <c r="GG13" i="1" s="1"/>
  <c r="FL13" i="1"/>
  <c r="GF13" i="1" s="1"/>
  <c r="FK13" i="1"/>
  <c r="GE13" i="1" s="1"/>
  <c r="FJ13" i="1"/>
  <c r="GD13" i="1" s="1"/>
  <c r="FN12" i="1"/>
  <c r="GH12" i="1" s="1"/>
  <c r="FM12" i="1"/>
  <c r="GG12" i="1" s="1"/>
  <c r="FL12" i="1"/>
  <c r="GF12" i="1" s="1"/>
  <c r="FK12" i="1"/>
  <c r="GE12" i="1" s="1"/>
  <c r="FJ12" i="1"/>
  <c r="GD12" i="1" s="1"/>
  <c r="FN11" i="1"/>
  <c r="GH11" i="1" s="1"/>
  <c r="FM11" i="1"/>
  <c r="GG11" i="1" s="1"/>
  <c r="FL11" i="1"/>
  <c r="GF11" i="1" s="1"/>
  <c r="FK11" i="1"/>
  <c r="GE11" i="1" s="1"/>
  <c r="FJ11" i="1"/>
  <c r="GD11" i="1" s="1"/>
  <c r="FN10" i="1"/>
  <c r="GH10" i="1" s="1"/>
  <c r="FM10" i="1"/>
  <c r="GG10" i="1" s="1"/>
  <c r="FL10" i="1"/>
  <c r="GF10" i="1" s="1"/>
  <c r="FK10" i="1"/>
  <c r="GE10" i="1" s="1"/>
  <c r="FJ10" i="1"/>
  <c r="GD10" i="1" s="1"/>
  <c r="FN9" i="1"/>
  <c r="GH9" i="1" s="1"/>
  <c r="FM9" i="1"/>
  <c r="GG9" i="1" s="1"/>
  <c r="FL9" i="1"/>
  <c r="GF9" i="1" s="1"/>
  <c r="FK9" i="1"/>
  <c r="GE9" i="1" s="1"/>
  <c r="FJ9" i="1"/>
  <c r="GD9" i="1" s="1"/>
  <c r="FN8" i="1"/>
  <c r="GH8" i="1" s="1"/>
  <c r="FM8" i="1"/>
  <c r="GG8" i="1" s="1"/>
  <c r="FL8" i="1"/>
  <c r="GF8" i="1" s="1"/>
  <c r="FK8" i="1"/>
  <c r="GE8" i="1" s="1"/>
  <c r="FJ8" i="1"/>
  <c r="GD8" i="1" s="1"/>
  <c r="FN7" i="1"/>
  <c r="GH7" i="1" s="1"/>
  <c r="FM7" i="1"/>
  <c r="GG7" i="1" s="1"/>
  <c r="FL7" i="1"/>
  <c r="GF7" i="1" s="1"/>
  <c r="FK7" i="1"/>
  <c r="GE7" i="1" s="1"/>
  <c r="FJ7" i="1"/>
  <c r="GD7" i="1" s="1"/>
  <c r="FL6" i="1"/>
  <c r="AG600" i="1"/>
  <c r="AF600" i="1"/>
  <c r="AG599" i="1"/>
  <c r="AF599" i="1"/>
  <c r="AG598" i="1"/>
  <c r="AF598" i="1"/>
  <c r="AG597" i="1"/>
  <c r="AF597" i="1"/>
  <c r="AG596" i="1"/>
  <c r="AF596" i="1"/>
  <c r="AG595" i="1"/>
  <c r="AF595" i="1"/>
  <c r="AG594" i="1"/>
  <c r="AF594" i="1"/>
  <c r="AG593" i="1"/>
  <c r="AF593" i="1"/>
  <c r="AG592" i="1"/>
  <c r="AF592" i="1"/>
  <c r="AG591" i="1"/>
  <c r="AF591" i="1"/>
  <c r="AG590" i="1"/>
  <c r="AF590" i="1"/>
  <c r="AG589" i="1"/>
  <c r="AF589" i="1"/>
  <c r="AG588" i="1"/>
  <c r="AF588" i="1"/>
  <c r="AG587" i="1"/>
  <c r="AF587" i="1"/>
  <c r="AG586" i="1"/>
  <c r="AF586" i="1"/>
  <c r="AG585" i="1"/>
  <c r="AF585" i="1"/>
  <c r="AG584" i="1"/>
  <c r="AF584" i="1"/>
  <c r="AG583" i="1"/>
  <c r="AF583" i="1"/>
  <c r="AG582" i="1"/>
  <c r="AF582" i="1"/>
  <c r="AG581" i="1"/>
  <c r="AF581" i="1"/>
  <c r="AG580" i="1"/>
  <c r="AF580" i="1"/>
  <c r="AG579" i="1"/>
  <c r="AF579" i="1"/>
  <c r="AG578" i="1"/>
  <c r="AF578" i="1"/>
  <c r="AG577" i="1"/>
  <c r="AF577" i="1"/>
  <c r="AG576" i="1"/>
  <c r="AF576" i="1"/>
  <c r="AG575" i="1"/>
  <c r="AF575" i="1"/>
  <c r="AG574" i="1"/>
  <c r="AF574" i="1"/>
  <c r="AG573" i="1"/>
  <c r="AF573" i="1"/>
  <c r="AG572" i="1"/>
  <c r="AF572" i="1"/>
  <c r="AG571" i="1"/>
  <c r="AF571" i="1"/>
  <c r="AG570" i="1"/>
  <c r="AF570" i="1"/>
  <c r="AG569" i="1"/>
  <c r="AF569" i="1"/>
  <c r="AG568" i="1"/>
  <c r="AF568" i="1"/>
  <c r="AG567" i="1"/>
  <c r="AF567" i="1"/>
  <c r="AG566" i="1"/>
  <c r="AF566" i="1"/>
  <c r="AG565" i="1"/>
  <c r="AF565" i="1"/>
  <c r="AG564" i="1"/>
  <c r="AF564" i="1"/>
  <c r="AG563" i="1"/>
  <c r="AF563" i="1"/>
  <c r="AG562" i="1"/>
  <c r="AF562" i="1"/>
  <c r="AG561" i="1"/>
  <c r="AF561" i="1"/>
  <c r="AG560" i="1"/>
  <c r="AF560" i="1"/>
  <c r="AG559" i="1"/>
  <c r="AF559" i="1"/>
  <c r="AG558" i="1"/>
  <c r="AF558" i="1"/>
  <c r="AG557" i="1"/>
  <c r="AF557" i="1"/>
  <c r="AG556" i="1"/>
  <c r="AF556" i="1"/>
  <c r="AG555" i="1"/>
  <c r="AF555" i="1"/>
  <c r="AG554" i="1"/>
  <c r="AF554" i="1"/>
  <c r="AG553" i="1"/>
  <c r="AF553" i="1"/>
  <c r="AG552" i="1"/>
  <c r="AF552" i="1"/>
  <c r="AG551" i="1"/>
  <c r="AF551" i="1"/>
  <c r="AG550" i="1"/>
  <c r="AF550" i="1"/>
  <c r="AG549" i="1"/>
  <c r="AF549" i="1"/>
  <c r="AG548" i="1"/>
  <c r="AF548" i="1"/>
  <c r="AG547" i="1"/>
  <c r="AF547" i="1"/>
  <c r="AG546" i="1"/>
  <c r="AF546" i="1"/>
  <c r="AG545" i="1"/>
  <c r="AF545" i="1"/>
  <c r="AG544" i="1"/>
  <c r="AF544" i="1"/>
  <c r="AG543" i="1"/>
  <c r="AF543" i="1"/>
  <c r="AG542" i="1"/>
  <c r="AF542" i="1"/>
  <c r="AG541" i="1"/>
  <c r="AF541" i="1"/>
  <c r="AG540" i="1"/>
  <c r="AF540" i="1"/>
  <c r="AG539" i="1"/>
  <c r="AF539" i="1"/>
  <c r="AG538" i="1"/>
  <c r="AF538" i="1"/>
  <c r="AG537" i="1"/>
  <c r="AF537" i="1"/>
  <c r="AG536" i="1"/>
  <c r="AF536" i="1"/>
  <c r="AG535" i="1"/>
  <c r="AF535" i="1"/>
  <c r="AG534" i="1"/>
  <c r="AF534" i="1"/>
  <c r="AG533" i="1"/>
  <c r="AF533" i="1"/>
  <c r="AG532" i="1"/>
  <c r="AF532" i="1"/>
  <c r="AG531" i="1"/>
  <c r="AF531" i="1"/>
  <c r="AG530" i="1"/>
  <c r="AF530" i="1"/>
  <c r="AG529" i="1"/>
  <c r="AF529" i="1"/>
  <c r="AG528" i="1"/>
  <c r="AF528" i="1"/>
  <c r="AG527" i="1"/>
  <c r="AF527" i="1"/>
  <c r="AG526" i="1"/>
  <c r="AF526" i="1"/>
  <c r="AG525" i="1"/>
  <c r="AF525" i="1"/>
  <c r="AG524" i="1"/>
  <c r="AF524" i="1"/>
  <c r="AG523" i="1"/>
  <c r="AF523" i="1"/>
  <c r="AG522" i="1"/>
  <c r="AF522" i="1"/>
  <c r="AG521" i="1"/>
  <c r="AF521" i="1"/>
  <c r="AG520" i="1"/>
  <c r="AF520" i="1"/>
  <c r="AG519" i="1"/>
  <c r="AF519" i="1"/>
  <c r="AG518" i="1"/>
  <c r="AF518" i="1"/>
  <c r="AG517" i="1"/>
  <c r="AF517" i="1"/>
  <c r="AG516" i="1"/>
  <c r="AF516" i="1"/>
  <c r="AG515" i="1"/>
  <c r="AF515" i="1"/>
  <c r="AG514" i="1"/>
  <c r="AF514" i="1"/>
  <c r="AG513" i="1"/>
  <c r="AF513" i="1"/>
  <c r="AG512" i="1"/>
  <c r="AF512" i="1"/>
  <c r="AG511" i="1"/>
  <c r="AF511" i="1"/>
  <c r="AG510" i="1"/>
  <c r="AF510" i="1"/>
  <c r="AG509" i="1"/>
  <c r="AF509" i="1"/>
  <c r="AG508" i="1"/>
  <c r="AF508" i="1"/>
  <c r="AG507" i="1"/>
  <c r="AF507" i="1"/>
  <c r="AG506" i="1"/>
  <c r="AF506" i="1"/>
  <c r="AG505" i="1"/>
  <c r="AF505" i="1"/>
  <c r="AG504" i="1"/>
  <c r="AF504" i="1"/>
  <c r="AG503" i="1"/>
  <c r="AF503" i="1"/>
  <c r="AG502" i="1"/>
  <c r="AF502" i="1"/>
  <c r="AG501" i="1"/>
  <c r="AF501" i="1"/>
  <c r="AG500" i="1"/>
  <c r="AF500" i="1"/>
  <c r="AG499" i="1"/>
  <c r="AF499" i="1"/>
  <c r="AG498" i="1"/>
  <c r="AF498" i="1"/>
  <c r="AG497" i="1"/>
  <c r="AF497" i="1"/>
  <c r="AG496" i="1"/>
  <c r="AF496" i="1"/>
  <c r="AG495" i="1"/>
  <c r="AF495" i="1"/>
  <c r="AG494" i="1"/>
  <c r="AF494" i="1"/>
  <c r="AG493" i="1"/>
  <c r="AF493" i="1"/>
  <c r="AG492" i="1"/>
  <c r="AF492" i="1"/>
  <c r="AG491" i="1"/>
  <c r="AF491" i="1"/>
  <c r="AG490" i="1"/>
  <c r="AF490" i="1"/>
  <c r="AG489" i="1"/>
  <c r="AF489" i="1"/>
  <c r="AG488" i="1"/>
  <c r="AF488" i="1"/>
  <c r="AG487" i="1"/>
  <c r="AF487" i="1"/>
  <c r="AG486" i="1"/>
  <c r="AF486" i="1"/>
  <c r="AG485" i="1"/>
  <c r="AF485" i="1"/>
  <c r="AG484" i="1"/>
  <c r="AF484" i="1"/>
  <c r="AG483" i="1"/>
  <c r="AF483" i="1"/>
  <c r="AG482" i="1"/>
  <c r="AF482" i="1"/>
  <c r="AG481" i="1"/>
  <c r="AF481" i="1"/>
  <c r="AG480" i="1"/>
  <c r="AF480" i="1"/>
  <c r="AG479" i="1"/>
  <c r="AF479" i="1"/>
  <c r="AG478" i="1"/>
  <c r="AF478" i="1"/>
  <c r="AG477" i="1"/>
  <c r="AF477" i="1"/>
  <c r="AG476" i="1"/>
  <c r="AF476" i="1"/>
  <c r="AG475" i="1"/>
  <c r="AF475" i="1"/>
  <c r="AG474" i="1"/>
  <c r="AF474" i="1"/>
  <c r="AG473" i="1"/>
  <c r="AF473" i="1"/>
  <c r="AG472" i="1"/>
  <c r="AF472" i="1"/>
  <c r="AG471" i="1"/>
  <c r="AF471" i="1"/>
  <c r="AG470" i="1"/>
  <c r="AF470" i="1"/>
  <c r="AG469" i="1"/>
  <c r="AF469" i="1"/>
  <c r="AG468" i="1"/>
  <c r="AF468" i="1"/>
  <c r="AG467" i="1"/>
  <c r="AF467" i="1"/>
  <c r="AG466" i="1"/>
  <c r="AF466" i="1"/>
  <c r="AG465" i="1"/>
  <c r="AF465" i="1"/>
  <c r="AG464" i="1"/>
  <c r="AF464" i="1"/>
  <c r="AG463" i="1"/>
  <c r="AF463" i="1"/>
  <c r="AG462" i="1"/>
  <c r="AF462" i="1"/>
  <c r="AG461" i="1"/>
  <c r="AF461" i="1"/>
  <c r="AG460" i="1"/>
  <c r="AF460" i="1"/>
  <c r="AG459" i="1"/>
  <c r="AF459" i="1"/>
  <c r="AG458" i="1"/>
  <c r="AF458" i="1"/>
  <c r="AG457" i="1"/>
  <c r="AF457" i="1"/>
  <c r="AG456" i="1"/>
  <c r="AF456" i="1"/>
  <c r="AG455" i="1"/>
  <c r="AF455" i="1"/>
  <c r="AG454" i="1"/>
  <c r="AF454" i="1"/>
  <c r="AG453" i="1"/>
  <c r="AF453" i="1"/>
  <c r="AG452" i="1"/>
  <c r="AF452" i="1"/>
  <c r="AG451" i="1"/>
  <c r="AF451" i="1"/>
  <c r="AG450" i="1"/>
  <c r="AF450" i="1"/>
  <c r="AG449" i="1"/>
  <c r="AF449" i="1"/>
  <c r="AG448" i="1"/>
  <c r="AF448" i="1"/>
  <c r="AG447" i="1"/>
  <c r="AF447" i="1"/>
  <c r="AG446" i="1"/>
  <c r="AF446" i="1"/>
  <c r="AG445" i="1"/>
  <c r="AF445" i="1"/>
  <c r="AG444" i="1"/>
  <c r="AF444" i="1"/>
  <c r="AG443" i="1"/>
  <c r="AF443" i="1"/>
  <c r="AG442" i="1"/>
  <c r="AF442" i="1"/>
  <c r="AG441" i="1"/>
  <c r="AF441" i="1"/>
  <c r="AG440" i="1"/>
  <c r="AF440" i="1"/>
  <c r="AG439" i="1"/>
  <c r="AF439" i="1"/>
  <c r="AG438" i="1"/>
  <c r="AF438" i="1"/>
  <c r="AG437" i="1"/>
  <c r="AF437" i="1"/>
  <c r="AG436" i="1"/>
  <c r="AF436" i="1"/>
  <c r="AG435" i="1"/>
  <c r="AF435" i="1"/>
  <c r="AG434" i="1"/>
  <c r="AF434" i="1"/>
  <c r="AG433" i="1"/>
  <c r="AF433" i="1"/>
  <c r="AG432" i="1"/>
  <c r="AF432" i="1"/>
  <c r="AG431" i="1"/>
  <c r="AF431" i="1"/>
  <c r="AG430" i="1"/>
  <c r="AF430" i="1"/>
  <c r="AG429" i="1"/>
  <c r="AF429" i="1"/>
  <c r="AG428" i="1"/>
  <c r="AF428" i="1"/>
  <c r="AG427" i="1"/>
  <c r="AF427" i="1"/>
  <c r="AG426" i="1"/>
  <c r="AF426" i="1"/>
  <c r="AG425" i="1"/>
  <c r="AF425" i="1"/>
  <c r="AG424" i="1"/>
  <c r="AF424" i="1"/>
  <c r="AG423" i="1"/>
  <c r="AF423" i="1"/>
  <c r="AG422" i="1"/>
  <c r="AF422" i="1"/>
  <c r="AG421" i="1"/>
  <c r="AF421" i="1"/>
  <c r="AG420" i="1"/>
  <c r="AF420" i="1"/>
  <c r="AG419" i="1"/>
  <c r="AF419" i="1"/>
  <c r="AG418" i="1"/>
  <c r="AF418" i="1"/>
  <c r="AG417" i="1"/>
  <c r="AF417" i="1"/>
  <c r="AG416" i="1"/>
  <c r="AF416" i="1"/>
  <c r="AG415" i="1"/>
  <c r="AF415" i="1"/>
  <c r="AG414" i="1"/>
  <c r="AF414" i="1"/>
  <c r="AG413" i="1"/>
  <c r="AF413" i="1"/>
  <c r="AG412" i="1"/>
  <c r="AF412" i="1"/>
  <c r="AG411" i="1"/>
  <c r="AF411" i="1"/>
  <c r="AG410" i="1"/>
  <c r="AF410" i="1"/>
  <c r="AG409" i="1"/>
  <c r="AF409" i="1"/>
  <c r="AG408" i="1"/>
  <c r="AF408" i="1"/>
  <c r="AG407" i="1"/>
  <c r="AF407" i="1"/>
  <c r="AG406" i="1"/>
  <c r="AF406" i="1"/>
  <c r="AG405" i="1"/>
  <c r="AF405" i="1"/>
  <c r="AG404" i="1"/>
  <c r="AF404" i="1"/>
  <c r="AG403" i="1"/>
  <c r="AF403" i="1"/>
  <c r="AG402" i="1"/>
  <c r="AF402" i="1"/>
  <c r="AG401" i="1"/>
  <c r="AF401" i="1"/>
  <c r="AG400" i="1"/>
  <c r="AF400" i="1"/>
  <c r="AG399" i="1"/>
  <c r="AF399" i="1"/>
  <c r="AG398" i="1"/>
  <c r="AF398" i="1"/>
  <c r="AG397" i="1"/>
  <c r="AF397" i="1"/>
  <c r="AG396" i="1"/>
  <c r="AF396" i="1"/>
  <c r="AG395" i="1"/>
  <c r="AF395" i="1"/>
  <c r="AG394" i="1"/>
  <c r="AF394" i="1"/>
  <c r="AG393" i="1"/>
  <c r="AF393" i="1"/>
  <c r="AG392" i="1"/>
  <c r="AF392" i="1"/>
  <c r="AG391" i="1"/>
  <c r="AF391" i="1"/>
  <c r="AG390" i="1"/>
  <c r="AF390" i="1"/>
  <c r="AG389" i="1"/>
  <c r="AF389" i="1"/>
  <c r="AG388" i="1"/>
  <c r="AF388" i="1"/>
  <c r="AG387" i="1"/>
  <c r="AF387" i="1"/>
  <c r="AG386" i="1"/>
  <c r="AF386" i="1"/>
  <c r="AG385" i="1"/>
  <c r="AF385" i="1"/>
  <c r="AG384" i="1"/>
  <c r="AF384" i="1"/>
  <c r="AG383" i="1"/>
  <c r="AF383" i="1"/>
  <c r="AG382" i="1"/>
  <c r="AF382" i="1"/>
  <c r="AG381" i="1"/>
  <c r="AF381" i="1"/>
  <c r="AG380" i="1"/>
  <c r="AF380" i="1"/>
  <c r="AG379" i="1"/>
  <c r="AF379" i="1"/>
  <c r="AG378" i="1"/>
  <c r="AF378" i="1"/>
  <c r="AG377" i="1"/>
  <c r="AF377" i="1"/>
  <c r="AG376" i="1"/>
  <c r="AF376" i="1"/>
  <c r="AG375" i="1"/>
  <c r="AF375" i="1"/>
  <c r="AG374" i="1"/>
  <c r="AF374" i="1"/>
  <c r="AG373" i="1"/>
  <c r="AF373" i="1"/>
  <c r="AG372" i="1"/>
  <c r="AF372" i="1"/>
  <c r="AG371" i="1"/>
  <c r="AF371" i="1"/>
  <c r="AG370" i="1"/>
  <c r="AF370" i="1"/>
  <c r="AG369" i="1"/>
  <c r="AF369" i="1"/>
  <c r="AG368" i="1"/>
  <c r="AF368" i="1"/>
  <c r="AG367" i="1"/>
  <c r="AF367" i="1"/>
  <c r="AG366" i="1"/>
  <c r="AF366" i="1"/>
  <c r="AG365" i="1"/>
  <c r="AF365" i="1"/>
  <c r="AG364" i="1"/>
  <c r="AF364" i="1"/>
  <c r="AG363" i="1"/>
  <c r="AF363" i="1"/>
  <c r="AG362" i="1"/>
  <c r="AF362" i="1"/>
  <c r="AG361" i="1"/>
  <c r="AF361" i="1"/>
  <c r="AG360" i="1"/>
  <c r="AF360" i="1"/>
  <c r="AG359" i="1"/>
  <c r="AF359" i="1"/>
  <c r="AG358" i="1"/>
  <c r="AF358" i="1"/>
  <c r="AG357" i="1"/>
  <c r="AF357" i="1"/>
  <c r="AG356" i="1"/>
  <c r="AF356" i="1"/>
  <c r="AG355" i="1"/>
  <c r="AF355" i="1"/>
  <c r="AG354" i="1"/>
  <c r="AF354" i="1"/>
  <c r="AG353" i="1"/>
  <c r="AF353" i="1"/>
  <c r="AG352" i="1"/>
  <c r="AF352" i="1"/>
  <c r="AG351" i="1"/>
  <c r="AF351" i="1"/>
  <c r="AG350" i="1"/>
  <c r="AF350" i="1"/>
  <c r="AG349" i="1"/>
  <c r="AF349" i="1"/>
  <c r="AG348" i="1"/>
  <c r="AF348" i="1"/>
  <c r="AG347" i="1"/>
  <c r="AF347" i="1"/>
  <c r="AG346" i="1"/>
  <c r="AF346" i="1"/>
  <c r="AG345" i="1"/>
  <c r="AF345" i="1"/>
  <c r="AG344" i="1"/>
  <c r="AF344" i="1"/>
  <c r="AG343" i="1"/>
  <c r="AF343" i="1"/>
  <c r="AG342" i="1"/>
  <c r="AF342" i="1"/>
  <c r="AG341" i="1"/>
  <c r="AF341" i="1"/>
  <c r="AG340" i="1"/>
  <c r="AF340" i="1"/>
  <c r="AG339" i="1"/>
  <c r="AF339" i="1"/>
  <c r="AG338" i="1"/>
  <c r="AF338" i="1"/>
  <c r="AG337" i="1"/>
  <c r="AF337" i="1"/>
  <c r="AG336" i="1"/>
  <c r="AF336" i="1"/>
  <c r="AG335" i="1"/>
  <c r="AF335" i="1"/>
  <c r="AG334" i="1"/>
  <c r="AF334" i="1"/>
  <c r="AG333" i="1"/>
  <c r="AF333" i="1"/>
  <c r="AG332" i="1"/>
  <c r="AF332" i="1"/>
  <c r="AG331" i="1"/>
  <c r="AF331" i="1"/>
  <c r="AG330" i="1"/>
  <c r="AF330" i="1"/>
  <c r="AG329" i="1"/>
  <c r="AF329" i="1"/>
  <c r="AG328" i="1"/>
  <c r="AF328" i="1"/>
  <c r="AG327" i="1"/>
  <c r="AF327" i="1"/>
  <c r="AG326" i="1"/>
  <c r="AF326" i="1"/>
  <c r="AG325" i="1"/>
  <c r="AF325" i="1"/>
  <c r="AG324" i="1"/>
  <c r="AF324" i="1"/>
  <c r="AG323" i="1"/>
  <c r="AF323" i="1"/>
  <c r="AG322" i="1"/>
  <c r="AF322" i="1"/>
  <c r="AG321" i="1"/>
  <c r="AF321" i="1"/>
  <c r="AG320" i="1"/>
  <c r="AF320" i="1"/>
  <c r="AG319" i="1"/>
  <c r="AF319" i="1"/>
  <c r="AG318" i="1"/>
  <c r="AF318" i="1"/>
  <c r="AG317" i="1"/>
  <c r="AF317" i="1"/>
  <c r="AG316" i="1"/>
  <c r="AF316" i="1"/>
  <c r="AG315" i="1"/>
  <c r="AF315" i="1"/>
  <c r="AG314" i="1"/>
  <c r="AF314" i="1"/>
  <c r="AG313" i="1"/>
  <c r="AF313" i="1"/>
  <c r="AG312" i="1"/>
  <c r="AF312" i="1"/>
  <c r="AG311" i="1"/>
  <c r="AF311" i="1"/>
  <c r="AG310" i="1"/>
  <c r="AF310" i="1"/>
  <c r="AG309" i="1"/>
  <c r="AF309" i="1"/>
  <c r="AG308" i="1"/>
  <c r="AF308" i="1"/>
  <c r="AG307" i="1"/>
  <c r="AF307" i="1"/>
  <c r="AG306" i="1"/>
  <c r="AF306" i="1"/>
  <c r="AG305" i="1"/>
  <c r="AF305" i="1"/>
  <c r="AG304" i="1"/>
  <c r="AF304" i="1"/>
  <c r="AG303" i="1"/>
  <c r="AF303" i="1"/>
  <c r="AG302" i="1"/>
  <c r="AF302" i="1"/>
  <c r="AG301" i="1"/>
  <c r="AF301" i="1"/>
  <c r="AG300" i="1"/>
  <c r="AF300" i="1"/>
  <c r="AG299" i="1"/>
  <c r="AF299" i="1"/>
  <c r="AG298" i="1"/>
  <c r="AF298" i="1"/>
  <c r="AG297" i="1"/>
  <c r="AF297" i="1"/>
  <c r="AG296" i="1"/>
  <c r="AF296" i="1"/>
  <c r="AG295" i="1"/>
  <c r="AF295" i="1"/>
  <c r="AG294" i="1"/>
  <c r="AF294" i="1"/>
  <c r="AG293" i="1"/>
  <c r="AF293" i="1"/>
  <c r="AG292" i="1"/>
  <c r="AF292" i="1"/>
  <c r="AG291" i="1"/>
  <c r="AF291" i="1"/>
  <c r="AG290" i="1"/>
  <c r="AF290" i="1"/>
  <c r="AG289" i="1"/>
  <c r="AF289" i="1"/>
  <c r="AG288" i="1"/>
  <c r="AF288" i="1"/>
  <c r="AG287" i="1"/>
  <c r="AF287" i="1"/>
  <c r="AG286" i="1"/>
  <c r="AF286" i="1"/>
  <c r="AG285" i="1"/>
  <c r="AF285" i="1"/>
  <c r="AG284" i="1"/>
  <c r="AF284" i="1"/>
  <c r="AG283" i="1"/>
  <c r="AF283" i="1"/>
  <c r="AG282" i="1"/>
  <c r="AF282" i="1"/>
  <c r="AG281" i="1"/>
  <c r="AF281" i="1"/>
  <c r="AG280" i="1"/>
  <c r="AF280" i="1"/>
  <c r="AG279" i="1"/>
  <c r="AF279" i="1"/>
  <c r="AG278" i="1"/>
  <c r="AF278" i="1"/>
  <c r="AG277" i="1"/>
  <c r="AF277" i="1"/>
  <c r="AG276" i="1"/>
  <c r="AF276" i="1"/>
  <c r="AG275" i="1"/>
  <c r="AF275" i="1"/>
  <c r="AG274" i="1"/>
  <c r="AF274" i="1"/>
  <c r="AG273" i="1"/>
  <c r="AF273" i="1"/>
  <c r="AG272" i="1"/>
  <c r="AF272" i="1"/>
  <c r="AG271" i="1"/>
  <c r="AF271" i="1"/>
  <c r="AG270" i="1"/>
  <c r="AF270" i="1"/>
  <c r="AG269" i="1"/>
  <c r="AF269" i="1"/>
  <c r="AG268" i="1"/>
  <c r="AF268" i="1"/>
  <c r="AG267" i="1"/>
  <c r="AF267" i="1"/>
  <c r="AG266" i="1"/>
  <c r="AF266" i="1"/>
  <c r="AG265" i="1"/>
  <c r="AF265" i="1"/>
  <c r="AG264" i="1"/>
  <c r="AF264" i="1"/>
  <c r="AG263" i="1"/>
  <c r="AF263" i="1"/>
  <c r="AG262" i="1"/>
  <c r="AF262" i="1"/>
  <c r="AG261" i="1"/>
  <c r="AF261" i="1"/>
  <c r="AG260" i="1"/>
  <c r="AF260" i="1"/>
  <c r="AG259" i="1"/>
  <c r="AF259" i="1"/>
  <c r="AG258" i="1"/>
  <c r="AF258" i="1"/>
  <c r="AG257" i="1"/>
  <c r="AF257" i="1"/>
  <c r="AG256" i="1"/>
  <c r="AF256" i="1"/>
  <c r="AG255" i="1"/>
  <c r="AF255" i="1"/>
  <c r="AG254" i="1"/>
  <c r="AF254" i="1"/>
  <c r="AG253" i="1"/>
  <c r="AF253" i="1"/>
  <c r="AG252" i="1"/>
  <c r="AF252" i="1"/>
  <c r="AG251" i="1"/>
  <c r="AF251" i="1"/>
  <c r="AG250" i="1"/>
  <c r="AF250" i="1"/>
  <c r="AG249" i="1"/>
  <c r="AF249" i="1"/>
  <c r="AG248" i="1"/>
  <c r="AF248" i="1"/>
  <c r="AG247" i="1"/>
  <c r="AF247" i="1"/>
  <c r="AG246" i="1"/>
  <c r="AF246" i="1"/>
  <c r="AG245" i="1"/>
  <c r="AF245" i="1"/>
  <c r="AG244" i="1"/>
  <c r="AF244" i="1"/>
  <c r="AG243" i="1"/>
  <c r="AF243" i="1"/>
  <c r="AG242" i="1"/>
  <c r="AF242" i="1"/>
  <c r="AG241" i="1"/>
  <c r="AF241" i="1"/>
  <c r="AG240" i="1"/>
  <c r="AF240" i="1"/>
  <c r="AG239" i="1"/>
  <c r="AF239" i="1"/>
  <c r="AG238" i="1"/>
  <c r="AF238" i="1"/>
  <c r="AG237" i="1"/>
  <c r="AF237" i="1"/>
  <c r="AG236" i="1"/>
  <c r="AF236" i="1"/>
  <c r="AG235" i="1"/>
  <c r="AF235" i="1"/>
  <c r="AG234" i="1"/>
  <c r="AF234" i="1"/>
  <c r="AG233" i="1"/>
  <c r="AF233" i="1"/>
  <c r="AG232" i="1"/>
  <c r="AF232" i="1"/>
  <c r="AG231" i="1"/>
  <c r="AF231" i="1"/>
  <c r="AG230" i="1"/>
  <c r="AF230" i="1"/>
  <c r="AG229" i="1"/>
  <c r="AF229" i="1"/>
  <c r="AG228" i="1"/>
  <c r="AF228" i="1"/>
  <c r="AG227" i="1"/>
  <c r="AF227" i="1"/>
  <c r="AG226" i="1"/>
  <c r="AF226" i="1"/>
  <c r="AG225" i="1"/>
  <c r="AF225" i="1"/>
  <c r="AG224" i="1"/>
  <c r="AF224" i="1"/>
  <c r="AG223" i="1"/>
  <c r="AF223" i="1"/>
  <c r="AG222" i="1"/>
  <c r="AF222" i="1"/>
  <c r="AG221" i="1"/>
  <c r="AF221" i="1"/>
  <c r="AG220" i="1"/>
  <c r="AF220" i="1"/>
  <c r="AG219" i="1"/>
  <c r="AF219" i="1"/>
  <c r="AG218" i="1"/>
  <c r="AF218" i="1"/>
  <c r="AG217" i="1"/>
  <c r="AF217" i="1"/>
  <c r="AG216" i="1"/>
  <c r="AF216" i="1"/>
  <c r="AG215" i="1"/>
  <c r="AF215" i="1"/>
  <c r="AG214" i="1"/>
  <c r="AF214" i="1"/>
  <c r="AG213" i="1"/>
  <c r="AF213" i="1"/>
  <c r="AG212" i="1"/>
  <c r="AF212" i="1"/>
  <c r="AG211" i="1"/>
  <c r="AF211" i="1"/>
  <c r="AG210" i="1"/>
  <c r="AF210" i="1"/>
  <c r="AG209" i="1"/>
  <c r="AF209" i="1"/>
  <c r="AG208" i="1"/>
  <c r="AF208" i="1"/>
  <c r="AG207" i="1"/>
  <c r="AF207" i="1"/>
  <c r="AG206" i="1"/>
  <c r="AF206" i="1"/>
  <c r="AG205" i="1"/>
  <c r="AF205" i="1"/>
  <c r="AG204" i="1"/>
  <c r="AF204" i="1"/>
  <c r="AG203" i="1"/>
  <c r="AF203" i="1"/>
  <c r="AG202" i="1"/>
  <c r="AF202" i="1"/>
  <c r="AG201" i="1"/>
  <c r="AF201" i="1"/>
  <c r="AG200" i="1"/>
  <c r="AF200" i="1"/>
  <c r="AG199" i="1"/>
  <c r="AF199" i="1"/>
  <c r="AG198" i="1"/>
  <c r="AF198" i="1"/>
  <c r="AG197" i="1"/>
  <c r="AF197" i="1"/>
  <c r="AG196" i="1"/>
  <c r="AF196" i="1"/>
  <c r="AG195" i="1"/>
  <c r="AF195" i="1"/>
  <c r="AG194" i="1"/>
  <c r="AF194" i="1"/>
  <c r="AG193" i="1"/>
  <c r="AF193" i="1"/>
  <c r="AG192" i="1"/>
  <c r="AF192" i="1"/>
  <c r="AG191" i="1"/>
  <c r="AF191" i="1"/>
  <c r="AG190" i="1"/>
  <c r="AF190" i="1"/>
  <c r="AG189" i="1"/>
  <c r="AF189" i="1"/>
  <c r="AG188" i="1"/>
  <c r="AF188" i="1"/>
  <c r="AG187" i="1"/>
  <c r="AF187" i="1"/>
  <c r="AG186" i="1"/>
  <c r="AF186" i="1"/>
  <c r="AG185" i="1"/>
  <c r="AF185" i="1"/>
  <c r="AG184" i="1"/>
  <c r="AF184" i="1"/>
  <c r="AG183" i="1"/>
  <c r="AF183" i="1"/>
  <c r="AG182" i="1"/>
  <c r="AF182" i="1"/>
  <c r="AG181" i="1"/>
  <c r="AF181" i="1"/>
  <c r="AG180" i="1"/>
  <c r="AF180" i="1"/>
  <c r="AG179" i="1"/>
  <c r="AF179" i="1"/>
  <c r="AG178" i="1"/>
  <c r="AF178" i="1"/>
  <c r="AG177" i="1"/>
  <c r="AF177" i="1"/>
  <c r="AG176" i="1"/>
  <c r="AF176" i="1"/>
  <c r="AG175" i="1"/>
  <c r="AF175" i="1"/>
  <c r="AG174" i="1"/>
  <c r="AF174" i="1"/>
  <c r="AG173" i="1"/>
  <c r="AF173" i="1"/>
  <c r="AG172" i="1"/>
  <c r="AF172" i="1"/>
  <c r="AG171" i="1"/>
  <c r="AF171" i="1"/>
  <c r="AG170" i="1"/>
  <c r="AF170" i="1"/>
  <c r="AG169" i="1"/>
  <c r="AF169" i="1"/>
  <c r="AG168" i="1"/>
  <c r="AF168" i="1"/>
  <c r="AG167" i="1"/>
  <c r="AF167" i="1"/>
  <c r="AG166" i="1"/>
  <c r="AF166" i="1"/>
  <c r="AG165" i="1"/>
  <c r="AF165" i="1"/>
  <c r="AG164" i="1"/>
  <c r="AF164" i="1"/>
  <c r="AG163" i="1"/>
  <c r="AF163" i="1"/>
  <c r="AG162" i="1"/>
  <c r="AF162" i="1"/>
  <c r="AG161" i="1"/>
  <c r="AF161" i="1"/>
  <c r="AG160" i="1"/>
  <c r="AF160" i="1"/>
  <c r="AG159" i="1"/>
  <c r="AF159" i="1"/>
  <c r="AG158" i="1"/>
  <c r="AF158" i="1"/>
  <c r="AG157" i="1"/>
  <c r="AF157" i="1"/>
  <c r="AG156" i="1"/>
  <c r="AF156" i="1"/>
  <c r="AG155" i="1"/>
  <c r="AF155" i="1"/>
  <c r="AG154" i="1"/>
  <c r="AF154" i="1"/>
  <c r="AG153" i="1"/>
  <c r="AF153" i="1"/>
  <c r="AG152" i="1"/>
  <c r="AF152" i="1"/>
  <c r="AG151" i="1"/>
  <c r="AF151" i="1"/>
  <c r="AG150" i="1"/>
  <c r="AF150" i="1"/>
  <c r="AG149" i="1"/>
  <c r="AF149" i="1"/>
  <c r="AG148" i="1"/>
  <c r="AF148" i="1"/>
  <c r="AG147" i="1"/>
  <c r="AF147" i="1"/>
  <c r="AG146" i="1"/>
  <c r="AF146" i="1"/>
  <c r="AG145" i="1"/>
  <c r="AF145" i="1"/>
  <c r="AG144" i="1"/>
  <c r="AF144" i="1"/>
  <c r="AG143" i="1"/>
  <c r="AF143" i="1"/>
  <c r="AG141" i="1"/>
  <c r="AF141" i="1"/>
  <c r="AG140" i="1"/>
  <c r="AF140" i="1"/>
  <c r="AG139" i="1"/>
  <c r="AF139" i="1"/>
  <c r="AG138" i="1"/>
  <c r="AF138" i="1"/>
  <c r="AG137" i="1"/>
  <c r="AF137" i="1"/>
  <c r="AG136" i="1"/>
  <c r="AF136" i="1"/>
  <c r="AG135" i="1"/>
  <c r="AF135" i="1"/>
  <c r="AG132" i="1"/>
  <c r="AF132" i="1"/>
  <c r="AG131" i="1"/>
  <c r="AF131" i="1"/>
  <c r="AG130" i="1"/>
  <c r="AF130" i="1"/>
  <c r="AG129" i="1"/>
  <c r="AF129" i="1"/>
  <c r="AG128" i="1"/>
  <c r="AF128" i="1"/>
  <c r="AG126" i="1"/>
  <c r="AF126" i="1"/>
  <c r="AG125" i="1"/>
  <c r="AF125" i="1"/>
  <c r="AG124" i="1"/>
  <c r="AF124" i="1"/>
  <c r="AG123" i="1"/>
  <c r="AF123" i="1"/>
  <c r="AG122" i="1"/>
  <c r="AF122" i="1"/>
  <c r="AG120" i="1"/>
  <c r="AF120" i="1"/>
  <c r="AG119" i="1"/>
  <c r="AF119" i="1"/>
  <c r="AG118" i="1"/>
  <c r="AF118" i="1"/>
  <c r="AG117" i="1"/>
  <c r="AF117" i="1"/>
  <c r="AG115" i="1"/>
  <c r="AF115" i="1"/>
  <c r="AG114" i="1"/>
  <c r="AF114" i="1"/>
  <c r="AG113" i="1"/>
  <c r="AF113" i="1"/>
  <c r="AG112" i="1"/>
  <c r="AF112" i="1"/>
  <c r="AG109" i="1"/>
  <c r="AF109" i="1"/>
  <c r="AG108" i="1"/>
  <c r="AF108" i="1"/>
  <c r="AG107" i="1"/>
  <c r="AF107" i="1"/>
  <c r="AG106" i="1"/>
  <c r="AF106" i="1"/>
  <c r="AG103" i="1"/>
  <c r="AF103" i="1"/>
  <c r="AG102" i="1"/>
  <c r="AF102" i="1"/>
  <c r="AG101" i="1"/>
  <c r="AF101" i="1"/>
  <c r="AG100" i="1"/>
  <c r="AF100" i="1"/>
  <c r="AG99" i="1"/>
  <c r="AF99" i="1"/>
  <c r="AG98" i="1"/>
  <c r="AF98" i="1"/>
  <c r="AG97" i="1"/>
  <c r="AF97" i="1"/>
  <c r="AG96" i="1"/>
  <c r="AF96" i="1"/>
  <c r="AG95" i="1"/>
  <c r="AF95" i="1"/>
  <c r="AG94" i="1"/>
  <c r="AF94" i="1"/>
  <c r="AG93" i="1"/>
  <c r="AF93" i="1"/>
  <c r="AG92" i="1"/>
  <c r="AF92" i="1"/>
  <c r="AG91" i="1"/>
  <c r="AF91" i="1"/>
  <c r="AG90" i="1"/>
  <c r="AF90" i="1"/>
  <c r="AG89" i="1"/>
  <c r="AF89" i="1"/>
  <c r="AG88" i="1"/>
  <c r="AF88" i="1"/>
  <c r="AG85" i="1"/>
  <c r="AF85" i="1"/>
  <c r="AG84" i="1"/>
  <c r="AF84" i="1"/>
  <c r="AG83" i="1"/>
  <c r="AF83" i="1"/>
  <c r="AG81" i="1"/>
  <c r="AF81" i="1"/>
  <c r="AG80" i="1"/>
  <c r="AF80" i="1"/>
  <c r="AG79" i="1"/>
  <c r="AF79" i="1"/>
  <c r="AG77" i="1"/>
  <c r="AF77" i="1"/>
  <c r="AG76" i="1"/>
  <c r="AF76" i="1"/>
  <c r="AG75" i="1"/>
  <c r="AF75" i="1"/>
  <c r="AG74" i="1"/>
  <c r="AF74" i="1"/>
  <c r="AG72" i="1"/>
  <c r="AF72" i="1"/>
  <c r="AG70" i="1"/>
  <c r="AF70" i="1"/>
  <c r="AG69" i="1"/>
  <c r="AF69" i="1"/>
  <c r="AG68" i="1"/>
  <c r="AF68" i="1"/>
  <c r="AG66" i="1"/>
  <c r="AF66" i="1"/>
  <c r="AF64" i="1"/>
  <c r="AF63" i="1"/>
  <c r="AF62" i="1"/>
  <c r="AF61" i="1"/>
  <c r="AF60" i="1"/>
  <c r="AF59" i="1"/>
  <c r="AF58" i="1"/>
  <c r="AF57" i="1"/>
  <c r="AF56" i="1"/>
  <c r="AF55" i="1"/>
  <c r="AF54" i="1"/>
  <c r="AG53" i="1"/>
  <c r="AF53" i="1"/>
  <c r="AG52" i="1"/>
  <c r="AF52" i="1"/>
  <c r="AG51" i="1"/>
  <c r="AF51" i="1"/>
  <c r="AG50" i="1"/>
  <c r="AF50" i="1"/>
  <c r="AG49" i="1"/>
  <c r="AF49" i="1"/>
  <c r="AG48" i="1"/>
  <c r="AF48" i="1"/>
  <c r="AG47" i="1"/>
  <c r="AF47" i="1"/>
  <c r="AG46" i="1"/>
  <c r="AF46" i="1"/>
  <c r="AG45" i="1"/>
  <c r="AF45" i="1"/>
  <c r="AG43" i="1"/>
  <c r="AF43" i="1"/>
  <c r="AG42" i="1"/>
  <c r="AF42" i="1"/>
  <c r="AG41" i="1"/>
  <c r="AF41" i="1"/>
  <c r="AG40" i="1"/>
  <c r="AF40" i="1"/>
  <c r="AG38" i="1"/>
  <c r="AF38" i="1"/>
  <c r="AG37" i="1"/>
  <c r="AF37" i="1"/>
  <c r="AG36" i="1"/>
  <c r="AF36" i="1"/>
  <c r="AG35" i="1"/>
  <c r="AF35" i="1"/>
  <c r="AG33" i="1"/>
  <c r="AF33" i="1"/>
  <c r="AG32" i="1"/>
  <c r="AF32" i="1"/>
  <c r="AG31" i="1"/>
  <c r="AF31" i="1"/>
  <c r="AG30" i="1"/>
  <c r="AF30" i="1"/>
  <c r="AG29" i="1"/>
  <c r="AF29" i="1"/>
  <c r="AG28" i="1"/>
  <c r="AF28" i="1"/>
  <c r="AG26" i="1"/>
  <c r="AF26" i="1"/>
  <c r="AG25" i="1"/>
  <c r="AF25" i="1"/>
  <c r="AG24" i="1"/>
  <c r="AF24" i="1"/>
  <c r="AG23" i="1"/>
  <c r="AF23" i="1"/>
  <c r="AG22" i="1"/>
  <c r="AF22" i="1"/>
  <c r="AG21" i="1"/>
  <c r="AF21" i="1"/>
  <c r="AG20" i="1"/>
  <c r="AF20" i="1"/>
  <c r="AG19" i="1"/>
  <c r="AF19" i="1"/>
  <c r="AG18" i="1"/>
  <c r="AF18" i="1"/>
  <c r="AG17" i="1"/>
  <c r="AF17" i="1"/>
  <c r="AG16" i="1"/>
  <c r="AF16" i="1"/>
  <c r="AG15" i="1"/>
  <c r="AF15" i="1"/>
  <c r="AG14" i="1"/>
  <c r="AF14" i="1"/>
  <c r="AG13" i="1"/>
  <c r="AF13" i="1"/>
  <c r="AG12" i="1"/>
  <c r="AF12" i="1"/>
  <c r="AG11" i="1"/>
  <c r="AF11" i="1"/>
  <c r="AG10" i="1"/>
  <c r="AF10" i="1"/>
  <c r="AE600" i="1"/>
  <c r="AE599" i="1"/>
  <c r="AE598" i="1"/>
  <c r="AE597" i="1"/>
  <c r="AE596" i="1"/>
  <c r="AE595" i="1"/>
  <c r="AE594" i="1"/>
  <c r="AE593" i="1"/>
  <c r="AE592" i="1"/>
  <c r="AE591" i="1"/>
  <c r="AE590" i="1"/>
  <c r="AE589" i="1"/>
  <c r="AE588" i="1"/>
  <c r="AE587" i="1"/>
  <c r="AE586" i="1"/>
  <c r="AE585" i="1"/>
  <c r="AE584" i="1"/>
  <c r="AE583" i="1"/>
  <c r="AE582" i="1"/>
  <c r="AE581" i="1"/>
  <c r="AE580" i="1"/>
  <c r="AE579" i="1"/>
  <c r="AE578" i="1"/>
  <c r="AE577" i="1"/>
  <c r="AE576" i="1"/>
  <c r="AE575" i="1"/>
  <c r="AE574" i="1"/>
  <c r="AE573" i="1"/>
  <c r="AE572" i="1"/>
  <c r="AE571" i="1"/>
  <c r="AE570" i="1"/>
  <c r="AE569" i="1"/>
  <c r="AE568" i="1"/>
  <c r="AE567" i="1"/>
  <c r="AE566" i="1"/>
  <c r="AE565" i="1"/>
  <c r="AE564" i="1"/>
  <c r="AE563" i="1"/>
  <c r="AE562" i="1"/>
  <c r="AE561" i="1"/>
  <c r="AE560" i="1"/>
  <c r="AE559" i="1"/>
  <c r="AE558" i="1"/>
  <c r="AE557" i="1"/>
  <c r="AE556" i="1"/>
  <c r="AE555" i="1"/>
  <c r="AE554" i="1"/>
  <c r="AE553" i="1"/>
  <c r="AE552" i="1"/>
  <c r="AE551" i="1"/>
  <c r="AE550" i="1"/>
  <c r="AE549" i="1"/>
  <c r="AE548" i="1"/>
  <c r="AE547" i="1"/>
  <c r="AE546" i="1"/>
  <c r="AE545" i="1"/>
  <c r="AE544" i="1"/>
  <c r="AE543" i="1"/>
  <c r="AE542" i="1"/>
  <c r="AE541" i="1"/>
  <c r="AE540" i="1"/>
  <c r="AE539" i="1"/>
  <c r="AE538" i="1"/>
  <c r="AE537" i="1"/>
  <c r="AE536" i="1"/>
  <c r="AE535" i="1"/>
  <c r="AE534" i="1"/>
  <c r="AE533" i="1"/>
  <c r="AE532" i="1"/>
  <c r="AE531" i="1"/>
  <c r="AE530" i="1"/>
  <c r="AE529" i="1"/>
  <c r="AE528" i="1"/>
  <c r="AE527" i="1"/>
  <c r="AE526" i="1"/>
  <c r="AE525" i="1"/>
  <c r="AE524" i="1"/>
  <c r="AE523" i="1"/>
  <c r="AE522" i="1"/>
  <c r="AE521" i="1"/>
  <c r="AE520" i="1"/>
  <c r="AE519" i="1"/>
  <c r="AE518" i="1"/>
  <c r="AE517" i="1"/>
  <c r="AE516" i="1"/>
  <c r="AE515" i="1"/>
  <c r="AE514" i="1"/>
  <c r="AE513" i="1"/>
  <c r="AE512" i="1"/>
  <c r="AE511" i="1"/>
  <c r="AE510" i="1"/>
  <c r="AE509" i="1"/>
  <c r="AE508" i="1"/>
  <c r="AE507" i="1"/>
  <c r="AE506" i="1"/>
  <c r="AE505" i="1"/>
  <c r="AE504" i="1"/>
  <c r="AE503" i="1"/>
  <c r="AE502" i="1"/>
  <c r="AE501" i="1"/>
  <c r="AE500" i="1"/>
  <c r="AE499" i="1"/>
  <c r="AE498" i="1"/>
  <c r="AE497" i="1"/>
  <c r="AE496" i="1"/>
  <c r="AE495" i="1"/>
  <c r="AE494" i="1"/>
  <c r="AE493" i="1"/>
  <c r="AE492" i="1"/>
  <c r="AE491" i="1"/>
  <c r="AE490" i="1"/>
  <c r="AE489" i="1"/>
  <c r="AE488" i="1"/>
  <c r="AE487" i="1"/>
  <c r="AE486" i="1"/>
  <c r="AE485" i="1"/>
  <c r="AE484" i="1"/>
  <c r="AE483" i="1"/>
  <c r="AE482" i="1"/>
  <c r="AE481" i="1"/>
  <c r="AE480" i="1"/>
  <c r="AE479" i="1"/>
  <c r="AE478" i="1"/>
  <c r="AE477" i="1"/>
  <c r="AE476" i="1"/>
  <c r="AE475" i="1"/>
  <c r="AE474" i="1"/>
  <c r="AE473" i="1"/>
  <c r="AE472" i="1"/>
  <c r="AE471" i="1"/>
  <c r="AE470" i="1"/>
  <c r="AE469" i="1"/>
  <c r="AE468" i="1"/>
  <c r="AE467" i="1"/>
  <c r="AE466" i="1"/>
  <c r="AE465" i="1"/>
  <c r="AE464" i="1"/>
  <c r="AE463" i="1"/>
  <c r="AE462" i="1"/>
  <c r="AE461" i="1"/>
  <c r="AE460" i="1"/>
  <c r="AE459" i="1"/>
  <c r="AE458" i="1"/>
  <c r="AE457" i="1"/>
  <c r="AE456" i="1"/>
  <c r="AE455" i="1"/>
  <c r="AE454" i="1"/>
  <c r="AE453" i="1"/>
  <c r="AE452" i="1"/>
  <c r="AE451" i="1"/>
  <c r="AE450" i="1"/>
  <c r="AE449" i="1"/>
  <c r="AE448" i="1"/>
  <c r="AE447" i="1"/>
  <c r="AE446" i="1"/>
  <c r="AE445" i="1"/>
  <c r="AE444" i="1"/>
  <c r="AE443" i="1"/>
  <c r="AE442" i="1"/>
  <c r="AE441" i="1"/>
  <c r="AE440" i="1"/>
  <c r="AE439" i="1"/>
  <c r="AE438" i="1"/>
  <c r="AE437" i="1"/>
  <c r="AE436" i="1"/>
  <c r="AE435" i="1"/>
  <c r="AE434" i="1"/>
  <c r="AE433" i="1"/>
  <c r="AE432" i="1"/>
  <c r="AE431" i="1"/>
  <c r="AE430" i="1"/>
  <c r="AE429" i="1"/>
  <c r="AE428" i="1"/>
  <c r="AE427" i="1"/>
  <c r="AE426" i="1"/>
  <c r="AE425" i="1"/>
  <c r="AE424" i="1"/>
  <c r="AE423" i="1"/>
  <c r="AE422" i="1"/>
  <c r="AE421" i="1"/>
  <c r="AE420" i="1"/>
  <c r="AE419" i="1"/>
  <c r="AE418" i="1"/>
  <c r="AE417" i="1"/>
  <c r="AE416" i="1"/>
  <c r="AE415" i="1"/>
  <c r="AE414" i="1"/>
  <c r="AE413" i="1"/>
  <c r="AE412" i="1"/>
  <c r="AE411" i="1"/>
  <c r="AE410" i="1"/>
  <c r="AE409" i="1"/>
  <c r="AE408" i="1"/>
  <c r="AE407" i="1"/>
  <c r="AE406" i="1"/>
  <c r="AE405" i="1"/>
  <c r="AE404" i="1"/>
  <c r="AE403" i="1"/>
  <c r="AE402" i="1"/>
  <c r="AE401" i="1"/>
  <c r="AE400" i="1"/>
  <c r="AE399" i="1"/>
  <c r="AE398" i="1"/>
  <c r="AE397" i="1"/>
  <c r="AE396" i="1"/>
  <c r="AE395" i="1"/>
  <c r="AE394" i="1"/>
  <c r="AE393" i="1"/>
  <c r="AE392" i="1"/>
  <c r="AE391" i="1"/>
  <c r="AE390" i="1"/>
  <c r="AE389" i="1"/>
  <c r="AE388" i="1"/>
  <c r="AE387" i="1"/>
  <c r="AE386" i="1"/>
  <c r="AE385" i="1"/>
  <c r="AE384" i="1"/>
  <c r="AE383" i="1"/>
  <c r="AE382" i="1"/>
  <c r="AE381" i="1"/>
  <c r="AE380" i="1"/>
  <c r="AE379" i="1"/>
  <c r="AE378" i="1"/>
  <c r="AE377" i="1"/>
  <c r="AE376" i="1"/>
  <c r="AE375" i="1"/>
  <c r="AE374" i="1"/>
  <c r="AE373" i="1"/>
  <c r="AE372" i="1"/>
  <c r="AE371" i="1"/>
  <c r="AE370" i="1"/>
  <c r="AE369" i="1"/>
  <c r="AE368" i="1"/>
  <c r="AE367" i="1"/>
  <c r="AE366" i="1"/>
  <c r="AE365" i="1"/>
  <c r="AE364" i="1"/>
  <c r="AE363" i="1"/>
  <c r="AE362" i="1"/>
  <c r="AE361" i="1"/>
  <c r="AE360" i="1"/>
  <c r="AE359" i="1"/>
  <c r="AE358" i="1"/>
  <c r="AE357" i="1"/>
  <c r="AE356" i="1"/>
  <c r="AE355" i="1"/>
  <c r="AE354" i="1"/>
  <c r="AE353" i="1"/>
  <c r="AE352" i="1"/>
  <c r="AE351" i="1"/>
  <c r="AE350" i="1"/>
  <c r="AE349" i="1"/>
  <c r="AE348" i="1"/>
  <c r="AE347" i="1"/>
  <c r="AE346" i="1"/>
  <c r="AE345" i="1"/>
  <c r="AE344" i="1"/>
  <c r="AE343" i="1"/>
  <c r="AE342" i="1"/>
  <c r="AE341" i="1"/>
  <c r="AE340" i="1"/>
  <c r="AE339" i="1"/>
  <c r="AE338" i="1"/>
  <c r="AE337" i="1"/>
  <c r="AE336" i="1"/>
  <c r="AE335" i="1"/>
  <c r="AE334" i="1"/>
  <c r="AE333" i="1"/>
  <c r="AE332" i="1"/>
  <c r="AE331" i="1"/>
  <c r="AE330" i="1"/>
  <c r="AE329" i="1"/>
  <c r="AE328" i="1"/>
  <c r="AE327" i="1"/>
  <c r="AE326" i="1"/>
  <c r="AE325" i="1"/>
  <c r="AE324" i="1"/>
  <c r="AE323" i="1"/>
  <c r="AE322" i="1"/>
  <c r="AE321" i="1"/>
  <c r="AE320" i="1"/>
  <c r="AE319" i="1"/>
  <c r="AE318" i="1"/>
  <c r="AE317" i="1"/>
  <c r="AE316" i="1"/>
  <c r="AE315" i="1"/>
  <c r="AE314" i="1"/>
  <c r="AE313" i="1"/>
  <c r="AE312" i="1"/>
  <c r="AE311" i="1"/>
  <c r="AE310" i="1"/>
  <c r="AE309" i="1"/>
  <c r="AE308" i="1"/>
  <c r="AE307" i="1"/>
  <c r="AE306" i="1"/>
  <c r="AE305" i="1"/>
  <c r="AE304" i="1"/>
  <c r="AE303" i="1"/>
  <c r="AE302" i="1"/>
  <c r="AE301" i="1"/>
  <c r="AE300" i="1"/>
  <c r="AE299" i="1"/>
  <c r="AE298" i="1"/>
  <c r="AE297" i="1"/>
  <c r="AE296" i="1"/>
  <c r="AE295" i="1"/>
  <c r="AE294" i="1"/>
  <c r="AE293" i="1"/>
  <c r="AE292" i="1"/>
  <c r="AE291" i="1"/>
  <c r="AE290" i="1"/>
  <c r="AE289" i="1"/>
  <c r="AE288" i="1"/>
  <c r="AE287" i="1"/>
  <c r="AE286" i="1"/>
  <c r="AE285" i="1"/>
  <c r="AE284" i="1"/>
  <c r="AE283" i="1"/>
  <c r="AE282" i="1"/>
  <c r="AE281" i="1"/>
  <c r="AE280" i="1"/>
  <c r="AE279" i="1"/>
  <c r="AE278" i="1"/>
  <c r="AE277" i="1"/>
  <c r="AE276" i="1"/>
  <c r="AE275" i="1"/>
  <c r="AE274" i="1"/>
  <c r="AE273" i="1"/>
  <c r="AE272" i="1"/>
  <c r="AE271" i="1"/>
  <c r="AE270" i="1"/>
  <c r="AE269" i="1"/>
  <c r="AE268" i="1"/>
  <c r="AE267" i="1"/>
  <c r="AE266" i="1"/>
  <c r="AE265" i="1"/>
  <c r="AE264" i="1"/>
  <c r="AE263" i="1"/>
  <c r="AE262" i="1"/>
  <c r="AE261" i="1"/>
  <c r="AE260" i="1"/>
  <c r="AE259" i="1"/>
  <c r="AE258" i="1"/>
  <c r="AE257" i="1"/>
  <c r="AE256" i="1"/>
  <c r="AE255" i="1"/>
  <c r="AE254" i="1"/>
  <c r="AE253" i="1"/>
  <c r="AE252" i="1"/>
  <c r="AE251" i="1"/>
  <c r="AE250" i="1"/>
  <c r="AE249" i="1"/>
  <c r="AE248" i="1"/>
  <c r="AE247" i="1"/>
  <c r="AE246" i="1"/>
  <c r="AE245" i="1"/>
  <c r="AE244" i="1"/>
  <c r="AE243" i="1"/>
  <c r="AE242" i="1"/>
  <c r="AE241" i="1"/>
  <c r="AE240" i="1"/>
  <c r="AE239" i="1"/>
  <c r="AE238" i="1"/>
  <c r="AE237" i="1"/>
  <c r="AE236" i="1"/>
  <c r="AE235" i="1"/>
  <c r="AE234" i="1"/>
  <c r="AE233" i="1"/>
  <c r="AE232" i="1"/>
  <c r="AE231" i="1"/>
  <c r="AE230" i="1"/>
  <c r="AE229" i="1"/>
  <c r="AE228" i="1"/>
  <c r="AE227" i="1"/>
  <c r="AE226" i="1"/>
  <c r="AE225" i="1"/>
  <c r="AE224" i="1"/>
  <c r="AE223" i="1"/>
  <c r="AE222" i="1"/>
  <c r="AE221" i="1"/>
  <c r="AE220" i="1"/>
  <c r="AE219" i="1"/>
  <c r="AE218" i="1"/>
  <c r="AE217" i="1"/>
  <c r="AE216" i="1"/>
  <c r="AE215" i="1"/>
  <c r="AE214" i="1"/>
  <c r="AE213" i="1"/>
  <c r="AE212" i="1"/>
  <c r="AE211" i="1"/>
  <c r="AE210" i="1"/>
  <c r="AE209" i="1"/>
  <c r="AE208" i="1"/>
  <c r="AE207" i="1"/>
  <c r="AE206" i="1"/>
  <c r="AE205" i="1"/>
  <c r="AE204" i="1"/>
  <c r="AE203" i="1"/>
  <c r="AE202" i="1"/>
  <c r="AE201" i="1"/>
  <c r="AE200" i="1"/>
  <c r="AE199" i="1"/>
  <c r="AE198" i="1"/>
  <c r="AE197" i="1"/>
  <c r="AE196" i="1"/>
  <c r="AE195" i="1"/>
  <c r="AE194" i="1"/>
  <c r="AE193" i="1"/>
  <c r="AE192" i="1"/>
  <c r="AE191" i="1"/>
  <c r="AE190" i="1"/>
  <c r="AE189" i="1"/>
  <c r="AE188" i="1"/>
  <c r="AE187" i="1"/>
  <c r="AE186" i="1"/>
  <c r="AE185" i="1"/>
  <c r="AE184" i="1"/>
  <c r="AE183" i="1"/>
  <c r="AE182" i="1"/>
  <c r="AE181" i="1"/>
  <c r="AE180" i="1"/>
  <c r="AE179" i="1"/>
  <c r="AE178" i="1"/>
  <c r="AE177" i="1"/>
  <c r="AE176" i="1"/>
  <c r="AE175" i="1"/>
  <c r="AE174" i="1"/>
  <c r="AE173" i="1"/>
  <c r="AE172" i="1"/>
  <c r="AE171" i="1"/>
  <c r="AE170" i="1"/>
  <c r="AE169" i="1"/>
  <c r="AE168" i="1"/>
  <c r="AE167" i="1"/>
  <c r="AE166" i="1"/>
  <c r="AE165" i="1"/>
  <c r="AE164" i="1"/>
  <c r="AE163" i="1"/>
  <c r="AE162" i="1"/>
  <c r="AE161" i="1"/>
  <c r="AE160" i="1"/>
  <c r="AE159" i="1"/>
  <c r="AE158" i="1"/>
  <c r="AE157" i="1"/>
  <c r="AE156" i="1"/>
  <c r="AE155" i="1"/>
  <c r="AE154" i="1"/>
  <c r="AE153" i="1"/>
  <c r="AE152" i="1"/>
  <c r="AE151" i="1"/>
  <c r="AE150" i="1"/>
  <c r="AE149" i="1"/>
  <c r="AE148" i="1"/>
  <c r="AE147" i="1"/>
  <c r="AE146" i="1"/>
  <c r="AE145" i="1"/>
  <c r="AE144" i="1"/>
  <c r="AE143" i="1"/>
  <c r="AE141" i="1"/>
  <c r="AE140" i="1"/>
  <c r="AE139" i="1"/>
  <c r="AE138" i="1"/>
  <c r="AE137" i="1"/>
  <c r="AE136" i="1"/>
  <c r="AE135" i="1"/>
  <c r="AE132" i="1"/>
  <c r="AE131" i="1"/>
  <c r="AE130" i="1"/>
  <c r="AE129" i="1"/>
  <c r="AE128" i="1"/>
  <c r="AE126" i="1"/>
  <c r="AE125" i="1"/>
  <c r="AE124" i="1"/>
  <c r="AE123" i="1"/>
  <c r="AE122" i="1"/>
  <c r="AE120" i="1"/>
  <c r="AE119" i="1"/>
  <c r="AE118" i="1"/>
  <c r="AE117" i="1"/>
  <c r="AE115" i="1"/>
  <c r="AE114" i="1"/>
  <c r="AE113" i="1"/>
  <c r="AE112" i="1"/>
  <c r="AE109" i="1"/>
  <c r="AE108" i="1"/>
  <c r="AE107" i="1"/>
  <c r="AE106" i="1"/>
  <c r="AE103" i="1"/>
  <c r="AE102" i="1"/>
  <c r="AE101" i="1"/>
  <c r="AE100" i="1"/>
  <c r="AE99" i="1"/>
  <c r="AE98" i="1"/>
  <c r="AE97" i="1"/>
  <c r="AE96" i="1"/>
  <c r="AE95" i="1"/>
  <c r="AE94" i="1"/>
  <c r="AE93" i="1"/>
  <c r="AE92" i="1"/>
  <c r="AE91" i="1"/>
  <c r="AE90" i="1"/>
  <c r="AE89" i="1"/>
  <c r="AE88" i="1"/>
  <c r="AE85" i="1"/>
  <c r="AE84" i="1"/>
  <c r="AE83" i="1"/>
  <c r="AE81" i="1"/>
  <c r="AE80" i="1"/>
  <c r="AE79" i="1"/>
  <c r="AE77" i="1"/>
  <c r="AE76" i="1"/>
  <c r="AE75" i="1"/>
  <c r="AE74" i="1"/>
  <c r="AE72" i="1"/>
  <c r="AE70" i="1"/>
  <c r="AE69" i="1"/>
  <c r="AE68" i="1"/>
  <c r="AE66" i="1"/>
  <c r="AE64" i="1"/>
  <c r="AE63" i="1"/>
  <c r="AE62" i="1"/>
  <c r="AE61" i="1"/>
  <c r="AE60" i="1"/>
  <c r="AE59" i="1"/>
  <c r="AE58" i="1"/>
  <c r="AE57" i="1"/>
  <c r="AE56" i="1"/>
  <c r="AE55" i="1"/>
  <c r="AE54" i="1"/>
  <c r="AE53" i="1"/>
  <c r="AE52" i="1"/>
  <c r="AE51" i="1"/>
  <c r="AE50" i="1"/>
  <c r="AE49" i="1"/>
  <c r="AE48" i="1"/>
  <c r="AE47" i="1"/>
  <c r="AE46" i="1"/>
  <c r="AE45" i="1"/>
  <c r="AE43" i="1"/>
  <c r="AE42" i="1"/>
  <c r="AE41" i="1"/>
  <c r="AE40" i="1"/>
  <c r="AE38" i="1"/>
  <c r="AE37" i="1"/>
  <c r="AE36" i="1"/>
  <c r="AE35" i="1"/>
  <c r="AE33" i="1"/>
  <c r="AE32" i="1"/>
  <c r="AE31" i="1"/>
  <c r="AE30" i="1"/>
  <c r="AE29" i="1"/>
  <c r="AE28" i="1"/>
  <c r="AE26" i="1"/>
  <c r="AE25" i="1"/>
  <c r="AE24" i="1"/>
  <c r="AE23" i="1"/>
  <c r="AE22" i="1"/>
  <c r="AE21" i="1"/>
  <c r="AE20" i="1"/>
  <c r="AE19" i="1"/>
  <c r="AE18" i="1"/>
  <c r="AE17" i="1"/>
  <c r="AE16" i="1"/>
  <c r="AE15" i="1"/>
  <c r="AE14" i="1"/>
  <c r="AE13" i="1"/>
  <c r="AE12" i="1"/>
  <c r="AE11" i="1"/>
  <c r="AE10" i="1"/>
  <c r="FC600" i="1"/>
  <c r="DV600" i="1"/>
  <c r="DU600" i="1"/>
  <c r="DT600" i="1"/>
  <c r="DS600" i="1"/>
  <c r="P600" i="1"/>
  <c r="O600" i="1"/>
  <c r="N600" i="1"/>
  <c r="F600" i="1" s="1"/>
  <c r="D600" i="1"/>
  <c r="E600" i="1" s="1"/>
  <c r="FC599" i="1"/>
  <c r="DV599" i="1"/>
  <c r="DU599" i="1"/>
  <c r="DT599" i="1"/>
  <c r="DS599" i="1"/>
  <c r="P599" i="1"/>
  <c r="O599" i="1"/>
  <c r="N599" i="1"/>
  <c r="F599" i="1" s="1"/>
  <c r="D599" i="1"/>
  <c r="E599" i="1" s="1"/>
  <c r="FC598" i="1"/>
  <c r="DV598" i="1"/>
  <c r="DU598" i="1"/>
  <c r="DT598" i="1"/>
  <c r="DS598" i="1"/>
  <c r="P598" i="1"/>
  <c r="O598" i="1"/>
  <c r="N598" i="1"/>
  <c r="F598" i="1" s="1"/>
  <c r="D598" i="1"/>
  <c r="E598" i="1" s="1"/>
  <c r="FC597" i="1"/>
  <c r="DV597" i="1"/>
  <c r="DU597" i="1"/>
  <c r="DT597" i="1"/>
  <c r="DS597" i="1"/>
  <c r="P597" i="1"/>
  <c r="O597" i="1"/>
  <c r="N597" i="1"/>
  <c r="F597" i="1" s="1"/>
  <c r="D597" i="1"/>
  <c r="E597" i="1" s="1"/>
  <c r="FC596" i="1"/>
  <c r="DV596" i="1"/>
  <c r="DU596" i="1"/>
  <c r="DT596" i="1"/>
  <c r="DS596" i="1"/>
  <c r="P596" i="1"/>
  <c r="O596" i="1"/>
  <c r="N596" i="1"/>
  <c r="F596" i="1" s="1"/>
  <c r="D596" i="1"/>
  <c r="E596" i="1" s="1"/>
  <c r="FC595" i="1"/>
  <c r="DV595" i="1"/>
  <c r="DU595" i="1"/>
  <c r="DT595" i="1"/>
  <c r="DS595" i="1"/>
  <c r="P595" i="1"/>
  <c r="O595" i="1"/>
  <c r="N595" i="1"/>
  <c r="F595" i="1" s="1"/>
  <c r="D595" i="1"/>
  <c r="E595" i="1" s="1"/>
  <c r="FC594" i="1"/>
  <c r="DV594" i="1"/>
  <c r="DU594" i="1"/>
  <c r="DT594" i="1"/>
  <c r="DS594" i="1"/>
  <c r="P594" i="1"/>
  <c r="O594" i="1"/>
  <c r="N594" i="1"/>
  <c r="F594" i="1" s="1"/>
  <c r="D594" i="1"/>
  <c r="E594" i="1" s="1"/>
  <c r="FC593" i="1"/>
  <c r="DV593" i="1"/>
  <c r="DU593" i="1"/>
  <c r="DT593" i="1"/>
  <c r="DS593" i="1"/>
  <c r="P593" i="1"/>
  <c r="O593" i="1"/>
  <c r="N593" i="1"/>
  <c r="F593" i="1" s="1"/>
  <c r="D593" i="1"/>
  <c r="E593" i="1" s="1"/>
  <c r="FC592" i="1"/>
  <c r="DV592" i="1"/>
  <c r="DU592" i="1"/>
  <c r="DT592" i="1"/>
  <c r="DS592" i="1"/>
  <c r="P592" i="1"/>
  <c r="O592" i="1"/>
  <c r="N592" i="1"/>
  <c r="F592" i="1" s="1"/>
  <c r="D592" i="1"/>
  <c r="E592" i="1" s="1"/>
  <c r="FC591" i="1"/>
  <c r="DV591" i="1"/>
  <c r="DU591" i="1"/>
  <c r="DT591" i="1"/>
  <c r="DS591" i="1"/>
  <c r="P591" i="1"/>
  <c r="O591" i="1"/>
  <c r="N591" i="1"/>
  <c r="F591" i="1" s="1"/>
  <c r="D591" i="1"/>
  <c r="E591" i="1" s="1"/>
  <c r="FC590" i="1"/>
  <c r="DV590" i="1"/>
  <c r="DU590" i="1"/>
  <c r="DT590" i="1"/>
  <c r="DS590" i="1"/>
  <c r="P590" i="1"/>
  <c r="O590" i="1"/>
  <c r="N590" i="1"/>
  <c r="F590" i="1" s="1"/>
  <c r="D590" i="1"/>
  <c r="E590" i="1" s="1"/>
  <c r="FC589" i="1"/>
  <c r="DV589" i="1"/>
  <c r="DU589" i="1"/>
  <c r="DT589" i="1"/>
  <c r="DS589" i="1"/>
  <c r="P589" i="1"/>
  <c r="O589" i="1"/>
  <c r="N589" i="1"/>
  <c r="F589" i="1" s="1"/>
  <c r="D589" i="1"/>
  <c r="E589" i="1" s="1"/>
  <c r="FC588" i="1"/>
  <c r="DV588" i="1"/>
  <c r="DU588" i="1"/>
  <c r="DT588" i="1"/>
  <c r="DS588" i="1"/>
  <c r="P588" i="1"/>
  <c r="O588" i="1"/>
  <c r="N588" i="1"/>
  <c r="F588" i="1" s="1"/>
  <c r="D588" i="1"/>
  <c r="E588" i="1" s="1"/>
  <c r="FC587" i="1"/>
  <c r="DV587" i="1"/>
  <c r="DU587" i="1"/>
  <c r="DT587" i="1"/>
  <c r="DS587" i="1"/>
  <c r="P587" i="1"/>
  <c r="O587" i="1"/>
  <c r="N587" i="1"/>
  <c r="F587" i="1" s="1"/>
  <c r="D587" i="1"/>
  <c r="E587" i="1" s="1"/>
  <c r="FC586" i="1"/>
  <c r="DV586" i="1"/>
  <c r="DU586" i="1"/>
  <c r="DT586" i="1"/>
  <c r="DS586" i="1"/>
  <c r="P586" i="1"/>
  <c r="O586" i="1"/>
  <c r="N586" i="1"/>
  <c r="F586" i="1" s="1"/>
  <c r="D586" i="1"/>
  <c r="E586" i="1" s="1"/>
  <c r="FC585" i="1"/>
  <c r="DV585" i="1"/>
  <c r="DU585" i="1"/>
  <c r="DT585" i="1"/>
  <c r="DS585" i="1"/>
  <c r="P585" i="1"/>
  <c r="O585" i="1"/>
  <c r="N585" i="1"/>
  <c r="F585" i="1" s="1"/>
  <c r="D585" i="1"/>
  <c r="E585" i="1" s="1"/>
  <c r="FC584" i="1"/>
  <c r="DV584" i="1"/>
  <c r="DU584" i="1"/>
  <c r="DT584" i="1"/>
  <c r="DS584" i="1"/>
  <c r="P584" i="1"/>
  <c r="O584" i="1"/>
  <c r="N584" i="1"/>
  <c r="F584" i="1" s="1"/>
  <c r="D584" i="1"/>
  <c r="E584" i="1" s="1"/>
  <c r="FC583" i="1"/>
  <c r="DV583" i="1"/>
  <c r="DU583" i="1"/>
  <c r="DT583" i="1"/>
  <c r="DS583" i="1"/>
  <c r="P583" i="1"/>
  <c r="O583" i="1"/>
  <c r="N583" i="1"/>
  <c r="F583" i="1" s="1"/>
  <c r="D583" i="1"/>
  <c r="E583" i="1" s="1"/>
  <c r="FC582" i="1"/>
  <c r="DV582" i="1"/>
  <c r="DU582" i="1"/>
  <c r="DT582" i="1"/>
  <c r="DS582" i="1"/>
  <c r="P582" i="1"/>
  <c r="O582" i="1"/>
  <c r="N582" i="1"/>
  <c r="F582" i="1" s="1"/>
  <c r="D582" i="1"/>
  <c r="E582" i="1" s="1"/>
  <c r="FC581" i="1"/>
  <c r="DV581" i="1"/>
  <c r="DU581" i="1"/>
  <c r="DT581" i="1"/>
  <c r="DS581" i="1"/>
  <c r="P581" i="1"/>
  <c r="O581" i="1"/>
  <c r="N581" i="1"/>
  <c r="F581" i="1" s="1"/>
  <c r="D581" i="1"/>
  <c r="E581" i="1" s="1"/>
  <c r="FC580" i="1"/>
  <c r="DV580" i="1"/>
  <c r="DU580" i="1"/>
  <c r="DT580" i="1"/>
  <c r="DS580" i="1"/>
  <c r="P580" i="1"/>
  <c r="O580" i="1"/>
  <c r="N580" i="1"/>
  <c r="F580" i="1" s="1"/>
  <c r="D580" i="1"/>
  <c r="E580" i="1" s="1"/>
  <c r="FC579" i="1"/>
  <c r="DV579" i="1"/>
  <c r="DU579" i="1"/>
  <c r="DT579" i="1"/>
  <c r="DS579" i="1"/>
  <c r="P579" i="1"/>
  <c r="O579" i="1"/>
  <c r="N579" i="1"/>
  <c r="F579" i="1" s="1"/>
  <c r="D579" i="1"/>
  <c r="E579" i="1" s="1"/>
  <c r="FC578" i="1"/>
  <c r="DV578" i="1"/>
  <c r="DU578" i="1"/>
  <c r="DT578" i="1"/>
  <c r="DS578" i="1"/>
  <c r="P578" i="1"/>
  <c r="O578" i="1"/>
  <c r="N578" i="1"/>
  <c r="F578" i="1" s="1"/>
  <c r="D578" i="1"/>
  <c r="E578" i="1" s="1"/>
  <c r="FC577" i="1"/>
  <c r="DV577" i="1"/>
  <c r="DU577" i="1"/>
  <c r="DT577" i="1"/>
  <c r="DS577" i="1"/>
  <c r="P577" i="1"/>
  <c r="O577" i="1"/>
  <c r="N577" i="1"/>
  <c r="F577" i="1" s="1"/>
  <c r="D577" i="1"/>
  <c r="E577" i="1" s="1"/>
  <c r="FC576" i="1"/>
  <c r="DV576" i="1"/>
  <c r="DU576" i="1"/>
  <c r="DT576" i="1"/>
  <c r="DS576" i="1"/>
  <c r="P576" i="1"/>
  <c r="O576" i="1"/>
  <c r="N576" i="1"/>
  <c r="F576" i="1" s="1"/>
  <c r="D576" i="1"/>
  <c r="E576" i="1" s="1"/>
  <c r="FC575" i="1"/>
  <c r="DV575" i="1"/>
  <c r="DU575" i="1"/>
  <c r="DT575" i="1"/>
  <c r="DS575" i="1"/>
  <c r="P575" i="1"/>
  <c r="O575" i="1"/>
  <c r="N575" i="1"/>
  <c r="F575" i="1" s="1"/>
  <c r="D575" i="1"/>
  <c r="E575" i="1" s="1"/>
  <c r="FC574" i="1"/>
  <c r="DV574" i="1"/>
  <c r="DU574" i="1"/>
  <c r="DT574" i="1"/>
  <c r="DS574" i="1"/>
  <c r="P574" i="1"/>
  <c r="O574" i="1"/>
  <c r="N574" i="1"/>
  <c r="F574" i="1" s="1"/>
  <c r="D574" i="1"/>
  <c r="E574" i="1" s="1"/>
  <c r="FC573" i="1"/>
  <c r="DV573" i="1"/>
  <c r="DU573" i="1"/>
  <c r="DT573" i="1"/>
  <c r="DS573" i="1"/>
  <c r="P573" i="1"/>
  <c r="O573" i="1"/>
  <c r="N573" i="1"/>
  <c r="F573" i="1" s="1"/>
  <c r="D573" i="1"/>
  <c r="E573" i="1" s="1"/>
  <c r="FC572" i="1"/>
  <c r="DV572" i="1"/>
  <c r="DU572" i="1"/>
  <c r="DT572" i="1"/>
  <c r="DS572" i="1"/>
  <c r="P572" i="1"/>
  <c r="O572" i="1"/>
  <c r="N572" i="1"/>
  <c r="F572" i="1" s="1"/>
  <c r="D572" i="1"/>
  <c r="E572" i="1" s="1"/>
  <c r="FC571" i="1"/>
  <c r="DV571" i="1"/>
  <c r="DU571" i="1"/>
  <c r="DT571" i="1"/>
  <c r="DS571" i="1"/>
  <c r="P571" i="1"/>
  <c r="O571" i="1"/>
  <c r="N571" i="1"/>
  <c r="F571" i="1" s="1"/>
  <c r="D571" i="1"/>
  <c r="E571" i="1" s="1"/>
  <c r="FC570" i="1"/>
  <c r="DV570" i="1"/>
  <c r="DU570" i="1"/>
  <c r="DT570" i="1"/>
  <c r="DS570" i="1"/>
  <c r="P570" i="1"/>
  <c r="O570" i="1"/>
  <c r="N570" i="1"/>
  <c r="F570" i="1" s="1"/>
  <c r="D570" i="1"/>
  <c r="E570" i="1" s="1"/>
  <c r="FC569" i="1"/>
  <c r="DV569" i="1"/>
  <c r="DU569" i="1"/>
  <c r="DT569" i="1"/>
  <c r="DS569" i="1"/>
  <c r="P569" i="1"/>
  <c r="O569" i="1"/>
  <c r="N569" i="1"/>
  <c r="F569" i="1" s="1"/>
  <c r="D569" i="1"/>
  <c r="E569" i="1" s="1"/>
  <c r="FC568" i="1"/>
  <c r="DV568" i="1"/>
  <c r="DU568" i="1"/>
  <c r="DT568" i="1"/>
  <c r="DS568" i="1"/>
  <c r="P568" i="1"/>
  <c r="O568" i="1"/>
  <c r="N568" i="1"/>
  <c r="F568" i="1" s="1"/>
  <c r="D568" i="1"/>
  <c r="E568" i="1" s="1"/>
  <c r="FC567" i="1"/>
  <c r="DV567" i="1"/>
  <c r="DU567" i="1"/>
  <c r="DT567" i="1"/>
  <c r="DS567" i="1"/>
  <c r="P567" i="1"/>
  <c r="O567" i="1"/>
  <c r="N567" i="1"/>
  <c r="F567" i="1" s="1"/>
  <c r="D567" i="1"/>
  <c r="E567" i="1" s="1"/>
  <c r="FC566" i="1"/>
  <c r="DV566" i="1"/>
  <c r="DU566" i="1"/>
  <c r="DT566" i="1"/>
  <c r="DS566" i="1"/>
  <c r="P566" i="1"/>
  <c r="O566" i="1"/>
  <c r="N566" i="1"/>
  <c r="F566" i="1" s="1"/>
  <c r="D566" i="1"/>
  <c r="E566" i="1" s="1"/>
  <c r="FC565" i="1"/>
  <c r="DV565" i="1"/>
  <c r="DU565" i="1"/>
  <c r="DT565" i="1"/>
  <c r="DS565" i="1"/>
  <c r="P565" i="1"/>
  <c r="O565" i="1"/>
  <c r="N565" i="1"/>
  <c r="F565" i="1" s="1"/>
  <c r="D565" i="1"/>
  <c r="E565" i="1" s="1"/>
  <c r="FC564" i="1"/>
  <c r="DV564" i="1"/>
  <c r="DU564" i="1"/>
  <c r="DT564" i="1"/>
  <c r="DS564" i="1"/>
  <c r="P564" i="1"/>
  <c r="O564" i="1"/>
  <c r="N564" i="1"/>
  <c r="F564" i="1" s="1"/>
  <c r="D564" i="1"/>
  <c r="E564" i="1" s="1"/>
  <c r="FC563" i="1"/>
  <c r="DV563" i="1"/>
  <c r="DU563" i="1"/>
  <c r="DT563" i="1"/>
  <c r="DS563" i="1"/>
  <c r="P563" i="1"/>
  <c r="O563" i="1"/>
  <c r="N563" i="1"/>
  <c r="F563" i="1" s="1"/>
  <c r="D563" i="1"/>
  <c r="E563" i="1" s="1"/>
  <c r="FC562" i="1"/>
  <c r="DV562" i="1"/>
  <c r="DU562" i="1"/>
  <c r="DT562" i="1"/>
  <c r="DS562" i="1"/>
  <c r="P562" i="1"/>
  <c r="O562" i="1"/>
  <c r="N562" i="1"/>
  <c r="F562" i="1" s="1"/>
  <c r="D562" i="1"/>
  <c r="E562" i="1" s="1"/>
  <c r="FC561" i="1"/>
  <c r="DV561" i="1"/>
  <c r="DU561" i="1"/>
  <c r="DT561" i="1"/>
  <c r="DS561" i="1"/>
  <c r="P561" i="1"/>
  <c r="O561" i="1"/>
  <c r="N561" i="1"/>
  <c r="F561" i="1" s="1"/>
  <c r="D561" i="1"/>
  <c r="E561" i="1" s="1"/>
  <c r="FC560" i="1"/>
  <c r="DV560" i="1"/>
  <c r="DU560" i="1"/>
  <c r="DT560" i="1"/>
  <c r="DS560" i="1"/>
  <c r="P560" i="1"/>
  <c r="O560" i="1"/>
  <c r="N560" i="1"/>
  <c r="F560" i="1" s="1"/>
  <c r="D560" i="1"/>
  <c r="E560" i="1" s="1"/>
  <c r="FC559" i="1"/>
  <c r="DV559" i="1"/>
  <c r="DU559" i="1"/>
  <c r="DT559" i="1"/>
  <c r="DS559" i="1"/>
  <c r="P559" i="1"/>
  <c r="O559" i="1"/>
  <c r="N559" i="1"/>
  <c r="F559" i="1" s="1"/>
  <c r="D559" i="1"/>
  <c r="E559" i="1" s="1"/>
  <c r="FC558" i="1"/>
  <c r="DV558" i="1"/>
  <c r="DU558" i="1"/>
  <c r="DT558" i="1"/>
  <c r="DS558" i="1"/>
  <c r="P558" i="1"/>
  <c r="O558" i="1"/>
  <c r="N558" i="1"/>
  <c r="F558" i="1" s="1"/>
  <c r="D558" i="1"/>
  <c r="E558" i="1" s="1"/>
  <c r="FC557" i="1"/>
  <c r="DV557" i="1"/>
  <c r="DU557" i="1"/>
  <c r="DT557" i="1"/>
  <c r="DS557" i="1"/>
  <c r="P557" i="1"/>
  <c r="O557" i="1"/>
  <c r="N557" i="1"/>
  <c r="F557" i="1" s="1"/>
  <c r="D557" i="1"/>
  <c r="E557" i="1" s="1"/>
  <c r="FC556" i="1"/>
  <c r="DV556" i="1"/>
  <c r="DU556" i="1"/>
  <c r="DT556" i="1"/>
  <c r="DS556" i="1"/>
  <c r="P556" i="1"/>
  <c r="O556" i="1"/>
  <c r="N556" i="1"/>
  <c r="F556" i="1" s="1"/>
  <c r="D556" i="1"/>
  <c r="E556" i="1" s="1"/>
  <c r="FC555" i="1"/>
  <c r="DV555" i="1"/>
  <c r="DU555" i="1"/>
  <c r="DT555" i="1"/>
  <c r="DS555" i="1"/>
  <c r="P555" i="1"/>
  <c r="O555" i="1"/>
  <c r="N555" i="1"/>
  <c r="F555" i="1" s="1"/>
  <c r="D555" i="1"/>
  <c r="E555" i="1" s="1"/>
  <c r="FC554" i="1"/>
  <c r="DV554" i="1"/>
  <c r="DU554" i="1"/>
  <c r="DT554" i="1"/>
  <c r="DS554" i="1"/>
  <c r="P554" i="1"/>
  <c r="O554" i="1"/>
  <c r="N554" i="1"/>
  <c r="F554" i="1" s="1"/>
  <c r="D554" i="1"/>
  <c r="E554" i="1" s="1"/>
  <c r="FC553" i="1"/>
  <c r="DV553" i="1"/>
  <c r="DU553" i="1"/>
  <c r="DT553" i="1"/>
  <c r="DS553" i="1"/>
  <c r="P553" i="1"/>
  <c r="O553" i="1"/>
  <c r="N553" i="1"/>
  <c r="F553" i="1" s="1"/>
  <c r="D553" i="1"/>
  <c r="E553" i="1" s="1"/>
  <c r="FC552" i="1"/>
  <c r="DV552" i="1"/>
  <c r="DU552" i="1"/>
  <c r="DT552" i="1"/>
  <c r="DS552" i="1"/>
  <c r="P552" i="1"/>
  <c r="O552" i="1"/>
  <c r="N552" i="1"/>
  <c r="F552" i="1" s="1"/>
  <c r="D552" i="1"/>
  <c r="E552" i="1" s="1"/>
  <c r="FC551" i="1"/>
  <c r="DV551" i="1"/>
  <c r="DU551" i="1"/>
  <c r="DT551" i="1"/>
  <c r="DS551" i="1"/>
  <c r="P551" i="1"/>
  <c r="O551" i="1"/>
  <c r="N551" i="1"/>
  <c r="F551" i="1" s="1"/>
  <c r="D551" i="1"/>
  <c r="E551" i="1" s="1"/>
  <c r="FC550" i="1"/>
  <c r="DV550" i="1"/>
  <c r="DU550" i="1"/>
  <c r="DT550" i="1"/>
  <c r="DS550" i="1"/>
  <c r="P550" i="1"/>
  <c r="O550" i="1"/>
  <c r="N550" i="1"/>
  <c r="F550" i="1" s="1"/>
  <c r="D550" i="1"/>
  <c r="E550" i="1" s="1"/>
  <c r="FC549" i="1"/>
  <c r="DV549" i="1"/>
  <c r="DU549" i="1"/>
  <c r="DT549" i="1"/>
  <c r="DS549" i="1"/>
  <c r="P549" i="1"/>
  <c r="O549" i="1"/>
  <c r="N549" i="1"/>
  <c r="F549" i="1" s="1"/>
  <c r="D549" i="1"/>
  <c r="E549" i="1" s="1"/>
  <c r="FC548" i="1"/>
  <c r="DV548" i="1"/>
  <c r="DU548" i="1"/>
  <c r="DT548" i="1"/>
  <c r="DS548" i="1"/>
  <c r="P548" i="1"/>
  <c r="O548" i="1"/>
  <c r="N548" i="1"/>
  <c r="F548" i="1" s="1"/>
  <c r="D548" i="1"/>
  <c r="E548" i="1" s="1"/>
  <c r="FC547" i="1"/>
  <c r="DV547" i="1"/>
  <c r="DU547" i="1"/>
  <c r="DT547" i="1"/>
  <c r="DS547" i="1"/>
  <c r="P547" i="1"/>
  <c r="O547" i="1"/>
  <c r="N547" i="1"/>
  <c r="F547" i="1" s="1"/>
  <c r="D547" i="1"/>
  <c r="E547" i="1" s="1"/>
  <c r="FC546" i="1"/>
  <c r="DV546" i="1"/>
  <c r="DU546" i="1"/>
  <c r="DT546" i="1"/>
  <c r="DS546" i="1"/>
  <c r="P546" i="1"/>
  <c r="O546" i="1"/>
  <c r="N546" i="1"/>
  <c r="F546" i="1" s="1"/>
  <c r="D546" i="1"/>
  <c r="E546" i="1" s="1"/>
  <c r="FC545" i="1"/>
  <c r="DV545" i="1"/>
  <c r="DU545" i="1"/>
  <c r="DT545" i="1"/>
  <c r="DS545" i="1"/>
  <c r="P545" i="1"/>
  <c r="O545" i="1"/>
  <c r="N545" i="1"/>
  <c r="F545" i="1" s="1"/>
  <c r="D545" i="1"/>
  <c r="E545" i="1" s="1"/>
  <c r="FC544" i="1"/>
  <c r="DV544" i="1"/>
  <c r="DU544" i="1"/>
  <c r="DT544" i="1"/>
  <c r="DS544" i="1"/>
  <c r="P544" i="1"/>
  <c r="O544" i="1"/>
  <c r="N544" i="1"/>
  <c r="F544" i="1" s="1"/>
  <c r="D544" i="1"/>
  <c r="E544" i="1" s="1"/>
  <c r="FC543" i="1"/>
  <c r="DV543" i="1"/>
  <c r="DU543" i="1"/>
  <c r="DT543" i="1"/>
  <c r="DS543" i="1"/>
  <c r="P543" i="1"/>
  <c r="O543" i="1"/>
  <c r="N543" i="1"/>
  <c r="F543" i="1" s="1"/>
  <c r="D543" i="1"/>
  <c r="E543" i="1" s="1"/>
  <c r="FC542" i="1"/>
  <c r="DV542" i="1"/>
  <c r="DU542" i="1"/>
  <c r="DT542" i="1"/>
  <c r="DS542" i="1"/>
  <c r="P542" i="1"/>
  <c r="O542" i="1"/>
  <c r="N542" i="1"/>
  <c r="F542" i="1" s="1"/>
  <c r="D542" i="1"/>
  <c r="E542" i="1" s="1"/>
  <c r="FC541" i="1"/>
  <c r="DV541" i="1"/>
  <c r="DU541" i="1"/>
  <c r="DT541" i="1"/>
  <c r="DS541" i="1"/>
  <c r="P541" i="1"/>
  <c r="O541" i="1"/>
  <c r="N541" i="1"/>
  <c r="F541" i="1" s="1"/>
  <c r="D541" i="1"/>
  <c r="E541" i="1" s="1"/>
  <c r="FC540" i="1"/>
  <c r="DV540" i="1"/>
  <c r="DU540" i="1"/>
  <c r="DT540" i="1"/>
  <c r="DS540" i="1"/>
  <c r="P540" i="1"/>
  <c r="O540" i="1"/>
  <c r="N540" i="1"/>
  <c r="F540" i="1" s="1"/>
  <c r="D540" i="1"/>
  <c r="E540" i="1" s="1"/>
  <c r="FC539" i="1"/>
  <c r="DV539" i="1"/>
  <c r="DU539" i="1"/>
  <c r="DT539" i="1"/>
  <c r="DS539" i="1"/>
  <c r="P539" i="1"/>
  <c r="O539" i="1"/>
  <c r="N539" i="1"/>
  <c r="F539" i="1" s="1"/>
  <c r="D539" i="1"/>
  <c r="E539" i="1" s="1"/>
  <c r="FC538" i="1"/>
  <c r="DV538" i="1"/>
  <c r="DU538" i="1"/>
  <c r="DT538" i="1"/>
  <c r="DS538" i="1"/>
  <c r="P538" i="1"/>
  <c r="O538" i="1"/>
  <c r="N538" i="1"/>
  <c r="F538" i="1" s="1"/>
  <c r="D538" i="1"/>
  <c r="E538" i="1" s="1"/>
  <c r="FC537" i="1"/>
  <c r="DV537" i="1"/>
  <c r="DU537" i="1"/>
  <c r="DT537" i="1"/>
  <c r="DS537" i="1"/>
  <c r="P537" i="1"/>
  <c r="O537" i="1"/>
  <c r="N537" i="1"/>
  <c r="F537" i="1" s="1"/>
  <c r="D537" i="1"/>
  <c r="E537" i="1" s="1"/>
  <c r="FC536" i="1"/>
  <c r="DV536" i="1"/>
  <c r="DU536" i="1"/>
  <c r="DT536" i="1"/>
  <c r="DS536" i="1"/>
  <c r="P536" i="1"/>
  <c r="O536" i="1"/>
  <c r="N536" i="1"/>
  <c r="F536" i="1" s="1"/>
  <c r="D536" i="1"/>
  <c r="E536" i="1" s="1"/>
  <c r="FC535" i="1"/>
  <c r="DV535" i="1"/>
  <c r="DU535" i="1"/>
  <c r="DT535" i="1"/>
  <c r="DS535" i="1"/>
  <c r="P535" i="1"/>
  <c r="O535" i="1"/>
  <c r="N535" i="1"/>
  <c r="F535" i="1" s="1"/>
  <c r="D535" i="1"/>
  <c r="E535" i="1" s="1"/>
  <c r="FC534" i="1"/>
  <c r="DV534" i="1"/>
  <c r="DU534" i="1"/>
  <c r="DT534" i="1"/>
  <c r="DS534" i="1"/>
  <c r="P534" i="1"/>
  <c r="O534" i="1"/>
  <c r="N534" i="1"/>
  <c r="F534" i="1" s="1"/>
  <c r="D534" i="1"/>
  <c r="E534" i="1" s="1"/>
  <c r="FC533" i="1"/>
  <c r="DV533" i="1"/>
  <c r="DU533" i="1"/>
  <c r="DT533" i="1"/>
  <c r="DS533" i="1"/>
  <c r="P533" i="1"/>
  <c r="O533" i="1"/>
  <c r="N533" i="1"/>
  <c r="F533" i="1" s="1"/>
  <c r="D533" i="1"/>
  <c r="E533" i="1" s="1"/>
  <c r="FC532" i="1"/>
  <c r="DV532" i="1"/>
  <c r="DU532" i="1"/>
  <c r="DT532" i="1"/>
  <c r="DS532" i="1"/>
  <c r="P532" i="1"/>
  <c r="O532" i="1"/>
  <c r="N532" i="1"/>
  <c r="F532" i="1" s="1"/>
  <c r="D532" i="1"/>
  <c r="E532" i="1" s="1"/>
  <c r="FC531" i="1"/>
  <c r="DV531" i="1"/>
  <c r="DU531" i="1"/>
  <c r="DT531" i="1"/>
  <c r="DS531" i="1"/>
  <c r="P531" i="1"/>
  <c r="O531" i="1"/>
  <c r="N531" i="1"/>
  <c r="F531" i="1" s="1"/>
  <c r="D531" i="1"/>
  <c r="E531" i="1" s="1"/>
  <c r="FC530" i="1"/>
  <c r="DV530" i="1"/>
  <c r="DU530" i="1"/>
  <c r="DT530" i="1"/>
  <c r="DS530" i="1"/>
  <c r="P530" i="1"/>
  <c r="O530" i="1"/>
  <c r="N530" i="1"/>
  <c r="F530" i="1" s="1"/>
  <c r="D530" i="1"/>
  <c r="E530" i="1" s="1"/>
  <c r="FC529" i="1"/>
  <c r="DV529" i="1"/>
  <c r="DU529" i="1"/>
  <c r="DT529" i="1"/>
  <c r="DS529" i="1"/>
  <c r="P529" i="1"/>
  <c r="O529" i="1"/>
  <c r="N529" i="1"/>
  <c r="F529" i="1" s="1"/>
  <c r="D529" i="1"/>
  <c r="E529" i="1" s="1"/>
  <c r="FC528" i="1"/>
  <c r="DV528" i="1"/>
  <c r="DU528" i="1"/>
  <c r="DT528" i="1"/>
  <c r="DS528" i="1"/>
  <c r="P528" i="1"/>
  <c r="O528" i="1"/>
  <c r="N528" i="1"/>
  <c r="F528" i="1" s="1"/>
  <c r="D528" i="1"/>
  <c r="E528" i="1" s="1"/>
  <c r="FC527" i="1"/>
  <c r="DV527" i="1"/>
  <c r="DU527" i="1"/>
  <c r="DT527" i="1"/>
  <c r="DS527" i="1"/>
  <c r="P527" i="1"/>
  <c r="O527" i="1"/>
  <c r="N527" i="1"/>
  <c r="F527" i="1" s="1"/>
  <c r="D527" i="1"/>
  <c r="E527" i="1" s="1"/>
  <c r="FC526" i="1"/>
  <c r="DV526" i="1"/>
  <c r="DU526" i="1"/>
  <c r="DT526" i="1"/>
  <c r="DS526" i="1"/>
  <c r="P526" i="1"/>
  <c r="O526" i="1"/>
  <c r="N526" i="1"/>
  <c r="F526" i="1" s="1"/>
  <c r="D526" i="1"/>
  <c r="E526" i="1" s="1"/>
  <c r="FC525" i="1"/>
  <c r="DV525" i="1"/>
  <c r="DU525" i="1"/>
  <c r="DT525" i="1"/>
  <c r="DS525" i="1"/>
  <c r="P525" i="1"/>
  <c r="O525" i="1"/>
  <c r="N525" i="1"/>
  <c r="F525" i="1" s="1"/>
  <c r="D525" i="1"/>
  <c r="E525" i="1" s="1"/>
  <c r="FC524" i="1"/>
  <c r="DV524" i="1"/>
  <c r="DU524" i="1"/>
  <c r="DT524" i="1"/>
  <c r="DS524" i="1"/>
  <c r="P524" i="1"/>
  <c r="O524" i="1"/>
  <c r="N524" i="1"/>
  <c r="F524" i="1" s="1"/>
  <c r="D524" i="1"/>
  <c r="E524" i="1" s="1"/>
  <c r="FC523" i="1"/>
  <c r="DV523" i="1"/>
  <c r="DU523" i="1"/>
  <c r="DT523" i="1"/>
  <c r="DS523" i="1"/>
  <c r="P523" i="1"/>
  <c r="O523" i="1"/>
  <c r="N523" i="1"/>
  <c r="F523" i="1" s="1"/>
  <c r="D523" i="1"/>
  <c r="E523" i="1" s="1"/>
  <c r="FC522" i="1"/>
  <c r="DV522" i="1"/>
  <c r="DU522" i="1"/>
  <c r="DT522" i="1"/>
  <c r="DS522" i="1"/>
  <c r="P522" i="1"/>
  <c r="O522" i="1"/>
  <c r="N522" i="1"/>
  <c r="F522" i="1" s="1"/>
  <c r="D522" i="1"/>
  <c r="E522" i="1" s="1"/>
  <c r="FC521" i="1"/>
  <c r="DV521" i="1"/>
  <c r="DU521" i="1"/>
  <c r="DT521" i="1"/>
  <c r="DS521" i="1"/>
  <c r="P521" i="1"/>
  <c r="O521" i="1"/>
  <c r="N521" i="1"/>
  <c r="F521" i="1" s="1"/>
  <c r="D521" i="1"/>
  <c r="E521" i="1" s="1"/>
  <c r="FC520" i="1"/>
  <c r="DV520" i="1"/>
  <c r="DU520" i="1"/>
  <c r="DT520" i="1"/>
  <c r="DS520" i="1"/>
  <c r="P520" i="1"/>
  <c r="O520" i="1"/>
  <c r="N520" i="1"/>
  <c r="F520" i="1" s="1"/>
  <c r="D520" i="1"/>
  <c r="E520" i="1" s="1"/>
  <c r="FC519" i="1"/>
  <c r="DV519" i="1"/>
  <c r="DU519" i="1"/>
  <c r="DT519" i="1"/>
  <c r="DS519" i="1"/>
  <c r="P519" i="1"/>
  <c r="O519" i="1"/>
  <c r="N519" i="1"/>
  <c r="F519" i="1" s="1"/>
  <c r="D519" i="1"/>
  <c r="E519" i="1" s="1"/>
  <c r="FC518" i="1"/>
  <c r="DV518" i="1"/>
  <c r="DU518" i="1"/>
  <c r="DT518" i="1"/>
  <c r="DS518" i="1"/>
  <c r="P518" i="1"/>
  <c r="O518" i="1"/>
  <c r="N518" i="1"/>
  <c r="F518" i="1" s="1"/>
  <c r="D518" i="1"/>
  <c r="E518" i="1" s="1"/>
  <c r="FC517" i="1"/>
  <c r="DV517" i="1"/>
  <c r="DU517" i="1"/>
  <c r="DT517" i="1"/>
  <c r="DS517" i="1"/>
  <c r="P517" i="1"/>
  <c r="O517" i="1"/>
  <c r="N517" i="1"/>
  <c r="F517" i="1" s="1"/>
  <c r="D517" i="1"/>
  <c r="E517" i="1" s="1"/>
  <c r="FC516" i="1"/>
  <c r="DV516" i="1"/>
  <c r="DU516" i="1"/>
  <c r="DT516" i="1"/>
  <c r="DS516" i="1"/>
  <c r="P516" i="1"/>
  <c r="O516" i="1"/>
  <c r="N516" i="1"/>
  <c r="F516" i="1" s="1"/>
  <c r="D516" i="1"/>
  <c r="E516" i="1" s="1"/>
  <c r="FC515" i="1"/>
  <c r="DV515" i="1"/>
  <c r="DU515" i="1"/>
  <c r="DT515" i="1"/>
  <c r="DS515" i="1"/>
  <c r="P515" i="1"/>
  <c r="O515" i="1"/>
  <c r="N515" i="1"/>
  <c r="F515" i="1" s="1"/>
  <c r="D515" i="1"/>
  <c r="E515" i="1" s="1"/>
  <c r="FC514" i="1"/>
  <c r="DV514" i="1"/>
  <c r="DU514" i="1"/>
  <c r="DT514" i="1"/>
  <c r="DS514" i="1"/>
  <c r="P514" i="1"/>
  <c r="O514" i="1"/>
  <c r="N514" i="1"/>
  <c r="F514" i="1" s="1"/>
  <c r="D514" i="1"/>
  <c r="E514" i="1" s="1"/>
  <c r="FC513" i="1"/>
  <c r="DV513" i="1"/>
  <c r="DU513" i="1"/>
  <c r="DT513" i="1"/>
  <c r="DS513" i="1"/>
  <c r="P513" i="1"/>
  <c r="O513" i="1"/>
  <c r="N513" i="1"/>
  <c r="F513" i="1" s="1"/>
  <c r="D513" i="1"/>
  <c r="E513" i="1" s="1"/>
  <c r="FC512" i="1"/>
  <c r="DV512" i="1"/>
  <c r="DU512" i="1"/>
  <c r="DT512" i="1"/>
  <c r="DS512" i="1"/>
  <c r="P512" i="1"/>
  <c r="O512" i="1"/>
  <c r="N512" i="1"/>
  <c r="F512" i="1" s="1"/>
  <c r="D512" i="1"/>
  <c r="E512" i="1" s="1"/>
  <c r="FC511" i="1"/>
  <c r="DV511" i="1"/>
  <c r="DU511" i="1"/>
  <c r="DT511" i="1"/>
  <c r="DS511" i="1"/>
  <c r="P511" i="1"/>
  <c r="O511" i="1"/>
  <c r="N511" i="1"/>
  <c r="F511" i="1" s="1"/>
  <c r="D511" i="1"/>
  <c r="E511" i="1" s="1"/>
  <c r="FC510" i="1"/>
  <c r="DV510" i="1"/>
  <c r="DU510" i="1"/>
  <c r="DT510" i="1"/>
  <c r="DS510" i="1"/>
  <c r="P510" i="1"/>
  <c r="O510" i="1"/>
  <c r="N510" i="1"/>
  <c r="F510" i="1" s="1"/>
  <c r="D510" i="1"/>
  <c r="E510" i="1" s="1"/>
  <c r="FC509" i="1"/>
  <c r="DV509" i="1"/>
  <c r="DU509" i="1"/>
  <c r="DT509" i="1"/>
  <c r="DS509" i="1"/>
  <c r="P509" i="1"/>
  <c r="O509" i="1"/>
  <c r="N509" i="1"/>
  <c r="F509" i="1" s="1"/>
  <c r="D509" i="1"/>
  <c r="E509" i="1" s="1"/>
  <c r="FC508" i="1"/>
  <c r="DV508" i="1"/>
  <c r="DU508" i="1"/>
  <c r="DT508" i="1"/>
  <c r="DS508" i="1"/>
  <c r="P508" i="1"/>
  <c r="O508" i="1"/>
  <c r="N508" i="1"/>
  <c r="F508" i="1" s="1"/>
  <c r="D508" i="1"/>
  <c r="E508" i="1" s="1"/>
  <c r="FC507" i="1"/>
  <c r="DV507" i="1"/>
  <c r="DU507" i="1"/>
  <c r="DT507" i="1"/>
  <c r="DS507" i="1"/>
  <c r="P507" i="1"/>
  <c r="O507" i="1"/>
  <c r="N507" i="1"/>
  <c r="F507" i="1" s="1"/>
  <c r="D507" i="1"/>
  <c r="E507" i="1" s="1"/>
  <c r="FC506" i="1"/>
  <c r="DV506" i="1"/>
  <c r="DU506" i="1"/>
  <c r="DT506" i="1"/>
  <c r="DS506" i="1"/>
  <c r="P506" i="1"/>
  <c r="O506" i="1"/>
  <c r="N506" i="1"/>
  <c r="F506" i="1" s="1"/>
  <c r="D506" i="1"/>
  <c r="E506" i="1" s="1"/>
  <c r="FC505" i="1"/>
  <c r="DV505" i="1"/>
  <c r="DU505" i="1"/>
  <c r="DT505" i="1"/>
  <c r="DS505" i="1"/>
  <c r="P505" i="1"/>
  <c r="O505" i="1"/>
  <c r="N505" i="1"/>
  <c r="F505" i="1" s="1"/>
  <c r="D505" i="1"/>
  <c r="E505" i="1" s="1"/>
  <c r="FC504" i="1"/>
  <c r="DV504" i="1"/>
  <c r="DU504" i="1"/>
  <c r="DT504" i="1"/>
  <c r="DS504" i="1"/>
  <c r="P504" i="1"/>
  <c r="O504" i="1"/>
  <c r="N504" i="1"/>
  <c r="F504" i="1" s="1"/>
  <c r="D504" i="1"/>
  <c r="E504" i="1" s="1"/>
  <c r="FC503" i="1"/>
  <c r="DV503" i="1"/>
  <c r="DU503" i="1"/>
  <c r="DT503" i="1"/>
  <c r="DS503" i="1"/>
  <c r="P503" i="1"/>
  <c r="O503" i="1"/>
  <c r="N503" i="1"/>
  <c r="F503" i="1" s="1"/>
  <c r="D503" i="1"/>
  <c r="E503" i="1" s="1"/>
  <c r="FC502" i="1"/>
  <c r="DV502" i="1"/>
  <c r="DU502" i="1"/>
  <c r="DT502" i="1"/>
  <c r="DS502" i="1"/>
  <c r="P502" i="1"/>
  <c r="O502" i="1"/>
  <c r="N502" i="1"/>
  <c r="F502" i="1" s="1"/>
  <c r="D502" i="1"/>
  <c r="E502" i="1" s="1"/>
  <c r="FC501" i="1"/>
  <c r="DV501" i="1"/>
  <c r="DU501" i="1"/>
  <c r="DT501" i="1"/>
  <c r="DS501" i="1"/>
  <c r="P501" i="1"/>
  <c r="O501" i="1"/>
  <c r="N501" i="1"/>
  <c r="F501" i="1" s="1"/>
  <c r="D501" i="1"/>
  <c r="E501" i="1" s="1"/>
  <c r="FC500" i="1"/>
  <c r="DV500" i="1"/>
  <c r="DU500" i="1"/>
  <c r="DT500" i="1"/>
  <c r="DS500" i="1"/>
  <c r="P500" i="1"/>
  <c r="O500" i="1"/>
  <c r="N500" i="1"/>
  <c r="F500" i="1" s="1"/>
  <c r="D500" i="1"/>
  <c r="E500" i="1" s="1"/>
  <c r="FC499" i="1"/>
  <c r="DV499" i="1"/>
  <c r="DU499" i="1"/>
  <c r="DT499" i="1"/>
  <c r="DS499" i="1"/>
  <c r="P499" i="1"/>
  <c r="O499" i="1"/>
  <c r="N499" i="1"/>
  <c r="F499" i="1" s="1"/>
  <c r="D499" i="1"/>
  <c r="E499" i="1" s="1"/>
  <c r="FC498" i="1"/>
  <c r="DV498" i="1"/>
  <c r="DU498" i="1"/>
  <c r="DT498" i="1"/>
  <c r="DS498" i="1"/>
  <c r="P498" i="1"/>
  <c r="O498" i="1"/>
  <c r="N498" i="1"/>
  <c r="F498" i="1" s="1"/>
  <c r="D498" i="1"/>
  <c r="E498" i="1" s="1"/>
  <c r="FC497" i="1"/>
  <c r="DV497" i="1"/>
  <c r="DU497" i="1"/>
  <c r="DT497" i="1"/>
  <c r="DS497" i="1"/>
  <c r="P497" i="1"/>
  <c r="O497" i="1"/>
  <c r="N497" i="1"/>
  <c r="F497" i="1" s="1"/>
  <c r="D497" i="1"/>
  <c r="E497" i="1" s="1"/>
  <c r="FC496" i="1"/>
  <c r="DV496" i="1"/>
  <c r="DU496" i="1"/>
  <c r="DT496" i="1"/>
  <c r="DS496" i="1"/>
  <c r="P496" i="1"/>
  <c r="O496" i="1"/>
  <c r="N496" i="1"/>
  <c r="F496" i="1" s="1"/>
  <c r="D496" i="1"/>
  <c r="E496" i="1" s="1"/>
  <c r="FC495" i="1"/>
  <c r="DV495" i="1"/>
  <c r="DU495" i="1"/>
  <c r="DT495" i="1"/>
  <c r="DS495" i="1"/>
  <c r="P495" i="1"/>
  <c r="O495" i="1"/>
  <c r="N495" i="1"/>
  <c r="F495" i="1" s="1"/>
  <c r="D495" i="1"/>
  <c r="E495" i="1" s="1"/>
  <c r="FC494" i="1"/>
  <c r="DV494" i="1"/>
  <c r="DU494" i="1"/>
  <c r="DT494" i="1"/>
  <c r="DS494" i="1"/>
  <c r="P494" i="1"/>
  <c r="O494" i="1"/>
  <c r="N494" i="1"/>
  <c r="F494" i="1" s="1"/>
  <c r="D494" i="1"/>
  <c r="E494" i="1" s="1"/>
  <c r="FC493" i="1"/>
  <c r="DV493" i="1"/>
  <c r="DU493" i="1"/>
  <c r="DT493" i="1"/>
  <c r="DS493" i="1"/>
  <c r="P493" i="1"/>
  <c r="O493" i="1"/>
  <c r="N493" i="1"/>
  <c r="F493" i="1" s="1"/>
  <c r="D493" i="1"/>
  <c r="E493" i="1" s="1"/>
  <c r="FC492" i="1"/>
  <c r="DV492" i="1"/>
  <c r="DU492" i="1"/>
  <c r="DT492" i="1"/>
  <c r="DS492" i="1"/>
  <c r="P492" i="1"/>
  <c r="O492" i="1"/>
  <c r="N492" i="1"/>
  <c r="F492" i="1" s="1"/>
  <c r="D492" i="1"/>
  <c r="E492" i="1" s="1"/>
  <c r="FC491" i="1"/>
  <c r="DV491" i="1"/>
  <c r="DU491" i="1"/>
  <c r="DT491" i="1"/>
  <c r="DS491" i="1"/>
  <c r="P491" i="1"/>
  <c r="O491" i="1"/>
  <c r="N491" i="1"/>
  <c r="F491" i="1" s="1"/>
  <c r="D491" i="1"/>
  <c r="E491" i="1" s="1"/>
  <c r="FC490" i="1"/>
  <c r="DV490" i="1"/>
  <c r="DU490" i="1"/>
  <c r="DT490" i="1"/>
  <c r="DS490" i="1"/>
  <c r="P490" i="1"/>
  <c r="O490" i="1"/>
  <c r="N490" i="1"/>
  <c r="F490" i="1" s="1"/>
  <c r="D490" i="1"/>
  <c r="E490" i="1" s="1"/>
  <c r="FC489" i="1"/>
  <c r="DV489" i="1"/>
  <c r="DU489" i="1"/>
  <c r="DT489" i="1"/>
  <c r="DS489" i="1"/>
  <c r="P489" i="1"/>
  <c r="O489" i="1"/>
  <c r="N489" i="1"/>
  <c r="F489" i="1" s="1"/>
  <c r="D489" i="1"/>
  <c r="E489" i="1" s="1"/>
  <c r="FC488" i="1"/>
  <c r="DV488" i="1"/>
  <c r="DU488" i="1"/>
  <c r="DT488" i="1"/>
  <c r="DS488" i="1"/>
  <c r="P488" i="1"/>
  <c r="O488" i="1"/>
  <c r="N488" i="1"/>
  <c r="F488" i="1" s="1"/>
  <c r="D488" i="1"/>
  <c r="E488" i="1" s="1"/>
  <c r="FC487" i="1"/>
  <c r="DV487" i="1"/>
  <c r="DU487" i="1"/>
  <c r="DT487" i="1"/>
  <c r="DS487" i="1"/>
  <c r="P487" i="1"/>
  <c r="O487" i="1"/>
  <c r="N487" i="1"/>
  <c r="F487" i="1" s="1"/>
  <c r="D487" i="1"/>
  <c r="E487" i="1" s="1"/>
  <c r="FC486" i="1"/>
  <c r="DV486" i="1"/>
  <c r="DU486" i="1"/>
  <c r="DT486" i="1"/>
  <c r="DS486" i="1"/>
  <c r="P486" i="1"/>
  <c r="O486" i="1"/>
  <c r="N486" i="1"/>
  <c r="F486" i="1" s="1"/>
  <c r="D486" i="1"/>
  <c r="E486" i="1" s="1"/>
  <c r="FC485" i="1"/>
  <c r="DV485" i="1"/>
  <c r="DU485" i="1"/>
  <c r="DT485" i="1"/>
  <c r="DS485" i="1"/>
  <c r="P485" i="1"/>
  <c r="O485" i="1"/>
  <c r="N485" i="1"/>
  <c r="F485" i="1" s="1"/>
  <c r="D485" i="1"/>
  <c r="E485" i="1" s="1"/>
  <c r="FC484" i="1"/>
  <c r="DV484" i="1"/>
  <c r="DU484" i="1"/>
  <c r="DT484" i="1"/>
  <c r="DS484" i="1"/>
  <c r="P484" i="1"/>
  <c r="O484" i="1"/>
  <c r="N484" i="1"/>
  <c r="F484" i="1" s="1"/>
  <c r="D484" i="1"/>
  <c r="E484" i="1" s="1"/>
  <c r="FC483" i="1"/>
  <c r="DV483" i="1"/>
  <c r="DU483" i="1"/>
  <c r="DT483" i="1"/>
  <c r="DS483" i="1"/>
  <c r="P483" i="1"/>
  <c r="O483" i="1"/>
  <c r="N483" i="1"/>
  <c r="F483" i="1" s="1"/>
  <c r="D483" i="1"/>
  <c r="E483" i="1" s="1"/>
  <c r="FC482" i="1"/>
  <c r="DV482" i="1"/>
  <c r="DU482" i="1"/>
  <c r="DT482" i="1"/>
  <c r="DS482" i="1"/>
  <c r="P482" i="1"/>
  <c r="O482" i="1"/>
  <c r="N482" i="1"/>
  <c r="F482" i="1" s="1"/>
  <c r="D482" i="1"/>
  <c r="E482" i="1" s="1"/>
  <c r="FC481" i="1"/>
  <c r="DV481" i="1"/>
  <c r="DU481" i="1"/>
  <c r="DT481" i="1"/>
  <c r="DS481" i="1"/>
  <c r="P481" i="1"/>
  <c r="O481" i="1"/>
  <c r="N481" i="1"/>
  <c r="F481" i="1" s="1"/>
  <c r="D481" i="1"/>
  <c r="E481" i="1" s="1"/>
  <c r="FC480" i="1"/>
  <c r="DV480" i="1"/>
  <c r="DU480" i="1"/>
  <c r="DT480" i="1"/>
  <c r="DS480" i="1"/>
  <c r="P480" i="1"/>
  <c r="O480" i="1"/>
  <c r="N480" i="1"/>
  <c r="F480" i="1" s="1"/>
  <c r="D480" i="1"/>
  <c r="E480" i="1" s="1"/>
  <c r="FC479" i="1"/>
  <c r="DV479" i="1"/>
  <c r="DU479" i="1"/>
  <c r="DT479" i="1"/>
  <c r="DS479" i="1"/>
  <c r="P479" i="1"/>
  <c r="O479" i="1"/>
  <c r="N479" i="1"/>
  <c r="F479" i="1" s="1"/>
  <c r="D479" i="1"/>
  <c r="E479" i="1" s="1"/>
  <c r="FC478" i="1"/>
  <c r="DV478" i="1"/>
  <c r="DU478" i="1"/>
  <c r="DT478" i="1"/>
  <c r="DS478" i="1"/>
  <c r="P478" i="1"/>
  <c r="O478" i="1"/>
  <c r="N478" i="1"/>
  <c r="F478" i="1" s="1"/>
  <c r="D478" i="1"/>
  <c r="E478" i="1" s="1"/>
  <c r="FC477" i="1"/>
  <c r="DV477" i="1"/>
  <c r="DU477" i="1"/>
  <c r="DT477" i="1"/>
  <c r="DS477" i="1"/>
  <c r="P477" i="1"/>
  <c r="O477" i="1"/>
  <c r="N477" i="1"/>
  <c r="F477" i="1" s="1"/>
  <c r="D477" i="1"/>
  <c r="E477" i="1" s="1"/>
  <c r="FC476" i="1"/>
  <c r="DV476" i="1"/>
  <c r="DU476" i="1"/>
  <c r="DT476" i="1"/>
  <c r="DS476" i="1"/>
  <c r="P476" i="1"/>
  <c r="O476" i="1"/>
  <c r="N476" i="1"/>
  <c r="F476" i="1" s="1"/>
  <c r="D476" i="1"/>
  <c r="E476" i="1" s="1"/>
  <c r="FC475" i="1"/>
  <c r="DV475" i="1"/>
  <c r="DU475" i="1"/>
  <c r="DT475" i="1"/>
  <c r="DS475" i="1"/>
  <c r="P475" i="1"/>
  <c r="O475" i="1"/>
  <c r="N475" i="1"/>
  <c r="F475" i="1" s="1"/>
  <c r="D475" i="1"/>
  <c r="E475" i="1" s="1"/>
  <c r="FC474" i="1"/>
  <c r="DV474" i="1"/>
  <c r="DU474" i="1"/>
  <c r="DT474" i="1"/>
  <c r="DS474" i="1"/>
  <c r="P474" i="1"/>
  <c r="O474" i="1"/>
  <c r="N474" i="1"/>
  <c r="F474" i="1" s="1"/>
  <c r="D474" i="1"/>
  <c r="E474" i="1" s="1"/>
  <c r="FC473" i="1"/>
  <c r="DV473" i="1"/>
  <c r="DU473" i="1"/>
  <c r="DT473" i="1"/>
  <c r="DS473" i="1"/>
  <c r="P473" i="1"/>
  <c r="O473" i="1"/>
  <c r="N473" i="1"/>
  <c r="F473" i="1" s="1"/>
  <c r="D473" i="1"/>
  <c r="E473" i="1" s="1"/>
  <c r="FC472" i="1"/>
  <c r="DV472" i="1"/>
  <c r="DU472" i="1"/>
  <c r="DT472" i="1"/>
  <c r="DS472" i="1"/>
  <c r="P472" i="1"/>
  <c r="O472" i="1"/>
  <c r="N472" i="1"/>
  <c r="F472" i="1" s="1"/>
  <c r="D472" i="1"/>
  <c r="E472" i="1" s="1"/>
  <c r="FC471" i="1"/>
  <c r="DV471" i="1"/>
  <c r="DU471" i="1"/>
  <c r="DT471" i="1"/>
  <c r="DS471" i="1"/>
  <c r="P471" i="1"/>
  <c r="O471" i="1"/>
  <c r="N471" i="1"/>
  <c r="F471" i="1" s="1"/>
  <c r="D471" i="1"/>
  <c r="E471" i="1" s="1"/>
  <c r="FC470" i="1"/>
  <c r="DV470" i="1"/>
  <c r="DU470" i="1"/>
  <c r="DT470" i="1"/>
  <c r="DS470" i="1"/>
  <c r="P470" i="1"/>
  <c r="O470" i="1"/>
  <c r="N470" i="1"/>
  <c r="F470" i="1" s="1"/>
  <c r="D470" i="1"/>
  <c r="E470" i="1" s="1"/>
  <c r="FC469" i="1"/>
  <c r="DV469" i="1"/>
  <c r="DU469" i="1"/>
  <c r="DT469" i="1"/>
  <c r="DS469" i="1"/>
  <c r="P469" i="1"/>
  <c r="O469" i="1"/>
  <c r="N469" i="1"/>
  <c r="F469" i="1" s="1"/>
  <c r="D469" i="1"/>
  <c r="E469" i="1" s="1"/>
  <c r="FC468" i="1"/>
  <c r="DV468" i="1"/>
  <c r="DU468" i="1"/>
  <c r="DT468" i="1"/>
  <c r="DS468" i="1"/>
  <c r="P468" i="1"/>
  <c r="O468" i="1"/>
  <c r="N468" i="1"/>
  <c r="F468" i="1" s="1"/>
  <c r="D468" i="1"/>
  <c r="E468" i="1" s="1"/>
  <c r="FC467" i="1"/>
  <c r="DV467" i="1"/>
  <c r="DU467" i="1"/>
  <c r="DT467" i="1"/>
  <c r="DS467" i="1"/>
  <c r="P467" i="1"/>
  <c r="O467" i="1"/>
  <c r="N467" i="1"/>
  <c r="F467" i="1" s="1"/>
  <c r="D467" i="1"/>
  <c r="E467" i="1" s="1"/>
  <c r="FC466" i="1"/>
  <c r="DV466" i="1"/>
  <c r="DU466" i="1"/>
  <c r="DT466" i="1"/>
  <c r="DS466" i="1"/>
  <c r="P466" i="1"/>
  <c r="O466" i="1"/>
  <c r="N466" i="1"/>
  <c r="F466" i="1" s="1"/>
  <c r="D466" i="1"/>
  <c r="E466" i="1" s="1"/>
  <c r="FC465" i="1"/>
  <c r="DV465" i="1"/>
  <c r="DU465" i="1"/>
  <c r="DT465" i="1"/>
  <c r="DS465" i="1"/>
  <c r="P465" i="1"/>
  <c r="O465" i="1"/>
  <c r="N465" i="1"/>
  <c r="F465" i="1" s="1"/>
  <c r="D465" i="1"/>
  <c r="E465" i="1" s="1"/>
  <c r="FC464" i="1"/>
  <c r="DV464" i="1"/>
  <c r="DU464" i="1"/>
  <c r="DT464" i="1"/>
  <c r="DS464" i="1"/>
  <c r="P464" i="1"/>
  <c r="O464" i="1"/>
  <c r="N464" i="1"/>
  <c r="F464" i="1" s="1"/>
  <c r="D464" i="1"/>
  <c r="E464" i="1" s="1"/>
  <c r="FC463" i="1"/>
  <c r="DV463" i="1"/>
  <c r="DU463" i="1"/>
  <c r="DT463" i="1"/>
  <c r="DS463" i="1"/>
  <c r="P463" i="1"/>
  <c r="O463" i="1"/>
  <c r="N463" i="1"/>
  <c r="F463" i="1" s="1"/>
  <c r="D463" i="1"/>
  <c r="E463" i="1" s="1"/>
  <c r="FC462" i="1"/>
  <c r="DV462" i="1"/>
  <c r="DU462" i="1"/>
  <c r="DT462" i="1"/>
  <c r="DS462" i="1"/>
  <c r="P462" i="1"/>
  <c r="O462" i="1"/>
  <c r="N462" i="1"/>
  <c r="F462" i="1" s="1"/>
  <c r="D462" i="1"/>
  <c r="E462" i="1" s="1"/>
  <c r="FC461" i="1"/>
  <c r="DV461" i="1"/>
  <c r="DU461" i="1"/>
  <c r="DT461" i="1"/>
  <c r="DS461" i="1"/>
  <c r="P461" i="1"/>
  <c r="O461" i="1"/>
  <c r="N461" i="1"/>
  <c r="F461" i="1" s="1"/>
  <c r="D461" i="1"/>
  <c r="E461" i="1" s="1"/>
  <c r="FC460" i="1"/>
  <c r="DV460" i="1"/>
  <c r="DU460" i="1"/>
  <c r="DT460" i="1"/>
  <c r="DS460" i="1"/>
  <c r="P460" i="1"/>
  <c r="O460" i="1"/>
  <c r="N460" i="1"/>
  <c r="F460" i="1" s="1"/>
  <c r="D460" i="1"/>
  <c r="E460" i="1" s="1"/>
  <c r="FC459" i="1"/>
  <c r="DV459" i="1"/>
  <c r="DU459" i="1"/>
  <c r="DT459" i="1"/>
  <c r="DS459" i="1"/>
  <c r="P459" i="1"/>
  <c r="O459" i="1"/>
  <c r="N459" i="1"/>
  <c r="F459" i="1" s="1"/>
  <c r="D459" i="1"/>
  <c r="E459" i="1" s="1"/>
  <c r="FC458" i="1"/>
  <c r="DV458" i="1"/>
  <c r="DU458" i="1"/>
  <c r="DT458" i="1"/>
  <c r="DS458" i="1"/>
  <c r="P458" i="1"/>
  <c r="O458" i="1"/>
  <c r="N458" i="1"/>
  <c r="F458" i="1" s="1"/>
  <c r="D458" i="1"/>
  <c r="E458" i="1" s="1"/>
  <c r="FC457" i="1"/>
  <c r="DV457" i="1"/>
  <c r="DU457" i="1"/>
  <c r="DT457" i="1"/>
  <c r="DS457" i="1"/>
  <c r="P457" i="1"/>
  <c r="O457" i="1"/>
  <c r="N457" i="1"/>
  <c r="F457" i="1" s="1"/>
  <c r="D457" i="1"/>
  <c r="E457" i="1" s="1"/>
  <c r="FC456" i="1"/>
  <c r="DV456" i="1"/>
  <c r="DU456" i="1"/>
  <c r="DT456" i="1"/>
  <c r="DS456" i="1"/>
  <c r="P456" i="1"/>
  <c r="O456" i="1"/>
  <c r="N456" i="1"/>
  <c r="F456" i="1" s="1"/>
  <c r="D456" i="1"/>
  <c r="E456" i="1" s="1"/>
  <c r="FC455" i="1"/>
  <c r="DV455" i="1"/>
  <c r="DU455" i="1"/>
  <c r="DT455" i="1"/>
  <c r="DS455" i="1"/>
  <c r="P455" i="1"/>
  <c r="O455" i="1"/>
  <c r="N455" i="1"/>
  <c r="F455" i="1" s="1"/>
  <c r="D455" i="1"/>
  <c r="E455" i="1" s="1"/>
  <c r="FC454" i="1"/>
  <c r="DV454" i="1"/>
  <c r="DU454" i="1"/>
  <c r="DT454" i="1"/>
  <c r="DS454" i="1"/>
  <c r="P454" i="1"/>
  <c r="O454" i="1"/>
  <c r="N454" i="1"/>
  <c r="F454" i="1" s="1"/>
  <c r="D454" i="1"/>
  <c r="E454" i="1" s="1"/>
  <c r="FC453" i="1"/>
  <c r="DV453" i="1"/>
  <c r="DU453" i="1"/>
  <c r="DT453" i="1"/>
  <c r="DS453" i="1"/>
  <c r="P453" i="1"/>
  <c r="O453" i="1"/>
  <c r="N453" i="1"/>
  <c r="F453" i="1" s="1"/>
  <c r="D453" i="1"/>
  <c r="E453" i="1" s="1"/>
  <c r="FC452" i="1"/>
  <c r="DV452" i="1"/>
  <c r="DU452" i="1"/>
  <c r="DT452" i="1"/>
  <c r="DS452" i="1"/>
  <c r="P452" i="1"/>
  <c r="O452" i="1"/>
  <c r="N452" i="1"/>
  <c r="F452" i="1" s="1"/>
  <c r="D452" i="1"/>
  <c r="E452" i="1" s="1"/>
  <c r="FC451" i="1"/>
  <c r="DV451" i="1"/>
  <c r="DU451" i="1"/>
  <c r="DT451" i="1"/>
  <c r="DS451" i="1"/>
  <c r="P451" i="1"/>
  <c r="O451" i="1"/>
  <c r="N451" i="1"/>
  <c r="F451" i="1" s="1"/>
  <c r="D451" i="1"/>
  <c r="E451" i="1" s="1"/>
  <c r="FC450" i="1"/>
  <c r="DV450" i="1"/>
  <c r="DU450" i="1"/>
  <c r="DT450" i="1"/>
  <c r="DS450" i="1"/>
  <c r="P450" i="1"/>
  <c r="O450" i="1"/>
  <c r="N450" i="1"/>
  <c r="F450" i="1" s="1"/>
  <c r="D450" i="1"/>
  <c r="E450" i="1" s="1"/>
  <c r="FC449" i="1"/>
  <c r="DV449" i="1"/>
  <c r="DU449" i="1"/>
  <c r="DT449" i="1"/>
  <c r="DS449" i="1"/>
  <c r="P449" i="1"/>
  <c r="O449" i="1"/>
  <c r="N449" i="1"/>
  <c r="F449" i="1" s="1"/>
  <c r="D449" i="1"/>
  <c r="E449" i="1" s="1"/>
  <c r="FC448" i="1"/>
  <c r="DV448" i="1"/>
  <c r="DU448" i="1"/>
  <c r="DT448" i="1"/>
  <c r="DS448" i="1"/>
  <c r="P448" i="1"/>
  <c r="O448" i="1"/>
  <c r="N448" i="1"/>
  <c r="F448" i="1" s="1"/>
  <c r="D448" i="1"/>
  <c r="E448" i="1" s="1"/>
  <c r="FC447" i="1"/>
  <c r="DV447" i="1"/>
  <c r="DU447" i="1"/>
  <c r="DT447" i="1"/>
  <c r="DS447" i="1"/>
  <c r="P447" i="1"/>
  <c r="O447" i="1"/>
  <c r="N447" i="1"/>
  <c r="F447" i="1" s="1"/>
  <c r="D447" i="1"/>
  <c r="E447" i="1" s="1"/>
  <c r="FC446" i="1"/>
  <c r="DV446" i="1"/>
  <c r="DU446" i="1"/>
  <c r="DT446" i="1"/>
  <c r="DS446" i="1"/>
  <c r="P446" i="1"/>
  <c r="O446" i="1"/>
  <c r="N446" i="1"/>
  <c r="F446" i="1" s="1"/>
  <c r="D446" i="1"/>
  <c r="E446" i="1" s="1"/>
  <c r="FC445" i="1"/>
  <c r="DV445" i="1"/>
  <c r="DU445" i="1"/>
  <c r="DT445" i="1"/>
  <c r="DS445" i="1"/>
  <c r="P445" i="1"/>
  <c r="O445" i="1"/>
  <c r="N445" i="1"/>
  <c r="F445" i="1" s="1"/>
  <c r="D445" i="1"/>
  <c r="E445" i="1" s="1"/>
  <c r="FC444" i="1"/>
  <c r="DV444" i="1"/>
  <c r="DU444" i="1"/>
  <c r="DT444" i="1"/>
  <c r="DS444" i="1"/>
  <c r="P444" i="1"/>
  <c r="O444" i="1"/>
  <c r="N444" i="1"/>
  <c r="F444" i="1" s="1"/>
  <c r="D444" i="1"/>
  <c r="E444" i="1" s="1"/>
  <c r="FC443" i="1"/>
  <c r="DV443" i="1"/>
  <c r="DU443" i="1"/>
  <c r="DT443" i="1"/>
  <c r="DS443" i="1"/>
  <c r="P443" i="1"/>
  <c r="O443" i="1"/>
  <c r="N443" i="1"/>
  <c r="F443" i="1" s="1"/>
  <c r="D443" i="1"/>
  <c r="E443" i="1" s="1"/>
  <c r="FC442" i="1"/>
  <c r="DV442" i="1"/>
  <c r="DU442" i="1"/>
  <c r="DT442" i="1"/>
  <c r="DS442" i="1"/>
  <c r="P442" i="1"/>
  <c r="O442" i="1"/>
  <c r="N442" i="1"/>
  <c r="F442" i="1" s="1"/>
  <c r="D442" i="1"/>
  <c r="E442" i="1" s="1"/>
  <c r="FC441" i="1"/>
  <c r="DV441" i="1"/>
  <c r="DU441" i="1"/>
  <c r="DT441" i="1"/>
  <c r="DS441" i="1"/>
  <c r="P441" i="1"/>
  <c r="O441" i="1"/>
  <c r="N441" i="1"/>
  <c r="F441" i="1" s="1"/>
  <c r="D441" i="1"/>
  <c r="E441" i="1" s="1"/>
  <c r="FC440" i="1"/>
  <c r="DV440" i="1"/>
  <c r="DU440" i="1"/>
  <c r="DT440" i="1"/>
  <c r="DS440" i="1"/>
  <c r="P440" i="1"/>
  <c r="O440" i="1"/>
  <c r="N440" i="1"/>
  <c r="F440" i="1" s="1"/>
  <c r="D440" i="1"/>
  <c r="E440" i="1" s="1"/>
  <c r="FC439" i="1"/>
  <c r="DV439" i="1"/>
  <c r="DU439" i="1"/>
  <c r="DT439" i="1"/>
  <c r="DS439" i="1"/>
  <c r="P439" i="1"/>
  <c r="O439" i="1"/>
  <c r="N439" i="1"/>
  <c r="F439" i="1" s="1"/>
  <c r="D439" i="1"/>
  <c r="E439" i="1" s="1"/>
  <c r="FC438" i="1"/>
  <c r="DV438" i="1"/>
  <c r="DU438" i="1"/>
  <c r="DT438" i="1"/>
  <c r="DS438" i="1"/>
  <c r="P438" i="1"/>
  <c r="O438" i="1"/>
  <c r="N438" i="1"/>
  <c r="F438" i="1" s="1"/>
  <c r="D438" i="1"/>
  <c r="E438" i="1" s="1"/>
  <c r="FC437" i="1"/>
  <c r="DV437" i="1"/>
  <c r="DU437" i="1"/>
  <c r="DT437" i="1"/>
  <c r="DS437" i="1"/>
  <c r="P437" i="1"/>
  <c r="O437" i="1"/>
  <c r="N437" i="1"/>
  <c r="F437" i="1" s="1"/>
  <c r="D437" i="1"/>
  <c r="E437" i="1" s="1"/>
  <c r="FC436" i="1"/>
  <c r="DV436" i="1"/>
  <c r="DU436" i="1"/>
  <c r="DT436" i="1"/>
  <c r="DS436" i="1"/>
  <c r="P436" i="1"/>
  <c r="O436" i="1"/>
  <c r="N436" i="1"/>
  <c r="F436" i="1" s="1"/>
  <c r="D436" i="1"/>
  <c r="E436" i="1" s="1"/>
  <c r="FC435" i="1"/>
  <c r="DV435" i="1"/>
  <c r="DU435" i="1"/>
  <c r="DT435" i="1"/>
  <c r="DS435" i="1"/>
  <c r="P435" i="1"/>
  <c r="O435" i="1"/>
  <c r="N435" i="1"/>
  <c r="F435" i="1" s="1"/>
  <c r="D435" i="1"/>
  <c r="E435" i="1" s="1"/>
  <c r="FC434" i="1"/>
  <c r="DV434" i="1"/>
  <c r="DU434" i="1"/>
  <c r="DT434" i="1"/>
  <c r="DS434" i="1"/>
  <c r="P434" i="1"/>
  <c r="O434" i="1"/>
  <c r="N434" i="1"/>
  <c r="F434" i="1" s="1"/>
  <c r="D434" i="1"/>
  <c r="E434" i="1" s="1"/>
  <c r="FC433" i="1"/>
  <c r="DV433" i="1"/>
  <c r="DU433" i="1"/>
  <c r="DT433" i="1"/>
  <c r="DS433" i="1"/>
  <c r="P433" i="1"/>
  <c r="O433" i="1"/>
  <c r="N433" i="1"/>
  <c r="F433" i="1" s="1"/>
  <c r="D433" i="1"/>
  <c r="E433" i="1" s="1"/>
  <c r="FC432" i="1"/>
  <c r="DV432" i="1"/>
  <c r="DU432" i="1"/>
  <c r="DT432" i="1"/>
  <c r="DS432" i="1"/>
  <c r="P432" i="1"/>
  <c r="O432" i="1"/>
  <c r="N432" i="1"/>
  <c r="F432" i="1" s="1"/>
  <c r="D432" i="1"/>
  <c r="E432" i="1" s="1"/>
  <c r="FC431" i="1"/>
  <c r="DV431" i="1"/>
  <c r="DU431" i="1"/>
  <c r="DT431" i="1"/>
  <c r="DS431" i="1"/>
  <c r="P431" i="1"/>
  <c r="O431" i="1"/>
  <c r="N431" i="1"/>
  <c r="F431" i="1" s="1"/>
  <c r="D431" i="1"/>
  <c r="E431" i="1" s="1"/>
  <c r="FC430" i="1"/>
  <c r="DV430" i="1"/>
  <c r="DU430" i="1"/>
  <c r="DT430" i="1"/>
  <c r="DS430" i="1"/>
  <c r="P430" i="1"/>
  <c r="O430" i="1"/>
  <c r="N430" i="1"/>
  <c r="F430" i="1" s="1"/>
  <c r="D430" i="1"/>
  <c r="E430" i="1" s="1"/>
  <c r="FC429" i="1"/>
  <c r="DV429" i="1"/>
  <c r="DU429" i="1"/>
  <c r="DT429" i="1"/>
  <c r="DS429" i="1"/>
  <c r="P429" i="1"/>
  <c r="O429" i="1"/>
  <c r="N429" i="1"/>
  <c r="F429" i="1" s="1"/>
  <c r="D429" i="1"/>
  <c r="E429" i="1" s="1"/>
  <c r="FC428" i="1"/>
  <c r="DV428" i="1"/>
  <c r="DU428" i="1"/>
  <c r="DT428" i="1"/>
  <c r="DS428" i="1"/>
  <c r="P428" i="1"/>
  <c r="O428" i="1"/>
  <c r="N428" i="1"/>
  <c r="F428" i="1" s="1"/>
  <c r="D428" i="1"/>
  <c r="E428" i="1" s="1"/>
  <c r="FC427" i="1"/>
  <c r="DV427" i="1"/>
  <c r="DU427" i="1"/>
  <c r="DT427" i="1"/>
  <c r="DS427" i="1"/>
  <c r="P427" i="1"/>
  <c r="O427" i="1"/>
  <c r="N427" i="1"/>
  <c r="F427" i="1" s="1"/>
  <c r="D427" i="1"/>
  <c r="E427" i="1" s="1"/>
  <c r="FC426" i="1"/>
  <c r="DV426" i="1"/>
  <c r="DU426" i="1"/>
  <c r="DT426" i="1"/>
  <c r="DS426" i="1"/>
  <c r="P426" i="1"/>
  <c r="O426" i="1"/>
  <c r="N426" i="1"/>
  <c r="F426" i="1" s="1"/>
  <c r="D426" i="1"/>
  <c r="E426" i="1" s="1"/>
  <c r="FC425" i="1"/>
  <c r="DV425" i="1"/>
  <c r="DU425" i="1"/>
  <c r="DT425" i="1"/>
  <c r="DS425" i="1"/>
  <c r="P425" i="1"/>
  <c r="O425" i="1"/>
  <c r="N425" i="1"/>
  <c r="F425" i="1" s="1"/>
  <c r="D425" i="1"/>
  <c r="E425" i="1" s="1"/>
  <c r="FC424" i="1"/>
  <c r="DV424" i="1"/>
  <c r="DU424" i="1"/>
  <c r="DT424" i="1"/>
  <c r="DS424" i="1"/>
  <c r="P424" i="1"/>
  <c r="O424" i="1"/>
  <c r="N424" i="1"/>
  <c r="F424" i="1" s="1"/>
  <c r="D424" i="1"/>
  <c r="E424" i="1" s="1"/>
  <c r="FC423" i="1"/>
  <c r="DV423" i="1"/>
  <c r="DU423" i="1"/>
  <c r="DT423" i="1"/>
  <c r="DS423" i="1"/>
  <c r="P423" i="1"/>
  <c r="O423" i="1"/>
  <c r="N423" i="1"/>
  <c r="F423" i="1" s="1"/>
  <c r="D423" i="1"/>
  <c r="E423" i="1" s="1"/>
  <c r="FC422" i="1"/>
  <c r="DV422" i="1"/>
  <c r="DU422" i="1"/>
  <c r="DT422" i="1"/>
  <c r="DS422" i="1"/>
  <c r="P422" i="1"/>
  <c r="O422" i="1"/>
  <c r="N422" i="1"/>
  <c r="F422" i="1" s="1"/>
  <c r="D422" i="1"/>
  <c r="E422" i="1" s="1"/>
  <c r="FC421" i="1"/>
  <c r="DV421" i="1"/>
  <c r="DU421" i="1"/>
  <c r="DT421" i="1"/>
  <c r="DS421" i="1"/>
  <c r="P421" i="1"/>
  <c r="O421" i="1"/>
  <c r="N421" i="1"/>
  <c r="F421" i="1" s="1"/>
  <c r="D421" i="1"/>
  <c r="E421" i="1" s="1"/>
  <c r="FC420" i="1"/>
  <c r="DV420" i="1"/>
  <c r="DU420" i="1"/>
  <c r="DT420" i="1"/>
  <c r="DS420" i="1"/>
  <c r="P420" i="1"/>
  <c r="O420" i="1"/>
  <c r="N420" i="1"/>
  <c r="F420" i="1" s="1"/>
  <c r="D420" i="1"/>
  <c r="E420" i="1" s="1"/>
  <c r="FC419" i="1"/>
  <c r="DV419" i="1"/>
  <c r="DU419" i="1"/>
  <c r="DT419" i="1"/>
  <c r="DS419" i="1"/>
  <c r="P419" i="1"/>
  <c r="O419" i="1"/>
  <c r="N419" i="1"/>
  <c r="F419" i="1" s="1"/>
  <c r="D419" i="1"/>
  <c r="E419" i="1" s="1"/>
  <c r="FC418" i="1"/>
  <c r="DV418" i="1"/>
  <c r="DU418" i="1"/>
  <c r="DT418" i="1"/>
  <c r="DS418" i="1"/>
  <c r="P418" i="1"/>
  <c r="O418" i="1"/>
  <c r="N418" i="1"/>
  <c r="F418" i="1" s="1"/>
  <c r="D418" i="1"/>
  <c r="E418" i="1" s="1"/>
  <c r="FC417" i="1"/>
  <c r="DV417" i="1"/>
  <c r="DU417" i="1"/>
  <c r="DT417" i="1"/>
  <c r="DS417" i="1"/>
  <c r="P417" i="1"/>
  <c r="O417" i="1"/>
  <c r="N417" i="1"/>
  <c r="F417" i="1" s="1"/>
  <c r="D417" i="1"/>
  <c r="E417" i="1" s="1"/>
  <c r="FC416" i="1"/>
  <c r="DV416" i="1"/>
  <c r="DU416" i="1"/>
  <c r="DT416" i="1"/>
  <c r="DS416" i="1"/>
  <c r="P416" i="1"/>
  <c r="O416" i="1"/>
  <c r="N416" i="1"/>
  <c r="F416" i="1" s="1"/>
  <c r="D416" i="1"/>
  <c r="E416" i="1" s="1"/>
  <c r="FC415" i="1"/>
  <c r="DV415" i="1"/>
  <c r="DU415" i="1"/>
  <c r="DT415" i="1"/>
  <c r="DS415" i="1"/>
  <c r="P415" i="1"/>
  <c r="O415" i="1"/>
  <c r="N415" i="1"/>
  <c r="F415" i="1" s="1"/>
  <c r="D415" i="1"/>
  <c r="E415" i="1" s="1"/>
  <c r="FC414" i="1"/>
  <c r="DV414" i="1"/>
  <c r="DU414" i="1"/>
  <c r="DT414" i="1"/>
  <c r="DS414" i="1"/>
  <c r="P414" i="1"/>
  <c r="O414" i="1"/>
  <c r="N414" i="1"/>
  <c r="F414" i="1" s="1"/>
  <c r="D414" i="1"/>
  <c r="E414" i="1" s="1"/>
  <c r="FC413" i="1"/>
  <c r="DV413" i="1"/>
  <c r="DU413" i="1"/>
  <c r="DT413" i="1"/>
  <c r="DS413" i="1"/>
  <c r="P413" i="1"/>
  <c r="O413" i="1"/>
  <c r="N413" i="1"/>
  <c r="F413" i="1" s="1"/>
  <c r="D413" i="1"/>
  <c r="E413" i="1" s="1"/>
  <c r="FC412" i="1"/>
  <c r="DV412" i="1"/>
  <c r="DU412" i="1"/>
  <c r="DT412" i="1"/>
  <c r="DS412" i="1"/>
  <c r="P412" i="1"/>
  <c r="O412" i="1"/>
  <c r="N412" i="1"/>
  <c r="F412" i="1" s="1"/>
  <c r="D412" i="1"/>
  <c r="E412" i="1" s="1"/>
  <c r="FC411" i="1"/>
  <c r="DV411" i="1"/>
  <c r="DU411" i="1"/>
  <c r="DT411" i="1"/>
  <c r="DS411" i="1"/>
  <c r="P411" i="1"/>
  <c r="O411" i="1"/>
  <c r="N411" i="1"/>
  <c r="F411" i="1" s="1"/>
  <c r="D411" i="1"/>
  <c r="E411" i="1" s="1"/>
  <c r="FC410" i="1"/>
  <c r="DV410" i="1"/>
  <c r="DU410" i="1"/>
  <c r="DT410" i="1"/>
  <c r="DS410" i="1"/>
  <c r="P410" i="1"/>
  <c r="O410" i="1"/>
  <c r="N410" i="1"/>
  <c r="F410" i="1" s="1"/>
  <c r="D410" i="1"/>
  <c r="E410" i="1" s="1"/>
  <c r="FC409" i="1"/>
  <c r="DV409" i="1"/>
  <c r="DU409" i="1"/>
  <c r="DT409" i="1"/>
  <c r="DS409" i="1"/>
  <c r="P409" i="1"/>
  <c r="O409" i="1"/>
  <c r="N409" i="1"/>
  <c r="F409" i="1" s="1"/>
  <c r="D409" i="1"/>
  <c r="E409" i="1" s="1"/>
  <c r="FC408" i="1"/>
  <c r="DV408" i="1"/>
  <c r="DU408" i="1"/>
  <c r="DT408" i="1"/>
  <c r="DS408" i="1"/>
  <c r="P408" i="1"/>
  <c r="O408" i="1"/>
  <c r="N408" i="1"/>
  <c r="F408" i="1" s="1"/>
  <c r="D408" i="1"/>
  <c r="E408" i="1" s="1"/>
  <c r="FC407" i="1"/>
  <c r="DV407" i="1"/>
  <c r="DU407" i="1"/>
  <c r="DT407" i="1"/>
  <c r="DS407" i="1"/>
  <c r="P407" i="1"/>
  <c r="O407" i="1"/>
  <c r="N407" i="1"/>
  <c r="F407" i="1" s="1"/>
  <c r="D407" i="1"/>
  <c r="E407" i="1" s="1"/>
  <c r="FC406" i="1"/>
  <c r="DV406" i="1"/>
  <c r="DU406" i="1"/>
  <c r="DT406" i="1"/>
  <c r="DS406" i="1"/>
  <c r="P406" i="1"/>
  <c r="O406" i="1"/>
  <c r="N406" i="1"/>
  <c r="F406" i="1" s="1"/>
  <c r="D406" i="1"/>
  <c r="E406" i="1" s="1"/>
  <c r="FC405" i="1"/>
  <c r="DV405" i="1"/>
  <c r="DU405" i="1"/>
  <c r="DT405" i="1"/>
  <c r="DS405" i="1"/>
  <c r="P405" i="1"/>
  <c r="O405" i="1"/>
  <c r="N405" i="1"/>
  <c r="F405" i="1" s="1"/>
  <c r="D405" i="1"/>
  <c r="E405" i="1" s="1"/>
  <c r="FC404" i="1"/>
  <c r="DV404" i="1"/>
  <c r="DU404" i="1"/>
  <c r="DT404" i="1"/>
  <c r="DS404" i="1"/>
  <c r="P404" i="1"/>
  <c r="O404" i="1"/>
  <c r="N404" i="1"/>
  <c r="F404" i="1" s="1"/>
  <c r="D404" i="1"/>
  <c r="E404" i="1" s="1"/>
  <c r="FC403" i="1"/>
  <c r="DV403" i="1"/>
  <c r="DU403" i="1"/>
  <c r="DT403" i="1"/>
  <c r="DS403" i="1"/>
  <c r="P403" i="1"/>
  <c r="O403" i="1"/>
  <c r="N403" i="1"/>
  <c r="F403" i="1" s="1"/>
  <c r="D403" i="1"/>
  <c r="E403" i="1" s="1"/>
  <c r="FC402" i="1"/>
  <c r="DV402" i="1"/>
  <c r="DU402" i="1"/>
  <c r="DT402" i="1"/>
  <c r="DS402" i="1"/>
  <c r="P402" i="1"/>
  <c r="O402" i="1"/>
  <c r="N402" i="1"/>
  <c r="F402" i="1" s="1"/>
  <c r="D402" i="1"/>
  <c r="E402" i="1" s="1"/>
  <c r="FC401" i="1"/>
  <c r="DV401" i="1"/>
  <c r="DU401" i="1"/>
  <c r="DT401" i="1"/>
  <c r="DS401" i="1"/>
  <c r="P401" i="1"/>
  <c r="O401" i="1"/>
  <c r="N401" i="1"/>
  <c r="F401" i="1" s="1"/>
  <c r="D401" i="1"/>
  <c r="E401" i="1" s="1"/>
  <c r="FC400" i="1"/>
  <c r="DV400" i="1"/>
  <c r="DU400" i="1"/>
  <c r="DT400" i="1"/>
  <c r="DS400" i="1"/>
  <c r="P400" i="1"/>
  <c r="O400" i="1"/>
  <c r="N400" i="1"/>
  <c r="F400" i="1" s="1"/>
  <c r="D400" i="1"/>
  <c r="E400" i="1" s="1"/>
  <c r="FC399" i="1"/>
  <c r="DV399" i="1"/>
  <c r="DU399" i="1"/>
  <c r="DT399" i="1"/>
  <c r="DS399" i="1"/>
  <c r="P399" i="1"/>
  <c r="O399" i="1"/>
  <c r="N399" i="1"/>
  <c r="F399" i="1" s="1"/>
  <c r="D399" i="1"/>
  <c r="E399" i="1" s="1"/>
  <c r="FC398" i="1"/>
  <c r="DV398" i="1"/>
  <c r="DU398" i="1"/>
  <c r="DT398" i="1"/>
  <c r="DS398" i="1"/>
  <c r="P398" i="1"/>
  <c r="O398" i="1"/>
  <c r="N398" i="1"/>
  <c r="F398" i="1" s="1"/>
  <c r="D398" i="1"/>
  <c r="E398" i="1" s="1"/>
  <c r="FC397" i="1"/>
  <c r="DV397" i="1"/>
  <c r="DU397" i="1"/>
  <c r="DT397" i="1"/>
  <c r="DS397" i="1"/>
  <c r="P397" i="1"/>
  <c r="O397" i="1"/>
  <c r="N397" i="1"/>
  <c r="F397" i="1" s="1"/>
  <c r="D397" i="1"/>
  <c r="E397" i="1" s="1"/>
  <c r="FC396" i="1"/>
  <c r="DV396" i="1"/>
  <c r="DU396" i="1"/>
  <c r="DT396" i="1"/>
  <c r="DS396" i="1"/>
  <c r="P396" i="1"/>
  <c r="O396" i="1"/>
  <c r="N396" i="1"/>
  <c r="F396" i="1" s="1"/>
  <c r="D396" i="1"/>
  <c r="E396" i="1" s="1"/>
  <c r="FC395" i="1"/>
  <c r="DV395" i="1"/>
  <c r="DU395" i="1"/>
  <c r="DT395" i="1"/>
  <c r="DS395" i="1"/>
  <c r="P395" i="1"/>
  <c r="O395" i="1"/>
  <c r="N395" i="1"/>
  <c r="F395" i="1" s="1"/>
  <c r="D395" i="1"/>
  <c r="E395" i="1" s="1"/>
  <c r="FC394" i="1"/>
  <c r="DV394" i="1"/>
  <c r="DU394" i="1"/>
  <c r="DT394" i="1"/>
  <c r="DS394" i="1"/>
  <c r="P394" i="1"/>
  <c r="O394" i="1"/>
  <c r="N394" i="1"/>
  <c r="F394" i="1" s="1"/>
  <c r="D394" i="1"/>
  <c r="E394" i="1" s="1"/>
  <c r="FC393" i="1"/>
  <c r="DV393" i="1"/>
  <c r="DU393" i="1"/>
  <c r="DT393" i="1"/>
  <c r="DS393" i="1"/>
  <c r="P393" i="1"/>
  <c r="O393" i="1"/>
  <c r="N393" i="1"/>
  <c r="F393" i="1" s="1"/>
  <c r="D393" i="1"/>
  <c r="E393" i="1" s="1"/>
  <c r="FC392" i="1"/>
  <c r="DV392" i="1"/>
  <c r="DU392" i="1"/>
  <c r="DT392" i="1"/>
  <c r="DS392" i="1"/>
  <c r="P392" i="1"/>
  <c r="O392" i="1"/>
  <c r="N392" i="1"/>
  <c r="F392" i="1" s="1"/>
  <c r="D392" i="1"/>
  <c r="E392" i="1" s="1"/>
  <c r="FC391" i="1"/>
  <c r="DV391" i="1"/>
  <c r="DU391" i="1"/>
  <c r="DT391" i="1"/>
  <c r="DS391" i="1"/>
  <c r="P391" i="1"/>
  <c r="O391" i="1"/>
  <c r="N391" i="1"/>
  <c r="F391" i="1" s="1"/>
  <c r="D391" i="1"/>
  <c r="E391" i="1" s="1"/>
  <c r="FC390" i="1"/>
  <c r="DV390" i="1"/>
  <c r="DU390" i="1"/>
  <c r="DT390" i="1"/>
  <c r="DS390" i="1"/>
  <c r="P390" i="1"/>
  <c r="O390" i="1"/>
  <c r="N390" i="1"/>
  <c r="F390" i="1" s="1"/>
  <c r="D390" i="1"/>
  <c r="E390" i="1" s="1"/>
  <c r="FC389" i="1"/>
  <c r="DV389" i="1"/>
  <c r="DU389" i="1"/>
  <c r="DT389" i="1"/>
  <c r="DS389" i="1"/>
  <c r="P389" i="1"/>
  <c r="O389" i="1"/>
  <c r="N389" i="1"/>
  <c r="F389" i="1" s="1"/>
  <c r="D389" i="1"/>
  <c r="E389" i="1" s="1"/>
  <c r="FC388" i="1"/>
  <c r="DV388" i="1"/>
  <c r="DU388" i="1"/>
  <c r="DT388" i="1"/>
  <c r="DS388" i="1"/>
  <c r="P388" i="1"/>
  <c r="O388" i="1"/>
  <c r="N388" i="1"/>
  <c r="F388" i="1" s="1"/>
  <c r="D388" i="1"/>
  <c r="E388" i="1" s="1"/>
  <c r="FC387" i="1"/>
  <c r="DV387" i="1"/>
  <c r="DU387" i="1"/>
  <c r="DT387" i="1"/>
  <c r="DS387" i="1"/>
  <c r="P387" i="1"/>
  <c r="O387" i="1"/>
  <c r="N387" i="1"/>
  <c r="F387" i="1" s="1"/>
  <c r="D387" i="1"/>
  <c r="E387" i="1" s="1"/>
  <c r="FC386" i="1"/>
  <c r="DV386" i="1"/>
  <c r="DU386" i="1"/>
  <c r="DT386" i="1"/>
  <c r="DS386" i="1"/>
  <c r="P386" i="1"/>
  <c r="O386" i="1"/>
  <c r="N386" i="1"/>
  <c r="F386" i="1" s="1"/>
  <c r="D386" i="1"/>
  <c r="E386" i="1" s="1"/>
  <c r="FC385" i="1"/>
  <c r="DV385" i="1"/>
  <c r="DU385" i="1"/>
  <c r="DT385" i="1"/>
  <c r="DS385" i="1"/>
  <c r="P385" i="1"/>
  <c r="O385" i="1"/>
  <c r="N385" i="1"/>
  <c r="F385" i="1" s="1"/>
  <c r="D385" i="1"/>
  <c r="E385" i="1" s="1"/>
  <c r="FC384" i="1"/>
  <c r="DV384" i="1"/>
  <c r="DU384" i="1"/>
  <c r="DT384" i="1"/>
  <c r="DS384" i="1"/>
  <c r="P384" i="1"/>
  <c r="O384" i="1"/>
  <c r="N384" i="1"/>
  <c r="F384" i="1" s="1"/>
  <c r="D384" i="1"/>
  <c r="E384" i="1" s="1"/>
  <c r="FC383" i="1"/>
  <c r="DV383" i="1"/>
  <c r="DU383" i="1"/>
  <c r="DT383" i="1"/>
  <c r="DS383" i="1"/>
  <c r="P383" i="1"/>
  <c r="O383" i="1"/>
  <c r="N383" i="1"/>
  <c r="F383" i="1" s="1"/>
  <c r="D383" i="1"/>
  <c r="E383" i="1" s="1"/>
  <c r="FC382" i="1"/>
  <c r="DV382" i="1"/>
  <c r="DU382" i="1"/>
  <c r="DT382" i="1"/>
  <c r="DS382" i="1"/>
  <c r="P382" i="1"/>
  <c r="O382" i="1"/>
  <c r="N382" i="1"/>
  <c r="F382" i="1" s="1"/>
  <c r="D382" i="1"/>
  <c r="E382" i="1" s="1"/>
  <c r="FC381" i="1"/>
  <c r="DV381" i="1"/>
  <c r="DU381" i="1"/>
  <c r="DT381" i="1"/>
  <c r="DS381" i="1"/>
  <c r="P381" i="1"/>
  <c r="O381" i="1"/>
  <c r="N381" i="1"/>
  <c r="F381" i="1" s="1"/>
  <c r="D381" i="1"/>
  <c r="E381" i="1" s="1"/>
  <c r="FC380" i="1"/>
  <c r="DV380" i="1"/>
  <c r="DU380" i="1"/>
  <c r="DT380" i="1"/>
  <c r="DS380" i="1"/>
  <c r="P380" i="1"/>
  <c r="O380" i="1"/>
  <c r="N380" i="1"/>
  <c r="F380" i="1" s="1"/>
  <c r="D380" i="1"/>
  <c r="E380" i="1" s="1"/>
  <c r="FC379" i="1"/>
  <c r="DV379" i="1"/>
  <c r="DU379" i="1"/>
  <c r="DT379" i="1"/>
  <c r="DS379" i="1"/>
  <c r="P379" i="1"/>
  <c r="O379" i="1"/>
  <c r="N379" i="1"/>
  <c r="F379" i="1" s="1"/>
  <c r="D379" i="1"/>
  <c r="E379" i="1" s="1"/>
  <c r="FC378" i="1"/>
  <c r="DV378" i="1"/>
  <c r="DU378" i="1"/>
  <c r="DT378" i="1"/>
  <c r="DS378" i="1"/>
  <c r="P378" i="1"/>
  <c r="O378" i="1"/>
  <c r="N378" i="1"/>
  <c r="F378" i="1" s="1"/>
  <c r="D378" i="1"/>
  <c r="E378" i="1" s="1"/>
  <c r="FC377" i="1"/>
  <c r="DV377" i="1"/>
  <c r="DU377" i="1"/>
  <c r="DT377" i="1"/>
  <c r="DS377" i="1"/>
  <c r="P377" i="1"/>
  <c r="O377" i="1"/>
  <c r="N377" i="1"/>
  <c r="F377" i="1" s="1"/>
  <c r="D377" i="1"/>
  <c r="E377" i="1" s="1"/>
  <c r="FC376" i="1"/>
  <c r="DV376" i="1"/>
  <c r="DU376" i="1"/>
  <c r="DT376" i="1"/>
  <c r="DS376" i="1"/>
  <c r="P376" i="1"/>
  <c r="O376" i="1"/>
  <c r="N376" i="1"/>
  <c r="F376" i="1" s="1"/>
  <c r="D376" i="1"/>
  <c r="E376" i="1" s="1"/>
  <c r="FC375" i="1"/>
  <c r="DV375" i="1"/>
  <c r="DU375" i="1"/>
  <c r="DT375" i="1"/>
  <c r="DS375" i="1"/>
  <c r="P375" i="1"/>
  <c r="O375" i="1"/>
  <c r="N375" i="1"/>
  <c r="F375" i="1" s="1"/>
  <c r="D375" i="1"/>
  <c r="E375" i="1" s="1"/>
  <c r="FC374" i="1"/>
  <c r="DV374" i="1"/>
  <c r="DU374" i="1"/>
  <c r="DT374" i="1"/>
  <c r="DS374" i="1"/>
  <c r="P374" i="1"/>
  <c r="O374" i="1"/>
  <c r="N374" i="1"/>
  <c r="F374" i="1" s="1"/>
  <c r="D374" i="1"/>
  <c r="E374" i="1" s="1"/>
  <c r="FC373" i="1"/>
  <c r="DV373" i="1"/>
  <c r="DU373" i="1"/>
  <c r="DT373" i="1"/>
  <c r="DS373" i="1"/>
  <c r="P373" i="1"/>
  <c r="O373" i="1"/>
  <c r="N373" i="1"/>
  <c r="F373" i="1" s="1"/>
  <c r="D373" i="1"/>
  <c r="E373" i="1" s="1"/>
  <c r="FC372" i="1"/>
  <c r="DV372" i="1"/>
  <c r="DU372" i="1"/>
  <c r="DT372" i="1"/>
  <c r="DS372" i="1"/>
  <c r="P372" i="1"/>
  <c r="O372" i="1"/>
  <c r="N372" i="1"/>
  <c r="F372" i="1" s="1"/>
  <c r="D372" i="1"/>
  <c r="E372" i="1" s="1"/>
  <c r="FC371" i="1"/>
  <c r="DV371" i="1"/>
  <c r="DU371" i="1"/>
  <c r="DT371" i="1"/>
  <c r="DS371" i="1"/>
  <c r="P371" i="1"/>
  <c r="O371" i="1"/>
  <c r="N371" i="1"/>
  <c r="F371" i="1" s="1"/>
  <c r="D371" i="1"/>
  <c r="E371" i="1" s="1"/>
  <c r="FC370" i="1"/>
  <c r="DV370" i="1"/>
  <c r="DU370" i="1"/>
  <c r="DT370" i="1"/>
  <c r="DS370" i="1"/>
  <c r="P370" i="1"/>
  <c r="O370" i="1"/>
  <c r="N370" i="1"/>
  <c r="F370" i="1" s="1"/>
  <c r="D370" i="1"/>
  <c r="E370" i="1" s="1"/>
  <c r="FC369" i="1"/>
  <c r="DV369" i="1"/>
  <c r="DU369" i="1"/>
  <c r="DT369" i="1"/>
  <c r="DS369" i="1"/>
  <c r="P369" i="1"/>
  <c r="O369" i="1"/>
  <c r="N369" i="1"/>
  <c r="F369" i="1" s="1"/>
  <c r="D369" i="1"/>
  <c r="E369" i="1" s="1"/>
  <c r="FC368" i="1"/>
  <c r="DV368" i="1"/>
  <c r="DU368" i="1"/>
  <c r="DT368" i="1"/>
  <c r="DS368" i="1"/>
  <c r="P368" i="1"/>
  <c r="O368" i="1"/>
  <c r="N368" i="1"/>
  <c r="F368" i="1" s="1"/>
  <c r="D368" i="1"/>
  <c r="E368" i="1" s="1"/>
  <c r="FC367" i="1"/>
  <c r="DV367" i="1"/>
  <c r="DU367" i="1"/>
  <c r="DT367" i="1"/>
  <c r="DS367" i="1"/>
  <c r="P367" i="1"/>
  <c r="O367" i="1"/>
  <c r="N367" i="1"/>
  <c r="F367" i="1" s="1"/>
  <c r="D367" i="1"/>
  <c r="E367" i="1" s="1"/>
  <c r="FC366" i="1"/>
  <c r="DV366" i="1"/>
  <c r="DU366" i="1"/>
  <c r="DT366" i="1"/>
  <c r="DS366" i="1"/>
  <c r="P366" i="1"/>
  <c r="O366" i="1"/>
  <c r="N366" i="1"/>
  <c r="F366" i="1" s="1"/>
  <c r="D366" i="1"/>
  <c r="E366" i="1" s="1"/>
  <c r="FC365" i="1"/>
  <c r="DV365" i="1"/>
  <c r="DU365" i="1"/>
  <c r="DT365" i="1"/>
  <c r="DS365" i="1"/>
  <c r="P365" i="1"/>
  <c r="O365" i="1"/>
  <c r="N365" i="1"/>
  <c r="F365" i="1" s="1"/>
  <c r="D365" i="1"/>
  <c r="E365" i="1" s="1"/>
  <c r="FC364" i="1"/>
  <c r="DV364" i="1"/>
  <c r="DU364" i="1"/>
  <c r="DT364" i="1"/>
  <c r="DS364" i="1"/>
  <c r="P364" i="1"/>
  <c r="O364" i="1"/>
  <c r="N364" i="1"/>
  <c r="F364" i="1" s="1"/>
  <c r="D364" i="1"/>
  <c r="E364" i="1" s="1"/>
  <c r="FC363" i="1"/>
  <c r="DV363" i="1"/>
  <c r="DU363" i="1"/>
  <c r="DT363" i="1"/>
  <c r="DS363" i="1"/>
  <c r="P363" i="1"/>
  <c r="O363" i="1"/>
  <c r="N363" i="1"/>
  <c r="F363" i="1" s="1"/>
  <c r="D363" i="1"/>
  <c r="E363" i="1" s="1"/>
  <c r="FC362" i="1"/>
  <c r="DV362" i="1"/>
  <c r="DU362" i="1"/>
  <c r="DT362" i="1"/>
  <c r="DS362" i="1"/>
  <c r="P362" i="1"/>
  <c r="O362" i="1"/>
  <c r="N362" i="1"/>
  <c r="F362" i="1" s="1"/>
  <c r="D362" i="1"/>
  <c r="E362" i="1" s="1"/>
  <c r="FC361" i="1"/>
  <c r="DV361" i="1"/>
  <c r="DU361" i="1"/>
  <c r="DT361" i="1"/>
  <c r="DS361" i="1"/>
  <c r="P361" i="1"/>
  <c r="O361" i="1"/>
  <c r="N361" i="1"/>
  <c r="F361" i="1" s="1"/>
  <c r="D361" i="1"/>
  <c r="E361" i="1" s="1"/>
  <c r="FC360" i="1"/>
  <c r="DV360" i="1"/>
  <c r="DU360" i="1"/>
  <c r="DT360" i="1"/>
  <c r="DS360" i="1"/>
  <c r="P360" i="1"/>
  <c r="O360" i="1"/>
  <c r="N360" i="1"/>
  <c r="F360" i="1" s="1"/>
  <c r="D360" i="1"/>
  <c r="E360" i="1" s="1"/>
  <c r="FC359" i="1"/>
  <c r="DV359" i="1"/>
  <c r="DU359" i="1"/>
  <c r="DT359" i="1"/>
  <c r="DS359" i="1"/>
  <c r="P359" i="1"/>
  <c r="O359" i="1"/>
  <c r="N359" i="1"/>
  <c r="F359" i="1" s="1"/>
  <c r="D359" i="1"/>
  <c r="E359" i="1" s="1"/>
  <c r="FC358" i="1"/>
  <c r="DV358" i="1"/>
  <c r="DU358" i="1"/>
  <c r="DT358" i="1"/>
  <c r="DS358" i="1"/>
  <c r="P358" i="1"/>
  <c r="O358" i="1"/>
  <c r="N358" i="1"/>
  <c r="F358" i="1" s="1"/>
  <c r="D358" i="1"/>
  <c r="E358" i="1" s="1"/>
  <c r="FC357" i="1"/>
  <c r="DV357" i="1"/>
  <c r="DU357" i="1"/>
  <c r="DT357" i="1"/>
  <c r="DS357" i="1"/>
  <c r="P357" i="1"/>
  <c r="O357" i="1"/>
  <c r="N357" i="1"/>
  <c r="F357" i="1" s="1"/>
  <c r="D357" i="1"/>
  <c r="E357" i="1" s="1"/>
  <c r="FC356" i="1"/>
  <c r="DV356" i="1"/>
  <c r="DU356" i="1"/>
  <c r="DT356" i="1"/>
  <c r="DS356" i="1"/>
  <c r="P356" i="1"/>
  <c r="O356" i="1"/>
  <c r="N356" i="1"/>
  <c r="F356" i="1" s="1"/>
  <c r="D356" i="1"/>
  <c r="E356" i="1" s="1"/>
  <c r="FC355" i="1"/>
  <c r="DV355" i="1"/>
  <c r="DU355" i="1"/>
  <c r="DT355" i="1"/>
  <c r="DS355" i="1"/>
  <c r="P355" i="1"/>
  <c r="O355" i="1"/>
  <c r="N355" i="1"/>
  <c r="F355" i="1" s="1"/>
  <c r="D355" i="1"/>
  <c r="E355" i="1" s="1"/>
  <c r="FC354" i="1"/>
  <c r="DV354" i="1"/>
  <c r="DU354" i="1"/>
  <c r="DT354" i="1"/>
  <c r="DS354" i="1"/>
  <c r="P354" i="1"/>
  <c r="O354" i="1"/>
  <c r="N354" i="1"/>
  <c r="F354" i="1" s="1"/>
  <c r="D354" i="1"/>
  <c r="E354" i="1" s="1"/>
  <c r="FC353" i="1"/>
  <c r="DV353" i="1"/>
  <c r="DU353" i="1"/>
  <c r="DT353" i="1"/>
  <c r="DS353" i="1"/>
  <c r="P353" i="1"/>
  <c r="O353" i="1"/>
  <c r="N353" i="1"/>
  <c r="F353" i="1" s="1"/>
  <c r="D353" i="1"/>
  <c r="E353" i="1" s="1"/>
  <c r="FC352" i="1"/>
  <c r="DV352" i="1"/>
  <c r="DU352" i="1"/>
  <c r="DT352" i="1"/>
  <c r="DS352" i="1"/>
  <c r="P352" i="1"/>
  <c r="O352" i="1"/>
  <c r="N352" i="1"/>
  <c r="F352" i="1" s="1"/>
  <c r="D352" i="1"/>
  <c r="E352" i="1" s="1"/>
  <c r="FC351" i="1"/>
  <c r="DV351" i="1"/>
  <c r="DU351" i="1"/>
  <c r="DT351" i="1"/>
  <c r="DS351" i="1"/>
  <c r="P351" i="1"/>
  <c r="O351" i="1"/>
  <c r="N351" i="1"/>
  <c r="F351" i="1" s="1"/>
  <c r="D351" i="1"/>
  <c r="E351" i="1" s="1"/>
  <c r="FC350" i="1"/>
  <c r="DV350" i="1"/>
  <c r="DU350" i="1"/>
  <c r="DT350" i="1"/>
  <c r="DS350" i="1"/>
  <c r="P350" i="1"/>
  <c r="O350" i="1"/>
  <c r="N350" i="1"/>
  <c r="F350" i="1" s="1"/>
  <c r="D350" i="1"/>
  <c r="E350" i="1" s="1"/>
  <c r="FC349" i="1"/>
  <c r="DV349" i="1"/>
  <c r="DU349" i="1"/>
  <c r="DT349" i="1"/>
  <c r="DS349" i="1"/>
  <c r="P349" i="1"/>
  <c r="O349" i="1"/>
  <c r="N349" i="1"/>
  <c r="F349" i="1" s="1"/>
  <c r="D349" i="1"/>
  <c r="E349" i="1" s="1"/>
  <c r="FC348" i="1"/>
  <c r="DV348" i="1"/>
  <c r="DU348" i="1"/>
  <c r="DT348" i="1"/>
  <c r="DS348" i="1"/>
  <c r="P348" i="1"/>
  <c r="O348" i="1"/>
  <c r="N348" i="1"/>
  <c r="F348" i="1" s="1"/>
  <c r="D348" i="1"/>
  <c r="E348" i="1" s="1"/>
  <c r="FC347" i="1"/>
  <c r="DV347" i="1"/>
  <c r="DU347" i="1"/>
  <c r="DT347" i="1"/>
  <c r="DS347" i="1"/>
  <c r="P347" i="1"/>
  <c r="O347" i="1"/>
  <c r="N347" i="1"/>
  <c r="F347" i="1" s="1"/>
  <c r="D347" i="1"/>
  <c r="E347" i="1" s="1"/>
  <c r="FC346" i="1"/>
  <c r="DV346" i="1"/>
  <c r="DU346" i="1"/>
  <c r="DT346" i="1"/>
  <c r="DS346" i="1"/>
  <c r="P346" i="1"/>
  <c r="O346" i="1"/>
  <c r="N346" i="1"/>
  <c r="F346" i="1" s="1"/>
  <c r="D346" i="1"/>
  <c r="E346" i="1" s="1"/>
  <c r="FC345" i="1"/>
  <c r="DV345" i="1"/>
  <c r="DU345" i="1"/>
  <c r="DT345" i="1"/>
  <c r="DS345" i="1"/>
  <c r="P345" i="1"/>
  <c r="O345" i="1"/>
  <c r="N345" i="1"/>
  <c r="F345" i="1" s="1"/>
  <c r="D345" i="1"/>
  <c r="E345" i="1" s="1"/>
  <c r="FC344" i="1"/>
  <c r="DV344" i="1"/>
  <c r="DU344" i="1"/>
  <c r="DT344" i="1"/>
  <c r="DS344" i="1"/>
  <c r="P344" i="1"/>
  <c r="O344" i="1"/>
  <c r="N344" i="1"/>
  <c r="F344" i="1" s="1"/>
  <c r="D344" i="1"/>
  <c r="E344" i="1" s="1"/>
  <c r="FC343" i="1"/>
  <c r="DV343" i="1"/>
  <c r="DU343" i="1"/>
  <c r="DT343" i="1"/>
  <c r="DS343" i="1"/>
  <c r="P343" i="1"/>
  <c r="O343" i="1"/>
  <c r="N343" i="1"/>
  <c r="F343" i="1" s="1"/>
  <c r="D343" i="1"/>
  <c r="E343" i="1" s="1"/>
  <c r="FC342" i="1"/>
  <c r="DV342" i="1"/>
  <c r="DU342" i="1"/>
  <c r="DT342" i="1"/>
  <c r="DS342" i="1"/>
  <c r="P342" i="1"/>
  <c r="O342" i="1"/>
  <c r="N342" i="1"/>
  <c r="F342" i="1" s="1"/>
  <c r="D342" i="1"/>
  <c r="E342" i="1" s="1"/>
  <c r="FC341" i="1"/>
  <c r="DV341" i="1"/>
  <c r="DU341" i="1"/>
  <c r="DT341" i="1"/>
  <c r="DS341" i="1"/>
  <c r="P341" i="1"/>
  <c r="O341" i="1"/>
  <c r="N341" i="1"/>
  <c r="F341" i="1" s="1"/>
  <c r="D341" i="1"/>
  <c r="E341" i="1" s="1"/>
  <c r="FC340" i="1"/>
  <c r="DV340" i="1"/>
  <c r="DU340" i="1"/>
  <c r="DT340" i="1"/>
  <c r="DS340" i="1"/>
  <c r="P340" i="1"/>
  <c r="O340" i="1"/>
  <c r="N340" i="1"/>
  <c r="F340" i="1" s="1"/>
  <c r="D340" i="1"/>
  <c r="E340" i="1" s="1"/>
  <c r="FC339" i="1"/>
  <c r="DV339" i="1"/>
  <c r="DU339" i="1"/>
  <c r="DT339" i="1"/>
  <c r="DS339" i="1"/>
  <c r="P339" i="1"/>
  <c r="O339" i="1"/>
  <c r="N339" i="1"/>
  <c r="F339" i="1" s="1"/>
  <c r="D339" i="1"/>
  <c r="E339" i="1" s="1"/>
  <c r="FC338" i="1"/>
  <c r="DV338" i="1"/>
  <c r="DU338" i="1"/>
  <c r="DT338" i="1"/>
  <c r="DS338" i="1"/>
  <c r="P338" i="1"/>
  <c r="O338" i="1"/>
  <c r="N338" i="1"/>
  <c r="F338" i="1" s="1"/>
  <c r="D338" i="1"/>
  <c r="E338" i="1" s="1"/>
  <c r="FC337" i="1"/>
  <c r="DV337" i="1"/>
  <c r="DU337" i="1"/>
  <c r="DT337" i="1"/>
  <c r="DS337" i="1"/>
  <c r="P337" i="1"/>
  <c r="O337" i="1"/>
  <c r="N337" i="1"/>
  <c r="F337" i="1" s="1"/>
  <c r="D337" i="1"/>
  <c r="E337" i="1" s="1"/>
  <c r="FC336" i="1"/>
  <c r="DV336" i="1"/>
  <c r="DU336" i="1"/>
  <c r="DT336" i="1"/>
  <c r="DS336" i="1"/>
  <c r="P336" i="1"/>
  <c r="O336" i="1"/>
  <c r="N336" i="1"/>
  <c r="F336" i="1" s="1"/>
  <c r="D336" i="1"/>
  <c r="E336" i="1" s="1"/>
  <c r="FC335" i="1"/>
  <c r="DV335" i="1"/>
  <c r="DU335" i="1"/>
  <c r="DT335" i="1"/>
  <c r="DS335" i="1"/>
  <c r="P335" i="1"/>
  <c r="O335" i="1"/>
  <c r="N335" i="1"/>
  <c r="F335" i="1" s="1"/>
  <c r="D335" i="1"/>
  <c r="E335" i="1" s="1"/>
  <c r="FC334" i="1"/>
  <c r="DV334" i="1"/>
  <c r="DU334" i="1"/>
  <c r="DT334" i="1"/>
  <c r="DS334" i="1"/>
  <c r="P334" i="1"/>
  <c r="O334" i="1"/>
  <c r="N334" i="1"/>
  <c r="F334" i="1" s="1"/>
  <c r="D334" i="1"/>
  <c r="E334" i="1" s="1"/>
  <c r="FC333" i="1"/>
  <c r="DV333" i="1"/>
  <c r="DU333" i="1"/>
  <c r="DT333" i="1"/>
  <c r="DS333" i="1"/>
  <c r="P333" i="1"/>
  <c r="O333" i="1"/>
  <c r="N333" i="1"/>
  <c r="F333" i="1" s="1"/>
  <c r="D333" i="1"/>
  <c r="E333" i="1" s="1"/>
  <c r="FC332" i="1"/>
  <c r="DV332" i="1"/>
  <c r="DU332" i="1"/>
  <c r="DT332" i="1"/>
  <c r="DS332" i="1"/>
  <c r="P332" i="1"/>
  <c r="O332" i="1"/>
  <c r="N332" i="1"/>
  <c r="F332" i="1" s="1"/>
  <c r="D332" i="1"/>
  <c r="E332" i="1" s="1"/>
  <c r="FC331" i="1"/>
  <c r="DV331" i="1"/>
  <c r="DU331" i="1"/>
  <c r="DT331" i="1"/>
  <c r="DS331" i="1"/>
  <c r="P331" i="1"/>
  <c r="O331" i="1"/>
  <c r="N331" i="1"/>
  <c r="F331" i="1" s="1"/>
  <c r="D331" i="1"/>
  <c r="E331" i="1" s="1"/>
  <c r="FC330" i="1"/>
  <c r="DV330" i="1"/>
  <c r="DU330" i="1"/>
  <c r="DT330" i="1"/>
  <c r="DS330" i="1"/>
  <c r="P330" i="1"/>
  <c r="O330" i="1"/>
  <c r="N330" i="1"/>
  <c r="F330" i="1" s="1"/>
  <c r="D330" i="1"/>
  <c r="E330" i="1" s="1"/>
  <c r="FC329" i="1"/>
  <c r="DV329" i="1"/>
  <c r="DU329" i="1"/>
  <c r="DT329" i="1"/>
  <c r="DS329" i="1"/>
  <c r="P329" i="1"/>
  <c r="O329" i="1"/>
  <c r="N329" i="1"/>
  <c r="F329" i="1" s="1"/>
  <c r="D329" i="1"/>
  <c r="E329" i="1" s="1"/>
  <c r="FC328" i="1"/>
  <c r="DV328" i="1"/>
  <c r="DU328" i="1"/>
  <c r="DT328" i="1"/>
  <c r="DS328" i="1"/>
  <c r="P328" i="1"/>
  <c r="O328" i="1"/>
  <c r="N328" i="1"/>
  <c r="F328" i="1" s="1"/>
  <c r="D328" i="1"/>
  <c r="E328" i="1" s="1"/>
  <c r="FC327" i="1"/>
  <c r="DV327" i="1"/>
  <c r="DU327" i="1"/>
  <c r="DT327" i="1"/>
  <c r="DS327" i="1"/>
  <c r="P327" i="1"/>
  <c r="O327" i="1"/>
  <c r="N327" i="1"/>
  <c r="F327" i="1" s="1"/>
  <c r="D327" i="1"/>
  <c r="E327" i="1" s="1"/>
  <c r="FC326" i="1"/>
  <c r="DV326" i="1"/>
  <c r="DU326" i="1"/>
  <c r="DT326" i="1"/>
  <c r="DS326" i="1"/>
  <c r="P326" i="1"/>
  <c r="O326" i="1"/>
  <c r="N326" i="1"/>
  <c r="F326" i="1" s="1"/>
  <c r="D326" i="1"/>
  <c r="E326" i="1" s="1"/>
  <c r="FC325" i="1"/>
  <c r="DV325" i="1"/>
  <c r="DU325" i="1"/>
  <c r="DT325" i="1"/>
  <c r="DS325" i="1"/>
  <c r="P325" i="1"/>
  <c r="O325" i="1"/>
  <c r="N325" i="1"/>
  <c r="F325" i="1" s="1"/>
  <c r="D325" i="1"/>
  <c r="E325" i="1" s="1"/>
  <c r="FC324" i="1"/>
  <c r="DV324" i="1"/>
  <c r="DU324" i="1"/>
  <c r="DT324" i="1"/>
  <c r="DS324" i="1"/>
  <c r="P324" i="1"/>
  <c r="O324" i="1"/>
  <c r="N324" i="1"/>
  <c r="F324" i="1" s="1"/>
  <c r="D324" i="1"/>
  <c r="E324" i="1" s="1"/>
  <c r="FC323" i="1"/>
  <c r="DV323" i="1"/>
  <c r="DU323" i="1"/>
  <c r="DT323" i="1"/>
  <c r="DS323" i="1"/>
  <c r="P323" i="1"/>
  <c r="O323" i="1"/>
  <c r="N323" i="1"/>
  <c r="F323" i="1" s="1"/>
  <c r="D323" i="1"/>
  <c r="E323" i="1" s="1"/>
  <c r="FC322" i="1"/>
  <c r="DV322" i="1"/>
  <c r="DU322" i="1"/>
  <c r="DT322" i="1"/>
  <c r="DS322" i="1"/>
  <c r="P322" i="1"/>
  <c r="O322" i="1"/>
  <c r="N322" i="1"/>
  <c r="F322" i="1" s="1"/>
  <c r="D322" i="1"/>
  <c r="E322" i="1" s="1"/>
  <c r="FC321" i="1"/>
  <c r="DV321" i="1"/>
  <c r="DU321" i="1"/>
  <c r="DT321" i="1"/>
  <c r="DS321" i="1"/>
  <c r="P321" i="1"/>
  <c r="O321" i="1"/>
  <c r="N321" i="1"/>
  <c r="F321" i="1" s="1"/>
  <c r="D321" i="1"/>
  <c r="E321" i="1" s="1"/>
  <c r="FC320" i="1"/>
  <c r="DV320" i="1"/>
  <c r="DU320" i="1"/>
  <c r="DT320" i="1"/>
  <c r="DS320" i="1"/>
  <c r="P320" i="1"/>
  <c r="O320" i="1"/>
  <c r="N320" i="1"/>
  <c r="F320" i="1" s="1"/>
  <c r="D320" i="1"/>
  <c r="E320" i="1" s="1"/>
  <c r="FC319" i="1"/>
  <c r="DV319" i="1"/>
  <c r="DU319" i="1"/>
  <c r="DT319" i="1"/>
  <c r="DS319" i="1"/>
  <c r="P319" i="1"/>
  <c r="O319" i="1"/>
  <c r="N319" i="1"/>
  <c r="F319" i="1" s="1"/>
  <c r="D319" i="1"/>
  <c r="E319" i="1" s="1"/>
  <c r="FC318" i="1"/>
  <c r="DV318" i="1"/>
  <c r="DU318" i="1"/>
  <c r="DT318" i="1"/>
  <c r="DS318" i="1"/>
  <c r="P318" i="1"/>
  <c r="O318" i="1"/>
  <c r="N318" i="1"/>
  <c r="F318" i="1" s="1"/>
  <c r="D318" i="1"/>
  <c r="E318" i="1" s="1"/>
  <c r="FC317" i="1"/>
  <c r="DV317" i="1"/>
  <c r="DU317" i="1"/>
  <c r="DT317" i="1"/>
  <c r="DS317" i="1"/>
  <c r="P317" i="1"/>
  <c r="O317" i="1"/>
  <c r="N317" i="1"/>
  <c r="F317" i="1" s="1"/>
  <c r="D317" i="1"/>
  <c r="E317" i="1" s="1"/>
  <c r="FC316" i="1"/>
  <c r="DV316" i="1"/>
  <c r="DU316" i="1"/>
  <c r="DT316" i="1"/>
  <c r="DS316" i="1"/>
  <c r="P316" i="1"/>
  <c r="O316" i="1"/>
  <c r="N316" i="1"/>
  <c r="F316" i="1" s="1"/>
  <c r="D316" i="1"/>
  <c r="E316" i="1" s="1"/>
  <c r="FC315" i="1"/>
  <c r="DV315" i="1"/>
  <c r="DU315" i="1"/>
  <c r="DT315" i="1"/>
  <c r="DS315" i="1"/>
  <c r="P315" i="1"/>
  <c r="O315" i="1"/>
  <c r="N315" i="1"/>
  <c r="F315" i="1" s="1"/>
  <c r="D315" i="1"/>
  <c r="E315" i="1" s="1"/>
  <c r="FC314" i="1"/>
  <c r="DV314" i="1"/>
  <c r="DU314" i="1"/>
  <c r="DT314" i="1"/>
  <c r="DS314" i="1"/>
  <c r="P314" i="1"/>
  <c r="O314" i="1"/>
  <c r="N314" i="1"/>
  <c r="F314" i="1" s="1"/>
  <c r="D314" i="1"/>
  <c r="E314" i="1" s="1"/>
  <c r="FC313" i="1"/>
  <c r="DV313" i="1"/>
  <c r="DU313" i="1"/>
  <c r="DT313" i="1"/>
  <c r="DS313" i="1"/>
  <c r="P313" i="1"/>
  <c r="O313" i="1"/>
  <c r="N313" i="1"/>
  <c r="F313" i="1" s="1"/>
  <c r="D313" i="1"/>
  <c r="E313" i="1" s="1"/>
  <c r="FC312" i="1"/>
  <c r="DV312" i="1"/>
  <c r="DU312" i="1"/>
  <c r="DT312" i="1"/>
  <c r="DS312" i="1"/>
  <c r="P312" i="1"/>
  <c r="O312" i="1"/>
  <c r="N312" i="1"/>
  <c r="F312" i="1" s="1"/>
  <c r="D312" i="1"/>
  <c r="E312" i="1" s="1"/>
  <c r="FC311" i="1"/>
  <c r="DV311" i="1"/>
  <c r="DU311" i="1"/>
  <c r="DT311" i="1"/>
  <c r="DS311" i="1"/>
  <c r="P311" i="1"/>
  <c r="O311" i="1"/>
  <c r="N311" i="1"/>
  <c r="F311" i="1" s="1"/>
  <c r="D311" i="1"/>
  <c r="E311" i="1" s="1"/>
  <c r="FC310" i="1"/>
  <c r="DV310" i="1"/>
  <c r="DU310" i="1"/>
  <c r="DT310" i="1"/>
  <c r="DS310" i="1"/>
  <c r="P310" i="1"/>
  <c r="O310" i="1"/>
  <c r="N310" i="1"/>
  <c r="F310" i="1" s="1"/>
  <c r="D310" i="1"/>
  <c r="E310" i="1" s="1"/>
  <c r="FC309" i="1"/>
  <c r="DV309" i="1"/>
  <c r="DU309" i="1"/>
  <c r="DT309" i="1"/>
  <c r="DS309" i="1"/>
  <c r="P309" i="1"/>
  <c r="O309" i="1"/>
  <c r="N309" i="1"/>
  <c r="F309" i="1" s="1"/>
  <c r="D309" i="1"/>
  <c r="E309" i="1" s="1"/>
  <c r="FC308" i="1"/>
  <c r="DV308" i="1"/>
  <c r="DU308" i="1"/>
  <c r="DT308" i="1"/>
  <c r="DS308" i="1"/>
  <c r="P308" i="1"/>
  <c r="O308" i="1"/>
  <c r="N308" i="1"/>
  <c r="F308" i="1" s="1"/>
  <c r="D308" i="1"/>
  <c r="E308" i="1" s="1"/>
  <c r="FC307" i="1"/>
  <c r="DV307" i="1"/>
  <c r="DU307" i="1"/>
  <c r="DT307" i="1"/>
  <c r="DS307" i="1"/>
  <c r="P307" i="1"/>
  <c r="O307" i="1"/>
  <c r="N307" i="1"/>
  <c r="F307" i="1" s="1"/>
  <c r="D307" i="1"/>
  <c r="E307" i="1" s="1"/>
  <c r="FC306" i="1"/>
  <c r="DV306" i="1"/>
  <c r="DU306" i="1"/>
  <c r="DT306" i="1"/>
  <c r="DS306" i="1"/>
  <c r="P306" i="1"/>
  <c r="O306" i="1"/>
  <c r="N306" i="1"/>
  <c r="F306" i="1" s="1"/>
  <c r="D306" i="1"/>
  <c r="E306" i="1" s="1"/>
  <c r="FC305" i="1"/>
  <c r="DV305" i="1"/>
  <c r="DU305" i="1"/>
  <c r="DT305" i="1"/>
  <c r="DS305" i="1"/>
  <c r="P305" i="1"/>
  <c r="O305" i="1"/>
  <c r="N305" i="1"/>
  <c r="F305" i="1" s="1"/>
  <c r="D305" i="1"/>
  <c r="E305" i="1" s="1"/>
  <c r="FC304" i="1"/>
  <c r="DV304" i="1"/>
  <c r="DU304" i="1"/>
  <c r="DT304" i="1"/>
  <c r="DS304" i="1"/>
  <c r="P304" i="1"/>
  <c r="O304" i="1"/>
  <c r="N304" i="1"/>
  <c r="F304" i="1" s="1"/>
  <c r="D304" i="1"/>
  <c r="E304" i="1" s="1"/>
  <c r="FC303" i="1"/>
  <c r="DV303" i="1"/>
  <c r="DU303" i="1"/>
  <c r="DT303" i="1"/>
  <c r="DS303" i="1"/>
  <c r="P303" i="1"/>
  <c r="O303" i="1"/>
  <c r="N303" i="1"/>
  <c r="F303" i="1" s="1"/>
  <c r="D303" i="1"/>
  <c r="E303" i="1" s="1"/>
  <c r="FC302" i="1"/>
  <c r="DV302" i="1"/>
  <c r="DU302" i="1"/>
  <c r="DT302" i="1"/>
  <c r="DS302" i="1"/>
  <c r="P302" i="1"/>
  <c r="O302" i="1"/>
  <c r="N302" i="1"/>
  <c r="F302" i="1" s="1"/>
  <c r="D302" i="1"/>
  <c r="E302" i="1" s="1"/>
  <c r="FC301" i="1"/>
  <c r="DV301" i="1"/>
  <c r="DU301" i="1"/>
  <c r="DT301" i="1"/>
  <c r="DS301" i="1"/>
  <c r="P301" i="1"/>
  <c r="O301" i="1"/>
  <c r="N301" i="1"/>
  <c r="F301" i="1" s="1"/>
  <c r="D301" i="1"/>
  <c r="E301" i="1" s="1"/>
  <c r="FC300" i="1"/>
  <c r="DV300" i="1"/>
  <c r="DU300" i="1"/>
  <c r="DT300" i="1"/>
  <c r="DS300" i="1"/>
  <c r="P300" i="1"/>
  <c r="O300" i="1"/>
  <c r="N300" i="1"/>
  <c r="F300" i="1" s="1"/>
  <c r="D300" i="1"/>
  <c r="E300" i="1" s="1"/>
  <c r="FC299" i="1"/>
  <c r="DV299" i="1"/>
  <c r="DU299" i="1"/>
  <c r="DT299" i="1"/>
  <c r="DS299" i="1"/>
  <c r="P299" i="1"/>
  <c r="O299" i="1"/>
  <c r="N299" i="1"/>
  <c r="F299" i="1" s="1"/>
  <c r="D299" i="1"/>
  <c r="E299" i="1" s="1"/>
  <c r="FC298" i="1"/>
  <c r="DV298" i="1"/>
  <c r="DU298" i="1"/>
  <c r="DT298" i="1"/>
  <c r="DS298" i="1"/>
  <c r="P298" i="1"/>
  <c r="O298" i="1"/>
  <c r="N298" i="1"/>
  <c r="F298" i="1" s="1"/>
  <c r="D298" i="1"/>
  <c r="E298" i="1" s="1"/>
  <c r="FC297" i="1"/>
  <c r="DV297" i="1"/>
  <c r="DU297" i="1"/>
  <c r="DT297" i="1"/>
  <c r="DS297" i="1"/>
  <c r="P297" i="1"/>
  <c r="O297" i="1"/>
  <c r="N297" i="1"/>
  <c r="F297" i="1" s="1"/>
  <c r="D297" i="1"/>
  <c r="E297" i="1" s="1"/>
  <c r="FC296" i="1"/>
  <c r="DV296" i="1"/>
  <c r="DU296" i="1"/>
  <c r="DT296" i="1"/>
  <c r="DS296" i="1"/>
  <c r="P296" i="1"/>
  <c r="O296" i="1"/>
  <c r="N296" i="1"/>
  <c r="F296" i="1" s="1"/>
  <c r="D296" i="1"/>
  <c r="E296" i="1" s="1"/>
  <c r="FC295" i="1"/>
  <c r="DV295" i="1"/>
  <c r="DU295" i="1"/>
  <c r="DT295" i="1"/>
  <c r="DS295" i="1"/>
  <c r="P295" i="1"/>
  <c r="O295" i="1"/>
  <c r="N295" i="1"/>
  <c r="F295" i="1" s="1"/>
  <c r="D295" i="1"/>
  <c r="E295" i="1" s="1"/>
  <c r="FC294" i="1"/>
  <c r="DV294" i="1"/>
  <c r="DU294" i="1"/>
  <c r="DT294" i="1"/>
  <c r="DS294" i="1"/>
  <c r="P294" i="1"/>
  <c r="O294" i="1"/>
  <c r="N294" i="1"/>
  <c r="F294" i="1" s="1"/>
  <c r="D294" i="1"/>
  <c r="E294" i="1" s="1"/>
  <c r="FC293" i="1"/>
  <c r="DV293" i="1"/>
  <c r="DU293" i="1"/>
  <c r="DT293" i="1"/>
  <c r="DS293" i="1"/>
  <c r="P293" i="1"/>
  <c r="O293" i="1"/>
  <c r="N293" i="1"/>
  <c r="F293" i="1" s="1"/>
  <c r="D293" i="1"/>
  <c r="E293" i="1" s="1"/>
  <c r="FC292" i="1"/>
  <c r="DV292" i="1"/>
  <c r="DU292" i="1"/>
  <c r="DT292" i="1"/>
  <c r="DS292" i="1"/>
  <c r="P292" i="1"/>
  <c r="O292" i="1"/>
  <c r="N292" i="1"/>
  <c r="F292" i="1" s="1"/>
  <c r="D292" i="1"/>
  <c r="E292" i="1" s="1"/>
  <c r="FC291" i="1"/>
  <c r="DV291" i="1"/>
  <c r="DU291" i="1"/>
  <c r="DT291" i="1"/>
  <c r="DS291" i="1"/>
  <c r="P291" i="1"/>
  <c r="O291" i="1"/>
  <c r="N291" i="1"/>
  <c r="F291" i="1" s="1"/>
  <c r="D291" i="1"/>
  <c r="E291" i="1" s="1"/>
  <c r="FC290" i="1"/>
  <c r="DV290" i="1"/>
  <c r="DU290" i="1"/>
  <c r="DT290" i="1"/>
  <c r="DS290" i="1"/>
  <c r="P290" i="1"/>
  <c r="O290" i="1"/>
  <c r="N290" i="1"/>
  <c r="F290" i="1" s="1"/>
  <c r="D290" i="1"/>
  <c r="E290" i="1" s="1"/>
  <c r="FC289" i="1"/>
  <c r="DV289" i="1"/>
  <c r="DU289" i="1"/>
  <c r="DT289" i="1"/>
  <c r="DS289" i="1"/>
  <c r="P289" i="1"/>
  <c r="O289" i="1"/>
  <c r="N289" i="1"/>
  <c r="F289" i="1" s="1"/>
  <c r="D289" i="1"/>
  <c r="E289" i="1" s="1"/>
  <c r="FC288" i="1"/>
  <c r="DV288" i="1"/>
  <c r="DU288" i="1"/>
  <c r="DT288" i="1"/>
  <c r="DS288" i="1"/>
  <c r="P288" i="1"/>
  <c r="O288" i="1"/>
  <c r="N288" i="1"/>
  <c r="F288" i="1" s="1"/>
  <c r="D288" i="1"/>
  <c r="E288" i="1" s="1"/>
  <c r="FC287" i="1"/>
  <c r="DV287" i="1"/>
  <c r="DU287" i="1"/>
  <c r="DT287" i="1"/>
  <c r="DS287" i="1"/>
  <c r="P287" i="1"/>
  <c r="O287" i="1"/>
  <c r="N287" i="1"/>
  <c r="F287" i="1" s="1"/>
  <c r="D287" i="1"/>
  <c r="E287" i="1" s="1"/>
  <c r="FC286" i="1"/>
  <c r="DV286" i="1"/>
  <c r="DU286" i="1"/>
  <c r="DT286" i="1"/>
  <c r="DS286" i="1"/>
  <c r="P286" i="1"/>
  <c r="O286" i="1"/>
  <c r="N286" i="1"/>
  <c r="F286" i="1" s="1"/>
  <c r="D286" i="1"/>
  <c r="E286" i="1" s="1"/>
  <c r="FC285" i="1"/>
  <c r="DV285" i="1"/>
  <c r="DU285" i="1"/>
  <c r="DT285" i="1"/>
  <c r="DS285" i="1"/>
  <c r="P285" i="1"/>
  <c r="O285" i="1"/>
  <c r="N285" i="1"/>
  <c r="F285" i="1" s="1"/>
  <c r="D285" i="1"/>
  <c r="E285" i="1" s="1"/>
  <c r="FC284" i="1"/>
  <c r="DV284" i="1"/>
  <c r="DU284" i="1"/>
  <c r="DT284" i="1"/>
  <c r="DS284" i="1"/>
  <c r="P284" i="1"/>
  <c r="O284" i="1"/>
  <c r="N284" i="1"/>
  <c r="F284" i="1" s="1"/>
  <c r="D284" i="1"/>
  <c r="E284" i="1" s="1"/>
  <c r="FC283" i="1"/>
  <c r="DV283" i="1"/>
  <c r="DU283" i="1"/>
  <c r="DT283" i="1"/>
  <c r="DS283" i="1"/>
  <c r="P283" i="1"/>
  <c r="O283" i="1"/>
  <c r="N283" i="1"/>
  <c r="F283" i="1" s="1"/>
  <c r="D283" i="1"/>
  <c r="E283" i="1" s="1"/>
  <c r="FC282" i="1"/>
  <c r="DV282" i="1"/>
  <c r="DU282" i="1"/>
  <c r="DT282" i="1"/>
  <c r="DS282" i="1"/>
  <c r="P282" i="1"/>
  <c r="O282" i="1"/>
  <c r="N282" i="1"/>
  <c r="F282" i="1" s="1"/>
  <c r="D282" i="1"/>
  <c r="E282" i="1" s="1"/>
  <c r="FC281" i="1"/>
  <c r="DV281" i="1"/>
  <c r="DU281" i="1"/>
  <c r="DT281" i="1"/>
  <c r="DS281" i="1"/>
  <c r="P281" i="1"/>
  <c r="O281" i="1"/>
  <c r="N281" i="1"/>
  <c r="F281" i="1" s="1"/>
  <c r="D281" i="1"/>
  <c r="E281" i="1" s="1"/>
  <c r="FC280" i="1"/>
  <c r="DV280" i="1"/>
  <c r="DU280" i="1"/>
  <c r="DT280" i="1"/>
  <c r="DS280" i="1"/>
  <c r="P280" i="1"/>
  <c r="O280" i="1"/>
  <c r="N280" i="1"/>
  <c r="F280" i="1" s="1"/>
  <c r="D280" i="1"/>
  <c r="E280" i="1" s="1"/>
  <c r="FC279" i="1"/>
  <c r="DV279" i="1"/>
  <c r="DU279" i="1"/>
  <c r="DT279" i="1"/>
  <c r="DS279" i="1"/>
  <c r="P279" i="1"/>
  <c r="O279" i="1"/>
  <c r="N279" i="1"/>
  <c r="F279" i="1" s="1"/>
  <c r="D279" i="1"/>
  <c r="E279" i="1" s="1"/>
  <c r="FC278" i="1"/>
  <c r="DV278" i="1"/>
  <c r="DU278" i="1"/>
  <c r="DT278" i="1"/>
  <c r="DS278" i="1"/>
  <c r="P278" i="1"/>
  <c r="O278" i="1"/>
  <c r="N278" i="1"/>
  <c r="F278" i="1" s="1"/>
  <c r="D278" i="1"/>
  <c r="E278" i="1" s="1"/>
  <c r="FC277" i="1"/>
  <c r="DV277" i="1"/>
  <c r="DU277" i="1"/>
  <c r="DT277" i="1"/>
  <c r="DS277" i="1"/>
  <c r="P277" i="1"/>
  <c r="O277" i="1"/>
  <c r="N277" i="1"/>
  <c r="F277" i="1" s="1"/>
  <c r="D277" i="1"/>
  <c r="E277" i="1" s="1"/>
  <c r="FC276" i="1"/>
  <c r="DV276" i="1"/>
  <c r="DU276" i="1"/>
  <c r="DT276" i="1"/>
  <c r="DS276" i="1"/>
  <c r="P276" i="1"/>
  <c r="O276" i="1"/>
  <c r="N276" i="1"/>
  <c r="F276" i="1" s="1"/>
  <c r="D276" i="1"/>
  <c r="E276" i="1" s="1"/>
  <c r="FC275" i="1"/>
  <c r="DV275" i="1"/>
  <c r="DU275" i="1"/>
  <c r="DT275" i="1"/>
  <c r="DS275" i="1"/>
  <c r="P275" i="1"/>
  <c r="O275" i="1"/>
  <c r="N275" i="1"/>
  <c r="F275" i="1" s="1"/>
  <c r="D275" i="1"/>
  <c r="E275" i="1" s="1"/>
  <c r="FC274" i="1"/>
  <c r="DV274" i="1"/>
  <c r="DU274" i="1"/>
  <c r="DT274" i="1"/>
  <c r="DS274" i="1"/>
  <c r="P274" i="1"/>
  <c r="O274" i="1"/>
  <c r="N274" i="1"/>
  <c r="F274" i="1" s="1"/>
  <c r="D274" i="1"/>
  <c r="E274" i="1" s="1"/>
  <c r="FC273" i="1"/>
  <c r="DV273" i="1"/>
  <c r="DU273" i="1"/>
  <c r="DT273" i="1"/>
  <c r="DS273" i="1"/>
  <c r="P273" i="1"/>
  <c r="O273" i="1"/>
  <c r="N273" i="1"/>
  <c r="F273" i="1" s="1"/>
  <c r="D273" i="1"/>
  <c r="E273" i="1" s="1"/>
  <c r="FC272" i="1"/>
  <c r="DV272" i="1"/>
  <c r="DU272" i="1"/>
  <c r="DT272" i="1"/>
  <c r="DS272" i="1"/>
  <c r="P272" i="1"/>
  <c r="O272" i="1"/>
  <c r="N272" i="1"/>
  <c r="F272" i="1" s="1"/>
  <c r="D272" i="1"/>
  <c r="E272" i="1" s="1"/>
  <c r="FC271" i="1"/>
  <c r="DV271" i="1"/>
  <c r="DU271" i="1"/>
  <c r="DT271" i="1"/>
  <c r="DS271" i="1"/>
  <c r="P271" i="1"/>
  <c r="O271" i="1"/>
  <c r="N271" i="1"/>
  <c r="F271" i="1" s="1"/>
  <c r="D271" i="1"/>
  <c r="E271" i="1" s="1"/>
  <c r="FC270" i="1"/>
  <c r="DV270" i="1"/>
  <c r="DU270" i="1"/>
  <c r="DT270" i="1"/>
  <c r="DS270" i="1"/>
  <c r="P270" i="1"/>
  <c r="O270" i="1"/>
  <c r="N270" i="1"/>
  <c r="F270" i="1" s="1"/>
  <c r="D270" i="1"/>
  <c r="E270" i="1" s="1"/>
  <c r="FC269" i="1"/>
  <c r="DV269" i="1"/>
  <c r="DU269" i="1"/>
  <c r="DT269" i="1"/>
  <c r="DS269" i="1"/>
  <c r="P269" i="1"/>
  <c r="O269" i="1"/>
  <c r="N269" i="1"/>
  <c r="F269" i="1" s="1"/>
  <c r="D269" i="1"/>
  <c r="E269" i="1" s="1"/>
  <c r="FC268" i="1"/>
  <c r="DV268" i="1"/>
  <c r="DU268" i="1"/>
  <c r="DT268" i="1"/>
  <c r="DS268" i="1"/>
  <c r="P268" i="1"/>
  <c r="O268" i="1"/>
  <c r="N268" i="1"/>
  <c r="F268" i="1" s="1"/>
  <c r="D268" i="1"/>
  <c r="E268" i="1" s="1"/>
  <c r="FC267" i="1"/>
  <c r="DV267" i="1"/>
  <c r="DU267" i="1"/>
  <c r="DT267" i="1"/>
  <c r="DS267" i="1"/>
  <c r="P267" i="1"/>
  <c r="O267" i="1"/>
  <c r="N267" i="1"/>
  <c r="F267" i="1" s="1"/>
  <c r="D267" i="1"/>
  <c r="E267" i="1" s="1"/>
  <c r="FC266" i="1"/>
  <c r="DV266" i="1"/>
  <c r="DU266" i="1"/>
  <c r="DT266" i="1"/>
  <c r="DS266" i="1"/>
  <c r="P266" i="1"/>
  <c r="O266" i="1"/>
  <c r="N266" i="1"/>
  <c r="F266" i="1" s="1"/>
  <c r="D266" i="1"/>
  <c r="E266" i="1" s="1"/>
  <c r="FC265" i="1"/>
  <c r="DV265" i="1"/>
  <c r="DU265" i="1"/>
  <c r="DT265" i="1"/>
  <c r="DS265" i="1"/>
  <c r="P265" i="1"/>
  <c r="O265" i="1"/>
  <c r="N265" i="1"/>
  <c r="F265" i="1" s="1"/>
  <c r="D265" i="1"/>
  <c r="E265" i="1" s="1"/>
  <c r="FC264" i="1"/>
  <c r="DV264" i="1"/>
  <c r="DU264" i="1"/>
  <c r="DT264" i="1"/>
  <c r="DS264" i="1"/>
  <c r="P264" i="1"/>
  <c r="O264" i="1"/>
  <c r="N264" i="1"/>
  <c r="F264" i="1" s="1"/>
  <c r="D264" i="1"/>
  <c r="E264" i="1" s="1"/>
  <c r="FC263" i="1"/>
  <c r="DV263" i="1"/>
  <c r="DU263" i="1"/>
  <c r="DT263" i="1"/>
  <c r="DS263" i="1"/>
  <c r="P263" i="1"/>
  <c r="O263" i="1"/>
  <c r="N263" i="1"/>
  <c r="F263" i="1" s="1"/>
  <c r="D263" i="1"/>
  <c r="E263" i="1" s="1"/>
  <c r="FC262" i="1"/>
  <c r="DV262" i="1"/>
  <c r="DU262" i="1"/>
  <c r="DT262" i="1"/>
  <c r="DS262" i="1"/>
  <c r="P262" i="1"/>
  <c r="O262" i="1"/>
  <c r="N262" i="1"/>
  <c r="F262" i="1" s="1"/>
  <c r="D262" i="1"/>
  <c r="E262" i="1" s="1"/>
  <c r="FC261" i="1"/>
  <c r="DV261" i="1"/>
  <c r="DU261" i="1"/>
  <c r="DT261" i="1"/>
  <c r="DS261" i="1"/>
  <c r="P261" i="1"/>
  <c r="O261" i="1"/>
  <c r="N261" i="1"/>
  <c r="F261" i="1" s="1"/>
  <c r="D261" i="1"/>
  <c r="E261" i="1" s="1"/>
  <c r="FC260" i="1"/>
  <c r="DV260" i="1"/>
  <c r="DU260" i="1"/>
  <c r="DT260" i="1"/>
  <c r="DS260" i="1"/>
  <c r="P260" i="1"/>
  <c r="O260" i="1"/>
  <c r="N260" i="1"/>
  <c r="F260" i="1" s="1"/>
  <c r="D260" i="1"/>
  <c r="E260" i="1" s="1"/>
  <c r="FC259" i="1"/>
  <c r="DV259" i="1"/>
  <c r="DU259" i="1"/>
  <c r="DT259" i="1"/>
  <c r="DS259" i="1"/>
  <c r="P259" i="1"/>
  <c r="O259" i="1"/>
  <c r="N259" i="1"/>
  <c r="F259" i="1" s="1"/>
  <c r="D259" i="1"/>
  <c r="E259" i="1" s="1"/>
  <c r="FC258" i="1"/>
  <c r="DV258" i="1"/>
  <c r="DU258" i="1"/>
  <c r="DT258" i="1"/>
  <c r="DS258" i="1"/>
  <c r="P258" i="1"/>
  <c r="O258" i="1"/>
  <c r="N258" i="1"/>
  <c r="F258" i="1" s="1"/>
  <c r="D258" i="1"/>
  <c r="E258" i="1" s="1"/>
  <c r="FC257" i="1"/>
  <c r="DV257" i="1"/>
  <c r="DU257" i="1"/>
  <c r="DT257" i="1"/>
  <c r="DS257" i="1"/>
  <c r="P257" i="1"/>
  <c r="O257" i="1"/>
  <c r="N257" i="1"/>
  <c r="F257" i="1" s="1"/>
  <c r="D257" i="1"/>
  <c r="E257" i="1" s="1"/>
  <c r="FC256" i="1"/>
  <c r="DV256" i="1"/>
  <c r="DU256" i="1"/>
  <c r="DT256" i="1"/>
  <c r="DS256" i="1"/>
  <c r="P256" i="1"/>
  <c r="O256" i="1"/>
  <c r="N256" i="1"/>
  <c r="F256" i="1" s="1"/>
  <c r="D256" i="1"/>
  <c r="E256" i="1" s="1"/>
  <c r="FC255" i="1"/>
  <c r="DV255" i="1"/>
  <c r="DU255" i="1"/>
  <c r="DT255" i="1"/>
  <c r="DS255" i="1"/>
  <c r="P255" i="1"/>
  <c r="O255" i="1"/>
  <c r="N255" i="1"/>
  <c r="F255" i="1" s="1"/>
  <c r="D255" i="1"/>
  <c r="E255" i="1" s="1"/>
  <c r="FC254" i="1"/>
  <c r="DV254" i="1"/>
  <c r="DU254" i="1"/>
  <c r="DT254" i="1"/>
  <c r="DS254" i="1"/>
  <c r="P254" i="1"/>
  <c r="O254" i="1"/>
  <c r="N254" i="1"/>
  <c r="F254" i="1" s="1"/>
  <c r="D254" i="1"/>
  <c r="E254" i="1" s="1"/>
  <c r="FC253" i="1"/>
  <c r="DV253" i="1"/>
  <c r="DU253" i="1"/>
  <c r="DT253" i="1"/>
  <c r="DS253" i="1"/>
  <c r="P253" i="1"/>
  <c r="O253" i="1"/>
  <c r="N253" i="1"/>
  <c r="F253" i="1" s="1"/>
  <c r="D253" i="1"/>
  <c r="E253" i="1" s="1"/>
  <c r="FC252" i="1"/>
  <c r="DV252" i="1"/>
  <c r="DU252" i="1"/>
  <c r="DT252" i="1"/>
  <c r="DS252" i="1"/>
  <c r="P252" i="1"/>
  <c r="O252" i="1"/>
  <c r="N252" i="1"/>
  <c r="F252" i="1" s="1"/>
  <c r="D252" i="1"/>
  <c r="E252" i="1" s="1"/>
  <c r="FC251" i="1"/>
  <c r="DV251" i="1"/>
  <c r="DU251" i="1"/>
  <c r="DT251" i="1"/>
  <c r="DS251" i="1"/>
  <c r="P251" i="1"/>
  <c r="O251" i="1"/>
  <c r="N251" i="1"/>
  <c r="F251" i="1" s="1"/>
  <c r="D251" i="1"/>
  <c r="E251" i="1" s="1"/>
  <c r="FC250" i="1"/>
  <c r="DV250" i="1"/>
  <c r="DU250" i="1"/>
  <c r="DT250" i="1"/>
  <c r="DS250" i="1"/>
  <c r="P250" i="1"/>
  <c r="O250" i="1"/>
  <c r="N250" i="1"/>
  <c r="F250" i="1" s="1"/>
  <c r="D250" i="1"/>
  <c r="E250" i="1" s="1"/>
  <c r="FC249" i="1"/>
  <c r="DV249" i="1"/>
  <c r="DU249" i="1"/>
  <c r="DT249" i="1"/>
  <c r="DS249" i="1"/>
  <c r="P249" i="1"/>
  <c r="O249" i="1"/>
  <c r="N249" i="1"/>
  <c r="F249" i="1" s="1"/>
  <c r="D249" i="1"/>
  <c r="E249" i="1" s="1"/>
  <c r="FC248" i="1"/>
  <c r="DV248" i="1"/>
  <c r="DU248" i="1"/>
  <c r="DT248" i="1"/>
  <c r="DS248" i="1"/>
  <c r="P248" i="1"/>
  <c r="O248" i="1"/>
  <c r="N248" i="1"/>
  <c r="F248" i="1" s="1"/>
  <c r="D248" i="1"/>
  <c r="E248" i="1" s="1"/>
  <c r="FC247" i="1"/>
  <c r="DV247" i="1"/>
  <c r="DU247" i="1"/>
  <c r="DT247" i="1"/>
  <c r="DS247" i="1"/>
  <c r="P247" i="1"/>
  <c r="O247" i="1"/>
  <c r="N247" i="1"/>
  <c r="F247" i="1" s="1"/>
  <c r="D247" i="1"/>
  <c r="E247" i="1" s="1"/>
  <c r="FC246" i="1"/>
  <c r="DV246" i="1"/>
  <c r="DU246" i="1"/>
  <c r="DT246" i="1"/>
  <c r="DS246" i="1"/>
  <c r="P246" i="1"/>
  <c r="O246" i="1"/>
  <c r="N246" i="1"/>
  <c r="F246" i="1" s="1"/>
  <c r="D246" i="1"/>
  <c r="E246" i="1" s="1"/>
  <c r="FC245" i="1"/>
  <c r="DV245" i="1"/>
  <c r="DU245" i="1"/>
  <c r="DT245" i="1"/>
  <c r="DS245" i="1"/>
  <c r="P245" i="1"/>
  <c r="O245" i="1"/>
  <c r="N245" i="1"/>
  <c r="F245" i="1" s="1"/>
  <c r="D245" i="1"/>
  <c r="E245" i="1" s="1"/>
  <c r="FC244" i="1"/>
  <c r="DV244" i="1"/>
  <c r="DU244" i="1"/>
  <c r="DT244" i="1"/>
  <c r="DS244" i="1"/>
  <c r="P244" i="1"/>
  <c r="O244" i="1"/>
  <c r="N244" i="1"/>
  <c r="F244" i="1" s="1"/>
  <c r="D244" i="1"/>
  <c r="E244" i="1" s="1"/>
  <c r="FC243" i="1"/>
  <c r="DV243" i="1"/>
  <c r="DU243" i="1"/>
  <c r="DT243" i="1"/>
  <c r="DS243" i="1"/>
  <c r="P243" i="1"/>
  <c r="O243" i="1"/>
  <c r="N243" i="1"/>
  <c r="F243" i="1" s="1"/>
  <c r="D243" i="1"/>
  <c r="E243" i="1" s="1"/>
  <c r="FC242" i="1"/>
  <c r="DV242" i="1"/>
  <c r="DU242" i="1"/>
  <c r="DT242" i="1"/>
  <c r="DS242" i="1"/>
  <c r="P242" i="1"/>
  <c r="O242" i="1"/>
  <c r="N242" i="1"/>
  <c r="F242" i="1" s="1"/>
  <c r="D242" i="1"/>
  <c r="E242" i="1" s="1"/>
  <c r="FC241" i="1"/>
  <c r="DV241" i="1"/>
  <c r="DU241" i="1"/>
  <c r="DT241" i="1"/>
  <c r="DS241" i="1"/>
  <c r="P241" i="1"/>
  <c r="O241" i="1"/>
  <c r="N241" i="1"/>
  <c r="F241" i="1" s="1"/>
  <c r="D241" i="1"/>
  <c r="E241" i="1" s="1"/>
  <c r="FC240" i="1"/>
  <c r="DV240" i="1"/>
  <c r="DU240" i="1"/>
  <c r="DT240" i="1"/>
  <c r="DS240" i="1"/>
  <c r="P240" i="1"/>
  <c r="O240" i="1"/>
  <c r="N240" i="1"/>
  <c r="F240" i="1" s="1"/>
  <c r="D240" i="1"/>
  <c r="E240" i="1" s="1"/>
  <c r="FC239" i="1"/>
  <c r="DV239" i="1"/>
  <c r="DU239" i="1"/>
  <c r="DT239" i="1"/>
  <c r="DS239" i="1"/>
  <c r="P239" i="1"/>
  <c r="O239" i="1"/>
  <c r="N239" i="1"/>
  <c r="F239" i="1" s="1"/>
  <c r="D239" i="1"/>
  <c r="E239" i="1" s="1"/>
  <c r="FC238" i="1"/>
  <c r="DV238" i="1"/>
  <c r="DU238" i="1"/>
  <c r="DT238" i="1"/>
  <c r="DS238" i="1"/>
  <c r="P238" i="1"/>
  <c r="O238" i="1"/>
  <c r="N238" i="1"/>
  <c r="F238" i="1" s="1"/>
  <c r="D238" i="1"/>
  <c r="E238" i="1" s="1"/>
  <c r="FC237" i="1"/>
  <c r="DV237" i="1"/>
  <c r="DU237" i="1"/>
  <c r="DT237" i="1"/>
  <c r="DS237" i="1"/>
  <c r="P237" i="1"/>
  <c r="O237" i="1"/>
  <c r="N237" i="1"/>
  <c r="F237" i="1" s="1"/>
  <c r="D237" i="1"/>
  <c r="E237" i="1" s="1"/>
  <c r="FC236" i="1"/>
  <c r="DV236" i="1"/>
  <c r="DU236" i="1"/>
  <c r="DT236" i="1"/>
  <c r="DS236" i="1"/>
  <c r="P236" i="1"/>
  <c r="O236" i="1"/>
  <c r="N236" i="1"/>
  <c r="F236" i="1" s="1"/>
  <c r="D236" i="1"/>
  <c r="E236" i="1" s="1"/>
  <c r="FC235" i="1"/>
  <c r="DV235" i="1"/>
  <c r="DU235" i="1"/>
  <c r="DT235" i="1"/>
  <c r="DS235" i="1"/>
  <c r="P235" i="1"/>
  <c r="O235" i="1"/>
  <c r="N235" i="1"/>
  <c r="F235" i="1" s="1"/>
  <c r="D235" i="1"/>
  <c r="E235" i="1" s="1"/>
  <c r="FC234" i="1"/>
  <c r="DV234" i="1"/>
  <c r="DU234" i="1"/>
  <c r="DT234" i="1"/>
  <c r="DS234" i="1"/>
  <c r="P234" i="1"/>
  <c r="O234" i="1"/>
  <c r="N234" i="1"/>
  <c r="F234" i="1" s="1"/>
  <c r="D234" i="1"/>
  <c r="E234" i="1" s="1"/>
  <c r="FC233" i="1"/>
  <c r="DV233" i="1"/>
  <c r="DU233" i="1"/>
  <c r="DT233" i="1"/>
  <c r="DS233" i="1"/>
  <c r="P233" i="1"/>
  <c r="O233" i="1"/>
  <c r="N233" i="1"/>
  <c r="F233" i="1" s="1"/>
  <c r="D233" i="1"/>
  <c r="E233" i="1" s="1"/>
  <c r="FC232" i="1"/>
  <c r="DV232" i="1"/>
  <c r="DU232" i="1"/>
  <c r="DT232" i="1"/>
  <c r="DS232" i="1"/>
  <c r="P232" i="1"/>
  <c r="O232" i="1"/>
  <c r="N232" i="1"/>
  <c r="F232" i="1" s="1"/>
  <c r="D232" i="1"/>
  <c r="E232" i="1" s="1"/>
  <c r="FC231" i="1"/>
  <c r="DV231" i="1"/>
  <c r="DU231" i="1"/>
  <c r="DT231" i="1"/>
  <c r="DS231" i="1"/>
  <c r="P231" i="1"/>
  <c r="O231" i="1"/>
  <c r="N231" i="1"/>
  <c r="F231" i="1" s="1"/>
  <c r="D231" i="1"/>
  <c r="E231" i="1" s="1"/>
  <c r="FC230" i="1"/>
  <c r="DV230" i="1"/>
  <c r="DU230" i="1"/>
  <c r="DT230" i="1"/>
  <c r="DS230" i="1"/>
  <c r="P230" i="1"/>
  <c r="O230" i="1"/>
  <c r="N230" i="1"/>
  <c r="F230" i="1" s="1"/>
  <c r="D230" i="1"/>
  <c r="E230" i="1" s="1"/>
  <c r="FC229" i="1"/>
  <c r="DV229" i="1"/>
  <c r="DU229" i="1"/>
  <c r="DT229" i="1"/>
  <c r="DS229" i="1"/>
  <c r="P229" i="1"/>
  <c r="O229" i="1"/>
  <c r="N229" i="1"/>
  <c r="F229" i="1" s="1"/>
  <c r="D229" i="1"/>
  <c r="E229" i="1" s="1"/>
  <c r="FC228" i="1"/>
  <c r="DV228" i="1"/>
  <c r="DU228" i="1"/>
  <c r="DT228" i="1"/>
  <c r="DS228" i="1"/>
  <c r="P228" i="1"/>
  <c r="O228" i="1"/>
  <c r="N228" i="1"/>
  <c r="F228" i="1" s="1"/>
  <c r="D228" i="1"/>
  <c r="E228" i="1" s="1"/>
  <c r="FC227" i="1"/>
  <c r="DV227" i="1"/>
  <c r="DU227" i="1"/>
  <c r="DT227" i="1"/>
  <c r="DS227" i="1"/>
  <c r="P227" i="1"/>
  <c r="O227" i="1"/>
  <c r="N227" i="1"/>
  <c r="F227" i="1" s="1"/>
  <c r="D227" i="1"/>
  <c r="E227" i="1" s="1"/>
  <c r="FC226" i="1"/>
  <c r="DV226" i="1"/>
  <c r="DU226" i="1"/>
  <c r="DT226" i="1"/>
  <c r="DS226" i="1"/>
  <c r="P226" i="1"/>
  <c r="O226" i="1"/>
  <c r="N226" i="1"/>
  <c r="F226" i="1" s="1"/>
  <c r="D226" i="1"/>
  <c r="E226" i="1" s="1"/>
  <c r="FC225" i="1"/>
  <c r="DV225" i="1"/>
  <c r="DU225" i="1"/>
  <c r="DT225" i="1"/>
  <c r="DS225" i="1"/>
  <c r="P225" i="1"/>
  <c r="O225" i="1"/>
  <c r="N225" i="1"/>
  <c r="F225" i="1" s="1"/>
  <c r="D225" i="1"/>
  <c r="E225" i="1" s="1"/>
  <c r="FC224" i="1"/>
  <c r="DV224" i="1"/>
  <c r="DU224" i="1"/>
  <c r="DT224" i="1"/>
  <c r="DS224" i="1"/>
  <c r="P224" i="1"/>
  <c r="O224" i="1"/>
  <c r="N224" i="1"/>
  <c r="F224" i="1" s="1"/>
  <c r="D224" i="1"/>
  <c r="E224" i="1" s="1"/>
  <c r="FC223" i="1"/>
  <c r="DV223" i="1"/>
  <c r="DU223" i="1"/>
  <c r="DT223" i="1"/>
  <c r="DS223" i="1"/>
  <c r="P223" i="1"/>
  <c r="O223" i="1"/>
  <c r="N223" i="1"/>
  <c r="F223" i="1" s="1"/>
  <c r="D223" i="1"/>
  <c r="E223" i="1" s="1"/>
  <c r="FC222" i="1"/>
  <c r="DV222" i="1"/>
  <c r="DU222" i="1"/>
  <c r="DT222" i="1"/>
  <c r="DS222" i="1"/>
  <c r="P222" i="1"/>
  <c r="O222" i="1"/>
  <c r="N222" i="1"/>
  <c r="F222" i="1" s="1"/>
  <c r="D222" i="1"/>
  <c r="E222" i="1" s="1"/>
  <c r="FC221" i="1"/>
  <c r="DV221" i="1"/>
  <c r="DU221" i="1"/>
  <c r="DT221" i="1"/>
  <c r="DS221" i="1"/>
  <c r="P221" i="1"/>
  <c r="O221" i="1"/>
  <c r="N221" i="1"/>
  <c r="F221" i="1" s="1"/>
  <c r="D221" i="1"/>
  <c r="E221" i="1" s="1"/>
  <c r="FC220" i="1"/>
  <c r="DV220" i="1"/>
  <c r="DU220" i="1"/>
  <c r="DT220" i="1"/>
  <c r="DS220" i="1"/>
  <c r="P220" i="1"/>
  <c r="O220" i="1"/>
  <c r="N220" i="1"/>
  <c r="F220" i="1" s="1"/>
  <c r="D220" i="1"/>
  <c r="E220" i="1" s="1"/>
  <c r="FC219" i="1"/>
  <c r="DV219" i="1"/>
  <c r="DU219" i="1"/>
  <c r="DT219" i="1"/>
  <c r="DS219" i="1"/>
  <c r="P219" i="1"/>
  <c r="O219" i="1"/>
  <c r="N219" i="1"/>
  <c r="F219" i="1" s="1"/>
  <c r="D219" i="1"/>
  <c r="E219" i="1" s="1"/>
  <c r="FC218" i="1"/>
  <c r="DV218" i="1"/>
  <c r="DU218" i="1"/>
  <c r="DT218" i="1"/>
  <c r="DS218" i="1"/>
  <c r="P218" i="1"/>
  <c r="O218" i="1"/>
  <c r="N218" i="1"/>
  <c r="F218" i="1" s="1"/>
  <c r="D218" i="1"/>
  <c r="E218" i="1" s="1"/>
  <c r="FC217" i="1"/>
  <c r="DV217" i="1"/>
  <c r="DU217" i="1"/>
  <c r="DT217" i="1"/>
  <c r="DS217" i="1"/>
  <c r="P217" i="1"/>
  <c r="O217" i="1"/>
  <c r="N217" i="1"/>
  <c r="F217" i="1" s="1"/>
  <c r="D217" i="1"/>
  <c r="E217" i="1" s="1"/>
  <c r="FC216" i="1"/>
  <c r="DV216" i="1"/>
  <c r="DU216" i="1"/>
  <c r="DT216" i="1"/>
  <c r="DS216" i="1"/>
  <c r="P216" i="1"/>
  <c r="O216" i="1"/>
  <c r="N216" i="1"/>
  <c r="F216" i="1" s="1"/>
  <c r="D216" i="1"/>
  <c r="E216" i="1" s="1"/>
  <c r="FC215" i="1"/>
  <c r="DV215" i="1"/>
  <c r="DU215" i="1"/>
  <c r="DT215" i="1"/>
  <c r="DS215" i="1"/>
  <c r="P215" i="1"/>
  <c r="O215" i="1"/>
  <c r="N215" i="1"/>
  <c r="F215" i="1" s="1"/>
  <c r="D215" i="1"/>
  <c r="E215" i="1" s="1"/>
  <c r="FC214" i="1"/>
  <c r="DV214" i="1"/>
  <c r="DU214" i="1"/>
  <c r="DT214" i="1"/>
  <c r="DS214" i="1"/>
  <c r="P214" i="1"/>
  <c r="O214" i="1"/>
  <c r="N214" i="1"/>
  <c r="F214" i="1" s="1"/>
  <c r="D214" i="1"/>
  <c r="E214" i="1" s="1"/>
  <c r="FC213" i="1"/>
  <c r="DV213" i="1"/>
  <c r="DU213" i="1"/>
  <c r="DT213" i="1"/>
  <c r="DS213" i="1"/>
  <c r="P213" i="1"/>
  <c r="O213" i="1"/>
  <c r="N213" i="1"/>
  <c r="F213" i="1" s="1"/>
  <c r="D213" i="1"/>
  <c r="E213" i="1" s="1"/>
  <c r="FC212" i="1"/>
  <c r="DV212" i="1"/>
  <c r="DU212" i="1"/>
  <c r="DT212" i="1"/>
  <c r="DS212" i="1"/>
  <c r="P212" i="1"/>
  <c r="O212" i="1"/>
  <c r="N212" i="1"/>
  <c r="F212" i="1" s="1"/>
  <c r="D212" i="1"/>
  <c r="E212" i="1" s="1"/>
  <c r="FC211" i="1"/>
  <c r="DV211" i="1"/>
  <c r="DU211" i="1"/>
  <c r="DT211" i="1"/>
  <c r="DS211" i="1"/>
  <c r="P211" i="1"/>
  <c r="O211" i="1"/>
  <c r="N211" i="1"/>
  <c r="F211" i="1" s="1"/>
  <c r="D211" i="1"/>
  <c r="E211" i="1" s="1"/>
  <c r="FC210" i="1"/>
  <c r="DV210" i="1"/>
  <c r="DU210" i="1"/>
  <c r="DT210" i="1"/>
  <c r="DS210" i="1"/>
  <c r="P210" i="1"/>
  <c r="O210" i="1"/>
  <c r="N210" i="1"/>
  <c r="F210" i="1" s="1"/>
  <c r="D210" i="1"/>
  <c r="E210" i="1" s="1"/>
  <c r="FC209" i="1"/>
  <c r="DV209" i="1"/>
  <c r="DU209" i="1"/>
  <c r="DT209" i="1"/>
  <c r="DS209" i="1"/>
  <c r="P209" i="1"/>
  <c r="O209" i="1"/>
  <c r="N209" i="1"/>
  <c r="F209" i="1" s="1"/>
  <c r="D209" i="1"/>
  <c r="E209" i="1" s="1"/>
  <c r="FC208" i="1"/>
  <c r="DV208" i="1"/>
  <c r="DU208" i="1"/>
  <c r="DT208" i="1"/>
  <c r="DS208" i="1"/>
  <c r="P208" i="1"/>
  <c r="O208" i="1"/>
  <c r="N208" i="1"/>
  <c r="F208" i="1" s="1"/>
  <c r="D208" i="1"/>
  <c r="E208" i="1" s="1"/>
  <c r="FC207" i="1"/>
  <c r="DV207" i="1"/>
  <c r="DU207" i="1"/>
  <c r="DT207" i="1"/>
  <c r="DS207" i="1"/>
  <c r="P207" i="1"/>
  <c r="O207" i="1"/>
  <c r="N207" i="1"/>
  <c r="F207" i="1" s="1"/>
  <c r="D207" i="1"/>
  <c r="E207" i="1" s="1"/>
  <c r="FC206" i="1"/>
  <c r="DV206" i="1"/>
  <c r="DU206" i="1"/>
  <c r="DT206" i="1"/>
  <c r="DS206" i="1"/>
  <c r="P206" i="1"/>
  <c r="O206" i="1"/>
  <c r="N206" i="1"/>
  <c r="F206" i="1" s="1"/>
  <c r="D206" i="1"/>
  <c r="E206" i="1" s="1"/>
  <c r="FC205" i="1"/>
  <c r="DV205" i="1"/>
  <c r="DU205" i="1"/>
  <c r="DT205" i="1"/>
  <c r="DS205" i="1"/>
  <c r="P205" i="1"/>
  <c r="O205" i="1"/>
  <c r="N205" i="1"/>
  <c r="F205" i="1" s="1"/>
  <c r="D205" i="1"/>
  <c r="E205" i="1" s="1"/>
  <c r="FC204" i="1"/>
  <c r="DV204" i="1"/>
  <c r="DU204" i="1"/>
  <c r="DT204" i="1"/>
  <c r="DS204" i="1"/>
  <c r="P204" i="1"/>
  <c r="O204" i="1"/>
  <c r="N204" i="1"/>
  <c r="F204" i="1" s="1"/>
  <c r="D204" i="1"/>
  <c r="E204" i="1" s="1"/>
  <c r="FC203" i="1"/>
  <c r="DV203" i="1"/>
  <c r="DU203" i="1"/>
  <c r="DT203" i="1"/>
  <c r="DS203" i="1"/>
  <c r="P203" i="1"/>
  <c r="O203" i="1"/>
  <c r="N203" i="1"/>
  <c r="F203" i="1" s="1"/>
  <c r="D203" i="1"/>
  <c r="E203" i="1" s="1"/>
  <c r="FC202" i="1"/>
  <c r="DV202" i="1"/>
  <c r="DU202" i="1"/>
  <c r="DT202" i="1"/>
  <c r="DS202" i="1"/>
  <c r="P202" i="1"/>
  <c r="O202" i="1"/>
  <c r="N202" i="1"/>
  <c r="F202" i="1" s="1"/>
  <c r="D202" i="1"/>
  <c r="E202" i="1" s="1"/>
  <c r="FC201" i="1"/>
  <c r="DV201" i="1"/>
  <c r="DU201" i="1"/>
  <c r="DT201" i="1"/>
  <c r="DS201" i="1"/>
  <c r="P201" i="1"/>
  <c r="O201" i="1"/>
  <c r="N201" i="1"/>
  <c r="F201" i="1" s="1"/>
  <c r="D201" i="1"/>
  <c r="E201" i="1" s="1"/>
  <c r="FC200" i="1"/>
  <c r="DV200" i="1"/>
  <c r="DU200" i="1"/>
  <c r="DT200" i="1"/>
  <c r="DS200" i="1"/>
  <c r="P200" i="1"/>
  <c r="O200" i="1"/>
  <c r="N200" i="1"/>
  <c r="F200" i="1" s="1"/>
  <c r="D200" i="1"/>
  <c r="E200" i="1" s="1"/>
  <c r="FC199" i="1"/>
  <c r="DV199" i="1"/>
  <c r="DU199" i="1"/>
  <c r="DT199" i="1"/>
  <c r="DS199" i="1"/>
  <c r="P199" i="1"/>
  <c r="O199" i="1"/>
  <c r="N199" i="1"/>
  <c r="F199" i="1" s="1"/>
  <c r="D199" i="1"/>
  <c r="E199" i="1" s="1"/>
  <c r="FC198" i="1"/>
  <c r="DV198" i="1"/>
  <c r="DU198" i="1"/>
  <c r="DT198" i="1"/>
  <c r="DS198" i="1"/>
  <c r="P198" i="1"/>
  <c r="O198" i="1"/>
  <c r="N198" i="1"/>
  <c r="F198" i="1" s="1"/>
  <c r="D198" i="1"/>
  <c r="E198" i="1" s="1"/>
  <c r="FC197" i="1"/>
  <c r="DV197" i="1"/>
  <c r="DU197" i="1"/>
  <c r="DT197" i="1"/>
  <c r="DS197" i="1"/>
  <c r="P197" i="1"/>
  <c r="O197" i="1"/>
  <c r="N197" i="1"/>
  <c r="F197" i="1" s="1"/>
  <c r="D197" i="1"/>
  <c r="E197" i="1" s="1"/>
  <c r="FC196" i="1"/>
  <c r="DV196" i="1"/>
  <c r="DU196" i="1"/>
  <c r="DT196" i="1"/>
  <c r="DS196" i="1"/>
  <c r="P196" i="1"/>
  <c r="O196" i="1"/>
  <c r="N196" i="1"/>
  <c r="F196" i="1" s="1"/>
  <c r="D196" i="1"/>
  <c r="E196" i="1" s="1"/>
  <c r="FC195" i="1"/>
  <c r="DV195" i="1"/>
  <c r="DU195" i="1"/>
  <c r="DT195" i="1"/>
  <c r="DS195" i="1"/>
  <c r="P195" i="1"/>
  <c r="O195" i="1"/>
  <c r="N195" i="1"/>
  <c r="F195" i="1" s="1"/>
  <c r="D195" i="1"/>
  <c r="E195" i="1" s="1"/>
  <c r="FC194" i="1"/>
  <c r="DV194" i="1"/>
  <c r="DU194" i="1"/>
  <c r="DT194" i="1"/>
  <c r="DS194" i="1"/>
  <c r="P194" i="1"/>
  <c r="O194" i="1"/>
  <c r="N194" i="1"/>
  <c r="F194" i="1" s="1"/>
  <c r="D194" i="1"/>
  <c r="E194" i="1" s="1"/>
  <c r="FC193" i="1"/>
  <c r="DV193" i="1"/>
  <c r="DU193" i="1"/>
  <c r="DT193" i="1"/>
  <c r="DS193" i="1"/>
  <c r="P193" i="1"/>
  <c r="O193" i="1"/>
  <c r="N193" i="1"/>
  <c r="F193" i="1" s="1"/>
  <c r="D193" i="1"/>
  <c r="E193" i="1" s="1"/>
  <c r="FC192" i="1"/>
  <c r="DV192" i="1"/>
  <c r="DU192" i="1"/>
  <c r="DT192" i="1"/>
  <c r="DS192" i="1"/>
  <c r="P192" i="1"/>
  <c r="O192" i="1"/>
  <c r="N192" i="1"/>
  <c r="F192" i="1" s="1"/>
  <c r="D192" i="1"/>
  <c r="E192" i="1" s="1"/>
  <c r="FC191" i="1"/>
  <c r="DV191" i="1"/>
  <c r="DU191" i="1"/>
  <c r="DT191" i="1"/>
  <c r="DS191" i="1"/>
  <c r="P191" i="1"/>
  <c r="O191" i="1"/>
  <c r="N191" i="1"/>
  <c r="F191" i="1" s="1"/>
  <c r="D191" i="1"/>
  <c r="E191" i="1" s="1"/>
  <c r="FC190" i="1"/>
  <c r="DV190" i="1"/>
  <c r="DU190" i="1"/>
  <c r="DT190" i="1"/>
  <c r="DS190" i="1"/>
  <c r="P190" i="1"/>
  <c r="O190" i="1"/>
  <c r="N190" i="1"/>
  <c r="F190" i="1" s="1"/>
  <c r="D190" i="1"/>
  <c r="E190" i="1" s="1"/>
  <c r="FC189" i="1"/>
  <c r="DV189" i="1"/>
  <c r="DU189" i="1"/>
  <c r="DT189" i="1"/>
  <c r="DS189" i="1"/>
  <c r="P189" i="1"/>
  <c r="O189" i="1"/>
  <c r="N189" i="1"/>
  <c r="F189" i="1" s="1"/>
  <c r="D189" i="1"/>
  <c r="E189" i="1" s="1"/>
  <c r="FC188" i="1"/>
  <c r="DV188" i="1"/>
  <c r="DU188" i="1"/>
  <c r="DT188" i="1"/>
  <c r="DS188" i="1"/>
  <c r="P188" i="1"/>
  <c r="O188" i="1"/>
  <c r="N188" i="1"/>
  <c r="F188" i="1" s="1"/>
  <c r="D188" i="1"/>
  <c r="E188" i="1" s="1"/>
  <c r="FC187" i="1"/>
  <c r="DV187" i="1"/>
  <c r="DU187" i="1"/>
  <c r="DT187" i="1"/>
  <c r="DS187" i="1"/>
  <c r="P187" i="1"/>
  <c r="O187" i="1"/>
  <c r="N187" i="1"/>
  <c r="F187" i="1" s="1"/>
  <c r="D187" i="1"/>
  <c r="E187" i="1" s="1"/>
  <c r="FC186" i="1"/>
  <c r="DV186" i="1"/>
  <c r="DU186" i="1"/>
  <c r="DT186" i="1"/>
  <c r="DS186" i="1"/>
  <c r="P186" i="1"/>
  <c r="O186" i="1"/>
  <c r="N186" i="1"/>
  <c r="F186" i="1" s="1"/>
  <c r="D186" i="1"/>
  <c r="E186" i="1" s="1"/>
  <c r="FC185" i="1"/>
  <c r="DV185" i="1"/>
  <c r="DU185" i="1"/>
  <c r="DT185" i="1"/>
  <c r="DS185" i="1"/>
  <c r="P185" i="1"/>
  <c r="O185" i="1"/>
  <c r="N185" i="1"/>
  <c r="F185" i="1" s="1"/>
  <c r="D185" i="1"/>
  <c r="E185" i="1" s="1"/>
  <c r="FC184" i="1"/>
  <c r="DV184" i="1"/>
  <c r="DU184" i="1"/>
  <c r="DT184" i="1"/>
  <c r="DS184" i="1"/>
  <c r="P184" i="1"/>
  <c r="O184" i="1"/>
  <c r="N184" i="1"/>
  <c r="F184" i="1" s="1"/>
  <c r="D184" i="1"/>
  <c r="E184" i="1" s="1"/>
  <c r="FC183" i="1"/>
  <c r="DV183" i="1"/>
  <c r="DU183" i="1"/>
  <c r="DT183" i="1"/>
  <c r="DS183" i="1"/>
  <c r="P183" i="1"/>
  <c r="O183" i="1"/>
  <c r="N183" i="1"/>
  <c r="F183" i="1" s="1"/>
  <c r="D183" i="1"/>
  <c r="E183" i="1" s="1"/>
  <c r="FC182" i="1"/>
  <c r="DV182" i="1"/>
  <c r="DU182" i="1"/>
  <c r="DT182" i="1"/>
  <c r="DS182" i="1"/>
  <c r="P182" i="1"/>
  <c r="O182" i="1"/>
  <c r="N182" i="1"/>
  <c r="F182" i="1" s="1"/>
  <c r="D182" i="1"/>
  <c r="E182" i="1" s="1"/>
  <c r="FC181" i="1"/>
  <c r="DV181" i="1"/>
  <c r="DU181" i="1"/>
  <c r="DT181" i="1"/>
  <c r="DS181" i="1"/>
  <c r="P181" i="1"/>
  <c r="O181" i="1"/>
  <c r="N181" i="1"/>
  <c r="F181" i="1" s="1"/>
  <c r="D181" i="1"/>
  <c r="E181" i="1" s="1"/>
  <c r="FC180" i="1"/>
  <c r="DV180" i="1"/>
  <c r="DU180" i="1"/>
  <c r="DT180" i="1"/>
  <c r="DS180" i="1"/>
  <c r="P180" i="1"/>
  <c r="O180" i="1"/>
  <c r="N180" i="1"/>
  <c r="F180" i="1" s="1"/>
  <c r="D180" i="1"/>
  <c r="E180" i="1" s="1"/>
  <c r="FC179" i="1"/>
  <c r="DV179" i="1"/>
  <c r="DU179" i="1"/>
  <c r="DT179" i="1"/>
  <c r="DS179" i="1"/>
  <c r="P179" i="1"/>
  <c r="O179" i="1"/>
  <c r="N179" i="1"/>
  <c r="F179" i="1" s="1"/>
  <c r="D179" i="1"/>
  <c r="E179" i="1" s="1"/>
  <c r="FC178" i="1"/>
  <c r="DV178" i="1"/>
  <c r="DU178" i="1"/>
  <c r="DT178" i="1"/>
  <c r="DS178" i="1"/>
  <c r="P178" i="1"/>
  <c r="O178" i="1"/>
  <c r="N178" i="1"/>
  <c r="F178" i="1" s="1"/>
  <c r="D178" i="1"/>
  <c r="E178" i="1" s="1"/>
  <c r="FC177" i="1"/>
  <c r="DV177" i="1"/>
  <c r="DU177" i="1"/>
  <c r="DT177" i="1"/>
  <c r="DS177" i="1"/>
  <c r="P177" i="1"/>
  <c r="O177" i="1"/>
  <c r="N177" i="1"/>
  <c r="F177" i="1" s="1"/>
  <c r="D177" i="1"/>
  <c r="E177" i="1" s="1"/>
  <c r="FC176" i="1"/>
  <c r="DV176" i="1"/>
  <c r="DU176" i="1"/>
  <c r="DT176" i="1"/>
  <c r="DS176" i="1"/>
  <c r="P176" i="1"/>
  <c r="O176" i="1"/>
  <c r="N176" i="1"/>
  <c r="F176" i="1" s="1"/>
  <c r="D176" i="1"/>
  <c r="E176" i="1" s="1"/>
  <c r="FC175" i="1"/>
  <c r="DV175" i="1"/>
  <c r="DU175" i="1"/>
  <c r="DT175" i="1"/>
  <c r="DS175" i="1"/>
  <c r="P175" i="1"/>
  <c r="O175" i="1"/>
  <c r="N175" i="1"/>
  <c r="F175" i="1" s="1"/>
  <c r="D175" i="1"/>
  <c r="E175" i="1" s="1"/>
  <c r="FC174" i="1"/>
  <c r="DV174" i="1"/>
  <c r="DU174" i="1"/>
  <c r="DT174" i="1"/>
  <c r="DS174" i="1"/>
  <c r="P174" i="1"/>
  <c r="O174" i="1"/>
  <c r="N174" i="1"/>
  <c r="F174" i="1" s="1"/>
  <c r="D174" i="1"/>
  <c r="E174" i="1" s="1"/>
  <c r="FC173" i="1"/>
  <c r="DV173" i="1"/>
  <c r="DU173" i="1"/>
  <c r="DT173" i="1"/>
  <c r="DS173" i="1"/>
  <c r="P173" i="1"/>
  <c r="O173" i="1"/>
  <c r="N173" i="1"/>
  <c r="F173" i="1" s="1"/>
  <c r="D173" i="1"/>
  <c r="E173" i="1" s="1"/>
  <c r="FC172" i="1"/>
  <c r="DV172" i="1"/>
  <c r="DU172" i="1"/>
  <c r="DT172" i="1"/>
  <c r="DS172" i="1"/>
  <c r="P172" i="1"/>
  <c r="O172" i="1"/>
  <c r="N172" i="1"/>
  <c r="F172" i="1" s="1"/>
  <c r="D172" i="1"/>
  <c r="E172" i="1" s="1"/>
  <c r="FC171" i="1"/>
  <c r="DV171" i="1"/>
  <c r="DU171" i="1"/>
  <c r="DT171" i="1"/>
  <c r="DS171" i="1"/>
  <c r="P171" i="1"/>
  <c r="O171" i="1"/>
  <c r="N171" i="1"/>
  <c r="F171" i="1" s="1"/>
  <c r="D171" i="1"/>
  <c r="E171" i="1" s="1"/>
  <c r="FC170" i="1"/>
  <c r="DV170" i="1"/>
  <c r="DU170" i="1"/>
  <c r="DT170" i="1"/>
  <c r="DS170" i="1"/>
  <c r="P170" i="1"/>
  <c r="O170" i="1"/>
  <c r="N170" i="1"/>
  <c r="F170" i="1" s="1"/>
  <c r="D170" i="1"/>
  <c r="E170" i="1" s="1"/>
  <c r="FC169" i="1"/>
  <c r="DV169" i="1"/>
  <c r="DU169" i="1"/>
  <c r="DT169" i="1"/>
  <c r="DS169" i="1"/>
  <c r="P169" i="1"/>
  <c r="O169" i="1"/>
  <c r="N169" i="1"/>
  <c r="F169" i="1" s="1"/>
  <c r="D169" i="1"/>
  <c r="E169" i="1" s="1"/>
  <c r="FC168" i="1"/>
  <c r="DV168" i="1"/>
  <c r="DU168" i="1"/>
  <c r="DT168" i="1"/>
  <c r="DS168" i="1"/>
  <c r="P168" i="1"/>
  <c r="O168" i="1"/>
  <c r="N168" i="1"/>
  <c r="F168" i="1" s="1"/>
  <c r="D168" i="1"/>
  <c r="E168" i="1" s="1"/>
  <c r="FC167" i="1"/>
  <c r="DV167" i="1"/>
  <c r="DU167" i="1"/>
  <c r="DT167" i="1"/>
  <c r="DS167" i="1"/>
  <c r="P167" i="1"/>
  <c r="O167" i="1"/>
  <c r="N167" i="1"/>
  <c r="F167" i="1" s="1"/>
  <c r="D167" i="1"/>
  <c r="E167" i="1" s="1"/>
  <c r="FC166" i="1"/>
  <c r="DV166" i="1"/>
  <c r="DU166" i="1"/>
  <c r="DT166" i="1"/>
  <c r="DS166" i="1"/>
  <c r="P166" i="1"/>
  <c r="O166" i="1"/>
  <c r="N166" i="1"/>
  <c r="F166" i="1" s="1"/>
  <c r="D166" i="1"/>
  <c r="E166" i="1" s="1"/>
  <c r="FC165" i="1"/>
  <c r="DV165" i="1"/>
  <c r="DU165" i="1"/>
  <c r="DT165" i="1"/>
  <c r="DS165" i="1"/>
  <c r="P165" i="1"/>
  <c r="O165" i="1"/>
  <c r="N165" i="1"/>
  <c r="F165" i="1" s="1"/>
  <c r="D165" i="1"/>
  <c r="E165" i="1" s="1"/>
  <c r="FC164" i="1"/>
  <c r="DV164" i="1"/>
  <c r="DU164" i="1"/>
  <c r="DT164" i="1"/>
  <c r="DS164" i="1"/>
  <c r="P164" i="1"/>
  <c r="O164" i="1"/>
  <c r="N164" i="1"/>
  <c r="F164" i="1" s="1"/>
  <c r="D164" i="1"/>
  <c r="E164" i="1" s="1"/>
  <c r="FC163" i="1"/>
  <c r="DV163" i="1"/>
  <c r="DU163" i="1"/>
  <c r="DT163" i="1"/>
  <c r="DS163" i="1"/>
  <c r="P163" i="1"/>
  <c r="O163" i="1"/>
  <c r="N163" i="1"/>
  <c r="F163" i="1" s="1"/>
  <c r="D163" i="1"/>
  <c r="E163" i="1" s="1"/>
  <c r="FC162" i="1"/>
  <c r="DV162" i="1"/>
  <c r="DU162" i="1"/>
  <c r="DT162" i="1"/>
  <c r="DS162" i="1"/>
  <c r="P162" i="1"/>
  <c r="O162" i="1"/>
  <c r="N162" i="1"/>
  <c r="F162" i="1" s="1"/>
  <c r="D162" i="1"/>
  <c r="E162" i="1" s="1"/>
  <c r="FC161" i="1"/>
  <c r="DV161" i="1"/>
  <c r="DU161" i="1"/>
  <c r="DT161" i="1"/>
  <c r="DS161" i="1"/>
  <c r="P161" i="1"/>
  <c r="O161" i="1"/>
  <c r="N161" i="1"/>
  <c r="F161" i="1" s="1"/>
  <c r="D161" i="1"/>
  <c r="E161" i="1" s="1"/>
  <c r="FC160" i="1"/>
  <c r="DV160" i="1"/>
  <c r="DU160" i="1"/>
  <c r="DT160" i="1"/>
  <c r="DS160" i="1"/>
  <c r="P160" i="1"/>
  <c r="O160" i="1"/>
  <c r="N160" i="1"/>
  <c r="F160" i="1" s="1"/>
  <c r="D160" i="1"/>
  <c r="E160" i="1" s="1"/>
  <c r="FC159" i="1"/>
  <c r="DV159" i="1"/>
  <c r="DU159" i="1"/>
  <c r="DT159" i="1"/>
  <c r="DS159" i="1"/>
  <c r="P159" i="1"/>
  <c r="O159" i="1"/>
  <c r="N159" i="1"/>
  <c r="F159" i="1" s="1"/>
  <c r="D159" i="1"/>
  <c r="E159" i="1" s="1"/>
  <c r="FC158" i="1"/>
  <c r="DV158" i="1"/>
  <c r="DU158" i="1"/>
  <c r="DT158" i="1"/>
  <c r="DS158" i="1"/>
  <c r="P158" i="1"/>
  <c r="O158" i="1"/>
  <c r="N158" i="1"/>
  <c r="F158" i="1" s="1"/>
  <c r="D158" i="1"/>
  <c r="E158" i="1" s="1"/>
  <c r="FC157" i="1"/>
  <c r="DV157" i="1"/>
  <c r="DU157" i="1"/>
  <c r="DT157" i="1"/>
  <c r="DS157" i="1"/>
  <c r="P157" i="1"/>
  <c r="O157" i="1"/>
  <c r="N157" i="1"/>
  <c r="F157" i="1" s="1"/>
  <c r="D157" i="1"/>
  <c r="E157" i="1" s="1"/>
  <c r="FC156" i="1"/>
  <c r="DV156" i="1"/>
  <c r="DU156" i="1"/>
  <c r="DT156" i="1"/>
  <c r="DS156" i="1"/>
  <c r="P156" i="1"/>
  <c r="O156" i="1"/>
  <c r="N156" i="1"/>
  <c r="F156" i="1" s="1"/>
  <c r="D156" i="1"/>
  <c r="E156" i="1" s="1"/>
  <c r="FC155" i="1"/>
  <c r="DV155" i="1"/>
  <c r="DU155" i="1"/>
  <c r="DT155" i="1"/>
  <c r="DS155" i="1"/>
  <c r="P155" i="1"/>
  <c r="O155" i="1"/>
  <c r="N155" i="1"/>
  <c r="F155" i="1" s="1"/>
  <c r="D155" i="1"/>
  <c r="E155" i="1" s="1"/>
  <c r="FC154" i="1"/>
  <c r="DV154" i="1"/>
  <c r="DU154" i="1"/>
  <c r="DT154" i="1"/>
  <c r="DS154" i="1"/>
  <c r="P154" i="1"/>
  <c r="O154" i="1"/>
  <c r="N154" i="1"/>
  <c r="F154" i="1" s="1"/>
  <c r="D154" i="1"/>
  <c r="E154" i="1" s="1"/>
  <c r="FC153" i="1"/>
  <c r="DV153" i="1"/>
  <c r="DU153" i="1"/>
  <c r="DT153" i="1"/>
  <c r="DS153" i="1"/>
  <c r="P153" i="1"/>
  <c r="O153" i="1"/>
  <c r="N153" i="1"/>
  <c r="F153" i="1" s="1"/>
  <c r="D153" i="1"/>
  <c r="E153" i="1" s="1"/>
  <c r="FC152" i="1"/>
  <c r="DV152" i="1"/>
  <c r="DU152" i="1"/>
  <c r="DT152" i="1"/>
  <c r="DS152" i="1"/>
  <c r="P152" i="1"/>
  <c r="O152" i="1"/>
  <c r="N152" i="1"/>
  <c r="F152" i="1" s="1"/>
  <c r="D152" i="1"/>
  <c r="E152" i="1" s="1"/>
  <c r="FC151" i="1"/>
  <c r="DV151" i="1"/>
  <c r="DU151" i="1"/>
  <c r="DT151" i="1"/>
  <c r="DS151" i="1"/>
  <c r="P151" i="1"/>
  <c r="O151" i="1"/>
  <c r="N151" i="1"/>
  <c r="F151" i="1" s="1"/>
  <c r="D151" i="1"/>
  <c r="E151" i="1" s="1"/>
  <c r="FC150" i="1"/>
  <c r="DV150" i="1"/>
  <c r="DU150" i="1"/>
  <c r="DT150" i="1"/>
  <c r="DS150" i="1"/>
  <c r="P150" i="1"/>
  <c r="O150" i="1"/>
  <c r="N150" i="1"/>
  <c r="F150" i="1" s="1"/>
  <c r="D150" i="1"/>
  <c r="E150" i="1" s="1"/>
  <c r="FC149" i="1"/>
  <c r="DV149" i="1"/>
  <c r="DU149" i="1"/>
  <c r="DT149" i="1"/>
  <c r="DS149" i="1"/>
  <c r="P149" i="1"/>
  <c r="O149" i="1"/>
  <c r="N149" i="1"/>
  <c r="F149" i="1" s="1"/>
  <c r="D149" i="1"/>
  <c r="E149" i="1" s="1"/>
  <c r="FC148" i="1"/>
  <c r="DV148" i="1"/>
  <c r="DU148" i="1"/>
  <c r="DT148" i="1"/>
  <c r="DS148" i="1"/>
  <c r="P148" i="1"/>
  <c r="O148" i="1"/>
  <c r="N148" i="1"/>
  <c r="F148" i="1" s="1"/>
  <c r="FD148" i="1" s="1"/>
  <c r="DV147" i="1"/>
  <c r="DU147" i="1"/>
  <c r="DT147" i="1"/>
  <c r="DS147" i="1"/>
  <c r="P147" i="1"/>
  <c r="O147" i="1"/>
  <c r="N147" i="1"/>
  <c r="F147" i="1" s="1"/>
  <c r="FD147" i="1" s="1"/>
  <c r="LO42" i="1" l="1"/>
  <c r="KR147" i="1"/>
  <c r="KS147" i="1"/>
  <c r="KT147" i="1"/>
  <c r="KU147" i="1"/>
  <c r="LN42" i="1"/>
  <c r="LT42" i="1"/>
  <c r="GS94" i="1"/>
  <c r="LS42" i="1"/>
  <c r="LW42" i="1"/>
  <c r="LR42" i="1"/>
  <c r="B27" i="13"/>
  <c r="E26" i="13"/>
  <c r="F26" i="13"/>
  <c r="C26" i="13"/>
  <c r="G26" i="13"/>
  <c r="I26" i="13"/>
  <c r="D26" i="13"/>
  <c r="H26" i="13"/>
  <c r="LW41" i="1"/>
  <c r="LP41" i="1"/>
  <c r="LU41" i="1"/>
  <c r="GI66" i="1"/>
  <c r="GN66" i="1"/>
  <c r="GD66" i="1"/>
  <c r="GS66" i="1"/>
  <c r="LK34" i="1" s="1"/>
  <c r="GF66" i="1"/>
  <c r="LX41" i="1"/>
  <c r="LS41" i="1"/>
  <c r="LO41" i="1"/>
  <c r="LR41" i="1"/>
  <c r="LY41" i="1"/>
  <c r="LQ41" i="1"/>
  <c r="LL41" i="1"/>
  <c r="LM41" i="1"/>
  <c r="LW34" i="1"/>
  <c r="LX34" i="1"/>
  <c r="LY33" i="1"/>
  <c r="LV32" i="1"/>
  <c r="LY34" i="1"/>
  <c r="LX33" i="1"/>
  <c r="LX31" i="1"/>
  <c r="LV34" i="1"/>
  <c r="LW32" i="1"/>
  <c r="LT34" i="1"/>
  <c r="LO34" i="1"/>
  <c r="LS33" i="1"/>
  <c r="LN33" i="1"/>
  <c r="LO33" i="1"/>
  <c r="LT33" i="1"/>
  <c r="LL32" i="1"/>
  <c r="LQ32" i="1"/>
  <c r="LL34" i="1"/>
  <c r="LQ34" i="1"/>
  <c r="LM32" i="1"/>
  <c r="LR32" i="1"/>
  <c r="LR34" i="1"/>
  <c r="LM34" i="1"/>
  <c r="LS31" i="1"/>
  <c r="LN31" i="1"/>
  <c r="LS34" i="1"/>
  <c r="LN34" i="1"/>
  <c r="K163" i="1"/>
  <c r="L186" i="1"/>
  <c r="K259" i="1"/>
  <c r="K166" i="1"/>
  <c r="L205" i="1"/>
  <c r="K206" i="1"/>
  <c r="L213" i="1"/>
  <c r="K214" i="1"/>
  <c r="L221" i="1"/>
  <c r="K222" i="1"/>
  <c r="L229" i="1"/>
  <c r="K230" i="1"/>
  <c r="L237" i="1"/>
  <c r="K238" i="1"/>
  <c r="L245" i="1"/>
  <c r="K246" i="1"/>
  <c r="L253" i="1"/>
  <c r="K254" i="1"/>
  <c r="L261" i="1"/>
  <c r="K262" i="1"/>
  <c r="L269" i="1"/>
  <c r="K270" i="1"/>
  <c r="L277" i="1"/>
  <c r="K278" i="1"/>
  <c r="L285" i="1"/>
  <c r="G286" i="1"/>
  <c r="K294" i="1"/>
  <c r="K302" i="1"/>
  <c r="K310" i="1"/>
  <c r="G318" i="1"/>
  <c r="K326" i="1"/>
  <c r="K334" i="1"/>
  <c r="K342" i="1"/>
  <c r="K350" i="1"/>
  <c r="L357" i="1"/>
  <c r="K358" i="1"/>
  <c r="K366" i="1"/>
  <c r="L373" i="1"/>
  <c r="L381" i="1"/>
  <c r="K398" i="1"/>
  <c r="K406" i="1"/>
  <c r="L413" i="1"/>
  <c r="K414" i="1"/>
  <c r="L421" i="1"/>
  <c r="K422" i="1"/>
  <c r="K430" i="1"/>
  <c r="L437" i="1"/>
  <c r="L445" i="1"/>
  <c r="K446" i="1"/>
  <c r="K462" i="1"/>
  <c r="L469" i="1"/>
  <c r="K470" i="1"/>
  <c r="H477" i="1"/>
  <c r="K478" i="1"/>
  <c r="L485" i="1"/>
  <c r="K486" i="1"/>
  <c r="L493" i="1"/>
  <c r="L501" i="1"/>
  <c r="L509" i="1"/>
  <c r="K510" i="1"/>
  <c r="L517" i="1"/>
  <c r="L525" i="1"/>
  <c r="K526" i="1"/>
  <c r="K534" i="1"/>
  <c r="L541" i="1"/>
  <c r="K542" i="1"/>
  <c r="L549" i="1"/>
  <c r="K550" i="1"/>
  <c r="L557" i="1"/>
  <c r="L565" i="1"/>
  <c r="L573" i="1"/>
  <c r="K582" i="1"/>
  <c r="H589" i="1"/>
  <c r="K590" i="1"/>
  <c r="H597" i="1"/>
  <c r="K598" i="1"/>
  <c r="K203" i="1"/>
  <c r="K219" i="1"/>
  <c r="K227" i="1"/>
  <c r="L242" i="1"/>
  <c r="L149" i="1"/>
  <c r="L165" i="1"/>
  <c r="K174" i="1"/>
  <c r="L150" i="1"/>
  <c r="G151" i="1"/>
  <c r="L158" i="1"/>
  <c r="K159" i="1"/>
  <c r="L166" i="1"/>
  <c r="K167" i="1"/>
  <c r="L174" i="1"/>
  <c r="K175" i="1"/>
  <c r="L182" i="1"/>
  <c r="K183" i="1"/>
  <c r="L190" i="1"/>
  <c r="K191" i="1"/>
  <c r="L198" i="1"/>
  <c r="K199" i="1"/>
  <c r="L206" i="1"/>
  <c r="K207" i="1"/>
  <c r="L214" i="1"/>
  <c r="K215" i="1"/>
  <c r="L222" i="1"/>
  <c r="K223" i="1"/>
  <c r="L230" i="1"/>
  <c r="K231" i="1"/>
  <c r="L238" i="1"/>
  <c r="K239" i="1"/>
  <c r="L246" i="1"/>
  <c r="K247" i="1"/>
  <c r="L254" i="1"/>
  <c r="K255" i="1"/>
  <c r="L262" i="1"/>
  <c r="K263" i="1"/>
  <c r="L270" i="1"/>
  <c r="K271" i="1"/>
  <c r="H278" i="1"/>
  <c r="L286" i="1"/>
  <c r="K287" i="1"/>
  <c r="H294" i="1"/>
  <c r="K295" i="1"/>
  <c r="K303" i="1"/>
  <c r="K311" i="1"/>
  <c r="L318" i="1"/>
  <c r="K319" i="1"/>
  <c r="L326" i="1"/>
  <c r="K327" i="1"/>
  <c r="L334" i="1"/>
  <c r="K335" i="1"/>
  <c r="L342" i="1"/>
  <c r="K343" i="1"/>
  <c r="L350" i="1"/>
  <c r="K351" i="1"/>
  <c r="L358" i="1"/>
  <c r="K359" i="1"/>
  <c r="H366" i="1"/>
  <c r="G367" i="1"/>
  <c r="L374" i="1"/>
  <c r="K375" i="1"/>
  <c r="H382" i="1"/>
  <c r="G383" i="1"/>
  <c r="L390" i="1"/>
  <c r="L398" i="1"/>
  <c r="H406" i="1"/>
  <c r="K407" i="1"/>
  <c r="K415" i="1"/>
  <c r="L422" i="1"/>
  <c r="G423" i="1"/>
  <c r="H430" i="1"/>
  <c r="K431" i="1"/>
  <c r="K439" i="1"/>
  <c r="K447" i="1"/>
  <c r="L454" i="1"/>
  <c r="K455" i="1"/>
  <c r="K463" i="1"/>
  <c r="L470" i="1"/>
  <c r="K471" i="1"/>
  <c r="K479" i="1"/>
  <c r="L486" i="1"/>
  <c r="K487" i="1"/>
  <c r="L494" i="1"/>
  <c r="K495" i="1"/>
  <c r="L502" i="1"/>
  <c r="K503" i="1"/>
  <c r="L510" i="1"/>
  <c r="K511" i="1"/>
  <c r="L518" i="1"/>
  <c r="K519" i="1"/>
  <c r="L526" i="1"/>
  <c r="K527" i="1"/>
  <c r="L534" i="1"/>
  <c r="L542" i="1"/>
  <c r="K543" i="1"/>
  <c r="L550" i="1"/>
  <c r="K551" i="1"/>
  <c r="L558" i="1"/>
  <c r="L566" i="1"/>
  <c r="K567" i="1"/>
  <c r="L574" i="1"/>
  <c r="K575" i="1"/>
  <c r="L582" i="1"/>
  <c r="K583" i="1"/>
  <c r="L590" i="1"/>
  <c r="K591" i="1"/>
  <c r="L598" i="1"/>
  <c r="K599" i="1"/>
  <c r="L178" i="1"/>
  <c r="K235" i="1"/>
  <c r="K299" i="1"/>
  <c r="G158" i="1"/>
  <c r="L181" i="1"/>
  <c r="H175" i="1"/>
  <c r="K176" i="1"/>
  <c r="L183" i="1"/>
  <c r="K184" i="1"/>
  <c r="L191" i="1"/>
  <c r="K192" i="1"/>
  <c r="L199" i="1"/>
  <c r="K200" i="1"/>
  <c r="L207" i="1"/>
  <c r="K208" i="1"/>
  <c r="H215" i="1"/>
  <c r="K216" i="1"/>
  <c r="L223" i="1"/>
  <c r="K224" i="1"/>
  <c r="L231" i="1"/>
  <c r="K232" i="1"/>
  <c r="L239" i="1"/>
  <c r="K240" i="1"/>
  <c r="L247" i="1"/>
  <c r="G248" i="1"/>
  <c r="L255" i="1"/>
  <c r="K256" i="1"/>
  <c r="L263" i="1"/>
  <c r="K264" i="1"/>
  <c r="L271" i="1"/>
  <c r="K272" i="1"/>
  <c r="K280" i="1"/>
  <c r="K288" i="1"/>
  <c r="L295" i="1"/>
  <c r="L303" i="1"/>
  <c r="L311" i="1"/>
  <c r="L319" i="1"/>
  <c r="L327" i="1"/>
  <c r="L335" i="1"/>
  <c r="H343" i="1"/>
  <c r="H351" i="1"/>
  <c r="L359" i="1"/>
  <c r="L367" i="1"/>
  <c r="L375" i="1"/>
  <c r="L391" i="1"/>
  <c r="K392" i="1"/>
  <c r="L399" i="1"/>
  <c r="K400" i="1"/>
  <c r="K408" i="1"/>
  <c r="L415" i="1"/>
  <c r="K416" i="1"/>
  <c r="K424" i="1"/>
  <c r="G432" i="1"/>
  <c r="L439" i="1"/>
  <c r="K440" i="1"/>
  <c r="H447" i="1"/>
  <c r="K448" i="1"/>
  <c r="L455" i="1"/>
  <c r="K456" i="1"/>
  <c r="K464" i="1"/>
  <c r="L471" i="1"/>
  <c r="L479" i="1"/>
  <c r="K480" i="1"/>
  <c r="L487" i="1"/>
  <c r="K488" i="1"/>
  <c r="L495" i="1"/>
  <c r="K496" i="1"/>
  <c r="L503" i="1"/>
  <c r="L511" i="1"/>
  <c r="G512" i="1"/>
  <c r="H519" i="1"/>
  <c r="H527" i="1"/>
  <c r="G528" i="1"/>
  <c r="H535" i="1"/>
  <c r="G536" i="1"/>
  <c r="L543" i="1"/>
  <c r="K544" i="1"/>
  <c r="L551" i="1"/>
  <c r="L559" i="1"/>
  <c r="K560" i="1"/>
  <c r="L567" i="1"/>
  <c r="K568" i="1"/>
  <c r="L575" i="1"/>
  <c r="K576" i="1"/>
  <c r="H583" i="1"/>
  <c r="K584" i="1"/>
  <c r="L591" i="1"/>
  <c r="K592" i="1"/>
  <c r="L599" i="1"/>
  <c r="K600" i="1"/>
  <c r="L194" i="1"/>
  <c r="K243" i="1"/>
  <c r="L258" i="1"/>
  <c r="L157" i="1"/>
  <c r="L173" i="1"/>
  <c r="K182" i="1"/>
  <c r="L189" i="1"/>
  <c r="K198" i="1"/>
  <c r="G152" i="1"/>
  <c r="H159" i="1"/>
  <c r="K160" i="1"/>
  <c r="L152" i="1"/>
  <c r="K153" i="1"/>
  <c r="L160" i="1"/>
  <c r="G161" i="1"/>
  <c r="L168" i="1"/>
  <c r="G169" i="1"/>
  <c r="L176" i="1"/>
  <c r="K177" i="1"/>
  <c r="L184" i="1"/>
  <c r="K185" i="1"/>
  <c r="L192" i="1"/>
  <c r="K193" i="1"/>
  <c r="L200" i="1"/>
  <c r="K201" i="1"/>
  <c r="L208" i="1"/>
  <c r="K209" i="1"/>
  <c r="L216" i="1"/>
  <c r="K217" i="1"/>
  <c r="L224" i="1"/>
  <c r="K225" i="1"/>
  <c r="L232" i="1"/>
  <c r="K233" i="1"/>
  <c r="L240" i="1"/>
  <c r="G241" i="1"/>
  <c r="L248" i="1"/>
  <c r="K249" i="1"/>
  <c r="L256" i="1"/>
  <c r="K257" i="1"/>
  <c r="H264" i="1"/>
  <c r="K265" i="1"/>
  <c r="L272" i="1"/>
  <c r="K273" i="1"/>
  <c r="L280" i="1"/>
  <c r="K281" i="1"/>
  <c r="L288" i="1"/>
  <c r="K289" i="1"/>
  <c r="L296" i="1"/>
  <c r="L304" i="1"/>
  <c r="L312" i="1"/>
  <c r="K313" i="1"/>
  <c r="L320" i="1"/>
  <c r="K321" i="1"/>
  <c r="L328" i="1"/>
  <c r="K329" i="1"/>
  <c r="K337" i="1"/>
  <c r="L344" i="1"/>
  <c r="K345" i="1"/>
  <c r="L352" i="1"/>
  <c r="K353" i="1"/>
  <c r="L360" i="1"/>
  <c r="K361" i="1"/>
  <c r="L368" i="1"/>
  <c r="K369" i="1"/>
  <c r="H376" i="1"/>
  <c r="G377" i="1"/>
  <c r="L384" i="1"/>
  <c r="G385" i="1"/>
  <c r="L392" i="1"/>
  <c r="H400" i="1"/>
  <c r="K401" i="1"/>
  <c r="K409" i="1"/>
  <c r="L416" i="1"/>
  <c r="K417" i="1"/>
  <c r="H424" i="1"/>
  <c r="K425" i="1"/>
  <c r="L432" i="1"/>
  <c r="K433" i="1"/>
  <c r="L440" i="1"/>
  <c r="K441" i="1"/>
  <c r="L448" i="1"/>
  <c r="K449" i="1"/>
  <c r="L456" i="1"/>
  <c r="K457" i="1"/>
  <c r="L464" i="1"/>
  <c r="K465" i="1"/>
  <c r="L472" i="1"/>
  <c r="K473" i="1"/>
  <c r="L480" i="1"/>
  <c r="K481" i="1"/>
  <c r="L488" i="1"/>
  <c r="K497" i="1"/>
  <c r="L504" i="1"/>
  <c r="G505" i="1"/>
  <c r="L512" i="1"/>
  <c r="K513" i="1"/>
  <c r="K521" i="1"/>
  <c r="L528" i="1"/>
  <c r="K529" i="1"/>
  <c r="K537" i="1"/>
  <c r="L544" i="1"/>
  <c r="K545" i="1"/>
  <c r="L552" i="1"/>
  <c r="K553" i="1"/>
  <c r="L560" i="1"/>
  <c r="K561" i="1"/>
  <c r="L568" i="1"/>
  <c r="K569" i="1"/>
  <c r="G577" i="1"/>
  <c r="L584" i="1"/>
  <c r="K585" i="1"/>
  <c r="L592" i="1"/>
  <c r="K593" i="1"/>
  <c r="L600" i="1"/>
  <c r="K211" i="1"/>
  <c r="G150" i="1"/>
  <c r="K190" i="1"/>
  <c r="L197" i="1"/>
  <c r="L151" i="1"/>
  <c r="L167" i="1"/>
  <c r="K168" i="1"/>
  <c r="L153" i="1"/>
  <c r="G154" i="1"/>
  <c r="L161" i="1"/>
  <c r="K162" i="1"/>
  <c r="L169" i="1"/>
  <c r="K170" i="1"/>
  <c r="L177" i="1"/>
  <c r="K178" i="1"/>
  <c r="L185" i="1"/>
  <c r="K186" i="1"/>
  <c r="L193" i="1"/>
  <c r="K194" i="1"/>
  <c r="L201" i="1"/>
  <c r="K202" i="1"/>
  <c r="H209" i="1"/>
  <c r="K210" i="1"/>
  <c r="L217" i="1"/>
  <c r="K218" i="1"/>
  <c r="L225" i="1"/>
  <c r="K226" i="1"/>
  <c r="L233" i="1"/>
  <c r="K234" i="1"/>
  <c r="L241" i="1"/>
  <c r="K242" i="1"/>
  <c r="L249" i="1"/>
  <c r="G250" i="1"/>
  <c r="L257" i="1"/>
  <c r="K258" i="1"/>
  <c r="L265" i="1"/>
  <c r="G266" i="1"/>
  <c r="K274" i="1"/>
  <c r="L281" i="1"/>
  <c r="K282" i="1"/>
  <c r="L289" i="1"/>
  <c r="K290" i="1"/>
  <c r="H297" i="1"/>
  <c r="K298" i="1"/>
  <c r="H305" i="1"/>
  <c r="G306" i="1"/>
  <c r="H313" i="1"/>
  <c r="G314" i="1"/>
  <c r="H321" i="1"/>
  <c r="K322" i="1"/>
  <c r="H329" i="1"/>
  <c r="G330" i="1"/>
  <c r="K338" i="1"/>
  <c r="H345" i="1"/>
  <c r="K346" i="1"/>
  <c r="H353" i="1"/>
  <c r="K354" i="1"/>
  <c r="H361" i="1"/>
  <c r="G362" i="1"/>
  <c r="L369" i="1"/>
  <c r="K370" i="1"/>
  <c r="L377" i="1"/>
  <c r="L385" i="1"/>
  <c r="K386" i="1"/>
  <c r="L393" i="1"/>
  <c r="K394" i="1"/>
  <c r="K402" i="1"/>
  <c r="L409" i="1"/>
  <c r="K410" i="1"/>
  <c r="K418" i="1"/>
  <c r="K426" i="1"/>
  <c r="L433" i="1"/>
  <c r="K434" i="1"/>
  <c r="L441" i="1"/>
  <c r="K442" i="1"/>
  <c r="L449" i="1"/>
  <c r="L457" i="1"/>
  <c r="K458" i="1"/>
  <c r="L473" i="1"/>
  <c r="K474" i="1"/>
  <c r="L481" i="1"/>
  <c r="K482" i="1"/>
  <c r="H489" i="1"/>
  <c r="K490" i="1"/>
  <c r="L497" i="1"/>
  <c r="K498" i="1"/>
  <c r="L505" i="1"/>
  <c r="K506" i="1"/>
  <c r="L513" i="1"/>
  <c r="L521" i="1"/>
  <c r="K522" i="1"/>
  <c r="L529" i="1"/>
  <c r="L537" i="1"/>
  <c r="K538" i="1"/>
  <c r="L545" i="1"/>
  <c r="K546" i="1"/>
  <c r="L553" i="1"/>
  <c r="H561" i="1"/>
  <c r="K562" i="1"/>
  <c r="L569" i="1"/>
  <c r="L577" i="1"/>
  <c r="K578" i="1"/>
  <c r="L585" i="1"/>
  <c r="K586" i="1"/>
  <c r="L593" i="1"/>
  <c r="K594" i="1"/>
  <c r="L170" i="1"/>
  <c r="L218" i="1"/>
  <c r="L226" i="1"/>
  <c r="L282" i="1"/>
  <c r="L290" i="1"/>
  <c r="K291" i="1"/>
  <c r="L314" i="1"/>
  <c r="K315" i="1"/>
  <c r="L322" i="1"/>
  <c r="L330" i="1"/>
  <c r="L338" i="1"/>
  <c r="K339" i="1"/>
  <c r="L346" i="1"/>
  <c r="L354" i="1"/>
  <c r="K355" i="1"/>
  <c r="K363" i="1"/>
  <c r="L370" i="1"/>
  <c r="L378" i="1"/>
  <c r="G379" i="1"/>
  <c r="L386" i="1"/>
  <c r="H394" i="1"/>
  <c r="K395" i="1"/>
  <c r="K403" i="1"/>
  <c r="L410" i="1"/>
  <c r="K411" i="1"/>
  <c r="L418" i="1"/>
  <c r="G419" i="1"/>
  <c r="K427" i="1"/>
  <c r="L434" i="1"/>
  <c r="K435" i="1"/>
  <c r="K443" i="1"/>
  <c r="L450" i="1"/>
  <c r="G451" i="1"/>
  <c r="L458" i="1"/>
  <c r="K459" i="1"/>
  <c r="L466" i="1"/>
  <c r="K467" i="1"/>
  <c r="K475" i="1"/>
  <c r="L482" i="1"/>
  <c r="K491" i="1"/>
  <c r="L498" i="1"/>
  <c r="L506" i="1"/>
  <c r="K507" i="1"/>
  <c r="L514" i="1"/>
  <c r="K515" i="1"/>
  <c r="L522" i="1"/>
  <c r="K523" i="1"/>
  <c r="L530" i="1"/>
  <c r="K531" i="1"/>
  <c r="L538" i="1"/>
  <c r="K539" i="1"/>
  <c r="L546" i="1"/>
  <c r="K547" i="1"/>
  <c r="L554" i="1"/>
  <c r="G555" i="1"/>
  <c r="L562" i="1"/>
  <c r="K563" i="1"/>
  <c r="L570" i="1"/>
  <c r="K571" i="1"/>
  <c r="L578" i="1"/>
  <c r="K579" i="1"/>
  <c r="L586" i="1"/>
  <c r="K587" i="1"/>
  <c r="L594" i="1"/>
  <c r="K595" i="1"/>
  <c r="G155" i="1"/>
  <c r="H162" i="1"/>
  <c r="K179" i="1"/>
  <c r="K195" i="1"/>
  <c r="L250" i="1"/>
  <c r="L274" i="1"/>
  <c r="L298" i="1"/>
  <c r="L306" i="1"/>
  <c r="K307" i="1"/>
  <c r="K331" i="1"/>
  <c r="G148" i="1"/>
  <c r="FE148" i="1" s="1"/>
  <c r="L155" i="1"/>
  <c r="K156" i="1"/>
  <c r="H163" i="1"/>
  <c r="K164" i="1"/>
  <c r="L171" i="1"/>
  <c r="K172" i="1"/>
  <c r="L179" i="1"/>
  <c r="K180" i="1"/>
  <c r="L187" i="1"/>
  <c r="K188" i="1"/>
  <c r="H195" i="1"/>
  <c r="K196" i="1"/>
  <c r="L203" i="1"/>
  <c r="K204" i="1"/>
  <c r="L211" i="1"/>
  <c r="K212" i="1"/>
  <c r="L219" i="1"/>
  <c r="K220" i="1"/>
  <c r="L227" i="1"/>
  <c r="K228" i="1"/>
  <c r="L235" i="1"/>
  <c r="K236" i="1"/>
  <c r="L243" i="1"/>
  <c r="G244" i="1"/>
  <c r="L251" i="1"/>
  <c r="K252" i="1"/>
  <c r="L259" i="1"/>
  <c r="K260" i="1"/>
  <c r="L267" i="1"/>
  <c r="G268" i="1"/>
  <c r="L275" i="1"/>
  <c r="G276" i="1"/>
  <c r="L283" i="1"/>
  <c r="K284" i="1"/>
  <c r="G292" i="1"/>
  <c r="L299" i="1"/>
  <c r="G300" i="1"/>
  <c r="G308" i="1"/>
  <c r="L315" i="1"/>
  <c r="G316" i="1"/>
  <c r="L323" i="1"/>
  <c r="G324" i="1"/>
  <c r="L331" i="1"/>
  <c r="G332" i="1"/>
  <c r="L339" i="1"/>
  <c r="G340" i="1"/>
  <c r="G348" i="1"/>
  <c r="H355" i="1"/>
  <c r="G356" i="1"/>
  <c r="H363" i="1"/>
  <c r="G364" i="1"/>
  <c r="L371" i="1"/>
  <c r="K372" i="1"/>
  <c r="L379" i="1"/>
  <c r="K380" i="1"/>
  <c r="K388" i="1"/>
  <c r="L395" i="1"/>
  <c r="K404" i="1"/>
  <c r="K412" i="1"/>
  <c r="L419" i="1"/>
  <c r="K420" i="1"/>
  <c r="L427" i="1"/>
  <c r="K428" i="1"/>
  <c r="K436" i="1"/>
  <c r="H443" i="1"/>
  <c r="K444" i="1"/>
  <c r="L451" i="1"/>
  <c r="K452" i="1"/>
  <c r="L459" i="1"/>
  <c r="L467" i="1"/>
  <c r="K468" i="1"/>
  <c r="L475" i="1"/>
  <c r="K476" i="1"/>
  <c r="L483" i="1"/>
  <c r="K484" i="1"/>
  <c r="L491" i="1"/>
  <c r="K492" i="1"/>
  <c r="L499" i="1"/>
  <c r="K500" i="1"/>
  <c r="L507" i="1"/>
  <c r="K508" i="1"/>
  <c r="H515" i="1"/>
  <c r="K516" i="1"/>
  <c r="K524" i="1"/>
  <c r="H531" i="1"/>
  <c r="K532" i="1"/>
  <c r="L539" i="1"/>
  <c r="K540" i="1"/>
  <c r="L547" i="1"/>
  <c r="K548" i="1"/>
  <c r="L555" i="1"/>
  <c r="K556" i="1"/>
  <c r="L571" i="1"/>
  <c r="K572" i="1"/>
  <c r="L579" i="1"/>
  <c r="K580" i="1"/>
  <c r="L587" i="1"/>
  <c r="K588" i="1"/>
  <c r="L595" i="1"/>
  <c r="K596" i="1"/>
  <c r="K147" i="1"/>
  <c r="L154" i="1"/>
  <c r="G171" i="1"/>
  <c r="K187" i="1"/>
  <c r="L202" i="1"/>
  <c r="L210" i="1"/>
  <c r="L234" i="1"/>
  <c r="K251" i="1"/>
  <c r="L266" i="1"/>
  <c r="K347" i="1"/>
  <c r="K149" i="1"/>
  <c r="L156" i="1"/>
  <c r="K157" i="1"/>
  <c r="L164" i="1"/>
  <c r="G165" i="1"/>
  <c r="L172" i="1"/>
  <c r="K173" i="1"/>
  <c r="L180" i="1"/>
  <c r="K181" i="1"/>
  <c r="L188" i="1"/>
  <c r="G189" i="1"/>
  <c r="L196" i="1"/>
  <c r="G197" i="1"/>
  <c r="L204" i="1"/>
  <c r="K205" i="1"/>
  <c r="L212" i="1"/>
  <c r="K213" i="1"/>
  <c r="L220" i="1"/>
  <c r="K221" i="1"/>
  <c r="L228" i="1"/>
  <c r="K229" i="1"/>
  <c r="L236" i="1"/>
  <c r="K237" i="1"/>
  <c r="L244" i="1"/>
  <c r="K245" i="1"/>
  <c r="L252" i="1"/>
  <c r="K253" i="1"/>
  <c r="L260" i="1"/>
  <c r="K261" i="1"/>
  <c r="L268" i="1"/>
  <c r="K269" i="1"/>
  <c r="H276" i="1"/>
  <c r="K277" i="1"/>
  <c r="L284" i="1"/>
  <c r="L292" i="1"/>
  <c r="L300" i="1"/>
  <c r="K301" i="1"/>
  <c r="L308" i="1"/>
  <c r="K309" i="1"/>
  <c r="L316" i="1"/>
  <c r="K317" i="1"/>
  <c r="L324" i="1"/>
  <c r="K325" i="1"/>
  <c r="L332" i="1"/>
  <c r="K333" i="1"/>
  <c r="L340" i="1"/>
  <c r="K341" i="1"/>
  <c r="L348" i="1"/>
  <c r="K349" i="1"/>
  <c r="L356" i="1"/>
  <c r="L364" i="1"/>
  <c r="K365" i="1"/>
  <c r="G373" i="1"/>
  <c r="L380" i="1"/>
  <c r="H388" i="1"/>
  <c r="K389" i="1"/>
  <c r="K397" i="1"/>
  <c r="L404" i="1"/>
  <c r="K405" i="1"/>
  <c r="L412" i="1"/>
  <c r="G413" i="1"/>
  <c r="H420" i="1"/>
  <c r="K421" i="1"/>
  <c r="L428" i="1"/>
  <c r="G429" i="1"/>
  <c r="L436" i="1"/>
  <c r="G437" i="1"/>
  <c r="K445" i="1"/>
  <c r="L452" i="1"/>
  <c r="K453" i="1"/>
  <c r="L460" i="1"/>
  <c r="K461" i="1"/>
  <c r="K469" i="1"/>
  <c r="L476" i="1"/>
  <c r="K477" i="1"/>
  <c r="K485" i="1"/>
  <c r="L492" i="1"/>
  <c r="K493" i="1"/>
  <c r="L500" i="1"/>
  <c r="G501" i="1"/>
  <c r="L508" i="1"/>
  <c r="K509" i="1"/>
  <c r="L524" i="1"/>
  <c r="K525" i="1"/>
  <c r="L532" i="1"/>
  <c r="L540" i="1"/>
  <c r="K541" i="1"/>
  <c r="L548" i="1"/>
  <c r="K549" i="1"/>
  <c r="L556" i="1"/>
  <c r="K557" i="1"/>
  <c r="L564" i="1"/>
  <c r="K565" i="1"/>
  <c r="L580" i="1"/>
  <c r="K581" i="1"/>
  <c r="L588" i="1"/>
  <c r="K589" i="1"/>
  <c r="L596" i="1"/>
  <c r="K597" i="1"/>
  <c r="GL6" i="1"/>
  <c r="LN32" i="1" s="1"/>
  <c r="GO6" i="1"/>
  <c r="LQ33" i="1" s="1"/>
  <c r="GM6" i="1"/>
  <c r="LO32" i="1" s="1"/>
  <c r="GP6" i="1"/>
  <c r="LR33" i="1" s="1"/>
  <c r="GE6" i="1"/>
  <c r="LL31" i="1" s="1"/>
  <c r="GF6" i="1"/>
  <c r="GH6" i="1"/>
  <c r="LT31" i="1" s="1"/>
  <c r="GN6" i="1"/>
  <c r="GI6" i="1"/>
  <c r="GD6" i="1"/>
  <c r="L175" i="1"/>
  <c r="L515" i="1"/>
  <c r="H587" i="1"/>
  <c r="H331" i="1"/>
  <c r="H534" i="1"/>
  <c r="H228" i="1"/>
  <c r="K276" i="1"/>
  <c r="K158" i="1"/>
  <c r="H511" i="1"/>
  <c r="G219" i="1"/>
  <c r="H413" i="1"/>
  <c r="G184" i="1"/>
  <c r="H225" i="1"/>
  <c r="K244" i="1"/>
  <c r="H485" i="1"/>
  <c r="K248" i="1"/>
  <c r="G491" i="1"/>
  <c r="H514" i="1"/>
  <c r="H499" i="1"/>
  <c r="G160" i="1"/>
  <c r="G233" i="1"/>
  <c r="G256" i="1"/>
  <c r="L305" i="1"/>
  <c r="L583" i="1"/>
  <c r="K268" i="1"/>
  <c r="G245" i="1"/>
  <c r="H304" i="1"/>
  <c r="H390" i="1"/>
  <c r="G412" i="1"/>
  <c r="K437" i="1"/>
  <c r="H449" i="1"/>
  <c r="H545" i="1"/>
  <c r="H559" i="1"/>
  <c r="G201" i="1"/>
  <c r="G272" i="1"/>
  <c r="G461" i="1"/>
  <c r="H524" i="1"/>
  <c r="H530" i="1"/>
  <c r="G579" i="1"/>
  <c r="H591" i="1"/>
  <c r="G257" i="1"/>
  <c r="L351" i="1"/>
  <c r="G354" i="1"/>
  <c r="G179" i="1"/>
  <c r="K197" i="1"/>
  <c r="K286" i="1"/>
  <c r="G188" i="1"/>
  <c r="G339" i="1"/>
  <c r="G500" i="1"/>
  <c r="H555" i="1"/>
  <c r="H577" i="1"/>
  <c r="L597" i="1"/>
  <c r="G231" i="1"/>
  <c r="H251" i="1"/>
  <c r="G254" i="1"/>
  <c r="H262" i="1"/>
  <c r="H303" i="1"/>
  <c r="G418" i="1"/>
  <c r="G421" i="1"/>
  <c r="G448" i="1"/>
  <c r="H464" i="1"/>
  <c r="G470" i="1"/>
  <c r="L477" i="1"/>
  <c r="H230" i="1"/>
  <c r="H231" i="1"/>
  <c r="G302" i="1"/>
  <c r="H433" i="1"/>
  <c r="G473" i="1"/>
  <c r="H199" i="1"/>
  <c r="K250" i="1"/>
  <c r="L278" i="1"/>
  <c r="G281" i="1"/>
  <c r="G284" i="1"/>
  <c r="H315" i="1"/>
  <c r="G417" i="1"/>
  <c r="L447" i="1"/>
  <c r="H473" i="1"/>
  <c r="H526" i="1"/>
  <c r="H539" i="1"/>
  <c r="H432" i="1"/>
  <c r="L443" i="1"/>
  <c r="G543" i="1"/>
  <c r="H562" i="1"/>
  <c r="H585" i="1"/>
  <c r="H323" i="1"/>
  <c r="L355" i="1"/>
  <c r="G358" i="1"/>
  <c r="G416" i="1"/>
  <c r="H439" i="1"/>
  <c r="H451" i="1"/>
  <c r="H455" i="1"/>
  <c r="G462" i="1"/>
  <c r="H529" i="1"/>
  <c r="H538" i="1"/>
  <c r="H578" i="1"/>
  <c r="G185" i="1"/>
  <c r="H194" i="1"/>
  <c r="H254" i="1"/>
  <c r="G522" i="1"/>
  <c r="G537" i="1"/>
  <c r="H570" i="1"/>
  <c r="G585" i="1"/>
  <c r="G586" i="1"/>
  <c r="G599" i="1"/>
  <c r="H256" i="1"/>
  <c r="H271" i="1"/>
  <c r="H277" i="1"/>
  <c r="G322" i="1"/>
  <c r="L366" i="1"/>
  <c r="H599" i="1"/>
  <c r="H200" i="1"/>
  <c r="G447" i="1"/>
  <c r="G467" i="1"/>
  <c r="G541" i="1"/>
  <c r="H600" i="1"/>
  <c r="G183" i="1"/>
  <c r="G217" i="1"/>
  <c r="G252" i="1"/>
  <c r="G270" i="1"/>
  <c r="L276" i="1"/>
  <c r="H359" i="1"/>
  <c r="G392" i="1"/>
  <c r="G422" i="1"/>
  <c r="G445" i="1"/>
  <c r="G459" i="1"/>
  <c r="H471" i="1"/>
  <c r="G481" i="1"/>
  <c r="H483" i="1"/>
  <c r="H573" i="1"/>
  <c r="H172" i="1"/>
  <c r="G269" i="1"/>
  <c r="G274" i="1"/>
  <c r="K318" i="1"/>
  <c r="H445" i="1"/>
  <c r="G446" i="1"/>
  <c r="G458" i="1"/>
  <c r="H480" i="1"/>
  <c r="H481" i="1"/>
  <c r="H498" i="1"/>
  <c r="G510" i="1"/>
  <c r="G565" i="1"/>
  <c r="G593" i="1"/>
  <c r="H171" i="1"/>
  <c r="G457" i="1"/>
  <c r="H479" i="1"/>
  <c r="H482" i="1"/>
  <c r="H509" i="1"/>
  <c r="H517" i="1"/>
  <c r="G545" i="1"/>
  <c r="H579" i="1"/>
  <c r="L589" i="1"/>
  <c r="H593" i="1"/>
  <c r="G195" i="1"/>
  <c r="G198" i="1"/>
  <c r="L209" i="1"/>
  <c r="H233" i="1"/>
  <c r="G273" i="1"/>
  <c r="K314" i="1"/>
  <c r="G350" i="1"/>
  <c r="H354" i="1"/>
  <c r="L361" i="1"/>
  <c r="G414" i="1"/>
  <c r="G443" i="1"/>
  <c r="G455" i="1"/>
  <c r="G474" i="1"/>
  <c r="K501" i="1"/>
  <c r="G523" i="1"/>
  <c r="G193" i="1"/>
  <c r="G453" i="1"/>
  <c r="G497" i="1"/>
  <c r="G507" i="1"/>
  <c r="G508" i="1"/>
  <c r="H510" i="1"/>
  <c r="H537" i="1"/>
  <c r="G538" i="1"/>
  <c r="G549" i="1"/>
  <c r="G553" i="1"/>
  <c r="H558" i="1"/>
  <c r="G562" i="1"/>
  <c r="H592" i="1"/>
  <c r="G595" i="1"/>
  <c r="G600" i="1"/>
  <c r="H197" i="1"/>
  <c r="H183" i="1"/>
  <c r="H193" i="1"/>
  <c r="G223" i="1"/>
  <c r="G237" i="1"/>
  <c r="H270" i="1"/>
  <c r="H469" i="1"/>
  <c r="H497" i="1"/>
  <c r="G506" i="1"/>
  <c r="H508" i="1"/>
  <c r="K536" i="1"/>
  <c r="H549" i="1"/>
  <c r="H552" i="1"/>
  <c r="H553" i="1"/>
  <c r="G556" i="1"/>
  <c r="G557" i="1"/>
  <c r="L561" i="1"/>
  <c r="G567" i="1"/>
  <c r="G569" i="1"/>
  <c r="G571" i="1"/>
  <c r="G580" i="1"/>
  <c r="G594" i="1"/>
  <c r="H250" i="1"/>
  <c r="H223" i="1"/>
  <c r="H237" i="1"/>
  <c r="L343" i="1"/>
  <c r="G369" i="1"/>
  <c r="G389" i="1"/>
  <c r="H416" i="1"/>
  <c r="G425" i="1"/>
  <c r="G435" i="1"/>
  <c r="G452" i="1"/>
  <c r="H456" i="1"/>
  <c r="H467" i="1"/>
  <c r="H528" i="1"/>
  <c r="G534" i="1"/>
  <c r="G550" i="1"/>
  <c r="G551" i="1"/>
  <c r="K555" i="1"/>
  <c r="H556" i="1"/>
  <c r="H568" i="1"/>
  <c r="H569" i="1"/>
  <c r="H571" i="1"/>
  <c r="G575" i="1"/>
  <c r="K577" i="1"/>
  <c r="H580" i="1"/>
  <c r="H152" i="1"/>
  <c r="H155" i="1"/>
  <c r="G156" i="1"/>
  <c r="G187" i="1"/>
  <c r="H198" i="1"/>
  <c r="G213" i="1"/>
  <c r="H214" i="1"/>
  <c r="H217" i="1"/>
  <c r="H289" i="1"/>
  <c r="L294" i="1"/>
  <c r="H328" i="1"/>
  <c r="G372" i="1"/>
  <c r="G380" i="1"/>
  <c r="G411" i="1"/>
  <c r="G420" i="1"/>
  <c r="G430" i="1"/>
  <c r="G449" i="1"/>
  <c r="G468" i="1"/>
  <c r="K505" i="1"/>
  <c r="G515" i="1"/>
  <c r="G516" i="1"/>
  <c r="G527" i="1"/>
  <c r="H151" i="1"/>
  <c r="G175" i="1"/>
  <c r="H177" i="1"/>
  <c r="G181" i="1"/>
  <c r="G204" i="1"/>
  <c r="G211" i="1"/>
  <c r="G215" i="1"/>
  <c r="G221" i="1"/>
  <c r="H227" i="1"/>
  <c r="G262" i="1"/>
  <c r="G264" i="1"/>
  <c r="H288" i="1"/>
  <c r="H311" i="1"/>
  <c r="G342" i="1"/>
  <c r="L363" i="1"/>
  <c r="L376" i="1"/>
  <c r="K383" i="1"/>
  <c r="H419" i="1"/>
  <c r="G465" i="1"/>
  <c r="G477" i="1"/>
  <c r="G487" i="1"/>
  <c r="G503" i="1"/>
  <c r="G521" i="1"/>
  <c r="G546" i="1"/>
  <c r="G176" i="1"/>
  <c r="G209" i="1"/>
  <c r="H210" i="1"/>
  <c r="G212" i="1"/>
  <c r="H265" i="1"/>
  <c r="H266" i="1"/>
  <c r="G278" i="1"/>
  <c r="G331" i="1"/>
  <c r="H367" i="1"/>
  <c r="H375" i="1"/>
  <c r="H410" i="1"/>
  <c r="K423" i="1"/>
  <c r="G428" i="1"/>
  <c r="G433" i="1"/>
  <c r="G439" i="1"/>
  <c r="G463" i="1"/>
  <c r="G475" i="1"/>
  <c r="H476" i="1"/>
  <c r="G478" i="1"/>
  <c r="G479" i="1"/>
  <c r="G485" i="1"/>
  <c r="H486" i="1"/>
  <c r="H487" i="1"/>
  <c r="G488" i="1"/>
  <c r="L489" i="1"/>
  <c r="H513" i="1"/>
  <c r="G561" i="1"/>
  <c r="H207" i="1"/>
  <c r="L264" i="1"/>
  <c r="G277" i="1"/>
  <c r="H286" i="1"/>
  <c r="H296" i="1"/>
  <c r="K306" i="1"/>
  <c r="G310" i="1"/>
  <c r="G315" i="1"/>
  <c r="G386" i="1"/>
  <c r="G511" i="1"/>
  <c r="H512" i="1"/>
  <c r="G519" i="1"/>
  <c r="G524" i="1"/>
  <c r="G531" i="1"/>
  <c r="H540" i="1"/>
  <c r="H541" i="1"/>
  <c r="G544" i="1"/>
  <c r="H564" i="1"/>
  <c r="H565" i="1"/>
  <c r="H596" i="1"/>
  <c r="H221" i="1"/>
  <c r="H244" i="1"/>
  <c r="H268" i="1"/>
  <c r="G290" i="1"/>
  <c r="L365" i="1"/>
  <c r="H365" i="1"/>
  <c r="L461" i="1"/>
  <c r="H461" i="1"/>
  <c r="K494" i="1"/>
  <c r="G494" i="1"/>
  <c r="K518" i="1"/>
  <c r="G518" i="1"/>
  <c r="G167" i="1"/>
  <c r="K169" i="1"/>
  <c r="K171" i="1"/>
  <c r="H185" i="1"/>
  <c r="H189" i="1"/>
  <c r="H191" i="1"/>
  <c r="G205" i="1"/>
  <c r="G218" i="1"/>
  <c r="H219" i="1"/>
  <c r="G258" i="1"/>
  <c r="G280" i="1"/>
  <c r="G282" i="1"/>
  <c r="H290" i="1"/>
  <c r="H503" i="1"/>
  <c r="K554" i="1"/>
  <c r="G554" i="1"/>
  <c r="K573" i="1"/>
  <c r="G573" i="1"/>
  <c r="G203" i="1"/>
  <c r="H187" i="1"/>
  <c r="G191" i="1"/>
  <c r="H156" i="1"/>
  <c r="G162" i="1"/>
  <c r="H167" i="1"/>
  <c r="H180" i="1"/>
  <c r="H205" i="1"/>
  <c r="H218" i="1"/>
  <c r="G227" i="1"/>
  <c r="G234" i="1"/>
  <c r="H235" i="1"/>
  <c r="G239" i="1"/>
  <c r="H245" i="1"/>
  <c r="G246" i="1"/>
  <c r="H258" i="1"/>
  <c r="G259" i="1"/>
  <c r="G260" i="1"/>
  <c r="H280" i="1"/>
  <c r="H282" i="1"/>
  <c r="H292" i="1"/>
  <c r="L307" i="1"/>
  <c r="H307" i="1"/>
  <c r="L372" i="1"/>
  <c r="H372" i="1"/>
  <c r="L435" i="1"/>
  <c r="H435" i="1"/>
  <c r="K535" i="1"/>
  <c r="G535" i="1"/>
  <c r="H543" i="1"/>
  <c r="K559" i="1"/>
  <c r="G559" i="1"/>
  <c r="H179" i="1"/>
  <c r="H188" i="1"/>
  <c r="H204" i="1"/>
  <c r="G225" i="1"/>
  <c r="H234" i="1"/>
  <c r="G238" i="1"/>
  <c r="H239" i="1"/>
  <c r="G240" i="1"/>
  <c r="H246" i="1"/>
  <c r="H247" i="1"/>
  <c r="H257" i="1"/>
  <c r="H260" i="1"/>
  <c r="H281" i="1"/>
  <c r="H284" i="1"/>
  <c r="G291" i="1"/>
  <c r="G294" i="1"/>
  <c r="L563" i="1"/>
  <c r="H563" i="1"/>
  <c r="L581" i="1"/>
  <c r="H581" i="1"/>
  <c r="G587" i="1"/>
  <c r="H203" i="1"/>
  <c r="G207" i="1"/>
  <c r="K150" i="1"/>
  <c r="K165" i="1"/>
  <c r="G194" i="1"/>
  <c r="G208" i="1"/>
  <c r="G224" i="1"/>
  <c r="G229" i="1"/>
  <c r="H238" i="1"/>
  <c r="H240" i="1"/>
  <c r="H241" i="1"/>
  <c r="G271" i="1"/>
  <c r="H285" i="1"/>
  <c r="G298" i="1"/>
  <c r="G299" i="1"/>
  <c r="H337" i="1"/>
  <c r="L337" i="1"/>
  <c r="L387" i="1"/>
  <c r="H387" i="1"/>
  <c r="K504" i="1"/>
  <c r="G504" i="1"/>
  <c r="L516" i="1"/>
  <c r="H516" i="1"/>
  <c r="L572" i="1"/>
  <c r="H572" i="1"/>
  <c r="K152" i="1"/>
  <c r="H160" i="1"/>
  <c r="H211" i="1"/>
  <c r="H224" i="1"/>
  <c r="G228" i="1"/>
  <c r="H229" i="1"/>
  <c r="H248" i="1"/>
  <c r="G295" i="1"/>
  <c r="H299" i="1"/>
  <c r="L362" i="1"/>
  <c r="H362" i="1"/>
  <c r="L444" i="1"/>
  <c r="H444" i="1"/>
  <c r="L533" i="1"/>
  <c r="H533" i="1"/>
  <c r="K566" i="1"/>
  <c r="G566" i="1"/>
  <c r="H149" i="1"/>
  <c r="H147" i="1"/>
  <c r="FF147" i="1" s="1"/>
  <c r="L159" i="1"/>
  <c r="H173" i="1"/>
  <c r="G177" i="1"/>
  <c r="G199" i="1"/>
  <c r="H213" i="1"/>
  <c r="K241" i="1"/>
  <c r="G251" i="1"/>
  <c r="G263" i="1"/>
  <c r="H272" i="1"/>
  <c r="G287" i="1"/>
  <c r="G288" i="1"/>
  <c r="H295" i="1"/>
  <c r="L297" i="1"/>
  <c r="K323" i="1"/>
  <c r="G323" i="1"/>
  <c r="L336" i="1"/>
  <c r="H336" i="1"/>
  <c r="L347" i="1"/>
  <c r="H347" i="1"/>
  <c r="L438" i="1"/>
  <c r="H438" i="1"/>
  <c r="L463" i="1"/>
  <c r="H463" i="1"/>
  <c r="K520" i="1"/>
  <c r="G520" i="1"/>
  <c r="K574" i="1"/>
  <c r="G574" i="1"/>
  <c r="H327" i="1"/>
  <c r="L329" i="1"/>
  <c r="K330" i="1"/>
  <c r="G426" i="1"/>
  <c r="G427" i="1"/>
  <c r="H460" i="1"/>
  <c r="H470" i="1"/>
  <c r="H472" i="1"/>
  <c r="L527" i="1"/>
  <c r="K528" i="1"/>
  <c r="G532" i="1"/>
  <c r="G563" i="1"/>
  <c r="G581" i="1"/>
  <c r="H586" i="1"/>
  <c r="H312" i="1"/>
  <c r="G326" i="1"/>
  <c r="G338" i="1"/>
  <c r="H339" i="1"/>
  <c r="G349" i="1"/>
  <c r="G366" i="1"/>
  <c r="K429" i="1"/>
  <c r="G431" i="1"/>
  <c r="H436" i="1"/>
  <c r="H454" i="1"/>
  <c r="K512" i="1"/>
  <c r="L531" i="1"/>
  <c r="H532" i="1"/>
  <c r="H550" i="1"/>
  <c r="L313" i="1"/>
  <c r="K364" i="1"/>
  <c r="K451" i="1"/>
  <c r="H475" i="1"/>
  <c r="H491" i="1"/>
  <c r="G572" i="1"/>
  <c r="G582" i="1"/>
  <c r="G583" i="1"/>
  <c r="G588" i="1"/>
  <c r="G589" i="1"/>
  <c r="H595" i="1"/>
  <c r="H335" i="1"/>
  <c r="G395" i="1"/>
  <c r="G401" i="1"/>
  <c r="G403" i="1"/>
  <c r="G404" i="1"/>
  <c r="G409" i="1"/>
  <c r="G410" i="1"/>
  <c r="H493" i="1"/>
  <c r="G495" i="1"/>
  <c r="H504" i="1"/>
  <c r="G560" i="1"/>
  <c r="H567" i="1"/>
  <c r="G591" i="1"/>
  <c r="G597" i="1"/>
  <c r="G307" i="1"/>
  <c r="H320" i="1"/>
  <c r="G334" i="1"/>
  <c r="G346" i="1"/>
  <c r="G361" i="1"/>
  <c r="H370" i="1"/>
  <c r="H395" i="1"/>
  <c r="G397" i="1"/>
  <c r="G398" i="1"/>
  <c r="H399" i="1"/>
  <c r="H404" i="1"/>
  <c r="G405" i="1"/>
  <c r="G407" i="1"/>
  <c r="G415" i="1"/>
  <c r="H441" i="1"/>
  <c r="G456" i="1"/>
  <c r="H466" i="1"/>
  <c r="G469" i="1"/>
  <c r="G476" i="1"/>
  <c r="H492" i="1"/>
  <c r="H505" i="1"/>
  <c r="H521" i="1"/>
  <c r="H522" i="1"/>
  <c r="H525" i="1"/>
  <c r="H546" i="1"/>
  <c r="G547" i="1"/>
  <c r="H566" i="1"/>
  <c r="H574" i="1"/>
  <c r="H575" i="1"/>
  <c r="H584" i="1"/>
  <c r="H590" i="1"/>
  <c r="H319" i="1"/>
  <c r="L321" i="1"/>
  <c r="H344" i="1"/>
  <c r="H378" i="1"/>
  <c r="H381" i="1"/>
  <c r="H384" i="1"/>
  <c r="H393" i="1"/>
  <c r="H398" i="1"/>
  <c r="L400" i="1"/>
  <c r="G406" i="1"/>
  <c r="H412" i="1"/>
  <c r="H418" i="1"/>
  <c r="H421" i="1"/>
  <c r="H422" i="1"/>
  <c r="G482" i="1"/>
  <c r="G484" i="1"/>
  <c r="G526" i="1"/>
  <c r="H547" i="1"/>
  <c r="G568" i="1"/>
  <c r="G592" i="1"/>
  <c r="G341" i="1"/>
  <c r="L345" i="1"/>
  <c r="L353" i="1"/>
  <c r="G375" i="1"/>
  <c r="H377" i="1"/>
  <c r="K379" i="1"/>
  <c r="H380" i="1"/>
  <c r="L382" i="1"/>
  <c r="L420" i="1"/>
  <c r="G424" i="1"/>
  <c r="H450" i="1"/>
  <c r="H457" i="1"/>
  <c r="G540" i="1"/>
  <c r="L301" i="1"/>
  <c r="H301" i="1"/>
  <c r="L325" i="1"/>
  <c r="H325" i="1"/>
  <c r="H148" i="1"/>
  <c r="FF148" i="1" s="1"/>
  <c r="H161" i="1"/>
  <c r="G192" i="1"/>
  <c r="H208" i="1"/>
  <c r="G222" i="1"/>
  <c r="G242" i="1"/>
  <c r="G249" i="1"/>
  <c r="H252" i="1"/>
  <c r="G255" i="1"/>
  <c r="H263" i="1"/>
  <c r="K267" i="1"/>
  <c r="G267" i="1"/>
  <c r="K275" i="1"/>
  <c r="G275" i="1"/>
  <c r="K352" i="1"/>
  <c r="G352" i="1"/>
  <c r="K360" i="1"/>
  <c r="G360" i="1"/>
  <c r="G365" i="1"/>
  <c r="K396" i="1"/>
  <c r="G396" i="1"/>
  <c r="H181" i="1"/>
  <c r="H153" i="1"/>
  <c r="H157" i="1"/>
  <c r="G163" i="1"/>
  <c r="H168" i="1"/>
  <c r="H192" i="1"/>
  <c r="G206" i="1"/>
  <c r="H222" i="1"/>
  <c r="G232" i="1"/>
  <c r="H242" i="1"/>
  <c r="G243" i="1"/>
  <c r="H249" i="1"/>
  <c r="H255" i="1"/>
  <c r="G261" i="1"/>
  <c r="H269" i="1"/>
  <c r="G301" i="1"/>
  <c r="G309" i="1"/>
  <c r="G317" i="1"/>
  <c r="G325" i="1"/>
  <c r="G333" i="1"/>
  <c r="H346" i="1"/>
  <c r="K393" i="1"/>
  <c r="G393" i="1"/>
  <c r="L465" i="1"/>
  <c r="H465" i="1"/>
  <c r="L523" i="1"/>
  <c r="H523" i="1"/>
  <c r="H201" i="1"/>
  <c r="G235" i="1"/>
  <c r="L302" i="1"/>
  <c r="H302" i="1"/>
  <c r="L310" i="1"/>
  <c r="H310" i="1"/>
  <c r="K489" i="1"/>
  <c r="G489" i="1"/>
  <c r="L162" i="1"/>
  <c r="G182" i="1"/>
  <c r="G196" i="1"/>
  <c r="G202" i="1"/>
  <c r="H206" i="1"/>
  <c r="H212" i="1"/>
  <c r="G216" i="1"/>
  <c r="H232" i="1"/>
  <c r="H243" i="1"/>
  <c r="G253" i="1"/>
  <c r="H261" i="1"/>
  <c r="H274" i="1"/>
  <c r="K283" i="1"/>
  <c r="G283" i="1"/>
  <c r="H298" i="1"/>
  <c r="H306" i="1"/>
  <c r="H314" i="1"/>
  <c r="H322" i="1"/>
  <c r="H330" i="1"/>
  <c r="H338" i="1"/>
  <c r="K368" i="1"/>
  <c r="G368" i="1"/>
  <c r="K483" i="1"/>
  <c r="G483" i="1"/>
  <c r="L484" i="1"/>
  <c r="H484" i="1"/>
  <c r="K502" i="1"/>
  <c r="G502" i="1"/>
  <c r="G173" i="1"/>
  <c r="K148" i="1"/>
  <c r="H150" i="1"/>
  <c r="H154" i="1"/>
  <c r="H164" i="1"/>
  <c r="H169" i="1"/>
  <c r="G174" i="1"/>
  <c r="H182" i="1"/>
  <c r="K189" i="1"/>
  <c r="G190" i="1"/>
  <c r="L195" i="1"/>
  <c r="H196" i="1"/>
  <c r="H202" i="1"/>
  <c r="L215" i="1"/>
  <c r="H216" i="1"/>
  <c r="G230" i="1"/>
  <c r="G236" i="1"/>
  <c r="G247" i="1"/>
  <c r="H253" i="1"/>
  <c r="K266" i="1"/>
  <c r="H267" i="1"/>
  <c r="K285" i="1"/>
  <c r="G285" i="1"/>
  <c r="K293" i="1"/>
  <c r="G293" i="1"/>
  <c r="L349" i="1"/>
  <c r="H349" i="1"/>
  <c r="K374" i="1"/>
  <c r="G374" i="1"/>
  <c r="L383" i="1"/>
  <c r="H383" i="1"/>
  <c r="G391" i="1"/>
  <c r="K391" i="1"/>
  <c r="K570" i="1"/>
  <c r="G570" i="1"/>
  <c r="H158" i="1"/>
  <c r="H174" i="1"/>
  <c r="G186" i="1"/>
  <c r="H190" i="1"/>
  <c r="G200" i="1"/>
  <c r="G214" i="1"/>
  <c r="G220" i="1"/>
  <c r="G226" i="1"/>
  <c r="H236" i="1"/>
  <c r="H275" i="1"/>
  <c r="K279" i="1"/>
  <c r="G279" i="1"/>
  <c r="L291" i="1"/>
  <c r="H291" i="1"/>
  <c r="L293" i="1"/>
  <c r="H293" i="1"/>
  <c r="K357" i="1"/>
  <c r="G357" i="1"/>
  <c r="K499" i="1"/>
  <c r="G499" i="1"/>
  <c r="L333" i="1"/>
  <c r="H333" i="1"/>
  <c r="K154" i="1"/>
  <c r="H165" i="1"/>
  <c r="G166" i="1"/>
  <c r="G170" i="1"/>
  <c r="H186" i="1"/>
  <c r="G210" i="1"/>
  <c r="H220" i="1"/>
  <c r="H226" i="1"/>
  <c r="H259" i="1"/>
  <c r="G265" i="1"/>
  <c r="L279" i="1"/>
  <c r="H279" i="1"/>
  <c r="K344" i="1"/>
  <c r="G344" i="1"/>
  <c r="L389" i="1"/>
  <c r="H389" i="1"/>
  <c r="K564" i="1"/>
  <c r="G564" i="1"/>
  <c r="L287" i="1"/>
  <c r="H287" i="1"/>
  <c r="L309" i="1"/>
  <c r="H309" i="1"/>
  <c r="L317" i="1"/>
  <c r="H317" i="1"/>
  <c r="L273" i="1"/>
  <c r="H273" i="1"/>
  <c r="K296" i="1"/>
  <c r="G296" i="1"/>
  <c r="K297" i="1"/>
  <c r="G297" i="1"/>
  <c r="K304" i="1"/>
  <c r="G304" i="1"/>
  <c r="K305" i="1"/>
  <c r="G305" i="1"/>
  <c r="K312" i="1"/>
  <c r="G312" i="1"/>
  <c r="K320" i="1"/>
  <c r="G320" i="1"/>
  <c r="K328" i="1"/>
  <c r="G328" i="1"/>
  <c r="K336" i="1"/>
  <c r="G336" i="1"/>
  <c r="L341" i="1"/>
  <c r="H341" i="1"/>
  <c r="K371" i="1"/>
  <c r="G371" i="1"/>
  <c r="L431" i="1"/>
  <c r="H431" i="1"/>
  <c r="L453" i="1"/>
  <c r="H453" i="1"/>
  <c r="L396" i="1"/>
  <c r="H396" i="1"/>
  <c r="K399" i="1"/>
  <c r="G399" i="1"/>
  <c r="L402" i="1"/>
  <c r="H402" i="1"/>
  <c r="K438" i="1"/>
  <c r="G438" i="1"/>
  <c r="L462" i="1"/>
  <c r="H462" i="1"/>
  <c r="L468" i="1"/>
  <c r="H468" i="1"/>
  <c r="L474" i="1"/>
  <c r="H474" i="1"/>
  <c r="K292" i="1"/>
  <c r="K300" i="1"/>
  <c r="K308" i="1"/>
  <c r="K316" i="1"/>
  <c r="K324" i="1"/>
  <c r="K332" i="1"/>
  <c r="K340" i="1"/>
  <c r="K348" i="1"/>
  <c r="K356" i="1"/>
  <c r="H357" i="1"/>
  <c r="G363" i="1"/>
  <c r="H371" i="1"/>
  <c r="K373" i="1"/>
  <c r="H374" i="1"/>
  <c r="K377" i="1"/>
  <c r="L397" i="1"/>
  <c r="H397" i="1"/>
  <c r="L401" i="1"/>
  <c r="H401" i="1"/>
  <c r="L403" i="1"/>
  <c r="H403" i="1"/>
  <c r="L408" i="1"/>
  <c r="H408" i="1"/>
  <c r="K450" i="1"/>
  <c r="G450" i="1"/>
  <c r="H459" i="1"/>
  <c r="K530" i="1"/>
  <c r="G530" i="1"/>
  <c r="G347" i="1"/>
  <c r="H352" i="1"/>
  <c r="G355" i="1"/>
  <c r="H360" i="1"/>
  <c r="K362" i="1"/>
  <c r="K367" i="1"/>
  <c r="H368" i="1"/>
  <c r="K376" i="1"/>
  <c r="G376" i="1"/>
  <c r="K378" i="1"/>
  <c r="G378" i="1"/>
  <c r="K385" i="1"/>
  <c r="H386" i="1"/>
  <c r="L388" i="1"/>
  <c r="L405" i="1"/>
  <c r="H405" i="1"/>
  <c r="L407" i="1"/>
  <c r="H407" i="1"/>
  <c r="L414" i="1"/>
  <c r="H414" i="1"/>
  <c r="H437" i="1"/>
  <c r="K514" i="1"/>
  <c r="G514" i="1"/>
  <c r="H551" i="1"/>
  <c r="H557" i="1"/>
  <c r="K381" i="1"/>
  <c r="G381" i="1"/>
  <c r="L411" i="1"/>
  <c r="H411" i="1"/>
  <c r="L417" i="1"/>
  <c r="H417" i="1"/>
  <c r="L442" i="1"/>
  <c r="H442" i="1"/>
  <c r="G493" i="1"/>
  <c r="H501" i="1"/>
  <c r="H507" i="1"/>
  <c r="G539" i="1"/>
  <c r="G313" i="1"/>
  <c r="H318" i="1"/>
  <c r="G321" i="1"/>
  <c r="H326" i="1"/>
  <c r="G329" i="1"/>
  <c r="H334" i="1"/>
  <c r="G337" i="1"/>
  <c r="H342" i="1"/>
  <c r="G345" i="1"/>
  <c r="H350" i="1"/>
  <c r="G353" i="1"/>
  <c r="H358" i="1"/>
  <c r="H369" i="1"/>
  <c r="K382" i="1"/>
  <c r="G382" i="1"/>
  <c r="K384" i="1"/>
  <c r="G384" i="1"/>
  <c r="H392" i="1"/>
  <c r="L394" i="1"/>
  <c r="L423" i="1"/>
  <c r="H423" i="1"/>
  <c r="L496" i="1"/>
  <c r="H496" i="1"/>
  <c r="K533" i="1"/>
  <c r="G533" i="1"/>
  <c r="H364" i="1"/>
  <c r="K387" i="1"/>
  <c r="G387" i="1"/>
  <c r="K454" i="1"/>
  <c r="G454" i="1"/>
  <c r="K466" i="1"/>
  <c r="G466" i="1"/>
  <c r="K472" i="1"/>
  <c r="G472" i="1"/>
  <c r="H495" i="1"/>
  <c r="K517" i="1"/>
  <c r="G517" i="1"/>
  <c r="L536" i="1"/>
  <c r="H536" i="1"/>
  <c r="H283" i="1"/>
  <c r="G289" i="1"/>
  <c r="H300" i="1"/>
  <c r="G303" i="1"/>
  <c r="H308" i="1"/>
  <c r="G311" i="1"/>
  <c r="H316" i="1"/>
  <c r="G319" i="1"/>
  <c r="H324" i="1"/>
  <c r="G327" i="1"/>
  <c r="H332" i="1"/>
  <c r="G335" i="1"/>
  <c r="H340" i="1"/>
  <c r="G343" i="1"/>
  <c r="H348" i="1"/>
  <c r="G351" i="1"/>
  <c r="H356" i="1"/>
  <c r="G359" i="1"/>
  <c r="G370" i="1"/>
  <c r="H373" i="1"/>
  <c r="K390" i="1"/>
  <c r="G390" i="1"/>
  <c r="L425" i="1"/>
  <c r="H425" i="1"/>
  <c r="L426" i="1"/>
  <c r="H426" i="1"/>
  <c r="L429" i="1"/>
  <c r="H429" i="1"/>
  <c r="G441" i="1"/>
  <c r="L446" i="1"/>
  <c r="H446" i="1"/>
  <c r="K460" i="1"/>
  <c r="G460" i="1"/>
  <c r="G471" i="1"/>
  <c r="L478" i="1"/>
  <c r="H478" i="1"/>
  <c r="L490" i="1"/>
  <c r="H490" i="1"/>
  <c r="L520" i="1"/>
  <c r="H520" i="1"/>
  <c r="K552" i="1"/>
  <c r="G552" i="1"/>
  <c r="K558" i="1"/>
  <c r="G558" i="1"/>
  <c r="L576" i="1"/>
  <c r="H576" i="1"/>
  <c r="L406" i="1"/>
  <c r="L424" i="1"/>
  <c r="H428" i="1"/>
  <c r="L430" i="1"/>
  <c r="H452" i="1"/>
  <c r="H458" i="1"/>
  <c r="G480" i="1"/>
  <c r="G486" i="1"/>
  <c r="G492" i="1"/>
  <c r="G498" i="1"/>
  <c r="G542" i="1"/>
  <c r="G548" i="1"/>
  <c r="H554" i="1"/>
  <c r="H560" i="1"/>
  <c r="L519" i="1"/>
  <c r="L535" i="1"/>
  <c r="H542" i="1"/>
  <c r="H548" i="1"/>
  <c r="G576" i="1"/>
  <c r="H594" i="1"/>
  <c r="G402" i="1"/>
  <c r="G408" i="1"/>
  <c r="K413" i="1"/>
  <c r="K419" i="1"/>
  <c r="G496" i="1"/>
  <c r="H582" i="1"/>
  <c r="H588" i="1"/>
  <c r="G490" i="1"/>
  <c r="H502" i="1"/>
  <c r="G598" i="1"/>
  <c r="G509" i="1"/>
  <c r="H518" i="1"/>
  <c r="G525" i="1"/>
  <c r="H598" i="1"/>
  <c r="G388" i="1"/>
  <c r="G394" i="1"/>
  <c r="G400" i="1"/>
  <c r="H409" i="1"/>
  <c r="H415" i="1"/>
  <c r="H427" i="1"/>
  <c r="H379" i="1"/>
  <c r="H385" i="1"/>
  <c r="H391" i="1"/>
  <c r="H440" i="1"/>
  <c r="H448" i="1"/>
  <c r="G464" i="1"/>
  <c r="H488" i="1"/>
  <c r="H494" i="1"/>
  <c r="H500" i="1"/>
  <c r="H506" i="1"/>
  <c r="G513" i="1"/>
  <c r="G529" i="1"/>
  <c r="H544" i="1"/>
  <c r="G578" i="1"/>
  <c r="G584" i="1"/>
  <c r="G590" i="1"/>
  <c r="G596" i="1"/>
  <c r="G157" i="1"/>
  <c r="G168" i="1"/>
  <c r="H170" i="1"/>
  <c r="G178" i="1"/>
  <c r="G159" i="1"/>
  <c r="H178" i="1"/>
  <c r="G153" i="1"/>
  <c r="G164" i="1"/>
  <c r="H166" i="1"/>
  <c r="G147" i="1"/>
  <c r="FE147" i="1" s="1"/>
  <c r="G149" i="1"/>
  <c r="K155" i="1"/>
  <c r="K161" i="1"/>
  <c r="L163" i="1"/>
  <c r="H176" i="1"/>
  <c r="H184" i="1"/>
  <c r="K151" i="1"/>
  <c r="G172" i="1"/>
  <c r="G180" i="1"/>
  <c r="K432" i="1"/>
  <c r="G436" i="1"/>
  <c r="G444" i="1"/>
  <c r="G434" i="1"/>
  <c r="G442" i="1"/>
  <c r="H434" i="1"/>
  <c r="G440" i="1"/>
  <c r="P146" i="1"/>
  <c r="O146" i="1"/>
  <c r="N146" i="1"/>
  <c r="P145" i="1"/>
  <c r="O145" i="1"/>
  <c r="N145" i="1"/>
  <c r="P144" i="1"/>
  <c r="O144" i="1"/>
  <c r="N144" i="1"/>
  <c r="P143" i="1"/>
  <c r="O143" i="1"/>
  <c r="N143" i="1"/>
  <c r="P141" i="1"/>
  <c r="O141" i="1"/>
  <c r="N141" i="1"/>
  <c r="P140" i="1"/>
  <c r="O140" i="1"/>
  <c r="N140" i="1"/>
  <c r="P139" i="1"/>
  <c r="O139" i="1"/>
  <c r="N139" i="1"/>
  <c r="P138" i="1"/>
  <c r="O138" i="1"/>
  <c r="N138" i="1"/>
  <c r="P137" i="1"/>
  <c r="O137" i="1"/>
  <c r="N137" i="1"/>
  <c r="P136" i="1"/>
  <c r="O136" i="1"/>
  <c r="N136" i="1"/>
  <c r="P135" i="1"/>
  <c r="O135" i="1"/>
  <c r="N135" i="1"/>
  <c r="P132" i="1"/>
  <c r="O132" i="1"/>
  <c r="N132" i="1"/>
  <c r="P131" i="1"/>
  <c r="O131" i="1"/>
  <c r="N131" i="1"/>
  <c r="P130" i="1"/>
  <c r="O130" i="1"/>
  <c r="N130" i="1"/>
  <c r="P129" i="1"/>
  <c r="O129" i="1"/>
  <c r="N129" i="1"/>
  <c r="P128" i="1"/>
  <c r="O128" i="1"/>
  <c r="N128" i="1"/>
  <c r="P126" i="1"/>
  <c r="O126" i="1"/>
  <c r="N126" i="1"/>
  <c r="P125" i="1"/>
  <c r="O125" i="1"/>
  <c r="N125" i="1"/>
  <c r="P124" i="1"/>
  <c r="O124" i="1"/>
  <c r="N124" i="1"/>
  <c r="P123" i="1"/>
  <c r="O123" i="1"/>
  <c r="N123" i="1"/>
  <c r="P122" i="1"/>
  <c r="O122" i="1"/>
  <c r="N122" i="1"/>
  <c r="P120" i="1"/>
  <c r="O120" i="1"/>
  <c r="N120" i="1"/>
  <c r="P119" i="1"/>
  <c r="O119" i="1"/>
  <c r="N119" i="1"/>
  <c r="P118" i="1"/>
  <c r="O118" i="1"/>
  <c r="N118" i="1"/>
  <c r="P117" i="1"/>
  <c r="O117" i="1"/>
  <c r="N117" i="1"/>
  <c r="P115" i="1"/>
  <c r="O115" i="1"/>
  <c r="N115" i="1"/>
  <c r="P114" i="1"/>
  <c r="O114" i="1"/>
  <c r="N114" i="1"/>
  <c r="P113" i="1"/>
  <c r="O113" i="1"/>
  <c r="N113" i="1"/>
  <c r="P112" i="1"/>
  <c r="O112" i="1"/>
  <c r="N112" i="1"/>
  <c r="P109" i="1"/>
  <c r="O109" i="1"/>
  <c r="N109" i="1"/>
  <c r="P108" i="1"/>
  <c r="O108" i="1"/>
  <c r="N108" i="1"/>
  <c r="P107" i="1"/>
  <c r="O107" i="1"/>
  <c r="N107" i="1"/>
  <c r="P106" i="1"/>
  <c r="O106" i="1"/>
  <c r="N106" i="1"/>
  <c r="P103" i="1"/>
  <c r="O103" i="1"/>
  <c r="N103" i="1"/>
  <c r="P102" i="1"/>
  <c r="O102" i="1"/>
  <c r="N102" i="1"/>
  <c r="P101" i="1"/>
  <c r="O101" i="1"/>
  <c r="N101" i="1"/>
  <c r="P100" i="1"/>
  <c r="O100" i="1"/>
  <c r="N100" i="1"/>
  <c r="P99" i="1"/>
  <c r="O99" i="1"/>
  <c r="N99" i="1"/>
  <c r="P98" i="1"/>
  <c r="O98" i="1"/>
  <c r="N98" i="1"/>
  <c r="P97" i="1"/>
  <c r="O97" i="1"/>
  <c r="N97" i="1"/>
  <c r="P96" i="1"/>
  <c r="O96" i="1"/>
  <c r="N96" i="1"/>
  <c r="P95" i="1"/>
  <c r="O95" i="1"/>
  <c r="N95" i="1"/>
  <c r="P94" i="1"/>
  <c r="O94" i="1"/>
  <c r="N94" i="1"/>
  <c r="P93" i="1"/>
  <c r="O93" i="1"/>
  <c r="N93" i="1"/>
  <c r="P92" i="1"/>
  <c r="O92" i="1"/>
  <c r="N92" i="1"/>
  <c r="P91" i="1"/>
  <c r="O91" i="1"/>
  <c r="N91" i="1"/>
  <c r="P90" i="1"/>
  <c r="O90" i="1"/>
  <c r="N90" i="1"/>
  <c r="P89" i="1"/>
  <c r="O89" i="1"/>
  <c r="N89" i="1"/>
  <c r="P88" i="1"/>
  <c r="O88" i="1"/>
  <c r="N88" i="1"/>
  <c r="P85" i="1"/>
  <c r="O85" i="1"/>
  <c r="N85" i="1"/>
  <c r="P84" i="1"/>
  <c r="N84" i="1"/>
  <c r="P83" i="1"/>
  <c r="O83" i="1"/>
  <c r="N83" i="1"/>
  <c r="P81" i="1"/>
  <c r="O81" i="1"/>
  <c r="N81" i="1"/>
  <c r="P80" i="1"/>
  <c r="O80" i="1"/>
  <c r="N80" i="1"/>
  <c r="P79" i="1"/>
  <c r="O79" i="1"/>
  <c r="N79" i="1"/>
  <c r="P77" i="1"/>
  <c r="O77" i="1"/>
  <c r="N77" i="1"/>
  <c r="P76" i="1"/>
  <c r="O76" i="1"/>
  <c r="N76" i="1"/>
  <c r="P75" i="1"/>
  <c r="O75" i="1"/>
  <c r="N75" i="1"/>
  <c r="P74" i="1"/>
  <c r="O74" i="1"/>
  <c r="N74" i="1"/>
  <c r="P72" i="1"/>
  <c r="O72" i="1"/>
  <c r="N72" i="1"/>
  <c r="P70" i="1"/>
  <c r="O70" i="1"/>
  <c r="N70" i="1"/>
  <c r="P69" i="1"/>
  <c r="O69" i="1"/>
  <c r="N69" i="1"/>
  <c r="F69" i="1" s="1"/>
  <c r="FD69" i="1" s="1"/>
  <c r="P68" i="1"/>
  <c r="O68" i="1"/>
  <c r="N68" i="1"/>
  <c r="F68" i="1" s="1"/>
  <c r="P66" i="1"/>
  <c r="JT66" i="1" s="1"/>
  <c r="O66" i="1"/>
  <c r="N66" i="1"/>
  <c r="O64" i="1"/>
  <c r="N64" i="1"/>
  <c r="O63" i="1"/>
  <c r="N63" i="1"/>
  <c r="O62" i="1"/>
  <c r="N62" i="1"/>
  <c r="Q61" i="1"/>
  <c r="O61" i="1"/>
  <c r="N61" i="1"/>
  <c r="Q60" i="1"/>
  <c r="O60" i="1"/>
  <c r="N60" i="1"/>
  <c r="Q59" i="1"/>
  <c r="O59" i="1"/>
  <c r="N59" i="1"/>
  <c r="Q58" i="1"/>
  <c r="O58" i="1"/>
  <c r="N58" i="1"/>
  <c r="O57" i="1"/>
  <c r="N57" i="1"/>
  <c r="O56" i="1"/>
  <c r="N56" i="1"/>
  <c r="O55" i="1"/>
  <c r="N55" i="1"/>
  <c r="O54" i="1"/>
  <c r="N54" i="1"/>
  <c r="P53" i="1"/>
  <c r="O53" i="1"/>
  <c r="N53" i="1"/>
  <c r="P52" i="1"/>
  <c r="O52" i="1"/>
  <c r="N52" i="1"/>
  <c r="P51" i="1"/>
  <c r="O51" i="1"/>
  <c r="N51" i="1"/>
  <c r="P50" i="1"/>
  <c r="O50" i="1"/>
  <c r="N50" i="1"/>
  <c r="P47" i="1"/>
  <c r="O47" i="1"/>
  <c r="N47" i="1"/>
  <c r="P46" i="1"/>
  <c r="J46" i="1" s="1"/>
  <c r="O46" i="1"/>
  <c r="N46" i="1"/>
  <c r="P45" i="1"/>
  <c r="J45" i="1" s="1"/>
  <c r="O45" i="1"/>
  <c r="N45" i="1"/>
  <c r="P43" i="1"/>
  <c r="J43" i="1" s="1"/>
  <c r="O43" i="1"/>
  <c r="N43" i="1"/>
  <c r="J42" i="1"/>
  <c r="I42" i="1"/>
  <c r="N42" i="1"/>
  <c r="P41" i="1"/>
  <c r="J41" i="1" s="1"/>
  <c r="O41" i="1"/>
  <c r="N41" i="1"/>
  <c r="P40" i="1"/>
  <c r="J40" i="1" s="1"/>
  <c r="O40" i="1"/>
  <c r="N40" i="1"/>
  <c r="J39" i="1"/>
  <c r="I39" i="1"/>
  <c r="P38" i="1"/>
  <c r="J38" i="1" s="1"/>
  <c r="O38" i="1"/>
  <c r="N38" i="1"/>
  <c r="P37" i="1"/>
  <c r="J37" i="1" s="1"/>
  <c r="O37" i="1"/>
  <c r="N37" i="1"/>
  <c r="P36" i="1"/>
  <c r="J36" i="1" s="1"/>
  <c r="O36" i="1"/>
  <c r="N36" i="1"/>
  <c r="P35" i="1"/>
  <c r="J35" i="1" s="1"/>
  <c r="O35" i="1"/>
  <c r="N35" i="1"/>
  <c r="P33" i="1"/>
  <c r="J33" i="1" s="1"/>
  <c r="O33" i="1"/>
  <c r="N33" i="1"/>
  <c r="P32" i="1"/>
  <c r="J32" i="1" s="1"/>
  <c r="O32" i="1"/>
  <c r="N32" i="1"/>
  <c r="P31" i="1"/>
  <c r="J31" i="1" s="1"/>
  <c r="O31" i="1"/>
  <c r="N31" i="1"/>
  <c r="P30" i="1"/>
  <c r="J30" i="1" s="1"/>
  <c r="O30" i="1"/>
  <c r="N30" i="1"/>
  <c r="P29" i="1"/>
  <c r="J29" i="1" s="1"/>
  <c r="O29" i="1"/>
  <c r="N29" i="1"/>
  <c r="P28" i="1"/>
  <c r="J28" i="1" s="1"/>
  <c r="O28" i="1"/>
  <c r="N28" i="1"/>
  <c r="R26" i="1"/>
  <c r="Q26" i="1"/>
  <c r="P26" i="1"/>
  <c r="O26" i="1"/>
  <c r="N26" i="1"/>
  <c r="R25" i="1"/>
  <c r="Q25" i="1"/>
  <c r="P25" i="1"/>
  <c r="O25" i="1"/>
  <c r="N25" i="1"/>
  <c r="R24" i="1"/>
  <c r="Q24" i="1"/>
  <c r="P24" i="1"/>
  <c r="O24" i="1"/>
  <c r="N24" i="1"/>
  <c r="R23" i="1"/>
  <c r="Q23" i="1"/>
  <c r="P23" i="1"/>
  <c r="O23" i="1"/>
  <c r="N23" i="1"/>
  <c r="R22" i="1"/>
  <c r="Q22" i="1"/>
  <c r="P22" i="1"/>
  <c r="O22" i="1"/>
  <c r="N22" i="1"/>
  <c r="R21" i="1"/>
  <c r="Q21" i="1"/>
  <c r="P21" i="1"/>
  <c r="O21" i="1"/>
  <c r="N21" i="1"/>
  <c r="R20" i="1"/>
  <c r="Q20" i="1"/>
  <c r="P20" i="1"/>
  <c r="O20" i="1"/>
  <c r="N20" i="1"/>
  <c r="R19" i="1"/>
  <c r="Q19" i="1"/>
  <c r="P19" i="1"/>
  <c r="O19" i="1"/>
  <c r="N19" i="1"/>
  <c r="R18" i="1"/>
  <c r="Q18" i="1"/>
  <c r="P18" i="1"/>
  <c r="O18" i="1"/>
  <c r="N18" i="1"/>
  <c r="R17" i="1"/>
  <c r="Q17" i="1"/>
  <c r="P17" i="1"/>
  <c r="H17" i="1" s="1"/>
  <c r="FF17" i="1" s="1"/>
  <c r="O17" i="1"/>
  <c r="N17" i="1"/>
  <c r="R16" i="1"/>
  <c r="Q16" i="1"/>
  <c r="P16" i="1"/>
  <c r="O16" i="1"/>
  <c r="N16" i="1"/>
  <c r="R15" i="1"/>
  <c r="Q15" i="1"/>
  <c r="P15" i="1"/>
  <c r="O15" i="1"/>
  <c r="N15" i="1"/>
  <c r="R14" i="1"/>
  <c r="Q14" i="1"/>
  <c r="P14" i="1"/>
  <c r="O14" i="1"/>
  <c r="N14" i="1"/>
  <c r="R13" i="1"/>
  <c r="Q13" i="1"/>
  <c r="P13" i="1"/>
  <c r="O13" i="1"/>
  <c r="N13" i="1"/>
  <c r="R12" i="1"/>
  <c r="Q12" i="1"/>
  <c r="P12" i="1"/>
  <c r="O12" i="1"/>
  <c r="N12" i="1"/>
  <c r="R11" i="1"/>
  <c r="Q11" i="1"/>
  <c r="P11" i="1"/>
  <c r="O11" i="1"/>
  <c r="N11" i="1"/>
  <c r="R10" i="1"/>
  <c r="Q10" i="1"/>
  <c r="P10" i="1"/>
  <c r="O10" i="1"/>
  <c r="N10" i="1"/>
  <c r="R9" i="1"/>
  <c r="Q9" i="1"/>
  <c r="P9" i="1"/>
  <c r="O9" i="1"/>
  <c r="N9" i="1"/>
  <c r="R8" i="1"/>
  <c r="Q8" i="1"/>
  <c r="P8" i="1"/>
  <c r="O8" i="1"/>
  <c r="N8" i="1"/>
  <c r="R7" i="1"/>
  <c r="Q7" i="1"/>
  <c r="P7" i="1"/>
  <c r="O7" i="1"/>
  <c r="N7" i="1"/>
  <c r="R5" i="1"/>
  <c r="Q5" i="1"/>
  <c r="P5" i="1"/>
  <c r="O5" i="1"/>
  <c r="N5" i="1"/>
  <c r="R6" i="1"/>
  <c r="Q6" i="1"/>
  <c r="P6" i="1"/>
  <c r="O6" i="1"/>
  <c r="N6" i="1"/>
  <c r="M6" i="1"/>
  <c r="M68" i="1"/>
  <c r="M66" i="1"/>
  <c r="M64" i="1"/>
  <c r="M63" i="1"/>
  <c r="M62" i="1"/>
  <c r="M61" i="1"/>
  <c r="M60" i="1"/>
  <c r="M59" i="1"/>
  <c r="M57" i="1"/>
  <c r="M56" i="1"/>
  <c r="M55" i="1"/>
  <c r="M54" i="1"/>
  <c r="M53" i="1"/>
  <c r="M52" i="1"/>
  <c r="M51" i="1"/>
  <c r="M50" i="1"/>
  <c r="M47" i="1"/>
  <c r="M46" i="1"/>
  <c r="M45" i="1"/>
  <c r="M43" i="1"/>
  <c r="M42" i="1"/>
  <c r="M41" i="1"/>
  <c r="M40" i="1"/>
  <c r="M38" i="1"/>
  <c r="M37" i="1"/>
  <c r="M36" i="1"/>
  <c r="M35" i="1"/>
  <c r="M33" i="1"/>
  <c r="M32" i="1"/>
  <c r="M31" i="1"/>
  <c r="M30" i="1"/>
  <c r="M29" i="1"/>
  <c r="M28" i="1"/>
  <c r="M26" i="1"/>
  <c r="M25" i="1"/>
  <c r="M24" i="1"/>
  <c r="M23" i="1"/>
  <c r="M22" i="1"/>
  <c r="M21" i="1"/>
  <c r="M20" i="1"/>
  <c r="M19" i="1"/>
  <c r="M18" i="1"/>
  <c r="M17" i="1"/>
  <c r="M16" i="1"/>
  <c r="M15" i="1"/>
  <c r="M14" i="1"/>
  <c r="M13" i="1"/>
  <c r="M12" i="1"/>
  <c r="M11" i="1"/>
  <c r="M10" i="1"/>
  <c r="M9" i="1"/>
  <c r="M8" i="1"/>
  <c r="M7" i="1"/>
  <c r="M5" i="1"/>
  <c r="F6" i="1" l="1"/>
  <c r="FD6" i="1" s="1"/>
  <c r="KT143" i="1"/>
  <c r="KY29" i="1" s="1"/>
  <c r="KS143" i="1"/>
  <c r="KX29" i="1" s="1"/>
  <c r="KR143" i="1"/>
  <c r="KW29" i="1" s="1"/>
  <c r="KU143" i="1"/>
  <c r="KZ29" i="1" s="1"/>
  <c r="KU145" i="1"/>
  <c r="KZ30" i="1" s="1"/>
  <c r="KT145" i="1"/>
  <c r="KY30" i="1" s="1"/>
  <c r="KS145" i="1"/>
  <c r="KX30" i="1" s="1"/>
  <c r="KR145" i="1"/>
  <c r="KW30" i="1" s="1"/>
  <c r="KU136" i="1"/>
  <c r="KT136" i="1"/>
  <c r="KS136" i="1"/>
  <c r="KR136" i="1"/>
  <c r="KT138" i="1"/>
  <c r="KR138" i="1"/>
  <c r="KU138" i="1"/>
  <c r="KS138" i="1"/>
  <c r="KS135" i="1"/>
  <c r="KR135" i="1"/>
  <c r="KU135" i="1"/>
  <c r="KT135" i="1"/>
  <c r="KU12" i="1"/>
  <c r="KT12" i="1"/>
  <c r="KR12" i="1"/>
  <c r="KS12" i="1"/>
  <c r="I36" i="1"/>
  <c r="KT36" i="1"/>
  <c r="KS36" i="1"/>
  <c r="KR36" i="1"/>
  <c r="KU36" i="1"/>
  <c r="I50" i="1"/>
  <c r="KR50" i="1"/>
  <c r="KU50" i="1"/>
  <c r="KT50" i="1"/>
  <c r="KS50" i="1"/>
  <c r="KU119" i="1"/>
  <c r="KT119" i="1"/>
  <c r="KS119" i="1"/>
  <c r="KR119" i="1"/>
  <c r="KU25" i="1"/>
  <c r="KT25" i="1"/>
  <c r="KS25" i="1"/>
  <c r="KR25" i="1"/>
  <c r="I57" i="1"/>
  <c r="KU57" i="1"/>
  <c r="KT57" i="1"/>
  <c r="KS57" i="1"/>
  <c r="KR57" i="1"/>
  <c r="KU88" i="1"/>
  <c r="KR88" i="1"/>
  <c r="KT88" i="1"/>
  <c r="KS88" i="1"/>
  <c r="KU16" i="1"/>
  <c r="KR16" i="1"/>
  <c r="KT16" i="1"/>
  <c r="KS16" i="1"/>
  <c r="I31" i="1"/>
  <c r="KS31" i="1"/>
  <c r="KU31" i="1"/>
  <c r="KT31" i="1"/>
  <c r="KR31" i="1"/>
  <c r="I58" i="1"/>
  <c r="KR58" i="1"/>
  <c r="KU58" i="1"/>
  <c r="KT58" i="1"/>
  <c r="KS58" i="1"/>
  <c r="KT13" i="1"/>
  <c r="KS13" i="1"/>
  <c r="KR13" i="1"/>
  <c r="KU13" i="1"/>
  <c r="KU26" i="1"/>
  <c r="KT26" i="1"/>
  <c r="KS26" i="1"/>
  <c r="KR26" i="1"/>
  <c r="I32" i="1"/>
  <c r="KR32" i="1"/>
  <c r="KT32" i="1"/>
  <c r="KS32" i="1"/>
  <c r="KU32" i="1"/>
  <c r="KT20" i="1"/>
  <c r="KS20" i="1"/>
  <c r="KU20" i="1"/>
  <c r="KR20" i="1"/>
  <c r="KU90" i="1"/>
  <c r="KT90" i="1"/>
  <c r="KS90" i="1"/>
  <c r="KR90" i="1"/>
  <c r="KR108" i="1"/>
  <c r="KS108" i="1"/>
  <c r="KU108" i="1"/>
  <c r="KT108" i="1"/>
  <c r="KR114" i="1"/>
  <c r="KU114" i="1"/>
  <c r="KT114" i="1"/>
  <c r="KS114" i="1"/>
  <c r="KR66" i="1"/>
  <c r="KU66" i="1"/>
  <c r="KT66" i="1"/>
  <c r="KS66" i="1"/>
  <c r="I59" i="1"/>
  <c r="I51" i="1"/>
  <c r="KR51" i="1"/>
  <c r="KU51" i="1"/>
  <c r="KT51" i="1"/>
  <c r="KS51" i="1"/>
  <c r="KU10" i="1"/>
  <c r="KT10" i="1"/>
  <c r="KS10" i="1"/>
  <c r="KR10" i="1"/>
  <c r="I56" i="1"/>
  <c r="KU56" i="1"/>
  <c r="KS56" i="1"/>
  <c r="KT56" i="1"/>
  <c r="KR56" i="1"/>
  <c r="G9" i="1"/>
  <c r="FE9" i="1" s="1"/>
  <c r="KU9" i="1"/>
  <c r="KT9" i="1"/>
  <c r="KS9" i="1"/>
  <c r="KR9" i="1"/>
  <c r="KT22" i="1"/>
  <c r="KR22" i="1"/>
  <c r="KU22" i="1"/>
  <c r="KS22" i="1"/>
  <c r="KS63" i="1"/>
  <c r="KT63" i="1"/>
  <c r="KR63" i="1"/>
  <c r="KU63" i="1"/>
  <c r="KR99" i="1"/>
  <c r="KU99" i="1"/>
  <c r="KT99" i="1"/>
  <c r="KS99" i="1"/>
  <c r="KT64" i="1"/>
  <c r="KR64" i="1"/>
  <c r="KS64" i="1"/>
  <c r="KU64" i="1"/>
  <c r="KU94" i="1"/>
  <c r="KT94" i="1"/>
  <c r="KS94" i="1"/>
  <c r="KR94" i="1"/>
  <c r="KT128" i="1"/>
  <c r="KS128" i="1"/>
  <c r="KR128" i="1"/>
  <c r="KU128" i="1"/>
  <c r="I38" i="1"/>
  <c r="KT38" i="1"/>
  <c r="KU38" i="1"/>
  <c r="KS38" i="1"/>
  <c r="KR38" i="1"/>
  <c r="KS81" i="1"/>
  <c r="KR81" i="1"/>
  <c r="KU81" i="1"/>
  <c r="KT81" i="1"/>
  <c r="I53" i="1"/>
  <c r="KR53" i="1"/>
  <c r="KS53" i="1"/>
  <c r="KU53" i="1"/>
  <c r="KT53" i="1"/>
  <c r="KU123" i="1"/>
  <c r="KS123" i="1"/>
  <c r="KT123" i="1"/>
  <c r="KR123" i="1"/>
  <c r="KU11" i="1"/>
  <c r="KR11" i="1"/>
  <c r="KT11" i="1"/>
  <c r="KS11" i="1"/>
  <c r="I28" i="1"/>
  <c r="KT28" i="1"/>
  <c r="KS28" i="1"/>
  <c r="KU28" i="1"/>
  <c r="KR28" i="1"/>
  <c r="I40" i="1"/>
  <c r="KU40" i="1"/>
  <c r="KT40" i="1"/>
  <c r="KR40" i="1"/>
  <c r="KS40" i="1"/>
  <c r="KU76" i="1"/>
  <c r="KT76" i="1"/>
  <c r="KR76" i="1"/>
  <c r="KS76" i="1"/>
  <c r="I61" i="1"/>
  <c r="KT118" i="1"/>
  <c r="KY25" i="1" s="1"/>
  <c r="KR118" i="1"/>
  <c r="KU118" i="1"/>
  <c r="KS118" i="1"/>
  <c r="KU62" i="1"/>
  <c r="KT62" i="1"/>
  <c r="KS62" i="1"/>
  <c r="KR62" i="1"/>
  <c r="KR98" i="1"/>
  <c r="KU98" i="1"/>
  <c r="KT98" i="1"/>
  <c r="KS98" i="1"/>
  <c r="I30" i="1"/>
  <c r="KU30" i="1"/>
  <c r="KT30" i="1"/>
  <c r="KS30" i="1"/>
  <c r="KR30" i="1"/>
  <c r="KT132" i="1"/>
  <c r="KS132" i="1"/>
  <c r="KR132" i="1"/>
  <c r="KU132" i="1"/>
  <c r="KU106" i="1"/>
  <c r="KT106" i="1"/>
  <c r="KS106" i="1"/>
  <c r="KR106" i="1"/>
  <c r="KR19" i="1"/>
  <c r="KU19" i="1"/>
  <c r="KT19" i="1"/>
  <c r="KS19" i="1"/>
  <c r="I37" i="1"/>
  <c r="KU37" i="1"/>
  <c r="KT37" i="1"/>
  <c r="KS37" i="1"/>
  <c r="KR37" i="1"/>
  <c r="I52" i="1"/>
  <c r="KT52" i="1"/>
  <c r="KS52" i="1"/>
  <c r="KU52" i="1"/>
  <c r="KR52" i="1"/>
  <c r="KT7" i="1"/>
  <c r="KS7" i="1"/>
  <c r="KU7" i="1"/>
  <c r="KR7" i="1"/>
  <c r="KT68" i="1"/>
  <c r="KS68" i="1"/>
  <c r="KU68" i="1"/>
  <c r="KR68" i="1"/>
  <c r="I33" i="1"/>
  <c r="KS33" i="1"/>
  <c r="KR33" i="1"/>
  <c r="KU33" i="1"/>
  <c r="KT33" i="1"/>
  <c r="I60" i="1"/>
  <c r="KR60" i="1"/>
  <c r="KS60" i="1"/>
  <c r="KU60" i="1"/>
  <c r="KT60" i="1"/>
  <c r="KT96" i="1"/>
  <c r="KR96" i="1"/>
  <c r="KU96" i="1"/>
  <c r="KS96" i="1"/>
  <c r="KT8" i="1"/>
  <c r="KS8" i="1"/>
  <c r="KR8" i="1"/>
  <c r="KU8" i="1"/>
  <c r="KT102" i="1"/>
  <c r="KR102" i="1"/>
  <c r="KU102" i="1"/>
  <c r="KS102" i="1"/>
  <c r="KS21" i="1"/>
  <c r="KR21" i="1"/>
  <c r="KT21" i="1"/>
  <c r="KU21" i="1"/>
  <c r="I35" i="1"/>
  <c r="KR35" i="1"/>
  <c r="KU35" i="1"/>
  <c r="KT35" i="1"/>
  <c r="KS35" i="1"/>
  <c r="KT84" i="1"/>
  <c r="KS84" i="1"/>
  <c r="KU84" i="1"/>
  <c r="KR84" i="1"/>
  <c r="KR18" i="1"/>
  <c r="KS18" i="1"/>
  <c r="KU18" i="1"/>
  <c r="KT18" i="1"/>
  <c r="KU29" i="1"/>
  <c r="KS29" i="1"/>
  <c r="KR29" i="1"/>
  <c r="KT29" i="1"/>
  <c r="I41" i="1"/>
  <c r="KU41" i="1"/>
  <c r="KT41" i="1"/>
  <c r="KS41" i="1"/>
  <c r="KR41" i="1"/>
  <c r="I55" i="1"/>
  <c r="KT55" i="1"/>
  <c r="KS55" i="1"/>
  <c r="KR55" i="1"/>
  <c r="KU55" i="1"/>
  <c r="KS92" i="1"/>
  <c r="KU92" i="1"/>
  <c r="KT92" i="1"/>
  <c r="KR92" i="1"/>
  <c r="KT112" i="1"/>
  <c r="KU112" i="1"/>
  <c r="KS112" i="1"/>
  <c r="KR112" i="1"/>
  <c r="KS79" i="1"/>
  <c r="KU79" i="1"/>
  <c r="KT79" i="1"/>
  <c r="KR79" i="1"/>
  <c r="KU72" i="1"/>
  <c r="KT72" i="1"/>
  <c r="KS72" i="1"/>
  <c r="KR72" i="1"/>
  <c r="I43" i="1"/>
  <c r="KU43" i="1"/>
  <c r="KR43" i="1"/>
  <c r="KT43" i="1"/>
  <c r="KS43" i="1"/>
  <c r="KR74" i="1"/>
  <c r="KS74" i="1"/>
  <c r="KU74" i="1"/>
  <c r="KT74" i="1"/>
  <c r="KT100" i="1"/>
  <c r="KS100" i="1"/>
  <c r="KU100" i="1"/>
  <c r="KR100" i="1"/>
  <c r="KR23" i="1"/>
  <c r="KU23" i="1"/>
  <c r="KT23" i="1"/>
  <c r="KS23" i="1"/>
  <c r="I45" i="1"/>
  <c r="KT45" i="1"/>
  <c r="KS45" i="1"/>
  <c r="KR45" i="1"/>
  <c r="KU45" i="1"/>
  <c r="KR115" i="1"/>
  <c r="KU115" i="1"/>
  <c r="KT115" i="1"/>
  <c r="KS115" i="1"/>
  <c r="KS17" i="1"/>
  <c r="KR17" i="1"/>
  <c r="KU17" i="1"/>
  <c r="KT17" i="1"/>
  <c r="K14" i="1"/>
  <c r="KU14" i="1"/>
  <c r="KT14" i="1"/>
  <c r="KR14" i="1"/>
  <c r="KS14" i="1"/>
  <c r="I46" i="1"/>
  <c r="KU46" i="1"/>
  <c r="KT46" i="1"/>
  <c r="KR46" i="1"/>
  <c r="KS46" i="1"/>
  <c r="KR130" i="1"/>
  <c r="KU130" i="1"/>
  <c r="KT130" i="1"/>
  <c r="KS130" i="1"/>
  <c r="KR24" i="1"/>
  <c r="KT24" i="1"/>
  <c r="KS24" i="1"/>
  <c r="KU24" i="1"/>
  <c r="I54" i="1"/>
  <c r="KT54" i="1"/>
  <c r="KU54" i="1"/>
  <c r="KS54" i="1"/>
  <c r="KR54" i="1"/>
  <c r="KU69" i="1"/>
  <c r="KT69" i="1"/>
  <c r="KS69" i="1"/>
  <c r="KR69" i="1"/>
  <c r="KT6" i="1"/>
  <c r="KU6" i="1"/>
  <c r="KS6" i="1"/>
  <c r="KR6" i="1"/>
  <c r="I47" i="1"/>
  <c r="KS47" i="1"/>
  <c r="KU47" i="1"/>
  <c r="KT47" i="1"/>
  <c r="KR47" i="1"/>
  <c r="KS15" i="1"/>
  <c r="KR15" i="1"/>
  <c r="KT15" i="1"/>
  <c r="KU15" i="1"/>
  <c r="KT70" i="1"/>
  <c r="KS70" i="1"/>
  <c r="KR70" i="1"/>
  <c r="KU70" i="1"/>
  <c r="KU125" i="1"/>
  <c r="KT125" i="1"/>
  <c r="KS125" i="1"/>
  <c r="KR125" i="1"/>
  <c r="LK32" i="1"/>
  <c r="I27" i="13"/>
  <c r="B28" i="13"/>
  <c r="C27" i="13"/>
  <c r="E27" i="13"/>
  <c r="G27" i="13"/>
  <c r="H27" i="13"/>
  <c r="D27" i="13"/>
  <c r="F27" i="13"/>
  <c r="LU34" i="1"/>
  <c r="LK31" i="1"/>
  <c r="LK33" i="1"/>
  <c r="LP34" i="1"/>
  <c r="JV66" i="1"/>
  <c r="KA66" i="1"/>
  <c r="JP66" i="1"/>
  <c r="LR31" i="1"/>
  <c r="JZ66" i="1"/>
  <c r="KO66" i="1"/>
  <c r="KH66" i="1"/>
  <c r="KI66" i="1"/>
  <c r="JR66" i="1"/>
  <c r="LY32" i="1"/>
  <c r="LX32" i="1"/>
  <c r="LU32" i="1"/>
  <c r="LV31" i="1"/>
  <c r="LQ31" i="1"/>
  <c r="LP31" i="1"/>
  <c r="LY31" i="1"/>
  <c r="LW33" i="1"/>
  <c r="LU31" i="1"/>
  <c r="LV33" i="1"/>
  <c r="LW31" i="1"/>
  <c r="LU33" i="1"/>
  <c r="LS32" i="1"/>
  <c r="LM31" i="1"/>
  <c r="LP33" i="1"/>
  <c r="LM33" i="1"/>
  <c r="LT32" i="1"/>
  <c r="LP32" i="1"/>
  <c r="LL33" i="1"/>
  <c r="LO31" i="1"/>
  <c r="K29" i="1"/>
  <c r="I29" i="1"/>
  <c r="LU9" i="1"/>
  <c r="LU13" i="1"/>
  <c r="LU17" i="1"/>
  <c r="H7" i="7"/>
  <c r="G7" i="7"/>
  <c r="F24" i="7"/>
  <c r="F18" i="7"/>
  <c r="F34" i="7" s="1"/>
  <c r="H34" i="7" s="1"/>
  <c r="F7" i="7"/>
  <c r="F28" i="7" s="1"/>
  <c r="F29" i="7" s="1"/>
  <c r="E24" i="7"/>
  <c r="E7" i="7"/>
  <c r="D7" i="7"/>
  <c r="KZ27" i="1" l="1"/>
  <c r="KW27" i="1"/>
  <c r="KY17" i="1"/>
  <c r="KY14" i="1"/>
  <c r="KY26" i="1"/>
  <c r="KZ14" i="1"/>
  <c r="KW14" i="1"/>
  <c r="KX21" i="1"/>
  <c r="KX26" i="1"/>
  <c r="KW25" i="1"/>
  <c r="KY7" i="1"/>
  <c r="KW16" i="1"/>
  <c r="LH66" i="1"/>
  <c r="LE66" i="1"/>
  <c r="KX16" i="1"/>
  <c r="KY5" i="1"/>
  <c r="KW17" i="1"/>
  <c r="KW26" i="1"/>
  <c r="KX7" i="1"/>
  <c r="KZ19" i="1"/>
  <c r="KZ6" i="1"/>
  <c r="KX27" i="1"/>
  <c r="KY22" i="1"/>
  <c r="KZ7" i="1"/>
  <c r="KX14" i="1"/>
  <c r="KW19" i="1"/>
  <c r="KX28" i="1"/>
  <c r="KY16" i="1"/>
  <c r="KZ15" i="1"/>
  <c r="KZ26" i="1"/>
  <c r="KY24" i="1"/>
  <c r="KX11" i="1"/>
  <c r="KY13" i="1"/>
  <c r="KY15" i="1"/>
  <c r="KY9" i="1"/>
  <c r="KY11" i="1"/>
  <c r="KX15" i="1"/>
  <c r="KW9" i="1"/>
  <c r="KW11" i="1"/>
  <c r="KX13" i="1"/>
  <c r="KW12" i="1"/>
  <c r="KW13" i="1"/>
  <c r="KZ23" i="1"/>
  <c r="KY12" i="1"/>
  <c r="KY20" i="1"/>
  <c r="KX8" i="1"/>
  <c r="KZ12" i="1"/>
  <c r="KZ22" i="1"/>
  <c r="KX25" i="1"/>
  <c r="KY18" i="1"/>
  <c r="KZ20" i="1"/>
  <c r="KW23" i="1"/>
  <c r="KY8" i="1"/>
  <c r="KZ9" i="1"/>
  <c r="KZ21" i="1"/>
  <c r="KW15" i="1"/>
  <c r="KW21" i="1"/>
  <c r="KZ24" i="1"/>
  <c r="KZ13" i="1"/>
  <c r="KW24" i="1"/>
  <c r="KW20" i="1"/>
  <c r="KY23" i="1"/>
  <c r="KZ11" i="1"/>
  <c r="KX20" i="1"/>
  <c r="KW8" i="1"/>
  <c r="KX22" i="1"/>
  <c r="KX23" i="1"/>
  <c r="KX12" i="1"/>
  <c r="KW22" i="1"/>
  <c r="KZ25" i="1"/>
  <c r="KZ18" i="1"/>
  <c r="KZ8" i="1"/>
  <c r="KX24" i="1"/>
  <c r="KW5" i="1"/>
  <c r="KX10" i="1"/>
  <c r="KX6" i="1"/>
  <c r="KX18" i="1"/>
  <c r="KY28" i="1"/>
  <c r="KZ17" i="1"/>
  <c r="KY21" i="1"/>
  <c r="KZ16" i="1"/>
  <c r="KX9" i="1"/>
  <c r="KW10" i="1"/>
  <c r="KW18" i="1"/>
  <c r="KX5" i="1"/>
  <c r="KY10" i="1"/>
  <c r="KY6" i="1"/>
  <c r="KX19" i="1"/>
  <c r="KZ28" i="1"/>
  <c r="KZ5" i="1"/>
  <c r="KY27" i="1"/>
  <c r="KZ10" i="1"/>
  <c r="KX17" i="1"/>
  <c r="KW6" i="1"/>
  <c r="KW7" i="1"/>
  <c r="KY19" i="1"/>
  <c r="KW28" i="1"/>
  <c r="F28" i="13"/>
  <c r="G28" i="13"/>
  <c r="B29" i="13"/>
  <c r="I28" i="13"/>
  <c r="C28" i="13"/>
  <c r="E28" i="13"/>
  <c r="D28" i="13"/>
  <c r="H28" i="13"/>
  <c r="KL66" i="1"/>
  <c r="KD66" i="1"/>
  <c r="E28" i="7"/>
  <c r="E29" i="7" s="1"/>
  <c r="E30" i="7" s="1"/>
  <c r="D12" i="7"/>
  <c r="D13" i="7" s="1"/>
  <c r="H33" i="7"/>
  <c r="H31" i="7"/>
  <c r="H32" i="7"/>
  <c r="D17" i="7"/>
  <c r="D18" i="7" s="1"/>
  <c r="F25" i="7"/>
  <c r="D34" i="7"/>
  <c r="G34" i="7"/>
  <c r="G31" i="7" s="1"/>
  <c r="E25" i="7"/>
  <c r="F30" i="7"/>
  <c r="F12" i="7"/>
  <c r="F13" i="7" s="1"/>
  <c r="E12" i="7"/>
  <c r="E13" i="7" s="1"/>
  <c r="I9" i="1"/>
  <c r="B30" i="13" l="1"/>
  <c r="G29" i="13"/>
  <c r="I29" i="13"/>
  <c r="D29" i="13"/>
  <c r="H29" i="13"/>
  <c r="C29" i="13"/>
  <c r="F29" i="13"/>
  <c r="E29" i="13"/>
  <c r="D30" i="7"/>
  <c r="G33" i="7"/>
  <c r="G32" i="7"/>
  <c r="J6" i="1"/>
  <c r="I6" i="1"/>
  <c r="K146" i="1"/>
  <c r="H146" i="1"/>
  <c r="FF146" i="1" s="1"/>
  <c r="G146" i="1"/>
  <c r="FE146" i="1" s="1"/>
  <c r="F146" i="1"/>
  <c r="FD146" i="1" s="1"/>
  <c r="K145" i="1"/>
  <c r="H145" i="1"/>
  <c r="FF145" i="1" s="1"/>
  <c r="G145" i="1"/>
  <c r="FE145" i="1" s="1"/>
  <c r="F145" i="1"/>
  <c r="FD145" i="1" s="1"/>
  <c r="K144" i="1"/>
  <c r="H144" i="1"/>
  <c r="FF144" i="1" s="1"/>
  <c r="G144" i="1"/>
  <c r="FE144" i="1" s="1"/>
  <c r="F144" i="1"/>
  <c r="FD144" i="1" s="1"/>
  <c r="K143" i="1"/>
  <c r="H143" i="1"/>
  <c r="FF143" i="1" s="1"/>
  <c r="G143" i="1"/>
  <c r="FE143" i="1" s="1"/>
  <c r="F143" i="1"/>
  <c r="FD143" i="1" s="1"/>
  <c r="K142" i="1"/>
  <c r="H142" i="1"/>
  <c r="FF142" i="1" s="1"/>
  <c r="G142" i="1"/>
  <c r="FE142" i="1" s="1"/>
  <c r="F142" i="1"/>
  <c r="FD142" i="1" s="1"/>
  <c r="K141" i="1"/>
  <c r="H141" i="1"/>
  <c r="FF141" i="1" s="1"/>
  <c r="G141" i="1"/>
  <c r="FE141" i="1" s="1"/>
  <c r="F141" i="1"/>
  <c r="FD141" i="1" s="1"/>
  <c r="K140" i="1"/>
  <c r="H140" i="1"/>
  <c r="FF140" i="1" s="1"/>
  <c r="G140" i="1"/>
  <c r="FE140" i="1" s="1"/>
  <c r="F140" i="1"/>
  <c r="FD140" i="1" s="1"/>
  <c r="K139" i="1"/>
  <c r="H139" i="1"/>
  <c r="FF139" i="1" s="1"/>
  <c r="G139" i="1"/>
  <c r="FE139" i="1" s="1"/>
  <c r="F139" i="1"/>
  <c r="FD139" i="1" s="1"/>
  <c r="K138" i="1"/>
  <c r="H138" i="1"/>
  <c r="FF138" i="1" s="1"/>
  <c r="G138" i="1"/>
  <c r="FE138" i="1" s="1"/>
  <c r="F138" i="1"/>
  <c r="FD138" i="1" s="1"/>
  <c r="K137" i="1"/>
  <c r="H137" i="1"/>
  <c r="FF137" i="1" s="1"/>
  <c r="G137" i="1"/>
  <c r="FE137" i="1" s="1"/>
  <c r="F137" i="1"/>
  <c r="FD137" i="1" s="1"/>
  <c r="K136" i="1"/>
  <c r="H136" i="1"/>
  <c r="FF136" i="1" s="1"/>
  <c r="G136" i="1"/>
  <c r="FE136" i="1" s="1"/>
  <c r="F136" i="1"/>
  <c r="FD136" i="1" s="1"/>
  <c r="K135" i="1"/>
  <c r="H135" i="1"/>
  <c r="FF135" i="1" s="1"/>
  <c r="G135" i="1"/>
  <c r="FE135" i="1" s="1"/>
  <c r="F135" i="1"/>
  <c r="FD135" i="1" s="1"/>
  <c r="K133" i="1"/>
  <c r="H133" i="1"/>
  <c r="FF133" i="1" s="1"/>
  <c r="G133" i="1"/>
  <c r="FE133" i="1" s="1"/>
  <c r="F133" i="1"/>
  <c r="FD133" i="1" s="1"/>
  <c r="K132" i="1"/>
  <c r="H132" i="1"/>
  <c r="FF132" i="1" s="1"/>
  <c r="G132" i="1"/>
  <c r="FE132" i="1" s="1"/>
  <c r="F132" i="1"/>
  <c r="FD132" i="1" s="1"/>
  <c r="K131" i="1"/>
  <c r="H131" i="1"/>
  <c r="FF131" i="1" s="1"/>
  <c r="G131" i="1"/>
  <c r="FE131" i="1" s="1"/>
  <c r="F131" i="1"/>
  <c r="FD131" i="1" s="1"/>
  <c r="K130" i="1"/>
  <c r="H130" i="1"/>
  <c r="FF130" i="1" s="1"/>
  <c r="G130" i="1"/>
  <c r="FE130" i="1" s="1"/>
  <c r="F130" i="1"/>
  <c r="FD130" i="1" s="1"/>
  <c r="K129" i="1"/>
  <c r="H129" i="1"/>
  <c r="FF129" i="1" s="1"/>
  <c r="G129" i="1"/>
  <c r="FE129" i="1" s="1"/>
  <c r="F129" i="1"/>
  <c r="FD129" i="1" s="1"/>
  <c r="K128" i="1"/>
  <c r="H128" i="1"/>
  <c r="FF128" i="1" s="1"/>
  <c r="G128" i="1"/>
  <c r="FE128" i="1" s="1"/>
  <c r="F128" i="1"/>
  <c r="FD128" i="1" s="1"/>
  <c r="K127" i="1"/>
  <c r="H127" i="1"/>
  <c r="FF127" i="1" s="1"/>
  <c r="G127" i="1"/>
  <c r="FE127" i="1" s="1"/>
  <c r="F127" i="1"/>
  <c r="FD127" i="1" s="1"/>
  <c r="K126" i="1"/>
  <c r="H126" i="1"/>
  <c r="FF126" i="1" s="1"/>
  <c r="G126" i="1"/>
  <c r="FE126" i="1" s="1"/>
  <c r="F126" i="1"/>
  <c r="FD126" i="1" s="1"/>
  <c r="K125" i="1"/>
  <c r="H125" i="1"/>
  <c r="FF125" i="1" s="1"/>
  <c r="G125" i="1"/>
  <c r="FE125" i="1" s="1"/>
  <c r="F125" i="1"/>
  <c r="FD125" i="1" s="1"/>
  <c r="K124" i="1"/>
  <c r="H124" i="1"/>
  <c r="FF124" i="1" s="1"/>
  <c r="G124" i="1"/>
  <c r="FE124" i="1" s="1"/>
  <c r="F124" i="1"/>
  <c r="FD124" i="1" s="1"/>
  <c r="K123" i="1"/>
  <c r="H123" i="1"/>
  <c r="FF123" i="1" s="1"/>
  <c r="G123" i="1"/>
  <c r="FE123" i="1" s="1"/>
  <c r="F123" i="1"/>
  <c r="FD123" i="1" s="1"/>
  <c r="K122" i="1"/>
  <c r="H122" i="1"/>
  <c r="FF122" i="1" s="1"/>
  <c r="G122" i="1"/>
  <c r="FE122" i="1" s="1"/>
  <c r="F122" i="1"/>
  <c r="FD122" i="1" s="1"/>
  <c r="K121" i="1"/>
  <c r="H121" i="1"/>
  <c r="FF121" i="1" s="1"/>
  <c r="G121" i="1"/>
  <c r="FE121" i="1" s="1"/>
  <c r="F121" i="1"/>
  <c r="FD121" i="1" s="1"/>
  <c r="K120" i="1"/>
  <c r="H120" i="1"/>
  <c r="FF120" i="1" s="1"/>
  <c r="G120" i="1"/>
  <c r="FE120" i="1" s="1"/>
  <c r="F120" i="1"/>
  <c r="FD120" i="1" s="1"/>
  <c r="K119" i="1"/>
  <c r="H119" i="1"/>
  <c r="FF119" i="1" s="1"/>
  <c r="G119" i="1"/>
  <c r="FE119" i="1" s="1"/>
  <c r="F119" i="1"/>
  <c r="FD119" i="1" s="1"/>
  <c r="K118" i="1"/>
  <c r="H118" i="1"/>
  <c r="FF118" i="1" s="1"/>
  <c r="G118" i="1"/>
  <c r="FE118" i="1" s="1"/>
  <c r="F118" i="1"/>
  <c r="FD118" i="1" s="1"/>
  <c r="K117" i="1"/>
  <c r="H117" i="1"/>
  <c r="FF117" i="1" s="1"/>
  <c r="G117" i="1"/>
  <c r="FE117" i="1" s="1"/>
  <c r="F117" i="1"/>
  <c r="FD117" i="1" s="1"/>
  <c r="K116" i="1"/>
  <c r="H116" i="1"/>
  <c r="FF116" i="1" s="1"/>
  <c r="G116" i="1"/>
  <c r="FE116" i="1" s="1"/>
  <c r="F116" i="1"/>
  <c r="FD116" i="1" s="1"/>
  <c r="K115" i="1"/>
  <c r="H115" i="1"/>
  <c r="FF115" i="1" s="1"/>
  <c r="G115" i="1"/>
  <c r="FE115" i="1" s="1"/>
  <c r="F115" i="1"/>
  <c r="FD115" i="1" s="1"/>
  <c r="K114" i="1"/>
  <c r="H114" i="1"/>
  <c r="FF114" i="1" s="1"/>
  <c r="G114" i="1"/>
  <c r="FE114" i="1" s="1"/>
  <c r="F114" i="1"/>
  <c r="FD114" i="1" s="1"/>
  <c r="K113" i="1"/>
  <c r="H113" i="1"/>
  <c r="FF113" i="1" s="1"/>
  <c r="G113" i="1"/>
  <c r="FE113" i="1" s="1"/>
  <c r="F113" i="1"/>
  <c r="FD113" i="1" s="1"/>
  <c r="K112" i="1"/>
  <c r="H112" i="1"/>
  <c r="FF112" i="1" s="1"/>
  <c r="G112" i="1"/>
  <c r="FE112" i="1" s="1"/>
  <c r="F112" i="1"/>
  <c r="FD112" i="1" s="1"/>
  <c r="K110" i="1"/>
  <c r="H110" i="1"/>
  <c r="FF110" i="1" s="1"/>
  <c r="G110" i="1"/>
  <c r="FE110" i="1" s="1"/>
  <c r="F110" i="1"/>
  <c r="FD110" i="1" s="1"/>
  <c r="K109" i="1"/>
  <c r="H109" i="1"/>
  <c r="FF109" i="1" s="1"/>
  <c r="G109" i="1"/>
  <c r="FE109" i="1" s="1"/>
  <c r="F109" i="1"/>
  <c r="FD109" i="1" s="1"/>
  <c r="K108" i="1"/>
  <c r="H108" i="1"/>
  <c r="FF108" i="1" s="1"/>
  <c r="G108" i="1"/>
  <c r="FE108" i="1" s="1"/>
  <c r="F108" i="1"/>
  <c r="FD108" i="1" s="1"/>
  <c r="K107" i="1"/>
  <c r="H107" i="1"/>
  <c r="FF107" i="1" s="1"/>
  <c r="G107" i="1"/>
  <c r="FE107" i="1" s="1"/>
  <c r="F107" i="1"/>
  <c r="FD107" i="1" s="1"/>
  <c r="K106" i="1"/>
  <c r="H106" i="1"/>
  <c r="FF106" i="1" s="1"/>
  <c r="G106" i="1"/>
  <c r="FE106" i="1" s="1"/>
  <c r="F106" i="1"/>
  <c r="FD106" i="1" s="1"/>
  <c r="K105" i="1"/>
  <c r="H105" i="1"/>
  <c r="FF105" i="1" s="1"/>
  <c r="G105" i="1"/>
  <c r="FE105" i="1" s="1"/>
  <c r="F105" i="1"/>
  <c r="FD105" i="1" s="1"/>
  <c r="K104" i="1"/>
  <c r="H104" i="1"/>
  <c r="FF104" i="1" s="1"/>
  <c r="G104" i="1"/>
  <c r="FE104" i="1" s="1"/>
  <c r="F104" i="1"/>
  <c r="FD104" i="1" s="1"/>
  <c r="K103" i="1"/>
  <c r="H103" i="1"/>
  <c r="FF103" i="1" s="1"/>
  <c r="G103" i="1"/>
  <c r="FE103" i="1" s="1"/>
  <c r="F103" i="1"/>
  <c r="FD103" i="1" s="1"/>
  <c r="K102" i="1"/>
  <c r="H102" i="1"/>
  <c r="FF102" i="1" s="1"/>
  <c r="G102" i="1"/>
  <c r="FE102" i="1" s="1"/>
  <c r="F102" i="1"/>
  <c r="FD102" i="1" s="1"/>
  <c r="K101" i="1"/>
  <c r="H101" i="1"/>
  <c r="FF101" i="1" s="1"/>
  <c r="G101" i="1"/>
  <c r="FE101" i="1" s="1"/>
  <c r="F101" i="1"/>
  <c r="FD101" i="1" s="1"/>
  <c r="K100" i="1"/>
  <c r="H100" i="1"/>
  <c r="FF100" i="1" s="1"/>
  <c r="G100" i="1"/>
  <c r="FE100" i="1" s="1"/>
  <c r="F100" i="1"/>
  <c r="FD100" i="1" s="1"/>
  <c r="K99" i="1"/>
  <c r="H99" i="1"/>
  <c r="FF99" i="1" s="1"/>
  <c r="G99" i="1"/>
  <c r="FE99" i="1" s="1"/>
  <c r="F99" i="1"/>
  <c r="FD99" i="1" s="1"/>
  <c r="K98" i="1"/>
  <c r="H98" i="1"/>
  <c r="FF98" i="1" s="1"/>
  <c r="G98" i="1"/>
  <c r="FE98" i="1" s="1"/>
  <c r="F98" i="1"/>
  <c r="FD98" i="1" s="1"/>
  <c r="K97" i="1"/>
  <c r="H97" i="1"/>
  <c r="FF97" i="1" s="1"/>
  <c r="G97" i="1"/>
  <c r="FE97" i="1" s="1"/>
  <c r="F97" i="1"/>
  <c r="FD97" i="1" s="1"/>
  <c r="K96" i="1"/>
  <c r="H96" i="1"/>
  <c r="FF96" i="1" s="1"/>
  <c r="G96" i="1"/>
  <c r="FE96" i="1" s="1"/>
  <c r="F96" i="1"/>
  <c r="FD96" i="1" s="1"/>
  <c r="K95" i="1"/>
  <c r="H95" i="1"/>
  <c r="FF95" i="1" s="1"/>
  <c r="G95" i="1"/>
  <c r="FE95" i="1" s="1"/>
  <c r="F95" i="1"/>
  <c r="FD95" i="1" s="1"/>
  <c r="K94" i="1"/>
  <c r="H94" i="1"/>
  <c r="FF94" i="1" s="1"/>
  <c r="G94" i="1"/>
  <c r="FE94" i="1" s="1"/>
  <c r="F94" i="1"/>
  <c r="FD94" i="1" s="1"/>
  <c r="K93" i="1"/>
  <c r="H93" i="1"/>
  <c r="FF93" i="1" s="1"/>
  <c r="G93" i="1"/>
  <c r="FE93" i="1" s="1"/>
  <c r="F93" i="1"/>
  <c r="FD93" i="1" s="1"/>
  <c r="K92" i="1"/>
  <c r="H92" i="1"/>
  <c r="FF92" i="1" s="1"/>
  <c r="G92" i="1"/>
  <c r="FE92" i="1" s="1"/>
  <c r="F92" i="1"/>
  <c r="FD92" i="1" s="1"/>
  <c r="K91" i="1"/>
  <c r="H91" i="1"/>
  <c r="FF91" i="1" s="1"/>
  <c r="G91" i="1"/>
  <c r="FE91" i="1" s="1"/>
  <c r="F91" i="1"/>
  <c r="FD91" i="1" s="1"/>
  <c r="K90" i="1"/>
  <c r="H90" i="1"/>
  <c r="FF90" i="1" s="1"/>
  <c r="G90" i="1"/>
  <c r="FE90" i="1" s="1"/>
  <c r="F90" i="1"/>
  <c r="FD90" i="1" s="1"/>
  <c r="K89" i="1"/>
  <c r="H89" i="1"/>
  <c r="FF89" i="1" s="1"/>
  <c r="G89" i="1"/>
  <c r="FE89" i="1" s="1"/>
  <c r="F89" i="1"/>
  <c r="FD89" i="1" s="1"/>
  <c r="K88" i="1"/>
  <c r="H88" i="1"/>
  <c r="FF88" i="1" s="1"/>
  <c r="G88" i="1"/>
  <c r="FE88" i="1" s="1"/>
  <c r="F88" i="1"/>
  <c r="FD88" i="1" s="1"/>
  <c r="K87" i="1"/>
  <c r="H87" i="1"/>
  <c r="FF87" i="1" s="1"/>
  <c r="G87" i="1"/>
  <c r="FE87" i="1" s="1"/>
  <c r="F87" i="1"/>
  <c r="FD87" i="1" s="1"/>
  <c r="K85" i="1"/>
  <c r="H85" i="1"/>
  <c r="FF85" i="1" s="1"/>
  <c r="G85" i="1"/>
  <c r="FE85" i="1" s="1"/>
  <c r="F85" i="1"/>
  <c r="FD85" i="1" s="1"/>
  <c r="K84" i="1"/>
  <c r="H84" i="1"/>
  <c r="FF84" i="1" s="1"/>
  <c r="G84" i="1"/>
  <c r="FE84" i="1" s="1"/>
  <c r="F84" i="1"/>
  <c r="FD84" i="1" s="1"/>
  <c r="K83" i="1"/>
  <c r="H83" i="1"/>
  <c r="FF83" i="1" s="1"/>
  <c r="G83" i="1"/>
  <c r="FE83" i="1" s="1"/>
  <c r="F83" i="1"/>
  <c r="FD83" i="1" s="1"/>
  <c r="K81" i="1"/>
  <c r="H81" i="1"/>
  <c r="FF81" i="1" s="1"/>
  <c r="G81" i="1"/>
  <c r="FE81" i="1" s="1"/>
  <c r="F81" i="1"/>
  <c r="FD81" i="1" s="1"/>
  <c r="K80" i="1"/>
  <c r="H80" i="1"/>
  <c r="FF80" i="1" s="1"/>
  <c r="G80" i="1"/>
  <c r="FE80" i="1" s="1"/>
  <c r="F80" i="1"/>
  <c r="FD80" i="1" s="1"/>
  <c r="K79" i="1"/>
  <c r="H79" i="1"/>
  <c r="FF79" i="1" s="1"/>
  <c r="G79" i="1"/>
  <c r="FE79" i="1" s="1"/>
  <c r="F79" i="1"/>
  <c r="FD79" i="1" s="1"/>
  <c r="FF78" i="1"/>
  <c r="FE78" i="1"/>
  <c r="FD78" i="1"/>
  <c r="K77" i="1"/>
  <c r="H77" i="1"/>
  <c r="FF77" i="1" s="1"/>
  <c r="G77" i="1"/>
  <c r="FE77" i="1" s="1"/>
  <c r="F77" i="1"/>
  <c r="FD77" i="1" s="1"/>
  <c r="K76" i="1"/>
  <c r="H76" i="1"/>
  <c r="FF76" i="1" s="1"/>
  <c r="G76" i="1"/>
  <c r="FE76" i="1" s="1"/>
  <c r="F76" i="1"/>
  <c r="FD76" i="1" s="1"/>
  <c r="K75" i="1"/>
  <c r="H75" i="1"/>
  <c r="FF75" i="1" s="1"/>
  <c r="G75" i="1"/>
  <c r="FE75" i="1" s="1"/>
  <c r="F75" i="1"/>
  <c r="FD75" i="1" s="1"/>
  <c r="K74" i="1"/>
  <c r="H74" i="1"/>
  <c r="FF74" i="1" s="1"/>
  <c r="G74" i="1"/>
  <c r="FE74" i="1" s="1"/>
  <c r="F74" i="1"/>
  <c r="FD74" i="1" s="1"/>
  <c r="K72" i="1"/>
  <c r="FE72" i="1" s="1"/>
  <c r="H72" i="1"/>
  <c r="FF72" i="1" s="1"/>
  <c r="G72" i="1"/>
  <c r="F72" i="1"/>
  <c r="FD72" i="1" s="1"/>
  <c r="K71" i="1"/>
  <c r="H71" i="1"/>
  <c r="G71" i="1"/>
  <c r="F71" i="1"/>
  <c r="K70" i="1"/>
  <c r="H70" i="1"/>
  <c r="FF70" i="1" s="1"/>
  <c r="G70" i="1"/>
  <c r="FE70" i="1" s="1"/>
  <c r="F70" i="1"/>
  <c r="FD70" i="1" s="1"/>
  <c r="K69" i="1"/>
  <c r="H69" i="1"/>
  <c r="FF69" i="1" s="1"/>
  <c r="G69" i="1"/>
  <c r="FE69" i="1" s="1"/>
  <c r="K68" i="1"/>
  <c r="H68" i="1"/>
  <c r="FF68" i="1" s="1"/>
  <c r="G68" i="1"/>
  <c r="FE68" i="1" s="1"/>
  <c r="FD68" i="1"/>
  <c r="K66" i="1"/>
  <c r="H66" i="1"/>
  <c r="FF66" i="1" s="1"/>
  <c r="G66" i="1"/>
  <c r="FE66" i="1" s="1"/>
  <c r="F66" i="1"/>
  <c r="K64" i="1"/>
  <c r="G64" i="1"/>
  <c r="FE64" i="1" s="1"/>
  <c r="F64" i="1"/>
  <c r="FD64" i="1" s="1"/>
  <c r="K63" i="1"/>
  <c r="G63" i="1"/>
  <c r="FE63" i="1" s="1"/>
  <c r="F63" i="1"/>
  <c r="FD63" i="1" s="1"/>
  <c r="K62" i="1"/>
  <c r="G62" i="1"/>
  <c r="FE62" i="1" s="1"/>
  <c r="F62" i="1"/>
  <c r="FD62" i="1" s="1"/>
  <c r="K61" i="1"/>
  <c r="G61" i="1"/>
  <c r="FE61" i="1" s="1"/>
  <c r="F61" i="1"/>
  <c r="FD61" i="1" s="1"/>
  <c r="K60" i="1"/>
  <c r="G60" i="1"/>
  <c r="FE60" i="1" s="1"/>
  <c r="F60" i="1"/>
  <c r="FD60" i="1" s="1"/>
  <c r="K59" i="1"/>
  <c r="G59" i="1"/>
  <c r="FE59" i="1" s="1"/>
  <c r="F59" i="1"/>
  <c r="FD59" i="1" s="1"/>
  <c r="K58" i="1"/>
  <c r="G58" i="1"/>
  <c r="FE58" i="1" s="1"/>
  <c r="F58" i="1"/>
  <c r="FD58" i="1" s="1"/>
  <c r="K57" i="1"/>
  <c r="G57" i="1"/>
  <c r="FE57" i="1" s="1"/>
  <c r="F57" i="1"/>
  <c r="FD57" i="1" s="1"/>
  <c r="K56" i="1"/>
  <c r="G56" i="1"/>
  <c r="FE56" i="1" s="1"/>
  <c r="F56" i="1"/>
  <c r="FD56" i="1" s="1"/>
  <c r="K55" i="1"/>
  <c r="G55" i="1"/>
  <c r="FE55" i="1" s="1"/>
  <c r="F55" i="1"/>
  <c r="FD55" i="1" s="1"/>
  <c r="K54" i="1"/>
  <c r="G54" i="1"/>
  <c r="FE54" i="1" s="1"/>
  <c r="F54" i="1"/>
  <c r="FD54" i="1" s="1"/>
  <c r="L53" i="1"/>
  <c r="K53" i="1"/>
  <c r="H53" i="1"/>
  <c r="FF53" i="1" s="1"/>
  <c r="G53" i="1"/>
  <c r="FE53" i="1" s="1"/>
  <c r="F53" i="1"/>
  <c r="FD53" i="1" s="1"/>
  <c r="L52" i="1"/>
  <c r="K52" i="1"/>
  <c r="H52" i="1"/>
  <c r="FF52" i="1" s="1"/>
  <c r="G52" i="1"/>
  <c r="FE52" i="1" s="1"/>
  <c r="F52" i="1"/>
  <c r="FD52" i="1" s="1"/>
  <c r="L51" i="1"/>
  <c r="K51" i="1"/>
  <c r="H51" i="1"/>
  <c r="FF51" i="1" s="1"/>
  <c r="G51" i="1"/>
  <c r="FE51" i="1" s="1"/>
  <c r="F51" i="1"/>
  <c r="L50" i="1"/>
  <c r="K50" i="1"/>
  <c r="H50" i="1"/>
  <c r="FF50" i="1" s="1"/>
  <c r="G50" i="1"/>
  <c r="FE50" i="1" s="1"/>
  <c r="F50" i="1"/>
  <c r="FD50" i="1" s="1"/>
  <c r="L47" i="1"/>
  <c r="K47" i="1"/>
  <c r="H47" i="1"/>
  <c r="FF47" i="1" s="1"/>
  <c r="G47" i="1"/>
  <c r="FE47" i="1" s="1"/>
  <c r="F47" i="1"/>
  <c r="FD47" i="1" s="1"/>
  <c r="L46" i="1"/>
  <c r="K46" i="1"/>
  <c r="H46" i="1"/>
  <c r="FF46" i="1" s="1"/>
  <c r="G46" i="1"/>
  <c r="FE46" i="1" s="1"/>
  <c r="F46" i="1"/>
  <c r="FD46" i="1" s="1"/>
  <c r="L45" i="1"/>
  <c r="K45" i="1"/>
  <c r="H45" i="1"/>
  <c r="FF45" i="1" s="1"/>
  <c r="G45" i="1"/>
  <c r="FE45" i="1" s="1"/>
  <c r="F45" i="1"/>
  <c r="FD45" i="1" s="1"/>
  <c r="L43" i="1"/>
  <c r="K43" i="1"/>
  <c r="H43" i="1"/>
  <c r="FF43" i="1" s="1"/>
  <c r="G43" i="1"/>
  <c r="FE43" i="1" s="1"/>
  <c r="F43" i="1"/>
  <c r="FD43" i="1" s="1"/>
  <c r="L42" i="1"/>
  <c r="K42" i="1"/>
  <c r="H42" i="1"/>
  <c r="FF42" i="1" s="1"/>
  <c r="G42" i="1"/>
  <c r="FE42" i="1" s="1"/>
  <c r="F42" i="1"/>
  <c r="FD42" i="1" s="1"/>
  <c r="L41" i="1"/>
  <c r="K41" i="1"/>
  <c r="H41" i="1"/>
  <c r="FF41" i="1" s="1"/>
  <c r="G41" i="1"/>
  <c r="FE41" i="1" s="1"/>
  <c r="F41" i="1"/>
  <c r="FD41" i="1" s="1"/>
  <c r="L40" i="1"/>
  <c r="K40" i="1"/>
  <c r="H40" i="1"/>
  <c r="FF40" i="1" s="1"/>
  <c r="G40" i="1"/>
  <c r="FE40" i="1" s="1"/>
  <c r="F40" i="1"/>
  <c r="FD40" i="1" s="1"/>
  <c r="L39" i="1"/>
  <c r="K39" i="1"/>
  <c r="H39" i="1"/>
  <c r="FF39" i="1" s="1"/>
  <c r="G39" i="1"/>
  <c r="FE39" i="1" s="1"/>
  <c r="L38" i="1"/>
  <c r="K38" i="1"/>
  <c r="H38" i="1"/>
  <c r="FF38" i="1" s="1"/>
  <c r="G38" i="1"/>
  <c r="FE38" i="1" s="1"/>
  <c r="F38" i="1"/>
  <c r="FD38" i="1" s="1"/>
  <c r="L37" i="1"/>
  <c r="K37" i="1"/>
  <c r="H37" i="1"/>
  <c r="FF37" i="1" s="1"/>
  <c r="G37" i="1"/>
  <c r="FE37" i="1" s="1"/>
  <c r="F37" i="1"/>
  <c r="FD37" i="1" s="1"/>
  <c r="L36" i="1"/>
  <c r="K36" i="1"/>
  <c r="H36" i="1"/>
  <c r="FF36" i="1" s="1"/>
  <c r="G36" i="1"/>
  <c r="FE36" i="1" s="1"/>
  <c r="F36" i="1"/>
  <c r="FD36" i="1" s="1"/>
  <c r="L35" i="1"/>
  <c r="K35" i="1"/>
  <c r="H35" i="1"/>
  <c r="FF35" i="1" s="1"/>
  <c r="G35" i="1"/>
  <c r="FE35" i="1" s="1"/>
  <c r="F35" i="1"/>
  <c r="FD35" i="1" s="1"/>
  <c r="L33" i="1"/>
  <c r="K33" i="1"/>
  <c r="FE33" i="1" s="1"/>
  <c r="H33" i="1"/>
  <c r="FF33" i="1" s="1"/>
  <c r="G33" i="1"/>
  <c r="F33" i="1"/>
  <c r="FD33" i="1" s="1"/>
  <c r="L32" i="1"/>
  <c r="K32" i="1"/>
  <c r="H32" i="1"/>
  <c r="FF32" i="1" s="1"/>
  <c r="G32" i="1"/>
  <c r="FE32" i="1" s="1"/>
  <c r="F32" i="1"/>
  <c r="FD32" i="1" s="1"/>
  <c r="L31" i="1"/>
  <c r="K31" i="1"/>
  <c r="H31" i="1"/>
  <c r="FF31" i="1" s="1"/>
  <c r="G31" i="1"/>
  <c r="FE31" i="1" s="1"/>
  <c r="F31" i="1"/>
  <c r="FD31" i="1" s="1"/>
  <c r="L30" i="1"/>
  <c r="K30" i="1"/>
  <c r="H30" i="1"/>
  <c r="FF30" i="1" s="1"/>
  <c r="G30" i="1"/>
  <c r="FE30" i="1" s="1"/>
  <c r="F30" i="1"/>
  <c r="FD30" i="1" s="1"/>
  <c r="L29" i="1"/>
  <c r="H29" i="1"/>
  <c r="FF29" i="1" s="1"/>
  <c r="G29" i="1"/>
  <c r="FE29" i="1" s="1"/>
  <c r="F29" i="1"/>
  <c r="FD29" i="1" s="1"/>
  <c r="L28" i="1"/>
  <c r="K28" i="1"/>
  <c r="H28" i="1"/>
  <c r="FF28" i="1" s="1"/>
  <c r="G28" i="1"/>
  <c r="FE28" i="1" s="1"/>
  <c r="F28" i="1"/>
  <c r="FD28" i="1" s="1"/>
  <c r="L26" i="1"/>
  <c r="K26" i="1"/>
  <c r="J26" i="1"/>
  <c r="I26" i="1"/>
  <c r="H26" i="1"/>
  <c r="FF26" i="1" s="1"/>
  <c r="G26" i="1"/>
  <c r="FE26" i="1" s="1"/>
  <c r="F26" i="1"/>
  <c r="FD26" i="1" s="1"/>
  <c r="L25" i="1"/>
  <c r="K25" i="1"/>
  <c r="J25" i="1"/>
  <c r="I25" i="1"/>
  <c r="H25" i="1"/>
  <c r="FF25" i="1" s="1"/>
  <c r="G25" i="1"/>
  <c r="FE25" i="1" s="1"/>
  <c r="F25" i="1"/>
  <c r="FD25" i="1" s="1"/>
  <c r="L24" i="1"/>
  <c r="K24" i="1"/>
  <c r="J24" i="1"/>
  <c r="I24" i="1"/>
  <c r="H24" i="1"/>
  <c r="FF24" i="1" s="1"/>
  <c r="G24" i="1"/>
  <c r="FE24" i="1" s="1"/>
  <c r="F24" i="1"/>
  <c r="FD24" i="1" s="1"/>
  <c r="L23" i="1"/>
  <c r="K23" i="1"/>
  <c r="J23" i="1"/>
  <c r="I23" i="1"/>
  <c r="H23" i="1"/>
  <c r="FF23" i="1" s="1"/>
  <c r="G23" i="1"/>
  <c r="FE23" i="1" s="1"/>
  <c r="F23" i="1"/>
  <c r="FD23" i="1" s="1"/>
  <c r="L22" i="1"/>
  <c r="K22" i="1"/>
  <c r="J22" i="1"/>
  <c r="I22" i="1"/>
  <c r="H22" i="1"/>
  <c r="FF22" i="1" s="1"/>
  <c r="G22" i="1"/>
  <c r="FE22" i="1" s="1"/>
  <c r="F22" i="1"/>
  <c r="FD22" i="1" s="1"/>
  <c r="L21" i="1"/>
  <c r="K21" i="1"/>
  <c r="J21" i="1"/>
  <c r="I21" i="1"/>
  <c r="H21" i="1"/>
  <c r="FF21" i="1" s="1"/>
  <c r="G21" i="1"/>
  <c r="FE21" i="1" s="1"/>
  <c r="F21" i="1"/>
  <c r="FD21" i="1" s="1"/>
  <c r="L20" i="1"/>
  <c r="K20" i="1"/>
  <c r="J20" i="1"/>
  <c r="I20" i="1"/>
  <c r="H20" i="1"/>
  <c r="FF20" i="1" s="1"/>
  <c r="G20" i="1"/>
  <c r="FE20" i="1" s="1"/>
  <c r="F20" i="1"/>
  <c r="FD20" i="1" s="1"/>
  <c r="L19" i="1"/>
  <c r="K19" i="1"/>
  <c r="J19" i="1"/>
  <c r="I19" i="1"/>
  <c r="H19" i="1"/>
  <c r="FF19" i="1" s="1"/>
  <c r="G19" i="1"/>
  <c r="FE19" i="1" s="1"/>
  <c r="F19" i="1"/>
  <c r="FD19" i="1" s="1"/>
  <c r="L18" i="1"/>
  <c r="K18" i="1"/>
  <c r="J18" i="1"/>
  <c r="I18" i="1"/>
  <c r="H18" i="1"/>
  <c r="FF18" i="1" s="1"/>
  <c r="G18" i="1"/>
  <c r="FE18" i="1" s="1"/>
  <c r="F18" i="1"/>
  <c r="FD18" i="1" s="1"/>
  <c r="L17" i="1"/>
  <c r="K17" i="1"/>
  <c r="J17" i="1"/>
  <c r="I17" i="1"/>
  <c r="G17" i="1"/>
  <c r="FE17" i="1" s="1"/>
  <c r="F17" i="1"/>
  <c r="FD17" i="1" s="1"/>
  <c r="L16" i="1"/>
  <c r="K16" i="1"/>
  <c r="J16" i="1"/>
  <c r="I16" i="1"/>
  <c r="H16" i="1"/>
  <c r="FF16" i="1" s="1"/>
  <c r="G16" i="1"/>
  <c r="FE16" i="1" s="1"/>
  <c r="F16" i="1"/>
  <c r="FD16" i="1" s="1"/>
  <c r="L15" i="1"/>
  <c r="K15" i="1"/>
  <c r="J15" i="1"/>
  <c r="I15" i="1"/>
  <c r="H15" i="1"/>
  <c r="FF15" i="1" s="1"/>
  <c r="G15" i="1"/>
  <c r="FE15" i="1" s="1"/>
  <c r="F15" i="1"/>
  <c r="FD15" i="1" s="1"/>
  <c r="L14" i="1"/>
  <c r="J14" i="1"/>
  <c r="I14" i="1"/>
  <c r="H14" i="1"/>
  <c r="FF14" i="1" s="1"/>
  <c r="G14" i="1"/>
  <c r="FE14" i="1" s="1"/>
  <c r="F14" i="1"/>
  <c r="FD14" i="1" s="1"/>
  <c r="L13" i="1"/>
  <c r="K13" i="1"/>
  <c r="J13" i="1"/>
  <c r="I13" i="1"/>
  <c r="H13" i="1"/>
  <c r="FF13" i="1" s="1"/>
  <c r="G13" i="1"/>
  <c r="FE13" i="1" s="1"/>
  <c r="F13" i="1"/>
  <c r="FD13" i="1" s="1"/>
  <c r="L12" i="1"/>
  <c r="K12" i="1"/>
  <c r="J12" i="1"/>
  <c r="I12" i="1"/>
  <c r="H12" i="1"/>
  <c r="FF12" i="1" s="1"/>
  <c r="G12" i="1"/>
  <c r="FE12" i="1" s="1"/>
  <c r="F12" i="1"/>
  <c r="FD12" i="1" s="1"/>
  <c r="L11" i="1"/>
  <c r="K11" i="1"/>
  <c r="J11" i="1"/>
  <c r="I11" i="1"/>
  <c r="H11" i="1"/>
  <c r="FF11" i="1" s="1"/>
  <c r="G11" i="1"/>
  <c r="FE11" i="1" s="1"/>
  <c r="F11" i="1"/>
  <c r="FD11" i="1" s="1"/>
  <c r="L10" i="1"/>
  <c r="K10" i="1"/>
  <c r="J10" i="1"/>
  <c r="I10" i="1"/>
  <c r="H10" i="1"/>
  <c r="FF10" i="1" s="1"/>
  <c r="G10" i="1"/>
  <c r="FE10" i="1" s="1"/>
  <c r="F10" i="1"/>
  <c r="FD10" i="1" s="1"/>
  <c r="L9" i="1"/>
  <c r="K9" i="1"/>
  <c r="J9" i="1"/>
  <c r="H9" i="1"/>
  <c r="FF9" i="1" s="1"/>
  <c r="F9" i="1"/>
  <c r="FD9" i="1" s="1"/>
  <c r="L8" i="1"/>
  <c r="K8" i="1"/>
  <c r="J8" i="1"/>
  <c r="I8" i="1"/>
  <c r="H8" i="1"/>
  <c r="FF8" i="1" s="1"/>
  <c r="G8" i="1"/>
  <c r="FE8" i="1" s="1"/>
  <c r="F8" i="1"/>
  <c r="FD8" i="1" s="1"/>
  <c r="L7" i="1"/>
  <c r="K7" i="1"/>
  <c r="J7" i="1"/>
  <c r="I7" i="1"/>
  <c r="H7" i="1"/>
  <c r="FF7" i="1" s="1"/>
  <c r="G7" i="1"/>
  <c r="FE7" i="1" s="1"/>
  <c r="F7" i="1"/>
  <c r="FD7" i="1" s="1"/>
  <c r="L6" i="1"/>
  <c r="K6" i="1"/>
  <c r="H6" i="1"/>
  <c r="FF6" i="1" s="1"/>
  <c r="G6" i="1"/>
  <c r="FE6" i="1" s="1"/>
  <c r="J5" i="1"/>
  <c r="I5" i="1"/>
  <c r="H5" i="1"/>
  <c r="G5" i="1"/>
  <c r="F5" i="1"/>
  <c r="FD66" i="1" l="1"/>
  <c r="E30" i="13"/>
  <c r="G30" i="13"/>
  <c r="C30" i="13"/>
  <c r="F30" i="13"/>
  <c r="I30" i="13"/>
  <c r="B31" i="13"/>
  <c r="D30" i="13"/>
  <c r="H30" i="13"/>
  <c r="LL48" i="1"/>
  <c r="LM48" i="1"/>
  <c r="LK48" i="1"/>
  <c r="FD51" i="1"/>
  <c r="DV145" i="1"/>
  <c r="DU145" i="1"/>
  <c r="DT145" i="1"/>
  <c r="DS145" i="1"/>
  <c r="DV143" i="1"/>
  <c r="DU143" i="1"/>
  <c r="DT143" i="1"/>
  <c r="DS143" i="1"/>
  <c r="DV142" i="1"/>
  <c r="DU142" i="1"/>
  <c r="DT142" i="1"/>
  <c r="DS142" i="1"/>
  <c r="DV141" i="1"/>
  <c r="DU141" i="1"/>
  <c r="DT141" i="1"/>
  <c r="DS141" i="1"/>
  <c r="DV140" i="1"/>
  <c r="DU140" i="1"/>
  <c r="DT140" i="1"/>
  <c r="DS140" i="1"/>
  <c r="DV138" i="1"/>
  <c r="DU138" i="1"/>
  <c r="DT138" i="1"/>
  <c r="DS138" i="1"/>
  <c r="DV136" i="1"/>
  <c r="DU136" i="1"/>
  <c r="DT136" i="1"/>
  <c r="DS136" i="1"/>
  <c r="DV135" i="1"/>
  <c r="DU135" i="1"/>
  <c r="DT135" i="1"/>
  <c r="DS135" i="1"/>
  <c r="DV132" i="1"/>
  <c r="DU132" i="1"/>
  <c r="DT132" i="1"/>
  <c r="DS132" i="1"/>
  <c r="DV130" i="1"/>
  <c r="DU130" i="1"/>
  <c r="DT130" i="1"/>
  <c r="DS130" i="1"/>
  <c r="DV128" i="1"/>
  <c r="DU128" i="1"/>
  <c r="DT128" i="1"/>
  <c r="DS128" i="1"/>
  <c r="DV127" i="1"/>
  <c r="DU127" i="1"/>
  <c r="DT127" i="1"/>
  <c r="DS127" i="1"/>
  <c r="DV125" i="1"/>
  <c r="DU125" i="1"/>
  <c r="DT125" i="1"/>
  <c r="DS125" i="1"/>
  <c r="DV123" i="1"/>
  <c r="DU123" i="1"/>
  <c r="DT123" i="1"/>
  <c r="DS123" i="1"/>
  <c r="DV121" i="1"/>
  <c r="DU121" i="1"/>
  <c r="DT121" i="1"/>
  <c r="DS121" i="1"/>
  <c r="DV119" i="1"/>
  <c r="DU119" i="1"/>
  <c r="DT119" i="1"/>
  <c r="DS119" i="1"/>
  <c r="DV118" i="1"/>
  <c r="DU118" i="1"/>
  <c r="DT118" i="1"/>
  <c r="DS118" i="1"/>
  <c r="DV116" i="1"/>
  <c r="DU116" i="1"/>
  <c r="DT116" i="1"/>
  <c r="DS116" i="1"/>
  <c r="DV115" i="1"/>
  <c r="DU115" i="1"/>
  <c r="DT115" i="1"/>
  <c r="DS115" i="1"/>
  <c r="DV114" i="1"/>
  <c r="DU114" i="1"/>
  <c r="DT114" i="1"/>
  <c r="DS114" i="1"/>
  <c r="DV113" i="1"/>
  <c r="DU113" i="1"/>
  <c r="DT113" i="1"/>
  <c r="DS113" i="1"/>
  <c r="DV112" i="1"/>
  <c r="DU112" i="1"/>
  <c r="DT112" i="1"/>
  <c r="DS112" i="1"/>
  <c r="DV111" i="1"/>
  <c r="DU111" i="1"/>
  <c r="DT111" i="1"/>
  <c r="DS111" i="1"/>
  <c r="DV110" i="1"/>
  <c r="DU110" i="1"/>
  <c r="DT110" i="1"/>
  <c r="DS110" i="1"/>
  <c r="DV109" i="1"/>
  <c r="DU109" i="1"/>
  <c r="DT109" i="1"/>
  <c r="DS109" i="1"/>
  <c r="DV108" i="1"/>
  <c r="DU108" i="1"/>
  <c r="DT108" i="1"/>
  <c r="DS108" i="1"/>
  <c r="DV107" i="1"/>
  <c r="DU107" i="1"/>
  <c r="DT107" i="1"/>
  <c r="DS107" i="1"/>
  <c r="DV106" i="1"/>
  <c r="DU106" i="1"/>
  <c r="DT106" i="1"/>
  <c r="DS106" i="1"/>
  <c r="DV105" i="1"/>
  <c r="DU105" i="1"/>
  <c r="DT105" i="1"/>
  <c r="DS105" i="1"/>
  <c r="DV103" i="1"/>
  <c r="DU103" i="1"/>
  <c r="DT103" i="1"/>
  <c r="DS103" i="1"/>
  <c r="DV102" i="1"/>
  <c r="DU102" i="1"/>
  <c r="DT102" i="1"/>
  <c r="DS102" i="1"/>
  <c r="DV100" i="1"/>
  <c r="DU100" i="1"/>
  <c r="DT100" i="1"/>
  <c r="DS100" i="1"/>
  <c r="DV98" i="1"/>
  <c r="DU98" i="1"/>
  <c r="DT98" i="1"/>
  <c r="DS98" i="1"/>
  <c r="DV97" i="1"/>
  <c r="DU97" i="1"/>
  <c r="DT97" i="1"/>
  <c r="DS97" i="1"/>
  <c r="DV96" i="1"/>
  <c r="DU96" i="1"/>
  <c r="DT96" i="1"/>
  <c r="DS96" i="1"/>
  <c r="DV95" i="1"/>
  <c r="DU95" i="1"/>
  <c r="DT95" i="1"/>
  <c r="DS95" i="1"/>
  <c r="DV94" i="1"/>
  <c r="DU94" i="1"/>
  <c r="DT94" i="1"/>
  <c r="DS94" i="1"/>
  <c r="DV93" i="1"/>
  <c r="DU93" i="1"/>
  <c r="DT93" i="1"/>
  <c r="DS93" i="1"/>
  <c r="DV92" i="1"/>
  <c r="DU92" i="1"/>
  <c r="DT92" i="1"/>
  <c r="DS92" i="1"/>
  <c r="DV91" i="1"/>
  <c r="DU91" i="1"/>
  <c r="DT91" i="1"/>
  <c r="DS91" i="1"/>
  <c r="DV90" i="1"/>
  <c r="DU90" i="1"/>
  <c r="DT90" i="1"/>
  <c r="DS90" i="1"/>
  <c r="DV89" i="1"/>
  <c r="DU89" i="1"/>
  <c r="DT89" i="1"/>
  <c r="DS89" i="1"/>
  <c r="DV88" i="1"/>
  <c r="DU88" i="1"/>
  <c r="DT88" i="1"/>
  <c r="DS88" i="1"/>
  <c r="DV87" i="1"/>
  <c r="DU87" i="1"/>
  <c r="DT87" i="1"/>
  <c r="DS87" i="1"/>
  <c r="DV86" i="1"/>
  <c r="DU86" i="1"/>
  <c r="DT86" i="1"/>
  <c r="DS86" i="1"/>
  <c r="DV85" i="1"/>
  <c r="DU85" i="1"/>
  <c r="DT85" i="1"/>
  <c r="DS85" i="1"/>
  <c r="DV84" i="1"/>
  <c r="DU84" i="1"/>
  <c r="DT84" i="1"/>
  <c r="DS84" i="1"/>
  <c r="DV82" i="1"/>
  <c r="DU82" i="1"/>
  <c r="DT82" i="1"/>
  <c r="DS82" i="1"/>
  <c r="DV81" i="1"/>
  <c r="DU81" i="1"/>
  <c r="DT81" i="1"/>
  <c r="DS81" i="1"/>
  <c r="DV79" i="1"/>
  <c r="DU79" i="1"/>
  <c r="DT79" i="1"/>
  <c r="DS79" i="1"/>
  <c r="DV76" i="1"/>
  <c r="DU76" i="1"/>
  <c r="DT76" i="1"/>
  <c r="DS76" i="1"/>
  <c r="DV75" i="1"/>
  <c r="DU75" i="1"/>
  <c r="DT75" i="1"/>
  <c r="DS75" i="1"/>
  <c r="DV74" i="1"/>
  <c r="DU74" i="1"/>
  <c r="DT74" i="1"/>
  <c r="DS74" i="1"/>
  <c r="DV73" i="1"/>
  <c r="DU73" i="1"/>
  <c r="DT73" i="1"/>
  <c r="DS73" i="1"/>
  <c r="DV72" i="1"/>
  <c r="DU72" i="1"/>
  <c r="DT72" i="1"/>
  <c r="DS72" i="1"/>
  <c r="DV71" i="1"/>
  <c r="DU71" i="1"/>
  <c r="DT71" i="1"/>
  <c r="DS71" i="1"/>
  <c r="DV70" i="1"/>
  <c r="DU70" i="1"/>
  <c r="DT70" i="1"/>
  <c r="DS70" i="1"/>
  <c r="DV69" i="1"/>
  <c r="DU69" i="1"/>
  <c r="DT69" i="1"/>
  <c r="DS69" i="1"/>
  <c r="DV68" i="1"/>
  <c r="DU68" i="1"/>
  <c r="DT68" i="1"/>
  <c r="DS68" i="1"/>
  <c r="DV67" i="1"/>
  <c r="DU67" i="1"/>
  <c r="DT67" i="1"/>
  <c r="DS67" i="1"/>
  <c r="DV66" i="1"/>
  <c r="DU66" i="1"/>
  <c r="DT66" i="1"/>
  <c r="DS66" i="1"/>
  <c r="DV65" i="1"/>
  <c r="DU65" i="1"/>
  <c r="DT65" i="1"/>
  <c r="DS65" i="1"/>
  <c r="DU64" i="1"/>
  <c r="DT64" i="1"/>
  <c r="DS64" i="1"/>
  <c r="DU63" i="1"/>
  <c r="DT63" i="1"/>
  <c r="DS63" i="1"/>
  <c r="DU62" i="1"/>
  <c r="DT62" i="1"/>
  <c r="DS62" i="1"/>
  <c r="DW61" i="1"/>
  <c r="DU61" i="1"/>
  <c r="DT61" i="1"/>
  <c r="DS61" i="1"/>
  <c r="DW60" i="1"/>
  <c r="DU60" i="1"/>
  <c r="DT60" i="1"/>
  <c r="DS60" i="1"/>
  <c r="DW59" i="1"/>
  <c r="DU59" i="1"/>
  <c r="DT59" i="1"/>
  <c r="DS59" i="1"/>
  <c r="DW58" i="1"/>
  <c r="DU58" i="1"/>
  <c r="DT58" i="1"/>
  <c r="DS58" i="1"/>
  <c r="DW57" i="1"/>
  <c r="DU57" i="1"/>
  <c r="DT57" i="1"/>
  <c r="DS57" i="1"/>
  <c r="DW56" i="1"/>
  <c r="DU56" i="1"/>
  <c r="DT56" i="1"/>
  <c r="DS56" i="1"/>
  <c r="DW55" i="1"/>
  <c r="DU55" i="1"/>
  <c r="DT55" i="1"/>
  <c r="DS55" i="1"/>
  <c r="DW54" i="1"/>
  <c r="DU54" i="1"/>
  <c r="DT54" i="1"/>
  <c r="DS54" i="1"/>
  <c r="DW53" i="1"/>
  <c r="DV53" i="1"/>
  <c r="DU53" i="1"/>
  <c r="DT53" i="1"/>
  <c r="DS53" i="1"/>
  <c r="DW52" i="1"/>
  <c r="DV52" i="1"/>
  <c r="DU52" i="1"/>
  <c r="DT52" i="1"/>
  <c r="DS52" i="1"/>
  <c r="DW51" i="1"/>
  <c r="DV51" i="1"/>
  <c r="DU51" i="1"/>
  <c r="DT51" i="1"/>
  <c r="DS51" i="1"/>
  <c r="DW50" i="1"/>
  <c r="DV50" i="1"/>
  <c r="DU50" i="1"/>
  <c r="DT50" i="1"/>
  <c r="DS50" i="1"/>
  <c r="DW49" i="1"/>
  <c r="DV49" i="1"/>
  <c r="DU49" i="1"/>
  <c r="DT49" i="1"/>
  <c r="DS49" i="1"/>
  <c r="DW48" i="1"/>
  <c r="DV48" i="1"/>
  <c r="DU48" i="1"/>
  <c r="DT48" i="1"/>
  <c r="DS48" i="1"/>
  <c r="DW47" i="1"/>
  <c r="DV47" i="1"/>
  <c r="DU47" i="1"/>
  <c r="DT47" i="1"/>
  <c r="DS47" i="1"/>
  <c r="DX46" i="1"/>
  <c r="DW46" i="1"/>
  <c r="DV46" i="1"/>
  <c r="DU46" i="1"/>
  <c r="DT46" i="1"/>
  <c r="DS46" i="1"/>
  <c r="DX45" i="1"/>
  <c r="DW45" i="1"/>
  <c r="DV45" i="1"/>
  <c r="DU45" i="1"/>
  <c r="DT45" i="1"/>
  <c r="DS45" i="1"/>
  <c r="DX44" i="1"/>
  <c r="DW44" i="1"/>
  <c r="DV44" i="1"/>
  <c r="DU44" i="1"/>
  <c r="DT44" i="1"/>
  <c r="DS44" i="1"/>
  <c r="DX43" i="1"/>
  <c r="DW43" i="1"/>
  <c r="DV43" i="1"/>
  <c r="DU43" i="1"/>
  <c r="DT43" i="1"/>
  <c r="DS43" i="1"/>
  <c r="DX42" i="1"/>
  <c r="DW42" i="1"/>
  <c r="DV42" i="1"/>
  <c r="DU42" i="1"/>
  <c r="DT42" i="1"/>
  <c r="DS42" i="1"/>
  <c r="DX41" i="1"/>
  <c r="DW41" i="1"/>
  <c r="DV41" i="1"/>
  <c r="DU41" i="1"/>
  <c r="DT41" i="1"/>
  <c r="DS41" i="1"/>
  <c r="DX40" i="1"/>
  <c r="DW40" i="1"/>
  <c r="DV40" i="1"/>
  <c r="DU40" i="1"/>
  <c r="DT40" i="1"/>
  <c r="DS40" i="1"/>
  <c r="DX39" i="1"/>
  <c r="DW39" i="1"/>
  <c r="DV39" i="1"/>
  <c r="DU39" i="1"/>
  <c r="DT39" i="1"/>
  <c r="DS39" i="1"/>
  <c r="DX38" i="1"/>
  <c r="DW38" i="1"/>
  <c r="DV38" i="1"/>
  <c r="DU38" i="1"/>
  <c r="DT38" i="1"/>
  <c r="DS38" i="1"/>
  <c r="DX37" i="1"/>
  <c r="DW37" i="1"/>
  <c r="DV37" i="1"/>
  <c r="DU37" i="1"/>
  <c r="DT37" i="1"/>
  <c r="DS37" i="1"/>
  <c r="DX36" i="1"/>
  <c r="DW36" i="1"/>
  <c r="DV36" i="1"/>
  <c r="DU36" i="1"/>
  <c r="DT36" i="1"/>
  <c r="DS36" i="1"/>
  <c r="DX35" i="1"/>
  <c r="DW35" i="1"/>
  <c r="DV35" i="1"/>
  <c r="DU35" i="1"/>
  <c r="DT35" i="1"/>
  <c r="DS35" i="1"/>
  <c r="DX34" i="1"/>
  <c r="DW34" i="1"/>
  <c r="DV34" i="1"/>
  <c r="DU34" i="1"/>
  <c r="DT34" i="1"/>
  <c r="DS34" i="1"/>
  <c r="DX33" i="1"/>
  <c r="DW33" i="1"/>
  <c r="DV33" i="1"/>
  <c r="DU33" i="1"/>
  <c r="DT33" i="1"/>
  <c r="DS33" i="1"/>
  <c r="DX32" i="1"/>
  <c r="DW32" i="1"/>
  <c r="DV32" i="1"/>
  <c r="DU32" i="1"/>
  <c r="DT32" i="1"/>
  <c r="DS32" i="1"/>
  <c r="DX31" i="1"/>
  <c r="DW31" i="1"/>
  <c r="DV31" i="1"/>
  <c r="DU31" i="1"/>
  <c r="DT31" i="1"/>
  <c r="DS31" i="1"/>
  <c r="DX30" i="1"/>
  <c r="DW30" i="1"/>
  <c r="DV30" i="1"/>
  <c r="DU30" i="1"/>
  <c r="DT30" i="1"/>
  <c r="DS30" i="1"/>
  <c r="DX29" i="1"/>
  <c r="DW29" i="1"/>
  <c r="DV29" i="1"/>
  <c r="DU29" i="1"/>
  <c r="DT29" i="1"/>
  <c r="DS29" i="1"/>
  <c r="DX28" i="1"/>
  <c r="DW28" i="1"/>
  <c r="DV28" i="1"/>
  <c r="DU28" i="1"/>
  <c r="DT28" i="1"/>
  <c r="DS28" i="1"/>
  <c r="DX27" i="1"/>
  <c r="DW27" i="1"/>
  <c r="DV27" i="1"/>
  <c r="DU27" i="1"/>
  <c r="DT27" i="1"/>
  <c r="DS27" i="1"/>
  <c r="DX26" i="1"/>
  <c r="DW26" i="1"/>
  <c r="DV26" i="1"/>
  <c r="DU26" i="1"/>
  <c r="DT26" i="1"/>
  <c r="DS26" i="1"/>
  <c r="DX25" i="1"/>
  <c r="DW25" i="1"/>
  <c r="DV25" i="1"/>
  <c r="DU25" i="1"/>
  <c r="DT25" i="1"/>
  <c r="DS25" i="1"/>
  <c r="DX24" i="1"/>
  <c r="DW24" i="1"/>
  <c r="DV24" i="1"/>
  <c r="DU24" i="1"/>
  <c r="DT24" i="1"/>
  <c r="DS24" i="1"/>
  <c r="DX23" i="1"/>
  <c r="DW23" i="1"/>
  <c r="DV23" i="1"/>
  <c r="DU23" i="1"/>
  <c r="DT23" i="1"/>
  <c r="DS23" i="1"/>
  <c r="DX22" i="1"/>
  <c r="DW22" i="1"/>
  <c r="DV22" i="1"/>
  <c r="DU22" i="1"/>
  <c r="DT22" i="1"/>
  <c r="DS22" i="1"/>
  <c r="DX21" i="1"/>
  <c r="DW21" i="1"/>
  <c r="DV21" i="1"/>
  <c r="DU21" i="1"/>
  <c r="DT21" i="1"/>
  <c r="DS21" i="1"/>
  <c r="DX20" i="1"/>
  <c r="DW20" i="1"/>
  <c r="DV20" i="1"/>
  <c r="DU20" i="1"/>
  <c r="DT20" i="1"/>
  <c r="DS20" i="1"/>
  <c r="DX19" i="1"/>
  <c r="DW19" i="1"/>
  <c r="DV19" i="1"/>
  <c r="DU19" i="1"/>
  <c r="DT19" i="1"/>
  <c r="DS19" i="1"/>
  <c r="DX18" i="1"/>
  <c r="DW18" i="1"/>
  <c r="DV18" i="1"/>
  <c r="DU18" i="1"/>
  <c r="DT18" i="1"/>
  <c r="DS18" i="1"/>
  <c r="DX17" i="1"/>
  <c r="DW17" i="1"/>
  <c r="DV17" i="1"/>
  <c r="DU17" i="1"/>
  <c r="DT17" i="1"/>
  <c r="DS17" i="1"/>
  <c r="DX16" i="1"/>
  <c r="DW16" i="1"/>
  <c r="DV16" i="1"/>
  <c r="DU16" i="1"/>
  <c r="DT16" i="1"/>
  <c r="DS16" i="1"/>
  <c r="DX15" i="1"/>
  <c r="DW15" i="1"/>
  <c r="DV15" i="1"/>
  <c r="DU15" i="1"/>
  <c r="DT15" i="1"/>
  <c r="DS15" i="1"/>
  <c r="DX14" i="1"/>
  <c r="DW14" i="1"/>
  <c r="DV14" i="1"/>
  <c r="DU14" i="1"/>
  <c r="DT14" i="1"/>
  <c r="DS14" i="1"/>
  <c r="DX13" i="1"/>
  <c r="DW13" i="1"/>
  <c r="DV13" i="1"/>
  <c r="DU13" i="1"/>
  <c r="DT13" i="1"/>
  <c r="DS13" i="1"/>
  <c r="DX12" i="1"/>
  <c r="DW12" i="1"/>
  <c r="DV12" i="1"/>
  <c r="DU12" i="1"/>
  <c r="DT12" i="1"/>
  <c r="DS12" i="1"/>
  <c r="DX11" i="1"/>
  <c r="DW11" i="1"/>
  <c r="DV11" i="1"/>
  <c r="DU11" i="1"/>
  <c r="DT11" i="1"/>
  <c r="DS11" i="1"/>
  <c r="DX10" i="1"/>
  <c r="DW10" i="1"/>
  <c r="DV10" i="1"/>
  <c r="DU10" i="1"/>
  <c r="DT10" i="1"/>
  <c r="DS10" i="1"/>
  <c r="DX9" i="1"/>
  <c r="DW9" i="1"/>
  <c r="DV9" i="1"/>
  <c r="DU9" i="1"/>
  <c r="DT9" i="1"/>
  <c r="DS9" i="1"/>
  <c r="DX8" i="1"/>
  <c r="DW8" i="1"/>
  <c r="DV8" i="1"/>
  <c r="DU8" i="1"/>
  <c r="DT8" i="1"/>
  <c r="DS8" i="1"/>
  <c r="DX7" i="1"/>
  <c r="DW7" i="1"/>
  <c r="DV7" i="1"/>
  <c r="DU7" i="1"/>
  <c r="DT7" i="1"/>
  <c r="DS7" i="1"/>
  <c r="DX6" i="1"/>
  <c r="DW6" i="1"/>
  <c r="DV6" i="1"/>
  <c r="DU6" i="1"/>
  <c r="DT6" i="1"/>
  <c r="DS6" i="1"/>
  <c r="DX5" i="1"/>
  <c r="DW5" i="1"/>
  <c r="DV5" i="1"/>
  <c r="DU5" i="1"/>
  <c r="DT5" i="1"/>
  <c r="C31" i="13" l="1"/>
  <c r="F31" i="13"/>
  <c r="I31" i="13"/>
  <c r="G31" i="13"/>
  <c r="D31" i="13"/>
  <c r="H31" i="13"/>
  <c r="E31" i="13"/>
  <c r="FC146" i="1"/>
  <c r="FC144" i="1"/>
  <c r="FC141" i="1"/>
  <c r="FC140" i="1"/>
  <c r="FC139" i="1"/>
  <c r="FC137" i="1"/>
  <c r="FC134" i="1"/>
  <c r="FC131" i="1"/>
  <c r="FC129" i="1"/>
  <c r="FC126" i="1"/>
  <c r="FC124" i="1"/>
  <c r="FC122" i="1"/>
  <c r="FC120" i="1"/>
  <c r="FC117" i="1"/>
  <c r="FC113" i="1"/>
  <c r="FC111" i="1"/>
  <c r="FC109" i="1"/>
  <c r="FC107" i="1"/>
  <c r="FC104" i="1"/>
  <c r="FC103" i="1"/>
  <c r="FC86" i="1"/>
  <c r="FC85" i="1"/>
  <c r="FC83" i="1"/>
  <c r="FC82" i="1"/>
  <c r="FC80" i="1"/>
  <c r="FC78" i="1"/>
  <c r="FC77" i="1"/>
  <c r="FC75" i="1"/>
  <c r="LR10" i="1" l="1"/>
  <c r="LQ10" i="1"/>
  <c r="LP10" i="1"/>
  <c r="LO10" i="1"/>
  <c r="LN10" i="1"/>
  <c r="LM10" i="1"/>
  <c r="LV10" i="1"/>
  <c r="LU10" i="1"/>
  <c r="LT10" i="1"/>
  <c r="LS10" i="1"/>
  <c r="LL10" i="1"/>
  <c r="LK10" i="1"/>
  <c r="LP54" i="1"/>
  <c r="LP53" i="1"/>
  <c r="LP52" i="1"/>
  <c r="D6" i="1" l="1"/>
  <c r="D7" i="1" l="1"/>
  <c r="JB6" i="1"/>
  <c r="KN6" i="1" l="1"/>
  <c r="KM6" i="1"/>
  <c r="FC6" i="1"/>
  <c r="JO6" i="1"/>
  <c r="FG6" i="1"/>
  <c r="JC6" i="1" s="1"/>
  <c r="FH6" i="1"/>
  <c r="JD6" i="1" s="1"/>
  <c r="JP6" i="1"/>
  <c r="JV6" i="1"/>
  <c r="JU6" i="1"/>
  <c r="KO6" i="1"/>
  <c r="LH6" i="1" s="1"/>
  <c r="FI6" i="1"/>
  <c r="JE6" i="1" s="1"/>
  <c r="JH6" i="1" s="1"/>
  <c r="KG6" i="1"/>
  <c r="KF6" i="1"/>
  <c r="KI6" i="1"/>
  <c r="KH6" i="1"/>
  <c r="KJ6" i="1"/>
  <c r="KE6" i="1"/>
  <c r="JX6" i="1"/>
  <c r="JZ6" i="1"/>
  <c r="JY6" i="1"/>
  <c r="KA6" i="1"/>
  <c r="JW6" i="1"/>
  <c r="KB6" i="1"/>
  <c r="JQ6" i="1"/>
  <c r="JR6" i="1"/>
  <c r="JS6" i="1"/>
  <c r="JT6" i="1"/>
  <c r="D8" i="1"/>
  <c r="JB7" i="1"/>
  <c r="KM7" i="1" l="1"/>
  <c r="LG6" i="1"/>
  <c r="LD6" i="1"/>
  <c r="JF6" i="1"/>
  <c r="JG6" i="1"/>
  <c r="JJ6" i="1"/>
  <c r="JM6" i="1" s="1"/>
  <c r="JK6" i="1"/>
  <c r="JN6" i="1" s="1"/>
  <c r="JI6" i="1"/>
  <c r="JL6" i="1" s="1"/>
  <c r="FG7" i="1"/>
  <c r="JC7" i="1" s="1"/>
  <c r="JF7" i="1" s="1"/>
  <c r="JU7" i="1"/>
  <c r="KO7" i="1"/>
  <c r="LH7" i="1" s="1"/>
  <c r="KN7" i="1"/>
  <c r="FI7" i="1"/>
  <c r="JE7" i="1" s="1"/>
  <c r="JH7" i="1" s="1"/>
  <c r="FH7" i="1"/>
  <c r="JD7" i="1" s="1"/>
  <c r="JG7" i="1" s="1"/>
  <c r="KK6" i="1"/>
  <c r="KJ7" i="1"/>
  <c r="KL6" i="1"/>
  <c r="KH7" i="1"/>
  <c r="KI7" i="1"/>
  <c r="KF7" i="1"/>
  <c r="KE7" i="1"/>
  <c r="KG7" i="1"/>
  <c r="JR7" i="1"/>
  <c r="JY7" i="1"/>
  <c r="JS7" i="1"/>
  <c r="KA7" i="1"/>
  <c r="KB7" i="1"/>
  <c r="JT7" i="1"/>
  <c r="KC6" i="1"/>
  <c r="JW7" i="1"/>
  <c r="JZ7" i="1"/>
  <c r="KD6" i="1"/>
  <c r="JX7" i="1"/>
  <c r="JV7" i="1"/>
  <c r="JQ7" i="1"/>
  <c r="JP7" i="1"/>
  <c r="JO7" i="1"/>
  <c r="FC7" i="1"/>
  <c r="D9" i="1"/>
  <c r="JB8" i="1"/>
  <c r="KM8" i="1" l="1"/>
  <c r="LG7" i="1"/>
  <c r="LD7" i="1"/>
  <c r="JB9" i="1"/>
  <c r="FC9" i="1" s="1"/>
  <c r="JJ7" i="1"/>
  <c r="JM7" i="1" s="1"/>
  <c r="JI7" i="1"/>
  <c r="JL7" i="1" s="1"/>
  <c r="JK7" i="1"/>
  <c r="JN7" i="1" s="1"/>
  <c r="FG8" i="1"/>
  <c r="JC8" i="1" s="1"/>
  <c r="KO8" i="1"/>
  <c r="LH8" i="1" s="1"/>
  <c r="JU8" i="1"/>
  <c r="KF8" i="1"/>
  <c r="KN8" i="1"/>
  <c r="LD8" i="1" s="1"/>
  <c r="KG8" i="1"/>
  <c r="JS8" i="1"/>
  <c r="FI8" i="1"/>
  <c r="JE8" i="1" s="1"/>
  <c r="JH8" i="1" s="1"/>
  <c r="FH8" i="1"/>
  <c r="JD8" i="1" s="1"/>
  <c r="KI8" i="1"/>
  <c r="KK7" i="1"/>
  <c r="KE8" i="1"/>
  <c r="KL7" i="1"/>
  <c r="KH8" i="1"/>
  <c r="KJ8" i="1"/>
  <c r="JX8" i="1"/>
  <c r="KD7" i="1"/>
  <c r="JZ8" i="1"/>
  <c r="JY8" i="1"/>
  <c r="KA8" i="1"/>
  <c r="KC7" i="1"/>
  <c r="JW8" i="1"/>
  <c r="KB8" i="1"/>
  <c r="JV8" i="1"/>
  <c r="JT8" i="1"/>
  <c r="JQ8" i="1"/>
  <c r="JO8" i="1"/>
  <c r="JR8" i="1"/>
  <c r="JP8" i="1"/>
  <c r="D10" i="1"/>
  <c r="FC8" i="1"/>
  <c r="KM9" i="1" l="1"/>
  <c r="KI9" i="1"/>
  <c r="JT9" i="1"/>
  <c r="FI9" i="1"/>
  <c r="JE9" i="1" s="1"/>
  <c r="JH9" i="1" s="1"/>
  <c r="JQ9" i="1"/>
  <c r="KG9" i="1"/>
  <c r="KA9" i="1"/>
  <c r="KN9" i="1"/>
  <c r="LG8" i="1"/>
  <c r="JY9" i="1"/>
  <c r="KF9" i="1"/>
  <c r="JU9" i="1"/>
  <c r="JS9" i="1"/>
  <c r="JV9" i="1"/>
  <c r="KB9" i="1"/>
  <c r="FH9" i="1"/>
  <c r="JD9" i="1" s="1"/>
  <c r="JG9" i="1" s="1"/>
  <c r="JX9" i="1"/>
  <c r="FG9" i="1"/>
  <c r="JC9" i="1" s="1"/>
  <c r="KO9" i="1"/>
  <c r="LH9" i="1" s="1"/>
  <c r="KJ9" i="1"/>
  <c r="JR9" i="1"/>
  <c r="JG8" i="1"/>
  <c r="JF8" i="1"/>
  <c r="JK8" i="1"/>
  <c r="JN8" i="1" s="1"/>
  <c r="JI8" i="1"/>
  <c r="JL8" i="1" s="1"/>
  <c r="JJ8" i="1"/>
  <c r="JM8" i="1" s="1"/>
  <c r="KL8" i="1"/>
  <c r="KH9" i="1"/>
  <c r="KK8" i="1"/>
  <c r="KE9" i="1"/>
  <c r="JW9" i="1"/>
  <c r="KC8" i="1"/>
  <c r="JZ9" i="1"/>
  <c r="KD8" i="1"/>
  <c r="JP9" i="1"/>
  <c r="JO9" i="1"/>
  <c r="D11" i="1"/>
  <c r="JB10" i="1"/>
  <c r="JK9" i="1" l="1"/>
  <c r="JN9" i="1" s="1"/>
  <c r="KM10" i="1"/>
  <c r="LG9" i="1"/>
  <c r="LD9" i="1"/>
  <c r="JJ9" i="1"/>
  <c r="JM9" i="1" s="1"/>
  <c r="JI9" i="1"/>
  <c r="JL9" i="1" s="1"/>
  <c r="JF9" i="1"/>
  <c r="FG10" i="1"/>
  <c r="JC10" i="1" s="1"/>
  <c r="KO10" i="1"/>
  <c r="LH10" i="1" s="1"/>
  <c r="KN10" i="1"/>
  <c r="JU10" i="1"/>
  <c r="FI10" i="1"/>
  <c r="JE10" i="1" s="1"/>
  <c r="JH10" i="1" s="1"/>
  <c r="FH10" i="1"/>
  <c r="JD10" i="1" s="1"/>
  <c r="JY10" i="1"/>
  <c r="KF10" i="1"/>
  <c r="KG10" i="1"/>
  <c r="KE10" i="1"/>
  <c r="KK9" i="1"/>
  <c r="KH10" i="1"/>
  <c r="KL9" i="1"/>
  <c r="KI10" i="1"/>
  <c r="KJ10" i="1"/>
  <c r="JZ10" i="1"/>
  <c r="KD9" i="1"/>
  <c r="JS10" i="1"/>
  <c r="JX10" i="1"/>
  <c r="JW10" i="1"/>
  <c r="KC9" i="1"/>
  <c r="KA10" i="1"/>
  <c r="KB10" i="1"/>
  <c r="JR10" i="1"/>
  <c r="JQ10" i="1"/>
  <c r="JT10" i="1"/>
  <c r="JV10" i="1"/>
  <c r="D12" i="1"/>
  <c r="JB11" i="1"/>
  <c r="JO10" i="1"/>
  <c r="JP10" i="1"/>
  <c r="FC10" i="1"/>
  <c r="KM11" i="1" l="1"/>
  <c r="LG10" i="1"/>
  <c r="LD10" i="1"/>
  <c r="JG10" i="1"/>
  <c r="JF10" i="1"/>
  <c r="JJ10" i="1"/>
  <c r="JM10" i="1" s="1"/>
  <c r="JK10" i="1"/>
  <c r="JN10" i="1" s="1"/>
  <c r="JI10" i="1"/>
  <c r="JL10" i="1" s="1"/>
  <c r="FG11" i="1"/>
  <c r="JC11" i="1" s="1"/>
  <c r="JF11" i="1" s="1"/>
  <c r="KO11" i="1"/>
  <c r="LH11" i="1" s="1"/>
  <c r="KN11" i="1"/>
  <c r="JU11" i="1"/>
  <c r="JY11" i="1"/>
  <c r="FI11" i="1"/>
  <c r="JE11" i="1" s="1"/>
  <c r="JH11" i="1" s="1"/>
  <c r="FH11" i="1"/>
  <c r="JD11" i="1" s="1"/>
  <c r="JG11" i="1" s="1"/>
  <c r="KI11" i="1"/>
  <c r="KE11" i="1"/>
  <c r="KK10" i="1"/>
  <c r="KH11" i="1"/>
  <c r="KL10" i="1"/>
  <c r="KG11" i="1"/>
  <c r="KF11" i="1"/>
  <c r="KJ11" i="1"/>
  <c r="KA11" i="1"/>
  <c r="KB11" i="1"/>
  <c r="JW11" i="1"/>
  <c r="KC10" i="1"/>
  <c r="JX11" i="1"/>
  <c r="JZ11" i="1"/>
  <c r="KD10" i="1"/>
  <c r="JR11" i="1"/>
  <c r="JV11" i="1"/>
  <c r="JP11" i="1"/>
  <c r="JQ11" i="1"/>
  <c r="JO11" i="1"/>
  <c r="JS11" i="1"/>
  <c r="JT11" i="1"/>
  <c r="FC11" i="1"/>
  <c r="D13" i="1"/>
  <c r="JB12" i="1"/>
  <c r="KM12" i="1" l="1"/>
  <c r="LG11" i="1"/>
  <c r="LD11" i="1"/>
  <c r="JI11" i="1"/>
  <c r="JL11" i="1" s="1"/>
  <c r="JK11" i="1"/>
  <c r="JN11" i="1" s="1"/>
  <c r="JJ11" i="1"/>
  <c r="JM11" i="1" s="1"/>
  <c r="FG12" i="1"/>
  <c r="JC12" i="1" s="1"/>
  <c r="KN12" i="1"/>
  <c r="KO12" i="1"/>
  <c r="LH12" i="1" s="1"/>
  <c r="JU12" i="1"/>
  <c r="KF12" i="1"/>
  <c r="KJ12" i="1"/>
  <c r="KG12" i="1"/>
  <c r="KI12" i="1"/>
  <c r="FI12" i="1"/>
  <c r="JE12" i="1" s="1"/>
  <c r="JH12" i="1" s="1"/>
  <c r="FH12" i="1"/>
  <c r="JD12" i="1" s="1"/>
  <c r="KH12" i="1"/>
  <c r="KL11" i="1"/>
  <c r="KE12" i="1"/>
  <c r="KK11" i="1"/>
  <c r="KB12" i="1"/>
  <c r="JY12" i="1"/>
  <c r="JX12" i="1"/>
  <c r="KA12" i="1"/>
  <c r="JW12" i="1"/>
  <c r="KC11" i="1"/>
  <c r="JZ12" i="1"/>
  <c r="KD11" i="1"/>
  <c r="JR12" i="1"/>
  <c r="JS12" i="1"/>
  <c r="JQ12" i="1"/>
  <c r="JT12" i="1"/>
  <c r="JV12" i="1"/>
  <c r="JO12" i="1"/>
  <c r="FC12" i="1"/>
  <c r="D14" i="1"/>
  <c r="JB13" i="1"/>
  <c r="JP12" i="1"/>
  <c r="KM13" i="1" l="1"/>
  <c r="LG12" i="1"/>
  <c r="LD12" i="1"/>
  <c r="JG12" i="1"/>
  <c r="JF12" i="1"/>
  <c r="JJ12" i="1"/>
  <c r="JM12" i="1" s="1"/>
  <c r="JK12" i="1"/>
  <c r="JN12" i="1" s="1"/>
  <c r="JI12" i="1"/>
  <c r="JL12" i="1" s="1"/>
  <c r="FG13" i="1"/>
  <c r="JC13" i="1" s="1"/>
  <c r="KN13" i="1"/>
  <c r="JU13" i="1"/>
  <c r="KO13" i="1"/>
  <c r="LH13" i="1" s="1"/>
  <c r="KI13" i="1"/>
  <c r="FI13" i="1"/>
  <c r="JE13" i="1" s="1"/>
  <c r="JH13" i="1" s="1"/>
  <c r="FH13" i="1"/>
  <c r="JD13" i="1" s="1"/>
  <c r="KG13" i="1"/>
  <c r="KJ13" i="1"/>
  <c r="KE13" i="1"/>
  <c r="KK12" i="1"/>
  <c r="KH13" i="1"/>
  <c r="KL12" i="1"/>
  <c r="KF13" i="1"/>
  <c r="JR13" i="1"/>
  <c r="JY13" i="1"/>
  <c r="KA13" i="1"/>
  <c r="KB13" i="1"/>
  <c r="JZ13" i="1"/>
  <c r="KD12" i="1"/>
  <c r="JW13" i="1"/>
  <c r="KC12" i="1"/>
  <c r="JX13" i="1"/>
  <c r="JS13" i="1"/>
  <c r="JQ13" i="1"/>
  <c r="JV13" i="1"/>
  <c r="D15" i="1"/>
  <c r="JB14" i="1"/>
  <c r="JO13" i="1"/>
  <c r="JT13" i="1"/>
  <c r="FC13" i="1"/>
  <c r="JP13" i="1"/>
  <c r="KM14" i="1" l="1"/>
  <c r="LG13" i="1"/>
  <c r="LD13" i="1"/>
  <c r="JF13" i="1"/>
  <c r="JG13" i="1"/>
  <c r="JK13" i="1"/>
  <c r="JN13" i="1" s="1"/>
  <c r="JJ13" i="1"/>
  <c r="JM13" i="1" s="1"/>
  <c r="JI13" i="1"/>
  <c r="JL13" i="1" s="1"/>
  <c r="FG14" i="1"/>
  <c r="JC14" i="1" s="1"/>
  <c r="JF14" i="1" s="1"/>
  <c r="KN14" i="1"/>
  <c r="JU14" i="1"/>
  <c r="KO14" i="1"/>
  <c r="LH14" i="1" s="1"/>
  <c r="KI14" i="1"/>
  <c r="FI14" i="1"/>
  <c r="JE14" i="1" s="1"/>
  <c r="JH14" i="1" s="1"/>
  <c r="FH14" i="1"/>
  <c r="JD14" i="1" s="1"/>
  <c r="JG14" i="1" s="1"/>
  <c r="KJ14" i="1"/>
  <c r="KF14" i="1"/>
  <c r="KH14" i="1"/>
  <c r="KL13" i="1"/>
  <c r="KE14" i="1"/>
  <c r="KK13" i="1"/>
  <c r="KG14" i="1"/>
  <c r="JY14" i="1"/>
  <c r="KA14" i="1"/>
  <c r="JX14" i="1"/>
  <c r="JW14" i="1"/>
  <c r="KC13" i="1"/>
  <c r="JQ14" i="1"/>
  <c r="JZ14" i="1"/>
  <c r="KD13" i="1"/>
  <c r="KB14" i="1"/>
  <c r="JT14" i="1"/>
  <c r="D16" i="1"/>
  <c r="JB15" i="1"/>
  <c r="JO14" i="1"/>
  <c r="JS14" i="1"/>
  <c r="FC14" i="1"/>
  <c r="JR14" i="1"/>
  <c r="JP14" i="1"/>
  <c r="JV14" i="1"/>
  <c r="KM15" i="1" l="1"/>
  <c r="LG14" i="1"/>
  <c r="LD14" i="1"/>
  <c r="JJ14" i="1"/>
  <c r="JM14" i="1" s="1"/>
  <c r="JK14" i="1"/>
  <c r="JN14" i="1" s="1"/>
  <c r="JI14" i="1"/>
  <c r="JL14" i="1" s="1"/>
  <c r="FG15" i="1"/>
  <c r="JC15" i="1" s="1"/>
  <c r="JF15" i="1" s="1"/>
  <c r="KN15" i="1"/>
  <c r="JU15" i="1"/>
  <c r="KO15" i="1"/>
  <c r="LH15" i="1" s="1"/>
  <c r="KF15" i="1"/>
  <c r="FC15" i="1"/>
  <c r="FH15" i="1"/>
  <c r="JD15" i="1" s="1"/>
  <c r="JG15" i="1" s="1"/>
  <c r="FI15" i="1"/>
  <c r="JE15" i="1" s="1"/>
  <c r="JH15" i="1" s="1"/>
  <c r="KG15" i="1"/>
  <c r="KE15" i="1"/>
  <c r="KK14" i="1"/>
  <c r="KH15" i="1"/>
  <c r="KL14" i="1"/>
  <c r="KJ15" i="1"/>
  <c r="KI15" i="1"/>
  <c r="D17" i="1"/>
  <c r="JB16" i="1"/>
  <c r="KB15" i="1"/>
  <c r="JV15" i="1"/>
  <c r="JW15" i="1"/>
  <c r="KC14" i="1"/>
  <c r="JX15" i="1"/>
  <c r="JS15" i="1"/>
  <c r="KA15" i="1"/>
  <c r="JZ15" i="1"/>
  <c r="KD14" i="1"/>
  <c r="JY15" i="1"/>
  <c r="JP15" i="1"/>
  <c r="JT15" i="1"/>
  <c r="JO15" i="1"/>
  <c r="JR15" i="1"/>
  <c r="JQ15" i="1"/>
  <c r="KM16" i="1" l="1"/>
  <c r="LG15" i="1"/>
  <c r="LD15" i="1"/>
  <c r="JJ15" i="1"/>
  <c r="JM15" i="1" s="1"/>
  <c r="JI15" i="1"/>
  <c r="JL15" i="1" s="1"/>
  <c r="JK15" i="1"/>
  <c r="JN15" i="1" s="1"/>
  <c r="FG16" i="1"/>
  <c r="JC16" i="1" s="1"/>
  <c r="JF16" i="1" s="1"/>
  <c r="KN16" i="1"/>
  <c r="JZ16" i="1"/>
  <c r="JQ16" i="1"/>
  <c r="JU16" i="1"/>
  <c r="KG16" i="1"/>
  <c r="KO16" i="1"/>
  <c r="LH16" i="1" s="1"/>
  <c r="KI16" i="1"/>
  <c r="KJ16" i="1"/>
  <c r="FC16" i="1"/>
  <c r="FI16" i="1"/>
  <c r="JE16" i="1" s="1"/>
  <c r="JH16" i="1" s="1"/>
  <c r="FH16" i="1"/>
  <c r="JD16" i="1" s="1"/>
  <c r="KE16" i="1"/>
  <c r="KK15" i="1"/>
  <c r="KH16" i="1"/>
  <c r="KL15" i="1"/>
  <c r="KF16" i="1"/>
  <c r="JO16" i="1"/>
  <c r="JS16" i="1"/>
  <c r="JP16" i="1"/>
  <c r="JY16" i="1"/>
  <c r="JR16" i="1"/>
  <c r="JT16" i="1"/>
  <c r="JW16" i="1"/>
  <c r="JV16" i="1"/>
  <c r="KB16" i="1"/>
  <c r="KA16" i="1"/>
  <c r="JX16" i="1"/>
  <c r="D18" i="1"/>
  <c r="JB17" i="1"/>
  <c r="KD15" i="1"/>
  <c r="KC15" i="1"/>
  <c r="KM17" i="1" l="1"/>
  <c r="LG16" i="1"/>
  <c r="LD16" i="1"/>
  <c r="JG16" i="1"/>
  <c r="JI16" i="1"/>
  <c r="JL16" i="1" s="1"/>
  <c r="JJ16" i="1"/>
  <c r="JM16" i="1" s="1"/>
  <c r="JK16" i="1"/>
  <c r="JN16" i="1" s="1"/>
  <c r="FG17" i="1"/>
  <c r="JC17" i="1" s="1"/>
  <c r="JF17" i="1" s="1"/>
  <c r="KN17" i="1"/>
  <c r="JU17" i="1"/>
  <c r="KO17" i="1"/>
  <c r="LH17" i="1" s="1"/>
  <c r="KF17" i="1"/>
  <c r="FC17" i="1"/>
  <c r="FI17" i="1"/>
  <c r="JE17" i="1" s="1"/>
  <c r="JH17" i="1" s="1"/>
  <c r="FH17" i="1"/>
  <c r="JD17" i="1" s="1"/>
  <c r="JG17" i="1" s="1"/>
  <c r="KG17" i="1"/>
  <c r="KE17" i="1"/>
  <c r="KK16" i="1"/>
  <c r="KJ17" i="1"/>
  <c r="KH17" i="1"/>
  <c r="KL16" i="1"/>
  <c r="KI17" i="1"/>
  <c r="KD16" i="1"/>
  <c r="KA17" i="1"/>
  <c r="JT17" i="1"/>
  <c r="JX17" i="1"/>
  <c r="JV17" i="1"/>
  <c r="JO17" i="1"/>
  <c r="JQ17" i="1"/>
  <c r="JR17" i="1"/>
  <c r="JW17" i="1"/>
  <c r="KB17" i="1"/>
  <c r="JS17" i="1"/>
  <c r="KC16" i="1"/>
  <c r="JZ17" i="1"/>
  <c r="JY17" i="1"/>
  <c r="D19" i="1"/>
  <c r="JB18" i="1"/>
  <c r="JP17" i="1"/>
  <c r="KM18" i="1" l="1"/>
  <c r="LG17" i="1"/>
  <c r="LD17" i="1"/>
  <c r="JJ17" i="1"/>
  <c r="JM17" i="1" s="1"/>
  <c r="JI17" i="1"/>
  <c r="JL17" i="1" s="1"/>
  <c r="JK17" i="1"/>
  <c r="JN17" i="1" s="1"/>
  <c r="JP18" i="1"/>
  <c r="FG18" i="1"/>
  <c r="JC18" i="1" s="1"/>
  <c r="JF18" i="1" s="1"/>
  <c r="KN18" i="1"/>
  <c r="KB18" i="1"/>
  <c r="JU18" i="1"/>
  <c r="KJ18" i="1"/>
  <c r="KO18" i="1"/>
  <c r="LH18" i="1" s="1"/>
  <c r="KF18" i="1"/>
  <c r="KI18" i="1"/>
  <c r="FC18" i="1"/>
  <c r="FI18" i="1"/>
  <c r="JE18" i="1" s="1"/>
  <c r="JH18" i="1" s="1"/>
  <c r="FH18" i="1"/>
  <c r="JD18" i="1" s="1"/>
  <c r="KH18" i="1"/>
  <c r="KL17" i="1"/>
  <c r="KA18" i="1"/>
  <c r="KE18" i="1"/>
  <c r="KK17" i="1"/>
  <c r="KG18" i="1"/>
  <c r="D20" i="1"/>
  <c r="JB19" i="1"/>
  <c r="KC17" i="1"/>
  <c r="JV18" i="1"/>
  <c r="JW18" i="1"/>
  <c r="JS18" i="1"/>
  <c r="JR18" i="1"/>
  <c r="JY18" i="1"/>
  <c r="JO18" i="1"/>
  <c r="JQ18" i="1"/>
  <c r="KD17" i="1"/>
  <c r="JZ18" i="1"/>
  <c r="JT18" i="1"/>
  <c r="JX18" i="1"/>
  <c r="KM19" i="1" l="1"/>
  <c r="LG18" i="1"/>
  <c r="LD18" i="1"/>
  <c r="JG18" i="1"/>
  <c r="JI18" i="1"/>
  <c r="JL18" i="1" s="1"/>
  <c r="JJ18" i="1"/>
  <c r="JM18" i="1" s="1"/>
  <c r="JK18" i="1"/>
  <c r="JN18" i="1" s="1"/>
  <c r="FG19" i="1"/>
  <c r="JC19" i="1" s="1"/>
  <c r="JF19" i="1" s="1"/>
  <c r="KN19" i="1"/>
  <c r="JQ19" i="1"/>
  <c r="JO19" i="1"/>
  <c r="JU19" i="1"/>
  <c r="JV19" i="1"/>
  <c r="KO19" i="1"/>
  <c r="LH19" i="1" s="1"/>
  <c r="JY19" i="1"/>
  <c r="FC19" i="1"/>
  <c r="FI19" i="1"/>
  <c r="JE19" i="1" s="1"/>
  <c r="JH19" i="1" s="1"/>
  <c r="FH19" i="1"/>
  <c r="JD19" i="1" s="1"/>
  <c r="KF19" i="1"/>
  <c r="KH19" i="1"/>
  <c r="KL18" i="1"/>
  <c r="JR19" i="1"/>
  <c r="KB19" i="1"/>
  <c r="KJ19" i="1"/>
  <c r="KE19" i="1"/>
  <c r="KK18" i="1"/>
  <c r="JX19" i="1"/>
  <c r="KG19" i="1"/>
  <c r="KI19" i="1"/>
  <c r="KD18" i="1"/>
  <c r="JZ19" i="1"/>
  <c r="JS19" i="1"/>
  <c r="JB20" i="1"/>
  <c r="D21" i="1"/>
  <c r="JT19" i="1"/>
  <c r="JW19" i="1"/>
  <c r="JP19" i="1"/>
  <c r="KA19" i="1"/>
  <c r="KC18" i="1"/>
  <c r="KM20" i="1" l="1"/>
  <c r="LG19" i="1"/>
  <c r="LD19" i="1"/>
  <c r="JG19" i="1"/>
  <c r="JK19" i="1"/>
  <c r="JN19" i="1" s="1"/>
  <c r="JI19" i="1"/>
  <c r="JL19" i="1" s="1"/>
  <c r="JJ19" i="1"/>
  <c r="JM19" i="1" s="1"/>
  <c r="FG20" i="1"/>
  <c r="JC20" i="1" s="1"/>
  <c r="KN20" i="1"/>
  <c r="JU20" i="1"/>
  <c r="KO20" i="1"/>
  <c r="LH20" i="1" s="1"/>
  <c r="FC20" i="1"/>
  <c r="FI20" i="1"/>
  <c r="JE20" i="1" s="1"/>
  <c r="JH20" i="1" s="1"/>
  <c r="FH20" i="1"/>
  <c r="JD20" i="1" s="1"/>
  <c r="KJ20" i="1"/>
  <c r="KE20" i="1"/>
  <c r="KK19" i="1"/>
  <c r="JP20" i="1"/>
  <c r="KA20" i="1"/>
  <c r="KH20" i="1"/>
  <c r="KL19" i="1"/>
  <c r="KI20" i="1"/>
  <c r="KG20" i="1"/>
  <c r="KF20" i="1"/>
  <c r="KD19" i="1"/>
  <c r="JZ20" i="1"/>
  <c r="KC19" i="1"/>
  <c r="JW20" i="1"/>
  <c r="JY20" i="1"/>
  <c r="JS20" i="1"/>
  <c r="JX20" i="1"/>
  <c r="JT20" i="1"/>
  <c r="JO20" i="1"/>
  <c r="JV20" i="1"/>
  <c r="JQ20" i="1"/>
  <c r="JB21" i="1"/>
  <c r="D22" i="1"/>
  <c r="KB20" i="1"/>
  <c r="JR20" i="1"/>
  <c r="KM21" i="1" l="1"/>
  <c r="LG20" i="1"/>
  <c r="LD20" i="1"/>
  <c r="JG20" i="1"/>
  <c r="JF20" i="1"/>
  <c r="JI20" i="1"/>
  <c r="JL20" i="1" s="1"/>
  <c r="JJ20" i="1"/>
  <c r="JM20" i="1" s="1"/>
  <c r="JK20" i="1"/>
  <c r="JN20" i="1" s="1"/>
  <c r="FG21" i="1"/>
  <c r="JC21" i="1" s="1"/>
  <c r="KN21" i="1"/>
  <c r="JU21" i="1"/>
  <c r="KO21" i="1"/>
  <c r="LH21" i="1" s="1"/>
  <c r="JP21" i="1"/>
  <c r="FI21" i="1"/>
  <c r="JE21" i="1" s="1"/>
  <c r="JH21" i="1" s="1"/>
  <c r="FH21" i="1"/>
  <c r="JD21" i="1" s="1"/>
  <c r="KA21" i="1"/>
  <c r="JO21" i="1"/>
  <c r="JQ21" i="1"/>
  <c r="JR21" i="1"/>
  <c r="KJ21" i="1"/>
  <c r="KI21" i="1"/>
  <c r="KH21" i="1"/>
  <c r="KL20" i="1"/>
  <c r="JT21" i="1"/>
  <c r="KF21" i="1"/>
  <c r="JY21" i="1"/>
  <c r="KB21" i="1"/>
  <c r="KG21" i="1"/>
  <c r="KE21" i="1"/>
  <c r="KK20" i="1"/>
  <c r="KC20" i="1"/>
  <c r="JW21" i="1"/>
  <c r="JB22" i="1"/>
  <c r="D23" i="1"/>
  <c r="KD20" i="1"/>
  <c r="JZ21" i="1"/>
  <c r="JV21" i="1"/>
  <c r="FC21" i="1"/>
  <c r="JX21" i="1"/>
  <c r="JS21" i="1"/>
  <c r="KM22" i="1" l="1"/>
  <c r="LG21" i="1"/>
  <c r="LD21" i="1"/>
  <c r="JG21" i="1"/>
  <c r="JF21" i="1"/>
  <c r="JJ21" i="1"/>
  <c r="JM21" i="1" s="1"/>
  <c r="JK21" i="1"/>
  <c r="JN21" i="1" s="1"/>
  <c r="JI21" i="1"/>
  <c r="JL21" i="1" s="1"/>
  <c r="FG22" i="1"/>
  <c r="JC22" i="1" s="1"/>
  <c r="KN22" i="1"/>
  <c r="JU22" i="1"/>
  <c r="KG22" i="1"/>
  <c r="KJ22" i="1"/>
  <c r="KO22" i="1"/>
  <c r="LH22" i="1" s="1"/>
  <c r="FC22" i="1"/>
  <c r="FI22" i="1"/>
  <c r="JE22" i="1" s="1"/>
  <c r="JH22" i="1" s="1"/>
  <c r="FH22" i="1"/>
  <c r="JD22" i="1" s="1"/>
  <c r="KI22" i="1"/>
  <c r="KE22" i="1"/>
  <c r="KK21" i="1"/>
  <c r="KH22" i="1"/>
  <c r="KL21" i="1"/>
  <c r="KF22" i="1"/>
  <c r="JW22" i="1"/>
  <c r="JB23" i="1"/>
  <c r="D24" i="1"/>
  <c r="JX22" i="1"/>
  <c r="JZ22" i="1"/>
  <c r="KD21" i="1"/>
  <c r="JR22" i="1"/>
  <c r="JO22" i="1"/>
  <c r="JQ22" i="1"/>
  <c r="JY22" i="1"/>
  <c r="KA22" i="1"/>
  <c r="KC21" i="1"/>
  <c r="JS22" i="1"/>
  <c r="JV22" i="1"/>
  <c r="KB22" i="1"/>
  <c r="JT22" i="1"/>
  <c r="JP22" i="1"/>
  <c r="KM23" i="1" l="1"/>
  <c r="LG22" i="1"/>
  <c r="LD22" i="1"/>
  <c r="JG22" i="1"/>
  <c r="JF22" i="1"/>
  <c r="JI22" i="1"/>
  <c r="JL22" i="1" s="1"/>
  <c r="JJ22" i="1"/>
  <c r="JM22" i="1" s="1"/>
  <c r="JK22" i="1"/>
  <c r="JN22" i="1" s="1"/>
  <c r="FG23" i="1"/>
  <c r="JC23" i="1" s="1"/>
  <c r="JY23" i="1"/>
  <c r="KJ23" i="1"/>
  <c r="JP23" i="1"/>
  <c r="JT23" i="1"/>
  <c r="KN23" i="1"/>
  <c r="KA23" i="1"/>
  <c r="JU23" i="1"/>
  <c r="KO23" i="1"/>
  <c r="LH23" i="1" s="1"/>
  <c r="JS23" i="1"/>
  <c r="JX23" i="1"/>
  <c r="FC23" i="1"/>
  <c r="FI23" i="1"/>
  <c r="JE23" i="1" s="1"/>
  <c r="JH23" i="1" s="1"/>
  <c r="FH23" i="1"/>
  <c r="JD23" i="1" s="1"/>
  <c r="JG23" i="1" s="1"/>
  <c r="JQ23" i="1"/>
  <c r="JO23" i="1"/>
  <c r="KF23" i="1"/>
  <c r="KG23" i="1"/>
  <c r="KB23" i="1"/>
  <c r="JV23" i="1"/>
  <c r="KH23" i="1"/>
  <c r="KL22" i="1"/>
  <c r="KE23" i="1"/>
  <c r="KK22" i="1"/>
  <c r="KI23" i="1"/>
  <c r="KD22" i="1"/>
  <c r="JZ23" i="1"/>
  <c r="JB24" i="1"/>
  <c r="D25" i="1"/>
  <c r="KC22" i="1"/>
  <c r="JW23" i="1"/>
  <c r="JR23" i="1"/>
  <c r="KM24" i="1" l="1"/>
  <c r="LG23" i="1"/>
  <c r="LD23" i="1"/>
  <c r="JF23" i="1"/>
  <c r="JK23" i="1"/>
  <c r="JN23" i="1" s="1"/>
  <c r="JI23" i="1"/>
  <c r="JL23" i="1" s="1"/>
  <c r="JJ23" i="1"/>
  <c r="JM23" i="1" s="1"/>
  <c r="FG24" i="1"/>
  <c r="JC24" i="1" s="1"/>
  <c r="JY24" i="1"/>
  <c r="JU24" i="1"/>
  <c r="KN24" i="1"/>
  <c r="KI24" i="1"/>
  <c r="KF24" i="1"/>
  <c r="KO24" i="1"/>
  <c r="LH24" i="1" s="1"/>
  <c r="JV24" i="1"/>
  <c r="FC24" i="1"/>
  <c r="FI24" i="1"/>
  <c r="JE24" i="1" s="1"/>
  <c r="JH24" i="1" s="1"/>
  <c r="FH24" i="1"/>
  <c r="JD24" i="1" s="1"/>
  <c r="JG24" i="1" s="1"/>
  <c r="KA24" i="1"/>
  <c r="D26" i="1"/>
  <c r="JB25" i="1"/>
  <c r="JX24" i="1"/>
  <c r="JO24" i="1"/>
  <c r="KH24" i="1"/>
  <c r="KL23" i="1"/>
  <c r="KE24" i="1"/>
  <c r="KK23" i="1"/>
  <c r="KG24" i="1"/>
  <c r="JT24" i="1"/>
  <c r="KB24" i="1"/>
  <c r="JR24" i="1"/>
  <c r="JP24" i="1"/>
  <c r="JQ24" i="1"/>
  <c r="KJ24" i="1"/>
  <c r="KC23" i="1"/>
  <c r="JW24" i="1"/>
  <c r="KD23" i="1"/>
  <c r="JZ24" i="1"/>
  <c r="JS24" i="1"/>
  <c r="KM25" i="1" l="1"/>
  <c r="LG24" i="1"/>
  <c r="LD24" i="1"/>
  <c r="JF24" i="1"/>
  <c r="JI24" i="1"/>
  <c r="JL24" i="1" s="1"/>
  <c r="JK24" i="1"/>
  <c r="JN24" i="1" s="1"/>
  <c r="JJ24" i="1"/>
  <c r="JM24" i="1" s="1"/>
  <c r="FG25" i="1"/>
  <c r="JC25" i="1" s="1"/>
  <c r="JU25" i="1"/>
  <c r="KO25" i="1"/>
  <c r="LH25" i="1" s="1"/>
  <c r="KN25" i="1"/>
  <c r="FC25" i="1"/>
  <c r="FI25" i="1"/>
  <c r="JE25" i="1" s="1"/>
  <c r="JH25" i="1" s="1"/>
  <c r="FH25" i="1"/>
  <c r="JD25" i="1" s="1"/>
  <c r="D27" i="1"/>
  <c r="D28" i="1" s="1"/>
  <c r="JB26" i="1"/>
  <c r="KE25" i="1"/>
  <c r="KF25" i="1"/>
  <c r="JY25" i="1"/>
  <c r="JQ25" i="1"/>
  <c r="KH25" i="1"/>
  <c r="JV25" i="1"/>
  <c r="KG25" i="1"/>
  <c r="JS25" i="1"/>
  <c r="KD24" i="1"/>
  <c r="JZ25" i="1"/>
  <c r="JP25" i="1"/>
  <c r="JR25" i="1"/>
  <c r="JO25" i="1"/>
  <c r="KI25" i="1"/>
  <c r="JT25" i="1"/>
  <c r="KC24" i="1"/>
  <c r="JW25" i="1"/>
  <c r="KJ25" i="1"/>
  <c r="KB25" i="1"/>
  <c r="JX25" i="1"/>
  <c r="KA25" i="1"/>
  <c r="KK24" i="1"/>
  <c r="KL24" i="1"/>
  <c r="KM26" i="1" l="1"/>
  <c r="LG25" i="1"/>
  <c r="LD25" i="1"/>
  <c r="JG25" i="1"/>
  <c r="JF25" i="1"/>
  <c r="JK25" i="1"/>
  <c r="JN25" i="1" s="1"/>
  <c r="JJ25" i="1"/>
  <c r="JM25" i="1" s="1"/>
  <c r="JI25" i="1"/>
  <c r="JL25" i="1" s="1"/>
  <c r="FG26" i="1"/>
  <c r="JC26" i="1" s="1"/>
  <c r="JT26" i="1"/>
  <c r="JS26" i="1"/>
  <c r="KG26" i="1"/>
  <c r="KI26" i="1"/>
  <c r="JU26" i="1"/>
  <c r="KJ26" i="1"/>
  <c r="JZ26" i="1"/>
  <c r="KF26" i="1"/>
  <c r="KN26" i="1"/>
  <c r="JW26" i="1"/>
  <c r="KE26" i="1"/>
  <c r="KO26" i="1"/>
  <c r="LH26" i="1" s="1"/>
  <c r="KA26" i="1"/>
  <c r="JV26" i="1"/>
  <c r="JR26" i="1"/>
  <c r="JQ26" i="1"/>
  <c r="JX26" i="1"/>
  <c r="FI26" i="1"/>
  <c r="JE26" i="1" s="1"/>
  <c r="JH26" i="1" s="1"/>
  <c r="FH26" i="1"/>
  <c r="JD26" i="1" s="1"/>
  <c r="JG26" i="1" s="1"/>
  <c r="JO26" i="1"/>
  <c r="KB26" i="1"/>
  <c r="JP26" i="1"/>
  <c r="JY26" i="1"/>
  <c r="KH26" i="1"/>
  <c r="FC26" i="1"/>
  <c r="D29" i="1"/>
  <c r="JB28" i="1"/>
  <c r="KL25" i="1"/>
  <c r="KC25" i="1"/>
  <c r="KD25" i="1"/>
  <c r="KK25" i="1"/>
  <c r="KM28" i="1" l="1"/>
  <c r="LG26" i="1"/>
  <c r="LD26" i="1"/>
  <c r="JF26" i="1"/>
  <c r="JK26" i="1"/>
  <c r="JN26" i="1" s="1"/>
  <c r="JJ26" i="1"/>
  <c r="JM26" i="1" s="1"/>
  <c r="JI26" i="1"/>
  <c r="JL26" i="1" s="1"/>
  <c r="KO28" i="1"/>
  <c r="LH28" i="1" s="1"/>
  <c r="FG28" i="1"/>
  <c r="JC28" i="1" s="1"/>
  <c r="KK26" i="1"/>
  <c r="KD26" i="1"/>
  <c r="JU28" i="1"/>
  <c r="KN28" i="1"/>
  <c r="KC26" i="1"/>
  <c r="KH28" i="1"/>
  <c r="JP28" i="1"/>
  <c r="JY28" i="1"/>
  <c r="FC28" i="1"/>
  <c r="FI28" i="1"/>
  <c r="JE28" i="1" s="1"/>
  <c r="JH28" i="1" s="1"/>
  <c r="FH28" i="1"/>
  <c r="JD28" i="1" s="1"/>
  <c r="KB28" i="1"/>
  <c r="JS28" i="1"/>
  <c r="KL26" i="1"/>
  <c r="JT28" i="1"/>
  <c r="KI28" i="1"/>
  <c r="JR28" i="1"/>
  <c r="JX28" i="1"/>
  <c r="KG28" i="1"/>
  <c r="JV28" i="1"/>
  <c r="KJ28" i="1"/>
  <c r="KE28" i="1"/>
  <c r="JZ28" i="1"/>
  <c r="JB29" i="1"/>
  <c r="D30" i="1"/>
  <c r="JO28" i="1"/>
  <c r="JW28" i="1"/>
  <c r="JQ28" i="1"/>
  <c r="KA28" i="1"/>
  <c r="KF28" i="1"/>
  <c r="KM29" i="1" l="1"/>
  <c r="LG28" i="1"/>
  <c r="LD28" i="1"/>
  <c r="JF28" i="1"/>
  <c r="JG28" i="1"/>
  <c r="JI28" i="1"/>
  <c r="JL28" i="1" s="1"/>
  <c r="JK28" i="1"/>
  <c r="JN28" i="1" s="1"/>
  <c r="JJ28" i="1"/>
  <c r="JM28" i="1" s="1"/>
  <c r="FG29" i="1"/>
  <c r="JC29" i="1" s="1"/>
  <c r="JF29" i="1" s="1"/>
  <c r="JP29" i="1"/>
  <c r="JU29" i="1"/>
  <c r="KN29" i="1"/>
  <c r="JO29" i="1"/>
  <c r="KC28" i="1"/>
  <c r="KO29" i="1"/>
  <c r="LH29" i="1" s="1"/>
  <c r="JT29" i="1"/>
  <c r="KL28" i="1"/>
  <c r="JW29" i="1"/>
  <c r="FC29" i="1"/>
  <c r="FI29" i="1"/>
  <c r="JE29" i="1" s="1"/>
  <c r="JH29" i="1" s="1"/>
  <c r="FH29" i="1"/>
  <c r="JD29" i="1" s="1"/>
  <c r="JG29" i="1" s="1"/>
  <c r="JQ29" i="1"/>
  <c r="KE29" i="1"/>
  <c r="KJ29" i="1"/>
  <c r="D31" i="1"/>
  <c r="JB30" i="1"/>
  <c r="KI29" i="1"/>
  <c r="JS29" i="1"/>
  <c r="JZ29" i="1"/>
  <c r="KD28" i="1"/>
  <c r="JV29" i="1"/>
  <c r="KH29" i="1"/>
  <c r="JR29" i="1"/>
  <c r="KG29" i="1"/>
  <c r="KB29" i="1"/>
  <c r="KK28" i="1"/>
  <c r="KF29" i="1"/>
  <c r="KA29" i="1"/>
  <c r="JY29" i="1"/>
  <c r="JX29" i="1"/>
  <c r="KM30" i="1" l="1"/>
  <c r="LG29" i="1"/>
  <c r="LD29" i="1"/>
  <c r="JI29" i="1"/>
  <c r="JL29" i="1" s="1"/>
  <c r="JK29" i="1"/>
  <c r="JN29" i="1" s="1"/>
  <c r="JJ29" i="1"/>
  <c r="JM29" i="1" s="1"/>
  <c r="FG30" i="1"/>
  <c r="JC30" i="1" s="1"/>
  <c r="JO30" i="1"/>
  <c r="KB30" i="1"/>
  <c r="JU30" i="1"/>
  <c r="KO30" i="1"/>
  <c r="LH30" i="1" s="1"/>
  <c r="KE30" i="1"/>
  <c r="JS30" i="1"/>
  <c r="KN30" i="1"/>
  <c r="KF30" i="1"/>
  <c r="JP30" i="1"/>
  <c r="JZ30" i="1"/>
  <c r="KI30" i="1"/>
  <c r="FI30" i="1"/>
  <c r="JE30" i="1" s="1"/>
  <c r="JH30" i="1" s="1"/>
  <c r="FH30" i="1"/>
  <c r="JD30" i="1" s="1"/>
  <c r="JG30" i="1" s="1"/>
  <c r="JR30" i="1"/>
  <c r="JY30" i="1"/>
  <c r="JW30" i="1"/>
  <c r="KA30" i="1"/>
  <c r="KJ30" i="1"/>
  <c r="KK29" i="1"/>
  <c r="KG30" i="1"/>
  <c r="JV30" i="1"/>
  <c r="FC30" i="1"/>
  <c r="JQ30" i="1"/>
  <c r="KC29" i="1"/>
  <c r="JX30" i="1"/>
  <c r="KL29" i="1"/>
  <c r="KH30" i="1"/>
  <c r="JB31" i="1"/>
  <c r="D32" i="1"/>
  <c r="JT30" i="1"/>
  <c r="KD29" i="1"/>
  <c r="KM31" i="1" l="1"/>
  <c r="LG30" i="1"/>
  <c r="LD30" i="1"/>
  <c r="JF30" i="1"/>
  <c r="JI30" i="1"/>
  <c r="JL30" i="1" s="1"/>
  <c r="JK30" i="1"/>
  <c r="JN30" i="1" s="1"/>
  <c r="JJ30" i="1"/>
  <c r="JM30" i="1" s="1"/>
  <c r="FG31" i="1"/>
  <c r="JC31" i="1" s="1"/>
  <c r="JT31" i="1"/>
  <c r="KA31" i="1"/>
  <c r="KI31" i="1"/>
  <c r="KN31" i="1"/>
  <c r="JU31" i="1"/>
  <c r="KO31" i="1"/>
  <c r="LH31" i="1" s="1"/>
  <c r="JY31" i="1"/>
  <c r="JR31" i="1"/>
  <c r="JX31" i="1"/>
  <c r="KD30" i="1"/>
  <c r="KK30" i="1"/>
  <c r="JW31" i="1"/>
  <c r="FI31" i="1"/>
  <c r="JE31" i="1" s="1"/>
  <c r="JH31" i="1" s="1"/>
  <c r="FH31" i="1"/>
  <c r="JD31" i="1" s="1"/>
  <c r="JG31" i="1" s="1"/>
  <c r="KE31" i="1"/>
  <c r="JV31" i="1"/>
  <c r="FC31" i="1"/>
  <c r="JS31" i="1"/>
  <c r="JB32" i="1"/>
  <c r="D33" i="1"/>
  <c r="KB31" i="1"/>
  <c r="KF31" i="1"/>
  <c r="JQ31" i="1"/>
  <c r="JO31" i="1"/>
  <c r="JP31" i="1"/>
  <c r="KC30" i="1"/>
  <c r="JZ31" i="1"/>
  <c r="KH31" i="1"/>
  <c r="KL30" i="1"/>
  <c r="KG31" i="1"/>
  <c r="KJ31" i="1"/>
  <c r="KM32" i="1" l="1"/>
  <c r="LG31" i="1"/>
  <c r="LD31" i="1"/>
  <c r="JF31" i="1"/>
  <c r="JK31" i="1"/>
  <c r="JN31" i="1" s="1"/>
  <c r="JI31" i="1"/>
  <c r="JL31" i="1" s="1"/>
  <c r="JJ31" i="1"/>
  <c r="JM31" i="1" s="1"/>
  <c r="FG32" i="1"/>
  <c r="JC32" i="1" s="1"/>
  <c r="KC31" i="1"/>
  <c r="KA32" i="1"/>
  <c r="JZ32" i="1"/>
  <c r="JU32" i="1"/>
  <c r="KE32" i="1"/>
  <c r="KO32" i="1"/>
  <c r="LH32" i="1" s="1"/>
  <c r="KH32" i="1"/>
  <c r="KN32" i="1"/>
  <c r="KJ32" i="1"/>
  <c r="JV32" i="1"/>
  <c r="JQ32" i="1"/>
  <c r="KF32" i="1"/>
  <c r="JW32" i="1"/>
  <c r="FC32" i="1"/>
  <c r="FI32" i="1"/>
  <c r="JE32" i="1" s="1"/>
  <c r="JH32" i="1" s="1"/>
  <c r="FH32" i="1"/>
  <c r="JD32" i="1" s="1"/>
  <c r="JG32" i="1" s="1"/>
  <c r="KD31" i="1"/>
  <c r="KB32" i="1"/>
  <c r="KK31" i="1"/>
  <c r="KG32" i="1"/>
  <c r="JX32" i="1"/>
  <c r="KI32" i="1"/>
  <c r="JP32" i="1"/>
  <c r="JY32" i="1"/>
  <c r="KL31" i="1"/>
  <c r="JB33" i="1"/>
  <c r="D34" i="1"/>
  <c r="D35" i="1" s="1"/>
  <c r="JT32" i="1"/>
  <c r="JO32" i="1"/>
  <c r="JS32" i="1"/>
  <c r="JR32" i="1"/>
  <c r="KM33" i="1" l="1"/>
  <c r="LG32" i="1"/>
  <c r="LD32" i="1"/>
  <c r="JF32" i="1"/>
  <c r="JI32" i="1"/>
  <c r="JL32" i="1" s="1"/>
  <c r="JJ32" i="1"/>
  <c r="JM32" i="1" s="1"/>
  <c r="JK32" i="1"/>
  <c r="JN32" i="1" s="1"/>
  <c r="FG33" i="1"/>
  <c r="JC33" i="1" s="1"/>
  <c r="KA33" i="1"/>
  <c r="JV33" i="1"/>
  <c r="KK32" i="1"/>
  <c r="JU33" i="1"/>
  <c r="KN33" i="1"/>
  <c r="JW33" i="1"/>
  <c r="KO33" i="1"/>
  <c r="LH33" i="1" s="1"/>
  <c r="KB33" i="1"/>
  <c r="JP33" i="1"/>
  <c r="JO33" i="1"/>
  <c r="KJ33" i="1"/>
  <c r="JS33" i="1"/>
  <c r="JT33" i="1"/>
  <c r="KI33" i="1"/>
  <c r="JX33" i="1"/>
  <c r="JR33" i="1"/>
  <c r="JY33" i="1"/>
  <c r="FC33" i="1"/>
  <c r="FI33" i="1"/>
  <c r="JE33" i="1" s="1"/>
  <c r="JH33" i="1" s="1"/>
  <c r="FH33" i="1"/>
  <c r="JD33" i="1" s="1"/>
  <c r="JG33" i="1" s="1"/>
  <c r="KG33" i="1"/>
  <c r="KC32" i="1"/>
  <c r="KD32" i="1"/>
  <c r="KH33" i="1"/>
  <c r="JZ33" i="1"/>
  <c r="KL32" i="1"/>
  <c r="JB35" i="1"/>
  <c r="D36" i="1"/>
  <c r="JQ33" i="1"/>
  <c r="KF33" i="1"/>
  <c r="KE33" i="1"/>
  <c r="KM35" i="1" l="1"/>
  <c r="LG33" i="1"/>
  <c r="LD33" i="1"/>
  <c r="JF33" i="1"/>
  <c r="JJ33" i="1"/>
  <c r="JM33" i="1" s="1"/>
  <c r="JK33" i="1"/>
  <c r="JN33" i="1" s="1"/>
  <c r="JI33" i="1"/>
  <c r="JL33" i="1" s="1"/>
  <c r="FG35" i="1"/>
  <c r="JC35" i="1" s="1"/>
  <c r="JF35" i="1" s="1"/>
  <c r="JU35" i="1"/>
  <c r="KO35" i="1"/>
  <c r="LH35" i="1" s="1"/>
  <c r="KC33" i="1"/>
  <c r="KN35" i="1"/>
  <c r="FC35" i="1"/>
  <c r="FI35" i="1"/>
  <c r="JE35" i="1" s="1"/>
  <c r="JH35" i="1" s="1"/>
  <c r="FH35" i="1"/>
  <c r="JD35" i="1" s="1"/>
  <c r="KH35" i="1"/>
  <c r="KL33" i="1"/>
  <c r="JP35" i="1"/>
  <c r="JB36" i="1"/>
  <c r="D37" i="1"/>
  <c r="JR35" i="1"/>
  <c r="JV35" i="1"/>
  <c r="KI35" i="1"/>
  <c r="JS35" i="1"/>
  <c r="KE35" i="1"/>
  <c r="KK33" i="1"/>
  <c r="JT35" i="1"/>
  <c r="KJ35" i="1"/>
  <c r="JW35" i="1"/>
  <c r="KF35" i="1"/>
  <c r="JX35" i="1"/>
  <c r="JY35" i="1"/>
  <c r="JZ35" i="1"/>
  <c r="KD33" i="1"/>
  <c r="KG35" i="1"/>
  <c r="KG36" i="1" s="1"/>
  <c r="KA35" i="1"/>
  <c r="JQ35" i="1"/>
  <c r="JO35" i="1"/>
  <c r="KB35" i="1"/>
  <c r="KM36" i="1" l="1"/>
  <c r="LG35" i="1"/>
  <c r="LD35" i="1"/>
  <c r="KA36" i="1"/>
  <c r="JG35" i="1"/>
  <c r="JJ35" i="1"/>
  <c r="JM35" i="1" s="1"/>
  <c r="JK35" i="1"/>
  <c r="JN35" i="1" s="1"/>
  <c r="JI35" i="1"/>
  <c r="JL35" i="1" s="1"/>
  <c r="FG36" i="1"/>
  <c r="JC36" i="1" s="1"/>
  <c r="JF36" i="1" s="1"/>
  <c r="KN36" i="1"/>
  <c r="KJ36" i="1"/>
  <c r="JT36" i="1"/>
  <c r="JU36" i="1"/>
  <c r="KO36" i="1"/>
  <c r="LH36" i="1" s="1"/>
  <c r="FI36" i="1"/>
  <c r="JE36" i="1" s="1"/>
  <c r="JH36" i="1" s="1"/>
  <c r="FH36" i="1"/>
  <c r="JD36" i="1" s="1"/>
  <c r="KB36" i="1"/>
  <c r="KI36" i="1"/>
  <c r="JO36" i="1"/>
  <c r="KF36" i="1"/>
  <c r="JQ36" i="1"/>
  <c r="JW36" i="1"/>
  <c r="JR36" i="1"/>
  <c r="JX36" i="1"/>
  <c r="KC35" i="1"/>
  <c r="JB37" i="1"/>
  <c r="D38" i="1"/>
  <c r="KD35" i="1"/>
  <c r="JZ36" i="1"/>
  <c r="JV36" i="1"/>
  <c r="FC36" i="1"/>
  <c r="JP36" i="1"/>
  <c r="KE36" i="1"/>
  <c r="KK35" i="1"/>
  <c r="JY36" i="1"/>
  <c r="JS36" i="1"/>
  <c r="KL35" i="1"/>
  <c r="KH36" i="1"/>
  <c r="KM37" i="1" l="1"/>
  <c r="LG36" i="1"/>
  <c r="LD36" i="1"/>
  <c r="KB37" i="1"/>
  <c r="JG36" i="1"/>
  <c r="JJ36" i="1"/>
  <c r="JM36" i="1" s="1"/>
  <c r="JK36" i="1"/>
  <c r="JN36" i="1" s="1"/>
  <c r="JI36" i="1"/>
  <c r="JL36" i="1" s="1"/>
  <c r="JO37" i="1"/>
  <c r="FG37" i="1"/>
  <c r="JC37" i="1" s="1"/>
  <c r="KN37" i="1"/>
  <c r="JU37" i="1"/>
  <c r="KO37" i="1"/>
  <c r="LH37" i="1" s="1"/>
  <c r="KK36" i="1"/>
  <c r="JP37" i="1"/>
  <c r="KL36" i="1"/>
  <c r="KA37" i="1"/>
  <c r="FI37" i="1"/>
  <c r="JE37" i="1" s="1"/>
  <c r="JH37" i="1" s="1"/>
  <c r="FH37" i="1"/>
  <c r="JD37" i="1" s="1"/>
  <c r="JW37" i="1"/>
  <c r="KF37" i="1"/>
  <c r="JQ37" i="1"/>
  <c r="JR37" i="1"/>
  <c r="KJ37" i="1"/>
  <c r="KE37" i="1"/>
  <c r="JB38" i="1"/>
  <c r="D39" i="1"/>
  <c r="D40" i="1" s="1"/>
  <c r="KH37" i="1"/>
  <c r="FC37" i="1"/>
  <c r="JT37" i="1"/>
  <c r="JS37" i="1"/>
  <c r="JV37" i="1"/>
  <c r="KD36" i="1"/>
  <c r="JZ37" i="1"/>
  <c r="JY37" i="1"/>
  <c r="KG37" i="1"/>
  <c r="KI37" i="1"/>
  <c r="KC36" i="1"/>
  <c r="JX37" i="1"/>
  <c r="KM38" i="1" l="1"/>
  <c r="LG37" i="1"/>
  <c r="LD37" i="1"/>
  <c r="JF37" i="1"/>
  <c r="JG37" i="1"/>
  <c r="JK37" i="1"/>
  <c r="JN37" i="1" s="1"/>
  <c r="JI37" i="1"/>
  <c r="JL37" i="1" s="1"/>
  <c r="JJ37" i="1"/>
  <c r="JM37" i="1" s="1"/>
  <c r="FG38" i="1"/>
  <c r="JC38" i="1" s="1"/>
  <c r="JF38" i="1" s="1"/>
  <c r="KN38" i="1"/>
  <c r="JU38" i="1"/>
  <c r="JT38" i="1"/>
  <c r="JQ38" i="1"/>
  <c r="KO38" i="1"/>
  <c r="LH38" i="1" s="1"/>
  <c r="JY38" i="1"/>
  <c r="KH38" i="1"/>
  <c r="JX38" i="1"/>
  <c r="JR38" i="1"/>
  <c r="FI38" i="1"/>
  <c r="JE38" i="1" s="1"/>
  <c r="JH38" i="1" s="1"/>
  <c r="FH38" i="1"/>
  <c r="JD38" i="1" s="1"/>
  <c r="JZ38" i="1"/>
  <c r="KD37" i="1"/>
  <c r="JV38" i="1"/>
  <c r="FC38" i="1"/>
  <c r="JO38" i="1"/>
  <c r="KF38" i="1"/>
  <c r="KK37" i="1"/>
  <c r="KE38" i="1"/>
  <c r="KL37" i="1"/>
  <c r="KI38" i="1"/>
  <c r="KJ38" i="1"/>
  <c r="JP38" i="1"/>
  <c r="JB40" i="1"/>
  <c r="D41" i="1"/>
  <c r="KC37" i="1"/>
  <c r="JW38" i="1"/>
  <c r="KG38" i="1"/>
  <c r="JS38" i="1"/>
  <c r="KB38" i="1"/>
  <c r="KA38" i="1"/>
  <c r="KM40" i="1" l="1"/>
  <c r="LG38" i="1"/>
  <c r="LD38" i="1"/>
  <c r="JG38" i="1"/>
  <c r="JJ38" i="1"/>
  <c r="JM38" i="1" s="1"/>
  <c r="JI38" i="1"/>
  <c r="JL38" i="1" s="1"/>
  <c r="JK38" i="1"/>
  <c r="JN38" i="1" s="1"/>
  <c r="FG40" i="1"/>
  <c r="JC40" i="1" s="1"/>
  <c r="JF40" i="1" s="1"/>
  <c r="KA40" i="1"/>
  <c r="KN40" i="1"/>
  <c r="JU40" i="1"/>
  <c r="KO40" i="1"/>
  <c r="LH40" i="1" s="1"/>
  <c r="KB40" i="1"/>
  <c r="FI40" i="1"/>
  <c r="JE40" i="1" s="1"/>
  <c r="JH40" i="1" s="1"/>
  <c r="FH40" i="1"/>
  <c r="JD40" i="1" s="1"/>
  <c r="KI40" i="1"/>
  <c r="KE40" i="1"/>
  <c r="KK38" i="1"/>
  <c r="JB41" i="1"/>
  <c r="D42" i="1"/>
  <c r="JV40" i="1"/>
  <c r="FC40" i="1"/>
  <c r="JX40" i="1"/>
  <c r="JT40" i="1"/>
  <c r="JQ40" i="1"/>
  <c r="JR40" i="1"/>
  <c r="KH40" i="1"/>
  <c r="JZ40" i="1"/>
  <c r="KD38" i="1"/>
  <c r="JS40" i="1"/>
  <c r="KF40" i="1"/>
  <c r="KL38" i="1"/>
  <c r="JW40" i="1"/>
  <c r="KC38" i="1"/>
  <c r="JP40" i="1"/>
  <c r="KG40" i="1"/>
  <c r="KJ40" i="1"/>
  <c r="JO40" i="1"/>
  <c r="JY40" i="1"/>
  <c r="KM41" i="1" l="1"/>
  <c r="LG40" i="1"/>
  <c r="LD40" i="1"/>
  <c r="JG40" i="1"/>
  <c r="JJ40" i="1"/>
  <c r="JM40" i="1" s="1"/>
  <c r="JK40" i="1"/>
  <c r="JN40" i="1" s="1"/>
  <c r="JI40" i="1"/>
  <c r="JL40" i="1" s="1"/>
  <c r="FG41" i="1"/>
  <c r="JC41" i="1" s="1"/>
  <c r="KN41" i="1"/>
  <c r="KI41" i="1"/>
  <c r="JR41" i="1"/>
  <c r="JW41" i="1"/>
  <c r="JY41" i="1"/>
  <c r="JU41" i="1"/>
  <c r="KB41" i="1"/>
  <c r="KO41" i="1"/>
  <c r="LH41" i="1" s="1"/>
  <c r="D43" i="1"/>
  <c r="JB42" i="1"/>
  <c r="FI41" i="1"/>
  <c r="JE41" i="1" s="1"/>
  <c r="JH41" i="1" s="1"/>
  <c r="FH41" i="1"/>
  <c r="JD41" i="1" s="1"/>
  <c r="JG41" i="1" s="1"/>
  <c r="KG41" i="1"/>
  <c r="JP41" i="1"/>
  <c r="JV41" i="1"/>
  <c r="KC40" i="1"/>
  <c r="JX41" i="1"/>
  <c r="KL40" i="1"/>
  <c r="KH41" i="1"/>
  <c r="KJ41" i="1"/>
  <c r="FC41" i="1"/>
  <c r="JZ41" i="1"/>
  <c r="KD40" i="1"/>
  <c r="JQ41" i="1"/>
  <c r="JO41" i="1"/>
  <c r="KA41" i="1"/>
  <c r="KF41" i="1"/>
  <c r="JS41" i="1"/>
  <c r="JT41" i="1"/>
  <c r="KE41" i="1"/>
  <c r="KK40" i="1"/>
  <c r="KM42" i="1" l="1"/>
  <c r="LG41" i="1"/>
  <c r="LD41" i="1"/>
  <c r="JF41" i="1"/>
  <c r="JK41" i="1"/>
  <c r="JN41" i="1" s="1"/>
  <c r="JI41" i="1"/>
  <c r="JL41" i="1" s="1"/>
  <c r="JJ41" i="1"/>
  <c r="JM41" i="1" s="1"/>
  <c r="FG42" i="1"/>
  <c r="JC42" i="1" s="1"/>
  <c r="JF42" i="1" s="1"/>
  <c r="KN42" i="1"/>
  <c r="JO42" i="1"/>
  <c r="KI42" i="1"/>
  <c r="KH42" i="1"/>
  <c r="KF42" i="1"/>
  <c r="KA42" i="1"/>
  <c r="JQ42" i="1"/>
  <c r="KE42" i="1"/>
  <c r="JP42" i="1"/>
  <c r="JR42" i="1"/>
  <c r="KB42" i="1"/>
  <c r="JT42" i="1"/>
  <c r="JS42" i="1"/>
  <c r="KJ42" i="1"/>
  <c r="JU42" i="1"/>
  <c r="JY42" i="1"/>
  <c r="KO42" i="1"/>
  <c r="LH42" i="1" s="1"/>
  <c r="JW42" i="1"/>
  <c r="KD41" i="1"/>
  <c r="JZ42" i="1"/>
  <c r="KC41" i="1"/>
  <c r="JX42" i="1"/>
  <c r="JV42" i="1"/>
  <c r="FI42" i="1"/>
  <c r="JE42" i="1" s="1"/>
  <c r="JH42" i="1" s="1"/>
  <c r="FH42" i="1"/>
  <c r="JD42" i="1" s="1"/>
  <c r="JG42" i="1" s="1"/>
  <c r="FC42" i="1"/>
  <c r="KG42" i="1"/>
  <c r="D44" i="1"/>
  <c r="D45" i="1" s="1"/>
  <c r="JB43" i="1"/>
  <c r="KL41" i="1"/>
  <c r="KK41" i="1"/>
  <c r="KM43" i="1" l="1"/>
  <c r="LG42" i="1"/>
  <c r="LD42" i="1"/>
  <c r="JJ42" i="1"/>
  <c r="JM42" i="1" s="1"/>
  <c r="JK42" i="1"/>
  <c r="JN42" i="1" s="1"/>
  <c r="JI42" i="1"/>
  <c r="JL42" i="1" s="1"/>
  <c r="FG43" i="1"/>
  <c r="JC43" i="1" s="1"/>
  <c r="JF43" i="1" s="1"/>
  <c r="KK42" i="1"/>
  <c r="KL42" i="1"/>
  <c r="JU43" i="1"/>
  <c r="KO43" i="1"/>
  <c r="LH43" i="1" s="1"/>
  <c r="KC42" i="1"/>
  <c r="JY43" i="1"/>
  <c r="KN43" i="1"/>
  <c r="JO43" i="1"/>
  <c r="FH43" i="1"/>
  <c r="JD43" i="1" s="1"/>
  <c r="FI43" i="1"/>
  <c r="JE43" i="1" s="1"/>
  <c r="JH43" i="1" s="1"/>
  <c r="FC43" i="1"/>
  <c r="KI43" i="1"/>
  <c r="KA43" i="1"/>
  <c r="JB45" i="1"/>
  <c r="D46" i="1"/>
  <c r="JV43" i="1"/>
  <c r="JP43" i="1"/>
  <c r="JQ43" i="1"/>
  <c r="JW43" i="1"/>
  <c r="KE43" i="1"/>
  <c r="KG43" i="1"/>
  <c r="KJ43" i="1"/>
  <c r="JR43" i="1"/>
  <c r="JZ43" i="1"/>
  <c r="KD42" i="1"/>
  <c r="KF43" i="1"/>
  <c r="JS43" i="1"/>
  <c r="KH43" i="1"/>
  <c r="JT43" i="1"/>
  <c r="JX43" i="1"/>
  <c r="KB43" i="1"/>
  <c r="KM45" i="1" l="1"/>
  <c r="LG43" i="1"/>
  <c r="LD43" i="1"/>
  <c r="JG43" i="1"/>
  <c r="JJ43" i="1"/>
  <c r="JM43" i="1" s="1"/>
  <c r="JI43" i="1"/>
  <c r="JL43" i="1" s="1"/>
  <c r="JK43" i="1"/>
  <c r="JN43" i="1" s="1"/>
  <c r="FG45" i="1"/>
  <c r="JC45" i="1" s="1"/>
  <c r="JF45" i="1" s="1"/>
  <c r="KJ45" i="1"/>
  <c r="KN45" i="1"/>
  <c r="JY45" i="1"/>
  <c r="JU45" i="1"/>
  <c r="KO45" i="1"/>
  <c r="LH45" i="1" s="1"/>
  <c r="KA45" i="1"/>
  <c r="KG45" i="1"/>
  <c r="JT45" i="1"/>
  <c r="JQ45" i="1"/>
  <c r="KF45" i="1"/>
  <c r="JO45" i="1"/>
  <c r="JP45" i="1"/>
  <c r="JS45" i="1"/>
  <c r="JW45" i="1"/>
  <c r="KI45" i="1"/>
  <c r="KB45" i="1"/>
  <c r="JX45" i="1"/>
  <c r="JR45" i="1"/>
  <c r="KE45" i="1"/>
  <c r="KK43" i="1"/>
  <c r="JZ45" i="1"/>
  <c r="KD43" i="1"/>
  <c r="JB46" i="1"/>
  <c r="D47" i="1"/>
  <c r="KC43" i="1"/>
  <c r="KL43" i="1"/>
  <c r="KH45" i="1"/>
  <c r="JV45" i="1"/>
  <c r="FI45" i="1"/>
  <c r="JE45" i="1" s="1"/>
  <c r="JH45" i="1" s="1"/>
  <c r="FH45" i="1"/>
  <c r="JD45" i="1" s="1"/>
  <c r="FC45" i="1"/>
  <c r="KM46" i="1" l="1"/>
  <c r="LG45" i="1"/>
  <c r="LD45" i="1"/>
  <c r="JG45" i="1"/>
  <c r="JI45" i="1"/>
  <c r="JL45" i="1" s="1"/>
  <c r="JJ45" i="1"/>
  <c r="JM45" i="1" s="1"/>
  <c r="JK45" i="1"/>
  <c r="JN45" i="1" s="1"/>
  <c r="FG46" i="1"/>
  <c r="JC46" i="1" s="1"/>
  <c r="JF46" i="1" s="1"/>
  <c r="JX46" i="1"/>
  <c r="KG46" i="1"/>
  <c r="D48" i="1"/>
  <c r="D49" i="1" s="1"/>
  <c r="D50" i="1" s="1"/>
  <c r="JB47" i="1"/>
  <c r="JU46" i="1"/>
  <c r="JU47" i="1" s="1"/>
  <c r="JS46" i="1"/>
  <c r="JS47" i="1" s="1"/>
  <c r="KO46" i="1"/>
  <c r="LH46" i="1" s="1"/>
  <c r="KN46" i="1"/>
  <c r="KI46" i="1"/>
  <c r="KJ46" i="1"/>
  <c r="KC45" i="1"/>
  <c r="KH46" i="1"/>
  <c r="KA46" i="1"/>
  <c r="KL45" i="1"/>
  <c r="JQ46" i="1"/>
  <c r="KE46" i="1"/>
  <c r="JO46" i="1"/>
  <c r="JY46" i="1"/>
  <c r="KB46" i="1"/>
  <c r="JV46" i="1"/>
  <c r="FI46" i="1"/>
  <c r="JE46" i="1" s="1"/>
  <c r="JH46" i="1" s="1"/>
  <c r="FH46" i="1"/>
  <c r="JD46" i="1" s="1"/>
  <c r="JG46" i="1" s="1"/>
  <c r="FC46" i="1"/>
  <c r="JW46" i="1"/>
  <c r="JR46" i="1"/>
  <c r="JP46" i="1"/>
  <c r="KF46" i="1"/>
  <c r="KD45" i="1"/>
  <c r="JZ46" i="1"/>
  <c r="JT46" i="1"/>
  <c r="KK45" i="1"/>
  <c r="KM47" i="1" l="1"/>
  <c r="LG46" i="1"/>
  <c r="LD46" i="1"/>
  <c r="KN47" i="1"/>
  <c r="JW47" i="1"/>
  <c r="JJ46" i="1"/>
  <c r="JM46" i="1" s="1"/>
  <c r="JK46" i="1"/>
  <c r="JN46" i="1" s="1"/>
  <c r="JI46" i="1"/>
  <c r="JL46" i="1" s="1"/>
  <c r="KF47" i="1"/>
  <c r="JP47" i="1"/>
  <c r="FG47" i="1"/>
  <c r="JC47" i="1" s="1"/>
  <c r="JF47" i="1" s="1"/>
  <c r="JT47" i="1"/>
  <c r="KE47" i="1"/>
  <c r="JQ47" i="1"/>
  <c r="JZ47" i="1"/>
  <c r="KA47" i="1"/>
  <c r="IZ47" i="1"/>
  <c r="IY47" i="1"/>
  <c r="IT47" i="1"/>
  <c r="JV47" i="1"/>
  <c r="KG47" i="1"/>
  <c r="JA47" i="1"/>
  <c r="IU47" i="1"/>
  <c r="JY47" i="1"/>
  <c r="IX47" i="1"/>
  <c r="IW47" i="1"/>
  <c r="IV47" i="1"/>
  <c r="KO47" i="1"/>
  <c r="LH47" i="1" s="1"/>
  <c r="FI47" i="1"/>
  <c r="JE47" i="1" s="1"/>
  <c r="JH47" i="1" s="1"/>
  <c r="FH47" i="1"/>
  <c r="JD47" i="1" s="1"/>
  <c r="FC47" i="1"/>
  <c r="JB50" i="1"/>
  <c r="D51" i="1"/>
  <c r="KL46" i="1"/>
  <c r="KH47" i="1"/>
  <c r="JR47" i="1"/>
  <c r="JO47" i="1"/>
  <c r="KI47" i="1"/>
  <c r="JX47" i="1"/>
  <c r="KK46" i="1"/>
  <c r="KC46" i="1"/>
  <c r="KD46" i="1"/>
  <c r="KM50" i="1" l="1"/>
  <c r="LG47" i="1"/>
  <c r="LD47" i="1"/>
  <c r="JG47" i="1"/>
  <c r="JK47" i="1"/>
  <c r="JN47" i="1" s="1"/>
  <c r="JI47" i="1"/>
  <c r="JL47" i="1" s="1"/>
  <c r="JJ47" i="1"/>
  <c r="JM47" i="1" s="1"/>
  <c r="KK47" i="1"/>
  <c r="FG50" i="1"/>
  <c r="JC50" i="1" s="1"/>
  <c r="JF50" i="1" s="1"/>
  <c r="KD47" i="1"/>
  <c r="KL47" i="1"/>
  <c r="JA50" i="1"/>
  <c r="IZ50" i="1"/>
  <c r="IY50" i="1"/>
  <c r="IX50" i="1"/>
  <c r="JX50" i="1"/>
  <c r="D52" i="1"/>
  <c r="JB51" i="1"/>
  <c r="IU50" i="1"/>
  <c r="JR50" i="1"/>
  <c r="JT50" i="1"/>
  <c r="JS50" i="1"/>
  <c r="FC50" i="1"/>
  <c r="IW50" i="1"/>
  <c r="IV50" i="1"/>
  <c r="IT50" i="1"/>
  <c r="KI50" i="1"/>
  <c r="KG50" i="1"/>
  <c r="JO50" i="1"/>
  <c r="KE50" i="1"/>
  <c r="JY50" i="1"/>
  <c r="JP50" i="1"/>
  <c r="KF50" i="1"/>
  <c r="KC47" i="1"/>
  <c r="FI50" i="1"/>
  <c r="JE50" i="1" s="1"/>
  <c r="JH50" i="1" s="1"/>
  <c r="FH50" i="1"/>
  <c r="JD50" i="1" s="1"/>
  <c r="JU50" i="1"/>
  <c r="KH50" i="1"/>
  <c r="JV50" i="1"/>
  <c r="JZ50" i="1"/>
  <c r="JQ50" i="1"/>
  <c r="KO50" i="1"/>
  <c r="LH50" i="1" s="1"/>
  <c r="KA50" i="1"/>
  <c r="JW50" i="1"/>
  <c r="KN50" i="1"/>
  <c r="KM51" i="1" l="1"/>
  <c r="LG50" i="1"/>
  <c r="LD50" i="1"/>
  <c r="JG50" i="1"/>
  <c r="JR51" i="1"/>
  <c r="JJ50" i="1"/>
  <c r="JM50" i="1" s="1"/>
  <c r="JK50" i="1"/>
  <c r="JN50" i="1" s="1"/>
  <c r="JI50" i="1"/>
  <c r="JL50" i="1" s="1"/>
  <c r="JT51" i="1"/>
  <c r="JX51" i="1"/>
  <c r="KF51" i="1"/>
  <c r="KL50" i="1"/>
  <c r="FG51" i="1"/>
  <c r="JC51" i="1" s="1"/>
  <c r="KD50" i="1"/>
  <c r="KN51" i="1"/>
  <c r="IY51" i="1"/>
  <c r="IZ51" i="1"/>
  <c r="JA51" i="1"/>
  <c r="IX51" i="1"/>
  <c r="JY51" i="1"/>
  <c r="JW51" i="1"/>
  <c r="JP51" i="1"/>
  <c r="KE51" i="1"/>
  <c r="JO51" i="1"/>
  <c r="JZ51" i="1"/>
  <c r="JQ51" i="1"/>
  <c r="JV51" i="1"/>
  <c r="JU51" i="1"/>
  <c r="KA51" i="1"/>
  <c r="KG51" i="1"/>
  <c r="KO51" i="1"/>
  <c r="LH51" i="1" s="1"/>
  <c r="KI51" i="1"/>
  <c r="JS51" i="1"/>
  <c r="IU51" i="1"/>
  <c r="IV51" i="1"/>
  <c r="IW51" i="1"/>
  <c r="IT51" i="1"/>
  <c r="FI51" i="1"/>
  <c r="JE51" i="1" s="1"/>
  <c r="JH51" i="1" s="1"/>
  <c r="FH51" i="1"/>
  <c r="JD51" i="1" s="1"/>
  <c r="JG51" i="1" s="1"/>
  <c r="FC51" i="1"/>
  <c r="JB52" i="1"/>
  <c r="D53" i="1"/>
  <c r="KH51" i="1"/>
  <c r="KC50" i="1"/>
  <c r="KK50" i="1"/>
  <c r="KM52" i="1" l="1"/>
  <c r="LG51" i="1"/>
  <c r="LD51" i="1"/>
  <c r="JF51" i="1"/>
  <c r="JI51" i="1"/>
  <c r="JL51" i="1" s="1"/>
  <c r="JJ51" i="1"/>
  <c r="JM51" i="1" s="1"/>
  <c r="JK51" i="1"/>
  <c r="JN51" i="1" s="1"/>
  <c r="KC51" i="1"/>
  <c r="KK51" i="1"/>
  <c r="KL51" i="1"/>
  <c r="FG52" i="1"/>
  <c r="JC52" i="1" s="1"/>
  <c r="JF52" i="1" s="1"/>
  <c r="JZ52" i="1"/>
  <c r="KD51" i="1"/>
  <c r="JA52" i="1"/>
  <c r="IY52" i="1"/>
  <c r="IZ52" i="1"/>
  <c r="IX52" i="1"/>
  <c r="IT52" i="1"/>
  <c r="IW52" i="1"/>
  <c r="IU52" i="1"/>
  <c r="IV52" i="1"/>
  <c r="FI52" i="1"/>
  <c r="JE52" i="1" s="1"/>
  <c r="JH52" i="1" s="1"/>
  <c r="FH52" i="1"/>
  <c r="JD52" i="1" s="1"/>
  <c r="FC52" i="1"/>
  <c r="KF52" i="1"/>
  <c r="KG52" i="1"/>
  <c r="JO52" i="1"/>
  <c r="JY52" i="1"/>
  <c r="KA52" i="1"/>
  <c r="JU52" i="1"/>
  <c r="JV52" i="1"/>
  <c r="JW52" i="1"/>
  <c r="JX52" i="1"/>
  <c r="JR52" i="1"/>
  <c r="KO52" i="1"/>
  <c r="LH52" i="1" s="1"/>
  <c r="JP52" i="1"/>
  <c r="JS52" i="1"/>
  <c r="KE52" i="1"/>
  <c r="JQ52" i="1"/>
  <c r="JT52" i="1"/>
  <c r="JB53" i="1"/>
  <c r="D54" i="1"/>
  <c r="D55" i="1" s="1"/>
  <c r="KN52" i="1"/>
  <c r="KI52" i="1"/>
  <c r="KH52" i="1"/>
  <c r="KL52" i="1" s="1"/>
  <c r="KM53" i="1" l="1"/>
  <c r="LG52" i="1"/>
  <c r="LD52" i="1"/>
  <c r="JG52" i="1"/>
  <c r="JJ52" i="1"/>
  <c r="JM52" i="1" s="1"/>
  <c r="JI52" i="1"/>
  <c r="JL52" i="1" s="1"/>
  <c r="JK52" i="1"/>
  <c r="JN52" i="1" s="1"/>
  <c r="KN53" i="1"/>
  <c r="FG53" i="1"/>
  <c r="JC53" i="1" s="1"/>
  <c r="KA53" i="1"/>
  <c r="KI53" i="1"/>
  <c r="KD52" i="1"/>
  <c r="JA53" i="1"/>
  <c r="IX53" i="1"/>
  <c r="IY53" i="1"/>
  <c r="IZ53" i="1"/>
  <c r="JZ53" i="1"/>
  <c r="JP53" i="1"/>
  <c r="JT53" i="1"/>
  <c r="JS53" i="1"/>
  <c r="KO53" i="1"/>
  <c r="LH53" i="1" s="1"/>
  <c r="JY53" i="1"/>
  <c r="JB55" i="1"/>
  <c r="D56" i="1"/>
  <c r="JO53" i="1"/>
  <c r="IW53" i="1"/>
  <c r="IV53" i="1"/>
  <c r="IT53" i="1"/>
  <c r="IU53" i="1"/>
  <c r="FI53" i="1"/>
  <c r="JE53" i="1" s="1"/>
  <c r="JH53" i="1" s="1"/>
  <c r="FH53" i="1"/>
  <c r="JD53" i="1" s="1"/>
  <c r="JG53" i="1" s="1"/>
  <c r="FC53" i="1"/>
  <c r="JR53" i="1"/>
  <c r="KG53" i="1"/>
  <c r="JX53" i="1"/>
  <c r="KF53" i="1"/>
  <c r="JW53" i="1"/>
  <c r="KC52" i="1"/>
  <c r="JQ53" i="1"/>
  <c r="JV53" i="1"/>
  <c r="KK52" i="1"/>
  <c r="KE53" i="1"/>
  <c r="JU53" i="1"/>
  <c r="KH53" i="1"/>
  <c r="KM55" i="1" l="1"/>
  <c r="LG53" i="1"/>
  <c r="LD53" i="1"/>
  <c r="KL53" i="1"/>
  <c r="JF53" i="1"/>
  <c r="JK53" i="1"/>
  <c r="JN53" i="1" s="1"/>
  <c r="JI53" i="1"/>
  <c r="JL53" i="1" s="1"/>
  <c r="JJ53" i="1"/>
  <c r="JM53" i="1" s="1"/>
  <c r="KD53" i="1"/>
  <c r="FG55" i="1"/>
  <c r="JC55" i="1" s="1"/>
  <c r="JX55" i="1"/>
  <c r="JA55" i="1"/>
  <c r="IY55" i="1"/>
  <c r="IZ55" i="1"/>
  <c r="IX55" i="1"/>
  <c r="JQ55" i="1"/>
  <c r="KF55" i="1"/>
  <c r="JO55" i="1"/>
  <c r="KG55" i="1"/>
  <c r="JY55" i="1"/>
  <c r="KK53" i="1"/>
  <c r="KE55" i="1"/>
  <c r="KC53" i="1"/>
  <c r="JW55" i="1"/>
  <c r="JB56" i="1"/>
  <c r="D57" i="1"/>
  <c r="IV55" i="1"/>
  <c r="IU55" i="1"/>
  <c r="IW55" i="1"/>
  <c r="IT55" i="1"/>
  <c r="FH55" i="1"/>
  <c r="JD55" i="1" s="1"/>
  <c r="FC55" i="1"/>
  <c r="KN55" i="1"/>
  <c r="JU55" i="1"/>
  <c r="JS55" i="1"/>
  <c r="KM56" i="1" l="1"/>
  <c r="LG55" i="1"/>
  <c r="LD55" i="1"/>
  <c r="JG55" i="1"/>
  <c r="JF55" i="1"/>
  <c r="JI55" i="1"/>
  <c r="JL55" i="1" s="1"/>
  <c r="JJ55" i="1"/>
  <c r="JM55" i="1" s="1"/>
  <c r="KC55" i="1"/>
  <c r="FG56" i="1"/>
  <c r="JC56" i="1" s="1"/>
  <c r="JA56" i="1"/>
  <c r="IY56" i="1"/>
  <c r="IZ56" i="1"/>
  <c r="IX56" i="1"/>
  <c r="KG56" i="1"/>
  <c r="D58" i="1"/>
  <c r="JB57" i="1"/>
  <c r="JU56" i="1"/>
  <c r="JO56" i="1"/>
  <c r="IT56" i="1"/>
  <c r="IU56" i="1"/>
  <c r="IW56" i="1"/>
  <c r="IV56" i="1"/>
  <c r="FH56" i="1"/>
  <c r="JD56" i="1" s="1"/>
  <c r="FC56" i="1"/>
  <c r="JW56" i="1"/>
  <c r="KN56" i="1"/>
  <c r="KF56" i="1"/>
  <c r="JX56" i="1"/>
  <c r="JQ56" i="1"/>
  <c r="KK55" i="1"/>
  <c r="KE56" i="1"/>
  <c r="JY56" i="1"/>
  <c r="JS56" i="1"/>
  <c r="KM57" i="1" l="1"/>
  <c r="LG56" i="1"/>
  <c r="LD56" i="1"/>
  <c r="JO57" i="1"/>
  <c r="JS57" i="1"/>
  <c r="JU57" i="1"/>
  <c r="JG56" i="1"/>
  <c r="JF56" i="1"/>
  <c r="JI56" i="1"/>
  <c r="JL56" i="1" s="1"/>
  <c r="JJ56" i="1"/>
  <c r="JM56" i="1" s="1"/>
  <c r="FG57" i="1"/>
  <c r="JC57" i="1" s="1"/>
  <c r="JY57" i="1"/>
  <c r="JA57" i="1"/>
  <c r="IX57" i="1"/>
  <c r="IY57" i="1"/>
  <c r="IZ57" i="1"/>
  <c r="JQ57" i="1"/>
  <c r="JX57" i="1"/>
  <c r="KF57" i="1"/>
  <c r="JW57" i="1"/>
  <c r="D59" i="1"/>
  <c r="D60" i="1" s="1"/>
  <c r="JB58" i="1"/>
  <c r="KN57" i="1"/>
  <c r="IU57" i="1"/>
  <c r="IW57" i="1"/>
  <c r="IV57" i="1"/>
  <c r="IT57" i="1"/>
  <c r="FH57" i="1"/>
  <c r="JD57" i="1" s="1"/>
  <c r="JG57" i="1" s="1"/>
  <c r="FC57" i="1"/>
  <c r="KK56" i="1"/>
  <c r="KE57" i="1"/>
  <c r="KG57" i="1"/>
  <c r="KC56" i="1"/>
  <c r="KM58" i="1" l="1"/>
  <c r="LG57" i="1"/>
  <c r="LD57" i="1"/>
  <c r="JF57" i="1"/>
  <c r="JI57" i="1"/>
  <c r="JL57" i="1" s="1"/>
  <c r="JJ57" i="1"/>
  <c r="JM57" i="1" s="1"/>
  <c r="KN58" i="1"/>
  <c r="FG58" i="1"/>
  <c r="JC58" i="1" s="1"/>
  <c r="JO58" i="1"/>
  <c r="KF58" i="1"/>
  <c r="JQ58" i="1"/>
  <c r="JU58" i="1"/>
  <c r="JX58" i="1"/>
  <c r="KE58" i="1"/>
  <c r="JS58" i="1"/>
  <c r="KC57" i="1"/>
  <c r="JW58" i="1"/>
  <c r="IS58" i="1"/>
  <c r="JA58" i="1"/>
  <c r="IO58" i="1"/>
  <c r="IL58" i="1"/>
  <c r="IR58" i="1"/>
  <c r="IZ58" i="1"/>
  <c r="IQ58" i="1"/>
  <c r="IY58" i="1"/>
  <c r="IP58" i="1"/>
  <c r="IX58" i="1"/>
  <c r="IM58" i="1"/>
  <c r="IN58" i="1"/>
  <c r="FH58" i="1"/>
  <c r="JD58" i="1" s="1"/>
  <c r="JG58" i="1" s="1"/>
  <c r="IT58" i="1"/>
  <c r="IV58" i="1"/>
  <c r="IU58" i="1"/>
  <c r="IW58" i="1"/>
  <c r="FC58" i="1"/>
  <c r="D61" i="1"/>
  <c r="D62" i="1" s="1"/>
  <c r="JB60" i="1"/>
  <c r="KK57" i="1"/>
  <c r="KM60" i="1" l="1"/>
  <c r="LG58" i="1"/>
  <c r="LD58" i="1"/>
  <c r="JF58" i="1"/>
  <c r="JI58" i="1"/>
  <c r="JL58" i="1" s="1"/>
  <c r="JJ58" i="1"/>
  <c r="JM58" i="1" s="1"/>
  <c r="FG60" i="1"/>
  <c r="JC60" i="1" s="1"/>
  <c r="JO60" i="1"/>
  <c r="JW60" i="1"/>
  <c r="KC58" i="1"/>
  <c r="KE60" i="1"/>
  <c r="KK58" i="1"/>
  <c r="JS60" i="1"/>
  <c r="KN60" i="1"/>
  <c r="JX60" i="1"/>
  <c r="JU60" i="1"/>
  <c r="JQ60" i="1"/>
  <c r="KF60" i="1"/>
  <c r="IS60" i="1"/>
  <c r="IL60" i="1"/>
  <c r="IZ60" i="1"/>
  <c r="IY60" i="1"/>
  <c r="IX60" i="1"/>
  <c r="IR60" i="1"/>
  <c r="IM60" i="1"/>
  <c r="IQ60" i="1"/>
  <c r="IP60" i="1"/>
  <c r="IO60" i="1"/>
  <c r="JA60" i="1"/>
  <c r="IN60" i="1"/>
  <c r="IT60" i="1"/>
  <c r="IW60" i="1"/>
  <c r="IU60" i="1"/>
  <c r="IV60" i="1"/>
  <c r="FH60" i="1"/>
  <c r="JD60" i="1" s="1"/>
  <c r="FC60" i="1"/>
  <c r="D63" i="1"/>
  <c r="JB62" i="1"/>
  <c r="KM62" i="1" l="1"/>
  <c r="LG60" i="1"/>
  <c r="LD60" i="1"/>
  <c r="JG60" i="1"/>
  <c r="JF60" i="1"/>
  <c r="JI60" i="1"/>
  <c r="JL60" i="1" s="1"/>
  <c r="JJ60" i="1"/>
  <c r="JM60" i="1" s="1"/>
  <c r="FG62" i="1"/>
  <c r="JC62" i="1" s="1"/>
  <c r="JF62" i="1" s="1"/>
  <c r="JO62" i="1"/>
  <c r="JX62" i="1"/>
  <c r="KF62" i="1"/>
  <c r="JU62" i="1"/>
  <c r="JS62" i="1"/>
  <c r="KE62" i="1"/>
  <c r="KK60" i="1"/>
  <c r="JW62" i="1"/>
  <c r="KC60" i="1"/>
  <c r="JQ62" i="1"/>
  <c r="KN62" i="1"/>
  <c r="LD62" i="1" s="1"/>
  <c r="IS62" i="1"/>
  <c r="JA62" i="1"/>
  <c r="IM62" i="1"/>
  <c r="IL62" i="1"/>
  <c r="IR62" i="1"/>
  <c r="IZ62" i="1"/>
  <c r="IQ62" i="1"/>
  <c r="IY62" i="1"/>
  <c r="IP62" i="1"/>
  <c r="IX62" i="1"/>
  <c r="IO62" i="1"/>
  <c r="IN62" i="1"/>
  <c r="D64" i="1"/>
  <c r="JB63" i="1"/>
  <c r="IT62" i="1"/>
  <c r="IU62" i="1"/>
  <c r="IW62" i="1"/>
  <c r="IV62" i="1"/>
  <c r="FH62" i="1"/>
  <c r="JD62" i="1" s="1"/>
  <c r="JG62" i="1" s="1"/>
  <c r="FC62" i="1"/>
  <c r="KM63" i="1" l="1"/>
  <c r="JQ63" i="1"/>
  <c r="KN63" i="1"/>
  <c r="LG62" i="1"/>
  <c r="JJ62" i="1"/>
  <c r="JM62" i="1" s="1"/>
  <c r="JI62" i="1"/>
  <c r="JL62" i="1" s="1"/>
  <c r="FG63" i="1"/>
  <c r="JC63" i="1" s="1"/>
  <c r="JF63" i="1" s="1"/>
  <c r="JO63" i="1"/>
  <c r="KC62" i="1"/>
  <c r="JW63" i="1"/>
  <c r="JS63" i="1"/>
  <c r="JX63" i="1"/>
  <c r="KE63" i="1"/>
  <c r="KK62" i="1"/>
  <c r="JU63" i="1"/>
  <c r="KF63" i="1"/>
  <c r="IS63" i="1"/>
  <c r="IR63" i="1"/>
  <c r="IQ63" i="1"/>
  <c r="IP63" i="1"/>
  <c r="IO63" i="1"/>
  <c r="IM63" i="1"/>
  <c r="JA63" i="1"/>
  <c r="IN63" i="1"/>
  <c r="IZ63" i="1"/>
  <c r="IY63" i="1"/>
  <c r="IL63" i="1"/>
  <c r="IX63" i="1"/>
  <c r="IU63" i="1"/>
  <c r="IW63" i="1"/>
  <c r="IV63" i="1"/>
  <c r="IT63" i="1"/>
  <c r="FH63" i="1"/>
  <c r="JD63" i="1" s="1"/>
  <c r="JG63" i="1" s="1"/>
  <c r="FC63" i="1"/>
  <c r="D65" i="1"/>
  <c r="D66" i="1" s="1"/>
  <c r="JB64" i="1"/>
  <c r="KM64" i="1" l="1"/>
  <c r="LG63" i="1"/>
  <c r="LD63" i="1"/>
  <c r="JJ63" i="1"/>
  <c r="JM63" i="1" s="1"/>
  <c r="JI63" i="1"/>
  <c r="JL63" i="1" s="1"/>
  <c r="FG64" i="1"/>
  <c r="JC64" i="1" s="1"/>
  <c r="JF64" i="1" s="1"/>
  <c r="JO64" i="1"/>
  <c r="JO66" i="1" s="1"/>
  <c r="JB66" i="1"/>
  <c r="E66" i="1"/>
  <c r="KF64" i="1"/>
  <c r="KF66" i="1" s="1"/>
  <c r="KN64" i="1"/>
  <c r="LD64" i="1" s="1"/>
  <c r="JS64" i="1"/>
  <c r="JS66" i="1" s="1"/>
  <c r="JQ64" i="1"/>
  <c r="JQ66" i="1" s="1"/>
  <c r="JU64" i="1"/>
  <c r="JU66" i="1" s="1"/>
  <c r="KE64" i="1"/>
  <c r="KK63" i="1"/>
  <c r="JX64" i="1"/>
  <c r="KC63" i="1"/>
  <c r="JW64" i="1"/>
  <c r="IS64" i="1"/>
  <c r="IO64" i="1"/>
  <c r="JA64" i="1"/>
  <c r="IR64" i="1"/>
  <c r="IZ64" i="1"/>
  <c r="IY64" i="1"/>
  <c r="IX64" i="1"/>
  <c r="IQ64" i="1"/>
  <c r="IP64" i="1"/>
  <c r="IL64" i="1"/>
  <c r="IM64" i="1"/>
  <c r="IN64" i="1"/>
  <c r="IV64" i="1"/>
  <c r="IT64" i="1"/>
  <c r="IW64" i="1"/>
  <c r="IU64" i="1"/>
  <c r="FH64" i="1"/>
  <c r="JD64" i="1" s="1"/>
  <c r="JG64" i="1" s="1"/>
  <c r="FC64" i="1"/>
  <c r="D67" i="1"/>
  <c r="KM66" i="1" l="1"/>
  <c r="KN66" i="1"/>
  <c r="LG64" i="1"/>
  <c r="JJ64" i="1"/>
  <c r="JM64" i="1" s="1"/>
  <c r="JI64" i="1"/>
  <c r="JL64" i="1" s="1"/>
  <c r="JX66" i="1"/>
  <c r="FG66" i="1"/>
  <c r="JC66" i="1" s="1"/>
  <c r="JF66" i="1" s="1"/>
  <c r="D68" i="1"/>
  <c r="E67" i="1"/>
  <c r="E68" i="1" s="1"/>
  <c r="D69" i="1"/>
  <c r="JB68" i="1"/>
  <c r="KC64" i="1"/>
  <c r="JW66" i="1"/>
  <c r="JU68" i="1"/>
  <c r="KE66" i="1"/>
  <c r="KK64" i="1"/>
  <c r="IS66" i="1"/>
  <c r="JA66" i="1"/>
  <c r="IL66" i="1"/>
  <c r="IR66" i="1"/>
  <c r="IZ66" i="1"/>
  <c r="IQ66" i="1"/>
  <c r="IY66" i="1"/>
  <c r="IP66" i="1"/>
  <c r="IX66" i="1"/>
  <c r="IO66" i="1"/>
  <c r="IM66" i="1"/>
  <c r="IN66" i="1"/>
  <c r="IT66" i="1"/>
  <c r="IV66" i="1"/>
  <c r="IU66" i="1"/>
  <c r="IW66" i="1"/>
  <c r="FH66" i="1"/>
  <c r="JD66" i="1" s="1"/>
  <c r="JG66" i="1" s="1"/>
  <c r="FI66" i="1"/>
  <c r="JE66" i="1" s="1"/>
  <c r="FC66" i="1"/>
  <c r="KM68" i="1" l="1"/>
  <c r="LG66" i="1"/>
  <c r="LD66" i="1"/>
  <c r="JH66" i="1"/>
  <c r="JK66" i="1"/>
  <c r="JN66" i="1" s="1"/>
  <c r="JI66" i="1"/>
  <c r="JL66" i="1" s="1"/>
  <c r="KF68" i="1"/>
  <c r="JJ66" i="1"/>
  <c r="JM66" i="1" s="1"/>
  <c r="JQ68" i="1"/>
  <c r="JX68" i="1"/>
  <c r="FG68" i="1"/>
  <c r="JC68" i="1" s="1"/>
  <c r="JF68" i="1" s="1"/>
  <c r="KN68" i="1"/>
  <c r="JS68" i="1"/>
  <c r="E69" i="1"/>
  <c r="IM68" i="1"/>
  <c r="JA68" i="1"/>
  <c r="IL68" i="1"/>
  <c r="IZ68" i="1"/>
  <c r="IP68" i="1"/>
  <c r="IR68" i="1"/>
  <c r="IN68" i="1"/>
  <c r="IX68" i="1"/>
  <c r="IQ68" i="1"/>
  <c r="IS68" i="1"/>
  <c r="IO68" i="1"/>
  <c r="IY68" i="1"/>
  <c r="IT68" i="1"/>
  <c r="IW68" i="1"/>
  <c r="IV68" i="1"/>
  <c r="IU68" i="1"/>
  <c r="FI68" i="1"/>
  <c r="JE68" i="1" s="1"/>
  <c r="JH68" i="1" s="1"/>
  <c r="FH68" i="1"/>
  <c r="JD68" i="1" s="1"/>
  <c r="JG68" i="1" s="1"/>
  <c r="JT68" i="1"/>
  <c r="JV68" i="1"/>
  <c r="KA68" i="1"/>
  <c r="KI68" i="1"/>
  <c r="KH68" i="1"/>
  <c r="JR68" i="1"/>
  <c r="JZ68" i="1"/>
  <c r="JP68" i="1"/>
  <c r="KO68" i="1"/>
  <c r="FC68" i="1"/>
  <c r="JO68" i="1"/>
  <c r="KE68" i="1"/>
  <c r="KK66" i="1"/>
  <c r="JW68" i="1"/>
  <c r="KC66" i="1"/>
  <c r="D70" i="1"/>
  <c r="JB69" i="1"/>
  <c r="KM69" i="1" l="1"/>
  <c r="LG68" i="1"/>
  <c r="LD68" i="1"/>
  <c r="LH68" i="1"/>
  <c r="LE68" i="1"/>
  <c r="JJ68" i="1"/>
  <c r="JM68" i="1" s="1"/>
  <c r="JI68" i="1"/>
  <c r="JL68" i="1" s="1"/>
  <c r="KI69" i="1"/>
  <c r="JK68" i="1"/>
  <c r="JN68" i="1" s="1"/>
  <c r="KA69" i="1"/>
  <c r="JR69" i="1"/>
  <c r="FG69" i="1"/>
  <c r="JC69" i="1" s="1"/>
  <c r="JF69" i="1" s="1"/>
  <c r="KO69" i="1"/>
  <c r="JP69" i="1"/>
  <c r="JX69" i="1"/>
  <c r="E70" i="1"/>
  <c r="JW69" i="1"/>
  <c r="KC68" i="1"/>
  <c r="KL68" i="1"/>
  <c r="KH69" i="1"/>
  <c r="D71" i="1"/>
  <c r="D72" i="1" s="1"/>
  <c r="JB72" i="1" s="1"/>
  <c r="JB70" i="1"/>
  <c r="KF69" i="1"/>
  <c r="KF70" i="1" s="1"/>
  <c r="KN69" i="1"/>
  <c r="JZ69" i="1"/>
  <c r="KD68" i="1"/>
  <c r="IQ69" i="1"/>
  <c r="IP69" i="1"/>
  <c r="IN69" i="1"/>
  <c r="IM69" i="1"/>
  <c r="IZ69" i="1"/>
  <c r="IX69" i="1"/>
  <c r="IR69" i="1"/>
  <c r="IS69" i="1"/>
  <c r="IO69" i="1"/>
  <c r="IY69" i="1"/>
  <c r="IL69" i="1"/>
  <c r="JA69" i="1"/>
  <c r="IT69" i="1"/>
  <c r="IV69" i="1"/>
  <c r="IW69" i="1"/>
  <c r="IU69" i="1"/>
  <c r="FH69" i="1"/>
  <c r="JD69" i="1" s="1"/>
  <c r="JG69" i="1" s="1"/>
  <c r="FI69" i="1"/>
  <c r="JE69" i="1" s="1"/>
  <c r="FC69" i="1"/>
  <c r="JV69" i="1"/>
  <c r="JT69" i="1"/>
  <c r="KE69" i="1"/>
  <c r="KK68" i="1"/>
  <c r="JU69" i="1"/>
  <c r="JQ69" i="1"/>
  <c r="JO69" i="1"/>
  <c r="JS69" i="1"/>
  <c r="KM70" i="1" l="1"/>
  <c r="LH69" i="1"/>
  <c r="LE69" i="1"/>
  <c r="LG69" i="1"/>
  <c r="LD69" i="1"/>
  <c r="JH69" i="1"/>
  <c r="KF72" i="1"/>
  <c r="JI69" i="1"/>
  <c r="JL69" i="1" s="1"/>
  <c r="JJ69" i="1"/>
  <c r="JM69" i="1" s="1"/>
  <c r="JK69" i="1"/>
  <c r="JN69" i="1" s="1"/>
  <c r="KN70" i="1"/>
  <c r="LD70" i="1" s="1"/>
  <c r="FG70" i="1"/>
  <c r="JC70" i="1" s="1"/>
  <c r="JF70" i="1" s="1"/>
  <c r="JX70" i="1"/>
  <c r="JX72" i="1" s="1"/>
  <c r="E71" i="1"/>
  <c r="E72" i="1" s="1"/>
  <c r="JO70" i="1"/>
  <c r="JO72" i="1" s="1"/>
  <c r="JS70" i="1"/>
  <c r="JS72" i="1" s="1"/>
  <c r="JQ70" i="1"/>
  <c r="JQ72" i="1" s="1"/>
  <c r="JW70" i="1"/>
  <c r="JW72" i="1" s="1"/>
  <c r="KC69" i="1"/>
  <c r="D73" i="1"/>
  <c r="D74" i="1" s="1"/>
  <c r="FI72" i="1"/>
  <c r="JE72" i="1" s="1"/>
  <c r="JH72" i="1" s="1"/>
  <c r="KE70" i="1"/>
  <c r="KE72" i="1" s="1"/>
  <c r="KK69" i="1"/>
  <c r="JT70" i="1"/>
  <c r="JT72" i="1" s="1"/>
  <c r="JV70" i="1"/>
  <c r="JV72" i="1" s="1"/>
  <c r="KI70" i="1"/>
  <c r="KI72" i="1" s="1"/>
  <c r="JP70" i="1"/>
  <c r="JP72" i="1" s="1"/>
  <c r="JR70" i="1"/>
  <c r="JR72" i="1" s="1"/>
  <c r="JZ70" i="1"/>
  <c r="JZ72" i="1" s="1"/>
  <c r="KD69" i="1"/>
  <c r="IO70" i="1"/>
  <c r="IN70" i="1"/>
  <c r="IY70" i="1"/>
  <c r="IQ70" i="1"/>
  <c r="IP70" i="1"/>
  <c r="IM70" i="1"/>
  <c r="IZ70" i="1"/>
  <c r="IL70" i="1"/>
  <c r="JA70" i="1"/>
  <c r="IR70" i="1"/>
  <c r="IX70" i="1"/>
  <c r="IS70" i="1"/>
  <c r="IW70" i="1"/>
  <c r="IV70" i="1"/>
  <c r="IT70" i="1"/>
  <c r="IU70" i="1"/>
  <c r="FI70" i="1"/>
  <c r="JE70" i="1" s="1"/>
  <c r="FH70" i="1"/>
  <c r="JD70" i="1" s="1"/>
  <c r="JG70" i="1" s="1"/>
  <c r="FC70" i="1"/>
  <c r="JU70" i="1"/>
  <c r="JU72" i="1" s="1"/>
  <c r="KA70" i="1"/>
  <c r="KA72" i="1" s="1"/>
  <c r="KL69" i="1"/>
  <c r="KH70" i="1"/>
  <c r="KH72" i="1" s="1"/>
  <c r="KO70" i="1"/>
  <c r="LE70" i="1" s="1"/>
  <c r="KM72" i="1" l="1"/>
  <c r="KN72" i="1"/>
  <c r="LG70" i="1"/>
  <c r="KO72" i="1"/>
  <c r="LH70" i="1"/>
  <c r="JH70" i="1"/>
  <c r="JK70" i="1"/>
  <c r="JN70" i="1" s="1"/>
  <c r="JK72" i="1"/>
  <c r="JN72" i="1" s="1"/>
  <c r="JJ70" i="1"/>
  <c r="JM70" i="1" s="1"/>
  <c r="JI70" i="1"/>
  <c r="JL70" i="1" s="1"/>
  <c r="KL72" i="1"/>
  <c r="JB74" i="1"/>
  <c r="JQ74" i="1" s="1"/>
  <c r="D75" i="1"/>
  <c r="KD72" i="1"/>
  <c r="KK72" i="1"/>
  <c r="KC72" i="1"/>
  <c r="FG72" i="1"/>
  <c r="JC72" i="1" s="1"/>
  <c r="JF72" i="1" s="1"/>
  <c r="E73" i="1"/>
  <c r="E74" i="1" s="1"/>
  <c r="KK70" i="1"/>
  <c r="KL70" i="1"/>
  <c r="IO72" i="1"/>
  <c r="JA72" i="1"/>
  <c r="IZ72" i="1"/>
  <c r="IN72" i="1"/>
  <c r="IR72" i="1"/>
  <c r="IP72" i="1"/>
  <c r="IM72" i="1"/>
  <c r="IY72" i="1"/>
  <c r="IL72" i="1"/>
  <c r="IX72" i="1"/>
  <c r="IQ72" i="1"/>
  <c r="IS72" i="1"/>
  <c r="IV72" i="1"/>
  <c r="IT72" i="1"/>
  <c r="IW72" i="1"/>
  <c r="IU72" i="1"/>
  <c r="FH72" i="1"/>
  <c r="JD72" i="1" s="1"/>
  <c r="JG72" i="1" s="1"/>
  <c r="FC72" i="1"/>
  <c r="KC70" i="1"/>
  <c r="KD70" i="1"/>
  <c r="KM74" i="1" l="1"/>
  <c r="LH72" i="1"/>
  <c r="LE72" i="1"/>
  <c r="LG72" i="1"/>
  <c r="LD72" i="1"/>
  <c r="JZ74" i="1"/>
  <c r="JJ72" i="1"/>
  <c r="JM72" i="1" s="1"/>
  <c r="JV74" i="1"/>
  <c r="JP74" i="1"/>
  <c r="JR74" i="1"/>
  <c r="JI72" i="1"/>
  <c r="JL72" i="1" s="1"/>
  <c r="JT74" i="1"/>
  <c r="KA74" i="1"/>
  <c r="KD74" i="1" s="1"/>
  <c r="KE74" i="1"/>
  <c r="JS74" i="1"/>
  <c r="KI74" i="1"/>
  <c r="JX74" i="1"/>
  <c r="KO74" i="1"/>
  <c r="IM74" i="1"/>
  <c r="IL74" i="1"/>
  <c r="IQ74" i="1"/>
  <c r="IP74" i="1"/>
  <c r="FG74" i="1"/>
  <c r="JC74" i="1" s="1"/>
  <c r="JF74" i="1" s="1"/>
  <c r="IX74" i="1"/>
  <c r="IZ74" i="1"/>
  <c r="IO74" i="1"/>
  <c r="IR74" i="1"/>
  <c r="IN74" i="1"/>
  <c r="JA74" i="1"/>
  <c r="IS74" i="1"/>
  <c r="IY74" i="1"/>
  <c r="IV74" i="1"/>
  <c r="IU74" i="1"/>
  <c r="IW74" i="1"/>
  <c r="IT74" i="1"/>
  <c r="FI74" i="1"/>
  <c r="JE74" i="1" s="1"/>
  <c r="FH74" i="1"/>
  <c r="JD74" i="1" s="1"/>
  <c r="JG74" i="1" s="1"/>
  <c r="FC74" i="1"/>
  <c r="KF74" i="1"/>
  <c r="KN74" i="1"/>
  <c r="E75" i="1"/>
  <c r="D76" i="1"/>
  <c r="JO74" i="1"/>
  <c r="KH74" i="1"/>
  <c r="JW74" i="1"/>
  <c r="JU74" i="1"/>
  <c r="LG74" i="1" l="1"/>
  <c r="LD74" i="1"/>
  <c r="LH74" i="1"/>
  <c r="LE74" i="1"/>
  <c r="JH74" i="1"/>
  <c r="JI74" i="1"/>
  <c r="JL74" i="1" s="1"/>
  <c r="JJ74" i="1"/>
  <c r="JM74" i="1" s="1"/>
  <c r="JK74" i="1"/>
  <c r="JN74" i="1" s="1"/>
  <c r="KC74" i="1"/>
  <c r="KL74" i="1"/>
  <c r="KK74" i="1"/>
  <c r="E76" i="1"/>
  <c r="JB76" i="1"/>
  <c r="KM76" i="1" s="1"/>
  <c r="D77" i="1"/>
  <c r="KF76" i="1" l="1"/>
  <c r="JO76" i="1"/>
  <c r="KO76" i="1"/>
  <c r="JU76" i="1"/>
  <c r="KH76" i="1"/>
  <c r="KN76" i="1"/>
  <c r="JW76" i="1"/>
  <c r="E77" i="1"/>
  <c r="D78" i="1"/>
  <c r="IM76" i="1"/>
  <c r="JA76" i="1"/>
  <c r="IN76" i="1"/>
  <c r="IL76" i="1"/>
  <c r="IZ76" i="1"/>
  <c r="IY76" i="1"/>
  <c r="IX76" i="1"/>
  <c r="FG76" i="1"/>
  <c r="JC76" i="1" s="1"/>
  <c r="JF76" i="1" s="1"/>
  <c r="IP76" i="1"/>
  <c r="IO76" i="1"/>
  <c r="IS76" i="1"/>
  <c r="IQ76" i="1"/>
  <c r="IR76" i="1"/>
  <c r="IV76" i="1"/>
  <c r="IT76" i="1"/>
  <c r="IU76" i="1"/>
  <c r="IW76" i="1"/>
  <c r="FI76" i="1"/>
  <c r="JE76" i="1" s="1"/>
  <c r="FH76" i="1"/>
  <c r="JD76" i="1" s="1"/>
  <c r="JG76" i="1" s="1"/>
  <c r="FC76" i="1"/>
  <c r="JZ76" i="1"/>
  <c r="JV76" i="1"/>
  <c r="JP76" i="1"/>
  <c r="KA76" i="1"/>
  <c r="JR76" i="1"/>
  <c r="JS76" i="1"/>
  <c r="KE76" i="1"/>
  <c r="JT76" i="1"/>
  <c r="KI76" i="1"/>
  <c r="JQ76" i="1"/>
  <c r="JX76" i="1"/>
  <c r="LG76" i="1" l="1"/>
  <c r="LD76" i="1"/>
  <c r="LH76" i="1"/>
  <c r="LE76" i="1"/>
  <c r="JH76" i="1"/>
  <c r="KK76" i="1"/>
  <c r="JJ76" i="1"/>
  <c r="JM76" i="1" s="1"/>
  <c r="JK76" i="1"/>
  <c r="JN76" i="1" s="1"/>
  <c r="JI76" i="1"/>
  <c r="JL76" i="1" s="1"/>
  <c r="KD76" i="1"/>
  <c r="KC76" i="1"/>
  <c r="E78" i="1"/>
  <c r="D79" i="1"/>
  <c r="JB79" i="1" s="1"/>
  <c r="KL76" i="1"/>
  <c r="JU79" i="1" l="1"/>
  <c r="KM79" i="1"/>
  <c r="KF79" i="1"/>
  <c r="JR79" i="1"/>
  <c r="KE79" i="1"/>
  <c r="JZ79" i="1"/>
  <c r="KA79" i="1"/>
  <c r="JS79" i="1"/>
  <c r="JP79" i="1"/>
  <c r="JO79" i="1"/>
  <c r="KO79" i="1"/>
  <c r="KK79" i="1"/>
  <c r="KD79" i="1"/>
  <c r="IY79" i="1"/>
  <c r="IV79" i="1"/>
  <c r="IU79" i="1"/>
  <c r="IS79" i="1"/>
  <c r="IX79" i="1"/>
  <c r="IW79" i="1"/>
  <c r="IT79" i="1"/>
  <c r="IR79" i="1"/>
  <c r="FG79" i="1"/>
  <c r="JC79" i="1" s="1"/>
  <c r="IL79" i="1"/>
  <c r="IZ79" i="1"/>
  <c r="IQ79" i="1"/>
  <c r="IP79" i="1"/>
  <c r="IO79" i="1"/>
  <c r="IN79" i="1"/>
  <c r="IM79" i="1"/>
  <c r="JA79" i="1"/>
  <c r="FH79" i="1"/>
  <c r="JD79" i="1" s="1"/>
  <c r="FI79" i="1"/>
  <c r="JE79" i="1" s="1"/>
  <c r="FC79" i="1"/>
  <c r="JT79" i="1"/>
  <c r="KH79" i="1"/>
  <c r="KN79" i="1"/>
  <c r="KI79" i="1"/>
  <c r="JW79" i="1"/>
  <c r="JQ79" i="1"/>
  <c r="JX79" i="1"/>
  <c r="JV79" i="1"/>
  <c r="E79" i="1"/>
  <c r="D80" i="1"/>
  <c r="LH79" i="1" l="1"/>
  <c r="LE79" i="1"/>
  <c r="LG79" i="1"/>
  <c r="LD79" i="1"/>
  <c r="KC79" i="1"/>
  <c r="E80" i="1"/>
  <c r="D81" i="1"/>
  <c r="JJ79" i="1"/>
  <c r="JM79" i="1" s="1"/>
  <c r="JG79" i="1"/>
  <c r="JI79" i="1"/>
  <c r="JL79" i="1" s="1"/>
  <c r="JF79" i="1"/>
  <c r="KL79" i="1"/>
  <c r="JK79" i="1"/>
  <c r="JN79" i="1" s="1"/>
  <c r="JH79" i="1"/>
  <c r="E81" i="1" l="1"/>
  <c r="JB81" i="1"/>
  <c r="KM81" i="1" s="1"/>
  <c r="D82" i="1"/>
  <c r="E82" i="1" l="1"/>
  <c r="D83" i="1"/>
  <c r="KO81" i="1"/>
  <c r="IY81" i="1"/>
  <c r="IV81" i="1"/>
  <c r="IU81" i="1"/>
  <c r="IS81" i="1"/>
  <c r="IX81" i="1"/>
  <c r="IW81" i="1"/>
  <c r="IT81" i="1"/>
  <c r="IR81" i="1"/>
  <c r="FG81" i="1"/>
  <c r="JC81" i="1" s="1"/>
  <c r="IN81" i="1"/>
  <c r="IL81" i="1"/>
  <c r="JA81" i="1"/>
  <c r="IQ81" i="1"/>
  <c r="IP81" i="1"/>
  <c r="IO81" i="1"/>
  <c r="IM81" i="1"/>
  <c r="IZ81" i="1"/>
  <c r="FI81" i="1"/>
  <c r="JE81" i="1" s="1"/>
  <c r="FH81" i="1"/>
  <c r="JD81" i="1" s="1"/>
  <c r="FC81" i="1"/>
  <c r="JU81" i="1"/>
  <c r="KF81" i="1"/>
  <c r="KA81" i="1"/>
  <c r="JS81" i="1"/>
  <c r="KE81" i="1"/>
  <c r="JR81" i="1"/>
  <c r="JZ81" i="1"/>
  <c r="JP81" i="1"/>
  <c r="JO81" i="1"/>
  <c r="JW81" i="1"/>
  <c r="JQ81" i="1"/>
  <c r="KI81" i="1"/>
  <c r="JV81" i="1"/>
  <c r="KH81" i="1"/>
  <c r="JT81" i="1"/>
  <c r="JX81" i="1"/>
  <c r="KN81" i="1"/>
  <c r="LG81" i="1" l="1"/>
  <c r="LD81" i="1"/>
  <c r="LH81" i="1"/>
  <c r="LE81" i="1"/>
  <c r="KD81" i="1"/>
  <c r="JF81" i="1"/>
  <c r="JI81" i="1"/>
  <c r="JL81" i="1" s="1"/>
  <c r="JH81" i="1"/>
  <c r="JK81" i="1"/>
  <c r="JN81" i="1" s="1"/>
  <c r="E83" i="1"/>
  <c r="D84" i="1"/>
  <c r="KK81" i="1"/>
  <c r="JG81" i="1"/>
  <c r="JJ81" i="1"/>
  <c r="JM81" i="1" s="1"/>
  <c r="KL81" i="1"/>
  <c r="KC81" i="1"/>
  <c r="E84" i="1" l="1"/>
  <c r="JB84" i="1"/>
  <c r="KM84" i="1" s="1"/>
  <c r="D85" i="1"/>
  <c r="E85" i="1" l="1"/>
  <c r="D86" i="1"/>
  <c r="KO84" i="1"/>
  <c r="IY84" i="1"/>
  <c r="IU84" i="1"/>
  <c r="IT84" i="1"/>
  <c r="IS84" i="1"/>
  <c r="JA84" i="1"/>
  <c r="IX84" i="1"/>
  <c r="IW84" i="1"/>
  <c r="IV84" i="1"/>
  <c r="FG84" i="1"/>
  <c r="JC84" i="1" s="1"/>
  <c r="IR84" i="1"/>
  <c r="IO84" i="1"/>
  <c r="IM84" i="1"/>
  <c r="IL84" i="1"/>
  <c r="IQ84" i="1"/>
  <c r="IP84" i="1"/>
  <c r="IN84" i="1"/>
  <c r="IZ84" i="1"/>
  <c r="FI84" i="1"/>
  <c r="JE84" i="1" s="1"/>
  <c r="FH84" i="1"/>
  <c r="JD84" i="1" s="1"/>
  <c r="FC84" i="1"/>
  <c r="JP84" i="1"/>
  <c r="KE84" i="1"/>
  <c r="KI84" i="1"/>
  <c r="KH84" i="1"/>
  <c r="JQ84" i="1"/>
  <c r="JO84" i="1"/>
  <c r="JU84" i="1"/>
  <c r="KN84" i="1"/>
  <c r="JX84" i="1"/>
  <c r="JT84" i="1"/>
  <c r="JZ84" i="1"/>
  <c r="JR84" i="1"/>
  <c r="JS84" i="1"/>
  <c r="KF84" i="1"/>
  <c r="KA84" i="1"/>
  <c r="JV84" i="1"/>
  <c r="JW84" i="1"/>
  <c r="LG84" i="1" l="1"/>
  <c r="LD84" i="1"/>
  <c r="LH84" i="1"/>
  <c r="LE84" i="1"/>
  <c r="JF84" i="1"/>
  <c r="JI84" i="1"/>
  <c r="JL84" i="1" s="1"/>
  <c r="KK84" i="1"/>
  <c r="KL84" i="1"/>
  <c r="KD84" i="1"/>
  <c r="E86" i="1"/>
  <c r="D87" i="1"/>
  <c r="KC84" i="1"/>
  <c r="JG84" i="1"/>
  <c r="JJ84" i="1"/>
  <c r="JM84" i="1" s="1"/>
  <c r="JH84" i="1"/>
  <c r="JK84" i="1"/>
  <c r="JN84" i="1" s="1"/>
  <c r="E87" i="1" l="1"/>
  <c r="JB87" i="1"/>
  <c r="KM87" i="1" s="1"/>
  <c r="D88" i="1"/>
  <c r="E88" i="1" l="1"/>
  <c r="JB88" i="1"/>
  <c r="KM88" i="1" s="1"/>
  <c r="D89" i="1"/>
  <c r="IY87" i="1"/>
  <c r="FG87" i="1"/>
  <c r="JC87" i="1" s="1"/>
  <c r="IW87" i="1"/>
  <c r="IV87" i="1"/>
  <c r="IU87" i="1"/>
  <c r="IS87" i="1"/>
  <c r="IX87" i="1"/>
  <c r="IT87" i="1"/>
  <c r="IR87" i="1"/>
  <c r="IO87" i="1"/>
  <c r="IM87" i="1"/>
  <c r="IL87" i="1"/>
  <c r="IZ87" i="1"/>
  <c r="IQ87" i="1"/>
  <c r="IP87" i="1"/>
  <c r="IN87" i="1"/>
  <c r="JA87" i="1"/>
  <c r="FI87" i="1"/>
  <c r="JE87" i="1" s="1"/>
  <c r="FH87" i="1"/>
  <c r="JD87" i="1" s="1"/>
  <c r="FC87" i="1"/>
  <c r="KN87" i="1"/>
  <c r="LD87" i="1" s="1"/>
  <c r="JZ87" i="1"/>
  <c r="JT87" i="1"/>
  <c r="JT88" i="1" s="1"/>
  <c r="KE87" i="1"/>
  <c r="JV87" i="1"/>
  <c r="JV88" i="1" s="1"/>
  <c r="KF87" i="1"/>
  <c r="KF88" i="1" s="1"/>
  <c r="JS87" i="1"/>
  <c r="JS88" i="1" s="1"/>
  <c r="JX87" i="1"/>
  <c r="JX88" i="1" s="1"/>
  <c r="JW87" i="1"/>
  <c r="KI87" i="1"/>
  <c r="JO87" i="1"/>
  <c r="JO88" i="1" s="1"/>
  <c r="JQ87" i="1"/>
  <c r="JQ88" i="1" s="1"/>
  <c r="KA87" i="1"/>
  <c r="KA88" i="1" s="1"/>
  <c r="JR87" i="1"/>
  <c r="JR88" i="1" s="1"/>
  <c r="KO87" i="1"/>
  <c r="LE87" i="1" s="1"/>
  <c r="JU87" i="1"/>
  <c r="JU88" i="1" s="1"/>
  <c r="KH87" i="1"/>
  <c r="JP87" i="1"/>
  <c r="JP88" i="1" s="1"/>
  <c r="KN88" i="1" l="1"/>
  <c r="LG87" i="1"/>
  <c r="KO88" i="1"/>
  <c r="LH87" i="1"/>
  <c r="KC87" i="1"/>
  <c r="JW88" i="1"/>
  <c r="JF87" i="1"/>
  <c r="JI87" i="1"/>
  <c r="JL87" i="1" s="1"/>
  <c r="E89" i="1"/>
  <c r="D90" i="1"/>
  <c r="D91" i="1" s="1"/>
  <c r="D92" i="1" s="1"/>
  <c r="D93" i="1" s="1"/>
  <c r="D94" i="1" s="1"/>
  <c r="KK87" i="1"/>
  <c r="KE88" i="1"/>
  <c r="KD87" i="1"/>
  <c r="JZ88" i="1"/>
  <c r="JG87" i="1"/>
  <c r="JJ87" i="1"/>
  <c r="JM87" i="1" s="1"/>
  <c r="JK87" i="1"/>
  <c r="JN87" i="1" s="1"/>
  <c r="JH87" i="1"/>
  <c r="IY88" i="1"/>
  <c r="IV88" i="1"/>
  <c r="IT88" i="1"/>
  <c r="IS88" i="1"/>
  <c r="FG88" i="1"/>
  <c r="JC88" i="1" s="1"/>
  <c r="IX88" i="1"/>
  <c r="IW88" i="1"/>
  <c r="IU88" i="1"/>
  <c r="IR88" i="1"/>
  <c r="IQ88" i="1"/>
  <c r="IL88" i="1"/>
  <c r="IP88" i="1"/>
  <c r="IO88" i="1"/>
  <c r="IN88" i="1"/>
  <c r="IM88" i="1"/>
  <c r="JA88" i="1"/>
  <c r="IZ88" i="1"/>
  <c r="FI88" i="1"/>
  <c r="JE88" i="1" s="1"/>
  <c r="FH88" i="1"/>
  <c r="JD88" i="1" s="1"/>
  <c r="FC88" i="1"/>
  <c r="KL87" i="1"/>
  <c r="KH88" i="1"/>
  <c r="KI88" i="1"/>
  <c r="LH88" i="1" l="1"/>
  <c r="LE88" i="1"/>
  <c r="LG88" i="1"/>
  <c r="LD88" i="1"/>
  <c r="JB94" i="1"/>
  <c r="D95" i="1"/>
  <c r="D96" i="1" s="1"/>
  <c r="KD88" i="1"/>
  <c r="JG88" i="1"/>
  <c r="JJ88" i="1"/>
  <c r="JM88" i="1" s="1"/>
  <c r="E90" i="1"/>
  <c r="E91" i="1" s="1"/>
  <c r="E92" i="1" s="1"/>
  <c r="E93" i="1" s="1"/>
  <c r="E94" i="1" s="1"/>
  <c r="E95" i="1" s="1"/>
  <c r="E96" i="1" s="1"/>
  <c r="JB90" i="1"/>
  <c r="JB92" i="1"/>
  <c r="KK88" i="1"/>
  <c r="KE90" i="1"/>
  <c r="JK88" i="1"/>
  <c r="JN88" i="1" s="1"/>
  <c r="JH88" i="1"/>
  <c r="KC88" i="1"/>
  <c r="KL88" i="1"/>
  <c r="JF88" i="1"/>
  <c r="JI88" i="1"/>
  <c r="JL88" i="1" s="1"/>
  <c r="JZ90" i="1" l="1"/>
  <c r="KM90" i="1"/>
  <c r="JW90" i="1"/>
  <c r="JB96" i="1"/>
  <c r="D97" i="1"/>
  <c r="D98" i="1" s="1"/>
  <c r="IW94" i="1"/>
  <c r="IQ94" i="1"/>
  <c r="IL94" i="1"/>
  <c r="IZ94" i="1"/>
  <c r="IY94" i="1"/>
  <c r="FI94" i="1"/>
  <c r="JE94" i="1" s="1"/>
  <c r="JH94" i="1" s="1"/>
  <c r="FH94" i="1"/>
  <c r="JD94" i="1" s="1"/>
  <c r="JG94" i="1" s="1"/>
  <c r="IT94" i="1"/>
  <c r="IX94" i="1"/>
  <c r="IR94" i="1"/>
  <c r="IN94" i="1"/>
  <c r="IP94" i="1"/>
  <c r="IO94" i="1"/>
  <c r="JA94" i="1"/>
  <c r="IV94" i="1"/>
  <c r="IU94" i="1"/>
  <c r="FC94" i="1"/>
  <c r="IS94" i="1"/>
  <c r="FG94" i="1"/>
  <c r="JC94" i="1" s="1"/>
  <c r="JF94" i="1" s="1"/>
  <c r="IM94" i="1"/>
  <c r="JZ92" i="1"/>
  <c r="KE92" i="1"/>
  <c r="KO90" i="1"/>
  <c r="LE90" i="1" s="1"/>
  <c r="IY90" i="1"/>
  <c r="IV90" i="1"/>
  <c r="IU90" i="1"/>
  <c r="IT90" i="1"/>
  <c r="IS90" i="1"/>
  <c r="IX90" i="1"/>
  <c r="IW90" i="1"/>
  <c r="IR90" i="1"/>
  <c r="IQ90" i="1"/>
  <c r="IO90" i="1"/>
  <c r="IL90" i="1"/>
  <c r="FG90" i="1"/>
  <c r="JC90" i="1" s="1"/>
  <c r="IZ90" i="1"/>
  <c r="IP90" i="1"/>
  <c r="IN90" i="1"/>
  <c r="IM90" i="1"/>
  <c r="JA90" i="1"/>
  <c r="FI90" i="1"/>
  <c r="JE90" i="1" s="1"/>
  <c r="FH90" i="1"/>
  <c r="JD90" i="1" s="1"/>
  <c r="FC90" i="1"/>
  <c r="JU90" i="1"/>
  <c r="JU92" i="1" s="1"/>
  <c r="JU94" i="1" s="1"/>
  <c r="KA90" i="1"/>
  <c r="KA92" i="1" s="1"/>
  <c r="KA94" i="1" s="1"/>
  <c r="JQ90" i="1"/>
  <c r="JQ92" i="1" s="1"/>
  <c r="JQ94" i="1" s="1"/>
  <c r="JX90" i="1"/>
  <c r="JX92" i="1" s="1"/>
  <c r="JX94" i="1" s="1"/>
  <c r="JX96" i="1" s="1"/>
  <c r="JT90" i="1"/>
  <c r="JT92" i="1" s="1"/>
  <c r="JT94" i="1" s="1"/>
  <c r="JT96" i="1" s="1"/>
  <c r="JR90" i="1"/>
  <c r="JR92" i="1" s="1"/>
  <c r="JR94" i="1" s="1"/>
  <c r="JR96" i="1" s="1"/>
  <c r="JP90" i="1"/>
  <c r="JP92" i="1" s="1"/>
  <c r="JP94" i="1" s="1"/>
  <c r="JP96" i="1" s="1"/>
  <c r="KN90" i="1"/>
  <c r="LD90" i="1" s="1"/>
  <c r="KF90" i="1"/>
  <c r="KF92" i="1" s="1"/>
  <c r="KF94" i="1" s="1"/>
  <c r="KF96" i="1" s="1"/>
  <c r="JV90" i="1"/>
  <c r="JV92" i="1" s="1"/>
  <c r="JV94" i="1" s="1"/>
  <c r="JV96" i="1" s="1"/>
  <c r="JO90" i="1"/>
  <c r="JO92" i="1" s="1"/>
  <c r="JO94" i="1" s="1"/>
  <c r="JO96" i="1" s="1"/>
  <c r="JS90" i="1"/>
  <c r="JS92" i="1" s="1"/>
  <c r="JS94" i="1" s="1"/>
  <c r="JS96" i="1" s="1"/>
  <c r="KH90" i="1"/>
  <c r="JW92" i="1"/>
  <c r="IY92" i="1"/>
  <c r="IW92" i="1"/>
  <c r="IV92" i="1"/>
  <c r="IU92" i="1"/>
  <c r="IT92" i="1"/>
  <c r="IS92" i="1"/>
  <c r="FG92" i="1"/>
  <c r="JC92" i="1" s="1"/>
  <c r="IX92" i="1"/>
  <c r="IR92" i="1"/>
  <c r="IZ92" i="1"/>
  <c r="IQ92" i="1"/>
  <c r="IP92" i="1"/>
  <c r="IO92" i="1"/>
  <c r="IN92" i="1"/>
  <c r="IM92" i="1"/>
  <c r="IL92" i="1"/>
  <c r="JA92" i="1"/>
  <c r="FH92" i="1"/>
  <c r="JD92" i="1" s="1"/>
  <c r="FI92" i="1"/>
  <c r="JE92" i="1" s="1"/>
  <c r="FC92" i="1"/>
  <c r="KI90" i="1"/>
  <c r="KI92" i="1" s="1"/>
  <c r="KI94" i="1" s="1"/>
  <c r="KM92" i="1" l="1"/>
  <c r="KA96" i="1"/>
  <c r="JU96" i="1"/>
  <c r="JB98" i="1"/>
  <c r="KF98" i="1" s="1"/>
  <c r="D99" i="1"/>
  <c r="JX98" i="1"/>
  <c r="IL96" i="1"/>
  <c r="FG96" i="1"/>
  <c r="JC96" i="1" s="1"/>
  <c r="JF96" i="1" s="1"/>
  <c r="IP96" i="1"/>
  <c r="IM96" i="1"/>
  <c r="IZ96" i="1"/>
  <c r="FI96" i="1"/>
  <c r="JE96" i="1" s="1"/>
  <c r="JH96" i="1" s="1"/>
  <c r="FH96" i="1"/>
  <c r="JD96" i="1" s="1"/>
  <c r="JG96" i="1" s="1"/>
  <c r="IW96" i="1"/>
  <c r="IR96" i="1"/>
  <c r="JA96" i="1"/>
  <c r="IO96" i="1"/>
  <c r="IN96" i="1"/>
  <c r="IY96" i="1"/>
  <c r="IU96" i="1"/>
  <c r="IS96" i="1"/>
  <c r="IX96" i="1"/>
  <c r="IV96" i="1"/>
  <c r="IT96" i="1"/>
  <c r="IQ96" i="1"/>
  <c r="FC96" i="1"/>
  <c r="KI96" i="1"/>
  <c r="JQ96" i="1"/>
  <c r="E97" i="1"/>
  <c r="E98" i="1" s="1"/>
  <c r="KN92" i="1"/>
  <c r="LD92" i="1" s="1"/>
  <c r="LG90" i="1"/>
  <c r="KO92" i="1"/>
  <c r="LE92" i="1" s="1"/>
  <c r="LH90" i="1"/>
  <c r="KK90" i="1"/>
  <c r="JH92" i="1"/>
  <c r="JK92" i="1"/>
  <c r="JN92" i="1" s="1"/>
  <c r="JK94" i="1"/>
  <c r="JN94" i="1" s="1"/>
  <c r="JG90" i="1"/>
  <c r="JJ90" i="1"/>
  <c r="JM90" i="1" s="1"/>
  <c r="KK92" i="1"/>
  <c r="KE94" i="1"/>
  <c r="JF92" i="1"/>
  <c r="JI92" i="1"/>
  <c r="JL92" i="1" s="1"/>
  <c r="JI94" i="1"/>
  <c r="JL94" i="1" s="1"/>
  <c r="JG92" i="1"/>
  <c r="JJ92" i="1"/>
  <c r="JM92" i="1" s="1"/>
  <c r="JJ94" i="1"/>
  <c r="JM94" i="1" s="1"/>
  <c r="KC92" i="1"/>
  <c r="JW94" i="1"/>
  <c r="JH90" i="1"/>
  <c r="JK90" i="1"/>
  <c r="JN90" i="1" s="1"/>
  <c r="KD92" i="1"/>
  <c r="JZ94" i="1"/>
  <c r="KC90" i="1"/>
  <c r="KH92" i="1"/>
  <c r="KL90" i="1"/>
  <c r="JF90" i="1"/>
  <c r="JI90" i="1"/>
  <c r="JL90" i="1" s="1"/>
  <c r="KD90" i="1"/>
  <c r="JJ96" i="1" l="1"/>
  <c r="JM96" i="1" s="1"/>
  <c r="KM94" i="1"/>
  <c r="JK96" i="1"/>
  <c r="JN96" i="1" s="1"/>
  <c r="JO98" i="1"/>
  <c r="JS98" i="1"/>
  <c r="D100" i="1"/>
  <c r="JB99" i="1"/>
  <c r="KF99" i="1" s="1"/>
  <c r="IR98" i="1"/>
  <c r="IQ98" i="1"/>
  <c r="IO98" i="1"/>
  <c r="IM98" i="1"/>
  <c r="IL98" i="1"/>
  <c r="IP98" i="1"/>
  <c r="IN98" i="1"/>
  <c r="FI98" i="1"/>
  <c r="JE98" i="1" s="1"/>
  <c r="FC98" i="1"/>
  <c r="IX98" i="1"/>
  <c r="IS98" i="1"/>
  <c r="IZ98" i="1"/>
  <c r="IV98" i="1"/>
  <c r="FH98" i="1"/>
  <c r="JD98" i="1" s="1"/>
  <c r="JA98" i="1"/>
  <c r="FG98" i="1"/>
  <c r="JC98" i="1" s="1"/>
  <c r="JI98" i="1" s="1"/>
  <c r="JL98" i="1" s="1"/>
  <c r="IY98" i="1"/>
  <c r="IW98" i="1"/>
  <c r="IU98" i="1"/>
  <c r="IT98" i="1"/>
  <c r="JP98" i="1"/>
  <c r="JP99" i="1" s="1"/>
  <c r="E99" i="1"/>
  <c r="E100" i="1" s="1"/>
  <c r="JQ98" i="1"/>
  <c r="JQ99" i="1" s="1"/>
  <c r="JU98" i="1"/>
  <c r="JT98" i="1"/>
  <c r="JR98" i="1"/>
  <c r="KA98" i="1"/>
  <c r="JI96" i="1"/>
  <c r="JL96" i="1" s="1"/>
  <c r="KI98" i="1"/>
  <c r="JV98" i="1"/>
  <c r="KO94" i="1"/>
  <c r="LE94" i="1" s="1"/>
  <c r="LH92" i="1"/>
  <c r="KN94" i="1"/>
  <c r="LD94" i="1" s="1"/>
  <c r="LG92" i="1"/>
  <c r="KK94" i="1"/>
  <c r="KE96" i="1"/>
  <c r="KC94" i="1"/>
  <c r="JW96" i="1"/>
  <c r="KL92" i="1"/>
  <c r="KH94" i="1"/>
  <c r="KD94" i="1"/>
  <c r="JZ96" i="1"/>
  <c r="KM96" i="1" l="1"/>
  <c r="JR99" i="1"/>
  <c r="JT99" i="1"/>
  <c r="JX99" i="1"/>
  <c r="JS99" i="1"/>
  <c r="KA99" i="1"/>
  <c r="JO99" i="1"/>
  <c r="JH98" i="1"/>
  <c r="JK98" i="1"/>
  <c r="JN98" i="1" s="1"/>
  <c r="JB100" i="1"/>
  <c r="KF100" i="1" s="1"/>
  <c r="D101" i="1"/>
  <c r="D102" i="1" s="1"/>
  <c r="JQ100" i="1"/>
  <c r="E101" i="1"/>
  <c r="E102" i="1" s="1"/>
  <c r="JX100" i="1"/>
  <c r="JF98" i="1"/>
  <c r="IT99" i="1"/>
  <c r="IO99" i="1"/>
  <c r="IZ99" i="1"/>
  <c r="IU99" i="1"/>
  <c r="IL99" i="1"/>
  <c r="FI99" i="1"/>
  <c r="JE99" i="1" s="1"/>
  <c r="JH99" i="1" s="1"/>
  <c r="JA99" i="1"/>
  <c r="IX99" i="1"/>
  <c r="IR99" i="1"/>
  <c r="IN99" i="1"/>
  <c r="IS99" i="1"/>
  <c r="IP99" i="1"/>
  <c r="IQ99" i="1"/>
  <c r="FH99" i="1"/>
  <c r="JD99" i="1" s="1"/>
  <c r="JJ99" i="1" s="1"/>
  <c r="JM99" i="1" s="1"/>
  <c r="IW99" i="1"/>
  <c r="IM99" i="1"/>
  <c r="FC99" i="1"/>
  <c r="IV99" i="1"/>
  <c r="FG99" i="1"/>
  <c r="JC99" i="1" s="1"/>
  <c r="IY99" i="1"/>
  <c r="JV99" i="1"/>
  <c r="JG98" i="1"/>
  <c r="JJ98" i="1"/>
  <c r="JM98" i="1" s="1"/>
  <c r="KI99" i="1"/>
  <c r="JU99" i="1"/>
  <c r="KO96" i="1"/>
  <c r="LE96" i="1" s="1"/>
  <c r="LH94" i="1"/>
  <c r="KN96" i="1"/>
  <c r="LD96" i="1" s="1"/>
  <c r="LG94" i="1"/>
  <c r="KD96" i="1"/>
  <c r="JZ98" i="1"/>
  <c r="KC96" i="1"/>
  <c r="JW98" i="1"/>
  <c r="KK96" i="1"/>
  <c r="KE98" i="1"/>
  <c r="KL94" i="1"/>
  <c r="KH96" i="1"/>
  <c r="JT100" i="1" l="1"/>
  <c r="KM98" i="1"/>
  <c r="JU100" i="1"/>
  <c r="KI100" i="1"/>
  <c r="JV100" i="1"/>
  <c r="JO100" i="1"/>
  <c r="JS100" i="1"/>
  <c r="JI99" i="1"/>
  <c r="JL99" i="1" s="1"/>
  <c r="JG99" i="1"/>
  <c r="JR100" i="1"/>
  <c r="JP100" i="1"/>
  <c r="JK99" i="1"/>
  <c r="JN99" i="1" s="1"/>
  <c r="JF99" i="1"/>
  <c r="D103" i="1"/>
  <c r="D104" i="1" s="1"/>
  <c r="D105" i="1" s="1"/>
  <c r="JB102" i="1"/>
  <c r="KF102" i="1" s="1"/>
  <c r="IQ100" i="1"/>
  <c r="IM100" i="1"/>
  <c r="IN100" i="1"/>
  <c r="FG100" i="1"/>
  <c r="JC100" i="1" s="1"/>
  <c r="JA100" i="1"/>
  <c r="IW100" i="1"/>
  <c r="IU100" i="1"/>
  <c r="IO100" i="1"/>
  <c r="IL100" i="1"/>
  <c r="IZ100" i="1"/>
  <c r="IP100" i="1"/>
  <c r="IV100" i="1"/>
  <c r="FI100" i="1"/>
  <c r="JE100" i="1" s="1"/>
  <c r="FH100" i="1"/>
  <c r="JD100" i="1" s="1"/>
  <c r="FC100" i="1"/>
  <c r="IY100" i="1"/>
  <c r="IX100" i="1"/>
  <c r="IT100" i="1"/>
  <c r="IS100" i="1"/>
  <c r="IR100" i="1"/>
  <c r="KA100" i="1"/>
  <c r="KO98" i="1"/>
  <c r="LE98" i="1" s="1"/>
  <c r="LH96" i="1"/>
  <c r="KN98" i="1"/>
  <c r="LD98" i="1" s="1"/>
  <c r="LG96" i="1"/>
  <c r="KL96" i="1"/>
  <c r="KH98" i="1"/>
  <c r="KK98" i="1"/>
  <c r="KE99" i="1"/>
  <c r="KC98" i="1"/>
  <c r="JW99" i="1"/>
  <c r="KD98" i="1"/>
  <c r="JZ99" i="1"/>
  <c r="KM99" i="1" l="1"/>
  <c r="JB105" i="1"/>
  <c r="D106" i="1"/>
  <c r="JQ102" i="1"/>
  <c r="JQ105" i="1" s="1"/>
  <c r="JG100" i="1"/>
  <c r="JH100" i="1"/>
  <c r="JK100" i="1"/>
  <c r="JN100" i="1" s="1"/>
  <c r="JJ100" i="1"/>
  <c r="JM100" i="1" s="1"/>
  <c r="JV102" i="1"/>
  <c r="KA102" i="1"/>
  <c r="KA105" i="1" s="1"/>
  <c r="JO102" i="1"/>
  <c r="JO105" i="1" s="1"/>
  <c r="E103" i="1"/>
  <c r="E104" i="1" s="1"/>
  <c r="E105" i="1" s="1"/>
  <c r="E106" i="1" s="1"/>
  <c r="KI102" i="1"/>
  <c r="KI105" i="1" s="1"/>
  <c r="JP102" i="1"/>
  <c r="JP105" i="1" s="1"/>
  <c r="JF100" i="1"/>
  <c r="IL102" i="1"/>
  <c r="IV102" i="1"/>
  <c r="IS102" i="1"/>
  <c r="IQ102" i="1"/>
  <c r="FI102" i="1"/>
  <c r="JE102" i="1" s="1"/>
  <c r="FG102" i="1"/>
  <c r="JC102" i="1" s="1"/>
  <c r="JA102" i="1"/>
  <c r="FC102" i="1"/>
  <c r="IX102" i="1"/>
  <c r="IU102" i="1"/>
  <c r="IR102" i="1"/>
  <c r="IZ102" i="1"/>
  <c r="IP102" i="1"/>
  <c r="IN102" i="1"/>
  <c r="FH102" i="1"/>
  <c r="JD102" i="1" s="1"/>
  <c r="IY102" i="1"/>
  <c r="IW102" i="1"/>
  <c r="IT102" i="1"/>
  <c r="IO102" i="1"/>
  <c r="IM102" i="1"/>
  <c r="JU102" i="1"/>
  <c r="JU105" i="1" s="1"/>
  <c r="JS102" i="1"/>
  <c r="JS105" i="1" s="1"/>
  <c r="JI100" i="1"/>
  <c r="JL100" i="1" s="1"/>
  <c r="JX102" i="1"/>
  <c r="JX105" i="1" s="1"/>
  <c r="JR102" i="1"/>
  <c r="JR105" i="1" s="1"/>
  <c r="JT102" i="1"/>
  <c r="JT105" i="1" s="1"/>
  <c r="KN99" i="1"/>
  <c r="LD99" i="1" s="1"/>
  <c r="LG98" i="1"/>
  <c r="KO99" i="1"/>
  <c r="LE99" i="1" s="1"/>
  <c r="LH98" i="1"/>
  <c r="KD99" i="1"/>
  <c r="JZ100" i="1"/>
  <c r="KC99" i="1"/>
  <c r="JW100" i="1"/>
  <c r="KK99" i="1"/>
  <c r="KE100" i="1"/>
  <c r="KL98" i="1"/>
  <c r="KH99" i="1"/>
  <c r="KM100" i="1" l="1"/>
  <c r="JF102" i="1"/>
  <c r="JI102" i="1"/>
  <c r="JL102" i="1" s="1"/>
  <c r="IT105" i="1"/>
  <c r="IR105" i="1"/>
  <c r="IP105" i="1"/>
  <c r="IM105" i="1"/>
  <c r="IQ105" i="1"/>
  <c r="FG105" i="1"/>
  <c r="JC105" i="1" s="1"/>
  <c r="IN105" i="1"/>
  <c r="IL105" i="1"/>
  <c r="JA105" i="1"/>
  <c r="FC105" i="1"/>
  <c r="IY105" i="1"/>
  <c r="IS105" i="1"/>
  <c r="IO105" i="1"/>
  <c r="FI105" i="1"/>
  <c r="JE105" i="1" s="1"/>
  <c r="JK105" i="1" s="1"/>
  <c r="JN105" i="1" s="1"/>
  <c r="FH105" i="1"/>
  <c r="JD105" i="1" s="1"/>
  <c r="IZ105" i="1"/>
  <c r="IX105" i="1"/>
  <c r="IU105" i="1"/>
  <c r="IW105" i="1"/>
  <c r="IV105" i="1"/>
  <c r="JB106" i="1"/>
  <c r="JO106" i="1" s="1"/>
  <c r="D107" i="1"/>
  <c r="D108" i="1" s="1"/>
  <c r="JG102" i="1"/>
  <c r="JJ102" i="1"/>
  <c r="JM102" i="1" s="1"/>
  <c r="KF105" i="1"/>
  <c r="JH102" i="1"/>
  <c r="JK102" i="1"/>
  <c r="JN102" i="1" s="1"/>
  <c r="JV105" i="1"/>
  <c r="KO100" i="1"/>
  <c r="LE100" i="1" s="1"/>
  <c r="LH99" i="1"/>
  <c r="KN100" i="1"/>
  <c r="LD100" i="1" s="1"/>
  <c r="LG99" i="1"/>
  <c r="KL99" i="1"/>
  <c r="KH100" i="1"/>
  <c r="KK100" i="1"/>
  <c r="KE102" i="1"/>
  <c r="KC100" i="1"/>
  <c r="JW102" i="1"/>
  <c r="KD100" i="1"/>
  <c r="JZ102" i="1"/>
  <c r="KM102" i="1" l="1"/>
  <c r="KA106" i="1"/>
  <c r="E107" i="1"/>
  <c r="E108" i="1" s="1"/>
  <c r="JS106" i="1"/>
  <c r="JR106" i="1"/>
  <c r="JQ106" i="1"/>
  <c r="KI106" i="1"/>
  <c r="JX106" i="1"/>
  <c r="JU106" i="1"/>
  <c r="JT106" i="1"/>
  <c r="JG105" i="1"/>
  <c r="JJ105" i="1"/>
  <c r="JM105" i="1" s="1"/>
  <c r="JH105" i="1"/>
  <c r="JF105" i="1"/>
  <c r="D109" i="1"/>
  <c r="D110" i="1" s="1"/>
  <c r="JB108" i="1"/>
  <c r="IS106" i="1"/>
  <c r="IO106" i="1"/>
  <c r="FG106" i="1"/>
  <c r="JC106" i="1" s="1"/>
  <c r="IL106" i="1"/>
  <c r="IQ106" i="1"/>
  <c r="FI106" i="1"/>
  <c r="JE106" i="1" s="1"/>
  <c r="IZ106" i="1"/>
  <c r="IR106" i="1"/>
  <c r="IP106" i="1"/>
  <c r="IM106" i="1"/>
  <c r="IN106" i="1"/>
  <c r="JA106" i="1"/>
  <c r="FH106" i="1"/>
  <c r="JD106" i="1" s="1"/>
  <c r="IY106" i="1"/>
  <c r="FC106" i="1"/>
  <c r="IX106" i="1"/>
  <c r="IV106" i="1"/>
  <c r="IU106" i="1"/>
  <c r="IW106" i="1"/>
  <c r="IT106" i="1"/>
  <c r="JV106" i="1"/>
  <c r="JP106" i="1"/>
  <c r="KF106" i="1"/>
  <c r="JI105" i="1"/>
  <c r="JL105" i="1" s="1"/>
  <c r="KN102" i="1"/>
  <c r="LD102" i="1" s="1"/>
  <c r="LG100" i="1"/>
  <c r="KO102" i="1"/>
  <c r="LE102" i="1" s="1"/>
  <c r="LH100" i="1"/>
  <c r="KD102" i="1"/>
  <c r="JZ105" i="1"/>
  <c r="KC102" i="1"/>
  <c r="JW105" i="1"/>
  <c r="KK102" i="1"/>
  <c r="KE105" i="1"/>
  <c r="KL100" i="1"/>
  <c r="KH102" i="1"/>
  <c r="KM105" i="1" l="1"/>
  <c r="JT108" i="1"/>
  <c r="KI108" i="1"/>
  <c r="IO108" i="1"/>
  <c r="IQ108" i="1"/>
  <c r="IN108" i="1"/>
  <c r="JA108" i="1"/>
  <c r="FH108" i="1"/>
  <c r="JD108" i="1" s="1"/>
  <c r="FC108" i="1"/>
  <c r="IW108" i="1"/>
  <c r="IV108" i="1"/>
  <c r="IU108" i="1"/>
  <c r="FG108" i="1"/>
  <c r="JC108" i="1" s="1"/>
  <c r="IM108" i="1"/>
  <c r="IL108" i="1"/>
  <c r="FI108" i="1"/>
  <c r="JE108" i="1" s="1"/>
  <c r="IZ108" i="1"/>
  <c r="IY108" i="1"/>
  <c r="IX108" i="1"/>
  <c r="IT108" i="1"/>
  <c r="IS108" i="1"/>
  <c r="IR108" i="1"/>
  <c r="IP108" i="1"/>
  <c r="JQ108" i="1"/>
  <c r="KF108" i="1"/>
  <c r="JP108" i="1"/>
  <c r="E109" i="1"/>
  <c r="E110" i="1" s="1"/>
  <c r="E111" i="1" s="1"/>
  <c r="E112" i="1" s="1"/>
  <c r="KA108" i="1"/>
  <c r="JG106" i="1"/>
  <c r="JU108" i="1"/>
  <c r="JR108" i="1"/>
  <c r="JH106" i="1"/>
  <c r="JK106" i="1"/>
  <c r="JN106" i="1" s="1"/>
  <c r="JF106" i="1"/>
  <c r="JX108" i="1"/>
  <c r="JJ106" i="1"/>
  <c r="JM106" i="1" s="1"/>
  <c r="JI106" i="1"/>
  <c r="JL106" i="1" s="1"/>
  <c r="JB110" i="1"/>
  <c r="KI110" i="1" s="1"/>
  <c r="D111" i="1"/>
  <c r="D112" i="1" s="1"/>
  <c r="JS108" i="1"/>
  <c r="JV108" i="1"/>
  <c r="JO108" i="1"/>
  <c r="KO105" i="1"/>
  <c r="LE105" i="1" s="1"/>
  <c r="LH102" i="1"/>
  <c r="KN105" i="1"/>
  <c r="LD105" i="1" s="1"/>
  <c r="LG102" i="1"/>
  <c r="KL102" i="1"/>
  <c r="KH105" i="1"/>
  <c r="KC105" i="1"/>
  <c r="JW106" i="1"/>
  <c r="KE106" i="1"/>
  <c r="KK105" i="1"/>
  <c r="KD105" i="1"/>
  <c r="JZ106" i="1"/>
  <c r="KM106" i="1" l="1"/>
  <c r="JP110" i="1"/>
  <c r="JX110" i="1"/>
  <c r="JQ110" i="1"/>
  <c r="JT110" i="1"/>
  <c r="JR110" i="1"/>
  <c r="JS110" i="1"/>
  <c r="KA110" i="1"/>
  <c r="KA112" i="1" s="1"/>
  <c r="JF108" i="1"/>
  <c r="JU110" i="1"/>
  <c r="JG108" i="1"/>
  <c r="JJ108" i="1"/>
  <c r="JM108" i="1" s="1"/>
  <c r="IW110" i="1"/>
  <c r="IL110" i="1"/>
  <c r="IY110" i="1"/>
  <c r="FG110" i="1"/>
  <c r="JC110" i="1" s="1"/>
  <c r="IU110" i="1"/>
  <c r="IS110" i="1"/>
  <c r="IT110" i="1"/>
  <c r="IP110" i="1"/>
  <c r="FH110" i="1"/>
  <c r="JD110" i="1" s="1"/>
  <c r="JJ110" i="1" s="1"/>
  <c r="JM110" i="1" s="1"/>
  <c r="IZ110" i="1"/>
  <c r="FI110" i="1"/>
  <c r="JE110" i="1" s="1"/>
  <c r="JH110" i="1" s="1"/>
  <c r="IV110" i="1"/>
  <c r="FC110" i="1"/>
  <c r="IR110" i="1"/>
  <c r="IQ110" i="1"/>
  <c r="IX110" i="1"/>
  <c r="IO110" i="1"/>
  <c r="IN110" i="1"/>
  <c r="IM110" i="1"/>
  <c r="JA110" i="1"/>
  <c r="JH108" i="1"/>
  <c r="JK108" i="1"/>
  <c r="JN108" i="1" s="1"/>
  <c r="JO110" i="1"/>
  <c r="KF110" i="1"/>
  <c r="JI108" i="1"/>
  <c r="JL108" i="1" s="1"/>
  <c r="JV110" i="1"/>
  <c r="JB112" i="1"/>
  <c r="D113" i="1"/>
  <c r="D114" i="1" s="1"/>
  <c r="KN106" i="1"/>
  <c r="LD106" i="1" s="1"/>
  <c r="LG105" i="1"/>
  <c r="KO106" i="1"/>
  <c r="LE106" i="1" s="1"/>
  <c r="LH105" i="1"/>
  <c r="KC106" i="1"/>
  <c r="JW108" i="1"/>
  <c r="KL105" i="1"/>
  <c r="KH106" i="1"/>
  <c r="KD106" i="1"/>
  <c r="JZ108" i="1"/>
  <c r="KK106" i="1"/>
  <c r="KE108" i="1"/>
  <c r="KM108" i="1" l="1"/>
  <c r="JR112" i="1"/>
  <c r="JT112" i="1"/>
  <c r="JS112" i="1"/>
  <c r="JB114" i="1"/>
  <c r="JR114" i="1" s="1"/>
  <c r="D115" i="1"/>
  <c r="IU112" i="1"/>
  <c r="FI112" i="1"/>
  <c r="JE112" i="1" s="1"/>
  <c r="IM112" i="1"/>
  <c r="FC112" i="1"/>
  <c r="FG112" i="1"/>
  <c r="JC112" i="1" s="1"/>
  <c r="IZ112" i="1"/>
  <c r="IY112" i="1"/>
  <c r="IW112" i="1"/>
  <c r="IR112" i="1"/>
  <c r="IN112" i="1"/>
  <c r="IQ112" i="1"/>
  <c r="IX112" i="1"/>
  <c r="IO112" i="1"/>
  <c r="IS112" i="1"/>
  <c r="IT112" i="1"/>
  <c r="IP112" i="1"/>
  <c r="FH112" i="1"/>
  <c r="JD112" i="1" s="1"/>
  <c r="JJ112" i="1" s="1"/>
  <c r="JM112" i="1" s="1"/>
  <c r="JA112" i="1"/>
  <c r="IL112" i="1"/>
  <c r="IV112" i="1"/>
  <c r="JX112" i="1"/>
  <c r="JX114" i="1" s="1"/>
  <c r="JK110" i="1"/>
  <c r="JN110" i="1" s="1"/>
  <c r="JT114" i="1"/>
  <c r="KF112" i="1"/>
  <c r="KF114" i="1" s="1"/>
  <c r="KI112" i="1"/>
  <c r="KI114" i="1" s="1"/>
  <c r="JG110" i="1"/>
  <c r="JU112" i="1"/>
  <c r="JV112" i="1"/>
  <c r="JQ112" i="1"/>
  <c r="JO112" i="1"/>
  <c r="JS114" i="1"/>
  <c r="JF110" i="1"/>
  <c r="JI110" i="1"/>
  <c r="JL110" i="1" s="1"/>
  <c r="JP112" i="1"/>
  <c r="JP114" i="1" s="1"/>
  <c r="E113" i="1"/>
  <c r="E114" i="1" s="1"/>
  <c r="KO108" i="1"/>
  <c r="LE108" i="1" s="1"/>
  <c r="LH106" i="1"/>
  <c r="KN108" i="1"/>
  <c r="LD108" i="1" s="1"/>
  <c r="LG106" i="1"/>
  <c r="KK108" i="1"/>
  <c r="KE110" i="1"/>
  <c r="KD108" i="1"/>
  <c r="JZ110" i="1"/>
  <c r="KC108" i="1"/>
  <c r="JW110" i="1"/>
  <c r="KL106" i="1"/>
  <c r="KH108" i="1"/>
  <c r="KM110" i="1" l="1"/>
  <c r="JO114" i="1"/>
  <c r="JQ114" i="1"/>
  <c r="JU114" i="1"/>
  <c r="JV114" i="1"/>
  <c r="JF112" i="1"/>
  <c r="JI112" i="1"/>
  <c r="JL112" i="1" s="1"/>
  <c r="JG112" i="1"/>
  <c r="IS114" i="1"/>
  <c r="IT114" i="1"/>
  <c r="IN114" i="1"/>
  <c r="FC114" i="1"/>
  <c r="IY114" i="1"/>
  <c r="IX114" i="1"/>
  <c r="IO114" i="1"/>
  <c r="FH114" i="1"/>
  <c r="JD114" i="1" s="1"/>
  <c r="FI114" i="1"/>
  <c r="JE114" i="1" s="1"/>
  <c r="IZ114" i="1"/>
  <c r="IW114" i="1"/>
  <c r="IR114" i="1"/>
  <c r="IQ114" i="1"/>
  <c r="IP114" i="1"/>
  <c r="JA114" i="1"/>
  <c r="FG114" i="1"/>
  <c r="JC114" i="1" s="1"/>
  <c r="IL114" i="1"/>
  <c r="IM114" i="1"/>
  <c r="IV114" i="1"/>
  <c r="IU114" i="1"/>
  <c r="JH112" i="1"/>
  <c r="JK112" i="1"/>
  <c r="JN112" i="1" s="1"/>
  <c r="E115" i="1"/>
  <c r="KA114" i="1"/>
  <c r="JB115" i="1"/>
  <c r="JP115" i="1" s="1"/>
  <c r="D116" i="1"/>
  <c r="KN110" i="1"/>
  <c r="LD110" i="1" s="1"/>
  <c r="LG108" i="1"/>
  <c r="KO110" i="1"/>
  <c r="LE110" i="1" s="1"/>
  <c r="LH108" i="1"/>
  <c r="KL108" i="1"/>
  <c r="KH110" i="1"/>
  <c r="KC110" i="1"/>
  <c r="JW112" i="1"/>
  <c r="KD110" i="1"/>
  <c r="JZ112" i="1"/>
  <c r="KK110" i="1"/>
  <c r="KE112" i="1"/>
  <c r="KM112" i="1" l="1"/>
  <c r="KF115" i="1"/>
  <c r="JQ115" i="1"/>
  <c r="JF114" i="1"/>
  <c r="JI114" i="1"/>
  <c r="JL114" i="1" s="1"/>
  <c r="JB116" i="1"/>
  <c r="JP116" i="1" s="1"/>
  <c r="D117" i="1"/>
  <c r="D118" i="1" s="1"/>
  <c r="JA115" i="1"/>
  <c r="IU115" i="1"/>
  <c r="IT115" i="1"/>
  <c r="FH115" i="1"/>
  <c r="JD115" i="1" s="1"/>
  <c r="FI115" i="1"/>
  <c r="JE115" i="1" s="1"/>
  <c r="FC115" i="1"/>
  <c r="IP115" i="1"/>
  <c r="IX115" i="1"/>
  <c r="IL115" i="1"/>
  <c r="IW115" i="1"/>
  <c r="IS115" i="1"/>
  <c r="IZ115" i="1"/>
  <c r="IV115" i="1"/>
  <c r="IR115" i="1"/>
  <c r="FG115" i="1"/>
  <c r="JC115" i="1" s="1"/>
  <c r="IY115" i="1"/>
  <c r="IQ115" i="1"/>
  <c r="IO115" i="1"/>
  <c r="IM115" i="1"/>
  <c r="IN115" i="1"/>
  <c r="KF116" i="1"/>
  <c r="JQ116" i="1"/>
  <c r="JX115" i="1"/>
  <c r="JX116" i="1" s="1"/>
  <c r="JR115" i="1"/>
  <c r="JT115" i="1"/>
  <c r="JU115" i="1"/>
  <c r="KA115" i="1"/>
  <c r="JO115" i="1"/>
  <c r="E116" i="1"/>
  <c r="JH114" i="1"/>
  <c r="JK114" i="1"/>
  <c r="JN114" i="1" s="1"/>
  <c r="JS115" i="1"/>
  <c r="JS116" i="1" s="1"/>
  <c r="JG114" i="1"/>
  <c r="JJ114" i="1"/>
  <c r="JM114" i="1" s="1"/>
  <c r="KI115" i="1"/>
  <c r="KI116" i="1" s="1"/>
  <c r="JV115" i="1"/>
  <c r="JV116" i="1" s="1"/>
  <c r="KO112" i="1"/>
  <c r="LE112" i="1" s="1"/>
  <c r="LH110" i="1"/>
  <c r="KN112" i="1"/>
  <c r="LD112" i="1" s="1"/>
  <c r="LG110" i="1"/>
  <c r="KE114" i="1"/>
  <c r="KK112" i="1"/>
  <c r="JZ114" i="1"/>
  <c r="KD112" i="1"/>
  <c r="KC112" i="1"/>
  <c r="JW114" i="1"/>
  <c r="KL110" i="1"/>
  <c r="KH112" i="1"/>
  <c r="JT116" i="1" l="1"/>
  <c r="KM114" i="1"/>
  <c r="JR116" i="1"/>
  <c r="JU116" i="1"/>
  <c r="KA116" i="1"/>
  <c r="JT118" i="1"/>
  <c r="JU118" i="1"/>
  <c r="JX118" i="1"/>
  <c r="JV118" i="1"/>
  <c r="KA118" i="1"/>
  <c r="JH115" i="1"/>
  <c r="JK115" i="1"/>
  <c r="JN115" i="1" s="1"/>
  <c r="JR118" i="1"/>
  <c r="JQ118" i="1"/>
  <c r="JG115" i="1"/>
  <c r="JJ115" i="1"/>
  <c r="JM115" i="1" s="1"/>
  <c r="D119" i="1"/>
  <c r="JB118" i="1"/>
  <c r="JS118" i="1" s="1"/>
  <c r="JF115" i="1"/>
  <c r="JI115" i="1"/>
  <c r="JL115" i="1" s="1"/>
  <c r="IO116" i="1"/>
  <c r="IM116" i="1"/>
  <c r="IT116" i="1"/>
  <c r="IS116" i="1"/>
  <c r="IP116" i="1"/>
  <c r="FG116" i="1"/>
  <c r="JC116" i="1" s="1"/>
  <c r="FI116" i="1"/>
  <c r="JE116" i="1" s="1"/>
  <c r="JA116" i="1"/>
  <c r="IR116" i="1"/>
  <c r="IN116" i="1"/>
  <c r="IW116" i="1"/>
  <c r="IL116" i="1"/>
  <c r="IX116" i="1"/>
  <c r="IV116" i="1"/>
  <c r="IU116" i="1"/>
  <c r="FH116" i="1"/>
  <c r="JD116" i="1" s="1"/>
  <c r="IY116" i="1"/>
  <c r="FC116" i="1"/>
  <c r="IZ116" i="1"/>
  <c r="IQ116" i="1"/>
  <c r="E117" i="1"/>
  <c r="E118" i="1" s="1"/>
  <c r="JO116" i="1"/>
  <c r="JO118" i="1" s="1"/>
  <c r="KN114" i="1"/>
  <c r="LD114" i="1" s="1"/>
  <c r="LG112" i="1"/>
  <c r="KO114" i="1"/>
  <c r="LE114" i="1" s="1"/>
  <c r="LH112" i="1"/>
  <c r="KL112" i="1"/>
  <c r="KH114" i="1"/>
  <c r="JZ115" i="1"/>
  <c r="KD114" i="1"/>
  <c r="KC114" i="1"/>
  <c r="JW115" i="1"/>
  <c r="KE115" i="1"/>
  <c r="KK114" i="1"/>
  <c r="KM115" i="1" l="1"/>
  <c r="KI118" i="1"/>
  <c r="KF118" i="1"/>
  <c r="JB119" i="1"/>
  <c r="JR119" i="1" s="1"/>
  <c r="D120" i="1"/>
  <c r="D121" i="1" s="1"/>
  <c r="KI119" i="1"/>
  <c r="JH116" i="1"/>
  <c r="JK116" i="1"/>
  <c r="JN116" i="1" s="1"/>
  <c r="JF116" i="1"/>
  <c r="JI116" i="1"/>
  <c r="JL116" i="1" s="1"/>
  <c r="E119" i="1"/>
  <c r="E120" i="1" s="1"/>
  <c r="E121" i="1" s="1"/>
  <c r="KA119" i="1"/>
  <c r="JG116" i="1"/>
  <c r="JJ116" i="1"/>
  <c r="JM116" i="1" s="1"/>
  <c r="JT119" i="1"/>
  <c r="IX118" i="1"/>
  <c r="IT118" i="1"/>
  <c r="FI118" i="1"/>
  <c r="JE118" i="1" s="1"/>
  <c r="FH118" i="1"/>
  <c r="JD118" i="1" s="1"/>
  <c r="IW118" i="1"/>
  <c r="IR118" i="1"/>
  <c r="IV118" i="1"/>
  <c r="IU118" i="1"/>
  <c r="IS118" i="1"/>
  <c r="IZ118" i="1"/>
  <c r="IY118" i="1"/>
  <c r="FC118" i="1"/>
  <c r="IQ118" i="1"/>
  <c r="IO118" i="1"/>
  <c r="IN118" i="1"/>
  <c r="IM118" i="1"/>
  <c r="IL118" i="1"/>
  <c r="IP118" i="1"/>
  <c r="JA118" i="1"/>
  <c r="FG118" i="1"/>
  <c r="JC118" i="1" s="1"/>
  <c r="JP118" i="1"/>
  <c r="JP119" i="1" s="1"/>
  <c r="KO115" i="1"/>
  <c r="LE115" i="1" s="1"/>
  <c r="LH114" i="1"/>
  <c r="KN115" i="1"/>
  <c r="LD115" i="1" s="1"/>
  <c r="LG114" i="1"/>
  <c r="KD115" i="1"/>
  <c r="JZ116" i="1"/>
  <c r="KC115" i="1"/>
  <c r="JW116" i="1"/>
  <c r="KH115" i="1"/>
  <c r="KL114" i="1"/>
  <c r="KE116" i="1"/>
  <c r="KK115" i="1"/>
  <c r="KF119" i="1" l="1"/>
  <c r="JO119" i="1"/>
  <c r="JS119" i="1"/>
  <c r="KM116" i="1"/>
  <c r="JU119" i="1"/>
  <c r="JX119" i="1"/>
  <c r="JQ119" i="1"/>
  <c r="JV119" i="1"/>
  <c r="JH118" i="1"/>
  <c r="JK118" i="1"/>
  <c r="JN118" i="1" s="1"/>
  <c r="JB121" i="1"/>
  <c r="KI121" i="1" s="1"/>
  <c r="D122" i="1"/>
  <c r="D123" i="1" s="1"/>
  <c r="KF121" i="1"/>
  <c r="JQ121" i="1"/>
  <c r="KA121" i="1"/>
  <c r="JF118" i="1"/>
  <c r="JI118" i="1"/>
  <c r="JL118" i="1" s="1"/>
  <c r="JG118" i="1"/>
  <c r="JJ118" i="1"/>
  <c r="JM118" i="1" s="1"/>
  <c r="IV119" i="1"/>
  <c r="IS119" i="1"/>
  <c r="IR119" i="1"/>
  <c r="IQ119" i="1"/>
  <c r="IW119" i="1"/>
  <c r="IM119" i="1"/>
  <c r="IZ119" i="1"/>
  <c r="IL119" i="1"/>
  <c r="IU119" i="1"/>
  <c r="IT119" i="1"/>
  <c r="FH119" i="1"/>
  <c r="JD119" i="1" s="1"/>
  <c r="IO119" i="1"/>
  <c r="FI119" i="1"/>
  <c r="JE119" i="1" s="1"/>
  <c r="FC119" i="1"/>
  <c r="JA119" i="1"/>
  <c r="IY119" i="1"/>
  <c r="IX119" i="1"/>
  <c r="FG119" i="1"/>
  <c r="JC119" i="1" s="1"/>
  <c r="IP119" i="1"/>
  <c r="IN119" i="1"/>
  <c r="KN116" i="1"/>
  <c r="LD116" i="1" s="1"/>
  <c r="LG115" i="1"/>
  <c r="KO116" i="1"/>
  <c r="LE116" i="1" s="1"/>
  <c r="LH115" i="1"/>
  <c r="KL115" i="1"/>
  <c r="KH116" i="1"/>
  <c r="KC116" i="1"/>
  <c r="JW118" i="1"/>
  <c r="KK116" i="1"/>
  <c r="KE118" i="1"/>
  <c r="KD116" i="1"/>
  <c r="JZ118" i="1"/>
  <c r="KM118" i="1" l="1"/>
  <c r="FG121" i="1"/>
  <c r="JC121" i="1" s="1"/>
  <c r="IV121" i="1"/>
  <c r="IN121" i="1"/>
  <c r="FC121" i="1"/>
  <c r="IX121" i="1"/>
  <c r="IO121" i="1"/>
  <c r="IQ121" i="1"/>
  <c r="IP121" i="1"/>
  <c r="IL121" i="1"/>
  <c r="IY121" i="1"/>
  <c r="IU121" i="1"/>
  <c r="IT121" i="1"/>
  <c r="FH121" i="1"/>
  <c r="JD121" i="1" s="1"/>
  <c r="FI121" i="1"/>
  <c r="JE121" i="1" s="1"/>
  <c r="JA121" i="1"/>
  <c r="IS121" i="1"/>
  <c r="IZ121" i="1"/>
  <c r="IR121" i="1"/>
  <c r="IM121" i="1"/>
  <c r="IW121" i="1"/>
  <c r="JU121" i="1"/>
  <c r="JT121" i="1"/>
  <c r="JV121" i="1"/>
  <c r="E122" i="1"/>
  <c r="E123" i="1" s="1"/>
  <c r="JP121" i="1"/>
  <c r="JH119" i="1"/>
  <c r="JK119" i="1"/>
  <c r="JN119" i="1" s="1"/>
  <c r="JG119" i="1"/>
  <c r="JJ119" i="1"/>
  <c r="JM119" i="1" s="1"/>
  <c r="JB123" i="1"/>
  <c r="KF123" i="1" s="1"/>
  <c r="D124" i="1"/>
  <c r="D125" i="1" s="1"/>
  <c r="JF119" i="1"/>
  <c r="JI119" i="1"/>
  <c r="JL119" i="1" s="1"/>
  <c r="JO121" i="1"/>
  <c r="JX121" i="1"/>
  <c r="JS121" i="1"/>
  <c r="JR121" i="1"/>
  <c r="KO118" i="1"/>
  <c r="LE118" i="1" s="1"/>
  <c r="LH116" i="1"/>
  <c r="KN118" i="1"/>
  <c r="LD118" i="1" s="1"/>
  <c r="LG116" i="1"/>
  <c r="KD118" i="1"/>
  <c r="JZ119" i="1"/>
  <c r="KK118" i="1"/>
  <c r="KE119" i="1"/>
  <c r="KH118" i="1"/>
  <c r="KL116" i="1"/>
  <c r="KC118" i="1"/>
  <c r="JW119" i="1"/>
  <c r="KM119" i="1" l="1"/>
  <c r="JV123" i="1"/>
  <c r="JU123" i="1"/>
  <c r="E124" i="1"/>
  <c r="E125" i="1" s="1"/>
  <c r="JT123" i="1"/>
  <c r="JS123" i="1"/>
  <c r="JO123" i="1"/>
  <c r="JP123" i="1"/>
  <c r="JR123" i="1"/>
  <c r="JX123" i="1"/>
  <c r="JG121" i="1"/>
  <c r="JJ121" i="1"/>
  <c r="JM121" i="1" s="1"/>
  <c r="JF121" i="1"/>
  <c r="JI121" i="1"/>
  <c r="JL121" i="1" s="1"/>
  <c r="JB125" i="1"/>
  <c r="D126" i="1"/>
  <c r="D127" i="1" s="1"/>
  <c r="IT123" i="1"/>
  <c r="IU123" i="1"/>
  <c r="JA123" i="1"/>
  <c r="FH123" i="1"/>
  <c r="JD123" i="1" s="1"/>
  <c r="IZ123" i="1"/>
  <c r="IS123" i="1"/>
  <c r="IR123" i="1"/>
  <c r="IP123" i="1"/>
  <c r="IN123" i="1"/>
  <c r="IM123" i="1"/>
  <c r="IY123" i="1"/>
  <c r="FG123" i="1"/>
  <c r="JC123" i="1" s="1"/>
  <c r="IQ123" i="1"/>
  <c r="FI123" i="1"/>
  <c r="JE123" i="1" s="1"/>
  <c r="FC123" i="1"/>
  <c r="IO123" i="1"/>
  <c r="IL123" i="1"/>
  <c r="IV123" i="1"/>
  <c r="IW123" i="1"/>
  <c r="IX123" i="1"/>
  <c r="KA123" i="1"/>
  <c r="JQ123" i="1"/>
  <c r="JH121" i="1"/>
  <c r="JK121" i="1"/>
  <c r="JN121" i="1" s="1"/>
  <c r="KI123" i="1"/>
  <c r="KN119" i="1"/>
  <c r="LD119" i="1" s="1"/>
  <c r="LG118" i="1"/>
  <c r="KO119" i="1"/>
  <c r="LE119" i="1" s="1"/>
  <c r="LH118" i="1"/>
  <c r="KC119" i="1"/>
  <c r="JW121" i="1"/>
  <c r="KH119" i="1"/>
  <c r="KL118" i="1"/>
  <c r="KK119" i="1"/>
  <c r="KE121" i="1"/>
  <c r="KD119" i="1"/>
  <c r="JZ121" i="1"/>
  <c r="KM121" i="1" l="1"/>
  <c r="JR125" i="1"/>
  <c r="KF125" i="1"/>
  <c r="JS125" i="1"/>
  <c r="KI125" i="1"/>
  <c r="JX125" i="1"/>
  <c r="KA125" i="1"/>
  <c r="JB127" i="1"/>
  <c r="D128" i="1"/>
  <c r="JH123" i="1"/>
  <c r="JK123" i="1"/>
  <c r="JN123" i="1" s="1"/>
  <c r="E126" i="1"/>
  <c r="E127" i="1" s="1"/>
  <c r="E128" i="1" s="1"/>
  <c r="KF127" i="1"/>
  <c r="IT125" i="1"/>
  <c r="IV125" i="1"/>
  <c r="JA125" i="1"/>
  <c r="FH125" i="1"/>
  <c r="JD125" i="1" s="1"/>
  <c r="FC125" i="1"/>
  <c r="IX125" i="1"/>
  <c r="IR125" i="1"/>
  <c r="IL125" i="1"/>
  <c r="IY125" i="1"/>
  <c r="IO125" i="1"/>
  <c r="FI125" i="1"/>
  <c r="JE125" i="1" s="1"/>
  <c r="IW125" i="1"/>
  <c r="IS125" i="1"/>
  <c r="FG125" i="1"/>
  <c r="JC125" i="1" s="1"/>
  <c r="IQ125" i="1"/>
  <c r="IP125" i="1"/>
  <c r="IN125" i="1"/>
  <c r="IZ125" i="1"/>
  <c r="IU125" i="1"/>
  <c r="IM125" i="1"/>
  <c r="JF123" i="1"/>
  <c r="JI123" i="1"/>
  <c r="JL123" i="1" s="1"/>
  <c r="JT125" i="1"/>
  <c r="JV125" i="1"/>
  <c r="JO125" i="1"/>
  <c r="JQ125" i="1"/>
  <c r="JU125" i="1"/>
  <c r="JU127" i="1" s="1"/>
  <c r="JG123" i="1"/>
  <c r="JJ123" i="1"/>
  <c r="JM123" i="1" s="1"/>
  <c r="JP125" i="1"/>
  <c r="JP127" i="1" s="1"/>
  <c r="KO121" i="1"/>
  <c r="LE121" i="1" s="1"/>
  <c r="LH119" i="1"/>
  <c r="KN121" i="1"/>
  <c r="LD121" i="1" s="1"/>
  <c r="LG119" i="1"/>
  <c r="KD121" i="1"/>
  <c r="JZ123" i="1"/>
  <c r="KK121" i="1"/>
  <c r="KE123" i="1"/>
  <c r="KL119" i="1"/>
  <c r="KH121" i="1"/>
  <c r="KC121" i="1"/>
  <c r="JW123" i="1"/>
  <c r="KM123" i="1" l="1"/>
  <c r="IT127" i="1"/>
  <c r="IU127" i="1"/>
  <c r="IZ127" i="1"/>
  <c r="FI127" i="1"/>
  <c r="JE127" i="1" s="1"/>
  <c r="IW127" i="1"/>
  <c r="IQ127" i="1"/>
  <c r="IP127" i="1"/>
  <c r="IX127" i="1"/>
  <c r="IL127" i="1"/>
  <c r="FH127" i="1"/>
  <c r="JD127" i="1" s="1"/>
  <c r="IS127" i="1"/>
  <c r="FC127" i="1"/>
  <c r="FG127" i="1"/>
  <c r="JC127" i="1" s="1"/>
  <c r="IR127" i="1"/>
  <c r="IO127" i="1"/>
  <c r="IN127" i="1"/>
  <c r="IY127" i="1"/>
  <c r="IV127" i="1"/>
  <c r="JA127" i="1"/>
  <c r="IM127" i="1"/>
  <c r="KA127" i="1"/>
  <c r="JO127" i="1"/>
  <c r="KI127" i="1"/>
  <c r="JG125" i="1"/>
  <c r="JJ125" i="1"/>
  <c r="JM125" i="1" s="1"/>
  <c r="JF125" i="1"/>
  <c r="JI125" i="1"/>
  <c r="JL125" i="1" s="1"/>
  <c r="D129" i="1"/>
  <c r="D130" i="1" s="1"/>
  <c r="JB128" i="1"/>
  <c r="KF128" i="1" s="1"/>
  <c r="JH125" i="1"/>
  <c r="JK125" i="1"/>
  <c r="JN125" i="1" s="1"/>
  <c r="JQ127" i="1"/>
  <c r="JX127" i="1"/>
  <c r="JV127" i="1"/>
  <c r="JT127" i="1"/>
  <c r="JS127" i="1"/>
  <c r="JR127" i="1"/>
  <c r="KN123" i="1"/>
  <c r="LD123" i="1" s="1"/>
  <c r="LG121" i="1"/>
  <c r="KO123" i="1"/>
  <c r="LE123" i="1" s="1"/>
  <c r="LH121" i="1"/>
  <c r="KD123" i="1"/>
  <c r="JZ125" i="1"/>
  <c r="KC123" i="1"/>
  <c r="JW125" i="1"/>
  <c r="KL121" i="1"/>
  <c r="KH123" i="1"/>
  <c r="KK123" i="1"/>
  <c r="KE125" i="1"/>
  <c r="KM125" i="1" l="1"/>
  <c r="JO128" i="1"/>
  <c r="JR128" i="1"/>
  <c r="JS128" i="1"/>
  <c r="JV128" i="1"/>
  <c r="KA128" i="1"/>
  <c r="JT128" i="1"/>
  <c r="JQ128" i="1"/>
  <c r="JU128" i="1"/>
  <c r="KI128" i="1"/>
  <c r="JX128" i="1"/>
  <c r="JB130" i="1"/>
  <c r="JO130" i="1" s="1"/>
  <c r="D131" i="1"/>
  <c r="D132" i="1" s="1"/>
  <c r="JF127" i="1"/>
  <c r="JI127" i="1"/>
  <c r="JL127" i="1" s="1"/>
  <c r="E129" i="1"/>
  <c r="E130" i="1" s="1"/>
  <c r="JG127" i="1"/>
  <c r="JJ127" i="1"/>
  <c r="JM127" i="1" s="1"/>
  <c r="JH127" i="1"/>
  <c r="JK127" i="1"/>
  <c r="JN127" i="1" s="1"/>
  <c r="IM128" i="1"/>
  <c r="IY128" i="1"/>
  <c r="IU128" i="1"/>
  <c r="FG128" i="1"/>
  <c r="JC128" i="1" s="1"/>
  <c r="JA128" i="1"/>
  <c r="IX128" i="1"/>
  <c r="IS128" i="1"/>
  <c r="IP128" i="1"/>
  <c r="IR128" i="1"/>
  <c r="IN128" i="1"/>
  <c r="IV128" i="1"/>
  <c r="IZ128" i="1"/>
  <c r="IT128" i="1"/>
  <c r="FI128" i="1"/>
  <c r="JE128" i="1" s="1"/>
  <c r="FH128" i="1"/>
  <c r="JD128" i="1" s="1"/>
  <c r="FC128" i="1"/>
  <c r="IQ128" i="1"/>
  <c r="IO128" i="1"/>
  <c r="IL128" i="1"/>
  <c r="IW128" i="1"/>
  <c r="JP128" i="1"/>
  <c r="KO125" i="1"/>
  <c r="LE125" i="1" s="1"/>
  <c r="LH123" i="1"/>
  <c r="KN125" i="1"/>
  <c r="LD125" i="1" s="1"/>
  <c r="LG123" i="1"/>
  <c r="KL123" i="1"/>
  <c r="KH125" i="1"/>
  <c r="JZ127" i="1"/>
  <c r="KD125" i="1"/>
  <c r="KK125" i="1"/>
  <c r="KE127" i="1"/>
  <c r="KC125" i="1"/>
  <c r="JW127" i="1"/>
  <c r="E131" i="1" l="1"/>
  <c r="E132" i="1" s="1"/>
  <c r="KM127" i="1"/>
  <c r="JU130" i="1"/>
  <c r="KA130" i="1"/>
  <c r="JX130" i="1"/>
  <c r="KI130" i="1"/>
  <c r="JV130" i="1"/>
  <c r="JS130" i="1"/>
  <c r="KF130" i="1"/>
  <c r="JT130" i="1"/>
  <c r="JR130" i="1"/>
  <c r="JQ130" i="1"/>
  <c r="JP130" i="1"/>
  <c r="JG128" i="1"/>
  <c r="JJ128" i="1"/>
  <c r="JM128" i="1" s="1"/>
  <c r="JB132" i="1"/>
  <c r="D133" i="1"/>
  <c r="E133" i="1" s="1"/>
  <c r="JF128" i="1"/>
  <c r="JI128" i="1"/>
  <c r="JL128" i="1" s="1"/>
  <c r="JH128" i="1"/>
  <c r="JK128" i="1"/>
  <c r="JN128" i="1" s="1"/>
  <c r="IM130" i="1"/>
  <c r="IP130" i="1"/>
  <c r="JA130" i="1"/>
  <c r="FC130" i="1"/>
  <c r="IQ130" i="1"/>
  <c r="IN130" i="1"/>
  <c r="FG130" i="1"/>
  <c r="JC130" i="1" s="1"/>
  <c r="IY130" i="1"/>
  <c r="IW130" i="1"/>
  <c r="IT130" i="1"/>
  <c r="IU130" i="1"/>
  <c r="FH130" i="1"/>
  <c r="JD130" i="1" s="1"/>
  <c r="FI130" i="1"/>
  <c r="JE130" i="1" s="1"/>
  <c r="IZ130" i="1"/>
  <c r="IS130" i="1"/>
  <c r="IL130" i="1"/>
  <c r="IV130" i="1"/>
  <c r="IO130" i="1"/>
  <c r="IX130" i="1"/>
  <c r="IR130" i="1"/>
  <c r="KN127" i="1"/>
  <c r="LD127" i="1" s="1"/>
  <c r="LG125" i="1"/>
  <c r="KO127" i="1"/>
  <c r="LE127" i="1" s="1"/>
  <c r="LH125" i="1"/>
  <c r="KC127" i="1"/>
  <c r="JW128" i="1"/>
  <c r="KK127" i="1"/>
  <c r="KE128" i="1"/>
  <c r="KD127" i="1"/>
  <c r="JZ128" i="1"/>
  <c r="KL125" i="1"/>
  <c r="KH127" i="1"/>
  <c r="KM128" i="1" l="1"/>
  <c r="JP132" i="1"/>
  <c r="JX132" i="1"/>
  <c r="JS132" i="1"/>
  <c r="JF130" i="1"/>
  <c r="JI130" i="1"/>
  <c r="JL130" i="1" s="1"/>
  <c r="IT132" i="1"/>
  <c r="IU132" i="1"/>
  <c r="IL132" i="1"/>
  <c r="FI132" i="1"/>
  <c r="JE132" i="1" s="1"/>
  <c r="FC132" i="1"/>
  <c r="IS132" i="1"/>
  <c r="JA132" i="1"/>
  <c r="IO132" i="1"/>
  <c r="IM132" i="1"/>
  <c r="IN132" i="1"/>
  <c r="FH132" i="1"/>
  <c r="JD132" i="1" s="1"/>
  <c r="IZ132" i="1"/>
  <c r="IQ132" i="1"/>
  <c r="IR132" i="1"/>
  <c r="IP132" i="1"/>
  <c r="FG132" i="1"/>
  <c r="JC132" i="1" s="1"/>
  <c r="IW132" i="1"/>
  <c r="IX132" i="1"/>
  <c r="IV132" i="1"/>
  <c r="IY132" i="1"/>
  <c r="KF132" i="1"/>
  <c r="KI132" i="1"/>
  <c r="KA132" i="1"/>
  <c r="JH130" i="1"/>
  <c r="JK130" i="1"/>
  <c r="JN130" i="1" s="1"/>
  <c r="JU132" i="1"/>
  <c r="JT132" i="1"/>
  <c r="JB133" i="1"/>
  <c r="D134" i="1"/>
  <c r="D135" i="1" s="1"/>
  <c r="JV132" i="1"/>
  <c r="JO132" i="1"/>
  <c r="JQ132" i="1"/>
  <c r="JG130" i="1"/>
  <c r="JJ130" i="1"/>
  <c r="JM130" i="1" s="1"/>
  <c r="JR132" i="1"/>
  <c r="KO128" i="1"/>
  <c r="LE128" i="1" s="1"/>
  <c r="LH127" i="1"/>
  <c r="KN128" i="1"/>
  <c r="LD128" i="1" s="1"/>
  <c r="LG127" i="1"/>
  <c r="KL127" i="1"/>
  <c r="KH128" i="1"/>
  <c r="JZ130" i="1"/>
  <c r="KD128" i="1"/>
  <c r="KE130" i="1"/>
  <c r="KK128" i="1"/>
  <c r="KC128" i="1"/>
  <c r="JW130" i="1"/>
  <c r="KM130" i="1" l="1"/>
  <c r="JX133" i="1"/>
  <c r="JU133" i="1"/>
  <c r="KI133" i="1"/>
  <c r="JT133" i="1"/>
  <c r="KA133" i="1"/>
  <c r="KF133" i="1"/>
  <c r="JR133" i="1"/>
  <c r="JR135" i="1" s="1"/>
  <c r="JQ133" i="1"/>
  <c r="JQ135" i="1" s="1"/>
  <c r="JO133" i="1"/>
  <c r="JO135" i="1" s="1"/>
  <c r="JV133" i="1"/>
  <c r="JV135" i="1" s="1"/>
  <c r="JU135" i="1"/>
  <c r="KA135" i="1"/>
  <c r="KI135" i="1"/>
  <c r="JF132" i="1"/>
  <c r="JI132" i="1"/>
  <c r="JL132" i="1" s="1"/>
  <c r="JG132" i="1"/>
  <c r="JJ132" i="1"/>
  <c r="JM132" i="1" s="1"/>
  <c r="JH132" i="1"/>
  <c r="JK132" i="1"/>
  <c r="JN132" i="1" s="1"/>
  <c r="JB135" i="1"/>
  <c r="D136" i="1"/>
  <c r="IT133" i="1"/>
  <c r="IU133" i="1"/>
  <c r="JA133" i="1"/>
  <c r="FH133" i="1"/>
  <c r="JD133" i="1" s="1"/>
  <c r="FC133" i="1"/>
  <c r="IO133" i="1"/>
  <c r="IX133" i="1"/>
  <c r="IL133" i="1"/>
  <c r="IZ133" i="1"/>
  <c r="IV133" i="1"/>
  <c r="FG133" i="1"/>
  <c r="JC133" i="1" s="1"/>
  <c r="IM133" i="1"/>
  <c r="IQ133" i="1"/>
  <c r="FI133" i="1"/>
  <c r="JE133" i="1" s="1"/>
  <c r="IS133" i="1"/>
  <c r="IR133" i="1"/>
  <c r="IP133" i="1"/>
  <c r="IN133" i="1"/>
  <c r="IY133" i="1"/>
  <c r="IW133" i="1"/>
  <c r="JS133" i="1"/>
  <c r="JS135" i="1" s="1"/>
  <c r="JP133" i="1"/>
  <c r="JP135" i="1" s="1"/>
  <c r="E134" i="1"/>
  <c r="E135" i="1" s="1"/>
  <c r="KN130" i="1"/>
  <c r="LD130" i="1" s="1"/>
  <c r="LG128" i="1"/>
  <c r="KO130" i="1"/>
  <c r="LE130" i="1" s="1"/>
  <c r="LH128" i="1"/>
  <c r="JW132" i="1"/>
  <c r="KC130" i="1"/>
  <c r="KE132" i="1"/>
  <c r="KK130" i="1"/>
  <c r="JZ132" i="1"/>
  <c r="KD130" i="1"/>
  <c r="KL128" i="1"/>
  <c r="KH130" i="1"/>
  <c r="KF135" i="1" l="1"/>
  <c r="KM132" i="1"/>
  <c r="JX135" i="1"/>
  <c r="E136" i="1"/>
  <c r="JH133" i="1"/>
  <c r="JK133" i="1"/>
  <c r="JN133" i="1" s="1"/>
  <c r="KF136" i="1"/>
  <c r="JF133" i="1"/>
  <c r="JI133" i="1"/>
  <c r="JL133" i="1" s="1"/>
  <c r="JX136" i="1"/>
  <c r="JP136" i="1"/>
  <c r="JV136" i="1"/>
  <c r="JO136" i="1"/>
  <c r="JQ136" i="1"/>
  <c r="E137" i="1"/>
  <c r="E138" i="1" s="1"/>
  <c r="JG133" i="1"/>
  <c r="JJ133" i="1"/>
  <c r="JM133" i="1" s="1"/>
  <c r="JB136" i="1"/>
  <c r="JR136" i="1" s="1"/>
  <c r="D137" i="1"/>
  <c r="D138" i="1" s="1"/>
  <c r="JU136" i="1"/>
  <c r="IZ135" i="1"/>
  <c r="IU135" i="1"/>
  <c r="IO135" i="1"/>
  <c r="IM135" i="1"/>
  <c r="FC135" i="1"/>
  <c r="IR135" i="1"/>
  <c r="IQ135" i="1"/>
  <c r="IP135" i="1"/>
  <c r="IL135" i="1"/>
  <c r="IY135" i="1"/>
  <c r="JA135" i="1"/>
  <c r="IX135" i="1"/>
  <c r="IV135" i="1"/>
  <c r="FI135" i="1"/>
  <c r="JE135" i="1" s="1"/>
  <c r="FH135" i="1"/>
  <c r="JD135" i="1" s="1"/>
  <c r="IT135" i="1"/>
  <c r="IW135" i="1"/>
  <c r="IS135" i="1"/>
  <c r="IN135" i="1"/>
  <c r="FG135" i="1"/>
  <c r="JC135" i="1" s="1"/>
  <c r="JT135" i="1"/>
  <c r="JT136" i="1" s="1"/>
  <c r="KO132" i="1"/>
  <c r="LE132" i="1" s="1"/>
  <c r="LH130" i="1"/>
  <c r="KN132" i="1"/>
  <c r="LD132" i="1" s="1"/>
  <c r="LG130" i="1"/>
  <c r="KH132" i="1"/>
  <c r="KL130" i="1"/>
  <c r="JZ133" i="1"/>
  <c r="KD132" i="1"/>
  <c r="KE133" i="1"/>
  <c r="KK132" i="1"/>
  <c r="KC132" i="1"/>
  <c r="JW133" i="1"/>
  <c r="KM133" i="1" l="1"/>
  <c r="JS136" i="1"/>
  <c r="KI136" i="1"/>
  <c r="JG135" i="1"/>
  <c r="JJ135" i="1"/>
  <c r="JM135" i="1" s="1"/>
  <c r="JF135" i="1"/>
  <c r="JI135" i="1"/>
  <c r="JL135" i="1" s="1"/>
  <c r="JH135" i="1"/>
  <c r="JK135" i="1"/>
  <c r="JN135" i="1" s="1"/>
  <c r="IP136" i="1"/>
  <c r="IU136" i="1"/>
  <c r="IL136" i="1"/>
  <c r="FH136" i="1"/>
  <c r="JD136" i="1" s="1"/>
  <c r="FC136" i="1"/>
  <c r="FG136" i="1"/>
  <c r="JC136" i="1" s="1"/>
  <c r="IM136" i="1"/>
  <c r="IR136" i="1"/>
  <c r="FI136" i="1"/>
  <c r="JE136" i="1" s="1"/>
  <c r="IQ136" i="1"/>
  <c r="IZ136" i="1"/>
  <c r="IY136" i="1"/>
  <c r="IT136" i="1"/>
  <c r="IO136" i="1"/>
  <c r="IN136" i="1"/>
  <c r="JA136" i="1"/>
  <c r="IW136" i="1"/>
  <c r="IV136" i="1"/>
  <c r="IX136" i="1"/>
  <c r="IS136" i="1"/>
  <c r="JB138" i="1"/>
  <c r="JU138" i="1" s="1"/>
  <c r="D139" i="1"/>
  <c r="D140" i="1" s="1"/>
  <c r="D141" i="1" s="1"/>
  <c r="D142" i="1" s="1"/>
  <c r="KA136" i="1"/>
  <c r="KN133" i="1"/>
  <c r="LD133" i="1" s="1"/>
  <c r="LG132" i="1"/>
  <c r="KO133" i="1"/>
  <c r="LE133" i="1" s="1"/>
  <c r="LH132" i="1"/>
  <c r="KC133" i="1"/>
  <c r="JW135" i="1"/>
  <c r="KK133" i="1"/>
  <c r="KE135" i="1"/>
  <c r="KD133" i="1"/>
  <c r="JZ135" i="1"/>
  <c r="KH133" i="1"/>
  <c r="KL132" i="1"/>
  <c r="KA138" i="1" l="1"/>
  <c r="KM135" i="1"/>
  <c r="JP138" i="1"/>
  <c r="JP142" i="1" s="1"/>
  <c r="KF138" i="1"/>
  <c r="KF142" i="1" s="1"/>
  <c r="FG138" i="1"/>
  <c r="JC138" i="1" s="1"/>
  <c r="IU138" i="1"/>
  <c r="IZ138" i="1"/>
  <c r="IW138" i="1"/>
  <c r="IO138" i="1"/>
  <c r="IN138" i="1"/>
  <c r="IR138" i="1"/>
  <c r="IS138" i="1"/>
  <c r="IQ138" i="1"/>
  <c r="FI138" i="1"/>
  <c r="JE138" i="1" s="1"/>
  <c r="FH138" i="1"/>
  <c r="JD138" i="1" s="1"/>
  <c r="FC138" i="1"/>
  <c r="IP138" i="1"/>
  <c r="IY138" i="1"/>
  <c r="IM138" i="1"/>
  <c r="IV138" i="1"/>
  <c r="IT138" i="1"/>
  <c r="IX138" i="1"/>
  <c r="IL138" i="1"/>
  <c r="JA138" i="1"/>
  <c r="JO138" i="1"/>
  <c r="JO142" i="1" s="1"/>
  <c r="JH136" i="1"/>
  <c r="JK136" i="1"/>
  <c r="JN136" i="1" s="1"/>
  <c r="JT138" i="1"/>
  <c r="JT142" i="1" s="1"/>
  <c r="JX138" i="1"/>
  <c r="JX142" i="1" s="1"/>
  <c r="KI138" i="1"/>
  <c r="KI142" i="1" s="1"/>
  <c r="JV138" i="1"/>
  <c r="D143" i="1"/>
  <c r="JB142" i="1"/>
  <c r="KA142" i="1" s="1"/>
  <c r="E139" i="1"/>
  <c r="E140" i="1" s="1"/>
  <c r="E141" i="1" s="1"/>
  <c r="E142" i="1" s="1"/>
  <c r="JF136" i="1"/>
  <c r="JI136" i="1"/>
  <c r="JL136" i="1" s="1"/>
  <c r="JR138" i="1"/>
  <c r="JR142" i="1" s="1"/>
  <c r="JQ138" i="1"/>
  <c r="JQ142" i="1" s="1"/>
  <c r="JG136" i="1"/>
  <c r="JJ136" i="1"/>
  <c r="JM136" i="1" s="1"/>
  <c r="JS138" i="1"/>
  <c r="JS142" i="1" s="1"/>
  <c r="KO135" i="1"/>
  <c r="LE135" i="1" s="1"/>
  <c r="LH133" i="1"/>
  <c r="KN135" i="1"/>
  <c r="LD135" i="1" s="1"/>
  <c r="LG133" i="1"/>
  <c r="KL133" i="1"/>
  <c r="KH135" i="1"/>
  <c r="JZ136" i="1"/>
  <c r="KD135" i="1"/>
  <c r="KE136" i="1"/>
  <c r="KK135" i="1"/>
  <c r="KC135" i="1"/>
  <c r="JW136" i="1"/>
  <c r="KM136" i="1" l="1"/>
  <c r="JV142" i="1"/>
  <c r="JG138" i="1"/>
  <c r="JJ138" i="1"/>
  <c r="JM138" i="1" s="1"/>
  <c r="JH138" i="1"/>
  <c r="JK138" i="1"/>
  <c r="JN138" i="1" s="1"/>
  <c r="JB143" i="1"/>
  <c r="D144" i="1"/>
  <c r="D145" i="1" s="1"/>
  <c r="JP143" i="1"/>
  <c r="JX143" i="1"/>
  <c r="JT143" i="1"/>
  <c r="JS143" i="1"/>
  <c r="JF138" i="1"/>
  <c r="JI138" i="1"/>
  <c r="JL138" i="1" s="1"/>
  <c r="E143" i="1"/>
  <c r="IS142" i="1"/>
  <c r="IV142" i="1"/>
  <c r="IR142" i="1"/>
  <c r="IU142" i="1"/>
  <c r="IQ142" i="1"/>
  <c r="IT142" i="1"/>
  <c r="IN142" i="1"/>
  <c r="IY142" i="1"/>
  <c r="IP142" i="1"/>
  <c r="IO142" i="1"/>
  <c r="IM142" i="1"/>
  <c r="IL142" i="1"/>
  <c r="JA142" i="1"/>
  <c r="IZ142" i="1"/>
  <c r="FI142" i="1"/>
  <c r="JE142" i="1" s="1"/>
  <c r="FH142" i="1"/>
  <c r="JD142" i="1" s="1"/>
  <c r="FC142" i="1"/>
  <c r="IW142" i="1"/>
  <c r="IX142" i="1"/>
  <c r="FG142" i="1"/>
  <c r="JC142" i="1" s="1"/>
  <c r="JU142" i="1"/>
  <c r="KD136" i="1"/>
  <c r="JZ138" i="1"/>
  <c r="KC136" i="1"/>
  <c r="JW138" i="1"/>
  <c r="KK136" i="1"/>
  <c r="KE138" i="1"/>
  <c r="KN136" i="1"/>
  <c r="LD136" i="1" s="1"/>
  <c r="LG135" i="1"/>
  <c r="KO136" i="1"/>
  <c r="LE136" i="1" s="1"/>
  <c r="LH135" i="1"/>
  <c r="KL135" i="1"/>
  <c r="KH136" i="1"/>
  <c r="KM138" i="1" l="1"/>
  <c r="JB145" i="1"/>
  <c r="JP145" i="1" s="1"/>
  <c r="D146" i="1"/>
  <c r="D147" i="1" s="1"/>
  <c r="IS143" i="1"/>
  <c r="IQ143" i="1"/>
  <c r="IP143" i="1"/>
  <c r="IO143" i="1"/>
  <c r="FC143" i="1"/>
  <c r="IN143" i="1"/>
  <c r="IV143" i="1"/>
  <c r="IU143" i="1"/>
  <c r="IW143" i="1"/>
  <c r="IZ143" i="1"/>
  <c r="FG143" i="1"/>
  <c r="JC143" i="1" s="1"/>
  <c r="IX143" i="1"/>
  <c r="IR143" i="1"/>
  <c r="IT143" i="1"/>
  <c r="FI143" i="1"/>
  <c r="JE143" i="1" s="1"/>
  <c r="FH143" i="1"/>
  <c r="JD143" i="1" s="1"/>
  <c r="IM143" i="1"/>
  <c r="IL143" i="1"/>
  <c r="JA143" i="1"/>
  <c r="IY143" i="1"/>
  <c r="JU143" i="1"/>
  <c r="JU145" i="1" s="1"/>
  <c r="JX145" i="1"/>
  <c r="KF143" i="1"/>
  <c r="KF145" i="1" s="1"/>
  <c r="JR143" i="1"/>
  <c r="JR145" i="1" s="1"/>
  <c r="JG142" i="1"/>
  <c r="JJ142" i="1"/>
  <c r="JM142" i="1" s="1"/>
  <c r="JO143" i="1"/>
  <c r="JO145" i="1" s="1"/>
  <c r="JH142" i="1"/>
  <c r="JK142" i="1"/>
  <c r="JN142" i="1" s="1"/>
  <c r="JF142" i="1"/>
  <c r="JI142" i="1"/>
  <c r="JL142" i="1" s="1"/>
  <c r="E144" i="1"/>
  <c r="E145" i="1" s="1"/>
  <c r="E146" i="1" s="1"/>
  <c r="E147" i="1" s="1"/>
  <c r="KI143" i="1"/>
  <c r="KI145" i="1" s="1"/>
  <c r="JV143" i="1"/>
  <c r="JV145" i="1" s="1"/>
  <c r="JQ143" i="1"/>
  <c r="JQ145" i="1" s="1"/>
  <c r="KA143" i="1"/>
  <c r="KA145" i="1" s="1"/>
  <c r="KO138" i="1"/>
  <c r="LE138" i="1" s="1"/>
  <c r="LH136" i="1"/>
  <c r="KN138" i="1"/>
  <c r="LD138" i="1" s="1"/>
  <c r="LG136" i="1"/>
  <c r="KD138" i="1"/>
  <c r="JZ142" i="1"/>
  <c r="KL136" i="1"/>
  <c r="KH138" i="1"/>
  <c r="KK138" i="1"/>
  <c r="KE142" i="1"/>
  <c r="KC138" i="1"/>
  <c r="JW142" i="1"/>
  <c r="KM142" i="1" l="1"/>
  <c r="JG143" i="1"/>
  <c r="JJ143" i="1"/>
  <c r="JM143" i="1" s="1"/>
  <c r="D148" i="1"/>
  <c r="E148" i="1" s="1"/>
  <c r="JB147" i="1"/>
  <c r="JP147" i="1" s="1"/>
  <c r="JF143" i="1"/>
  <c r="JI143" i="1"/>
  <c r="JL143" i="1" s="1"/>
  <c r="KA147" i="1"/>
  <c r="KI147" i="1"/>
  <c r="JH143" i="1"/>
  <c r="JK143" i="1"/>
  <c r="JN143" i="1" s="1"/>
  <c r="IR145" i="1"/>
  <c r="IS145" i="1"/>
  <c r="IZ145" i="1"/>
  <c r="FC145" i="1"/>
  <c r="IO145" i="1"/>
  <c r="IV145" i="1"/>
  <c r="IL145" i="1"/>
  <c r="FG145" i="1"/>
  <c r="JC145" i="1" s="1"/>
  <c r="IQ145" i="1"/>
  <c r="FI145" i="1"/>
  <c r="JE145" i="1" s="1"/>
  <c r="FH145" i="1"/>
  <c r="JD145" i="1" s="1"/>
  <c r="IY145" i="1"/>
  <c r="IP145" i="1"/>
  <c r="IN145" i="1"/>
  <c r="IM145" i="1"/>
  <c r="IW145" i="1"/>
  <c r="IU145" i="1"/>
  <c r="JA145" i="1"/>
  <c r="IX145" i="1"/>
  <c r="IT145" i="1"/>
  <c r="JS145" i="1"/>
  <c r="JT145" i="1"/>
  <c r="KC142" i="1"/>
  <c r="JW143" i="1"/>
  <c r="KK142" i="1"/>
  <c r="KE143" i="1"/>
  <c r="KL138" i="1"/>
  <c r="KH142" i="1"/>
  <c r="JZ143" i="1"/>
  <c r="KD142" i="1"/>
  <c r="KN142" i="1"/>
  <c r="LD142" i="1" s="1"/>
  <c r="LG138" i="1"/>
  <c r="KO142" i="1"/>
  <c r="LE142" i="1" s="1"/>
  <c r="LH138" i="1"/>
  <c r="JU147" i="1" l="1"/>
  <c r="KM143" i="1"/>
  <c r="JT147" i="1"/>
  <c r="JS147" i="1"/>
  <c r="JV147" i="1"/>
  <c r="JQ147" i="1"/>
  <c r="JG145" i="1"/>
  <c r="JJ145" i="1"/>
  <c r="JM145" i="1" s="1"/>
  <c r="JH145" i="1"/>
  <c r="JK145" i="1"/>
  <c r="JN145" i="1" s="1"/>
  <c r="IX147" i="1"/>
  <c r="IR147" i="1"/>
  <c r="IS147" i="1"/>
  <c r="IQ147" i="1"/>
  <c r="FH147" i="1"/>
  <c r="JD147" i="1" s="1"/>
  <c r="IN147" i="1"/>
  <c r="FI147" i="1"/>
  <c r="JE147" i="1" s="1"/>
  <c r="IZ147" i="1"/>
  <c r="FC147" i="1"/>
  <c r="IU147" i="1"/>
  <c r="IY147" i="1"/>
  <c r="IW147" i="1"/>
  <c r="IP147" i="1"/>
  <c r="IV147" i="1"/>
  <c r="IL147" i="1"/>
  <c r="JA147" i="1"/>
  <c r="IT147" i="1"/>
  <c r="IO147" i="1"/>
  <c r="IM147" i="1"/>
  <c r="FG147" i="1"/>
  <c r="JC147" i="1" s="1"/>
  <c r="JF145" i="1"/>
  <c r="JI145" i="1"/>
  <c r="JL145" i="1" s="1"/>
  <c r="JR147" i="1"/>
  <c r="JX147" i="1"/>
  <c r="KF147" i="1"/>
  <c r="JO147" i="1"/>
  <c r="KD143" i="1"/>
  <c r="JZ145" i="1"/>
  <c r="LH142" i="1"/>
  <c r="KO143" i="1"/>
  <c r="LE143" i="1" s="1"/>
  <c r="LG142" i="1"/>
  <c r="KN143" i="1"/>
  <c r="LD143" i="1" s="1"/>
  <c r="KH143" i="1"/>
  <c r="KL142" i="1"/>
  <c r="KE145" i="1"/>
  <c r="KK143" i="1"/>
  <c r="JW145" i="1"/>
  <c r="KC143" i="1"/>
  <c r="KM145" i="1" l="1"/>
  <c r="JF147" i="1"/>
  <c r="JI147" i="1"/>
  <c r="JL147" i="1" s="1"/>
  <c r="JH147" i="1"/>
  <c r="JK147" i="1"/>
  <c r="JN147" i="1" s="1"/>
  <c r="LX17" i="1"/>
  <c r="LX9" i="1"/>
  <c r="LX10" i="1" s="1"/>
  <c r="LX13" i="1"/>
  <c r="JG147" i="1"/>
  <c r="JJ147" i="1"/>
  <c r="JM147" i="1" s="1"/>
  <c r="KC145" i="1"/>
  <c r="JW147" i="1"/>
  <c r="KC147" i="1" s="1"/>
  <c r="KE147" i="1"/>
  <c r="KK147" i="1" s="1"/>
  <c r="KK145" i="1"/>
  <c r="KL143" i="1"/>
  <c r="KH145" i="1"/>
  <c r="LG143" i="1"/>
  <c r="KN145" i="1"/>
  <c r="LD145" i="1" s="1"/>
  <c r="LH143" i="1"/>
  <c r="KO145" i="1"/>
  <c r="LE145" i="1" s="1"/>
  <c r="JZ147" i="1"/>
  <c r="KD147" i="1" s="1"/>
  <c r="KD145" i="1"/>
  <c r="KM147" i="1" l="1"/>
  <c r="LH145" i="1"/>
  <c r="KO147" i="1"/>
  <c r="KL145" i="1"/>
  <c r="KH147" i="1"/>
  <c r="KL147" i="1" s="1"/>
  <c r="LG145" i="1"/>
  <c r="KN147" i="1"/>
  <c r="LG147" i="1" l="1"/>
  <c r="LD147" i="1"/>
  <c r="LH147" i="1"/>
  <c r="LE147" i="1"/>
</calcChain>
</file>

<file path=xl/sharedStrings.xml><?xml version="1.0" encoding="utf-8"?>
<sst xmlns="http://schemas.openxmlformats.org/spreadsheetml/2006/main" count="1910" uniqueCount="613">
  <si>
    <t>天気</t>
    <rPh sb="0" eb="2">
      <t>テンキ</t>
    </rPh>
    <phoneticPr fontId="16"/>
  </si>
  <si>
    <t>備考</t>
    <phoneticPr fontId="16"/>
  </si>
  <si>
    <t>日付</t>
    <rPh sb="0" eb="2">
      <t>ヒヅケ</t>
    </rPh>
    <phoneticPr fontId="16"/>
  </si>
  <si>
    <t>pH</t>
    <phoneticPr fontId="16"/>
  </si>
  <si>
    <t>水温(℃)</t>
    <rPh sb="0" eb="2">
      <t>スイオン</t>
    </rPh>
    <phoneticPr fontId="16"/>
  </si>
  <si>
    <t>測定時間(sec)</t>
    <rPh sb="0" eb="4">
      <t>ソクテイジカン</t>
    </rPh>
    <phoneticPr fontId="16"/>
  </si>
  <si>
    <t>原水</t>
    <rPh sb="0" eb="2">
      <t>ゲンスイ</t>
    </rPh>
    <phoneticPr fontId="16"/>
  </si>
  <si>
    <t>流量(L/min)</t>
    <rPh sb="0" eb="2">
      <t>リュウリョウ</t>
    </rPh>
    <phoneticPr fontId="16"/>
  </si>
  <si>
    <t>沈降1ろ過</t>
    <rPh sb="0" eb="2">
      <t>チンコウ</t>
    </rPh>
    <rPh sb="4" eb="5">
      <t>カ</t>
    </rPh>
    <phoneticPr fontId="14"/>
  </si>
  <si>
    <t>沈降2ろ過</t>
    <rPh sb="0" eb="2">
      <t>チンコウ</t>
    </rPh>
    <rPh sb="4" eb="5">
      <t>カ</t>
    </rPh>
    <phoneticPr fontId="14"/>
  </si>
  <si>
    <t>HRT(h)</t>
    <phoneticPr fontId="16"/>
  </si>
  <si>
    <t>日報からの計算値</t>
    <rPh sb="0" eb="2">
      <t>ニッポウ</t>
    </rPh>
    <rPh sb="5" eb="8">
      <t>ケイサンチ</t>
    </rPh>
    <phoneticPr fontId="14"/>
  </si>
  <si>
    <r>
      <t>反応槽有効体積(m</t>
    </r>
    <r>
      <rPr>
        <vertAlign val="superscript"/>
        <sz val="11"/>
        <color theme="1"/>
        <rFont val="Yu Gothic"/>
        <family val="3"/>
        <charset val="128"/>
        <scheme val="minor"/>
      </rPr>
      <t>3</t>
    </r>
    <r>
      <rPr>
        <sz val="11"/>
        <color theme="1"/>
        <rFont val="Yu Gothic"/>
        <family val="2"/>
        <scheme val="minor"/>
      </rPr>
      <t>)</t>
    </r>
    <rPh sb="0" eb="3">
      <t>ハンノウソウ</t>
    </rPh>
    <rPh sb="3" eb="7">
      <t>ユウコウタイセキ</t>
    </rPh>
    <phoneticPr fontId="16"/>
  </si>
  <si>
    <t>降水量
(mm)</t>
    <rPh sb="0" eb="3">
      <t>コウスイリョウ</t>
    </rPh>
    <phoneticPr fontId="14"/>
  </si>
  <si>
    <t>降雪量
(cm)</t>
    <rPh sb="0" eb="3">
      <t>コウセツリョウ</t>
    </rPh>
    <phoneticPr fontId="14"/>
  </si>
  <si>
    <t>積雪量
(cm)</t>
    <rPh sb="0" eb="2">
      <t>セキセツ</t>
    </rPh>
    <rPh sb="2" eb="3">
      <t>リョウ</t>
    </rPh>
    <phoneticPr fontId="14"/>
  </si>
  <si>
    <r>
      <t xml:space="preserve">降水量
</t>
    </r>
    <r>
      <rPr>
        <sz val="9"/>
        <color theme="1"/>
        <rFont val="Yu Gothic"/>
        <family val="3"/>
        <charset val="128"/>
        <scheme val="minor"/>
      </rPr>
      <t>(過去5日分)</t>
    </r>
    <rPh sb="0" eb="3">
      <t>コウスイリョウ</t>
    </rPh>
    <rPh sb="5" eb="7">
      <t>カコ</t>
    </rPh>
    <rPh sb="8" eb="10">
      <t>ニチブン</t>
    </rPh>
    <phoneticPr fontId="14"/>
  </si>
  <si>
    <t>ウッドチップ</t>
    <phoneticPr fontId="16"/>
  </si>
  <si>
    <t>石灰石</t>
    <rPh sb="0" eb="3">
      <t>セッカイセキ</t>
    </rPh>
    <phoneticPr fontId="14"/>
  </si>
  <si>
    <t>反応槽1</t>
    <rPh sb="0" eb="3">
      <t>ハンノウソウ</t>
    </rPh>
    <phoneticPr fontId="14"/>
  </si>
  <si>
    <t>反応槽2</t>
    <rPh sb="0" eb="3">
      <t>ハンノウソウ</t>
    </rPh>
    <phoneticPr fontId="14"/>
  </si>
  <si>
    <t>沈降槽1</t>
    <rPh sb="0" eb="3">
      <t>チンコウソウ</t>
    </rPh>
    <phoneticPr fontId="14"/>
  </si>
  <si>
    <t>沈降槽2</t>
    <rPh sb="0" eb="3">
      <t>チンコウソウ</t>
    </rPh>
    <phoneticPr fontId="14"/>
  </si>
  <si>
    <t>石灰ろ過</t>
    <rPh sb="0" eb="2">
      <t>セッカイ</t>
    </rPh>
    <rPh sb="3" eb="4">
      <t>カ</t>
    </rPh>
    <phoneticPr fontId="14"/>
  </si>
  <si>
    <t>反応1ろ過</t>
    <rPh sb="0" eb="2">
      <t>ハンノウ</t>
    </rPh>
    <rPh sb="4" eb="5">
      <t>カ</t>
    </rPh>
    <phoneticPr fontId="14"/>
  </si>
  <si>
    <t>反応2ろ過</t>
    <rPh sb="0" eb="2">
      <t>ハンノウ</t>
    </rPh>
    <rPh sb="4" eb="5">
      <t>カ</t>
    </rPh>
    <phoneticPr fontId="14"/>
  </si>
  <si>
    <t>雨</t>
    <rPh sb="0" eb="1">
      <t>アメ</t>
    </rPh>
    <phoneticPr fontId="14"/>
  </si>
  <si>
    <t>・空隙率（内容物毎）</t>
    <rPh sb="1" eb="4">
      <t>クウゲキリツ</t>
    </rPh>
    <rPh sb="5" eb="8">
      <t>ナイヨウブツ</t>
    </rPh>
    <rPh sb="8" eb="9">
      <t>ゴト</t>
    </rPh>
    <phoneticPr fontId="16"/>
  </si>
  <si>
    <t>石灰石 5-20mm</t>
    <rPh sb="0" eb="3">
      <t>セッカイセキ</t>
    </rPh>
    <phoneticPr fontId="16"/>
  </si>
  <si>
    <t>PAdeCS 20-40mm</t>
    <phoneticPr fontId="16"/>
  </si>
  <si>
    <t>石灰石 20-40mm</t>
    <rPh sb="0" eb="3">
      <t>セッカイセキ</t>
    </rPh>
    <phoneticPr fontId="16"/>
  </si>
  <si>
    <t>石灰石槽（第1湿地）</t>
    <rPh sb="0" eb="4">
      <t>セッカイセキソウ</t>
    </rPh>
    <rPh sb="5" eb="6">
      <t>ダイ</t>
    </rPh>
    <rPh sb="7" eb="9">
      <t>シッチ</t>
    </rPh>
    <phoneticPr fontId="16"/>
  </si>
  <si>
    <t>反応槽（第2湿地）</t>
    <rPh sb="0" eb="2">
      <t>ハンノウ</t>
    </rPh>
    <rPh sb="2" eb="3">
      <t>ソウ</t>
    </rPh>
    <rPh sb="4" eb="5">
      <t>ダイ</t>
    </rPh>
    <rPh sb="6" eb="8">
      <t>シッチ</t>
    </rPh>
    <phoneticPr fontId="16"/>
  </si>
  <si>
    <t>沈降槽（第3湿地）</t>
    <rPh sb="0" eb="3">
      <t>チンコウソウ</t>
    </rPh>
    <rPh sb="4" eb="5">
      <t>ダイ</t>
    </rPh>
    <rPh sb="6" eb="8">
      <t>シッチ</t>
    </rPh>
    <phoneticPr fontId="16"/>
  </si>
  <si>
    <t>Zn</t>
    <phoneticPr fontId="16"/>
  </si>
  <si>
    <t>Cu</t>
    <phoneticPr fontId="16"/>
  </si>
  <si>
    <t>Pb</t>
    <phoneticPr fontId="16"/>
  </si>
  <si>
    <t>Cd</t>
    <phoneticPr fontId="16"/>
  </si>
  <si>
    <t>Fe</t>
    <phoneticPr fontId="16"/>
  </si>
  <si>
    <t>Ca</t>
    <phoneticPr fontId="16"/>
  </si>
  <si>
    <t>Si</t>
    <phoneticPr fontId="16"/>
  </si>
  <si>
    <t>IC</t>
    <phoneticPr fontId="16"/>
  </si>
  <si>
    <t>TOC</t>
    <phoneticPr fontId="16"/>
  </si>
  <si>
    <t>水温</t>
    <rPh sb="0" eb="2">
      <t>スイオン</t>
    </rPh>
    <phoneticPr fontId="16"/>
  </si>
  <si>
    <t>流量</t>
    <rPh sb="0" eb="2">
      <t>リュウリョウ</t>
    </rPh>
    <phoneticPr fontId="16"/>
  </si>
  <si>
    <t>外気温</t>
    <rPh sb="0" eb="1">
      <t>ソト</t>
    </rPh>
    <rPh sb="1" eb="3">
      <t>キオン</t>
    </rPh>
    <phoneticPr fontId="16"/>
  </si>
  <si>
    <t>・試験期間原水各濃度平均値</t>
    <rPh sb="1" eb="5">
      <t>シケンキカン</t>
    </rPh>
    <rPh sb="5" eb="7">
      <t>ゲンスイ</t>
    </rPh>
    <rPh sb="7" eb="8">
      <t>カク</t>
    </rPh>
    <rPh sb="8" eb="10">
      <t>ノウド</t>
    </rPh>
    <rPh sb="10" eb="12">
      <t>ヘイキン</t>
    </rPh>
    <rPh sb="12" eb="13">
      <t>アタイ</t>
    </rPh>
    <phoneticPr fontId="16"/>
  </si>
  <si>
    <t>・試験期間原水各濃度最大値</t>
    <rPh sb="1" eb="5">
      <t>シケンキカン</t>
    </rPh>
    <rPh sb="5" eb="7">
      <t>ゲンスイ</t>
    </rPh>
    <rPh sb="7" eb="8">
      <t>カク</t>
    </rPh>
    <rPh sb="8" eb="10">
      <t>ノウド</t>
    </rPh>
    <rPh sb="10" eb="12">
      <t>サイダイ</t>
    </rPh>
    <rPh sb="12" eb="13">
      <t>アタイ</t>
    </rPh>
    <phoneticPr fontId="16"/>
  </si>
  <si>
    <t>・試験期間原水各濃度最小値</t>
    <rPh sb="1" eb="5">
      <t>シケンキカン</t>
    </rPh>
    <rPh sb="5" eb="7">
      <t>ゲンスイ</t>
    </rPh>
    <rPh sb="7" eb="8">
      <t>カク</t>
    </rPh>
    <rPh sb="8" eb="10">
      <t>ノウド</t>
    </rPh>
    <rPh sb="10" eb="12">
      <t>サイショウ</t>
    </rPh>
    <rPh sb="12" eb="13">
      <t>アタイ</t>
    </rPh>
    <phoneticPr fontId="16"/>
  </si>
  <si>
    <t>pH下限</t>
    <rPh sb="2" eb="4">
      <t>カゲン</t>
    </rPh>
    <phoneticPr fontId="16"/>
  </si>
  <si>
    <t>pH上限</t>
    <rPh sb="2" eb="4">
      <t>ジョウゲン</t>
    </rPh>
    <phoneticPr fontId="16"/>
  </si>
  <si>
    <t>数値</t>
    <rPh sb="0" eb="2">
      <t>スウチ</t>
    </rPh>
    <phoneticPr fontId="16"/>
  </si>
  <si>
    <t>重金属超過</t>
    <rPh sb="0" eb="3">
      <t>ジュウキンゾク</t>
    </rPh>
    <rPh sb="3" eb="5">
      <t>チョウカ</t>
    </rPh>
    <phoneticPr fontId="14"/>
  </si>
  <si>
    <t>槽全体</t>
    <rPh sb="0" eb="3">
      <t>ソウゼンタイ</t>
    </rPh>
    <phoneticPr fontId="14"/>
  </si>
  <si>
    <r>
      <t>・</t>
    </r>
    <r>
      <rPr>
        <b/>
        <sz val="11"/>
        <color rgb="FFFF0000"/>
        <rFont val="Yu Gothic"/>
        <family val="3"/>
        <charset val="128"/>
        <scheme val="minor"/>
      </rPr>
      <t>有効体積(m</t>
    </r>
    <r>
      <rPr>
        <b/>
        <vertAlign val="superscript"/>
        <sz val="11"/>
        <color rgb="FFFF0000"/>
        <rFont val="Yu Gothic"/>
        <family val="3"/>
        <charset val="128"/>
        <scheme val="minor"/>
      </rPr>
      <t>3</t>
    </r>
    <r>
      <rPr>
        <b/>
        <sz val="11"/>
        <color rgb="FFFF0000"/>
        <rFont val="Yu Gothic"/>
        <family val="3"/>
        <charset val="128"/>
        <scheme val="minor"/>
      </rPr>
      <t>)</t>
    </r>
    <r>
      <rPr>
        <b/>
        <sz val="11"/>
        <color theme="1"/>
        <rFont val="Yu Gothic"/>
        <family val="3"/>
        <charset val="128"/>
        <scheme val="minor"/>
      </rPr>
      <t>=内容物体積(m</t>
    </r>
    <r>
      <rPr>
        <b/>
        <vertAlign val="superscript"/>
        <sz val="11"/>
        <color theme="1"/>
        <rFont val="Yu Gothic"/>
        <family val="3"/>
        <charset val="128"/>
        <scheme val="minor"/>
      </rPr>
      <t>3</t>
    </r>
    <r>
      <rPr>
        <b/>
        <sz val="11"/>
        <color theme="1"/>
        <rFont val="Yu Gothic"/>
        <family val="3"/>
        <charset val="128"/>
        <scheme val="minor"/>
      </rPr>
      <t>)×空隙率</t>
    </r>
    <rPh sb="1" eb="3">
      <t>ユウコウ</t>
    </rPh>
    <rPh sb="3" eb="5">
      <t>タイセキ</t>
    </rPh>
    <rPh sb="10" eb="15">
      <t>ナイヨウ</t>
    </rPh>
    <rPh sb="20" eb="23">
      <t>クウゲキ</t>
    </rPh>
    <phoneticPr fontId="16"/>
  </si>
  <si>
    <t>1hあたりのpH上昇量(-/h)</t>
    <rPh sb="8" eb="10">
      <t>ジョウショウ</t>
    </rPh>
    <rPh sb="10" eb="11">
      <t>リョウ</t>
    </rPh>
    <phoneticPr fontId="14"/>
  </si>
  <si>
    <r>
      <t>・</t>
    </r>
    <r>
      <rPr>
        <b/>
        <sz val="11"/>
        <color rgb="FFFF0000"/>
        <rFont val="游ゴシック"/>
        <family val="3"/>
        <charset val="128"/>
      </rPr>
      <t>HRT(h)</t>
    </r>
    <r>
      <rPr>
        <b/>
        <sz val="11"/>
        <rFont val="游ゴシック"/>
        <family val="3"/>
        <charset val="128"/>
      </rPr>
      <t>=(有効体積(m</t>
    </r>
    <r>
      <rPr>
        <b/>
        <vertAlign val="superscript"/>
        <sz val="11"/>
        <rFont val="游ゴシック"/>
        <family val="3"/>
        <charset val="128"/>
      </rPr>
      <t>3</t>
    </r>
    <r>
      <rPr>
        <b/>
        <sz val="11"/>
        <rFont val="游ゴシック"/>
        <family val="3"/>
        <charset val="128"/>
      </rPr>
      <t>))÷(流量(L/min))×(1000/60)</t>
    </r>
    <rPh sb="9" eb="13">
      <t xml:space="preserve">ユウコウ </t>
    </rPh>
    <rPh sb="20" eb="22">
      <t>リュウリョウ</t>
    </rPh>
    <phoneticPr fontId="16"/>
  </si>
  <si>
    <r>
      <t>・</t>
    </r>
    <r>
      <rPr>
        <b/>
        <sz val="11"/>
        <color rgb="FFFF0000"/>
        <rFont val="Yu Gothic"/>
        <family val="3"/>
        <charset val="128"/>
        <scheme val="minor"/>
      </rPr>
      <t>pH上昇量(石灰石)</t>
    </r>
    <r>
      <rPr>
        <b/>
        <sz val="11"/>
        <color theme="1"/>
        <rFont val="Yu Gothic"/>
        <family val="3"/>
        <charset val="128"/>
        <scheme val="minor"/>
      </rPr>
      <t>＝(石灰石槽-原水のpH)/石灰石槽のHRT</t>
    </r>
    <rPh sb="3" eb="6">
      <t>ジョウショウリョウ</t>
    </rPh>
    <rPh sb="7" eb="9">
      <t>セッカイ</t>
    </rPh>
    <rPh sb="9" eb="10">
      <t>イシ</t>
    </rPh>
    <rPh sb="13" eb="16">
      <t>セッカイセキ</t>
    </rPh>
    <rPh sb="16" eb="17">
      <t>ソウ</t>
    </rPh>
    <rPh sb="18" eb="20">
      <t>ゲンスイ</t>
    </rPh>
    <rPh sb="25" eb="28">
      <t>セッカイセキ</t>
    </rPh>
    <rPh sb="28" eb="29">
      <t>ソウ</t>
    </rPh>
    <phoneticPr fontId="16"/>
  </si>
  <si>
    <r>
      <t>・</t>
    </r>
    <r>
      <rPr>
        <b/>
        <sz val="11"/>
        <color rgb="FFFF0000"/>
        <rFont val="Yu Gothic"/>
        <family val="3"/>
        <charset val="128"/>
        <scheme val="minor"/>
      </rPr>
      <t>pH上昇量(反応槽)</t>
    </r>
    <r>
      <rPr>
        <b/>
        <sz val="11"/>
        <color theme="1"/>
        <rFont val="Yu Gothic"/>
        <family val="3"/>
        <charset val="128"/>
        <scheme val="minor"/>
      </rPr>
      <t>＝(反応槽-石灰石槽)/反応槽のPAdeCS充填分のHRT</t>
    </r>
    <rPh sb="3" eb="6">
      <t>ジョウショウリョウ</t>
    </rPh>
    <rPh sb="7" eb="10">
      <t>ハンノウソウ</t>
    </rPh>
    <rPh sb="13" eb="15">
      <t>ハンノウ</t>
    </rPh>
    <rPh sb="15" eb="16">
      <t>ソウ</t>
    </rPh>
    <rPh sb="17" eb="20">
      <t>セッカイセキ</t>
    </rPh>
    <rPh sb="20" eb="21">
      <t>ソウ</t>
    </rPh>
    <rPh sb="23" eb="25">
      <t>ハンノウ</t>
    </rPh>
    <rPh sb="25" eb="26">
      <t>ソウ</t>
    </rPh>
    <rPh sb="33" eb="36">
      <t>ジュウテンブン</t>
    </rPh>
    <phoneticPr fontId="16"/>
  </si>
  <si>
    <r>
      <t>・</t>
    </r>
    <r>
      <rPr>
        <b/>
        <sz val="11"/>
        <color rgb="FFFF0000"/>
        <rFont val="Yu Gothic"/>
        <family val="3"/>
        <charset val="128"/>
        <scheme val="minor"/>
      </rPr>
      <t>重金属超過</t>
    </r>
    <r>
      <rPr>
        <b/>
        <sz val="11"/>
        <color theme="1"/>
        <rFont val="Yu Gothic"/>
        <family val="3"/>
        <charset val="128"/>
        <scheme val="minor"/>
      </rPr>
      <t>＝</t>
    </r>
    <r>
      <rPr>
        <b/>
        <sz val="11"/>
        <rFont val="Yu Gothic"/>
        <family val="3"/>
        <charset val="128"/>
        <scheme val="minor"/>
      </rPr>
      <t>Σ(各金属の金属濃度/各金属の水質基準)</t>
    </r>
    <rPh sb="1" eb="4">
      <t>ジュウキンゾク</t>
    </rPh>
    <rPh sb="4" eb="6">
      <t>チョウカ</t>
    </rPh>
    <rPh sb="9" eb="12">
      <t>カクキンゾク</t>
    </rPh>
    <rPh sb="13" eb="17">
      <t>キンゾクノウド</t>
    </rPh>
    <rPh sb="18" eb="21">
      <t>カクキンゾク</t>
    </rPh>
    <rPh sb="22" eb="26">
      <t>スイシツキジュン</t>
    </rPh>
    <phoneticPr fontId="16"/>
  </si>
  <si>
    <t>測定容量(L)</t>
    <rPh sb="0" eb="2">
      <t>ソクテイ</t>
    </rPh>
    <rPh sb="2" eb="4">
      <t>ヨウリョウ</t>
    </rPh>
    <phoneticPr fontId="16"/>
  </si>
  <si>
    <t>5.45m(W) x 3.67m(D) x 1.30m(H)</t>
    <phoneticPr fontId="14"/>
  </si>
  <si>
    <t>5.00m(w) x 4.00m(D) x 1.60m(H)</t>
    <phoneticPr fontId="14"/>
  </si>
  <si>
    <r>
      <t>・槽の底面積(m</t>
    </r>
    <r>
      <rPr>
        <b/>
        <vertAlign val="superscript"/>
        <sz val="11"/>
        <color theme="1"/>
        <rFont val="Yu Gothic"/>
        <family val="3"/>
        <charset val="128"/>
        <scheme val="minor"/>
      </rPr>
      <t>2</t>
    </r>
    <r>
      <rPr>
        <b/>
        <sz val="11"/>
        <color theme="1"/>
        <rFont val="Yu Gothic"/>
        <family val="3"/>
        <charset val="128"/>
        <scheme val="minor"/>
      </rPr>
      <t>)、槽寸法、予定水位</t>
    </r>
    <rPh sb="1" eb="2">
      <t>ソウ</t>
    </rPh>
    <rPh sb="3" eb="6">
      <t>テイメンセキ</t>
    </rPh>
    <rPh sb="11" eb="12">
      <t>ソウ</t>
    </rPh>
    <rPh sb="12" eb="14">
      <t>スンポウ</t>
    </rPh>
    <rPh sb="15" eb="17">
      <t>ヨテイ</t>
    </rPh>
    <rPh sb="17" eb="19">
      <t>スイイ</t>
    </rPh>
    <phoneticPr fontId="16"/>
  </si>
  <si>
    <t>1.00m</t>
    <phoneticPr fontId="14"/>
  </si>
  <si>
    <t>試験開始</t>
    <rPh sb="0" eb="4">
      <t>シケンカイシ</t>
    </rPh>
    <phoneticPr fontId="16"/>
  </si>
  <si>
    <t>(day)</t>
    <phoneticPr fontId="14"/>
  </si>
  <si>
    <t>合計(kg)</t>
    <phoneticPr fontId="14"/>
  </si>
  <si>
    <t>石灰、反応槽1についてオーバーフローあり、作業後バルブ全開にする</t>
    <rPh sb="0" eb="2">
      <t>セッカイ</t>
    </rPh>
    <rPh sb="3" eb="5">
      <t>ハンノウ</t>
    </rPh>
    <rPh sb="5" eb="6">
      <t>ソウ</t>
    </rPh>
    <rPh sb="21" eb="24">
      <t>サギョウゴ</t>
    </rPh>
    <rPh sb="27" eb="29">
      <t>ゼンカイ</t>
    </rPh>
    <phoneticPr fontId="14"/>
  </si>
  <si>
    <t>採水＋α</t>
    <rPh sb="0" eb="2">
      <t>サイスイ</t>
    </rPh>
    <phoneticPr fontId="14"/>
  </si>
  <si>
    <t>雨/曇</t>
    <rPh sb="0" eb="1">
      <t>アメ</t>
    </rPh>
    <rPh sb="2" eb="3">
      <t>クモ</t>
    </rPh>
    <phoneticPr fontId="14"/>
  </si>
  <si>
    <t>晴/曇</t>
    <rPh sb="0" eb="1">
      <t>ハ</t>
    </rPh>
    <rPh sb="2" eb="3">
      <t>クモ</t>
    </rPh>
    <phoneticPr fontId="14"/>
  </si>
  <si>
    <t>外気温</t>
    <rPh sb="0" eb="3">
      <t>ガイキオン</t>
    </rPh>
    <phoneticPr fontId="14"/>
  </si>
  <si>
    <r>
      <t>気温</t>
    </r>
    <r>
      <rPr>
        <sz val="8"/>
        <color theme="1"/>
        <rFont val="Yu Gothic"/>
        <family val="3"/>
        <charset val="128"/>
        <scheme val="minor"/>
      </rPr>
      <t>(℃)</t>
    </r>
    <rPh sb="0" eb="2">
      <t>キオン</t>
    </rPh>
    <phoneticPr fontId="14"/>
  </si>
  <si>
    <t>晴</t>
    <rPh sb="0" eb="1">
      <t>ハ</t>
    </rPh>
    <phoneticPr fontId="14"/>
  </si>
  <si>
    <t>沈降槽1（実証3-1）</t>
    <phoneticPr fontId="14"/>
  </si>
  <si>
    <t>石灰石槽（実証1）</t>
    <phoneticPr fontId="14"/>
  </si>
  <si>
    <t>反応槽1（実証2-1）</t>
    <phoneticPr fontId="14"/>
  </si>
  <si>
    <t>反応槽2（実証2-2）</t>
    <phoneticPr fontId="14"/>
  </si>
  <si>
    <t>沈降槽2（実証3-2）</t>
    <phoneticPr fontId="14"/>
  </si>
  <si>
    <t>反応槽</t>
    <rPh sb="0" eb="3">
      <t>ハンノウソウ</t>
    </rPh>
    <phoneticPr fontId="14"/>
  </si>
  <si>
    <t>縦</t>
    <rPh sb="0" eb="1">
      <t>タテ</t>
    </rPh>
    <phoneticPr fontId="14"/>
  </si>
  <si>
    <t>横</t>
    <rPh sb="0" eb="1">
      <t>ヨコ</t>
    </rPh>
    <phoneticPr fontId="14"/>
  </si>
  <si>
    <t>深さ</t>
    <rPh sb="0" eb="1">
      <t>フカ</t>
    </rPh>
    <phoneticPr fontId="14"/>
  </si>
  <si>
    <t>底部集水管周り</t>
    <rPh sb="0" eb="2">
      <t>テイブ</t>
    </rPh>
    <rPh sb="2" eb="3">
      <t>シュウ</t>
    </rPh>
    <rPh sb="3" eb="5">
      <t>スイカン</t>
    </rPh>
    <rPh sb="5" eb="6">
      <t>マワ</t>
    </rPh>
    <phoneticPr fontId="14"/>
  </si>
  <si>
    <t>空隙率</t>
    <rPh sb="0" eb="3">
      <t>クウゲキリツ</t>
    </rPh>
    <phoneticPr fontId="14"/>
  </si>
  <si>
    <t>空隙容積</t>
    <rPh sb="0" eb="4">
      <t>クウゲキヨウセキ</t>
    </rPh>
    <phoneticPr fontId="14"/>
  </si>
  <si>
    <t>充填物</t>
    <rPh sb="0" eb="3">
      <t>ジュウテンブツ</t>
    </rPh>
    <phoneticPr fontId="14"/>
  </si>
  <si>
    <t>充填深さ</t>
    <rPh sb="0" eb="2">
      <t>ジュウテン</t>
    </rPh>
    <rPh sb="2" eb="3">
      <t>フカ</t>
    </rPh>
    <phoneticPr fontId="14"/>
  </si>
  <si>
    <t>充填容積</t>
    <rPh sb="0" eb="2">
      <t>ジュウテン</t>
    </rPh>
    <rPh sb="2" eb="4">
      <t>ヨウセキ</t>
    </rPh>
    <phoneticPr fontId="14"/>
  </si>
  <si>
    <t>流量</t>
    <rPh sb="0" eb="2">
      <t>リュウリョウ</t>
    </rPh>
    <phoneticPr fontId="14"/>
  </si>
  <si>
    <t>設定水位（配管圧損後）</t>
    <rPh sb="0" eb="4">
      <t>セッテイスイイ</t>
    </rPh>
    <rPh sb="5" eb="7">
      <t>ハイカン</t>
    </rPh>
    <rPh sb="7" eb="9">
      <t>アッソン</t>
    </rPh>
    <rPh sb="9" eb="10">
      <t>ゴ</t>
    </rPh>
    <phoneticPr fontId="14"/>
  </si>
  <si>
    <t>石灰石20-40mm</t>
    <phoneticPr fontId="14"/>
  </si>
  <si>
    <t>底面積</t>
    <rPh sb="0" eb="3">
      <t>テイメンセキ</t>
    </rPh>
    <phoneticPr fontId="14"/>
  </si>
  <si>
    <t>石灰石5-20mm</t>
    <phoneticPr fontId="14"/>
  </si>
  <si>
    <t>-</t>
    <phoneticPr fontId="14"/>
  </si>
  <si>
    <t>充填物①</t>
    <rPh sb="0" eb="3">
      <t>ジュウテンブツ</t>
    </rPh>
    <phoneticPr fontId="14"/>
  </si>
  <si>
    <t>充填物②</t>
    <rPh sb="0" eb="3">
      <t>ジュウテンブツ</t>
    </rPh>
    <phoneticPr fontId="14"/>
  </si>
  <si>
    <t>PAdeCS20-40mm</t>
    <phoneticPr fontId="14"/>
  </si>
  <si>
    <t>内容物①</t>
    <rPh sb="0" eb="3">
      <t>ナイヨウブツ</t>
    </rPh>
    <phoneticPr fontId="14"/>
  </si>
  <si>
    <t>単独空隙率①</t>
    <rPh sb="0" eb="2">
      <t>タンドク</t>
    </rPh>
    <rPh sb="2" eb="5">
      <t>クウゲキリツ</t>
    </rPh>
    <phoneticPr fontId="14"/>
  </si>
  <si>
    <t>単独充填深さ①</t>
    <rPh sb="0" eb="2">
      <t>タンドク</t>
    </rPh>
    <rPh sb="2" eb="4">
      <t>ジュウテン</t>
    </rPh>
    <rPh sb="4" eb="5">
      <t>フカ</t>
    </rPh>
    <phoneticPr fontId="14"/>
  </si>
  <si>
    <t>単独充填容積①</t>
    <rPh sb="2" eb="4">
      <t>ジュウテン</t>
    </rPh>
    <rPh sb="4" eb="6">
      <t>ヨウセキ</t>
    </rPh>
    <phoneticPr fontId="14"/>
  </si>
  <si>
    <t>単独空隙容積①</t>
    <rPh sb="2" eb="6">
      <t>クウゲキヨウセキ</t>
    </rPh>
    <phoneticPr fontId="14"/>
  </si>
  <si>
    <t>内容物②</t>
    <rPh sb="0" eb="3">
      <t>ナイヨウブツ</t>
    </rPh>
    <phoneticPr fontId="14"/>
  </si>
  <si>
    <t>単独空隙率②</t>
    <rPh sb="0" eb="2">
      <t>タンドク</t>
    </rPh>
    <rPh sb="2" eb="5">
      <t>クウゲキリツ</t>
    </rPh>
    <phoneticPr fontId="14"/>
  </si>
  <si>
    <t>単独充填深さ②</t>
    <rPh sb="0" eb="2">
      <t>タンドク</t>
    </rPh>
    <rPh sb="2" eb="4">
      <t>ジュウテン</t>
    </rPh>
    <rPh sb="4" eb="5">
      <t>フカ</t>
    </rPh>
    <phoneticPr fontId="14"/>
  </si>
  <si>
    <t>単独充填容積②</t>
    <rPh sb="2" eb="4">
      <t>ジュウテン</t>
    </rPh>
    <rPh sb="4" eb="6">
      <t>ヨウセキ</t>
    </rPh>
    <phoneticPr fontId="14"/>
  </si>
  <si>
    <t>単独空隙容積②</t>
    <rPh sb="2" eb="6">
      <t>クウゲキヨウセキ</t>
    </rPh>
    <phoneticPr fontId="14"/>
  </si>
  <si>
    <t>内容物①②</t>
    <rPh sb="0" eb="3">
      <t>ナイヨウブツ</t>
    </rPh>
    <phoneticPr fontId="14"/>
  </si>
  <si>
    <t>混合物空隙率①②</t>
    <rPh sb="0" eb="3">
      <t>コンゴウブツ</t>
    </rPh>
    <rPh sb="3" eb="6">
      <t>クウゲキリツ</t>
    </rPh>
    <phoneticPr fontId="14"/>
  </si>
  <si>
    <t>混合物充填深さ①②</t>
    <rPh sb="3" eb="5">
      <t>ジュウテン</t>
    </rPh>
    <rPh sb="5" eb="6">
      <t>フカ</t>
    </rPh>
    <phoneticPr fontId="14"/>
  </si>
  <si>
    <t>混合物充填容積①②</t>
    <rPh sb="3" eb="5">
      <t>ジュウテン</t>
    </rPh>
    <rPh sb="5" eb="7">
      <t>ヨウセキ</t>
    </rPh>
    <phoneticPr fontId="14"/>
  </si>
  <si>
    <t>混合物空隙容積①②</t>
    <rPh sb="3" eb="7">
      <t>クウゲキヨウセキ</t>
    </rPh>
    <phoneticPr fontId="14"/>
  </si>
  <si>
    <t>HRT（混合物①②のみ）</t>
    <phoneticPr fontId="14"/>
  </si>
  <si>
    <t>WoodChip</t>
    <phoneticPr fontId="14"/>
  </si>
  <si>
    <t>単独HRT①※</t>
    <rPh sb="0" eb="2">
      <t>タンドク</t>
    </rPh>
    <phoneticPr fontId="14"/>
  </si>
  <si>
    <t>※単独HRTの考え方：混合する内容物の充填体積も水であると仮定（内容物単独とした場合）</t>
    <rPh sb="1" eb="3">
      <t>タンドク</t>
    </rPh>
    <rPh sb="7" eb="8">
      <t>カンガ</t>
    </rPh>
    <rPh sb="9" eb="10">
      <t>カタ</t>
    </rPh>
    <rPh sb="11" eb="13">
      <t>コンゴウ</t>
    </rPh>
    <rPh sb="15" eb="17">
      <t>ナイヨウ</t>
    </rPh>
    <rPh sb="17" eb="18">
      <t>ブツ</t>
    </rPh>
    <rPh sb="19" eb="23">
      <t>ジュウテンタイセキ</t>
    </rPh>
    <rPh sb="24" eb="25">
      <t>ミズ</t>
    </rPh>
    <rPh sb="29" eb="31">
      <t>カテイ</t>
    </rPh>
    <rPh sb="32" eb="35">
      <t>ナイヨウブツ</t>
    </rPh>
    <rPh sb="35" eb="37">
      <t>タンドク</t>
    </rPh>
    <rPh sb="40" eb="42">
      <t>バアイ</t>
    </rPh>
    <phoneticPr fontId="14"/>
  </si>
  <si>
    <t>単独HRT②※</t>
    <rPh sb="0" eb="2">
      <t>タンドク</t>
    </rPh>
    <phoneticPr fontId="14"/>
  </si>
  <si>
    <t>設定水位1（底部から）</t>
    <rPh sb="0" eb="2">
      <t>セッテイ</t>
    </rPh>
    <rPh sb="2" eb="4">
      <t>スイイ</t>
    </rPh>
    <rPh sb="6" eb="8">
      <t>テイブ</t>
    </rPh>
    <phoneticPr fontId="14"/>
  </si>
  <si>
    <t>設定水位2（底部から）</t>
    <rPh sb="0" eb="2">
      <t>セッテイ</t>
    </rPh>
    <rPh sb="2" eb="4">
      <t>スイイ</t>
    </rPh>
    <rPh sb="6" eb="8">
      <t>テイブ</t>
    </rPh>
    <phoneticPr fontId="14"/>
  </si>
  <si>
    <t>設定水位3（底部から）</t>
    <rPh sb="0" eb="2">
      <t>セッテイ</t>
    </rPh>
    <rPh sb="2" eb="4">
      <t>スイイ</t>
    </rPh>
    <rPh sb="6" eb="8">
      <t>テイブ</t>
    </rPh>
    <phoneticPr fontId="14"/>
  </si>
  <si>
    <t>HRT沈降槽（設定水位1）</t>
    <rPh sb="3" eb="5">
      <t>チンコウ</t>
    </rPh>
    <rPh sb="5" eb="6">
      <t>ソウ</t>
    </rPh>
    <rPh sb="7" eb="9">
      <t>セッテイ</t>
    </rPh>
    <rPh sb="9" eb="11">
      <t>スイイ</t>
    </rPh>
    <phoneticPr fontId="14"/>
  </si>
  <si>
    <t>HRT沈降槽（設定水位2）</t>
    <rPh sb="3" eb="5">
      <t>チンコウ</t>
    </rPh>
    <rPh sb="5" eb="6">
      <t>ソウ</t>
    </rPh>
    <rPh sb="7" eb="9">
      <t>セッテイ</t>
    </rPh>
    <rPh sb="9" eb="11">
      <t>スイイ</t>
    </rPh>
    <phoneticPr fontId="14"/>
  </si>
  <si>
    <t>HRT沈降槽（設定水位3）</t>
    <rPh sb="3" eb="5">
      <t>チンコウ</t>
    </rPh>
    <rPh sb="5" eb="6">
      <t>ソウ</t>
    </rPh>
    <rPh sb="7" eb="9">
      <t>セッテイ</t>
    </rPh>
    <rPh sb="9" eb="11">
      <t>スイイ</t>
    </rPh>
    <phoneticPr fontId="14"/>
  </si>
  <si>
    <t>測定秒数</t>
    <rPh sb="0" eb="2">
      <t>ソクテイ</t>
    </rPh>
    <rPh sb="2" eb="3">
      <t>ビョウ</t>
    </rPh>
    <rPh sb="3" eb="4">
      <t>スウ</t>
    </rPh>
    <phoneticPr fontId="14"/>
  </si>
  <si>
    <t>測定量</t>
    <rPh sb="0" eb="2">
      <t>ソクテイ</t>
    </rPh>
    <rPh sb="2" eb="3">
      <t>リョウ</t>
    </rPh>
    <phoneticPr fontId="14"/>
  </si>
  <si>
    <t>色、懸濁物、目詰まりの有無</t>
    <rPh sb="0" eb="1">
      <t>イロ</t>
    </rPh>
    <rPh sb="2" eb="5">
      <t>ケンダクブツ</t>
    </rPh>
    <rPh sb="6" eb="8">
      <t>メヅ</t>
    </rPh>
    <rPh sb="11" eb="13">
      <t>ウム</t>
    </rPh>
    <phoneticPr fontId="16"/>
  </si>
  <si>
    <t>（試験状況の変化などについても記載）</t>
    <rPh sb="1" eb="5">
      <t>シケンジョウキョウ</t>
    </rPh>
    <rPh sb="6" eb="8">
      <t>ヘンカ</t>
    </rPh>
    <rPh sb="15" eb="17">
      <t>キサイ</t>
    </rPh>
    <phoneticPr fontId="14"/>
  </si>
  <si>
    <t>重金属</t>
    <rPh sb="0" eb="3">
      <t>ジュウキンゾク</t>
    </rPh>
    <phoneticPr fontId="14"/>
  </si>
  <si>
    <t>超過</t>
    <rPh sb="0" eb="2">
      <t>チョウカ</t>
    </rPh>
    <phoneticPr fontId="14"/>
  </si>
  <si>
    <t>IC(mg/L)</t>
    <phoneticPr fontId="16"/>
  </si>
  <si>
    <t>TOC(mg/L)</t>
    <phoneticPr fontId="16"/>
  </si>
  <si>
    <t>(mg/L)</t>
    <phoneticPr fontId="14"/>
  </si>
  <si>
    <t>pH(-)</t>
    <phoneticPr fontId="16"/>
  </si>
  <si>
    <t>(点検など開始時間)</t>
    <rPh sb="1" eb="3">
      <t>テンケン</t>
    </rPh>
    <rPh sb="5" eb="9">
      <t>カイシジカン</t>
    </rPh>
    <phoneticPr fontId="14"/>
  </si>
  <si>
    <t>（条件変更等）</t>
    <rPh sb="1" eb="6">
      <t>ジョウケンヘンコウナド</t>
    </rPh>
    <phoneticPr fontId="14"/>
  </si>
  <si>
    <t>（-）</t>
    <phoneticPr fontId="14"/>
  </si>
  <si>
    <t>設定水位１</t>
    <rPh sb="0" eb="4">
      <t>セッテイスイイ</t>
    </rPh>
    <phoneticPr fontId="14"/>
  </si>
  <si>
    <t>設定水位２</t>
    <rPh sb="0" eb="4">
      <t>セッテイスイイ</t>
    </rPh>
    <phoneticPr fontId="14"/>
  </si>
  <si>
    <t>設定水位３</t>
    <rPh sb="0" eb="4">
      <t>セッテイスイイ</t>
    </rPh>
    <phoneticPr fontId="14"/>
  </si>
  <si>
    <t>・第3槽設定水位(m)</t>
    <rPh sb="1" eb="2">
      <t>ダイ</t>
    </rPh>
    <rPh sb="3" eb="4">
      <t>ソウ</t>
    </rPh>
    <rPh sb="4" eb="8">
      <t>セッテイスイイ</t>
    </rPh>
    <phoneticPr fontId="16"/>
  </si>
  <si>
    <t>Overflow測定</t>
    <rPh sb="8" eb="10">
      <t>ソクテイ</t>
    </rPh>
    <phoneticPr fontId="16"/>
  </si>
  <si>
    <r>
      <rPr>
        <b/>
        <sz val="9"/>
        <color rgb="FFFF0000"/>
        <rFont val="Yu Gothic"/>
        <family val="3"/>
        <charset val="128"/>
        <scheme val="minor"/>
      </rPr>
      <t>採水点検作業後、バルブ変更と沈降槽の水位変更</t>
    </r>
    <r>
      <rPr>
        <sz val="9"/>
        <rFont val="Yu Gothic"/>
        <family val="3"/>
        <charset val="128"/>
        <scheme val="minor"/>
      </rPr>
      <t>あり</t>
    </r>
    <rPh sb="0" eb="2">
      <t>サイスイ</t>
    </rPh>
    <rPh sb="2" eb="7">
      <t>テンケンサギョウゴ</t>
    </rPh>
    <rPh sb="11" eb="13">
      <t>ヘンコウ</t>
    </rPh>
    <rPh sb="14" eb="16">
      <t>チンコウ</t>
    </rPh>
    <rPh sb="16" eb="17">
      <t>ソウ</t>
    </rPh>
    <rPh sb="18" eb="20">
      <t>スイイ</t>
    </rPh>
    <rPh sb="20" eb="22">
      <t>ヘンコウ</t>
    </rPh>
    <phoneticPr fontId="14"/>
  </si>
  <si>
    <t>反応槽1でオーバーフロー</t>
    <rPh sb="0" eb="3">
      <t>ハンノウソウ</t>
    </rPh>
    <phoneticPr fontId="14"/>
  </si>
  <si>
    <t>反応槽1でオーバーフロー、管にネット取付</t>
    <rPh sb="0" eb="3">
      <t>ハンノウソウ</t>
    </rPh>
    <rPh sb="13" eb="14">
      <t>カン</t>
    </rPh>
    <rPh sb="18" eb="19">
      <t>ト</t>
    </rPh>
    <rPh sb="19" eb="20">
      <t>ツ</t>
    </rPh>
    <phoneticPr fontId="14"/>
  </si>
  <si>
    <t>溶解性Pb(mg/L)</t>
    <rPh sb="0" eb="3">
      <t>ヨウカイセイ</t>
    </rPh>
    <phoneticPr fontId="16"/>
  </si>
  <si>
    <t>溶解性Cd(mg/L)</t>
    <rPh sb="0" eb="3">
      <t>ヨウカイセイ</t>
    </rPh>
    <phoneticPr fontId="16"/>
  </si>
  <si>
    <t>全Cd(mg/L)</t>
    <rPh sb="0" eb="1">
      <t>ゼン</t>
    </rPh>
    <phoneticPr fontId="16"/>
  </si>
  <si>
    <t>全Zn(mg/L)</t>
    <rPh sb="0" eb="1">
      <t>ゼン</t>
    </rPh>
    <phoneticPr fontId="16"/>
  </si>
  <si>
    <t>溶解性Zn(mg/L)</t>
    <rPh sb="0" eb="3">
      <t>ヨウカイセイ</t>
    </rPh>
    <phoneticPr fontId="14"/>
  </si>
  <si>
    <t>全Cu(mg/L)</t>
    <rPh sb="0" eb="1">
      <t>ゼン</t>
    </rPh>
    <phoneticPr fontId="16"/>
  </si>
  <si>
    <t>溶解性Cu(mg/L)</t>
    <rPh sb="0" eb="3">
      <t>ヨウカイセイ</t>
    </rPh>
    <phoneticPr fontId="14"/>
  </si>
  <si>
    <t>全Pb(mg/L)</t>
    <rPh sb="0" eb="1">
      <t>ゼン</t>
    </rPh>
    <phoneticPr fontId="16"/>
  </si>
  <si>
    <t>Si(mg/L)</t>
    <phoneticPr fontId="16"/>
  </si>
  <si>
    <t>Ca(mg/L)</t>
    <phoneticPr fontId="16"/>
  </si>
  <si>
    <t>Fe(mg/L)</t>
    <phoneticPr fontId="16"/>
  </si>
  <si>
    <t>水槽最上部からの高さ(cm)</t>
    <rPh sb="0" eb="2">
      <t>スイソウ</t>
    </rPh>
    <rPh sb="2" eb="5">
      <t>サイジョウブ</t>
    </rPh>
    <rPh sb="8" eb="9">
      <t>タカ</t>
    </rPh>
    <phoneticPr fontId="14"/>
  </si>
  <si>
    <t>水位(cm)</t>
    <rPh sb="0" eb="2">
      <t>スイイ</t>
    </rPh>
    <phoneticPr fontId="14"/>
  </si>
  <si>
    <t>各処理対象金属析出濃度(mg/L)</t>
    <rPh sb="0" eb="1">
      <t>カク</t>
    </rPh>
    <rPh sb="1" eb="7">
      <t>ショリタイショウキンゾク</t>
    </rPh>
    <rPh sb="7" eb="11">
      <t>セキシュツノウド</t>
    </rPh>
    <phoneticPr fontId="16"/>
  </si>
  <si>
    <t>各処理対象金属除去濃度(mg/L)</t>
    <rPh sb="0" eb="1">
      <t>カク</t>
    </rPh>
    <rPh sb="1" eb="7">
      <t>ショリタイショウキンゾク</t>
    </rPh>
    <rPh sb="7" eb="9">
      <t>ジョキョ</t>
    </rPh>
    <rPh sb="9" eb="11">
      <t>ノウド</t>
    </rPh>
    <phoneticPr fontId="16"/>
  </si>
  <si>
    <t>系列1</t>
    <rPh sb="0" eb="2">
      <t>ケイレツ</t>
    </rPh>
    <phoneticPr fontId="14"/>
  </si>
  <si>
    <t>系列2</t>
    <rPh sb="0" eb="2">
      <t>ケイレツ</t>
    </rPh>
    <phoneticPr fontId="14"/>
  </si>
  <si>
    <t>石灰石槽</t>
    <rPh sb="0" eb="4">
      <t>セッカイセキソウ</t>
    </rPh>
    <phoneticPr fontId="16"/>
  </si>
  <si>
    <t>反応槽1</t>
    <rPh sb="0" eb="3">
      <t>ハンノウソウ</t>
    </rPh>
    <phoneticPr fontId="16"/>
  </si>
  <si>
    <t>反応槽2</t>
    <rPh sb="0" eb="3">
      <t>ハンノウソウ</t>
    </rPh>
    <phoneticPr fontId="16"/>
  </si>
  <si>
    <t>沈降槽1</t>
    <rPh sb="0" eb="2">
      <t>チンコウ</t>
    </rPh>
    <rPh sb="2" eb="3">
      <t>ソウ</t>
    </rPh>
    <phoneticPr fontId="16"/>
  </si>
  <si>
    <t>沈降槽2</t>
    <rPh sb="0" eb="2">
      <t>チンコウ</t>
    </rPh>
    <rPh sb="2" eb="3">
      <t>ソウ</t>
    </rPh>
    <phoneticPr fontId="16"/>
  </si>
  <si>
    <t>その他</t>
    <rPh sb="2" eb="3">
      <t>タ</t>
    </rPh>
    <phoneticPr fontId="14"/>
  </si>
  <si>
    <t>・底部集水管周りに石灰石20-40mmを10cm厚で充填（2m3分）
・その上にPAdeCS9m3とウッドチップ9m3を混ぜたものを充填</t>
    <rPh sb="60" eb="61">
      <t>マ</t>
    </rPh>
    <rPh sb="66" eb="68">
      <t>ジュウテン</t>
    </rPh>
    <phoneticPr fontId="14"/>
  </si>
  <si>
    <t>・底部集水管周りに石灰石20-40mmを10cm厚で充填（2m3分）
・その上にPAdeCS6m3とウッドチップ12m3を混ぜたものを充填</t>
    <phoneticPr fontId="14"/>
  </si>
  <si>
    <t>・底部集水管周りに石灰石20-40mmを10cm厚で充填（2m3分）
・その上に石灰石5-20mmを1.0m厚で充填（20m3分）
・石灰石槽の微粉を流しつつ仮通水</t>
    <rPh sb="1" eb="3">
      <t>テイブ</t>
    </rPh>
    <rPh sb="3" eb="5">
      <t>シュウスイ</t>
    </rPh>
    <rPh sb="5" eb="6">
      <t>カン</t>
    </rPh>
    <rPh sb="6" eb="7">
      <t>マワ</t>
    </rPh>
    <rPh sb="9" eb="12">
      <t>セッカイセキ</t>
    </rPh>
    <rPh sb="24" eb="25">
      <t>アツ</t>
    </rPh>
    <rPh sb="26" eb="28">
      <t>ジュウテン</t>
    </rPh>
    <rPh sb="32" eb="33">
      <t>ブン</t>
    </rPh>
    <rPh sb="38" eb="39">
      <t>ウエ</t>
    </rPh>
    <rPh sb="54" eb="55">
      <t>アツ</t>
    </rPh>
    <rPh sb="56" eb="58">
      <t>ジュウテン</t>
    </rPh>
    <phoneticPr fontId="14"/>
  </si>
  <si>
    <t>・PAdeCSフレコン一袋追加充填</t>
    <phoneticPr fontId="14"/>
  </si>
  <si>
    <t>・導水部のバルブをダイヤフラムバルブからボールバルブに変更すると流量が安定傾向に</t>
    <rPh sb="1" eb="4">
      <t>ドウスイブ</t>
    </rPh>
    <rPh sb="32" eb="34">
      <t>リュウリョウ</t>
    </rPh>
    <phoneticPr fontId="14"/>
  </si>
  <si>
    <t>・導水部のバルブをダイヤフラムバルブからボールバルブに変更すると流量が安定傾向に</t>
    <phoneticPr fontId="14"/>
  </si>
  <si>
    <t>・OFを確認</t>
    <rPh sb="4" eb="6">
      <t>カクニン</t>
    </rPh>
    <phoneticPr fontId="14"/>
  </si>
  <si>
    <t>・OFしていないことを確認</t>
    <rPh sb="11" eb="13">
      <t>カクニン</t>
    </rPh>
    <phoneticPr fontId="14"/>
  </si>
  <si>
    <t>・反応槽1,2のバルブ変更で水位が数cm下がった⇒ダイヤフラムバルブの有効径がかなり小さかったため、そこで圧がかかっていた様子</t>
    <rPh sb="1" eb="4">
      <t>ハンノウソウ</t>
    </rPh>
    <rPh sb="11" eb="13">
      <t>ヘンコウ</t>
    </rPh>
    <rPh sb="14" eb="16">
      <t>スイイ</t>
    </rPh>
    <rPh sb="17" eb="18">
      <t>スウ</t>
    </rPh>
    <rPh sb="20" eb="21">
      <t>サ</t>
    </rPh>
    <rPh sb="35" eb="37">
      <t>ユウコウ</t>
    </rPh>
    <rPh sb="37" eb="38">
      <t>ケイ</t>
    </rPh>
    <rPh sb="42" eb="43">
      <t>チイ</t>
    </rPh>
    <rPh sb="53" eb="54">
      <t>アツ</t>
    </rPh>
    <rPh sb="61" eb="63">
      <t>ヨウス</t>
    </rPh>
    <phoneticPr fontId="14"/>
  </si>
  <si>
    <t>流量・水位等の計算用（日報値入力）</t>
    <rPh sb="0" eb="2">
      <t>リュウリョウ</t>
    </rPh>
    <rPh sb="3" eb="5">
      <t>スイイ</t>
    </rPh>
    <rPh sb="5" eb="6">
      <t>ナド</t>
    </rPh>
    <rPh sb="7" eb="10">
      <t>ケイサンヨウ</t>
    </rPh>
    <rPh sb="11" eb="13">
      <t>ニッポウ</t>
    </rPh>
    <rPh sb="13" eb="14">
      <t>アタイ</t>
    </rPh>
    <rPh sb="14" eb="16">
      <t>ニュウリョク</t>
    </rPh>
    <phoneticPr fontId="16"/>
  </si>
  <si>
    <t>0.75m</t>
    <phoneticPr fontId="14"/>
  </si>
  <si>
    <t>水槽深さ⇒</t>
    <rPh sb="0" eb="2">
      <t>スイソウ</t>
    </rPh>
    <rPh sb="2" eb="3">
      <t>フカ</t>
    </rPh>
    <phoneticPr fontId="14"/>
  </si>
  <si>
    <t>実証試験通水開始</t>
    <rPh sb="0" eb="2">
      <t>ジッショウ</t>
    </rPh>
    <rPh sb="2" eb="4">
      <t>シケン</t>
    </rPh>
    <rPh sb="4" eb="6">
      <t>ツウスイ</t>
    </rPh>
    <rPh sb="6" eb="8">
      <t>カイシ</t>
    </rPh>
    <phoneticPr fontId="14"/>
  </si>
  <si>
    <t>曇</t>
    <rPh sb="0" eb="1">
      <t>クモ</t>
    </rPh>
    <phoneticPr fontId="14"/>
  </si>
  <si>
    <t>・底部集水管+立ち上げ配管で下降流としての排水から、反応槽内部での立ち上げ配管により水平流U型で清澄水が排水される構造に切り替え</t>
  </si>
  <si>
    <t>・底部集水管+立ち上げ配管で下降流としての排水から、反応槽内部での立ち上げ配管により水平流U型で清澄水が排水される構造に切り替え</t>
    <phoneticPr fontId="14"/>
  </si>
  <si>
    <t>・反応槽底部集水管に繋がる底部バルブを開けてホースを突っ込み内部を清掃</t>
    <rPh sb="33" eb="35">
      <t>セイソウ</t>
    </rPh>
    <phoneticPr fontId="14"/>
  </si>
  <si>
    <t>・25Aブレードホースで反応槽の出口立ち上げ配管の縦方向を清掃
⇒配管清掃後の水頭差は7cmとなり、配管内の詰まりによる問題は解消</t>
    <rPh sb="29" eb="31">
      <t>セイソウ</t>
    </rPh>
    <rPh sb="33" eb="37">
      <t>ハイカンセイソウ</t>
    </rPh>
    <phoneticPr fontId="14"/>
  </si>
  <si>
    <t>・25Aブレードホースで反応槽の出口立ち上げ配管の縦方向を清掃
⇒配管清掃後の水頭差は26.5cmから9cm（OF解消）配管内の詰まりによる問題は解消</t>
    <rPh sb="29" eb="31">
      <t>セイソウ</t>
    </rPh>
    <rPh sb="33" eb="38">
      <t>ハイカンセイソウゴ</t>
    </rPh>
    <phoneticPr fontId="14"/>
  </si>
  <si>
    <t>・OFを確認
・チップが流れていかないようにパイプにネットをかけた</t>
    <phoneticPr fontId="14"/>
  </si>
  <si>
    <t>・チップが流れていかないようにパイプにネットをかけた</t>
    <phoneticPr fontId="14"/>
  </si>
  <si>
    <r>
      <t>・</t>
    </r>
    <r>
      <rPr>
        <b/>
        <sz val="11"/>
        <color rgb="FFFF0000"/>
        <rFont val="Yu Gothic"/>
        <family val="3"/>
        <charset val="128"/>
        <scheme val="minor"/>
      </rPr>
      <t>析出物積算重量(kg)</t>
    </r>
    <r>
      <rPr>
        <b/>
        <sz val="11"/>
        <color theme="1"/>
        <rFont val="Yu Gothic"/>
        <family val="3"/>
        <charset val="128"/>
        <scheme val="minor"/>
      </rPr>
      <t>＝(採水日のろ過分析値[in-out](mg/L))×(採水日の流量(L/min))×(採水日-前回採水日(day)) ×（1400/1000000）＋(前回の採水日までの積算重量)</t>
    </r>
    <rPh sb="1" eb="4">
      <t>セキシュツブツ</t>
    </rPh>
    <rPh sb="19" eb="20">
      <t>カ</t>
    </rPh>
    <rPh sb="20" eb="23">
      <t>ブンセキチ</t>
    </rPh>
    <rPh sb="60" eb="62">
      <t>ゼンカイ</t>
    </rPh>
    <phoneticPr fontId="16"/>
  </si>
  <si>
    <r>
      <t>・</t>
    </r>
    <r>
      <rPr>
        <b/>
        <sz val="11"/>
        <color rgb="FFFF0000"/>
        <rFont val="Yu Gothic"/>
        <family val="3"/>
        <charset val="128"/>
        <scheme val="minor"/>
      </rPr>
      <t>原水流量(L)</t>
    </r>
    <r>
      <rPr>
        <b/>
        <sz val="11"/>
        <color theme="1"/>
        <rFont val="Yu Gothic"/>
        <family val="3"/>
        <charset val="128"/>
        <scheme val="minor"/>
      </rPr>
      <t>=石灰石流量(L)＋(overflow流量(L)/秒数(sec))×60</t>
    </r>
    <rPh sb="1" eb="3">
      <t>ゲンスイ</t>
    </rPh>
    <rPh sb="3" eb="5">
      <t>リュウリョウ</t>
    </rPh>
    <rPh sb="9" eb="12">
      <t>セッカイセキ</t>
    </rPh>
    <rPh sb="12" eb="14">
      <t>リュウリョウ</t>
    </rPh>
    <rPh sb="27" eb="29">
      <t>リュウリョウ</t>
    </rPh>
    <rPh sb="33" eb="35">
      <t>ビョウスウ</t>
    </rPh>
    <phoneticPr fontId="16"/>
  </si>
  <si>
    <t>前回採水日</t>
    <rPh sb="0" eb="5">
      <t>ゼンカイサイスイビ</t>
    </rPh>
    <phoneticPr fontId="14"/>
  </si>
  <si>
    <t>採水日－</t>
    <rPh sb="0" eb="3">
      <t>サイスイビ</t>
    </rPh>
    <phoneticPr fontId="14"/>
  </si>
  <si>
    <t>　（注：前回の採水直後から今回の採水までの期間は「今回の金属濃度と今回の流量」、という前提で計算）</t>
    <rPh sb="2" eb="3">
      <t>チュウ</t>
    </rPh>
    <rPh sb="46" eb="48">
      <t>ケイサン</t>
    </rPh>
    <phoneticPr fontId="14"/>
  </si>
  <si>
    <t>　（注：試験開始時点では坑道内試験でも使用している為、若干実流量よりも少ない点に留意）</t>
    <rPh sb="2" eb="3">
      <t>チュウ</t>
    </rPh>
    <rPh sb="4" eb="10">
      <t>シケンカイシジテン</t>
    </rPh>
    <rPh sb="12" eb="17">
      <t>コウドウナイシケン</t>
    </rPh>
    <rPh sb="19" eb="21">
      <t>シヨウ</t>
    </rPh>
    <rPh sb="25" eb="26">
      <t>タメ</t>
    </rPh>
    <rPh sb="27" eb="29">
      <t>ジャッカン</t>
    </rPh>
    <rPh sb="29" eb="32">
      <t>ジツリュウリョウ</t>
    </rPh>
    <rPh sb="35" eb="36">
      <t>スク</t>
    </rPh>
    <rPh sb="38" eb="39">
      <t>テン</t>
    </rPh>
    <rPh sb="40" eb="42">
      <t>リュウイ</t>
    </rPh>
    <phoneticPr fontId="16"/>
  </si>
  <si>
    <t>　（注：内容物条件変更等のたびに再設定）</t>
    <rPh sb="2" eb="3">
      <t>チュウ</t>
    </rPh>
    <rPh sb="4" eb="7">
      <t>ナイヨウブツ</t>
    </rPh>
    <rPh sb="7" eb="9">
      <t>ジョウケン</t>
    </rPh>
    <rPh sb="9" eb="11">
      <t>ヘンコウ</t>
    </rPh>
    <rPh sb="11" eb="12">
      <t>ナド</t>
    </rPh>
    <rPh sb="16" eb="19">
      <t>サイセッテイ</t>
    </rPh>
    <phoneticPr fontId="16"/>
  </si>
  <si>
    <t>　（注：銅については山形県上乗せ基準ではなく、一律排水基準の3mgで計算）</t>
    <rPh sb="2" eb="3">
      <t>チュウ</t>
    </rPh>
    <rPh sb="4" eb="5">
      <t>ドウ</t>
    </rPh>
    <rPh sb="10" eb="13">
      <t>ヤマガタケン</t>
    </rPh>
    <rPh sb="13" eb="15">
      <t>ウワノ</t>
    </rPh>
    <rPh sb="16" eb="18">
      <t>キジュン</t>
    </rPh>
    <rPh sb="23" eb="25">
      <t>イチリツ</t>
    </rPh>
    <rPh sb="25" eb="27">
      <t>ハイスイ</t>
    </rPh>
    <rPh sb="27" eb="29">
      <t>キジュン</t>
    </rPh>
    <rPh sb="34" eb="36">
      <t>ケイサン</t>
    </rPh>
    <phoneticPr fontId="16"/>
  </si>
  <si>
    <t>Zn</t>
    <phoneticPr fontId="14"/>
  </si>
  <si>
    <t>Cu</t>
    <phoneticPr fontId="14"/>
  </si>
  <si>
    <t>Pb</t>
    <phoneticPr fontId="14"/>
  </si>
  <si>
    <t>Cd</t>
    <phoneticPr fontId="14"/>
  </si>
  <si>
    <t>平均</t>
    <rPh sb="0" eb="2">
      <t>ヘイキン</t>
    </rPh>
    <phoneticPr fontId="14"/>
  </si>
  <si>
    <t>最大</t>
    <rPh sb="0" eb="2">
      <t>サイダイ</t>
    </rPh>
    <phoneticPr fontId="14"/>
  </si>
  <si>
    <t>最小</t>
    <rPh sb="0" eb="2">
      <t>サイショウ</t>
    </rPh>
    <phoneticPr fontId="14"/>
  </si>
  <si>
    <t>・処理対象金属析出率の平均、最大、最小</t>
    <rPh sb="11" eb="13">
      <t>ヘイキン</t>
    </rPh>
    <rPh sb="14" eb="16">
      <t>サイダイ</t>
    </rPh>
    <rPh sb="17" eb="19">
      <t>サイショウ</t>
    </rPh>
    <phoneticPr fontId="16"/>
  </si>
  <si>
    <t>・処理対象金属除去率の平均、最大、最小</t>
    <rPh sb="7" eb="9">
      <t>ジョキョ</t>
    </rPh>
    <rPh sb="11" eb="13">
      <t>ヘイキン</t>
    </rPh>
    <rPh sb="14" eb="16">
      <t>サイダイ</t>
    </rPh>
    <rPh sb="17" eb="19">
      <t>サイショウ</t>
    </rPh>
    <phoneticPr fontId="16"/>
  </si>
  <si>
    <t>PAdeCS単独HRT(h)</t>
    <rPh sb="6" eb="8">
      <t>タンドク</t>
    </rPh>
    <phoneticPr fontId="14"/>
  </si>
  <si>
    <r>
      <t>PA単独有効体積</t>
    </r>
    <r>
      <rPr>
        <sz val="9"/>
        <color theme="1"/>
        <rFont val="Yu Gothic"/>
        <family val="3"/>
        <charset val="128"/>
        <scheme val="minor"/>
      </rPr>
      <t>(m</t>
    </r>
    <r>
      <rPr>
        <vertAlign val="superscript"/>
        <sz val="9"/>
        <color theme="1"/>
        <rFont val="Yu Gothic"/>
        <family val="3"/>
        <charset val="128"/>
        <scheme val="minor"/>
      </rPr>
      <t>3</t>
    </r>
    <r>
      <rPr>
        <sz val="9"/>
        <color theme="1"/>
        <rFont val="Yu Gothic"/>
        <family val="3"/>
        <charset val="128"/>
        <scheme val="minor"/>
      </rPr>
      <t>)</t>
    </r>
    <rPh sb="2" eb="4">
      <t>タンドク</t>
    </rPh>
    <rPh sb="4" eb="6">
      <t>ユウコウ</t>
    </rPh>
    <rPh sb="6" eb="8">
      <t>タイセキ</t>
    </rPh>
    <phoneticPr fontId="14"/>
  </si>
  <si>
    <t>PA：ウッド=1：1</t>
    <phoneticPr fontId="16"/>
  </si>
  <si>
    <t>PA：ウッド=1：2</t>
    <phoneticPr fontId="16"/>
  </si>
  <si>
    <t>処理対象金属累積析出量(kg)（処理対象金属）</t>
    <rPh sb="0" eb="6">
      <t>ショリタイショウキンゾク</t>
    </rPh>
    <rPh sb="6" eb="8">
      <t>ルイセキ</t>
    </rPh>
    <rPh sb="8" eb="10">
      <t>セキシュツ</t>
    </rPh>
    <rPh sb="10" eb="11">
      <t>リョウ</t>
    </rPh>
    <rPh sb="16" eb="22">
      <t>ショリタイショウキンゾク</t>
    </rPh>
    <phoneticPr fontId="16"/>
  </si>
  <si>
    <t>処理対象金属累積析出量(kg)（各槽）</t>
    <rPh sb="0" eb="6">
      <t>ショリタイショウキンゾク</t>
    </rPh>
    <rPh sb="6" eb="8">
      <t>ルイセキ</t>
    </rPh>
    <rPh sb="8" eb="10">
      <t>セキシュツ</t>
    </rPh>
    <rPh sb="10" eb="11">
      <t>リョウ</t>
    </rPh>
    <rPh sb="16" eb="17">
      <t>カク</t>
    </rPh>
    <rPh sb="17" eb="18">
      <t>ソウ</t>
    </rPh>
    <phoneticPr fontId="16"/>
  </si>
  <si>
    <t>PA4開始</t>
    <rPh sb="3" eb="5">
      <t>カイシ</t>
    </rPh>
    <phoneticPr fontId="12"/>
  </si>
  <si>
    <t>流量調整</t>
    <rPh sb="0" eb="2">
      <t>リュウリョウ</t>
    </rPh>
    <rPh sb="2" eb="4">
      <t>チョウセイ</t>
    </rPh>
    <phoneticPr fontId="12"/>
  </si>
  <si>
    <t>流量調整</t>
    <rPh sb="0" eb="4">
      <t>リュウリョウチョウセイ</t>
    </rPh>
    <phoneticPr fontId="12"/>
  </si>
  <si>
    <t>石1調整</t>
    <rPh sb="0" eb="1">
      <t>イシ</t>
    </rPh>
    <rPh sb="2" eb="4">
      <t>チョウセイ</t>
    </rPh>
    <phoneticPr fontId="12"/>
  </si>
  <si>
    <t>HRT(h)</t>
  </si>
  <si>
    <t>PAdeCS単独HRT(h)</t>
  </si>
  <si>
    <t>石1</t>
    <rPh sb="0" eb="1">
      <t>イシ</t>
    </rPh>
    <phoneticPr fontId="14"/>
  </si>
  <si>
    <t>PA3</t>
  </si>
  <si>
    <t>PA3</t>
    <phoneticPr fontId="14"/>
  </si>
  <si>
    <t>PA4</t>
  </si>
  <si>
    <t>PA4</t>
    <phoneticPr fontId="14"/>
  </si>
  <si>
    <t>原水</t>
    <rPh sb="0" eb="2">
      <t>ゲンスイ</t>
    </rPh>
    <phoneticPr fontId="14"/>
  </si>
  <si>
    <t>pH(-)</t>
  </si>
  <si>
    <t>水温(℃)</t>
    <rPh sb="0" eb="2">
      <t>スイオン</t>
    </rPh>
    <phoneticPr fontId="14"/>
  </si>
  <si>
    <t>備考</t>
  </si>
  <si>
    <t>PA3開始</t>
    <rPh sb="3" eb="5">
      <t>カイ</t>
    </rPh>
    <phoneticPr fontId="12"/>
  </si>
  <si>
    <t>日数(day)</t>
    <rPh sb="0" eb="2">
      <t>ニッスウ</t>
    </rPh>
    <phoneticPr fontId="16"/>
  </si>
  <si>
    <t>石1、PA3</t>
    <rPh sb="0" eb="1">
      <t>イシ</t>
    </rPh>
    <phoneticPr fontId="14"/>
  </si>
  <si>
    <t>Zn(mg/L)</t>
    <phoneticPr fontId="14"/>
  </si>
  <si>
    <t>Si(mg/L)</t>
    <phoneticPr fontId="14"/>
  </si>
  <si>
    <t>Ca(mg/L)</t>
    <phoneticPr fontId="14"/>
  </si>
  <si>
    <t>Fe(mg/L)</t>
    <phoneticPr fontId="14"/>
  </si>
  <si>
    <t>Cd(mg/L)</t>
    <phoneticPr fontId="14"/>
  </si>
  <si>
    <t>Pb(mg/L)</t>
    <phoneticPr fontId="14"/>
  </si>
  <si>
    <t>Cu(mg/L)</t>
    <phoneticPr fontId="14"/>
  </si>
  <si>
    <t>石1ろ過</t>
    <rPh sb="0" eb="1">
      <t>イシ</t>
    </rPh>
    <rPh sb="3" eb="4">
      <t>カ</t>
    </rPh>
    <phoneticPr fontId="14"/>
  </si>
  <si>
    <t>PA3ろ過</t>
    <rPh sb="4" eb="5">
      <t>カ</t>
    </rPh>
    <phoneticPr fontId="14"/>
  </si>
  <si>
    <t>PA4ろ過</t>
    <rPh sb="4" eb="5">
      <t>カ</t>
    </rPh>
    <phoneticPr fontId="14"/>
  </si>
  <si>
    <t>PA3ドレン</t>
    <phoneticPr fontId="12"/>
  </si>
  <si>
    <t>PA3調整</t>
    <rPh sb="3" eb="5">
      <t>チョウセイ</t>
    </rPh>
    <phoneticPr fontId="12"/>
  </si>
  <si>
    <t>データロガー・おんどとり（測定時間での抜粋値）</t>
    <rPh sb="13" eb="17">
      <t>ソクテイジカン</t>
    </rPh>
    <rPh sb="19" eb="21">
      <t>バッスイ</t>
    </rPh>
    <rPh sb="21" eb="22">
      <t>アタイ</t>
    </rPh>
    <phoneticPr fontId="14"/>
  </si>
  <si>
    <t>TOC(mg/L)</t>
    <phoneticPr fontId="14"/>
  </si>
  <si>
    <t>炭酸分析からの換算値</t>
    <rPh sb="0" eb="4">
      <t>タンサンブンセキ</t>
    </rPh>
    <rPh sb="7" eb="9">
      <t>カンサン</t>
    </rPh>
    <rPh sb="9" eb="10">
      <t>チ</t>
    </rPh>
    <phoneticPr fontId="14"/>
  </si>
  <si>
    <t>＜試験データ入力＞</t>
    <rPh sb="1" eb="3">
      <t>シケン</t>
    </rPh>
    <rPh sb="6" eb="8">
      <t>ニュウリョク</t>
    </rPh>
    <phoneticPr fontId="14"/>
  </si>
  <si>
    <t>処理対象金属累積除去量(kg)（各槽）</t>
    <rPh sb="0" eb="6">
      <t>ショリタイショウキンゾク</t>
    </rPh>
    <rPh sb="6" eb="8">
      <t>ルイセキ</t>
    </rPh>
    <rPh sb="8" eb="10">
      <t>ジョキョ</t>
    </rPh>
    <rPh sb="10" eb="11">
      <t>リョウ</t>
    </rPh>
    <rPh sb="16" eb="17">
      <t>カク</t>
    </rPh>
    <rPh sb="17" eb="18">
      <t>ソウ</t>
    </rPh>
    <phoneticPr fontId="16"/>
  </si>
  <si>
    <t>累積析出量</t>
    <rPh sb="0" eb="2">
      <t>ルイセキ</t>
    </rPh>
    <rPh sb="2" eb="4">
      <t>セキシュツ</t>
    </rPh>
    <rPh sb="4" eb="5">
      <t>リョウ</t>
    </rPh>
    <phoneticPr fontId="14"/>
  </si>
  <si>
    <t>累積除去量</t>
    <rPh sb="0" eb="2">
      <t>ルイセキ</t>
    </rPh>
    <rPh sb="2" eb="4">
      <t>ジョキョ</t>
    </rPh>
    <rPh sb="4" eb="5">
      <t>リョウ</t>
    </rPh>
    <phoneticPr fontId="14"/>
  </si>
  <si>
    <t>・pH電極を校正。pH計本体の電池交換を実施。</t>
    <rPh sb="3" eb="5">
      <t>デンキョク</t>
    </rPh>
    <rPh sb="6" eb="8">
      <t>コウセイ</t>
    </rPh>
    <rPh sb="11" eb="12">
      <t>ケイ</t>
    </rPh>
    <rPh sb="12" eb="14">
      <t>ホンタイ</t>
    </rPh>
    <rPh sb="15" eb="19">
      <t>デンチコウカン</t>
    </rPh>
    <rPh sb="20" eb="22">
      <t>ジッシ</t>
    </rPh>
    <phoneticPr fontId="14"/>
  </si>
  <si>
    <t>・pH電極の交換。pH計本体の電池交換を実施。</t>
    <rPh sb="3" eb="5">
      <t>デンキョク</t>
    </rPh>
    <rPh sb="6" eb="8">
      <t>コウカン</t>
    </rPh>
    <phoneticPr fontId="14"/>
  </si>
  <si>
    <t>・pH電極の交換。pH計本体の電池交換を実施（反応槽1と同一）。</t>
    <rPh sb="3" eb="5">
      <t>デンキョク</t>
    </rPh>
    <rPh sb="6" eb="8">
      <t>コウカン</t>
    </rPh>
    <rPh sb="23" eb="26">
      <t>ハンノウソウ</t>
    </rPh>
    <rPh sb="28" eb="30">
      <t>ドウイツ</t>
    </rPh>
    <phoneticPr fontId="14"/>
  </si>
  <si>
    <t>・pH電極の交換。pH計本体の電池交換を実施（沈降槽1と同一）。</t>
    <rPh sb="3" eb="5">
      <t>デンキョク</t>
    </rPh>
    <rPh sb="6" eb="8">
      <t>コウカン</t>
    </rPh>
    <rPh sb="23" eb="26">
      <t>チンコウソウ</t>
    </rPh>
    <rPh sb="28" eb="30">
      <t>ドウイツ</t>
    </rPh>
    <phoneticPr fontId="14"/>
  </si>
  <si>
    <t>・導水部分に設置したVP150の配管（最下部にチーズを取り付け）の中に導水をし、水が水槽底部に直接送り込まれる構造に変更</t>
  </si>
  <si>
    <t>・導水部分に設置したVP150の配管（最下部にチーズを取り付け）の中に導水をし、水が水槽底部に直接送り込まれる構造に変更</t>
    <phoneticPr fontId="14"/>
  </si>
  <si>
    <t>・底部集水管についてホースを使って配管内洗浄を実施。作業前後の槽内水位の大きな変動はないが反応槽出口からは濁度の高い水が出てきた。</t>
  </si>
  <si>
    <t>・底部集水管についてホースを使って配管内洗浄を実施。作業前後の槽内水位の大きな変動はないが反応槽出口からは濁度の高い水が出てきた。</t>
    <phoneticPr fontId="14"/>
  </si>
  <si>
    <t>・pH計(3m)を新規3mのものに交換。pH計本体の電池交換を実施。
・水に浮いていたウッドチップを取り除いた。</t>
    <rPh sb="3" eb="4">
      <t>ケイ</t>
    </rPh>
    <rPh sb="9" eb="11">
      <t>シンキ</t>
    </rPh>
    <rPh sb="17" eb="19">
      <t>コウカン</t>
    </rPh>
    <rPh sb="36" eb="37">
      <t>ミズ</t>
    </rPh>
    <rPh sb="38" eb="39">
      <t>ウ</t>
    </rPh>
    <rPh sb="50" eb="51">
      <t>ト</t>
    </rPh>
    <rPh sb="52" eb="53">
      <t>ノゾ</t>
    </rPh>
    <phoneticPr fontId="14"/>
  </si>
  <si>
    <t>・おんどとり（実証1）の本体設置位置の微調整。</t>
    <rPh sb="7" eb="9">
      <t>ジッショウ</t>
    </rPh>
    <rPh sb="12" eb="14">
      <t>ホンタイ</t>
    </rPh>
    <rPh sb="14" eb="18">
      <t>セッチイチ</t>
    </rPh>
    <rPh sb="19" eb="22">
      <t>ビチョウセイ</t>
    </rPh>
    <phoneticPr fontId="14"/>
  </si>
  <si>
    <t>・おんどとり（実証1水封）の本体設置位置をWifiとの接続との兼ね合いで微調整。</t>
    <rPh sb="7" eb="9">
      <t>ジッショウ</t>
    </rPh>
    <rPh sb="10" eb="12">
      <t>スイフウ</t>
    </rPh>
    <rPh sb="14" eb="16">
      <t>ホンタイ</t>
    </rPh>
    <rPh sb="16" eb="20">
      <t>セッチイチ</t>
    </rPh>
    <rPh sb="27" eb="29">
      <t>セツゾク</t>
    </rPh>
    <rPh sb="31" eb="32">
      <t>カ</t>
    </rPh>
    <rPh sb="33" eb="34">
      <t>ア</t>
    </rPh>
    <rPh sb="36" eb="39">
      <t>ビチョウセイ</t>
    </rPh>
    <phoneticPr fontId="14"/>
  </si>
  <si>
    <t>現地確認</t>
    <rPh sb="0" eb="2">
      <t>ゲンチ</t>
    </rPh>
    <rPh sb="2" eb="4">
      <t>カクニン</t>
    </rPh>
    <phoneticPr fontId="14"/>
  </si>
  <si>
    <t>測定電極校正後、連続測定pH計校正前（電池切れ交換後）のデータ</t>
    <rPh sb="0" eb="2">
      <t>ソクテイ</t>
    </rPh>
    <rPh sb="2" eb="4">
      <t>デンキョク</t>
    </rPh>
    <rPh sb="4" eb="6">
      <t>コウセイ</t>
    </rPh>
    <rPh sb="6" eb="7">
      <t>アト</t>
    </rPh>
    <rPh sb="8" eb="12">
      <t>レンゾクソクテイ</t>
    </rPh>
    <rPh sb="14" eb="15">
      <t>ケイ</t>
    </rPh>
    <rPh sb="15" eb="18">
      <t>コウセイマエ</t>
    </rPh>
    <rPh sb="19" eb="21">
      <t>デンチ</t>
    </rPh>
    <rPh sb="21" eb="22">
      <t>キ</t>
    </rPh>
    <rPh sb="23" eb="26">
      <t>コウカンゴ</t>
    </rPh>
    <phoneticPr fontId="14"/>
  </si>
  <si>
    <t>試験期間</t>
    <rPh sb="0" eb="4">
      <t>シケンキカン</t>
    </rPh>
    <phoneticPr fontId="14"/>
  </si>
  <si>
    <t>PA：もみがら=1：1</t>
    <phoneticPr fontId="16"/>
  </si>
  <si>
    <t>もみがら</t>
    <phoneticPr fontId="14"/>
  </si>
  <si>
    <t>平均気温
(℃)</t>
    <rPh sb="0" eb="2">
      <t>ヘイキン</t>
    </rPh>
    <rPh sb="2" eb="4">
      <t>キオン</t>
    </rPh>
    <phoneticPr fontId="16"/>
  </si>
  <si>
    <t>各反応槽での処理対象金属除去率(%)</t>
    <rPh sb="0" eb="1">
      <t>カク</t>
    </rPh>
    <rPh sb="1" eb="4">
      <t>ハンノウソウ</t>
    </rPh>
    <rPh sb="6" eb="12">
      <t>ショリタイショウキンゾク</t>
    </rPh>
    <rPh sb="12" eb="14">
      <t>ジョキョ</t>
    </rPh>
    <rPh sb="14" eb="15">
      <t>リツ</t>
    </rPh>
    <phoneticPr fontId="16"/>
  </si>
  <si>
    <t>各反応槽での処理対象金属析出率(%)</t>
    <rPh sb="0" eb="4">
      <t>カクハンノウソウ</t>
    </rPh>
    <rPh sb="6" eb="12">
      <t>ショリタイショウキンゾク</t>
    </rPh>
    <rPh sb="12" eb="15">
      <t>セキシュツリツ</t>
    </rPh>
    <phoneticPr fontId="16"/>
  </si>
  <si>
    <r>
      <t>・導水部のバルブをダイヤフラムバルブからボールバルブに変更
・一旦槽内全ての水を排水後、排水バルブを全て開けて</t>
    </r>
    <r>
      <rPr>
        <b/>
        <sz val="10"/>
        <rFont val="Yu Gothic"/>
        <family val="3"/>
        <charset val="128"/>
        <scheme val="minor"/>
      </rPr>
      <t>設定水位を一番下の0.25mに変更</t>
    </r>
    <rPh sb="33" eb="35">
      <t>ソウナイ</t>
    </rPh>
    <rPh sb="35" eb="36">
      <t>スベ</t>
    </rPh>
    <rPh sb="38" eb="39">
      <t>ミズ</t>
    </rPh>
    <rPh sb="40" eb="42">
      <t>ハイスイ</t>
    </rPh>
    <rPh sb="42" eb="43">
      <t>ゴ</t>
    </rPh>
    <phoneticPr fontId="14"/>
  </si>
  <si>
    <r>
      <t>・導水部のバルブをダイヤフラムバルブからボールバルブに変更
・一旦槽内全ての水を排水後、排水バルブを全て開けて</t>
    </r>
    <r>
      <rPr>
        <b/>
        <sz val="10"/>
        <color theme="1"/>
        <rFont val="Yu Gothic"/>
        <family val="3"/>
        <charset val="128"/>
        <scheme val="minor"/>
      </rPr>
      <t>設定水位を一番下の0.25mに変更</t>
    </r>
    <phoneticPr fontId="14"/>
  </si>
  <si>
    <t>反応槽
排水ピット</t>
    <rPh sb="0" eb="3">
      <t>ハンノウソウ</t>
    </rPh>
    <rPh sb="4" eb="6">
      <t>ハイスイ</t>
    </rPh>
    <phoneticPr fontId="14"/>
  </si>
  <si>
    <t>石灰石槽
排水ピット</t>
    <rPh sb="0" eb="4">
      <t>セッカイセキソウ</t>
    </rPh>
    <rPh sb="5" eb="7">
      <t>ハイスイ</t>
    </rPh>
    <phoneticPr fontId="14"/>
  </si>
  <si>
    <t>沈降槽
排水ピット</t>
    <rPh sb="0" eb="3">
      <t>チンコウソウ</t>
    </rPh>
    <rPh sb="4" eb="6">
      <t>ハイスイ</t>
    </rPh>
    <phoneticPr fontId="14"/>
  </si>
  <si>
    <t>＜作業履歴＞</t>
    <rPh sb="1" eb="5">
      <t>サギョウリレキ</t>
    </rPh>
    <phoneticPr fontId="14"/>
  </si>
  <si>
    <t>＜試験条件＞</t>
    <rPh sb="1" eb="5">
      <t>シケンジョウケン</t>
    </rPh>
    <phoneticPr fontId="14"/>
  </si>
  <si>
    <t>・2023/07/11：実証試験開始時条件</t>
    <rPh sb="12" eb="16">
      <t>ジッショウシケン</t>
    </rPh>
    <rPh sb="16" eb="19">
      <t>カイシジ</t>
    </rPh>
    <rPh sb="19" eb="21">
      <t>ジョウケン</t>
    </rPh>
    <phoneticPr fontId="14"/>
  </si>
  <si>
    <r>
      <t>・</t>
    </r>
    <r>
      <rPr>
        <b/>
        <u/>
        <sz val="10"/>
        <color theme="1"/>
        <rFont val="Yu Gothic"/>
        <family val="3"/>
        <charset val="128"/>
        <scheme val="minor"/>
      </rPr>
      <t>40L/min</t>
    </r>
    <r>
      <rPr>
        <b/>
        <sz val="10"/>
        <color theme="1"/>
        <rFont val="Yu Gothic"/>
        <family val="3"/>
        <charset val="128"/>
        <scheme val="minor"/>
      </rPr>
      <t>で通水</t>
    </r>
    <r>
      <rPr>
        <sz val="10"/>
        <color theme="1"/>
        <rFont val="Yu Gothic"/>
        <family val="3"/>
        <charset val="128"/>
        <scheme val="minor"/>
      </rPr>
      <t>、水抜き後再度通水</t>
    </r>
    <rPh sb="9" eb="11">
      <t>ツウスイ</t>
    </rPh>
    <rPh sb="12" eb="14">
      <t>ミズヌ</t>
    </rPh>
    <rPh sb="15" eb="16">
      <t>ゴ</t>
    </rPh>
    <rPh sb="16" eb="18">
      <t>サイド</t>
    </rPh>
    <rPh sb="18" eb="20">
      <t>ツウスイ</t>
    </rPh>
    <phoneticPr fontId="14"/>
  </si>
  <si>
    <r>
      <t>・</t>
    </r>
    <r>
      <rPr>
        <b/>
        <u/>
        <sz val="10"/>
        <color theme="1"/>
        <rFont val="Yu Gothic"/>
        <family val="3"/>
        <charset val="128"/>
        <scheme val="minor"/>
      </rPr>
      <t>24L/min</t>
    </r>
    <r>
      <rPr>
        <b/>
        <sz val="10"/>
        <color theme="1"/>
        <rFont val="Yu Gothic"/>
        <family val="3"/>
        <charset val="128"/>
        <scheme val="minor"/>
      </rPr>
      <t>で通水</t>
    </r>
    <r>
      <rPr>
        <sz val="10"/>
        <color theme="1"/>
        <rFont val="Yu Gothic"/>
        <family val="3"/>
        <charset val="128"/>
        <scheme val="minor"/>
      </rPr>
      <t>、水抜き後再度通水</t>
    </r>
    <phoneticPr fontId="14"/>
  </si>
  <si>
    <r>
      <t>・</t>
    </r>
    <r>
      <rPr>
        <b/>
        <u/>
        <sz val="10"/>
        <color theme="1"/>
        <rFont val="Yu Gothic"/>
        <family val="3"/>
        <charset val="128"/>
        <scheme val="minor"/>
      </rPr>
      <t>16L/min</t>
    </r>
    <r>
      <rPr>
        <b/>
        <sz val="10"/>
        <color theme="1"/>
        <rFont val="Yu Gothic"/>
        <family val="3"/>
        <charset val="128"/>
        <scheme val="minor"/>
      </rPr>
      <t>で通水</t>
    </r>
    <r>
      <rPr>
        <sz val="10"/>
        <color theme="1"/>
        <rFont val="Yu Gothic"/>
        <family val="3"/>
        <charset val="128"/>
        <scheme val="minor"/>
      </rPr>
      <t>、水抜き後再度通水</t>
    </r>
    <phoneticPr fontId="14"/>
  </si>
  <si>
    <r>
      <t>・バルブ全開（但し、それでも</t>
    </r>
    <r>
      <rPr>
        <b/>
        <u/>
        <sz val="10"/>
        <color theme="1"/>
        <rFont val="Yu Gothic"/>
        <family val="3"/>
        <charset val="128"/>
        <scheme val="minor"/>
      </rPr>
      <t>設定値の40L/min</t>
    </r>
    <r>
      <rPr>
        <sz val="10"/>
        <color theme="1"/>
        <rFont val="Yu Gothic"/>
        <family val="3"/>
        <charset val="128"/>
        <scheme val="minor"/>
      </rPr>
      <t>を下回る状況）</t>
    </r>
    <rPh sb="4" eb="6">
      <t>ゼンカイ</t>
    </rPh>
    <rPh sb="7" eb="8">
      <t>タダ</t>
    </rPh>
    <rPh sb="14" eb="17">
      <t>セッテイチ</t>
    </rPh>
    <rPh sb="26" eb="28">
      <t>シタマワ</t>
    </rPh>
    <rPh sb="29" eb="31">
      <t>ジョウキョウ</t>
    </rPh>
    <phoneticPr fontId="14"/>
  </si>
  <si>
    <t>Mn</t>
  </si>
  <si>
    <t>Fe(Ⅲ)</t>
  </si>
  <si>
    <t>Fe(Ⅱ)</t>
  </si>
  <si>
    <t>Cd</t>
  </si>
  <si>
    <t>Pb</t>
  </si>
  <si>
    <t>Cu</t>
  </si>
  <si>
    <t>Zn</t>
  </si>
  <si>
    <t>金属原子量</t>
    <rPh sb="0" eb="2">
      <t>キンゾク</t>
    </rPh>
    <rPh sb="2" eb="5">
      <t>ゲンシリョウ</t>
    </rPh>
    <phoneticPr fontId="16"/>
  </si>
  <si>
    <t>K(溶解度積)</t>
    <rPh sb="2" eb="6">
      <t>ヨウカイドセキ</t>
    </rPh>
    <phoneticPr fontId="16"/>
  </si>
  <si>
    <t>Mn</t>
    <phoneticPr fontId="16"/>
  </si>
  <si>
    <t>Fe(Ⅲ)</t>
    <phoneticPr fontId="16"/>
  </si>
  <si>
    <t>Fe(Ⅱ)</t>
    <phoneticPr fontId="16"/>
  </si>
  <si>
    <t>対象金属</t>
    <rPh sb="0" eb="4">
      <t>タイショウキンゾク</t>
    </rPh>
    <phoneticPr fontId="16"/>
  </si>
  <si>
    <r>
      <t xml:space="preserve"> 　　　=K*(10^</t>
    </r>
    <r>
      <rPr>
        <vertAlign val="superscript"/>
        <sz val="11"/>
        <color theme="1"/>
        <rFont val="Yu Gothic"/>
        <family val="3"/>
        <charset val="128"/>
        <scheme val="minor"/>
      </rPr>
      <t>(-pH*n)</t>
    </r>
    <r>
      <rPr>
        <sz val="11"/>
        <color theme="1"/>
        <rFont val="Yu Gothic"/>
        <family val="2"/>
        <scheme val="minor"/>
      </rPr>
      <t>) / (1.0*10</t>
    </r>
    <r>
      <rPr>
        <vertAlign val="superscript"/>
        <sz val="11"/>
        <color theme="1"/>
        <rFont val="Yu Gothic"/>
        <family val="3"/>
        <charset val="128"/>
        <scheme val="minor"/>
      </rPr>
      <t>^(-14)</t>
    </r>
    <r>
      <rPr>
        <sz val="11"/>
        <color theme="1"/>
        <rFont val="Yu Gothic"/>
        <family val="2"/>
        <scheme val="minor"/>
      </rPr>
      <t>)</t>
    </r>
    <r>
      <rPr>
        <vertAlign val="superscript"/>
        <sz val="11"/>
        <color theme="1"/>
        <rFont val="Yu Gothic"/>
        <family val="3"/>
        <charset val="128"/>
        <scheme val="minor"/>
      </rPr>
      <t>^n</t>
    </r>
    <phoneticPr fontId="16"/>
  </si>
  <si>
    <r>
      <t>　　　 =K*[H</t>
    </r>
    <r>
      <rPr>
        <vertAlign val="superscript"/>
        <sz val="11"/>
        <color theme="1"/>
        <rFont val="Yu Gothic"/>
        <family val="3"/>
        <charset val="128"/>
        <scheme val="minor"/>
      </rPr>
      <t>+</t>
    </r>
    <r>
      <rPr>
        <sz val="11"/>
        <color theme="1"/>
        <rFont val="Yu Gothic"/>
        <family val="2"/>
        <scheme val="minor"/>
      </rPr>
      <t>]</t>
    </r>
    <r>
      <rPr>
        <vertAlign val="superscript"/>
        <sz val="11"/>
        <color theme="1"/>
        <rFont val="Yu Gothic"/>
        <family val="3"/>
        <charset val="128"/>
        <scheme val="minor"/>
      </rPr>
      <t>^n</t>
    </r>
    <r>
      <rPr>
        <sz val="11"/>
        <color theme="1"/>
        <rFont val="Yu Gothic"/>
        <family val="2"/>
        <scheme val="minor"/>
      </rPr>
      <t xml:space="preserve"> / (1.0*10</t>
    </r>
    <r>
      <rPr>
        <vertAlign val="superscript"/>
        <sz val="11"/>
        <color theme="1"/>
        <rFont val="Yu Gothic"/>
        <family val="3"/>
        <charset val="128"/>
        <scheme val="minor"/>
      </rPr>
      <t>^(-14)</t>
    </r>
    <r>
      <rPr>
        <sz val="11"/>
        <color theme="1"/>
        <rFont val="Yu Gothic"/>
        <family val="2"/>
        <scheme val="minor"/>
      </rPr>
      <t>)</t>
    </r>
    <r>
      <rPr>
        <vertAlign val="superscript"/>
        <sz val="11"/>
        <color theme="1"/>
        <rFont val="Yu Gothic"/>
        <family val="3"/>
        <charset val="128"/>
        <scheme val="minor"/>
      </rPr>
      <t>^n</t>
    </r>
    <phoneticPr fontId="16"/>
  </si>
  <si>
    <r>
      <t>[M</t>
    </r>
    <r>
      <rPr>
        <vertAlign val="superscript"/>
        <sz val="11"/>
        <color theme="1"/>
        <rFont val="Yu Gothic"/>
        <family val="3"/>
        <charset val="128"/>
        <scheme val="minor"/>
      </rPr>
      <t>n+</t>
    </r>
    <r>
      <rPr>
        <sz val="11"/>
        <color theme="1"/>
        <rFont val="Yu Gothic"/>
        <family val="2"/>
        <scheme val="minor"/>
      </rPr>
      <t>]=K / [OH-]</t>
    </r>
    <r>
      <rPr>
        <vertAlign val="superscript"/>
        <sz val="11"/>
        <color theme="1"/>
        <rFont val="Yu Gothic"/>
        <family val="3"/>
        <charset val="128"/>
        <scheme val="minor"/>
      </rPr>
      <t>^n</t>
    </r>
    <phoneticPr fontId="16"/>
  </si>
  <si>
    <r>
      <t>K=[M</t>
    </r>
    <r>
      <rPr>
        <vertAlign val="superscript"/>
        <sz val="11"/>
        <color theme="1"/>
        <rFont val="Yu Gothic"/>
        <family val="3"/>
        <charset val="128"/>
        <scheme val="minor"/>
      </rPr>
      <t>2+</t>
    </r>
    <r>
      <rPr>
        <sz val="11"/>
        <color theme="1"/>
        <rFont val="Yu Gothic"/>
        <family val="2"/>
        <scheme val="minor"/>
      </rPr>
      <t>][OH-]</t>
    </r>
    <r>
      <rPr>
        <vertAlign val="superscript"/>
        <sz val="11"/>
        <color theme="1"/>
        <rFont val="Yu Gothic"/>
        <family val="3"/>
        <charset val="128"/>
        <scheme val="minor"/>
      </rPr>
      <t>^n</t>
    </r>
    <phoneticPr fontId="16"/>
  </si>
  <si>
    <t>⇒</t>
    <phoneticPr fontId="16"/>
  </si>
  <si>
    <r>
      <t>理想状態では固相の活量は1mol/Lで計算するので、M(OH)</t>
    </r>
    <r>
      <rPr>
        <vertAlign val="subscript"/>
        <sz val="11"/>
        <color theme="1"/>
        <rFont val="Yu Gothic"/>
        <family val="3"/>
        <charset val="128"/>
        <scheme val="minor"/>
      </rPr>
      <t>n</t>
    </r>
    <r>
      <rPr>
        <sz val="11"/>
        <color theme="1"/>
        <rFont val="Yu Gothic"/>
        <family val="2"/>
        <scheme val="minor"/>
      </rPr>
      <t>=1とする。</t>
    </r>
    <phoneticPr fontId="16"/>
  </si>
  <si>
    <r>
      <t>K=[M</t>
    </r>
    <r>
      <rPr>
        <vertAlign val="superscript"/>
        <sz val="11"/>
        <color theme="1"/>
        <rFont val="Yu Gothic"/>
        <family val="3"/>
        <charset val="128"/>
        <scheme val="minor"/>
      </rPr>
      <t>n+</t>
    </r>
    <r>
      <rPr>
        <sz val="11"/>
        <color theme="1"/>
        <rFont val="Yu Gothic"/>
        <family val="2"/>
        <scheme val="minor"/>
      </rPr>
      <t>][OH</t>
    </r>
    <r>
      <rPr>
        <vertAlign val="superscript"/>
        <sz val="11"/>
        <color theme="1"/>
        <rFont val="Yu Gothic"/>
        <family val="3"/>
        <charset val="128"/>
        <scheme val="minor"/>
      </rPr>
      <t>-</t>
    </r>
    <r>
      <rPr>
        <sz val="11"/>
        <color theme="1"/>
        <rFont val="Yu Gothic"/>
        <family val="2"/>
        <scheme val="minor"/>
      </rPr>
      <t>]^n / [M(OH)</t>
    </r>
    <r>
      <rPr>
        <vertAlign val="subscript"/>
        <sz val="11"/>
        <color theme="1"/>
        <rFont val="Yu Gothic"/>
        <family val="3"/>
        <charset val="128"/>
        <scheme val="minor"/>
      </rPr>
      <t>n</t>
    </r>
    <r>
      <rPr>
        <sz val="11"/>
        <color theme="1"/>
        <rFont val="Yu Gothic"/>
        <family val="2"/>
        <scheme val="minor"/>
      </rPr>
      <t>]</t>
    </r>
    <phoneticPr fontId="16"/>
  </si>
  <si>
    <t>この時の溶解度の対数は以下の式で表される（過程省略）</t>
    <rPh sb="2" eb="3">
      <t>トキ</t>
    </rPh>
    <rPh sb="4" eb="7">
      <t>ヨウカイド</t>
    </rPh>
    <rPh sb="8" eb="10">
      <t>タイスウ</t>
    </rPh>
    <rPh sb="11" eb="13">
      <t>イカ</t>
    </rPh>
    <rPh sb="14" eb="15">
      <t>シキ</t>
    </rPh>
    <rPh sb="16" eb="17">
      <t>アラワ</t>
    </rPh>
    <rPh sb="21" eb="23">
      <t>カテイ</t>
    </rPh>
    <rPh sb="23" eb="25">
      <t>ショウリャク</t>
    </rPh>
    <phoneticPr fontId="16"/>
  </si>
  <si>
    <r>
      <t>M(OH)</t>
    </r>
    <r>
      <rPr>
        <vertAlign val="subscript"/>
        <sz val="11"/>
        <color theme="1"/>
        <rFont val="Yu Gothic"/>
        <family val="3"/>
        <charset val="128"/>
        <scheme val="minor"/>
      </rPr>
      <t>n</t>
    </r>
    <r>
      <rPr>
        <sz val="11"/>
        <color theme="1"/>
        <rFont val="游ゴシック"/>
        <family val="2"/>
        <charset val="128"/>
      </rPr>
      <t>⇌</t>
    </r>
    <r>
      <rPr>
        <sz val="11"/>
        <color theme="1"/>
        <rFont val="Yu Gothic"/>
        <family val="2"/>
        <scheme val="minor"/>
      </rPr>
      <t>M</t>
    </r>
    <r>
      <rPr>
        <vertAlign val="superscript"/>
        <sz val="11"/>
        <color theme="1"/>
        <rFont val="Yu Gothic"/>
        <family val="3"/>
        <charset val="128"/>
        <scheme val="minor"/>
      </rPr>
      <t>n+</t>
    </r>
    <r>
      <rPr>
        <sz val="11"/>
        <color theme="1"/>
        <rFont val="Yu Gothic"/>
        <family val="3"/>
        <charset val="128"/>
        <scheme val="minor"/>
      </rPr>
      <t xml:space="preserve"> </t>
    </r>
    <r>
      <rPr>
        <sz val="11"/>
        <color theme="1"/>
        <rFont val="Yu Gothic"/>
        <family val="2"/>
        <scheme val="minor"/>
      </rPr>
      <t>+n(OH</t>
    </r>
    <r>
      <rPr>
        <vertAlign val="superscript"/>
        <sz val="11"/>
        <color theme="1"/>
        <rFont val="Yu Gothic"/>
        <family val="3"/>
        <charset val="128"/>
        <scheme val="minor"/>
      </rPr>
      <t>-</t>
    </r>
    <r>
      <rPr>
        <sz val="11"/>
        <color theme="1"/>
        <rFont val="Yu Gothic"/>
        <family val="2"/>
        <scheme val="minor"/>
      </rPr>
      <t>)</t>
    </r>
    <phoneticPr fontId="16"/>
  </si>
  <si>
    <t>n価の金属の水酸化物の解離平衡式</t>
    <rPh sb="1" eb="2">
      <t>アタイ</t>
    </rPh>
    <rPh sb="3" eb="5">
      <t>キンゾク</t>
    </rPh>
    <rPh sb="6" eb="8">
      <t>スイサン</t>
    </rPh>
    <rPh sb="8" eb="9">
      <t>カ</t>
    </rPh>
    <rPh sb="9" eb="10">
      <t>ブツ</t>
    </rPh>
    <rPh sb="11" eb="13">
      <t>カイリ</t>
    </rPh>
    <rPh sb="13" eb="15">
      <t>ヘイコウ</t>
    </rPh>
    <rPh sb="15" eb="16">
      <t>シキ</t>
    </rPh>
    <phoneticPr fontId="16"/>
  </si>
  <si>
    <t>・石灰石槽、反応槽模式図</t>
    <rPh sb="1" eb="5">
      <t>セッカイセキソウ</t>
    </rPh>
    <rPh sb="6" eb="9">
      <t>ハンノウソウ</t>
    </rPh>
    <rPh sb="9" eb="12">
      <t>モシキズ</t>
    </rPh>
    <phoneticPr fontId="14"/>
  </si>
  <si>
    <t>・実証規模試験図面</t>
    <rPh sb="1" eb="7">
      <t>ジッショウキボシケン</t>
    </rPh>
    <rPh sb="7" eb="9">
      <t>ズメン</t>
    </rPh>
    <phoneticPr fontId="14"/>
  </si>
  <si>
    <t>全炭酸換算値</t>
    <rPh sb="0" eb="1">
      <t>ゼン</t>
    </rPh>
    <rPh sb="1" eb="3">
      <t>タンサン</t>
    </rPh>
    <rPh sb="3" eb="5">
      <t>カンザン</t>
    </rPh>
    <rPh sb="5" eb="6">
      <t>アタイ</t>
    </rPh>
    <phoneticPr fontId="14"/>
  </si>
  <si>
    <t>石灰石・反応槽のpHが11/15現地実測と大きく異なるので除外</t>
    <rPh sb="0" eb="3">
      <t>セッカイセキ</t>
    </rPh>
    <rPh sb="4" eb="7">
      <t>ハンノウソウ</t>
    </rPh>
    <rPh sb="16" eb="20">
      <t>ゲンチジッソク</t>
    </rPh>
    <rPh sb="21" eb="22">
      <t>オオ</t>
    </rPh>
    <rPh sb="24" eb="25">
      <t>コト</t>
    </rPh>
    <rPh sb="29" eb="31">
      <t>ジョガイ</t>
    </rPh>
    <phoneticPr fontId="14"/>
  </si>
  <si>
    <t>現地確認</t>
    <rPh sb="0" eb="4">
      <t>ゲンチカクニン</t>
    </rPh>
    <phoneticPr fontId="14"/>
  </si>
  <si>
    <t>原水タンクへの送水を自然流下からポンプ併用に変更</t>
    <rPh sb="0" eb="2">
      <t>ゲンスイ</t>
    </rPh>
    <rPh sb="7" eb="9">
      <t>ソウスイ</t>
    </rPh>
    <rPh sb="10" eb="14">
      <t>シゼンリュウカ</t>
    </rPh>
    <rPh sb="19" eb="21">
      <t>ヘイヨウ</t>
    </rPh>
    <rPh sb="22" eb="24">
      <t>ヘンコウ</t>
    </rPh>
    <phoneticPr fontId="14"/>
  </si>
  <si>
    <r>
      <t>0.5m</t>
    </r>
    <r>
      <rPr>
        <vertAlign val="superscript"/>
        <sz val="12"/>
        <color theme="1"/>
        <rFont val="Yu Gothic"/>
        <family val="3"/>
        <charset val="128"/>
        <scheme val="minor"/>
      </rPr>
      <t>3</t>
    </r>
    <r>
      <rPr>
        <sz val="12"/>
        <color theme="1"/>
        <rFont val="Yu Gothic"/>
        <family val="3"/>
        <charset val="128"/>
        <scheme val="minor"/>
      </rPr>
      <t xml:space="preserve">
原水槽</t>
    </r>
    <rPh sb="6" eb="8">
      <t>ゲンスイ</t>
    </rPh>
    <rPh sb="8" eb="9">
      <t>ソウ</t>
    </rPh>
    <phoneticPr fontId="16"/>
  </si>
  <si>
    <r>
      <t>1m</t>
    </r>
    <r>
      <rPr>
        <vertAlign val="superscript"/>
        <sz val="12"/>
        <color theme="1"/>
        <rFont val="Yu Gothic"/>
        <family val="3"/>
        <charset val="128"/>
        <scheme val="minor"/>
      </rPr>
      <t>3</t>
    </r>
    <r>
      <rPr>
        <sz val="12"/>
        <color theme="1"/>
        <rFont val="Yu Gothic"/>
        <family val="3"/>
        <charset val="128"/>
        <scheme val="minor"/>
      </rPr>
      <t xml:space="preserve">
原水槽</t>
    </r>
    <rPh sb="4" eb="7">
      <t>ゲンスイソウ</t>
    </rPh>
    <phoneticPr fontId="16"/>
  </si>
  <si>
    <t>・おんどとり（実証1水封）の本体設置位置を石灰石槽排水ピット下に変更、CH2の測定項目を外気温→石灰石槽に変更</t>
    <rPh sb="7" eb="9">
      <t>ジッショウ</t>
    </rPh>
    <rPh sb="10" eb="12">
      <t>スイフウ</t>
    </rPh>
    <rPh sb="14" eb="16">
      <t>ホンタイ</t>
    </rPh>
    <rPh sb="16" eb="20">
      <t>セッチイチ</t>
    </rPh>
    <rPh sb="21" eb="25">
      <t>セッカイセキソウ</t>
    </rPh>
    <rPh sb="25" eb="27">
      <t>ハイスイ</t>
    </rPh>
    <rPh sb="30" eb="31">
      <t>シタ</t>
    </rPh>
    <rPh sb="32" eb="34">
      <t>ヘンコウ</t>
    </rPh>
    <rPh sb="39" eb="43">
      <t>ソクテイコウモク</t>
    </rPh>
    <rPh sb="44" eb="47">
      <t>ガイキオン</t>
    </rPh>
    <rPh sb="48" eb="52">
      <t>セッカイセキソウ</t>
    </rPh>
    <rPh sb="53" eb="55">
      <t>ヘンコウ</t>
    </rPh>
    <phoneticPr fontId="14"/>
  </si>
  <si>
    <t>・おんどとり（実証2水封）の本体設置位置を反応槽排水ピット下に変更</t>
    <rPh sb="21" eb="23">
      <t>ハンノウ</t>
    </rPh>
    <phoneticPr fontId="14"/>
  </si>
  <si>
    <r>
      <t>・0.5m</t>
    </r>
    <r>
      <rPr>
        <vertAlign val="superscript"/>
        <sz val="10"/>
        <color theme="1"/>
        <rFont val="Yu Gothic"/>
        <family val="3"/>
        <charset val="128"/>
        <scheme val="minor"/>
      </rPr>
      <t>3</t>
    </r>
    <r>
      <rPr>
        <sz val="10"/>
        <color theme="1"/>
        <rFont val="Yu Gothic"/>
        <family val="3"/>
        <charset val="128"/>
        <scheme val="minor"/>
      </rPr>
      <t>原水槽へのポンプ送水をOFF→自動に変更</t>
    </r>
    <rPh sb="6" eb="9">
      <t>ゲンスイソウ</t>
    </rPh>
    <rPh sb="14" eb="16">
      <t>ソウスイ</t>
    </rPh>
    <rPh sb="21" eb="23">
      <t>ジドウ</t>
    </rPh>
    <rPh sb="24" eb="26">
      <t>ヘンコウ</t>
    </rPh>
    <phoneticPr fontId="14"/>
  </si>
  <si>
    <t>・おんどとり（実証0）の本体設置位置を調整、CH2の測定項目を無し→外気温に変更</t>
    <rPh sb="7" eb="9">
      <t>ジッショウ</t>
    </rPh>
    <rPh sb="12" eb="14">
      <t>ホンタイ</t>
    </rPh>
    <rPh sb="14" eb="18">
      <t>セッチイチ</t>
    </rPh>
    <rPh sb="19" eb="21">
      <t>チョウセイ</t>
    </rPh>
    <rPh sb="26" eb="30">
      <t>ソクテイコウモク</t>
    </rPh>
    <rPh sb="31" eb="32">
      <t>ナ</t>
    </rPh>
    <rPh sb="34" eb="37">
      <t>ガイキオン</t>
    </rPh>
    <rPh sb="38" eb="40">
      <t>ヘンコウ</t>
    </rPh>
    <phoneticPr fontId="14"/>
  </si>
  <si>
    <t>・おんどとり（実証1）の撤去→石灰石槽の水温は実証1水封のCH2に移動</t>
    <rPh sb="7" eb="9">
      <t>ジッショウ</t>
    </rPh>
    <rPh sb="12" eb="14">
      <t>テッキョ</t>
    </rPh>
    <rPh sb="15" eb="19">
      <t>セッカイセキソウ</t>
    </rPh>
    <rPh sb="20" eb="22">
      <t>スイオン</t>
    </rPh>
    <rPh sb="23" eb="25">
      <t>ジッショウ</t>
    </rPh>
    <rPh sb="26" eb="28">
      <t>スイフウ</t>
    </rPh>
    <rPh sb="33" eb="35">
      <t>イドウ</t>
    </rPh>
    <phoneticPr fontId="14"/>
  </si>
  <si>
    <t>・反応槽2の表層内容物のサンプリングを実施（PAdeCSとウッドチップ）</t>
    <rPh sb="1" eb="4">
      <t>ハンノウソウ</t>
    </rPh>
    <rPh sb="6" eb="8">
      <t>ヒョウソウ</t>
    </rPh>
    <rPh sb="8" eb="11">
      <t>ナイヨウブツ</t>
    </rPh>
    <rPh sb="19" eb="21">
      <t>ジッシ</t>
    </rPh>
    <phoneticPr fontId="14"/>
  </si>
  <si>
    <t>・反応槽1の表層内容物のサンプリングを実施（PAdeCSとウッドチップ）</t>
    <rPh sb="1" eb="4">
      <t>ハンノウソウ</t>
    </rPh>
    <rPh sb="6" eb="8">
      <t>ヒョウソウ</t>
    </rPh>
    <rPh sb="8" eb="11">
      <t>ナイヨウブツ</t>
    </rPh>
    <rPh sb="19" eb="21">
      <t>ジッシ</t>
    </rPh>
    <phoneticPr fontId="14"/>
  </si>
  <si>
    <r>
      <rPr>
        <u/>
        <sz val="11"/>
        <color theme="1"/>
        <rFont val="Yu Gothic"/>
        <family val="3"/>
        <charset val="128"/>
        <scheme val="minor"/>
      </rPr>
      <t>・2023/7/26</t>
    </r>
    <r>
      <rPr>
        <sz val="11"/>
        <color theme="1"/>
        <rFont val="Yu Gothic"/>
        <family val="2"/>
        <scheme val="minor"/>
      </rPr>
      <t>：沈降槽1と2の設定水位を0.75m⇒0.25mに変更。</t>
    </r>
    <rPh sb="11" eb="14">
      <t>チンコウソウ</t>
    </rPh>
    <rPh sb="18" eb="22">
      <t>セッテイスイイ</t>
    </rPh>
    <rPh sb="35" eb="37">
      <t>ヘンコウ</t>
    </rPh>
    <phoneticPr fontId="14"/>
  </si>
  <si>
    <t>晴/雨</t>
    <rPh sb="0" eb="1">
      <t>ハ</t>
    </rPh>
    <rPh sb="2" eb="3">
      <t>アメ</t>
    </rPh>
    <phoneticPr fontId="14"/>
  </si>
  <si>
    <t>沈降槽パイプ上部、落ち葉で塞がれる</t>
    <rPh sb="0" eb="3">
      <t>チンコウソウ</t>
    </rPh>
    <rPh sb="6" eb="8">
      <t>ジョウブ</t>
    </rPh>
    <rPh sb="9" eb="10">
      <t>オ</t>
    </rPh>
    <rPh sb="11" eb="12">
      <t>バ</t>
    </rPh>
    <rPh sb="13" eb="14">
      <t>フサ</t>
    </rPh>
    <phoneticPr fontId="14"/>
  </si>
  <si>
    <r>
      <t>・</t>
    </r>
    <r>
      <rPr>
        <b/>
        <u/>
        <sz val="10"/>
        <color theme="1"/>
        <rFont val="Yu Gothic"/>
        <family val="3"/>
        <charset val="128"/>
        <scheme val="minor"/>
      </rPr>
      <t>反応槽1と2の流量を同じ</t>
    </r>
    <r>
      <rPr>
        <sz val="10"/>
        <color theme="1"/>
        <rFont val="Yu Gothic"/>
        <family val="3"/>
        <charset val="128"/>
        <scheme val="minor"/>
      </rPr>
      <t>になるように調整</t>
    </r>
    <rPh sb="1" eb="4">
      <t>ハンノウソウ</t>
    </rPh>
    <rPh sb="8" eb="10">
      <t>リュウリョウ</t>
    </rPh>
    <rPh sb="11" eb="12">
      <t>オナ</t>
    </rPh>
    <rPh sb="19" eb="21">
      <t>チョウセイ</t>
    </rPh>
    <phoneticPr fontId="14"/>
  </si>
  <si>
    <t>沈降槽1、2でオーバーフローあり。</t>
    <rPh sb="0" eb="3">
      <t>チンコウソウ</t>
    </rPh>
    <phoneticPr fontId="14"/>
  </si>
  <si>
    <t>・排水ピット上に雪対策で融雪マット設置</t>
    <rPh sb="1" eb="3">
      <t>ハイスイ</t>
    </rPh>
    <rPh sb="6" eb="7">
      <t>ウエ</t>
    </rPh>
    <rPh sb="8" eb="11">
      <t>ユキタイサク</t>
    </rPh>
    <rPh sb="12" eb="14">
      <t>ユウセツ</t>
    </rPh>
    <rPh sb="17" eb="19">
      <t>セッチ</t>
    </rPh>
    <phoneticPr fontId="14"/>
  </si>
  <si>
    <t>・排水ピット上に雪対策で融雪マット設置</t>
    <phoneticPr fontId="14"/>
  </si>
  <si>
    <t>11/30：積雪あり</t>
    <rPh sb="6" eb="8">
      <t>セキセツ</t>
    </rPh>
    <phoneticPr fontId="14"/>
  </si>
  <si>
    <t>沈降槽集水管付近の落ち葉除去</t>
    <rPh sb="0" eb="3">
      <t>チンコウソウ</t>
    </rPh>
    <rPh sb="3" eb="6">
      <t>シュウスイカン</t>
    </rPh>
    <rPh sb="6" eb="8">
      <t>フキン</t>
    </rPh>
    <rPh sb="9" eb="10">
      <t>オ</t>
    </rPh>
    <rPh sb="11" eb="12">
      <t>バ</t>
    </rPh>
    <rPh sb="12" eb="14">
      <t>ジョキョ</t>
    </rPh>
    <phoneticPr fontId="14"/>
  </si>
  <si>
    <t>ロガー</t>
  </si>
  <si>
    <t>気温(℃)</t>
    <phoneticPr fontId="16"/>
  </si>
  <si>
    <t>坑内</t>
    <rPh sb="0" eb="2">
      <t>コウナイ</t>
    </rPh>
    <phoneticPr fontId="16"/>
  </si>
  <si>
    <t>・pH計の設置してあるパイプの上端を少し切断</t>
    <rPh sb="3" eb="4">
      <t>ケイ</t>
    </rPh>
    <rPh sb="5" eb="7">
      <t>セッチ</t>
    </rPh>
    <rPh sb="15" eb="17">
      <t>ジョウタン</t>
    </rPh>
    <rPh sb="18" eb="19">
      <t>スコ</t>
    </rPh>
    <rPh sb="20" eb="22">
      <t>セツダン</t>
    </rPh>
    <phoneticPr fontId="14"/>
  </si>
  <si>
    <t>反応槽1と2のドレンを実施、沈降槽配管洗浄実施。</t>
    <rPh sb="0" eb="3">
      <t>ハンノウソウ</t>
    </rPh>
    <rPh sb="11" eb="13">
      <t>ジッシ</t>
    </rPh>
    <rPh sb="14" eb="17">
      <t>チンコウソウ</t>
    </rPh>
    <rPh sb="17" eb="21">
      <t>ハイカンセンジョウ</t>
    </rPh>
    <rPh sb="21" eb="23">
      <t>ジッシ</t>
    </rPh>
    <phoneticPr fontId="14"/>
  </si>
  <si>
    <t>雪</t>
    <rPh sb="0" eb="1">
      <t>ユキ</t>
    </rPh>
    <phoneticPr fontId="14"/>
  </si>
  <si>
    <t>・底部集水管のバルブ開放し30秒程度ドレン。そこそこ白い殿物（石灰の微粉？）がでてきた。石灰石槽の水位が少し下がった気がするが数mm程度。</t>
    <rPh sb="52" eb="53">
      <t>スコ</t>
    </rPh>
    <phoneticPr fontId="14"/>
  </si>
  <si>
    <t>・プレハブ壁面に新規カメラを設置。
・現地確認時、積雪無し</t>
    <rPh sb="5" eb="7">
      <t>ヘキメン</t>
    </rPh>
    <rPh sb="8" eb="10">
      <t>シンキ</t>
    </rPh>
    <rPh sb="14" eb="16">
      <t>セッチ</t>
    </rPh>
    <rPh sb="19" eb="24">
      <t>ゲンチカクニンジ</t>
    </rPh>
    <rPh sb="25" eb="27">
      <t>セキセツ</t>
    </rPh>
    <rPh sb="27" eb="28">
      <t>ナ</t>
    </rPh>
    <phoneticPr fontId="14"/>
  </si>
  <si>
    <t>・積雪あり
・尾花沢観測最低気温マイナス
（-0.2℃）</t>
    <rPh sb="1" eb="3">
      <t>セキセツ</t>
    </rPh>
    <rPh sb="7" eb="10">
      <t>オバナザワ</t>
    </rPh>
    <rPh sb="10" eb="12">
      <t>カンソク</t>
    </rPh>
    <rPh sb="12" eb="16">
      <t>サイテイキオン</t>
    </rPh>
    <phoneticPr fontId="14"/>
  </si>
  <si>
    <t>・落ち葉が槽出口の飲み口に詰まっていた。⇒底部集水管の配管内のドレン排水＋バルブ周りを清掃、2～3cm槽内の水位低下を確認。</t>
    <rPh sb="1" eb="2">
      <t>オ</t>
    </rPh>
    <rPh sb="3" eb="4">
      <t>バ</t>
    </rPh>
    <rPh sb="5" eb="6">
      <t>ソウ</t>
    </rPh>
    <rPh sb="6" eb="8">
      <t>デグチ</t>
    </rPh>
    <rPh sb="9" eb="10">
      <t>ノ</t>
    </rPh>
    <rPh sb="11" eb="12">
      <t>クチ</t>
    </rPh>
    <rPh sb="13" eb="14">
      <t>ツ</t>
    </rPh>
    <rPh sb="21" eb="23">
      <t>テイブ</t>
    </rPh>
    <rPh sb="23" eb="26">
      <t>シュウスイカン</t>
    </rPh>
    <rPh sb="27" eb="29">
      <t>ハイカン</t>
    </rPh>
    <rPh sb="29" eb="30">
      <t>ナイ</t>
    </rPh>
    <rPh sb="34" eb="36">
      <t>ハイスイ</t>
    </rPh>
    <rPh sb="56" eb="58">
      <t>テイカ</t>
    </rPh>
    <rPh sb="59" eb="61">
      <t>カクニン</t>
    </rPh>
    <phoneticPr fontId="14"/>
  </si>
  <si>
    <t>・PT試験設備周辺の除雪作業実施</t>
    <rPh sb="3" eb="9">
      <t>シケンセツビシュウヘン</t>
    </rPh>
    <rPh sb="10" eb="12">
      <t>ジョセツ</t>
    </rPh>
    <rPh sb="12" eb="16">
      <t>サギョウジッシ</t>
    </rPh>
    <phoneticPr fontId="14"/>
  </si>
  <si>
    <t>曇/みぞれ</t>
    <rPh sb="0" eb="1">
      <t>クモ</t>
    </rPh>
    <phoneticPr fontId="14"/>
  </si>
  <si>
    <t>炭酸分析</t>
    <rPh sb="0" eb="4">
      <t>タンサンブンセキ</t>
    </rPh>
    <phoneticPr fontId="14"/>
  </si>
  <si>
    <t>ICP分析値</t>
    <rPh sb="3" eb="6">
      <t>ブンセキチ</t>
    </rPh>
    <phoneticPr fontId="16"/>
  </si>
  <si>
    <t>日報、JOGMEC現地出張時測定データ</t>
    <rPh sb="0" eb="2">
      <t>ニッポウ</t>
    </rPh>
    <rPh sb="9" eb="11">
      <t>ゲンチ</t>
    </rPh>
    <rPh sb="11" eb="14">
      <t>シュッチョウジ</t>
    </rPh>
    <rPh sb="14" eb="16">
      <t>ソクテイ</t>
    </rPh>
    <phoneticPr fontId="16"/>
  </si>
  <si>
    <t>ICP分析値</t>
    <rPh sb="3" eb="6">
      <t>ブンセキチ</t>
    </rPh>
    <phoneticPr fontId="14"/>
  </si>
  <si>
    <t>沈降槽2で、ピットの中の排水管の水位が上がっていたので、排水管内の配管洗浄をできる範囲で実施。</t>
    <rPh sb="44" eb="46">
      <t>ジッシ</t>
    </rPh>
    <phoneticPr fontId="14"/>
  </si>
  <si>
    <t>Ca (mg/L)</t>
    <phoneticPr fontId="14"/>
  </si>
  <si>
    <t>PAドレン</t>
    <phoneticPr fontId="14"/>
  </si>
  <si>
    <t>PA槽でのCa上昇量</t>
    <rPh sb="2" eb="3">
      <t>ソウ</t>
    </rPh>
    <rPh sb="7" eb="9">
      <t>ジョウショウ</t>
    </rPh>
    <rPh sb="9" eb="10">
      <t>リョウ</t>
    </rPh>
    <phoneticPr fontId="14"/>
  </si>
  <si>
    <t>石灰石及び反応槽の水封調整作業後実施</t>
    <rPh sb="0" eb="3">
      <t>セッカイセキ</t>
    </rPh>
    <rPh sb="3" eb="4">
      <t>オヨ</t>
    </rPh>
    <rPh sb="5" eb="8">
      <t>ハンノウソウ</t>
    </rPh>
    <rPh sb="9" eb="11">
      <t>スイフウ</t>
    </rPh>
    <rPh sb="11" eb="13">
      <t>チョウセイ</t>
    </rPh>
    <rPh sb="13" eb="15">
      <t>サギョウ</t>
    </rPh>
    <rPh sb="15" eb="16">
      <t>ゴ</t>
    </rPh>
    <rPh sb="16" eb="18">
      <t>ジッシ</t>
    </rPh>
    <phoneticPr fontId="14"/>
  </si>
  <si>
    <t>曇/雪</t>
    <rPh sb="0" eb="1">
      <t>クモ</t>
    </rPh>
    <rPh sb="2" eb="3">
      <t>ユキ</t>
    </rPh>
    <phoneticPr fontId="14"/>
  </si>
  <si>
    <t>雪/曇り</t>
    <rPh sb="0" eb="1">
      <t>ユキ</t>
    </rPh>
    <rPh sb="2" eb="3">
      <t>クモ</t>
    </rPh>
    <phoneticPr fontId="14"/>
  </si>
  <si>
    <t>PA3終了</t>
    <rPh sb="3" eb="5">
      <t>シュウリョウ</t>
    </rPh>
    <phoneticPr fontId="14"/>
  </si>
  <si>
    <t>PA3ドレン</t>
  </si>
  <si>
    <t>調整ドレン</t>
    <rPh sb="0" eb="2">
      <t>チョウセイ</t>
    </rPh>
    <phoneticPr fontId="12"/>
  </si>
  <si>
    <r>
      <rPr>
        <u/>
        <sz val="11"/>
        <color theme="1"/>
        <rFont val="Yu Gothic"/>
        <family val="3"/>
        <charset val="128"/>
        <scheme val="minor"/>
      </rPr>
      <t>・2024/2/1</t>
    </r>
    <r>
      <rPr>
        <sz val="11"/>
        <color theme="1"/>
        <rFont val="Yu Gothic"/>
        <family val="2"/>
        <scheme val="minor"/>
      </rPr>
      <t>：反応槽2から沈降槽2への配管を変更、反応槽2の水封調整と沈降槽2を無しに変更。</t>
    </r>
    <rPh sb="10" eb="13">
      <t>ハンノウソウ</t>
    </rPh>
    <rPh sb="16" eb="19">
      <t>チンコウソウ</t>
    </rPh>
    <rPh sb="22" eb="24">
      <t>ハイカン</t>
    </rPh>
    <rPh sb="25" eb="27">
      <t>ヘンコウ</t>
    </rPh>
    <rPh sb="28" eb="31">
      <t>ハンノウソウ</t>
    </rPh>
    <rPh sb="33" eb="35">
      <t>スイフウ</t>
    </rPh>
    <rPh sb="35" eb="37">
      <t>チョウセイ</t>
    </rPh>
    <rPh sb="38" eb="41">
      <t>チンコウソウ</t>
    </rPh>
    <rPh sb="43" eb="44">
      <t>ナ</t>
    </rPh>
    <rPh sb="46" eb="48">
      <t>ヘンコウ</t>
    </rPh>
    <phoneticPr fontId="14"/>
  </si>
  <si>
    <t>※ 通水中止</t>
    <rPh sb="2" eb="4">
      <t>ツウスイ</t>
    </rPh>
    <rPh sb="4" eb="6">
      <t>チュウシ</t>
    </rPh>
    <phoneticPr fontId="14"/>
  </si>
  <si>
    <r>
      <t>・</t>
    </r>
    <r>
      <rPr>
        <sz val="10"/>
        <rFont val="Yu Gothic"/>
        <family val="3"/>
        <charset val="128"/>
        <scheme val="minor"/>
      </rPr>
      <t>反応槽2の水封の高さを微調整</t>
    </r>
    <rPh sb="1" eb="4">
      <t>ハンノウソウ</t>
    </rPh>
    <rPh sb="6" eb="8">
      <t>スイフウ</t>
    </rPh>
    <rPh sb="9" eb="10">
      <t>タカ</t>
    </rPh>
    <rPh sb="12" eb="15">
      <t>ビチョウセイ</t>
    </rPh>
    <phoneticPr fontId="14"/>
  </si>
  <si>
    <r>
      <rPr>
        <b/>
        <sz val="10"/>
        <color theme="1"/>
        <rFont val="Yu Gothic"/>
        <family val="3"/>
        <charset val="128"/>
        <scheme val="minor"/>
      </rPr>
      <t>・</t>
    </r>
    <r>
      <rPr>
        <b/>
        <u/>
        <sz val="10"/>
        <color theme="1"/>
        <rFont val="Yu Gothic"/>
        <family val="3"/>
        <charset val="128"/>
        <scheme val="minor"/>
      </rPr>
      <t>底部配管よりドレン実施</t>
    </r>
    <r>
      <rPr>
        <sz val="10"/>
        <color theme="1"/>
        <rFont val="Yu Gothic"/>
        <family val="3"/>
        <charset val="128"/>
        <scheme val="minor"/>
      </rPr>
      <t>。3時間かけて層内ほぼすべての水を抜いた。抜け切るころには水は透明となっていた。（石灰石からの通水は継続実施）</t>
    </r>
    <rPh sb="1" eb="5">
      <t>テイブハイカン</t>
    </rPh>
    <rPh sb="10" eb="12">
      <t>ジッシ</t>
    </rPh>
    <rPh sb="14" eb="16">
      <t>ジカン</t>
    </rPh>
    <rPh sb="19" eb="21">
      <t>ソウナイ</t>
    </rPh>
    <rPh sb="27" eb="28">
      <t>ミズ</t>
    </rPh>
    <rPh sb="29" eb="30">
      <t>ヌ</t>
    </rPh>
    <rPh sb="33" eb="34">
      <t>ヌ</t>
    </rPh>
    <rPh sb="35" eb="36">
      <t>キ</t>
    </rPh>
    <rPh sb="41" eb="42">
      <t>ミズ</t>
    </rPh>
    <rPh sb="43" eb="45">
      <t>トウメイ</t>
    </rPh>
    <rPh sb="53" eb="56">
      <t>セッカイセキ</t>
    </rPh>
    <rPh sb="59" eb="61">
      <t>ツウスイ</t>
    </rPh>
    <rPh sb="62" eb="66">
      <t>ケイゾクジッシ</t>
    </rPh>
    <phoneticPr fontId="14"/>
  </si>
  <si>
    <r>
      <t>・</t>
    </r>
    <r>
      <rPr>
        <b/>
        <u/>
        <sz val="10"/>
        <color theme="1"/>
        <rFont val="Yu Gothic"/>
        <family val="3"/>
        <charset val="128"/>
        <scheme val="minor"/>
      </rPr>
      <t>1分程度ドレン排水</t>
    </r>
    <r>
      <rPr>
        <sz val="10"/>
        <color theme="1"/>
        <rFont val="Yu Gothic"/>
        <family val="3"/>
        <charset val="128"/>
        <scheme val="minor"/>
      </rPr>
      <t>。反応槽2はかなり殿物が出てきた。ドレンバルブを閉めたあとも沈降槽に殿物まみれの水が流れていた。</t>
    </r>
    <rPh sb="2" eb="3">
      <t>プン</t>
    </rPh>
    <rPh sb="3" eb="5">
      <t>テイド</t>
    </rPh>
    <rPh sb="22" eb="23">
      <t>デ</t>
    </rPh>
    <phoneticPr fontId="14"/>
  </si>
  <si>
    <r>
      <t>・</t>
    </r>
    <r>
      <rPr>
        <b/>
        <u/>
        <sz val="10"/>
        <color theme="1"/>
        <rFont val="Yu Gothic"/>
        <family val="3"/>
        <charset val="128"/>
        <scheme val="minor"/>
      </rPr>
      <t>1分程度ドレン排水</t>
    </r>
    <r>
      <rPr>
        <sz val="10"/>
        <color theme="1"/>
        <rFont val="Yu Gothic"/>
        <family val="3"/>
        <charset val="128"/>
        <scheme val="minor"/>
      </rPr>
      <t>。反応槽1はほとんど殿物が出ず。反応槽の下のほうに殿物が溜まってないものと推定。</t>
    </r>
    <rPh sb="2" eb="3">
      <t>プン</t>
    </rPh>
    <rPh sb="3" eb="5">
      <t>テイド</t>
    </rPh>
    <rPh sb="8" eb="10">
      <t>ハイスイ</t>
    </rPh>
    <rPh sb="23" eb="24">
      <t>デ</t>
    </rPh>
    <rPh sb="47" eb="49">
      <t>スイテイ</t>
    </rPh>
    <phoneticPr fontId="14"/>
  </si>
  <si>
    <r>
      <t>・石灰石の追加充填作業を実施（</t>
    </r>
    <r>
      <rPr>
        <b/>
        <u/>
        <sz val="10"/>
        <rFont val="Yu Gothic"/>
        <family val="3"/>
        <charset val="128"/>
        <scheme val="minor"/>
      </rPr>
      <t>保温のため内容物が水面より上</t>
    </r>
    <r>
      <rPr>
        <sz val="10"/>
        <color theme="1"/>
        <rFont val="Yu Gothic"/>
        <family val="3"/>
        <charset val="128"/>
        <scheme val="minor"/>
      </rPr>
      <t>に来るように変更）</t>
    </r>
    <rPh sb="1" eb="4">
      <t>セッカイセキ</t>
    </rPh>
    <rPh sb="5" eb="7">
      <t>ツイカ</t>
    </rPh>
    <rPh sb="7" eb="11">
      <t>ジュウテンサギョウ</t>
    </rPh>
    <rPh sb="12" eb="14">
      <t>ジッシ</t>
    </rPh>
    <rPh sb="15" eb="17">
      <t>ホオン</t>
    </rPh>
    <rPh sb="20" eb="23">
      <t>ナイヨウブツ</t>
    </rPh>
    <rPh sb="24" eb="26">
      <t>スイメン</t>
    </rPh>
    <rPh sb="28" eb="29">
      <t>ウエ</t>
    </rPh>
    <rPh sb="30" eb="31">
      <t>ク</t>
    </rPh>
    <rPh sb="35" eb="37">
      <t>ヘンコウ</t>
    </rPh>
    <phoneticPr fontId="14"/>
  </si>
  <si>
    <r>
      <t>・配管変更により</t>
    </r>
    <r>
      <rPr>
        <b/>
        <u/>
        <sz val="10"/>
        <rFont val="Yu Gothic"/>
        <family val="3"/>
        <charset val="128"/>
        <scheme val="minor"/>
      </rPr>
      <t>反応槽2の水封を内容物と同じ高さ</t>
    </r>
    <r>
      <rPr>
        <sz val="10"/>
        <color theme="1"/>
        <rFont val="Yu Gothic"/>
        <family val="3"/>
        <charset val="128"/>
        <scheme val="minor"/>
      </rPr>
      <t>に変更</t>
    </r>
    <rPh sb="1" eb="3">
      <t>ハイカン</t>
    </rPh>
    <rPh sb="3" eb="5">
      <t>ヘンコウ</t>
    </rPh>
    <rPh sb="8" eb="11">
      <t>ハンノウソウ</t>
    </rPh>
    <rPh sb="13" eb="15">
      <t>スイフウ</t>
    </rPh>
    <rPh sb="16" eb="20">
      <t>ナイヨウ</t>
    </rPh>
    <rPh sb="20" eb="21">
      <t>オナ</t>
    </rPh>
    <rPh sb="22" eb="23">
      <t>タカ</t>
    </rPh>
    <rPh sb="25" eb="27">
      <t>ヘンコウ</t>
    </rPh>
    <phoneticPr fontId="14"/>
  </si>
  <si>
    <t>積算通水量</t>
    <rPh sb="0" eb="2">
      <t>セキサン</t>
    </rPh>
    <rPh sb="2" eb="5">
      <t>ツウスイリョウ</t>
    </rPh>
    <phoneticPr fontId="14"/>
  </si>
  <si>
    <r>
      <t>(m</t>
    </r>
    <r>
      <rPr>
        <vertAlign val="superscript"/>
        <sz val="11"/>
        <rFont val="Yu Gothic"/>
        <family val="3"/>
        <charset val="128"/>
        <scheme val="minor"/>
      </rPr>
      <t>3</t>
    </r>
    <r>
      <rPr>
        <sz val="11"/>
        <rFont val="Yu Gothic"/>
        <family val="3"/>
        <charset val="128"/>
        <scheme val="minor"/>
      </rPr>
      <t>)</t>
    </r>
    <phoneticPr fontId="14"/>
  </si>
  <si>
    <t>前回採水日</t>
    <rPh sb="0" eb="2">
      <t>ゼンカイ</t>
    </rPh>
    <rPh sb="2" eb="5">
      <t>サイスイビ</t>
    </rPh>
    <phoneticPr fontId="14"/>
  </si>
  <si>
    <t>採水日-</t>
    <rPh sb="0" eb="3">
      <t>サイスイビ</t>
    </rPh>
    <phoneticPr fontId="14"/>
  </si>
  <si>
    <t>(L)</t>
    <phoneticPr fontId="14"/>
  </si>
  <si>
    <t>・各槽のHRT平均値</t>
    <rPh sb="1" eb="2">
      <t>カク</t>
    </rPh>
    <rPh sb="2" eb="3">
      <t>ソウ</t>
    </rPh>
    <rPh sb="7" eb="10">
      <t>ヘイキンチ</t>
    </rPh>
    <phoneticPr fontId="16"/>
  </si>
  <si>
    <t>Znろ過</t>
    <rPh sb="3" eb="4">
      <t>カ</t>
    </rPh>
    <phoneticPr fontId="14"/>
  </si>
  <si>
    <t>Cuろ過</t>
    <rPh sb="3" eb="4">
      <t>カ</t>
    </rPh>
    <phoneticPr fontId="14"/>
  </si>
  <si>
    <t>Pbろ過</t>
    <rPh sb="3" eb="4">
      <t>カ</t>
    </rPh>
    <phoneticPr fontId="14"/>
  </si>
  <si>
    <t>Cdろ過</t>
    <rPh sb="3" eb="4">
      <t>カ</t>
    </rPh>
    <phoneticPr fontId="14"/>
  </si>
  <si>
    <t>除去率用</t>
    <rPh sb="0" eb="4">
      <t>ジョキョリツヨウ</t>
    </rPh>
    <phoneticPr fontId="14"/>
  </si>
  <si>
    <t>析出率用</t>
    <rPh sb="0" eb="3">
      <t>セキシュツリツ</t>
    </rPh>
    <rPh sb="3" eb="4">
      <t>ヨウ</t>
    </rPh>
    <phoneticPr fontId="14"/>
  </si>
  <si>
    <t>・反応槽2の内容物取り出しのため系列2の試験終了</t>
    <rPh sb="1" eb="4">
      <t>ハンノウソウ</t>
    </rPh>
    <rPh sb="6" eb="9">
      <t>ナイヨウブツ</t>
    </rPh>
    <rPh sb="9" eb="10">
      <t>ト</t>
    </rPh>
    <rPh sb="11" eb="12">
      <t>ダ</t>
    </rPh>
    <rPh sb="16" eb="18">
      <t>ケイレツ</t>
    </rPh>
    <rPh sb="20" eb="24">
      <t>シケンシュウリョウ</t>
    </rPh>
    <phoneticPr fontId="14"/>
  </si>
  <si>
    <r>
      <t>・反応槽1の</t>
    </r>
    <r>
      <rPr>
        <b/>
        <u/>
        <sz val="10"/>
        <color theme="1"/>
        <rFont val="Yu Gothic"/>
        <family val="3"/>
        <charset val="128"/>
        <scheme val="minor"/>
      </rPr>
      <t>内容物を重機で撹拌</t>
    </r>
    <r>
      <rPr>
        <sz val="10"/>
        <color theme="1"/>
        <rFont val="Yu Gothic"/>
        <family val="3"/>
        <charset val="128"/>
        <scheme val="minor"/>
      </rPr>
      <t>→実施後pH上昇を確認</t>
    </r>
    <rPh sb="1" eb="4">
      <t>ハンノウソウ</t>
    </rPh>
    <rPh sb="6" eb="9">
      <t>ナイヨウブツ</t>
    </rPh>
    <rPh sb="10" eb="12">
      <t>ジュウキ</t>
    </rPh>
    <rPh sb="13" eb="15">
      <t>カクハン</t>
    </rPh>
    <rPh sb="16" eb="19">
      <t>ジッシゴ</t>
    </rPh>
    <rPh sb="21" eb="23">
      <t>ジョウショウ</t>
    </rPh>
    <rPh sb="24" eb="26">
      <t>カクニン</t>
    </rPh>
    <phoneticPr fontId="14"/>
  </si>
  <si>
    <t>反応槽1撹拌メンテ</t>
    <rPh sb="0" eb="3">
      <t>ハンノウソウ</t>
    </rPh>
    <rPh sb="4" eb="6">
      <t>カクハン</t>
    </rPh>
    <phoneticPr fontId="14"/>
  </si>
  <si>
    <t>反応槽2内容物取出前</t>
    <rPh sb="0" eb="3">
      <t>ハンノウソウ</t>
    </rPh>
    <rPh sb="4" eb="7">
      <t>ナイヨウブツ</t>
    </rPh>
    <rPh sb="7" eb="8">
      <t>ト</t>
    </rPh>
    <rPh sb="8" eb="9">
      <t>ダ</t>
    </rPh>
    <rPh sb="9" eb="10">
      <t>マエ</t>
    </rPh>
    <phoneticPr fontId="14"/>
  </si>
  <si>
    <t>反応槽2ドレン</t>
    <rPh sb="0" eb="3">
      <t>ハンノウソウ</t>
    </rPh>
    <phoneticPr fontId="14"/>
  </si>
  <si>
    <t>・反応槽2の排水系統を40Aから50Aで異径ソケットで拡張</t>
    <rPh sb="1" eb="4">
      <t>ハンノウソウ</t>
    </rPh>
    <rPh sb="6" eb="8">
      <t>ハイスイ</t>
    </rPh>
    <rPh sb="8" eb="10">
      <t>ケイトウ</t>
    </rPh>
    <rPh sb="20" eb="22">
      <t>イケイ</t>
    </rPh>
    <rPh sb="27" eb="29">
      <t>カクチョウ</t>
    </rPh>
    <phoneticPr fontId="14"/>
  </si>
  <si>
    <t>※ 試験終了
（通水自体は排水系の確認のため実施継続）</t>
    <rPh sb="2" eb="6">
      <t>シケンシュウリョウ</t>
    </rPh>
    <rPh sb="10" eb="12">
      <t>ジタイ</t>
    </rPh>
    <rPh sb="13" eb="15">
      <t>ハイスイ</t>
    </rPh>
    <rPh sb="15" eb="16">
      <t>ケイ</t>
    </rPh>
    <rPh sb="17" eb="19">
      <t>カクニン</t>
    </rPh>
    <rPh sb="22" eb="24">
      <t>ジッシ</t>
    </rPh>
    <rPh sb="24" eb="26">
      <t>ケイゾク</t>
    </rPh>
    <phoneticPr fontId="14"/>
  </si>
  <si>
    <t>現地日報、JOGMEC現地出張時測定データ</t>
    <rPh sb="0" eb="2">
      <t>ゲンチ</t>
    </rPh>
    <rPh sb="2" eb="4">
      <t>ニッポウ</t>
    </rPh>
    <rPh sb="11" eb="13">
      <t>ゲンチ</t>
    </rPh>
    <rPh sb="13" eb="16">
      <t>シュッチョウジ</t>
    </rPh>
    <rPh sb="16" eb="18">
      <t>ソクテイ</t>
    </rPh>
    <phoneticPr fontId="16"/>
  </si>
  <si>
    <t>雪/みぞれ</t>
    <rPh sb="0" eb="1">
      <t>ユキ</t>
    </rPh>
    <phoneticPr fontId="14"/>
  </si>
  <si>
    <t>・ピット内の立ち上げ配管を40Aから50Aに変更</t>
    <rPh sb="4" eb="5">
      <t>ナイ</t>
    </rPh>
    <rPh sb="6" eb="7">
      <t>タ</t>
    </rPh>
    <rPh sb="8" eb="9">
      <t>ア</t>
    </rPh>
    <rPh sb="10" eb="12">
      <t>ハイカン</t>
    </rPh>
    <rPh sb="22" eb="24">
      <t>ヘンコウ</t>
    </rPh>
    <phoneticPr fontId="14"/>
  </si>
  <si>
    <t>・作業は定期採水後実施</t>
    <rPh sb="1" eb="3">
      <t>サギョウ</t>
    </rPh>
    <rPh sb="4" eb="11">
      <t>テイキサイスイゴジッシ</t>
    </rPh>
    <phoneticPr fontId="14"/>
  </si>
  <si>
    <t>内容物変更・メンテ</t>
    <rPh sb="0" eb="3">
      <t>ナイヨウブツ</t>
    </rPh>
    <rPh sb="3" eb="5">
      <t>ヘンコウ</t>
    </rPh>
    <phoneticPr fontId="14"/>
  </si>
  <si>
    <t>・反応槽1を全量排水</t>
    <rPh sb="1" eb="4">
      <t>ハンノウソウ</t>
    </rPh>
    <rPh sb="6" eb="10">
      <t>ゼンリョウハイスイ</t>
    </rPh>
    <phoneticPr fontId="14"/>
  </si>
  <si>
    <r>
      <t>・反応槽1の</t>
    </r>
    <r>
      <rPr>
        <b/>
        <u/>
        <sz val="10"/>
        <color theme="1"/>
        <rFont val="Yu Gothic"/>
        <family val="3"/>
        <charset val="128"/>
        <scheme val="minor"/>
      </rPr>
      <t>内容物を重機で撹拌</t>
    </r>
    <r>
      <rPr>
        <sz val="10"/>
        <color theme="1"/>
        <rFont val="Yu Gothic"/>
        <family val="3"/>
        <charset val="128"/>
        <scheme val="minor"/>
      </rPr>
      <t>→実施後pH上昇を確認、ただし前回よりもpHは低い</t>
    </r>
    <rPh sb="1" eb="4">
      <t>ハンノウソウ</t>
    </rPh>
    <rPh sb="6" eb="9">
      <t>ナイヨウブツ</t>
    </rPh>
    <rPh sb="10" eb="12">
      <t>ジュウキ</t>
    </rPh>
    <rPh sb="13" eb="15">
      <t>カクハン</t>
    </rPh>
    <rPh sb="16" eb="19">
      <t>ジッシゴ</t>
    </rPh>
    <rPh sb="21" eb="23">
      <t>ジョウショウ</t>
    </rPh>
    <rPh sb="24" eb="26">
      <t>カクニン</t>
    </rPh>
    <rPh sb="30" eb="32">
      <t>ゼンカイ</t>
    </rPh>
    <rPh sb="38" eb="39">
      <t>ヒク</t>
    </rPh>
    <phoneticPr fontId="14"/>
  </si>
  <si>
    <t>反応槽1撹拌、反応槽2内容物入れ替え、通水排水配管調整</t>
    <rPh sb="0" eb="3">
      <t>ハンノウソウ</t>
    </rPh>
    <rPh sb="4" eb="6">
      <t>カクハン</t>
    </rPh>
    <rPh sb="7" eb="10">
      <t>ハンノウソウ</t>
    </rPh>
    <rPh sb="11" eb="14">
      <t>ナイヨウブツ</t>
    </rPh>
    <rPh sb="14" eb="15">
      <t>イ</t>
    </rPh>
    <rPh sb="16" eb="17">
      <t>カ</t>
    </rPh>
    <rPh sb="19" eb="21">
      <t>ツウスイ</t>
    </rPh>
    <rPh sb="21" eb="25">
      <t>ハイスイハイカン</t>
    </rPh>
    <rPh sb="25" eb="27">
      <t>チョウセイ</t>
    </rPh>
    <phoneticPr fontId="14"/>
  </si>
  <si>
    <t>-</t>
  </si>
  <si>
    <t>pH (-)</t>
    <phoneticPr fontId="14"/>
  </si>
  <si>
    <t>流量 (L/min)</t>
    <rPh sb="0" eb="2">
      <t>リュウリョウ</t>
    </rPh>
    <phoneticPr fontId="14"/>
  </si>
  <si>
    <t>水温 (℃)</t>
    <rPh sb="0" eb="2">
      <t>スイオン</t>
    </rPh>
    <phoneticPr fontId="14"/>
  </si>
  <si>
    <t>反応槽2深度別・壁際</t>
    <rPh sb="0" eb="3">
      <t>ハンノウソウ</t>
    </rPh>
    <rPh sb="4" eb="7">
      <t>シンドベツ</t>
    </rPh>
    <rPh sb="8" eb="10">
      <t>カベギワ</t>
    </rPh>
    <phoneticPr fontId="14"/>
  </si>
  <si>
    <t>実施日等</t>
    <rPh sb="0" eb="3">
      <t>ジッシビ</t>
    </rPh>
    <rPh sb="3" eb="4">
      <t>ナド</t>
    </rPh>
    <phoneticPr fontId="14"/>
  </si>
  <si>
    <t>EC (mS/m)</t>
    <phoneticPr fontId="14"/>
  </si>
  <si>
    <t>坑内水</t>
    <rPh sb="0" eb="3">
      <t>コウナイスイ</t>
    </rPh>
    <phoneticPr fontId="14"/>
  </si>
  <si>
    <t>総合原水</t>
    <rPh sb="0" eb="4">
      <t>ソウゴウゲンスイ</t>
    </rPh>
    <phoneticPr fontId="14"/>
  </si>
  <si>
    <t>(擁壁)</t>
    <rPh sb="1" eb="3">
      <t>ヨウヘキ</t>
    </rPh>
    <phoneticPr fontId="14"/>
  </si>
  <si>
    <t>下流壁面</t>
    <rPh sb="0" eb="2">
      <t>カリュウ</t>
    </rPh>
    <rPh sb="2" eb="4">
      <t>ヘキメン</t>
    </rPh>
    <phoneticPr fontId="14"/>
  </si>
  <si>
    <t>サイド壁面</t>
    <rPh sb="3" eb="4">
      <t>カベ</t>
    </rPh>
    <rPh sb="4" eb="5">
      <t>メン</t>
    </rPh>
    <phoneticPr fontId="14"/>
  </si>
  <si>
    <t>port1</t>
    <phoneticPr fontId="14"/>
  </si>
  <si>
    <t>port2</t>
  </si>
  <si>
    <t>port3</t>
  </si>
  <si>
    <t>port4</t>
  </si>
  <si>
    <t>port5</t>
  </si>
  <si>
    <t>曇/雨</t>
    <rPh sb="0" eb="1">
      <t>クモ</t>
    </rPh>
    <rPh sb="2" eb="3">
      <t>アメ</t>
    </rPh>
    <phoneticPr fontId="14"/>
  </si>
  <si>
    <t>-25cm</t>
    <phoneticPr fontId="14"/>
  </si>
  <si>
    <t>-50cm</t>
    <phoneticPr fontId="14"/>
  </si>
  <si>
    <t>-75cm</t>
    <phoneticPr fontId="14"/>
  </si>
  <si>
    <t>処理場</t>
    <rPh sb="0" eb="3">
      <t>ショリジョウ</t>
    </rPh>
    <phoneticPr fontId="14"/>
  </si>
  <si>
    <t>原水pH</t>
    <rPh sb="0" eb="2">
      <t>ゲンスイ</t>
    </rPh>
    <phoneticPr fontId="14"/>
  </si>
  <si>
    <t>ろ過</t>
    <rPh sb="1" eb="2">
      <t>カ</t>
    </rPh>
    <phoneticPr fontId="14"/>
  </si>
  <si>
    <t>未ろ過</t>
    <rPh sb="0" eb="1">
      <t>ミ</t>
    </rPh>
    <rPh sb="2" eb="3">
      <t>カ</t>
    </rPh>
    <phoneticPr fontId="14"/>
  </si>
  <si>
    <t>坑内水(擁壁)</t>
    <rPh sb="0" eb="3">
      <t>コウナイスイ</t>
    </rPh>
    <rPh sb="4" eb="6">
      <t>ヨウヘキ</t>
    </rPh>
    <phoneticPr fontId="14"/>
  </si>
  <si>
    <t>Zn (mg/L)</t>
    <phoneticPr fontId="14"/>
  </si>
  <si>
    <t>Cu (mg/L)</t>
    <phoneticPr fontId="14"/>
  </si>
  <si>
    <t>Pb (mg/L)</t>
    <phoneticPr fontId="14"/>
  </si>
  <si>
    <t>Cd (mg/L)</t>
    <phoneticPr fontId="14"/>
  </si>
  <si>
    <t>Fe (mg/L)</t>
    <phoneticPr fontId="14"/>
  </si>
  <si>
    <t>Si (mg/L)</t>
    <phoneticPr fontId="14"/>
  </si>
  <si>
    <t>分析データ</t>
    <rPh sb="0" eb="2">
      <t>ブンセキ</t>
    </rPh>
    <phoneticPr fontId="14"/>
  </si>
  <si>
    <t>HRT(h)</t>
    <phoneticPr fontId="14"/>
  </si>
  <si>
    <t>処理場原水</t>
    <rPh sb="0" eb="3">
      <t>ショリジョウ</t>
    </rPh>
    <rPh sb="3" eb="5">
      <t>ゲンスイ</t>
    </rPh>
    <phoneticPr fontId="14"/>
  </si>
  <si>
    <t>反応槽2深度別</t>
    <rPh sb="0" eb="3">
      <t>ハンノウソウ</t>
    </rPh>
    <rPh sb="4" eb="7">
      <t>シンドベツ</t>
    </rPh>
    <phoneticPr fontId="14"/>
  </si>
  <si>
    <t>-25cm</t>
  </si>
  <si>
    <t>-50cm</t>
  </si>
  <si>
    <t>-75cm</t>
  </si>
  <si>
    <r>
      <t>←有効体積(m</t>
    </r>
    <r>
      <rPr>
        <vertAlign val="superscript"/>
        <sz val="11"/>
        <color theme="1"/>
        <rFont val="Yu Gothic"/>
        <family val="3"/>
        <charset val="128"/>
        <scheme val="minor"/>
      </rPr>
      <t>3</t>
    </r>
    <r>
      <rPr>
        <sz val="11"/>
        <color theme="1"/>
        <rFont val="Yu Gothic"/>
        <family val="2"/>
        <scheme val="minor"/>
      </rPr>
      <t>)</t>
    </r>
    <rPh sb="1" eb="3">
      <t>ユウコウ</t>
    </rPh>
    <rPh sb="3" eb="5">
      <t>タイセキ</t>
    </rPh>
    <phoneticPr fontId="14"/>
  </si>
  <si>
    <t>原水の通水量にOF配管をもう一つ追加</t>
    <rPh sb="0" eb="2">
      <t>ゲンスイ</t>
    </rPh>
    <rPh sb="3" eb="6">
      <t>ツウスイリョウ</t>
    </rPh>
    <rPh sb="9" eb="11">
      <t>ハイカン</t>
    </rPh>
    <phoneticPr fontId="14"/>
  </si>
  <si>
    <t>IC (mg/L)</t>
    <phoneticPr fontId="14"/>
  </si>
  <si>
    <t>TOC (mg/L)</t>
    <phoneticPr fontId="14"/>
  </si>
  <si>
    <t>現地測定</t>
    <rPh sb="0" eb="4">
      <t>ゲンチソクテイ</t>
    </rPh>
    <phoneticPr fontId="14"/>
  </si>
  <si>
    <r>
      <t>・</t>
    </r>
    <r>
      <rPr>
        <b/>
        <u/>
        <sz val="10"/>
        <color theme="1"/>
        <rFont val="Yu Gothic"/>
        <family val="3"/>
        <charset val="128"/>
        <scheme val="minor"/>
      </rPr>
      <t>HRT12h、流量13L/minに変更</t>
    </r>
    <r>
      <rPr>
        <sz val="10"/>
        <color theme="1"/>
        <rFont val="Yu Gothic"/>
        <family val="3"/>
        <charset val="128"/>
        <scheme val="minor"/>
      </rPr>
      <t>。
水封層を15cmから5cmに変更
（現状の反応槽2に合わせる形に変更）</t>
    </r>
    <rPh sb="8" eb="10">
      <t>リュウリョウ</t>
    </rPh>
    <rPh sb="18" eb="20">
      <t>ヘンコウ</t>
    </rPh>
    <rPh sb="22" eb="24">
      <t>スイフウ</t>
    </rPh>
    <rPh sb="24" eb="25">
      <t>ソウ</t>
    </rPh>
    <rPh sb="36" eb="38">
      <t>ヘンコウ</t>
    </rPh>
    <rPh sb="40" eb="42">
      <t>ゲンジョウ</t>
    </rPh>
    <rPh sb="43" eb="46">
      <t>ハンノウソウ</t>
    </rPh>
    <rPh sb="48" eb="49">
      <t>ア</t>
    </rPh>
    <rPh sb="52" eb="53">
      <t>カタチ</t>
    </rPh>
    <rPh sb="54" eb="56">
      <t>ヘンコウ</t>
    </rPh>
    <phoneticPr fontId="14"/>
  </si>
  <si>
    <r>
      <t>・</t>
    </r>
    <r>
      <rPr>
        <b/>
        <u/>
        <sz val="10"/>
        <color theme="1"/>
        <rFont val="Yu Gothic"/>
        <family val="3"/>
        <charset val="128"/>
        <scheme val="minor"/>
      </rPr>
      <t>HRT12h</t>
    </r>
    <r>
      <rPr>
        <sz val="10"/>
        <color theme="1"/>
        <rFont val="Yu Gothic"/>
        <family val="3"/>
        <charset val="128"/>
        <scheme val="minor"/>
      </rPr>
      <t>、流量14L/minに設定。
水封層は5cm</t>
    </r>
    <rPh sb="8" eb="10">
      <t>リュウリョウ</t>
    </rPh>
    <rPh sb="18" eb="20">
      <t>セッテイ</t>
    </rPh>
    <rPh sb="22" eb="24">
      <t>スイフウ</t>
    </rPh>
    <rPh sb="24" eb="25">
      <t>ソウ</t>
    </rPh>
    <phoneticPr fontId="14"/>
  </si>
  <si>
    <r>
      <t>・</t>
    </r>
    <r>
      <rPr>
        <b/>
        <u/>
        <sz val="10"/>
        <color theme="1"/>
        <rFont val="Yu Gothic"/>
        <family val="3"/>
        <charset val="128"/>
        <scheme val="minor"/>
      </rPr>
      <t>反応槽2をPAdeCS、もみがらを1:1で充填し、系列2の試験を再開</t>
    </r>
    <rPh sb="1" eb="4">
      <t>ハンノウソウ</t>
    </rPh>
    <rPh sb="22" eb="24">
      <t>ジュウテン</t>
    </rPh>
    <rPh sb="26" eb="28">
      <t>ケイレツ</t>
    </rPh>
    <rPh sb="30" eb="32">
      <t>シケン</t>
    </rPh>
    <rPh sb="33" eb="35">
      <t>サイカイ</t>
    </rPh>
    <phoneticPr fontId="14"/>
  </si>
  <si>
    <t>縦幅 (m)</t>
    <rPh sb="0" eb="1">
      <t>タテ</t>
    </rPh>
    <rPh sb="1" eb="2">
      <t>ハバ</t>
    </rPh>
    <phoneticPr fontId="14"/>
  </si>
  <si>
    <t>横幅 (m)</t>
    <rPh sb="0" eb="1">
      <t>ヨコ</t>
    </rPh>
    <rPh sb="1" eb="2">
      <t>ハバ</t>
    </rPh>
    <phoneticPr fontId="14"/>
  </si>
  <si>
    <t>底面積 (m2)</t>
    <rPh sb="0" eb="3">
      <t>テイメンセキ</t>
    </rPh>
    <phoneticPr fontId="14"/>
  </si>
  <si>
    <t>深さ (m)</t>
    <rPh sb="0" eb="1">
      <t>フカ</t>
    </rPh>
    <phoneticPr fontId="14"/>
  </si>
  <si>
    <t>石灰石20-40mm</t>
  </si>
  <si>
    <t>充填厚 (m)</t>
    <rPh sb="0" eb="2">
      <t>ジュウテン</t>
    </rPh>
    <rPh sb="2" eb="3">
      <t>アツ</t>
    </rPh>
    <phoneticPr fontId="14"/>
  </si>
  <si>
    <t>内容物</t>
    <rPh sb="0" eb="3">
      <t>ナイヨウブツ</t>
    </rPh>
    <phoneticPr fontId="14"/>
  </si>
  <si>
    <t>混合比率</t>
    <rPh sb="0" eb="4">
      <t>コンゴウヒリツ</t>
    </rPh>
    <phoneticPr fontId="14"/>
  </si>
  <si>
    <t>水封</t>
    <rPh sb="0" eb="2">
      <t>スイフウ</t>
    </rPh>
    <phoneticPr fontId="14"/>
  </si>
  <si>
    <t>水封厚(m)</t>
    <rPh sb="0" eb="2">
      <t>スイフウ</t>
    </rPh>
    <rPh sb="2" eb="3">
      <t>アツ</t>
    </rPh>
    <phoneticPr fontId="14"/>
  </si>
  <si>
    <t>・2024/05/14：反応槽2内容物変更</t>
    <rPh sb="12" eb="15">
      <t>ハンノウソウ</t>
    </rPh>
    <rPh sb="16" eb="19">
      <t>ナイヨウブツ</t>
    </rPh>
    <rPh sb="19" eb="21">
      <t>ヘンコウ</t>
    </rPh>
    <phoneticPr fontId="14"/>
  </si>
  <si>
    <t>石灰石5-20mm</t>
  </si>
  <si>
    <t>1：1</t>
    <phoneticPr fontId="14"/>
  </si>
  <si>
    <t>ウッド+PAdeCS20-40mm</t>
    <phoneticPr fontId="14"/>
  </si>
  <si>
    <t>もみがら+PAdeCS20-40mm</t>
    <phoneticPr fontId="14"/>
  </si>
  <si>
    <t>流量・水封等調整</t>
    <rPh sb="0" eb="2">
      <t>リュウリョウ</t>
    </rPh>
    <rPh sb="3" eb="5">
      <t>スイフウ</t>
    </rPh>
    <rPh sb="5" eb="6">
      <t>トウ</t>
    </rPh>
    <rPh sb="6" eb="8">
      <t>チョウセイ</t>
    </rPh>
    <phoneticPr fontId="14"/>
  </si>
  <si>
    <t>HRT (h)</t>
    <phoneticPr fontId="14"/>
  </si>
  <si>
    <t>水位 (cm)</t>
    <rPh sb="0" eb="2">
      <t>スイイ</t>
    </rPh>
    <phoneticPr fontId="14"/>
  </si>
  <si>
    <t>天面から水面 (cm)</t>
    <rPh sb="0" eb="2">
      <t>テンメン</t>
    </rPh>
    <rPh sb="4" eb="6">
      <t>スイメン</t>
    </rPh>
    <phoneticPr fontId="14"/>
  </si>
  <si>
    <t>有効体積 (m3)</t>
    <rPh sb="0" eb="4">
      <t>ユウコウタイセキ</t>
    </rPh>
    <phoneticPr fontId="14"/>
  </si>
  <si>
    <t>・仮作成</t>
    <rPh sb="1" eb="4">
      <t>カリサクセイ</t>
    </rPh>
    <phoneticPr fontId="14"/>
  </si>
  <si>
    <t>現地出張時確認</t>
    <rPh sb="0" eb="2">
      <t>ゲンチ</t>
    </rPh>
    <rPh sb="2" eb="5">
      <t>シュッチョウジ</t>
    </rPh>
    <rPh sb="5" eb="7">
      <t>カクニン</t>
    </rPh>
    <phoneticPr fontId="14"/>
  </si>
  <si>
    <t>反応槽1流出（2024/3/31まで沈降槽1、2024/4/1以降反応槽1）</t>
    <rPh sb="0" eb="3">
      <t>ハンノウソウ</t>
    </rPh>
    <rPh sb="4" eb="6">
      <t>リュウシュツ</t>
    </rPh>
    <rPh sb="18" eb="21">
      <t>チンコウソウ</t>
    </rPh>
    <rPh sb="31" eb="33">
      <t>イコウ</t>
    </rPh>
    <rPh sb="33" eb="35">
      <t>ハンノウ</t>
    </rPh>
    <rPh sb="35" eb="36">
      <t>ソウ</t>
    </rPh>
    <phoneticPr fontId="14"/>
  </si>
  <si>
    <t>反応槽2流出（2024/1/31まで沈降槽2、2024/2/1以降反応槽2）</t>
    <rPh sb="0" eb="3">
      <t>ハンノウソウ</t>
    </rPh>
    <rPh sb="4" eb="6">
      <t>リュウシュツ</t>
    </rPh>
    <rPh sb="18" eb="21">
      <t>チンコウソウ</t>
    </rPh>
    <rPh sb="31" eb="33">
      <t>イコウ</t>
    </rPh>
    <rPh sb="33" eb="37">
      <t>ハンノウ</t>
    </rPh>
    <phoneticPr fontId="14"/>
  </si>
  <si>
    <t>ウッド</t>
    <phoneticPr fontId="14"/>
  </si>
  <si>
    <t>もみ殻</t>
    <rPh sb="2" eb="3">
      <t>カラ</t>
    </rPh>
    <phoneticPr fontId="14"/>
  </si>
  <si>
    <t>既存排水配管</t>
    <rPh sb="0" eb="6">
      <t>キゾンハイスイハイカン</t>
    </rPh>
    <phoneticPr fontId="16"/>
  </si>
  <si>
    <t>排水配管測定追加</t>
    <rPh sb="0" eb="2">
      <t>ハイスイ</t>
    </rPh>
    <rPh sb="2" eb="4">
      <t>ハイカン</t>
    </rPh>
    <rPh sb="4" eb="6">
      <t>ソクテイ</t>
    </rPh>
    <rPh sb="6" eb="8">
      <t>ツイカ</t>
    </rPh>
    <phoneticPr fontId="14"/>
  </si>
  <si>
    <t>石灰石槽</t>
    <rPh sb="0" eb="4">
      <t>セッカイセキソウ</t>
    </rPh>
    <phoneticPr fontId="14"/>
  </si>
  <si>
    <t>Ca濃度増加量</t>
    <rPh sb="2" eb="4">
      <t>ノウド</t>
    </rPh>
    <rPh sb="4" eb="7">
      <t>ゾウカリョウ</t>
    </rPh>
    <phoneticPr fontId="14"/>
  </si>
  <si>
    <t>Ca消費量(kg)</t>
    <phoneticPr fontId="14"/>
  </si>
  <si>
    <t>各槽における</t>
    <rPh sb="0" eb="1">
      <t>カク</t>
    </rPh>
    <rPh sb="1" eb="2">
      <t>ソウ</t>
    </rPh>
    <phoneticPr fontId="14"/>
  </si>
  <si>
    <t>(石:29.7t、１：9.0t、２：5.4→9.9t)</t>
    <rPh sb="1" eb="2">
      <t>イシ</t>
    </rPh>
    <phoneticPr fontId="14"/>
  </si>
  <si>
    <t>坑道奥配管のバイパス作業を実施</t>
    <rPh sb="0" eb="3">
      <t>コウドウオク</t>
    </rPh>
    <rPh sb="3" eb="5">
      <t>ハイカン</t>
    </rPh>
    <rPh sb="10" eb="12">
      <t>サギョウ</t>
    </rPh>
    <rPh sb="13" eb="15">
      <t>ジッシ</t>
    </rPh>
    <phoneticPr fontId="14"/>
  </si>
  <si>
    <t>現地出張時確認</t>
    <rPh sb="0" eb="2">
      <t>ゲンチ</t>
    </rPh>
    <rPh sb="2" eb="7">
      <t>シュッチョウジカクニン</t>
    </rPh>
    <phoneticPr fontId="14"/>
  </si>
  <si>
    <t>各槽におけるCa残存率</t>
    <rPh sb="0" eb="1">
      <t>カク</t>
    </rPh>
    <rPh sb="1" eb="2">
      <t>ソウ</t>
    </rPh>
    <rPh sb="8" eb="11">
      <t>ザンゾンリツ</t>
    </rPh>
    <phoneticPr fontId="14"/>
  </si>
  <si>
    <r>
      <t>全てCaCO</t>
    </r>
    <r>
      <rPr>
        <vertAlign val="subscript"/>
        <sz val="11"/>
        <color theme="1"/>
        <rFont val="Yu Gothic"/>
        <family val="3"/>
        <charset val="128"/>
        <scheme val="minor"/>
      </rPr>
      <t>3</t>
    </r>
    <rPh sb="0" eb="1">
      <t>スベ</t>
    </rPh>
    <phoneticPr fontId="14"/>
  </si>
  <si>
    <t>全炭酸濃度(mg/L)</t>
    <rPh sb="0" eb="3">
      <t>ゼンタンサン</t>
    </rPh>
    <rPh sb="3" eb="5">
      <t>ノウド</t>
    </rPh>
    <phoneticPr fontId="14"/>
  </si>
  <si>
    <t>n価の金属の水酸化物と錯イオン、水素イオンとの間の解離平衡式</t>
    <rPh sb="1" eb="2">
      <t>アタイ</t>
    </rPh>
    <rPh sb="3" eb="5">
      <t>キンゾク</t>
    </rPh>
    <rPh sb="6" eb="8">
      <t>スイサン</t>
    </rPh>
    <rPh sb="8" eb="9">
      <t>カ</t>
    </rPh>
    <rPh sb="9" eb="10">
      <t>ブツ</t>
    </rPh>
    <rPh sb="11" eb="12">
      <t>サク</t>
    </rPh>
    <rPh sb="16" eb="18">
      <t>スイソ</t>
    </rPh>
    <rPh sb="23" eb="24">
      <t>アイダ</t>
    </rPh>
    <rPh sb="25" eb="27">
      <t>カイリ</t>
    </rPh>
    <rPh sb="27" eb="29">
      <t>ヘイコウ</t>
    </rPh>
    <rPh sb="29" eb="30">
      <t>シキ</t>
    </rPh>
    <phoneticPr fontId="16"/>
  </si>
  <si>
    <r>
      <t>M(OH)</t>
    </r>
    <r>
      <rPr>
        <vertAlign val="subscript"/>
        <sz val="11"/>
        <color theme="1"/>
        <rFont val="Yu Gothic"/>
        <family val="3"/>
        <charset val="128"/>
        <scheme val="minor"/>
      </rPr>
      <t xml:space="preserve">n </t>
    </r>
    <r>
      <rPr>
        <sz val="11"/>
        <color theme="1"/>
        <rFont val="游ゴシック"/>
        <family val="2"/>
        <charset val="128"/>
      </rPr>
      <t>⇌ H</t>
    </r>
    <r>
      <rPr>
        <vertAlign val="subscript"/>
        <sz val="11"/>
        <color theme="1"/>
        <rFont val="游ゴシック"/>
        <family val="3"/>
        <charset val="128"/>
      </rPr>
      <t>n-1</t>
    </r>
    <r>
      <rPr>
        <sz val="11"/>
        <color theme="1"/>
        <rFont val="游ゴシック"/>
        <family val="2"/>
        <charset val="128"/>
      </rPr>
      <t>MO</t>
    </r>
    <r>
      <rPr>
        <vertAlign val="subscript"/>
        <sz val="11"/>
        <color theme="1"/>
        <rFont val="Yu Gothic"/>
        <family val="3"/>
        <charset val="128"/>
        <scheme val="minor"/>
      </rPr>
      <t>n</t>
    </r>
    <r>
      <rPr>
        <vertAlign val="superscript"/>
        <sz val="11"/>
        <color theme="1"/>
        <rFont val="Yu Gothic"/>
        <family val="3"/>
        <charset val="128"/>
        <scheme val="minor"/>
      </rPr>
      <t>-</t>
    </r>
    <r>
      <rPr>
        <sz val="11"/>
        <color theme="1"/>
        <rFont val="Yu Gothic"/>
        <family val="3"/>
        <charset val="128"/>
        <scheme val="minor"/>
      </rPr>
      <t xml:space="preserve"> </t>
    </r>
    <r>
      <rPr>
        <sz val="11"/>
        <color theme="1"/>
        <rFont val="Yu Gothic"/>
        <family val="2"/>
        <scheme val="minor"/>
      </rPr>
      <t>+ H</t>
    </r>
    <r>
      <rPr>
        <vertAlign val="superscript"/>
        <sz val="11"/>
        <color theme="1"/>
        <rFont val="Yu Gothic"/>
        <family val="3"/>
        <charset val="128"/>
        <scheme val="minor"/>
      </rPr>
      <t>+</t>
    </r>
    <phoneticPr fontId="16"/>
  </si>
  <si>
    <t>この時の溶解度積は以下の式で表される（過程省略）</t>
    <rPh sb="2" eb="3">
      <t>トキ</t>
    </rPh>
    <rPh sb="4" eb="8">
      <t>ヨウカイドセキ</t>
    </rPh>
    <rPh sb="9" eb="11">
      <t>イカ</t>
    </rPh>
    <rPh sb="12" eb="13">
      <t>シキ</t>
    </rPh>
    <rPh sb="14" eb="15">
      <t>アラワ</t>
    </rPh>
    <rPh sb="19" eb="21">
      <t>カテイ</t>
    </rPh>
    <rPh sb="21" eb="23">
      <t>ショウリャク</t>
    </rPh>
    <phoneticPr fontId="16"/>
  </si>
  <si>
    <r>
      <t>K=[H</t>
    </r>
    <r>
      <rPr>
        <vertAlign val="subscript"/>
        <sz val="11"/>
        <color theme="1"/>
        <rFont val="Yu Gothic"/>
        <family val="3"/>
        <charset val="128"/>
        <scheme val="minor"/>
      </rPr>
      <t>n-1</t>
    </r>
    <r>
      <rPr>
        <sz val="11"/>
        <color theme="1"/>
        <rFont val="Yu Gothic"/>
        <family val="2"/>
        <charset val="128"/>
        <scheme val="minor"/>
      </rPr>
      <t>MO</t>
    </r>
    <r>
      <rPr>
        <vertAlign val="subscript"/>
        <sz val="11"/>
        <color theme="1"/>
        <rFont val="Yu Gothic"/>
        <family val="3"/>
        <charset val="128"/>
        <scheme val="minor"/>
      </rPr>
      <t>n</t>
    </r>
    <r>
      <rPr>
        <vertAlign val="superscript"/>
        <sz val="11"/>
        <color theme="1"/>
        <rFont val="Yu Gothic"/>
        <family val="3"/>
        <charset val="128"/>
        <scheme val="minor"/>
      </rPr>
      <t>-</t>
    </r>
    <r>
      <rPr>
        <sz val="11"/>
        <color theme="1"/>
        <rFont val="Yu Gothic"/>
        <family val="2"/>
        <scheme val="minor"/>
      </rPr>
      <t>][H</t>
    </r>
    <r>
      <rPr>
        <vertAlign val="superscript"/>
        <sz val="11"/>
        <color theme="1"/>
        <rFont val="Yu Gothic"/>
        <family val="3"/>
        <charset val="128"/>
        <scheme val="minor"/>
      </rPr>
      <t>+</t>
    </r>
    <r>
      <rPr>
        <sz val="11"/>
        <color theme="1"/>
        <rFont val="Yu Gothic"/>
        <family val="2"/>
        <scheme val="minor"/>
      </rPr>
      <t>]</t>
    </r>
    <r>
      <rPr>
        <sz val="11"/>
        <color theme="1"/>
        <rFont val="Yu Gothic"/>
        <family val="2"/>
        <charset val="128"/>
        <scheme val="minor"/>
      </rPr>
      <t xml:space="preserve"> / [M(OH)n]</t>
    </r>
    <phoneticPr fontId="16"/>
  </si>
  <si>
    <r>
      <t>K=[H</t>
    </r>
    <r>
      <rPr>
        <vertAlign val="subscript"/>
        <sz val="11"/>
        <color theme="1"/>
        <rFont val="Yu Gothic"/>
        <family val="3"/>
        <charset val="128"/>
        <scheme val="minor"/>
      </rPr>
      <t>n-1</t>
    </r>
    <r>
      <rPr>
        <sz val="11"/>
        <color theme="1"/>
        <rFont val="Yu Gothic"/>
        <family val="2"/>
        <charset val="128"/>
        <scheme val="minor"/>
      </rPr>
      <t>MO</t>
    </r>
    <r>
      <rPr>
        <vertAlign val="subscript"/>
        <sz val="11"/>
        <color theme="1"/>
        <rFont val="Yu Gothic"/>
        <family val="3"/>
        <charset val="128"/>
        <scheme val="minor"/>
      </rPr>
      <t>n</t>
    </r>
    <r>
      <rPr>
        <vertAlign val="superscript"/>
        <sz val="11"/>
        <color theme="1"/>
        <rFont val="Yu Gothic"/>
        <family val="3"/>
        <charset val="128"/>
        <scheme val="minor"/>
      </rPr>
      <t>-</t>
    </r>
    <r>
      <rPr>
        <sz val="11"/>
        <color theme="1"/>
        <rFont val="Yu Gothic"/>
        <family val="2"/>
        <scheme val="minor"/>
      </rPr>
      <t>][H</t>
    </r>
    <r>
      <rPr>
        <vertAlign val="superscript"/>
        <sz val="11"/>
        <color theme="1"/>
        <rFont val="Yu Gothic"/>
        <family val="3"/>
        <charset val="128"/>
        <scheme val="minor"/>
      </rPr>
      <t>+</t>
    </r>
    <r>
      <rPr>
        <sz val="11"/>
        <color theme="1"/>
        <rFont val="Yu Gothic"/>
        <family val="2"/>
        <scheme val="minor"/>
      </rPr>
      <t>]</t>
    </r>
    <phoneticPr fontId="16"/>
  </si>
  <si>
    <r>
      <t>[H</t>
    </r>
    <r>
      <rPr>
        <vertAlign val="subscript"/>
        <sz val="11"/>
        <color theme="1"/>
        <rFont val="Yu Gothic"/>
        <family val="3"/>
        <charset val="128"/>
        <scheme val="minor"/>
      </rPr>
      <t>n-1</t>
    </r>
    <r>
      <rPr>
        <sz val="11"/>
        <color theme="1"/>
        <rFont val="Yu Gothic"/>
        <family val="2"/>
        <charset val="128"/>
        <scheme val="minor"/>
      </rPr>
      <t>MO</t>
    </r>
    <r>
      <rPr>
        <vertAlign val="subscript"/>
        <sz val="11"/>
        <color theme="1"/>
        <rFont val="Yu Gothic"/>
        <family val="3"/>
        <charset val="128"/>
        <scheme val="minor"/>
      </rPr>
      <t>n</t>
    </r>
    <r>
      <rPr>
        <vertAlign val="superscript"/>
        <sz val="11"/>
        <color theme="1"/>
        <rFont val="Yu Gothic"/>
        <family val="3"/>
        <charset val="128"/>
        <scheme val="minor"/>
      </rPr>
      <t>-</t>
    </r>
    <r>
      <rPr>
        <sz val="11"/>
        <color theme="1"/>
        <rFont val="Yu Gothic"/>
        <family val="2"/>
        <scheme val="minor"/>
      </rPr>
      <t>]=K / [H</t>
    </r>
    <r>
      <rPr>
        <vertAlign val="superscript"/>
        <sz val="11"/>
        <color theme="1"/>
        <rFont val="Yu Gothic"/>
        <family val="3"/>
        <charset val="128"/>
        <scheme val="minor"/>
      </rPr>
      <t>+</t>
    </r>
    <r>
      <rPr>
        <sz val="11"/>
        <color theme="1"/>
        <rFont val="Yu Gothic"/>
        <family val="2"/>
        <scheme val="minor"/>
      </rPr>
      <t>]</t>
    </r>
    <phoneticPr fontId="16"/>
  </si>
  <si>
    <r>
      <t xml:space="preserve"> 　　　=K / (10^</t>
    </r>
    <r>
      <rPr>
        <vertAlign val="superscript"/>
        <sz val="11"/>
        <color theme="1"/>
        <rFont val="Yu Gothic"/>
        <family val="3"/>
        <charset val="128"/>
        <scheme val="minor"/>
      </rPr>
      <t>(-pH)</t>
    </r>
    <r>
      <rPr>
        <sz val="11"/>
        <color theme="1"/>
        <rFont val="Yu Gothic"/>
        <family val="2"/>
        <charset val="128"/>
        <scheme val="minor"/>
      </rPr>
      <t>)</t>
    </r>
    <phoneticPr fontId="14"/>
  </si>
  <si>
    <t>HZnO2-</t>
    <phoneticPr fontId="14"/>
  </si>
  <si>
    <t>HCuO2-</t>
    <phoneticPr fontId="14"/>
  </si>
  <si>
    <t>HPbO2-</t>
    <phoneticPr fontId="14"/>
  </si>
  <si>
    <t>HCdO2-</t>
    <phoneticPr fontId="14"/>
  </si>
  <si>
    <t>HMnO2-</t>
    <phoneticPr fontId="14"/>
  </si>
  <si>
    <t>K(平衡定数)</t>
    <rPh sb="2" eb="6">
      <t>ヘイコウテイスウ</t>
    </rPh>
    <phoneticPr fontId="16"/>
  </si>
  <si>
    <t>析出物原子量</t>
    <rPh sb="0" eb="3">
      <t>セキシュツブツ</t>
    </rPh>
    <rPh sb="3" eb="6">
      <t>ゲンシリョウ</t>
    </rPh>
    <phoneticPr fontId="16"/>
  </si>
  <si>
    <t>pH</t>
  </si>
  <si>
    <t>HZnO2-</t>
  </si>
  <si>
    <t>HCuO2-</t>
  </si>
  <si>
    <t>HPbO2-</t>
  </si>
  <si>
    <t>HCdO2-</t>
  </si>
  <si>
    <t>HMnO2-</t>
  </si>
  <si>
    <t>Cu(上乗せ)</t>
    <rPh sb="3" eb="5">
      <t>ウワノ</t>
    </rPh>
    <phoneticPr fontId="16"/>
  </si>
  <si>
    <t>・析出</t>
    <rPh sb="1" eb="3">
      <t>セキシュツ</t>
    </rPh>
    <phoneticPr fontId="14"/>
  </si>
  <si>
    <t>・排水基準値</t>
    <rPh sb="1" eb="6">
      <t>ハイスイキジュンチ</t>
    </rPh>
    <phoneticPr fontId="16"/>
  </si>
  <si>
    <t>採水間隔における</t>
    <rPh sb="0" eb="4">
      <t>サイスイカンカク</t>
    </rPh>
    <phoneticPr fontId="14"/>
  </si>
  <si>
    <r>
      <t>(g/day - m</t>
    </r>
    <r>
      <rPr>
        <vertAlign val="superscript"/>
        <sz val="11"/>
        <color theme="1"/>
        <rFont val="Yu Gothic"/>
        <family val="3"/>
        <charset val="128"/>
        <scheme val="minor"/>
      </rPr>
      <t>3</t>
    </r>
    <r>
      <rPr>
        <sz val="11"/>
        <color theme="1"/>
        <rFont val="Yu Gothic"/>
        <family val="2"/>
        <scheme val="minor"/>
      </rPr>
      <t>)</t>
    </r>
    <phoneticPr fontId="14"/>
  </si>
  <si>
    <r>
      <t>槽1m</t>
    </r>
    <r>
      <rPr>
        <vertAlign val="superscript"/>
        <sz val="11"/>
        <color theme="1"/>
        <rFont val="Yu Gothic"/>
        <family val="3"/>
        <charset val="128"/>
        <scheme val="minor"/>
      </rPr>
      <t>3</t>
    </r>
    <r>
      <rPr>
        <sz val="11"/>
        <color theme="1"/>
        <rFont val="Yu Gothic"/>
        <family val="2"/>
        <scheme val="minor"/>
      </rPr>
      <t>あたりのCa消費速度</t>
    </r>
    <rPh sb="0" eb="1">
      <t>ソウ</t>
    </rPh>
    <rPh sb="12" eb="14">
      <t>ソクド</t>
    </rPh>
    <phoneticPr fontId="14"/>
  </si>
  <si>
    <t>Ca累積消費量(kg)</t>
    <rPh sb="2" eb="4">
      <t>ルイセキ</t>
    </rPh>
    <phoneticPr fontId="14"/>
  </si>
  <si>
    <t>反応槽1ドレン</t>
    <rPh sb="0" eb="3">
      <t>ハンノウソウ</t>
    </rPh>
    <phoneticPr fontId="14"/>
  </si>
  <si>
    <t>PA4終了</t>
    <rPh sb="3" eb="5">
      <t>シュウリョウ</t>
    </rPh>
    <phoneticPr fontId="14"/>
  </si>
  <si>
    <t>・反応槽1のドレン作業実施</t>
    <rPh sb="1" eb="3">
      <t>ハンノウ</t>
    </rPh>
    <rPh sb="3" eb="4">
      <t>ソウ</t>
    </rPh>
    <rPh sb="9" eb="11">
      <t>サギョウ</t>
    </rPh>
    <rPh sb="11" eb="13">
      <t>ジッシ</t>
    </rPh>
    <phoneticPr fontId="14"/>
  </si>
  <si>
    <r>
      <t>・配管変更により沈降槽1に水が流れなくなったので</t>
    </r>
    <r>
      <rPr>
        <b/>
        <u/>
        <sz val="10"/>
        <color theme="1"/>
        <rFont val="Yu Gothic"/>
        <family val="3"/>
        <charset val="128"/>
        <scheme val="minor"/>
      </rPr>
      <t>底部バルブを開けて全量排水</t>
    </r>
    <r>
      <rPr>
        <sz val="10"/>
        <color theme="1"/>
        <rFont val="Yu Gothic"/>
        <family val="3"/>
        <charset val="128"/>
        <scheme val="minor"/>
      </rPr>
      <t>を実施。</t>
    </r>
    <rPh sb="1" eb="3">
      <t>ハイカン</t>
    </rPh>
    <rPh sb="3" eb="5">
      <t>ヘンコウ</t>
    </rPh>
    <rPh sb="8" eb="11">
      <t>チンコウソウ</t>
    </rPh>
    <rPh sb="13" eb="14">
      <t>ミズ</t>
    </rPh>
    <rPh sb="15" eb="16">
      <t>ナガ</t>
    </rPh>
    <rPh sb="24" eb="26">
      <t>テイブ</t>
    </rPh>
    <rPh sb="30" eb="31">
      <t>ア</t>
    </rPh>
    <rPh sb="33" eb="37">
      <t>ゼンリョウハイスイ</t>
    </rPh>
    <rPh sb="38" eb="40">
      <t>ジッシ</t>
    </rPh>
    <phoneticPr fontId="14"/>
  </si>
  <si>
    <r>
      <t>・配管変更により沈降槽2に水が流れなくなったので</t>
    </r>
    <r>
      <rPr>
        <b/>
        <u/>
        <sz val="10"/>
        <color theme="1"/>
        <rFont val="Yu Gothic"/>
        <family val="3"/>
        <charset val="128"/>
        <scheme val="minor"/>
      </rPr>
      <t>底部バルブを開けて全量排水</t>
    </r>
    <r>
      <rPr>
        <sz val="10"/>
        <color theme="1"/>
        <rFont val="Yu Gothic"/>
        <family val="3"/>
        <charset val="128"/>
        <scheme val="minor"/>
      </rPr>
      <t>を実施（凍結対策）。</t>
    </r>
    <rPh sb="1" eb="3">
      <t>ハイカン</t>
    </rPh>
    <rPh sb="3" eb="5">
      <t>ヘンコウ</t>
    </rPh>
    <rPh sb="8" eb="11">
      <t>チンコウソウ</t>
    </rPh>
    <rPh sb="13" eb="14">
      <t>ミズ</t>
    </rPh>
    <rPh sb="15" eb="16">
      <t>ナガ</t>
    </rPh>
    <rPh sb="24" eb="26">
      <t>テイブ</t>
    </rPh>
    <rPh sb="30" eb="31">
      <t>ア</t>
    </rPh>
    <rPh sb="33" eb="37">
      <t>ゼンリョウハイスイ</t>
    </rPh>
    <rPh sb="38" eb="40">
      <t>ジッシ</t>
    </rPh>
    <rPh sb="41" eb="45">
      <t>トウケツタイサク</t>
    </rPh>
    <phoneticPr fontId="14"/>
  </si>
  <si>
    <r>
      <t xml:space="preserve">・立ち上がり配管切断＋チーズと直管の取り付け
</t>
    </r>
    <r>
      <rPr>
        <sz val="8"/>
        <color theme="1"/>
        <rFont val="Yu Gothic"/>
        <family val="3"/>
        <charset val="128"/>
        <scheme val="minor"/>
      </rPr>
      <t>（反応槽1出口）</t>
    </r>
    <rPh sb="1" eb="2">
      <t>タ</t>
    </rPh>
    <rPh sb="3" eb="4">
      <t>ア</t>
    </rPh>
    <rPh sb="6" eb="8">
      <t>ハイカン</t>
    </rPh>
    <rPh sb="8" eb="10">
      <t>セツダン</t>
    </rPh>
    <rPh sb="15" eb="17">
      <t>チョッカン</t>
    </rPh>
    <rPh sb="18" eb="19">
      <t>ト</t>
    </rPh>
    <rPh sb="20" eb="21">
      <t>ツ</t>
    </rPh>
    <rPh sb="24" eb="27">
      <t>ハンノウソウ</t>
    </rPh>
    <rPh sb="28" eb="30">
      <t>デグチ</t>
    </rPh>
    <phoneticPr fontId="14"/>
  </si>
  <si>
    <r>
      <t xml:space="preserve">・立ち上がり配管切断＋チーズと直管の取り付け
</t>
    </r>
    <r>
      <rPr>
        <sz val="8"/>
        <color theme="1"/>
        <rFont val="Yu Gothic"/>
        <family val="3"/>
        <charset val="128"/>
        <scheme val="minor"/>
      </rPr>
      <t>（反応槽2出口）</t>
    </r>
    <rPh sb="1" eb="2">
      <t>タ</t>
    </rPh>
    <rPh sb="3" eb="4">
      <t>ア</t>
    </rPh>
    <rPh sb="6" eb="8">
      <t>ハイカン</t>
    </rPh>
    <rPh sb="8" eb="10">
      <t>セツダン</t>
    </rPh>
    <rPh sb="15" eb="17">
      <t>チョッカン</t>
    </rPh>
    <rPh sb="18" eb="19">
      <t>ト</t>
    </rPh>
    <rPh sb="20" eb="21">
      <t>ツ</t>
    </rPh>
    <rPh sb="24" eb="27">
      <t>ハンノウソウ</t>
    </rPh>
    <rPh sb="28" eb="30">
      <t>デグチ</t>
    </rPh>
    <phoneticPr fontId="14"/>
  </si>
  <si>
    <t>7/25災害級大雨あり</t>
    <rPh sb="4" eb="7">
      <t>サイガイキュウ</t>
    </rPh>
    <rPh sb="7" eb="9">
      <t>オオアメ</t>
    </rPh>
    <phoneticPr fontId="14"/>
  </si>
  <si>
    <r>
      <t>・</t>
    </r>
    <r>
      <rPr>
        <b/>
        <u/>
        <sz val="10"/>
        <color theme="1"/>
        <rFont val="Yu Gothic"/>
        <family val="3"/>
        <charset val="128"/>
        <scheme val="minor"/>
      </rPr>
      <t>災害級の大雨(1日で148.5mm)あり</t>
    </r>
    <r>
      <rPr>
        <sz val="10"/>
        <color theme="1"/>
        <rFont val="Yu Gothic"/>
        <family val="3"/>
        <charset val="128"/>
        <scheme val="minor"/>
      </rPr>
      <t>、現地アクセスの一部にも崩落個所が発生</t>
    </r>
    <rPh sb="1" eb="3">
      <t>サイガイ</t>
    </rPh>
    <rPh sb="3" eb="4">
      <t>キュウ</t>
    </rPh>
    <rPh sb="5" eb="7">
      <t>オオアメ</t>
    </rPh>
    <rPh sb="9" eb="10">
      <t>ニチ</t>
    </rPh>
    <rPh sb="22" eb="24">
      <t>ゲンチ</t>
    </rPh>
    <rPh sb="29" eb="31">
      <t>イチブ</t>
    </rPh>
    <rPh sb="33" eb="35">
      <t>ホウラク</t>
    </rPh>
    <rPh sb="35" eb="37">
      <t>カショ</t>
    </rPh>
    <rPh sb="38" eb="40">
      <t>ハッセイ</t>
    </rPh>
    <phoneticPr fontId="14"/>
  </si>
  <si>
    <t>Ca重量比率31.3%</t>
    <rPh sb="2" eb="6">
      <t>ジュウリョウヒリツ</t>
    </rPh>
    <phoneticPr fontId="14"/>
  </si>
  <si>
    <t>反応槽1表層メンテ</t>
    <rPh sb="0" eb="3">
      <t>ハンノウソウ</t>
    </rPh>
    <rPh sb="4" eb="6">
      <t>ヒョウソウ</t>
    </rPh>
    <phoneticPr fontId="14"/>
  </si>
  <si>
    <t>・反応槽1の表層15～30cm程度掘り返してメンテ</t>
    <rPh sb="1" eb="3">
      <t>ハンノウ</t>
    </rPh>
    <rPh sb="3" eb="4">
      <t>ソウ</t>
    </rPh>
    <rPh sb="6" eb="8">
      <t>ヒョウソウ</t>
    </rPh>
    <rPh sb="15" eb="17">
      <t>テイド</t>
    </rPh>
    <rPh sb="17" eb="18">
      <t>ホ</t>
    </rPh>
    <rPh sb="19" eb="20">
      <t>カエ</t>
    </rPh>
    <phoneticPr fontId="14"/>
  </si>
  <si>
    <r>
      <t>・</t>
    </r>
    <r>
      <rPr>
        <b/>
        <u/>
        <sz val="10"/>
        <color theme="1"/>
        <rFont val="Yu Gothic"/>
        <family val="3"/>
        <charset val="128"/>
        <scheme val="minor"/>
      </rPr>
      <t>HRT24h、流量6.25L/minに変更</t>
    </r>
    <r>
      <rPr>
        <sz val="10"/>
        <color theme="1"/>
        <rFont val="Yu Gothic"/>
        <family val="3"/>
        <charset val="128"/>
        <scheme val="minor"/>
      </rPr>
      <t>。</t>
    </r>
    <rPh sb="8" eb="10">
      <t>リュウリョウ</t>
    </rPh>
    <rPh sb="20" eb="22">
      <t>ヘンコウ</t>
    </rPh>
    <phoneticPr fontId="14"/>
  </si>
  <si>
    <t>石灰石槽の流量は反応槽1の流量を落とした関係で下げました</t>
    <rPh sb="0" eb="3">
      <t>セッカイセキ</t>
    </rPh>
    <rPh sb="3" eb="4">
      <t>ソウ</t>
    </rPh>
    <rPh sb="5" eb="7">
      <t>リュウリョウ</t>
    </rPh>
    <rPh sb="8" eb="11">
      <t>ハンノウソウ</t>
    </rPh>
    <rPh sb="13" eb="15">
      <t>リュウリョウ</t>
    </rPh>
    <rPh sb="16" eb="17">
      <t>オ</t>
    </rPh>
    <rPh sb="20" eb="22">
      <t>カンケイ</t>
    </rPh>
    <rPh sb="23" eb="24">
      <t>サ</t>
    </rPh>
    <phoneticPr fontId="14"/>
  </si>
  <si>
    <t>反応槽1流量変更</t>
    <rPh sb="0" eb="3">
      <t>ハンノウソウ</t>
    </rPh>
    <rPh sb="4" eb="8">
      <t>リュウリョウヘンコウ</t>
    </rPh>
    <phoneticPr fontId="14"/>
  </si>
  <si>
    <r>
      <t>・流入部に流量計を設置
・</t>
    </r>
    <r>
      <rPr>
        <b/>
        <u/>
        <sz val="10"/>
        <color theme="1"/>
        <rFont val="Yu Gothic"/>
        <family val="3"/>
        <charset val="128"/>
        <scheme val="minor"/>
      </rPr>
      <t>流量20.25L/min</t>
    </r>
    <r>
      <rPr>
        <sz val="10"/>
        <color theme="1"/>
        <rFont val="Yu Gothic"/>
        <family val="3"/>
        <charset val="128"/>
        <scheme val="minor"/>
      </rPr>
      <t>に変更</t>
    </r>
    <rPh sb="1" eb="4">
      <t>リュウニュウブ</t>
    </rPh>
    <rPh sb="5" eb="8">
      <t>リュウリョウケイ</t>
    </rPh>
    <rPh sb="9" eb="11">
      <t>セッチ</t>
    </rPh>
    <rPh sb="13" eb="15">
      <t>リュウリョウ</t>
    </rPh>
    <rPh sb="26" eb="28">
      <t>ヘンコウ</t>
    </rPh>
    <phoneticPr fontId="14"/>
  </si>
  <si>
    <t>日報、JOGMEC現地出張時測定データ</t>
  </si>
  <si>
    <t>＜参照データ１（R5年度坑道内鉛直流槽試験より、石1とPA3・PA4を抜粋して貼付け）＞</t>
    <rPh sb="1" eb="3">
      <t>サンショウ</t>
    </rPh>
    <rPh sb="10" eb="12">
      <t>ネンド</t>
    </rPh>
    <rPh sb="12" eb="15">
      <t>コウドウナイ</t>
    </rPh>
    <rPh sb="15" eb="19">
      <t>エンチョクリュウソウ</t>
    </rPh>
    <rPh sb="19" eb="21">
      <t>シケン</t>
    </rPh>
    <rPh sb="24" eb="25">
      <t>イシ</t>
    </rPh>
    <rPh sb="35" eb="37">
      <t>バッスイ</t>
    </rPh>
    <rPh sb="39" eb="40">
      <t>ハ</t>
    </rPh>
    <rPh sb="40" eb="41">
      <t>ツ</t>
    </rPh>
    <phoneticPr fontId="14"/>
  </si>
  <si>
    <t>＜参照データ3：溶解度積プロット作図用＞</t>
    <rPh sb="1" eb="3">
      <t>サンショウ</t>
    </rPh>
    <rPh sb="8" eb="12">
      <t>ヨウカイドセキ</t>
    </rPh>
    <rPh sb="16" eb="19">
      <t>サクズヨウ</t>
    </rPh>
    <phoneticPr fontId="16"/>
  </si>
  <si>
    <t>7/25大雨災害</t>
    <rPh sb="4" eb="6">
      <t>オオアメ</t>
    </rPh>
    <rPh sb="6" eb="8">
      <t>サイガイ</t>
    </rPh>
    <phoneticPr fontId="8"/>
  </si>
  <si>
    <t>石1ドレン</t>
    <rPh sb="0" eb="1">
      <t>イシ</t>
    </rPh>
    <phoneticPr fontId="14"/>
  </si>
  <si>
    <t>配管調整</t>
    <rPh sb="0" eb="4">
      <t>ハイカンチョウセイ</t>
    </rPh>
    <phoneticPr fontId="14"/>
  </si>
  <si>
    <t>流量微調整</t>
    <rPh sb="0" eb="2">
      <t>リュウリョウ</t>
    </rPh>
    <rPh sb="2" eb="5">
      <t>ビチョウセイ</t>
    </rPh>
    <phoneticPr fontId="14"/>
  </si>
  <si>
    <t>PA9開始</t>
    <rPh sb="3" eb="5">
      <t>カイシ</t>
    </rPh>
    <phoneticPr fontId="16"/>
  </si>
  <si>
    <t>PA9ろ過</t>
    <rPh sb="4" eb="5">
      <t>カ</t>
    </rPh>
    <phoneticPr fontId="16"/>
  </si>
  <si>
    <t>PA9</t>
    <phoneticPr fontId="16"/>
  </si>
  <si>
    <t>石1</t>
    <rPh sb="0" eb="1">
      <t>イシ</t>
    </rPh>
    <phoneticPr fontId="66"/>
  </si>
  <si>
    <t>PA9</t>
  </si>
  <si>
    <t>PA通過</t>
    <rPh sb="2" eb="4">
      <t>ツウカ</t>
    </rPh>
    <phoneticPr fontId="14"/>
  </si>
  <si>
    <t>ロガー</t>
    <phoneticPr fontId="14"/>
  </si>
  <si>
    <t>日数</t>
    <rPh sb="0" eb="2">
      <t>ニッスウ</t>
    </rPh>
    <phoneticPr fontId="14"/>
  </si>
  <si>
    <t>PA9</t>
    <phoneticPr fontId="14"/>
  </si>
  <si>
    <t>積算</t>
    <rPh sb="0" eb="2">
      <t>セキサン</t>
    </rPh>
    <phoneticPr fontId="14"/>
  </si>
  <si>
    <t>通水量</t>
    <rPh sb="0" eb="3">
      <t>ツウスイリョウ</t>
    </rPh>
    <phoneticPr fontId="14"/>
  </si>
  <si>
    <r>
      <t>(m</t>
    </r>
    <r>
      <rPr>
        <vertAlign val="superscript"/>
        <sz val="11"/>
        <color theme="1"/>
        <rFont val="Yu Gothic"/>
        <family val="3"/>
        <charset val="128"/>
        <scheme val="minor"/>
      </rPr>
      <t>3</t>
    </r>
    <r>
      <rPr>
        <sz val="11"/>
        <color theme="1"/>
        <rFont val="Yu Gothic"/>
        <family val="2"/>
        <scheme val="minor"/>
      </rPr>
      <t>)</t>
    </r>
    <phoneticPr fontId="14"/>
  </si>
  <si>
    <r>
      <t>・再溶解</t>
    </r>
    <r>
      <rPr>
        <b/>
        <sz val="9"/>
        <color rgb="FF00B050"/>
        <rFont val="Yu Gothic"/>
        <family val="3"/>
        <charset val="128"/>
        <scheme val="minor"/>
      </rPr>
      <t>（銅とカドミウムの平衡定数は暫定値の為、仮作成）</t>
    </r>
    <rPh sb="1" eb="4">
      <t>サイヨウカイ</t>
    </rPh>
    <phoneticPr fontId="14"/>
  </si>
  <si>
    <t>初雪</t>
    <rPh sb="0" eb="2">
      <t>ハツユキ</t>
    </rPh>
    <phoneticPr fontId="14"/>
  </si>
  <si>
    <t>7/25に災害級大雨、</t>
    <rPh sb="5" eb="8">
      <t>サイガイキュウ</t>
    </rPh>
    <rPh sb="8" eb="10">
      <t>オオアメ</t>
    </rPh>
    <phoneticPr fontId="14"/>
  </si>
  <si>
    <t>日報より、試験設備にも積雪あり</t>
    <rPh sb="0" eb="2">
      <t>ニッポウ</t>
    </rPh>
    <rPh sb="5" eb="9">
      <t>シケンセツビ</t>
    </rPh>
    <rPh sb="11" eb="13">
      <t>セキセツ</t>
    </rPh>
    <phoneticPr fontId="14"/>
  </si>
  <si>
    <t>雨/みぞれ</t>
    <rPh sb="0" eb="1">
      <t>アメ</t>
    </rPh>
    <phoneticPr fontId="14"/>
  </si>
  <si>
    <t>※ 水温低下</t>
  </si>
  <si>
    <t>※ 水温低下</t>
    <rPh sb="2" eb="6">
      <t>スイオンテイカ</t>
    </rPh>
    <phoneticPr fontId="14"/>
  </si>
  <si>
    <t>・現状確認実施、夏以降条件等は変更なし</t>
  </si>
  <si>
    <t>・現状確認実施、夏以降条件等は変更なし</t>
    <rPh sb="1" eb="5">
      <t>ゲンジョウカクニン</t>
    </rPh>
    <rPh sb="5" eb="7">
      <t>ジッシ</t>
    </rPh>
    <rPh sb="8" eb="11">
      <t>ナツイコウ</t>
    </rPh>
    <rPh sb="11" eb="13">
      <t>ジョウケン</t>
    </rPh>
    <rPh sb="13" eb="14">
      <t>ナド</t>
    </rPh>
    <rPh sb="15" eb="17">
      <t>ヘンコウ</t>
    </rPh>
    <phoneticPr fontId="14"/>
  </si>
  <si>
    <t>・現状確認実施、通水再開以降条件等は変更なし</t>
    <rPh sb="8" eb="12">
      <t>ツウスイサイカイ</t>
    </rPh>
    <phoneticPr fontId="14"/>
  </si>
  <si>
    <t>・原水槽への通水量低下</t>
    <rPh sb="1" eb="4">
      <t>ゲンスイソウ</t>
    </rPh>
    <rPh sb="6" eb="9">
      <t>ツウスイリョウ</t>
    </rPh>
    <rPh sb="9" eb="11">
      <t>テイカ</t>
    </rPh>
    <phoneticPr fontId="14"/>
  </si>
  <si>
    <t>・原水槽への通水量復旧</t>
    <rPh sb="1" eb="4">
      <t>ゲンスイソウ</t>
    </rPh>
    <rPh sb="6" eb="9">
      <t>ツウスイリョウ</t>
    </rPh>
    <rPh sb="9" eb="11">
      <t>フッキュウ</t>
    </rPh>
    <phoneticPr fontId="14"/>
  </si>
  <si>
    <t>※ 復旧後水温低下解消</t>
    <rPh sb="2" eb="5">
      <t>フッキュウゴ</t>
    </rPh>
    <rPh sb="5" eb="7">
      <t>スイオン</t>
    </rPh>
    <rPh sb="7" eb="9">
      <t>テイカ</t>
    </rPh>
    <rPh sb="9" eb="11">
      <t>カイショウ</t>
    </rPh>
    <phoneticPr fontId="14"/>
  </si>
  <si>
    <t>・初雪観測、積雪はまだなし</t>
    <rPh sb="1" eb="3">
      <t>ハツユキ</t>
    </rPh>
    <rPh sb="3" eb="5">
      <t>カンソク</t>
    </rPh>
    <rPh sb="6" eb="8">
      <t>セキセツ</t>
    </rPh>
    <phoneticPr fontId="14"/>
  </si>
  <si>
    <t>12/24-26で流入量低下により、水温低下</t>
    <rPh sb="9" eb="12">
      <t>リュウニュウリョウ</t>
    </rPh>
    <rPh sb="12" eb="14">
      <t>テイカ</t>
    </rPh>
    <rPh sb="18" eb="22">
      <t>スイオンテイカ</t>
    </rPh>
    <phoneticPr fontId="14"/>
  </si>
  <si>
    <t>反応槽流入位置変更</t>
    <rPh sb="0" eb="3">
      <t>ハンノウソウ</t>
    </rPh>
    <rPh sb="3" eb="5">
      <t>リュウニュウ</t>
    </rPh>
    <rPh sb="5" eb="7">
      <t>イチ</t>
    </rPh>
    <rPh sb="7" eb="9">
      <t>ヘンコウ</t>
    </rPh>
    <phoneticPr fontId="14"/>
  </si>
  <si>
    <t>流入位置：壁面から槽中央付近に変更</t>
    <rPh sb="0" eb="4">
      <t>リュウニュウイチ</t>
    </rPh>
    <rPh sb="5" eb="7">
      <t>ヘキメン</t>
    </rPh>
    <rPh sb="9" eb="10">
      <t>ソウ</t>
    </rPh>
    <rPh sb="10" eb="14">
      <t>チュウオウフキン</t>
    </rPh>
    <rPh sb="15" eb="17">
      <t>ヘンコウ</t>
    </rPh>
    <phoneticPr fontId="14"/>
  </si>
  <si>
    <t>インパクトドライバー故障のため深度別データ無し</t>
    <rPh sb="10" eb="12">
      <t>コショウ</t>
    </rPh>
    <rPh sb="15" eb="18">
      <t>シンドベツ</t>
    </rPh>
    <rPh sb="21" eb="22">
      <t>ナ</t>
    </rPh>
    <phoneticPr fontId="14"/>
  </si>
  <si>
    <t>現地確認</t>
  </si>
  <si>
    <t>現地確認</t>
    <phoneticPr fontId="14"/>
  </si>
  <si>
    <t>・反応槽への流入位置を中央寄りから壁際に再変更</t>
    <rPh sb="1" eb="4">
      <t>ハンノウソウ</t>
    </rPh>
    <rPh sb="6" eb="10">
      <t>リュウニュウイチ</t>
    </rPh>
    <rPh sb="11" eb="14">
      <t>チュウオウヨ</t>
    </rPh>
    <rPh sb="17" eb="19">
      <t>カベギワ</t>
    </rPh>
    <rPh sb="20" eb="21">
      <t>サイ</t>
    </rPh>
    <rPh sb="21" eb="23">
      <t>ヘンコウ</t>
    </rPh>
    <phoneticPr fontId="14"/>
  </si>
  <si>
    <t>・反応槽への流入位置を壁際から中央寄りに変更（水面の雪の解けの残りや凍結を避けるため）</t>
    <rPh sb="1" eb="4">
      <t>ハンノウソウ</t>
    </rPh>
    <rPh sb="6" eb="10">
      <t>リュウニュウイチ</t>
    </rPh>
    <rPh sb="11" eb="13">
      <t>カベギワ</t>
    </rPh>
    <rPh sb="15" eb="18">
      <t>チュウオウヨ</t>
    </rPh>
    <rPh sb="20" eb="22">
      <t>ヘンコウ</t>
    </rPh>
    <rPh sb="23" eb="25">
      <t>スイメン</t>
    </rPh>
    <rPh sb="26" eb="27">
      <t>ユキ</t>
    </rPh>
    <rPh sb="28" eb="29">
      <t>ト</t>
    </rPh>
    <rPh sb="31" eb="32">
      <t>ノコ</t>
    </rPh>
    <rPh sb="34" eb="36">
      <t>トウケツ</t>
    </rPh>
    <rPh sb="37" eb="38">
      <t>サ</t>
    </rPh>
    <phoneticPr fontId="14"/>
  </si>
  <si>
    <t>ΔCa(mg/L)</t>
    <phoneticPr fontId="14"/>
  </si>
  <si>
    <t>石1調整</t>
    <phoneticPr fontId="14"/>
  </si>
  <si>
    <t>反応槽1撹拌作業実施</t>
    <rPh sb="0" eb="3">
      <t>ハンノウソウ</t>
    </rPh>
    <rPh sb="4" eb="6">
      <t>カクハン</t>
    </rPh>
    <rPh sb="6" eb="8">
      <t>サギョウ</t>
    </rPh>
    <rPh sb="8" eb="10">
      <t>ジッシ</t>
    </rPh>
    <phoneticPr fontId="14"/>
  </si>
  <si>
    <t>1日当たりの各重金属処理量 (g/day)</t>
    <rPh sb="1" eb="3">
      <t>ニチア</t>
    </rPh>
    <rPh sb="6" eb="7">
      <t>カク</t>
    </rPh>
    <rPh sb="7" eb="10">
      <t>ジュウキンゾク</t>
    </rPh>
    <rPh sb="10" eb="13">
      <t>ショリリョウ</t>
    </rPh>
    <phoneticPr fontId="14"/>
  </si>
  <si>
    <t>反応槽1+反応槽2</t>
    <rPh sb="0" eb="3">
      <t>ハンノウソウ</t>
    </rPh>
    <rPh sb="5" eb="8">
      <t>ハンノウソウ</t>
    </rPh>
    <phoneticPr fontId="14"/>
  </si>
  <si>
    <t>・反応槽1の表層から50cm程度掘り返してメンテ</t>
    <rPh sb="1" eb="3">
      <t>ハンノウ</t>
    </rPh>
    <rPh sb="3" eb="4">
      <t>ソウ</t>
    </rPh>
    <rPh sb="6" eb="8">
      <t>ヒョウソウ</t>
    </rPh>
    <rPh sb="14" eb="16">
      <t>テイド</t>
    </rPh>
    <rPh sb="16" eb="17">
      <t>ホ</t>
    </rPh>
    <rPh sb="18" eb="19">
      <t>カエ</t>
    </rPh>
    <phoneticPr fontId="14"/>
  </si>
  <si>
    <t>※積雪状況についてR5年度よりも多い状況、かつ崩落による影響で除雪が最低限しか行えない状況が継続中</t>
    <rPh sb="1" eb="3">
      <t>セキセツ</t>
    </rPh>
    <rPh sb="3" eb="5">
      <t>ジョウキョウ</t>
    </rPh>
    <rPh sb="11" eb="13">
      <t>ネンド</t>
    </rPh>
    <rPh sb="16" eb="17">
      <t>オオ</t>
    </rPh>
    <rPh sb="18" eb="20">
      <t>ジョウキョウ</t>
    </rPh>
    <rPh sb="23" eb="25">
      <t>ホウラク</t>
    </rPh>
    <rPh sb="28" eb="30">
      <t>エイキョウ</t>
    </rPh>
    <rPh sb="31" eb="33">
      <t>ジョセツ</t>
    </rPh>
    <rPh sb="34" eb="37">
      <t>サイテイゲン</t>
    </rPh>
    <rPh sb="39" eb="40">
      <t>オコナ</t>
    </rPh>
    <rPh sb="43" eb="45">
      <t>ジョウキョウ</t>
    </rPh>
    <rPh sb="46" eb="49">
      <t>ケイゾクチュウ</t>
    </rPh>
    <phoneticPr fontId="14"/>
  </si>
  <si>
    <t>・底部に堆積していた残留物の清掃作業を実施（通水は停止中）</t>
    <rPh sb="1" eb="3">
      <t>テイブ</t>
    </rPh>
    <rPh sb="4" eb="6">
      <t>タイセキ</t>
    </rPh>
    <rPh sb="10" eb="13">
      <t>ザンリュウブツ</t>
    </rPh>
    <rPh sb="14" eb="18">
      <t>セイソウサギョウ</t>
    </rPh>
    <rPh sb="19" eb="21">
      <t>ジッシ</t>
    </rPh>
    <rPh sb="22" eb="24">
      <t>ツウスイ</t>
    </rPh>
    <rPh sb="25" eb="28">
      <t>テイシチュウ</t>
    </rPh>
    <phoneticPr fontId="14"/>
  </si>
  <si>
    <t>Cu一律</t>
    <rPh sb="2" eb="4">
      <t>イチリツ</t>
    </rPh>
    <phoneticPr fontId="16"/>
  </si>
  <si>
    <t>Cu上乗せ</t>
    <rPh sb="2" eb="4">
      <t>ウワノ</t>
    </rPh>
    <phoneticPr fontId="16"/>
  </si>
  <si>
    <t>原水平均値など</t>
    <rPh sb="0" eb="2">
      <t>ゲンスイ</t>
    </rPh>
    <rPh sb="2" eb="5">
      <t>ヘイキンチ</t>
    </rPh>
    <phoneticPr fontId="14"/>
  </si>
  <si>
    <t>(積算通水量/有効体積)</t>
    <rPh sb="1" eb="6">
      <t>セキサンツウスイリョウ</t>
    </rPh>
    <rPh sb="7" eb="11">
      <t>ユウコウタイセキ</t>
    </rPh>
    <phoneticPr fontId="14"/>
  </si>
  <si>
    <t>日付</t>
    <rPh sb="0" eb="2">
      <t>ヒヅケ</t>
    </rPh>
    <phoneticPr fontId="14"/>
  </si>
  <si>
    <t>年・月</t>
    <rPh sb="0" eb="1">
      <t>ネン</t>
    </rPh>
    <rPh sb="2" eb="3">
      <t>ツキ</t>
    </rPh>
    <phoneticPr fontId="14"/>
  </si>
  <si>
    <t>月平均算出</t>
    <rPh sb="0" eb="3">
      <t>ツキヘイキン</t>
    </rPh>
    <rPh sb="3" eb="5">
      <t>サンシュツ</t>
    </rPh>
    <phoneticPr fontId="14"/>
  </si>
  <si>
    <t>計算用</t>
    <rPh sb="0" eb="3">
      <t>ケイサンヨウ</t>
    </rPh>
    <phoneticPr fontId="75"/>
  </si>
  <si>
    <t>月抽出</t>
    <rPh sb="0" eb="1">
      <t>ツキ</t>
    </rPh>
    <rPh sb="1" eb="3">
      <t>チュウシュツ</t>
    </rPh>
    <phoneticPr fontId="75"/>
  </si>
  <si>
    <t>年抽出</t>
    <rPh sb="0" eb="1">
      <t>ネン</t>
    </rPh>
    <rPh sb="1" eb="3">
      <t>チュウシュツ</t>
    </rPh>
    <phoneticPr fontId="75"/>
  </si>
  <si>
    <t>・排水基準値（グラフ作成補助線用、Cuは県上乗せ排水基準）</t>
    <rPh sb="1" eb="5">
      <t>ハイスイキジュン</t>
    </rPh>
    <rPh sb="5" eb="6">
      <t>アタイ</t>
    </rPh>
    <rPh sb="10" eb="12">
      <t>サクセイ</t>
    </rPh>
    <rPh sb="12" eb="14">
      <t>ホジョ</t>
    </rPh>
    <rPh sb="14" eb="15">
      <t>セン</t>
    </rPh>
    <rPh sb="15" eb="16">
      <t>ヨウ</t>
    </rPh>
    <rPh sb="20" eb="21">
      <t>ケン</t>
    </rPh>
    <rPh sb="21" eb="23">
      <t>ウワノ</t>
    </rPh>
    <rPh sb="24" eb="28">
      <t>ハイスイキジュン</t>
    </rPh>
    <phoneticPr fontId="16"/>
  </si>
  <si>
    <t>・現地アクセス道路復旧予定</t>
    <rPh sb="1" eb="3">
      <t>ゲンチ</t>
    </rPh>
    <rPh sb="7" eb="9">
      <t>ドウロ</t>
    </rPh>
    <rPh sb="9" eb="11">
      <t>フッキュウ</t>
    </rPh>
    <rPh sb="11" eb="13">
      <t>ヨテイ</t>
    </rPh>
    <phoneticPr fontId="14"/>
  </si>
  <si>
    <t>みぞれ/雪</t>
    <rPh sb="4" eb="5">
      <t>ユキ</t>
    </rPh>
    <phoneticPr fontId="14"/>
  </si>
  <si>
    <t>晴曇</t>
    <rPh sb="0" eb="1">
      <t>ハ</t>
    </rPh>
    <rPh sb="1" eb="2">
      <t>クモ</t>
    </rPh>
    <phoneticPr fontId="14"/>
  </si>
  <si>
    <t>雨/雪</t>
    <rPh sb="0" eb="1">
      <t>アメ</t>
    </rPh>
    <rPh sb="2" eb="3">
      <t>ユキ</t>
    </rPh>
    <phoneticPr fontId="14"/>
  </si>
  <si>
    <t>曇/晴</t>
    <rPh sb="0" eb="1">
      <t>クモ</t>
    </rPh>
    <rPh sb="2" eb="3">
      <t>ハレ</t>
    </rPh>
    <phoneticPr fontId="14"/>
  </si>
  <si>
    <t>2025年8月分最終</t>
    <rPh sb="4" eb="5">
      <t>ネン</t>
    </rPh>
    <rPh sb="6" eb="7">
      <t>ガツ</t>
    </rPh>
    <rPh sb="7" eb="8">
      <t>ブン</t>
    </rPh>
    <rPh sb="8" eb="10">
      <t>サイシュウ</t>
    </rPh>
    <phoneticPr fontId="14"/>
  </si>
  <si>
    <t>気象庁データ（観測地点ー市内平地部）</t>
    <rPh sb="0" eb="3">
      <t>キショウチョウ</t>
    </rPh>
    <rPh sb="7" eb="11">
      <t>カンソクチテン</t>
    </rPh>
    <rPh sb="12" eb="14">
      <t>シナイ</t>
    </rPh>
    <rPh sb="14" eb="16">
      <t>ヘイチ</t>
    </rPh>
    <rPh sb="16" eb="17">
      <t>ブ</t>
    </rPh>
    <phoneticPr fontId="16"/>
  </si>
  <si>
    <t>PA9全槽撹拌</t>
  </si>
  <si>
    <t>PA15</t>
    <phoneticPr fontId="14"/>
  </si>
  <si>
    <t>PA15</t>
  </si>
  <si>
    <t>PA15ろ過</t>
    <rPh sb="5" eb="6">
      <t>カ</t>
    </rPh>
    <phoneticPr fontId="16"/>
  </si>
  <si>
    <t>(積算通水量/有効体積)</t>
    <rPh sb="1" eb="3">
      <t>セキサン</t>
    </rPh>
    <rPh sb="3" eb="6">
      <t>ツウスイリョウ</t>
    </rPh>
    <rPh sb="7" eb="11">
      <t>ユウコウタイセキ</t>
    </rPh>
    <phoneticPr fontId="27"/>
  </si>
  <si>
    <t>EC(mS/m)</t>
    <phoneticPr fontId="14"/>
  </si>
  <si>
    <t>PA15開始</t>
    <rPh sb="4" eb="6">
      <t>カイシ</t>
    </rPh>
    <phoneticPr fontId="14"/>
  </si>
  <si>
    <r>
      <rPr>
        <sz val="10"/>
        <rFont val="Symbol"/>
        <family val="1"/>
        <charset val="2"/>
      </rPr>
      <t>D</t>
    </r>
    <r>
      <rPr>
        <sz val="10"/>
        <rFont val="Yu Gothic"/>
        <family val="3"/>
        <charset val="128"/>
        <scheme val="minor"/>
      </rPr>
      <t>Ca (mg/L)</t>
    </r>
    <phoneticPr fontId="14"/>
  </si>
  <si>
    <t>積算通水量(L)</t>
    <rPh sb="0" eb="2">
      <t>セキサン</t>
    </rPh>
    <rPh sb="2" eb="5">
      <t>ツウスイリョウ</t>
    </rPh>
    <phoneticPr fontId="14"/>
  </si>
  <si>
    <r>
      <rPr>
        <sz val="10"/>
        <rFont val="Symbol"/>
        <family val="1"/>
        <charset val="2"/>
      </rPr>
      <t>D</t>
    </r>
    <r>
      <rPr>
        <sz val="10"/>
        <rFont val="Yu Gothic"/>
        <family val="3"/>
        <charset val="128"/>
        <scheme val="minor"/>
      </rPr>
      <t>ca</t>
    </r>
    <phoneticPr fontId="14"/>
  </si>
  <si>
    <t>[原水-石1]</t>
    <rPh sb="1" eb="3">
      <t>ゲンスイ</t>
    </rPh>
    <rPh sb="4" eb="5">
      <t>イシ</t>
    </rPh>
    <phoneticPr fontId="14"/>
  </si>
  <si>
    <t>[反応槽-石1]</t>
    <rPh sb="1" eb="4">
      <t>ハンノウソウ</t>
    </rPh>
    <rPh sb="5" eb="6">
      <t>イシ</t>
    </rPh>
    <phoneticPr fontId="14"/>
  </si>
  <si>
    <t>PA15ろ過</t>
  </si>
  <si>
    <t>＜参照データ2（R6年度坑道内鉛直流槽試験よりPA9、15を抜粋して貼付け）＞</t>
    <rPh sb="1" eb="3">
      <t>サンショウ</t>
    </rPh>
    <rPh sb="10" eb="12">
      <t>ネンド</t>
    </rPh>
    <rPh sb="12" eb="15">
      <t>コウドウナイ</t>
    </rPh>
    <rPh sb="15" eb="19">
      <t>エンチョクリュウソウ</t>
    </rPh>
    <rPh sb="19" eb="21">
      <t>シケン</t>
    </rPh>
    <rPh sb="30" eb="32">
      <t>バッスイ</t>
    </rPh>
    <rPh sb="34" eb="35">
      <t>ハ</t>
    </rPh>
    <rPh sb="35" eb="36">
      <t>ツ</t>
    </rPh>
    <phoneticPr fontId="14"/>
  </si>
  <si>
    <t>積算通水量</t>
    <rPh sb="0" eb="5">
      <t>セキサンツウスイリョウ</t>
    </rPh>
    <phoneticPr fontId="14"/>
  </si>
  <si>
    <t>/充填槽容積</t>
    <rPh sb="1" eb="3">
      <t>ジュウテン</t>
    </rPh>
    <rPh sb="3" eb="6">
      <t>ソウヨウセキ</t>
    </rPh>
    <phoneticPr fontId="14"/>
  </si>
  <si>
    <t>積算通水量/充填槽体積</t>
    <rPh sb="6" eb="8">
      <t>ジュウテン</t>
    </rPh>
    <rPh sb="8" eb="11">
      <t>ソウタイセキ</t>
    </rPh>
    <phoneticPr fontId="14"/>
  </si>
  <si>
    <t>通水量原単位</t>
    <rPh sb="0" eb="2">
      <t>ツウスイ</t>
    </rPh>
    <rPh sb="2" eb="3">
      <t>リョウ</t>
    </rPh>
    <rPh sb="3" eb="6">
      <t>ゲンタンイ</t>
    </rPh>
    <phoneticPr fontId="14"/>
  </si>
  <si>
    <t>図2.2-29</t>
    <rPh sb="0" eb="1">
      <t>ズ</t>
    </rPh>
    <phoneticPr fontId="14"/>
  </si>
  <si>
    <t>図2.2-30</t>
    <rPh sb="0" eb="1">
      <t>ズ</t>
    </rPh>
    <phoneticPr fontId="14"/>
  </si>
  <si>
    <t>図2.2-32</t>
    <rPh sb="0" eb="1">
      <t>ズ</t>
    </rPh>
    <phoneticPr fontId="14"/>
  </si>
  <si>
    <t>図2.2-34</t>
    <rPh sb="0" eb="1">
      <t>ズ</t>
    </rPh>
    <phoneticPr fontId="14"/>
  </si>
  <si>
    <t>図2.2-35</t>
    <rPh sb="0" eb="1">
      <t>ズ</t>
    </rPh>
    <phoneticPr fontId="14"/>
  </si>
  <si>
    <t>図2.2-36</t>
    <rPh sb="0" eb="1">
      <t>ズ</t>
    </rPh>
    <phoneticPr fontId="14"/>
  </si>
  <si>
    <t>図2.2-37</t>
    <rPh sb="0" eb="1">
      <t>ズ</t>
    </rPh>
    <phoneticPr fontId="14"/>
  </si>
  <si>
    <t>図2.2-39</t>
    <rPh sb="0" eb="1">
      <t>ズ</t>
    </rPh>
    <phoneticPr fontId="14"/>
  </si>
  <si>
    <t>図2.2-38</t>
    <rPh sb="0" eb="1">
      <t>ズ</t>
    </rPh>
    <phoneticPr fontId="14"/>
  </si>
  <si>
    <t>図2.2-42</t>
    <rPh sb="0" eb="1">
      <t>ズ</t>
    </rPh>
    <phoneticPr fontId="14"/>
  </si>
  <si>
    <t>測定データ</t>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</si>
</sst>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76" formatCode="yyyy/m/d\ h:mm;@"/>
    <numFmt numFmtId="177" formatCode="0.0"/>
    <numFmt numFmtId="178" formatCode="0.000"/>
    <numFmt numFmtId="179" formatCode="m/d;@"/>
    <numFmt numFmtId="180" formatCode="0.00_ "/>
    <numFmt numFmtId="181" formatCode="0.00&quot; m&quot;"/>
    <numFmt numFmtId="182" formatCode="0.000_ "/>
    <numFmt numFmtId="183" formatCode="0.0&quot; m2&quot;"/>
    <numFmt numFmtId="184" formatCode="0.0&quot; m3&quot;"/>
    <numFmt numFmtId="185" formatCode="0.00&quot; m3&quot;"/>
    <numFmt numFmtId="186" formatCode="0.0&quot; m&quot;"/>
    <numFmt numFmtId="187" formatCode="0.0&quot; L/min&quot;"/>
    <numFmt numFmtId="188" formatCode="0.0&quot; h&quot;"/>
    <numFmt numFmtId="189" formatCode="0.000&quot; m&quot;"/>
    <numFmt numFmtId="190" formatCode="0.0000"/>
    <numFmt numFmtId="191" formatCode="0.0%"/>
    <numFmt numFmtId="192" formatCode="0.E+00"/>
    <numFmt numFmtId="193" formatCode="0.0E+00"/>
    <numFmt numFmtId="194" formatCode="0.0_ ;[Red]\-0.0\ "/>
    <numFmt numFmtId="195" formatCode="yyyy/m"/>
  </numFmts>
  <fonts count="78">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b/>
      <sz val="11"/>
      <color rgb="FFFF0000"/>
      <name val="Yu Gothic"/>
      <family val="3"/>
      <charset val="128"/>
      <scheme val="minor"/>
    </font>
    <font>
      <sz val="6"/>
      <name val="Yu Gothic"/>
      <family val="2"/>
      <charset val="128"/>
      <scheme val="minor"/>
    </font>
    <font>
      <sz val="9"/>
      <color theme="1"/>
      <name val="Yu Gothic"/>
      <family val="3"/>
      <charset val="128"/>
      <scheme val="minor"/>
    </font>
    <font>
      <sz val="11"/>
      <color rgb="FF00B050"/>
      <name val="Yu Gothic"/>
      <family val="3"/>
      <charset val="128"/>
      <scheme val="minor"/>
    </font>
    <font>
      <sz val="11"/>
      <name val="Yu Gothic"/>
      <family val="3"/>
      <charset val="128"/>
      <scheme val="minor"/>
    </font>
    <font>
      <sz val="9"/>
      <name val="Yu Gothic"/>
      <family val="3"/>
      <charset val="128"/>
      <scheme val="minor"/>
    </font>
    <font>
      <sz val="11"/>
      <color theme="1"/>
      <name val="Yu Gothic"/>
      <family val="3"/>
      <charset val="128"/>
      <scheme val="minor"/>
    </font>
    <font>
      <vertAlign val="superscript"/>
      <sz val="11"/>
      <color theme="1"/>
      <name val="Yu Gothic"/>
      <family val="3"/>
      <charset val="128"/>
      <scheme val="minor"/>
    </font>
    <font>
      <sz val="10"/>
      <color theme="1"/>
      <name val="Yu Gothic"/>
      <family val="3"/>
      <charset val="128"/>
      <scheme val="minor"/>
    </font>
    <font>
      <sz val="10"/>
      <name val="Yu Gothic"/>
      <family val="3"/>
      <charset val="128"/>
      <scheme val="minor"/>
    </font>
    <font>
      <b/>
      <sz val="11"/>
      <color theme="1"/>
      <name val="Yu Gothic"/>
      <family val="3"/>
      <charset val="128"/>
      <scheme val="minor"/>
    </font>
    <font>
      <b/>
      <vertAlign val="superscript"/>
      <sz val="11"/>
      <color theme="1"/>
      <name val="Yu Gothic"/>
      <family val="3"/>
      <charset val="128"/>
      <scheme val="minor"/>
    </font>
    <font>
      <sz val="10"/>
      <color theme="1"/>
      <name val="Yu Gothic"/>
      <family val="2"/>
      <scheme val="minor"/>
    </font>
    <font>
      <b/>
      <sz val="11"/>
      <color theme="0"/>
      <name val="Yu Gothic"/>
      <family val="3"/>
      <charset val="128"/>
      <scheme val="minor"/>
    </font>
    <font>
      <u/>
      <sz val="11"/>
      <name val="Yu Gothic"/>
      <family val="3"/>
      <charset val="128"/>
      <scheme val="minor"/>
    </font>
    <font>
      <b/>
      <sz val="11"/>
      <name val="游ゴシック"/>
      <family val="3"/>
      <charset val="128"/>
    </font>
    <font>
      <b/>
      <sz val="11"/>
      <color rgb="FFFF0000"/>
      <name val="游ゴシック"/>
      <family val="3"/>
      <charset val="128"/>
    </font>
    <font>
      <b/>
      <vertAlign val="superscript"/>
      <sz val="11"/>
      <name val="游ゴシック"/>
      <family val="3"/>
      <charset val="128"/>
    </font>
    <font>
      <sz val="9"/>
      <color theme="1"/>
      <name val="Yu Gothic"/>
      <family val="2"/>
      <charset val="128"/>
      <scheme val="minor"/>
    </font>
    <font>
      <b/>
      <vertAlign val="superscript"/>
      <sz val="11"/>
      <color rgb="FFFF0000"/>
      <name val="Yu Gothic"/>
      <family val="3"/>
      <charset val="128"/>
      <scheme val="minor"/>
    </font>
    <font>
      <b/>
      <sz val="11"/>
      <name val="Yu Gothic"/>
      <family val="3"/>
      <charset val="128"/>
      <scheme val="minor"/>
    </font>
    <font>
      <sz val="9"/>
      <color theme="1"/>
      <name val="Yu Gothic"/>
      <family val="2"/>
      <scheme val="minor"/>
    </font>
    <font>
      <sz val="8"/>
      <color theme="1"/>
      <name val="Yu Gothic"/>
      <family val="3"/>
      <charset val="128"/>
      <scheme val="minor"/>
    </font>
    <font>
      <vertAlign val="superscript"/>
      <sz val="9"/>
      <color theme="1"/>
      <name val="Yu Gothic"/>
      <family val="3"/>
      <charset val="128"/>
      <scheme val="minor"/>
    </font>
    <font>
      <b/>
      <u/>
      <sz val="11"/>
      <color rgb="FFFF0000"/>
      <name val="Yu Gothic"/>
      <family val="3"/>
      <charset val="128"/>
      <scheme val="minor"/>
    </font>
    <font>
      <b/>
      <sz val="9"/>
      <color rgb="FFFF0000"/>
      <name val="Yu Gothic"/>
      <family val="3"/>
      <charset val="128"/>
      <scheme val="minor"/>
    </font>
    <font>
      <sz val="11"/>
      <color theme="0"/>
      <name val="Yu Gothic"/>
      <family val="2"/>
      <scheme val="minor"/>
    </font>
    <font>
      <sz val="12"/>
      <color theme="1"/>
      <name val="Yu Gothic"/>
      <family val="3"/>
      <charset val="128"/>
      <scheme val="minor"/>
    </font>
    <font>
      <b/>
      <sz val="11"/>
      <color rgb="FF00B050"/>
      <name val="Yu Gothic"/>
      <family val="3"/>
      <charset val="128"/>
      <scheme val="minor"/>
    </font>
    <font>
      <b/>
      <u/>
      <sz val="11"/>
      <name val="Yu Gothic"/>
      <family val="3"/>
      <charset val="128"/>
      <scheme val="minor"/>
    </font>
    <font>
      <b/>
      <sz val="18"/>
      <color theme="1"/>
      <name val="Yu Gothic"/>
      <family val="3"/>
      <charset val="128"/>
      <scheme val="minor"/>
    </font>
    <font>
      <sz val="8"/>
      <color theme="1"/>
      <name val="Yu Gothic"/>
      <family val="2"/>
      <scheme val="minor"/>
    </font>
    <font>
      <sz val="11"/>
      <name val="Yu Gothic"/>
      <family val="2"/>
      <scheme val="minor"/>
    </font>
    <font>
      <b/>
      <sz val="10"/>
      <name val="Yu Gothic"/>
      <family val="3"/>
      <charset val="128"/>
      <scheme val="minor"/>
    </font>
    <font>
      <b/>
      <sz val="10"/>
      <color theme="1"/>
      <name val="Yu Gothic"/>
      <family val="3"/>
      <charset val="128"/>
      <scheme val="minor"/>
    </font>
    <font>
      <b/>
      <sz val="18"/>
      <name val="Yu Gothic"/>
      <family val="3"/>
      <charset val="128"/>
      <scheme val="minor"/>
    </font>
    <font>
      <b/>
      <u/>
      <sz val="10"/>
      <color theme="1"/>
      <name val="Yu Gothic"/>
      <family val="3"/>
      <charset val="128"/>
      <scheme val="minor"/>
    </font>
    <font>
      <vertAlign val="subscript"/>
      <sz val="11"/>
      <color theme="1"/>
      <name val="Yu Gothic"/>
      <family val="3"/>
      <charset val="128"/>
      <scheme val="minor"/>
    </font>
    <font>
      <sz val="11"/>
      <color theme="1"/>
      <name val="游ゴシック"/>
      <family val="2"/>
      <charset val="128"/>
    </font>
    <font>
      <u/>
      <sz val="11"/>
      <color theme="1"/>
      <name val="Yu Gothic"/>
      <family val="3"/>
      <charset val="128"/>
      <scheme val="minor"/>
    </font>
    <font>
      <b/>
      <sz val="9"/>
      <color rgb="FF00B050"/>
      <name val="Yu Gothic"/>
      <family val="3"/>
      <charset val="128"/>
      <scheme val="minor"/>
    </font>
    <font>
      <vertAlign val="superscript"/>
      <sz val="10"/>
      <color theme="1"/>
      <name val="Yu Gothic"/>
      <family val="3"/>
      <charset val="128"/>
      <scheme val="minor"/>
    </font>
    <font>
      <vertAlign val="superscript"/>
      <sz val="12"/>
      <color theme="1"/>
      <name val="Yu Gothic"/>
      <family val="3"/>
      <charset val="128"/>
      <scheme val="minor"/>
    </font>
    <font>
      <sz val="11"/>
      <color rgb="FFFF0000"/>
      <name val="Yu Gothic"/>
      <family val="2"/>
      <scheme val="minor"/>
    </font>
    <font>
      <b/>
      <u/>
      <sz val="10"/>
      <name val="Yu Gothic"/>
      <family val="3"/>
      <charset val="128"/>
      <scheme val="minor"/>
    </font>
    <font>
      <vertAlign val="superscript"/>
      <sz val="11"/>
      <name val="Yu Gothic"/>
      <family val="3"/>
      <charset val="128"/>
      <scheme val="minor"/>
    </font>
    <font>
      <b/>
      <u/>
      <sz val="11"/>
      <color theme="1"/>
      <name val="Yu Gothic"/>
      <family val="3"/>
      <charset val="128"/>
      <scheme val="minor"/>
    </font>
    <font>
      <vertAlign val="subscript"/>
      <sz val="11"/>
      <color theme="1"/>
      <name val="游ゴシック"/>
      <family val="3"/>
      <charset val="128"/>
    </font>
    <font>
      <sz val="9"/>
      <color theme="1"/>
      <name val="Yu Gothic"/>
      <charset val="128"/>
      <scheme val="minor"/>
    </font>
    <font>
      <sz val="8"/>
      <name val="Yu Gothic"/>
      <family val="3"/>
      <charset val="128"/>
      <scheme val="minor"/>
    </font>
    <font>
      <b/>
      <sz val="10"/>
      <color rgb="FF00B050"/>
      <name val="Yu Gothic"/>
      <family val="3"/>
      <charset val="128"/>
      <scheme val="minor"/>
    </font>
    <font>
      <b/>
      <sz val="11"/>
      <color theme="1"/>
      <name val="Yu Gothic"/>
      <family val="2"/>
      <charset val="128"/>
      <scheme val="minor"/>
    </font>
    <font>
      <sz val="10"/>
      <color theme="1"/>
      <name val="Yu Gothic"/>
      <family val="2"/>
      <charset val="128"/>
      <scheme val="minor"/>
    </font>
    <font>
      <sz val="10"/>
      <color theme="1"/>
      <name val="Yu Gothic"/>
      <charset val="128"/>
      <scheme val="minor"/>
    </font>
    <font>
      <sz val="11"/>
      <name val="Yu Gothic"/>
      <family val="2"/>
      <charset val="128"/>
      <scheme val="minor"/>
    </font>
    <font>
      <b/>
      <sz val="12"/>
      <color theme="0"/>
      <name val="Yu Gothic"/>
      <family val="3"/>
      <charset val="128"/>
      <scheme val="minor"/>
    </font>
    <font>
      <b/>
      <sz val="18"/>
      <name val="Yu Gothic"/>
      <charset val="128"/>
      <scheme val="minor"/>
    </font>
    <font>
      <sz val="11"/>
      <name val="Yu Gothic"/>
      <charset val="128"/>
      <scheme val="minor"/>
    </font>
    <font>
      <sz val="8"/>
      <name val="Yu Gothic"/>
      <charset val="128"/>
      <scheme val="minor"/>
    </font>
    <font>
      <sz val="9"/>
      <name val="Yu Gothic"/>
      <charset val="128"/>
      <scheme val="minor"/>
    </font>
    <font>
      <vertAlign val="subscript"/>
      <sz val="10"/>
      <color theme="1"/>
      <name val="Yu Gothic"/>
      <family val="3"/>
      <charset val="128"/>
      <scheme val="minor"/>
    </font>
    <font>
      <sz val="10"/>
      <name val="Symbol"/>
      <family val="1"/>
      <charset val="2"/>
    </font>
    <font>
      <sz val="10"/>
      <name val="Yu Gothic"/>
      <family val="1"/>
      <charset val="2"/>
      <scheme val="minor"/>
    </font>
  </fonts>
  <fills count="25">
    <fill>
      <patternFill patternType="none"/>
    </fill>
    <fill>
      <patternFill patternType="gray125"/>
    </fill>
    <fill>
      <patternFill patternType="solid">
        <fgColor theme="7" tint="0.79998168889431442"/>
        <bgColor indexed="64"/>
      </patternFill>
    </fill>
    <fill>
      <patternFill patternType="solid">
        <fgColor theme="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rgb="FFFFFF00"/>
        <bgColor indexed="64"/>
      </patternFill>
    </fill>
    <fill>
      <patternFill patternType="solid">
        <fgColor theme="1" tint="0.499984740745262"/>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C9A4E4"/>
        <bgColor indexed="64"/>
      </patternFill>
    </fill>
    <fill>
      <patternFill patternType="solid">
        <fgColor rgb="FFFF00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7"/>
        <bgColor indexed="64"/>
      </patternFill>
    </fill>
    <fill>
      <patternFill patternType="solid">
        <fgColor rgb="FF00B050"/>
        <bgColor indexed="64"/>
      </patternFill>
    </fill>
    <fill>
      <patternFill patternType="solid">
        <fgColor rgb="FF0000FF"/>
        <bgColor indexed="64"/>
      </patternFill>
    </fill>
    <fill>
      <patternFill patternType="solid">
        <fgColor theme="0" tint="-4.9989318521683403E-2"/>
        <bgColor indexed="64"/>
      </patternFill>
    </fill>
    <fill>
      <patternFill patternType="solid">
        <fgColor theme="8"/>
        <bgColor indexed="64"/>
      </patternFill>
    </fill>
  </fills>
  <borders count="19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medium">
        <color indexed="64"/>
      </right>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thin">
        <color auto="1"/>
      </right>
      <top/>
      <bottom/>
      <diagonal/>
    </border>
    <border>
      <left style="thin">
        <color indexed="64"/>
      </left>
      <right/>
      <top/>
      <bottom/>
      <diagonal/>
    </border>
    <border>
      <left/>
      <right style="medium">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medium">
        <color indexed="64"/>
      </bottom>
      <diagonal/>
    </border>
    <border>
      <left style="thin">
        <color indexed="64"/>
      </left>
      <right/>
      <top style="thin">
        <color indexed="64"/>
      </top>
      <bottom style="thin">
        <color indexed="64"/>
      </bottom>
      <diagonal/>
    </border>
    <border>
      <left style="hair">
        <color indexed="64"/>
      </left>
      <right style="hair">
        <color indexed="64"/>
      </right>
      <top style="thin">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right style="dashed">
        <color indexed="64"/>
      </right>
      <top style="thin">
        <color indexed="64"/>
      </top>
      <bottom style="medium">
        <color indexed="64"/>
      </bottom>
      <diagonal/>
    </border>
    <border>
      <left/>
      <right style="dashed">
        <color indexed="64"/>
      </right>
      <top/>
      <bottom/>
      <diagonal/>
    </border>
    <border>
      <left/>
      <right style="dashed">
        <color indexed="64"/>
      </right>
      <top style="thin">
        <color indexed="64"/>
      </top>
      <bottom style="thin">
        <color indexed="64"/>
      </bottom>
      <diagonal/>
    </border>
    <border>
      <left style="medium">
        <color indexed="64"/>
      </left>
      <right/>
      <top style="medium">
        <color indexed="64"/>
      </top>
      <bottom/>
      <diagonal/>
    </border>
    <border>
      <left/>
      <right style="medium">
        <color auto="1"/>
      </right>
      <top style="medium">
        <color auto="1"/>
      </top>
      <bottom/>
      <diagonal/>
    </border>
    <border>
      <left/>
      <right/>
      <top style="medium">
        <color indexed="64"/>
      </top>
      <bottom/>
      <diagonal/>
    </border>
    <border>
      <left/>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style="hair">
        <color indexed="64"/>
      </right>
      <top/>
      <bottom style="medium">
        <color indexed="64"/>
      </bottom>
      <diagonal/>
    </border>
    <border>
      <left style="medium">
        <color indexed="64"/>
      </left>
      <right style="thin">
        <color indexed="64"/>
      </right>
      <top style="medium">
        <color auto="1"/>
      </top>
      <bottom/>
      <diagonal/>
    </border>
    <border>
      <left style="thin">
        <color indexed="64"/>
      </left>
      <right/>
      <top style="thin">
        <color indexed="64"/>
      </top>
      <bottom style="medium">
        <color indexed="64"/>
      </bottom>
      <diagonal/>
    </border>
    <border>
      <left style="mediumDashed">
        <color indexed="64"/>
      </left>
      <right style="medium">
        <color indexed="64"/>
      </right>
      <top style="medium">
        <color indexed="64"/>
      </top>
      <bottom style="thin">
        <color indexed="64"/>
      </bottom>
      <diagonal/>
    </border>
    <border>
      <left/>
      <right/>
      <top style="thin">
        <color indexed="64"/>
      </top>
      <bottom style="medium">
        <color indexed="64"/>
      </bottom>
      <diagonal/>
    </border>
    <border diagonalUp="1">
      <left style="medium">
        <color indexed="64"/>
      </left>
      <right style="medium">
        <color indexed="64"/>
      </right>
      <top style="medium">
        <color indexed="64"/>
      </top>
      <bottom/>
      <diagonal style="thin">
        <color indexed="64"/>
      </diagonal>
    </border>
    <border>
      <left style="dashed">
        <color indexed="64"/>
      </left>
      <right/>
      <top style="thin">
        <color indexed="64"/>
      </top>
      <bottom style="thin">
        <color indexed="64"/>
      </bottom>
      <diagonal/>
    </border>
    <border>
      <left style="dashed">
        <color indexed="64"/>
      </left>
      <right/>
      <top/>
      <bottom style="medium">
        <color indexed="64"/>
      </bottom>
      <diagonal/>
    </border>
    <border>
      <left style="dashed">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style="double">
        <color indexed="64"/>
      </bottom>
      <diagonal/>
    </border>
    <border>
      <left style="dashed">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dashed">
        <color indexed="64"/>
      </left>
      <right style="hair">
        <color indexed="64"/>
      </right>
      <top style="hair">
        <color indexed="64"/>
      </top>
      <bottom style="hair">
        <color indexed="64"/>
      </bottom>
      <diagonal/>
    </border>
    <border>
      <left style="dashed">
        <color indexed="64"/>
      </left>
      <right style="hair">
        <color indexed="64"/>
      </right>
      <top style="hair">
        <color indexed="64"/>
      </top>
      <bottom style="medium">
        <color indexed="64"/>
      </bottom>
      <diagonal/>
    </border>
    <border>
      <left style="dashed">
        <color indexed="64"/>
      </left>
      <right style="hair">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dashed">
        <color indexed="64"/>
      </right>
      <top style="medium">
        <color indexed="64"/>
      </top>
      <bottom/>
      <diagonal/>
    </border>
    <border>
      <left style="medium">
        <color indexed="64"/>
      </left>
      <right/>
      <top style="thin">
        <color indexed="64"/>
      </top>
      <bottom style="medium">
        <color indexed="64"/>
      </bottom>
      <diagonal/>
    </border>
    <border>
      <left style="dashed">
        <color indexed="64"/>
      </left>
      <right/>
      <top style="medium">
        <color indexed="64"/>
      </top>
      <bottom/>
      <diagonal/>
    </border>
    <border>
      <left style="dashed">
        <color indexed="64"/>
      </left>
      <right/>
      <top style="thin">
        <color indexed="64"/>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style="hair">
        <color indexed="64"/>
      </bottom>
      <diagonal/>
    </border>
    <border diagonalUp="1">
      <left/>
      <right style="thin">
        <color auto="1"/>
      </right>
      <top style="medium">
        <color indexed="64"/>
      </top>
      <bottom/>
      <diagonal style="thin">
        <color indexed="64"/>
      </diagonal>
    </border>
    <border diagonalUp="1">
      <left/>
      <right style="medium">
        <color indexed="64"/>
      </right>
      <top style="medium">
        <color indexed="64"/>
      </top>
      <bottom/>
      <diagonal style="thin">
        <color indexed="64"/>
      </diagonal>
    </border>
    <border>
      <left/>
      <right style="thin">
        <color indexed="64"/>
      </right>
      <top style="medium">
        <color indexed="64"/>
      </top>
      <bottom style="hair">
        <color indexed="64"/>
      </bottom>
      <diagonal/>
    </border>
    <border>
      <left/>
      <right style="thin">
        <color indexed="64"/>
      </right>
      <top style="hair">
        <color indexed="64"/>
      </top>
      <bottom style="hair">
        <color indexed="64"/>
      </bottom>
      <diagonal/>
    </border>
    <border>
      <left style="dotted">
        <color indexed="64"/>
      </left>
      <right style="hair">
        <color indexed="64"/>
      </right>
      <top style="thin">
        <color indexed="64"/>
      </top>
      <bottom style="medium">
        <color indexed="64"/>
      </bottom>
      <diagonal/>
    </border>
    <border>
      <left style="dotted">
        <color indexed="64"/>
      </left>
      <right style="hair">
        <color indexed="64"/>
      </right>
      <top style="medium">
        <color indexed="64"/>
      </top>
      <bottom style="hair">
        <color indexed="64"/>
      </bottom>
      <diagonal/>
    </border>
    <border>
      <left style="dotted">
        <color indexed="64"/>
      </left>
      <right style="hair">
        <color indexed="64"/>
      </right>
      <top style="hair">
        <color indexed="64"/>
      </top>
      <bottom style="hair">
        <color indexed="64"/>
      </bottom>
      <diagonal/>
    </border>
    <border>
      <left style="dotted">
        <color indexed="64"/>
      </left>
      <right style="hair">
        <color indexed="64"/>
      </right>
      <top style="hair">
        <color indexed="64"/>
      </top>
      <bottom style="medium">
        <color indexed="64"/>
      </bottom>
      <diagonal/>
    </border>
    <border diagonalUp="1">
      <left style="dotted">
        <color indexed="64"/>
      </left>
      <right style="medium">
        <color indexed="64"/>
      </right>
      <top style="medium">
        <color indexed="64"/>
      </top>
      <bottom/>
      <diagonal style="thin">
        <color indexed="64"/>
      </diagonal>
    </border>
    <border diagonalUp="1">
      <left style="dotted">
        <color indexed="64"/>
      </left>
      <right style="medium">
        <color indexed="64"/>
      </right>
      <top/>
      <bottom/>
      <diagonal style="thin">
        <color indexed="64"/>
      </diagonal>
    </border>
    <border diagonalUp="1">
      <left/>
      <right style="thin">
        <color indexed="64"/>
      </right>
      <top/>
      <bottom/>
      <diagonal style="thin">
        <color indexed="64"/>
      </diagonal>
    </border>
    <border diagonalUp="1">
      <left/>
      <right style="medium">
        <color indexed="64"/>
      </right>
      <top/>
      <bottom/>
      <diagonal style="thin">
        <color indexed="64"/>
      </diagonal>
    </border>
    <border>
      <left style="hair">
        <color indexed="64"/>
      </left>
      <right style="hair">
        <color indexed="64"/>
      </right>
      <top/>
      <bottom/>
      <diagonal/>
    </border>
    <border>
      <left style="hair">
        <color indexed="64"/>
      </left>
      <right style="medium">
        <color indexed="64"/>
      </right>
      <top style="thin">
        <color indexed="64"/>
      </top>
      <bottom style="medium">
        <color indexed="64"/>
      </bottom>
      <diagonal/>
    </border>
    <border diagonalUp="1">
      <left/>
      <right style="dotted">
        <color indexed="64"/>
      </right>
      <top style="medium">
        <color indexed="64"/>
      </top>
      <bottom/>
      <diagonal style="thin">
        <color indexed="64"/>
      </diagonal>
    </border>
    <border diagonalUp="1">
      <left/>
      <right style="dotted">
        <color indexed="64"/>
      </right>
      <top/>
      <bottom/>
      <diagonal style="thin">
        <color indexed="64"/>
      </diagonal>
    </border>
    <border diagonalUp="1">
      <left style="hair">
        <color indexed="64"/>
      </left>
      <right style="thin">
        <color indexed="64"/>
      </right>
      <top style="medium">
        <color indexed="64"/>
      </top>
      <bottom style="hair">
        <color indexed="64"/>
      </bottom>
      <diagonal style="thin">
        <color indexed="64"/>
      </diagonal>
    </border>
    <border diagonalUp="1">
      <left style="hair">
        <color indexed="64"/>
      </left>
      <right style="thin">
        <color indexed="64"/>
      </right>
      <top style="hair">
        <color indexed="64"/>
      </top>
      <bottom style="hair">
        <color indexed="64"/>
      </bottom>
      <diagonal style="thin">
        <color indexed="64"/>
      </diagonal>
    </border>
    <border diagonalUp="1">
      <left style="hair">
        <color indexed="64"/>
      </left>
      <right style="medium">
        <color indexed="64"/>
      </right>
      <top style="medium">
        <color indexed="64"/>
      </top>
      <bottom/>
      <diagonal style="thin">
        <color indexed="64"/>
      </diagonal>
    </border>
    <border diagonalUp="1">
      <left style="hair">
        <color indexed="64"/>
      </left>
      <right style="medium">
        <color indexed="64"/>
      </right>
      <top style="hair">
        <color indexed="64"/>
      </top>
      <bottom style="hair">
        <color indexed="64"/>
      </bottom>
      <diagonal style="thin">
        <color indexed="64"/>
      </diagonal>
    </border>
    <border>
      <left/>
      <right style="dotted">
        <color indexed="64"/>
      </right>
      <top style="thin">
        <color indexed="64"/>
      </top>
      <bottom style="medium">
        <color indexed="64"/>
      </bottom>
      <diagonal/>
    </border>
    <border>
      <left/>
      <right style="dotted">
        <color indexed="64"/>
      </right>
      <top/>
      <bottom/>
      <diagonal/>
    </border>
    <border>
      <left/>
      <right style="dotted">
        <color indexed="64"/>
      </right>
      <top/>
      <bottom style="medium">
        <color indexed="64"/>
      </bottom>
      <diagonal/>
    </border>
    <border>
      <left/>
      <right style="thin">
        <color indexed="64"/>
      </right>
      <top style="dotted">
        <color auto="1"/>
      </top>
      <bottom/>
      <diagonal/>
    </border>
    <border>
      <left/>
      <right/>
      <top style="dotted">
        <color auto="1"/>
      </top>
      <bottom/>
      <diagonal/>
    </border>
    <border>
      <left/>
      <right style="dashed">
        <color indexed="64"/>
      </right>
      <top style="dashed">
        <color indexed="64"/>
      </top>
      <bottom/>
      <diagonal/>
    </border>
    <border>
      <left/>
      <right/>
      <top style="dashed">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medium">
        <color indexed="64"/>
      </right>
      <top/>
      <bottom style="thin">
        <color auto="1"/>
      </bottom>
      <diagonal/>
    </border>
    <border>
      <left/>
      <right style="thin">
        <color theme="0"/>
      </right>
      <top/>
      <bottom style="thin">
        <color indexed="64"/>
      </bottom>
      <diagonal/>
    </border>
    <border>
      <left style="thin">
        <color theme="0"/>
      </left>
      <right style="thin">
        <color theme="0"/>
      </right>
      <top/>
      <bottom style="thin">
        <color indexed="64"/>
      </bottom>
      <diagonal/>
    </border>
    <border>
      <left style="thin">
        <color theme="0"/>
      </left>
      <right/>
      <top/>
      <bottom style="thin">
        <color indexed="64"/>
      </bottom>
      <diagonal/>
    </border>
    <border>
      <left style="thin">
        <color indexed="64"/>
      </left>
      <right style="thin">
        <color theme="0"/>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auto="1"/>
      </right>
      <top style="thin">
        <color indexed="64"/>
      </top>
      <bottom style="thin">
        <color indexed="64"/>
      </bottom>
      <diagonal/>
    </border>
    <border>
      <left/>
      <right style="medium">
        <color indexed="64"/>
      </right>
      <top style="thin">
        <color indexed="64"/>
      </top>
      <bottom style="medium">
        <color indexed="64"/>
      </bottom>
      <diagonal/>
    </border>
    <border diagonalUp="1">
      <left/>
      <right/>
      <top/>
      <bottom style="medium">
        <color indexed="64"/>
      </bottom>
      <diagonal style="thin">
        <color indexed="64"/>
      </diagonal>
    </border>
    <border diagonalUp="1">
      <left/>
      <right/>
      <top/>
      <bottom/>
      <diagonal style="thin">
        <color indexed="64"/>
      </diagonal>
    </border>
    <border diagonalUp="1">
      <left style="thin">
        <color indexed="64"/>
      </left>
      <right/>
      <top/>
      <bottom style="medium">
        <color indexed="64"/>
      </bottom>
      <diagonal style="thin">
        <color indexed="64"/>
      </diagonal>
    </border>
    <border diagonalUp="1">
      <left style="thin">
        <color indexed="64"/>
      </left>
      <right/>
      <top/>
      <bottom/>
      <diagonal style="thin">
        <color indexed="64"/>
      </diagonal>
    </border>
    <border diagonalUp="1">
      <left style="hair">
        <color indexed="64"/>
      </left>
      <right style="hair">
        <color indexed="64"/>
      </right>
      <top style="hair">
        <color indexed="64"/>
      </top>
      <bottom style="medium">
        <color indexed="64"/>
      </bottom>
      <diagonal style="thin">
        <color indexed="64"/>
      </diagonal>
    </border>
    <border diagonalUp="1">
      <left style="hair">
        <color indexed="64"/>
      </left>
      <right style="hair">
        <color indexed="64"/>
      </right>
      <top style="hair">
        <color indexed="64"/>
      </top>
      <bottom style="hair">
        <color indexed="64"/>
      </bottom>
      <diagonal style="thin">
        <color indexed="64"/>
      </diagonal>
    </border>
    <border diagonalUp="1">
      <left style="medium">
        <color indexed="64"/>
      </left>
      <right/>
      <top/>
      <bottom style="medium">
        <color indexed="64"/>
      </bottom>
      <diagonal style="thin">
        <color indexed="64"/>
      </diagonal>
    </border>
    <border diagonalUp="1">
      <left style="medium">
        <color indexed="64"/>
      </left>
      <right/>
      <top/>
      <bottom/>
      <diagonal style="thin">
        <color indexed="64"/>
      </diagonal>
    </border>
    <border>
      <left style="medium">
        <color indexed="64"/>
      </left>
      <right style="medium">
        <color indexed="64"/>
      </right>
      <top/>
      <bottom style="thin">
        <color indexed="64"/>
      </bottom>
      <diagonal/>
    </border>
    <border>
      <left style="dotted">
        <color indexed="64"/>
      </left>
      <right style="hair">
        <color indexed="64"/>
      </right>
      <top/>
      <bottom style="hair">
        <color indexed="64"/>
      </bottom>
      <diagonal/>
    </border>
    <border diagonalUp="1">
      <left style="hair">
        <color indexed="64"/>
      </left>
      <right style="hair">
        <color indexed="64"/>
      </right>
      <top/>
      <bottom style="hair">
        <color indexed="64"/>
      </bottom>
      <diagonal style="thin">
        <color indexed="64"/>
      </diagonal>
    </border>
    <border>
      <left style="hair">
        <color indexed="64"/>
      </left>
      <right style="thin">
        <color indexed="64"/>
      </right>
      <top/>
      <bottom style="hair">
        <color indexed="64"/>
      </bottom>
      <diagonal/>
    </border>
    <border>
      <left style="hair">
        <color indexed="64"/>
      </left>
      <right style="hair">
        <color indexed="64"/>
      </right>
      <top/>
      <bottom style="hair">
        <color indexed="64"/>
      </bottom>
      <diagonal/>
    </border>
    <border>
      <left style="hair">
        <color indexed="64"/>
      </left>
      <right style="medium">
        <color indexed="64"/>
      </right>
      <top/>
      <bottom style="hair">
        <color indexed="64"/>
      </bottom>
      <diagonal/>
    </border>
    <border>
      <left/>
      <right style="dotted">
        <color indexed="64"/>
      </right>
      <top/>
      <bottom style="thin">
        <color indexed="64"/>
      </bottom>
      <diagonal/>
    </border>
    <border>
      <left style="dotted">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diagonalUp="1">
      <left style="medium">
        <color indexed="64"/>
      </left>
      <right/>
      <top style="thin">
        <color indexed="64"/>
      </top>
      <bottom/>
      <diagonal style="thin">
        <color indexed="64"/>
      </diagonal>
    </border>
    <border>
      <left style="medium">
        <color indexed="64"/>
      </left>
      <right/>
      <top style="thin">
        <color indexed="64"/>
      </top>
      <bottom/>
      <diagonal/>
    </border>
    <border diagonalUp="1">
      <left/>
      <right style="dashed">
        <color indexed="64"/>
      </right>
      <top/>
      <bottom/>
      <diagonal style="thin">
        <color indexed="64"/>
      </diagonal>
    </border>
    <border diagonalUp="1">
      <left/>
      <right style="hair">
        <color indexed="64"/>
      </right>
      <top/>
      <bottom/>
      <diagonal style="thin">
        <color indexed="64"/>
      </diagonal>
    </border>
    <border>
      <left/>
      <right style="medium">
        <color indexed="64"/>
      </right>
      <top style="medium">
        <color indexed="64"/>
      </top>
      <bottom style="hair">
        <color indexed="64"/>
      </bottom>
      <diagonal/>
    </border>
    <border diagonalUp="1">
      <left/>
      <right style="medium">
        <color indexed="64"/>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style="hair">
        <color indexed="64"/>
      </left>
      <right style="thin">
        <color indexed="64"/>
      </right>
      <top style="hair">
        <color indexed="64"/>
      </top>
      <bottom style="hair">
        <color indexed="64"/>
      </bottom>
      <diagonal style="hair">
        <color indexed="64"/>
      </diagonal>
    </border>
    <border diagonalUp="1">
      <left style="hair">
        <color indexed="64"/>
      </left>
      <right style="hair">
        <color indexed="64"/>
      </right>
      <top style="hair">
        <color indexed="64"/>
      </top>
      <bottom style="hair">
        <color indexed="64"/>
      </bottom>
      <diagonal style="hair">
        <color indexed="64"/>
      </diagonal>
    </border>
    <border diagonalUp="1">
      <left/>
      <right style="thin">
        <color indexed="64"/>
      </right>
      <top style="hair">
        <color indexed="64"/>
      </top>
      <bottom style="hair">
        <color indexed="64"/>
      </bottom>
      <diagonal style="hair">
        <color indexed="64"/>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auto="1"/>
      </right>
      <top style="thin">
        <color indexed="64"/>
      </top>
      <bottom style="thin">
        <color theme="0"/>
      </bottom>
      <diagonal/>
    </border>
    <border>
      <left/>
      <right style="medium">
        <color indexed="64"/>
      </right>
      <top style="thin">
        <color indexed="64"/>
      </top>
      <bottom style="thin">
        <color theme="0"/>
      </bottom>
      <diagonal/>
    </border>
    <border>
      <left style="medium">
        <color indexed="64"/>
      </left>
      <right style="medium">
        <color indexed="64"/>
      </right>
      <top style="thin">
        <color auto="1"/>
      </top>
      <bottom/>
      <diagonal/>
    </border>
    <border>
      <left/>
      <right style="hair">
        <color auto="1"/>
      </right>
      <top style="thin">
        <color auto="1"/>
      </top>
      <bottom/>
      <diagonal/>
    </border>
    <border>
      <left/>
      <right style="hair">
        <color auto="1"/>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theme="0"/>
      </top>
      <bottom style="thin">
        <color theme="0"/>
      </bottom>
      <diagonal/>
    </border>
    <border>
      <left style="thin">
        <color indexed="64"/>
      </left>
      <right/>
      <top style="thin">
        <color theme="0"/>
      </top>
      <bottom style="thin">
        <color indexed="64"/>
      </bottom>
      <diagonal/>
    </border>
    <border>
      <left style="thin">
        <color indexed="64"/>
      </left>
      <right style="thin">
        <color theme="0"/>
      </right>
      <top style="thin">
        <color indexed="64"/>
      </top>
      <bottom/>
      <diagonal/>
    </border>
    <border>
      <left style="thin">
        <color theme="0"/>
      </left>
      <right style="thin">
        <color auto="1"/>
      </right>
      <top style="thin">
        <color indexed="64"/>
      </top>
      <bottom/>
      <diagonal/>
    </border>
    <border>
      <left style="thin">
        <color indexed="64"/>
      </left>
      <right style="thin">
        <color theme="0"/>
      </right>
      <top/>
      <bottom style="thin">
        <color indexed="64"/>
      </bottom>
      <diagonal/>
    </border>
    <border>
      <left style="thin">
        <color theme="0"/>
      </left>
      <right style="thin">
        <color auto="1"/>
      </right>
      <top/>
      <bottom style="thin">
        <color indexed="64"/>
      </bottom>
      <diagonal/>
    </border>
    <border diagonalUp="1">
      <left style="thin">
        <color indexed="64"/>
      </left>
      <right/>
      <top/>
      <bottom/>
      <diagonal style="thin">
        <color theme="2"/>
      </diagonal>
    </border>
    <border>
      <left style="thin">
        <color indexed="64"/>
      </left>
      <right style="thin">
        <color theme="0"/>
      </right>
      <top/>
      <bottom/>
      <diagonal/>
    </border>
    <border>
      <left style="thin">
        <color theme="0"/>
      </left>
      <right style="thin">
        <color auto="1"/>
      </right>
      <top/>
      <bottom/>
      <diagonal/>
    </border>
    <border diagonalUp="1">
      <left/>
      <right style="medium">
        <color indexed="64"/>
      </right>
      <top/>
      <bottom style="medium">
        <color indexed="64"/>
      </bottom>
      <diagonal style="thin">
        <color indexed="64"/>
      </diagonal>
    </border>
    <border diagonalUp="1">
      <left/>
      <right style="thin">
        <color indexed="64"/>
      </right>
      <top/>
      <bottom style="medium">
        <color indexed="64"/>
      </bottom>
      <diagonal style="thin">
        <color indexed="64"/>
      </diagonal>
    </border>
    <border diagonalUp="1">
      <left/>
      <right style="dashed">
        <color indexed="64"/>
      </right>
      <top/>
      <bottom style="medium">
        <color indexed="64"/>
      </bottom>
      <diagonal style="thin">
        <color indexed="64"/>
      </diagonal>
    </border>
    <border diagonalUp="1">
      <left style="hair">
        <color indexed="64"/>
      </left>
      <right style="thin">
        <color indexed="64"/>
      </right>
      <top style="hair">
        <color indexed="64"/>
      </top>
      <bottom style="medium">
        <color indexed="64"/>
      </bottom>
      <diagonal style="thin">
        <color indexed="64"/>
      </diagonal>
    </border>
    <border diagonalUp="1">
      <left style="hair">
        <color indexed="64"/>
      </left>
      <right style="medium">
        <color indexed="64"/>
      </right>
      <top style="hair">
        <color indexed="64"/>
      </top>
      <bottom style="medium">
        <color indexed="64"/>
      </bottom>
      <diagonal style="thin">
        <color indexed="64"/>
      </diagonal>
    </border>
    <border diagonalUp="1">
      <left style="hair">
        <color indexed="64"/>
      </left>
      <right style="thin">
        <color indexed="64"/>
      </right>
      <top style="hair">
        <color indexed="64"/>
      </top>
      <bottom style="medium">
        <color indexed="64"/>
      </bottom>
      <diagonal style="hair">
        <color indexed="64"/>
      </diagonal>
    </border>
    <border diagonalUp="1">
      <left style="hair">
        <color indexed="64"/>
      </left>
      <right style="hair">
        <color indexed="64"/>
      </right>
      <top style="hair">
        <color indexed="64"/>
      </top>
      <bottom style="medium">
        <color indexed="64"/>
      </bottom>
      <diagonal style="hair">
        <color indexed="64"/>
      </diagonal>
    </border>
    <border diagonalUp="1">
      <left/>
      <right style="thin">
        <color indexed="64"/>
      </right>
      <top style="hair">
        <color indexed="64"/>
      </top>
      <bottom style="medium">
        <color indexed="64"/>
      </bottom>
      <diagonal style="hair">
        <color indexed="64"/>
      </diagonal>
    </border>
    <border diagonalUp="1">
      <left/>
      <right style="medium">
        <color indexed="64"/>
      </right>
      <top style="hair">
        <color indexed="64"/>
      </top>
      <bottom style="medium">
        <color indexed="64"/>
      </bottom>
      <diagonal style="thin">
        <color indexed="64"/>
      </diagonal>
    </border>
    <border diagonalUp="1">
      <left style="thin">
        <color indexed="64"/>
      </left>
      <right/>
      <top style="medium">
        <color indexed="64"/>
      </top>
      <bottom/>
      <diagonal style="thin">
        <color indexed="64"/>
      </diagonal>
    </border>
    <border diagonalUp="1">
      <left style="hair">
        <color indexed="64"/>
      </left>
      <right style="medium">
        <color indexed="64"/>
      </right>
      <top/>
      <bottom/>
      <diagonal style="thin">
        <color indexed="64"/>
      </diagonal>
    </border>
    <border>
      <left style="medium">
        <color indexed="64"/>
      </left>
      <right style="thin">
        <color indexed="64"/>
      </right>
      <top style="thin">
        <color indexed="64"/>
      </top>
      <bottom style="thin">
        <color indexed="64"/>
      </bottom>
      <diagonal/>
    </border>
    <border diagonalUp="1">
      <left/>
      <right style="thin">
        <color auto="1"/>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left style="hair">
        <color auto="1"/>
      </left>
      <right style="medium">
        <color indexed="64"/>
      </right>
      <top/>
      <bottom style="medium">
        <color indexed="64"/>
      </bottom>
      <diagonal/>
    </border>
    <border>
      <left style="hair">
        <color auto="1"/>
      </left>
      <right style="thin">
        <color indexed="64"/>
      </right>
      <top/>
      <bottom style="medium">
        <color auto="1"/>
      </bottom>
      <diagonal/>
    </border>
    <border>
      <left style="thin">
        <color indexed="64"/>
      </left>
      <right style="medium">
        <color auto="1"/>
      </right>
      <top style="medium">
        <color auto="1"/>
      </top>
      <bottom/>
      <diagonal/>
    </border>
    <border>
      <left style="hair">
        <color auto="1"/>
      </left>
      <right/>
      <top/>
      <bottom style="hair">
        <color auto="1"/>
      </bottom>
      <diagonal/>
    </border>
    <border>
      <left/>
      <right/>
      <top/>
      <bottom style="dotted">
        <color auto="1"/>
      </bottom>
      <diagonal/>
    </border>
    <border>
      <left/>
      <right style="dotted">
        <color indexed="64"/>
      </right>
      <top/>
      <bottom style="dotted">
        <color auto="1"/>
      </bottom>
      <diagonal/>
    </border>
    <border>
      <left style="hair">
        <color auto="1"/>
      </left>
      <right/>
      <top/>
      <bottom style="medium">
        <color indexed="64"/>
      </bottom>
      <diagonal/>
    </border>
    <border>
      <left style="hair">
        <color indexed="64"/>
      </left>
      <right/>
      <top style="hair">
        <color indexed="64"/>
      </top>
      <bottom style="hair">
        <color indexed="64"/>
      </bottom>
      <diagonal/>
    </border>
    <border>
      <left style="hair">
        <color indexed="64"/>
      </left>
      <right/>
      <top style="thin">
        <color indexed="64"/>
      </top>
      <bottom style="medium">
        <color indexed="64"/>
      </bottom>
      <diagonal/>
    </border>
    <border>
      <left style="hair">
        <color indexed="64"/>
      </left>
      <right/>
      <top style="thin">
        <color indexed="64"/>
      </top>
      <bottom style="thin">
        <color indexed="64"/>
      </bottom>
      <diagonal/>
    </border>
    <border diagonalUp="1">
      <left/>
      <right style="medium">
        <color auto="1"/>
      </right>
      <top/>
      <bottom style="thin">
        <color indexed="64"/>
      </bottom>
      <diagonal style="thin">
        <color indexed="64"/>
      </diagonal>
    </border>
    <border diagonalUp="1">
      <left style="hair">
        <color indexed="64"/>
      </left>
      <right style="medium">
        <color auto="1"/>
      </right>
      <top style="hair">
        <color indexed="64"/>
      </top>
      <bottom style="thin">
        <color indexed="64"/>
      </bottom>
      <diagonal style="thin">
        <color indexed="64"/>
      </diagonal>
    </border>
    <border>
      <left style="hair">
        <color indexed="64"/>
      </left>
      <right/>
      <top style="hair">
        <color indexed="64"/>
      </top>
      <bottom style="thin">
        <color indexed="64"/>
      </bottom>
      <diagonal/>
    </border>
    <border diagonalUp="1">
      <left/>
      <right style="hair">
        <color indexed="64"/>
      </right>
      <top/>
      <bottom style="thin">
        <color indexed="64"/>
      </bottom>
      <diagonal style="thin">
        <color indexed="64"/>
      </diagonal>
    </border>
    <border diagonalUp="1">
      <left/>
      <right style="thin">
        <color indexed="64"/>
      </right>
      <top/>
      <bottom style="thin">
        <color indexed="64"/>
      </bottom>
      <diagonal style="thin">
        <color auto="1"/>
      </diagonal>
    </border>
    <border diagonalUp="1">
      <left style="hair">
        <color indexed="64"/>
      </left>
      <right style="medium">
        <color indexed="64"/>
      </right>
      <top style="medium">
        <color indexed="64"/>
      </top>
      <bottom style="hair">
        <color indexed="64"/>
      </bottom>
      <diagonal style="thin">
        <color indexed="64"/>
      </diagonal>
    </border>
    <border diagonalUp="1">
      <left/>
      <right style="hair">
        <color indexed="64"/>
      </right>
      <top style="medium">
        <color indexed="64"/>
      </top>
      <bottom/>
      <diagonal style="thin">
        <color indexed="64"/>
      </diagonal>
    </border>
    <border diagonalUp="1">
      <left style="hair">
        <color indexed="64"/>
      </left>
      <right style="thin">
        <color indexed="64"/>
      </right>
      <top style="hair">
        <color indexed="64"/>
      </top>
      <bottom style="thin">
        <color indexed="64"/>
      </bottom>
      <diagonal style="hair">
        <color indexed="64"/>
      </diagonal>
    </border>
    <border diagonalUp="1">
      <left style="hair">
        <color indexed="64"/>
      </left>
      <right style="thin">
        <color indexed="64"/>
      </right>
      <top/>
      <bottom style="hair">
        <color indexed="64"/>
      </bottom>
      <diagonal style="hair">
        <color indexed="64"/>
      </diagonal>
    </border>
    <border diagonalUp="1">
      <left style="hair">
        <color indexed="64"/>
      </left>
      <right style="thin">
        <color indexed="64"/>
      </right>
      <top style="medium">
        <color indexed="64"/>
      </top>
      <bottom style="hair">
        <color indexed="64"/>
      </bottom>
      <diagonal style="hair">
        <color indexed="64"/>
      </diagonal>
    </border>
    <border diagonalUp="1">
      <left style="hair">
        <color indexed="64"/>
      </left>
      <right style="medium">
        <color indexed="64"/>
      </right>
      <top/>
      <bottom style="hair">
        <color indexed="64"/>
      </bottom>
      <diagonal style="thin">
        <color indexed="64"/>
      </diagonal>
    </border>
  </borders>
  <cellStyleXfs count="11">
    <xf numFmtId="0" fontId="0" fillId="0" borderId="0"/>
    <xf numFmtId="0" fontId="13" fillId="0" borderId="0">
      <alignment vertical="center"/>
    </xf>
    <xf numFmtId="38" fontId="13" fillId="0" borderId="0" applyFont="0" applyFill="0" applyBorder="0" applyAlignment="0" applyProtection="0">
      <alignment vertical="center"/>
    </xf>
    <xf numFmtId="0" fontId="12" fillId="0" borderId="0">
      <alignment vertical="center"/>
    </xf>
    <xf numFmtId="0" fontId="11" fillId="0" borderId="0">
      <alignment vertical="center"/>
    </xf>
    <xf numFmtId="0" fontId="10" fillId="0" borderId="0">
      <alignment vertical="center"/>
    </xf>
    <xf numFmtId="0" fontId="8" fillId="0" borderId="0">
      <alignment vertical="center"/>
    </xf>
    <xf numFmtId="0" fontId="6" fillId="0" borderId="0">
      <alignment vertical="center"/>
    </xf>
    <xf numFmtId="0" fontId="4" fillId="0" borderId="0">
      <alignment vertical="center"/>
    </xf>
    <xf numFmtId="0" fontId="3" fillId="0" borderId="0">
      <alignment vertical="center"/>
    </xf>
    <xf numFmtId="0" fontId="2" fillId="0" borderId="0">
      <alignment vertical="center"/>
    </xf>
  </cellStyleXfs>
  <cellXfs count="1503">
    <xf numFmtId="0" fontId="0" fillId="0" borderId="0" xfId="0"/>
    <xf numFmtId="0" fontId="0" fillId="0" borderId="0" xfId="0" applyAlignment="1">
      <alignment vertical="center"/>
    </xf>
    <xf numFmtId="0" fontId="0" fillId="0" borderId="20" xfId="0" applyBorder="1" applyAlignment="1">
      <alignment horizontal="center" vertical="center" wrapText="1"/>
    </xf>
    <xf numFmtId="0" fontId="0" fillId="0" borderId="21" xfId="0" applyBorder="1" applyAlignment="1">
      <alignment horizontal="center" vertical="center" wrapText="1"/>
    </xf>
    <xf numFmtId="0" fontId="0" fillId="0" borderId="22" xfId="0" applyBorder="1" applyAlignment="1">
      <alignment horizontal="center" vertical="center"/>
    </xf>
    <xf numFmtId="0" fontId="0" fillId="0" borderId="20" xfId="0" applyBorder="1" applyAlignment="1">
      <alignment horizontal="center" vertical="center"/>
    </xf>
    <xf numFmtId="2" fontId="19" fillId="0" borderId="4" xfId="0" applyNumberFormat="1" applyFont="1" applyBorder="1" applyAlignment="1">
      <alignment vertical="center"/>
    </xf>
    <xf numFmtId="1" fontId="19" fillId="0" borderId="25" xfId="0" applyNumberFormat="1" applyFont="1" applyBorder="1" applyAlignment="1">
      <alignment vertical="center"/>
    </xf>
    <xf numFmtId="1" fontId="19" fillId="0" borderId="26" xfId="0" applyNumberFormat="1" applyFont="1" applyBorder="1" applyAlignment="1">
      <alignment vertical="center"/>
    </xf>
    <xf numFmtId="177" fontId="19" fillId="0" borderId="27" xfId="0" applyNumberFormat="1" applyFont="1" applyBorder="1" applyAlignment="1">
      <alignment vertical="center"/>
    </xf>
    <xf numFmtId="2" fontId="19" fillId="0" borderId="27" xfId="0" applyNumberFormat="1" applyFont="1" applyBorder="1" applyAlignment="1">
      <alignment vertical="center"/>
    </xf>
    <xf numFmtId="2" fontId="19" fillId="0" borderId="25" xfId="0" applyNumberFormat="1" applyFont="1" applyBorder="1" applyAlignment="1">
      <alignment vertical="center"/>
    </xf>
    <xf numFmtId="177" fontId="19" fillId="0" borderId="14" xfId="0" applyNumberFormat="1" applyFont="1" applyBorder="1" applyAlignment="1">
      <alignment vertical="center"/>
    </xf>
    <xf numFmtId="2" fontId="21" fillId="0" borderId="4" xfId="0" applyNumberFormat="1" applyFont="1" applyBorder="1" applyAlignment="1">
      <alignment vertical="center"/>
    </xf>
    <xf numFmtId="177" fontId="0" fillId="0" borderId="27" xfId="0" applyNumberFormat="1" applyBorder="1" applyAlignment="1">
      <alignment vertical="center"/>
    </xf>
    <xf numFmtId="2" fontId="0" fillId="0" borderId="27" xfId="0" applyNumberFormat="1" applyBorder="1" applyAlignment="1">
      <alignment vertical="center"/>
    </xf>
    <xf numFmtId="2" fontId="0" fillId="0" borderId="25" xfId="0" applyNumberFormat="1" applyBorder="1" applyAlignment="1">
      <alignment vertical="center"/>
    </xf>
    <xf numFmtId="2" fontId="21" fillId="0" borderId="17" xfId="0" applyNumberFormat="1" applyFont="1" applyBorder="1" applyAlignment="1">
      <alignment vertical="center"/>
    </xf>
    <xf numFmtId="176" fontId="0" fillId="0" borderId="22" xfId="0" applyNumberFormat="1" applyBorder="1" applyAlignment="1">
      <alignment vertical="center"/>
    </xf>
    <xf numFmtId="2" fontId="0" fillId="0" borderId="22" xfId="0" applyNumberFormat="1" applyBorder="1" applyAlignment="1">
      <alignment vertical="center"/>
    </xf>
    <xf numFmtId="177" fontId="0" fillId="0" borderId="23" xfId="0" applyNumberFormat="1" applyBorder="1" applyAlignment="1">
      <alignment vertical="center"/>
    </xf>
    <xf numFmtId="177" fontId="0" fillId="0" borderId="22" xfId="0" applyNumberFormat="1" applyBorder="1" applyAlignment="1">
      <alignment vertical="center"/>
    </xf>
    <xf numFmtId="2" fontId="0" fillId="0" borderId="23" xfId="0" applyNumberFormat="1" applyBorder="1" applyAlignment="1">
      <alignment vertical="center"/>
    </xf>
    <xf numFmtId="2" fontId="0" fillId="0" borderId="20" xfId="0" applyNumberFormat="1" applyBorder="1" applyAlignment="1">
      <alignment vertical="center"/>
    </xf>
    <xf numFmtId="0" fontId="0" fillId="0" borderId="22" xfId="0" applyBorder="1" applyAlignment="1">
      <alignment horizontal="center" vertical="center" wrapText="1"/>
    </xf>
    <xf numFmtId="1" fontId="19" fillId="0" borderId="0" xfId="0" applyNumberFormat="1" applyFont="1" applyBorder="1" applyAlignment="1">
      <alignment vertical="center"/>
    </xf>
    <xf numFmtId="177" fontId="19" fillId="0" borderId="0" xfId="0" applyNumberFormat="1" applyFont="1" applyBorder="1" applyAlignment="1">
      <alignment vertical="center"/>
    </xf>
    <xf numFmtId="177" fontId="0" fillId="0" borderId="0" xfId="0" applyNumberFormat="1" applyBorder="1" applyAlignment="1">
      <alignment vertical="center"/>
    </xf>
    <xf numFmtId="2" fontId="19" fillId="0" borderId="0" xfId="0" applyNumberFormat="1" applyFont="1" applyBorder="1" applyAlignment="1">
      <alignment vertical="center"/>
    </xf>
    <xf numFmtId="2" fontId="0" fillId="0" borderId="0" xfId="0" applyNumberFormat="1" applyBorder="1" applyAlignment="1">
      <alignment vertical="center"/>
    </xf>
    <xf numFmtId="0" fontId="0" fillId="5" borderId="21" xfId="0" applyFill="1" applyBorder="1" applyAlignment="1">
      <alignment horizontal="center" vertical="center"/>
    </xf>
    <xf numFmtId="177" fontId="0" fillId="0" borderId="14" xfId="0" applyNumberFormat="1" applyBorder="1" applyAlignment="1">
      <alignment vertical="center"/>
    </xf>
    <xf numFmtId="177" fontId="0" fillId="0" borderId="24" xfId="0" applyNumberFormat="1" applyBorder="1" applyAlignment="1">
      <alignment vertical="center"/>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5" borderId="24" xfId="0" applyFill="1" applyBorder="1" applyAlignment="1">
      <alignment horizontal="center" vertical="center"/>
    </xf>
    <xf numFmtId="0" fontId="23" fillId="7" borderId="0" xfId="0" applyFont="1" applyFill="1" applyBorder="1" applyAlignment="1">
      <alignment vertical="center"/>
    </xf>
    <xf numFmtId="0" fontId="0" fillId="7" borderId="0" xfId="0" applyFill="1" applyBorder="1" applyAlignment="1">
      <alignment vertical="center"/>
    </xf>
    <xf numFmtId="0" fontId="0" fillId="7" borderId="22" xfId="0" applyFill="1" applyBorder="1" applyAlignment="1">
      <alignment vertical="center"/>
    </xf>
    <xf numFmtId="177" fontId="19" fillId="0" borderId="25" xfId="0" applyNumberFormat="1" applyFont="1" applyBorder="1" applyAlignment="1">
      <alignment vertical="center"/>
    </xf>
    <xf numFmtId="177" fontId="0" fillId="0" borderId="25" xfId="0" applyNumberFormat="1" applyBorder="1" applyAlignment="1">
      <alignment vertical="center"/>
    </xf>
    <xf numFmtId="177" fontId="0" fillId="0" borderId="20" xfId="0" applyNumberFormat="1" applyBorder="1" applyAlignment="1">
      <alignment vertical="center"/>
    </xf>
    <xf numFmtId="177" fontId="19" fillId="0" borderId="5" xfId="0" applyNumberFormat="1" applyFont="1" applyBorder="1" applyAlignment="1">
      <alignment horizontal="right" vertical="center"/>
    </xf>
    <xf numFmtId="177" fontId="19" fillId="0" borderId="27" xfId="0" applyNumberFormat="1" applyFont="1" applyBorder="1" applyAlignment="1">
      <alignment horizontal="right" vertical="center"/>
    </xf>
    <xf numFmtId="177" fontId="19" fillId="0" borderId="26" xfId="0" applyNumberFormat="1" applyFont="1" applyBorder="1" applyAlignment="1">
      <alignment horizontal="right" vertical="center"/>
    </xf>
    <xf numFmtId="1" fontId="19" fillId="0" borderId="27" xfId="0" applyNumberFormat="1" applyFont="1" applyBorder="1" applyAlignment="1">
      <alignment horizontal="right" vertical="center"/>
    </xf>
    <xf numFmtId="1" fontId="19" fillId="0" borderId="14" xfId="0" applyNumberFormat="1" applyFont="1" applyBorder="1" applyAlignment="1">
      <alignment horizontal="right" vertical="center"/>
    </xf>
    <xf numFmtId="177" fontId="21" fillId="0" borderId="5" xfId="0" applyNumberFormat="1" applyFont="1" applyBorder="1" applyAlignment="1">
      <alignment horizontal="right" vertical="center"/>
    </xf>
    <xf numFmtId="177" fontId="21" fillId="0" borderId="27" xfId="0" applyNumberFormat="1" applyFont="1" applyBorder="1" applyAlignment="1">
      <alignment horizontal="right" vertical="center"/>
    </xf>
    <xf numFmtId="177" fontId="21" fillId="0" borderId="26" xfId="0" applyNumberFormat="1" applyFont="1" applyBorder="1" applyAlignment="1">
      <alignment horizontal="right" vertical="center"/>
    </xf>
    <xf numFmtId="1" fontId="21" fillId="0" borderId="27" xfId="0" applyNumberFormat="1" applyFont="1" applyBorder="1" applyAlignment="1">
      <alignment horizontal="right" vertical="center"/>
    </xf>
    <xf numFmtId="1" fontId="21" fillId="0" borderId="14" xfId="0" applyNumberFormat="1" applyFont="1" applyBorder="1" applyAlignment="1">
      <alignment horizontal="right" vertical="center"/>
    </xf>
    <xf numFmtId="177" fontId="21" fillId="0" borderId="18" xfId="0" applyNumberFormat="1" applyFont="1" applyBorder="1" applyAlignment="1">
      <alignment horizontal="right" vertical="center"/>
    </xf>
    <xf numFmtId="177" fontId="21" fillId="0" borderId="23" xfId="0" applyNumberFormat="1" applyFont="1" applyBorder="1" applyAlignment="1">
      <alignment horizontal="right" vertical="center"/>
    </xf>
    <xf numFmtId="177" fontId="21" fillId="0" borderId="21" xfId="0" applyNumberFormat="1" applyFont="1" applyBorder="1" applyAlignment="1">
      <alignment horizontal="right" vertical="center"/>
    </xf>
    <xf numFmtId="1" fontId="21" fillId="0" borderId="23" xfId="0" applyNumberFormat="1" applyFont="1" applyBorder="1" applyAlignment="1">
      <alignment horizontal="right" vertical="center"/>
    </xf>
    <xf numFmtId="1" fontId="21" fillId="0" borderId="24" xfId="0" applyNumberFormat="1" applyFont="1" applyBorder="1" applyAlignment="1">
      <alignment horizontal="right" vertical="center"/>
    </xf>
    <xf numFmtId="177" fontId="19" fillId="0" borderId="26" xfId="0" applyNumberFormat="1" applyFont="1" applyBorder="1" applyAlignment="1">
      <alignment vertical="center"/>
    </xf>
    <xf numFmtId="0" fontId="0" fillId="12" borderId="0" xfId="0" applyFill="1" applyAlignment="1">
      <alignment vertical="center"/>
    </xf>
    <xf numFmtId="0" fontId="0" fillId="0" borderId="21" xfId="0" applyFill="1" applyBorder="1" applyAlignment="1">
      <alignment horizontal="center" vertical="center"/>
    </xf>
    <xf numFmtId="0" fontId="0" fillId="0" borderId="24" xfId="0" applyFill="1" applyBorder="1" applyAlignment="1">
      <alignment horizontal="center" vertical="center"/>
    </xf>
    <xf numFmtId="0" fontId="0" fillId="0" borderId="17" xfId="0" applyFill="1" applyBorder="1" applyAlignment="1">
      <alignment horizontal="center" vertical="center"/>
    </xf>
    <xf numFmtId="0" fontId="0" fillId="0" borderId="0" xfId="0" applyFill="1" applyAlignment="1">
      <alignment vertical="center"/>
    </xf>
    <xf numFmtId="178" fontId="19" fillId="0" borderId="54" xfId="0" applyNumberFormat="1" applyFont="1" applyFill="1" applyBorder="1" applyAlignment="1">
      <alignment vertical="center"/>
    </xf>
    <xf numFmtId="178" fontId="19" fillId="0" borderId="48" xfId="0" applyNumberFormat="1" applyFont="1" applyFill="1" applyBorder="1" applyAlignment="1">
      <alignment vertical="center"/>
    </xf>
    <xf numFmtId="0" fontId="21" fillId="10" borderId="1" xfId="0" applyFont="1" applyFill="1" applyBorder="1" applyAlignment="1">
      <alignment horizontal="centerContinuous" vertical="center" wrapText="1"/>
    </xf>
    <xf numFmtId="0" fontId="21" fillId="10" borderId="2" xfId="0" applyFont="1" applyFill="1" applyBorder="1" applyAlignment="1">
      <alignment horizontal="centerContinuous" vertical="center" wrapText="1"/>
    </xf>
    <xf numFmtId="0" fontId="28" fillId="13" borderId="47" xfId="0" applyFont="1" applyFill="1" applyBorder="1" applyAlignment="1">
      <alignment horizontal="centerContinuous" vertical="center" wrapText="1"/>
    </xf>
    <xf numFmtId="0" fontId="28" fillId="13" borderId="49" xfId="0" applyFont="1" applyFill="1" applyBorder="1" applyAlignment="1">
      <alignment horizontal="centerContinuous" vertical="center" wrapText="1"/>
    </xf>
    <xf numFmtId="0" fontId="28" fillId="13" borderId="48" xfId="0" applyFont="1" applyFill="1" applyBorder="1" applyAlignment="1">
      <alignment horizontal="centerContinuous" vertical="center" wrapText="1"/>
    </xf>
    <xf numFmtId="0" fontId="28" fillId="13" borderId="12" xfId="0" applyFont="1" applyFill="1" applyBorder="1" applyAlignment="1">
      <alignment horizontal="centerContinuous" vertical="center" wrapText="1"/>
    </xf>
    <xf numFmtId="0" fontId="28" fillId="13" borderId="9" xfId="0" applyFont="1" applyFill="1" applyBorder="1" applyAlignment="1">
      <alignment horizontal="centerContinuous" vertical="center" wrapText="1"/>
    </xf>
    <xf numFmtId="0" fontId="28" fillId="13" borderId="13" xfId="0" applyFont="1" applyFill="1" applyBorder="1" applyAlignment="1">
      <alignment horizontal="centerContinuous" vertical="center" wrapText="1"/>
    </xf>
    <xf numFmtId="0" fontId="0" fillId="7" borderId="1" xfId="0" applyFill="1" applyBorder="1" applyAlignment="1">
      <alignment horizontal="centerContinuous" vertical="center"/>
    </xf>
    <xf numFmtId="0" fontId="0" fillId="7" borderId="2" xfId="0" applyFill="1" applyBorder="1" applyAlignment="1">
      <alignment horizontal="centerContinuous" vertical="center"/>
    </xf>
    <xf numFmtId="0" fontId="0" fillId="7" borderId="3" xfId="0" applyFill="1" applyBorder="1" applyAlignment="1">
      <alignment horizontal="centerContinuous" vertical="center"/>
    </xf>
    <xf numFmtId="0" fontId="0" fillId="7" borderId="4" xfId="0" applyFill="1" applyBorder="1" applyAlignment="1">
      <alignment horizontal="center" vertical="center"/>
    </xf>
    <xf numFmtId="0" fontId="0" fillId="7" borderId="40" xfId="0" applyFill="1" applyBorder="1" applyAlignment="1">
      <alignment horizontal="center" vertical="center"/>
    </xf>
    <xf numFmtId="0" fontId="0" fillId="9" borderId="1" xfId="0" applyFill="1" applyBorder="1" applyAlignment="1">
      <alignment horizontal="centerContinuous" vertical="center" wrapText="1"/>
    </xf>
    <xf numFmtId="0" fontId="0" fillId="9" borderId="2" xfId="0" applyFill="1" applyBorder="1" applyAlignment="1">
      <alignment horizontal="centerContinuous" vertical="center" wrapText="1"/>
    </xf>
    <xf numFmtId="0" fontId="0" fillId="9" borderId="3" xfId="0" applyFill="1" applyBorder="1" applyAlignment="1">
      <alignment horizontal="centerContinuous" vertical="center" wrapText="1"/>
    </xf>
    <xf numFmtId="0" fontId="0" fillId="7" borderId="7" xfId="0" applyFill="1" applyBorder="1" applyAlignment="1">
      <alignment horizontal="centerContinuous" vertical="center" wrapText="1"/>
    </xf>
    <xf numFmtId="0" fontId="0" fillId="7" borderId="15" xfId="0" applyFill="1" applyBorder="1" applyAlignment="1">
      <alignment horizontal="centerContinuous" vertical="center" wrapText="1"/>
    </xf>
    <xf numFmtId="0" fontId="0" fillId="7" borderId="16" xfId="0" applyFill="1" applyBorder="1" applyAlignment="1">
      <alignment horizontal="centerContinuous" vertical="center" wrapText="1"/>
    </xf>
    <xf numFmtId="0" fontId="0" fillId="7" borderId="8" xfId="0" applyFill="1" applyBorder="1" applyAlignment="1">
      <alignment horizontal="centerContinuous" vertical="center" wrapText="1"/>
    </xf>
    <xf numFmtId="0" fontId="0" fillId="4" borderId="1" xfId="0" applyFill="1" applyBorder="1" applyAlignment="1">
      <alignment horizontal="centerContinuous" vertical="center" wrapText="1"/>
    </xf>
    <xf numFmtId="0" fontId="0" fillId="4" borderId="2" xfId="0" applyFill="1" applyBorder="1" applyAlignment="1">
      <alignment horizontal="centerContinuous" vertical="center" wrapText="1"/>
    </xf>
    <xf numFmtId="0" fontId="0" fillId="6" borderId="1" xfId="0" applyFill="1" applyBorder="1" applyAlignment="1">
      <alignment horizontal="centerContinuous" vertical="center"/>
    </xf>
    <xf numFmtId="0" fontId="0" fillId="6" borderId="2" xfId="0" applyFill="1" applyBorder="1" applyAlignment="1">
      <alignment horizontal="centerContinuous" vertical="center"/>
    </xf>
    <xf numFmtId="0" fontId="0" fillId="6" borderId="3" xfId="0" applyFill="1" applyBorder="1" applyAlignment="1">
      <alignment horizontal="centerContinuous" vertical="center"/>
    </xf>
    <xf numFmtId="178" fontId="19" fillId="0" borderId="4" xfId="0" applyNumberFormat="1" applyFont="1" applyBorder="1" applyAlignment="1">
      <alignment horizontal="center" vertical="center"/>
    </xf>
    <xf numFmtId="0" fontId="19" fillId="0" borderId="4" xfId="0" applyFont="1" applyBorder="1" applyAlignment="1">
      <alignment horizontal="center" vertical="center"/>
    </xf>
    <xf numFmtId="0" fontId="0" fillId="7" borderId="7" xfId="0" applyFill="1" applyBorder="1" applyAlignment="1">
      <alignment horizontal="centerContinuous" vertical="center"/>
    </xf>
    <xf numFmtId="0" fontId="0" fillId="7" borderId="15" xfId="0" applyFill="1" applyBorder="1" applyAlignment="1">
      <alignment horizontal="centerContinuous" vertical="center"/>
    </xf>
    <xf numFmtId="0" fontId="0" fillId="7" borderId="46" xfId="0" applyFill="1" applyBorder="1" applyAlignment="1">
      <alignment horizontal="centerContinuous" vertical="center"/>
    </xf>
    <xf numFmtId="0" fontId="0" fillId="7" borderId="8" xfId="0" applyFill="1" applyBorder="1" applyAlignment="1">
      <alignment horizontal="centerContinuous" vertical="center"/>
    </xf>
    <xf numFmtId="0" fontId="0" fillId="7" borderId="31" xfId="0" applyFill="1" applyBorder="1" applyAlignment="1">
      <alignment horizontal="centerContinuous" vertical="center"/>
    </xf>
    <xf numFmtId="0" fontId="0" fillId="7" borderId="16" xfId="0" applyFill="1" applyBorder="1" applyAlignment="1">
      <alignment horizontal="centerContinuous" vertical="center"/>
    </xf>
    <xf numFmtId="0" fontId="15" fillId="7" borderId="1" xfId="0" applyFont="1" applyFill="1" applyBorder="1" applyAlignment="1">
      <alignment vertical="center"/>
    </xf>
    <xf numFmtId="0" fontId="15" fillId="7" borderId="2" xfId="0" applyFont="1" applyFill="1" applyBorder="1" applyAlignment="1">
      <alignment vertical="center"/>
    </xf>
    <xf numFmtId="0" fontId="15" fillId="7" borderId="3" xfId="0" applyFont="1" applyFill="1" applyBorder="1" applyAlignment="1">
      <alignment vertical="center"/>
    </xf>
    <xf numFmtId="1" fontId="19" fillId="0" borderId="27" xfId="0" applyNumberFormat="1" applyFont="1" applyBorder="1" applyAlignment="1">
      <alignment vertical="center"/>
    </xf>
    <xf numFmtId="177" fontId="21" fillId="0" borderId="25" xfId="0" applyNumberFormat="1" applyFont="1" applyBorder="1" applyAlignment="1">
      <alignment vertical="center"/>
    </xf>
    <xf numFmtId="1" fontId="21" fillId="0" borderId="0" xfId="0" applyNumberFormat="1" applyFont="1" applyBorder="1" applyAlignment="1">
      <alignment vertical="center"/>
    </xf>
    <xf numFmtId="177" fontId="21" fillId="0" borderId="0" xfId="0" applyNumberFormat="1" applyFont="1" applyBorder="1" applyAlignment="1">
      <alignment vertical="center"/>
    </xf>
    <xf numFmtId="177" fontId="21" fillId="0" borderId="27" xfId="0" applyNumberFormat="1" applyFont="1" applyBorder="1" applyAlignment="1">
      <alignment vertical="center"/>
    </xf>
    <xf numFmtId="2" fontId="19" fillId="0" borderId="4" xfId="0" applyNumberFormat="1" applyFont="1" applyBorder="1" applyAlignment="1">
      <alignment horizontal="center" vertical="center"/>
    </xf>
    <xf numFmtId="0" fontId="0" fillId="4" borderId="56" xfId="0" applyFill="1" applyBorder="1" applyAlignment="1">
      <alignment horizontal="centerContinuous" vertical="center" wrapText="1"/>
    </xf>
    <xf numFmtId="0" fontId="0" fillId="0" borderId="9" xfId="0" applyBorder="1" applyAlignment="1">
      <alignment horizontal="centerContinuous" vertical="center"/>
    </xf>
    <xf numFmtId="0" fontId="0" fillId="7" borderId="16" xfId="0" applyFill="1" applyBorder="1" applyAlignment="1">
      <alignment vertical="center"/>
    </xf>
    <xf numFmtId="0" fontId="0" fillId="7" borderId="10" xfId="0" applyFill="1" applyBorder="1" applyAlignment="1">
      <alignment horizontal="centerContinuous" vertical="center"/>
    </xf>
    <xf numFmtId="0" fontId="0" fillId="7" borderId="9" xfId="0" applyFill="1" applyBorder="1" applyAlignment="1">
      <alignment horizontal="centerContinuous" vertical="center"/>
    </xf>
    <xf numFmtId="0" fontId="0" fillId="0" borderId="12" xfId="0" applyBorder="1" applyAlignment="1">
      <alignment horizontal="centerContinuous" vertical="center"/>
    </xf>
    <xf numFmtId="0" fontId="21" fillId="10" borderId="3" xfId="0" applyFont="1" applyFill="1" applyBorder="1" applyAlignment="1">
      <alignment horizontal="centerContinuous" vertical="center" wrapText="1"/>
    </xf>
    <xf numFmtId="0" fontId="0" fillId="7" borderId="13" xfId="0" applyFill="1" applyBorder="1" applyAlignment="1">
      <alignment horizontal="centerContinuous" vertical="center"/>
    </xf>
    <xf numFmtId="0" fontId="0" fillId="7" borderId="9" xfId="0" applyFont="1" applyFill="1" applyBorder="1" applyAlignment="1">
      <alignment horizontal="centerContinuous" vertical="center"/>
    </xf>
    <xf numFmtId="0" fontId="0" fillId="7" borderId="12" xfId="0" applyFill="1" applyBorder="1" applyAlignment="1">
      <alignment horizontal="centerContinuous" vertical="center"/>
    </xf>
    <xf numFmtId="0" fontId="0" fillId="7" borderId="11" xfId="0" applyFill="1" applyBorder="1" applyAlignment="1">
      <alignment horizontal="centerContinuous" vertical="center"/>
    </xf>
    <xf numFmtId="0" fontId="0" fillId="7" borderId="10" xfId="0" applyFont="1" applyFill="1" applyBorder="1" applyAlignment="1">
      <alignment horizontal="centerContinuous" vertical="center"/>
    </xf>
    <xf numFmtId="0" fontId="0" fillId="0" borderId="0" xfId="0" applyAlignment="1">
      <alignment horizontal="center" vertical="center"/>
    </xf>
    <xf numFmtId="0" fontId="0" fillId="0" borderId="27" xfId="0" applyBorder="1" applyAlignment="1">
      <alignment vertical="center"/>
    </xf>
    <xf numFmtId="0" fontId="0" fillId="0" borderId="0" xfId="0" applyBorder="1" applyAlignment="1">
      <alignment vertical="center"/>
    </xf>
    <xf numFmtId="2" fontId="21" fillId="0" borderId="4" xfId="0" applyNumberFormat="1" applyFont="1" applyBorder="1" applyAlignment="1">
      <alignment horizontal="center" vertical="center"/>
    </xf>
    <xf numFmtId="2" fontId="21" fillId="0" borderId="17" xfId="0" applyNumberFormat="1" applyFont="1" applyBorder="1" applyAlignment="1">
      <alignment horizontal="center" vertical="center"/>
    </xf>
    <xf numFmtId="0" fontId="19" fillId="0" borderId="0" xfId="0" applyFont="1" applyBorder="1" applyAlignment="1">
      <alignment vertical="center"/>
    </xf>
    <xf numFmtId="0" fontId="19" fillId="0" borderId="27" xfId="0" applyFont="1" applyBorder="1" applyAlignment="1">
      <alignment vertical="center"/>
    </xf>
    <xf numFmtId="178" fontId="19" fillId="0" borderId="0" xfId="0" applyNumberFormat="1" applyFont="1" applyBorder="1" applyAlignment="1">
      <alignment vertical="center"/>
    </xf>
    <xf numFmtId="0" fontId="36" fillId="7" borderId="18" xfId="0" applyFont="1" applyFill="1" applyBorder="1" applyAlignment="1">
      <alignment horizontal="center" vertical="center"/>
    </xf>
    <xf numFmtId="0" fontId="36" fillId="7" borderId="17" xfId="0" applyFont="1" applyFill="1" applyBorder="1" applyAlignment="1">
      <alignment horizontal="center" vertical="center"/>
    </xf>
    <xf numFmtId="0" fontId="27" fillId="0" borderId="55" xfId="0" applyFont="1" applyFill="1" applyBorder="1" applyAlignment="1">
      <alignment horizontal="center" vertical="center"/>
    </xf>
    <xf numFmtId="0" fontId="27" fillId="0" borderId="57" xfId="0" applyFont="1" applyFill="1" applyBorder="1" applyAlignment="1">
      <alignment horizontal="center" vertical="center"/>
    </xf>
    <xf numFmtId="2" fontId="15" fillId="0" borderId="0" xfId="0" applyNumberFormat="1" applyFont="1" applyBorder="1" applyAlignment="1">
      <alignment vertical="center"/>
    </xf>
    <xf numFmtId="0" fontId="0" fillId="0" borderId="23" xfId="0" applyBorder="1" applyAlignment="1">
      <alignment horizontal="center" vertical="center"/>
    </xf>
    <xf numFmtId="0" fontId="0" fillId="0" borderId="24" xfId="0" applyBorder="1" applyAlignment="1">
      <alignment horizontal="center" vertical="center"/>
    </xf>
    <xf numFmtId="176" fontId="21" fillId="0" borderId="0" xfId="0" applyNumberFormat="1" applyFont="1" applyBorder="1" applyAlignment="1">
      <alignment vertical="center"/>
    </xf>
    <xf numFmtId="176" fontId="19" fillId="0" borderId="0" xfId="0" applyNumberFormat="1" applyFont="1" applyBorder="1" applyAlignment="1">
      <alignment vertical="center"/>
    </xf>
    <xf numFmtId="176" fontId="0" fillId="0" borderId="0" xfId="0" applyNumberFormat="1" applyBorder="1" applyAlignment="1">
      <alignment vertical="center"/>
    </xf>
    <xf numFmtId="0" fontId="0" fillId="5" borderId="59" xfId="0" applyFont="1" applyFill="1" applyBorder="1" applyAlignment="1">
      <alignment horizontal="centerContinuous" vertical="center"/>
    </xf>
    <xf numFmtId="0" fontId="0" fillId="5" borderId="9" xfId="0" applyFont="1" applyFill="1" applyBorder="1" applyAlignment="1">
      <alignment horizontal="centerContinuous" vertical="center"/>
    </xf>
    <xf numFmtId="0" fontId="0" fillId="5" borderId="59" xfId="0" applyFill="1" applyBorder="1" applyAlignment="1">
      <alignment horizontal="centerContinuous" vertical="center"/>
    </xf>
    <xf numFmtId="0" fontId="0" fillId="5" borderId="9" xfId="0" applyFill="1" applyBorder="1" applyAlignment="1">
      <alignment horizontal="centerContinuous" vertical="center"/>
    </xf>
    <xf numFmtId="0" fontId="0" fillId="5" borderId="15" xfId="0" applyFill="1" applyBorder="1" applyAlignment="1">
      <alignment horizontal="centerContinuous" vertical="center"/>
    </xf>
    <xf numFmtId="0" fontId="0" fillId="0" borderId="23" xfId="0" applyBorder="1" applyAlignment="1">
      <alignment horizontal="center" vertical="center"/>
    </xf>
    <xf numFmtId="0" fontId="21" fillId="7" borderId="31" xfId="0" applyFont="1" applyFill="1" applyBorder="1" applyAlignment="1">
      <alignment horizontal="centerContinuous" vertical="center"/>
    </xf>
    <xf numFmtId="0" fontId="0" fillId="0" borderId="23" xfId="0" applyBorder="1" applyAlignment="1">
      <alignment horizontal="center" vertical="center"/>
    </xf>
    <xf numFmtId="0" fontId="0" fillId="0" borderId="24" xfId="0" applyBorder="1" applyAlignment="1">
      <alignment horizontal="center" vertical="center"/>
    </xf>
    <xf numFmtId="177" fontId="19" fillId="0" borderId="36" xfId="0" applyNumberFormat="1" applyFont="1" applyFill="1" applyBorder="1" applyAlignment="1">
      <alignment vertical="center"/>
    </xf>
    <xf numFmtId="0" fontId="0" fillId="7" borderId="36" xfId="0" applyFill="1" applyBorder="1" applyAlignment="1">
      <alignment horizontal="center" vertical="center"/>
    </xf>
    <xf numFmtId="0" fontId="0" fillId="7" borderId="37" xfId="0" applyFill="1" applyBorder="1" applyAlignment="1">
      <alignment horizontal="center" vertical="center"/>
    </xf>
    <xf numFmtId="0" fontId="0" fillId="7" borderId="38" xfId="0" applyFill="1" applyBorder="1" applyAlignment="1">
      <alignment horizontal="center" vertical="center"/>
    </xf>
    <xf numFmtId="177" fontId="19" fillId="0" borderId="0" xfId="0" applyNumberFormat="1" applyFont="1" applyFill="1" applyBorder="1" applyAlignment="1">
      <alignment vertical="center"/>
    </xf>
    <xf numFmtId="177" fontId="18" fillId="0" borderId="58" xfId="0" applyNumberFormat="1" applyFont="1" applyFill="1" applyBorder="1" applyAlignment="1">
      <alignment vertical="center"/>
    </xf>
    <xf numFmtId="177" fontId="19" fillId="0" borderId="37" xfId="0" applyNumberFormat="1" applyFont="1" applyFill="1" applyBorder="1" applyAlignment="1">
      <alignment vertical="center"/>
    </xf>
    <xf numFmtId="177" fontId="0" fillId="0" borderId="37" xfId="0" applyNumberFormat="1" applyFill="1" applyBorder="1" applyAlignment="1">
      <alignment vertical="center"/>
    </xf>
    <xf numFmtId="177" fontId="0" fillId="0" borderId="38" xfId="0" applyNumberFormat="1" applyFill="1" applyBorder="1" applyAlignment="1">
      <alignment vertical="center"/>
    </xf>
    <xf numFmtId="0" fontId="19" fillId="0" borderId="20" xfId="0" applyFont="1" applyFill="1" applyBorder="1" applyAlignment="1">
      <alignment horizontal="center" vertical="center"/>
    </xf>
    <xf numFmtId="0" fontId="19" fillId="0" borderId="24" xfId="0" applyFont="1" applyFill="1" applyBorder="1" applyAlignment="1">
      <alignment horizontal="center" vertical="center"/>
    </xf>
    <xf numFmtId="0" fontId="19" fillId="7" borderId="47" xfId="0" applyFont="1" applyFill="1" applyBorder="1" applyAlignment="1">
      <alignment horizontal="centerContinuous" vertical="center" wrapText="1"/>
    </xf>
    <xf numFmtId="0" fontId="19" fillId="7" borderId="48" xfId="0" applyFont="1" applyFill="1" applyBorder="1" applyAlignment="1">
      <alignment horizontal="centerContinuous" vertical="center" wrapText="1"/>
    </xf>
    <xf numFmtId="0" fontId="19" fillId="7" borderId="12" xfId="0" applyFont="1" applyFill="1" applyBorder="1" applyAlignment="1">
      <alignment horizontal="centerContinuous" vertical="center" wrapText="1"/>
    </xf>
    <xf numFmtId="0" fontId="19" fillId="7" borderId="13" xfId="0" applyFont="1" applyFill="1" applyBorder="1" applyAlignment="1">
      <alignment horizontal="centerContinuous" vertical="center" wrapText="1"/>
    </xf>
    <xf numFmtId="0" fontId="0" fillId="7" borderId="62" xfId="0" applyFill="1" applyBorder="1" applyAlignment="1">
      <alignment horizontal="centerContinuous" vertical="center"/>
    </xf>
    <xf numFmtId="0" fontId="0" fillId="7" borderId="19" xfId="0" applyFill="1" applyBorder="1" applyAlignment="1">
      <alignment horizontal="centerContinuous" vertical="center"/>
    </xf>
    <xf numFmtId="178" fontId="20" fillId="0" borderId="6" xfId="0" applyNumberFormat="1" applyFont="1" applyBorder="1" applyAlignment="1">
      <alignment horizontal="left" vertical="center"/>
    </xf>
    <xf numFmtId="0" fontId="20" fillId="0" borderId="6" xfId="0" applyFont="1" applyBorder="1" applyAlignment="1">
      <alignment horizontal="left" vertical="center"/>
    </xf>
    <xf numFmtId="2" fontId="20" fillId="0" borderId="6" xfId="0" applyNumberFormat="1" applyFont="1" applyBorder="1" applyAlignment="1">
      <alignment horizontal="left" vertical="center"/>
    </xf>
    <xf numFmtId="2" fontId="17" fillId="0" borderId="6" xfId="0" applyNumberFormat="1" applyFont="1" applyBorder="1" applyAlignment="1">
      <alignment horizontal="left" vertical="center"/>
    </xf>
    <xf numFmtId="2" fontId="17" fillId="0" borderId="19" xfId="0" applyNumberFormat="1" applyFont="1" applyBorder="1" applyAlignment="1">
      <alignment horizontal="left" vertical="center"/>
    </xf>
    <xf numFmtId="0" fontId="19" fillId="0" borderId="25" xfId="0" applyNumberFormat="1" applyFont="1" applyBorder="1" applyAlignment="1">
      <alignment vertical="center"/>
    </xf>
    <xf numFmtId="0" fontId="19" fillId="0" borderId="0" xfId="0" applyNumberFormat="1" applyFont="1" applyBorder="1" applyAlignment="1">
      <alignment vertical="center"/>
    </xf>
    <xf numFmtId="0" fontId="19" fillId="0" borderId="26" xfId="0" applyNumberFormat="1" applyFont="1" applyBorder="1" applyAlignment="1">
      <alignment vertical="center"/>
    </xf>
    <xf numFmtId="0" fontId="19" fillId="0" borderId="27" xfId="0" applyNumberFormat="1" applyFont="1" applyBorder="1" applyAlignment="1">
      <alignment vertical="center"/>
    </xf>
    <xf numFmtId="0" fontId="19" fillId="0" borderId="14" xfId="0" applyNumberFormat="1" applyFont="1" applyBorder="1" applyAlignment="1">
      <alignment vertical="center"/>
    </xf>
    <xf numFmtId="0" fontId="0" fillId="0" borderId="0" xfId="0" applyNumberFormat="1" applyBorder="1" applyAlignment="1">
      <alignment vertical="center"/>
    </xf>
    <xf numFmtId="0" fontId="0" fillId="0" borderId="26" xfId="0" applyNumberFormat="1" applyBorder="1" applyAlignment="1">
      <alignment vertical="center"/>
    </xf>
    <xf numFmtId="0" fontId="0" fillId="0" borderId="27" xfId="0" applyNumberFormat="1" applyBorder="1" applyAlignment="1">
      <alignment vertical="center"/>
    </xf>
    <xf numFmtId="0" fontId="0" fillId="0" borderId="14" xfId="0" applyNumberFormat="1" applyBorder="1" applyAlignment="1">
      <alignment vertical="center"/>
    </xf>
    <xf numFmtId="0" fontId="19" fillId="0" borderId="25" xfId="0" applyNumberFormat="1" applyFont="1" applyFill="1" applyBorder="1" applyAlignment="1">
      <alignment vertical="center"/>
    </xf>
    <xf numFmtId="0" fontId="19" fillId="0" borderId="14" xfId="0" applyNumberFormat="1" applyFont="1" applyFill="1" applyBorder="1" applyAlignment="1">
      <alignment vertical="center"/>
    </xf>
    <xf numFmtId="0" fontId="0" fillId="0" borderId="25" xfId="0" applyNumberFormat="1" applyFill="1" applyBorder="1" applyAlignment="1">
      <alignment vertical="center"/>
    </xf>
    <xf numFmtId="0" fontId="0" fillId="0" borderId="14" xfId="0" applyNumberFormat="1" applyFill="1" applyBorder="1" applyAlignment="1">
      <alignment vertical="center"/>
    </xf>
    <xf numFmtId="0" fontId="0" fillId="0" borderId="20" xfId="0" applyNumberFormat="1" applyFill="1" applyBorder="1" applyAlignment="1">
      <alignment vertical="center"/>
    </xf>
    <xf numFmtId="0" fontId="0" fillId="0" borderId="24" xfId="0" applyNumberFormat="1" applyFill="1" applyBorder="1" applyAlignment="1">
      <alignment vertical="center"/>
    </xf>
    <xf numFmtId="0" fontId="0" fillId="3" borderId="21" xfId="0" applyFill="1" applyBorder="1" applyAlignment="1">
      <alignment horizontal="center" vertical="center" wrapText="1"/>
    </xf>
    <xf numFmtId="0" fontId="0" fillId="3" borderId="22" xfId="0" applyFill="1" applyBorder="1" applyAlignment="1">
      <alignment horizontal="center" vertical="center"/>
    </xf>
    <xf numFmtId="0" fontId="0" fillId="3" borderId="24" xfId="0" applyFill="1" applyBorder="1" applyAlignment="1">
      <alignment horizontal="center" vertical="center"/>
    </xf>
    <xf numFmtId="0" fontId="0" fillId="11" borderId="0" xfId="0" applyFill="1" applyAlignment="1">
      <alignment vertical="center"/>
    </xf>
    <xf numFmtId="0" fontId="20" fillId="7" borderId="38" xfId="0" applyFont="1" applyFill="1" applyBorder="1" applyAlignment="1">
      <alignment horizontal="center" vertical="center" wrapText="1"/>
    </xf>
    <xf numFmtId="0" fontId="23" fillId="0" borderId="51" xfId="0" applyFont="1" applyFill="1" applyBorder="1" applyAlignment="1">
      <alignment horizontal="left" vertical="top" wrapText="1"/>
    </xf>
    <xf numFmtId="0" fontId="23" fillId="0" borderId="52" xfId="0" applyFont="1" applyFill="1" applyBorder="1" applyAlignment="1">
      <alignment horizontal="left" vertical="top" wrapText="1"/>
    </xf>
    <xf numFmtId="0" fontId="23" fillId="0" borderId="52" xfId="0" applyFont="1" applyFill="1" applyBorder="1" applyAlignment="1">
      <alignment horizontal="left" vertical="center" wrapText="1"/>
    </xf>
    <xf numFmtId="0" fontId="23" fillId="14" borderId="51" xfId="0" applyFont="1" applyFill="1" applyBorder="1" applyAlignment="1">
      <alignment horizontal="left" vertical="top" wrapText="1"/>
    </xf>
    <xf numFmtId="0" fontId="23" fillId="14" borderId="52" xfId="0" applyFont="1" applyFill="1" applyBorder="1" applyAlignment="1">
      <alignment horizontal="left" vertical="top" wrapText="1"/>
    </xf>
    <xf numFmtId="14" fontId="23" fillId="0" borderId="52" xfId="0" applyNumberFormat="1" applyFont="1" applyBorder="1" applyAlignment="1">
      <alignment horizontal="left" vertical="center" wrapText="1"/>
    </xf>
    <xf numFmtId="0" fontId="23" fillId="14" borderId="52" xfId="0" applyFont="1" applyFill="1" applyBorder="1" applyAlignment="1">
      <alignment horizontal="left" vertical="center" wrapText="1"/>
    </xf>
    <xf numFmtId="0" fontId="23" fillId="2" borderId="51" xfId="0" applyFont="1" applyFill="1" applyBorder="1" applyAlignment="1">
      <alignment horizontal="left" vertical="top" wrapText="1"/>
    </xf>
    <xf numFmtId="0" fontId="23" fillId="2" borderId="52" xfId="0" applyFont="1" applyFill="1" applyBorder="1" applyAlignment="1">
      <alignment horizontal="left" vertical="top" wrapText="1"/>
    </xf>
    <xf numFmtId="0" fontId="23" fillId="2" borderId="52" xfId="0" applyFont="1" applyFill="1" applyBorder="1" applyAlignment="1">
      <alignment horizontal="left" vertical="center" wrapText="1"/>
    </xf>
    <xf numFmtId="0" fontId="23" fillId="15" borderId="51" xfId="0" applyFont="1" applyFill="1" applyBorder="1" applyAlignment="1">
      <alignment horizontal="left" vertical="top" wrapText="1"/>
    </xf>
    <xf numFmtId="0" fontId="23" fillId="15" borderId="52" xfId="0" applyFont="1" applyFill="1" applyBorder="1" applyAlignment="1">
      <alignment horizontal="left" vertical="top" wrapText="1"/>
    </xf>
    <xf numFmtId="0" fontId="23" fillId="15" borderId="52" xfId="0" applyFont="1" applyFill="1" applyBorder="1" applyAlignment="1">
      <alignment horizontal="left" vertical="center" wrapText="1"/>
    </xf>
    <xf numFmtId="0" fontId="23" fillId="6" borderId="51" xfId="0" applyFont="1" applyFill="1" applyBorder="1" applyAlignment="1">
      <alignment horizontal="left" vertical="top" wrapText="1"/>
    </xf>
    <xf numFmtId="0" fontId="23" fillId="6" borderId="52" xfId="0" applyFont="1" applyFill="1" applyBorder="1" applyAlignment="1">
      <alignment horizontal="left" vertical="top" wrapText="1"/>
    </xf>
    <xf numFmtId="0" fontId="23" fillId="6" borderId="52" xfId="0" applyFont="1" applyFill="1" applyBorder="1" applyAlignment="1">
      <alignment horizontal="left" vertical="center" wrapText="1"/>
    </xf>
    <xf numFmtId="0" fontId="23" fillId="16" borderId="51" xfId="0" applyFont="1" applyFill="1" applyBorder="1" applyAlignment="1">
      <alignment horizontal="left" vertical="top" wrapText="1"/>
    </xf>
    <xf numFmtId="0" fontId="23" fillId="16" borderId="52" xfId="0" applyFont="1" applyFill="1" applyBorder="1" applyAlignment="1">
      <alignment horizontal="left" vertical="top" wrapText="1"/>
    </xf>
    <xf numFmtId="0" fontId="23" fillId="16" borderId="52" xfId="0" applyFont="1" applyFill="1" applyBorder="1" applyAlignment="1">
      <alignment horizontal="left" vertical="center" wrapText="1"/>
    </xf>
    <xf numFmtId="0" fontId="0" fillId="0" borderId="0" xfId="0" applyAlignment="1">
      <alignment horizontal="left"/>
    </xf>
    <xf numFmtId="14" fontId="23" fillId="0" borderId="51" xfId="0" applyNumberFormat="1" applyFont="1" applyBorder="1" applyAlignment="1">
      <alignment horizontal="left" vertical="top" wrapText="1"/>
    </xf>
    <xf numFmtId="14" fontId="23" fillId="0" borderId="52" xfId="0" applyNumberFormat="1" applyFont="1" applyBorder="1" applyAlignment="1">
      <alignment horizontal="left" vertical="top" wrapText="1"/>
    </xf>
    <xf numFmtId="14" fontId="23" fillId="14" borderId="52" xfId="0" applyNumberFormat="1" applyFont="1" applyFill="1" applyBorder="1" applyAlignment="1">
      <alignment horizontal="left" vertical="top" wrapText="1"/>
    </xf>
    <xf numFmtId="14" fontId="23" fillId="0" borderId="52" xfId="0" applyNumberFormat="1" applyFont="1" applyFill="1" applyBorder="1" applyAlignment="1">
      <alignment horizontal="left" vertical="top" wrapText="1"/>
    </xf>
    <xf numFmtId="14" fontId="23" fillId="2" borderId="52" xfId="0" applyNumberFormat="1" applyFont="1" applyFill="1" applyBorder="1" applyAlignment="1">
      <alignment horizontal="left" vertical="top" wrapText="1"/>
    </xf>
    <xf numFmtId="14" fontId="23" fillId="15" borderId="52" xfId="0" applyNumberFormat="1" applyFont="1" applyFill="1" applyBorder="1" applyAlignment="1">
      <alignment horizontal="left" vertical="top" wrapText="1"/>
    </xf>
    <xf numFmtId="0" fontId="23" fillId="0" borderId="52" xfId="0" applyFont="1" applyBorder="1" applyAlignment="1">
      <alignment horizontal="left" vertical="top" wrapText="1"/>
    </xf>
    <xf numFmtId="0" fontId="42" fillId="0" borderId="0" xfId="0" applyFont="1" applyAlignment="1">
      <alignment horizontal="center" wrapText="1"/>
    </xf>
    <xf numFmtId="0" fontId="27" fillId="12" borderId="0" xfId="0" applyFont="1" applyFill="1" applyAlignment="1">
      <alignment vertical="center"/>
    </xf>
    <xf numFmtId="0" fontId="0" fillId="17" borderId="0" xfId="0" applyFill="1" applyAlignment="1">
      <alignment vertical="center"/>
    </xf>
    <xf numFmtId="0" fontId="0" fillId="2" borderId="1" xfId="0" applyFill="1" applyBorder="1" applyAlignment="1">
      <alignment horizontal="centerContinuous" vertical="center"/>
    </xf>
    <xf numFmtId="0" fontId="0" fillId="2" borderId="2" xfId="0" applyFill="1" applyBorder="1" applyAlignment="1">
      <alignment horizontal="centerContinuous" vertical="center"/>
    </xf>
    <xf numFmtId="0" fontId="0" fillId="2" borderId="3" xfId="0" applyFill="1" applyBorder="1" applyAlignment="1">
      <alignment horizontal="centerContinuous" vertical="center"/>
    </xf>
    <xf numFmtId="177" fontId="0" fillId="0" borderId="26" xfId="0" applyNumberFormat="1" applyBorder="1" applyAlignment="1">
      <alignment vertical="center"/>
    </xf>
    <xf numFmtId="177" fontId="0" fillId="0" borderId="21" xfId="0" applyNumberFormat="1" applyBorder="1" applyAlignment="1">
      <alignment vertical="center"/>
    </xf>
    <xf numFmtId="1" fontId="19" fillId="5" borderId="64" xfId="0" applyNumberFormat="1" applyFont="1" applyFill="1" applyBorder="1" applyAlignment="1">
      <alignment vertical="center"/>
    </xf>
    <xf numFmtId="1" fontId="19" fillId="5" borderId="33" xfId="0" applyNumberFormat="1" applyFont="1" applyFill="1" applyBorder="1" applyAlignment="1">
      <alignment vertical="center"/>
    </xf>
    <xf numFmtId="2" fontId="19" fillId="5" borderId="33" xfId="0" applyNumberFormat="1" applyFont="1" applyFill="1" applyBorder="1" applyAlignment="1">
      <alignment vertical="center"/>
    </xf>
    <xf numFmtId="2" fontId="19" fillId="5" borderId="65" xfId="0" applyNumberFormat="1" applyFont="1" applyFill="1" applyBorder="1" applyAlignment="1">
      <alignment vertical="center"/>
    </xf>
    <xf numFmtId="2" fontId="19" fillId="5" borderId="34" xfId="0" applyNumberFormat="1" applyFont="1" applyFill="1" applyBorder="1" applyAlignment="1">
      <alignment vertical="center"/>
    </xf>
    <xf numFmtId="0" fontId="19" fillId="5" borderId="34" xfId="0" applyFont="1" applyFill="1" applyBorder="1" applyAlignment="1">
      <alignment vertical="center"/>
    </xf>
    <xf numFmtId="0" fontId="19" fillId="5" borderId="29" xfId="0" applyFont="1" applyFill="1" applyBorder="1" applyAlignment="1">
      <alignment vertical="center"/>
    </xf>
    <xf numFmtId="2" fontId="19" fillId="5" borderId="66" xfId="0" applyNumberFormat="1" applyFont="1" applyFill="1" applyBorder="1" applyAlignment="1">
      <alignment vertical="center"/>
    </xf>
    <xf numFmtId="2" fontId="19" fillId="5" borderId="29" xfId="0" applyNumberFormat="1" applyFont="1" applyFill="1" applyBorder="1" applyAlignment="1">
      <alignment vertical="center"/>
    </xf>
    <xf numFmtId="2" fontId="0" fillId="5" borderId="34" xfId="0" applyNumberFormat="1" applyFill="1" applyBorder="1" applyAlignment="1">
      <alignment vertical="center"/>
    </xf>
    <xf numFmtId="2" fontId="0" fillId="5" borderId="29" xfId="0" applyNumberFormat="1" applyFill="1" applyBorder="1" applyAlignment="1">
      <alignment vertical="center"/>
    </xf>
    <xf numFmtId="2" fontId="0" fillId="5" borderId="66" xfId="0" applyNumberFormat="1" applyFill="1" applyBorder="1" applyAlignment="1">
      <alignment vertical="center"/>
    </xf>
    <xf numFmtId="2" fontId="0" fillId="5" borderId="67" xfId="0" applyNumberFormat="1" applyFill="1" applyBorder="1" applyAlignment="1">
      <alignment vertical="center"/>
    </xf>
    <xf numFmtId="2" fontId="0" fillId="5" borderId="35" xfId="0" applyNumberFormat="1" applyFill="1" applyBorder="1" applyAlignment="1">
      <alignment vertical="center"/>
    </xf>
    <xf numFmtId="0" fontId="0" fillId="5" borderId="68" xfId="0" applyFill="1" applyBorder="1" applyAlignment="1">
      <alignment horizontal="center" vertical="center"/>
    </xf>
    <xf numFmtId="0" fontId="0" fillId="5" borderId="32" xfId="0" applyFill="1" applyBorder="1" applyAlignment="1">
      <alignment horizontal="center" vertical="center"/>
    </xf>
    <xf numFmtId="0" fontId="0" fillId="5" borderId="69" xfId="0" applyFill="1" applyBorder="1" applyAlignment="1">
      <alignment horizontal="center" vertical="center"/>
    </xf>
    <xf numFmtId="2" fontId="19" fillId="5" borderId="64" xfId="0" applyNumberFormat="1" applyFont="1" applyFill="1" applyBorder="1" applyAlignment="1">
      <alignment vertical="center"/>
    </xf>
    <xf numFmtId="2" fontId="21" fillId="0" borderId="70" xfId="0" applyNumberFormat="1" applyFont="1" applyFill="1" applyBorder="1" applyAlignment="1">
      <alignment vertical="center"/>
    </xf>
    <xf numFmtId="2" fontId="21" fillId="0" borderId="49" xfId="0" applyNumberFormat="1" applyFont="1" applyFill="1" applyBorder="1" applyAlignment="1">
      <alignment vertical="center"/>
    </xf>
    <xf numFmtId="2" fontId="21" fillId="0" borderId="71" xfId="0" applyNumberFormat="1" applyFont="1" applyFill="1" applyBorder="1" applyAlignment="1">
      <alignment vertical="center"/>
    </xf>
    <xf numFmtId="1" fontId="19" fillId="0" borderId="27" xfId="0" applyNumberFormat="1" applyFont="1" applyFill="1" applyBorder="1" applyAlignment="1">
      <alignment vertical="center"/>
    </xf>
    <xf numFmtId="2" fontId="19" fillId="0" borderId="0" xfId="0" applyNumberFormat="1" applyFont="1" applyFill="1" applyBorder="1" applyAlignment="1">
      <alignment vertical="center"/>
    </xf>
    <xf numFmtId="1" fontId="19" fillId="0" borderId="0" xfId="0" applyNumberFormat="1" applyFont="1" applyFill="1" applyBorder="1" applyAlignment="1">
      <alignment vertical="center"/>
    </xf>
    <xf numFmtId="2" fontId="19" fillId="0" borderId="26" xfId="0" applyNumberFormat="1" applyFont="1" applyFill="1" applyBorder="1" applyAlignment="1">
      <alignment vertical="center"/>
    </xf>
    <xf numFmtId="1" fontId="21" fillId="0" borderId="27" xfId="0" applyNumberFormat="1" applyFont="1" applyFill="1" applyBorder="1" applyAlignment="1">
      <alignment vertical="center"/>
    </xf>
    <xf numFmtId="1" fontId="21" fillId="0" borderId="0" xfId="0" applyNumberFormat="1" applyFont="1" applyFill="1" applyBorder="1" applyAlignment="1">
      <alignment vertical="center"/>
    </xf>
    <xf numFmtId="2" fontId="21" fillId="0" borderId="0" xfId="0" applyNumberFormat="1" applyFont="1" applyFill="1" applyBorder="1" applyAlignment="1">
      <alignment vertical="center"/>
    </xf>
    <xf numFmtId="2" fontId="21" fillId="0" borderId="26" xfId="0" applyNumberFormat="1" applyFont="1" applyFill="1" applyBorder="1" applyAlignment="1">
      <alignment vertical="center"/>
    </xf>
    <xf numFmtId="1" fontId="19" fillId="0" borderId="26" xfId="0" applyNumberFormat="1" applyFont="1" applyFill="1" applyBorder="1" applyAlignment="1">
      <alignment vertical="center"/>
    </xf>
    <xf numFmtId="0" fontId="19" fillId="0" borderId="27" xfId="0" applyNumberFormat="1" applyFont="1" applyFill="1" applyBorder="1" applyAlignment="1">
      <alignment vertical="center"/>
    </xf>
    <xf numFmtId="0" fontId="19" fillId="0" borderId="0" xfId="0" applyNumberFormat="1" applyFont="1" applyFill="1" applyBorder="1" applyAlignment="1">
      <alignment vertical="center"/>
    </xf>
    <xf numFmtId="0" fontId="19" fillId="0" borderId="26" xfId="0" applyNumberFormat="1" applyFont="1" applyFill="1" applyBorder="1" applyAlignment="1">
      <alignment vertical="center"/>
    </xf>
    <xf numFmtId="0" fontId="21" fillId="0" borderId="27" xfId="0" applyNumberFormat="1" applyFont="1" applyFill="1" applyBorder="1" applyAlignment="1">
      <alignment vertical="center"/>
    </xf>
    <xf numFmtId="0" fontId="21" fillId="0" borderId="0" xfId="0" applyNumberFormat="1" applyFont="1" applyFill="1" applyBorder="1" applyAlignment="1">
      <alignment vertical="center"/>
    </xf>
    <xf numFmtId="0" fontId="21" fillId="0" borderId="26" xfId="0" applyNumberFormat="1" applyFont="1" applyFill="1" applyBorder="1" applyAlignment="1">
      <alignment vertical="center"/>
    </xf>
    <xf numFmtId="0" fontId="21" fillId="0" borderId="23" xfId="0" applyNumberFormat="1" applyFont="1" applyFill="1" applyBorder="1" applyAlignment="1">
      <alignment vertical="center"/>
    </xf>
    <xf numFmtId="0" fontId="21" fillId="0" borderId="22" xfId="0" applyNumberFormat="1" applyFont="1" applyFill="1" applyBorder="1" applyAlignment="1">
      <alignment vertical="center"/>
    </xf>
    <xf numFmtId="0" fontId="0" fillId="0" borderId="55" xfId="0" applyFill="1" applyBorder="1" applyAlignment="1">
      <alignment horizontal="center" vertical="center"/>
    </xf>
    <xf numFmtId="0" fontId="0" fillId="0" borderId="57" xfId="0" applyFill="1" applyBorder="1" applyAlignment="1">
      <alignment horizontal="center" vertical="center"/>
    </xf>
    <xf numFmtId="0" fontId="0" fillId="0" borderId="72" xfId="0" applyFill="1" applyBorder="1" applyAlignment="1">
      <alignment horizontal="center" vertical="center"/>
    </xf>
    <xf numFmtId="177" fontId="29" fillId="0" borderId="47" xfId="0" applyNumberFormat="1" applyFont="1" applyFill="1" applyBorder="1" applyAlignment="1">
      <alignment vertical="center"/>
    </xf>
    <xf numFmtId="177" fontId="29" fillId="0" borderId="49" xfId="0" applyNumberFormat="1" applyFont="1" applyFill="1" applyBorder="1" applyAlignment="1">
      <alignment vertical="center"/>
    </xf>
    <xf numFmtId="177" fontId="29" fillId="0" borderId="73" xfId="0" applyNumberFormat="1" applyFont="1" applyFill="1" applyBorder="1" applyAlignment="1">
      <alignment vertical="center"/>
    </xf>
    <xf numFmtId="177" fontId="29" fillId="0" borderId="25" xfId="0" applyNumberFormat="1" applyFont="1" applyFill="1" applyBorder="1" applyAlignment="1">
      <alignment vertical="center"/>
    </xf>
    <xf numFmtId="177" fontId="29" fillId="0" borderId="0" xfId="0" applyNumberFormat="1" applyFont="1" applyFill="1" applyBorder="1" applyAlignment="1">
      <alignment vertical="center"/>
    </xf>
    <xf numFmtId="177" fontId="29" fillId="0" borderId="45" xfId="0" applyNumberFormat="1" applyFont="1" applyFill="1" applyBorder="1" applyAlignment="1">
      <alignment vertical="center"/>
    </xf>
    <xf numFmtId="1" fontId="21" fillId="0" borderId="25" xfId="0" applyNumberFormat="1" applyFont="1" applyFill="1" applyBorder="1" applyAlignment="1">
      <alignment vertical="center"/>
    </xf>
    <xf numFmtId="1" fontId="19" fillId="0" borderId="25" xfId="0" applyNumberFormat="1" applyFont="1" applyFill="1" applyBorder="1" applyAlignment="1">
      <alignment vertical="center"/>
    </xf>
    <xf numFmtId="1" fontId="21" fillId="0" borderId="20" xfId="0" applyNumberFormat="1" applyFont="1" applyFill="1" applyBorder="1" applyAlignment="1">
      <alignment vertical="center"/>
    </xf>
    <xf numFmtId="1" fontId="21" fillId="0" borderId="22" xfId="0" applyNumberFormat="1" applyFont="1" applyFill="1" applyBorder="1" applyAlignment="1">
      <alignment vertical="center"/>
    </xf>
    <xf numFmtId="0" fontId="0" fillId="0" borderId="74" xfId="0" applyFill="1" applyBorder="1" applyAlignment="1">
      <alignment horizontal="center" vertical="center"/>
    </xf>
    <xf numFmtId="0" fontId="0" fillId="0" borderId="44" xfId="0" applyFill="1" applyBorder="1" applyAlignment="1">
      <alignment horizontal="center" vertical="center"/>
    </xf>
    <xf numFmtId="1" fontId="21" fillId="0" borderId="70" xfId="0" applyNumberFormat="1" applyFont="1" applyFill="1" applyBorder="1" applyAlignment="1">
      <alignment vertical="center"/>
    </xf>
    <xf numFmtId="1" fontId="21" fillId="0" borderId="49" xfId="0" applyNumberFormat="1" applyFont="1" applyFill="1" applyBorder="1" applyAlignment="1">
      <alignment vertical="center"/>
    </xf>
    <xf numFmtId="1" fontId="21" fillId="0" borderId="71" xfId="0" applyNumberFormat="1" applyFont="1" applyFill="1" applyBorder="1" applyAlignment="1">
      <alignment vertical="center"/>
    </xf>
    <xf numFmtId="177" fontId="19" fillId="0" borderId="26" xfId="0" applyNumberFormat="1" applyFont="1" applyFill="1" applyBorder="1" applyAlignment="1">
      <alignment vertical="center"/>
    </xf>
    <xf numFmtId="177" fontId="21" fillId="0" borderId="0" xfId="0" applyNumberFormat="1" applyFont="1" applyFill="1" applyBorder="1" applyAlignment="1">
      <alignment vertical="center"/>
    </xf>
    <xf numFmtId="177" fontId="21" fillId="0" borderId="26" xfId="0" applyNumberFormat="1" applyFont="1" applyFill="1" applyBorder="1" applyAlignment="1">
      <alignment vertical="center"/>
    </xf>
    <xf numFmtId="177" fontId="19" fillId="0" borderId="27" xfId="0" applyNumberFormat="1" applyFont="1" applyFill="1" applyBorder="1" applyAlignment="1">
      <alignment vertical="center"/>
    </xf>
    <xf numFmtId="2" fontId="19" fillId="0" borderId="27" xfId="0" applyNumberFormat="1" applyFont="1" applyFill="1" applyBorder="1" applyAlignment="1">
      <alignment vertical="center"/>
    </xf>
    <xf numFmtId="177" fontId="29" fillId="0" borderId="75" xfId="0" applyNumberFormat="1" applyFont="1" applyFill="1" applyBorder="1" applyAlignment="1">
      <alignment vertical="center"/>
    </xf>
    <xf numFmtId="177" fontId="29" fillId="0" borderId="71" xfId="0" applyNumberFormat="1" applyFont="1" applyFill="1" applyBorder="1" applyAlignment="1">
      <alignment vertical="center"/>
    </xf>
    <xf numFmtId="177" fontId="29" fillId="0" borderId="61" xfId="0" applyNumberFormat="1" applyFont="1" applyFill="1" applyBorder="1" applyAlignment="1">
      <alignment vertical="center"/>
    </xf>
    <xf numFmtId="177" fontId="29" fillId="0" borderId="26" xfId="0" applyNumberFormat="1" applyFont="1" applyFill="1" applyBorder="1" applyAlignment="1">
      <alignment vertical="center"/>
    </xf>
    <xf numFmtId="1" fontId="21" fillId="0" borderId="61" xfId="0" applyNumberFormat="1" applyFont="1" applyFill="1" applyBorder="1" applyAlignment="1">
      <alignment vertical="center"/>
    </xf>
    <xf numFmtId="1" fontId="21" fillId="0" borderId="26" xfId="0" applyNumberFormat="1" applyFont="1" applyFill="1" applyBorder="1" applyAlignment="1">
      <alignment vertical="center"/>
    </xf>
    <xf numFmtId="1" fontId="21" fillId="0" borderId="60" xfId="0" applyNumberFormat="1" applyFont="1" applyFill="1" applyBorder="1" applyAlignment="1">
      <alignment vertical="center"/>
    </xf>
    <xf numFmtId="1" fontId="21" fillId="0" borderId="21" xfId="0" applyNumberFormat="1" applyFont="1" applyFill="1" applyBorder="1" applyAlignment="1">
      <alignment vertical="center"/>
    </xf>
    <xf numFmtId="0" fontId="0" fillId="0" borderId="76" xfId="0" applyFill="1" applyBorder="1" applyAlignment="1">
      <alignment horizontal="center" vertical="center"/>
    </xf>
    <xf numFmtId="177" fontId="21" fillId="0" borderId="70" xfId="0" applyNumberFormat="1" applyFont="1" applyFill="1" applyBorder="1" applyAlignment="1">
      <alignment vertical="center"/>
    </xf>
    <xf numFmtId="177" fontId="21" fillId="0" borderId="71" xfId="0" applyNumberFormat="1" applyFont="1" applyFill="1" applyBorder="1" applyAlignment="1">
      <alignment vertical="center"/>
    </xf>
    <xf numFmtId="177" fontId="21" fillId="0" borderId="27" xfId="0" applyNumberFormat="1" applyFont="1" applyFill="1" applyBorder="1" applyAlignment="1">
      <alignment vertical="center"/>
    </xf>
    <xf numFmtId="177" fontId="21" fillId="0" borderId="23" xfId="0" applyNumberFormat="1" applyFont="1" applyFill="1" applyBorder="1" applyAlignment="1">
      <alignment vertical="center"/>
    </xf>
    <xf numFmtId="2" fontId="21" fillId="0" borderId="21" xfId="0" applyNumberFormat="1" applyFont="1" applyFill="1" applyBorder="1" applyAlignment="1">
      <alignment vertical="center"/>
    </xf>
    <xf numFmtId="177" fontId="19" fillId="5" borderId="64" xfId="0" applyNumberFormat="1" applyFont="1" applyFill="1" applyBorder="1" applyAlignment="1">
      <alignment vertical="center"/>
    </xf>
    <xf numFmtId="178" fontId="19" fillId="5" borderId="34" xfId="0" applyNumberFormat="1" applyFont="1" applyFill="1" applyBorder="1" applyAlignment="1">
      <alignment vertical="center"/>
    </xf>
    <xf numFmtId="178" fontId="19" fillId="5" borderId="29" xfId="0" applyNumberFormat="1" applyFont="1" applyFill="1" applyBorder="1" applyAlignment="1">
      <alignment vertical="center"/>
    </xf>
    <xf numFmtId="0" fontId="19" fillId="5" borderId="66" xfId="0" applyFont="1" applyFill="1" applyBorder="1" applyAlignment="1">
      <alignment vertical="center"/>
    </xf>
    <xf numFmtId="190" fontId="19" fillId="5" borderId="34" xfId="0" applyNumberFormat="1" applyFont="1" applyFill="1" applyBorder="1" applyAlignment="1">
      <alignment vertical="center"/>
    </xf>
    <xf numFmtId="1" fontId="19" fillId="5" borderId="65" xfId="0" applyNumberFormat="1" applyFont="1" applyFill="1" applyBorder="1" applyAlignment="1">
      <alignment vertical="center"/>
    </xf>
    <xf numFmtId="1" fontId="19" fillId="5" borderId="34" xfId="0" applyNumberFormat="1" applyFont="1" applyFill="1" applyBorder="1" applyAlignment="1">
      <alignment vertical="center"/>
    </xf>
    <xf numFmtId="1" fontId="19" fillId="5" borderId="29" xfId="0" applyNumberFormat="1" applyFont="1" applyFill="1" applyBorder="1" applyAlignment="1">
      <alignment vertical="center"/>
    </xf>
    <xf numFmtId="2" fontId="0" fillId="5" borderId="77" xfId="0" applyNumberFormat="1" applyFill="1" applyBorder="1" applyAlignment="1">
      <alignment vertical="center"/>
    </xf>
    <xf numFmtId="2" fontId="19" fillId="5" borderId="77" xfId="0" applyNumberFormat="1" applyFont="1" applyFill="1" applyBorder="1" applyAlignment="1">
      <alignment vertical="center"/>
    </xf>
    <xf numFmtId="1" fontId="19" fillId="5" borderId="79" xfId="0" applyNumberFormat="1" applyFont="1" applyFill="1" applyBorder="1" applyAlignment="1">
      <alignment vertical="center"/>
    </xf>
    <xf numFmtId="1" fontId="19" fillId="5" borderId="77" xfId="0" applyNumberFormat="1" applyFont="1" applyFill="1" applyBorder="1" applyAlignment="1">
      <alignment vertical="center"/>
    </xf>
    <xf numFmtId="0" fontId="19" fillId="5" borderId="77" xfId="0" applyFont="1" applyFill="1" applyBorder="1" applyAlignment="1">
      <alignment vertical="center"/>
    </xf>
    <xf numFmtId="0" fontId="23" fillId="7" borderId="42" xfId="0" applyFont="1" applyFill="1" applyBorder="1" applyAlignment="1">
      <alignment vertical="center"/>
    </xf>
    <xf numFmtId="0" fontId="23" fillId="7" borderId="50" xfId="0" applyFont="1" applyFill="1" applyBorder="1" applyAlignment="1">
      <alignment vertical="center"/>
    </xf>
    <xf numFmtId="0" fontId="23" fillId="7" borderId="41" xfId="0" applyFont="1" applyFill="1" applyBorder="1" applyAlignment="1">
      <alignment vertical="center"/>
    </xf>
    <xf numFmtId="0" fontId="23" fillId="7" borderId="27" xfId="0" applyFont="1" applyFill="1" applyBorder="1" applyAlignment="1">
      <alignment vertical="center"/>
    </xf>
    <xf numFmtId="0" fontId="23" fillId="7" borderId="26" xfId="0" applyFont="1" applyFill="1" applyBorder="1" applyAlignment="1">
      <alignment vertical="center"/>
    </xf>
    <xf numFmtId="0" fontId="23" fillId="7" borderId="10" xfId="0" applyFont="1" applyFill="1" applyBorder="1" applyAlignment="1">
      <alignment vertical="center"/>
    </xf>
    <xf numFmtId="0" fontId="23" fillId="7" borderId="9" xfId="0" applyFont="1" applyFill="1" applyBorder="1" applyAlignment="1">
      <alignment vertical="center"/>
    </xf>
    <xf numFmtId="0" fontId="23" fillId="7" borderId="11" xfId="0" applyFont="1" applyFill="1" applyBorder="1" applyAlignment="1">
      <alignment vertical="center"/>
    </xf>
    <xf numFmtId="1" fontId="0" fillId="0" borderId="27" xfId="0" applyNumberFormat="1" applyBorder="1" applyAlignment="1">
      <alignment vertical="center"/>
    </xf>
    <xf numFmtId="1" fontId="0" fillId="0" borderId="0" xfId="0" applyNumberFormat="1" applyBorder="1" applyAlignment="1">
      <alignment vertical="center"/>
    </xf>
    <xf numFmtId="1" fontId="19" fillId="0" borderId="14" xfId="0" applyNumberFormat="1" applyFont="1" applyBorder="1" applyAlignment="1">
      <alignment vertical="center"/>
    </xf>
    <xf numFmtId="1" fontId="0" fillId="0" borderId="14" xfId="0" applyNumberFormat="1" applyBorder="1" applyAlignment="1">
      <alignment vertical="center"/>
    </xf>
    <xf numFmtId="178" fontId="19" fillId="0" borderId="0" xfId="0" applyNumberFormat="1" applyFont="1" applyFill="1" applyBorder="1" applyAlignment="1">
      <alignment vertical="center"/>
    </xf>
    <xf numFmtId="0" fontId="27" fillId="11" borderId="0" xfId="0" applyFont="1" applyFill="1" applyAlignment="1">
      <alignment vertical="center"/>
    </xf>
    <xf numFmtId="2" fontId="19" fillId="0" borderId="14" xfId="0" applyNumberFormat="1" applyFont="1" applyBorder="1" applyAlignment="1">
      <alignment vertical="center"/>
    </xf>
    <xf numFmtId="0" fontId="23" fillId="0" borderId="0" xfId="0" applyFont="1" applyFill="1" applyAlignment="1">
      <alignment vertical="center"/>
    </xf>
    <xf numFmtId="0" fontId="0" fillId="0" borderId="21" xfId="0" applyBorder="1" applyAlignment="1">
      <alignment horizontal="center" vertical="center"/>
    </xf>
    <xf numFmtId="2" fontId="19" fillId="0" borderId="26" xfId="0" applyNumberFormat="1" applyFont="1" applyBorder="1" applyAlignment="1">
      <alignment vertical="center"/>
    </xf>
    <xf numFmtId="0" fontId="24" fillId="7" borderId="37" xfId="0" applyFont="1" applyFill="1" applyBorder="1" applyAlignment="1">
      <alignment horizontal="center" vertical="center" wrapText="1"/>
    </xf>
    <xf numFmtId="0" fontId="24" fillId="7" borderId="36" xfId="0" applyFont="1" applyFill="1" applyBorder="1" applyAlignment="1">
      <alignment horizontal="center" vertical="center" wrapText="1"/>
    </xf>
    <xf numFmtId="0" fontId="0" fillId="0" borderId="22" xfId="0" applyFill="1" applyBorder="1" applyAlignment="1">
      <alignment horizontal="center" vertical="center"/>
    </xf>
    <xf numFmtId="0" fontId="0" fillId="0" borderId="23" xfId="0" applyFill="1" applyBorder="1" applyAlignment="1">
      <alignment horizontal="center" vertical="center"/>
    </xf>
    <xf numFmtId="0" fontId="0" fillId="18" borderId="0" xfId="0" applyFill="1" applyAlignment="1">
      <alignment vertical="center"/>
    </xf>
    <xf numFmtId="0" fontId="19" fillId="0" borderId="25" xfId="0" applyFont="1" applyBorder="1" applyAlignment="1">
      <alignment vertical="center"/>
    </xf>
    <xf numFmtId="0" fontId="0" fillId="5" borderId="34" xfId="0" applyFill="1" applyBorder="1" applyAlignment="1">
      <alignment vertical="center"/>
    </xf>
    <xf numFmtId="0" fontId="0" fillId="5" borderId="29" xfId="0" applyFill="1" applyBorder="1" applyAlignment="1">
      <alignment vertical="center"/>
    </xf>
    <xf numFmtId="0" fontId="0" fillId="5" borderId="77" xfId="0" applyFill="1" applyBorder="1" applyAlignment="1">
      <alignment vertical="center"/>
    </xf>
    <xf numFmtId="0" fontId="0" fillId="7" borderId="11" xfId="0" applyFill="1" applyBorder="1" applyAlignment="1">
      <alignment vertical="center"/>
    </xf>
    <xf numFmtId="0" fontId="0" fillId="0" borderId="24" xfId="0" applyBorder="1" applyAlignment="1">
      <alignment horizontal="center" vertical="center"/>
    </xf>
    <xf numFmtId="0" fontId="0" fillId="0" borderId="21" xfId="0" applyBorder="1" applyAlignment="1">
      <alignment horizontal="center" vertical="center"/>
    </xf>
    <xf numFmtId="0" fontId="0" fillId="3" borderId="32" xfId="0" applyFill="1" applyBorder="1" applyAlignment="1">
      <alignment horizontal="center" vertical="center" wrapText="1"/>
    </xf>
    <xf numFmtId="0" fontId="0" fillId="3" borderId="32" xfId="0" applyFill="1" applyBorder="1" applyAlignment="1">
      <alignment horizontal="center" vertical="center"/>
    </xf>
    <xf numFmtId="177" fontId="43" fillId="0" borderId="0" xfId="0" applyNumberFormat="1" applyFont="1" applyBorder="1" applyAlignment="1">
      <alignment vertical="center"/>
    </xf>
    <xf numFmtId="177" fontId="43" fillId="0" borderId="25" xfId="0" applyNumberFormat="1" applyFont="1" applyBorder="1" applyAlignment="1">
      <alignment vertical="center"/>
    </xf>
    <xf numFmtId="177" fontId="43" fillId="0" borderId="27" xfId="0" applyNumberFormat="1" applyFont="1" applyBorder="1" applyAlignment="1">
      <alignment vertical="center"/>
    </xf>
    <xf numFmtId="177" fontId="21" fillId="0" borderId="14" xfId="0" applyNumberFormat="1" applyFont="1" applyBorder="1" applyAlignment="1">
      <alignment vertical="center"/>
    </xf>
    <xf numFmtId="177" fontId="19" fillId="5" borderId="66" xfId="0" applyNumberFormat="1" applyFont="1" applyFill="1" applyBorder="1" applyAlignment="1">
      <alignment vertical="center"/>
    </xf>
    <xf numFmtId="0" fontId="0" fillId="0" borderId="16" xfId="0" applyBorder="1" applyAlignment="1">
      <alignment horizontal="center" vertical="center"/>
    </xf>
    <xf numFmtId="0" fontId="27" fillId="7" borderId="31" xfId="0" applyFont="1" applyFill="1" applyBorder="1" applyAlignment="1">
      <alignment horizontal="centerContinuous" vertical="center" wrapText="1"/>
    </xf>
    <xf numFmtId="177" fontId="44" fillId="0" borderId="27" xfId="0" applyNumberFormat="1" applyFont="1" applyBorder="1" applyAlignment="1">
      <alignment vertical="center"/>
    </xf>
    <xf numFmtId="177" fontId="44" fillId="0" borderId="14" xfId="0" applyNumberFormat="1" applyFont="1" applyBorder="1" applyAlignment="1">
      <alignment vertical="center"/>
    </xf>
    <xf numFmtId="0" fontId="0" fillId="0" borderId="26" xfId="0" applyBorder="1"/>
    <xf numFmtId="2" fontId="0" fillId="2" borderId="40" xfId="0" applyNumberFormat="1" applyFill="1" applyBorder="1" applyAlignment="1">
      <alignment horizontal="right" vertical="center"/>
    </xf>
    <xf numFmtId="0" fontId="0" fillId="2" borderId="40" xfId="0" applyFill="1" applyBorder="1" applyAlignment="1">
      <alignment horizontal="right" vertical="center"/>
    </xf>
    <xf numFmtId="186" fontId="0" fillId="2" borderId="5" xfId="0" applyNumberFormat="1" applyFill="1" applyBorder="1" applyAlignment="1">
      <alignment horizontal="right" vertical="center"/>
    </xf>
    <xf numFmtId="0" fontId="0" fillId="17" borderId="0" xfId="0" applyFill="1"/>
    <xf numFmtId="0" fontId="0" fillId="0" borderId="25" xfId="0" applyBorder="1"/>
    <xf numFmtId="0" fontId="0" fillId="0" borderId="0" xfId="0" applyBorder="1"/>
    <xf numFmtId="0" fontId="0" fillId="0" borderId="14" xfId="0" applyBorder="1"/>
    <xf numFmtId="177" fontId="0" fillId="0" borderId="0" xfId="0" applyNumberFormat="1" applyBorder="1"/>
    <xf numFmtId="177" fontId="0" fillId="0" borderId="14" xfId="0" applyNumberFormat="1" applyBorder="1"/>
    <xf numFmtId="0" fontId="0" fillId="0" borderId="20" xfId="0" applyBorder="1"/>
    <xf numFmtId="0" fontId="0" fillId="0" borderId="22" xfId="0" applyBorder="1"/>
    <xf numFmtId="0" fontId="0" fillId="0" borderId="24" xfId="0" applyBorder="1"/>
    <xf numFmtId="0" fontId="0" fillId="0" borderId="9" xfId="0" applyBorder="1" applyAlignment="1">
      <alignment horizontal="centerContinuous"/>
    </xf>
    <xf numFmtId="0" fontId="0" fillId="0" borderId="13" xfId="0" applyBorder="1" applyAlignment="1">
      <alignment horizontal="centerContinuous"/>
    </xf>
    <xf numFmtId="0" fontId="23" fillId="0" borderId="24" xfId="0" applyFont="1" applyBorder="1" applyAlignment="1">
      <alignment horizontal="center"/>
    </xf>
    <xf numFmtId="0" fontId="23" fillId="0" borderId="22" xfId="0" applyFont="1" applyBorder="1" applyAlignment="1">
      <alignment horizontal="center"/>
    </xf>
    <xf numFmtId="0" fontId="23" fillId="0" borderId="20" xfId="0" applyFont="1" applyBorder="1" applyAlignment="1">
      <alignment horizontal="center"/>
    </xf>
    <xf numFmtId="177" fontId="0" fillId="0" borderId="25" xfId="0" applyNumberFormat="1" applyBorder="1"/>
    <xf numFmtId="0" fontId="0" fillId="0" borderId="12" xfId="0" applyBorder="1" applyAlignment="1">
      <alignment horizontal="centerContinuous"/>
    </xf>
    <xf numFmtId="1" fontId="0" fillId="0" borderId="0" xfId="0" applyNumberFormat="1" applyBorder="1"/>
    <xf numFmtId="178" fontId="0" fillId="0" borderId="0" xfId="0" applyNumberFormat="1" applyBorder="1"/>
    <xf numFmtId="2" fontId="0" fillId="0" borderId="0" xfId="0" applyNumberFormat="1" applyBorder="1"/>
    <xf numFmtId="0" fontId="0" fillId="6" borderId="1" xfId="0" applyFill="1" applyBorder="1" applyAlignment="1">
      <alignment horizontal="centerContinuous"/>
    </xf>
    <xf numFmtId="0" fontId="0" fillId="6" borderId="2" xfId="0" applyFill="1" applyBorder="1" applyAlignment="1">
      <alignment horizontal="centerContinuous"/>
    </xf>
    <xf numFmtId="0" fontId="0" fillId="6" borderId="3" xfId="0" applyFill="1" applyBorder="1" applyAlignment="1">
      <alignment horizontal="centerContinuous"/>
    </xf>
    <xf numFmtId="0" fontId="0" fillId="7" borderId="1" xfId="0" applyFill="1" applyBorder="1"/>
    <xf numFmtId="0" fontId="0" fillId="7" borderId="3" xfId="0" applyFill="1" applyBorder="1"/>
    <xf numFmtId="0" fontId="0" fillId="7" borderId="25" xfId="0" applyFill="1" applyBorder="1"/>
    <xf numFmtId="0" fontId="0" fillId="7" borderId="20" xfId="0" applyFill="1" applyBorder="1" applyAlignment="1">
      <alignment horizontal="center"/>
    </xf>
    <xf numFmtId="0" fontId="23" fillId="7" borderId="24" xfId="0" applyFont="1" applyFill="1" applyBorder="1" applyAlignment="1">
      <alignment horizontal="center"/>
    </xf>
    <xf numFmtId="0" fontId="23" fillId="0" borderId="23" xfId="0" applyFont="1" applyBorder="1" applyAlignment="1">
      <alignment horizontal="center"/>
    </xf>
    <xf numFmtId="0" fontId="23" fillId="0" borderId="21" xfId="0" applyFont="1" applyBorder="1" applyAlignment="1">
      <alignment horizontal="center"/>
    </xf>
    <xf numFmtId="177" fontId="0" fillId="0" borderId="27" xfId="0" applyNumberFormat="1" applyBorder="1"/>
    <xf numFmtId="0" fontId="0" fillId="0" borderId="27" xfId="0" applyBorder="1"/>
    <xf numFmtId="177" fontId="0" fillId="0" borderId="26" xfId="0" applyNumberFormat="1" applyBorder="1"/>
    <xf numFmtId="0" fontId="0" fillId="0" borderId="23" xfId="0" applyBorder="1"/>
    <xf numFmtId="0" fontId="0" fillId="0" borderId="21" xfId="0" applyBorder="1"/>
    <xf numFmtId="0" fontId="0" fillId="0" borderId="8" xfId="0" applyBorder="1" applyAlignment="1">
      <alignment horizontal="centerContinuous"/>
    </xf>
    <xf numFmtId="0" fontId="23" fillId="5" borderId="84" xfId="0" applyFont="1" applyFill="1" applyBorder="1" applyAlignment="1">
      <alignment horizontal="center"/>
    </xf>
    <xf numFmtId="0" fontId="23" fillId="5" borderId="32" xfId="0" applyFont="1" applyFill="1" applyBorder="1" applyAlignment="1">
      <alignment horizontal="center"/>
    </xf>
    <xf numFmtId="0" fontId="23" fillId="5" borderId="69" xfId="0" applyFont="1" applyFill="1" applyBorder="1" applyAlignment="1">
      <alignment horizontal="center"/>
    </xf>
    <xf numFmtId="0" fontId="0" fillId="5" borderId="85" xfId="0" applyFill="1" applyBorder="1"/>
    <xf numFmtId="0" fontId="0" fillId="5" borderId="33" xfId="0" applyFill="1" applyBorder="1"/>
    <xf numFmtId="0" fontId="0" fillId="5" borderId="86" xfId="0" applyFill="1" applyBorder="1"/>
    <xf numFmtId="0" fontId="0" fillId="5" borderId="34" xfId="0" applyFill="1" applyBorder="1"/>
    <xf numFmtId="0" fontId="0" fillId="5" borderId="29" xfId="0" applyFill="1" applyBorder="1"/>
    <xf numFmtId="2" fontId="0" fillId="5" borderId="34" xfId="0" applyNumberFormat="1" applyFill="1" applyBorder="1"/>
    <xf numFmtId="2" fontId="0" fillId="5" borderId="29" xfId="0" applyNumberFormat="1" applyFill="1" applyBorder="1"/>
    <xf numFmtId="0" fontId="0" fillId="5" borderId="87" xfId="0" applyFill="1" applyBorder="1"/>
    <xf numFmtId="0" fontId="0" fillId="5" borderId="35" xfId="0" applyFill="1" applyBorder="1"/>
    <xf numFmtId="0" fontId="0" fillId="5" borderId="30" xfId="0" applyFill="1" applyBorder="1"/>
    <xf numFmtId="177" fontId="0" fillId="5" borderId="86" xfId="0" applyNumberFormat="1" applyFill="1" applyBorder="1"/>
    <xf numFmtId="0" fontId="0" fillId="0" borderId="88" xfId="0" applyBorder="1"/>
    <xf numFmtId="0" fontId="0" fillId="0" borderId="89" xfId="0" applyBorder="1"/>
    <xf numFmtId="0" fontId="0" fillId="0" borderId="80" xfId="0" applyBorder="1"/>
    <xf numFmtId="0" fontId="0" fillId="0" borderId="81" xfId="0" applyBorder="1"/>
    <xf numFmtId="0" fontId="0" fillId="0" borderId="9" xfId="0" applyBorder="1"/>
    <xf numFmtId="0" fontId="0" fillId="7" borderId="0" xfId="0" applyFill="1"/>
    <xf numFmtId="177" fontId="0" fillId="0" borderId="91" xfId="0" applyNumberFormat="1" applyBorder="1"/>
    <xf numFmtId="2" fontId="0" fillId="0" borderId="27" xfId="0" applyNumberFormat="1" applyBorder="1"/>
    <xf numFmtId="2" fontId="0" fillId="0" borderId="90" xfId="0" applyNumberFormat="1" applyBorder="1"/>
    <xf numFmtId="2" fontId="0" fillId="0" borderId="26" xfId="0" applyNumberFormat="1" applyBorder="1"/>
    <xf numFmtId="0" fontId="0" fillId="7" borderId="7" xfId="0" applyFill="1" applyBorder="1" applyAlignment="1">
      <alignment horizontal="centerContinuous"/>
    </xf>
    <xf numFmtId="0" fontId="0" fillId="7" borderId="15" xfId="0" applyFill="1" applyBorder="1" applyAlignment="1">
      <alignment horizontal="centerContinuous"/>
    </xf>
    <xf numFmtId="0" fontId="0" fillId="7" borderId="16" xfId="0" applyFill="1" applyBorder="1" applyAlignment="1">
      <alignment horizontal="centerContinuous"/>
    </xf>
    <xf numFmtId="0" fontId="0" fillId="0" borderId="20" xfId="0" applyBorder="1" applyAlignment="1">
      <alignment horizontal="center"/>
    </xf>
    <xf numFmtId="0" fontId="0" fillId="0" borderId="22" xfId="0" applyBorder="1" applyAlignment="1">
      <alignment horizontal="center"/>
    </xf>
    <xf numFmtId="0" fontId="0" fillId="0" borderId="24" xfId="0" applyBorder="1" applyAlignment="1">
      <alignment horizontal="center"/>
    </xf>
    <xf numFmtId="0" fontId="0" fillId="10" borderId="1" xfId="0" applyFill="1" applyBorder="1" applyAlignment="1">
      <alignment horizontal="centerContinuous"/>
    </xf>
    <xf numFmtId="0" fontId="0" fillId="10" borderId="2" xfId="0" applyFill="1" applyBorder="1" applyAlignment="1">
      <alignment horizontal="centerContinuous"/>
    </xf>
    <xf numFmtId="0" fontId="0" fillId="10" borderId="3" xfId="0" applyFill="1" applyBorder="1" applyAlignment="1">
      <alignment horizontal="centerContinuous"/>
    </xf>
    <xf numFmtId="0" fontId="0" fillId="19" borderId="1" xfId="0" applyFill="1" applyBorder="1" applyAlignment="1">
      <alignment horizontal="centerContinuous"/>
    </xf>
    <xf numFmtId="0" fontId="0" fillId="19" borderId="2" xfId="0" applyFill="1" applyBorder="1" applyAlignment="1">
      <alignment horizontal="centerContinuous"/>
    </xf>
    <xf numFmtId="0" fontId="0" fillId="19" borderId="3" xfId="0" applyFill="1" applyBorder="1" applyAlignment="1">
      <alignment horizontal="centerContinuous"/>
    </xf>
    <xf numFmtId="0" fontId="0" fillId="5" borderId="77" xfId="0" applyFill="1" applyBorder="1"/>
    <xf numFmtId="0" fontId="0" fillId="5" borderId="78" xfId="0" applyFill="1" applyBorder="1"/>
    <xf numFmtId="0" fontId="0" fillId="0" borderId="91" xfId="0" applyBorder="1"/>
    <xf numFmtId="0" fontId="0" fillId="5" borderId="92" xfId="0" applyFill="1" applyBorder="1"/>
    <xf numFmtId="0" fontId="23" fillId="5" borderId="93" xfId="0" applyFont="1" applyFill="1" applyBorder="1" applyAlignment="1">
      <alignment horizontal="center"/>
    </xf>
    <xf numFmtId="0" fontId="23" fillId="0" borderId="25" xfId="0" applyFont="1" applyBorder="1" applyAlignment="1">
      <alignment horizontal="center"/>
    </xf>
    <xf numFmtId="0" fontId="45" fillId="0" borderId="0" xfId="0" applyFont="1" applyAlignment="1">
      <alignment vertical="center"/>
    </xf>
    <xf numFmtId="0" fontId="0" fillId="7" borderId="0" xfId="0" applyFill="1" applyAlignment="1">
      <alignment vertical="center"/>
    </xf>
    <xf numFmtId="0" fontId="27" fillId="7" borderId="0" xfId="0" applyFont="1" applyFill="1" applyAlignment="1">
      <alignment horizontal="right" vertical="center"/>
    </xf>
    <xf numFmtId="0" fontId="0" fillId="0" borderId="94" xfId="0" applyBorder="1"/>
    <xf numFmtId="0" fontId="0" fillId="0" borderId="95" xfId="0" applyBorder="1"/>
    <xf numFmtId="0" fontId="0" fillId="5" borderId="96" xfId="0" applyFill="1" applyBorder="1"/>
    <xf numFmtId="0" fontId="0" fillId="5" borderId="97" xfId="0" applyFill="1" applyBorder="1"/>
    <xf numFmtId="0" fontId="0" fillId="5" borderId="98" xfId="0" applyFill="1" applyBorder="1"/>
    <xf numFmtId="0" fontId="0" fillId="5" borderId="99" xfId="0" applyFill="1" applyBorder="1"/>
    <xf numFmtId="0" fontId="45" fillId="0" borderId="0" xfId="0" applyFont="1" applyAlignment="1"/>
    <xf numFmtId="0" fontId="45" fillId="7" borderId="0" xfId="0" applyFont="1" applyFill="1" applyAlignment="1"/>
    <xf numFmtId="0" fontId="45" fillId="7" borderId="0" xfId="0" applyFont="1" applyFill="1" applyAlignment="1">
      <alignment horizontal="left"/>
    </xf>
    <xf numFmtId="0" fontId="47" fillId="18" borderId="0" xfId="0" applyFont="1" applyFill="1"/>
    <xf numFmtId="0" fontId="0" fillId="18" borderId="0" xfId="0" applyFill="1"/>
    <xf numFmtId="178" fontId="0" fillId="5" borderId="29" xfId="0" applyNumberFormat="1" applyFill="1" applyBorder="1"/>
    <xf numFmtId="0" fontId="0" fillId="0" borderId="0" xfId="0" applyFill="1"/>
    <xf numFmtId="0" fontId="0" fillId="0" borderId="21" xfId="0" applyBorder="1" applyAlignment="1">
      <alignment horizontal="center" vertical="center"/>
    </xf>
    <xf numFmtId="178" fontId="0" fillId="0" borderId="27" xfId="0" applyNumberFormat="1" applyBorder="1" applyAlignment="1">
      <alignment vertical="center"/>
    </xf>
    <xf numFmtId="178" fontId="0" fillId="0" borderId="0" xfId="0" applyNumberFormat="1" applyBorder="1" applyAlignment="1">
      <alignment vertical="center"/>
    </xf>
    <xf numFmtId="0" fontId="0" fillId="3" borderId="1" xfId="0" applyFill="1" applyBorder="1" applyAlignment="1">
      <alignment horizontal="centerContinuous" vertical="center"/>
    </xf>
    <xf numFmtId="0" fontId="0" fillId="3" borderId="2" xfId="0" applyFill="1" applyBorder="1" applyAlignment="1">
      <alignment horizontal="centerContinuous" vertical="center"/>
    </xf>
    <xf numFmtId="0" fontId="0" fillId="3" borderId="3" xfId="0" applyFill="1" applyBorder="1" applyAlignment="1">
      <alignment horizontal="centerContinuous" vertical="center"/>
    </xf>
    <xf numFmtId="0" fontId="19" fillId="3" borderId="47" xfId="0" applyFont="1" applyFill="1" applyBorder="1" applyAlignment="1">
      <alignment horizontal="centerContinuous" vertical="center" wrapText="1"/>
    </xf>
    <xf numFmtId="0" fontId="19" fillId="3" borderId="48" xfId="0" applyFont="1" applyFill="1" applyBorder="1" applyAlignment="1">
      <alignment horizontal="centerContinuous" vertical="center" wrapText="1"/>
    </xf>
    <xf numFmtId="0" fontId="19" fillId="3" borderId="12" xfId="0" applyFont="1" applyFill="1" applyBorder="1" applyAlignment="1">
      <alignment horizontal="centerContinuous" vertical="center" wrapText="1"/>
    </xf>
    <xf numFmtId="0" fontId="19" fillId="3" borderId="13" xfId="0" applyFont="1" applyFill="1" applyBorder="1" applyAlignment="1">
      <alignment horizontal="centerContinuous" vertical="center" wrapText="1"/>
    </xf>
    <xf numFmtId="0" fontId="21" fillId="0" borderId="5" xfId="0" applyFont="1" applyBorder="1" applyAlignment="1">
      <alignment horizontal="right" vertical="center"/>
    </xf>
    <xf numFmtId="0" fontId="27" fillId="0" borderId="25" xfId="0" applyFont="1" applyBorder="1"/>
    <xf numFmtId="0" fontId="0" fillId="0" borderId="80" xfId="0" applyFill="1" applyBorder="1"/>
    <xf numFmtId="177" fontId="0" fillId="0" borderId="27" xfId="0" applyNumberFormat="1" applyFill="1" applyBorder="1"/>
    <xf numFmtId="177" fontId="0" fillId="0" borderId="0" xfId="0" applyNumberFormat="1" applyFill="1" applyBorder="1"/>
    <xf numFmtId="0" fontId="0" fillId="0" borderId="90" xfId="0" applyFill="1" applyBorder="1"/>
    <xf numFmtId="0" fontId="0" fillId="0" borderId="0" xfId="0" applyFill="1" applyBorder="1"/>
    <xf numFmtId="0" fontId="0" fillId="0" borderId="27" xfId="0" applyFill="1" applyBorder="1"/>
    <xf numFmtId="177" fontId="0" fillId="0" borderId="26" xfId="0" applyNumberFormat="1" applyFill="1" applyBorder="1"/>
    <xf numFmtId="0" fontId="0" fillId="7" borderId="9" xfId="0" applyFill="1" applyBorder="1" applyAlignment="1">
      <alignment vertical="center"/>
    </xf>
    <xf numFmtId="2" fontId="21" fillId="0" borderId="0" xfId="0" applyNumberFormat="1" applyFont="1" applyBorder="1" applyAlignment="1">
      <alignment vertical="center"/>
    </xf>
    <xf numFmtId="190" fontId="19" fillId="5" borderId="29" xfId="0" applyNumberFormat="1" applyFont="1" applyFill="1" applyBorder="1" applyAlignment="1">
      <alignment vertical="center"/>
    </xf>
    <xf numFmtId="0" fontId="0" fillId="2" borderId="1" xfId="0" applyFill="1" applyBorder="1" applyAlignment="1">
      <alignment horizontal="centerContinuous"/>
    </xf>
    <xf numFmtId="0" fontId="0" fillId="2" borderId="2" xfId="0" applyFill="1" applyBorder="1" applyAlignment="1">
      <alignment horizontal="centerContinuous"/>
    </xf>
    <xf numFmtId="0" fontId="0" fillId="2" borderId="3" xfId="0" applyFill="1" applyBorder="1" applyAlignment="1">
      <alignment horizontal="centerContinuous"/>
    </xf>
    <xf numFmtId="0" fontId="37" fillId="0" borderId="31" xfId="0" applyFont="1" applyBorder="1" applyAlignment="1">
      <alignment horizontal="centerContinuous"/>
    </xf>
    <xf numFmtId="0" fontId="37" fillId="0" borderId="8" xfId="0" applyFont="1" applyBorder="1" applyAlignment="1">
      <alignment horizontal="centerContinuous"/>
    </xf>
    <xf numFmtId="0" fontId="0" fillId="0" borderId="31" xfId="0" applyBorder="1" applyAlignment="1">
      <alignment horizontal="centerContinuous"/>
    </xf>
    <xf numFmtId="0" fontId="0" fillId="0" borderId="15" xfId="0" applyBorder="1" applyAlignment="1">
      <alignment horizontal="centerContinuous"/>
    </xf>
    <xf numFmtId="0" fontId="46" fillId="7" borderId="100" xfId="0" applyFont="1" applyFill="1" applyBorder="1" applyAlignment="1">
      <alignment horizontal="center"/>
    </xf>
    <xf numFmtId="0" fontId="0" fillId="0" borderId="101" xfId="0" applyBorder="1"/>
    <xf numFmtId="177" fontId="0" fillId="0" borderId="101" xfId="0" applyNumberFormat="1" applyBorder="1"/>
    <xf numFmtId="0" fontId="0" fillId="7" borderId="6" xfId="0" applyFill="1" applyBorder="1"/>
    <xf numFmtId="0" fontId="0" fillId="7" borderId="19" xfId="0" applyFill="1" applyBorder="1" applyAlignment="1">
      <alignment horizontal="center"/>
    </xf>
    <xf numFmtId="14" fontId="0" fillId="0" borderId="6" xfId="0" applyNumberFormat="1" applyBorder="1"/>
    <xf numFmtId="0" fontId="0" fillId="7" borderId="2" xfId="0" applyFill="1" applyBorder="1" applyAlignment="1">
      <alignment horizontal="centerContinuous"/>
    </xf>
    <xf numFmtId="0" fontId="0" fillId="7" borderId="3" xfId="0" applyFill="1" applyBorder="1" applyAlignment="1">
      <alignment horizontal="centerContinuous"/>
    </xf>
    <xf numFmtId="177" fontId="0" fillId="0" borderId="104" xfId="0" applyNumberFormat="1" applyBorder="1" applyAlignment="1">
      <alignment vertical="center"/>
    </xf>
    <xf numFmtId="177" fontId="0" fillId="0" borderId="103" xfId="0" applyNumberFormat="1" applyBorder="1" applyAlignment="1">
      <alignment vertical="center"/>
    </xf>
    <xf numFmtId="177" fontId="39" fillId="0" borderId="106" xfId="0" applyNumberFormat="1" applyFont="1" applyFill="1" applyBorder="1" applyAlignment="1">
      <alignment vertical="center"/>
    </xf>
    <xf numFmtId="177" fontId="39" fillId="0" borderId="105" xfId="0" applyNumberFormat="1" applyFont="1" applyFill="1" applyBorder="1" applyAlignment="1">
      <alignment vertical="center"/>
    </xf>
    <xf numFmtId="0" fontId="15" fillId="0" borderId="0" xfId="0" applyFont="1" applyBorder="1"/>
    <xf numFmtId="0" fontId="0" fillId="0" borderId="0" xfId="0" applyNumberFormat="1" applyFill="1" applyBorder="1"/>
    <xf numFmtId="2" fontId="0" fillId="5" borderId="86" xfId="0" applyNumberFormat="1" applyFill="1" applyBorder="1"/>
    <xf numFmtId="178" fontId="0" fillId="5" borderId="34" xfId="0" applyNumberFormat="1" applyFill="1" applyBorder="1"/>
    <xf numFmtId="190" fontId="0" fillId="5" borderId="29" xfId="0" applyNumberFormat="1" applyFill="1" applyBorder="1"/>
    <xf numFmtId="190" fontId="0" fillId="5" borderId="34" xfId="0" applyNumberFormat="1" applyFill="1" applyBorder="1"/>
    <xf numFmtId="14" fontId="23" fillId="7" borderId="15" xfId="0" applyNumberFormat="1" applyFont="1" applyFill="1" applyBorder="1" applyAlignment="1">
      <alignment horizontal="left" vertical="top" wrapText="1"/>
    </xf>
    <xf numFmtId="0" fontId="23" fillId="7" borderId="15" xfId="0" applyFont="1" applyFill="1" applyBorder="1" applyAlignment="1">
      <alignment horizontal="left" vertical="top" wrapText="1"/>
    </xf>
    <xf numFmtId="0" fontId="23" fillId="7" borderId="8" xfId="0" applyFont="1" applyFill="1" applyBorder="1" applyAlignment="1">
      <alignment horizontal="left" vertical="top" wrapText="1"/>
    </xf>
    <xf numFmtId="0" fontId="23" fillId="7" borderId="15" xfId="0" applyFont="1" applyFill="1" applyBorder="1" applyAlignment="1">
      <alignment horizontal="centerContinuous" vertical="top" wrapText="1"/>
    </xf>
    <xf numFmtId="0" fontId="50" fillId="7" borderId="15" xfId="0" applyFont="1" applyFill="1" applyBorder="1" applyAlignment="1">
      <alignment horizontal="centerContinuous" vertical="center" wrapText="1"/>
    </xf>
    <xf numFmtId="14" fontId="23" fillId="0" borderId="11" xfId="0" applyNumberFormat="1" applyFont="1" applyBorder="1" applyAlignment="1">
      <alignment horizontal="left" vertical="top" wrapText="1"/>
    </xf>
    <xf numFmtId="14" fontId="23" fillId="0" borderId="8" xfId="0" applyNumberFormat="1" applyFont="1" applyBorder="1" applyAlignment="1">
      <alignment horizontal="left" vertical="top" wrapText="1"/>
    </xf>
    <xf numFmtId="14" fontId="23" fillId="0" borderId="8" xfId="0" applyNumberFormat="1" applyFont="1" applyBorder="1" applyAlignment="1">
      <alignment horizontal="left" vertical="center" wrapText="1"/>
    </xf>
    <xf numFmtId="2" fontId="0" fillId="0" borderId="14" xfId="0" applyNumberFormat="1" applyBorder="1" applyAlignment="1">
      <alignment vertical="center"/>
    </xf>
    <xf numFmtId="2" fontId="0" fillId="0" borderId="26" xfId="0" applyNumberFormat="1" applyBorder="1" applyAlignment="1">
      <alignment vertical="center"/>
    </xf>
    <xf numFmtId="2" fontId="0" fillId="0" borderId="14" xfId="0" applyNumberFormat="1" applyFill="1" applyBorder="1" applyAlignment="1">
      <alignment vertical="center"/>
    </xf>
    <xf numFmtId="0" fontId="11" fillId="0" borderId="0" xfId="4">
      <alignment vertical="center"/>
    </xf>
    <xf numFmtId="0" fontId="11" fillId="7" borderId="11" xfId="4" applyFill="1" applyBorder="1">
      <alignment vertical="center"/>
    </xf>
    <xf numFmtId="0" fontId="11" fillId="7" borderId="9" xfId="4" applyFill="1" applyBorder="1">
      <alignment vertical="center"/>
    </xf>
    <xf numFmtId="0" fontId="11" fillId="7" borderId="10" xfId="4" applyFill="1" applyBorder="1">
      <alignment vertical="center"/>
    </xf>
    <xf numFmtId="0" fontId="11" fillId="7" borderId="26" xfId="4" applyFill="1" applyBorder="1">
      <alignment vertical="center"/>
    </xf>
    <xf numFmtId="0" fontId="11" fillId="7" borderId="0" xfId="4" applyFill="1">
      <alignment vertical="center"/>
    </xf>
    <xf numFmtId="0" fontId="11" fillId="7" borderId="5" xfId="4" applyFill="1" applyBorder="1">
      <alignment vertical="center"/>
    </xf>
    <xf numFmtId="0" fontId="11" fillId="7" borderId="27" xfId="4" applyFill="1" applyBorder="1">
      <alignment vertical="center"/>
    </xf>
    <xf numFmtId="0" fontId="11" fillId="7" borderId="0" xfId="4" applyFill="1" applyAlignment="1">
      <alignment horizontal="center" vertical="center"/>
    </xf>
    <xf numFmtId="0" fontId="11" fillId="7" borderId="0" xfId="4" applyFill="1" applyAlignment="1">
      <alignment horizontal="right" vertical="center"/>
    </xf>
    <xf numFmtId="0" fontId="11" fillId="7" borderId="0" xfId="4" applyFill="1" applyAlignment="1">
      <alignment horizontal="left" vertical="center"/>
    </xf>
    <xf numFmtId="0" fontId="11" fillId="7" borderId="8" xfId="4" applyFill="1" applyBorder="1">
      <alignment vertical="center"/>
    </xf>
    <xf numFmtId="0" fontId="45" fillId="7" borderId="15" xfId="4" applyFont="1" applyFill="1" applyBorder="1" applyAlignment="1">
      <alignment horizontal="centerContinuous" vertical="center"/>
    </xf>
    <xf numFmtId="0" fontId="11" fillId="7" borderId="31" xfId="4" applyFill="1" applyBorder="1">
      <alignment vertical="center"/>
    </xf>
    <xf numFmtId="0" fontId="45" fillId="7" borderId="9" xfId="0" applyFont="1" applyFill="1" applyBorder="1" applyAlignment="1">
      <alignment horizontal="centerContinuous" vertical="center"/>
    </xf>
    <xf numFmtId="0" fontId="0" fillId="7" borderId="26" xfId="0" applyFill="1" applyBorder="1" applyAlignment="1">
      <alignment vertical="center"/>
    </xf>
    <xf numFmtId="0" fontId="0" fillId="7" borderId="26" xfId="0" applyFill="1" applyBorder="1" applyAlignment="1">
      <alignment horizontal="center" vertical="center"/>
    </xf>
    <xf numFmtId="0" fontId="25" fillId="7" borderId="111" xfId="0" applyFont="1" applyFill="1" applyBorder="1" applyAlignment="1">
      <alignment vertical="center"/>
    </xf>
    <xf numFmtId="0" fontId="0" fillId="7" borderId="112" xfId="0" applyFill="1" applyBorder="1" applyAlignment="1">
      <alignment vertical="center"/>
    </xf>
    <xf numFmtId="0" fontId="0" fillId="7" borderId="0" xfId="0" applyFill="1" applyAlignment="1">
      <alignment horizontal="center" vertical="center"/>
    </xf>
    <xf numFmtId="0" fontId="0" fillId="7" borderId="114" xfId="0" applyFill="1" applyBorder="1" applyAlignment="1">
      <alignment horizontal="center" vertical="center"/>
    </xf>
    <xf numFmtId="0" fontId="0" fillId="7" borderId="50" xfId="0" applyFill="1" applyBorder="1" applyAlignment="1">
      <alignment horizontal="center" vertical="center"/>
    </xf>
    <xf numFmtId="0" fontId="0" fillId="7" borderId="42" xfId="0" applyFill="1" applyBorder="1" applyAlignment="1">
      <alignment vertical="center"/>
    </xf>
    <xf numFmtId="0" fontId="0" fillId="7" borderId="50" xfId="0" applyFill="1" applyBorder="1" applyAlignment="1">
      <alignment vertical="center"/>
    </xf>
    <xf numFmtId="0" fontId="0" fillId="7" borderId="27" xfId="0" applyFill="1" applyBorder="1" applyAlignment="1">
      <alignment vertical="center"/>
    </xf>
    <xf numFmtId="0" fontId="0" fillId="7" borderId="10" xfId="0" applyFill="1" applyBorder="1" applyAlignment="1">
      <alignment vertical="center"/>
    </xf>
    <xf numFmtId="0" fontId="0" fillId="7" borderId="0" xfId="0" applyFill="1" applyAlignment="1">
      <alignment horizontal="right" vertical="center"/>
    </xf>
    <xf numFmtId="0" fontId="0" fillId="7" borderId="113" xfId="0" applyFill="1" applyBorder="1" applyAlignment="1">
      <alignment vertical="center"/>
    </xf>
    <xf numFmtId="181" fontId="0" fillId="7" borderId="40" xfId="0" applyNumberFormat="1" applyFill="1" applyBorder="1" applyAlignment="1">
      <alignment horizontal="right" vertical="center"/>
    </xf>
    <xf numFmtId="181" fontId="0" fillId="7" borderId="5" xfId="0" applyNumberFormat="1" applyFill="1" applyBorder="1" applyAlignment="1">
      <alignment horizontal="right" vertical="center"/>
    </xf>
    <xf numFmtId="0" fontId="0" fillId="7" borderId="40" xfId="0" applyFill="1" applyBorder="1" applyAlignment="1">
      <alignment horizontal="right" vertical="center"/>
    </xf>
    <xf numFmtId="180" fontId="0" fillId="7" borderId="5" xfId="0" applyNumberFormat="1" applyFill="1" applyBorder="1" applyAlignment="1">
      <alignment horizontal="right" vertical="center"/>
    </xf>
    <xf numFmtId="186" fontId="0" fillId="7" borderId="5" xfId="0" applyNumberFormat="1" applyFill="1" applyBorder="1" applyAlignment="1">
      <alignment horizontal="right" vertical="center"/>
    </xf>
    <xf numFmtId="184" fontId="0" fillId="7" borderId="5" xfId="0" applyNumberFormat="1" applyFill="1" applyBorder="1" applyAlignment="1">
      <alignment horizontal="right" vertical="center"/>
    </xf>
    <xf numFmtId="185" fontId="0" fillId="7" borderId="5" xfId="0" applyNumberFormat="1" applyFill="1" applyBorder="1" applyAlignment="1">
      <alignment horizontal="right" vertical="center"/>
    </xf>
    <xf numFmtId="185" fontId="0" fillId="7" borderId="40" xfId="0" applyNumberFormat="1" applyFill="1" applyBorder="1" applyAlignment="1">
      <alignment horizontal="right" vertical="center"/>
    </xf>
    <xf numFmtId="188" fontId="0" fillId="7" borderId="5" xfId="0" applyNumberFormat="1" applyFill="1" applyBorder="1" applyAlignment="1">
      <alignment horizontal="right" vertical="center"/>
    </xf>
    <xf numFmtId="185" fontId="0" fillId="7" borderId="51" xfId="0" applyNumberFormat="1" applyFill="1" applyBorder="1" applyAlignment="1">
      <alignment horizontal="right" vertical="center"/>
    </xf>
    <xf numFmtId="183" fontId="0" fillId="3" borderId="5" xfId="0" applyNumberFormat="1" applyFill="1" applyBorder="1" applyAlignment="1">
      <alignment horizontal="right" vertical="center"/>
    </xf>
    <xf numFmtId="187" fontId="0" fillId="3" borderId="5" xfId="0" applyNumberFormat="1" applyFill="1" applyBorder="1" applyAlignment="1">
      <alignment horizontal="right" vertical="center"/>
    </xf>
    <xf numFmtId="0" fontId="0" fillId="7" borderId="112" xfId="0" applyFill="1" applyBorder="1" applyAlignment="1">
      <alignment horizontal="right" vertical="center"/>
    </xf>
    <xf numFmtId="182" fontId="0" fillId="7" borderId="5" xfId="0" applyNumberFormat="1" applyFill="1" applyBorder="1" applyAlignment="1">
      <alignment horizontal="right" vertical="center"/>
    </xf>
    <xf numFmtId="189" fontId="0" fillId="7" borderId="51" xfId="0" applyNumberFormat="1" applyFill="1" applyBorder="1" applyAlignment="1">
      <alignment horizontal="right" vertical="center"/>
    </xf>
    <xf numFmtId="184" fontId="0" fillId="3" borderId="5" xfId="0" applyNumberFormat="1" applyFill="1" applyBorder="1" applyAlignment="1">
      <alignment horizontal="right" vertical="center"/>
    </xf>
    <xf numFmtId="185" fontId="0" fillId="3" borderId="5" xfId="0" applyNumberFormat="1" applyFill="1" applyBorder="1" applyAlignment="1">
      <alignment horizontal="right" vertical="center"/>
    </xf>
    <xf numFmtId="188" fontId="0" fillId="3" borderId="5" xfId="0" applyNumberFormat="1" applyFill="1" applyBorder="1" applyAlignment="1">
      <alignment horizontal="right" vertical="center"/>
    </xf>
    <xf numFmtId="0" fontId="0" fillId="7" borderId="5" xfId="0" applyFill="1" applyBorder="1" applyAlignment="1">
      <alignment horizontal="right" vertical="center"/>
    </xf>
    <xf numFmtId="180" fontId="0" fillId="7" borderId="0" xfId="0" applyNumberFormat="1" applyFill="1" applyAlignment="1">
      <alignment horizontal="right" vertical="center"/>
    </xf>
    <xf numFmtId="180" fontId="0" fillId="7" borderId="0" xfId="0" applyNumberFormat="1" applyFill="1" applyAlignment="1">
      <alignment vertical="center"/>
    </xf>
    <xf numFmtId="1" fontId="0" fillId="5" borderId="34" xfId="0" applyNumberFormat="1" applyFill="1" applyBorder="1" applyAlignment="1">
      <alignment vertical="center"/>
    </xf>
    <xf numFmtId="1" fontId="0" fillId="5" borderId="29" xfId="0" applyNumberFormat="1" applyFill="1" applyBorder="1" applyAlignment="1">
      <alignment vertical="center"/>
    </xf>
    <xf numFmtId="0" fontId="21" fillId="7" borderId="0" xfId="0" applyFont="1" applyFill="1" applyAlignment="1">
      <alignment vertical="center"/>
    </xf>
    <xf numFmtId="0" fontId="49" fillId="0" borderId="0" xfId="0" applyFont="1" applyFill="1" applyAlignment="1">
      <alignment vertical="center"/>
    </xf>
    <xf numFmtId="2" fontId="47" fillId="0" borderId="0" xfId="0" applyNumberFormat="1" applyFont="1" applyBorder="1" applyAlignment="1">
      <alignment vertical="center"/>
    </xf>
    <xf numFmtId="0" fontId="55" fillId="0" borderId="6" xfId="0" applyFont="1" applyBorder="1" applyAlignment="1">
      <alignment horizontal="left" vertical="center"/>
    </xf>
    <xf numFmtId="2" fontId="55" fillId="0" borderId="6" xfId="0" applyNumberFormat="1" applyFont="1" applyBorder="1" applyAlignment="1">
      <alignment horizontal="left" vertical="center"/>
    </xf>
    <xf numFmtId="14" fontId="23" fillId="7" borderId="107" xfId="0" applyNumberFormat="1" applyFont="1" applyFill="1" applyBorder="1" applyAlignment="1">
      <alignment horizontal="center" vertical="center" wrapText="1"/>
    </xf>
    <xf numFmtId="14" fontId="23" fillId="8" borderId="110" xfId="0" applyNumberFormat="1" applyFont="1" applyFill="1" applyBorder="1" applyAlignment="1">
      <alignment horizontal="center" vertical="center" wrapText="1"/>
    </xf>
    <xf numFmtId="14" fontId="23" fillId="8" borderId="107" xfId="0" applyNumberFormat="1" applyFont="1" applyFill="1" applyBorder="1" applyAlignment="1">
      <alignment horizontal="center" vertical="center" wrapText="1"/>
    </xf>
    <xf numFmtId="0" fontId="10" fillId="4" borderId="115" xfId="5" applyFill="1" applyBorder="1" applyAlignment="1">
      <alignment horizontal="center" vertical="center"/>
    </xf>
    <xf numFmtId="0" fontId="17" fillId="0" borderId="116" xfId="5" applyFont="1" applyBorder="1" applyAlignment="1">
      <alignment horizontal="centerContinuous" vertical="center"/>
    </xf>
    <xf numFmtId="0" fontId="10" fillId="0" borderId="38" xfId="5" applyBorder="1" applyAlignment="1">
      <alignment horizontal="center" vertical="center"/>
    </xf>
    <xf numFmtId="0" fontId="0" fillId="0" borderId="37" xfId="0" applyBorder="1"/>
    <xf numFmtId="177" fontId="0" fillId="0" borderId="37" xfId="0" applyNumberFormat="1" applyBorder="1"/>
    <xf numFmtId="0" fontId="0" fillId="0" borderId="38" xfId="0" applyBorder="1"/>
    <xf numFmtId="177" fontId="0" fillId="5" borderId="34" xfId="0" applyNumberFormat="1" applyFill="1" applyBorder="1"/>
    <xf numFmtId="14" fontId="42" fillId="8" borderId="109" xfId="0" applyNumberFormat="1" applyFont="1" applyFill="1" applyBorder="1" applyAlignment="1">
      <alignment horizontal="center" vertical="center" wrapText="1"/>
    </xf>
    <xf numFmtId="14" fontId="42" fillId="0" borderId="108" xfId="0" applyNumberFormat="1" applyFont="1" applyBorder="1" applyAlignment="1">
      <alignment horizontal="center" vertical="center" wrapText="1"/>
    </xf>
    <xf numFmtId="14" fontId="42" fillId="0" borderId="63" xfId="0" applyNumberFormat="1" applyFont="1" applyBorder="1" applyAlignment="1">
      <alignment horizontal="center" vertical="center" wrapText="1"/>
    </xf>
    <xf numFmtId="0" fontId="42" fillId="14" borderId="63" xfId="0" applyFont="1" applyFill="1" applyBorder="1" applyAlignment="1">
      <alignment horizontal="center" vertical="center" wrapText="1"/>
    </xf>
    <xf numFmtId="0" fontId="42" fillId="0" borderId="63" xfId="0" applyFont="1" applyFill="1" applyBorder="1" applyAlignment="1">
      <alignment horizontal="center" vertical="center" wrapText="1"/>
    </xf>
    <xf numFmtId="0" fontId="42" fillId="2" borderId="63" xfId="0" applyFont="1" applyFill="1" applyBorder="1" applyAlignment="1">
      <alignment horizontal="center" vertical="center" wrapText="1"/>
    </xf>
    <xf numFmtId="0" fontId="42" fillId="15" borderId="63" xfId="0" applyFont="1" applyFill="1" applyBorder="1" applyAlignment="1">
      <alignment horizontal="center" vertical="center" wrapText="1"/>
    </xf>
    <xf numFmtId="0" fontId="42" fillId="6" borderId="63" xfId="0" applyFont="1" applyFill="1" applyBorder="1" applyAlignment="1">
      <alignment horizontal="center" vertical="center" wrapText="1"/>
    </xf>
    <xf numFmtId="0" fontId="42" fillId="16" borderId="63" xfId="0" applyFont="1" applyFill="1" applyBorder="1" applyAlignment="1">
      <alignment horizontal="center" vertical="center" wrapText="1"/>
    </xf>
    <xf numFmtId="177" fontId="19" fillId="5" borderId="34" xfId="0" applyNumberFormat="1" applyFont="1" applyFill="1" applyBorder="1" applyAlignment="1">
      <alignment vertical="center"/>
    </xf>
    <xf numFmtId="0" fontId="0" fillId="20" borderId="0" xfId="0" applyFill="1" applyAlignment="1">
      <alignment vertical="center"/>
    </xf>
    <xf numFmtId="177" fontId="19" fillId="5" borderId="29" xfId="0" applyNumberFormat="1" applyFont="1" applyFill="1" applyBorder="1" applyAlignment="1">
      <alignment vertical="center"/>
    </xf>
    <xf numFmtId="177" fontId="0" fillId="5" borderId="29" xfId="0" applyNumberFormat="1" applyFill="1" applyBorder="1"/>
    <xf numFmtId="0" fontId="0" fillId="0" borderId="74" xfId="0" applyBorder="1" applyAlignment="1">
      <alignment horizontal="center"/>
    </xf>
    <xf numFmtId="0" fontId="0" fillId="0" borderId="117" xfId="0" applyBorder="1" applyAlignment="1">
      <alignment horizontal="center"/>
    </xf>
    <xf numFmtId="0" fontId="0" fillId="0" borderId="7" xfId="0" applyBorder="1" applyAlignment="1">
      <alignment horizontal="centerContinuous"/>
    </xf>
    <xf numFmtId="0" fontId="0" fillId="0" borderId="16" xfId="0" applyBorder="1" applyAlignment="1">
      <alignment horizontal="centerContinuous"/>
    </xf>
    <xf numFmtId="0" fontId="0" fillId="3" borderId="47" xfId="0" applyFill="1" applyBorder="1" applyAlignment="1">
      <alignment horizontal="centerContinuous"/>
    </xf>
    <xf numFmtId="0" fontId="0" fillId="3" borderId="48" xfId="0" applyFill="1" applyBorder="1" applyAlignment="1">
      <alignment horizontal="centerContinuous"/>
    </xf>
    <xf numFmtId="2" fontId="0" fillId="0" borderId="90" xfId="0" applyNumberFormat="1" applyBorder="1" applyAlignment="1">
      <alignment vertical="center"/>
    </xf>
    <xf numFmtId="177" fontId="0" fillId="0" borderId="90" xfId="0" applyNumberFormat="1" applyBorder="1" applyAlignment="1">
      <alignment vertical="center"/>
    </xf>
    <xf numFmtId="0" fontId="36" fillId="0" borderId="25" xfId="0" applyFont="1" applyBorder="1" applyAlignment="1">
      <alignment horizontal="center"/>
    </xf>
    <xf numFmtId="0" fontId="58" fillId="17" borderId="0" xfId="0" applyFont="1" applyFill="1"/>
    <xf numFmtId="177" fontId="0" fillId="0" borderId="119" xfId="0" applyNumberFormat="1" applyBorder="1"/>
    <xf numFmtId="0" fontId="0" fillId="0" borderId="119" xfId="0" applyBorder="1"/>
    <xf numFmtId="0" fontId="0" fillId="0" borderId="118" xfId="0" applyBorder="1"/>
    <xf numFmtId="177" fontId="0" fillId="0" borderId="121" xfId="0" applyNumberFormat="1" applyBorder="1"/>
    <xf numFmtId="0" fontId="0" fillId="0" borderId="121" xfId="0" applyBorder="1"/>
    <xf numFmtId="0" fontId="0" fillId="0" borderId="120" xfId="0" applyBorder="1"/>
    <xf numFmtId="0" fontId="0" fillId="5" borderId="123" xfId="0" applyFill="1" applyBorder="1"/>
    <xf numFmtId="0" fontId="0" fillId="5" borderId="122" xfId="0" applyFill="1" applyBorder="1"/>
    <xf numFmtId="0" fontId="0" fillId="0" borderId="125" xfId="0" applyBorder="1"/>
    <xf numFmtId="0" fontId="0" fillId="0" borderId="124" xfId="0" applyBorder="1"/>
    <xf numFmtId="0" fontId="0" fillId="5" borderId="127" xfId="0" applyFill="1" applyBorder="1"/>
    <xf numFmtId="0" fontId="0" fillId="5" borderId="128" xfId="0" applyFill="1" applyBorder="1"/>
    <xf numFmtId="0" fontId="0" fillId="5" borderId="129" xfId="0" applyFill="1" applyBorder="1"/>
    <xf numFmtId="2" fontId="0" fillId="5" borderId="127" xfId="0" applyNumberFormat="1" applyFill="1" applyBorder="1"/>
    <xf numFmtId="0" fontId="0" fillId="5" borderId="130" xfId="0" applyFill="1" applyBorder="1"/>
    <xf numFmtId="0" fontId="0" fillId="5" borderId="131" xfId="0" applyFill="1" applyBorder="1"/>
    <xf numFmtId="14" fontId="0" fillId="0" borderId="110" xfId="0" applyNumberFormat="1" applyBorder="1"/>
    <xf numFmtId="177" fontId="0" fillId="0" borderId="132" xfId="0" applyNumberFormat="1" applyBorder="1"/>
    <xf numFmtId="177" fontId="0" fillId="0" borderId="13" xfId="0" applyNumberFormat="1" applyBorder="1"/>
    <xf numFmtId="177" fontId="0" fillId="0" borderId="12" xfId="0" applyNumberFormat="1" applyBorder="1"/>
    <xf numFmtId="177" fontId="0" fillId="0" borderId="9" xfId="0" applyNumberFormat="1" applyBorder="1"/>
    <xf numFmtId="177" fontId="0" fillId="0" borderId="10" xfId="0" applyNumberFormat="1" applyBorder="1"/>
    <xf numFmtId="177" fontId="0" fillId="0" borderId="11" xfId="0" applyNumberFormat="1" applyBorder="1"/>
    <xf numFmtId="0" fontId="0" fillId="0" borderId="10" xfId="0" applyBorder="1"/>
    <xf numFmtId="2" fontId="0" fillId="0" borderId="9" xfId="0" applyNumberFormat="1" applyBorder="1"/>
    <xf numFmtId="2" fontId="0" fillId="0" borderId="11" xfId="0" applyNumberFormat="1" applyBorder="1"/>
    <xf numFmtId="0" fontId="0" fillId="0" borderId="126" xfId="0" applyBorder="1"/>
    <xf numFmtId="0" fontId="0" fillId="0" borderId="12" xfId="0" applyBorder="1"/>
    <xf numFmtId="0" fontId="0" fillId="5" borderId="133" xfId="0" applyFill="1" applyBorder="1"/>
    <xf numFmtId="0" fontId="0" fillId="5" borderId="134" xfId="0" applyFill="1" applyBorder="1"/>
    <xf numFmtId="0" fontId="0" fillId="5" borderId="135" xfId="0" applyFill="1" applyBorder="1"/>
    <xf numFmtId="178" fontId="0" fillId="5" borderId="135" xfId="0" applyNumberFormat="1" applyFill="1" applyBorder="1"/>
    <xf numFmtId="0" fontId="0" fillId="5" borderId="136" xfId="0" applyFill="1" applyBorder="1"/>
    <xf numFmtId="0" fontId="0" fillId="0" borderId="13" xfId="0" applyBorder="1"/>
    <xf numFmtId="0" fontId="36" fillId="0" borderId="12" xfId="0" applyFont="1" applyBorder="1" applyAlignment="1">
      <alignment horizontal="center"/>
    </xf>
    <xf numFmtId="0" fontId="17" fillId="0" borderId="25" xfId="0" applyFont="1" applyBorder="1" applyAlignment="1">
      <alignment horizontal="center"/>
    </xf>
    <xf numFmtId="0" fontId="19" fillId="0" borderId="48" xfId="0" applyNumberFormat="1" applyFont="1" applyFill="1" applyBorder="1" applyAlignment="1">
      <alignment vertical="center"/>
    </xf>
    <xf numFmtId="0" fontId="19" fillId="0" borderId="47" xfId="0" applyNumberFormat="1" applyFont="1" applyFill="1" applyBorder="1" applyAlignment="1">
      <alignment vertical="center"/>
    </xf>
    <xf numFmtId="0" fontId="19" fillId="8" borderId="47" xfId="0" applyFont="1" applyFill="1" applyBorder="1" applyAlignment="1">
      <alignment horizontal="centerContinuous" vertical="center" wrapText="1"/>
    </xf>
    <xf numFmtId="0" fontId="19" fillId="8" borderId="48" xfId="0" applyFont="1" applyFill="1" applyBorder="1" applyAlignment="1">
      <alignment horizontal="centerContinuous" vertical="center" wrapText="1"/>
    </xf>
    <xf numFmtId="0" fontId="19" fillId="8" borderId="12" xfId="0" applyFont="1" applyFill="1" applyBorder="1" applyAlignment="1">
      <alignment horizontal="centerContinuous" vertical="center" wrapText="1"/>
    </xf>
    <xf numFmtId="0" fontId="19" fillId="8" borderId="13" xfId="0" applyFont="1" applyFill="1" applyBorder="1" applyAlignment="1">
      <alignment horizontal="centerContinuous" vertical="center" wrapText="1"/>
    </xf>
    <xf numFmtId="1" fontId="19" fillId="0" borderId="14" xfId="0" applyNumberFormat="1" applyFont="1" applyFill="1" applyBorder="1" applyAlignment="1">
      <alignment vertical="center"/>
    </xf>
    <xf numFmtId="0" fontId="0" fillId="8" borderId="47" xfId="0" applyFill="1" applyBorder="1" applyAlignment="1">
      <alignment horizontal="centerContinuous"/>
    </xf>
    <xf numFmtId="0" fontId="0" fillId="8" borderId="48" xfId="0" applyFill="1" applyBorder="1" applyAlignment="1">
      <alignment horizontal="centerContinuous"/>
    </xf>
    <xf numFmtId="0" fontId="0" fillId="8" borderId="12" xfId="0" applyFill="1" applyBorder="1" applyAlignment="1">
      <alignment horizontal="centerContinuous"/>
    </xf>
    <xf numFmtId="0" fontId="0" fillId="8" borderId="13" xfId="0" applyFill="1" applyBorder="1" applyAlignment="1">
      <alignment horizontal="centerContinuous"/>
    </xf>
    <xf numFmtId="0" fontId="17" fillId="7" borderId="36" xfId="0" applyFont="1" applyFill="1" applyBorder="1" applyAlignment="1">
      <alignment horizontal="center"/>
    </xf>
    <xf numFmtId="0" fontId="17" fillId="7" borderId="37" xfId="0" applyFont="1" applyFill="1" applyBorder="1" applyAlignment="1">
      <alignment horizontal="center"/>
    </xf>
    <xf numFmtId="0" fontId="0" fillId="7" borderId="38" xfId="0" applyFill="1" applyBorder="1" applyAlignment="1">
      <alignment horizontal="center"/>
    </xf>
    <xf numFmtId="1" fontId="0" fillId="0" borderId="25" xfId="0" applyNumberFormat="1" applyBorder="1"/>
    <xf numFmtId="1" fontId="0" fillId="0" borderId="91" xfId="0" applyNumberFormat="1" applyBorder="1"/>
    <xf numFmtId="1" fontId="0" fillId="0" borderId="14" xfId="0" applyNumberFormat="1" applyBorder="1"/>
    <xf numFmtId="1" fontId="0" fillId="0" borderId="12" xfId="0" applyNumberFormat="1" applyBorder="1"/>
    <xf numFmtId="1" fontId="0" fillId="0" borderId="13" xfId="0" applyNumberFormat="1" applyBorder="1"/>
    <xf numFmtId="1" fontId="0" fillId="0" borderId="137" xfId="0" applyNumberFormat="1" applyBorder="1"/>
    <xf numFmtId="1" fontId="0" fillId="0" borderId="125" xfId="0" applyNumberFormat="1" applyBorder="1"/>
    <xf numFmtId="2" fontId="19" fillId="0" borderId="119" xfId="0" applyNumberFormat="1" applyFont="1" applyBorder="1" applyAlignment="1">
      <alignment vertical="center"/>
    </xf>
    <xf numFmtId="177" fontId="19" fillId="0" borderId="119" xfId="0" applyNumberFormat="1" applyFont="1" applyBorder="1" applyAlignment="1">
      <alignment vertical="center"/>
    </xf>
    <xf numFmtId="177" fontId="19" fillId="0" borderId="91" xfId="0" applyNumberFormat="1" applyFont="1" applyBorder="1" applyAlignment="1">
      <alignment vertical="center"/>
    </xf>
    <xf numFmtId="177" fontId="19" fillId="0" borderId="90" xfId="0" applyNumberFormat="1" applyFont="1" applyBorder="1" applyAlignment="1">
      <alignment vertical="center"/>
    </xf>
    <xf numFmtId="0" fontId="28" fillId="12" borderId="0" xfId="0" applyFont="1" applyFill="1" applyAlignment="1">
      <alignment horizontal="center"/>
    </xf>
    <xf numFmtId="178" fontId="19" fillId="0" borderId="27" xfId="0" applyNumberFormat="1" applyFont="1" applyBorder="1" applyAlignment="1">
      <alignment vertical="center"/>
    </xf>
    <xf numFmtId="0" fontId="19" fillId="0" borderId="139" xfId="0" applyFont="1" applyBorder="1" applyAlignment="1">
      <alignment vertical="center"/>
    </xf>
    <xf numFmtId="2" fontId="19" fillId="5" borderId="97" xfId="0" applyNumberFormat="1" applyFont="1" applyFill="1" applyBorder="1" applyAlignment="1">
      <alignment vertical="center"/>
    </xf>
    <xf numFmtId="0" fontId="19" fillId="0" borderId="119" xfId="0" applyFont="1" applyBorder="1" applyAlignment="1">
      <alignment vertical="center"/>
    </xf>
    <xf numFmtId="2" fontId="19" fillId="5" borderId="123" xfId="0" applyNumberFormat="1" applyFont="1" applyFill="1" applyBorder="1" applyAlignment="1">
      <alignment vertical="center"/>
    </xf>
    <xf numFmtId="177" fontId="0" fillId="0" borderId="91" xfId="0" applyNumberFormat="1" applyBorder="1" applyAlignment="1">
      <alignment vertical="center"/>
    </xf>
    <xf numFmtId="0" fontId="21" fillId="0" borderId="90" xfId="0" applyNumberFormat="1" applyFont="1" applyFill="1" applyBorder="1" applyAlignment="1">
      <alignment vertical="center"/>
    </xf>
    <xf numFmtId="0" fontId="19" fillId="0" borderId="90" xfId="0" applyNumberFormat="1" applyFont="1" applyFill="1" applyBorder="1" applyAlignment="1">
      <alignment vertical="center"/>
    </xf>
    <xf numFmtId="0" fontId="19" fillId="0" borderId="119" xfId="0" applyNumberFormat="1" applyFont="1" applyFill="1" applyBorder="1" applyAlignment="1">
      <alignment vertical="center"/>
    </xf>
    <xf numFmtId="177" fontId="29" fillId="0" borderId="139" xfId="0" applyNumberFormat="1" applyFont="1" applyFill="1" applyBorder="1" applyAlignment="1">
      <alignment vertical="center"/>
    </xf>
    <xf numFmtId="177" fontId="29" fillId="0" borderId="119" xfId="0" applyNumberFormat="1" applyFont="1" applyFill="1" applyBorder="1" applyAlignment="1">
      <alignment vertical="center"/>
    </xf>
    <xf numFmtId="1" fontId="19" fillId="0" borderId="91" xfId="0" applyNumberFormat="1" applyFont="1" applyFill="1" applyBorder="1" applyAlignment="1">
      <alignment vertical="center"/>
    </xf>
    <xf numFmtId="0" fontId="19" fillId="0" borderId="91" xfId="0" applyNumberFormat="1" applyFont="1" applyBorder="1" applyAlignment="1">
      <alignment vertical="center"/>
    </xf>
    <xf numFmtId="0" fontId="19" fillId="0" borderId="91" xfId="0" applyNumberFormat="1" applyFont="1" applyFill="1" applyBorder="1" applyAlignment="1">
      <alignment vertical="center"/>
    </xf>
    <xf numFmtId="177" fontId="29" fillId="0" borderId="90" xfId="0" applyNumberFormat="1" applyFont="1" applyFill="1" applyBorder="1" applyAlignment="1">
      <alignment vertical="center"/>
    </xf>
    <xf numFmtId="9" fontId="19" fillId="3" borderId="34" xfId="0" applyNumberFormat="1" applyFont="1" applyFill="1" applyBorder="1" applyAlignment="1">
      <alignment vertical="center"/>
    </xf>
    <xf numFmtId="9" fontId="19" fillId="0" borderId="25" xfId="0" applyNumberFormat="1" applyFont="1" applyBorder="1" applyAlignment="1">
      <alignment vertical="center"/>
    </xf>
    <xf numFmtId="9" fontId="19" fillId="0" borderId="0" xfId="0" applyNumberFormat="1" applyFont="1" applyBorder="1" applyAlignment="1">
      <alignment vertical="center"/>
    </xf>
    <xf numFmtId="9" fontId="19" fillId="3" borderId="33" xfId="0" applyNumberFormat="1" applyFont="1" applyFill="1" applyBorder="1" applyAlignment="1">
      <alignment vertical="center"/>
    </xf>
    <xf numFmtId="9" fontId="19" fillId="3" borderId="82" xfId="0" applyNumberFormat="1" applyFont="1" applyFill="1" applyBorder="1" applyAlignment="1">
      <alignment vertical="center"/>
    </xf>
    <xf numFmtId="9" fontId="19" fillId="0" borderId="27" xfId="0" applyNumberFormat="1" applyFont="1" applyBorder="1" applyAlignment="1">
      <alignment vertical="center"/>
    </xf>
    <xf numFmtId="9" fontId="19" fillId="3" borderId="141" xfId="0" applyNumberFormat="1" applyFont="1" applyFill="1" applyBorder="1" applyAlignment="1">
      <alignment vertical="center"/>
    </xf>
    <xf numFmtId="9" fontId="19" fillId="3" borderId="83" xfId="0" applyNumberFormat="1" applyFont="1" applyFill="1" applyBorder="1" applyAlignment="1">
      <alignment vertical="center"/>
    </xf>
    <xf numFmtId="9" fontId="19" fillId="3" borderId="28" xfId="0" applyNumberFormat="1" applyFont="1" applyFill="1" applyBorder="1" applyAlignment="1">
      <alignment vertical="center"/>
    </xf>
    <xf numFmtId="9" fontId="19" fillId="3" borderId="143" xfId="0" applyNumberFormat="1" applyFont="1" applyFill="1" applyBorder="1" applyAlignment="1">
      <alignment vertical="center"/>
    </xf>
    <xf numFmtId="9" fontId="19" fillId="3" borderId="142" xfId="0" applyNumberFormat="1" applyFont="1" applyFill="1" applyBorder="1" applyAlignment="1">
      <alignment vertical="center"/>
    </xf>
    <xf numFmtId="9" fontId="19" fillId="0" borderId="119" xfId="0" applyNumberFormat="1" applyFont="1" applyBorder="1" applyAlignment="1">
      <alignment vertical="center"/>
    </xf>
    <xf numFmtId="9" fontId="19" fillId="0" borderId="20" xfId="0" applyNumberFormat="1" applyFont="1" applyBorder="1" applyAlignment="1">
      <alignment vertical="center"/>
    </xf>
    <xf numFmtId="9" fontId="19" fillId="0" borderId="22" xfId="0" applyNumberFormat="1" applyFont="1" applyBorder="1" applyAlignment="1">
      <alignment vertical="center"/>
    </xf>
    <xf numFmtId="9" fontId="19" fillId="0" borderId="23" xfId="0" applyNumberFormat="1" applyFont="1" applyBorder="1" applyAlignment="1">
      <alignment vertical="center"/>
    </xf>
    <xf numFmtId="9" fontId="19" fillId="0" borderId="0" xfId="0" applyNumberFormat="1" applyFont="1" applyFill="1" applyBorder="1" applyAlignment="1">
      <alignment vertical="center"/>
    </xf>
    <xf numFmtId="9" fontId="19" fillId="0" borderId="27" xfId="0" applyNumberFormat="1" applyFont="1" applyFill="1" applyBorder="1" applyAlignment="1">
      <alignment vertical="center"/>
    </xf>
    <xf numFmtId="9" fontId="19" fillId="3" borderId="97" xfId="0" applyNumberFormat="1" applyFont="1" applyFill="1" applyBorder="1" applyAlignment="1">
      <alignment vertical="center"/>
    </xf>
    <xf numFmtId="9" fontId="19" fillId="0" borderId="140" xfId="0" applyNumberFormat="1" applyFont="1" applyBorder="1" applyAlignment="1">
      <alignment vertical="center"/>
    </xf>
    <xf numFmtId="9" fontId="19" fillId="0" borderId="22" xfId="0" applyNumberFormat="1" applyFont="1" applyFill="1" applyBorder="1" applyAlignment="1">
      <alignment vertical="center"/>
    </xf>
    <xf numFmtId="9" fontId="19" fillId="0" borderId="23" xfId="0" applyNumberFormat="1" applyFont="1" applyFill="1" applyBorder="1" applyAlignment="1">
      <alignment vertical="center"/>
    </xf>
    <xf numFmtId="2" fontId="19" fillId="0" borderId="139" xfId="0" applyNumberFormat="1" applyFont="1" applyBorder="1" applyAlignment="1">
      <alignment vertical="center"/>
    </xf>
    <xf numFmtId="0" fontId="19" fillId="5" borderId="123" xfId="0" applyFont="1" applyFill="1" applyBorder="1" applyAlignment="1">
      <alignment vertical="center"/>
    </xf>
    <xf numFmtId="177" fontId="19" fillId="5" borderId="123" xfId="0" applyNumberFormat="1" applyFont="1" applyFill="1" applyBorder="1" applyAlignment="1">
      <alignment vertical="center"/>
    </xf>
    <xf numFmtId="177" fontId="0" fillId="5" borderId="34" xfId="0" applyNumberFormat="1" applyFill="1" applyBorder="1" applyAlignment="1">
      <alignment vertical="center"/>
    </xf>
    <xf numFmtId="2" fontId="19" fillId="0" borderId="90" xfId="0" applyNumberFormat="1" applyFont="1" applyBorder="1" applyAlignment="1">
      <alignment vertical="center"/>
    </xf>
    <xf numFmtId="0" fontId="19" fillId="5" borderId="97" xfId="0" applyFont="1" applyFill="1" applyBorder="1" applyAlignment="1">
      <alignment vertical="center"/>
    </xf>
    <xf numFmtId="0" fontId="28" fillId="7" borderId="0" xfId="0" applyFont="1" applyFill="1" applyAlignment="1">
      <alignment horizontal="centerContinuous"/>
    </xf>
    <xf numFmtId="0" fontId="0" fillId="7" borderId="0" xfId="0" applyFill="1" applyAlignment="1">
      <alignment horizontal="centerContinuous" vertical="center"/>
    </xf>
    <xf numFmtId="177" fontId="0" fillId="0" borderId="119" xfId="0" applyNumberFormat="1" applyBorder="1" applyAlignment="1">
      <alignment vertical="center"/>
    </xf>
    <xf numFmtId="9" fontId="19" fillId="3" borderId="145" xfId="0" applyNumberFormat="1" applyFont="1" applyFill="1" applyBorder="1" applyAlignment="1">
      <alignment vertical="center"/>
    </xf>
    <xf numFmtId="9" fontId="19" fillId="3" borderId="144" xfId="0" applyNumberFormat="1" applyFont="1" applyFill="1" applyBorder="1" applyAlignment="1">
      <alignment vertical="center"/>
    </xf>
    <xf numFmtId="9" fontId="19" fillId="3" borderId="146" xfId="0" applyNumberFormat="1" applyFont="1" applyFill="1" applyBorder="1" applyAlignment="1">
      <alignment vertical="center"/>
    </xf>
    <xf numFmtId="9" fontId="19" fillId="3" borderId="123" xfId="0" applyNumberFormat="1" applyFont="1" applyFill="1" applyBorder="1" applyAlignment="1">
      <alignment vertical="center"/>
    </xf>
    <xf numFmtId="0" fontId="0" fillId="0" borderId="91" xfId="0" applyNumberFormat="1" applyBorder="1" applyAlignment="1">
      <alignment vertical="center"/>
    </xf>
    <xf numFmtId="2" fontId="0" fillId="7" borderId="5" xfId="0" applyNumberFormat="1" applyFill="1" applyBorder="1" applyAlignment="1">
      <alignment horizontal="right" vertical="center"/>
    </xf>
    <xf numFmtId="0" fontId="0" fillId="11" borderId="40" xfId="0" applyFill="1" applyBorder="1" applyAlignment="1">
      <alignment horizontal="center" vertical="center"/>
    </xf>
    <xf numFmtId="177" fontId="54" fillId="0" borderId="0" xfId="0" applyNumberFormat="1" applyFont="1" applyFill="1" applyBorder="1" applyAlignment="1">
      <alignment vertical="center"/>
    </xf>
    <xf numFmtId="0" fontId="17" fillId="0" borderId="147" xfId="0" applyFont="1" applyBorder="1" applyAlignment="1">
      <alignment horizontal="center"/>
    </xf>
    <xf numFmtId="0" fontId="17" fillId="0" borderId="148" xfId="0" applyFont="1" applyBorder="1" applyAlignment="1">
      <alignment horizontal="center"/>
    </xf>
    <xf numFmtId="0" fontId="17" fillId="0" borderId="149" xfId="0" applyFont="1" applyBorder="1" applyAlignment="1">
      <alignment horizontal="center"/>
    </xf>
    <xf numFmtId="0" fontId="0" fillId="7" borderId="31" xfId="0" applyFill="1" applyBorder="1" applyAlignment="1">
      <alignment horizontal="centerContinuous"/>
    </xf>
    <xf numFmtId="0" fontId="0" fillId="7" borderId="8" xfId="0" applyFill="1" applyBorder="1" applyAlignment="1">
      <alignment horizontal="centerContinuous"/>
    </xf>
    <xf numFmtId="0" fontId="17" fillId="0" borderId="50" xfId="0" applyFont="1" applyBorder="1" applyAlignment="1">
      <alignment horizontal="centerContinuous"/>
    </xf>
    <xf numFmtId="0" fontId="17" fillId="0" borderId="150" xfId="0" applyFont="1" applyBorder="1" applyAlignment="1">
      <alignment horizontal="center"/>
    </xf>
    <xf numFmtId="0" fontId="0" fillId="7" borderId="37" xfId="0" applyFill="1" applyBorder="1"/>
    <xf numFmtId="22" fontId="0" fillId="0" borderId="37" xfId="0" applyNumberFormat="1" applyBorder="1"/>
    <xf numFmtId="0" fontId="17" fillId="0" borderId="22" xfId="0" applyFont="1" applyBorder="1" applyAlignment="1">
      <alignment horizontal="center"/>
    </xf>
    <xf numFmtId="0" fontId="17" fillId="0" borderId="21" xfId="0" applyFont="1" applyBorder="1" applyAlignment="1">
      <alignment horizontal="center"/>
    </xf>
    <xf numFmtId="0" fontId="17" fillId="0" borderId="23" xfId="0" applyFont="1" applyBorder="1" applyAlignment="1">
      <alignment horizontal="center"/>
    </xf>
    <xf numFmtId="0" fontId="17" fillId="0" borderId="24" xfId="0" applyFont="1" applyBorder="1" applyAlignment="1">
      <alignment horizontal="center"/>
    </xf>
    <xf numFmtId="0" fontId="0" fillId="7" borderId="115" xfId="0" applyFill="1" applyBorder="1"/>
    <xf numFmtId="0" fontId="0" fillId="7" borderId="151" xfId="0" applyFill="1" applyBorder="1"/>
    <xf numFmtId="0" fontId="35" fillId="21" borderId="0" xfId="0" applyFont="1" applyFill="1" applyAlignment="1">
      <alignment horizontal="center"/>
    </xf>
    <xf numFmtId="0" fontId="28" fillId="17" borderId="0" xfId="0" applyFont="1" applyFill="1" applyAlignment="1">
      <alignment horizontal="center"/>
    </xf>
    <xf numFmtId="0" fontId="25" fillId="11" borderId="0" xfId="0" applyFont="1" applyFill="1" applyAlignment="1">
      <alignment horizontal="center"/>
    </xf>
    <xf numFmtId="0" fontId="25" fillId="0" borderId="0" xfId="0" applyFont="1" applyAlignment="1">
      <alignment horizontal="center"/>
    </xf>
    <xf numFmtId="0" fontId="28" fillId="22" borderId="0" xfId="0" applyFont="1" applyFill="1" applyAlignment="1">
      <alignment horizontal="center"/>
    </xf>
    <xf numFmtId="0" fontId="19" fillId="0" borderId="0" xfId="0" applyFont="1" applyAlignment="1">
      <alignment vertical="center"/>
    </xf>
    <xf numFmtId="177" fontId="19" fillId="0" borderId="0" xfId="0" applyNumberFormat="1" applyFont="1" applyAlignment="1">
      <alignment vertical="center"/>
    </xf>
    <xf numFmtId="0" fontId="17" fillId="0" borderId="22" xfId="0" quotePrefix="1" applyFont="1" applyBorder="1" applyAlignment="1">
      <alignment horizontal="center"/>
    </xf>
    <xf numFmtId="0" fontId="0" fillId="0" borderId="21" xfId="0" applyBorder="1" applyAlignment="1">
      <alignment horizontal="center" vertical="center"/>
    </xf>
    <xf numFmtId="0" fontId="0" fillId="7" borderId="0" xfId="0" applyFill="1" applyBorder="1" applyAlignment="1">
      <alignment horizontal="centerContinuous" vertical="center"/>
    </xf>
    <xf numFmtId="0" fontId="28" fillId="7" borderId="0" xfId="0" applyFont="1" applyFill="1" applyAlignment="1">
      <alignment horizontal="center"/>
    </xf>
    <xf numFmtId="0" fontId="0" fillId="0" borderId="26" xfId="0" applyFill="1" applyBorder="1"/>
    <xf numFmtId="0" fontId="0" fillId="0" borderId="14" xfId="0" applyFill="1" applyBorder="1"/>
    <xf numFmtId="0" fontId="17" fillId="5" borderId="22" xfId="0" quotePrefix="1" applyFont="1" applyFill="1" applyBorder="1" applyAlignment="1">
      <alignment horizontal="center"/>
    </xf>
    <xf numFmtId="0" fontId="17" fillId="5" borderId="22" xfId="0" applyFont="1" applyFill="1" applyBorder="1" applyAlignment="1">
      <alignment horizontal="center"/>
    </xf>
    <xf numFmtId="0" fontId="0" fillId="5" borderId="0" xfId="0" applyFill="1" applyBorder="1"/>
    <xf numFmtId="177" fontId="0" fillId="5" borderId="0" xfId="0" applyNumberFormat="1" applyFill="1" applyBorder="1"/>
    <xf numFmtId="0" fontId="0" fillId="5" borderId="22" xfId="0" applyFill="1" applyBorder="1"/>
    <xf numFmtId="0" fontId="17" fillId="0" borderId="41" xfId="0" applyFont="1" applyBorder="1" applyAlignment="1">
      <alignment horizontal="centerContinuous"/>
    </xf>
    <xf numFmtId="0" fontId="17" fillId="5" borderId="21" xfId="0" applyFont="1" applyFill="1" applyBorder="1" applyAlignment="1">
      <alignment horizontal="center"/>
    </xf>
    <xf numFmtId="0" fontId="0" fillId="5" borderId="26" xfId="0" applyFill="1" applyBorder="1"/>
    <xf numFmtId="0" fontId="0" fillId="5" borderId="21" xfId="0" applyFill="1" applyBorder="1"/>
    <xf numFmtId="0" fontId="17" fillId="0" borderId="152" xfId="0" applyFont="1" applyBorder="1" applyAlignment="1">
      <alignment horizontal="centerContinuous"/>
    </xf>
    <xf numFmtId="0" fontId="17" fillId="5" borderId="53" xfId="0" applyFont="1" applyFill="1" applyBorder="1" applyAlignment="1">
      <alignment horizontal="center"/>
    </xf>
    <xf numFmtId="0" fontId="0" fillId="5" borderId="153" xfId="0" applyFill="1" applyBorder="1"/>
    <xf numFmtId="0" fontId="0" fillId="5" borderId="53" xfId="0" applyFill="1" applyBorder="1"/>
    <xf numFmtId="177" fontId="0" fillId="5" borderId="153" xfId="0" applyNumberFormat="1" applyFill="1" applyBorder="1"/>
    <xf numFmtId="0" fontId="0" fillId="6" borderId="2" xfId="0" applyFill="1" applyBorder="1" applyAlignment="1"/>
    <xf numFmtId="0" fontId="0" fillId="6" borderId="3" xfId="0" applyFill="1" applyBorder="1" applyAlignment="1"/>
    <xf numFmtId="0" fontId="17" fillId="0" borderId="43" xfId="0" applyFont="1" applyBorder="1" applyAlignment="1">
      <alignment horizontal="centerContinuous"/>
    </xf>
    <xf numFmtId="0" fontId="17" fillId="5" borderId="24" xfId="0" applyFont="1" applyFill="1" applyBorder="1" applyAlignment="1">
      <alignment horizontal="center"/>
    </xf>
    <xf numFmtId="0" fontId="0" fillId="5" borderId="14" xfId="0" applyFill="1" applyBorder="1"/>
    <xf numFmtId="0" fontId="0" fillId="5" borderId="24" xfId="0" applyFill="1" applyBorder="1"/>
    <xf numFmtId="0" fontId="0" fillId="6" borderId="2" xfId="0" applyFill="1" applyBorder="1" applyAlignment="1">
      <alignment horizontal="left" indent="5"/>
    </xf>
    <xf numFmtId="2" fontId="0" fillId="0" borderId="27" xfId="0" applyNumberFormat="1" applyFill="1" applyBorder="1"/>
    <xf numFmtId="2" fontId="0" fillId="0" borderId="0" xfId="0" applyNumberFormat="1" applyFill="1" applyBorder="1"/>
    <xf numFmtId="2" fontId="0" fillId="5" borderId="153" xfId="0" applyNumberFormat="1" applyFill="1" applyBorder="1"/>
    <xf numFmtId="2" fontId="0" fillId="5" borderId="26" xfId="0" applyNumberFormat="1" applyFill="1" applyBorder="1"/>
    <xf numFmtId="177" fontId="0" fillId="5" borderId="26" xfId="0" applyNumberFormat="1" applyFill="1" applyBorder="1"/>
    <xf numFmtId="178" fontId="0" fillId="0" borderId="27" xfId="0" applyNumberFormat="1" applyFill="1" applyBorder="1"/>
    <xf numFmtId="178" fontId="0" fillId="5" borderId="153" xfId="0" applyNumberFormat="1" applyFill="1" applyBorder="1"/>
    <xf numFmtId="178" fontId="0" fillId="5" borderId="0" xfId="0" applyNumberFormat="1" applyFill="1" applyBorder="1"/>
    <xf numFmtId="1" fontId="0" fillId="5" borderId="0" xfId="0" applyNumberFormat="1" applyFill="1" applyBorder="1"/>
    <xf numFmtId="178" fontId="0" fillId="0" borderId="0" xfId="0" applyNumberFormat="1" applyFill="1" applyBorder="1"/>
    <xf numFmtId="1" fontId="0" fillId="0" borderId="0" xfId="0" applyNumberFormat="1" applyFill="1" applyBorder="1"/>
    <xf numFmtId="0" fontId="17" fillId="0" borderId="43" xfId="0" applyFont="1" applyBorder="1" applyAlignment="1">
      <alignment horizontal="centerContinuous" vertical="center"/>
    </xf>
    <xf numFmtId="0" fontId="17" fillId="0" borderId="50" xfId="0" applyFont="1" applyBorder="1" applyAlignment="1">
      <alignment horizontal="center" vertical="center"/>
    </xf>
    <xf numFmtId="0" fontId="17" fillId="0" borderId="22" xfId="0" applyFont="1" applyFill="1" applyBorder="1" applyAlignment="1">
      <alignment horizontal="center"/>
    </xf>
    <xf numFmtId="0" fontId="17" fillId="0" borderId="22" xfId="0" quotePrefix="1" applyFont="1" applyFill="1" applyBorder="1" applyAlignment="1">
      <alignment horizontal="center"/>
    </xf>
    <xf numFmtId="0" fontId="17" fillId="0" borderId="24" xfId="0" applyFont="1" applyFill="1" applyBorder="1" applyAlignment="1">
      <alignment horizontal="center"/>
    </xf>
    <xf numFmtId="0" fontId="0" fillId="0" borderId="22" xfId="0" applyFill="1" applyBorder="1"/>
    <xf numFmtId="0" fontId="0" fillId="0" borderId="24" xfId="0" applyFill="1" applyBorder="1"/>
    <xf numFmtId="0" fontId="0" fillId="10" borderId="2" xfId="0" applyFill="1" applyBorder="1" applyAlignment="1"/>
    <xf numFmtId="0" fontId="0" fillId="10" borderId="3" xfId="0" applyFill="1" applyBorder="1" applyAlignment="1"/>
    <xf numFmtId="0" fontId="17" fillId="0" borderId="148" xfId="0" applyFont="1" applyBorder="1" applyAlignment="1">
      <alignment horizontal="centerContinuous"/>
    </xf>
    <xf numFmtId="0" fontId="17" fillId="0" borderId="148" xfId="0" applyFont="1" applyBorder="1" applyAlignment="1">
      <alignment horizontal="center" vertical="center"/>
    </xf>
    <xf numFmtId="0" fontId="17" fillId="0" borderId="149" xfId="0" applyFont="1" applyBorder="1" applyAlignment="1">
      <alignment horizontal="centerContinuous" vertical="center"/>
    </xf>
    <xf numFmtId="0" fontId="17" fillId="0" borderId="21" xfId="0" applyFont="1" applyFill="1" applyBorder="1" applyAlignment="1">
      <alignment horizontal="center"/>
    </xf>
    <xf numFmtId="0" fontId="0" fillId="0" borderId="21" xfId="0" applyFill="1" applyBorder="1"/>
    <xf numFmtId="0" fontId="47" fillId="0" borderId="0" xfId="0" applyFont="1" applyBorder="1"/>
    <xf numFmtId="0" fontId="47" fillId="0" borderId="0" xfId="0" applyFont="1" applyFill="1" applyBorder="1"/>
    <xf numFmtId="178" fontId="19" fillId="0" borderId="119" xfId="0" applyNumberFormat="1" applyFont="1" applyBorder="1" applyAlignment="1">
      <alignment vertical="center"/>
    </xf>
    <xf numFmtId="178" fontId="19" fillId="0" borderId="139" xfId="0" applyNumberFormat="1" applyFont="1" applyBorder="1" applyAlignment="1">
      <alignment vertical="center"/>
    </xf>
    <xf numFmtId="178" fontId="0" fillId="5" borderId="26" xfId="0" applyNumberFormat="1" applyFill="1" applyBorder="1"/>
    <xf numFmtId="1" fontId="0" fillId="5" borderId="153" xfId="0" applyNumberFormat="1" applyFill="1" applyBorder="1"/>
    <xf numFmtId="2" fontId="0" fillId="0" borderId="26" xfId="0" applyNumberFormat="1" applyFill="1" applyBorder="1"/>
    <xf numFmtId="2" fontId="0" fillId="0" borderId="14" xfId="0" applyNumberFormat="1" applyFill="1" applyBorder="1"/>
    <xf numFmtId="0" fontId="0" fillId="11" borderId="154" xfId="0" applyFill="1" applyBorder="1" applyAlignment="1">
      <alignment horizontal="center" vertical="center"/>
    </xf>
    <xf numFmtId="0" fontId="0" fillId="0" borderId="27" xfId="0" applyFill="1" applyBorder="1" applyAlignment="1">
      <alignment vertical="center"/>
    </xf>
    <xf numFmtId="0" fontId="0" fillId="0" borderId="0" xfId="0" applyFill="1" applyBorder="1" applyAlignment="1">
      <alignment vertical="center"/>
    </xf>
    <xf numFmtId="0" fontId="0" fillId="0" borderId="10" xfId="0" applyFill="1" applyBorder="1" applyAlignment="1">
      <alignment vertical="center"/>
    </xf>
    <xf numFmtId="0" fontId="0" fillId="0" borderId="9" xfId="0" applyFill="1" applyBorder="1" applyAlignment="1">
      <alignment vertical="center"/>
    </xf>
    <xf numFmtId="0" fontId="0" fillId="0" borderId="155" xfId="0" applyFill="1" applyBorder="1" applyAlignment="1">
      <alignment vertical="center"/>
    </xf>
    <xf numFmtId="0" fontId="0" fillId="0" borderId="156" xfId="0" applyFill="1" applyBorder="1" applyAlignment="1">
      <alignment vertical="center"/>
    </xf>
    <xf numFmtId="0" fontId="0" fillId="0" borderId="147" xfId="0" applyFill="1" applyBorder="1" applyAlignment="1">
      <alignment vertical="center"/>
    </xf>
    <xf numFmtId="0" fontId="0" fillId="0" borderId="112" xfId="0" applyFill="1" applyBorder="1" applyAlignment="1">
      <alignment vertical="center"/>
    </xf>
    <xf numFmtId="0" fontId="0" fillId="0" borderId="113" xfId="0" applyFill="1" applyBorder="1" applyAlignment="1">
      <alignment vertical="center"/>
    </xf>
    <xf numFmtId="0" fontId="0" fillId="7" borderId="42" xfId="0" applyFill="1" applyBorder="1" applyAlignment="1">
      <alignment horizontal="center" vertical="center"/>
    </xf>
    <xf numFmtId="0" fontId="0" fillId="0" borderId="50" xfId="0" applyFill="1" applyBorder="1" applyAlignment="1">
      <alignment horizontal="center" vertical="center"/>
    </xf>
    <xf numFmtId="2" fontId="0" fillId="0" borderId="42" xfId="0" applyNumberFormat="1" applyFill="1" applyBorder="1" applyAlignment="1">
      <alignment horizontal="right" vertical="center"/>
    </xf>
    <xf numFmtId="2" fontId="0" fillId="0" borderId="50" xfId="0" applyNumberFormat="1" applyFill="1" applyBorder="1" applyAlignment="1">
      <alignment horizontal="right" vertical="center"/>
    </xf>
    <xf numFmtId="2" fontId="0" fillId="0" borderId="41" xfId="0" applyNumberFormat="1" applyFill="1" applyBorder="1" applyAlignment="1">
      <alignment horizontal="right" vertical="center"/>
    </xf>
    <xf numFmtId="2" fontId="0" fillId="0" borderId="27" xfId="0" applyNumberFormat="1" applyFill="1" applyBorder="1" applyAlignment="1">
      <alignment horizontal="right" vertical="center"/>
    </xf>
    <xf numFmtId="2" fontId="0" fillId="0" borderId="0" xfId="0" applyNumberFormat="1" applyFill="1" applyBorder="1" applyAlignment="1">
      <alignment horizontal="right" vertical="center"/>
    </xf>
    <xf numFmtId="2" fontId="0" fillId="0" borderId="26" xfId="0" applyNumberFormat="1" applyFill="1" applyBorder="1" applyAlignment="1">
      <alignment horizontal="right" vertical="center"/>
    </xf>
    <xf numFmtId="177" fontId="0" fillId="3" borderId="27" xfId="0" applyNumberFormat="1" applyFill="1" applyBorder="1" applyAlignment="1">
      <alignment horizontal="right" vertical="center"/>
    </xf>
    <xf numFmtId="177" fontId="0" fillId="3" borderId="0" xfId="0" applyNumberFormat="1" applyFill="1" applyBorder="1" applyAlignment="1">
      <alignment horizontal="right" vertical="center"/>
    </xf>
    <xf numFmtId="177" fontId="0" fillId="3" borderId="26" xfId="0" applyNumberFormat="1" applyFill="1" applyBorder="1" applyAlignment="1">
      <alignment horizontal="right" vertical="center"/>
    </xf>
    <xf numFmtId="0" fontId="0" fillId="0" borderId="42" xfId="0" applyNumberFormat="1" applyFill="1" applyBorder="1" applyAlignment="1">
      <alignment horizontal="right" vertical="center"/>
    </xf>
    <xf numFmtId="0" fontId="0" fillId="0" borderId="50" xfId="0" applyNumberFormat="1" applyFill="1" applyBorder="1" applyAlignment="1">
      <alignment horizontal="right" vertical="center"/>
    </xf>
    <xf numFmtId="0" fontId="0" fillId="0" borderId="41" xfId="0" applyNumberFormat="1" applyFill="1" applyBorder="1" applyAlignment="1">
      <alignment horizontal="right" vertical="center"/>
    </xf>
    <xf numFmtId="0" fontId="0" fillId="0" borderId="26" xfId="0" applyNumberFormat="1" applyFill="1" applyBorder="1" applyAlignment="1">
      <alignment horizontal="right" vertical="center"/>
    </xf>
    <xf numFmtId="0" fontId="0" fillId="0" borderId="27" xfId="0" applyNumberFormat="1" applyFill="1" applyBorder="1" applyAlignment="1">
      <alignment horizontal="right" vertical="center"/>
    </xf>
    <xf numFmtId="0" fontId="0" fillId="0" borderId="0" xfId="0" applyNumberFormat="1" applyFill="1" applyBorder="1" applyAlignment="1">
      <alignment horizontal="right" vertical="center"/>
    </xf>
    <xf numFmtId="0" fontId="0" fillId="0" borderId="10" xfId="0" applyNumberFormat="1" applyFill="1" applyBorder="1" applyAlignment="1">
      <alignment horizontal="right" vertical="center"/>
    </xf>
    <xf numFmtId="0" fontId="0" fillId="0" borderId="9" xfId="0" applyNumberFormat="1" applyFill="1" applyBorder="1" applyAlignment="1">
      <alignment horizontal="right" vertical="center"/>
    </xf>
    <xf numFmtId="0" fontId="0" fillId="0" borderId="11" xfId="0" applyNumberFormat="1" applyFill="1" applyBorder="1" applyAlignment="1">
      <alignment horizontal="right" vertical="center"/>
    </xf>
    <xf numFmtId="0" fontId="0" fillId="0" borderId="157" xfId="0" applyFill="1" applyBorder="1" applyAlignment="1">
      <alignment vertical="center"/>
    </xf>
    <xf numFmtId="0" fontId="0" fillId="0" borderId="159" xfId="0" applyFill="1" applyBorder="1" applyAlignment="1">
      <alignment vertical="center"/>
    </xf>
    <xf numFmtId="0" fontId="46" fillId="0" borderId="50" xfId="0" applyNumberFormat="1" applyFont="1" applyFill="1" applyBorder="1" applyAlignment="1">
      <alignment horizontal="right" vertical="center"/>
    </xf>
    <xf numFmtId="0" fontId="0" fillId="0" borderId="0" xfId="0" quotePrefix="1" applyNumberFormat="1" applyFill="1" applyBorder="1" applyAlignment="1">
      <alignment horizontal="right" vertical="center"/>
    </xf>
    <xf numFmtId="0" fontId="37" fillId="0" borderId="50" xfId="0" applyNumberFormat="1" applyFont="1" applyFill="1" applyBorder="1" applyAlignment="1">
      <alignment horizontal="right" vertical="center"/>
    </xf>
    <xf numFmtId="0" fontId="0" fillId="0" borderId="161" xfId="0" applyNumberFormat="1" applyFill="1" applyBorder="1" applyAlignment="1">
      <alignment horizontal="right" vertical="center"/>
    </xf>
    <xf numFmtId="177" fontId="0" fillId="0" borderId="0" xfId="0" applyNumberFormat="1" applyFill="1" applyBorder="1" applyAlignment="1">
      <alignment horizontal="right" vertical="center"/>
    </xf>
    <xf numFmtId="0" fontId="0" fillId="0" borderId="147" xfId="0" applyFill="1" applyBorder="1" applyAlignment="1">
      <alignment horizontal="center" vertical="center"/>
    </xf>
    <xf numFmtId="0" fontId="0" fillId="0" borderId="50" xfId="0" applyFill="1" applyBorder="1" applyAlignment="1">
      <alignment horizontal="right" vertical="center"/>
    </xf>
    <xf numFmtId="0" fontId="0" fillId="0" borderId="0" xfId="0" applyFill="1" applyBorder="1" applyAlignment="1">
      <alignment horizontal="right" vertical="center"/>
    </xf>
    <xf numFmtId="0" fontId="0" fillId="0" borderId="9" xfId="0" applyFill="1" applyBorder="1" applyAlignment="1">
      <alignment horizontal="right" vertical="center"/>
    </xf>
    <xf numFmtId="0" fontId="0" fillId="0" borderId="158" xfId="0" applyFill="1" applyBorder="1" applyAlignment="1">
      <alignment horizontal="right" vertical="center"/>
    </xf>
    <xf numFmtId="0" fontId="0" fillId="0" borderId="160" xfId="0" applyFill="1" applyBorder="1" applyAlignment="1">
      <alignment horizontal="right" vertical="center"/>
    </xf>
    <xf numFmtId="177" fontId="0" fillId="0" borderId="27" xfId="0" applyNumberFormat="1" applyFill="1" applyBorder="1" applyAlignment="1">
      <alignment horizontal="right" vertical="center"/>
    </xf>
    <xf numFmtId="177" fontId="0" fillId="0" borderId="9" xfId="0" applyNumberFormat="1" applyFill="1" applyBorder="1" applyAlignment="1">
      <alignment horizontal="right" vertical="center"/>
    </xf>
    <xf numFmtId="177" fontId="0" fillId="0" borderId="10" xfId="0" applyNumberFormat="1" applyFill="1" applyBorder="1" applyAlignment="1">
      <alignment horizontal="right" vertical="center"/>
    </xf>
    <xf numFmtId="0" fontId="0" fillId="0" borderId="162" xfId="0" applyFill="1" applyBorder="1" applyAlignment="1">
      <alignment vertical="center"/>
    </xf>
    <xf numFmtId="0" fontId="0" fillId="0" borderId="163" xfId="0" applyFill="1" applyBorder="1" applyAlignment="1">
      <alignment horizontal="right" vertical="center"/>
    </xf>
    <xf numFmtId="0" fontId="0" fillId="0" borderId="0" xfId="0" applyNumberFormat="1" applyBorder="1"/>
    <xf numFmtId="1" fontId="19" fillId="0" borderId="119" xfId="0" applyNumberFormat="1" applyFont="1" applyBorder="1" applyAlignment="1">
      <alignment vertical="center"/>
    </xf>
    <xf numFmtId="1" fontId="19" fillId="0" borderId="139" xfId="0" applyNumberFormat="1" applyFont="1" applyBorder="1" applyAlignment="1">
      <alignment vertical="center"/>
    </xf>
    <xf numFmtId="2" fontId="0" fillId="18" borderId="50" xfId="0" applyNumberFormat="1" applyFill="1" applyBorder="1" applyAlignment="1">
      <alignment vertical="center"/>
    </xf>
    <xf numFmtId="177" fontId="0" fillId="18" borderId="50" xfId="0" applyNumberFormat="1" applyFill="1" applyBorder="1" applyAlignment="1">
      <alignment vertical="center"/>
    </xf>
    <xf numFmtId="177" fontId="0" fillId="18" borderId="25" xfId="0" applyNumberFormat="1" applyFill="1" applyBorder="1" applyAlignment="1">
      <alignment vertical="center"/>
    </xf>
    <xf numFmtId="177" fontId="0" fillId="18" borderId="0" xfId="0" applyNumberFormat="1" applyFill="1" applyBorder="1" applyAlignment="1">
      <alignment vertical="center"/>
    </xf>
    <xf numFmtId="2" fontId="0" fillId="18" borderId="0" xfId="0" applyNumberFormat="1" applyFill="1" applyBorder="1" applyAlignment="1">
      <alignment vertical="center"/>
    </xf>
    <xf numFmtId="2" fontId="0" fillId="18" borderId="14" xfId="0" applyNumberFormat="1" applyFill="1" applyBorder="1" applyAlignment="1">
      <alignment vertical="center"/>
    </xf>
    <xf numFmtId="0" fontId="0" fillId="18" borderId="0" xfId="0" applyNumberFormat="1" applyFill="1" applyBorder="1" applyAlignment="1">
      <alignment vertical="center"/>
    </xf>
    <xf numFmtId="0" fontId="0" fillId="18" borderId="14" xfId="0" applyNumberFormat="1" applyFill="1" applyBorder="1" applyAlignment="1">
      <alignment vertical="center"/>
    </xf>
    <xf numFmtId="177" fontId="0" fillId="18" borderId="26" xfId="0" applyNumberFormat="1" applyFill="1" applyBorder="1" applyAlignment="1">
      <alignment vertical="center"/>
    </xf>
    <xf numFmtId="177" fontId="0" fillId="0" borderId="25" xfId="0" applyNumberFormat="1" applyFill="1" applyBorder="1" applyAlignment="1">
      <alignment vertical="center"/>
    </xf>
    <xf numFmtId="177" fontId="0" fillId="0" borderId="0" xfId="0" applyNumberFormat="1" applyFill="1" applyBorder="1" applyAlignment="1">
      <alignment vertical="center"/>
    </xf>
    <xf numFmtId="2" fontId="0" fillId="0" borderId="0" xfId="0" applyNumberFormat="1" applyFill="1" applyBorder="1" applyAlignment="1">
      <alignment vertical="center"/>
    </xf>
    <xf numFmtId="2" fontId="0" fillId="0" borderId="26" xfId="0" applyNumberFormat="1" applyFill="1" applyBorder="1" applyAlignment="1">
      <alignment vertical="center"/>
    </xf>
    <xf numFmtId="0" fontId="0" fillId="12" borderId="0" xfId="0" applyFill="1" applyAlignment="1">
      <alignment horizontal="centerContinuous" vertical="center"/>
    </xf>
    <xf numFmtId="0" fontId="0" fillId="0" borderId="20" xfId="0" applyFill="1" applyBorder="1" applyAlignment="1">
      <alignment horizontal="center" vertical="center"/>
    </xf>
    <xf numFmtId="2" fontId="0" fillId="18" borderId="27" xfId="0" applyNumberFormat="1" applyFill="1" applyBorder="1" applyAlignment="1">
      <alignment vertical="center"/>
    </xf>
    <xf numFmtId="0" fontId="19" fillId="18" borderId="27" xfId="0" applyNumberFormat="1" applyFont="1" applyFill="1" applyBorder="1" applyAlignment="1">
      <alignment vertical="center"/>
    </xf>
    <xf numFmtId="0" fontId="0" fillId="18" borderId="27" xfId="0" applyNumberFormat="1" applyFill="1" applyBorder="1" applyAlignment="1">
      <alignment vertical="center"/>
    </xf>
    <xf numFmtId="0" fontId="19" fillId="18" borderId="0" xfId="0" applyNumberFormat="1" applyFont="1" applyFill="1" applyBorder="1" applyAlignment="1">
      <alignment vertical="center"/>
    </xf>
    <xf numFmtId="2" fontId="0" fillId="0" borderId="119" xfId="0" applyNumberFormat="1" applyBorder="1" applyAlignment="1">
      <alignment vertical="center"/>
    </xf>
    <xf numFmtId="2" fontId="0" fillId="0" borderId="91" xfId="0" applyNumberFormat="1" applyBorder="1" applyAlignment="1">
      <alignment vertical="center"/>
    </xf>
    <xf numFmtId="0" fontId="0" fillId="0" borderId="164" xfId="0" applyNumberFormat="1" applyBorder="1" applyAlignment="1">
      <alignment vertical="center"/>
    </xf>
    <xf numFmtId="0" fontId="19" fillId="0" borderId="47" xfId="0" applyNumberFormat="1" applyFont="1" applyBorder="1" applyAlignment="1">
      <alignment vertical="center"/>
    </xf>
    <xf numFmtId="0" fontId="19" fillId="0" borderId="71" xfId="0" applyNumberFormat="1" applyFont="1" applyBorder="1" applyAlignment="1">
      <alignment vertical="center"/>
    </xf>
    <xf numFmtId="0" fontId="19" fillId="0" borderId="49" xfId="0" applyNumberFormat="1" applyFont="1" applyBorder="1" applyAlignment="1">
      <alignment vertical="center"/>
    </xf>
    <xf numFmtId="0" fontId="19" fillId="0" borderId="70" xfId="0" applyNumberFormat="1" applyFont="1" applyBorder="1" applyAlignment="1">
      <alignment vertical="center"/>
    </xf>
    <xf numFmtId="0" fontId="19" fillId="0" borderId="48" xfId="0" applyNumberFormat="1" applyFont="1" applyBorder="1" applyAlignment="1">
      <alignment vertical="center"/>
    </xf>
    <xf numFmtId="177" fontId="19" fillId="18" borderId="25" xfId="0" applyNumberFormat="1" applyFont="1" applyFill="1" applyBorder="1" applyAlignment="1">
      <alignment vertical="center"/>
    </xf>
    <xf numFmtId="177" fontId="0" fillId="18" borderId="20" xfId="0" applyNumberFormat="1" applyFill="1" applyBorder="1" applyAlignment="1">
      <alignment vertical="center"/>
    </xf>
    <xf numFmtId="0" fontId="0" fillId="18" borderId="22" xfId="0" applyNumberFormat="1" applyFill="1" applyBorder="1" applyAlignment="1">
      <alignment vertical="center"/>
    </xf>
    <xf numFmtId="177" fontId="19" fillId="18" borderId="26" xfId="0" applyNumberFormat="1" applyFont="1" applyFill="1" applyBorder="1" applyAlignment="1">
      <alignment vertical="center"/>
    </xf>
    <xf numFmtId="0" fontId="19" fillId="18" borderId="14" xfId="0" applyNumberFormat="1" applyFont="1" applyFill="1" applyBorder="1" applyAlignment="1">
      <alignment vertical="center"/>
    </xf>
    <xf numFmtId="177" fontId="0" fillId="18" borderId="21" xfId="0" applyNumberFormat="1" applyFill="1" applyBorder="1" applyAlignment="1">
      <alignment vertical="center"/>
    </xf>
    <xf numFmtId="0" fontId="0" fillId="18" borderId="23" xfId="0" applyNumberFormat="1" applyFill="1" applyBorder="1" applyAlignment="1">
      <alignment vertical="center"/>
    </xf>
    <xf numFmtId="0" fontId="0" fillId="18" borderId="24" xfId="0" applyNumberFormat="1" applyFill="1" applyBorder="1" applyAlignment="1">
      <alignment vertical="center"/>
    </xf>
    <xf numFmtId="1" fontId="19" fillId="0" borderId="24" xfId="0" applyNumberFormat="1" applyFont="1" applyFill="1" applyBorder="1" applyAlignment="1">
      <alignment vertical="center"/>
    </xf>
    <xf numFmtId="2" fontId="0" fillId="18" borderId="24" xfId="0" applyNumberFormat="1" applyFill="1" applyBorder="1" applyAlignment="1">
      <alignment vertical="center"/>
    </xf>
    <xf numFmtId="2" fontId="0" fillId="18" borderId="21" xfId="0" applyNumberFormat="1" applyFill="1" applyBorder="1" applyAlignment="1">
      <alignment vertical="center"/>
    </xf>
    <xf numFmtId="0" fontId="25" fillId="18" borderId="0" xfId="0" applyNumberFormat="1" applyFont="1" applyFill="1" applyBorder="1" applyAlignment="1">
      <alignment vertical="center"/>
    </xf>
    <xf numFmtId="1" fontId="25" fillId="18" borderId="26" xfId="0" applyNumberFormat="1" applyFont="1" applyFill="1" applyBorder="1" applyAlignment="1">
      <alignment vertical="center"/>
    </xf>
    <xf numFmtId="0" fontId="25" fillId="18" borderId="14" xfId="0" applyNumberFormat="1" applyFont="1" applyFill="1" applyBorder="1" applyAlignment="1">
      <alignment vertical="center"/>
    </xf>
    <xf numFmtId="0" fontId="25" fillId="0" borderId="14" xfId="0" applyNumberFormat="1" applyFont="1" applyFill="1" applyBorder="1" applyAlignment="1">
      <alignment vertical="center"/>
    </xf>
    <xf numFmtId="177" fontId="0" fillId="0" borderId="118" xfId="0" applyNumberFormat="1" applyBorder="1" applyAlignment="1">
      <alignment vertical="center"/>
    </xf>
    <xf numFmtId="177" fontId="0" fillId="0" borderId="165" xfId="0" applyNumberFormat="1" applyBorder="1" applyAlignment="1">
      <alignment vertical="center"/>
    </xf>
    <xf numFmtId="2" fontId="15" fillId="0" borderId="26" xfId="0" applyNumberFormat="1" applyFont="1" applyBorder="1" applyAlignment="1">
      <alignment vertical="center"/>
    </xf>
    <xf numFmtId="0" fontId="0" fillId="0" borderId="0" xfId="0" applyNumberFormat="1" applyFill="1" applyBorder="1" applyAlignment="1">
      <alignment vertical="center"/>
    </xf>
    <xf numFmtId="2" fontId="15" fillId="0" borderId="91" xfId="0" applyNumberFormat="1" applyFont="1" applyFill="1" applyBorder="1" applyAlignment="1">
      <alignment vertical="center"/>
    </xf>
    <xf numFmtId="2" fontId="15" fillId="0" borderId="164" xfId="0" applyNumberFormat="1" applyFont="1" applyFill="1" applyBorder="1" applyAlignment="1">
      <alignment vertical="center"/>
    </xf>
    <xf numFmtId="2" fontId="0" fillId="0" borderId="90" xfId="0" applyNumberFormat="1" applyFill="1" applyBorder="1" applyAlignment="1">
      <alignment vertical="center"/>
    </xf>
    <xf numFmtId="0" fontId="0" fillId="0" borderId="90" xfId="0" applyNumberFormat="1" applyFill="1" applyBorder="1" applyAlignment="1">
      <alignment vertical="center"/>
    </xf>
    <xf numFmtId="0" fontId="0" fillId="0" borderId="165" xfId="0" applyNumberFormat="1" applyFill="1" applyBorder="1" applyAlignment="1">
      <alignment vertical="center"/>
    </xf>
    <xf numFmtId="0" fontId="19" fillId="18" borderId="91" xfId="0" applyNumberFormat="1" applyFont="1" applyFill="1" applyBorder="1" applyAlignment="1">
      <alignment vertical="center"/>
    </xf>
    <xf numFmtId="1" fontId="19" fillId="18" borderId="91" xfId="0" applyNumberFormat="1" applyFont="1" applyFill="1" applyBorder="1" applyAlignment="1">
      <alignment vertical="center"/>
    </xf>
    <xf numFmtId="177" fontId="19" fillId="18" borderId="90" xfId="0" applyNumberFormat="1" applyFont="1" applyFill="1" applyBorder="1" applyAlignment="1">
      <alignment vertical="center"/>
    </xf>
    <xf numFmtId="177" fontId="0" fillId="18" borderId="90" xfId="0" applyNumberFormat="1" applyFill="1" applyBorder="1" applyAlignment="1">
      <alignment vertical="center"/>
    </xf>
    <xf numFmtId="0" fontId="19" fillId="18" borderId="90" xfId="0" applyNumberFormat="1" applyFont="1" applyFill="1" applyBorder="1" applyAlignment="1">
      <alignment vertical="center"/>
    </xf>
    <xf numFmtId="2" fontId="0" fillId="0" borderId="118" xfId="0" applyNumberFormat="1" applyBorder="1" applyAlignment="1">
      <alignment vertical="center"/>
    </xf>
    <xf numFmtId="2" fontId="0" fillId="0" borderId="165" xfId="0" applyNumberFormat="1" applyBorder="1" applyAlignment="1">
      <alignment vertical="center"/>
    </xf>
    <xf numFmtId="2" fontId="0" fillId="0" borderId="139" xfId="0" applyNumberFormat="1" applyBorder="1" applyAlignment="1">
      <alignment vertical="center"/>
    </xf>
    <xf numFmtId="2" fontId="0" fillId="0" borderId="166" xfId="0" applyNumberFormat="1" applyBorder="1" applyAlignment="1">
      <alignment vertical="center"/>
    </xf>
    <xf numFmtId="2" fontId="0" fillId="5" borderId="123" xfId="0" applyNumberFormat="1" applyFill="1" applyBorder="1" applyAlignment="1">
      <alignment vertical="center"/>
    </xf>
    <xf numFmtId="2" fontId="0" fillId="5" borderId="97" xfId="0" applyNumberFormat="1" applyFill="1" applyBorder="1" applyAlignment="1">
      <alignment vertical="center"/>
    </xf>
    <xf numFmtId="2" fontId="0" fillId="5" borderId="122" xfId="0" applyNumberFormat="1" applyFill="1" applyBorder="1" applyAlignment="1">
      <alignment vertical="center"/>
    </xf>
    <xf numFmtId="2" fontId="0" fillId="5" borderId="167" xfId="0" applyNumberFormat="1" applyFill="1" applyBorder="1" applyAlignment="1">
      <alignment vertical="center"/>
    </xf>
    <xf numFmtId="0" fontId="19" fillId="5" borderId="145" xfId="0" applyFont="1" applyFill="1" applyBorder="1" applyAlignment="1">
      <alignment vertical="center"/>
    </xf>
    <xf numFmtId="2" fontId="19" fillId="5" borderId="144" xfId="0" applyNumberFormat="1" applyFont="1" applyFill="1" applyBorder="1" applyAlignment="1">
      <alignment vertical="center"/>
    </xf>
    <xf numFmtId="2" fontId="19" fillId="5" borderId="145" xfId="0" applyNumberFormat="1" applyFont="1" applyFill="1" applyBorder="1" applyAlignment="1">
      <alignment vertical="center"/>
    </xf>
    <xf numFmtId="2" fontId="0" fillId="5" borderId="145" xfId="0" applyNumberFormat="1" applyFill="1" applyBorder="1" applyAlignment="1">
      <alignment vertical="center"/>
    </xf>
    <xf numFmtId="2" fontId="0" fillId="5" borderId="144" xfId="0" applyNumberFormat="1" applyFill="1" applyBorder="1" applyAlignment="1">
      <alignment vertical="center"/>
    </xf>
    <xf numFmtId="177" fontId="0" fillId="0" borderId="164" xfId="0" applyNumberFormat="1" applyBorder="1" applyAlignment="1">
      <alignment vertical="center"/>
    </xf>
    <xf numFmtId="2" fontId="19" fillId="5" borderId="99" xfId="0" applyNumberFormat="1" applyFont="1" applyFill="1" applyBorder="1" applyAlignment="1">
      <alignment vertical="center"/>
    </xf>
    <xf numFmtId="2" fontId="0" fillId="5" borderId="99" xfId="0" applyNumberFormat="1" applyFill="1" applyBorder="1" applyAlignment="1">
      <alignment vertical="center"/>
    </xf>
    <xf numFmtId="2" fontId="0" fillId="5" borderId="168" xfId="0" applyNumberFormat="1" applyFill="1" applyBorder="1" applyAlignment="1">
      <alignment vertical="center"/>
    </xf>
    <xf numFmtId="2" fontId="0" fillId="5" borderId="170" xfId="0" applyNumberFormat="1" applyFill="1" applyBorder="1" applyAlignment="1">
      <alignment vertical="center"/>
    </xf>
    <xf numFmtId="2" fontId="0" fillId="5" borderId="169" xfId="0" applyNumberFormat="1" applyFill="1" applyBorder="1" applyAlignment="1">
      <alignment vertical="center"/>
    </xf>
    <xf numFmtId="1" fontId="19" fillId="0" borderId="22" xfId="0" applyNumberFormat="1" applyFont="1" applyFill="1" applyBorder="1" applyAlignment="1">
      <alignment vertical="center"/>
    </xf>
    <xf numFmtId="0" fontId="0" fillId="0" borderId="12" xfId="0" applyFill="1" applyBorder="1" applyAlignment="1">
      <alignment horizontal="centerContinuous" vertical="center"/>
    </xf>
    <xf numFmtId="0" fontId="0" fillId="0" borderId="9" xfId="0" applyFill="1" applyBorder="1" applyAlignment="1">
      <alignment horizontal="centerContinuous" vertical="center"/>
    </xf>
    <xf numFmtId="0" fontId="0" fillId="0" borderId="11" xfId="0" applyFill="1" applyBorder="1" applyAlignment="1">
      <alignment horizontal="centerContinuous" vertical="center"/>
    </xf>
    <xf numFmtId="0" fontId="0" fillId="0" borderId="13" xfId="0" applyFill="1" applyBorder="1" applyAlignment="1">
      <alignment horizontal="centerContinuous" vertical="center"/>
    </xf>
    <xf numFmtId="0" fontId="0" fillId="18" borderId="1" xfId="0" applyFill="1" applyBorder="1" applyAlignment="1">
      <alignment horizontal="centerContinuous" vertical="center"/>
    </xf>
    <xf numFmtId="0" fontId="0" fillId="18" borderId="2" xfId="0" applyFill="1" applyBorder="1" applyAlignment="1">
      <alignment horizontal="centerContinuous" vertical="center"/>
    </xf>
    <xf numFmtId="0" fontId="0" fillId="18" borderId="3" xfId="0" applyFill="1" applyBorder="1" applyAlignment="1">
      <alignment horizontal="centerContinuous" vertical="center"/>
    </xf>
    <xf numFmtId="177" fontId="29" fillId="0" borderId="118" xfId="0" applyNumberFormat="1" applyFont="1" applyFill="1" applyBorder="1" applyAlignment="1">
      <alignment vertical="center"/>
    </xf>
    <xf numFmtId="177" fontId="29" fillId="0" borderId="166" xfId="0" applyNumberFormat="1" applyFont="1" applyFill="1" applyBorder="1" applyAlignment="1">
      <alignment vertical="center"/>
    </xf>
    <xf numFmtId="0" fontId="19" fillId="0" borderId="165" xfId="0" applyNumberFormat="1" applyFont="1" applyFill="1" applyBorder="1" applyAlignment="1">
      <alignment vertical="center"/>
    </xf>
    <xf numFmtId="0" fontId="19" fillId="0" borderId="23" xfId="0" applyNumberFormat="1" applyFont="1" applyFill="1" applyBorder="1" applyAlignment="1">
      <alignment vertical="center"/>
    </xf>
    <xf numFmtId="0" fontId="19" fillId="0" borderId="22" xfId="0" applyNumberFormat="1" applyFont="1" applyFill="1" applyBorder="1" applyAlignment="1">
      <alignment vertical="center"/>
    </xf>
    <xf numFmtId="9" fontId="19" fillId="3" borderId="170" xfId="0" applyNumberFormat="1" applyFont="1" applyFill="1" applyBorder="1" applyAlignment="1">
      <alignment vertical="center"/>
    </xf>
    <xf numFmtId="9" fontId="19" fillId="3" borderId="171" xfId="0" applyNumberFormat="1" applyFont="1" applyFill="1" applyBorder="1" applyAlignment="1">
      <alignment vertical="center"/>
    </xf>
    <xf numFmtId="9" fontId="19" fillId="3" borderId="122" xfId="0" applyNumberFormat="1" applyFont="1" applyFill="1" applyBorder="1" applyAlignment="1">
      <alignment vertical="center"/>
    </xf>
    <xf numFmtId="9" fontId="19" fillId="3" borderId="172" xfId="0" applyNumberFormat="1" applyFont="1" applyFill="1" applyBorder="1" applyAlignment="1">
      <alignment vertical="center"/>
    </xf>
    <xf numFmtId="0" fontId="19" fillId="0" borderId="81" xfId="0" applyFont="1" applyBorder="1" applyAlignment="1">
      <alignment vertical="center"/>
    </xf>
    <xf numFmtId="177" fontId="21" fillId="0" borderId="91" xfId="0" applyNumberFormat="1" applyFont="1" applyBorder="1" applyAlignment="1">
      <alignment vertical="center"/>
    </xf>
    <xf numFmtId="0" fontId="0" fillId="0" borderId="31" xfId="0" applyFill="1" applyBorder="1" applyAlignment="1">
      <alignment horizontal="centerContinuous" vertical="center" wrapText="1"/>
    </xf>
    <xf numFmtId="0" fontId="0" fillId="0" borderId="16" xfId="0" applyFill="1" applyBorder="1" applyAlignment="1">
      <alignment horizontal="centerContinuous" vertical="center" wrapText="1"/>
    </xf>
    <xf numFmtId="0" fontId="36" fillId="0" borderId="23" xfId="0" applyFont="1" applyFill="1" applyBorder="1" applyAlignment="1">
      <alignment horizontal="center" vertical="center" wrapText="1"/>
    </xf>
    <xf numFmtId="0" fontId="36" fillId="0" borderId="24" xfId="0" applyFont="1" applyFill="1" applyBorder="1" applyAlignment="1">
      <alignment horizontal="center" vertical="center" wrapText="1"/>
    </xf>
    <xf numFmtId="0" fontId="0" fillId="0" borderId="31" xfId="0" applyFill="1" applyBorder="1" applyAlignment="1">
      <alignment horizontal="centerContinuous" vertical="center"/>
    </xf>
    <xf numFmtId="0" fontId="0" fillId="0" borderId="15" xfId="0" applyFill="1" applyBorder="1" applyAlignment="1">
      <alignment horizontal="centerContinuous" vertical="center"/>
    </xf>
    <xf numFmtId="177" fontId="21" fillId="0" borderId="173" xfId="0" applyNumberFormat="1" applyFont="1" applyFill="1" applyBorder="1" applyAlignment="1">
      <alignment vertical="center"/>
    </xf>
    <xf numFmtId="177" fontId="21" fillId="0" borderId="80" xfId="0" applyNumberFormat="1" applyFont="1" applyFill="1" applyBorder="1" applyAlignment="1">
      <alignment vertical="center"/>
    </xf>
    <xf numFmtId="177" fontId="19" fillId="0" borderId="121" xfId="0" applyNumberFormat="1" applyFont="1" applyFill="1" applyBorder="1" applyAlignment="1">
      <alignment vertical="center"/>
    </xf>
    <xf numFmtId="2" fontId="19" fillId="0" borderId="90" xfId="0" applyNumberFormat="1" applyFont="1" applyFill="1" applyBorder="1" applyAlignment="1">
      <alignment vertical="center"/>
    </xf>
    <xf numFmtId="177" fontId="21" fillId="0" borderId="121" xfId="0" applyNumberFormat="1" applyFont="1" applyFill="1" applyBorder="1" applyAlignment="1">
      <alignment vertical="center"/>
    </xf>
    <xf numFmtId="2" fontId="21" fillId="0" borderId="90" xfId="0" applyNumberFormat="1" applyFont="1" applyFill="1" applyBorder="1" applyAlignment="1">
      <alignment vertical="center"/>
    </xf>
    <xf numFmtId="1" fontId="21" fillId="0" borderId="121" xfId="0" applyNumberFormat="1" applyFont="1" applyFill="1" applyBorder="1" applyAlignment="1">
      <alignment vertical="center"/>
    </xf>
    <xf numFmtId="1" fontId="21" fillId="0" borderId="90" xfId="0" applyNumberFormat="1" applyFont="1" applyFill="1" applyBorder="1" applyAlignment="1">
      <alignment vertical="center"/>
    </xf>
    <xf numFmtId="177" fontId="19" fillId="0" borderId="25" xfId="0" applyNumberFormat="1" applyFont="1" applyFill="1" applyBorder="1" applyAlignment="1">
      <alignment vertical="center"/>
    </xf>
    <xf numFmtId="178" fontId="19" fillId="0" borderId="174" xfId="0" applyNumberFormat="1" applyFont="1" applyFill="1" applyBorder="1" applyAlignment="1">
      <alignment vertical="center"/>
    </xf>
    <xf numFmtId="177" fontId="19" fillId="0" borderId="91" xfId="0" applyNumberFormat="1" applyFont="1" applyFill="1" applyBorder="1" applyAlignment="1">
      <alignment vertical="center"/>
    </xf>
    <xf numFmtId="177" fontId="19" fillId="0" borderId="174" xfId="0" applyNumberFormat="1" applyFont="1" applyFill="1" applyBorder="1" applyAlignment="1">
      <alignment vertical="center"/>
    </xf>
    <xf numFmtId="177" fontId="19" fillId="0" borderId="22" xfId="0" applyNumberFormat="1" applyFont="1" applyFill="1" applyBorder="1" applyAlignment="1">
      <alignment vertical="center"/>
    </xf>
    <xf numFmtId="1" fontId="35" fillId="0" borderId="14" xfId="0" applyNumberFormat="1" applyFont="1" applyFill="1" applyBorder="1" applyAlignment="1">
      <alignment vertical="center"/>
    </xf>
    <xf numFmtId="177" fontId="19" fillId="0" borderId="4" xfId="0" applyNumberFormat="1" applyFont="1" applyFill="1" applyBorder="1" applyAlignment="1">
      <alignment vertical="center"/>
    </xf>
    <xf numFmtId="177" fontId="19" fillId="0" borderId="17" xfId="0" applyNumberFormat="1" applyFont="1" applyFill="1" applyBorder="1" applyAlignment="1">
      <alignment vertical="center"/>
    </xf>
    <xf numFmtId="1" fontId="19" fillId="0" borderId="47" xfId="0" applyNumberFormat="1" applyFont="1" applyFill="1" applyBorder="1" applyAlignment="1">
      <alignment vertical="center"/>
    </xf>
    <xf numFmtId="177" fontId="19" fillId="0" borderId="20" xfId="0" applyNumberFormat="1" applyFont="1" applyFill="1" applyBorder="1" applyAlignment="1">
      <alignment vertical="center"/>
    </xf>
    <xf numFmtId="0" fontId="0" fillId="7" borderId="47" xfId="0" applyFill="1" applyBorder="1" applyAlignment="1">
      <alignment horizontal="centerContinuous" vertical="center"/>
    </xf>
    <xf numFmtId="0" fontId="0" fillId="7" borderId="49" xfId="0" applyFill="1" applyBorder="1" applyAlignment="1">
      <alignment horizontal="centerContinuous" vertical="center"/>
    </xf>
    <xf numFmtId="0" fontId="0" fillId="7" borderId="48" xfId="0" applyFill="1" applyBorder="1" applyAlignment="1">
      <alignment horizontal="centerContinuous" vertical="center"/>
    </xf>
    <xf numFmtId="9" fontId="19" fillId="0" borderId="4" xfId="0" applyNumberFormat="1" applyFont="1" applyFill="1" applyBorder="1" applyAlignment="1">
      <alignment vertical="center"/>
    </xf>
    <xf numFmtId="191" fontId="19" fillId="0" borderId="4" xfId="0" applyNumberFormat="1" applyFont="1" applyFill="1" applyBorder="1" applyAlignment="1">
      <alignment vertical="center"/>
    </xf>
    <xf numFmtId="191" fontId="19" fillId="0" borderId="0" xfId="0" applyNumberFormat="1" applyFont="1" applyFill="1" applyBorder="1" applyAlignment="1">
      <alignment vertical="center"/>
    </xf>
    <xf numFmtId="191" fontId="19" fillId="0" borderId="24" xfId="0" applyNumberFormat="1" applyFont="1" applyFill="1" applyBorder="1" applyAlignment="1">
      <alignment vertical="center"/>
    </xf>
    <xf numFmtId="9" fontId="35" fillId="0" borderId="14" xfId="0" applyNumberFormat="1" applyFont="1" applyFill="1" applyBorder="1" applyAlignment="1">
      <alignment vertical="center"/>
    </xf>
    <xf numFmtId="0" fontId="43" fillId="7" borderId="111" xfId="0" applyFont="1" applyFill="1" applyBorder="1" applyAlignment="1">
      <alignment vertical="center"/>
    </xf>
    <xf numFmtId="0" fontId="35" fillId="11" borderId="0" xfId="0" applyFont="1" applyFill="1" applyAlignment="1">
      <alignment horizontal="centerContinuous"/>
    </xf>
    <xf numFmtId="0" fontId="35" fillId="11" borderId="0" xfId="0" applyFont="1" applyFill="1" applyAlignment="1">
      <alignment horizontal="centerContinuous" vertical="center"/>
    </xf>
    <xf numFmtId="177" fontId="19" fillId="0" borderId="14" xfId="0" applyNumberFormat="1" applyFont="1" applyFill="1" applyBorder="1" applyAlignment="1">
      <alignment vertical="center"/>
    </xf>
    <xf numFmtId="177" fontId="0" fillId="0" borderId="14" xfId="0" applyNumberFormat="1" applyFill="1" applyBorder="1" applyAlignment="1">
      <alignment vertical="center"/>
    </xf>
    <xf numFmtId="177" fontId="0" fillId="18" borderId="14" xfId="0" applyNumberFormat="1" applyFill="1" applyBorder="1" applyAlignment="1">
      <alignment vertical="center"/>
    </xf>
    <xf numFmtId="177" fontId="0" fillId="18" borderId="24" xfId="0" applyNumberFormat="1" applyFill="1" applyBorder="1" applyAlignment="1">
      <alignment vertical="center"/>
    </xf>
    <xf numFmtId="177" fontId="19" fillId="18" borderId="91" xfId="0" applyNumberFormat="1" applyFont="1" applyFill="1" applyBorder="1" applyAlignment="1">
      <alignment vertical="center"/>
    </xf>
    <xf numFmtId="177" fontId="25" fillId="18" borderId="14" xfId="0" applyNumberFormat="1" applyFont="1" applyFill="1" applyBorder="1" applyAlignment="1">
      <alignment vertical="center"/>
    </xf>
    <xf numFmtId="177" fontId="19" fillId="18" borderId="14" xfId="0" applyNumberFormat="1" applyFont="1" applyFill="1" applyBorder="1" applyAlignment="1">
      <alignment vertical="center"/>
    </xf>
    <xf numFmtId="1" fontId="19" fillId="0" borderId="48" xfId="0" applyNumberFormat="1" applyFont="1" applyFill="1" applyBorder="1" applyAlignment="1">
      <alignment vertical="center"/>
    </xf>
    <xf numFmtId="178" fontId="43" fillId="0" borderId="4" xfId="0" applyNumberFormat="1" applyFont="1" applyFill="1" applyBorder="1" applyAlignment="1">
      <alignment vertical="center"/>
    </xf>
    <xf numFmtId="0" fontId="0" fillId="0" borderId="7" xfId="0" applyFill="1" applyBorder="1" applyAlignment="1">
      <alignment horizontal="centerContinuous" vertical="center"/>
    </xf>
    <xf numFmtId="178" fontId="43" fillId="0" borderId="14" xfId="0" applyNumberFormat="1" applyFont="1" applyFill="1" applyBorder="1" applyAlignment="1">
      <alignment vertical="center"/>
    </xf>
    <xf numFmtId="178" fontId="19" fillId="0" borderId="4" xfId="0" applyNumberFormat="1" applyFont="1" applyFill="1" applyBorder="1" applyAlignment="1">
      <alignment vertical="center"/>
    </xf>
    <xf numFmtId="178" fontId="19" fillId="0" borderId="14" xfId="0" applyNumberFormat="1" applyFont="1" applyFill="1" applyBorder="1" applyAlignment="1">
      <alignment vertical="center"/>
    </xf>
    <xf numFmtId="178" fontId="21" fillId="0" borderId="4" xfId="0" applyNumberFormat="1" applyFont="1" applyFill="1" applyBorder="1" applyAlignment="1">
      <alignment vertical="center"/>
    </xf>
    <xf numFmtId="178" fontId="21" fillId="0" borderId="14" xfId="0" applyNumberFormat="1" applyFont="1" applyFill="1" applyBorder="1" applyAlignment="1">
      <alignment vertical="center"/>
    </xf>
    <xf numFmtId="178" fontId="21" fillId="0" borderId="17" xfId="0" applyNumberFormat="1" applyFont="1" applyFill="1" applyBorder="1" applyAlignment="1">
      <alignment vertical="center"/>
    </xf>
    <xf numFmtId="178" fontId="21" fillId="0" borderId="24" xfId="0" applyNumberFormat="1" applyFont="1" applyFill="1" applyBorder="1" applyAlignment="1">
      <alignment vertical="center"/>
    </xf>
    <xf numFmtId="0" fontId="0" fillId="0" borderId="117" xfId="0" applyFill="1" applyBorder="1" applyAlignment="1">
      <alignment horizontal="center" vertical="center"/>
    </xf>
    <xf numFmtId="178" fontId="19" fillId="0" borderId="70" xfId="0" applyNumberFormat="1" applyFont="1" applyFill="1" applyBorder="1" applyAlignment="1">
      <alignment vertical="center"/>
    </xf>
    <xf numFmtId="178" fontId="19" fillId="0" borderId="27" xfId="0" applyNumberFormat="1" applyFont="1" applyFill="1" applyBorder="1" applyAlignment="1">
      <alignment vertical="center"/>
    </xf>
    <xf numFmtId="178" fontId="21" fillId="0" borderId="27" xfId="0" applyNumberFormat="1" applyFont="1" applyFill="1" applyBorder="1" applyAlignment="1">
      <alignment vertical="center"/>
    </xf>
    <xf numFmtId="2" fontId="43" fillId="0" borderId="27" xfId="0" applyNumberFormat="1" applyFont="1" applyFill="1" applyBorder="1" applyAlignment="1">
      <alignment vertical="center"/>
    </xf>
    <xf numFmtId="178" fontId="19" fillId="0" borderId="91" xfId="0" applyNumberFormat="1" applyFont="1" applyFill="1" applyBorder="1" applyAlignment="1">
      <alignment vertical="center"/>
    </xf>
    <xf numFmtId="178" fontId="43" fillId="0" borderId="27" xfId="0" applyNumberFormat="1" applyFont="1" applyFill="1" applyBorder="1" applyAlignment="1">
      <alignment vertical="center"/>
    </xf>
    <xf numFmtId="178" fontId="21" fillId="0" borderId="23" xfId="0" applyNumberFormat="1" applyFont="1" applyFill="1" applyBorder="1" applyAlignment="1">
      <alignment vertical="center"/>
    </xf>
    <xf numFmtId="1" fontId="19" fillId="5" borderId="66" xfId="0" applyNumberFormat="1" applyFont="1" applyFill="1" applyBorder="1" applyAlignment="1">
      <alignment vertical="center"/>
    </xf>
    <xf numFmtId="176" fontId="0" fillId="0" borderId="37" xfId="0" applyNumberFormat="1" applyBorder="1"/>
    <xf numFmtId="176" fontId="0" fillId="0" borderId="37" xfId="0" applyNumberFormat="1" applyFill="1" applyBorder="1"/>
    <xf numFmtId="177" fontId="47" fillId="0" borderId="0" xfId="0" applyNumberFormat="1" applyFont="1" applyFill="1" applyBorder="1"/>
    <xf numFmtId="177" fontId="47" fillId="0" borderId="0" xfId="0" applyNumberFormat="1" applyFont="1" applyBorder="1"/>
    <xf numFmtId="0" fontId="0" fillId="7" borderId="175" xfId="0" applyFill="1" applyBorder="1" applyAlignment="1">
      <alignment horizontal="centerContinuous" vertical="center"/>
    </xf>
    <xf numFmtId="0" fontId="9" fillId="7" borderId="0" xfId="4" applyFont="1" applyFill="1">
      <alignment vertical="center"/>
    </xf>
    <xf numFmtId="0" fontId="11" fillId="7" borderId="15" xfId="4" applyFill="1" applyBorder="1" applyAlignment="1">
      <alignment horizontal="centerContinuous" vertical="center"/>
    </xf>
    <xf numFmtId="0" fontId="17" fillId="7" borderId="15" xfId="4" applyFont="1" applyFill="1" applyBorder="1" applyAlignment="1">
      <alignment horizontal="center" vertical="center"/>
    </xf>
    <xf numFmtId="0" fontId="17" fillId="7" borderId="8" xfId="4" applyFont="1" applyFill="1" applyBorder="1" applyAlignment="1">
      <alignment horizontal="center" vertical="center"/>
    </xf>
    <xf numFmtId="0" fontId="17" fillId="7" borderId="15" xfId="4" applyFont="1" applyFill="1" applyBorder="1" applyAlignment="1">
      <alignment horizontal="center"/>
    </xf>
    <xf numFmtId="0" fontId="17" fillId="7" borderId="8" xfId="4" applyFont="1" applyFill="1" applyBorder="1" applyAlignment="1">
      <alignment horizontal="center"/>
    </xf>
    <xf numFmtId="0" fontId="17" fillId="7" borderId="5" xfId="4" applyFont="1" applyFill="1" applyBorder="1" applyAlignment="1">
      <alignment horizontal="right" vertical="center"/>
    </xf>
    <xf numFmtId="193" fontId="17" fillId="7" borderId="0" xfId="4" applyNumberFormat="1" applyFont="1" applyFill="1">
      <alignment vertical="center"/>
    </xf>
    <xf numFmtId="0" fontId="17" fillId="7" borderId="0" xfId="4" applyFont="1" applyFill="1">
      <alignment vertical="center"/>
    </xf>
    <xf numFmtId="0" fontId="17" fillId="7" borderId="26" xfId="4" applyFont="1" applyFill="1" applyBorder="1">
      <alignment vertical="center"/>
    </xf>
    <xf numFmtId="0" fontId="17" fillId="7" borderId="51" xfId="4" applyFont="1" applyFill="1" applyBorder="1" applyAlignment="1">
      <alignment horizontal="right" vertical="center"/>
    </xf>
    <xf numFmtId="0" fontId="17" fillId="7" borderId="9" xfId="4" applyFont="1" applyFill="1" applyBorder="1">
      <alignment vertical="center"/>
    </xf>
    <xf numFmtId="177" fontId="17" fillId="7" borderId="9" xfId="4" applyNumberFormat="1" applyFont="1" applyFill="1" applyBorder="1">
      <alignment vertical="center"/>
    </xf>
    <xf numFmtId="0" fontId="17" fillId="7" borderId="11" xfId="4" applyFont="1" applyFill="1" applyBorder="1">
      <alignment vertical="center"/>
    </xf>
    <xf numFmtId="0" fontId="17" fillId="7" borderId="31" xfId="4" applyFont="1" applyFill="1" applyBorder="1" applyAlignment="1">
      <alignment horizontal="center"/>
    </xf>
    <xf numFmtId="193" fontId="17" fillId="7" borderId="27" xfId="4" applyNumberFormat="1" applyFont="1" applyFill="1" applyBorder="1">
      <alignment vertical="center"/>
    </xf>
    <xf numFmtId="193" fontId="17" fillId="7" borderId="26" xfId="4" applyNumberFormat="1" applyFont="1" applyFill="1" applyBorder="1">
      <alignment vertical="center"/>
    </xf>
    <xf numFmtId="0" fontId="17" fillId="7" borderId="10" xfId="4" applyFont="1" applyFill="1" applyBorder="1">
      <alignment vertical="center"/>
    </xf>
    <xf numFmtId="180" fontId="17" fillId="7" borderId="11" xfId="4" applyNumberFormat="1" applyFont="1" applyFill="1" applyBorder="1">
      <alignment vertical="center"/>
    </xf>
    <xf numFmtId="0" fontId="63" fillId="7" borderId="52" xfId="4" applyFont="1" applyFill="1" applyBorder="1" applyAlignment="1">
      <alignment horizontal="right" vertical="center"/>
    </xf>
    <xf numFmtId="2" fontId="17" fillId="7" borderId="5" xfId="4" applyNumberFormat="1" applyFont="1" applyFill="1" applyBorder="1">
      <alignment vertical="center"/>
    </xf>
    <xf numFmtId="192" fontId="17" fillId="7" borderId="42" xfId="4" applyNumberFormat="1" applyFont="1" applyFill="1" applyBorder="1">
      <alignment vertical="center"/>
    </xf>
    <xf numFmtId="192" fontId="17" fillId="7" borderId="50" xfId="4" applyNumberFormat="1" applyFont="1" applyFill="1" applyBorder="1">
      <alignment vertical="center"/>
    </xf>
    <xf numFmtId="192" fontId="17" fillId="7" borderId="41" xfId="4" applyNumberFormat="1" applyFont="1" applyFill="1" applyBorder="1">
      <alignment vertical="center"/>
    </xf>
    <xf numFmtId="192" fontId="17" fillId="7" borderId="27" xfId="4" applyNumberFormat="1" applyFont="1" applyFill="1" applyBorder="1">
      <alignment vertical="center"/>
    </xf>
    <xf numFmtId="192" fontId="17" fillId="7" borderId="0" xfId="4" applyNumberFormat="1" applyFont="1" applyFill="1">
      <alignment vertical="center"/>
    </xf>
    <xf numFmtId="192" fontId="17" fillId="7" borderId="26" xfId="4" applyNumberFormat="1" applyFont="1" applyFill="1" applyBorder="1">
      <alignment vertical="center"/>
    </xf>
    <xf numFmtId="2" fontId="17" fillId="3" borderId="5" xfId="4" applyNumberFormat="1" applyFont="1" applyFill="1" applyBorder="1">
      <alignment vertical="center"/>
    </xf>
    <xf numFmtId="192" fontId="17" fillId="3" borderId="27" xfId="4" applyNumberFormat="1" applyFont="1" applyFill="1" applyBorder="1">
      <alignment vertical="center"/>
    </xf>
    <xf numFmtId="192" fontId="17" fillId="3" borderId="0" xfId="4" applyNumberFormat="1" applyFont="1" applyFill="1">
      <alignment vertical="center"/>
    </xf>
    <xf numFmtId="192" fontId="17" fillId="3" borderId="26" xfId="4" applyNumberFormat="1" applyFont="1" applyFill="1" applyBorder="1">
      <alignment vertical="center"/>
    </xf>
    <xf numFmtId="177" fontId="17" fillId="3" borderId="0" xfId="4" applyNumberFormat="1" applyFont="1" applyFill="1">
      <alignment vertical="center"/>
    </xf>
    <xf numFmtId="2" fontId="17" fillId="3" borderId="0" xfId="4" applyNumberFormat="1" applyFont="1" applyFill="1">
      <alignment vertical="center"/>
    </xf>
    <xf numFmtId="192" fontId="20" fillId="3" borderId="27" xfId="4" applyNumberFormat="1" applyFont="1" applyFill="1" applyBorder="1">
      <alignment vertical="center"/>
    </xf>
    <xf numFmtId="2" fontId="20" fillId="3" borderId="0" xfId="4" applyNumberFormat="1" applyFont="1" applyFill="1">
      <alignment vertical="center"/>
    </xf>
    <xf numFmtId="192" fontId="20" fillId="3" borderId="0" xfId="4" applyNumberFormat="1" applyFont="1" applyFill="1">
      <alignment vertical="center"/>
    </xf>
    <xf numFmtId="178" fontId="20" fillId="3" borderId="0" xfId="4" applyNumberFormat="1" applyFont="1" applyFill="1">
      <alignment vertical="center"/>
    </xf>
    <xf numFmtId="177" fontId="20" fillId="3" borderId="27" xfId="4" applyNumberFormat="1" applyFont="1" applyFill="1" applyBorder="1">
      <alignment vertical="center"/>
    </xf>
    <xf numFmtId="2" fontId="20" fillId="3" borderId="27" xfId="4" applyNumberFormat="1" applyFont="1" applyFill="1" applyBorder="1">
      <alignment vertical="center"/>
    </xf>
    <xf numFmtId="178" fontId="20" fillId="3" borderId="27" xfId="4" applyNumberFormat="1" applyFont="1" applyFill="1" applyBorder="1">
      <alignment vertical="center"/>
    </xf>
    <xf numFmtId="177" fontId="20" fillId="3" borderId="0" xfId="4" applyNumberFormat="1" applyFont="1" applyFill="1">
      <alignment vertical="center"/>
    </xf>
    <xf numFmtId="178" fontId="17" fillId="3" borderId="0" xfId="4" applyNumberFormat="1" applyFont="1" applyFill="1">
      <alignment vertical="center"/>
    </xf>
    <xf numFmtId="190" fontId="17" fillId="3" borderId="0" xfId="4" applyNumberFormat="1" applyFont="1" applyFill="1">
      <alignment vertical="center"/>
    </xf>
    <xf numFmtId="2" fontId="17" fillId="3" borderId="51" xfId="4" applyNumberFormat="1" applyFont="1" applyFill="1" applyBorder="1">
      <alignment vertical="center"/>
    </xf>
    <xf numFmtId="192" fontId="17" fillId="3" borderId="10" xfId="4" applyNumberFormat="1" applyFont="1" applyFill="1" applyBorder="1">
      <alignment vertical="center"/>
    </xf>
    <xf numFmtId="192" fontId="17" fillId="3" borderId="9" xfId="4" applyNumberFormat="1" applyFont="1" applyFill="1" applyBorder="1">
      <alignment vertical="center"/>
    </xf>
    <xf numFmtId="192" fontId="17" fillId="3" borderId="11" xfId="4" applyNumberFormat="1" applyFont="1" applyFill="1" applyBorder="1">
      <alignment vertical="center"/>
    </xf>
    <xf numFmtId="2" fontId="17" fillId="7" borderId="42" xfId="4" applyNumberFormat="1" applyFont="1" applyFill="1" applyBorder="1">
      <alignment vertical="center"/>
    </xf>
    <xf numFmtId="2" fontId="17" fillId="7" borderId="27" xfId="4" applyNumberFormat="1" applyFont="1" applyFill="1" applyBorder="1">
      <alignment vertical="center"/>
    </xf>
    <xf numFmtId="2" fontId="17" fillId="3" borderId="27" xfId="4" applyNumberFormat="1" applyFont="1" applyFill="1" applyBorder="1">
      <alignment vertical="center"/>
    </xf>
    <xf numFmtId="2" fontId="17" fillId="3" borderId="10" xfId="4" applyNumberFormat="1" applyFont="1" applyFill="1" applyBorder="1">
      <alignment vertical="center"/>
    </xf>
    <xf numFmtId="0" fontId="17" fillId="7" borderId="52" xfId="4" applyFont="1" applyFill="1" applyBorder="1">
      <alignment vertical="center"/>
    </xf>
    <xf numFmtId="0" fontId="20" fillId="2" borderId="52" xfId="4" applyFont="1" applyFill="1" applyBorder="1">
      <alignment vertical="center"/>
    </xf>
    <xf numFmtId="0" fontId="20" fillId="7" borderId="52" xfId="4" applyFont="1" applyFill="1" applyBorder="1">
      <alignment vertical="center"/>
    </xf>
    <xf numFmtId="179" fontId="20" fillId="7" borderId="52" xfId="4" applyNumberFormat="1" applyFont="1" applyFill="1" applyBorder="1">
      <alignment vertical="center"/>
    </xf>
    <xf numFmtId="0" fontId="63" fillId="7" borderId="52" xfId="4" applyFont="1" applyFill="1" applyBorder="1" applyAlignment="1">
      <alignment horizontal="center"/>
    </xf>
    <xf numFmtId="0" fontId="64" fillId="2" borderId="52" xfId="4" applyFont="1" applyFill="1" applyBorder="1" applyAlignment="1">
      <alignment horizontal="center"/>
    </xf>
    <xf numFmtId="0" fontId="20" fillId="7" borderId="52" xfId="4" applyFont="1" applyFill="1" applyBorder="1" applyAlignment="1">
      <alignment horizontal="center"/>
    </xf>
    <xf numFmtId="177" fontId="19" fillId="0" borderId="24" xfId="0" applyNumberFormat="1" applyFont="1" applyFill="1" applyBorder="1" applyAlignment="1">
      <alignment vertical="center"/>
    </xf>
    <xf numFmtId="0" fontId="65" fillId="2" borderId="52" xfId="0" applyFont="1" applyFill="1" applyBorder="1" applyAlignment="1">
      <alignment horizontal="left" vertical="top" wrapText="1"/>
    </xf>
    <xf numFmtId="0" fontId="0" fillId="11" borderId="0" xfId="0" applyFill="1" applyBorder="1"/>
    <xf numFmtId="14" fontId="0" fillId="0" borderId="19" xfId="0" applyNumberFormat="1" applyBorder="1"/>
    <xf numFmtId="177" fontId="0" fillId="0" borderId="102" xfId="0" applyNumberFormat="1" applyBorder="1"/>
    <xf numFmtId="177" fontId="0" fillId="0" borderId="24" xfId="0" applyNumberFormat="1" applyBorder="1"/>
    <xf numFmtId="177" fontId="0" fillId="0" borderId="20" xfId="0" applyNumberFormat="1" applyBorder="1"/>
    <xf numFmtId="177" fontId="0" fillId="0" borderId="22" xfId="0" applyNumberFormat="1" applyBorder="1"/>
    <xf numFmtId="177" fontId="0" fillId="0" borderId="21" xfId="0" applyNumberFormat="1" applyBorder="1"/>
    <xf numFmtId="2" fontId="0" fillId="0" borderId="22" xfId="0" applyNumberFormat="1" applyBorder="1"/>
    <xf numFmtId="2" fontId="0" fillId="0" borderId="21" xfId="0" applyNumberFormat="1" applyBorder="1"/>
    <xf numFmtId="1" fontId="0" fillId="0" borderId="24" xfId="0" applyNumberFormat="1" applyBorder="1"/>
    <xf numFmtId="1" fontId="0" fillId="5" borderId="86" xfId="0" applyNumberFormat="1" applyFill="1" applyBorder="1"/>
    <xf numFmtId="177" fontId="0" fillId="5" borderId="77" xfId="0" applyNumberFormat="1" applyFill="1" applyBorder="1"/>
    <xf numFmtId="1" fontId="0" fillId="5" borderId="34" xfId="0" applyNumberFormat="1" applyFill="1" applyBorder="1"/>
    <xf numFmtId="1" fontId="0" fillId="5" borderId="29" xfId="0" applyNumberFormat="1" applyFill="1" applyBorder="1"/>
    <xf numFmtId="0" fontId="36" fillId="0" borderId="20" xfId="0" applyFont="1" applyBorder="1" applyAlignment="1">
      <alignment horizontal="center"/>
    </xf>
    <xf numFmtId="0" fontId="24" fillId="2" borderId="52" xfId="0" applyFont="1" applyFill="1" applyBorder="1" applyAlignment="1">
      <alignment horizontal="left" vertical="top" wrapText="1"/>
    </xf>
    <xf numFmtId="178" fontId="19" fillId="5" borderId="66" xfId="0" applyNumberFormat="1" applyFont="1" applyFill="1" applyBorder="1" applyAlignment="1">
      <alignment vertical="center"/>
    </xf>
    <xf numFmtId="0" fontId="0" fillId="0" borderId="177" xfId="0" applyFill="1" applyBorder="1" applyAlignment="1">
      <alignment horizontal="center" vertical="center"/>
    </xf>
    <xf numFmtId="0" fontId="0" fillId="0" borderId="176" xfId="0" applyFill="1" applyBorder="1" applyAlignment="1">
      <alignment horizontal="center" vertical="center"/>
    </xf>
    <xf numFmtId="0" fontId="0" fillId="0" borderId="25" xfId="0" applyBorder="1" applyAlignment="1">
      <alignment vertical="center"/>
    </xf>
    <xf numFmtId="0" fontId="0" fillId="0" borderId="27" xfId="0" applyNumberFormat="1" applyBorder="1"/>
    <xf numFmtId="177" fontId="28" fillId="12" borderId="0" xfId="0" applyNumberFormat="1" applyFont="1" applyFill="1" applyAlignment="1">
      <alignment horizontal="center"/>
    </xf>
    <xf numFmtId="0" fontId="8" fillId="0" borderId="0" xfId="6" applyAlignment="1"/>
    <xf numFmtId="177" fontId="21" fillId="0" borderId="38" xfId="6" applyNumberFormat="1" applyFont="1" applyBorder="1" applyAlignment="1">
      <alignment horizontal="right"/>
    </xf>
    <xf numFmtId="0" fontId="8" fillId="0" borderId="38" xfId="6" applyBorder="1" applyAlignment="1"/>
    <xf numFmtId="0" fontId="8" fillId="5" borderId="178" xfId="6" applyFill="1" applyBorder="1" applyAlignment="1"/>
    <xf numFmtId="0" fontId="8" fillId="5" borderId="35" xfId="6" applyFill="1" applyBorder="1" applyAlignment="1"/>
    <xf numFmtId="0" fontId="8" fillId="0" borderId="22" xfId="6" applyBorder="1" applyAlignment="1"/>
    <xf numFmtId="0" fontId="8" fillId="5" borderId="179" xfId="6" applyFill="1" applyBorder="1" applyAlignment="1"/>
    <xf numFmtId="0" fontId="8" fillId="0" borderId="20" xfId="6" applyBorder="1" applyAlignment="1"/>
    <xf numFmtId="177" fontId="8" fillId="0" borderId="24" xfId="6" applyNumberFormat="1" applyBorder="1" applyAlignment="1"/>
    <xf numFmtId="177" fontId="8" fillId="0" borderId="22" xfId="6" applyNumberFormat="1" applyBorder="1" applyAlignment="1"/>
    <xf numFmtId="177" fontId="8" fillId="0" borderId="21" xfId="6" applyNumberFormat="1" applyBorder="1" applyAlignment="1"/>
    <xf numFmtId="2" fontId="8" fillId="0" borderId="21" xfId="6" applyNumberFormat="1" applyBorder="1" applyAlignment="1"/>
    <xf numFmtId="2" fontId="8" fillId="0" borderId="22" xfId="6" applyNumberFormat="1" applyBorder="1" applyAlignment="1"/>
    <xf numFmtId="2" fontId="8" fillId="0" borderId="23" xfId="6" applyNumberFormat="1" applyBorder="1" applyAlignment="1"/>
    <xf numFmtId="177" fontId="8" fillId="0" borderId="20" xfId="6" applyNumberFormat="1" applyBorder="1" applyAlignment="1"/>
    <xf numFmtId="14" fontId="8" fillId="0" borderId="19" xfId="6" applyNumberFormat="1" applyBorder="1" applyAlignment="1"/>
    <xf numFmtId="0" fontId="23" fillId="0" borderId="20" xfId="6" applyFont="1" applyBorder="1" applyAlignment="1">
      <alignment horizontal="left"/>
    </xf>
    <xf numFmtId="177" fontId="21" fillId="0" borderId="37" xfId="6" applyNumberFormat="1" applyFont="1" applyBorder="1" applyAlignment="1">
      <alignment horizontal="right"/>
    </xf>
    <xf numFmtId="0" fontId="8" fillId="0" borderId="37" xfId="6" applyBorder="1" applyAlignment="1"/>
    <xf numFmtId="0" fontId="8" fillId="5" borderId="77" xfId="6" applyFill="1" applyBorder="1" applyAlignment="1"/>
    <xf numFmtId="0" fontId="8" fillId="5" borderId="34" xfId="6" applyFill="1" applyBorder="1" applyAlignment="1"/>
    <xf numFmtId="0" fontId="8" fillId="5" borderId="29" xfId="6" applyFill="1" applyBorder="1" applyAlignment="1"/>
    <xf numFmtId="0" fontId="8" fillId="0" borderId="25" xfId="6" applyBorder="1" applyAlignment="1"/>
    <xf numFmtId="177" fontId="8" fillId="0" borderId="14" xfId="6" applyNumberFormat="1" applyBorder="1" applyAlignment="1"/>
    <xf numFmtId="177" fontId="8" fillId="0" borderId="0" xfId="6" applyNumberFormat="1" applyAlignment="1"/>
    <xf numFmtId="177" fontId="8" fillId="0" borderId="26" xfId="6" applyNumberFormat="1" applyBorder="1" applyAlignment="1"/>
    <xf numFmtId="2" fontId="8" fillId="0" borderId="26" xfId="6" applyNumberFormat="1" applyBorder="1" applyAlignment="1"/>
    <xf numFmtId="2" fontId="8" fillId="0" borderId="0" xfId="6" applyNumberFormat="1" applyAlignment="1"/>
    <xf numFmtId="2" fontId="8" fillId="0" borderId="27" xfId="6" applyNumberFormat="1" applyBorder="1" applyAlignment="1"/>
    <xf numFmtId="177" fontId="8" fillId="0" borderId="25" xfId="6" applyNumberFormat="1" applyBorder="1" applyAlignment="1"/>
    <xf numFmtId="177" fontId="8" fillId="0" borderId="37" xfId="6" applyNumberFormat="1" applyBorder="1" applyAlignment="1"/>
    <xf numFmtId="14" fontId="8" fillId="0" borderId="6" xfId="6" applyNumberFormat="1" applyBorder="1" applyAlignment="1"/>
    <xf numFmtId="0" fontId="67" fillId="0" borderId="25" xfId="6" applyFont="1" applyBorder="1" applyAlignment="1">
      <alignment horizontal="left"/>
    </xf>
    <xf numFmtId="2" fontId="8" fillId="5" borderId="77" xfId="6" applyNumberFormat="1" applyFill="1" applyBorder="1" applyAlignment="1"/>
    <xf numFmtId="177" fontId="8" fillId="5" borderId="34" xfId="6" applyNumberFormat="1" applyFill="1" applyBorder="1" applyAlignment="1"/>
    <xf numFmtId="2" fontId="8" fillId="5" borderId="34" xfId="6" applyNumberFormat="1" applyFill="1" applyBorder="1" applyAlignment="1"/>
    <xf numFmtId="2" fontId="8" fillId="5" borderId="29" xfId="6" applyNumberFormat="1" applyFill="1" applyBorder="1" applyAlignment="1"/>
    <xf numFmtId="1" fontId="8" fillId="5" borderId="34" xfId="6" applyNumberFormat="1" applyFill="1" applyBorder="1" applyAlignment="1"/>
    <xf numFmtId="0" fontId="68" fillId="0" borderId="25" xfId="6" applyFont="1" applyBorder="1" applyAlignment="1">
      <alignment horizontal="left"/>
    </xf>
    <xf numFmtId="0" fontId="8" fillId="0" borderId="26" xfId="6" applyBorder="1" applyAlignment="1"/>
    <xf numFmtId="178" fontId="8" fillId="5" borderId="29" xfId="6" applyNumberFormat="1" applyFill="1" applyBorder="1" applyAlignment="1"/>
    <xf numFmtId="0" fontId="8" fillId="0" borderId="34" xfId="6" applyBorder="1" applyAlignment="1"/>
    <xf numFmtId="0" fontId="69" fillId="0" borderId="34" xfId="6" applyFont="1" applyBorder="1" applyAlignment="1"/>
    <xf numFmtId="178" fontId="8" fillId="0" borderId="0" xfId="6" applyNumberFormat="1" applyAlignment="1"/>
    <xf numFmtId="1" fontId="8" fillId="0" borderId="0" xfId="6" applyNumberFormat="1" applyAlignment="1"/>
    <xf numFmtId="0" fontId="23" fillId="0" borderId="25" xfId="6" applyFont="1" applyBorder="1" applyAlignment="1">
      <alignment horizontal="left"/>
    </xf>
    <xf numFmtId="177" fontId="8" fillId="5" borderId="130" xfId="6" applyNumberFormat="1" applyFill="1" applyBorder="1" applyAlignment="1"/>
    <xf numFmtId="0" fontId="8" fillId="5" borderId="130" xfId="6" applyFill="1" applyBorder="1" applyAlignment="1"/>
    <xf numFmtId="2" fontId="8" fillId="5" borderId="130" xfId="6" applyNumberFormat="1" applyFill="1" applyBorder="1" applyAlignment="1"/>
    <xf numFmtId="177" fontId="21" fillId="0" borderId="126" xfId="6" applyNumberFormat="1" applyFont="1" applyBorder="1" applyAlignment="1">
      <alignment horizontal="right"/>
    </xf>
    <xf numFmtId="177" fontId="8" fillId="5" borderId="134" xfId="6" applyNumberFormat="1" applyFill="1" applyBorder="1" applyAlignment="1"/>
    <xf numFmtId="177" fontId="8" fillId="0" borderId="9" xfId="6" applyNumberFormat="1" applyBorder="1" applyAlignment="1"/>
    <xf numFmtId="0" fontId="8" fillId="0" borderId="9" xfId="6" applyBorder="1" applyAlignment="1"/>
    <xf numFmtId="0" fontId="8" fillId="5" borderId="134" xfId="6" applyFill="1" applyBorder="1" applyAlignment="1"/>
    <xf numFmtId="2" fontId="8" fillId="5" borderId="134" xfId="6" applyNumberFormat="1" applyFill="1" applyBorder="1" applyAlignment="1"/>
    <xf numFmtId="2" fontId="8" fillId="0" borderId="9" xfId="6" applyNumberFormat="1" applyBorder="1" applyAlignment="1"/>
    <xf numFmtId="178" fontId="8" fillId="0" borderId="9" xfId="6" applyNumberFormat="1" applyBorder="1" applyAlignment="1"/>
    <xf numFmtId="177" fontId="8" fillId="0" borderId="12" xfId="6" applyNumberFormat="1" applyBorder="1" applyAlignment="1"/>
    <xf numFmtId="0" fontId="8" fillId="0" borderId="126" xfId="6" applyBorder="1" applyAlignment="1"/>
    <xf numFmtId="2" fontId="8" fillId="0" borderId="10" xfId="6" applyNumberFormat="1" applyBorder="1" applyAlignment="1"/>
    <xf numFmtId="14" fontId="8" fillId="0" borderId="110" xfId="6" applyNumberFormat="1" applyBorder="1" applyAlignment="1"/>
    <xf numFmtId="0" fontId="23" fillId="0" borderId="12" xfId="6" applyFont="1" applyBorder="1" applyAlignment="1">
      <alignment horizontal="left"/>
    </xf>
    <xf numFmtId="0" fontId="8" fillId="0" borderId="14" xfId="6" applyBorder="1" applyAlignment="1"/>
    <xf numFmtId="190" fontId="8" fillId="5" borderId="29" xfId="6" applyNumberFormat="1" applyFill="1" applyBorder="1" applyAlignment="1"/>
    <xf numFmtId="0" fontId="8" fillId="0" borderId="25" xfId="6" applyBorder="1" applyAlignment="1">
      <alignment horizontal="left"/>
    </xf>
    <xf numFmtId="1" fontId="8" fillId="5" borderId="29" xfId="6" applyNumberFormat="1" applyFill="1" applyBorder="1" applyAlignment="1"/>
    <xf numFmtId="1" fontId="61" fillId="0" borderId="26" xfId="6" applyNumberFormat="1" applyFont="1" applyBorder="1" applyAlignment="1"/>
    <xf numFmtId="190" fontId="8" fillId="0" borderId="0" xfId="6" applyNumberFormat="1" applyAlignment="1"/>
    <xf numFmtId="177" fontId="21" fillId="0" borderId="37" xfId="6" applyNumberFormat="1" applyFont="1" applyBorder="1" applyAlignment="1">
      <alignment horizontal="right" vertical="center"/>
    </xf>
    <xf numFmtId="177" fontId="8" fillId="0" borderId="37" xfId="6" applyNumberFormat="1" applyBorder="1" applyAlignment="1">
      <alignment horizontal="right" vertical="center"/>
    </xf>
    <xf numFmtId="0" fontId="8" fillId="5" borderId="33" xfId="6" applyFill="1" applyBorder="1" applyAlignment="1"/>
    <xf numFmtId="0" fontId="8" fillId="0" borderId="27" xfId="6" applyBorder="1" applyAlignment="1"/>
    <xf numFmtId="1" fontId="61" fillId="0" borderId="25" xfId="6" applyNumberFormat="1" applyFont="1" applyBorder="1" applyAlignment="1"/>
    <xf numFmtId="0" fontId="23" fillId="5" borderId="93" xfId="6" applyFont="1" applyFill="1" applyBorder="1" applyAlignment="1">
      <alignment horizontal="center"/>
    </xf>
    <xf numFmtId="0" fontId="23" fillId="5" borderId="32" xfId="6" applyFont="1" applyFill="1" applyBorder="1" applyAlignment="1">
      <alignment horizontal="center"/>
    </xf>
    <xf numFmtId="0" fontId="23" fillId="0" borderId="22" xfId="6" applyFont="1" applyBorder="1" applyAlignment="1">
      <alignment horizontal="center"/>
    </xf>
    <xf numFmtId="0" fontId="23" fillId="5" borderId="69" xfId="6" applyFont="1" applyFill="1" applyBorder="1" applyAlignment="1">
      <alignment horizontal="center"/>
    </xf>
    <xf numFmtId="0" fontId="23" fillId="0" borderId="57" xfId="6" applyFont="1" applyBorder="1" applyAlignment="1">
      <alignment horizontal="center"/>
    </xf>
    <xf numFmtId="0" fontId="23" fillId="0" borderId="20" xfId="6" applyFont="1" applyBorder="1" applyAlignment="1">
      <alignment horizontal="center"/>
    </xf>
    <xf numFmtId="0" fontId="8" fillId="0" borderId="38" xfId="6" applyBorder="1" applyAlignment="1">
      <alignment horizontal="center" vertical="center"/>
    </xf>
    <xf numFmtId="0" fontId="23" fillId="0" borderId="24" xfId="6" applyFont="1" applyBorder="1" applyAlignment="1">
      <alignment horizontal="center"/>
    </xf>
    <xf numFmtId="0" fontId="23" fillId="0" borderId="21" xfId="6" applyFont="1" applyBorder="1" applyAlignment="1">
      <alignment horizontal="center"/>
    </xf>
    <xf numFmtId="0" fontId="23" fillId="0" borderId="23" xfId="6" applyFont="1" applyBorder="1" applyAlignment="1">
      <alignment horizontal="center"/>
    </xf>
    <xf numFmtId="0" fontId="8" fillId="7" borderId="19" xfId="6" applyFill="1" applyBorder="1" applyAlignment="1">
      <alignment horizontal="center"/>
    </xf>
    <xf numFmtId="0" fontId="8" fillId="7" borderId="20" xfId="6" applyFill="1" applyBorder="1" applyAlignment="1">
      <alignment horizontal="center"/>
    </xf>
    <xf numFmtId="0" fontId="8" fillId="0" borderId="9" xfId="6" applyBorder="1" applyAlignment="1">
      <alignment horizontal="centerContinuous"/>
    </xf>
    <xf numFmtId="0" fontId="8" fillId="0" borderId="8" xfId="6" applyBorder="1" applyAlignment="1">
      <alignment horizontal="centerContinuous"/>
    </xf>
    <xf numFmtId="0" fontId="8" fillId="0" borderId="15" xfId="6" applyBorder="1" applyAlignment="1">
      <alignment horizontal="centerContinuous"/>
    </xf>
    <xf numFmtId="0" fontId="8" fillId="0" borderId="12" xfId="6" applyBorder="1" applyAlignment="1">
      <alignment horizontal="centerContinuous"/>
    </xf>
    <xf numFmtId="0" fontId="17" fillId="7" borderId="126" xfId="6" applyFont="1" applyFill="1" applyBorder="1" applyAlignment="1">
      <alignment horizontal="center" vertical="center"/>
    </xf>
    <xf numFmtId="0" fontId="8" fillId="0" borderId="13" xfId="6" applyBorder="1" applyAlignment="1">
      <alignment horizontal="centerContinuous"/>
    </xf>
    <xf numFmtId="0" fontId="8" fillId="0" borderId="31" xfId="6" applyBorder="1" applyAlignment="1">
      <alignment horizontal="centerContinuous"/>
    </xf>
    <xf numFmtId="0" fontId="23" fillId="0" borderId="15" xfId="6" applyFont="1" applyBorder="1" applyAlignment="1">
      <alignment horizontal="centerContinuous"/>
    </xf>
    <xf numFmtId="0" fontId="8" fillId="7" borderId="6" xfId="6" applyFill="1" applyBorder="1" applyAlignment="1"/>
    <xf numFmtId="0" fontId="8" fillId="7" borderId="25" xfId="6" applyFill="1" applyBorder="1" applyAlignment="1"/>
    <xf numFmtId="0" fontId="8" fillId="6" borderId="2" xfId="6" applyFill="1" applyBorder="1" applyAlignment="1">
      <alignment horizontal="centerContinuous"/>
    </xf>
    <xf numFmtId="0" fontId="8" fillId="6" borderId="1" xfId="6" applyFill="1" applyBorder="1" applyAlignment="1">
      <alignment horizontal="centerContinuous"/>
    </xf>
    <xf numFmtId="0" fontId="8" fillId="4" borderId="115" xfId="6" applyFill="1" applyBorder="1" applyAlignment="1">
      <alignment horizontal="centerContinuous"/>
    </xf>
    <xf numFmtId="0" fontId="8" fillId="2" borderId="3" xfId="6" applyFill="1" applyBorder="1" applyAlignment="1">
      <alignment horizontal="centerContinuous"/>
    </xf>
    <xf numFmtId="0" fontId="8" fillId="2" borderId="2" xfId="6" applyFill="1" applyBorder="1" applyAlignment="1">
      <alignment horizontal="centerContinuous"/>
    </xf>
    <xf numFmtId="0" fontId="8" fillId="2" borderId="1" xfId="6" applyFill="1" applyBorder="1" applyAlignment="1">
      <alignment horizontal="centerContinuous"/>
    </xf>
    <xf numFmtId="0" fontId="8" fillId="7" borderId="180" xfId="6" applyFill="1" applyBorder="1" applyAlignment="1"/>
    <xf numFmtId="0" fontId="8" fillId="7" borderId="54" xfId="6" applyFill="1" applyBorder="1" applyAlignment="1"/>
    <xf numFmtId="0" fontId="8" fillId="7" borderId="0" xfId="6" applyFill="1" applyAlignment="1"/>
    <xf numFmtId="0" fontId="45" fillId="7" borderId="0" xfId="6" applyFont="1" applyFill="1" applyAlignment="1"/>
    <xf numFmtId="0" fontId="19" fillId="7" borderId="0" xfId="6" applyFont="1" applyFill="1" applyAlignment="1">
      <alignment horizontal="center"/>
    </xf>
    <xf numFmtId="177" fontId="70" fillId="7" borderId="0" xfId="6" applyNumberFormat="1" applyFont="1" applyFill="1" applyAlignment="1">
      <alignment horizontal="center"/>
    </xf>
    <xf numFmtId="177" fontId="70" fillId="7" borderId="22" xfId="6" applyNumberFormat="1" applyFont="1" applyFill="1" applyBorder="1" applyAlignment="1">
      <alignment horizontal="center"/>
    </xf>
    <xf numFmtId="0" fontId="45" fillId="7" borderId="22" xfId="6" applyFont="1" applyFill="1" applyBorder="1" applyAlignment="1">
      <alignment horizontal="center"/>
    </xf>
    <xf numFmtId="0" fontId="45" fillId="7" borderId="0" xfId="6" applyFont="1" applyFill="1" applyAlignment="1">
      <alignment horizontal="centerContinuous"/>
    </xf>
    <xf numFmtId="0" fontId="45" fillId="0" borderId="0" xfId="6" applyFont="1" applyAlignment="1"/>
    <xf numFmtId="0" fontId="8" fillId="0" borderId="0" xfId="6" applyFill="1" applyAlignment="1"/>
    <xf numFmtId="0" fontId="69" fillId="17" borderId="49" xfId="6" applyFont="1" applyFill="1" applyBorder="1" applyAlignment="1"/>
    <xf numFmtId="0" fontId="8" fillId="18" borderId="0" xfId="6" applyFill="1" applyAlignment="1"/>
    <xf numFmtId="2" fontId="0" fillId="5" borderId="0" xfId="0" applyNumberFormat="1" applyFill="1" applyBorder="1"/>
    <xf numFmtId="2" fontId="0" fillId="0" borderId="0" xfId="0" applyNumberFormat="1"/>
    <xf numFmtId="190" fontId="0" fillId="5" borderId="153" xfId="0" applyNumberFormat="1" applyFill="1" applyBorder="1"/>
    <xf numFmtId="0" fontId="0" fillId="6" borderId="0" xfId="0" applyFill="1" applyBorder="1"/>
    <xf numFmtId="1" fontId="0" fillId="6" borderId="0" xfId="0" applyNumberFormat="1" applyFill="1" applyBorder="1"/>
    <xf numFmtId="0" fontId="17" fillId="0" borderId="38" xfId="0" applyFont="1" applyFill="1" applyBorder="1" applyAlignment="1">
      <alignment horizontal="center"/>
    </xf>
    <xf numFmtId="0" fontId="0" fillId="7" borderId="126" xfId="0" applyFill="1" applyBorder="1" applyAlignment="1">
      <alignment horizontal="center" vertical="center"/>
    </xf>
    <xf numFmtId="1" fontId="0" fillId="0" borderId="37" xfId="0" applyNumberFormat="1" applyBorder="1"/>
    <xf numFmtId="0" fontId="7" fillId="7" borderId="0" xfId="4" applyFont="1" applyFill="1">
      <alignment vertical="center"/>
    </xf>
    <xf numFmtId="0" fontId="71" fillId="7" borderId="15" xfId="4" applyFont="1" applyFill="1" applyBorder="1" applyAlignment="1">
      <alignment horizontal="centerContinuous" vertical="center"/>
    </xf>
    <xf numFmtId="0" fontId="72" fillId="7" borderId="0" xfId="4" applyFont="1" applyFill="1">
      <alignment vertical="center"/>
    </xf>
    <xf numFmtId="0" fontId="73" fillId="7" borderId="0" xfId="4" applyFont="1" applyFill="1" applyAlignment="1">
      <alignment horizontal="center"/>
    </xf>
    <xf numFmtId="0" fontId="20" fillId="7" borderId="15" xfId="4" applyFont="1" applyFill="1" applyBorder="1" applyAlignment="1">
      <alignment horizontal="center"/>
    </xf>
    <xf numFmtId="193" fontId="20" fillId="7" borderId="0" xfId="4" applyNumberFormat="1" applyFont="1" applyFill="1">
      <alignment vertical="center"/>
    </xf>
    <xf numFmtId="180" fontId="20" fillId="7" borderId="9" xfId="4" applyNumberFormat="1" applyFont="1" applyFill="1" applyBorder="1">
      <alignment vertical="center"/>
    </xf>
    <xf numFmtId="0" fontId="20" fillId="7" borderId="15" xfId="4" applyFont="1" applyFill="1" applyBorder="1" applyAlignment="1">
      <alignment horizontal="center" vertical="center"/>
    </xf>
    <xf numFmtId="192" fontId="20" fillId="7" borderId="50" xfId="4" applyNumberFormat="1" applyFont="1" applyFill="1" applyBorder="1">
      <alignment vertical="center"/>
    </xf>
    <xf numFmtId="192" fontId="20" fillId="7" borderId="0" xfId="4" applyNumberFormat="1" applyFont="1" applyFill="1">
      <alignment vertical="center"/>
    </xf>
    <xf numFmtId="192" fontId="20" fillId="3" borderId="9" xfId="4" applyNumberFormat="1" applyFont="1" applyFill="1" applyBorder="1">
      <alignment vertical="center"/>
    </xf>
    <xf numFmtId="0" fontId="19" fillId="7" borderId="9" xfId="4" applyFont="1" applyFill="1" applyBorder="1">
      <alignment vertical="center"/>
    </xf>
    <xf numFmtId="0" fontId="19" fillId="0" borderId="0" xfId="4" applyFont="1">
      <alignment vertical="center"/>
    </xf>
    <xf numFmtId="0" fontId="74" fillId="6" borderId="15" xfId="4" applyFont="1" applyFill="1" applyBorder="1" applyAlignment="1">
      <alignment horizontal="center"/>
    </xf>
    <xf numFmtId="193" fontId="20" fillId="6" borderId="0" xfId="4" applyNumberFormat="1" applyFont="1" applyFill="1">
      <alignment vertical="center"/>
    </xf>
    <xf numFmtId="180" fontId="20" fillId="6" borderId="9" xfId="4" applyNumberFormat="1" applyFont="1" applyFill="1" applyBorder="1">
      <alignment vertical="center"/>
    </xf>
    <xf numFmtId="0" fontId="20" fillId="6" borderId="15" xfId="4" applyFont="1" applyFill="1" applyBorder="1" applyAlignment="1">
      <alignment horizontal="center" vertical="center"/>
    </xf>
    <xf numFmtId="192" fontId="20" fillId="6" borderId="50" xfId="4" applyNumberFormat="1" applyFont="1" applyFill="1" applyBorder="1">
      <alignment vertical="center"/>
    </xf>
    <xf numFmtId="192" fontId="20" fillId="6" borderId="0" xfId="4" applyNumberFormat="1" applyFont="1" applyFill="1">
      <alignment vertical="center"/>
    </xf>
    <xf numFmtId="177" fontId="0" fillId="6" borderId="0" xfId="0" applyNumberFormat="1" applyFill="1" applyBorder="1"/>
    <xf numFmtId="178" fontId="8" fillId="5" borderId="34" xfId="6" applyNumberFormat="1" applyFill="1" applyBorder="1" applyAlignment="1"/>
    <xf numFmtId="0" fontId="0" fillId="0" borderId="119" xfId="0" applyBorder="1" applyAlignment="1">
      <alignment vertical="center"/>
    </xf>
    <xf numFmtId="0" fontId="0" fillId="0" borderId="139" xfId="0" applyBorder="1" applyAlignment="1">
      <alignment vertical="center"/>
    </xf>
    <xf numFmtId="177" fontId="0" fillId="5" borderId="66" xfId="0" applyNumberFormat="1" applyFill="1" applyBorder="1" applyAlignment="1">
      <alignment vertical="center"/>
    </xf>
    <xf numFmtId="0" fontId="0" fillId="5" borderId="66" xfId="0" applyFill="1" applyBorder="1" applyAlignment="1">
      <alignment vertical="center"/>
    </xf>
    <xf numFmtId="178" fontId="0" fillId="0" borderId="27" xfId="0" applyNumberFormat="1" applyBorder="1"/>
    <xf numFmtId="178" fontId="0" fillId="5" borderId="34" xfId="0" applyNumberFormat="1" applyFill="1" applyBorder="1" applyAlignment="1">
      <alignment vertical="center"/>
    </xf>
    <xf numFmtId="0" fontId="6" fillId="0" borderId="0" xfId="7" applyAlignment="1"/>
    <xf numFmtId="177" fontId="21" fillId="0" borderId="37" xfId="7" applyNumberFormat="1" applyFont="1" applyBorder="1" applyAlignment="1">
      <alignment horizontal="right"/>
    </xf>
    <xf numFmtId="1" fontId="6" fillId="0" borderId="0" xfId="7" applyNumberFormat="1" applyAlignment="1"/>
    <xf numFmtId="177" fontId="61" fillId="0" borderId="25" xfId="6" applyNumberFormat="1" applyFont="1" applyBorder="1" applyAlignment="1"/>
    <xf numFmtId="190" fontId="19" fillId="0" borderId="0" xfId="0" applyNumberFormat="1" applyFont="1" applyBorder="1" applyAlignment="1">
      <alignment vertical="center"/>
    </xf>
    <xf numFmtId="190" fontId="19" fillId="0" borderId="119" xfId="0" applyNumberFormat="1" applyFont="1" applyBorder="1" applyAlignment="1">
      <alignment vertical="center"/>
    </xf>
    <xf numFmtId="190" fontId="19" fillId="0" borderId="139" xfId="0" applyNumberFormat="1" applyFont="1" applyBorder="1" applyAlignment="1">
      <alignment vertical="center"/>
    </xf>
    <xf numFmtId="0" fontId="28" fillId="24" borderId="1" xfId="0" applyFont="1" applyFill="1" applyBorder="1" applyAlignment="1">
      <alignment horizontal="centerContinuous" vertical="center"/>
    </xf>
    <xf numFmtId="0" fontId="28" fillId="24" borderId="2" xfId="0" applyFont="1" applyFill="1" applyBorder="1" applyAlignment="1">
      <alignment horizontal="centerContinuous" vertical="center"/>
    </xf>
    <xf numFmtId="0" fontId="28" fillId="24" borderId="3" xfId="0" applyFont="1" applyFill="1" applyBorder="1" applyAlignment="1">
      <alignment horizontal="centerContinuous" vertical="center"/>
    </xf>
    <xf numFmtId="2" fontId="0" fillId="5" borderId="14" xfId="0" applyNumberFormat="1" applyFill="1" applyBorder="1"/>
    <xf numFmtId="190" fontId="0" fillId="0" borderId="0" xfId="0" applyNumberFormat="1" applyBorder="1"/>
    <xf numFmtId="178" fontId="0" fillId="0" borderId="119" xfId="0" applyNumberFormat="1" applyBorder="1" applyAlignment="1">
      <alignment vertical="center"/>
    </xf>
    <xf numFmtId="178" fontId="0" fillId="0" borderId="139" xfId="0" applyNumberFormat="1" applyBorder="1" applyAlignment="1">
      <alignment vertical="center"/>
    </xf>
    <xf numFmtId="190" fontId="0" fillId="0" borderId="0" xfId="0" applyNumberFormat="1" applyBorder="1" applyAlignment="1">
      <alignment vertical="center"/>
    </xf>
    <xf numFmtId="190" fontId="0" fillId="0" borderId="119" xfId="0" applyNumberFormat="1" applyBorder="1" applyAlignment="1">
      <alignment vertical="center"/>
    </xf>
    <xf numFmtId="190" fontId="0" fillId="0" borderId="139" xfId="0" applyNumberFormat="1" applyBorder="1" applyAlignment="1">
      <alignment vertical="center"/>
    </xf>
    <xf numFmtId="178" fontId="0" fillId="18" borderId="0" xfId="0" applyNumberFormat="1" applyFill="1" applyBorder="1" applyAlignment="1">
      <alignment vertical="center"/>
    </xf>
    <xf numFmtId="178" fontId="0" fillId="18" borderId="26" xfId="0" applyNumberFormat="1" applyFill="1" applyBorder="1" applyAlignment="1">
      <alignment vertical="center"/>
    </xf>
    <xf numFmtId="178" fontId="0" fillId="5" borderId="66" xfId="0" applyNumberFormat="1" applyFill="1" applyBorder="1" applyAlignment="1">
      <alignment vertical="center"/>
    </xf>
    <xf numFmtId="177" fontId="0" fillId="0" borderId="139" xfId="0" applyNumberFormat="1" applyBorder="1" applyAlignment="1">
      <alignment vertical="center"/>
    </xf>
    <xf numFmtId="190" fontId="0" fillId="5" borderId="34" xfId="0" applyNumberFormat="1" applyFill="1" applyBorder="1" applyAlignment="1">
      <alignment vertical="center"/>
    </xf>
    <xf numFmtId="0" fontId="0" fillId="2" borderId="0" xfId="0" applyFill="1" applyAlignment="1">
      <alignment vertical="center"/>
    </xf>
    <xf numFmtId="177" fontId="0" fillId="2" borderId="0" xfId="0" applyNumberFormat="1" applyFill="1" applyAlignment="1">
      <alignment vertical="center"/>
    </xf>
    <xf numFmtId="0" fontId="0" fillId="2" borderId="0" xfId="0" applyFill="1" applyAlignment="1">
      <alignment horizontal="center" vertical="center"/>
    </xf>
    <xf numFmtId="1" fontId="0" fillId="2" borderId="0" xfId="0" applyNumberFormat="1" applyFill="1" applyAlignment="1">
      <alignment vertical="center"/>
    </xf>
    <xf numFmtId="0" fontId="25" fillId="2" borderId="0" xfId="0" applyFont="1" applyFill="1" applyAlignment="1">
      <alignment horizontal="centerContinuous" vertical="center"/>
    </xf>
    <xf numFmtId="0" fontId="45" fillId="0" borderId="0" xfId="0" applyFont="1" applyFill="1" applyAlignment="1">
      <alignment horizontal="centerContinuous" vertical="center"/>
    </xf>
    <xf numFmtId="0" fontId="25" fillId="15" borderId="0" xfId="0" applyFont="1" applyFill="1" applyBorder="1" applyAlignment="1">
      <alignment vertical="center"/>
    </xf>
    <xf numFmtId="0" fontId="0" fillId="15" borderId="0" xfId="0" applyFill="1" applyBorder="1" applyAlignment="1">
      <alignment vertical="center"/>
    </xf>
    <xf numFmtId="177" fontId="41" fillId="15" borderId="0" xfId="0" applyNumberFormat="1" applyFont="1" applyFill="1" applyBorder="1" applyAlignment="1">
      <alignment vertical="center"/>
    </xf>
    <xf numFmtId="2" fontId="41" fillId="15" borderId="0" xfId="0" applyNumberFormat="1" applyFont="1" applyFill="1" applyBorder="1" applyAlignment="1">
      <alignment vertical="center"/>
    </xf>
    <xf numFmtId="178" fontId="41" fillId="15" borderId="0" xfId="0" applyNumberFormat="1" applyFont="1" applyFill="1" applyBorder="1" applyAlignment="1">
      <alignment vertical="center"/>
    </xf>
    <xf numFmtId="0" fontId="41" fillId="15" borderId="0" xfId="0" applyFont="1" applyFill="1" applyBorder="1" applyAlignment="1">
      <alignment vertical="center"/>
    </xf>
    <xf numFmtId="0" fontId="30" fillId="15" borderId="0" xfId="0" applyFont="1" applyFill="1" applyBorder="1" applyAlignment="1">
      <alignment vertical="center"/>
    </xf>
    <xf numFmtId="0" fontId="33" fillId="15" borderId="0" xfId="0" applyFont="1" applyFill="1" applyBorder="1" applyAlignment="1">
      <alignment vertical="center"/>
    </xf>
    <xf numFmtId="0" fontId="36" fillId="15" borderId="0" xfId="0" applyFont="1" applyFill="1" applyBorder="1" applyAlignment="1">
      <alignment vertical="center"/>
    </xf>
    <xf numFmtId="177" fontId="15" fillId="15" borderId="0" xfId="0" applyNumberFormat="1" applyFont="1" applyFill="1" applyBorder="1" applyAlignment="1">
      <alignment vertical="center"/>
    </xf>
    <xf numFmtId="2" fontId="15" fillId="15" borderId="0" xfId="0" applyNumberFormat="1" applyFont="1" applyFill="1" applyBorder="1" applyAlignment="1">
      <alignment vertical="center"/>
    </xf>
    <xf numFmtId="178" fontId="15" fillId="15" borderId="0" xfId="0" applyNumberFormat="1" applyFont="1" applyFill="1" applyBorder="1" applyAlignment="1">
      <alignment vertical="center"/>
    </xf>
    <xf numFmtId="2" fontId="0" fillId="15" borderId="0" xfId="0" applyNumberFormat="1" applyFill="1" applyBorder="1" applyAlignment="1">
      <alignment vertical="center"/>
    </xf>
    <xf numFmtId="177" fontId="0" fillId="15" borderId="0" xfId="0" applyNumberFormat="1" applyFill="1" applyBorder="1" applyAlignment="1">
      <alignment vertical="center"/>
    </xf>
    <xf numFmtId="1" fontId="15" fillId="15" borderId="0" xfId="0" applyNumberFormat="1" applyFont="1" applyFill="1" applyBorder="1" applyAlignment="1">
      <alignment vertical="center"/>
    </xf>
    <xf numFmtId="1" fontId="0" fillId="15" borderId="0" xfId="0" applyNumberFormat="1" applyFill="1" applyBorder="1" applyAlignment="1">
      <alignment vertical="center"/>
    </xf>
    <xf numFmtId="179" fontId="19" fillId="15" borderId="0" xfId="0" applyNumberFormat="1" applyFont="1" applyFill="1" applyBorder="1" applyAlignment="1">
      <alignment vertical="center"/>
    </xf>
    <xf numFmtId="0" fontId="19" fillId="15" borderId="0" xfId="0" applyFont="1" applyFill="1" applyBorder="1" applyAlignment="1">
      <alignment vertical="center"/>
    </xf>
    <xf numFmtId="0" fontId="19" fillId="15" borderId="0" xfId="0" applyNumberFormat="1" applyFont="1" applyFill="1" applyBorder="1" applyAlignment="1">
      <alignment vertical="center"/>
    </xf>
    <xf numFmtId="0" fontId="0" fillId="15" borderId="0" xfId="0" applyFill="1" applyBorder="1" applyAlignment="1">
      <alignment horizontal="centerContinuous" vertical="center"/>
    </xf>
    <xf numFmtId="0" fontId="0" fillId="15" borderId="0" xfId="0" applyFill="1" applyBorder="1" applyAlignment="1">
      <alignment horizontal="right" vertical="center"/>
    </xf>
    <xf numFmtId="191" fontId="0" fillId="15" borderId="0" xfId="0" applyNumberFormat="1" applyFill="1" applyBorder="1" applyAlignment="1">
      <alignment vertical="center"/>
    </xf>
    <xf numFmtId="191" fontId="15" fillId="15" borderId="0" xfId="0" applyNumberFormat="1" applyFont="1" applyFill="1" applyBorder="1" applyAlignment="1">
      <alignment vertical="center"/>
    </xf>
    <xf numFmtId="0" fontId="19" fillId="15" borderId="0" xfId="0" applyFont="1" applyFill="1" applyBorder="1" applyAlignment="1">
      <alignment horizontal="right" vertical="center"/>
    </xf>
    <xf numFmtId="0" fontId="27" fillId="15" borderId="0" xfId="0" applyFont="1" applyFill="1" applyBorder="1" applyAlignment="1">
      <alignment horizontal="right" vertical="center"/>
    </xf>
    <xf numFmtId="0" fontId="0" fillId="15" borderId="101" xfId="0" applyFill="1" applyBorder="1" applyAlignment="1">
      <alignment horizontal="centerContinuous" vertical="center"/>
    </xf>
    <xf numFmtId="0" fontId="0" fillId="15" borderId="101" xfId="0" applyFill="1" applyBorder="1" applyAlignment="1">
      <alignment horizontal="right" vertical="center"/>
    </xf>
    <xf numFmtId="191" fontId="0" fillId="15" borderId="101" xfId="0" applyNumberFormat="1" applyFill="1" applyBorder="1" applyAlignment="1">
      <alignment vertical="center"/>
    </xf>
    <xf numFmtId="0" fontId="0" fillId="15" borderId="182" xfId="0" applyFill="1" applyBorder="1" applyAlignment="1">
      <alignment horizontal="right" vertical="center"/>
    </xf>
    <xf numFmtId="0" fontId="0" fillId="15" borderId="183" xfId="0" applyFill="1" applyBorder="1" applyAlignment="1">
      <alignment horizontal="right" vertical="center"/>
    </xf>
    <xf numFmtId="0" fontId="0" fillId="15" borderId="101" xfId="0" applyFill="1" applyBorder="1" applyAlignment="1">
      <alignment vertical="center"/>
    </xf>
    <xf numFmtId="0" fontId="0" fillId="15" borderId="183" xfId="0" applyFill="1" applyBorder="1" applyAlignment="1">
      <alignment vertical="center"/>
    </xf>
    <xf numFmtId="0" fontId="0" fillId="15" borderId="182" xfId="0" applyFill="1" applyBorder="1" applyAlignment="1">
      <alignment horizontal="center" vertical="center"/>
    </xf>
    <xf numFmtId="0" fontId="0" fillId="15" borderId="183" xfId="0" applyFill="1" applyBorder="1" applyAlignment="1">
      <alignment horizontal="center" vertical="center"/>
    </xf>
    <xf numFmtId="0" fontId="25" fillId="15" borderId="0" xfId="0" applyFont="1" applyFill="1" applyBorder="1" applyAlignment="1">
      <alignment horizontal="centerContinuous" vertical="center"/>
    </xf>
    <xf numFmtId="0" fontId="0" fillId="6" borderId="0" xfId="0" applyFill="1" applyAlignment="1">
      <alignment vertical="center"/>
    </xf>
    <xf numFmtId="1" fontId="0" fillId="6" borderId="0" xfId="0" applyNumberFormat="1" applyFill="1" applyAlignment="1">
      <alignment vertical="center"/>
    </xf>
    <xf numFmtId="177" fontId="19" fillId="0" borderId="119" xfId="0" applyNumberFormat="1" applyFont="1" applyFill="1" applyBorder="1" applyAlignment="1">
      <alignment vertical="center"/>
    </xf>
    <xf numFmtId="177" fontId="19" fillId="0" borderId="20" xfId="0" applyNumberFormat="1" applyFont="1" applyBorder="1" applyAlignment="1">
      <alignment vertical="center"/>
    </xf>
    <xf numFmtId="177" fontId="19" fillId="0" borderId="22" xfId="0" applyNumberFormat="1" applyFont="1" applyBorder="1" applyAlignment="1">
      <alignment vertical="center"/>
    </xf>
    <xf numFmtId="177" fontId="19" fillId="0" borderId="118" xfId="0" applyNumberFormat="1" applyFont="1" applyFill="1" applyBorder="1" applyAlignment="1">
      <alignment vertical="center"/>
    </xf>
    <xf numFmtId="177" fontId="19" fillId="0" borderId="165" xfId="0" applyNumberFormat="1" applyFont="1" applyBorder="1" applyAlignment="1">
      <alignment vertical="center"/>
    </xf>
    <xf numFmtId="2" fontId="19" fillId="0" borderId="119" xfId="0" applyNumberFormat="1" applyFont="1" applyFill="1" applyBorder="1" applyAlignment="1">
      <alignment vertical="center"/>
    </xf>
    <xf numFmtId="2" fontId="19" fillId="0" borderId="22" xfId="0" applyNumberFormat="1" applyFont="1" applyBorder="1" applyAlignment="1">
      <alignment vertical="center"/>
    </xf>
    <xf numFmtId="2" fontId="19" fillId="0" borderId="118" xfId="0" applyNumberFormat="1" applyFont="1" applyFill="1" applyBorder="1" applyAlignment="1">
      <alignment vertical="center"/>
    </xf>
    <xf numFmtId="2" fontId="19" fillId="0" borderId="165" xfId="0" applyNumberFormat="1" applyFont="1" applyBorder="1" applyAlignment="1">
      <alignment vertical="center"/>
    </xf>
    <xf numFmtId="178" fontId="19" fillId="0" borderId="119" xfId="0" applyNumberFormat="1" applyFont="1" applyFill="1" applyBorder="1" applyAlignment="1">
      <alignment vertical="center"/>
    </xf>
    <xf numFmtId="178" fontId="19" fillId="0" borderId="22" xfId="0" applyNumberFormat="1" applyFont="1" applyBorder="1" applyAlignment="1">
      <alignment vertical="center"/>
    </xf>
    <xf numFmtId="2" fontId="19" fillId="0" borderId="23" xfId="0" applyNumberFormat="1" applyFont="1" applyBorder="1" applyAlignment="1">
      <alignment vertical="center"/>
    </xf>
    <xf numFmtId="178" fontId="19" fillId="0" borderId="23" xfId="0" applyNumberFormat="1" applyFont="1" applyBorder="1" applyAlignment="1">
      <alignment vertical="center"/>
    </xf>
    <xf numFmtId="178" fontId="19" fillId="0" borderId="14" xfId="0" applyNumberFormat="1" applyFont="1" applyBorder="1" applyAlignment="1">
      <alignment vertical="center"/>
    </xf>
    <xf numFmtId="178" fontId="19" fillId="0" borderId="91" xfId="0" applyNumberFormat="1" applyFont="1" applyBorder="1" applyAlignment="1">
      <alignment vertical="center"/>
    </xf>
    <xf numFmtId="178" fontId="19" fillId="0" borderId="118" xfId="0" applyNumberFormat="1" applyFont="1" applyBorder="1" applyAlignment="1">
      <alignment vertical="center"/>
    </xf>
    <xf numFmtId="178" fontId="19" fillId="0" borderId="164" xfId="0" applyNumberFormat="1" applyFont="1" applyBorder="1" applyAlignment="1">
      <alignment vertical="center"/>
    </xf>
    <xf numFmtId="2" fontId="0" fillId="0" borderId="9" xfId="0" applyNumberFormat="1" applyFill="1" applyBorder="1" applyAlignment="1">
      <alignment vertical="center"/>
    </xf>
    <xf numFmtId="2" fontId="0" fillId="18" borderId="22" xfId="0" applyNumberFormat="1" applyFill="1" applyBorder="1" applyAlignment="1">
      <alignment vertical="center"/>
    </xf>
    <xf numFmtId="177" fontId="0" fillId="0" borderId="12" xfId="0" applyNumberFormat="1" applyFill="1" applyBorder="1" applyAlignment="1">
      <alignment vertical="center"/>
    </xf>
    <xf numFmtId="178" fontId="0" fillId="0" borderId="0" xfId="0" applyNumberFormat="1" applyFill="1" applyBorder="1" applyAlignment="1">
      <alignment vertical="center"/>
    </xf>
    <xf numFmtId="178" fontId="0" fillId="0" borderId="26" xfId="0" applyNumberFormat="1" applyFill="1" applyBorder="1" applyAlignment="1">
      <alignment vertical="center"/>
    </xf>
    <xf numFmtId="178" fontId="0" fillId="0" borderId="9" xfId="0" applyNumberFormat="1" applyFill="1" applyBorder="1" applyAlignment="1">
      <alignment vertical="center"/>
    </xf>
    <xf numFmtId="178" fontId="0" fillId="0" borderId="11" xfId="0" applyNumberFormat="1" applyFill="1" applyBorder="1" applyAlignment="1">
      <alignment vertical="center"/>
    </xf>
    <xf numFmtId="178" fontId="0" fillId="18" borderId="22" xfId="0" applyNumberFormat="1" applyFill="1" applyBorder="1" applyAlignment="1">
      <alignment vertical="center"/>
    </xf>
    <xf numFmtId="178" fontId="0" fillId="18" borderId="21" xfId="0" applyNumberFormat="1" applyFill="1" applyBorder="1" applyAlignment="1">
      <alignment vertical="center"/>
    </xf>
    <xf numFmtId="177" fontId="0" fillId="0" borderId="9" xfId="0" applyNumberFormat="1" applyFill="1" applyBorder="1" applyAlignment="1">
      <alignment vertical="center"/>
    </xf>
    <xf numFmtId="177" fontId="0" fillId="18" borderId="22" xfId="0" applyNumberFormat="1" applyFill="1" applyBorder="1" applyAlignment="1">
      <alignment vertical="center"/>
    </xf>
    <xf numFmtId="178" fontId="0" fillId="0" borderId="14" xfId="0" applyNumberFormat="1" applyFill="1" applyBorder="1" applyAlignment="1">
      <alignment vertical="center"/>
    </xf>
    <xf numFmtId="178" fontId="0" fillId="0" borderId="13" xfId="0" applyNumberFormat="1" applyFill="1" applyBorder="1" applyAlignment="1">
      <alignment vertical="center"/>
    </xf>
    <xf numFmtId="178" fontId="0" fillId="18" borderId="14" xfId="0" applyNumberFormat="1" applyFill="1" applyBorder="1" applyAlignment="1">
      <alignment vertical="center"/>
    </xf>
    <xf numFmtId="178" fontId="0" fillId="18" borderId="24" xfId="0" applyNumberFormat="1" applyFill="1" applyBorder="1" applyAlignment="1">
      <alignment vertical="center"/>
    </xf>
    <xf numFmtId="177" fontId="61" fillId="0" borderId="0" xfId="0" applyNumberFormat="1" applyFont="1" applyBorder="1" applyAlignment="1">
      <alignment vertical="center"/>
    </xf>
    <xf numFmtId="177" fontId="0" fillId="18" borderId="138" xfId="0" applyNumberFormat="1" applyFill="1" applyBorder="1" applyAlignment="1">
      <alignment vertical="center"/>
    </xf>
    <xf numFmtId="178" fontId="0" fillId="18" borderId="50" xfId="0" applyNumberFormat="1" applyFill="1" applyBorder="1" applyAlignment="1">
      <alignment vertical="center"/>
    </xf>
    <xf numFmtId="178" fontId="0" fillId="18" borderId="41" xfId="0" applyNumberFormat="1" applyFill="1" applyBorder="1" applyAlignment="1">
      <alignment vertical="center"/>
    </xf>
    <xf numFmtId="178" fontId="0" fillId="18" borderId="43" xfId="0" applyNumberFormat="1" applyFill="1" applyBorder="1" applyAlignment="1">
      <alignment vertical="center"/>
    </xf>
    <xf numFmtId="1" fontId="19" fillId="0" borderId="49" xfId="0" applyNumberFormat="1" applyFont="1" applyBorder="1" applyAlignment="1">
      <alignment vertical="center"/>
    </xf>
    <xf numFmtId="177" fontId="19" fillId="0" borderId="121" xfId="0" applyNumberFormat="1" applyFont="1" applyBorder="1" applyAlignment="1">
      <alignment vertical="center"/>
    </xf>
    <xf numFmtId="177" fontId="0" fillId="0" borderId="121" xfId="0" applyNumberFormat="1" applyBorder="1" applyAlignment="1">
      <alignment vertical="center"/>
    </xf>
    <xf numFmtId="177" fontId="25" fillId="0" borderId="0" xfId="0" applyNumberFormat="1" applyFont="1" applyBorder="1" applyAlignment="1">
      <alignment vertical="center"/>
    </xf>
    <xf numFmtId="1" fontId="19" fillId="0" borderId="71" xfId="0" applyNumberFormat="1" applyFont="1" applyBorder="1" applyAlignment="1">
      <alignment vertical="center"/>
    </xf>
    <xf numFmtId="0" fontId="0" fillId="6" borderId="0" xfId="0" applyFill="1" applyAlignment="1">
      <alignment horizontal="center" vertical="center"/>
    </xf>
    <xf numFmtId="194" fontId="0" fillId="6" borderId="0" xfId="0" applyNumberFormat="1" applyFill="1" applyBorder="1"/>
    <xf numFmtId="0" fontId="0" fillId="6" borderId="0" xfId="0" applyFill="1" applyAlignment="1">
      <alignment horizontal="centerContinuous" vertical="center"/>
    </xf>
    <xf numFmtId="14" fontId="0" fillId="2" borderId="0" xfId="0" applyNumberFormat="1" applyFill="1" applyAlignment="1">
      <alignment vertical="center"/>
    </xf>
    <xf numFmtId="0" fontId="25" fillId="6" borderId="0" xfId="0" applyFont="1" applyFill="1" applyAlignment="1">
      <alignment horizontal="centerContinuous" vertical="center"/>
    </xf>
    <xf numFmtId="14" fontId="0" fillId="6" borderId="0" xfId="0" applyNumberFormat="1" applyFill="1" applyAlignment="1">
      <alignment vertical="center"/>
    </xf>
    <xf numFmtId="0" fontId="0" fillId="2" borderId="101" xfId="0" applyFill="1" applyBorder="1" applyAlignment="1">
      <alignment vertical="center"/>
    </xf>
    <xf numFmtId="0" fontId="25" fillId="2" borderId="101" xfId="0" applyFont="1" applyFill="1" applyBorder="1" applyAlignment="1">
      <alignment horizontal="centerContinuous" vertical="center"/>
    </xf>
    <xf numFmtId="0" fontId="0" fillId="2" borderId="101" xfId="0" applyFill="1" applyBorder="1" applyAlignment="1">
      <alignment horizontal="center" vertical="center"/>
    </xf>
    <xf numFmtId="177" fontId="0" fillId="2" borderId="101" xfId="0" applyNumberFormat="1" applyFill="1" applyBorder="1" applyAlignment="1">
      <alignment vertical="center"/>
    </xf>
    <xf numFmtId="0" fontId="23" fillId="8" borderId="0" xfId="0" applyFont="1" applyFill="1" applyBorder="1" applyAlignment="1">
      <alignment horizontal="center" vertical="center"/>
    </xf>
    <xf numFmtId="0" fontId="17" fillId="8" borderId="0" xfId="0" applyFont="1" applyFill="1" applyBorder="1" applyAlignment="1">
      <alignment horizontal="center" vertical="center"/>
    </xf>
    <xf numFmtId="0" fontId="25" fillId="5" borderId="0" xfId="0" applyFont="1" applyFill="1" applyAlignment="1">
      <alignment horizontal="centerContinuous" vertical="center"/>
    </xf>
    <xf numFmtId="0" fontId="0" fillId="5" borderId="0" xfId="0" applyFill="1" applyAlignment="1">
      <alignment horizontal="centerContinuous" vertical="center"/>
    </xf>
    <xf numFmtId="0" fontId="0" fillId="5" borderId="0" xfId="0" applyFill="1" applyAlignment="1">
      <alignment horizontal="center" vertical="center"/>
    </xf>
    <xf numFmtId="195" fontId="0" fillId="5" borderId="0" xfId="0" applyNumberFormat="1" applyFill="1" applyAlignment="1">
      <alignment vertical="center"/>
    </xf>
    <xf numFmtId="1" fontId="0" fillId="5" borderId="0" xfId="0" applyNumberFormat="1" applyFill="1" applyAlignment="1">
      <alignment vertical="center"/>
    </xf>
    <xf numFmtId="177" fontId="0" fillId="5" borderId="0" xfId="0" applyNumberFormat="1" applyFill="1" applyAlignment="1">
      <alignment vertical="center"/>
    </xf>
    <xf numFmtId="1" fontId="0" fillId="5" borderId="0" xfId="0" applyNumberFormat="1" applyFill="1" applyAlignment="1">
      <alignment horizontal="right" vertical="center"/>
    </xf>
    <xf numFmtId="0" fontId="0" fillId="5" borderId="0" xfId="0" applyFill="1" applyAlignment="1">
      <alignment vertical="center"/>
    </xf>
    <xf numFmtId="2" fontId="0" fillId="0" borderId="25" xfId="0" applyNumberFormat="1" applyFill="1" applyBorder="1" applyAlignment="1">
      <alignment vertical="center"/>
    </xf>
    <xf numFmtId="0" fontId="24" fillId="8" borderId="36" xfId="6" applyFont="1" applyFill="1" applyBorder="1" applyAlignment="1">
      <alignment horizontal="center" vertical="center" wrapText="1"/>
    </xf>
    <xf numFmtId="0" fontId="24" fillId="8" borderId="37" xfId="6" applyFont="1" applyFill="1" applyBorder="1" applyAlignment="1">
      <alignment horizontal="center" vertical="center" wrapText="1"/>
    </xf>
    <xf numFmtId="0" fontId="20" fillId="8" borderId="38" xfId="6" applyFont="1" applyFill="1" applyBorder="1" applyAlignment="1">
      <alignment horizontal="center" vertical="center" wrapText="1"/>
    </xf>
    <xf numFmtId="0" fontId="27" fillId="6" borderId="0" xfId="0" applyFont="1" applyFill="1" applyAlignment="1">
      <alignment horizontal="centerContinuous" vertical="center"/>
    </xf>
    <xf numFmtId="0" fontId="0" fillId="6" borderId="101" xfId="0" applyFill="1" applyBorder="1" applyAlignment="1">
      <alignment vertical="center"/>
    </xf>
    <xf numFmtId="0" fontId="0" fillId="6" borderId="101" xfId="0" applyFill="1" applyBorder="1" applyAlignment="1">
      <alignment horizontal="centerContinuous" vertical="center"/>
    </xf>
    <xf numFmtId="0" fontId="0" fillId="6" borderId="101" xfId="0" applyFill="1" applyBorder="1" applyAlignment="1">
      <alignment horizontal="center" vertical="center"/>
    </xf>
    <xf numFmtId="1" fontId="0" fillId="6" borderId="101" xfId="0" applyNumberFormat="1" applyFill="1" applyBorder="1" applyAlignment="1">
      <alignment vertical="center"/>
    </xf>
    <xf numFmtId="0" fontId="61" fillId="0" borderId="0" xfId="6" applyFont="1" applyBorder="1" applyAlignment="1"/>
    <xf numFmtId="177" fontId="8" fillId="0" borderId="0" xfId="6" applyNumberFormat="1" applyBorder="1" applyAlignment="1"/>
    <xf numFmtId="1" fontId="61" fillId="0" borderId="0" xfId="6" applyNumberFormat="1" applyFont="1" applyBorder="1" applyAlignment="1"/>
    <xf numFmtId="0" fontId="8" fillId="0" borderId="0" xfId="6" applyBorder="1" applyAlignment="1"/>
    <xf numFmtId="2" fontId="8" fillId="0" borderId="0" xfId="6" applyNumberFormat="1" applyBorder="1" applyAlignment="1"/>
    <xf numFmtId="0" fontId="8" fillId="0" borderId="47" xfId="6" applyBorder="1" applyAlignment="1">
      <alignment horizontal="centerContinuous"/>
    </xf>
    <xf numFmtId="0" fontId="67" fillId="7" borderId="12" xfId="6" applyFont="1" applyFill="1" applyBorder="1" applyAlignment="1">
      <alignment horizontal="centerContinuous"/>
    </xf>
    <xf numFmtId="0" fontId="19" fillId="0" borderId="25" xfId="6" applyFont="1" applyBorder="1" applyAlignment="1"/>
    <xf numFmtId="0" fontId="8" fillId="0" borderId="12" xfId="6" applyBorder="1" applyAlignment="1"/>
    <xf numFmtId="0" fontId="8" fillId="0" borderId="48" xfId="6" applyBorder="1" applyAlignment="1">
      <alignment horizontal="centerContinuous"/>
    </xf>
    <xf numFmtId="0" fontId="67" fillId="7" borderId="13" xfId="6" applyFont="1" applyFill="1" applyBorder="1" applyAlignment="1">
      <alignment horizontal="centerContinuous"/>
    </xf>
    <xf numFmtId="0" fontId="8" fillId="17" borderId="0" xfId="6" applyFill="1" applyAlignment="1"/>
    <xf numFmtId="1" fontId="8" fillId="0" borderId="14" xfId="6" applyNumberFormat="1" applyBorder="1" applyAlignment="1"/>
    <xf numFmtId="1" fontId="61" fillId="0" borderId="14" xfId="6" applyNumberFormat="1" applyFont="1" applyBorder="1" applyAlignment="1"/>
    <xf numFmtId="177" fontId="61" fillId="0" borderId="14" xfId="6" applyNumberFormat="1" applyFont="1" applyBorder="1" applyAlignment="1"/>
    <xf numFmtId="0" fontId="23" fillId="5" borderId="186" xfId="6" applyFont="1" applyFill="1" applyBorder="1" applyAlignment="1">
      <alignment horizontal="center"/>
    </xf>
    <xf numFmtId="0" fontId="8" fillId="5" borderId="181" xfId="6" applyFill="1" applyBorder="1" applyAlignment="1"/>
    <xf numFmtId="0" fontId="8" fillId="5" borderId="185" xfId="6" applyFill="1" applyBorder="1" applyAlignment="1"/>
    <xf numFmtId="2" fontId="8" fillId="5" borderId="185" xfId="6" applyNumberFormat="1" applyFill="1" applyBorder="1" applyAlignment="1"/>
    <xf numFmtId="0" fontId="8" fillId="5" borderId="190" xfId="6" applyFill="1" applyBorder="1" applyAlignment="1"/>
    <xf numFmtId="178" fontId="8" fillId="5" borderId="185" xfId="6" applyNumberFormat="1" applyFill="1" applyBorder="1" applyAlignment="1"/>
    <xf numFmtId="0" fontId="8" fillId="5" borderId="184" xfId="6" applyFill="1" applyBorder="1" applyAlignment="1"/>
    <xf numFmtId="0" fontId="8" fillId="7" borderId="0" xfId="6" applyFill="1" applyBorder="1" applyAlignment="1"/>
    <xf numFmtId="190" fontId="8" fillId="5" borderId="185" xfId="6" applyNumberFormat="1" applyFill="1" applyBorder="1" applyAlignment="1"/>
    <xf numFmtId="1" fontId="8" fillId="5" borderId="185" xfId="6" applyNumberFormat="1" applyFill="1" applyBorder="1" applyAlignment="1"/>
    <xf numFmtId="177" fontId="8" fillId="5" borderId="190" xfId="6" applyNumberFormat="1" applyFill="1" applyBorder="1" applyAlignment="1"/>
    <xf numFmtId="177" fontId="8" fillId="5" borderId="181" xfId="6" applyNumberFormat="1" applyFill="1" applyBorder="1" applyAlignment="1"/>
    <xf numFmtId="177" fontId="8" fillId="5" borderId="185" xfId="6" applyNumberFormat="1" applyFill="1" applyBorder="1" applyAlignment="1"/>
    <xf numFmtId="0" fontId="8" fillId="0" borderId="185" xfId="6" applyBorder="1" applyAlignment="1"/>
    <xf numFmtId="0" fontId="69" fillId="0" borderId="185" xfId="6" applyFont="1" applyBorder="1" applyAlignment="1"/>
    <xf numFmtId="0" fontId="8" fillId="6" borderId="49" xfId="6" applyFill="1" applyBorder="1" applyAlignment="1"/>
    <xf numFmtId="0" fontId="8" fillId="0" borderId="187" xfId="6" applyBorder="1" applyAlignment="1">
      <alignment horizontal="centerContinuous"/>
    </xf>
    <xf numFmtId="2" fontId="8" fillId="5" borderId="190" xfId="6" applyNumberFormat="1" applyFill="1" applyBorder="1" applyAlignment="1"/>
    <xf numFmtId="1" fontId="21" fillId="0" borderId="14" xfId="6" applyNumberFormat="1" applyFont="1" applyBorder="1" applyAlignment="1">
      <alignment horizontal="right"/>
    </xf>
    <xf numFmtId="0" fontId="21" fillId="0" borderId="14" xfId="6" applyFont="1" applyBorder="1" applyAlignment="1">
      <alignment horizontal="right"/>
    </xf>
    <xf numFmtId="177" fontId="21" fillId="0" borderId="14" xfId="6" applyNumberFormat="1" applyFont="1" applyBorder="1" applyAlignment="1">
      <alignment horizontal="right"/>
    </xf>
    <xf numFmtId="177" fontId="21" fillId="0" borderId="24" xfId="6" applyNumberFormat="1" applyFont="1" applyBorder="1" applyAlignment="1">
      <alignment horizontal="right"/>
    </xf>
    <xf numFmtId="177" fontId="8" fillId="0" borderId="25" xfId="6" applyNumberFormat="1" applyBorder="1" applyAlignment="1">
      <alignment horizontal="right" vertical="center"/>
    </xf>
    <xf numFmtId="1" fontId="21" fillId="0" borderId="25" xfId="6" applyNumberFormat="1" applyFont="1" applyBorder="1" applyAlignment="1">
      <alignment horizontal="right" vertical="center"/>
    </xf>
    <xf numFmtId="1" fontId="21" fillId="0" borderId="25" xfId="6" applyNumberFormat="1" applyFont="1" applyBorder="1" applyAlignment="1">
      <alignment horizontal="right"/>
    </xf>
    <xf numFmtId="1" fontId="21" fillId="0" borderId="12" xfId="6" applyNumberFormat="1" applyFont="1" applyBorder="1" applyAlignment="1">
      <alignment horizontal="right"/>
    </xf>
    <xf numFmtId="1" fontId="21" fillId="0" borderId="25" xfId="7" applyNumberFormat="1" applyFont="1" applyBorder="1" applyAlignment="1">
      <alignment horizontal="right"/>
    </xf>
    <xf numFmtId="177" fontId="21" fillId="0" borderId="25" xfId="7" applyNumberFormat="1" applyFont="1" applyBorder="1" applyAlignment="1">
      <alignment horizontal="right"/>
    </xf>
    <xf numFmtId="0" fontId="21" fillId="0" borderId="25" xfId="6" applyFont="1" applyBorder="1" applyAlignment="1">
      <alignment horizontal="right"/>
    </xf>
    <xf numFmtId="177" fontId="21" fillId="0" borderId="25" xfId="6" applyNumberFormat="1" applyFont="1" applyBorder="1" applyAlignment="1">
      <alignment horizontal="right"/>
    </xf>
    <xf numFmtId="177" fontId="21" fillId="0" borderId="20" xfId="6" applyNumberFormat="1" applyFont="1" applyBorder="1" applyAlignment="1">
      <alignment horizontal="right"/>
    </xf>
    <xf numFmtId="0" fontId="8" fillId="0" borderId="24" xfId="6" applyBorder="1" applyAlignment="1"/>
    <xf numFmtId="1" fontId="6" fillId="0" borderId="0" xfId="7" applyNumberFormat="1" applyBorder="1" applyAlignment="1"/>
    <xf numFmtId="0" fontId="6" fillId="0" borderId="0" xfId="7" applyBorder="1" applyAlignment="1"/>
    <xf numFmtId="0" fontId="5" fillId="23" borderId="13" xfId="6" applyFont="1" applyFill="1" applyBorder="1" applyAlignment="1">
      <alignment horizontal="centerContinuous"/>
    </xf>
    <xf numFmtId="0" fontId="23" fillId="0" borderId="24" xfId="6" applyFont="1" applyFill="1" applyBorder="1" applyAlignment="1">
      <alignment horizontal="center"/>
    </xf>
    <xf numFmtId="0" fontId="24" fillId="0" borderId="20" xfId="6" applyFont="1" applyFill="1" applyBorder="1" applyAlignment="1">
      <alignment horizontal="center" vertical="center" wrapText="1"/>
    </xf>
    <xf numFmtId="0" fontId="24" fillId="0" borderId="24" xfId="6" applyFont="1" applyFill="1" applyBorder="1" applyAlignment="1">
      <alignment horizontal="center" vertical="center" wrapText="1"/>
    </xf>
    <xf numFmtId="0" fontId="24" fillId="23" borderId="48" xfId="6" applyFont="1" applyFill="1" applyBorder="1" applyAlignment="1">
      <alignment horizontal="centerContinuous" vertical="center"/>
    </xf>
    <xf numFmtId="0" fontId="24" fillId="23" borderId="12" xfId="6" applyFont="1" applyFill="1" applyBorder="1" applyAlignment="1">
      <alignment horizontal="centerContinuous" vertical="center"/>
    </xf>
    <xf numFmtId="0" fontId="24" fillId="23" borderId="13" xfId="6" applyFont="1" applyFill="1" applyBorder="1" applyAlignment="1">
      <alignment horizontal="centerContinuous" vertical="center"/>
    </xf>
    <xf numFmtId="0" fontId="5" fillId="23" borderId="48" xfId="6" applyFont="1" applyFill="1" applyBorder="1" applyAlignment="1">
      <alignment horizontal="center"/>
    </xf>
    <xf numFmtId="0" fontId="77" fillId="23" borderId="47" xfId="6" applyFont="1" applyFill="1" applyBorder="1" applyAlignment="1">
      <alignment horizontal="centerContinuous" vertical="center"/>
    </xf>
    <xf numFmtId="0" fontId="5" fillId="23" borderId="49" xfId="6" applyFont="1" applyFill="1" applyBorder="1" applyAlignment="1">
      <alignment horizontal="center"/>
    </xf>
    <xf numFmtId="0" fontId="2" fillId="23" borderId="9" xfId="6" applyFont="1" applyFill="1" applyBorder="1" applyAlignment="1">
      <alignment horizontal="centerContinuous"/>
    </xf>
    <xf numFmtId="0" fontId="23" fillId="0" borderId="22" xfId="6" applyFont="1" applyFill="1" applyBorder="1" applyAlignment="1">
      <alignment horizontal="center"/>
    </xf>
    <xf numFmtId="0" fontId="25" fillId="0" borderId="49" xfId="6" applyFont="1" applyBorder="1" applyAlignment="1"/>
    <xf numFmtId="1" fontId="8" fillId="0" borderId="0" xfId="6" applyNumberFormat="1" applyBorder="1" applyAlignment="1"/>
    <xf numFmtId="1" fontId="8" fillId="0" borderId="9" xfId="6" applyNumberFormat="1" applyBorder="1" applyAlignment="1"/>
    <xf numFmtId="1" fontId="21" fillId="0" borderId="14" xfId="7" applyNumberFormat="1" applyFont="1" applyBorder="1" applyAlignment="1">
      <alignment horizontal="right"/>
    </xf>
    <xf numFmtId="177" fontId="21" fillId="0" borderId="14" xfId="7" applyNumberFormat="1" applyFont="1" applyBorder="1" applyAlignment="1">
      <alignment horizontal="right"/>
    </xf>
    <xf numFmtId="0" fontId="2" fillId="0" borderId="9" xfId="6" applyFont="1" applyBorder="1" applyAlignment="1">
      <alignment horizontal="centerContinuous"/>
    </xf>
    <xf numFmtId="0" fontId="8" fillId="0" borderId="80" xfId="6" applyBorder="1" applyAlignment="1"/>
    <xf numFmtId="2" fontId="8" fillId="0" borderId="90" xfId="6" applyNumberFormat="1" applyBorder="1" applyAlignment="1"/>
    <xf numFmtId="2" fontId="8" fillId="0" borderId="192" xfId="6" applyNumberFormat="1" applyBorder="1" applyAlignment="1"/>
    <xf numFmtId="177" fontId="8" fillId="0" borderId="90" xfId="6" applyNumberFormat="1" applyBorder="1" applyAlignment="1"/>
    <xf numFmtId="0" fontId="8" fillId="0" borderId="90" xfId="6" applyBorder="1" applyAlignment="1"/>
    <xf numFmtId="177" fontId="8" fillId="0" borderId="192" xfId="6" applyNumberFormat="1" applyBorder="1" applyAlignment="1"/>
    <xf numFmtId="0" fontId="61" fillId="0" borderId="80" xfId="6" applyFont="1" applyBorder="1" applyAlignment="1"/>
    <xf numFmtId="1" fontId="61" fillId="0" borderId="90" xfId="6" applyNumberFormat="1" applyFont="1" applyBorder="1" applyAlignment="1"/>
    <xf numFmtId="0" fontId="19" fillId="0" borderId="81" xfId="6" applyFont="1" applyBorder="1" applyAlignment="1"/>
    <xf numFmtId="177" fontId="8" fillId="0" borderId="91" xfId="6" applyNumberFormat="1" applyBorder="1" applyAlignment="1"/>
    <xf numFmtId="0" fontId="8" fillId="0" borderId="91" xfId="6" applyBorder="1" applyAlignment="1"/>
    <xf numFmtId="0" fontId="8" fillId="0" borderId="188" xfId="6" applyBorder="1" applyAlignment="1"/>
    <xf numFmtId="0" fontId="61" fillId="0" borderId="81" xfId="6" applyFont="1" applyBorder="1" applyAlignment="1"/>
    <xf numFmtId="177" fontId="8" fillId="0" borderId="188" xfId="6" applyNumberFormat="1" applyBorder="1" applyAlignment="1"/>
    <xf numFmtId="0" fontId="8" fillId="0" borderId="194" xfId="6" applyBorder="1" applyAlignment="1"/>
    <xf numFmtId="0" fontId="8" fillId="0" borderId="140" xfId="6" applyBorder="1" applyAlignment="1"/>
    <xf numFmtId="178" fontId="8" fillId="0" borderId="191" xfId="6" applyNumberFormat="1" applyBorder="1" applyAlignment="1"/>
    <xf numFmtId="0" fontId="8" fillId="5" borderId="144" xfId="6" applyFill="1" applyBorder="1" applyAlignment="1"/>
    <xf numFmtId="0" fontId="8" fillId="5" borderId="195" xfId="6" applyFill="1" applyBorder="1" applyAlignment="1"/>
    <xf numFmtId="0" fontId="8" fillId="5" borderId="196" xfId="6" applyFill="1" applyBorder="1" applyAlignment="1"/>
    <xf numFmtId="0" fontId="8" fillId="5" borderId="197" xfId="6" applyFill="1" applyBorder="1" applyAlignment="1"/>
    <xf numFmtId="2" fontId="8" fillId="5" borderId="144" xfId="6" applyNumberFormat="1" applyFill="1" applyBorder="1" applyAlignment="1"/>
    <xf numFmtId="0" fontId="8" fillId="5" borderId="193" xfId="6" applyFill="1" applyBorder="1" applyAlignment="1"/>
    <xf numFmtId="0" fontId="8" fillId="5" borderId="99" xfId="6" applyFill="1" applyBorder="1" applyAlignment="1"/>
    <xf numFmtId="2" fontId="8" fillId="5" borderId="99" xfId="6" applyNumberFormat="1" applyFill="1" applyBorder="1" applyAlignment="1"/>
    <xf numFmtId="0" fontId="8" fillId="5" borderId="189" xfId="6" applyFill="1" applyBorder="1" applyAlignment="1"/>
    <xf numFmtId="0" fontId="8" fillId="5" borderId="198" xfId="6" applyFill="1" applyBorder="1" applyAlignment="1"/>
    <xf numFmtId="177" fontId="8" fillId="0" borderId="81" xfId="6" applyNumberFormat="1" applyBorder="1" applyAlignment="1">
      <alignment horizontal="right" vertical="center"/>
    </xf>
    <xf numFmtId="1" fontId="21" fillId="0" borderId="91" xfId="6" applyNumberFormat="1" applyFont="1" applyBorder="1" applyAlignment="1">
      <alignment horizontal="right" vertical="center"/>
    </xf>
    <xf numFmtId="1" fontId="21" fillId="0" borderId="91" xfId="6" applyNumberFormat="1" applyFont="1" applyBorder="1" applyAlignment="1">
      <alignment horizontal="right"/>
    </xf>
    <xf numFmtId="1" fontId="21" fillId="0" borderId="188" xfId="6" applyNumberFormat="1" applyFont="1" applyBorder="1" applyAlignment="1">
      <alignment horizontal="right"/>
    </xf>
    <xf numFmtId="0" fontId="25" fillId="0" borderId="81" xfId="6" applyFont="1" applyBorder="1" applyAlignment="1"/>
    <xf numFmtId="1" fontId="8" fillId="0" borderId="91" xfId="6" applyNumberFormat="1" applyBorder="1" applyAlignment="1"/>
    <xf numFmtId="1" fontId="8" fillId="0" borderId="188" xfId="6" applyNumberFormat="1" applyBorder="1" applyAlignment="1"/>
    <xf numFmtId="1" fontId="35" fillId="0" borderId="14" xfId="6" applyNumberFormat="1" applyFont="1" applyBorder="1" applyAlignment="1"/>
    <xf numFmtId="1" fontId="8" fillId="0" borderId="29" xfId="6" applyNumberFormat="1" applyFill="1" applyBorder="1" applyAlignment="1"/>
    <xf numFmtId="0" fontId="8" fillId="6" borderId="0" xfId="6" applyFill="1" applyAlignment="1"/>
    <xf numFmtId="0" fontId="25" fillId="6" borderId="0" xfId="6" applyFont="1" applyFill="1" applyAlignment="1">
      <alignment horizontal="centerContinuous"/>
    </xf>
    <xf numFmtId="0" fontId="2" fillId="6" borderId="0" xfId="6" applyFont="1" applyFill="1" applyAlignment="1">
      <alignment horizontal="center"/>
    </xf>
    <xf numFmtId="1" fontId="8" fillId="6" borderId="0" xfId="6" applyNumberFormat="1" applyFill="1" applyAlignment="1"/>
    <xf numFmtId="0" fontId="8" fillId="6" borderId="153" xfId="6" applyFill="1" applyBorder="1" applyAlignment="1"/>
    <xf numFmtId="0" fontId="25" fillId="6" borderId="153" xfId="6" applyFont="1" applyFill="1" applyBorder="1" applyAlignment="1">
      <alignment horizontal="centerContinuous"/>
    </xf>
    <xf numFmtId="0" fontId="2" fillId="6" borderId="153" xfId="6" applyFont="1" applyFill="1" applyBorder="1" applyAlignment="1">
      <alignment horizontal="center"/>
    </xf>
    <xf numFmtId="1" fontId="8" fillId="6" borderId="153" xfId="6" applyNumberFormat="1" applyFill="1" applyBorder="1" applyAlignment="1"/>
    <xf numFmtId="0" fontId="17" fillId="6" borderId="0" xfId="6" applyFont="1" applyFill="1" applyAlignment="1">
      <alignment horizontal="centerContinuous"/>
    </xf>
    <xf numFmtId="0" fontId="21" fillId="6" borderId="0" xfId="6" applyFont="1" applyFill="1" applyAlignment="1">
      <alignment horizontal="centerContinuous"/>
    </xf>
    <xf numFmtId="0" fontId="19" fillId="0" borderId="22" xfId="0" applyFont="1" applyFill="1" applyBorder="1" applyAlignment="1">
      <alignment horizontal="center" vertical="center"/>
    </xf>
    <xf numFmtId="0" fontId="19" fillId="8" borderId="49" xfId="0" applyFont="1" applyFill="1" applyBorder="1" applyAlignment="1">
      <alignment horizontal="centerContinuous" vertical="center" wrapText="1"/>
    </xf>
    <xf numFmtId="0" fontId="19" fillId="8" borderId="9" xfId="0" applyFont="1" applyFill="1" applyBorder="1" applyAlignment="1">
      <alignment horizontal="centerContinuous" vertical="center" wrapText="1"/>
    </xf>
    <xf numFmtId="0" fontId="19" fillId="0" borderId="49" xfId="0" applyNumberFormat="1" applyFont="1" applyFill="1" applyBorder="1" applyAlignment="1">
      <alignment vertical="center"/>
    </xf>
    <xf numFmtId="0" fontId="0" fillId="0" borderId="22" xfId="0" applyNumberFormat="1" applyFill="1" applyBorder="1" applyAlignment="1">
      <alignment vertical="center"/>
    </xf>
    <xf numFmtId="0" fontId="0" fillId="11" borderId="0" xfId="0" applyFill="1" applyBorder="1" applyAlignment="1">
      <alignment vertical="center"/>
    </xf>
    <xf numFmtId="0" fontId="0" fillId="7" borderId="52" xfId="0" applyFill="1" applyBorder="1" applyAlignment="1">
      <alignment horizontal="center" vertical="center"/>
    </xf>
    <xf numFmtId="0" fontId="0" fillId="0" borderId="42" xfId="0" applyBorder="1" applyAlignment="1">
      <alignment horizontal="center" vertical="center" wrapText="1"/>
    </xf>
    <xf numFmtId="0" fontId="0" fillId="0" borderId="23" xfId="0" applyBorder="1" applyAlignment="1">
      <alignment horizontal="center" vertical="center"/>
    </xf>
    <xf numFmtId="0" fontId="0" fillId="0" borderId="43" xfId="0" applyBorder="1" applyAlignment="1">
      <alignment horizontal="center" vertical="center" wrapText="1"/>
    </xf>
    <xf numFmtId="0" fontId="0" fillId="0" borderId="24" xfId="0" applyBorder="1" applyAlignment="1">
      <alignment horizontal="center" vertical="center"/>
    </xf>
    <xf numFmtId="0" fontId="0" fillId="0" borderId="39" xfId="0" applyBorder="1" applyAlignment="1">
      <alignment horizontal="center" vertical="center"/>
    </xf>
    <xf numFmtId="0" fontId="0" fillId="0" borderId="17" xfId="0" applyBorder="1" applyAlignment="1">
      <alignment horizontal="center" vertical="center"/>
    </xf>
    <xf numFmtId="0" fontId="0" fillId="0" borderId="40" xfId="0" applyBorder="1" applyAlignment="1">
      <alignment horizontal="center" vertical="center" wrapText="1"/>
    </xf>
    <xf numFmtId="0" fontId="0" fillId="0" borderId="18" xfId="0" applyBorder="1" applyAlignment="1">
      <alignment horizontal="center" vertical="center"/>
    </xf>
    <xf numFmtId="0" fontId="0" fillId="0" borderId="41" xfId="0" applyBorder="1" applyAlignment="1">
      <alignment horizontal="center" vertical="center" wrapText="1"/>
    </xf>
    <xf numFmtId="0" fontId="0" fillId="0" borderId="21" xfId="0" applyBorder="1" applyAlignment="1">
      <alignment horizontal="center" vertical="center"/>
    </xf>
    <xf numFmtId="0" fontId="0" fillId="7" borderId="9" xfId="0" applyFill="1" applyBorder="1" applyAlignment="1">
      <alignment horizontal="center"/>
    </xf>
    <xf numFmtId="0" fontId="0" fillId="7" borderId="13" xfId="0" applyFill="1" applyBorder="1" applyAlignment="1">
      <alignment horizontal="center"/>
    </xf>
  </cellXfs>
  <cellStyles count="11">
    <cellStyle name="桁区切り 2" xfId="2" xr:uid="{5F2E9C49-1878-4F3E-8929-2EE4B66FA474}"/>
    <cellStyle name="標準" xfId="0" builtinId="0"/>
    <cellStyle name="標準 2" xfId="1" xr:uid="{44217F1A-C387-46C2-8CAA-3E3AE9354F23}"/>
    <cellStyle name="標準 3" xfId="3" xr:uid="{F6573EA8-0CBE-47E6-A9A1-EC6B0612293F}"/>
    <cellStyle name="標準 3 2" xfId="6" xr:uid="{F7F42C2D-3E9A-4854-B76B-AA44628FCD4A}"/>
    <cellStyle name="標準 3 3" xfId="7" xr:uid="{092CDFA3-11CB-408C-A618-8B310C4DF9EB}"/>
    <cellStyle name="標準 3 4" xfId="8" xr:uid="{1ED236AD-AFBF-488D-98B6-D1CCC2398FFB}"/>
    <cellStyle name="標準 3 5" xfId="9" xr:uid="{BE6ECD39-B7A3-4CF4-9A28-522A68775E8B}"/>
    <cellStyle name="標準 3 6" xfId="10" xr:uid="{7F28418B-3533-41F1-80BD-5F2F1ACC27A1}"/>
    <cellStyle name="標準 4" xfId="4" xr:uid="{266161D0-E28A-4681-9BB6-EB6C89E5EEDC}"/>
    <cellStyle name="標準 5" xfId="5" xr:uid="{5009CEB3-F75C-4942-96E3-5D91B016E69D}"/>
  </cellStyles>
  <dxfs count="155">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2" tint="-9.9948118533890809E-2"/>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b/>
        <i val="0"/>
        <color rgb="FFFF0000"/>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color theme="2" tint="-9.9948118533890809E-2"/>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b/>
        <i val="0"/>
        <strike val="0"/>
        <color rgb="FFFF0000"/>
      </font>
    </dxf>
    <dxf>
      <font>
        <color theme="2" tint="-9.9948118533890809E-2"/>
      </font>
    </dxf>
    <dxf>
      <font>
        <color theme="2" tint="-9.9948118533890809E-2"/>
      </font>
    </dxf>
    <dxf>
      <font>
        <color theme="2" tint="-9.9948118533890809E-2"/>
      </font>
    </dxf>
    <dxf>
      <font>
        <color theme="2" tint="-9.9948118533890809E-2"/>
      </font>
    </dxf>
  </dxfs>
  <tableStyles count="0" defaultTableStyle="TableStyleMedium2" defaultPivotStyle="PivotStyleLight16"/>
  <colors>
    <mruColors>
      <color rgb="FF0000FF"/>
      <color rgb="FF0070C0"/>
      <color rgb="FF00B0F0"/>
      <color rgb="FF92D050"/>
      <color rgb="FF00823B"/>
      <color rgb="FFAA72D4"/>
      <color rgb="FF7030A0"/>
      <color rgb="FFFFC000"/>
      <color rgb="FFFFAAAA"/>
      <color rgb="FFBF9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3" Type="http://schemas.openxmlformats.org/officeDocument/2006/relationships/themeOverride" Target="../theme/themeOverride6.xml"/><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3" Type="http://schemas.openxmlformats.org/officeDocument/2006/relationships/themeOverride" Target="../theme/themeOverride7.xml"/><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3" Type="http://schemas.openxmlformats.org/officeDocument/2006/relationships/themeOverride" Target="../theme/themeOverride8.xml"/><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3" Type="http://schemas.openxmlformats.org/officeDocument/2006/relationships/themeOverride" Target="../theme/themeOverride9.xml"/><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3" Type="http://schemas.openxmlformats.org/officeDocument/2006/relationships/themeOverride" Target="../theme/themeOverride10.xml"/><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3" Type="http://schemas.openxmlformats.org/officeDocument/2006/relationships/themeOverride" Target="../theme/themeOverride11.xml"/><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3" Type="http://schemas.openxmlformats.org/officeDocument/2006/relationships/themeOverride" Target="../theme/themeOverride12.xml"/><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3" Type="http://schemas.openxmlformats.org/officeDocument/2006/relationships/themeOverride" Target="../theme/themeOverride13.xml"/><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3" Type="http://schemas.openxmlformats.org/officeDocument/2006/relationships/themeOverride" Target="../theme/themeOverride14.xml"/><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入力!$Y$4</c:f>
              <c:strCache>
                <c:ptCount val="1"/>
                <c:pt idx="0">
                  <c:v>原水</c:v>
                </c:pt>
              </c:strCache>
            </c:strRef>
          </c:tx>
          <c:spPr>
            <a:ln w="2540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入力!$Y$5:$Y$600</c:f>
              <c:numCache>
                <c:formatCode>0.0</c:formatCode>
                <c:ptCount val="596"/>
                <c:pt idx="0">
                  <c:v>#N/A</c:v>
                </c:pt>
                <c:pt idx="1">
                  <c:v>13.4</c:v>
                </c:pt>
                <c:pt idx="2">
                  <c:v>13.3</c:v>
                </c:pt>
                <c:pt idx="3">
                  <c:v>13.6</c:v>
                </c:pt>
                <c:pt idx="4">
                  <c:v>14.4</c:v>
                </c:pt>
                <c:pt idx="5">
                  <c:v>13.9</c:v>
                </c:pt>
                <c:pt idx="6">
                  <c:v>13.9</c:v>
                </c:pt>
                <c:pt idx="7">
                  <c:v>14.6</c:v>
                </c:pt>
                <c:pt idx="8">
                  <c:v>15.3</c:v>
                </c:pt>
                <c:pt idx="9">
                  <c:v>11.8</c:v>
                </c:pt>
                <c:pt idx="10">
                  <c:v>12.1</c:v>
                </c:pt>
                <c:pt idx="11">
                  <c:v>12.2</c:v>
                </c:pt>
                <c:pt idx="12">
                  <c:v>12.4</c:v>
                </c:pt>
                <c:pt idx="13">
                  <c:v>12.2</c:v>
                </c:pt>
                <c:pt idx="14">
                  <c:v>12.4</c:v>
                </c:pt>
                <c:pt idx="15">
                  <c:v>12.1</c:v>
                </c:pt>
                <c:pt idx="16">
                  <c:v>12.3</c:v>
                </c:pt>
                <c:pt idx="17">
                  <c:v>12.3</c:v>
                </c:pt>
                <c:pt idx="18">
                  <c:v>12.3</c:v>
                </c:pt>
                <c:pt idx="19">
                  <c:v>12.6</c:v>
                </c:pt>
                <c:pt idx="20">
                  <c:v>11.5</c:v>
                </c:pt>
                <c:pt idx="21">
                  <c:v>11.6</c:v>
                </c:pt>
                <c:pt idx="22">
                  <c:v>#N/A</c:v>
                </c:pt>
                <c:pt idx="23">
                  <c:v>10.7</c:v>
                </c:pt>
                <c:pt idx="24">
                  <c:v>10.6</c:v>
                </c:pt>
                <c:pt idx="25">
                  <c:v>10.4</c:v>
                </c:pt>
                <c:pt idx="26">
                  <c:v>10.4</c:v>
                </c:pt>
                <c:pt idx="27">
                  <c:v>10.6</c:v>
                </c:pt>
                <c:pt idx="28">
                  <c:v>10.3</c:v>
                </c:pt>
                <c:pt idx="29">
                  <c:v>#N/A</c:v>
                </c:pt>
                <c:pt idx="30">
                  <c:v>10.3</c:v>
                </c:pt>
                <c:pt idx="31">
                  <c:v>10.3</c:v>
                </c:pt>
                <c:pt idx="32">
                  <c:v>10</c:v>
                </c:pt>
                <c:pt idx="33">
                  <c:v>10.1</c:v>
                </c:pt>
                <c:pt idx="34">
                  <c:v>9.6</c:v>
                </c:pt>
                <c:pt idx="35">
                  <c:v>9.9</c:v>
                </c:pt>
                <c:pt idx="36">
                  <c:v>9.9</c:v>
                </c:pt>
                <c:pt idx="37">
                  <c:v>9.6999999999999993</c:v>
                </c:pt>
                <c:pt idx="38">
                  <c:v>9.8000000000000007</c:v>
                </c:pt>
                <c:pt idx="39">
                  <c:v>#N/A</c:v>
                </c:pt>
                <c:pt idx="40">
                  <c:v>10.1</c:v>
                </c:pt>
                <c:pt idx="41">
                  <c:v>10</c:v>
                </c:pt>
                <c:pt idx="42">
                  <c:v>9.8000000000000007</c:v>
                </c:pt>
                <c:pt idx="43">
                  <c:v>#N/A</c:v>
                </c:pt>
                <c:pt idx="44">
                  <c:v>#N/A</c:v>
                </c:pt>
                <c:pt idx="45">
                  <c:v>9.8000000000000007</c:v>
                </c:pt>
                <c:pt idx="46">
                  <c:v>10.1</c:v>
                </c:pt>
                <c:pt idx="47">
                  <c:v>10</c:v>
                </c:pt>
                <c:pt idx="48">
                  <c:v>9.6999999999999993</c:v>
                </c:pt>
                <c:pt idx="49">
                  <c:v>9.6</c:v>
                </c:pt>
                <c:pt idx="50">
                  <c:v>9.6999999999999993</c:v>
                </c:pt>
                <c:pt idx="51">
                  <c:v>9.6</c:v>
                </c:pt>
                <c:pt idx="52">
                  <c:v>9.5</c:v>
                </c:pt>
                <c:pt idx="53">
                  <c:v>9.5</c:v>
                </c:pt>
                <c:pt idx="54">
                  <c:v>10.3</c:v>
                </c:pt>
                <c:pt idx="55">
                  <c:v>10.199999999999999</c:v>
                </c:pt>
                <c:pt idx="56">
                  <c:v>10.02</c:v>
                </c:pt>
                <c:pt idx="57">
                  <c:v>10.6</c:v>
                </c:pt>
                <c:pt idx="58">
                  <c:v>10.7</c:v>
                </c:pt>
                <c:pt idx="59">
                  <c:v>10.8</c:v>
                </c:pt>
                <c:pt idx="60">
                  <c:v>#N/A</c:v>
                </c:pt>
                <c:pt idx="61">
                  <c:v>10.9</c:v>
                </c:pt>
                <c:pt idx="62">
                  <c:v>11.7</c:v>
                </c:pt>
                <c:pt idx="63">
                  <c:v>10.9</c:v>
                </c:pt>
                <c:pt idx="64">
                  <c:v>10.9</c:v>
                </c:pt>
                <c:pt idx="65">
                  <c:v>11.6</c:v>
                </c:pt>
                <c:pt idx="66">
                  <c:v>#N/A</c:v>
                </c:pt>
                <c:pt idx="67">
                  <c:v>12.4</c:v>
                </c:pt>
                <c:pt idx="68">
                  <c:v>12.2</c:v>
                </c:pt>
                <c:pt idx="69">
                  <c:v>12.9</c:v>
                </c:pt>
                <c:pt idx="70">
                  <c:v>11.3</c:v>
                </c:pt>
                <c:pt idx="71">
                  <c:v>13.4</c:v>
                </c:pt>
                <c:pt idx="72">
                  <c:v>13.2</c:v>
                </c:pt>
                <c:pt idx="73">
                  <c:v>11.6</c:v>
                </c:pt>
                <c:pt idx="74">
                  <c:v>10.6</c:v>
                </c:pt>
                <c:pt idx="75">
                  <c:v>10.6</c:v>
                </c:pt>
                <c:pt idx="76">
                  <c:v>10.9</c:v>
                </c:pt>
                <c:pt idx="77">
                  <c:v>#N/A</c:v>
                </c:pt>
                <c:pt idx="78">
                  <c:v>10.9</c:v>
                </c:pt>
                <c:pt idx="79">
                  <c:v>11.3</c:v>
                </c:pt>
                <c:pt idx="80">
                  <c:v>11.6</c:v>
                </c:pt>
                <c:pt idx="81">
                  <c:v>#N/A</c:v>
                </c:pt>
                <c:pt idx="82">
                  <c:v>#N/A</c:v>
                </c:pt>
                <c:pt idx="83">
                  <c:v>12.5</c:v>
                </c:pt>
                <c:pt idx="84">
                  <c:v>11.7</c:v>
                </c:pt>
                <c:pt idx="85">
                  <c:v>10.9</c:v>
                </c:pt>
                <c:pt idx="86">
                  <c:v>10.7</c:v>
                </c:pt>
                <c:pt idx="87">
                  <c:v>10.7</c:v>
                </c:pt>
                <c:pt idx="88">
                  <c:v>10.8</c:v>
                </c:pt>
                <c:pt idx="89">
                  <c:v>10.6</c:v>
                </c:pt>
                <c:pt idx="90">
                  <c:v>10.6</c:v>
                </c:pt>
                <c:pt idx="91">
                  <c:v>10.8</c:v>
                </c:pt>
                <c:pt idx="92">
                  <c:v>10.6</c:v>
                </c:pt>
                <c:pt idx="93">
                  <c:v>10.6</c:v>
                </c:pt>
                <c:pt idx="94">
                  <c:v>10.6</c:v>
                </c:pt>
                <c:pt idx="95">
                  <c:v>10.7</c:v>
                </c:pt>
                <c:pt idx="96">
                  <c:v>10.6</c:v>
                </c:pt>
                <c:pt idx="97">
                  <c:v>10.6</c:v>
                </c:pt>
                <c:pt idx="98">
                  <c:v>10.6</c:v>
                </c:pt>
                <c:pt idx="99">
                  <c:v>10.199999999999999</c:v>
                </c:pt>
                <c:pt idx="100">
                  <c:v>9.3000000000000007</c:v>
                </c:pt>
                <c:pt idx="101">
                  <c:v>10.6</c:v>
                </c:pt>
                <c:pt idx="102">
                  <c:v>10.5</c:v>
                </c:pt>
                <c:pt idx="103">
                  <c:v>10.6</c:v>
                </c:pt>
                <c:pt idx="104">
                  <c:v>10.6</c:v>
                </c:pt>
                <c:pt idx="105">
                  <c:v>10.199999999999999</c:v>
                </c:pt>
                <c:pt idx="106">
                  <c:v>#N/A</c:v>
                </c:pt>
                <c:pt idx="107">
                  <c:v>10.6</c:v>
                </c:pt>
                <c:pt idx="108">
                  <c:v>10.6</c:v>
                </c:pt>
                <c:pt idx="109">
                  <c:v>10.5</c:v>
                </c:pt>
                <c:pt idx="110">
                  <c:v>10.7</c:v>
                </c:pt>
                <c:pt idx="111">
                  <c:v>8.6999999999999993</c:v>
                </c:pt>
                <c:pt idx="112">
                  <c:v>10.8</c:v>
                </c:pt>
                <c:pt idx="113">
                  <c:v>10.8</c:v>
                </c:pt>
                <c:pt idx="114">
                  <c:v>10.7</c:v>
                </c:pt>
                <c:pt idx="115">
                  <c:v>10.8</c:v>
                </c:pt>
                <c:pt idx="116">
                  <c:v>9.8000000000000007</c:v>
                </c:pt>
                <c:pt idx="117">
                  <c:v>10.5</c:v>
                </c:pt>
                <c:pt idx="118">
                  <c:v>9.8000000000000007</c:v>
                </c:pt>
                <c:pt idx="119">
                  <c:v>10.1</c:v>
                </c:pt>
                <c:pt idx="120">
                  <c:v>10</c:v>
                </c:pt>
                <c:pt idx="121">
                  <c:v>10.199999999999999</c:v>
                </c:pt>
                <c:pt idx="122">
                  <c:v>11.3</c:v>
                </c:pt>
                <c:pt idx="123">
                  <c:v>10.6</c:v>
                </c:pt>
                <c:pt idx="124">
                  <c:v>11.1</c:v>
                </c:pt>
                <c:pt idx="125">
                  <c:v>11</c:v>
                </c:pt>
                <c:pt idx="126">
                  <c:v>12.3</c:v>
                </c:pt>
                <c:pt idx="127">
                  <c:v>10.9</c:v>
                </c:pt>
                <c:pt idx="128">
                  <c:v>12.5</c:v>
                </c:pt>
                <c:pt idx="129">
                  <c:v>#N/A</c:v>
                </c:pt>
                <c:pt idx="130">
                  <c:v>12.3</c:v>
                </c:pt>
                <c:pt idx="131">
                  <c:v>12.8</c:v>
                </c:pt>
                <c:pt idx="132">
                  <c:v>13.1</c:v>
                </c:pt>
                <c:pt idx="133">
                  <c:v>12.2</c:v>
                </c:pt>
                <c:pt idx="134">
                  <c:v>13.4</c:v>
                </c:pt>
                <c:pt idx="135">
                  <c:v>15.3</c:v>
                </c:pt>
                <c:pt idx="136">
                  <c:v>14.4</c:v>
                </c:pt>
                <c:pt idx="137" formatCode="0">
                  <c:v>13</c:v>
                </c:pt>
                <c:pt idx="138">
                  <c:v>14.7</c:v>
                </c:pt>
                <c:pt idx="139">
                  <c:v>14.9</c:v>
                </c:pt>
                <c:pt idx="140">
                  <c:v>15.1</c:v>
                </c:pt>
                <c:pt idx="141">
                  <c:v>13.3</c:v>
                </c:pt>
                <c:pt idx="142">
                  <c:v>14.5</c:v>
                </c:pt>
                <c:pt idx="143">
                  <c:v>15.2</c:v>
                </c:pt>
              </c:numCache>
            </c:numRef>
          </c:val>
          <c:smooth val="0"/>
          <c:extLst>
            <c:ext xmlns:c16="http://schemas.microsoft.com/office/drawing/2014/chart" uri="{C3380CC4-5D6E-409C-BE32-E72D297353CC}">
              <c16:uniqueId val="{00000000-5823-425A-9EB3-E6D93CE8AC95}"/>
            </c:ext>
          </c:extLst>
        </c:ser>
        <c:ser>
          <c:idx val="0"/>
          <c:order val="1"/>
          <c:tx>
            <c:strRef>
              <c:f>入力!$Z$4</c:f>
              <c:strCache>
                <c:ptCount val="1"/>
                <c:pt idx="0">
                  <c:v>石灰石</c:v>
                </c:pt>
              </c:strCache>
            </c:strRef>
          </c:tx>
          <c:spPr>
            <a:ln w="19050" cap="rnd">
              <a:noFill/>
              <a:round/>
            </a:ln>
            <a:effectLst/>
          </c:spPr>
          <c:marker>
            <c:symbol val="diamond"/>
            <c:size val="8"/>
            <c:spPr>
              <a:solidFill>
                <a:schemeClr val="bg1">
                  <a:lumMod val="65000"/>
                </a:schemeClr>
              </a:solidFill>
              <a:ln w="15875">
                <a:solidFill>
                  <a:sysClr val="windowText" lastClr="000000">
                    <a:lumMod val="50000"/>
                    <a:lumOff val="50000"/>
                  </a:sys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入力!$Z$5:$Z$600</c:f>
              <c:numCache>
                <c:formatCode>0.0</c:formatCode>
                <c:ptCount val="596"/>
                <c:pt idx="0">
                  <c:v>#N/A</c:v>
                </c:pt>
                <c:pt idx="1">
                  <c:v>13.2</c:v>
                </c:pt>
                <c:pt idx="2">
                  <c:v>12.8</c:v>
                </c:pt>
                <c:pt idx="3">
                  <c:v>14.1</c:v>
                </c:pt>
                <c:pt idx="4">
                  <c:v>13.5</c:v>
                </c:pt>
                <c:pt idx="5">
                  <c:v>13.4</c:v>
                </c:pt>
                <c:pt idx="6">
                  <c:v>13.2</c:v>
                </c:pt>
                <c:pt idx="7">
                  <c:v>14.3</c:v>
                </c:pt>
                <c:pt idx="8">
                  <c:v>13.9</c:v>
                </c:pt>
                <c:pt idx="9">
                  <c:v>14.2</c:v>
                </c:pt>
                <c:pt idx="10">
                  <c:v>13.6</c:v>
                </c:pt>
                <c:pt idx="11">
                  <c:v>13.3</c:v>
                </c:pt>
                <c:pt idx="12">
                  <c:v>13.7</c:v>
                </c:pt>
                <c:pt idx="13">
                  <c:v>14.4</c:v>
                </c:pt>
                <c:pt idx="14">
                  <c:v>15.2</c:v>
                </c:pt>
                <c:pt idx="15">
                  <c:v>13.9</c:v>
                </c:pt>
                <c:pt idx="16">
                  <c:v>13.7</c:v>
                </c:pt>
                <c:pt idx="17">
                  <c:v>12.9</c:v>
                </c:pt>
                <c:pt idx="18">
                  <c:v>14.1</c:v>
                </c:pt>
                <c:pt idx="19">
                  <c:v>13.9</c:v>
                </c:pt>
                <c:pt idx="20">
                  <c:v>12.1</c:v>
                </c:pt>
                <c:pt idx="21">
                  <c:v>12.2</c:v>
                </c:pt>
                <c:pt idx="22">
                  <c:v>11.8</c:v>
                </c:pt>
                <c:pt idx="23">
                  <c:v>11.5</c:v>
                </c:pt>
                <c:pt idx="24">
                  <c:v>11.1</c:v>
                </c:pt>
                <c:pt idx="25">
                  <c:v>10.4</c:v>
                </c:pt>
                <c:pt idx="26">
                  <c:v>10.5</c:v>
                </c:pt>
                <c:pt idx="27">
                  <c:v>11.1</c:v>
                </c:pt>
                <c:pt idx="28">
                  <c:v>9.6999999999999993</c:v>
                </c:pt>
                <c:pt idx="29">
                  <c:v>#N/A</c:v>
                </c:pt>
                <c:pt idx="30">
                  <c:v>9.8000000000000007</c:v>
                </c:pt>
                <c:pt idx="31">
                  <c:v>9.6999999999999993</c:v>
                </c:pt>
                <c:pt idx="32">
                  <c:v>8.5</c:v>
                </c:pt>
                <c:pt idx="33">
                  <c:v>8.4</c:v>
                </c:pt>
                <c:pt idx="34">
                  <c:v>8.8000000000000007</c:v>
                </c:pt>
                <c:pt idx="35">
                  <c:v>6.7</c:v>
                </c:pt>
                <c:pt idx="36">
                  <c:v>7.9</c:v>
                </c:pt>
                <c:pt idx="37">
                  <c:v>7</c:v>
                </c:pt>
                <c:pt idx="38">
                  <c:v>7.6</c:v>
                </c:pt>
                <c:pt idx="39">
                  <c:v>#N/A</c:v>
                </c:pt>
                <c:pt idx="40">
                  <c:v>8.3000000000000007</c:v>
                </c:pt>
                <c:pt idx="41">
                  <c:v>8.4</c:v>
                </c:pt>
                <c:pt idx="42">
                  <c:v>7.5</c:v>
                </c:pt>
                <c:pt idx="43">
                  <c:v>#N/A</c:v>
                </c:pt>
                <c:pt idx="44">
                  <c:v>#N/A</c:v>
                </c:pt>
                <c:pt idx="45">
                  <c:v>7.7</c:v>
                </c:pt>
                <c:pt idx="46">
                  <c:v>9.1</c:v>
                </c:pt>
                <c:pt idx="47">
                  <c:v>8.1999999999999993</c:v>
                </c:pt>
                <c:pt idx="48">
                  <c:v>8.1999999999999993</c:v>
                </c:pt>
                <c:pt idx="49">
                  <c:v>8.1</c:v>
                </c:pt>
                <c:pt idx="50">
                  <c:v>8.1</c:v>
                </c:pt>
                <c:pt idx="51">
                  <c:v>7.2</c:v>
                </c:pt>
                <c:pt idx="52">
                  <c:v>8.8000000000000007</c:v>
                </c:pt>
                <c:pt idx="53">
                  <c:v>8.9</c:v>
                </c:pt>
                <c:pt idx="54">
                  <c:v>11.6</c:v>
                </c:pt>
                <c:pt idx="55">
                  <c:v>11.1</c:v>
                </c:pt>
                <c:pt idx="56">
                  <c:v>11.1</c:v>
                </c:pt>
                <c:pt idx="57">
                  <c:v>11.8</c:v>
                </c:pt>
                <c:pt idx="58">
                  <c:v>11.5</c:v>
                </c:pt>
                <c:pt idx="59">
                  <c:v>11.9</c:v>
                </c:pt>
                <c:pt idx="60">
                  <c:v>#N/A</c:v>
                </c:pt>
                <c:pt idx="61">
                  <c:v>12.1</c:v>
                </c:pt>
                <c:pt idx="62">
                  <c:v>12.3</c:v>
                </c:pt>
                <c:pt idx="63">
                  <c:v>11.6</c:v>
                </c:pt>
                <c:pt idx="64">
                  <c:v>12</c:v>
                </c:pt>
                <c:pt idx="65">
                  <c:v>12.8</c:v>
                </c:pt>
                <c:pt idx="66">
                  <c:v>#N/A</c:v>
                </c:pt>
                <c:pt idx="67">
                  <c:v>12.9</c:v>
                </c:pt>
                <c:pt idx="68">
                  <c:v>13.1</c:v>
                </c:pt>
                <c:pt idx="69">
                  <c:v>12.8</c:v>
                </c:pt>
                <c:pt idx="70">
                  <c:v>13.6</c:v>
                </c:pt>
                <c:pt idx="71">
                  <c:v>14.5</c:v>
                </c:pt>
                <c:pt idx="72">
                  <c:v>13.8</c:v>
                </c:pt>
                <c:pt idx="73">
                  <c:v>13.7</c:v>
                </c:pt>
                <c:pt idx="74">
                  <c:v>14.7</c:v>
                </c:pt>
                <c:pt idx="75">
                  <c:v>14.5</c:v>
                </c:pt>
                <c:pt idx="76">
                  <c:v>14.7</c:v>
                </c:pt>
                <c:pt idx="77">
                  <c:v>#N/A</c:v>
                </c:pt>
                <c:pt idx="78">
                  <c:v>14.8</c:v>
                </c:pt>
                <c:pt idx="79">
                  <c:v>15.1</c:v>
                </c:pt>
                <c:pt idx="80">
                  <c:v>14.1</c:v>
                </c:pt>
                <c:pt idx="81">
                  <c:v>#N/A</c:v>
                </c:pt>
                <c:pt idx="82">
                  <c:v>#N/A</c:v>
                </c:pt>
                <c:pt idx="83">
                  <c:v>15.4</c:v>
                </c:pt>
                <c:pt idx="84">
                  <c:v>14</c:v>
                </c:pt>
                <c:pt idx="85">
                  <c:v>14.2</c:v>
                </c:pt>
                <c:pt idx="86">
                  <c:v>13</c:v>
                </c:pt>
                <c:pt idx="87">
                  <c:v>13.8</c:v>
                </c:pt>
                <c:pt idx="88">
                  <c:v>13.6</c:v>
                </c:pt>
                <c:pt idx="89">
                  <c:v>11.7</c:v>
                </c:pt>
                <c:pt idx="90">
                  <c:v>9.8000000000000007</c:v>
                </c:pt>
                <c:pt idx="91">
                  <c:v>12.2</c:v>
                </c:pt>
                <c:pt idx="92">
                  <c:v>10</c:v>
                </c:pt>
                <c:pt idx="93">
                  <c:v>9.9</c:v>
                </c:pt>
                <c:pt idx="94">
                  <c:v>10.5</c:v>
                </c:pt>
                <c:pt idx="95">
                  <c:v>8.1999999999999993</c:v>
                </c:pt>
                <c:pt idx="96">
                  <c:v>8.3000000000000007</c:v>
                </c:pt>
                <c:pt idx="97">
                  <c:v>7.2</c:v>
                </c:pt>
                <c:pt idx="98">
                  <c:v>6.8</c:v>
                </c:pt>
                <c:pt idx="99">
                  <c:v>8.1</c:v>
                </c:pt>
                <c:pt idx="100">
                  <c:v>7.6</c:v>
                </c:pt>
                <c:pt idx="101">
                  <c:v>7.4</c:v>
                </c:pt>
                <c:pt idx="102">
                  <c:v>7.3</c:v>
                </c:pt>
                <c:pt idx="103">
                  <c:v>7.4</c:v>
                </c:pt>
                <c:pt idx="104">
                  <c:v>7.6</c:v>
                </c:pt>
                <c:pt idx="105">
                  <c:v>7.6</c:v>
                </c:pt>
                <c:pt idx="106">
                  <c:v>#N/A</c:v>
                </c:pt>
                <c:pt idx="107">
                  <c:v>7</c:v>
                </c:pt>
                <c:pt idx="108">
                  <c:v>6.6</c:v>
                </c:pt>
                <c:pt idx="109">
                  <c:v>6.5</c:v>
                </c:pt>
                <c:pt idx="110">
                  <c:v>7.4</c:v>
                </c:pt>
                <c:pt idx="111">
                  <c:v>5.5</c:v>
                </c:pt>
                <c:pt idx="112">
                  <c:v>7.4</c:v>
                </c:pt>
                <c:pt idx="113">
                  <c:v>8.3000000000000007</c:v>
                </c:pt>
                <c:pt idx="114">
                  <c:v>7.4</c:v>
                </c:pt>
                <c:pt idx="115">
                  <c:v>8.4</c:v>
                </c:pt>
                <c:pt idx="116">
                  <c:v>7.9</c:v>
                </c:pt>
                <c:pt idx="117">
                  <c:v>8.5</c:v>
                </c:pt>
                <c:pt idx="118">
                  <c:v>8</c:v>
                </c:pt>
                <c:pt idx="119">
                  <c:v>9.3000000000000007</c:v>
                </c:pt>
                <c:pt idx="120">
                  <c:v>9.6999999999999993</c:v>
                </c:pt>
                <c:pt idx="121">
                  <c:v>9.6999999999999993</c:v>
                </c:pt>
                <c:pt idx="122">
                  <c:v>12.7</c:v>
                </c:pt>
                <c:pt idx="123">
                  <c:v>10.1</c:v>
                </c:pt>
                <c:pt idx="124">
                  <c:v>10.1</c:v>
                </c:pt>
                <c:pt idx="125">
                  <c:v>10.5</c:v>
                </c:pt>
                <c:pt idx="126">
                  <c:v>12.1</c:v>
                </c:pt>
                <c:pt idx="127">
                  <c:v>11.4</c:v>
                </c:pt>
                <c:pt idx="128">
                  <c:v>13.8</c:v>
                </c:pt>
                <c:pt idx="129">
                  <c:v>#N/A</c:v>
                </c:pt>
                <c:pt idx="130">
                  <c:v>12.6</c:v>
                </c:pt>
                <c:pt idx="131">
                  <c:v>13.2</c:v>
                </c:pt>
                <c:pt idx="132">
                  <c:v>14.3</c:v>
                </c:pt>
                <c:pt idx="133">
                  <c:v>15</c:v>
                </c:pt>
                <c:pt idx="134">
                  <c:v>14.5</c:v>
                </c:pt>
                <c:pt idx="135">
                  <c:v>16.2</c:v>
                </c:pt>
                <c:pt idx="136">
                  <c:v>15.3</c:v>
                </c:pt>
                <c:pt idx="137" formatCode="0">
                  <c:v>16</c:v>
                </c:pt>
                <c:pt idx="138">
                  <c:v>16</c:v>
                </c:pt>
                <c:pt idx="139">
                  <c:v>16.2</c:v>
                </c:pt>
                <c:pt idx="140">
                  <c:v>17.100000000000001</c:v>
                </c:pt>
                <c:pt idx="141">
                  <c:v>15.1</c:v>
                </c:pt>
                <c:pt idx="142">
                  <c:v>16.600000000000001</c:v>
                </c:pt>
                <c:pt idx="143">
                  <c:v>16.8</c:v>
                </c:pt>
              </c:numCache>
            </c:numRef>
          </c:val>
          <c:smooth val="0"/>
          <c:extLst>
            <c:ext xmlns:c16="http://schemas.microsoft.com/office/drawing/2014/chart" uri="{C3380CC4-5D6E-409C-BE32-E72D297353CC}">
              <c16:uniqueId val="{00000001-5823-425A-9EB3-E6D93CE8AC95}"/>
            </c:ext>
          </c:extLst>
        </c:ser>
        <c:ser>
          <c:idx val="6"/>
          <c:order val="2"/>
          <c:tx>
            <c:strRef>
              <c:f>入力!$AA$4</c:f>
              <c:strCache>
                <c:ptCount val="1"/>
                <c:pt idx="0">
                  <c:v>反応槽1</c:v>
                </c:pt>
              </c:strCache>
            </c:strRef>
          </c:tx>
          <c:spPr>
            <a:ln w="25400" cap="rnd">
              <a:noFill/>
              <a:round/>
            </a:ln>
            <a:effectLst/>
          </c:spPr>
          <c:marker>
            <c:symbol val="circle"/>
            <c:size val="8"/>
            <c:spPr>
              <a:solidFill>
                <a:srgbClr val="FFC000"/>
              </a:solidFill>
              <a:ln w="15875">
                <a:solidFill>
                  <a:srgbClr val="FFC000">
                    <a:lumMod val="75000"/>
                  </a:srgb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入力!$AA$5:$AA$600</c:f>
              <c:numCache>
                <c:formatCode>0.0</c:formatCode>
                <c:ptCount val="596"/>
                <c:pt idx="0">
                  <c:v>#N/A</c:v>
                </c:pt>
                <c:pt idx="1">
                  <c:v>14.5</c:v>
                </c:pt>
                <c:pt idx="2">
                  <c:v>15</c:v>
                </c:pt>
                <c:pt idx="3">
                  <c:v>16.7</c:v>
                </c:pt>
                <c:pt idx="4">
                  <c:v>16.5</c:v>
                </c:pt>
                <c:pt idx="5">
                  <c:v>16.2</c:v>
                </c:pt>
                <c:pt idx="6">
                  <c:v>16.100000000000001</c:v>
                </c:pt>
                <c:pt idx="7">
                  <c:v>16.7</c:v>
                </c:pt>
                <c:pt idx="8">
                  <c:v>16.7</c:v>
                </c:pt>
                <c:pt idx="9">
                  <c:v>15.7</c:v>
                </c:pt>
                <c:pt idx="10">
                  <c:v>16.8</c:v>
                </c:pt>
                <c:pt idx="11">
                  <c:v>15.6</c:v>
                </c:pt>
                <c:pt idx="12">
                  <c:v>17</c:v>
                </c:pt>
                <c:pt idx="13">
                  <c:v>17.2</c:v>
                </c:pt>
                <c:pt idx="14">
                  <c:v>16.399999999999999</c:v>
                </c:pt>
                <c:pt idx="15">
                  <c:v>15.3</c:v>
                </c:pt>
                <c:pt idx="16">
                  <c:v>15.7</c:v>
                </c:pt>
                <c:pt idx="17">
                  <c:v>15.8</c:v>
                </c:pt>
                <c:pt idx="18">
                  <c:v>16</c:v>
                </c:pt>
                <c:pt idx="19">
                  <c:v>15.8</c:v>
                </c:pt>
                <c:pt idx="20">
                  <c:v>14.1</c:v>
                </c:pt>
                <c:pt idx="21">
                  <c:v>13.8</c:v>
                </c:pt>
                <c:pt idx="22">
                  <c:v>15.5</c:v>
                </c:pt>
                <c:pt idx="23">
                  <c:v>13.2</c:v>
                </c:pt>
                <c:pt idx="24">
                  <c:v>12.2</c:v>
                </c:pt>
                <c:pt idx="25">
                  <c:v>11.2</c:v>
                </c:pt>
                <c:pt idx="26">
                  <c:v>11.6</c:v>
                </c:pt>
                <c:pt idx="27">
                  <c:v>12</c:v>
                </c:pt>
                <c:pt idx="28">
                  <c:v>9</c:v>
                </c:pt>
                <c:pt idx="29">
                  <c:v>#N/A</c:v>
                </c:pt>
                <c:pt idx="30">
                  <c:v>9.4</c:v>
                </c:pt>
                <c:pt idx="31">
                  <c:v>9.1</c:v>
                </c:pt>
                <c:pt idx="32">
                  <c:v>7.7</c:v>
                </c:pt>
                <c:pt idx="33">
                  <c:v>8.5</c:v>
                </c:pt>
                <c:pt idx="34">
                  <c:v>7.8</c:v>
                </c:pt>
                <c:pt idx="35">
                  <c:v>5.0999999999999996</c:v>
                </c:pt>
                <c:pt idx="36">
                  <c:v>6.6</c:v>
                </c:pt>
                <c:pt idx="37">
                  <c:v>5.0999999999999996</c:v>
                </c:pt>
                <c:pt idx="38">
                  <c:v>5</c:v>
                </c:pt>
                <c:pt idx="39">
                  <c:v>#N/A</c:v>
                </c:pt>
                <c:pt idx="40">
                  <c:v>7.6</c:v>
                </c:pt>
                <c:pt idx="41">
                  <c:v>8.1</c:v>
                </c:pt>
                <c:pt idx="42">
                  <c:v>6</c:v>
                </c:pt>
                <c:pt idx="43">
                  <c:v>#N/A</c:v>
                </c:pt>
                <c:pt idx="44">
                  <c:v>#N/A</c:v>
                </c:pt>
                <c:pt idx="45">
                  <c:v>6.3</c:v>
                </c:pt>
                <c:pt idx="46">
                  <c:v>8.5</c:v>
                </c:pt>
                <c:pt idx="47">
                  <c:v>7.1</c:v>
                </c:pt>
                <c:pt idx="48">
                  <c:v>5.3</c:v>
                </c:pt>
                <c:pt idx="49">
                  <c:v>6.8</c:v>
                </c:pt>
                <c:pt idx="50">
                  <c:v>6.6</c:v>
                </c:pt>
                <c:pt idx="51">
                  <c:v>6.9</c:v>
                </c:pt>
                <c:pt idx="52">
                  <c:v>8.9</c:v>
                </c:pt>
                <c:pt idx="53">
                  <c:v>9.4</c:v>
                </c:pt>
                <c:pt idx="54">
                  <c:v>12.2</c:v>
                </c:pt>
                <c:pt idx="55">
                  <c:v>11.8</c:v>
                </c:pt>
                <c:pt idx="56">
                  <c:v>13.3</c:v>
                </c:pt>
                <c:pt idx="57">
                  <c:v>13.4</c:v>
                </c:pt>
                <c:pt idx="58">
                  <c:v>13.4</c:v>
                </c:pt>
                <c:pt idx="59">
                  <c:v>13.7</c:v>
                </c:pt>
                <c:pt idx="60">
                  <c:v>#N/A</c:v>
                </c:pt>
                <c:pt idx="61">
                  <c:v>14</c:v>
                </c:pt>
                <c:pt idx="62">
                  <c:v>13.6</c:v>
                </c:pt>
                <c:pt idx="63">
                  <c:v>13</c:v>
                </c:pt>
                <c:pt idx="64">
                  <c:v>13.2</c:v>
                </c:pt>
                <c:pt idx="65">
                  <c:v>15.3</c:v>
                </c:pt>
                <c:pt idx="66">
                  <c:v>#N/A</c:v>
                </c:pt>
                <c:pt idx="67">
                  <c:v>15.3</c:v>
                </c:pt>
                <c:pt idx="68">
                  <c:v>15.1</c:v>
                </c:pt>
                <c:pt idx="69">
                  <c:v>15.1</c:v>
                </c:pt>
                <c:pt idx="70">
                  <c:v>15.8</c:v>
                </c:pt>
                <c:pt idx="71">
                  <c:v>16.7</c:v>
                </c:pt>
                <c:pt idx="72">
                  <c:v>15.7</c:v>
                </c:pt>
                <c:pt idx="73">
                  <c:v>16.2</c:v>
                </c:pt>
                <c:pt idx="74">
                  <c:v>18.2</c:v>
                </c:pt>
                <c:pt idx="75">
                  <c:v>17.3</c:v>
                </c:pt>
                <c:pt idx="76">
                  <c:v>19.899999999999999</c:v>
                </c:pt>
                <c:pt idx="77">
                  <c:v>#N/A</c:v>
                </c:pt>
                <c:pt idx="78">
                  <c:v>18.2</c:v>
                </c:pt>
                <c:pt idx="79">
                  <c:v>18.5</c:v>
                </c:pt>
                <c:pt idx="80">
                  <c:v>18</c:v>
                </c:pt>
                <c:pt idx="81">
                  <c:v>#N/A</c:v>
                </c:pt>
                <c:pt idx="82">
                  <c:v>#N/A</c:v>
                </c:pt>
                <c:pt idx="83">
                  <c:v>19.3</c:v>
                </c:pt>
                <c:pt idx="84">
                  <c:v>17.7</c:v>
                </c:pt>
                <c:pt idx="85">
                  <c:v>17.7</c:v>
                </c:pt>
                <c:pt idx="86">
                  <c:v>15.4</c:v>
                </c:pt>
                <c:pt idx="87">
                  <c:v>16.2</c:v>
                </c:pt>
                <c:pt idx="88">
                  <c:v>15.8</c:v>
                </c:pt>
                <c:pt idx="89">
                  <c:v>12.4</c:v>
                </c:pt>
                <c:pt idx="90">
                  <c:v>10.8</c:v>
                </c:pt>
                <c:pt idx="91">
                  <c:v>13.1</c:v>
                </c:pt>
                <c:pt idx="92">
                  <c:v>10.1</c:v>
                </c:pt>
                <c:pt idx="93">
                  <c:v>9.6</c:v>
                </c:pt>
                <c:pt idx="94">
                  <c:v>10.1</c:v>
                </c:pt>
                <c:pt idx="95">
                  <c:v>8</c:v>
                </c:pt>
                <c:pt idx="96">
                  <c:v>6.6</c:v>
                </c:pt>
                <c:pt idx="97">
                  <c:v>4.4000000000000004</c:v>
                </c:pt>
                <c:pt idx="98">
                  <c:v>4.2</c:v>
                </c:pt>
                <c:pt idx="99">
                  <c:v>4.5</c:v>
                </c:pt>
                <c:pt idx="100">
                  <c:v>5.0999999999999996</c:v>
                </c:pt>
                <c:pt idx="101">
                  <c:v>4.8</c:v>
                </c:pt>
                <c:pt idx="102">
                  <c:v>3.8</c:v>
                </c:pt>
                <c:pt idx="103">
                  <c:v>4.5999999999999996</c:v>
                </c:pt>
                <c:pt idx="104">
                  <c:v>3.9</c:v>
                </c:pt>
                <c:pt idx="105">
                  <c:v>4.2</c:v>
                </c:pt>
                <c:pt idx="106">
                  <c:v>#N/A</c:v>
                </c:pt>
                <c:pt idx="107">
                  <c:v>4.0999999999999996</c:v>
                </c:pt>
                <c:pt idx="108">
                  <c:v>5.6</c:v>
                </c:pt>
                <c:pt idx="109">
                  <c:v>4.8</c:v>
                </c:pt>
                <c:pt idx="110">
                  <c:v>4.4000000000000004</c:v>
                </c:pt>
                <c:pt idx="111">
                  <c:v>3.5</c:v>
                </c:pt>
                <c:pt idx="112">
                  <c:v>4</c:v>
                </c:pt>
                <c:pt idx="113">
                  <c:v>6.1</c:v>
                </c:pt>
                <c:pt idx="114">
                  <c:v>5.8</c:v>
                </c:pt>
                <c:pt idx="115">
                  <c:v>6.8</c:v>
                </c:pt>
                <c:pt idx="116">
                  <c:v>6.9</c:v>
                </c:pt>
                <c:pt idx="117">
                  <c:v>8.1999999999999993</c:v>
                </c:pt>
                <c:pt idx="118">
                  <c:v>7.1</c:v>
                </c:pt>
                <c:pt idx="119">
                  <c:v>9</c:v>
                </c:pt>
                <c:pt idx="120">
                  <c:v>10.1</c:v>
                </c:pt>
                <c:pt idx="121">
                  <c:v>11.4</c:v>
                </c:pt>
                <c:pt idx="122">
                  <c:v>13.6</c:v>
                </c:pt>
                <c:pt idx="123">
                  <c:v>10.9</c:v>
                </c:pt>
                <c:pt idx="124">
                  <c:v>11.8</c:v>
                </c:pt>
                <c:pt idx="125">
                  <c:v>12.1</c:v>
                </c:pt>
                <c:pt idx="126">
                  <c:v>14.6</c:v>
                </c:pt>
                <c:pt idx="127">
                  <c:v>13.3</c:v>
                </c:pt>
                <c:pt idx="128">
                  <c:v>15.2</c:v>
                </c:pt>
                <c:pt idx="129">
                  <c:v>#N/A</c:v>
                </c:pt>
                <c:pt idx="130">
                  <c:v>14.9</c:v>
                </c:pt>
                <c:pt idx="131">
                  <c:v>16.5</c:v>
                </c:pt>
                <c:pt idx="132">
                  <c:v>17.3</c:v>
                </c:pt>
                <c:pt idx="133">
                  <c:v>20.5</c:v>
                </c:pt>
                <c:pt idx="134">
                  <c:v>18.899999999999999</c:v>
                </c:pt>
                <c:pt idx="135">
                  <c:v>20.3</c:v>
                </c:pt>
                <c:pt idx="136">
                  <c:v>19.5</c:v>
                </c:pt>
                <c:pt idx="137" formatCode="0">
                  <c:v>21</c:v>
                </c:pt>
                <c:pt idx="138">
                  <c:v>22.1</c:v>
                </c:pt>
                <c:pt idx="139">
                  <c:v>21.8</c:v>
                </c:pt>
                <c:pt idx="140">
                  <c:v>22.7</c:v>
                </c:pt>
                <c:pt idx="141">
                  <c:v>19.7</c:v>
                </c:pt>
                <c:pt idx="142">
                  <c:v>21.4</c:v>
                </c:pt>
                <c:pt idx="143">
                  <c:v>21.9</c:v>
                </c:pt>
              </c:numCache>
            </c:numRef>
          </c:val>
          <c:smooth val="0"/>
          <c:extLst xmlns:c15="http://schemas.microsoft.com/office/drawing/2012/chart">
            <c:ext xmlns:c16="http://schemas.microsoft.com/office/drawing/2014/chart" uri="{C3380CC4-5D6E-409C-BE32-E72D297353CC}">
              <c16:uniqueId val="{00000002-5823-425A-9EB3-E6D93CE8AC95}"/>
            </c:ext>
          </c:extLst>
        </c:ser>
        <c:ser>
          <c:idx val="8"/>
          <c:order val="3"/>
          <c:tx>
            <c:strRef>
              <c:f>入力!$AB$4</c:f>
              <c:strCache>
                <c:ptCount val="1"/>
                <c:pt idx="0">
                  <c:v>反応槽2</c:v>
                </c:pt>
              </c:strCache>
            </c:strRef>
          </c:tx>
          <c:spPr>
            <a:ln w="25400" cap="rnd">
              <a:noFill/>
              <a:round/>
            </a:ln>
            <a:effectLst/>
          </c:spPr>
          <c:marker>
            <c:symbol val="square"/>
            <c:size val="8"/>
            <c:spPr>
              <a:solidFill>
                <a:srgbClr val="00B0F0"/>
              </a:solidFill>
              <a:ln w="15875">
                <a:solidFill>
                  <a:srgbClr val="0070C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入力!$AB$5:$AB$600</c:f>
              <c:numCache>
                <c:formatCode>0.0</c:formatCode>
                <c:ptCount val="596"/>
                <c:pt idx="0">
                  <c:v>#N/A</c:v>
                </c:pt>
                <c:pt idx="1">
                  <c:v>14.6</c:v>
                </c:pt>
                <c:pt idx="2">
                  <c:v>15.1</c:v>
                </c:pt>
                <c:pt idx="3">
                  <c:v>16.8</c:v>
                </c:pt>
                <c:pt idx="4">
                  <c:v>16.5</c:v>
                </c:pt>
                <c:pt idx="5">
                  <c:v>14.9</c:v>
                </c:pt>
                <c:pt idx="6">
                  <c:v>15.2</c:v>
                </c:pt>
                <c:pt idx="7">
                  <c:v>15.8</c:v>
                </c:pt>
                <c:pt idx="8">
                  <c:v>17</c:v>
                </c:pt>
                <c:pt idx="9">
                  <c:v>15.7</c:v>
                </c:pt>
                <c:pt idx="10">
                  <c:v>17.7</c:v>
                </c:pt>
                <c:pt idx="11">
                  <c:v>16.399999999999999</c:v>
                </c:pt>
                <c:pt idx="12">
                  <c:v>17.399999999999999</c:v>
                </c:pt>
                <c:pt idx="13">
                  <c:v>18</c:v>
                </c:pt>
                <c:pt idx="14">
                  <c:v>17.3</c:v>
                </c:pt>
                <c:pt idx="15">
                  <c:v>16</c:v>
                </c:pt>
                <c:pt idx="16">
                  <c:v>16.3</c:v>
                </c:pt>
                <c:pt idx="17">
                  <c:v>16.2</c:v>
                </c:pt>
                <c:pt idx="18">
                  <c:v>16.8</c:v>
                </c:pt>
                <c:pt idx="19">
                  <c:v>16.5</c:v>
                </c:pt>
                <c:pt idx="20">
                  <c:v>14.2</c:v>
                </c:pt>
                <c:pt idx="21">
                  <c:v>13.9</c:v>
                </c:pt>
                <c:pt idx="22">
                  <c:v>16.399999999999999</c:v>
                </c:pt>
                <c:pt idx="23">
                  <c:v>12.9</c:v>
                </c:pt>
                <c:pt idx="24">
                  <c:v>12.6</c:v>
                </c:pt>
                <c:pt idx="25">
                  <c:v>11.1</c:v>
                </c:pt>
                <c:pt idx="26">
                  <c:v>11.3</c:v>
                </c:pt>
                <c:pt idx="27">
                  <c:v>11.7</c:v>
                </c:pt>
                <c:pt idx="28">
                  <c:v>9</c:v>
                </c:pt>
                <c:pt idx="29">
                  <c:v>#N/A</c:v>
                </c:pt>
                <c:pt idx="30">
                  <c:v>9.6</c:v>
                </c:pt>
                <c:pt idx="31">
                  <c:v>9.1</c:v>
                </c:pt>
                <c:pt idx="32">
                  <c:v>7.8</c:v>
                </c:pt>
                <c:pt idx="33">
                  <c:v>8.6</c:v>
                </c:pt>
                <c:pt idx="34">
                  <c:v>7.7</c:v>
                </c:pt>
                <c:pt idx="35">
                  <c:v>5.5</c:v>
                </c:pt>
                <c:pt idx="36">
                  <c:v>6.9</c:v>
                </c:pt>
                <c:pt idx="37">
                  <c:v>6.1</c:v>
                </c:pt>
                <c:pt idx="38">
                  <c:v>5.4</c:v>
                </c:pt>
                <c:pt idx="39">
                  <c:v>#N/A</c:v>
                </c:pt>
                <c:pt idx="40">
                  <c:v>7.8</c:v>
                </c:pt>
                <c:pt idx="41">
                  <c:v>7.3</c:v>
                </c:pt>
                <c:pt idx="42">
                  <c:v>6.6</c:v>
                </c:pt>
                <c:pt idx="43">
                  <c:v>#N/A</c:v>
                </c:pt>
                <c:pt idx="44">
                  <c:v>#N/A</c:v>
                </c:pt>
                <c:pt idx="45">
                  <c:v>6.8</c:v>
                </c:pt>
                <c:pt idx="46">
                  <c:v>8.4</c:v>
                </c:pt>
                <c:pt idx="47">
                  <c:v>7.3</c:v>
                </c:pt>
                <c:pt idx="48">
                  <c:v>5</c:v>
                </c:pt>
                <c:pt idx="60">
                  <c:v>#N/A</c:v>
                </c:pt>
                <c:pt idx="61">
                  <c:v>14.9</c:v>
                </c:pt>
                <c:pt idx="62">
                  <c:v>14.8</c:v>
                </c:pt>
                <c:pt idx="63">
                  <c:v>14.6</c:v>
                </c:pt>
                <c:pt idx="64">
                  <c:v>14.8</c:v>
                </c:pt>
                <c:pt idx="65">
                  <c:v>16.600000000000001</c:v>
                </c:pt>
                <c:pt idx="66">
                  <c:v>#N/A</c:v>
                </c:pt>
                <c:pt idx="67">
                  <c:v>17.399999999999999</c:v>
                </c:pt>
                <c:pt idx="68">
                  <c:v>16.5</c:v>
                </c:pt>
                <c:pt idx="69">
                  <c:v>16.399999999999999</c:v>
                </c:pt>
                <c:pt idx="70">
                  <c:v>16.8</c:v>
                </c:pt>
                <c:pt idx="71">
                  <c:v>16.8</c:v>
                </c:pt>
                <c:pt idx="72">
                  <c:v>17.399999999999999</c:v>
                </c:pt>
                <c:pt idx="73">
                  <c:v>17.5</c:v>
                </c:pt>
                <c:pt idx="74">
                  <c:v>19.5</c:v>
                </c:pt>
                <c:pt idx="75">
                  <c:v>17.8</c:v>
                </c:pt>
                <c:pt idx="76">
                  <c:v>21.1</c:v>
                </c:pt>
                <c:pt idx="77">
                  <c:v>#N/A</c:v>
                </c:pt>
                <c:pt idx="78">
                  <c:v>19.8</c:v>
                </c:pt>
                <c:pt idx="79">
                  <c:v>19.899999999999999</c:v>
                </c:pt>
                <c:pt idx="80">
                  <c:v>19.5</c:v>
                </c:pt>
                <c:pt idx="81">
                  <c:v>#N/A</c:v>
                </c:pt>
                <c:pt idx="82">
                  <c:v>#N/A</c:v>
                </c:pt>
                <c:pt idx="83">
                  <c:v>19.5</c:v>
                </c:pt>
                <c:pt idx="84">
                  <c:v>18.100000000000001</c:v>
                </c:pt>
                <c:pt idx="85">
                  <c:v>17.100000000000001</c:v>
                </c:pt>
                <c:pt idx="86">
                  <c:v>15</c:v>
                </c:pt>
                <c:pt idx="87">
                  <c:v>16.7</c:v>
                </c:pt>
                <c:pt idx="88">
                  <c:v>15.8</c:v>
                </c:pt>
                <c:pt idx="89">
                  <c:v>13.7</c:v>
                </c:pt>
                <c:pt idx="90">
                  <c:v>12.5</c:v>
                </c:pt>
                <c:pt idx="91">
                  <c:v>13</c:v>
                </c:pt>
                <c:pt idx="92">
                  <c:v>10.9</c:v>
                </c:pt>
                <c:pt idx="93">
                  <c:v>9.6999999999999993</c:v>
                </c:pt>
                <c:pt idx="94">
                  <c:v>10.4</c:v>
                </c:pt>
                <c:pt idx="95">
                  <c:v>8.5</c:v>
                </c:pt>
                <c:pt idx="96">
                  <c:v>7.3</c:v>
                </c:pt>
                <c:pt idx="97">
                  <c:v>5.2</c:v>
                </c:pt>
                <c:pt idx="98">
                  <c:v>4.8</c:v>
                </c:pt>
                <c:pt idx="99">
                  <c:v>6.3</c:v>
                </c:pt>
                <c:pt idx="100">
                  <c:v>6.3</c:v>
                </c:pt>
                <c:pt idx="101">
                  <c:v>6.2</c:v>
                </c:pt>
                <c:pt idx="102">
                  <c:v>4.5999999999999996</c:v>
                </c:pt>
                <c:pt idx="103">
                  <c:v>6.4</c:v>
                </c:pt>
                <c:pt idx="104">
                  <c:v>4.9000000000000004</c:v>
                </c:pt>
                <c:pt idx="105">
                  <c:v>5.7</c:v>
                </c:pt>
                <c:pt idx="106">
                  <c:v>#N/A</c:v>
                </c:pt>
                <c:pt idx="107">
                  <c:v>5.7</c:v>
                </c:pt>
                <c:pt idx="108">
                  <c:v>7.1</c:v>
                </c:pt>
                <c:pt idx="109">
                  <c:v>6.5</c:v>
                </c:pt>
                <c:pt idx="110">
                  <c:v>5.2</c:v>
                </c:pt>
                <c:pt idx="111">
                  <c:v>4.2</c:v>
                </c:pt>
                <c:pt idx="112">
                  <c:v>5.2</c:v>
                </c:pt>
                <c:pt idx="113">
                  <c:v>9.4</c:v>
                </c:pt>
                <c:pt idx="114">
                  <c:v>6.9</c:v>
                </c:pt>
                <c:pt idx="115">
                  <c:v>7.4</c:v>
                </c:pt>
                <c:pt idx="116">
                  <c:v>8.1999999999999993</c:v>
                </c:pt>
                <c:pt idx="117">
                  <c:v>11.3</c:v>
                </c:pt>
                <c:pt idx="118">
                  <c:v>7.4</c:v>
                </c:pt>
                <c:pt idx="119">
                  <c:v>10.7</c:v>
                </c:pt>
                <c:pt idx="120">
                  <c:v>10</c:v>
                </c:pt>
                <c:pt idx="121">
                  <c:v>12.5</c:v>
                </c:pt>
                <c:pt idx="122">
                  <c:v>13.4</c:v>
                </c:pt>
                <c:pt idx="123">
                  <c:v>12.2</c:v>
                </c:pt>
                <c:pt idx="124">
                  <c:v>13</c:v>
                </c:pt>
                <c:pt idx="125">
                  <c:v>12.4</c:v>
                </c:pt>
                <c:pt idx="126">
                  <c:v>15.4</c:v>
                </c:pt>
                <c:pt idx="127">
                  <c:v>13.3</c:v>
                </c:pt>
                <c:pt idx="128">
                  <c:v>15.3</c:v>
                </c:pt>
                <c:pt idx="129">
                  <c:v>#N/A</c:v>
                </c:pt>
                <c:pt idx="130">
                  <c:v>15.2</c:v>
                </c:pt>
                <c:pt idx="131">
                  <c:v>17.5</c:v>
                </c:pt>
                <c:pt idx="132">
                  <c:v>16.8</c:v>
                </c:pt>
                <c:pt idx="133">
                  <c:v>20.399999999999999</c:v>
                </c:pt>
                <c:pt idx="134">
                  <c:v>18.5</c:v>
                </c:pt>
                <c:pt idx="135">
                  <c:v>20.3</c:v>
                </c:pt>
                <c:pt idx="136">
                  <c:v>19.7</c:v>
                </c:pt>
                <c:pt idx="137" formatCode="0">
                  <c:v>21</c:v>
                </c:pt>
                <c:pt idx="138">
                  <c:v>22.2</c:v>
                </c:pt>
                <c:pt idx="139">
                  <c:v>21.5</c:v>
                </c:pt>
                <c:pt idx="140">
                  <c:v>22.6</c:v>
                </c:pt>
                <c:pt idx="141">
                  <c:v>19.899999999999999</c:v>
                </c:pt>
                <c:pt idx="142">
                  <c:v>21.6</c:v>
                </c:pt>
                <c:pt idx="143">
                  <c:v>21.9</c:v>
                </c:pt>
              </c:numCache>
            </c:numRef>
          </c:val>
          <c:smooth val="0"/>
          <c:extLst xmlns:c15="http://schemas.microsoft.com/office/drawing/2012/chart">
            <c:ext xmlns:c16="http://schemas.microsoft.com/office/drawing/2014/chart" uri="{C3380CC4-5D6E-409C-BE32-E72D297353CC}">
              <c16:uniqueId val="{00000003-5823-425A-9EB3-E6D93CE8AC95}"/>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ja-JP" altLang="en-US"/>
                  <a:t>水温</a:t>
                </a:r>
                <a:r>
                  <a:rPr lang="en-US" altLang="ja-JP"/>
                  <a:t> (</a:t>
                </a:r>
                <a:r>
                  <a:rPr lang="ja-JP" altLang="en-US"/>
                  <a:t>℃</a:t>
                </a:r>
                <a:r>
                  <a:rPr lang="en-US" altLang="ja-JP"/>
                  <a:t>)</a:t>
                </a:r>
                <a:endParaRPr lang="ja-JP" altLang="en-US"/>
              </a:p>
            </c:rich>
          </c:tx>
          <c:layout>
            <c:manualLayout>
              <c:xMode val="edge"/>
              <c:yMode val="edge"/>
              <c:x val="2.713666666666667E-2"/>
              <c:y val="0.29016166666666665"/>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valAx>
      <c:spPr>
        <a:noFill/>
        <a:ln w="9525">
          <a:solidFill>
            <a:sysClr val="windowText" lastClr="000000"/>
          </a:solidFill>
        </a:ln>
        <a:effectLst/>
      </c:spPr>
    </c:plotArea>
    <c:legend>
      <c:legendPos val="b"/>
      <c:layout>
        <c:manualLayout>
          <c:xMode val="edge"/>
          <c:yMode val="edge"/>
          <c:x val="4.6132963134351383E-2"/>
          <c:y val="0.88953549038907698"/>
          <c:w val="0.90749733333333327"/>
          <c:h val="0.10696444808146936"/>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0"/>
          <c:order val="0"/>
          <c:tx>
            <c:strRef>
              <c:f>入力!$F$4</c:f>
              <c:strCache>
                <c:ptCount val="1"/>
                <c:pt idx="0">
                  <c:v>石灰石</c:v>
                </c:pt>
              </c:strCache>
              <c:extLst xmlns:c15="http://schemas.microsoft.com/office/drawing/2012/chart"/>
            </c:strRef>
          </c:tx>
          <c:spPr>
            <a:ln w="19050" cap="rnd">
              <a:noFill/>
              <a:round/>
            </a:ln>
            <a:effectLst/>
          </c:spPr>
          <c:marker>
            <c:symbol val="diamond"/>
            <c:size val="8"/>
            <c:spPr>
              <a:solidFill>
                <a:schemeClr val="bg1">
                  <a:lumMod val="65000"/>
                </a:schemeClr>
              </a:solidFill>
              <a:ln w="15875">
                <a:solidFill>
                  <a:sysClr val="windowText" lastClr="000000">
                    <a:lumMod val="50000"/>
                    <a:lumOff val="50000"/>
                  </a:sys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入力!$F$5:$F$600</c:f>
              <c:numCache>
                <c:formatCode>0.0</c:formatCode>
                <c:ptCount val="596"/>
                <c:pt idx="0">
                  <c:v>#N/A</c:v>
                </c:pt>
                <c:pt idx="1">
                  <c:v>3.6585365853658534</c:v>
                </c:pt>
                <c:pt idx="2">
                  <c:v>3.5714285714285712</c:v>
                </c:pt>
                <c:pt idx="3">
                  <c:v>3.75</c:v>
                </c:pt>
                <c:pt idx="4">
                  <c:v>3.75</c:v>
                </c:pt>
                <c:pt idx="5">
                  <c:v>3.7878787878787876</c:v>
                </c:pt>
                <c:pt idx="6">
                  <c:v>3.75</c:v>
                </c:pt>
                <c:pt idx="7">
                  <c:v>3.75</c:v>
                </c:pt>
                <c:pt idx="8">
                  <c:v>3.9473684210526314</c:v>
                </c:pt>
                <c:pt idx="9">
                  <c:v>4.0540540540540544</c:v>
                </c:pt>
                <c:pt idx="10">
                  <c:v>3.9473684210526314</c:v>
                </c:pt>
                <c:pt idx="11">
                  <c:v>4.0540540540540544</c:v>
                </c:pt>
                <c:pt idx="12">
                  <c:v>3.9473684210526314</c:v>
                </c:pt>
                <c:pt idx="13">
                  <c:v>4.166666666666667</c:v>
                </c:pt>
                <c:pt idx="14">
                  <c:v>4.2857142857142856</c:v>
                </c:pt>
                <c:pt idx="15">
                  <c:v>4.2857142857142856</c:v>
                </c:pt>
                <c:pt idx="16">
                  <c:v>4.4117647058823524</c:v>
                </c:pt>
                <c:pt idx="17">
                  <c:v>4.4117647058823524</c:v>
                </c:pt>
                <c:pt idx="18">
                  <c:v>4.5454545454545459</c:v>
                </c:pt>
                <c:pt idx="19">
                  <c:v>4.5454545454545459</c:v>
                </c:pt>
                <c:pt idx="20">
                  <c:v>4.838709677419355</c:v>
                </c:pt>
                <c:pt idx="21">
                  <c:v>4.838709677419355</c:v>
                </c:pt>
                <c:pt idx="22">
                  <c:v>#N/A</c:v>
                </c:pt>
                <c:pt idx="23">
                  <c:v>5.7692307692307692</c:v>
                </c:pt>
                <c:pt idx="24">
                  <c:v>6</c:v>
                </c:pt>
                <c:pt idx="25">
                  <c:v>4.6875</c:v>
                </c:pt>
                <c:pt idx="26">
                  <c:v>5</c:v>
                </c:pt>
                <c:pt idx="27">
                  <c:v>5</c:v>
                </c:pt>
                <c:pt idx="28">
                  <c:v>5.1724137931034484</c:v>
                </c:pt>
                <c:pt idx="29">
                  <c:v>#N/A</c:v>
                </c:pt>
                <c:pt idx="30">
                  <c:v>3.75</c:v>
                </c:pt>
                <c:pt idx="31">
                  <c:v>3.4090909090909092</c:v>
                </c:pt>
                <c:pt idx="32">
                  <c:v>3.75</c:v>
                </c:pt>
                <c:pt idx="33">
                  <c:v>3.75</c:v>
                </c:pt>
                <c:pt idx="34">
                  <c:v>3.5714285714285712</c:v>
                </c:pt>
                <c:pt idx="35">
                  <c:v>3.75</c:v>
                </c:pt>
                <c:pt idx="36">
                  <c:v>3.75</c:v>
                </c:pt>
                <c:pt idx="37">
                  <c:v>3.8461538461538463</c:v>
                </c:pt>
                <c:pt idx="38">
                  <c:v>3.75</c:v>
                </c:pt>
                <c:pt idx="39">
                  <c:v>#N/A</c:v>
                </c:pt>
                <c:pt idx="40">
                  <c:v>3.75</c:v>
                </c:pt>
                <c:pt idx="41">
                  <c:v>3.75</c:v>
                </c:pt>
                <c:pt idx="42">
                  <c:v>3.9473684210526314</c:v>
                </c:pt>
                <c:pt idx="43">
                  <c:v>#N/A</c:v>
                </c:pt>
                <c:pt idx="44">
                  <c:v>#N/A</c:v>
                </c:pt>
                <c:pt idx="45">
                  <c:v>3.75</c:v>
                </c:pt>
                <c:pt idx="46">
                  <c:v>3.9473684210526314</c:v>
                </c:pt>
                <c:pt idx="47">
                  <c:v>3.75</c:v>
                </c:pt>
                <c:pt idx="48">
                  <c:v>4.2857142857142856</c:v>
                </c:pt>
                <c:pt idx="49">
                  <c:v>4.0540540540540544</c:v>
                </c:pt>
                <c:pt idx="50">
                  <c:v>3.9473684210526314</c:v>
                </c:pt>
                <c:pt idx="51">
                  <c:v>3.9473684210526314</c:v>
                </c:pt>
                <c:pt idx="52">
                  <c:v>3.9473684210526314</c:v>
                </c:pt>
                <c:pt idx="53">
                  <c:v>3.9473684210526314</c:v>
                </c:pt>
                <c:pt idx="54">
                  <c:v>3.4883720930232562</c:v>
                </c:pt>
                <c:pt idx="55">
                  <c:v>3.6585365853658538</c:v>
                </c:pt>
                <c:pt idx="56">
                  <c:v>3.6585365853658538</c:v>
                </c:pt>
                <c:pt idx="57">
                  <c:v>3.75</c:v>
                </c:pt>
                <c:pt idx="58">
                  <c:v>3.75</c:v>
                </c:pt>
                <c:pt idx="59">
                  <c:v>3.75</c:v>
                </c:pt>
                <c:pt idx="60">
                  <c:v>#N/A</c:v>
                </c:pt>
                <c:pt idx="61">
                  <c:v>4.166666666666667</c:v>
                </c:pt>
                <c:pt idx="62">
                  <c:v>#N/A</c:v>
                </c:pt>
                <c:pt idx="63">
                  <c:v>4.166666666666667</c:v>
                </c:pt>
                <c:pt idx="64">
                  <c:v>4.4117647058823524</c:v>
                </c:pt>
                <c:pt idx="65">
                  <c:v>4.4117647058823524</c:v>
                </c:pt>
                <c:pt idx="66">
                  <c:v>5.5555555555555554</c:v>
                </c:pt>
                <c:pt idx="67">
                  <c:v>5.3571428571428577</c:v>
                </c:pt>
                <c:pt idx="68">
                  <c:v>#N/A</c:v>
                </c:pt>
                <c:pt idx="69">
                  <c:v>5.1724137931034484</c:v>
                </c:pt>
                <c:pt idx="70">
                  <c:v>5.3571428571428577</c:v>
                </c:pt>
                <c:pt idx="71">
                  <c:v>5.3571428571428577</c:v>
                </c:pt>
                <c:pt idx="72">
                  <c:v>5.3571428571428577</c:v>
                </c:pt>
                <c:pt idx="73">
                  <c:v>#N/A</c:v>
                </c:pt>
                <c:pt idx="74">
                  <c:v>5.3571428571428577</c:v>
                </c:pt>
                <c:pt idx="75">
                  <c:v>5.3571428571428577</c:v>
                </c:pt>
                <c:pt idx="76">
                  <c:v>5.5555555555555554</c:v>
                </c:pt>
                <c:pt idx="77">
                  <c:v>#N/A</c:v>
                </c:pt>
                <c:pt idx="78">
                  <c:v>5.3571428571428577</c:v>
                </c:pt>
                <c:pt idx="79">
                  <c:v>5.3571428571428577</c:v>
                </c:pt>
                <c:pt idx="80">
                  <c:v>5.7692307692307692</c:v>
                </c:pt>
                <c:pt idx="81">
                  <c:v>#N/A</c:v>
                </c:pt>
                <c:pt idx="82">
                  <c:v>7.4074074074074066</c:v>
                </c:pt>
                <c:pt idx="83">
                  <c:v>7.5</c:v>
                </c:pt>
                <c:pt idx="84">
                  <c:v>7.5</c:v>
                </c:pt>
                <c:pt idx="85">
                  <c:v>8.3333333333333339</c:v>
                </c:pt>
                <c:pt idx="86">
                  <c:v>8.3333333333333339</c:v>
                </c:pt>
                <c:pt idx="87">
                  <c:v>7.5</c:v>
                </c:pt>
                <c:pt idx="88">
                  <c:v>7.8947368421052628</c:v>
                </c:pt>
                <c:pt idx="89">
                  <c:v>8.3333333333333339</c:v>
                </c:pt>
                <c:pt idx="90">
                  <c:v>8.3333333333333339</c:v>
                </c:pt>
                <c:pt idx="91">
                  <c:v>8.3333333333333339</c:v>
                </c:pt>
                <c:pt idx="92">
                  <c:v>8.3333333333333339</c:v>
                </c:pt>
                <c:pt idx="93">
                  <c:v>8.8235294117647047</c:v>
                </c:pt>
                <c:pt idx="94">
                  <c:v>8.3333333333333339</c:v>
                </c:pt>
                <c:pt idx="95">
                  <c:v>6.8181818181818183</c:v>
                </c:pt>
                <c:pt idx="96">
                  <c:v>7.1428571428571415</c:v>
                </c:pt>
                <c:pt idx="97">
                  <c:v>6.8181818181818183</c:v>
                </c:pt>
                <c:pt idx="98">
                  <c:v>7.1428571428571415</c:v>
                </c:pt>
                <c:pt idx="99">
                  <c:v>7.5</c:v>
                </c:pt>
                <c:pt idx="100">
                  <c:v>8.1967213114754092</c:v>
                </c:pt>
                <c:pt idx="101">
                  <c:v>7.1428571428571415</c:v>
                </c:pt>
                <c:pt idx="102">
                  <c:v>7.1428571428571415</c:v>
                </c:pt>
                <c:pt idx="103">
                  <c:v>7.1428571428571415</c:v>
                </c:pt>
                <c:pt idx="104">
                  <c:v>7.5</c:v>
                </c:pt>
                <c:pt idx="105">
                  <c:v>7.8947368421052628</c:v>
                </c:pt>
                <c:pt idx="106">
                  <c:v>#N/A</c:v>
                </c:pt>
                <c:pt idx="107">
                  <c:v>7.1428571428571415</c:v>
                </c:pt>
                <c:pt idx="108">
                  <c:v>6.8181818181818183</c:v>
                </c:pt>
                <c:pt idx="109">
                  <c:v>6.8181818181818183</c:v>
                </c:pt>
                <c:pt idx="110">
                  <c:v>6.8181818181818183</c:v>
                </c:pt>
                <c:pt idx="111">
                  <c:v>7.656967840735069</c:v>
                </c:pt>
                <c:pt idx="112">
                  <c:v>7.5</c:v>
                </c:pt>
                <c:pt idx="113">
                  <c:v>7.5</c:v>
                </c:pt>
                <c:pt idx="114">
                  <c:v>7.5</c:v>
                </c:pt>
                <c:pt idx="115">
                  <c:v>7.5</c:v>
                </c:pt>
                <c:pt idx="116">
                  <c:v>7.8125</c:v>
                </c:pt>
                <c:pt idx="117">
                  <c:v>7.5</c:v>
                </c:pt>
                <c:pt idx="118">
                  <c:v>7.1428571428571415</c:v>
                </c:pt>
                <c:pt idx="119">
                  <c:v>7.5</c:v>
                </c:pt>
                <c:pt idx="120">
                  <c:v>7.5</c:v>
                </c:pt>
                <c:pt idx="121">
                  <c:v>7.5</c:v>
                </c:pt>
                <c:pt idx="122">
                  <c:v>7.8125</c:v>
                </c:pt>
                <c:pt idx="123">
                  <c:v>7.5</c:v>
                </c:pt>
                <c:pt idx="124">
                  <c:v>7.5</c:v>
                </c:pt>
                <c:pt idx="125">
                  <c:v>7.5</c:v>
                </c:pt>
                <c:pt idx="126">
                  <c:v>7.5</c:v>
                </c:pt>
                <c:pt idx="127">
                  <c:v>8.3333333333333339</c:v>
                </c:pt>
                <c:pt idx="128">
                  <c:v>8.2872928176795568</c:v>
                </c:pt>
                <c:pt idx="129">
                  <c:v>#N/A</c:v>
                </c:pt>
                <c:pt idx="130">
                  <c:v>7.5</c:v>
                </c:pt>
                <c:pt idx="131">
                  <c:v>7.5</c:v>
                </c:pt>
                <c:pt idx="132">
                  <c:v>8.3333333333333339</c:v>
                </c:pt>
                <c:pt idx="133">
                  <c:v>8.3333333333333339</c:v>
                </c:pt>
                <c:pt idx="134">
                  <c:v>8.3333333333333339</c:v>
                </c:pt>
                <c:pt idx="135">
                  <c:v>8.3333333333333339</c:v>
                </c:pt>
                <c:pt idx="136">
                  <c:v>8.3333333333333339</c:v>
                </c:pt>
                <c:pt idx="137">
                  <c:v>8.4269662921348321</c:v>
                </c:pt>
                <c:pt idx="138">
                  <c:v>8.8235294117647047</c:v>
                </c:pt>
                <c:pt idx="139">
                  <c:v>9.375</c:v>
                </c:pt>
                <c:pt idx="140">
                  <c:v>8.8235294117647047</c:v>
                </c:pt>
                <c:pt idx="141">
                  <c:v>9.375</c:v>
                </c:pt>
                <c:pt idx="142">
                  <c:v>9.375</c:v>
                </c:pt>
                <c:pt idx="143">
                  <c:v>10.15</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pt idx="199">
                  <c:v>#N/A</c:v>
                </c:pt>
                <c:pt idx="200">
                  <c:v>#N/A</c:v>
                </c:pt>
                <c:pt idx="201">
                  <c:v>#N/A</c:v>
                </c:pt>
                <c:pt idx="202">
                  <c:v>#N/A</c:v>
                </c:pt>
                <c:pt idx="203">
                  <c:v>#N/A</c:v>
                </c:pt>
                <c:pt idx="204">
                  <c:v>#N/A</c:v>
                </c:pt>
                <c:pt idx="205">
                  <c:v>#N/A</c:v>
                </c:pt>
                <c:pt idx="206">
                  <c:v>#N/A</c:v>
                </c:pt>
                <c:pt idx="207">
                  <c:v>#N/A</c:v>
                </c:pt>
                <c:pt idx="208">
                  <c:v>#N/A</c:v>
                </c:pt>
                <c:pt idx="209">
                  <c:v>#N/A</c:v>
                </c:pt>
                <c:pt idx="210">
                  <c:v>#N/A</c:v>
                </c:pt>
                <c:pt idx="211">
                  <c:v>#N/A</c:v>
                </c:pt>
                <c:pt idx="212">
                  <c:v>#N/A</c:v>
                </c:pt>
                <c:pt idx="213">
                  <c:v>#N/A</c:v>
                </c:pt>
                <c:pt idx="214">
                  <c:v>#N/A</c:v>
                </c:pt>
                <c:pt idx="215">
                  <c:v>#N/A</c:v>
                </c:pt>
                <c:pt idx="216">
                  <c:v>#N/A</c:v>
                </c:pt>
                <c:pt idx="217">
                  <c:v>#N/A</c:v>
                </c:pt>
                <c:pt idx="218">
                  <c:v>#N/A</c:v>
                </c:pt>
                <c:pt idx="219">
                  <c:v>#N/A</c:v>
                </c:pt>
                <c:pt idx="220">
                  <c:v>#N/A</c:v>
                </c:pt>
                <c:pt idx="221">
                  <c:v>#N/A</c:v>
                </c:pt>
                <c:pt idx="222">
                  <c:v>#N/A</c:v>
                </c:pt>
                <c:pt idx="223">
                  <c:v>#N/A</c:v>
                </c:pt>
                <c:pt idx="224">
                  <c:v>#N/A</c:v>
                </c:pt>
                <c:pt idx="225">
                  <c:v>#N/A</c:v>
                </c:pt>
                <c:pt idx="226">
                  <c:v>#N/A</c:v>
                </c:pt>
                <c:pt idx="227">
                  <c:v>#N/A</c:v>
                </c:pt>
                <c:pt idx="228">
                  <c:v>#N/A</c:v>
                </c:pt>
                <c:pt idx="229">
                  <c:v>#N/A</c:v>
                </c:pt>
                <c:pt idx="230">
                  <c:v>#N/A</c:v>
                </c:pt>
                <c:pt idx="231">
                  <c:v>#N/A</c:v>
                </c:pt>
                <c:pt idx="232">
                  <c:v>#N/A</c:v>
                </c:pt>
                <c:pt idx="233">
                  <c:v>#N/A</c:v>
                </c:pt>
                <c:pt idx="234">
                  <c:v>#N/A</c:v>
                </c:pt>
                <c:pt idx="235">
                  <c:v>#N/A</c:v>
                </c:pt>
                <c:pt idx="236">
                  <c:v>#N/A</c:v>
                </c:pt>
                <c:pt idx="237">
                  <c:v>#N/A</c:v>
                </c:pt>
                <c:pt idx="238">
                  <c:v>#N/A</c:v>
                </c:pt>
                <c:pt idx="239">
                  <c:v>#N/A</c:v>
                </c:pt>
                <c:pt idx="240">
                  <c:v>#N/A</c:v>
                </c:pt>
                <c:pt idx="241">
                  <c:v>#N/A</c:v>
                </c:pt>
                <c:pt idx="242">
                  <c:v>#N/A</c:v>
                </c:pt>
                <c:pt idx="243">
                  <c:v>#N/A</c:v>
                </c:pt>
                <c:pt idx="244">
                  <c:v>#N/A</c:v>
                </c:pt>
                <c:pt idx="245">
                  <c:v>#N/A</c:v>
                </c:pt>
                <c:pt idx="246">
                  <c:v>#N/A</c:v>
                </c:pt>
                <c:pt idx="247">
                  <c:v>#N/A</c:v>
                </c:pt>
                <c:pt idx="248">
                  <c:v>#N/A</c:v>
                </c:pt>
                <c:pt idx="249">
                  <c:v>#N/A</c:v>
                </c:pt>
                <c:pt idx="250">
                  <c:v>#N/A</c:v>
                </c:pt>
                <c:pt idx="251">
                  <c:v>#N/A</c:v>
                </c:pt>
                <c:pt idx="252">
                  <c:v>#N/A</c:v>
                </c:pt>
                <c:pt idx="253">
                  <c:v>#N/A</c:v>
                </c:pt>
                <c:pt idx="254">
                  <c:v>#N/A</c:v>
                </c:pt>
                <c:pt idx="255">
                  <c:v>#N/A</c:v>
                </c:pt>
                <c:pt idx="256">
                  <c:v>#N/A</c:v>
                </c:pt>
                <c:pt idx="257">
                  <c:v>#N/A</c:v>
                </c:pt>
                <c:pt idx="258">
                  <c:v>#N/A</c:v>
                </c:pt>
                <c:pt idx="259">
                  <c:v>#N/A</c:v>
                </c:pt>
                <c:pt idx="260">
                  <c:v>#N/A</c:v>
                </c:pt>
                <c:pt idx="261">
                  <c:v>#N/A</c:v>
                </c:pt>
                <c:pt idx="262">
                  <c:v>#N/A</c:v>
                </c:pt>
                <c:pt idx="263">
                  <c:v>#N/A</c:v>
                </c:pt>
                <c:pt idx="264">
                  <c:v>#N/A</c:v>
                </c:pt>
                <c:pt idx="265">
                  <c:v>#N/A</c:v>
                </c:pt>
                <c:pt idx="266">
                  <c:v>#N/A</c:v>
                </c:pt>
                <c:pt idx="267">
                  <c:v>#N/A</c:v>
                </c:pt>
                <c:pt idx="268">
                  <c:v>#N/A</c:v>
                </c:pt>
                <c:pt idx="269">
                  <c:v>#N/A</c:v>
                </c:pt>
                <c:pt idx="270">
                  <c:v>#N/A</c:v>
                </c:pt>
                <c:pt idx="271">
                  <c:v>#N/A</c:v>
                </c:pt>
                <c:pt idx="272">
                  <c:v>#N/A</c:v>
                </c:pt>
                <c:pt idx="273">
                  <c:v>#N/A</c:v>
                </c:pt>
                <c:pt idx="274">
                  <c:v>#N/A</c:v>
                </c:pt>
                <c:pt idx="275">
                  <c:v>#N/A</c:v>
                </c:pt>
                <c:pt idx="276">
                  <c:v>#N/A</c:v>
                </c:pt>
                <c:pt idx="277">
                  <c:v>#N/A</c:v>
                </c:pt>
                <c:pt idx="278">
                  <c:v>#N/A</c:v>
                </c:pt>
                <c:pt idx="279">
                  <c:v>#N/A</c:v>
                </c:pt>
                <c:pt idx="280">
                  <c:v>#N/A</c:v>
                </c:pt>
                <c:pt idx="281">
                  <c:v>#N/A</c:v>
                </c:pt>
                <c:pt idx="282">
                  <c:v>#N/A</c:v>
                </c:pt>
                <c:pt idx="283">
                  <c:v>#N/A</c:v>
                </c:pt>
                <c:pt idx="284">
                  <c:v>#N/A</c:v>
                </c:pt>
                <c:pt idx="285">
                  <c:v>#N/A</c:v>
                </c:pt>
                <c:pt idx="286">
                  <c:v>#N/A</c:v>
                </c:pt>
                <c:pt idx="287">
                  <c:v>#N/A</c:v>
                </c:pt>
                <c:pt idx="288">
                  <c:v>#N/A</c:v>
                </c:pt>
                <c:pt idx="289">
                  <c:v>#N/A</c:v>
                </c:pt>
                <c:pt idx="290">
                  <c:v>#N/A</c:v>
                </c:pt>
                <c:pt idx="291">
                  <c:v>#N/A</c:v>
                </c:pt>
                <c:pt idx="292">
                  <c:v>#N/A</c:v>
                </c:pt>
                <c:pt idx="293">
                  <c:v>#N/A</c:v>
                </c:pt>
                <c:pt idx="294">
                  <c:v>#N/A</c:v>
                </c:pt>
                <c:pt idx="295">
                  <c:v>#N/A</c:v>
                </c:pt>
                <c:pt idx="296">
                  <c:v>#N/A</c:v>
                </c:pt>
                <c:pt idx="297">
                  <c:v>#N/A</c:v>
                </c:pt>
                <c:pt idx="298">
                  <c:v>#N/A</c:v>
                </c:pt>
                <c:pt idx="299">
                  <c:v>#N/A</c:v>
                </c:pt>
                <c:pt idx="300">
                  <c:v>#N/A</c:v>
                </c:pt>
                <c:pt idx="301">
                  <c:v>#N/A</c:v>
                </c:pt>
                <c:pt idx="302">
                  <c:v>#N/A</c:v>
                </c:pt>
                <c:pt idx="303">
                  <c:v>#N/A</c:v>
                </c:pt>
                <c:pt idx="304">
                  <c:v>#N/A</c:v>
                </c:pt>
                <c:pt idx="305">
                  <c:v>#N/A</c:v>
                </c:pt>
                <c:pt idx="306">
                  <c:v>#N/A</c:v>
                </c:pt>
                <c:pt idx="307">
                  <c:v>#N/A</c:v>
                </c:pt>
                <c:pt idx="308">
                  <c:v>#N/A</c:v>
                </c:pt>
                <c:pt idx="309">
                  <c:v>#N/A</c:v>
                </c:pt>
                <c:pt idx="310">
                  <c:v>#N/A</c:v>
                </c:pt>
                <c:pt idx="311">
                  <c:v>#N/A</c:v>
                </c:pt>
                <c:pt idx="312">
                  <c:v>#N/A</c:v>
                </c:pt>
                <c:pt idx="313">
                  <c:v>#N/A</c:v>
                </c:pt>
                <c:pt idx="314">
                  <c:v>#N/A</c:v>
                </c:pt>
                <c:pt idx="315">
                  <c:v>#N/A</c:v>
                </c:pt>
                <c:pt idx="316">
                  <c:v>#N/A</c:v>
                </c:pt>
                <c:pt idx="317">
                  <c:v>#N/A</c:v>
                </c:pt>
                <c:pt idx="318">
                  <c:v>#N/A</c:v>
                </c:pt>
                <c:pt idx="319">
                  <c:v>#N/A</c:v>
                </c:pt>
                <c:pt idx="320">
                  <c:v>#N/A</c:v>
                </c:pt>
                <c:pt idx="321">
                  <c:v>#N/A</c:v>
                </c:pt>
                <c:pt idx="322">
                  <c:v>#N/A</c:v>
                </c:pt>
                <c:pt idx="323">
                  <c:v>#N/A</c:v>
                </c:pt>
                <c:pt idx="324">
                  <c:v>#N/A</c:v>
                </c:pt>
                <c:pt idx="325">
                  <c:v>#N/A</c:v>
                </c:pt>
                <c:pt idx="326">
                  <c:v>#N/A</c:v>
                </c:pt>
                <c:pt idx="327">
                  <c:v>#N/A</c:v>
                </c:pt>
                <c:pt idx="328">
                  <c:v>#N/A</c:v>
                </c:pt>
                <c:pt idx="329">
                  <c:v>#N/A</c:v>
                </c:pt>
                <c:pt idx="330">
                  <c:v>#N/A</c:v>
                </c:pt>
                <c:pt idx="331">
                  <c:v>#N/A</c:v>
                </c:pt>
                <c:pt idx="332">
                  <c:v>#N/A</c:v>
                </c:pt>
                <c:pt idx="333">
                  <c:v>#N/A</c:v>
                </c:pt>
                <c:pt idx="334">
                  <c:v>#N/A</c:v>
                </c:pt>
                <c:pt idx="335">
                  <c:v>#N/A</c:v>
                </c:pt>
                <c:pt idx="336">
                  <c:v>#N/A</c:v>
                </c:pt>
                <c:pt idx="337">
                  <c:v>#N/A</c:v>
                </c:pt>
                <c:pt idx="338">
                  <c:v>#N/A</c:v>
                </c:pt>
                <c:pt idx="339">
                  <c:v>#N/A</c:v>
                </c:pt>
                <c:pt idx="340">
                  <c:v>#N/A</c:v>
                </c:pt>
                <c:pt idx="341">
                  <c:v>#N/A</c:v>
                </c:pt>
                <c:pt idx="342">
                  <c:v>#N/A</c:v>
                </c:pt>
                <c:pt idx="343">
                  <c:v>#N/A</c:v>
                </c:pt>
                <c:pt idx="344">
                  <c:v>#N/A</c:v>
                </c:pt>
                <c:pt idx="345">
                  <c:v>#N/A</c:v>
                </c:pt>
                <c:pt idx="346">
                  <c:v>#N/A</c:v>
                </c:pt>
                <c:pt idx="347">
                  <c:v>#N/A</c:v>
                </c:pt>
                <c:pt idx="348">
                  <c:v>#N/A</c:v>
                </c:pt>
                <c:pt idx="349">
                  <c:v>#N/A</c:v>
                </c:pt>
                <c:pt idx="350">
                  <c:v>#N/A</c:v>
                </c:pt>
                <c:pt idx="351">
                  <c:v>#N/A</c:v>
                </c:pt>
                <c:pt idx="352">
                  <c:v>#N/A</c:v>
                </c:pt>
                <c:pt idx="353">
                  <c:v>#N/A</c:v>
                </c:pt>
                <c:pt idx="354">
                  <c:v>#N/A</c:v>
                </c:pt>
                <c:pt idx="355">
                  <c:v>#N/A</c:v>
                </c:pt>
                <c:pt idx="356">
                  <c:v>#N/A</c:v>
                </c:pt>
                <c:pt idx="357">
                  <c:v>#N/A</c:v>
                </c:pt>
                <c:pt idx="358">
                  <c:v>#N/A</c:v>
                </c:pt>
                <c:pt idx="359">
                  <c:v>#N/A</c:v>
                </c:pt>
                <c:pt idx="360">
                  <c:v>#N/A</c:v>
                </c:pt>
                <c:pt idx="361">
                  <c:v>#N/A</c:v>
                </c:pt>
                <c:pt idx="362">
                  <c:v>#N/A</c:v>
                </c:pt>
                <c:pt idx="363">
                  <c:v>#N/A</c:v>
                </c:pt>
                <c:pt idx="364">
                  <c:v>#N/A</c:v>
                </c:pt>
                <c:pt idx="365">
                  <c:v>#N/A</c:v>
                </c:pt>
                <c:pt idx="366">
                  <c:v>#N/A</c:v>
                </c:pt>
                <c:pt idx="367">
                  <c:v>#N/A</c:v>
                </c:pt>
                <c:pt idx="368">
                  <c:v>#N/A</c:v>
                </c:pt>
                <c:pt idx="369">
                  <c:v>#N/A</c:v>
                </c:pt>
                <c:pt idx="370">
                  <c:v>#N/A</c:v>
                </c:pt>
                <c:pt idx="371">
                  <c:v>#N/A</c:v>
                </c:pt>
                <c:pt idx="372">
                  <c:v>#N/A</c:v>
                </c:pt>
                <c:pt idx="373">
                  <c:v>#N/A</c:v>
                </c:pt>
                <c:pt idx="374">
                  <c:v>#N/A</c:v>
                </c:pt>
                <c:pt idx="375">
                  <c:v>#N/A</c:v>
                </c:pt>
                <c:pt idx="376">
                  <c:v>#N/A</c:v>
                </c:pt>
                <c:pt idx="377">
                  <c:v>#N/A</c:v>
                </c:pt>
                <c:pt idx="378">
                  <c:v>#N/A</c:v>
                </c:pt>
                <c:pt idx="379">
                  <c:v>#N/A</c:v>
                </c:pt>
                <c:pt idx="380">
                  <c:v>#N/A</c:v>
                </c:pt>
                <c:pt idx="381">
                  <c:v>#N/A</c:v>
                </c:pt>
                <c:pt idx="382">
                  <c:v>#N/A</c:v>
                </c:pt>
                <c:pt idx="383">
                  <c:v>#N/A</c:v>
                </c:pt>
                <c:pt idx="384">
                  <c:v>#N/A</c:v>
                </c:pt>
                <c:pt idx="385">
                  <c:v>#N/A</c:v>
                </c:pt>
                <c:pt idx="386">
                  <c:v>#N/A</c:v>
                </c:pt>
                <c:pt idx="387">
                  <c:v>#N/A</c:v>
                </c:pt>
                <c:pt idx="388">
                  <c:v>#N/A</c:v>
                </c:pt>
                <c:pt idx="389">
                  <c:v>#N/A</c:v>
                </c:pt>
                <c:pt idx="390">
                  <c:v>#N/A</c:v>
                </c:pt>
                <c:pt idx="391">
                  <c:v>#N/A</c:v>
                </c:pt>
                <c:pt idx="392">
                  <c:v>#N/A</c:v>
                </c:pt>
                <c:pt idx="393">
                  <c:v>#N/A</c:v>
                </c:pt>
                <c:pt idx="394">
                  <c:v>#N/A</c:v>
                </c:pt>
                <c:pt idx="395">
                  <c:v>#N/A</c:v>
                </c:pt>
                <c:pt idx="396">
                  <c:v>#N/A</c:v>
                </c:pt>
                <c:pt idx="397">
                  <c:v>#N/A</c:v>
                </c:pt>
                <c:pt idx="398">
                  <c:v>#N/A</c:v>
                </c:pt>
                <c:pt idx="399">
                  <c:v>#N/A</c:v>
                </c:pt>
                <c:pt idx="400">
                  <c:v>#N/A</c:v>
                </c:pt>
                <c:pt idx="401">
                  <c:v>#N/A</c:v>
                </c:pt>
                <c:pt idx="402">
                  <c:v>#N/A</c:v>
                </c:pt>
                <c:pt idx="403">
                  <c:v>#N/A</c:v>
                </c:pt>
                <c:pt idx="404">
                  <c:v>#N/A</c:v>
                </c:pt>
                <c:pt idx="405">
                  <c:v>#N/A</c:v>
                </c:pt>
                <c:pt idx="406">
                  <c:v>#N/A</c:v>
                </c:pt>
                <c:pt idx="407">
                  <c:v>#N/A</c:v>
                </c:pt>
                <c:pt idx="408">
                  <c:v>#N/A</c:v>
                </c:pt>
                <c:pt idx="409">
                  <c:v>#N/A</c:v>
                </c:pt>
                <c:pt idx="410">
                  <c:v>#N/A</c:v>
                </c:pt>
                <c:pt idx="411">
                  <c:v>#N/A</c:v>
                </c:pt>
                <c:pt idx="412">
                  <c:v>#N/A</c:v>
                </c:pt>
                <c:pt idx="413">
                  <c:v>#N/A</c:v>
                </c:pt>
                <c:pt idx="414">
                  <c:v>#N/A</c:v>
                </c:pt>
                <c:pt idx="415">
                  <c:v>#N/A</c:v>
                </c:pt>
                <c:pt idx="416">
                  <c:v>#N/A</c:v>
                </c:pt>
                <c:pt idx="417">
                  <c:v>#N/A</c:v>
                </c:pt>
                <c:pt idx="418">
                  <c:v>#N/A</c:v>
                </c:pt>
                <c:pt idx="419">
                  <c:v>#N/A</c:v>
                </c:pt>
                <c:pt idx="420">
                  <c:v>#N/A</c:v>
                </c:pt>
                <c:pt idx="421">
                  <c:v>#N/A</c:v>
                </c:pt>
                <c:pt idx="422">
                  <c:v>#N/A</c:v>
                </c:pt>
                <c:pt idx="423">
                  <c:v>#N/A</c:v>
                </c:pt>
                <c:pt idx="424">
                  <c:v>#N/A</c:v>
                </c:pt>
                <c:pt idx="425">
                  <c:v>#N/A</c:v>
                </c:pt>
                <c:pt idx="426">
                  <c:v>#N/A</c:v>
                </c:pt>
                <c:pt idx="427">
                  <c:v>#N/A</c:v>
                </c:pt>
                <c:pt idx="428">
                  <c:v>#N/A</c:v>
                </c:pt>
                <c:pt idx="429">
                  <c:v>#N/A</c:v>
                </c:pt>
                <c:pt idx="430">
                  <c:v>#N/A</c:v>
                </c:pt>
                <c:pt idx="431">
                  <c:v>#N/A</c:v>
                </c:pt>
                <c:pt idx="432">
                  <c:v>#N/A</c:v>
                </c:pt>
                <c:pt idx="433">
                  <c:v>#N/A</c:v>
                </c:pt>
                <c:pt idx="434">
                  <c:v>#N/A</c:v>
                </c:pt>
                <c:pt idx="435">
                  <c:v>#N/A</c:v>
                </c:pt>
                <c:pt idx="436">
                  <c:v>#N/A</c:v>
                </c:pt>
                <c:pt idx="437">
                  <c:v>#N/A</c:v>
                </c:pt>
                <c:pt idx="438">
                  <c:v>#N/A</c:v>
                </c:pt>
                <c:pt idx="439">
                  <c:v>#N/A</c:v>
                </c:pt>
                <c:pt idx="440">
                  <c:v>#N/A</c:v>
                </c:pt>
                <c:pt idx="441">
                  <c:v>#N/A</c:v>
                </c:pt>
                <c:pt idx="442">
                  <c:v>#N/A</c:v>
                </c:pt>
                <c:pt idx="443">
                  <c:v>#N/A</c:v>
                </c:pt>
                <c:pt idx="444">
                  <c:v>#N/A</c:v>
                </c:pt>
                <c:pt idx="445">
                  <c:v>#N/A</c:v>
                </c:pt>
                <c:pt idx="446">
                  <c:v>#N/A</c:v>
                </c:pt>
                <c:pt idx="447">
                  <c:v>#N/A</c:v>
                </c:pt>
                <c:pt idx="448">
                  <c:v>#N/A</c:v>
                </c:pt>
                <c:pt idx="449">
                  <c:v>#N/A</c:v>
                </c:pt>
                <c:pt idx="450">
                  <c:v>#N/A</c:v>
                </c:pt>
                <c:pt idx="451">
                  <c:v>#N/A</c:v>
                </c:pt>
                <c:pt idx="452">
                  <c:v>#N/A</c:v>
                </c:pt>
                <c:pt idx="453">
                  <c:v>#N/A</c:v>
                </c:pt>
                <c:pt idx="454">
                  <c:v>#N/A</c:v>
                </c:pt>
                <c:pt idx="455">
                  <c:v>#N/A</c:v>
                </c:pt>
                <c:pt idx="456">
                  <c:v>#N/A</c:v>
                </c:pt>
                <c:pt idx="457">
                  <c:v>#N/A</c:v>
                </c:pt>
                <c:pt idx="458">
                  <c:v>#N/A</c:v>
                </c:pt>
                <c:pt idx="459">
                  <c:v>#N/A</c:v>
                </c:pt>
                <c:pt idx="460">
                  <c:v>#N/A</c:v>
                </c:pt>
                <c:pt idx="461">
                  <c:v>#N/A</c:v>
                </c:pt>
                <c:pt idx="462">
                  <c:v>#N/A</c:v>
                </c:pt>
                <c:pt idx="463">
                  <c:v>#N/A</c:v>
                </c:pt>
                <c:pt idx="464">
                  <c:v>#N/A</c:v>
                </c:pt>
                <c:pt idx="465">
                  <c:v>#N/A</c:v>
                </c:pt>
                <c:pt idx="466">
                  <c:v>#N/A</c:v>
                </c:pt>
                <c:pt idx="467">
                  <c:v>#N/A</c:v>
                </c:pt>
                <c:pt idx="468">
                  <c:v>#N/A</c:v>
                </c:pt>
                <c:pt idx="469">
                  <c:v>#N/A</c:v>
                </c:pt>
                <c:pt idx="470">
                  <c:v>#N/A</c:v>
                </c:pt>
                <c:pt idx="471">
                  <c:v>#N/A</c:v>
                </c:pt>
                <c:pt idx="472">
                  <c:v>#N/A</c:v>
                </c:pt>
                <c:pt idx="473">
                  <c:v>#N/A</c:v>
                </c:pt>
                <c:pt idx="474">
                  <c:v>#N/A</c:v>
                </c:pt>
                <c:pt idx="475">
                  <c:v>#N/A</c:v>
                </c:pt>
                <c:pt idx="476">
                  <c:v>#N/A</c:v>
                </c:pt>
                <c:pt idx="477">
                  <c:v>#N/A</c:v>
                </c:pt>
                <c:pt idx="478">
                  <c:v>#N/A</c:v>
                </c:pt>
                <c:pt idx="479">
                  <c:v>#N/A</c:v>
                </c:pt>
                <c:pt idx="480">
                  <c:v>#N/A</c:v>
                </c:pt>
                <c:pt idx="481">
                  <c:v>#N/A</c:v>
                </c:pt>
                <c:pt idx="482">
                  <c:v>#N/A</c:v>
                </c:pt>
                <c:pt idx="483">
                  <c:v>#N/A</c:v>
                </c:pt>
                <c:pt idx="484">
                  <c:v>#N/A</c:v>
                </c:pt>
                <c:pt idx="485">
                  <c:v>#N/A</c:v>
                </c:pt>
                <c:pt idx="486">
                  <c:v>#N/A</c:v>
                </c:pt>
                <c:pt idx="487">
                  <c:v>#N/A</c:v>
                </c:pt>
                <c:pt idx="488">
                  <c:v>#N/A</c:v>
                </c:pt>
                <c:pt idx="489">
                  <c:v>#N/A</c:v>
                </c:pt>
                <c:pt idx="490">
                  <c:v>#N/A</c:v>
                </c:pt>
                <c:pt idx="491">
                  <c:v>#N/A</c:v>
                </c:pt>
                <c:pt idx="492">
                  <c:v>#N/A</c:v>
                </c:pt>
                <c:pt idx="493">
                  <c:v>#N/A</c:v>
                </c:pt>
                <c:pt idx="494">
                  <c:v>#N/A</c:v>
                </c:pt>
                <c:pt idx="495">
                  <c:v>#N/A</c:v>
                </c:pt>
                <c:pt idx="496">
                  <c:v>#N/A</c:v>
                </c:pt>
                <c:pt idx="497">
                  <c:v>#N/A</c:v>
                </c:pt>
                <c:pt idx="498">
                  <c:v>#N/A</c:v>
                </c:pt>
                <c:pt idx="499">
                  <c:v>#N/A</c:v>
                </c:pt>
                <c:pt idx="500">
                  <c:v>#N/A</c:v>
                </c:pt>
                <c:pt idx="501">
                  <c:v>#N/A</c:v>
                </c:pt>
                <c:pt idx="502">
                  <c:v>#N/A</c:v>
                </c:pt>
                <c:pt idx="503">
                  <c:v>#N/A</c:v>
                </c:pt>
                <c:pt idx="504">
                  <c:v>#N/A</c:v>
                </c:pt>
                <c:pt idx="505">
                  <c:v>#N/A</c:v>
                </c:pt>
                <c:pt idx="506">
                  <c:v>#N/A</c:v>
                </c:pt>
                <c:pt idx="507">
                  <c:v>#N/A</c:v>
                </c:pt>
                <c:pt idx="508">
                  <c:v>#N/A</c:v>
                </c:pt>
                <c:pt idx="509">
                  <c:v>#N/A</c:v>
                </c:pt>
                <c:pt idx="510">
                  <c:v>#N/A</c:v>
                </c:pt>
                <c:pt idx="511">
                  <c:v>#N/A</c:v>
                </c:pt>
                <c:pt idx="512">
                  <c:v>#N/A</c:v>
                </c:pt>
                <c:pt idx="513">
                  <c:v>#N/A</c:v>
                </c:pt>
                <c:pt idx="514">
                  <c:v>#N/A</c:v>
                </c:pt>
                <c:pt idx="515">
                  <c:v>#N/A</c:v>
                </c:pt>
                <c:pt idx="516">
                  <c:v>#N/A</c:v>
                </c:pt>
                <c:pt idx="517">
                  <c:v>#N/A</c:v>
                </c:pt>
                <c:pt idx="518">
                  <c:v>#N/A</c:v>
                </c:pt>
                <c:pt idx="519">
                  <c:v>#N/A</c:v>
                </c:pt>
                <c:pt idx="520">
                  <c:v>#N/A</c:v>
                </c:pt>
                <c:pt idx="521">
                  <c:v>#N/A</c:v>
                </c:pt>
                <c:pt idx="522">
                  <c:v>#N/A</c:v>
                </c:pt>
                <c:pt idx="523">
                  <c:v>#N/A</c:v>
                </c:pt>
                <c:pt idx="524">
                  <c:v>#N/A</c:v>
                </c:pt>
                <c:pt idx="525">
                  <c:v>#N/A</c:v>
                </c:pt>
                <c:pt idx="526">
                  <c:v>#N/A</c:v>
                </c:pt>
                <c:pt idx="527">
                  <c:v>#N/A</c:v>
                </c:pt>
                <c:pt idx="528">
                  <c:v>#N/A</c:v>
                </c:pt>
                <c:pt idx="529">
                  <c:v>#N/A</c:v>
                </c:pt>
                <c:pt idx="530">
                  <c:v>#N/A</c:v>
                </c:pt>
                <c:pt idx="531">
                  <c:v>#N/A</c:v>
                </c:pt>
                <c:pt idx="532">
                  <c:v>#N/A</c:v>
                </c:pt>
                <c:pt idx="533">
                  <c:v>#N/A</c:v>
                </c:pt>
                <c:pt idx="534">
                  <c:v>#N/A</c:v>
                </c:pt>
                <c:pt idx="535">
                  <c:v>#N/A</c:v>
                </c:pt>
                <c:pt idx="536">
                  <c:v>#N/A</c:v>
                </c:pt>
                <c:pt idx="537">
                  <c:v>#N/A</c:v>
                </c:pt>
                <c:pt idx="538">
                  <c:v>#N/A</c:v>
                </c:pt>
                <c:pt idx="539">
                  <c:v>#N/A</c:v>
                </c:pt>
                <c:pt idx="540">
                  <c:v>#N/A</c:v>
                </c:pt>
                <c:pt idx="541">
                  <c:v>#N/A</c:v>
                </c:pt>
                <c:pt idx="542">
                  <c:v>#N/A</c:v>
                </c:pt>
                <c:pt idx="543">
                  <c:v>#N/A</c:v>
                </c:pt>
                <c:pt idx="544">
                  <c:v>#N/A</c:v>
                </c:pt>
                <c:pt idx="545">
                  <c:v>#N/A</c:v>
                </c:pt>
                <c:pt idx="546">
                  <c:v>#N/A</c:v>
                </c:pt>
                <c:pt idx="547">
                  <c:v>#N/A</c:v>
                </c:pt>
                <c:pt idx="548">
                  <c:v>#N/A</c:v>
                </c:pt>
                <c:pt idx="549">
                  <c:v>#N/A</c:v>
                </c:pt>
                <c:pt idx="550">
                  <c:v>#N/A</c:v>
                </c:pt>
                <c:pt idx="551">
                  <c:v>#N/A</c:v>
                </c:pt>
                <c:pt idx="552">
                  <c:v>#N/A</c:v>
                </c:pt>
                <c:pt idx="553">
                  <c:v>#N/A</c:v>
                </c:pt>
                <c:pt idx="554">
                  <c:v>#N/A</c:v>
                </c:pt>
                <c:pt idx="555">
                  <c:v>#N/A</c:v>
                </c:pt>
                <c:pt idx="556">
                  <c:v>#N/A</c:v>
                </c:pt>
                <c:pt idx="557">
                  <c:v>#N/A</c:v>
                </c:pt>
                <c:pt idx="558">
                  <c:v>#N/A</c:v>
                </c:pt>
                <c:pt idx="559">
                  <c:v>#N/A</c:v>
                </c:pt>
                <c:pt idx="560">
                  <c:v>#N/A</c:v>
                </c:pt>
                <c:pt idx="561">
                  <c:v>#N/A</c:v>
                </c:pt>
                <c:pt idx="562">
                  <c:v>#N/A</c:v>
                </c:pt>
                <c:pt idx="563">
                  <c:v>#N/A</c:v>
                </c:pt>
                <c:pt idx="564">
                  <c:v>#N/A</c:v>
                </c:pt>
                <c:pt idx="565">
                  <c:v>#N/A</c:v>
                </c:pt>
                <c:pt idx="566">
                  <c:v>#N/A</c:v>
                </c:pt>
                <c:pt idx="567">
                  <c:v>#N/A</c:v>
                </c:pt>
                <c:pt idx="568">
                  <c:v>#N/A</c:v>
                </c:pt>
                <c:pt idx="569">
                  <c:v>#N/A</c:v>
                </c:pt>
                <c:pt idx="570">
                  <c:v>#N/A</c:v>
                </c:pt>
                <c:pt idx="571">
                  <c:v>#N/A</c:v>
                </c:pt>
                <c:pt idx="572">
                  <c:v>#N/A</c:v>
                </c:pt>
                <c:pt idx="573">
                  <c:v>#N/A</c:v>
                </c:pt>
                <c:pt idx="574">
                  <c:v>#N/A</c:v>
                </c:pt>
                <c:pt idx="575">
                  <c:v>#N/A</c:v>
                </c:pt>
                <c:pt idx="576">
                  <c:v>#N/A</c:v>
                </c:pt>
                <c:pt idx="577">
                  <c:v>#N/A</c:v>
                </c:pt>
                <c:pt idx="578">
                  <c:v>#N/A</c:v>
                </c:pt>
                <c:pt idx="579">
                  <c:v>#N/A</c:v>
                </c:pt>
                <c:pt idx="580">
                  <c:v>#N/A</c:v>
                </c:pt>
                <c:pt idx="581">
                  <c:v>#N/A</c:v>
                </c:pt>
                <c:pt idx="582">
                  <c:v>#N/A</c:v>
                </c:pt>
                <c:pt idx="583">
                  <c:v>#N/A</c:v>
                </c:pt>
                <c:pt idx="584">
                  <c:v>#N/A</c:v>
                </c:pt>
                <c:pt idx="585">
                  <c:v>#N/A</c:v>
                </c:pt>
                <c:pt idx="586">
                  <c:v>#N/A</c:v>
                </c:pt>
                <c:pt idx="587">
                  <c:v>#N/A</c:v>
                </c:pt>
                <c:pt idx="588">
                  <c:v>#N/A</c:v>
                </c:pt>
                <c:pt idx="589">
                  <c:v>#N/A</c:v>
                </c:pt>
                <c:pt idx="590">
                  <c:v>#N/A</c:v>
                </c:pt>
                <c:pt idx="591">
                  <c:v>#N/A</c:v>
                </c:pt>
                <c:pt idx="592">
                  <c:v>#N/A</c:v>
                </c:pt>
                <c:pt idx="593">
                  <c:v>#N/A</c:v>
                </c:pt>
                <c:pt idx="594">
                  <c:v>#N/A</c:v>
                </c:pt>
                <c:pt idx="595">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0-519F-475A-80DA-5DE8A463EC6A}"/>
            </c:ext>
          </c:extLst>
        </c:ser>
        <c:ser>
          <c:idx val="6"/>
          <c:order val="1"/>
          <c:tx>
            <c:strRef>
              <c:f>入力!$G$4</c:f>
              <c:strCache>
                <c:ptCount val="1"/>
                <c:pt idx="0">
                  <c:v>反応槽1</c:v>
                </c:pt>
              </c:strCache>
            </c:strRef>
          </c:tx>
          <c:spPr>
            <a:ln w="25400" cap="rnd">
              <a:noFill/>
              <a:round/>
            </a:ln>
            <a:effectLst/>
          </c:spPr>
          <c:marker>
            <c:symbol val="circle"/>
            <c:size val="8"/>
            <c:spPr>
              <a:solidFill>
                <a:srgbClr val="FFC000"/>
              </a:solidFill>
              <a:ln w="15875">
                <a:solidFill>
                  <a:srgbClr val="FFC000">
                    <a:lumMod val="75000"/>
                  </a:srgb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入力!$G$5:$G$600</c:f>
              <c:numCache>
                <c:formatCode>0.0</c:formatCode>
                <c:ptCount val="596"/>
                <c:pt idx="0">
                  <c:v>#N/A</c:v>
                </c:pt>
                <c:pt idx="1">
                  <c:v>6.2875000000000005</c:v>
                </c:pt>
                <c:pt idx="2">
                  <c:v>6.25</c:v>
                </c:pt>
                <c:pt idx="3">
                  <c:v>6.25</c:v>
                </c:pt>
                <c:pt idx="4">
                  <c:v>7.5</c:v>
                </c:pt>
                <c:pt idx="5">
                  <c:v>6.5789473684210531</c:v>
                </c:pt>
                <c:pt idx="6">
                  <c:v>6.5789473684210531</c:v>
                </c:pt>
                <c:pt idx="7">
                  <c:v>6.5789473684210531</c:v>
                </c:pt>
                <c:pt idx="8">
                  <c:v>6.9444444444444446</c:v>
                </c:pt>
                <c:pt idx="9">
                  <c:v>7.3529411764705896</c:v>
                </c:pt>
                <c:pt idx="10">
                  <c:v>7.3529411764705896</c:v>
                </c:pt>
                <c:pt idx="11">
                  <c:v>7.1428571428571423</c:v>
                </c:pt>
                <c:pt idx="12">
                  <c:v>7.3529411764705896</c:v>
                </c:pt>
                <c:pt idx="13">
                  <c:v>7.3529411764705896</c:v>
                </c:pt>
                <c:pt idx="14">
                  <c:v>7.1428571428571415</c:v>
                </c:pt>
                <c:pt idx="15">
                  <c:v>7.5</c:v>
                </c:pt>
                <c:pt idx="16">
                  <c:v>7.5</c:v>
                </c:pt>
                <c:pt idx="17">
                  <c:v>7.5</c:v>
                </c:pt>
                <c:pt idx="18">
                  <c:v>7.8947368421052628</c:v>
                </c:pt>
                <c:pt idx="19">
                  <c:v>7.8947368421052628</c:v>
                </c:pt>
                <c:pt idx="20">
                  <c:v>7.8947368421052628</c:v>
                </c:pt>
                <c:pt idx="21">
                  <c:v>8.3333333333333339</c:v>
                </c:pt>
                <c:pt idx="22">
                  <c:v>#N/A</c:v>
                </c:pt>
                <c:pt idx="23">
                  <c:v>10.714285714285715</c:v>
                </c:pt>
                <c:pt idx="24">
                  <c:v>11.538461538461538</c:v>
                </c:pt>
                <c:pt idx="25">
                  <c:v>9.375</c:v>
                </c:pt>
                <c:pt idx="26">
                  <c:v>9.375</c:v>
                </c:pt>
                <c:pt idx="27">
                  <c:v>10</c:v>
                </c:pt>
                <c:pt idx="28">
                  <c:v>9.375</c:v>
                </c:pt>
                <c:pt idx="29">
                  <c:v>#N/A</c:v>
                </c:pt>
                <c:pt idx="30">
                  <c:v>7.1428571428571415</c:v>
                </c:pt>
                <c:pt idx="31">
                  <c:v>6.8181818181818183</c:v>
                </c:pt>
                <c:pt idx="32">
                  <c:v>7.5</c:v>
                </c:pt>
                <c:pt idx="33">
                  <c:v>7.5</c:v>
                </c:pt>
                <c:pt idx="34">
                  <c:v>6.9444444444444446</c:v>
                </c:pt>
                <c:pt idx="35">
                  <c:v>7.5</c:v>
                </c:pt>
                <c:pt idx="36">
                  <c:v>7.5</c:v>
                </c:pt>
                <c:pt idx="37">
                  <c:v>8.3333333333333339</c:v>
                </c:pt>
                <c:pt idx="38">
                  <c:v>7.5</c:v>
                </c:pt>
                <c:pt idx="39">
                  <c:v>#N/A</c:v>
                </c:pt>
                <c:pt idx="40">
                  <c:v>7.5</c:v>
                </c:pt>
                <c:pt idx="41">
                  <c:v>7.5</c:v>
                </c:pt>
                <c:pt idx="42">
                  <c:v>7.5</c:v>
                </c:pt>
                <c:pt idx="43">
                  <c:v>#N/A</c:v>
                </c:pt>
                <c:pt idx="44">
                  <c:v>#N/A</c:v>
                </c:pt>
                <c:pt idx="45">
                  <c:v>7.5</c:v>
                </c:pt>
                <c:pt idx="46">
                  <c:v>7.5</c:v>
                </c:pt>
                <c:pt idx="47">
                  <c:v>7.5</c:v>
                </c:pt>
                <c:pt idx="48">
                  <c:v>8.3333333333333339</c:v>
                </c:pt>
                <c:pt idx="49">
                  <c:v>4.0540540540540544</c:v>
                </c:pt>
                <c:pt idx="50">
                  <c:v>7.5</c:v>
                </c:pt>
                <c:pt idx="51">
                  <c:v>7.5</c:v>
                </c:pt>
                <c:pt idx="52">
                  <c:v>7.5</c:v>
                </c:pt>
                <c:pt idx="53">
                  <c:v>7.5</c:v>
                </c:pt>
                <c:pt idx="54">
                  <c:v>6.8181818181818183</c:v>
                </c:pt>
                <c:pt idx="55">
                  <c:v>6.8181818181818183</c:v>
                </c:pt>
                <c:pt idx="56">
                  <c:v>6.8181818181818183</c:v>
                </c:pt>
                <c:pt idx="57">
                  <c:v>7.1428571428571415</c:v>
                </c:pt>
                <c:pt idx="58">
                  <c:v>7.1428571428571415</c:v>
                </c:pt>
                <c:pt idx="59">
                  <c:v>7.1428571428571415</c:v>
                </c:pt>
                <c:pt idx="60">
                  <c:v>#N/A</c:v>
                </c:pt>
                <c:pt idx="61">
                  <c:v>7.5</c:v>
                </c:pt>
                <c:pt idx="62">
                  <c:v>#N/A</c:v>
                </c:pt>
                <c:pt idx="63">
                  <c:v>7.5</c:v>
                </c:pt>
                <c:pt idx="64">
                  <c:v>7.5</c:v>
                </c:pt>
                <c:pt idx="65">
                  <c:v>8.3333333333333339</c:v>
                </c:pt>
                <c:pt idx="66">
                  <c:v>11.538461538461538</c:v>
                </c:pt>
                <c:pt idx="67">
                  <c:v>10.714285714285715</c:v>
                </c:pt>
                <c:pt idx="68">
                  <c:v>#N/A</c:v>
                </c:pt>
                <c:pt idx="69">
                  <c:v>10.714285714285715</c:v>
                </c:pt>
                <c:pt idx="70">
                  <c:v>10.714285714285715</c:v>
                </c:pt>
                <c:pt idx="71">
                  <c:v>8.3333333333333339</c:v>
                </c:pt>
                <c:pt idx="72">
                  <c:v>10.714285714285715</c:v>
                </c:pt>
                <c:pt idx="73">
                  <c:v>#N/A</c:v>
                </c:pt>
                <c:pt idx="74">
                  <c:v>10.714285714285715</c:v>
                </c:pt>
                <c:pt idx="75">
                  <c:v>10.714285714285715</c:v>
                </c:pt>
                <c:pt idx="76">
                  <c:v>10.714285714285715</c:v>
                </c:pt>
                <c:pt idx="77">
                  <c:v>#N/A</c:v>
                </c:pt>
                <c:pt idx="78">
                  <c:v>11.538461538461538</c:v>
                </c:pt>
                <c:pt idx="79">
                  <c:v>12.500000000000002</c:v>
                </c:pt>
                <c:pt idx="80">
                  <c:v>12.500000000000002</c:v>
                </c:pt>
                <c:pt idx="81">
                  <c:v>#N/A</c:v>
                </c:pt>
                <c:pt idx="82">
                  <c:v>24</c:v>
                </c:pt>
                <c:pt idx="83">
                  <c:v>25.000000000000004</c:v>
                </c:pt>
                <c:pt idx="84">
                  <c:v>25.000000000000004</c:v>
                </c:pt>
                <c:pt idx="85">
                  <c:v>25.000000000000004</c:v>
                </c:pt>
                <c:pt idx="86">
                  <c:v>25.000000000000004</c:v>
                </c:pt>
                <c:pt idx="87">
                  <c:v>25.000000000000004</c:v>
                </c:pt>
                <c:pt idx="88">
                  <c:v>25.000000000000004</c:v>
                </c:pt>
                <c:pt idx="89">
                  <c:v>25.000000000000004</c:v>
                </c:pt>
                <c:pt idx="90">
                  <c:v>25.000000000000004</c:v>
                </c:pt>
                <c:pt idx="91">
                  <c:v>25.000000000000004</c:v>
                </c:pt>
                <c:pt idx="92">
                  <c:v>25.000000000000004</c:v>
                </c:pt>
                <c:pt idx="93">
                  <c:v>30</c:v>
                </c:pt>
                <c:pt idx="94">
                  <c:v>25.000000000000004</c:v>
                </c:pt>
                <c:pt idx="95">
                  <c:v>21.428571428571431</c:v>
                </c:pt>
                <c:pt idx="96">
                  <c:v>21.428571428571431</c:v>
                </c:pt>
                <c:pt idx="97">
                  <c:v>18.75</c:v>
                </c:pt>
                <c:pt idx="98">
                  <c:v>21.428571428571431</c:v>
                </c:pt>
                <c:pt idx="99">
                  <c:v>25</c:v>
                </c:pt>
                <c:pt idx="100">
                  <c:v>23.80952380952381</c:v>
                </c:pt>
                <c:pt idx="101">
                  <c:v>21.428571428571431</c:v>
                </c:pt>
                <c:pt idx="102">
                  <c:v>25.000000000000004</c:v>
                </c:pt>
                <c:pt idx="103">
                  <c:v>21.428571428571431</c:v>
                </c:pt>
                <c:pt idx="104">
                  <c:v>25.000000000000004</c:v>
                </c:pt>
                <c:pt idx="105">
                  <c:v>25</c:v>
                </c:pt>
                <c:pt idx="106">
                  <c:v>#N/A</c:v>
                </c:pt>
                <c:pt idx="107">
                  <c:v>21.428571428571431</c:v>
                </c:pt>
                <c:pt idx="108">
                  <c:v>18.75</c:v>
                </c:pt>
                <c:pt idx="109">
                  <c:v>18.75</c:v>
                </c:pt>
                <c:pt idx="110">
                  <c:v>18.75</c:v>
                </c:pt>
                <c:pt idx="111">
                  <c:v>25.252525252525253</c:v>
                </c:pt>
                <c:pt idx="112">
                  <c:v>21.428571428571431</c:v>
                </c:pt>
                <c:pt idx="113">
                  <c:v>25.000000000000004</c:v>
                </c:pt>
                <c:pt idx="114">
                  <c:v>25.000000000000004</c:v>
                </c:pt>
                <c:pt idx="115">
                  <c:v>21.428571428571431</c:v>
                </c:pt>
                <c:pt idx="116">
                  <c:v>26.315789473684212</c:v>
                </c:pt>
                <c:pt idx="117">
                  <c:v>21.428571428571431</c:v>
                </c:pt>
                <c:pt idx="118">
                  <c:v>21.428571428571431</c:v>
                </c:pt>
                <c:pt idx="119">
                  <c:v>25.000000000000004</c:v>
                </c:pt>
                <c:pt idx="120">
                  <c:v>25.000000000000004</c:v>
                </c:pt>
                <c:pt idx="121">
                  <c:v>21.428571428571431</c:v>
                </c:pt>
                <c:pt idx="122">
                  <c:v>22.72727272727273</c:v>
                </c:pt>
                <c:pt idx="123">
                  <c:v>21.428571428571431</c:v>
                </c:pt>
                <c:pt idx="124">
                  <c:v>21.428571428571431</c:v>
                </c:pt>
                <c:pt idx="125">
                  <c:v>25.000000000000004</c:v>
                </c:pt>
                <c:pt idx="126">
                  <c:v>25.000000000000004</c:v>
                </c:pt>
                <c:pt idx="127">
                  <c:v>25.000000000000004</c:v>
                </c:pt>
                <c:pt idx="128">
                  <c:v>24.590163934426233</c:v>
                </c:pt>
                <c:pt idx="129">
                  <c:v>#N/A</c:v>
                </c:pt>
                <c:pt idx="130">
                  <c:v>21.428571428571431</c:v>
                </c:pt>
                <c:pt idx="131">
                  <c:v>21.428571428571431</c:v>
                </c:pt>
                <c:pt idx="132">
                  <c:v>25.000000000000004</c:v>
                </c:pt>
                <c:pt idx="133">
                  <c:v>25.000000000000004</c:v>
                </c:pt>
                <c:pt idx="134">
                  <c:v>25.000000000000004</c:v>
                </c:pt>
                <c:pt idx="135">
                  <c:v>25.000000000000004</c:v>
                </c:pt>
                <c:pt idx="136">
                  <c:v>25.000000000000004</c:v>
                </c:pt>
                <c:pt idx="137">
                  <c:v>27.272727272727273</c:v>
                </c:pt>
                <c:pt idx="138">
                  <c:v>25.000000000000004</c:v>
                </c:pt>
                <c:pt idx="139">
                  <c:v>30</c:v>
                </c:pt>
                <c:pt idx="140">
                  <c:v>25.000000000000004</c:v>
                </c:pt>
                <c:pt idx="141">
                  <c:v>25.000000000000004</c:v>
                </c:pt>
                <c:pt idx="142">
                  <c:v>30</c:v>
                </c:pt>
                <c:pt idx="143">
                  <c:v>30.8</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pt idx="199">
                  <c:v>#N/A</c:v>
                </c:pt>
                <c:pt idx="200">
                  <c:v>#N/A</c:v>
                </c:pt>
                <c:pt idx="201">
                  <c:v>#N/A</c:v>
                </c:pt>
                <c:pt idx="202">
                  <c:v>#N/A</c:v>
                </c:pt>
                <c:pt idx="203">
                  <c:v>#N/A</c:v>
                </c:pt>
                <c:pt idx="204">
                  <c:v>#N/A</c:v>
                </c:pt>
                <c:pt idx="205">
                  <c:v>#N/A</c:v>
                </c:pt>
                <c:pt idx="206">
                  <c:v>#N/A</c:v>
                </c:pt>
                <c:pt idx="207">
                  <c:v>#N/A</c:v>
                </c:pt>
                <c:pt idx="208">
                  <c:v>#N/A</c:v>
                </c:pt>
                <c:pt idx="209">
                  <c:v>#N/A</c:v>
                </c:pt>
                <c:pt idx="210">
                  <c:v>#N/A</c:v>
                </c:pt>
                <c:pt idx="211">
                  <c:v>#N/A</c:v>
                </c:pt>
                <c:pt idx="212">
                  <c:v>#N/A</c:v>
                </c:pt>
                <c:pt idx="213">
                  <c:v>#N/A</c:v>
                </c:pt>
                <c:pt idx="214">
                  <c:v>#N/A</c:v>
                </c:pt>
                <c:pt idx="215">
                  <c:v>#N/A</c:v>
                </c:pt>
                <c:pt idx="216">
                  <c:v>#N/A</c:v>
                </c:pt>
                <c:pt idx="217">
                  <c:v>#N/A</c:v>
                </c:pt>
                <c:pt idx="218">
                  <c:v>#N/A</c:v>
                </c:pt>
                <c:pt idx="219">
                  <c:v>#N/A</c:v>
                </c:pt>
                <c:pt idx="220">
                  <c:v>#N/A</c:v>
                </c:pt>
                <c:pt idx="221">
                  <c:v>#N/A</c:v>
                </c:pt>
                <c:pt idx="222">
                  <c:v>#N/A</c:v>
                </c:pt>
                <c:pt idx="223">
                  <c:v>#N/A</c:v>
                </c:pt>
                <c:pt idx="224">
                  <c:v>#N/A</c:v>
                </c:pt>
                <c:pt idx="225">
                  <c:v>#N/A</c:v>
                </c:pt>
                <c:pt idx="226">
                  <c:v>#N/A</c:v>
                </c:pt>
                <c:pt idx="227">
                  <c:v>#N/A</c:v>
                </c:pt>
                <c:pt idx="228">
                  <c:v>#N/A</c:v>
                </c:pt>
                <c:pt idx="229">
                  <c:v>#N/A</c:v>
                </c:pt>
                <c:pt idx="230">
                  <c:v>#N/A</c:v>
                </c:pt>
                <c:pt idx="231">
                  <c:v>#N/A</c:v>
                </c:pt>
                <c:pt idx="232">
                  <c:v>#N/A</c:v>
                </c:pt>
                <c:pt idx="233">
                  <c:v>#N/A</c:v>
                </c:pt>
                <c:pt idx="234">
                  <c:v>#N/A</c:v>
                </c:pt>
                <c:pt idx="235">
                  <c:v>#N/A</c:v>
                </c:pt>
                <c:pt idx="236">
                  <c:v>#N/A</c:v>
                </c:pt>
                <c:pt idx="237">
                  <c:v>#N/A</c:v>
                </c:pt>
                <c:pt idx="238">
                  <c:v>#N/A</c:v>
                </c:pt>
                <c:pt idx="239">
                  <c:v>#N/A</c:v>
                </c:pt>
                <c:pt idx="240">
                  <c:v>#N/A</c:v>
                </c:pt>
                <c:pt idx="241">
                  <c:v>#N/A</c:v>
                </c:pt>
                <c:pt idx="242">
                  <c:v>#N/A</c:v>
                </c:pt>
                <c:pt idx="243">
                  <c:v>#N/A</c:v>
                </c:pt>
                <c:pt idx="244">
                  <c:v>#N/A</c:v>
                </c:pt>
                <c:pt idx="245">
                  <c:v>#N/A</c:v>
                </c:pt>
                <c:pt idx="246">
                  <c:v>#N/A</c:v>
                </c:pt>
                <c:pt idx="247">
                  <c:v>#N/A</c:v>
                </c:pt>
                <c:pt idx="248">
                  <c:v>#N/A</c:v>
                </c:pt>
                <c:pt idx="249">
                  <c:v>#N/A</c:v>
                </c:pt>
                <c:pt idx="250">
                  <c:v>#N/A</c:v>
                </c:pt>
                <c:pt idx="251">
                  <c:v>#N/A</c:v>
                </c:pt>
                <c:pt idx="252">
                  <c:v>#N/A</c:v>
                </c:pt>
                <c:pt idx="253">
                  <c:v>#N/A</c:v>
                </c:pt>
                <c:pt idx="254">
                  <c:v>#N/A</c:v>
                </c:pt>
                <c:pt idx="255">
                  <c:v>#N/A</c:v>
                </c:pt>
                <c:pt idx="256">
                  <c:v>#N/A</c:v>
                </c:pt>
                <c:pt idx="257">
                  <c:v>#N/A</c:v>
                </c:pt>
                <c:pt idx="258">
                  <c:v>#N/A</c:v>
                </c:pt>
                <c:pt idx="259">
                  <c:v>#N/A</c:v>
                </c:pt>
                <c:pt idx="260">
                  <c:v>#N/A</c:v>
                </c:pt>
                <c:pt idx="261">
                  <c:v>#N/A</c:v>
                </c:pt>
                <c:pt idx="262">
                  <c:v>#N/A</c:v>
                </c:pt>
                <c:pt idx="263">
                  <c:v>#N/A</c:v>
                </c:pt>
                <c:pt idx="264">
                  <c:v>#N/A</c:v>
                </c:pt>
                <c:pt idx="265">
                  <c:v>#N/A</c:v>
                </c:pt>
                <c:pt idx="266">
                  <c:v>#N/A</c:v>
                </c:pt>
                <c:pt idx="267">
                  <c:v>#N/A</c:v>
                </c:pt>
                <c:pt idx="268">
                  <c:v>#N/A</c:v>
                </c:pt>
                <c:pt idx="269">
                  <c:v>#N/A</c:v>
                </c:pt>
                <c:pt idx="270">
                  <c:v>#N/A</c:v>
                </c:pt>
                <c:pt idx="271">
                  <c:v>#N/A</c:v>
                </c:pt>
                <c:pt idx="272">
                  <c:v>#N/A</c:v>
                </c:pt>
                <c:pt idx="273">
                  <c:v>#N/A</c:v>
                </c:pt>
                <c:pt idx="274">
                  <c:v>#N/A</c:v>
                </c:pt>
                <c:pt idx="275">
                  <c:v>#N/A</c:v>
                </c:pt>
                <c:pt idx="276">
                  <c:v>#N/A</c:v>
                </c:pt>
                <c:pt idx="277">
                  <c:v>#N/A</c:v>
                </c:pt>
                <c:pt idx="278">
                  <c:v>#N/A</c:v>
                </c:pt>
                <c:pt idx="279">
                  <c:v>#N/A</c:v>
                </c:pt>
                <c:pt idx="280">
                  <c:v>#N/A</c:v>
                </c:pt>
                <c:pt idx="281">
                  <c:v>#N/A</c:v>
                </c:pt>
                <c:pt idx="282">
                  <c:v>#N/A</c:v>
                </c:pt>
                <c:pt idx="283">
                  <c:v>#N/A</c:v>
                </c:pt>
                <c:pt idx="284">
                  <c:v>#N/A</c:v>
                </c:pt>
                <c:pt idx="285">
                  <c:v>#N/A</c:v>
                </c:pt>
                <c:pt idx="286">
                  <c:v>#N/A</c:v>
                </c:pt>
                <c:pt idx="287">
                  <c:v>#N/A</c:v>
                </c:pt>
                <c:pt idx="288">
                  <c:v>#N/A</c:v>
                </c:pt>
                <c:pt idx="289">
                  <c:v>#N/A</c:v>
                </c:pt>
                <c:pt idx="290">
                  <c:v>#N/A</c:v>
                </c:pt>
                <c:pt idx="291">
                  <c:v>#N/A</c:v>
                </c:pt>
                <c:pt idx="292">
                  <c:v>#N/A</c:v>
                </c:pt>
                <c:pt idx="293">
                  <c:v>#N/A</c:v>
                </c:pt>
                <c:pt idx="294">
                  <c:v>#N/A</c:v>
                </c:pt>
                <c:pt idx="295">
                  <c:v>#N/A</c:v>
                </c:pt>
                <c:pt idx="296">
                  <c:v>#N/A</c:v>
                </c:pt>
                <c:pt idx="297">
                  <c:v>#N/A</c:v>
                </c:pt>
                <c:pt idx="298">
                  <c:v>#N/A</c:v>
                </c:pt>
                <c:pt idx="299">
                  <c:v>#N/A</c:v>
                </c:pt>
                <c:pt idx="300">
                  <c:v>#N/A</c:v>
                </c:pt>
                <c:pt idx="301">
                  <c:v>#N/A</c:v>
                </c:pt>
                <c:pt idx="302">
                  <c:v>#N/A</c:v>
                </c:pt>
                <c:pt idx="303">
                  <c:v>#N/A</c:v>
                </c:pt>
                <c:pt idx="304">
                  <c:v>#N/A</c:v>
                </c:pt>
                <c:pt idx="305">
                  <c:v>#N/A</c:v>
                </c:pt>
                <c:pt idx="306">
                  <c:v>#N/A</c:v>
                </c:pt>
                <c:pt idx="307">
                  <c:v>#N/A</c:v>
                </c:pt>
                <c:pt idx="308">
                  <c:v>#N/A</c:v>
                </c:pt>
                <c:pt idx="309">
                  <c:v>#N/A</c:v>
                </c:pt>
                <c:pt idx="310">
                  <c:v>#N/A</c:v>
                </c:pt>
                <c:pt idx="311">
                  <c:v>#N/A</c:v>
                </c:pt>
                <c:pt idx="312">
                  <c:v>#N/A</c:v>
                </c:pt>
                <c:pt idx="313">
                  <c:v>#N/A</c:v>
                </c:pt>
                <c:pt idx="314">
                  <c:v>#N/A</c:v>
                </c:pt>
                <c:pt idx="315">
                  <c:v>#N/A</c:v>
                </c:pt>
                <c:pt idx="316">
                  <c:v>#N/A</c:v>
                </c:pt>
                <c:pt idx="317">
                  <c:v>#N/A</c:v>
                </c:pt>
                <c:pt idx="318">
                  <c:v>#N/A</c:v>
                </c:pt>
                <c:pt idx="319">
                  <c:v>#N/A</c:v>
                </c:pt>
                <c:pt idx="320">
                  <c:v>#N/A</c:v>
                </c:pt>
                <c:pt idx="321">
                  <c:v>#N/A</c:v>
                </c:pt>
                <c:pt idx="322">
                  <c:v>#N/A</c:v>
                </c:pt>
                <c:pt idx="323">
                  <c:v>#N/A</c:v>
                </c:pt>
                <c:pt idx="324">
                  <c:v>#N/A</c:v>
                </c:pt>
                <c:pt idx="325">
                  <c:v>#N/A</c:v>
                </c:pt>
                <c:pt idx="326">
                  <c:v>#N/A</c:v>
                </c:pt>
                <c:pt idx="327">
                  <c:v>#N/A</c:v>
                </c:pt>
                <c:pt idx="328">
                  <c:v>#N/A</c:v>
                </c:pt>
                <c:pt idx="329">
                  <c:v>#N/A</c:v>
                </c:pt>
                <c:pt idx="330">
                  <c:v>#N/A</c:v>
                </c:pt>
                <c:pt idx="331">
                  <c:v>#N/A</c:v>
                </c:pt>
                <c:pt idx="332">
                  <c:v>#N/A</c:v>
                </c:pt>
                <c:pt idx="333">
                  <c:v>#N/A</c:v>
                </c:pt>
                <c:pt idx="334">
                  <c:v>#N/A</c:v>
                </c:pt>
                <c:pt idx="335">
                  <c:v>#N/A</c:v>
                </c:pt>
                <c:pt idx="336">
                  <c:v>#N/A</c:v>
                </c:pt>
                <c:pt idx="337">
                  <c:v>#N/A</c:v>
                </c:pt>
                <c:pt idx="338">
                  <c:v>#N/A</c:v>
                </c:pt>
                <c:pt idx="339">
                  <c:v>#N/A</c:v>
                </c:pt>
                <c:pt idx="340">
                  <c:v>#N/A</c:v>
                </c:pt>
                <c:pt idx="341">
                  <c:v>#N/A</c:v>
                </c:pt>
                <c:pt idx="342">
                  <c:v>#N/A</c:v>
                </c:pt>
                <c:pt idx="343">
                  <c:v>#N/A</c:v>
                </c:pt>
                <c:pt idx="344">
                  <c:v>#N/A</c:v>
                </c:pt>
                <c:pt idx="345">
                  <c:v>#N/A</c:v>
                </c:pt>
                <c:pt idx="346">
                  <c:v>#N/A</c:v>
                </c:pt>
                <c:pt idx="347">
                  <c:v>#N/A</c:v>
                </c:pt>
                <c:pt idx="348">
                  <c:v>#N/A</c:v>
                </c:pt>
                <c:pt idx="349">
                  <c:v>#N/A</c:v>
                </c:pt>
                <c:pt idx="350">
                  <c:v>#N/A</c:v>
                </c:pt>
                <c:pt idx="351">
                  <c:v>#N/A</c:v>
                </c:pt>
                <c:pt idx="352">
                  <c:v>#N/A</c:v>
                </c:pt>
                <c:pt idx="353">
                  <c:v>#N/A</c:v>
                </c:pt>
                <c:pt idx="354">
                  <c:v>#N/A</c:v>
                </c:pt>
                <c:pt idx="355">
                  <c:v>#N/A</c:v>
                </c:pt>
                <c:pt idx="356">
                  <c:v>#N/A</c:v>
                </c:pt>
                <c:pt idx="357">
                  <c:v>#N/A</c:v>
                </c:pt>
                <c:pt idx="358">
                  <c:v>#N/A</c:v>
                </c:pt>
                <c:pt idx="359">
                  <c:v>#N/A</c:v>
                </c:pt>
                <c:pt idx="360">
                  <c:v>#N/A</c:v>
                </c:pt>
                <c:pt idx="361">
                  <c:v>#N/A</c:v>
                </c:pt>
                <c:pt idx="362">
                  <c:v>#N/A</c:v>
                </c:pt>
                <c:pt idx="363">
                  <c:v>#N/A</c:v>
                </c:pt>
                <c:pt idx="364">
                  <c:v>#N/A</c:v>
                </c:pt>
                <c:pt idx="365">
                  <c:v>#N/A</c:v>
                </c:pt>
                <c:pt idx="366">
                  <c:v>#N/A</c:v>
                </c:pt>
                <c:pt idx="367">
                  <c:v>#N/A</c:v>
                </c:pt>
                <c:pt idx="368">
                  <c:v>#N/A</c:v>
                </c:pt>
                <c:pt idx="369">
                  <c:v>#N/A</c:v>
                </c:pt>
                <c:pt idx="370">
                  <c:v>#N/A</c:v>
                </c:pt>
                <c:pt idx="371">
                  <c:v>#N/A</c:v>
                </c:pt>
                <c:pt idx="372">
                  <c:v>#N/A</c:v>
                </c:pt>
                <c:pt idx="373">
                  <c:v>#N/A</c:v>
                </c:pt>
                <c:pt idx="374">
                  <c:v>#N/A</c:v>
                </c:pt>
                <c:pt idx="375">
                  <c:v>#N/A</c:v>
                </c:pt>
                <c:pt idx="376">
                  <c:v>#N/A</c:v>
                </c:pt>
                <c:pt idx="377">
                  <c:v>#N/A</c:v>
                </c:pt>
                <c:pt idx="378">
                  <c:v>#N/A</c:v>
                </c:pt>
                <c:pt idx="379">
                  <c:v>#N/A</c:v>
                </c:pt>
                <c:pt idx="380">
                  <c:v>#N/A</c:v>
                </c:pt>
                <c:pt idx="381">
                  <c:v>#N/A</c:v>
                </c:pt>
                <c:pt idx="382">
                  <c:v>#N/A</c:v>
                </c:pt>
                <c:pt idx="383">
                  <c:v>#N/A</c:v>
                </c:pt>
                <c:pt idx="384">
                  <c:v>#N/A</c:v>
                </c:pt>
                <c:pt idx="385">
                  <c:v>#N/A</c:v>
                </c:pt>
                <c:pt idx="386">
                  <c:v>#N/A</c:v>
                </c:pt>
                <c:pt idx="387">
                  <c:v>#N/A</c:v>
                </c:pt>
                <c:pt idx="388">
                  <c:v>#N/A</c:v>
                </c:pt>
                <c:pt idx="389">
                  <c:v>#N/A</c:v>
                </c:pt>
                <c:pt idx="390">
                  <c:v>#N/A</c:v>
                </c:pt>
                <c:pt idx="391">
                  <c:v>#N/A</c:v>
                </c:pt>
                <c:pt idx="392">
                  <c:v>#N/A</c:v>
                </c:pt>
                <c:pt idx="393">
                  <c:v>#N/A</c:v>
                </c:pt>
                <c:pt idx="394">
                  <c:v>#N/A</c:v>
                </c:pt>
                <c:pt idx="395">
                  <c:v>#N/A</c:v>
                </c:pt>
                <c:pt idx="396">
                  <c:v>#N/A</c:v>
                </c:pt>
                <c:pt idx="397">
                  <c:v>#N/A</c:v>
                </c:pt>
                <c:pt idx="398">
                  <c:v>#N/A</c:v>
                </c:pt>
                <c:pt idx="399">
                  <c:v>#N/A</c:v>
                </c:pt>
                <c:pt idx="400">
                  <c:v>#N/A</c:v>
                </c:pt>
                <c:pt idx="401">
                  <c:v>#N/A</c:v>
                </c:pt>
                <c:pt idx="402">
                  <c:v>#N/A</c:v>
                </c:pt>
                <c:pt idx="403">
                  <c:v>#N/A</c:v>
                </c:pt>
                <c:pt idx="404">
                  <c:v>#N/A</c:v>
                </c:pt>
                <c:pt idx="405">
                  <c:v>#N/A</c:v>
                </c:pt>
                <c:pt idx="406">
                  <c:v>#N/A</c:v>
                </c:pt>
                <c:pt idx="407">
                  <c:v>#N/A</c:v>
                </c:pt>
                <c:pt idx="408">
                  <c:v>#N/A</c:v>
                </c:pt>
                <c:pt idx="409">
                  <c:v>#N/A</c:v>
                </c:pt>
                <c:pt idx="410">
                  <c:v>#N/A</c:v>
                </c:pt>
                <c:pt idx="411">
                  <c:v>#N/A</c:v>
                </c:pt>
                <c:pt idx="412">
                  <c:v>#N/A</c:v>
                </c:pt>
                <c:pt idx="413">
                  <c:v>#N/A</c:v>
                </c:pt>
                <c:pt idx="414">
                  <c:v>#N/A</c:v>
                </c:pt>
                <c:pt idx="415">
                  <c:v>#N/A</c:v>
                </c:pt>
                <c:pt idx="416">
                  <c:v>#N/A</c:v>
                </c:pt>
                <c:pt idx="417">
                  <c:v>#N/A</c:v>
                </c:pt>
                <c:pt idx="418">
                  <c:v>#N/A</c:v>
                </c:pt>
                <c:pt idx="419">
                  <c:v>#N/A</c:v>
                </c:pt>
                <c:pt idx="420">
                  <c:v>#N/A</c:v>
                </c:pt>
                <c:pt idx="421">
                  <c:v>#N/A</c:v>
                </c:pt>
                <c:pt idx="422">
                  <c:v>#N/A</c:v>
                </c:pt>
                <c:pt idx="423">
                  <c:v>#N/A</c:v>
                </c:pt>
                <c:pt idx="424">
                  <c:v>#N/A</c:v>
                </c:pt>
                <c:pt idx="425">
                  <c:v>#N/A</c:v>
                </c:pt>
                <c:pt idx="426">
                  <c:v>#N/A</c:v>
                </c:pt>
                <c:pt idx="427">
                  <c:v>#N/A</c:v>
                </c:pt>
                <c:pt idx="428">
                  <c:v>#N/A</c:v>
                </c:pt>
                <c:pt idx="429">
                  <c:v>#N/A</c:v>
                </c:pt>
                <c:pt idx="430">
                  <c:v>#N/A</c:v>
                </c:pt>
                <c:pt idx="431">
                  <c:v>#N/A</c:v>
                </c:pt>
                <c:pt idx="432">
                  <c:v>#N/A</c:v>
                </c:pt>
                <c:pt idx="433">
                  <c:v>#N/A</c:v>
                </c:pt>
                <c:pt idx="434">
                  <c:v>#N/A</c:v>
                </c:pt>
                <c:pt idx="435">
                  <c:v>#N/A</c:v>
                </c:pt>
                <c:pt idx="436">
                  <c:v>#N/A</c:v>
                </c:pt>
                <c:pt idx="437">
                  <c:v>#N/A</c:v>
                </c:pt>
                <c:pt idx="438">
                  <c:v>#N/A</c:v>
                </c:pt>
                <c:pt idx="439">
                  <c:v>#N/A</c:v>
                </c:pt>
                <c:pt idx="440">
                  <c:v>#N/A</c:v>
                </c:pt>
                <c:pt idx="441">
                  <c:v>#N/A</c:v>
                </c:pt>
                <c:pt idx="442">
                  <c:v>#N/A</c:v>
                </c:pt>
                <c:pt idx="443">
                  <c:v>#N/A</c:v>
                </c:pt>
                <c:pt idx="444">
                  <c:v>#N/A</c:v>
                </c:pt>
                <c:pt idx="445">
                  <c:v>#N/A</c:v>
                </c:pt>
                <c:pt idx="446">
                  <c:v>#N/A</c:v>
                </c:pt>
                <c:pt idx="447">
                  <c:v>#N/A</c:v>
                </c:pt>
                <c:pt idx="448">
                  <c:v>#N/A</c:v>
                </c:pt>
                <c:pt idx="449">
                  <c:v>#N/A</c:v>
                </c:pt>
                <c:pt idx="450">
                  <c:v>#N/A</c:v>
                </c:pt>
                <c:pt idx="451">
                  <c:v>#N/A</c:v>
                </c:pt>
                <c:pt idx="452">
                  <c:v>#N/A</c:v>
                </c:pt>
                <c:pt idx="453">
                  <c:v>#N/A</c:v>
                </c:pt>
                <c:pt idx="454">
                  <c:v>#N/A</c:v>
                </c:pt>
                <c:pt idx="455">
                  <c:v>#N/A</c:v>
                </c:pt>
                <c:pt idx="456">
                  <c:v>#N/A</c:v>
                </c:pt>
                <c:pt idx="457">
                  <c:v>#N/A</c:v>
                </c:pt>
                <c:pt idx="458">
                  <c:v>#N/A</c:v>
                </c:pt>
                <c:pt idx="459">
                  <c:v>#N/A</c:v>
                </c:pt>
                <c:pt idx="460">
                  <c:v>#N/A</c:v>
                </c:pt>
                <c:pt idx="461">
                  <c:v>#N/A</c:v>
                </c:pt>
                <c:pt idx="462">
                  <c:v>#N/A</c:v>
                </c:pt>
                <c:pt idx="463">
                  <c:v>#N/A</c:v>
                </c:pt>
                <c:pt idx="464">
                  <c:v>#N/A</c:v>
                </c:pt>
                <c:pt idx="465">
                  <c:v>#N/A</c:v>
                </c:pt>
                <c:pt idx="466">
                  <c:v>#N/A</c:v>
                </c:pt>
                <c:pt idx="467">
                  <c:v>#N/A</c:v>
                </c:pt>
                <c:pt idx="468">
                  <c:v>#N/A</c:v>
                </c:pt>
                <c:pt idx="469">
                  <c:v>#N/A</c:v>
                </c:pt>
                <c:pt idx="470">
                  <c:v>#N/A</c:v>
                </c:pt>
                <c:pt idx="471">
                  <c:v>#N/A</c:v>
                </c:pt>
                <c:pt idx="472">
                  <c:v>#N/A</c:v>
                </c:pt>
                <c:pt idx="473">
                  <c:v>#N/A</c:v>
                </c:pt>
                <c:pt idx="474">
                  <c:v>#N/A</c:v>
                </c:pt>
                <c:pt idx="475">
                  <c:v>#N/A</c:v>
                </c:pt>
                <c:pt idx="476">
                  <c:v>#N/A</c:v>
                </c:pt>
                <c:pt idx="477">
                  <c:v>#N/A</c:v>
                </c:pt>
                <c:pt idx="478">
                  <c:v>#N/A</c:v>
                </c:pt>
                <c:pt idx="479">
                  <c:v>#N/A</c:v>
                </c:pt>
                <c:pt idx="480">
                  <c:v>#N/A</c:v>
                </c:pt>
                <c:pt idx="481">
                  <c:v>#N/A</c:v>
                </c:pt>
                <c:pt idx="482">
                  <c:v>#N/A</c:v>
                </c:pt>
                <c:pt idx="483">
                  <c:v>#N/A</c:v>
                </c:pt>
                <c:pt idx="484">
                  <c:v>#N/A</c:v>
                </c:pt>
                <c:pt idx="485">
                  <c:v>#N/A</c:v>
                </c:pt>
                <c:pt idx="486">
                  <c:v>#N/A</c:v>
                </c:pt>
                <c:pt idx="487">
                  <c:v>#N/A</c:v>
                </c:pt>
                <c:pt idx="488">
                  <c:v>#N/A</c:v>
                </c:pt>
                <c:pt idx="489">
                  <c:v>#N/A</c:v>
                </c:pt>
                <c:pt idx="490">
                  <c:v>#N/A</c:v>
                </c:pt>
                <c:pt idx="491">
                  <c:v>#N/A</c:v>
                </c:pt>
                <c:pt idx="492">
                  <c:v>#N/A</c:v>
                </c:pt>
                <c:pt idx="493">
                  <c:v>#N/A</c:v>
                </c:pt>
                <c:pt idx="494">
                  <c:v>#N/A</c:v>
                </c:pt>
                <c:pt idx="495">
                  <c:v>#N/A</c:v>
                </c:pt>
                <c:pt idx="496">
                  <c:v>#N/A</c:v>
                </c:pt>
                <c:pt idx="497">
                  <c:v>#N/A</c:v>
                </c:pt>
                <c:pt idx="498">
                  <c:v>#N/A</c:v>
                </c:pt>
                <c:pt idx="499">
                  <c:v>#N/A</c:v>
                </c:pt>
                <c:pt idx="500">
                  <c:v>#N/A</c:v>
                </c:pt>
                <c:pt idx="501">
                  <c:v>#N/A</c:v>
                </c:pt>
                <c:pt idx="502">
                  <c:v>#N/A</c:v>
                </c:pt>
                <c:pt idx="503">
                  <c:v>#N/A</c:v>
                </c:pt>
                <c:pt idx="504">
                  <c:v>#N/A</c:v>
                </c:pt>
                <c:pt idx="505">
                  <c:v>#N/A</c:v>
                </c:pt>
                <c:pt idx="506">
                  <c:v>#N/A</c:v>
                </c:pt>
                <c:pt idx="507">
                  <c:v>#N/A</c:v>
                </c:pt>
                <c:pt idx="508">
                  <c:v>#N/A</c:v>
                </c:pt>
                <c:pt idx="509">
                  <c:v>#N/A</c:v>
                </c:pt>
                <c:pt idx="510">
                  <c:v>#N/A</c:v>
                </c:pt>
                <c:pt idx="511">
                  <c:v>#N/A</c:v>
                </c:pt>
                <c:pt idx="512">
                  <c:v>#N/A</c:v>
                </c:pt>
                <c:pt idx="513">
                  <c:v>#N/A</c:v>
                </c:pt>
                <c:pt idx="514">
                  <c:v>#N/A</c:v>
                </c:pt>
                <c:pt idx="515">
                  <c:v>#N/A</c:v>
                </c:pt>
                <c:pt idx="516">
                  <c:v>#N/A</c:v>
                </c:pt>
                <c:pt idx="517">
                  <c:v>#N/A</c:v>
                </c:pt>
                <c:pt idx="518">
                  <c:v>#N/A</c:v>
                </c:pt>
                <c:pt idx="519">
                  <c:v>#N/A</c:v>
                </c:pt>
                <c:pt idx="520">
                  <c:v>#N/A</c:v>
                </c:pt>
                <c:pt idx="521">
                  <c:v>#N/A</c:v>
                </c:pt>
                <c:pt idx="522">
                  <c:v>#N/A</c:v>
                </c:pt>
                <c:pt idx="523">
                  <c:v>#N/A</c:v>
                </c:pt>
                <c:pt idx="524">
                  <c:v>#N/A</c:v>
                </c:pt>
                <c:pt idx="525">
                  <c:v>#N/A</c:v>
                </c:pt>
                <c:pt idx="526">
                  <c:v>#N/A</c:v>
                </c:pt>
                <c:pt idx="527">
                  <c:v>#N/A</c:v>
                </c:pt>
                <c:pt idx="528">
                  <c:v>#N/A</c:v>
                </c:pt>
                <c:pt idx="529">
                  <c:v>#N/A</c:v>
                </c:pt>
                <c:pt idx="530">
                  <c:v>#N/A</c:v>
                </c:pt>
                <c:pt idx="531">
                  <c:v>#N/A</c:v>
                </c:pt>
                <c:pt idx="532">
                  <c:v>#N/A</c:v>
                </c:pt>
                <c:pt idx="533">
                  <c:v>#N/A</c:v>
                </c:pt>
                <c:pt idx="534">
                  <c:v>#N/A</c:v>
                </c:pt>
                <c:pt idx="535">
                  <c:v>#N/A</c:v>
                </c:pt>
                <c:pt idx="536">
                  <c:v>#N/A</c:v>
                </c:pt>
                <c:pt idx="537">
                  <c:v>#N/A</c:v>
                </c:pt>
                <c:pt idx="538">
                  <c:v>#N/A</c:v>
                </c:pt>
                <c:pt idx="539">
                  <c:v>#N/A</c:v>
                </c:pt>
                <c:pt idx="540">
                  <c:v>#N/A</c:v>
                </c:pt>
                <c:pt idx="541">
                  <c:v>#N/A</c:v>
                </c:pt>
                <c:pt idx="542">
                  <c:v>#N/A</c:v>
                </c:pt>
                <c:pt idx="543">
                  <c:v>#N/A</c:v>
                </c:pt>
                <c:pt idx="544">
                  <c:v>#N/A</c:v>
                </c:pt>
                <c:pt idx="545">
                  <c:v>#N/A</c:v>
                </c:pt>
                <c:pt idx="546">
                  <c:v>#N/A</c:v>
                </c:pt>
                <c:pt idx="547">
                  <c:v>#N/A</c:v>
                </c:pt>
                <c:pt idx="548">
                  <c:v>#N/A</c:v>
                </c:pt>
                <c:pt idx="549">
                  <c:v>#N/A</c:v>
                </c:pt>
                <c:pt idx="550">
                  <c:v>#N/A</c:v>
                </c:pt>
                <c:pt idx="551">
                  <c:v>#N/A</c:v>
                </c:pt>
                <c:pt idx="552">
                  <c:v>#N/A</c:v>
                </c:pt>
                <c:pt idx="553">
                  <c:v>#N/A</c:v>
                </c:pt>
                <c:pt idx="554">
                  <c:v>#N/A</c:v>
                </c:pt>
                <c:pt idx="555">
                  <c:v>#N/A</c:v>
                </c:pt>
                <c:pt idx="556">
                  <c:v>#N/A</c:v>
                </c:pt>
                <c:pt idx="557">
                  <c:v>#N/A</c:v>
                </c:pt>
                <c:pt idx="558">
                  <c:v>#N/A</c:v>
                </c:pt>
                <c:pt idx="559">
                  <c:v>#N/A</c:v>
                </c:pt>
                <c:pt idx="560">
                  <c:v>#N/A</c:v>
                </c:pt>
                <c:pt idx="561">
                  <c:v>#N/A</c:v>
                </c:pt>
                <c:pt idx="562">
                  <c:v>#N/A</c:v>
                </c:pt>
                <c:pt idx="563">
                  <c:v>#N/A</c:v>
                </c:pt>
                <c:pt idx="564">
                  <c:v>#N/A</c:v>
                </c:pt>
                <c:pt idx="565">
                  <c:v>#N/A</c:v>
                </c:pt>
                <c:pt idx="566">
                  <c:v>#N/A</c:v>
                </c:pt>
                <c:pt idx="567">
                  <c:v>#N/A</c:v>
                </c:pt>
                <c:pt idx="568">
                  <c:v>#N/A</c:v>
                </c:pt>
                <c:pt idx="569">
                  <c:v>#N/A</c:v>
                </c:pt>
                <c:pt idx="570">
                  <c:v>#N/A</c:v>
                </c:pt>
                <c:pt idx="571">
                  <c:v>#N/A</c:v>
                </c:pt>
                <c:pt idx="572">
                  <c:v>#N/A</c:v>
                </c:pt>
                <c:pt idx="573">
                  <c:v>#N/A</c:v>
                </c:pt>
                <c:pt idx="574">
                  <c:v>#N/A</c:v>
                </c:pt>
                <c:pt idx="575">
                  <c:v>#N/A</c:v>
                </c:pt>
                <c:pt idx="576">
                  <c:v>#N/A</c:v>
                </c:pt>
                <c:pt idx="577">
                  <c:v>#N/A</c:v>
                </c:pt>
                <c:pt idx="578">
                  <c:v>#N/A</c:v>
                </c:pt>
                <c:pt idx="579">
                  <c:v>#N/A</c:v>
                </c:pt>
                <c:pt idx="580">
                  <c:v>#N/A</c:v>
                </c:pt>
                <c:pt idx="581">
                  <c:v>#N/A</c:v>
                </c:pt>
                <c:pt idx="582">
                  <c:v>#N/A</c:v>
                </c:pt>
                <c:pt idx="583">
                  <c:v>#N/A</c:v>
                </c:pt>
                <c:pt idx="584">
                  <c:v>#N/A</c:v>
                </c:pt>
                <c:pt idx="585">
                  <c:v>#N/A</c:v>
                </c:pt>
                <c:pt idx="586">
                  <c:v>#N/A</c:v>
                </c:pt>
                <c:pt idx="587">
                  <c:v>#N/A</c:v>
                </c:pt>
                <c:pt idx="588">
                  <c:v>#N/A</c:v>
                </c:pt>
                <c:pt idx="589">
                  <c:v>#N/A</c:v>
                </c:pt>
                <c:pt idx="590">
                  <c:v>#N/A</c:v>
                </c:pt>
                <c:pt idx="591">
                  <c:v>#N/A</c:v>
                </c:pt>
                <c:pt idx="592">
                  <c:v>#N/A</c:v>
                </c:pt>
                <c:pt idx="593">
                  <c:v>#N/A</c:v>
                </c:pt>
                <c:pt idx="594">
                  <c:v>#N/A</c:v>
                </c:pt>
                <c:pt idx="595">
                  <c:v>#N/A</c:v>
                </c:pt>
              </c:numCache>
            </c:numRef>
          </c:val>
          <c:smooth val="0"/>
          <c:extLst xmlns:c15="http://schemas.microsoft.com/office/drawing/2012/chart">
            <c:ext xmlns:c16="http://schemas.microsoft.com/office/drawing/2014/chart" uri="{C3380CC4-5D6E-409C-BE32-E72D297353CC}">
              <c16:uniqueId val="{00000001-519F-475A-80DA-5DE8A463EC6A}"/>
            </c:ext>
          </c:extLst>
        </c:ser>
        <c:ser>
          <c:idx val="8"/>
          <c:order val="2"/>
          <c:tx>
            <c:strRef>
              <c:f>入力!$H$4</c:f>
              <c:strCache>
                <c:ptCount val="1"/>
                <c:pt idx="0">
                  <c:v>反応槽2</c:v>
                </c:pt>
              </c:strCache>
            </c:strRef>
          </c:tx>
          <c:spPr>
            <a:ln w="25400" cap="rnd">
              <a:noFill/>
              <a:round/>
            </a:ln>
            <a:effectLst/>
          </c:spPr>
          <c:marker>
            <c:symbol val="square"/>
            <c:size val="8"/>
            <c:spPr>
              <a:solidFill>
                <a:srgbClr val="00B0F0"/>
              </a:solidFill>
              <a:ln w="15875">
                <a:solidFill>
                  <a:srgbClr val="0070C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入力!$H$5:$H$600</c:f>
              <c:numCache>
                <c:formatCode>0.0</c:formatCode>
                <c:ptCount val="596"/>
                <c:pt idx="0">
                  <c:v>#N/A</c:v>
                </c:pt>
                <c:pt idx="1">
                  <c:v>9.602831594634873</c:v>
                </c:pt>
                <c:pt idx="2">
                  <c:v>9.2050000000000018</c:v>
                </c:pt>
                <c:pt idx="3">
                  <c:v>8.591333333333333</c:v>
                </c:pt>
                <c:pt idx="4">
                  <c:v>6.4435000000000002</c:v>
                </c:pt>
                <c:pt idx="5">
                  <c:v>7.6708333333333352</c:v>
                </c:pt>
                <c:pt idx="6">
                  <c:v>7.6708333333333352</c:v>
                </c:pt>
                <c:pt idx="7">
                  <c:v>7.6708333333333352</c:v>
                </c:pt>
                <c:pt idx="8">
                  <c:v>8.2608974358974372</c:v>
                </c:pt>
                <c:pt idx="9">
                  <c:v>8.2608974358974372</c:v>
                </c:pt>
                <c:pt idx="10">
                  <c:v>8.591333333333333</c:v>
                </c:pt>
                <c:pt idx="11">
                  <c:v>8.591333333333333</c:v>
                </c:pt>
                <c:pt idx="12">
                  <c:v>8.9493055555555561</c:v>
                </c:pt>
                <c:pt idx="13">
                  <c:v>8.9493055555555561</c:v>
                </c:pt>
                <c:pt idx="14">
                  <c:v>8.0543750000000003</c:v>
                </c:pt>
                <c:pt idx="15">
                  <c:v>8.591333333333333</c:v>
                </c:pt>
                <c:pt idx="16">
                  <c:v>9.2050000000000018</c:v>
                </c:pt>
                <c:pt idx="17">
                  <c:v>9.2050000000000018</c:v>
                </c:pt>
                <c:pt idx="18">
                  <c:v>9.2050000000000018</c:v>
                </c:pt>
                <c:pt idx="19">
                  <c:v>9.2050000000000018</c:v>
                </c:pt>
                <c:pt idx="20">
                  <c:v>9.2050000000000018</c:v>
                </c:pt>
                <c:pt idx="21">
                  <c:v>9.2050000000000018</c:v>
                </c:pt>
                <c:pt idx="22">
                  <c:v>#N/A</c:v>
                </c:pt>
                <c:pt idx="23">
                  <c:v>10.739166666666671</c:v>
                </c:pt>
                <c:pt idx="24">
                  <c:v>10.739166666666671</c:v>
                </c:pt>
                <c:pt idx="25">
                  <c:v>8.0543750000000003</c:v>
                </c:pt>
                <c:pt idx="26">
                  <c:v>8.0543750000000003</c:v>
                </c:pt>
                <c:pt idx="27">
                  <c:v>8.591333333333333</c:v>
                </c:pt>
                <c:pt idx="28">
                  <c:v>8.0543750000000003</c:v>
                </c:pt>
                <c:pt idx="29">
                  <c:v>#N/A</c:v>
                </c:pt>
                <c:pt idx="30">
                  <c:v>6.1366666666666667</c:v>
                </c:pt>
                <c:pt idx="31">
                  <c:v>5.8577272727272724</c:v>
                </c:pt>
                <c:pt idx="32">
                  <c:v>6.4435000000000002</c:v>
                </c:pt>
                <c:pt idx="33">
                  <c:v>6.4435000000000002</c:v>
                </c:pt>
                <c:pt idx="34">
                  <c:v>6.3171568627450991</c:v>
                </c:pt>
                <c:pt idx="35">
                  <c:v>6.4435000000000002</c:v>
                </c:pt>
                <c:pt idx="36">
                  <c:v>6.4435000000000002</c:v>
                </c:pt>
                <c:pt idx="37">
                  <c:v>6.1366666666666667</c:v>
                </c:pt>
                <c:pt idx="38">
                  <c:v>6.4435000000000002</c:v>
                </c:pt>
                <c:pt idx="39">
                  <c:v>#N/A</c:v>
                </c:pt>
                <c:pt idx="40">
                  <c:v>6.4435000000000002</c:v>
                </c:pt>
                <c:pt idx="41">
                  <c:v>6.4435000000000002</c:v>
                </c:pt>
                <c:pt idx="42">
                  <c:v>6.4435000000000002</c:v>
                </c:pt>
                <c:pt idx="43">
                  <c:v>#N/A</c:v>
                </c:pt>
                <c:pt idx="44">
                  <c:v>#N/A</c:v>
                </c:pt>
                <c:pt idx="45">
                  <c:v>6.4435000000000002</c:v>
                </c:pt>
                <c:pt idx="46">
                  <c:v>7.1594444444444454</c:v>
                </c:pt>
                <c:pt idx="47">
                  <c:v>6.4435000000000002</c:v>
                </c:pt>
                <c:pt idx="48">
                  <c:v>7.5805882352941181</c:v>
                </c:pt>
                <c:pt idx="60">
                  <c:v>#N/A</c:v>
                </c:pt>
                <c:pt idx="61">
                  <c:v>9.8039215686274517</c:v>
                </c:pt>
                <c:pt idx="62">
                  <c:v>#N/A</c:v>
                </c:pt>
                <c:pt idx="63">
                  <c:v>10.416666666666666</c:v>
                </c:pt>
                <c:pt idx="64">
                  <c:v>10.416666666666666</c:v>
                </c:pt>
                <c:pt idx="65">
                  <c:v>10.416666666666666</c:v>
                </c:pt>
                <c:pt idx="66">
                  <c:v>11.904761904761905</c:v>
                </c:pt>
                <c:pt idx="67">
                  <c:v>11.904761904761907</c:v>
                </c:pt>
                <c:pt idx="68">
                  <c:v>#N/A</c:v>
                </c:pt>
                <c:pt idx="69">
                  <c:v>11.111111111111111</c:v>
                </c:pt>
                <c:pt idx="70">
                  <c:v>11.904761904761907</c:v>
                </c:pt>
                <c:pt idx="71">
                  <c:v>9.2592592592592595</c:v>
                </c:pt>
                <c:pt idx="72">
                  <c:v>11.904761904761907</c:v>
                </c:pt>
                <c:pt idx="73">
                  <c:v>#N/A</c:v>
                </c:pt>
                <c:pt idx="74">
                  <c:v>11.904761904761907</c:v>
                </c:pt>
                <c:pt idx="75">
                  <c:v>11.904761904761907</c:v>
                </c:pt>
                <c:pt idx="76">
                  <c:v>12.820512820512821</c:v>
                </c:pt>
                <c:pt idx="77">
                  <c:v>#N/A</c:v>
                </c:pt>
                <c:pt idx="78">
                  <c:v>11.111111111111111</c:v>
                </c:pt>
                <c:pt idx="79">
                  <c:v>11.904761904761907</c:v>
                </c:pt>
                <c:pt idx="80">
                  <c:v>11.904761904761907</c:v>
                </c:pt>
                <c:pt idx="81">
                  <c:v>#N/A</c:v>
                </c:pt>
                <c:pt idx="82">
                  <c:v>11.904761904761905</c:v>
                </c:pt>
                <c:pt idx="83">
                  <c:v>11.904761904761907</c:v>
                </c:pt>
                <c:pt idx="84">
                  <c:v>12.820512820512821</c:v>
                </c:pt>
                <c:pt idx="85">
                  <c:v>13.888888888888891</c:v>
                </c:pt>
                <c:pt idx="86">
                  <c:v>13.888888888888891</c:v>
                </c:pt>
                <c:pt idx="87">
                  <c:v>11.904761904761907</c:v>
                </c:pt>
                <c:pt idx="88">
                  <c:v>12.820512820512821</c:v>
                </c:pt>
                <c:pt idx="89">
                  <c:v>13.888888888888891</c:v>
                </c:pt>
                <c:pt idx="90">
                  <c:v>13.888888888888891</c:v>
                </c:pt>
                <c:pt idx="91">
                  <c:v>13.888888888888891</c:v>
                </c:pt>
                <c:pt idx="92">
                  <c:v>12.820512820512821</c:v>
                </c:pt>
                <c:pt idx="93">
                  <c:v>13.888888888888891</c:v>
                </c:pt>
                <c:pt idx="94">
                  <c:v>13.888888888888891</c:v>
                </c:pt>
                <c:pt idx="95">
                  <c:v>11.111111111111111</c:v>
                </c:pt>
                <c:pt idx="96">
                  <c:v>11.904761904761907</c:v>
                </c:pt>
                <c:pt idx="97">
                  <c:v>11.904761904761907</c:v>
                </c:pt>
                <c:pt idx="98">
                  <c:v>11.111111111111111</c:v>
                </c:pt>
                <c:pt idx="99">
                  <c:v>11.904761904761905</c:v>
                </c:pt>
                <c:pt idx="100">
                  <c:v>12.254901960784315</c:v>
                </c:pt>
                <c:pt idx="101">
                  <c:v>11.111111111111111</c:v>
                </c:pt>
                <c:pt idx="102">
                  <c:v>11.904761904761907</c:v>
                </c:pt>
                <c:pt idx="103">
                  <c:v>11.904761904761907</c:v>
                </c:pt>
                <c:pt idx="104">
                  <c:v>11.904761904761907</c:v>
                </c:pt>
                <c:pt idx="105">
                  <c:v>12.820512820512821</c:v>
                </c:pt>
                <c:pt idx="106">
                  <c:v>#N/A</c:v>
                </c:pt>
                <c:pt idx="107">
                  <c:v>11.904761904761907</c:v>
                </c:pt>
                <c:pt idx="108">
                  <c:v>10.416666666666666</c:v>
                </c:pt>
                <c:pt idx="109">
                  <c:v>10.416666666666666</c:v>
                </c:pt>
                <c:pt idx="110">
                  <c:v>10.416666666666666</c:v>
                </c:pt>
                <c:pt idx="111">
                  <c:v>11.622501162250115</c:v>
                </c:pt>
                <c:pt idx="112">
                  <c:v>11.904761904761907</c:v>
                </c:pt>
                <c:pt idx="113">
                  <c:v>11.904761904761907</c:v>
                </c:pt>
                <c:pt idx="114">
                  <c:v>11.904761904761907</c:v>
                </c:pt>
                <c:pt idx="115">
                  <c:v>12.820512820512821</c:v>
                </c:pt>
                <c:pt idx="116">
                  <c:v>13.440860215053762</c:v>
                </c:pt>
                <c:pt idx="117">
                  <c:v>11.904761904761907</c:v>
                </c:pt>
                <c:pt idx="118">
                  <c:v>13.888888888888891</c:v>
                </c:pt>
                <c:pt idx="119">
                  <c:v>11.904761904761907</c:v>
                </c:pt>
                <c:pt idx="120">
                  <c:v>11.904761904761907</c:v>
                </c:pt>
                <c:pt idx="121">
                  <c:v>12.820512820512821</c:v>
                </c:pt>
                <c:pt idx="122">
                  <c:v>12.626262626262626</c:v>
                </c:pt>
                <c:pt idx="123">
                  <c:v>11.904761904761907</c:v>
                </c:pt>
                <c:pt idx="124">
                  <c:v>11.904761904761907</c:v>
                </c:pt>
                <c:pt idx="125">
                  <c:v>11.904761904761907</c:v>
                </c:pt>
                <c:pt idx="126">
                  <c:v>11.904761904761907</c:v>
                </c:pt>
                <c:pt idx="127">
                  <c:v>13.888888888888891</c:v>
                </c:pt>
                <c:pt idx="128">
                  <c:v>13.333333333333334</c:v>
                </c:pt>
                <c:pt idx="129">
                  <c:v>#N/A</c:v>
                </c:pt>
                <c:pt idx="130">
                  <c:v>12.820512820512821</c:v>
                </c:pt>
                <c:pt idx="131">
                  <c:v>12.820512820512821</c:v>
                </c:pt>
                <c:pt idx="132">
                  <c:v>13.888888888888891</c:v>
                </c:pt>
                <c:pt idx="133">
                  <c:v>13.888888888888891</c:v>
                </c:pt>
                <c:pt idx="134">
                  <c:v>13.888888888888891</c:v>
                </c:pt>
                <c:pt idx="135">
                  <c:v>13.888888888888891</c:v>
                </c:pt>
                <c:pt idx="136">
                  <c:v>13.888888888888891</c:v>
                </c:pt>
                <c:pt idx="137">
                  <c:v>13.550135501355014</c:v>
                </c:pt>
                <c:pt idx="138">
                  <c:v>13.888888888888891</c:v>
                </c:pt>
                <c:pt idx="139">
                  <c:v>13.888888888888891</c:v>
                </c:pt>
                <c:pt idx="140">
                  <c:v>15.15151515151515</c:v>
                </c:pt>
                <c:pt idx="141">
                  <c:v>16.666666666666668</c:v>
                </c:pt>
                <c:pt idx="142">
                  <c:v>15.15151515151515</c:v>
                </c:pt>
                <c:pt idx="143">
                  <c:v>15.479797979797979</c:v>
                </c:pt>
                <c:pt idx="144">
                  <c:v>#N/A</c:v>
                </c:pt>
                <c:pt idx="145">
                  <c:v>#N/A</c:v>
                </c:pt>
                <c:pt idx="146">
                  <c:v>#N/A</c:v>
                </c:pt>
                <c:pt idx="147">
                  <c:v>#N/A</c:v>
                </c:pt>
                <c:pt idx="148">
                  <c:v>#N/A</c:v>
                </c:pt>
                <c:pt idx="149">
                  <c:v>#N/A</c:v>
                </c:pt>
                <c:pt idx="150">
                  <c:v>#N/A</c:v>
                </c:pt>
                <c:pt idx="151">
                  <c:v>#N/A</c:v>
                </c:pt>
                <c:pt idx="152">
                  <c:v>#N/A</c:v>
                </c:pt>
                <c:pt idx="153">
                  <c:v>#N/A</c:v>
                </c:pt>
                <c:pt idx="154">
                  <c:v>#N/A</c:v>
                </c:pt>
                <c:pt idx="155">
                  <c:v>#N/A</c:v>
                </c:pt>
                <c:pt idx="156">
                  <c:v>#N/A</c:v>
                </c:pt>
                <c:pt idx="157">
                  <c:v>#N/A</c:v>
                </c:pt>
                <c:pt idx="158">
                  <c:v>#N/A</c:v>
                </c:pt>
                <c:pt idx="159">
                  <c:v>#N/A</c:v>
                </c:pt>
                <c:pt idx="160">
                  <c:v>#N/A</c:v>
                </c:pt>
                <c:pt idx="161">
                  <c:v>#N/A</c:v>
                </c:pt>
                <c:pt idx="162">
                  <c:v>#N/A</c:v>
                </c:pt>
                <c:pt idx="163">
                  <c:v>#N/A</c:v>
                </c:pt>
                <c:pt idx="164">
                  <c:v>#N/A</c:v>
                </c:pt>
                <c:pt idx="165">
                  <c:v>#N/A</c:v>
                </c:pt>
                <c:pt idx="166">
                  <c:v>#N/A</c:v>
                </c:pt>
                <c:pt idx="167">
                  <c:v>#N/A</c:v>
                </c:pt>
                <c:pt idx="168">
                  <c:v>#N/A</c:v>
                </c:pt>
                <c:pt idx="169">
                  <c:v>#N/A</c:v>
                </c:pt>
                <c:pt idx="170">
                  <c:v>#N/A</c:v>
                </c:pt>
                <c:pt idx="171">
                  <c:v>#N/A</c:v>
                </c:pt>
                <c:pt idx="172">
                  <c:v>#N/A</c:v>
                </c:pt>
                <c:pt idx="173">
                  <c:v>#N/A</c:v>
                </c:pt>
                <c:pt idx="174">
                  <c:v>#N/A</c:v>
                </c:pt>
                <c:pt idx="175">
                  <c:v>#N/A</c:v>
                </c:pt>
                <c:pt idx="176">
                  <c:v>#N/A</c:v>
                </c:pt>
                <c:pt idx="177">
                  <c:v>#N/A</c:v>
                </c:pt>
                <c:pt idx="178">
                  <c:v>#N/A</c:v>
                </c:pt>
                <c:pt idx="179">
                  <c:v>#N/A</c:v>
                </c:pt>
                <c:pt idx="180">
                  <c:v>#N/A</c:v>
                </c:pt>
                <c:pt idx="181">
                  <c:v>#N/A</c:v>
                </c:pt>
                <c:pt idx="182">
                  <c:v>#N/A</c:v>
                </c:pt>
                <c:pt idx="183">
                  <c:v>#N/A</c:v>
                </c:pt>
                <c:pt idx="184">
                  <c:v>#N/A</c:v>
                </c:pt>
                <c:pt idx="185">
                  <c:v>#N/A</c:v>
                </c:pt>
                <c:pt idx="186">
                  <c:v>#N/A</c:v>
                </c:pt>
                <c:pt idx="187">
                  <c:v>#N/A</c:v>
                </c:pt>
                <c:pt idx="188">
                  <c:v>#N/A</c:v>
                </c:pt>
                <c:pt idx="189">
                  <c:v>#N/A</c:v>
                </c:pt>
                <c:pt idx="190">
                  <c:v>#N/A</c:v>
                </c:pt>
                <c:pt idx="191">
                  <c:v>#N/A</c:v>
                </c:pt>
                <c:pt idx="192">
                  <c:v>#N/A</c:v>
                </c:pt>
                <c:pt idx="193">
                  <c:v>#N/A</c:v>
                </c:pt>
                <c:pt idx="194">
                  <c:v>#N/A</c:v>
                </c:pt>
                <c:pt idx="195">
                  <c:v>#N/A</c:v>
                </c:pt>
                <c:pt idx="196">
                  <c:v>#N/A</c:v>
                </c:pt>
                <c:pt idx="197">
                  <c:v>#N/A</c:v>
                </c:pt>
                <c:pt idx="198">
                  <c:v>#N/A</c:v>
                </c:pt>
                <c:pt idx="199">
                  <c:v>#N/A</c:v>
                </c:pt>
                <c:pt idx="200">
                  <c:v>#N/A</c:v>
                </c:pt>
                <c:pt idx="201">
                  <c:v>#N/A</c:v>
                </c:pt>
                <c:pt idx="202">
                  <c:v>#N/A</c:v>
                </c:pt>
                <c:pt idx="203">
                  <c:v>#N/A</c:v>
                </c:pt>
                <c:pt idx="204">
                  <c:v>#N/A</c:v>
                </c:pt>
                <c:pt idx="205">
                  <c:v>#N/A</c:v>
                </c:pt>
                <c:pt idx="206">
                  <c:v>#N/A</c:v>
                </c:pt>
                <c:pt idx="207">
                  <c:v>#N/A</c:v>
                </c:pt>
                <c:pt idx="208">
                  <c:v>#N/A</c:v>
                </c:pt>
                <c:pt idx="209">
                  <c:v>#N/A</c:v>
                </c:pt>
                <c:pt idx="210">
                  <c:v>#N/A</c:v>
                </c:pt>
                <c:pt idx="211">
                  <c:v>#N/A</c:v>
                </c:pt>
                <c:pt idx="212">
                  <c:v>#N/A</c:v>
                </c:pt>
                <c:pt idx="213">
                  <c:v>#N/A</c:v>
                </c:pt>
                <c:pt idx="214">
                  <c:v>#N/A</c:v>
                </c:pt>
                <c:pt idx="215">
                  <c:v>#N/A</c:v>
                </c:pt>
                <c:pt idx="216">
                  <c:v>#N/A</c:v>
                </c:pt>
                <c:pt idx="217">
                  <c:v>#N/A</c:v>
                </c:pt>
                <c:pt idx="218">
                  <c:v>#N/A</c:v>
                </c:pt>
                <c:pt idx="219">
                  <c:v>#N/A</c:v>
                </c:pt>
                <c:pt idx="220">
                  <c:v>#N/A</c:v>
                </c:pt>
                <c:pt idx="221">
                  <c:v>#N/A</c:v>
                </c:pt>
                <c:pt idx="222">
                  <c:v>#N/A</c:v>
                </c:pt>
                <c:pt idx="223">
                  <c:v>#N/A</c:v>
                </c:pt>
                <c:pt idx="224">
                  <c:v>#N/A</c:v>
                </c:pt>
                <c:pt idx="225">
                  <c:v>#N/A</c:v>
                </c:pt>
                <c:pt idx="226">
                  <c:v>#N/A</c:v>
                </c:pt>
                <c:pt idx="227">
                  <c:v>#N/A</c:v>
                </c:pt>
                <c:pt idx="228">
                  <c:v>#N/A</c:v>
                </c:pt>
                <c:pt idx="229">
                  <c:v>#N/A</c:v>
                </c:pt>
                <c:pt idx="230">
                  <c:v>#N/A</c:v>
                </c:pt>
                <c:pt idx="231">
                  <c:v>#N/A</c:v>
                </c:pt>
                <c:pt idx="232">
                  <c:v>#N/A</c:v>
                </c:pt>
                <c:pt idx="233">
                  <c:v>#N/A</c:v>
                </c:pt>
                <c:pt idx="234">
                  <c:v>#N/A</c:v>
                </c:pt>
                <c:pt idx="235">
                  <c:v>#N/A</c:v>
                </c:pt>
                <c:pt idx="236">
                  <c:v>#N/A</c:v>
                </c:pt>
                <c:pt idx="237">
                  <c:v>#N/A</c:v>
                </c:pt>
                <c:pt idx="238">
                  <c:v>#N/A</c:v>
                </c:pt>
                <c:pt idx="239">
                  <c:v>#N/A</c:v>
                </c:pt>
                <c:pt idx="240">
                  <c:v>#N/A</c:v>
                </c:pt>
                <c:pt idx="241">
                  <c:v>#N/A</c:v>
                </c:pt>
                <c:pt idx="242">
                  <c:v>#N/A</c:v>
                </c:pt>
                <c:pt idx="243">
                  <c:v>#N/A</c:v>
                </c:pt>
                <c:pt idx="244">
                  <c:v>#N/A</c:v>
                </c:pt>
                <c:pt idx="245">
                  <c:v>#N/A</c:v>
                </c:pt>
                <c:pt idx="246">
                  <c:v>#N/A</c:v>
                </c:pt>
                <c:pt idx="247">
                  <c:v>#N/A</c:v>
                </c:pt>
                <c:pt idx="248">
                  <c:v>#N/A</c:v>
                </c:pt>
                <c:pt idx="249">
                  <c:v>#N/A</c:v>
                </c:pt>
                <c:pt idx="250">
                  <c:v>#N/A</c:v>
                </c:pt>
                <c:pt idx="251">
                  <c:v>#N/A</c:v>
                </c:pt>
                <c:pt idx="252">
                  <c:v>#N/A</c:v>
                </c:pt>
                <c:pt idx="253">
                  <c:v>#N/A</c:v>
                </c:pt>
                <c:pt idx="254">
                  <c:v>#N/A</c:v>
                </c:pt>
                <c:pt idx="255">
                  <c:v>#N/A</c:v>
                </c:pt>
                <c:pt idx="256">
                  <c:v>#N/A</c:v>
                </c:pt>
                <c:pt idx="257">
                  <c:v>#N/A</c:v>
                </c:pt>
                <c:pt idx="258">
                  <c:v>#N/A</c:v>
                </c:pt>
                <c:pt idx="259">
                  <c:v>#N/A</c:v>
                </c:pt>
                <c:pt idx="260">
                  <c:v>#N/A</c:v>
                </c:pt>
                <c:pt idx="261">
                  <c:v>#N/A</c:v>
                </c:pt>
                <c:pt idx="262">
                  <c:v>#N/A</c:v>
                </c:pt>
                <c:pt idx="263">
                  <c:v>#N/A</c:v>
                </c:pt>
                <c:pt idx="264">
                  <c:v>#N/A</c:v>
                </c:pt>
                <c:pt idx="265">
                  <c:v>#N/A</c:v>
                </c:pt>
                <c:pt idx="266">
                  <c:v>#N/A</c:v>
                </c:pt>
                <c:pt idx="267">
                  <c:v>#N/A</c:v>
                </c:pt>
                <c:pt idx="268">
                  <c:v>#N/A</c:v>
                </c:pt>
                <c:pt idx="269">
                  <c:v>#N/A</c:v>
                </c:pt>
                <c:pt idx="270">
                  <c:v>#N/A</c:v>
                </c:pt>
                <c:pt idx="271">
                  <c:v>#N/A</c:v>
                </c:pt>
                <c:pt idx="272">
                  <c:v>#N/A</c:v>
                </c:pt>
                <c:pt idx="273">
                  <c:v>#N/A</c:v>
                </c:pt>
                <c:pt idx="274">
                  <c:v>#N/A</c:v>
                </c:pt>
                <c:pt idx="275">
                  <c:v>#N/A</c:v>
                </c:pt>
                <c:pt idx="276">
                  <c:v>#N/A</c:v>
                </c:pt>
                <c:pt idx="277">
                  <c:v>#N/A</c:v>
                </c:pt>
                <c:pt idx="278">
                  <c:v>#N/A</c:v>
                </c:pt>
                <c:pt idx="279">
                  <c:v>#N/A</c:v>
                </c:pt>
                <c:pt idx="280">
                  <c:v>#N/A</c:v>
                </c:pt>
                <c:pt idx="281">
                  <c:v>#N/A</c:v>
                </c:pt>
                <c:pt idx="282">
                  <c:v>#N/A</c:v>
                </c:pt>
                <c:pt idx="283">
                  <c:v>#N/A</c:v>
                </c:pt>
                <c:pt idx="284">
                  <c:v>#N/A</c:v>
                </c:pt>
                <c:pt idx="285">
                  <c:v>#N/A</c:v>
                </c:pt>
                <c:pt idx="286">
                  <c:v>#N/A</c:v>
                </c:pt>
                <c:pt idx="287">
                  <c:v>#N/A</c:v>
                </c:pt>
                <c:pt idx="288">
                  <c:v>#N/A</c:v>
                </c:pt>
                <c:pt idx="289">
                  <c:v>#N/A</c:v>
                </c:pt>
                <c:pt idx="290">
                  <c:v>#N/A</c:v>
                </c:pt>
                <c:pt idx="291">
                  <c:v>#N/A</c:v>
                </c:pt>
                <c:pt idx="292">
                  <c:v>#N/A</c:v>
                </c:pt>
                <c:pt idx="293">
                  <c:v>#N/A</c:v>
                </c:pt>
                <c:pt idx="294">
                  <c:v>#N/A</c:v>
                </c:pt>
                <c:pt idx="295">
                  <c:v>#N/A</c:v>
                </c:pt>
                <c:pt idx="296">
                  <c:v>#N/A</c:v>
                </c:pt>
                <c:pt idx="297">
                  <c:v>#N/A</c:v>
                </c:pt>
                <c:pt idx="298">
                  <c:v>#N/A</c:v>
                </c:pt>
                <c:pt idx="299">
                  <c:v>#N/A</c:v>
                </c:pt>
                <c:pt idx="300">
                  <c:v>#N/A</c:v>
                </c:pt>
                <c:pt idx="301">
                  <c:v>#N/A</c:v>
                </c:pt>
                <c:pt idx="302">
                  <c:v>#N/A</c:v>
                </c:pt>
                <c:pt idx="303">
                  <c:v>#N/A</c:v>
                </c:pt>
                <c:pt idx="304">
                  <c:v>#N/A</c:v>
                </c:pt>
                <c:pt idx="305">
                  <c:v>#N/A</c:v>
                </c:pt>
                <c:pt idx="306">
                  <c:v>#N/A</c:v>
                </c:pt>
                <c:pt idx="307">
                  <c:v>#N/A</c:v>
                </c:pt>
                <c:pt idx="308">
                  <c:v>#N/A</c:v>
                </c:pt>
                <c:pt idx="309">
                  <c:v>#N/A</c:v>
                </c:pt>
                <c:pt idx="310">
                  <c:v>#N/A</c:v>
                </c:pt>
                <c:pt idx="311">
                  <c:v>#N/A</c:v>
                </c:pt>
                <c:pt idx="312">
                  <c:v>#N/A</c:v>
                </c:pt>
                <c:pt idx="313">
                  <c:v>#N/A</c:v>
                </c:pt>
                <c:pt idx="314">
                  <c:v>#N/A</c:v>
                </c:pt>
                <c:pt idx="315">
                  <c:v>#N/A</c:v>
                </c:pt>
                <c:pt idx="316">
                  <c:v>#N/A</c:v>
                </c:pt>
                <c:pt idx="317">
                  <c:v>#N/A</c:v>
                </c:pt>
                <c:pt idx="318">
                  <c:v>#N/A</c:v>
                </c:pt>
                <c:pt idx="319">
                  <c:v>#N/A</c:v>
                </c:pt>
                <c:pt idx="320">
                  <c:v>#N/A</c:v>
                </c:pt>
                <c:pt idx="321">
                  <c:v>#N/A</c:v>
                </c:pt>
                <c:pt idx="322">
                  <c:v>#N/A</c:v>
                </c:pt>
                <c:pt idx="323">
                  <c:v>#N/A</c:v>
                </c:pt>
                <c:pt idx="324">
                  <c:v>#N/A</c:v>
                </c:pt>
                <c:pt idx="325">
                  <c:v>#N/A</c:v>
                </c:pt>
                <c:pt idx="326">
                  <c:v>#N/A</c:v>
                </c:pt>
                <c:pt idx="327">
                  <c:v>#N/A</c:v>
                </c:pt>
                <c:pt idx="328">
                  <c:v>#N/A</c:v>
                </c:pt>
                <c:pt idx="329">
                  <c:v>#N/A</c:v>
                </c:pt>
                <c:pt idx="330">
                  <c:v>#N/A</c:v>
                </c:pt>
                <c:pt idx="331">
                  <c:v>#N/A</c:v>
                </c:pt>
                <c:pt idx="332">
                  <c:v>#N/A</c:v>
                </c:pt>
                <c:pt idx="333">
                  <c:v>#N/A</c:v>
                </c:pt>
                <c:pt idx="334">
                  <c:v>#N/A</c:v>
                </c:pt>
                <c:pt idx="335">
                  <c:v>#N/A</c:v>
                </c:pt>
                <c:pt idx="336">
                  <c:v>#N/A</c:v>
                </c:pt>
                <c:pt idx="337">
                  <c:v>#N/A</c:v>
                </c:pt>
                <c:pt idx="338">
                  <c:v>#N/A</c:v>
                </c:pt>
                <c:pt idx="339">
                  <c:v>#N/A</c:v>
                </c:pt>
                <c:pt idx="340">
                  <c:v>#N/A</c:v>
                </c:pt>
                <c:pt idx="341">
                  <c:v>#N/A</c:v>
                </c:pt>
                <c:pt idx="342">
                  <c:v>#N/A</c:v>
                </c:pt>
                <c:pt idx="343">
                  <c:v>#N/A</c:v>
                </c:pt>
                <c:pt idx="344">
                  <c:v>#N/A</c:v>
                </c:pt>
                <c:pt idx="345">
                  <c:v>#N/A</c:v>
                </c:pt>
                <c:pt idx="346">
                  <c:v>#N/A</c:v>
                </c:pt>
                <c:pt idx="347">
                  <c:v>#N/A</c:v>
                </c:pt>
                <c:pt idx="348">
                  <c:v>#N/A</c:v>
                </c:pt>
                <c:pt idx="349">
                  <c:v>#N/A</c:v>
                </c:pt>
                <c:pt idx="350">
                  <c:v>#N/A</c:v>
                </c:pt>
                <c:pt idx="351">
                  <c:v>#N/A</c:v>
                </c:pt>
                <c:pt idx="352">
                  <c:v>#N/A</c:v>
                </c:pt>
                <c:pt idx="353">
                  <c:v>#N/A</c:v>
                </c:pt>
                <c:pt idx="354">
                  <c:v>#N/A</c:v>
                </c:pt>
                <c:pt idx="355">
                  <c:v>#N/A</c:v>
                </c:pt>
                <c:pt idx="356">
                  <c:v>#N/A</c:v>
                </c:pt>
                <c:pt idx="357">
                  <c:v>#N/A</c:v>
                </c:pt>
                <c:pt idx="358">
                  <c:v>#N/A</c:v>
                </c:pt>
                <c:pt idx="359">
                  <c:v>#N/A</c:v>
                </c:pt>
                <c:pt idx="360">
                  <c:v>#N/A</c:v>
                </c:pt>
                <c:pt idx="361">
                  <c:v>#N/A</c:v>
                </c:pt>
                <c:pt idx="362">
                  <c:v>#N/A</c:v>
                </c:pt>
                <c:pt idx="363">
                  <c:v>#N/A</c:v>
                </c:pt>
                <c:pt idx="364">
                  <c:v>#N/A</c:v>
                </c:pt>
                <c:pt idx="365">
                  <c:v>#N/A</c:v>
                </c:pt>
                <c:pt idx="366">
                  <c:v>#N/A</c:v>
                </c:pt>
                <c:pt idx="367">
                  <c:v>#N/A</c:v>
                </c:pt>
                <c:pt idx="368">
                  <c:v>#N/A</c:v>
                </c:pt>
                <c:pt idx="369">
                  <c:v>#N/A</c:v>
                </c:pt>
                <c:pt idx="370">
                  <c:v>#N/A</c:v>
                </c:pt>
                <c:pt idx="371">
                  <c:v>#N/A</c:v>
                </c:pt>
                <c:pt idx="372">
                  <c:v>#N/A</c:v>
                </c:pt>
                <c:pt idx="373">
                  <c:v>#N/A</c:v>
                </c:pt>
                <c:pt idx="374">
                  <c:v>#N/A</c:v>
                </c:pt>
                <c:pt idx="375">
                  <c:v>#N/A</c:v>
                </c:pt>
                <c:pt idx="376">
                  <c:v>#N/A</c:v>
                </c:pt>
                <c:pt idx="377">
                  <c:v>#N/A</c:v>
                </c:pt>
                <c:pt idx="378">
                  <c:v>#N/A</c:v>
                </c:pt>
                <c:pt idx="379">
                  <c:v>#N/A</c:v>
                </c:pt>
                <c:pt idx="380">
                  <c:v>#N/A</c:v>
                </c:pt>
                <c:pt idx="381">
                  <c:v>#N/A</c:v>
                </c:pt>
                <c:pt idx="382">
                  <c:v>#N/A</c:v>
                </c:pt>
                <c:pt idx="383">
                  <c:v>#N/A</c:v>
                </c:pt>
                <c:pt idx="384">
                  <c:v>#N/A</c:v>
                </c:pt>
                <c:pt idx="385">
                  <c:v>#N/A</c:v>
                </c:pt>
                <c:pt idx="386">
                  <c:v>#N/A</c:v>
                </c:pt>
                <c:pt idx="387">
                  <c:v>#N/A</c:v>
                </c:pt>
                <c:pt idx="388">
                  <c:v>#N/A</c:v>
                </c:pt>
                <c:pt idx="389">
                  <c:v>#N/A</c:v>
                </c:pt>
                <c:pt idx="390">
                  <c:v>#N/A</c:v>
                </c:pt>
                <c:pt idx="391">
                  <c:v>#N/A</c:v>
                </c:pt>
                <c:pt idx="392">
                  <c:v>#N/A</c:v>
                </c:pt>
                <c:pt idx="393">
                  <c:v>#N/A</c:v>
                </c:pt>
                <c:pt idx="394">
                  <c:v>#N/A</c:v>
                </c:pt>
                <c:pt idx="395">
                  <c:v>#N/A</c:v>
                </c:pt>
                <c:pt idx="396">
                  <c:v>#N/A</c:v>
                </c:pt>
                <c:pt idx="397">
                  <c:v>#N/A</c:v>
                </c:pt>
                <c:pt idx="398">
                  <c:v>#N/A</c:v>
                </c:pt>
                <c:pt idx="399">
                  <c:v>#N/A</c:v>
                </c:pt>
                <c:pt idx="400">
                  <c:v>#N/A</c:v>
                </c:pt>
                <c:pt idx="401">
                  <c:v>#N/A</c:v>
                </c:pt>
                <c:pt idx="402">
                  <c:v>#N/A</c:v>
                </c:pt>
                <c:pt idx="403">
                  <c:v>#N/A</c:v>
                </c:pt>
                <c:pt idx="404">
                  <c:v>#N/A</c:v>
                </c:pt>
                <c:pt idx="405">
                  <c:v>#N/A</c:v>
                </c:pt>
                <c:pt idx="406">
                  <c:v>#N/A</c:v>
                </c:pt>
                <c:pt idx="407">
                  <c:v>#N/A</c:v>
                </c:pt>
                <c:pt idx="408">
                  <c:v>#N/A</c:v>
                </c:pt>
                <c:pt idx="409">
                  <c:v>#N/A</c:v>
                </c:pt>
                <c:pt idx="410">
                  <c:v>#N/A</c:v>
                </c:pt>
                <c:pt idx="411">
                  <c:v>#N/A</c:v>
                </c:pt>
                <c:pt idx="412">
                  <c:v>#N/A</c:v>
                </c:pt>
                <c:pt idx="413">
                  <c:v>#N/A</c:v>
                </c:pt>
                <c:pt idx="414">
                  <c:v>#N/A</c:v>
                </c:pt>
                <c:pt idx="415">
                  <c:v>#N/A</c:v>
                </c:pt>
                <c:pt idx="416">
                  <c:v>#N/A</c:v>
                </c:pt>
                <c:pt idx="417">
                  <c:v>#N/A</c:v>
                </c:pt>
                <c:pt idx="418">
                  <c:v>#N/A</c:v>
                </c:pt>
                <c:pt idx="419">
                  <c:v>#N/A</c:v>
                </c:pt>
                <c:pt idx="420">
                  <c:v>#N/A</c:v>
                </c:pt>
                <c:pt idx="421">
                  <c:v>#N/A</c:v>
                </c:pt>
                <c:pt idx="422">
                  <c:v>#N/A</c:v>
                </c:pt>
                <c:pt idx="423">
                  <c:v>#N/A</c:v>
                </c:pt>
                <c:pt idx="424">
                  <c:v>#N/A</c:v>
                </c:pt>
                <c:pt idx="425">
                  <c:v>#N/A</c:v>
                </c:pt>
                <c:pt idx="426">
                  <c:v>#N/A</c:v>
                </c:pt>
                <c:pt idx="427">
                  <c:v>#N/A</c:v>
                </c:pt>
                <c:pt idx="428">
                  <c:v>#N/A</c:v>
                </c:pt>
                <c:pt idx="429">
                  <c:v>#N/A</c:v>
                </c:pt>
                <c:pt idx="430">
                  <c:v>#N/A</c:v>
                </c:pt>
                <c:pt idx="431">
                  <c:v>#N/A</c:v>
                </c:pt>
                <c:pt idx="432">
                  <c:v>#N/A</c:v>
                </c:pt>
                <c:pt idx="433">
                  <c:v>#N/A</c:v>
                </c:pt>
                <c:pt idx="434">
                  <c:v>#N/A</c:v>
                </c:pt>
                <c:pt idx="435">
                  <c:v>#N/A</c:v>
                </c:pt>
                <c:pt idx="436">
                  <c:v>#N/A</c:v>
                </c:pt>
                <c:pt idx="437">
                  <c:v>#N/A</c:v>
                </c:pt>
                <c:pt idx="438">
                  <c:v>#N/A</c:v>
                </c:pt>
                <c:pt idx="439">
                  <c:v>#N/A</c:v>
                </c:pt>
                <c:pt idx="440">
                  <c:v>#N/A</c:v>
                </c:pt>
                <c:pt idx="441">
                  <c:v>#N/A</c:v>
                </c:pt>
                <c:pt idx="442">
                  <c:v>#N/A</c:v>
                </c:pt>
                <c:pt idx="443">
                  <c:v>#N/A</c:v>
                </c:pt>
                <c:pt idx="444">
                  <c:v>#N/A</c:v>
                </c:pt>
                <c:pt idx="445">
                  <c:v>#N/A</c:v>
                </c:pt>
                <c:pt idx="446">
                  <c:v>#N/A</c:v>
                </c:pt>
                <c:pt idx="447">
                  <c:v>#N/A</c:v>
                </c:pt>
                <c:pt idx="448">
                  <c:v>#N/A</c:v>
                </c:pt>
                <c:pt idx="449">
                  <c:v>#N/A</c:v>
                </c:pt>
                <c:pt idx="450">
                  <c:v>#N/A</c:v>
                </c:pt>
                <c:pt idx="451">
                  <c:v>#N/A</c:v>
                </c:pt>
                <c:pt idx="452">
                  <c:v>#N/A</c:v>
                </c:pt>
                <c:pt idx="453">
                  <c:v>#N/A</c:v>
                </c:pt>
                <c:pt idx="454">
                  <c:v>#N/A</c:v>
                </c:pt>
                <c:pt idx="455">
                  <c:v>#N/A</c:v>
                </c:pt>
                <c:pt idx="456">
                  <c:v>#N/A</c:v>
                </c:pt>
                <c:pt idx="457">
                  <c:v>#N/A</c:v>
                </c:pt>
                <c:pt idx="458">
                  <c:v>#N/A</c:v>
                </c:pt>
                <c:pt idx="459">
                  <c:v>#N/A</c:v>
                </c:pt>
                <c:pt idx="460">
                  <c:v>#N/A</c:v>
                </c:pt>
                <c:pt idx="461">
                  <c:v>#N/A</c:v>
                </c:pt>
                <c:pt idx="462">
                  <c:v>#N/A</c:v>
                </c:pt>
                <c:pt idx="463">
                  <c:v>#N/A</c:v>
                </c:pt>
                <c:pt idx="464">
                  <c:v>#N/A</c:v>
                </c:pt>
                <c:pt idx="465">
                  <c:v>#N/A</c:v>
                </c:pt>
                <c:pt idx="466">
                  <c:v>#N/A</c:v>
                </c:pt>
                <c:pt idx="467">
                  <c:v>#N/A</c:v>
                </c:pt>
                <c:pt idx="468">
                  <c:v>#N/A</c:v>
                </c:pt>
                <c:pt idx="469">
                  <c:v>#N/A</c:v>
                </c:pt>
                <c:pt idx="470">
                  <c:v>#N/A</c:v>
                </c:pt>
                <c:pt idx="471">
                  <c:v>#N/A</c:v>
                </c:pt>
                <c:pt idx="472">
                  <c:v>#N/A</c:v>
                </c:pt>
                <c:pt idx="473">
                  <c:v>#N/A</c:v>
                </c:pt>
                <c:pt idx="474">
                  <c:v>#N/A</c:v>
                </c:pt>
                <c:pt idx="475">
                  <c:v>#N/A</c:v>
                </c:pt>
                <c:pt idx="476">
                  <c:v>#N/A</c:v>
                </c:pt>
                <c:pt idx="477">
                  <c:v>#N/A</c:v>
                </c:pt>
                <c:pt idx="478">
                  <c:v>#N/A</c:v>
                </c:pt>
                <c:pt idx="479">
                  <c:v>#N/A</c:v>
                </c:pt>
                <c:pt idx="480">
                  <c:v>#N/A</c:v>
                </c:pt>
                <c:pt idx="481">
                  <c:v>#N/A</c:v>
                </c:pt>
                <c:pt idx="482">
                  <c:v>#N/A</c:v>
                </c:pt>
                <c:pt idx="483">
                  <c:v>#N/A</c:v>
                </c:pt>
                <c:pt idx="484">
                  <c:v>#N/A</c:v>
                </c:pt>
                <c:pt idx="485">
                  <c:v>#N/A</c:v>
                </c:pt>
                <c:pt idx="486">
                  <c:v>#N/A</c:v>
                </c:pt>
                <c:pt idx="487">
                  <c:v>#N/A</c:v>
                </c:pt>
                <c:pt idx="488">
                  <c:v>#N/A</c:v>
                </c:pt>
                <c:pt idx="489">
                  <c:v>#N/A</c:v>
                </c:pt>
                <c:pt idx="490">
                  <c:v>#N/A</c:v>
                </c:pt>
                <c:pt idx="491">
                  <c:v>#N/A</c:v>
                </c:pt>
                <c:pt idx="492">
                  <c:v>#N/A</c:v>
                </c:pt>
                <c:pt idx="493">
                  <c:v>#N/A</c:v>
                </c:pt>
                <c:pt idx="494">
                  <c:v>#N/A</c:v>
                </c:pt>
                <c:pt idx="495">
                  <c:v>#N/A</c:v>
                </c:pt>
                <c:pt idx="496">
                  <c:v>#N/A</c:v>
                </c:pt>
                <c:pt idx="497">
                  <c:v>#N/A</c:v>
                </c:pt>
                <c:pt idx="498">
                  <c:v>#N/A</c:v>
                </c:pt>
                <c:pt idx="499">
                  <c:v>#N/A</c:v>
                </c:pt>
                <c:pt idx="500">
                  <c:v>#N/A</c:v>
                </c:pt>
                <c:pt idx="501">
                  <c:v>#N/A</c:v>
                </c:pt>
                <c:pt idx="502">
                  <c:v>#N/A</c:v>
                </c:pt>
                <c:pt idx="503">
                  <c:v>#N/A</c:v>
                </c:pt>
                <c:pt idx="504">
                  <c:v>#N/A</c:v>
                </c:pt>
                <c:pt idx="505">
                  <c:v>#N/A</c:v>
                </c:pt>
                <c:pt idx="506">
                  <c:v>#N/A</c:v>
                </c:pt>
                <c:pt idx="507">
                  <c:v>#N/A</c:v>
                </c:pt>
                <c:pt idx="508">
                  <c:v>#N/A</c:v>
                </c:pt>
                <c:pt idx="509">
                  <c:v>#N/A</c:v>
                </c:pt>
                <c:pt idx="510">
                  <c:v>#N/A</c:v>
                </c:pt>
                <c:pt idx="511">
                  <c:v>#N/A</c:v>
                </c:pt>
                <c:pt idx="512">
                  <c:v>#N/A</c:v>
                </c:pt>
                <c:pt idx="513">
                  <c:v>#N/A</c:v>
                </c:pt>
                <c:pt idx="514">
                  <c:v>#N/A</c:v>
                </c:pt>
                <c:pt idx="515">
                  <c:v>#N/A</c:v>
                </c:pt>
                <c:pt idx="516">
                  <c:v>#N/A</c:v>
                </c:pt>
                <c:pt idx="517">
                  <c:v>#N/A</c:v>
                </c:pt>
                <c:pt idx="518">
                  <c:v>#N/A</c:v>
                </c:pt>
                <c:pt idx="519">
                  <c:v>#N/A</c:v>
                </c:pt>
                <c:pt idx="520">
                  <c:v>#N/A</c:v>
                </c:pt>
                <c:pt idx="521">
                  <c:v>#N/A</c:v>
                </c:pt>
                <c:pt idx="522">
                  <c:v>#N/A</c:v>
                </c:pt>
                <c:pt idx="523">
                  <c:v>#N/A</c:v>
                </c:pt>
                <c:pt idx="524">
                  <c:v>#N/A</c:v>
                </c:pt>
                <c:pt idx="525">
                  <c:v>#N/A</c:v>
                </c:pt>
                <c:pt idx="526">
                  <c:v>#N/A</c:v>
                </c:pt>
                <c:pt idx="527">
                  <c:v>#N/A</c:v>
                </c:pt>
                <c:pt idx="528">
                  <c:v>#N/A</c:v>
                </c:pt>
                <c:pt idx="529">
                  <c:v>#N/A</c:v>
                </c:pt>
                <c:pt idx="530">
                  <c:v>#N/A</c:v>
                </c:pt>
                <c:pt idx="531">
                  <c:v>#N/A</c:v>
                </c:pt>
                <c:pt idx="532">
                  <c:v>#N/A</c:v>
                </c:pt>
                <c:pt idx="533">
                  <c:v>#N/A</c:v>
                </c:pt>
                <c:pt idx="534">
                  <c:v>#N/A</c:v>
                </c:pt>
                <c:pt idx="535">
                  <c:v>#N/A</c:v>
                </c:pt>
                <c:pt idx="536">
                  <c:v>#N/A</c:v>
                </c:pt>
                <c:pt idx="537">
                  <c:v>#N/A</c:v>
                </c:pt>
                <c:pt idx="538">
                  <c:v>#N/A</c:v>
                </c:pt>
                <c:pt idx="539">
                  <c:v>#N/A</c:v>
                </c:pt>
                <c:pt idx="540">
                  <c:v>#N/A</c:v>
                </c:pt>
                <c:pt idx="541">
                  <c:v>#N/A</c:v>
                </c:pt>
                <c:pt idx="542">
                  <c:v>#N/A</c:v>
                </c:pt>
                <c:pt idx="543">
                  <c:v>#N/A</c:v>
                </c:pt>
                <c:pt idx="544">
                  <c:v>#N/A</c:v>
                </c:pt>
                <c:pt idx="545">
                  <c:v>#N/A</c:v>
                </c:pt>
                <c:pt idx="546">
                  <c:v>#N/A</c:v>
                </c:pt>
                <c:pt idx="547">
                  <c:v>#N/A</c:v>
                </c:pt>
                <c:pt idx="548">
                  <c:v>#N/A</c:v>
                </c:pt>
                <c:pt idx="549">
                  <c:v>#N/A</c:v>
                </c:pt>
                <c:pt idx="550">
                  <c:v>#N/A</c:v>
                </c:pt>
                <c:pt idx="551">
                  <c:v>#N/A</c:v>
                </c:pt>
                <c:pt idx="552">
                  <c:v>#N/A</c:v>
                </c:pt>
                <c:pt idx="553">
                  <c:v>#N/A</c:v>
                </c:pt>
                <c:pt idx="554">
                  <c:v>#N/A</c:v>
                </c:pt>
                <c:pt idx="555">
                  <c:v>#N/A</c:v>
                </c:pt>
                <c:pt idx="556">
                  <c:v>#N/A</c:v>
                </c:pt>
                <c:pt idx="557">
                  <c:v>#N/A</c:v>
                </c:pt>
                <c:pt idx="558">
                  <c:v>#N/A</c:v>
                </c:pt>
                <c:pt idx="559">
                  <c:v>#N/A</c:v>
                </c:pt>
                <c:pt idx="560">
                  <c:v>#N/A</c:v>
                </c:pt>
                <c:pt idx="561">
                  <c:v>#N/A</c:v>
                </c:pt>
                <c:pt idx="562">
                  <c:v>#N/A</c:v>
                </c:pt>
                <c:pt idx="563">
                  <c:v>#N/A</c:v>
                </c:pt>
                <c:pt idx="564">
                  <c:v>#N/A</c:v>
                </c:pt>
                <c:pt idx="565">
                  <c:v>#N/A</c:v>
                </c:pt>
                <c:pt idx="566">
                  <c:v>#N/A</c:v>
                </c:pt>
                <c:pt idx="567">
                  <c:v>#N/A</c:v>
                </c:pt>
                <c:pt idx="568">
                  <c:v>#N/A</c:v>
                </c:pt>
                <c:pt idx="569">
                  <c:v>#N/A</c:v>
                </c:pt>
                <c:pt idx="570">
                  <c:v>#N/A</c:v>
                </c:pt>
                <c:pt idx="571">
                  <c:v>#N/A</c:v>
                </c:pt>
                <c:pt idx="572">
                  <c:v>#N/A</c:v>
                </c:pt>
                <c:pt idx="573">
                  <c:v>#N/A</c:v>
                </c:pt>
                <c:pt idx="574">
                  <c:v>#N/A</c:v>
                </c:pt>
                <c:pt idx="575">
                  <c:v>#N/A</c:v>
                </c:pt>
                <c:pt idx="576">
                  <c:v>#N/A</c:v>
                </c:pt>
                <c:pt idx="577">
                  <c:v>#N/A</c:v>
                </c:pt>
                <c:pt idx="578">
                  <c:v>#N/A</c:v>
                </c:pt>
                <c:pt idx="579">
                  <c:v>#N/A</c:v>
                </c:pt>
                <c:pt idx="580">
                  <c:v>#N/A</c:v>
                </c:pt>
                <c:pt idx="581">
                  <c:v>#N/A</c:v>
                </c:pt>
                <c:pt idx="582">
                  <c:v>#N/A</c:v>
                </c:pt>
                <c:pt idx="583">
                  <c:v>#N/A</c:v>
                </c:pt>
                <c:pt idx="584">
                  <c:v>#N/A</c:v>
                </c:pt>
                <c:pt idx="585">
                  <c:v>#N/A</c:v>
                </c:pt>
                <c:pt idx="586">
                  <c:v>#N/A</c:v>
                </c:pt>
                <c:pt idx="587">
                  <c:v>#N/A</c:v>
                </c:pt>
                <c:pt idx="588">
                  <c:v>#N/A</c:v>
                </c:pt>
                <c:pt idx="589">
                  <c:v>#N/A</c:v>
                </c:pt>
                <c:pt idx="590">
                  <c:v>#N/A</c:v>
                </c:pt>
                <c:pt idx="591">
                  <c:v>#N/A</c:v>
                </c:pt>
                <c:pt idx="592">
                  <c:v>#N/A</c:v>
                </c:pt>
                <c:pt idx="593">
                  <c:v>#N/A</c:v>
                </c:pt>
                <c:pt idx="594">
                  <c:v>#N/A</c:v>
                </c:pt>
                <c:pt idx="595">
                  <c:v>#N/A</c:v>
                </c:pt>
              </c:numCache>
            </c:numRef>
          </c:val>
          <c:smooth val="0"/>
          <c:extLst xmlns:c15="http://schemas.microsoft.com/office/drawing/2012/chart">
            <c:ext xmlns:c16="http://schemas.microsoft.com/office/drawing/2014/chart" uri="{C3380CC4-5D6E-409C-BE32-E72D297353CC}">
              <c16:uniqueId val="{00000002-519F-475A-80DA-5DE8A463EC6A}"/>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3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HRT (h)</a:t>
                </a:r>
                <a:endParaRPr lang="ja-JP" altLang="en-US"/>
              </a:p>
            </c:rich>
          </c:tx>
          <c:layout>
            <c:manualLayout>
              <c:xMode val="edge"/>
              <c:yMode val="edge"/>
              <c:x val="2.713666666666667E-2"/>
              <c:y val="0.29016166666666665"/>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valAx>
      <c:spPr>
        <a:noFill/>
        <a:ln w="9525">
          <a:solidFill>
            <a:sysClr val="windowText" lastClr="000000"/>
          </a:solidFill>
        </a:ln>
        <a:effectLst/>
      </c:spPr>
    </c:plotArea>
    <c:legend>
      <c:legendPos val="b"/>
      <c:layout>
        <c:manualLayout>
          <c:xMode val="edge"/>
          <c:yMode val="edge"/>
          <c:x val="4.6132963134351383E-2"/>
          <c:y val="0.88953549038907698"/>
          <c:w val="0.90749733333333327"/>
          <c:h val="0.10696444808146936"/>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入力!$S$4</c:f>
              <c:strCache>
                <c:ptCount val="1"/>
                <c:pt idx="0">
                  <c:v>原水</c:v>
                </c:pt>
              </c:strCache>
            </c:strRef>
          </c:tx>
          <c:spPr>
            <a:ln w="2540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入力!$S$5:$S$600</c:f>
              <c:numCache>
                <c:formatCode>0.00</c:formatCode>
                <c:ptCount val="596"/>
                <c:pt idx="0">
                  <c:v>#N/A</c:v>
                </c:pt>
                <c:pt idx="1">
                  <c:v>4.2699999999999996</c:v>
                </c:pt>
                <c:pt idx="2">
                  <c:v>4.41</c:v>
                </c:pt>
                <c:pt idx="3">
                  <c:v>4.29</c:v>
                </c:pt>
                <c:pt idx="4">
                  <c:v>4.28</c:v>
                </c:pt>
                <c:pt idx="5">
                  <c:v>4.33</c:v>
                </c:pt>
                <c:pt idx="6">
                  <c:v>4.43</c:v>
                </c:pt>
                <c:pt idx="7">
                  <c:v>4.21</c:v>
                </c:pt>
                <c:pt idx="8">
                  <c:v>4.6500000000000004</c:v>
                </c:pt>
                <c:pt idx="9">
                  <c:v>4.0999999999999996</c:v>
                </c:pt>
                <c:pt idx="10">
                  <c:v>4.43</c:v>
                </c:pt>
                <c:pt idx="11">
                  <c:v>3.98</c:v>
                </c:pt>
                <c:pt idx="12">
                  <c:v>4.1900000000000004</c:v>
                </c:pt>
                <c:pt idx="13">
                  <c:v>4.3499999999999996</c:v>
                </c:pt>
                <c:pt idx="14">
                  <c:v>4.46</c:v>
                </c:pt>
                <c:pt idx="15">
                  <c:v>4.46</c:v>
                </c:pt>
                <c:pt idx="16">
                  <c:v>4.62</c:v>
                </c:pt>
                <c:pt idx="17">
                  <c:v>4.3499999999999996</c:v>
                </c:pt>
                <c:pt idx="18">
                  <c:v>4.92</c:v>
                </c:pt>
                <c:pt idx="19">
                  <c:v>4.5999999999999996</c:v>
                </c:pt>
                <c:pt idx="20">
                  <c:v>5.19</c:v>
                </c:pt>
                <c:pt idx="21">
                  <c:v>4.45</c:v>
                </c:pt>
                <c:pt idx="22">
                  <c:v>4.07</c:v>
                </c:pt>
                <c:pt idx="23">
                  <c:v>4.8600000000000003</c:v>
                </c:pt>
                <c:pt idx="24">
                  <c:v>4.0999999999999996</c:v>
                </c:pt>
                <c:pt idx="25">
                  <c:v>4.13</c:v>
                </c:pt>
                <c:pt idx="26">
                  <c:v>3.98</c:v>
                </c:pt>
                <c:pt idx="27">
                  <c:v>4.2699999999999996</c:v>
                </c:pt>
                <c:pt idx="28">
                  <c:v>4.1500000000000004</c:v>
                </c:pt>
                <c:pt idx="29">
                  <c:v>4.2</c:v>
                </c:pt>
                <c:pt idx="30">
                  <c:v>4.04</c:v>
                </c:pt>
                <c:pt idx="31">
                  <c:v>3.89</c:v>
                </c:pt>
                <c:pt idx="32">
                  <c:v>4.05</c:v>
                </c:pt>
                <c:pt idx="33">
                  <c:v>3.98</c:v>
                </c:pt>
                <c:pt idx="34">
                  <c:v>4.2</c:v>
                </c:pt>
                <c:pt idx="35">
                  <c:v>4.4400000000000004</c:v>
                </c:pt>
                <c:pt idx="36">
                  <c:v>4.33</c:v>
                </c:pt>
                <c:pt idx="37">
                  <c:v>3.95</c:v>
                </c:pt>
                <c:pt idx="38">
                  <c:v>4.12</c:v>
                </c:pt>
                <c:pt idx="39">
                  <c:v>#N/A</c:v>
                </c:pt>
                <c:pt idx="40">
                  <c:v>3.85</c:v>
                </c:pt>
                <c:pt idx="41">
                  <c:v>4.3600000000000003</c:v>
                </c:pt>
                <c:pt idx="42">
                  <c:v>4.2</c:v>
                </c:pt>
                <c:pt idx="43">
                  <c:v>#N/A</c:v>
                </c:pt>
                <c:pt idx="44">
                  <c:v>#N/A</c:v>
                </c:pt>
                <c:pt idx="45">
                  <c:v>4.17</c:v>
                </c:pt>
                <c:pt idx="46">
                  <c:v>4.1100000000000003</c:v>
                </c:pt>
                <c:pt idx="47">
                  <c:v>4.2</c:v>
                </c:pt>
                <c:pt idx="48">
                  <c:v>3.96</c:v>
                </c:pt>
                <c:pt idx="49">
                  <c:v>4.03</c:v>
                </c:pt>
                <c:pt idx="50">
                  <c:v>4</c:v>
                </c:pt>
                <c:pt idx="51">
                  <c:v>4.07</c:v>
                </c:pt>
                <c:pt idx="52">
                  <c:v>3.87</c:v>
                </c:pt>
                <c:pt idx="53">
                  <c:v>4.67</c:v>
                </c:pt>
                <c:pt idx="54">
                  <c:v>4.3099999999999996</c:v>
                </c:pt>
                <c:pt idx="55">
                  <c:v>4.1500000000000004</c:v>
                </c:pt>
                <c:pt idx="56">
                  <c:v>4.2</c:v>
                </c:pt>
                <c:pt idx="57">
                  <c:v>4.2699999999999996</c:v>
                </c:pt>
                <c:pt idx="58">
                  <c:v>4.2300000000000004</c:v>
                </c:pt>
                <c:pt idx="59">
                  <c:v>4.1399999999999997</c:v>
                </c:pt>
                <c:pt idx="60">
                  <c:v>#N/A</c:v>
                </c:pt>
                <c:pt idx="61">
                  <c:v>3.86</c:v>
                </c:pt>
                <c:pt idx="62">
                  <c:v>3.94</c:v>
                </c:pt>
                <c:pt idx="63">
                  <c:v>4.21</c:v>
                </c:pt>
                <c:pt idx="64">
                  <c:v>4.05</c:v>
                </c:pt>
                <c:pt idx="65">
                  <c:v>3.98</c:v>
                </c:pt>
                <c:pt idx="66">
                  <c:v>#N/A</c:v>
                </c:pt>
                <c:pt idx="67">
                  <c:v>3.6</c:v>
                </c:pt>
                <c:pt idx="68">
                  <c:v>4.1399999999999997</c:v>
                </c:pt>
                <c:pt idx="69">
                  <c:v>4.41</c:v>
                </c:pt>
                <c:pt idx="70">
                  <c:v>3.91</c:v>
                </c:pt>
                <c:pt idx="71">
                  <c:v>3.76</c:v>
                </c:pt>
                <c:pt idx="72">
                  <c:v>4.16</c:v>
                </c:pt>
                <c:pt idx="73">
                  <c:v>4.05</c:v>
                </c:pt>
                <c:pt idx="74">
                  <c:v>4.57</c:v>
                </c:pt>
                <c:pt idx="75">
                  <c:v>4.13</c:v>
                </c:pt>
                <c:pt idx="76">
                  <c:v>4.04</c:v>
                </c:pt>
                <c:pt idx="77">
                  <c:v>#N/A</c:v>
                </c:pt>
                <c:pt idx="78">
                  <c:v>4.47</c:v>
                </c:pt>
                <c:pt idx="79">
                  <c:v>4.3600000000000003</c:v>
                </c:pt>
                <c:pt idx="80">
                  <c:v>4.3600000000000003</c:v>
                </c:pt>
                <c:pt idx="81">
                  <c:v>#N/A</c:v>
                </c:pt>
                <c:pt idx="82">
                  <c:v>3.93</c:v>
                </c:pt>
                <c:pt idx="83">
                  <c:v>4.13</c:v>
                </c:pt>
                <c:pt idx="84">
                  <c:v>5.0599999999999996</c:v>
                </c:pt>
                <c:pt idx="85">
                  <c:v>4.74</c:v>
                </c:pt>
                <c:pt idx="86">
                  <c:v>4.13</c:v>
                </c:pt>
                <c:pt idx="87">
                  <c:v>4.5199999999999996</c:v>
                </c:pt>
                <c:pt idx="88">
                  <c:v>4.2</c:v>
                </c:pt>
                <c:pt idx="89">
                  <c:v>4.9000000000000004</c:v>
                </c:pt>
                <c:pt idx="90">
                  <c:v>4.84</c:v>
                </c:pt>
                <c:pt idx="91">
                  <c:v>5.18</c:v>
                </c:pt>
                <c:pt idx="92">
                  <c:v>4.3</c:v>
                </c:pt>
                <c:pt idx="93">
                  <c:v>4.3899999999999997</c:v>
                </c:pt>
                <c:pt idx="94">
                  <c:v>4.21</c:v>
                </c:pt>
                <c:pt idx="95">
                  <c:v>4.4800000000000004</c:v>
                </c:pt>
                <c:pt idx="96">
                  <c:v>4.1500000000000004</c:v>
                </c:pt>
                <c:pt idx="97">
                  <c:v>4.12</c:v>
                </c:pt>
                <c:pt idx="98">
                  <c:v>4.24</c:v>
                </c:pt>
                <c:pt idx="99">
                  <c:v>4.18</c:v>
                </c:pt>
                <c:pt idx="100">
                  <c:v>4.07</c:v>
                </c:pt>
                <c:pt idx="101">
                  <c:v>4.2699999999999996</c:v>
                </c:pt>
                <c:pt idx="102">
                  <c:v>4.0999999999999996</c:v>
                </c:pt>
                <c:pt idx="103">
                  <c:v>4.21</c:v>
                </c:pt>
                <c:pt idx="104">
                  <c:v>4.26</c:v>
                </c:pt>
                <c:pt idx="105">
                  <c:v>4.53</c:v>
                </c:pt>
                <c:pt idx="106">
                  <c:v>#N/A</c:v>
                </c:pt>
                <c:pt idx="107">
                  <c:v>4.33</c:v>
                </c:pt>
                <c:pt idx="108">
                  <c:v>4.24</c:v>
                </c:pt>
                <c:pt idx="109">
                  <c:v>4.08</c:v>
                </c:pt>
                <c:pt idx="110">
                  <c:v>4.3099999999999996</c:v>
                </c:pt>
                <c:pt idx="111">
                  <c:v>4.09</c:v>
                </c:pt>
                <c:pt idx="112">
                  <c:v>4.01</c:v>
                </c:pt>
                <c:pt idx="113">
                  <c:v>4.08</c:v>
                </c:pt>
                <c:pt idx="114">
                  <c:v>4.18</c:v>
                </c:pt>
                <c:pt idx="115">
                  <c:v>4.13</c:v>
                </c:pt>
                <c:pt idx="116">
                  <c:v>4.1900000000000004</c:v>
                </c:pt>
                <c:pt idx="117">
                  <c:v>4.12</c:v>
                </c:pt>
                <c:pt idx="118">
                  <c:v>4.0599999999999996</c:v>
                </c:pt>
                <c:pt idx="119">
                  <c:v>5.22</c:v>
                </c:pt>
                <c:pt idx="120">
                  <c:v>4.0999999999999996</c:v>
                </c:pt>
                <c:pt idx="121">
                  <c:v>4.8499999999999996</c:v>
                </c:pt>
                <c:pt idx="122">
                  <c:v>4.13</c:v>
                </c:pt>
                <c:pt idx="123">
                  <c:v>4.25</c:v>
                </c:pt>
                <c:pt idx="124">
                  <c:v>4.3600000000000003</c:v>
                </c:pt>
                <c:pt idx="125">
                  <c:v>4.3499999999999996</c:v>
                </c:pt>
                <c:pt idx="126">
                  <c:v>4.29</c:v>
                </c:pt>
                <c:pt idx="127">
                  <c:v>4.59</c:v>
                </c:pt>
                <c:pt idx="128">
                  <c:v>4.13</c:v>
                </c:pt>
                <c:pt idx="129">
                  <c:v>#N/A</c:v>
                </c:pt>
                <c:pt idx="130">
                  <c:v>4.08</c:v>
                </c:pt>
                <c:pt idx="131">
                  <c:v>4.2300000000000004</c:v>
                </c:pt>
                <c:pt idx="132">
                  <c:v>4.29</c:v>
                </c:pt>
                <c:pt idx="133">
                  <c:v>4.17</c:v>
                </c:pt>
                <c:pt idx="134">
                  <c:v>4.2300000000000004</c:v>
                </c:pt>
                <c:pt idx="135">
                  <c:v>4.63</c:v>
                </c:pt>
                <c:pt idx="136">
                  <c:v>4.32</c:v>
                </c:pt>
                <c:pt idx="137">
                  <c:v>4.12</c:v>
                </c:pt>
                <c:pt idx="138">
                  <c:v>4</c:v>
                </c:pt>
                <c:pt idx="139">
                  <c:v>4.0999999999999996</c:v>
                </c:pt>
                <c:pt idx="140">
                  <c:v>4.12</c:v>
                </c:pt>
                <c:pt idx="141">
                  <c:v>4.41</c:v>
                </c:pt>
                <c:pt idx="142">
                  <c:v>4.32</c:v>
                </c:pt>
                <c:pt idx="143">
                  <c:v>4.28</c:v>
                </c:pt>
              </c:numCache>
            </c:numRef>
          </c:val>
          <c:smooth val="0"/>
          <c:extLst>
            <c:ext xmlns:c16="http://schemas.microsoft.com/office/drawing/2014/chart" uri="{C3380CC4-5D6E-409C-BE32-E72D297353CC}">
              <c16:uniqueId val="{00000000-2C9D-46FE-A768-C17006985881}"/>
            </c:ext>
          </c:extLst>
        </c:ser>
        <c:ser>
          <c:idx val="0"/>
          <c:order val="1"/>
          <c:tx>
            <c:strRef>
              <c:f>入力!$T$4</c:f>
              <c:strCache>
                <c:ptCount val="1"/>
                <c:pt idx="0">
                  <c:v>石灰石</c:v>
                </c:pt>
              </c:strCache>
            </c:strRef>
          </c:tx>
          <c:spPr>
            <a:ln w="19050" cap="rnd">
              <a:noFill/>
              <a:round/>
            </a:ln>
            <a:effectLst/>
          </c:spPr>
          <c:marker>
            <c:symbol val="diamond"/>
            <c:size val="8"/>
            <c:spPr>
              <a:solidFill>
                <a:schemeClr val="bg1">
                  <a:lumMod val="65000"/>
                </a:schemeClr>
              </a:solidFill>
              <a:ln w="15875">
                <a:solidFill>
                  <a:sysClr val="windowText" lastClr="000000">
                    <a:lumMod val="50000"/>
                    <a:lumOff val="50000"/>
                  </a:sys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入力!$T$5:$T$600</c:f>
              <c:numCache>
                <c:formatCode>0.00</c:formatCode>
                <c:ptCount val="596"/>
                <c:pt idx="0">
                  <c:v>#N/A</c:v>
                </c:pt>
                <c:pt idx="1">
                  <c:v>7.15</c:v>
                </c:pt>
                <c:pt idx="2">
                  <c:v>6.92</c:v>
                </c:pt>
                <c:pt idx="3">
                  <c:v>6.9</c:v>
                </c:pt>
                <c:pt idx="4">
                  <c:v>6.93</c:v>
                </c:pt>
                <c:pt idx="5">
                  <c:v>6.55</c:v>
                </c:pt>
                <c:pt idx="6">
                  <c:v>6.57</c:v>
                </c:pt>
                <c:pt idx="7">
                  <c:v>6.62</c:v>
                </c:pt>
                <c:pt idx="8">
                  <c:v>6.7</c:v>
                </c:pt>
                <c:pt idx="9">
                  <c:v>6.74</c:v>
                </c:pt>
                <c:pt idx="10">
                  <c:v>6.75</c:v>
                </c:pt>
                <c:pt idx="11">
                  <c:v>6.67</c:v>
                </c:pt>
                <c:pt idx="12">
                  <c:v>6.08</c:v>
                </c:pt>
                <c:pt idx="13">
                  <c:v>6.63</c:v>
                </c:pt>
                <c:pt idx="14">
                  <c:v>6.71</c:v>
                </c:pt>
                <c:pt idx="15">
                  <c:v>6.56</c:v>
                </c:pt>
                <c:pt idx="16">
                  <c:v>6.64</c:v>
                </c:pt>
                <c:pt idx="17">
                  <c:v>6.93</c:v>
                </c:pt>
                <c:pt idx="18">
                  <c:v>6.72</c:v>
                </c:pt>
                <c:pt idx="19">
                  <c:v>6.69</c:v>
                </c:pt>
                <c:pt idx="20">
                  <c:v>6.77</c:v>
                </c:pt>
                <c:pt idx="21">
                  <c:v>6.83</c:v>
                </c:pt>
                <c:pt idx="22">
                  <c:v>6.18</c:v>
                </c:pt>
                <c:pt idx="23">
                  <c:v>6.4</c:v>
                </c:pt>
                <c:pt idx="24">
                  <c:v>6.73</c:v>
                </c:pt>
                <c:pt idx="25">
                  <c:v>6.39</c:v>
                </c:pt>
                <c:pt idx="26">
                  <c:v>6.79</c:v>
                </c:pt>
                <c:pt idx="27">
                  <c:v>6.78</c:v>
                </c:pt>
                <c:pt idx="28">
                  <c:v>#N/A</c:v>
                </c:pt>
                <c:pt idx="29">
                  <c:v>6.2</c:v>
                </c:pt>
                <c:pt idx="30">
                  <c:v>7.32</c:v>
                </c:pt>
                <c:pt idx="31">
                  <c:v>6.52</c:v>
                </c:pt>
                <c:pt idx="32">
                  <c:v>6.68</c:v>
                </c:pt>
                <c:pt idx="33">
                  <c:v>6.73</c:v>
                </c:pt>
                <c:pt idx="34">
                  <c:v>6.08</c:v>
                </c:pt>
                <c:pt idx="35">
                  <c:v>6.25</c:v>
                </c:pt>
                <c:pt idx="36">
                  <c:v>6.29</c:v>
                </c:pt>
                <c:pt idx="37">
                  <c:v>6.24</c:v>
                </c:pt>
                <c:pt idx="38">
                  <c:v>6.25</c:v>
                </c:pt>
                <c:pt idx="39">
                  <c:v>#N/A</c:v>
                </c:pt>
                <c:pt idx="40">
                  <c:v>6.84</c:v>
                </c:pt>
                <c:pt idx="41">
                  <c:v>6.62</c:v>
                </c:pt>
                <c:pt idx="42">
                  <c:v>6.57</c:v>
                </c:pt>
                <c:pt idx="43">
                  <c:v>#N/A</c:v>
                </c:pt>
                <c:pt idx="44">
                  <c:v>#N/A</c:v>
                </c:pt>
                <c:pt idx="45">
                  <c:v>6.35</c:v>
                </c:pt>
                <c:pt idx="46">
                  <c:v>6.72</c:v>
                </c:pt>
                <c:pt idx="47">
                  <c:v>6.53</c:v>
                </c:pt>
                <c:pt idx="48">
                  <c:v>6.11</c:v>
                </c:pt>
                <c:pt idx="49">
                  <c:v>5.77</c:v>
                </c:pt>
                <c:pt idx="50">
                  <c:v>6.46</c:v>
                </c:pt>
                <c:pt idx="51">
                  <c:v>6.42</c:v>
                </c:pt>
                <c:pt idx="52">
                  <c:v>6.64</c:v>
                </c:pt>
                <c:pt idx="53">
                  <c:v>6.44</c:v>
                </c:pt>
                <c:pt idx="54">
                  <c:v>6.43</c:v>
                </c:pt>
                <c:pt idx="55">
                  <c:v>6.48</c:v>
                </c:pt>
                <c:pt idx="56">
                  <c:v>6.47</c:v>
                </c:pt>
                <c:pt idx="57">
                  <c:v>6.48</c:v>
                </c:pt>
                <c:pt idx="58">
                  <c:v>6.54</c:v>
                </c:pt>
                <c:pt idx="59">
                  <c:v>6.69</c:v>
                </c:pt>
                <c:pt idx="60">
                  <c:v>#N/A</c:v>
                </c:pt>
                <c:pt idx="61">
                  <c:v>6.53</c:v>
                </c:pt>
                <c:pt idx="62">
                  <c:v>5.71</c:v>
                </c:pt>
                <c:pt idx="63">
                  <c:v>6.7</c:v>
                </c:pt>
                <c:pt idx="64">
                  <c:v>6.84</c:v>
                </c:pt>
                <c:pt idx="65">
                  <c:v>6.46</c:v>
                </c:pt>
                <c:pt idx="66">
                  <c:v>#N/A</c:v>
                </c:pt>
                <c:pt idx="67">
                  <c:v>#N/A</c:v>
                </c:pt>
                <c:pt idx="68">
                  <c:v>5.96</c:v>
                </c:pt>
                <c:pt idx="69">
                  <c:v>7.06</c:v>
                </c:pt>
                <c:pt idx="70">
                  <c:v>7.11</c:v>
                </c:pt>
                <c:pt idx="71">
                  <c:v>6.73</c:v>
                </c:pt>
                <c:pt idx="72">
                  <c:v>6.59</c:v>
                </c:pt>
                <c:pt idx="73">
                  <c:v>5.98</c:v>
                </c:pt>
                <c:pt idx="74">
                  <c:v>6.43</c:v>
                </c:pt>
                <c:pt idx="75">
                  <c:v>6.63</c:v>
                </c:pt>
                <c:pt idx="76">
                  <c:v>6.71</c:v>
                </c:pt>
                <c:pt idx="77">
                  <c:v>#N/A</c:v>
                </c:pt>
                <c:pt idx="78">
                  <c:v>6.36</c:v>
                </c:pt>
                <c:pt idx="79">
                  <c:v>6.36</c:v>
                </c:pt>
                <c:pt idx="80">
                  <c:v>6.67</c:v>
                </c:pt>
                <c:pt idx="81">
                  <c:v>#N/A</c:v>
                </c:pt>
                <c:pt idx="82">
                  <c:v>6.34</c:v>
                </c:pt>
                <c:pt idx="83">
                  <c:v>6.5</c:v>
                </c:pt>
                <c:pt idx="84">
                  <c:v>6.79</c:v>
                </c:pt>
                <c:pt idx="85">
                  <c:v>6.85</c:v>
                </c:pt>
                <c:pt idx="86">
                  <c:v>6.95</c:v>
                </c:pt>
                <c:pt idx="87">
                  <c:v>6.59</c:v>
                </c:pt>
                <c:pt idx="88">
                  <c:v>6.68</c:v>
                </c:pt>
                <c:pt idx="89">
                  <c:v>6.7</c:v>
                </c:pt>
                <c:pt idx="90">
                  <c:v>6.68</c:v>
                </c:pt>
                <c:pt idx="91">
                  <c:v>6.65</c:v>
                </c:pt>
                <c:pt idx="92">
                  <c:v>6.87</c:v>
                </c:pt>
                <c:pt idx="93">
                  <c:v>6.73</c:v>
                </c:pt>
                <c:pt idx="94">
                  <c:v>6.78</c:v>
                </c:pt>
                <c:pt idx="95">
                  <c:v>6.65</c:v>
                </c:pt>
                <c:pt idx="96">
                  <c:v>6.88</c:v>
                </c:pt>
                <c:pt idx="97">
                  <c:v>6.87</c:v>
                </c:pt>
                <c:pt idx="98">
                  <c:v>6.83</c:v>
                </c:pt>
                <c:pt idx="99">
                  <c:v>6.06</c:v>
                </c:pt>
                <c:pt idx="100">
                  <c:v>5.15</c:v>
                </c:pt>
                <c:pt idx="101">
                  <c:v>6.84</c:v>
                </c:pt>
                <c:pt idx="102">
                  <c:v>6.84</c:v>
                </c:pt>
                <c:pt idx="103">
                  <c:v>6.96</c:v>
                </c:pt>
                <c:pt idx="104">
                  <c:v>7.11</c:v>
                </c:pt>
                <c:pt idx="105">
                  <c:v>7.28</c:v>
                </c:pt>
                <c:pt idx="106">
                  <c:v>#N/A</c:v>
                </c:pt>
                <c:pt idx="107">
                  <c:v>7.12</c:v>
                </c:pt>
                <c:pt idx="108">
                  <c:v>6.92</c:v>
                </c:pt>
                <c:pt idx="109">
                  <c:v>7.42</c:v>
                </c:pt>
                <c:pt idx="110">
                  <c:v>7.04</c:v>
                </c:pt>
                <c:pt idx="111">
                  <c:v>7.05</c:v>
                </c:pt>
                <c:pt idx="112">
                  <c:v>6.29</c:v>
                </c:pt>
                <c:pt idx="113">
                  <c:v>7.12</c:v>
                </c:pt>
                <c:pt idx="114">
                  <c:v>7.16</c:v>
                </c:pt>
                <c:pt idx="115">
                  <c:v>7.25</c:v>
                </c:pt>
                <c:pt idx="116">
                  <c:v>7.73</c:v>
                </c:pt>
                <c:pt idx="117">
                  <c:v>6.43</c:v>
                </c:pt>
                <c:pt idx="118">
                  <c:v>5.67</c:v>
                </c:pt>
                <c:pt idx="119">
                  <c:v>7.04</c:v>
                </c:pt>
                <c:pt idx="120">
                  <c:v>6.07</c:v>
                </c:pt>
                <c:pt idx="121">
                  <c:v>6.83</c:v>
                </c:pt>
                <c:pt idx="122">
                  <c:v>6.79</c:v>
                </c:pt>
                <c:pt idx="123">
                  <c:v>6.13</c:v>
                </c:pt>
                <c:pt idx="124">
                  <c:v>5.99</c:v>
                </c:pt>
                <c:pt idx="125">
                  <c:v>6.31</c:v>
                </c:pt>
                <c:pt idx="126">
                  <c:v>6.1</c:v>
                </c:pt>
                <c:pt idx="127">
                  <c:v>6.1</c:v>
                </c:pt>
                <c:pt idx="128">
                  <c:v>6.97</c:v>
                </c:pt>
                <c:pt idx="129">
                  <c:v>#N/A</c:v>
                </c:pt>
                <c:pt idx="130">
                  <c:v>6.23</c:v>
                </c:pt>
                <c:pt idx="131">
                  <c:v>6.06</c:v>
                </c:pt>
                <c:pt idx="132">
                  <c:v>6.22</c:v>
                </c:pt>
                <c:pt idx="133">
                  <c:v>6.36</c:v>
                </c:pt>
                <c:pt idx="134">
                  <c:v>6.01</c:v>
                </c:pt>
                <c:pt idx="135">
                  <c:v>6.3</c:v>
                </c:pt>
                <c:pt idx="136">
                  <c:v>6.15</c:v>
                </c:pt>
                <c:pt idx="137">
                  <c:v>6.52</c:v>
                </c:pt>
                <c:pt idx="138">
                  <c:v>6.32</c:v>
                </c:pt>
                <c:pt idx="139">
                  <c:v>6.24</c:v>
                </c:pt>
                <c:pt idx="140">
                  <c:v>6.28</c:v>
                </c:pt>
                <c:pt idx="141">
                  <c:v>6</c:v>
                </c:pt>
                <c:pt idx="142">
                  <c:v>6.45</c:v>
                </c:pt>
                <c:pt idx="143">
                  <c:v>6.33</c:v>
                </c:pt>
              </c:numCache>
            </c:numRef>
          </c:val>
          <c:smooth val="0"/>
          <c:extLst>
            <c:ext xmlns:c16="http://schemas.microsoft.com/office/drawing/2014/chart" uri="{C3380CC4-5D6E-409C-BE32-E72D297353CC}">
              <c16:uniqueId val="{00000001-2C9D-46FE-A768-C17006985881}"/>
            </c:ext>
          </c:extLst>
        </c:ser>
        <c:ser>
          <c:idx val="6"/>
          <c:order val="2"/>
          <c:tx>
            <c:strRef>
              <c:f>入力!$U$4</c:f>
              <c:strCache>
                <c:ptCount val="1"/>
                <c:pt idx="0">
                  <c:v>反応槽1</c:v>
                </c:pt>
              </c:strCache>
            </c:strRef>
          </c:tx>
          <c:spPr>
            <a:ln w="25400" cap="rnd">
              <a:noFill/>
              <a:round/>
            </a:ln>
            <a:effectLst/>
          </c:spPr>
          <c:marker>
            <c:symbol val="circle"/>
            <c:size val="8"/>
            <c:spPr>
              <a:solidFill>
                <a:srgbClr val="FFC000"/>
              </a:solidFill>
              <a:ln w="15875">
                <a:solidFill>
                  <a:srgbClr val="FFC000">
                    <a:lumMod val="75000"/>
                  </a:srgb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入力!$U$5:$U$600</c:f>
              <c:numCache>
                <c:formatCode>0.00</c:formatCode>
                <c:ptCount val="596"/>
                <c:pt idx="0">
                  <c:v>#N/A</c:v>
                </c:pt>
                <c:pt idx="1">
                  <c:v>12.39</c:v>
                </c:pt>
                <c:pt idx="2">
                  <c:v>11.71</c:v>
                </c:pt>
                <c:pt idx="3">
                  <c:v>11.98</c:v>
                </c:pt>
                <c:pt idx="4">
                  <c:v>12.01</c:v>
                </c:pt>
                <c:pt idx="5">
                  <c:v>11.89</c:v>
                </c:pt>
                <c:pt idx="6">
                  <c:v>11.85</c:v>
                </c:pt>
                <c:pt idx="7">
                  <c:v>11.76</c:v>
                </c:pt>
                <c:pt idx="8">
                  <c:v>11.85</c:v>
                </c:pt>
                <c:pt idx="9">
                  <c:v>12</c:v>
                </c:pt>
                <c:pt idx="10">
                  <c:v>11.99</c:v>
                </c:pt>
                <c:pt idx="11">
                  <c:v>11.86</c:v>
                </c:pt>
                <c:pt idx="12">
                  <c:v>11.69</c:v>
                </c:pt>
                <c:pt idx="13">
                  <c:v>11.76</c:v>
                </c:pt>
                <c:pt idx="14">
                  <c:v>11.69</c:v>
                </c:pt>
                <c:pt idx="15">
                  <c:v>11.69</c:v>
                </c:pt>
                <c:pt idx="16">
                  <c:v>11.67</c:v>
                </c:pt>
                <c:pt idx="17">
                  <c:v>11.59</c:v>
                </c:pt>
                <c:pt idx="18">
                  <c:v>11.63</c:v>
                </c:pt>
                <c:pt idx="19">
                  <c:v>11.59</c:v>
                </c:pt>
                <c:pt idx="20">
                  <c:v>11.73</c:v>
                </c:pt>
                <c:pt idx="21">
                  <c:v>11.6</c:v>
                </c:pt>
                <c:pt idx="22">
                  <c:v>11.31</c:v>
                </c:pt>
                <c:pt idx="23">
                  <c:v>11.4</c:v>
                </c:pt>
                <c:pt idx="24">
                  <c:v>11.62</c:v>
                </c:pt>
                <c:pt idx="25">
                  <c:v>11.53</c:v>
                </c:pt>
                <c:pt idx="26">
                  <c:v>11.42</c:v>
                </c:pt>
                <c:pt idx="27">
                  <c:v>11.4</c:v>
                </c:pt>
                <c:pt idx="28">
                  <c:v>#N/A</c:v>
                </c:pt>
                <c:pt idx="29">
                  <c:v>11.24</c:v>
                </c:pt>
                <c:pt idx="30">
                  <c:v>10.39</c:v>
                </c:pt>
                <c:pt idx="31">
                  <c:v>9.6</c:v>
                </c:pt>
                <c:pt idx="32">
                  <c:v>9.24</c:v>
                </c:pt>
                <c:pt idx="33">
                  <c:v>8.3000000000000007</c:v>
                </c:pt>
                <c:pt idx="34">
                  <c:v>9.2100000000000009</c:v>
                </c:pt>
                <c:pt idx="35">
                  <c:v>6.69</c:v>
                </c:pt>
                <c:pt idx="36">
                  <c:v>6.71</c:v>
                </c:pt>
                <c:pt idx="37">
                  <c:v>6.85</c:v>
                </c:pt>
                <c:pt idx="38">
                  <c:v>7.06</c:v>
                </c:pt>
                <c:pt idx="39">
                  <c:v>#N/A</c:v>
                </c:pt>
                <c:pt idx="40">
                  <c:v>7.2</c:v>
                </c:pt>
                <c:pt idx="41">
                  <c:v>7.14</c:v>
                </c:pt>
                <c:pt idx="42">
                  <c:v>7.27</c:v>
                </c:pt>
                <c:pt idx="43">
                  <c:v>#N/A</c:v>
                </c:pt>
                <c:pt idx="44">
                  <c:v>#N/A</c:v>
                </c:pt>
                <c:pt idx="45">
                  <c:v>6.92</c:v>
                </c:pt>
                <c:pt idx="46">
                  <c:v>7.15</c:v>
                </c:pt>
                <c:pt idx="47">
                  <c:v>7.34</c:v>
                </c:pt>
                <c:pt idx="48">
                  <c:v>6.96</c:v>
                </c:pt>
                <c:pt idx="49">
                  <c:v>10.44</c:v>
                </c:pt>
                <c:pt idx="50">
                  <c:v>10.42</c:v>
                </c:pt>
                <c:pt idx="51">
                  <c:v>9.5</c:v>
                </c:pt>
                <c:pt idx="52">
                  <c:v>9.56</c:v>
                </c:pt>
                <c:pt idx="53">
                  <c:v>9.4</c:v>
                </c:pt>
                <c:pt idx="54">
                  <c:v>10.08</c:v>
                </c:pt>
                <c:pt idx="55">
                  <c:v>9.1199999999999992</c:v>
                </c:pt>
                <c:pt idx="56">
                  <c:v>9.17</c:v>
                </c:pt>
                <c:pt idx="57">
                  <c:v>8.59</c:v>
                </c:pt>
                <c:pt idx="58">
                  <c:v>7.78</c:v>
                </c:pt>
                <c:pt idx="59">
                  <c:v>7.78</c:v>
                </c:pt>
                <c:pt idx="60">
                  <c:v>#N/A</c:v>
                </c:pt>
                <c:pt idx="61">
                  <c:v>9.5</c:v>
                </c:pt>
                <c:pt idx="62">
                  <c:v>9.91</c:v>
                </c:pt>
                <c:pt idx="63">
                  <c:v>9.41</c:v>
                </c:pt>
                <c:pt idx="64">
                  <c:v>9.1999999999999993</c:v>
                </c:pt>
                <c:pt idx="65">
                  <c:v>9.25</c:v>
                </c:pt>
                <c:pt idx="66">
                  <c:v>#N/A</c:v>
                </c:pt>
                <c:pt idx="67">
                  <c:v>10.06</c:v>
                </c:pt>
                <c:pt idx="68">
                  <c:v>9.52</c:v>
                </c:pt>
                <c:pt idx="69">
                  <c:v>9.58</c:v>
                </c:pt>
                <c:pt idx="70">
                  <c:v>9.44</c:v>
                </c:pt>
                <c:pt idx="71">
                  <c:v>9.6199999999999992</c:v>
                </c:pt>
                <c:pt idx="72">
                  <c:v>9.3800000000000008</c:v>
                </c:pt>
                <c:pt idx="73">
                  <c:v>9.36</c:v>
                </c:pt>
                <c:pt idx="74">
                  <c:v>9.61</c:v>
                </c:pt>
                <c:pt idx="75">
                  <c:v>8.84</c:v>
                </c:pt>
                <c:pt idx="76">
                  <c:v>7.72</c:v>
                </c:pt>
                <c:pt idx="77">
                  <c:v>#N/A</c:v>
                </c:pt>
                <c:pt idx="78">
                  <c:v>7.35</c:v>
                </c:pt>
                <c:pt idx="79">
                  <c:v>7.46</c:v>
                </c:pt>
                <c:pt idx="80">
                  <c:v>7.67</c:v>
                </c:pt>
                <c:pt idx="81">
                  <c:v>#N/A</c:v>
                </c:pt>
                <c:pt idx="82">
                  <c:v>7.34</c:v>
                </c:pt>
                <c:pt idx="83">
                  <c:v>7.95</c:v>
                </c:pt>
                <c:pt idx="84">
                  <c:v>7.86</c:v>
                </c:pt>
                <c:pt idx="85">
                  <c:v>8.3699999999999992</c:v>
                </c:pt>
                <c:pt idx="86">
                  <c:v>8.2899999999999991</c:v>
                </c:pt>
                <c:pt idx="87">
                  <c:v>9.16</c:v>
                </c:pt>
                <c:pt idx="88">
                  <c:v>9.34</c:v>
                </c:pt>
                <c:pt idx="89">
                  <c:v>9.76</c:v>
                </c:pt>
                <c:pt idx="90">
                  <c:v>9.26</c:v>
                </c:pt>
                <c:pt idx="91">
                  <c:v>10.26</c:v>
                </c:pt>
                <c:pt idx="92">
                  <c:v>9.68</c:v>
                </c:pt>
                <c:pt idx="93">
                  <c:v>10.35</c:v>
                </c:pt>
                <c:pt idx="94">
                  <c:v>10.37</c:v>
                </c:pt>
                <c:pt idx="95">
                  <c:v>10.050000000000001</c:v>
                </c:pt>
                <c:pt idx="96">
                  <c:v>9.4700000000000006</c:v>
                </c:pt>
                <c:pt idx="97">
                  <c:v>9.59</c:v>
                </c:pt>
                <c:pt idx="98">
                  <c:v>9.74</c:v>
                </c:pt>
                <c:pt idx="99">
                  <c:v>9.3800000000000008</c:v>
                </c:pt>
                <c:pt idx="100">
                  <c:v>8.9700000000000006</c:v>
                </c:pt>
                <c:pt idx="101">
                  <c:v>9.08</c:v>
                </c:pt>
                <c:pt idx="102">
                  <c:v>9.3000000000000007</c:v>
                </c:pt>
                <c:pt idx="103">
                  <c:v>8.7200000000000006</c:v>
                </c:pt>
                <c:pt idx="104">
                  <c:v>9</c:v>
                </c:pt>
                <c:pt idx="105">
                  <c:v>8.39</c:v>
                </c:pt>
                <c:pt idx="106">
                  <c:v>#N/A</c:v>
                </c:pt>
                <c:pt idx="107">
                  <c:v>8.1</c:v>
                </c:pt>
                <c:pt idx="108">
                  <c:v>8.06</c:v>
                </c:pt>
                <c:pt idx="109">
                  <c:v>8.23</c:v>
                </c:pt>
                <c:pt idx="110">
                  <c:v>8.27</c:v>
                </c:pt>
                <c:pt idx="111">
                  <c:v>8.0299999999999994</c:v>
                </c:pt>
                <c:pt idx="112">
                  <c:v>7.4</c:v>
                </c:pt>
                <c:pt idx="113">
                  <c:v>8.14</c:v>
                </c:pt>
                <c:pt idx="114">
                  <c:v>7.96</c:v>
                </c:pt>
                <c:pt idx="115">
                  <c:v>8.24</c:v>
                </c:pt>
                <c:pt idx="116">
                  <c:v>8.2799999999999994</c:v>
                </c:pt>
                <c:pt idx="117">
                  <c:v>8.07</c:v>
                </c:pt>
                <c:pt idx="118">
                  <c:v>6.74</c:v>
                </c:pt>
                <c:pt idx="119">
                  <c:v>7.83</c:v>
                </c:pt>
                <c:pt idx="120">
                  <c:v>6.9</c:v>
                </c:pt>
                <c:pt idx="121">
                  <c:v>7.39</c:v>
                </c:pt>
                <c:pt idx="122">
                  <c:v>8.39</c:v>
                </c:pt>
                <c:pt idx="123">
                  <c:v>7.2</c:v>
                </c:pt>
                <c:pt idx="124">
                  <c:v>7.1</c:v>
                </c:pt>
                <c:pt idx="125">
                  <c:v>7.04</c:v>
                </c:pt>
                <c:pt idx="126">
                  <c:v>6.8</c:v>
                </c:pt>
                <c:pt idx="127">
                  <c:v>7.21</c:v>
                </c:pt>
                <c:pt idx="128">
                  <c:v>8.09</c:v>
                </c:pt>
                <c:pt idx="129">
                  <c:v>#N/A</c:v>
                </c:pt>
                <c:pt idx="130">
                  <c:v>8.6300000000000008</c:v>
                </c:pt>
                <c:pt idx="131">
                  <c:v>8.33</c:v>
                </c:pt>
                <c:pt idx="132">
                  <c:v>8.85</c:v>
                </c:pt>
                <c:pt idx="133">
                  <c:v>7.96</c:v>
                </c:pt>
                <c:pt idx="134">
                  <c:v>7.57</c:v>
                </c:pt>
                <c:pt idx="135">
                  <c:v>7.99</c:v>
                </c:pt>
                <c:pt idx="136">
                  <c:v>7.48</c:v>
                </c:pt>
                <c:pt idx="137">
                  <c:v>8.4499999999999993</c:v>
                </c:pt>
                <c:pt idx="138">
                  <c:v>8.27</c:v>
                </c:pt>
                <c:pt idx="139">
                  <c:v>7.7</c:v>
                </c:pt>
                <c:pt idx="140">
                  <c:v>8.1199999999999992</c:v>
                </c:pt>
                <c:pt idx="141">
                  <c:v>7.08</c:v>
                </c:pt>
                <c:pt idx="142">
                  <c:v>8.48</c:v>
                </c:pt>
                <c:pt idx="143">
                  <c:v>8.5399999999999991</c:v>
                </c:pt>
              </c:numCache>
            </c:numRef>
          </c:val>
          <c:smooth val="0"/>
          <c:extLst xmlns:c15="http://schemas.microsoft.com/office/drawing/2012/chart">
            <c:ext xmlns:c16="http://schemas.microsoft.com/office/drawing/2014/chart" uri="{C3380CC4-5D6E-409C-BE32-E72D297353CC}">
              <c16:uniqueId val="{00000002-2C9D-46FE-A768-C17006985881}"/>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13"/>
          <c:min val="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pH (-)</a:t>
                </a:r>
                <a:endParaRPr lang="ja-JP" altLang="en-US"/>
              </a:p>
            </c:rich>
          </c:tx>
          <c:layout>
            <c:manualLayout>
              <c:xMode val="edge"/>
              <c:yMode val="edge"/>
              <c:x val="2.713666666666667E-2"/>
              <c:y val="0.29016166666666665"/>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valAx>
      <c:spPr>
        <a:noFill/>
        <a:ln w="9525">
          <a:solidFill>
            <a:sysClr val="windowText" lastClr="000000"/>
          </a:solidFill>
        </a:ln>
        <a:effectLst/>
      </c:spPr>
    </c:plotArea>
    <c:legend>
      <c:legendPos val="b"/>
      <c:layout>
        <c:manualLayout>
          <c:xMode val="edge"/>
          <c:yMode val="edge"/>
          <c:x val="4.6132940746901704E-2"/>
          <c:y val="0.88953549038907698"/>
          <c:w val="0.89999983966074049"/>
          <c:h val="7.2758788050990966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入力!$S$4</c:f>
              <c:strCache>
                <c:ptCount val="1"/>
                <c:pt idx="0">
                  <c:v>原水</c:v>
                </c:pt>
              </c:strCache>
            </c:strRef>
          </c:tx>
          <c:spPr>
            <a:ln w="2540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入力!$S$5:$S$600</c:f>
              <c:numCache>
                <c:formatCode>0.00</c:formatCode>
                <c:ptCount val="596"/>
                <c:pt idx="0">
                  <c:v>#N/A</c:v>
                </c:pt>
                <c:pt idx="1">
                  <c:v>4.2699999999999996</c:v>
                </c:pt>
                <c:pt idx="2">
                  <c:v>4.41</c:v>
                </c:pt>
                <c:pt idx="3">
                  <c:v>4.29</c:v>
                </c:pt>
                <c:pt idx="4">
                  <c:v>4.28</c:v>
                </c:pt>
                <c:pt idx="5">
                  <c:v>4.33</c:v>
                </c:pt>
                <c:pt idx="6">
                  <c:v>4.43</c:v>
                </c:pt>
                <c:pt idx="7">
                  <c:v>4.21</c:v>
                </c:pt>
                <c:pt idx="8">
                  <c:v>4.6500000000000004</c:v>
                </c:pt>
                <c:pt idx="9">
                  <c:v>4.0999999999999996</c:v>
                </c:pt>
                <c:pt idx="10">
                  <c:v>4.43</c:v>
                </c:pt>
                <c:pt idx="11">
                  <c:v>3.98</c:v>
                </c:pt>
                <c:pt idx="12">
                  <c:v>4.1900000000000004</c:v>
                </c:pt>
                <c:pt idx="13">
                  <c:v>4.3499999999999996</c:v>
                </c:pt>
                <c:pt idx="14">
                  <c:v>4.46</c:v>
                </c:pt>
                <c:pt idx="15">
                  <c:v>4.46</c:v>
                </c:pt>
                <c:pt idx="16">
                  <c:v>4.62</c:v>
                </c:pt>
                <c:pt idx="17">
                  <c:v>4.3499999999999996</c:v>
                </c:pt>
                <c:pt idx="18">
                  <c:v>4.92</c:v>
                </c:pt>
                <c:pt idx="19">
                  <c:v>4.5999999999999996</c:v>
                </c:pt>
                <c:pt idx="20">
                  <c:v>5.19</c:v>
                </c:pt>
                <c:pt idx="21">
                  <c:v>4.45</c:v>
                </c:pt>
                <c:pt idx="22">
                  <c:v>4.07</c:v>
                </c:pt>
                <c:pt idx="23">
                  <c:v>4.8600000000000003</c:v>
                </c:pt>
                <c:pt idx="24">
                  <c:v>4.0999999999999996</c:v>
                </c:pt>
                <c:pt idx="25">
                  <c:v>4.13</c:v>
                </c:pt>
                <c:pt idx="26">
                  <c:v>3.98</c:v>
                </c:pt>
                <c:pt idx="27">
                  <c:v>4.2699999999999996</c:v>
                </c:pt>
                <c:pt idx="28">
                  <c:v>4.1500000000000004</c:v>
                </c:pt>
                <c:pt idx="29">
                  <c:v>4.2</c:v>
                </c:pt>
                <c:pt idx="30">
                  <c:v>4.04</c:v>
                </c:pt>
                <c:pt idx="31">
                  <c:v>3.89</c:v>
                </c:pt>
                <c:pt idx="32">
                  <c:v>4.05</c:v>
                </c:pt>
                <c:pt idx="33">
                  <c:v>3.98</c:v>
                </c:pt>
                <c:pt idx="34">
                  <c:v>4.2</c:v>
                </c:pt>
                <c:pt idx="35">
                  <c:v>4.4400000000000004</c:v>
                </c:pt>
                <c:pt idx="36">
                  <c:v>4.33</c:v>
                </c:pt>
                <c:pt idx="37">
                  <c:v>3.95</c:v>
                </c:pt>
                <c:pt idx="38">
                  <c:v>4.12</c:v>
                </c:pt>
                <c:pt idx="39">
                  <c:v>#N/A</c:v>
                </c:pt>
                <c:pt idx="40">
                  <c:v>3.85</c:v>
                </c:pt>
                <c:pt idx="41">
                  <c:v>4.3600000000000003</c:v>
                </c:pt>
                <c:pt idx="42">
                  <c:v>4.2</c:v>
                </c:pt>
                <c:pt idx="43">
                  <c:v>#N/A</c:v>
                </c:pt>
                <c:pt idx="44">
                  <c:v>#N/A</c:v>
                </c:pt>
                <c:pt idx="45">
                  <c:v>4.17</c:v>
                </c:pt>
                <c:pt idx="46">
                  <c:v>4.1100000000000003</c:v>
                </c:pt>
                <c:pt idx="47">
                  <c:v>4.2</c:v>
                </c:pt>
                <c:pt idx="48">
                  <c:v>3.96</c:v>
                </c:pt>
                <c:pt idx="49">
                  <c:v>4.03</c:v>
                </c:pt>
                <c:pt idx="50">
                  <c:v>4</c:v>
                </c:pt>
                <c:pt idx="51">
                  <c:v>4.07</c:v>
                </c:pt>
                <c:pt idx="52">
                  <c:v>3.87</c:v>
                </c:pt>
                <c:pt idx="53">
                  <c:v>4.67</c:v>
                </c:pt>
                <c:pt idx="54">
                  <c:v>4.3099999999999996</c:v>
                </c:pt>
                <c:pt idx="55">
                  <c:v>4.1500000000000004</c:v>
                </c:pt>
                <c:pt idx="56">
                  <c:v>4.2</c:v>
                </c:pt>
                <c:pt idx="57">
                  <c:v>4.2699999999999996</c:v>
                </c:pt>
                <c:pt idx="58">
                  <c:v>4.2300000000000004</c:v>
                </c:pt>
                <c:pt idx="59">
                  <c:v>4.1399999999999997</c:v>
                </c:pt>
                <c:pt idx="60">
                  <c:v>#N/A</c:v>
                </c:pt>
                <c:pt idx="61">
                  <c:v>3.86</c:v>
                </c:pt>
                <c:pt idx="62">
                  <c:v>3.94</c:v>
                </c:pt>
                <c:pt idx="63">
                  <c:v>4.21</c:v>
                </c:pt>
                <c:pt idx="64">
                  <c:v>4.05</c:v>
                </c:pt>
                <c:pt idx="65">
                  <c:v>3.98</c:v>
                </c:pt>
                <c:pt idx="66">
                  <c:v>#N/A</c:v>
                </c:pt>
                <c:pt idx="67">
                  <c:v>3.6</c:v>
                </c:pt>
                <c:pt idx="68">
                  <c:v>4.1399999999999997</c:v>
                </c:pt>
                <c:pt idx="69">
                  <c:v>4.41</c:v>
                </c:pt>
                <c:pt idx="70">
                  <c:v>3.91</c:v>
                </c:pt>
                <c:pt idx="71">
                  <c:v>3.76</c:v>
                </c:pt>
                <c:pt idx="72">
                  <c:v>4.16</c:v>
                </c:pt>
                <c:pt idx="73">
                  <c:v>4.05</c:v>
                </c:pt>
                <c:pt idx="74">
                  <c:v>4.57</c:v>
                </c:pt>
                <c:pt idx="75">
                  <c:v>4.13</c:v>
                </c:pt>
                <c:pt idx="76">
                  <c:v>4.04</c:v>
                </c:pt>
                <c:pt idx="77">
                  <c:v>#N/A</c:v>
                </c:pt>
                <c:pt idx="78">
                  <c:v>4.47</c:v>
                </c:pt>
                <c:pt idx="79">
                  <c:v>4.3600000000000003</c:v>
                </c:pt>
                <c:pt idx="80">
                  <c:v>4.3600000000000003</c:v>
                </c:pt>
                <c:pt idx="81">
                  <c:v>#N/A</c:v>
                </c:pt>
                <c:pt idx="82">
                  <c:v>3.93</c:v>
                </c:pt>
                <c:pt idx="83">
                  <c:v>4.13</c:v>
                </c:pt>
                <c:pt idx="84">
                  <c:v>5.0599999999999996</c:v>
                </c:pt>
                <c:pt idx="85">
                  <c:v>4.74</c:v>
                </c:pt>
                <c:pt idx="86">
                  <c:v>4.13</c:v>
                </c:pt>
                <c:pt idx="87">
                  <c:v>4.5199999999999996</c:v>
                </c:pt>
                <c:pt idx="88">
                  <c:v>4.2</c:v>
                </c:pt>
                <c:pt idx="89">
                  <c:v>4.9000000000000004</c:v>
                </c:pt>
                <c:pt idx="90">
                  <c:v>4.84</c:v>
                </c:pt>
                <c:pt idx="91">
                  <c:v>5.18</c:v>
                </c:pt>
                <c:pt idx="92">
                  <c:v>4.3</c:v>
                </c:pt>
                <c:pt idx="93">
                  <c:v>4.3899999999999997</c:v>
                </c:pt>
                <c:pt idx="94">
                  <c:v>4.21</c:v>
                </c:pt>
                <c:pt idx="95">
                  <c:v>4.4800000000000004</c:v>
                </c:pt>
                <c:pt idx="96">
                  <c:v>4.1500000000000004</c:v>
                </c:pt>
                <c:pt idx="97">
                  <c:v>4.12</c:v>
                </c:pt>
                <c:pt idx="98">
                  <c:v>4.24</c:v>
                </c:pt>
                <c:pt idx="99">
                  <c:v>4.18</c:v>
                </c:pt>
                <c:pt idx="100">
                  <c:v>4.07</c:v>
                </c:pt>
                <c:pt idx="101">
                  <c:v>4.2699999999999996</c:v>
                </c:pt>
                <c:pt idx="102">
                  <c:v>4.0999999999999996</c:v>
                </c:pt>
                <c:pt idx="103">
                  <c:v>4.21</c:v>
                </c:pt>
                <c:pt idx="104">
                  <c:v>4.26</c:v>
                </c:pt>
                <c:pt idx="105">
                  <c:v>4.53</c:v>
                </c:pt>
                <c:pt idx="106">
                  <c:v>#N/A</c:v>
                </c:pt>
                <c:pt idx="107">
                  <c:v>4.33</c:v>
                </c:pt>
                <c:pt idx="108">
                  <c:v>4.24</c:v>
                </c:pt>
                <c:pt idx="109">
                  <c:v>4.08</c:v>
                </c:pt>
                <c:pt idx="110">
                  <c:v>4.3099999999999996</c:v>
                </c:pt>
                <c:pt idx="111">
                  <c:v>4.09</c:v>
                </c:pt>
                <c:pt idx="112">
                  <c:v>4.01</c:v>
                </c:pt>
                <c:pt idx="113">
                  <c:v>4.08</c:v>
                </c:pt>
                <c:pt idx="114">
                  <c:v>4.18</c:v>
                </c:pt>
                <c:pt idx="115">
                  <c:v>4.13</c:v>
                </c:pt>
                <c:pt idx="116">
                  <c:v>4.1900000000000004</c:v>
                </c:pt>
                <c:pt idx="117">
                  <c:v>4.12</c:v>
                </c:pt>
                <c:pt idx="118">
                  <c:v>4.0599999999999996</c:v>
                </c:pt>
                <c:pt idx="119">
                  <c:v>5.22</c:v>
                </c:pt>
                <c:pt idx="120">
                  <c:v>4.0999999999999996</c:v>
                </c:pt>
                <c:pt idx="121">
                  <c:v>4.8499999999999996</c:v>
                </c:pt>
                <c:pt idx="122">
                  <c:v>4.13</c:v>
                </c:pt>
                <c:pt idx="123">
                  <c:v>4.25</c:v>
                </c:pt>
                <c:pt idx="124">
                  <c:v>4.3600000000000003</c:v>
                </c:pt>
                <c:pt idx="125">
                  <c:v>4.3499999999999996</c:v>
                </c:pt>
                <c:pt idx="126">
                  <c:v>4.29</c:v>
                </c:pt>
                <c:pt idx="127">
                  <c:v>4.59</c:v>
                </c:pt>
                <c:pt idx="128">
                  <c:v>4.13</c:v>
                </c:pt>
                <c:pt idx="129">
                  <c:v>#N/A</c:v>
                </c:pt>
                <c:pt idx="130">
                  <c:v>4.08</c:v>
                </c:pt>
                <c:pt idx="131">
                  <c:v>4.2300000000000004</c:v>
                </c:pt>
                <c:pt idx="132">
                  <c:v>4.29</c:v>
                </c:pt>
                <c:pt idx="133">
                  <c:v>4.17</c:v>
                </c:pt>
                <c:pt idx="134">
                  <c:v>4.2300000000000004</c:v>
                </c:pt>
                <c:pt idx="135">
                  <c:v>4.63</c:v>
                </c:pt>
                <c:pt idx="136">
                  <c:v>4.32</c:v>
                </c:pt>
                <c:pt idx="137">
                  <c:v>4.12</c:v>
                </c:pt>
                <c:pt idx="138">
                  <c:v>4</c:v>
                </c:pt>
                <c:pt idx="139">
                  <c:v>4.0999999999999996</c:v>
                </c:pt>
                <c:pt idx="140">
                  <c:v>4.12</c:v>
                </c:pt>
                <c:pt idx="141">
                  <c:v>4.41</c:v>
                </c:pt>
                <c:pt idx="142">
                  <c:v>4.32</c:v>
                </c:pt>
                <c:pt idx="143">
                  <c:v>4.28</c:v>
                </c:pt>
              </c:numCache>
            </c:numRef>
          </c:val>
          <c:smooth val="0"/>
          <c:extLst>
            <c:ext xmlns:c16="http://schemas.microsoft.com/office/drawing/2014/chart" uri="{C3380CC4-5D6E-409C-BE32-E72D297353CC}">
              <c16:uniqueId val="{00000000-4677-4796-A9FD-0ED05C393D66}"/>
            </c:ext>
          </c:extLst>
        </c:ser>
        <c:ser>
          <c:idx val="0"/>
          <c:order val="1"/>
          <c:tx>
            <c:strRef>
              <c:f>入力!$T$4</c:f>
              <c:strCache>
                <c:ptCount val="1"/>
                <c:pt idx="0">
                  <c:v>石灰石</c:v>
                </c:pt>
              </c:strCache>
            </c:strRef>
          </c:tx>
          <c:spPr>
            <a:ln w="19050" cap="rnd">
              <a:noFill/>
              <a:round/>
            </a:ln>
            <a:effectLst/>
          </c:spPr>
          <c:marker>
            <c:symbol val="diamond"/>
            <c:size val="8"/>
            <c:spPr>
              <a:solidFill>
                <a:schemeClr val="bg1">
                  <a:lumMod val="65000"/>
                </a:schemeClr>
              </a:solidFill>
              <a:ln w="15875">
                <a:solidFill>
                  <a:sysClr val="windowText" lastClr="000000">
                    <a:lumMod val="50000"/>
                    <a:lumOff val="50000"/>
                  </a:sys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入力!$T$5:$T$600</c:f>
              <c:numCache>
                <c:formatCode>0.00</c:formatCode>
                <c:ptCount val="596"/>
                <c:pt idx="0">
                  <c:v>#N/A</c:v>
                </c:pt>
                <c:pt idx="1">
                  <c:v>7.15</c:v>
                </c:pt>
                <c:pt idx="2">
                  <c:v>6.92</c:v>
                </c:pt>
                <c:pt idx="3">
                  <c:v>6.9</c:v>
                </c:pt>
                <c:pt idx="4">
                  <c:v>6.93</c:v>
                </c:pt>
                <c:pt idx="5">
                  <c:v>6.55</c:v>
                </c:pt>
                <c:pt idx="6">
                  <c:v>6.57</c:v>
                </c:pt>
                <c:pt idx="7">
                  <c:v>6.62</c:v>
                </c:pt>
                <c:pt idx="8">
                  <c:v>6.7</c:v>
                </c:pt>
                <c:pt idx="9">
                  <c:v>6.74</c:v>
                </c:pt>
                <c:pt idx="10">
                  <c:v>6.75</c:v>
                </c:pt>
                <c:pt idx="11">
                  <c:v>6.67</c:v>
                </c:pt>
                <c:pt idx="12">
                  <c:v>6.08</c:v>
                </c:pt>
                <c:pt idx="13">
                  <c:v>6.63</c:v>
                </c:pt>
                <c:pt idx="14">
                  <c:v>6.71</c:v>
                </c:pt>
                <c:pt idx="15">
                  <c:v>6.56</c:v>
                </c:pt>
                <c:pt idx="16">
                  <c:v>6.64</c:v>
                </c:pt>
                <c:pt idx="17">
                  <c:v>6.93</c:v>
                </c:pt>
                <c:pt idx="18">
                  <c:v>6.72</c:v>
                </c:pt>
                <c:pt idx="19">
                  <c:v>6.69</c:v>
                </c:pt>
                <c:pt idx="20">
                  <c:v>6.77</c:v>
                </c:pt>
                <c:pt idx="21">
                  <c:v>6.83</c:v>
                </c:pt>
                <c:pt idx="22">
                  <c:v>6.18</c:v>
                </c:pt>
                <c:pt idx="23">
                  <c:v>6.4</c:v>
                </c:pt>
                <c:pt idx="24">
                  <c:v>6.73</c:v>
                </c:pt>
                <c:pt idx="25">
                  <c:v>6.39</c:v>
                </c:pt>
                <c:pt idx="26">
                  <c:v>6.79</c:v>
                </c:pt>
                <c:pt idx="27">
                  <c:v>6.78</c:v>
                </c:pt>
                <c:pt idx="28">
                  <c:v>#N/A</c:v>
                </c:pt>
                <c:pt idx="29">
                  <c:v>6.2</c:v>
                </c:pt>
                <c:pt idx="30">
                  <c:v>7.32</c:v>
                </c:pt>
                <c:pt idx="31">
                  <c:v>6.52</c:v>
                </c:pt>
                <c:pt idx="32">
                  <c:v>6.68</c:v>
                </c:pt>
                <c:pt idx="33">
                  <c:v>6.73</c:v>
                </c:pt>
                <c:pt idx="34">
                  <c:v>6.08</c:v>
                </c:pt>
                <c:pt idx="35">
                  <c:v>6.25</c:v>
                </c:pt>
                <c:pt idx="36">
                  <c:v>6.29</c:v>
                </c:pt>
                <c:pt idx="37">
                  <c:v>6.24</c:v>
                </c:pt>
                <c:pt idx="38">
                  <c:v>6.25</c:v>
                </c:pt>
                <c:pt idx="39">
                  <c:v>#N/A</c:v>
                </c:pt>
                <c:pt idx="40">
                  <c:v>6.84</c:v>
                </c:pt>
                <c:pt idx="41">
                  <c:v>6.62</c:v>
                </c:pt>
                <c:pt idx="42">
                  <c:v>6.57</c:v>
                </c:pt>
                <c:pt idx="43">
                  <c:v>#N/A</c:v>
                </c:pt>
                <c:pt idx="44">
                  <c:v>#N/A</c:v>
                </c:pt>
                <c:pt idx="45">
                  <c:v>6.35</c:v>
                </c:pt>
                <c:pt idx="46">
                  <c:v>6.72</c:v>
                </c:pt>
                <c:pt idx="47">
                  <c:v>6.53</c:v>
                </c:pt>
                <c:pt idx="48">
                  <c:v>6.11</c:v>
                </c:pt>
                <c:pt idx="49">
                  <c:v>5.77</c:v>
                </c:pt>
                <c:pt idx="50">
                  <c:v>6.46</c:v>
                </c:pt>
                <c:pt idx="51">
                  <c:v>6.42</c:v>
                </c:pt>
                <c:pt idx="52">
                  <c:v>6.64</c:v>
                </c:pt>
                <c:pt idx="53">
                  <c:v>6.44</c:v>
                </c:pt>
                <c:pt idx="54">
                  <c:v>6.43</c:v>
                </c:pt>
                <c:pt idx="55">
                  <c:v>6.48</c:v>
                </c:pt>
                <c:pt idx="56">
                  <c:v>6.47</c:v>
                </c:pt>
                <c:pt idx="57">
                  <c:v>6.48</c:v>
                </c:pt>
                <c:pt idx="58">
                  <c:v>6.54</c:v>
                </c:pt>
                <c:pt idx="59">
                  <c:v>6.69</c:v>
                </c:pt>
                <c:pt idx="60">
                  <c:v>#N/A</c:v>
                </c:pt>
                <c:pt idx="61">
                  <c:v>6.53</c:v>
                </c:pt>
                <c:pt idx="62">
                  <c:v>5.71</c:v>
                </c:pt>
                <c:pt idx="63">
                  <c:v>6.7</c:v>
                </c:pt>
                <c:pt idx="64">
                  <c:v>6.84</c:v>
                </c:pt>
                <c:pt idx="65">
                  <c:v>6.46</c:v>
                </c:pt>
                <c:pt idx="66">
                  <c:v>#N/A</c:v>
                </c:pt>
                <c:pt idx="67">
                  <c:v>#N/A</c:v>
                </c:pt>
                <c:pt idx="68">
                  <c:v>5.96</c:v>
                </c:pt>
                <c:pt idx="69">
                  <c:v>7.06</c:v>
                </c:pt>
                <c:pt idx="70">
                  <c:v>7.11</c:v>
                </c:pt>
                <c:pt idx="71">
                  <c:v>6.73</c:v>
                </c:pt>
                <c:pt idx="72">
                  <c:v>6.59</c:v>
                </c:pt>
                <c:pt idx="73">
                  <c:v>5.98</c:v>
                </c:pt>
                <c:pt idx="74">
                  <c:v>6.43</c:v>
                </c:pt>
                <c:pt idx="75">
                  <c:v>6.63</c:v>
                </c:pt>
                <c:pt idx="76">
                  <c:v>6.71</c:v>
                </c:pt>
                <c:pt idx="77">
                  <c:v>#N/A</c:v>
                </c:pt>
                <c:pt idx="78">
                  <c:v>6.36</c:v>
                </c:pt>
                <c:pt idx="79">
                  <c:v>6.36</c:v>
                </c:pt>
                <c:pt idx="80">
                  <c:v>6.67</c:v>
                </c:pt>
                <c:pt idx="81">
                  <c:v>#N/A</c:v>
                </c:pt>
                <c:pt idx="82">
                  <c:v>6.34</c:v>
                </c:pt>
                <c:pt idx="83">
                  <c:v>6.5</c:v>
                </c:pt>
                <c:pt idx="84">
                  <c:v>6.79</c:v>
                </c:pt>
                <c:pt idx="85">
                  <c:v>6.85</c:v>
                </c:pt>
                <c:pt idx="86">
                  <c:v>6.95</c:v>
                </c:pt>
                <c:pt idx="87">
                  <c:v>6.59</c:v>
                </c:pt>
                <c:pt idx="88">
                  <c:v>6.68</c:v>
                </c:pt>
                <c:pt idx="89">
                  <c:v>6.7</c:v>
                </c:pt>
                <c:pt idx="90">
                  <c:v>6.68</c:v>
                </c:pt>
                <c:pt idx="91">
                  <c:v>6.65</c:v>
                </c:pt>
                <c:pt idx="92">
                  <c:v>6.87</c:v>
                </c:pt>
                <c:pt idx="93">
                  <c:v>6.73</c:v>
                </c:pt>
                <c:pt idx="94">
                  <c:v>6.78</c:v>
                </c:pt>
                <c:pt idx="95">
                  <c:v>6.65</c:v>
                </c:pt>
                <c:pt idx="96">
                  <c:v>6.88</c:v>
                </c:pt>
                <c:pt idx="97">
                  <c:v>6.87</c:v>
                </c:pt>
                <c:pt idx="98">
                  <c:v>6.83</c:v>
                </c:pt>
                <c:pt idx="99">
                  <c:v>6.06</c:v>
                </c:pt>
                <c:pt idx="100">
                  <c:v>5.15</c:v>
                </c:pt>
                <c:pt idx="101">
                  <c:v>6.84</c:v>
                </c:pt>
                <c:pt idx="102">
                  <c:v>6.84</c:v>
                </c:pt>
                <c:pt idx="103">
                  <c:v>6.96</c:v>
                </c:pt>
                <c:pt idx="104">
                  <c:v>7.11</c:v>
                </c:pt>
                <c:pt idx="105">
                  <c:v>7.28</c:v>
                </c:pt>
                <c:pt idx="106">
                  <c:v>#N/A</c:v>
                </c:pt>
                <c:pt idx="107">
                  <c:v>7.12</c:v>
                </c:pt>
                <c:pt idx="108">
                  <c:v>6.92</c:v>
                </c:pt>
                <c:pt idx="109">
                  <c:v>7.42</c:v>
                </c:pt>
                <c:pt idx="110">
                  <c:v>7.04</c:v>
                </c:pt>
                <c:pt idx="111">
                  <c:v>7.05</c:v>
                </c:pt>
                <c:pt idx="112">
                  <c:v>6.29</c:v>
                </c:pt>
                <c:pt idx="113">
                  <c:v>7.12</c:v>
                </c:pt>
                <c:pt idx="114">
                  <c:v>7.16</c:v>
                </c:pt>
                <c:pt idx="115">
                  <c:v>7.25</c:v>
                </c:pt>
                <c:pt idx="116">
                  <c:v>7.73</c:v>
                </c:pt>
                <c:pt idx="117">
                  <c:v>6.43</c:v>
                </c:pt>
                <c:pt idx="118">
                  <c:v>5.67</c:v>
                </c:pt>
                <c:pt idx="119">
                  <c:v>7.04</c:v>
                </c:pt>
                <c:pt idx="120">
                  <c:v>6.07</c:v>
                </c:pt>
                <c:pt idx="121">
                  <c:v>6.83</c:v>
                </c:pt>
                <c:pt idx="122">
                  <c:v>6.79</c:v>
                </c:pt>
                <c:pt idx="123">
                  <c:v>6.13</c:v>
                </c:pt>
                <c:pt idx="124">
                  <c:v>5.99</c:v>
                </c:pt>
                <c:pt idx="125">
                  <c:v>6.31</c:v>
                </c:pt>
                <c:pt idx="126">
                  <c:v>6.1</c:v>
                </c:pt>
                <c:pt idx="127">
                  <c:v>6.1</c:v>
                </c:pt>
                <c:pt idx="128">
                  <c:v>6.97</c:v>
                </c:pt>
                <c:pt idx="129">
                  <c:v>#N/A</c:v>
                </c:pt>
                <c:pt idx="130">
                  <c:v>6.23</c:v>
                </c:pt>
                <c:pt idx="131">
                  <c:v>6.06</c:v>
                </c:pt>
                <c:pt idx="132">
                  <c:v>6.22</c:v>
                </c:pt>
                <c:pt idx="133">
                  <c:v>6.36</c:v>
                </c:pt>
                <c:pt idx="134">
                  <c:v>6.01</c:v>
                </c:pt>
                <c:pt idx="135">
                  <c:v>6.3</c:v>
                </c:pt>
                <c:pt idx="136">
                  <c:v>6.15</c:v>
                </c:pt>
                <c:pt idx="137">
                  <c:v>6.52</c:v>
                </c:pt>
                <c:pt idx="138">
                  <c:v>6.32</c:v>
                </c:pt>
                <c:pt idx="139">
                  <c:v>6.24</c:v>
                </c:pt>
                <c:pt idx="140">
                  <c:v>6.28</c:v>
                </c:pt>
                <c:pt idx="141">
                  <c:v>6</c:v>
                </c:pt>
                <c:pt idx="142">
                  <c:v>6.45</c:v>
                </c:pt>
                <c:pt idx="143">
                  <c:v>6.33</c:v>
                </c:pt>
              </c:numCache>
            </c:numRef>
          </c:val>
          <c:smooth val="0"/>
          <c:extLst>
            <c:ext xmlns:c16="http://schemas.microsoft.com/office/drawing/2014/chart" uri="{C3380CC4-5D6E-409C-BE32-E72D297353CC}">
              <c16:uniqueId val="{00000001-4677-4796-A9FD-0ED05C393D66}"/>
            </c:ext>
          </c:extLst>
        </c:ser>
        <c:ser>
          <c:idx val="8"/>
          <c:order val="2"/>
          <c:tx>
            <c:strRef>
              <c:f>入力!$V$4</c:f>
              <c:strCache>
                <c:ptCount val="1"/>
                <c:pt idx="0">
                  <c:v>反応槽2</c:v>
                </c:pt>
              </c:strCache>
              <c:extLst xmlns:c15="http://schemas.microsoft.com/office/drawing/2012/chart"/>
            </c:strRef>
          </c:tx>
          <c:spPr>
            <a:ln w="25400" cap="rnd">
              <a:noFill/>
              <a:round/>
            </a:ln>
            <a:effectLst/>
          </c:spPr>
          <c:marker>
            <c:symbol val="square"/>
            <c:size val="8"/>
            <c:spPr>
              <a:solidFill>
                <a:srgbClr val="00B0F0"/>
              </a:solidFill>
              <a:ln w="15875">
                <a:solidFill>
                  <a:srgbClr val="0070C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入力!$V$5:$V$600</c:f>
              <c:numCache>
                <c:formatCode>0.00</c:formatCode>
                <c:ptCount val="596"/>
                <c:pt idx="0">
                  <c:v>#N/A</c:v>
                </c:pt>
                <c:pt idx="1">
                  <c:v>12.37</c:v>
                </c:pt>
                <c:pt idx="2">
                  <c:v>11.88</c:v>
                </c:pt>
                <c:pt idx="3">
                  <c:v>11.94</c:v>
                </c:pt>
                <c:pt idx="4">
                  <c:v>11.85</c:v>
                </c:pt>
                <c:pt idx="5">
                  <c:v>11.68</c:v>
                </c:pt>
                <c:pt idx="6">
                  <c:v>11.42</c:v>
                </c:pt>
                <c:pt idx="7">
                  <c:v>11.53</c:v>
                </c:pt>
                <c:pt idx="8">
                  <c:v>11.58</c:v>
                </c:pt>
                <c:pt idx="9">
                  <c:v>11.58</c:v>
                </c:pt>
                <c:pt idx="10">
                  <c:v>11.43</c:v>
                </c:pt>
                <c:pt idx="11">
                  <c:v>11.51</c:v>
                </c:pt>
                <c:pt idx="12">
                  <c:v>11.44</c:v>
                </c:pt>
                <c:pt idx="13">
                  <c:v>11.47</c:v>
                </c:pt>
                <c:pt idx="14">
                  <c:v>11.36</c:v>
                </c:pt>
                <c:pt idx="15">
                  <c:v>11.29</c:v>
                </c:pt>
                <c:pt idx="16">
                  <c:v>11.13</c:v>
                </c:pt>
                <c:pt idx="17">
                  <c:v>11.02</c:v>
                </c:pt>
                <c:pt idx="18">
                  <c:v>10.65</c:v>
                </c:pt>
                <c:pt idx="19">
                  <c:v>10.71</c:v>
                </c:pt>
                <c:pt idx="20">
                  <c:v>10.37</c:v>
                </c:pt>
                <c:pt idx="21">
                  <c:v>10.82</c:v>
                </c:pt>
                <c:pt idx="22">
                  <c:v>10.57</c:v>
                </c:pt>
                <c:pt idx="23">
                  <c:v>11.16</c:v>
                </c:pt>
                <c:pt idx="24">
                  <c:v>10.86</c:v>
                </c:pt>
                <c:pt idx="25">
                  <c:v>10.63</c:v>
                </c:pt>
                <c:pt idx="26">
                  <c:v>10.27</c:v>
                </c:pt>
                <c:pt idx="27">
                  <c:v>10.23</c:v>
                </c:pt>
                <c:pt idx="28">
                  <c:v>#N/A</c:v>
                </c:pt>
                <c:pt idx="29">
                  <c:v>10</c:v>
                </c:pt>
                <c:pt idx="30">
                  <c:v>9.99</c:v>
                </c:pt>
                <c:pt idx="31">
                  <c:v>9.7100000000000009</c:v>
                </c:pt>
                <c:pt idx="32">
                  <c:v>9.17</c:v>
                </c:pt>
                <c:pt idx="33">
                  <c:v>8.15</c:v>
                </c:pt>
                <c:pt idx="34">
                  <c:v>8.2799999999999994</c:v>
                </c:pt>
                <c:pt idx="35">
                  <c:v>7.06</c:v>
                </c:pt>
                <c:pt idx="36">
                  <c:v>7.07</c:v>
                </c:pt>
                <c:pt idx="37">
                  <c:v>7.05</c:v>
                </c:pt>
                <c:pt idx="38">
                  <c:v>7.11</c:v>
                </c:pt>
                <c:pt idx="39">
                  <c:v>#N/A</c:v>
                </c:pt>
                <c:pt idx="40">
                  <c:v>7.2</c:v>
                </c:pt>
                <c:pt idx="41">
                  <c:v>7.16</c:v>
                </c:pt>
                <c:pt idx="42">
                  <c:v>7.31</c:v>
                </c:pt>
                <c:pt idx="43">
                  <c:v>#N/A</c:v>
                </c:pt>
                <c:pt idx="44">
                  <c:v>#N/A</c:v>
                </c:pt>
                <c:pt idx="45">
                  <c:v>7.03</c:v>
                </c:pt>
                <c:pt idx="46">
                  <c:v>7.21</c:v>
                </c:pt>
                <c:pt idx="47">
                  <c:v>7.38</c:v>
                </c:pt>
                <c:pt idx="48">
                  <c:v>7.05</c:v>
                </c:pt>
                <c:pt idx="60">
                  <c:v>#N/A</c:v>
                </c:pt>
                <c:pt idx="61">
                  <c:v>12.45</c:v>
                </c:pt>
                <c:pt idx="62">
                  <c:v>12.31</c:v>
                </c:pt>
                <c:pt idx="63">
                  <c:v>12.21</c:v>
                </c:pt>
                <c:pt idx="64">
                  <c:v>12.2</c:v>
                </c:pt>
                <c:pt idx="65">
                  <c:v>11.75</c:v>
                </c:pt>
                <c:pt idx="66">
                  <c:v>#N/A</c:v>
                </c:pt>
                <c:pt idx="67">
                  <c:v>12.4</c:v>
                </c:pt>
                <c:pt idx="68">
                  <c:v>11.7</c:v>
                </c:pt>
                <c:pt idx="69">
                  <c:v>11.73</c:v>
                </c:pt>
                <c:pt idx="70">
                  <c:v>11.7</c:v>
                </c:pt>
                <c:pt idx="71">
                  <c:v>11.72</c:v>
                </c:pt>
                <c:pt idx="72">
                  <c:v>11.67</c:v>
                </c:pt>
                <c:pt idx="73">
                  <c:v>11.65</c:v>
                </c:pt>
                <c:pt idx="74">
                  <c:v>11.68</c:v>
                </c:pt>
                <c:pt idx="75">
                  <c:v>11.62</c:v>
                </c:pt>
                <c:pt idx="76">
                  <c:v>11.57</c:v>
                </c:pt>
                <c:pt idx="77">
                  <c:v>#N/A</c:v>
                </c:pt>
                <c:pt idx="78">
                  <c:v>11.55</c:v>
                </c:pt>
                <c:pt idx="79">
                  <c:v>11.57</c:v>
                </c:pt>
                <c:pt idx="80">
                  <c:v>11.56</c:v>
                </c:pt>
                <c:pt idx="81">
                  <c:v>#N/A</c:v>
                </c:pt>
                <c:pt idx="82">
                  <c:v>11.59</c:v>
                </c:pt>
                <c:pt idx="83">
                  <c:v>11.56</c:v>
                </c:pt>
                <c:pt idx="84">
                  <c:v>11.59</c:v>
                </c:pt>
                <c:pt idx="85">
                  <c:v>11.61</c:v>
                </c:pt>
                <c:pt idx="86">
                  <c:v>11.67</c:v>
                </c:pt>
                <c:pt idx="87">
                  <c:v>11.74</c:v>
                </c:pt>
                <c:pt idx="88">
                  <c:v>11.73</c:v>
                </c:pt>
                <c:pt idx="89">
                  <c:v>11.81</c:v>
                </c:pt>
                <c:pt idx="90">
                  <c:v>11.43</c:v>
                </c:pt>
                <c:pt idx="91">
                  <c:v>11.92</c:v>
                </c:pt>
                <c:pt idx="92">
                  <c:v>12</c:v>
                </c:pt>
                <c:pt idx="93">
                  <c:v>12.05</c:v>
                </c:pt>
                <c:pt idx="94">
                  <c:v>11.98</c:v>
                </c:pt>
                <c:pt idx="95">
                  <c:v>12.08</c:v>
                </c:pt>
                <c:pt idx="96">
                  <c:v>12.02</c:v>
                </c:pt>
                <c:pt idx="97">
                  <c:v>12.19</c:v>
                </c:pt>
                <c:pt idx="98">
                  <c:v>12.21</c:v>
                </c:pt>
                <c:pt idx="99">
                  <c:v>11.99</c:v>
                </c:pt>
                <c:pt idx="100">
                  <c:v>12.18</c:v>
                </c:pt>
                <c:pt idx="101">
                  <c:v>12.06</c:v>
                </c:pt>
                <c:pt idx="102">
                  <c:v>12.04</c:v>
                </c:pt>
                <c:pt idx="103">
                  <c:v>12.13</c:v>
                </c:pt>
                <c:pt idx="104">
                  <c:v>11.95</c:v>
                </c:pt>
                <c:pt idx="105">
                  <c:v>11.61</c:v>
                </c:pt>
                <c:pt idx="106">
                  <c:v>#N/A</c:v>
                </c:pt>
                <c:pt idx="107">
                  <c:v>12.07</c:v>
                </c:pt>
                <c:pt idx="108">
                  <c:v>12.16</c:v>
                </c:pt>
                <c:pt idx="109">
                  <c:v>12.1</c:v>
                </c:pt>
                <c:pt idx="110">
                  <c:v>12.13</c:v>
                </c:pt>
                <c:pt idx="111">
                  <c:v>12.1</c:v>
                </c:pt>
                <c:pt idx="112">
                  <c:v>12.05</c:v>
                </c:pt>
                <c:pt idx="113">
                  <c:v>12.03</c:v>
                </c:pt>
                <c:pt idx="114">
                  <c:v>12.2</c:v>
                </c:pt>
                <c:pt idx="115">
                  <c:v>12.12</c:v>
                </c:pt>
                <c:pt idx="116">
                  <c:v>12.02</c:v>
                </c:pt>
                <c:pt idx="117">
                  <c:v>11.79</c:v>
                </c:pt>
                <c:pt idx="118">
                  <c:v>11.72</c:v>
                </c:pt>
                <c:pt idx="119">
                  <c:v>11.69</c:v>
                </c:pt>
                <c:pt idx="120">
                  <c:v>11.76</c:v>
                </c:pt>
                <c:pt idx="121">
                  <c:v>11.76</c:v>
                </c:pt>
                <c:pt idx="122">
                  <c:v>11.69</c:v>
                </c:pt>
                <c:pt idx="123">
                  <c:v>11.64</c:v>
                </c:pt>
                <c:pt idx="124">
                  <c:v>11.65</c:v>
                </c:pt>
                <c:pt idx="125">
                  <c:v>11.65</c:v>
                </c:pt>
                <c:pt idx="126">
                  <c:v>11.57</c:v>
                </c:pt>
                <c:pt idx="127">
                  <c:v>11.6</c:v>
                </c:pt>
                <c:pt idx="128">
                  <c:v>11.68</c:v>
                </c:pt>
                <c:pt idx="129">
                  <c:v>#N/A</c:v>
                </c:pt>
                <c:pt idx="130">
                  <c:v>11.66</c:v>
                </c:pt>
                <c:pt idx="131">
                  <c:v>11.56</c:v>
                </c:pt>
                <c:pt idx="132">
                  <c:v>11.54</c:v>
                </c:pt>
                <c:pt idx="133">
                  <c:v>11.51</c:v>
                </c:pt>
                <c:pt idx="134">
                  <c:v>11.55</c:v>
                </c:pt>
                <c:pt idx="135">
                  <c:v>11.52</c:v>
                </c:pt>
                <c:pt idx="136">
                  <c:v>11.42</c:v>
                </c:pt>
                <c:pt idx="137">
                  <c:v>11.28</c:v>
                </c:pt>
                <c:pt idx="138">
                  <c:v>11.05</c:v>
                </c:pt>
                <c:pt idx="139">
                  <c:v>11.04</c:v>
                </c:pt>
                <c:pt idx="140">
                  <c:v>11.15</c:v>
                </c:pt>
                <c:pt idx="141">
                  <c:v>10.82</c:v>
                </c:pt>
                <c:pt idx="142">
                  <c:v>11.07</c:v>
                </c:pt>
                <c:pt idx="143">
                  <c:v>11.34</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3-4677-4796-A9FD-0ED05C393D66}"/>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13"/>
          <c:min val="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pH (-)</a:t>
                </a:r>
                <a:endParaRPr lang="ja-JP" altLang="en-US"/>
              </a:p>
            </c:rich>
          </c:tx>
          <c:layout>
            <c:manualLayout>
              <c:xMode val="edge"/>
              <c:yMode val="edge"/>
              <c:x val="2.713666666666667E-2"/>
              <c:y val="0.29016166666666665"/>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valAx>
      <c:spPr>
        <a:noFill/>
        <a:ln w="9525">
          <a:solidFill>
            <a:sysClr val="windowText" lastClr="000000"/>
          </a:solidFill>
        </a:ln>
        <a:effectLst/>
      </c:spPr>
    </c:plotArea>
    <c:legend>
      <c:legendPos val="b"/>
      <c:layout>
        <c:manualLayout>
          <c:xMode val="edge"/>
          <c:yMode val="edge"/>
          <c:x val="4.6132940746901704E-2"/>
          <c:y val="0.88953549038907698"/>
          <c:w val="0.89999983966074049"/>
          <c:h val="7.2758788050990966E-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843271167148235"/>
          <c:y val="3.3326188843164149E-2"/>
          <c:w val="0.78701580422029593"/>
          <c:h val="0.66243712848651115"/>
        </c:manualLayout>
      </c:layout>
      <c:scatterChart>
        <c:scatterStyle val="smoothMarker"/>
        <c:varyColors val="0"/>
        <c:ser>
          <c:idx val="0"/>
          <c:order val="0"/>
          <c:tx>
            <c:v>坑道内_PA9</c:v>
          </c:tx>
          <c:spPr>
            <a:ln w="25400" cap="rnd">
              <a:noFill/>
              <a:round/>
            </a:ln>
            <a:effectLst/>
          </c:spPr>
          <c:marker>
            <c:symbol val="circle"/>
            <c:size val="8"/>
            <c:spPr>
              <a:solidFill>
                <a:schemeClr val="bg1"/>
              </a:solidFill>
              <a:ln w="15875">
                <a:solidFill>
                  <a:schemeClr val="accent4">
                    <a:lumMod val="75000"/>
                  </a:schemeClr>
                </a:solidFill>
              </a:ln>
              <a:effectLst/>
            </c:spPr>
          </c:marker>
          <c:xVal>
            <c:numRef>
              <c:f>参照2!$BX$5:$BX$147</c:f>
              <c:numCache>
                <c:formatCode>0</c:formatCode>
                <c:ptCount val="143"/>
                <c:pt idx="0" formatCode="General">
                  <c:v>0</c:v>
                </c:pt>
                <c:pt idx="1">
                  <c:v>4.1173136020526888</c:v>
                </c:pt>
                <c:pt idx="2">
                  <c:v>14.168466792396403</c:v>
                </c:pt>
                <c:pt idx="3">
                  <c:v>24.186409376124978</c:v>
                </c:pt>
                <c:pt idx="4">
                  <c:v>34.294084610824484</c:v>
                </c:pt>
                <c:pt idx="5">
                  <c:v>41.907720974458201</c:v>
                </c:pt>
                <c:pt idx="6">
                  <c:v>49.589539156281681</c:v>
                </c:pt>
                <c:pt idx="7">
                  <c:v>56.585988719187625</c:v>
                </c:pt>
                <c:pt idx="8">
                  <c:v>64.648134425675138</c:v>
                </c:pt>
                <c:pt idx="9">
                  <c:v>71.702511918851712</c:v>
                </c:pt>
                <c:pt idx="10">
                  <c:v>79.724782700421642</c:v>
                </c:pt>
                <c:pt idx="11">
                  <c:v>#N/A</c:v>
                </c:pt>
                <c:pt idx="12">
                  <c:v>86.919901039239818</c:v>
                </c:pt>
                <c:pt idx="13">
                  <c:v>94.164774809534734</c:v>
                </c:pt>
                <c:pt idx="14">
                  <c:v>110.29177795466258</c:v>
                </c:pt>
                <c:pt idx="15">
                  <c:v>117.50025639827483</c:v>
                </c:pt>
                <c:pt idx="16">
                  <c:v>#N/A</c:v>
                </c:pt>
                <c:pt idx="17">
                  <c:v>124.37080520430995</c:v>
                </c:pt>
                <c:pt idx="18">
                  <c:v>131.59607585535548</c:v>
                </c:pt>
                <c:pt idx="19">
                  <c:v>138.4936510193337</c:v>
                </c:pt>
                <c:pt idx="20">
                  <c:v>#N/A</c:v>
                </c:pt>
                <c:pt idx="21">
                  <c:v>145.268310958553</c:v>
                </c:pt>
                <c:pt idx="22">
                  <c:v>145.268310958553</c:v>
                </c:pt>
                <c:pt idx="23">
                  <c:v>152.32036181007615</c:v>
                </c:pt>
                <c:pt idx="24">
                  <c:v>159.57806278678541</c:v>
                </c:pt>
                <c:pt idx="25">
                  <c:v>165.415227253642</c:v>
                </c:pt>
                <c:pt idx="26">
                  <c:v>171.41237147068153</c:v>
                </c:pt>
                <c:pt idx="27">
                  <c:v>177.46497144666327</c:v>
                </c:pt>
                <c:pt idx="28">
                  <c:v>183.52357400113357</c:v>
                </c:pt>
                <c:pt idx="29">
                  <c:v>#N/A</c:v>
                </c:pt>
                <c:pt idx="30">
                  <c:v>#N/A</c:v>
                </c:pt>
                <c:pt idx="31">
                  <c:v>193.58465916103296</c:v>
                </c:pt>
                <c:pt idx="32">
                  <c:v>#N/A</c:v>
                </c:pt>
                <c:pt idx="33">
                  <c:v>205.60254291662164</c:v>
                </c:pt>
                <c:pt idx="34">
                  <c:v>#N/A</c:v>
                </c:pt>
                <c:pt idx="35">
                  <c:v>219.70664461966791</c:v>
                </c:pt>
                <c:pt idx="36">
                  <c:v>#N/A</c:v>
                </c:pt>
                <c:pt idx="37">
                  <c:v>#N/A</c:v>
                </c:pt>
                <c:pt idx="38">
                  <c:v>231.7879054814166</c:v>
                </c:pt>
                <c:pt idx="39">
                  <c:v>#N/A</c:v>
                </c:pt>
                <c:pt idx="40">
                  <c:v>241.80280861107386</c:v>
                </c:pt>
                <c:pt idx="41">
                  <c:v>#N/A</c:v>
                </c:pt>
                <c:pt idx="42">
                  <c:v>#N/A</c:v>
                </c:pt>
                <c:pt idx="43">
                  <c:v>257.70672246487379</c:v>
                </c:pt>
                <c:pt idx="44">
                  <c:v>#N/A</c:v>
                </c:pt>
                <c:pt idx="45">
                  <c:v>275.88253012828477</c:v>
                </c:pt>
                <c:pt idx="46">
                  <c:v>#N/A</c:v>
                </c:pt>
                <c:pt idx="47">
                  <c:v>#N/A</c:v>
                </c:pt>
                <c:pt idx="48">
                  <c:v>291.83836665219184</c:v>
                </c:pt>
                <c:pt idx="49">
                  <c:v>#N/A</c:v>
                </c:pt>
                <c:pt idx="50">
                  <c:v>307.83075123096381</c:v>
                </c:pt>
                <c:pt idx="51">
                  <c:v>#N/A</c:v>
                </c:pt>
                <c:pt idx="52">
                  <c:v>328.00608448423628</c:v>
                </c:pt>
                <c:pt idx="53">
                  <c:v>337.07001758377771</c:v>
                </c:pt>
                <c:pt idx="54">
                  <c:v>345.06359417401774</c:v>
                </c:pt>
                <c:pt idx="55">
                  <c:v>#N/A</c:v>
                </c:pt>
                <c:pt idx="56">
                  <c:v>365.19902894359882</c:v>
                </c:pt>
                <c:pt idx="57">
                  <c:v>#N/A</c:v>
                </c:pt>
                <c:pt idx="58">
                  <c:v>379.29383328230563</c:v>
                </c:pt>
                <c:pt idx="59">
                  <c:v>#N/A</c:v>
                </c:pt>
                <c:pt idx="60">
                  <c:v>393.25974979557679</c:v>
                </c:pt>
                <c:pt idx="61">
                  <c:v>#N/A</c:v>
                </c:pt>
                <c:pt idx="62">
                  <c:v>409.35748605141583</c:v>
                </c:pt>
                <c:pt idx="63">
                  <c:v>#N/A</c:v>
                </c:pt>
                <c:pt idx="64">
                  <c:v>425.35174819952414</c:v>
                </c:pt>
                <c:pt idx="65">
                  <c:v>433.42727815618031</c:v>
                </c:pt>
                <c:pt idx="66">
                  <c:v>441.46542938139572</c:v>
                </c:pt>
                <c:pt idx="67">
                  <c:v>#N/A</c:v>
                </c:pt>
                <c:pt idx="68">
                  <c:v>455.63926733511988</c:v>
                </c:pt>
                <c:pt idx="69">
                  <c:v>#N/A</c:v>
                </c:pt>
                <c:pt idx="70">
                  <c:v>467.17866127451953</c:v>
                </c:pt>
                <c:pt idx="71">
                  <c:v>470.13507882731267</c:v>
                </c:pt>
                <c:pt idx="72">
                  <c:v>#N/A</c:v>
                </c:pt>
                <c:pt idx="73">
                  <c:v>485.09243268626591</c:v>
                </c:pt>
                <c:pt idx="74">
                  <c:v>#N/A</c:v>
                </c:pt>
                <c:pt idx="75">
                  <c:v>494.35250052134552</c:v>
                </c:pt>
                <c:pt idx="76">
                  <c:v>499.21563216435959</c:v>
                </c:pt>
                <c:pt idx="77">
                  <c:v>#N/A</c:v>
                </c:pt>
                <c:pt idx="78">
                  <c:v>512.23500623291397</c:v>
                </c:pt>
                <c:pt idx="79">
                  <c:v>527.42671107979118</c:v>
                </c:pt>
                <c:pt idx="80">
                  <c:v>530.78307471615483</c:v>
                </c:pt>
                <c:pt idx="81">
                  <c:v>#N/A</c:v>
                </c:pt>
                <c:pt idx="82">
                  <c:v>539.27069693375211</c:v>
                </c:pt>
                <c:pt idx="83">
                  <c:v>546.12095202818421</c:v>
                </c:pt>
                <c:pt idx="84">
                  <c:v>#N/A</c:v>
                </c:pt>
                <c:pt idx="85">
                  <c:v>558.01186111909647</c:v>
                </c:pt>
                <c:pt idx="86">
                  <c:v>#N/A</c:v>
                </c:pt>
                <c:pt idx="87">
                  <c:v>570.86720853665383</c:v>
                </c:pt>
                <c:pt idx="88">
                  <c:v>#N/A</c:v>
                </c:pt>
                <c:pt idx="89">
                  <c:v>582.98040928171179</c:v>
                </c:pt>
                <c:pt idx="90">
                  <c:v>#N/A</c:v>
                </c:pt>
                <c:pt idx="91">
                  <c:v>591.81677291807534</c:v>
                </c:pt>
                <c:pt idx="92">
                  <c:v>595.16842622017464</c:v>
                </c:pt>
                <c:pt idx="93">
                  <c:v>#N/A</c:v>
                </c:pt>
                <c:pt idx="94">
                  <c:v>607.12749488397412</c:v>
                </c:pt>
                <c:pt idx="95">
                  <c:v>#N/A</c:v>
                </c:pt>
                <c:pt idx="96">
                  <c:v>617.12928091719436</c:v>
                </c:pt>
                <c:pt idx="97">
                  <c:v>618.92928091719432</c:v>
                </c:pt>
                <c:pt idx="98">
                  <c:v>623.89613853994115</c:v>
                </c:pt>
                <c:pt idx="99">
                  <c:v>628.97013431161133</c:v>
                </c:pt>
                <c:pt idx="100">
                  <c:v>#N/A</c:v>
                </c:pt>
                <c:pt idx="101">
                  <c:v>638.91655389658524</c:v>
                </c:pt>
                <c:pt idx="102">
                  <c:v>#N/A</c:v>
                </c:pt>
                <c:pt idx="103">
                  <c:v>#N/A</c:v>
                </c:pt>
                <c:pt idx="104">
                  <c:v>#N/A</c:v>
                </c:pt>
                <c:pt idx="105">
                  <c:v>655.74837207840153</c:v>
                </c:pt>
                <c:pt idx="106">
                  <c:v>660.88502008630621</c:v>
                </c:pt>
                <c:pt idx="107">
                  <c:v>#N/A</c:v>
                </c:pt>
                <c:pt idx="108">
                  <c:v>670.89992321596344</c:v>
                </c:pt>
                <c:pt idx="109">
                  <c:v>#N/A</c:v>
                </c:pt>
                <c:pt idx="110">
                  <c:v>680.8820979040205</c:v>
                </c:pt>
                <c:pt idx="111">
                  <c:v>#N/A</c:v>
                </c:pt>
              </c:numCache>
            </c:numRef>
          </c:xVal>
          <c:yVal>
            <c:numRef>
              <c:f>参照2!$M$5:$M$147</c:f>
              <c:numCache>
                <c:formatCode>0.00</c:formatCode>
                <c:ptCount val="143"/>
                <c:pt idx="0" formatCode="General">
                  <c:v>#N/A</c:v>
                </c:pt>
                <c:pt idx="1">
                  <c:v>12.05</c:v>
                </c:pt>
                <c:pt idx="2">
                  <c:v>11.88</c:v>
                </c:pt>
                <c:pt idx="3">
                  <c:v>11.92</c:v>
                </c:pt>
                <c:pt idx="4">
                  <c:v>11.85</c:v>
                </c:pt>
                <c:pt idx="5">
                  <c:v>11.59</c:v>
                </c:pt>
                <c:pt idx="6">
                  <c:v>11.7</c:v>
                </c:pt>
                <c:pt idx="7">
                  <c:v>11.93</c:v>
                </c:pt>
                <c:pt idx="8">
                  <c:v>11.27</c:v>
                </c:pt>
                <c:pt idx="9">
                  <c:v>12.33</c:v>
                </c:pt>
                <c:pt idx="10">
                  <c:v>12.33</c:v>
                </c:pt>
                <c:pt idx="11">
                  <c:v>12.04</c:v>
                </c:pt>
                <c:pt idx="12">
                  <c:v>12.08</c:v>
                </c:pt>
                <c:pt idx="13">
                  <c:v>12.01</c:v>
                </c:pt>
                <c:pt idx="14">
                  <c:v>12.19</c:v>
                </c:pt>
                <c:pt idx="15">
                  <c:v>12.16</c:v>
                </c:pt>
                <c:pt idx="16">
                  <c:v>#N/A</c:v>
                </c:pt>
                <c:pt idx="17">
                  <c:v>12.13</c:v>
                </c:pt>
                <c:pt idx="18">
                  <c:v>12.13</c:v>
                </c:pt>
                <c:pt idx="19">
                  <c:v>11.91</c:v>
                </c:pt>
                <c:pt idx="20">
                  <c:v>#N/A</c:v>
                </c:pt>
                <c:pt idx="21">
                  <c:v>12.07</c:v>
                </c:pt>
                <c:pt idx="22">
                  <c:v>12.03</c:v>
                </c:pt>
                <c:pt idx="23">
                  <c:v>12.09</c:v>
                </c:pt>
                <c:pt idx="24">
                  <c:v>12.15</c:v>
                </c:pt>
                <c:pt idx="25">
                  <c:v>12.18</c:v>
                </c:pt>
                <c:pt idx="26">
                  <c:v>12.14</c:v>
                </c:pt>
                <c:pt idx="27">
                  <c:v>11.87</c:v>
                </c:pt>
                <c:pt idx="28">
                  <c:v>12.16</c:v>
                </c:pt>
                <c:pt idx="29">
                  <c:v>#N/A</c:v>
                </c:pt>
                <c:pt idx="30">
                  <c:v>12.19</c:v>
                </c:pt>
                <c:pt idx="31">
                  <c:v>12.21</c:v>
                </c:pt>
                <c:pt idx="32">
                  <c:v>11.99</c:v>
                </c:pt>
                <c:pt idx="33">
                  <c:v>12.07</c:v>
                </c:pt>
                <c:pt idx="34">
                  <c:v>12.02</c:v>
                </c:pt>
                <c:pt idx="35">
                  <c:v>11.96</c:v>
                </c:pt>
                <c:pt idx="36">
                  <c:v>11.86</c:v>
                </c:pt>
                <c:pt idx="37">
                  <c:v>11.3</c:v>
                </c:pt>
                <c:pt idx="38">
                  <c:v>11.71</c:v>
                </c:pt>
                <c:pt idx="39">
                  <c:v>11.65</c:v>
                </c:pt>
                <c:pt idx="40">
                  <c:v>11.63</c:v>
                </c:pt>
                <c:pt idx="41">
                  <c:v>12.45</c:v>
                </c:pt>
                <c:pt idx="42">
                  <c:v>#N/A</c:v>
                </c:pt>
                <c:pt idx="43">
                  <c:v>11.36</c:v>
                </c:pt>
                <c:pt idx="44">
                  <c:v>11.52</c:v>
                </c:pt>
                <c:pt idx="45">
                  <c:v>11.36</c:v>
                </c:pt>
                <c:pt idx="46">
                  <c:v>11.28</c:v>
                </c:pt>
                <c:pt idx="47">
                  <c:v>11.37</c:v>
                </c:pt>
                <c:pt idx="48">
                  <c:v>11.18</c:v>
                </c:pt>
                <c:pt idx="49">
                  <c:v>11.33</c:v>
                </c:pt>
                <c:pt idx="50">
                  <c:v>10.99</c:v>
                </c:pt>
                <c:pt idx="51">
                  <c:v>11.3</c:v>
                </c:pt>
                <c:pt idx="52">
                  <c:v>11.29</c:v>
                </c:pt>
                <c:pt idx="53">
                  <c:v>11.26</c:v>
                </c:pt>
                <c:pt idx="54">
                  <c:v>11.16</c:v>
                </c:pt>
                <c:pt idx="55">
                  <c:v>11.09</c:v>
                </c:pt>
                <c:pt idx="56">
                  <c:v>11.19</c:v>
                </c:pt>
                <c:pt idx="57">
                  <c:v>10.34</c:v>
                </c:pt>
                <c:pt idx="58">
                  <c:v>11.25</c:v>
                </c:pt>
                <c:pt idx="59">
                  <c:v>10.62</c:v>
                </c:pt>
                <c:pt idx="60">
                  <c:v>10.85</c:v>
                </c:pt>
                <c:pt idx="61">
                  <c:v>10.54</c:v>
                </c:pt>
                <c:pt idx="62">
                  <c:v>11.16</c:v>
                </c:pt>
                <c:pt idx="63">
                  <c:v>11.14</c:v>
                </c:pt>
                <c:pt idx="64">
                  <c:v>11.06</c:v>
                </c:pt>
                <c:pt idx="65">
                  <c:v>10.55</c:v>
                </c:pt>
                <c:pt idx="66">
                  <c:v>10.83</c:v>
                </c:pt>
                <c:pt idx="67">
                  <c:v>10.84</c:v>
                </c:pt>
                <c:pt idx="68">
                  <c:v>10.8</c:v>
                </c:pt>
                <c:pt idx="69">
                  <c:v>11.04</c:v>
                </c:pt>
                <c:pt idx="70">
                  <c:v>11.04</c:v>
                </c:pt>
                <c:pt idx="71">
                  <c:v>11.1</c:v>
                </c:pt>
                <c:pt idx="72">
                  <c:v>10</c:v>
                </c:pt>
                <c:pt idx="73">
                  <c:v>10.76</c:v>
                </c:pt>
                <c:pt idx="74">
                  <c:v>10.94</c:v>
                </c:pt>
                <c:pt idx="75">
                  <c:v>11.18</c:v>
                </c:pt>
                <c:pt idx="76">
                  <c:v>10.43</c:v>
                </c:pt>
                <c:pt idx="77">
                  <c:v>11</c:v>
                </c:pt>
                <c:pt idx="78">
                  <c:v>10.3</c:v>
                </c:pt>
                <c:pt idx="79">
                  <c:v>10.57</c:v>
                </c:pt>
                <c:pt idx="80">
                  <c:v>11.19</c:v>
                </c:pt>
                <c:pt idx="81">
                  <c:v>10.26</c:v>
                </c:pt>
                <c:pt idx="82">
                  <c:v>10.86</c:v>
                </c:pt>
                <c:pt idx="83">
                  <c:v>11.2</c:v>
                </c:pt>
                <c:pt idx="84">
                  <c:v>10.7</c:v>
                </c:pt>
                <c:pt idx="85">
                  <c:v>10.59</c:v>
                </c:pt>
                <c:pt idx="86">
                  <c:v>10.130000000000001</c:v>
                </c:pt>
                <c:pt idx="87">
                  <c:v>10.58</c:v>
                </c:pt>
                <c:pt idx="88">
                  <c:v>10.74</c:v>
                </c:pt>
                <c:pt idx="89">
                  <c:v>10.55</c:v>
                </c:pt>
                <c:pt idx="90">
                  <c:v>10.57</c:v>
                </c:pt>
                <c:pt idx="91">
                  <c:v>10.43</c:v>
                </c:pt>
                <c:pt idx="92">
                  <c:v>8.8800000000000008</c:v>
                </c:pt>
                <c:pt idx="93">
                  <c:v>9.73</c:v>
                </c:pt>
                <c:pt idx="94">
                  <c:v>10.17</c:v>
                </c:pt>
                <c:pt idx="95">
                  <c:v>10.56</c:v>
                </c:pt>
                <c:pt idx="96">
                  <c:v>10.56</c:v>
                </c:pt>
                <c:pt idx="97">
                  <c:v>10.59</c:v>
                </c:pt>
                <c:pt idx="98">
                  <c:v>11.76</c:v>
                </c:pt>
                <c:pt idx="99">
                  <c:v>10.56</c:v>
                </c:pt>
                <c:pt idx="100">
                  <c:v>10.5</c:v>
                </c:pt>
                <c:pt idx="101">
                  <c:v>10.42</c:v>
                </c:pt>
                <c:pt idx="102">
                  <c:v>10.68</c:v>
                </c:pt>
                <c:pt idx="103">
                  <c:v>10.63</c:v>
                </c:pt>
                <c:pt idx="104">
                  <c:v>10.88</c:v>
                </c:pt>
                <c:pt idx="105">
                  <c:v>10.47</c:v>
                </c:pt>
                <c:pt idx="106">
                  <c:v>10.67</c:v>
                </c:pt>
                <c:pt idx="107">
                  <c:v>10.55</c:v>
                </c:pt>
                <c:pt idx="108">
                  <c:v>10.57</c:v>
                </c:pt>
                <c:pt idx="109">
                  <c:v>10.5</c:v>
                </c:pt>
                <c:pt idx="110">
                  <c:v>10.37</c:v>
                </c:pt>
                <c:pt idx="111">
                  <c:v>10.7</c:v>
                </c:pt>
              </c:numCache>
            </c:numRef>
          </c:yVal>
          <c:smooth val="1"/>
          <c:extLst>
            <c:ext xmlns:c16="http://schemas.microsoft.com/office/drawing/2014/chart" uri="{C3380CC4-5D6E-409C-BE32-E72D297353CC}">
              <c16:uniqueId val="{00000000-0205-4328-97C3-7643FE42EC35}"/>
            </c:ext>
          </c:extLst>
        </c:ser>
        <c:ser>
          <c:idx val="1"/>
          <c:order val="1"/>
          <c:tx>
            <c:v>坑道内_PA15</c:v>
          </c:tx>
          <c:spPr>
            <a:ln w="25400" cap="rnd">
              <a:noFill/>
              <a:round/>
            </a:ln>
            <a:effectLst/>
          </c:spPr>
          <c:marker>
            <c:symbol val="circle"/>
            <c:size val="8"/>
            <c:spPr>
              <a:solidFill>
                <a:schemeClr val="bg1"/>
              </a:solidFill>
              <a:ln w="15875">
                <a:solidFill>
                  <a:srgbClr val="0000FF"/>
                </a:solidFill>
              </a:ln>
              <a:effectLst/>
            </c:spPr>
          </c:marker>
          <c:xVal>
            <c:numRef>
              <c:f>参照2!$BY$34:$BY$147</c:f>
              <c:numCache>
                <c:formatCode>General</c:formatCode>
                <c:ptCount val="114"/>
                <c:pt idx="0">
                  <c:v>0</c:v>
                </c:pt>
                <c:pt idx="1">
                  <c:v>#N/A</c:v>
                </c:pt>
                <c:pt idx="2" formatCode="0">
                  <c:v>9.1926506673029564</c:v>
                </c:pt>
                <c:pt idx="3" formatCode="0">
                  <c:v>#N/A</c:v>
                </c:pt>
                <c:pt idx="4" formatCode="0">
                  <c:v>21.163436250106827</c:v>
                </c:pt>
                <c:pt idx="5" formatCode="0">
                  <c:v>#N/A</c:v>
                </c:pt>
                <c:pt idx="6" formatCode="0">
                  <c:v>35.656172508905684</c:v>
                </c:pt>
                <c:pt idx="7" formatCode="0">
                  <c:v>#N/A</c:v>
                </c:pt>
                <c:pt idx="8" formatCode="0">
                  <c:v>#N/A</c:v>
                </c:pt>
                <c:pt idx="9" formatCode="0">
                  <c:v>47.737433370654351</c:v>
                </c:pt>
                <c:pt idx="10" formatCode="0">
                  <c:v>#N/A</c:v>
                </c:pt>
                <c:pt idx="11" formatCode="0">
                  <c:v>59.743507872634517</c:v>
                </c:pt>
                <c:pt idx="12" formatCode="0">
                  <c:v>#N/A</c:v>
                </c:pt>
                <c:pt idx="13" formatCode="0">
                  <c:v>#N/A</c:v>
                </c:pt>
                <c:pt idx="14" formatCode="0">
                  <c:v>69.313885275910081</c:v>
                </c:pt>
                <c:pt idx="15" formatCode="0">
                  <c:v>#N/A</c:v>
                </c:pt>
                <c:pt idx="16" formatCode="0">
                  <c:v>81.443119377348026</c:v>
                </c:pt>
                <c:pt idx="17" formatCode="0">
                  <c:v>#N/A</c:v>
                </c:pt>
                <c:pt idx="18" formatCode="0">
                  <c:v>#N/A</c:v>
                </c:pt>
                <c:pt idx="19" formatCode="0">
                  <c:v>88.623245813106195</c:v>
                </c:pt>
                <c:pt idx="20" formatCode="0">
                  <c:v>#N/A</c:v>
                </c:pt>
                <c:pt idx="21" formatCode="0">
                  <c:v>95.803372248864363</c:v>
                </c:pt>
                <c:pt idx="22" formatCode="0">
                  <c:v>#N/A</c:v>
                </c:pt>
                <c:pt idx="23" formatCode="0">
                  <c:v>107.90857220082785</c:v>
                </c:pt>
                <c:pt idx="24" formatCode="0">
                  <c:v>110.33041200621572</c:v>
                </c:pt>
                <c:pt idx="25" formatCode="0">
                  <c:v>115.12342219968357</c:v>
                </c:pt>
                <c:pt idx="26" formatCode="0">
                  <c:v>#N/A</c:v>
                </c:pt>
                <c:pt idx="27" formatCode="0">
                  <c:v>127.1768735165351</c:v>
                </c:pt>
                <c:pt idx="28" formatCode="0">
                  <c:v>#N/A</c:v>
                </c:pt>
                <c:pt idx="29" formatCode="0">
                  <c:v>139.27009207626637</c:v>
                </c:pt>
                <c:pt idx="30" formatCode="0">
                  <c:v>#N/A</c:v>
                </c:pt>
                <c:pt idx="31" formatCode="0">
                  <c:v>148.82487746682887</c:v>
                </c:pt>
                <c:pt idx="32" formatCode="0">
                  <c:v>#N/A</c:v>
                </c:pt>
                <c:pt idx="33" formatCode="0">
                  <c:v>163.27001853265961</c:v>
                </c:pt>
                <c:pt idx="34" formatCode="0">
                  <c:v>#N/A</c:v>
                </c:pt>
                <c:pt idx="35" formatCode="0">
                  <c:v>175.23425102148227</c:v>
                </c:pt>
                <c:pt idx="36" formatCode="0">
                  <c:v>181.26333247319258</c:v>
                </c:pt>
                <c:pt idx="37" formatCode="0">
                  <c:v>187.30390347243917</c:v>
                </c:pt>
                <c:pt idx="38" formatCode="0">
                  <c:v>#N/A</c:v>
                </c:pt>
                <c:pt idx="39" formatCode="0">
                  <c:v>199.46485727273512</c:v>
                </c:pt>
                <c:pt idx="40" formatCode="0">
                  <c:v>#N/A</c:v>
                </c:pt>
                <c:pt idx="41" formatCode="0">
                  <c:v>207.77322090910283</c:v>
                </c:pt>
                <c:pt idx="42" formatCode="0">
                  <c:v>210.30312521532292</c:v>
                </c:pt>
                <c:pt idx="43" formatCode="0">
                  <c:v>#N/A</c:v>
                </c:pt>
                <c:pt idx="44" formatCode="0">
                  <c:v>220.53617983193755</c:v>
                </c:pt>
                <c:pt idx="45" formatCode="0">
                  <c:v>#N/A</c:v>
                </c:pt>
                <c:pt idx="46" formatCode="0">
                  <c:v>227.75916459049236</c:v>
                </c:pt>
                <c:pt idx="47" formatCode="0">
                  <c:v>231.09715383237176</c:v>
                </c:pt>
                <c:pt idx="48" formatCode="0">
                  <c:v>#N/A</c:v>
                </c:pt>
                <c:pt idx="49" formatCode="0">
                  <c:v>240.01595203384275</c:v>
                </c:pt>
                <c:pt idx="50" formatCode="0">
                  <c:v>250.43657618581022</c:v>
                </c:pt>
                <c:pt idx="51" formatCode="0">
                  <c:v>252.70566709490109</c:v>
                </c:pt>
                <c:pt idx="52" formatCode="0">
                  <c:v>#N/A</c:v>
                </c:pt>
                <c:pt idx="53" formatCode="0">
                  <c:v>262.88083484028192</c:v>
                </c:pt>
                <c:pt idx="54" formatCode="0">
                  <c:v>271.14453418943458</c:v>
                </c:pt>
                <c:pt idx="55" formatCode="0">
                  <c:v>#N/A</c:v>
                </c:pt>
                <c:pt idx="56" formatCode="0">
                  <c:v>279.07180691670942</c:v>
                </c:pt>
                <c:pt idx="57" formatCode="0">
                  <c:v>#N/A</c:v>
                </c:pt>
                <c:pt idx="58" formatCode="0">
                  <c:v>297.09302103548157</c:v>
                </c:pt>
                <c:pt idx="59" formatCode="0">
                  <c:v>#N/A</c:v>
                </c:pt>
                <c:pt idx="60" formatCode="0">
                  <c:v>311.55716261570342</c:v>
                </c:pt>
                <c:pt idx="61" formatCode="0">
                  <c:v>#N/A</c:v>
                </c:pt>
                <c:pt idx="62" formatCode="0">
                  <c:v>322.1607989793398</c:v>
                </c:pt>
                <c:pt idx="63" formatCode="0">
                  <c:v>326.16558366833499</c:v>
                </c:pt>
                <c:pt idx="64" formatCode="0">
                  <c:v>#N/A</c:v>
                </c:pt>
                <c:pt idx="65" formatCode="0">
                  <c:v>340.54931635160989</c:v>
                </c:pt>
                <c:pt idx="66" formatCode="0">
                  <c:v>#N/A</c:v>
                </c:pt>
                <c:pt idx="67" formatCode="0">
                  <c:v>354.88616594269678</c:v>
                </c:pt>
                <c:pt idx="68" formatCode="0">
                  <c:v>357.24252957906043</c:v>
                </c:pt>
                <c:pt idx="69" formatCode="0">
                  <c:v>363.20275872635654</c:v>
                </c:pt>
                <c:pt idx="70" formatCode="0">
                  <c:v>369.40779792678745</c:v>
                </c:pt>
                <c:pt idx="71" formatCode="0">
                  <c:v>#N/A</c:v>
                </c:pt>
                <c:pt idx="72" formatCode="0">
                  <c:v>383.83398833198737</c:v>
                </c:pt>
                <c:pt idx="73" formatCode="0">
                  <c:v>#N/A</c:v>
                </c:pt>
                <c:pt idx="74" formatCode="0">
                  <c:v>#N/A</c:v>
                </c:pt>
                <c:pt idx="75" formatCode="0">
                  <c:v>#N/A</c:v>
                </c:pt>
                <c:pt idx="76" formatCode="0">
                  <c:v>404.99398833198501</c:v>
                </c:pt>
                <c:pt idx="77" formatCode="0">
                  <c:v>411.15188306882965</c:v>
                </c:pt>
                <c:pt idx="78" formatCode="0">
                  <c:v>#N/A</c:v>
                </c:pt>
                <c:pt idx="79" formatCode="0">
                  <c:v>425.56861677759878</c:v>
                </c:pt>
                <c:pt idx="80" formatCode="0">
                  <c:v>#N/A</c:v>
                </c:pt>
                <c:pt idx="81" formatCode="0">
                  <c:v>439.94294832840092</c:v>
                </c:pt>
                <c:pt idx="82">
                  <c:v>#N/A</c:v>
                </c:pt>
              </c:numCache>
            </c:numRef>
          </c:xVal>
          <c:yVal>
            <c:numRef>
              <c:f>参照2!$N$34:$N$147</c:f>
              <c:numCache>
                <c:formatCode>0.00</c:formatCode>
                <c:ptCount val="114"/>
                <c:pt idx="0">
                  <c:v>#N/A</c:v>
                </c:pt>
                <c:pt idx="1">
                  <c:v>13.37</c:v>
                </c:pt>
                <c:pt idx="2">
                  <c:v>13.34</c:v>
                </c:pt>
                <c:pt idx="3">
                  <c:v>13.16</c:v>
                </c:pt>
                <c:pt idx="4">
                  <c:v>13.15</c:v>
                </c:pt>
                <c:pt idx="5">
                  <c:v>13.05</c:v>
                </c:pt>
                <c:pt idx="6">
                  <c:v>12.96</c:v>
                </c:pt>
                <c:pt idx="7">
                  <c:v>12.72</c:v>
                </c:pt>
                <c:pt idx="8">
                  <c:v>12.14</c:v>
                </c:pt>
                <c:pt idx="9">
                  <c:v>12.51</c:v>
                </c:pt>
                <c:pt idx="10">
                  <c:v>12.44</c:v>
                </c:pt>
                <c:pt idx="11">
                  <c:v>12.36</c:v>
                </c:pt>
                <c:pt idx="12">
                  <c:v>13.2</c:v>
                </c:pt>
                <c:pt idx="13">
                  <c:v>#N/A</c:v>
                </c:pt>
                <c:pt idx="14">
                  <c:v>11.92</c:v>
                </c:pt>
                <c:pt idx="15">
                  <c:v>12.17</c:v>
                </c:pt>
                <c:pt idx="16">
                  <c:v>12.06</c:v>
                </c:pt>
                <c:pt idx="17">
                  <c:v>12.1</c:v>
                </c:pt>
                <c:pt idx="18">
                  <c:v>12.18</c:v>
                </c:pt>
                <c:pt idx="19">
                  <c:v>12.15</c:v>
                </c:pt>
                <c:pt idx="20">
                  <c:v>12.11</c:v>
                </c:pt>
                <c:pt idx="21">
                  <c:v>11.99</c:v>
                </c:pt>
                <c:pt idx="22">
                  <c:v>12.06</c:v>
                </c:pt>
                <c:pt idx="23">
                  <c:v>12.05</c:v>
                </c:pt>
                <c:pt idx="24">
                  <c:v>11.96</c:v>
                </c:pt>
                <c:pt idx="25">
                  <c:v>11.9</c:v>
                </c:pt>
                <c:pt idx="26">
                  <c:v>11.94</c:v>
                </c:pt>
                <c:pt idx="27">
                  <c:v>11.97</c:v>
                </c:pt>
                <c:pt idx="28">
                  <c:v>11.94</c:v>
                </c:pt>
                <c:pt idx="29">
                  <c:v>11.96</c:v>
                </c:pt>
                <c:pt idx="30">
                  <c:v>11.89</c:v>
                </c:pt>
                <c:pt idx="31">
                  <c:v>11.94</c:v>
                </c:pt>
                <c:pt idx="32">
                  <c:v>11.92</c:v>
                </c:pt>
                <c:pt idx="33">
                  <c:v>11.94</c:v>
                </c:pt>
                <c:pt idx="34">
                  <c:v>11.93</c:v>
                </c:pt>
                <c:pt idx="35">
                  <c:v>11.94</c:v>
                </c:pt>
                <c:pt idx="36">
                  <c:v>11.83</c:v>
                </c:pt>
                <c:pt idx="37">
                  <c:v>12.02</c:v>
                </c:pt>
                <c:pt idx="38">
                  <c:v>12.03</c:v>
                </c:pt>
                <c:pt idx="39">
                  <c:v>12.02</c:v>
                </c:pt>
                <c:pt idx="40">
                  <c:v>12.08</c:v>
                </c:pt>
                <c:pt idx="41">
                  <c:v>12.45</c:v>
                </c:pt>
                <c:pt idx="42">
                  <c:v>12.35</c:v>
                </c:pt>
                <c:pt idx="43">
                  <c:v>12.25</c:v>
                </c:pt>
                <c:pt idx="44">
                  <c:v>12.29</c:v>
                </c:pt>
                <c:pt idx="45">
                  <c:v>12.25</c:v>
                </c:pt>
                <c:pt idx="46">
                  <c:v>12.41</c:v>
                </c:pt>
                <c:pt idx="47">
                  <c:v>12.28</c:v>
                </c:pt>
                <c:pt idx="48">
                  <c:v>12.28</c:v>
                </c:pt>
                <c:pt idx="49">
                  <c:v>12.24</c:v>
                </c:pt>
                <c:pt idx="50">
                  <c:v>12.22</c:v>
                </c:pt>
                <c:pt idx="51">
                  <c:v>12.4</c:v>
                </c:pt>
                <c:pt idx="52">
                  <c:v>12.07</c:v>
                </c:pt>
                <c:pt idx="53">
                  <c:v>12.09</c:v>
                </c:pt>
                <c:pt idx="54">
                  <c:v>12.11</c:v>
                </c:pt>
                <c:pt idx="55">
                  <c:v>12.09</c:v>
                </c:pt>
                <c:pt idx="56">
                  <c:v>12.1</c:v>
                </c:pt>
                <c:pt idx="57">
                  <c:v>12</c:v>
                </c:pt>
                <c:pt idx="58">
                  <c:v>11.97</c:v>
                </c:pt>
                <c:pt idx="59">
                  <c:v>11.99</c:v>
                </c:pt>
                <c:pt idx="60">
                  <c:v>11.99</c:v>
                </c:pt>
                <c:pt idx="61">
                  <c:v>11.89</c:v>
                </c:pt>
                <c:pt idx="62">
                  <c:v>11.71</c:v>
                </c:pt>
                <c:pt idx="63">
                  <c:v>11.61</c:v>
                </c:pt>
                <c:pt idx="64">
                  <c:v>11.75</c:v>
                </c:pt>
                <c:pt idx="65">
                  <c:v>11.75</c:v>
                </c:pt>
                <c:pt idx="66">
                  <c:v>11.77</c:v>
                </c:pt>
                <c:pt idx="67">
                  <c:v>11.69</c:v>
                </c:pt>
                <c:pt idx="68">
                  <c:v>11.71</c:v>
                </c:pt>
                <c:pt idx="69">
                  <c:v>11.75</c:v>
                </c:pt>
                <c:pt idx="70">
                  <c:v>11.72</c:v>
                </c:pt>
                <c:pt idx="71">
                  <c:v>11.67</c:v>
                </c:pt>
                <c:pt idx="72">
                  <c:v>11.55</c:v>
                </c:pt>
                <c:pt idx="73">
                  <c:v>11.36</c:v>
                </c:pt>
                <c:pt idx="74">
                  <c:v>11.53</c:v>
                </c:pt>
                <c:pt idx="75">
                  <c:v>11.48</c:v>
                </c:pt>
                <c:pt idx="76">
                  <c:v>11.29</c:v>
                </c:pt>
                <c:pt idx="77">
                  <c:v>11.49</c:v>
                </c:pt>
                <c:pt idx="78">
                  <c:v>11.45</c:v>
                </c:pt>
                <c:pt idx="79">
                  <c:v>11.38</c:v>
                </c:pt>
                <c:pt idx="80">
                  <c:v>11.47</c:v>
                </c:pt>
                <c:pt idx="81">
                  <c:v>11.51</c:v>
                </c:pt>
                <c:pt idx="82">
                  <c:v>11.43</c:v>
                </c:pt>
              </c:numCache>
            </c:numRef>
          </c:yVal>
          <c:smooth val="1"/>
          <c:extLst>
            <c:ext xmlns:c16="http://schemas.microsoft.com/office/drawing/2014/chart" uri="{C3380CC4-5D6E-409C-BE32-E72D297353CC}">
              <c16:uniqueId val="{00000001-0205-4328-97C3-7643FE42EC35}"/>
            </c:ext>
          </c:extLst>
        </c:ser>
        <c:ser>
          <c:idx val="17"/>
          <c:order val="2"/>
          <c:tx>
            <c:v>実証_反応槽2</c:v>
          </c:tx>
          <c:spPr>
            <a:ln w="19050" cap="rnd">
              <a:noFill/>
              <a:round/>
            </a:ln>
            <a:effectLst/>
          </c:spPr>
          <c:marker>
            <c:symbol val="square"/>
            <c:size val="8"/>
            <c:spPr>
              <a:solidFill>
                <a:srgbClr val="00B0F0"/>
              </a:solidFill>
              <a:ln w="15875">
                <a:solidFill>
                  <a:srgbClr val="0070C0"/>
                </a:solidFill>
              </a:ln>
              <a:effectLst/>
            </c:spPr>
          </c:marker>
          <c:xVal>
            <c:numRef>
              <c:f>入力!$LE$65:$LE$600</c:f>
              <c:numCache>
                <c:formatCode>0</c:formatCode>
                <c:ptCount val="536"/>
                <c:pt idx="0">
                  <c:v>0</c:v>
                </c:pt>
                <c:pt idx="1">
                  <c:v>6.9359999999970317</c:v>
                </c:pt>
                <c:pt idx="2">
                  <c:v>#N/A</c:v>
                </c:pt>
                <c:pt idx="3">
                  <c:v>14.999999999997033</c:v>
                </c:pt>
                <c:pt idx="4">
                  <c:v>23.06399999999703</c:v>
                </c:pt>
                <c:pt idx="5">
                  <c:v>31.12799999999703</c:v>
                </c:pt>
                <c:pt idx="6">
                  <c:v>#N/A</c:v>
                </c:pt>
                <c:pt idx="7">
                  <c:v>38.183999999997027</c:v>
                </c:pt>
                <c:pt idx="8">
                  <c:v>#N/A</c:v>
                </c:pt>
                <c:pt idx="9">
                  <c:v>45.74399999999703</c:v>
                </c:pt>
                <c:pt idx="10">
                  <c:v>#N/A</c:v>
                </c:pt>
                <c:pt idx="11">
                  <c:v>63.887999999997035</c:v>
                </c:pt>
                <c:pt idx="12">
                  <c:v>#N/A</c:v>
                </c:pt>
                <c:pt idx="13">
                  <c:v>#N/A</c:v>
                </c:pt>
                <c:pt idx="14">
                  <c:v>77.99999999999703</c:v>
                </c:pt>
                <c:pt idx="15">
                  <c:v>#N/A</c:v>
                </c:pt>
                <c:pt idx="16">
                  <c:v>91.103999999997029</c:v>
                </c:pt>
                <c:pt idx="17">
                  <c:v>#N/A</c:v>
                </c:pt>
                <c:pt idx="18">
                  <c:v>#N/A</c:v>
                </c:pt>
                <c:pt idx="19">
                  <c:v>105.21599999999702</c:v>
                </c:pt>
                <c:pt idx="20">
                  <c:v>#N/A</c:v>
                </c:pt>
                <c:pt idx="21">
                  <c:v>#N/A</c:v>
                </c:pt>
                <c:pt idx="22">
                  <c:v>113.40599999999704</c:v>
                </c:pt>
                <c:pt idx="23">
                  <c:v>119.32799999999705</c:v>
                </c:pt>
                <c:pt idx="24">
                  <c:v>#N/A</c:v>
                </c:pt>
                <c:pt idx="25">
                  <c:v>131.42399999999705</c:v>
                </c:pt>
                <c:pt idx="26">
                  <c:v>#N/A</c:v>
                </c:pt>
                <c:pt idx="27">
                  <c:v>145.53599999999705</c:v>
                </c:pt>
                <c:pt idx="28">
                  <c:v>#N/A</c:v>
                </c:pt>
                <c:pt idx="29">
                  <c:v>157.63199999999705</c:v>
                </c:pt>
                <c:pt idx="30">
                  <c:v>#N/A</c:v>
                </c:pt>
                <c:pt idx="31">
                  <c:v>169.72799999999705</c:v>
                </c:pt>
                <c:pt idx="32">
                  <c:v>#N/A</c:v>
                </c:pt>
                <c:pt idx="33">
                  <c:v>181.82399999999706</c:v>
                </c:pt>
                <c:pt idx="34">
                  <c:v>187.88999999999913</c:v>
                </c:pt>
                <c:pt idx="35">
                  <c:v>195.42749999999654</c:v>
                </c:pt>
                <c:pt idx="36">
                  <c:v>#N/A</c:v>
                </c:pt>
                <c:pt idx="37">
                  <c:v>209.70749999999407</c:v>
                </c:pt>
                <c:pt idx="38">
                  <c:v>#N/A</c:v>
                </c:pt>
                <c:pt idx="39">
                  <c:v>#N/A</c:v>
                </c:pt>
                <c:pt idx="40">
                  <c:v>219.41789999999884</c:v>
                </c:pt>
                <c:pt idx="41">
                  <c:v>222.59039999999882</c:v>
                </c:pt>
                <c:pt idx="42">
                  <c:v>#N/A</c:v>
                </c:pt>
                <c:pt idx="43">
                  <c:v>237.6893999999964</c:v>
                </c:pt>
                <c:pt idx="44">
                  <c:v>#N/A</c:v>
                </c:pt>
                <c:pt idx="45">
                  <c:v>245.37239999999866</c:v>
                </c:pt>
                <c:pt idx="46">
                  <c:v>#N/A</c:v>
                </c:pt>
                <c:pt idx="47">
                  <c:v>251.21039999999621</c:v>
                </c:pt>
                <c:pt idx="48">
                  <c:v>#N/A</c:v>
                </c:pt>
                <c:pt idx="49">
                  <c:v>266.18639999999624</c:v>
                </c:pt>
                <c:pt idx="50">
                  <c:v>283.46639999999627</c:v>
                </c:pt>
                <c:pt idx="51">
                  <c:v>286.82195999999624</c:v>
                </c:pt>
                <c:pt idx="52">
                  <c:v>#N/A</c:v>
                </c:pt>
                <c:pt idx="53">
                  <c:v>296.81795999999383</c:v>
                </c:pt>
                <c:pt idx="54">
                  <c:v>303.70595999999625</c:v>
                </c:pt>
                <c:pt idx="55">
                  <c:v>#N/A</c:v>
                </c:pt>
                <c:pt idx="56">
                  <c:v>311.81555999999841</c:v>
                </c:pt>
                <c:pt idx="57">
                  <c:v>#N/A</c:v>
                </c:pt>
                <c:pt idx="58">
                  <c:v>324.70355999999634</c:v>
                </c:pt>
                <c:pt idx="59">
                  <c:v>#N/A</c:v>
                </c:pt>
                <c:pt idx="60">
                  <c:v>336.79955999999635</c:v>
                </c:pt>
                <c:pt idx="61">
                  <c:v>#N/A</c:v>
                </c:pt>
                <c:pt idx="62">
                  <c:v>346.42235999999633</c:v>
                </c:pt>
                <c:pt idx="63">
                  <c:v>350.32835999999634</c:v>
                </c:pt>
                <c:pt idx="64">
                  <c:v>#N/A</c:v>
                </c:pt>
                <c:pt idx="65">
                  <c:v>364.4403599999963</c:v>
                </c:pt>
                <c:pt idx="66">
                  <c:v>#N/A</c:v>
                </c:pt>
                <c:pt idx="67">
                  <c:v>376.53635999999631</c:v>
                </c:pt>
                <c:pt idx="68">
                  <c:v>378.44885999999633</c:v>
                </c:pt>
                <c:pt idx="69">
                  <c:v>#N/A</c:v>
                </c:pt>
                <c:pt idx="70">
                  <c:v>383.9478599999963</c:v>
                </c:pt>
                <c:pt idx="71">
                  <c:v>389.56385999999628</c:v>
                </c:pt>
                <c:pt idx="72">
                  <c:v>#N/A</c:v>
                </c:pt>
                <c:pt idx="73">
                  <c:v>401.65985999999629</c:v>
                </c:pt>
                <c:pt idx="74">
                  <c:v>#N/A</c:v>
                </c:pt>
                <c:pt idx="75">
                  <c:v>#N/A</c:v>
                </c:pt>
                <c:pt idx="76">
                  <c:v>#N/A</c:v>
                </c:pt>
                <c:pt idx="77">
                  <c:v>421.17995999999414</c:v>
                </c:pt>
                <c:pt idx="78">
                  <c:v>426.32795999999627</c:v>
                </c:pt>
                <c:pt idx="79">
                  <c:v>#N/A</c:v>
                </c:pt>
                <c:pt idx="80">
                  <c:v>437.41595999999629</c:v>
                </c:pt>
                <c:pt idx="81">
                  <c:v>#N/A</c:v>
                </c:pt>
                <c:pt idx="82">
                  <c:v>448.50395999999625</c:v>
                </c:pt>
                <c:pt idx="83">
                  <c:v>#N/A</c:v>
                </c:pt>
              </c:numCache>
            </c:numRef>
          </c:xVal>
          <c:yVal>
            <c:numRef>
              <c:f>入力!$V$65:$V$600</c:f>
              <c:numCache>
                <c:formatCode>0.00</c:formatCode>
                <c:ptCount val="536"/>
                <c:pt idx="0">
                  <c:v>#N/A</c:v>
                </c:pt>
                <c:pt idx="1">
                  <c:v>12.45</c:v>
                </c:pt>
                <c:pt idx="2">
                  <c:v>12.31</c:v>
                </c:pt>
                <c:pt idx="3">
                  <c:v>12.21</c:v>
                </c:pt>
                <c:pt idx="4">
                  <c:v>12.2</c:v>
                </c:pt>
                <c:pt idx="5">
                  <c:v>11.75</c:v>
                </c:pt>
                <c:pt idx="6">
                  <c:v>#N/A</c:v>
                </c:pt>
                <c:pt idx="7">
                  <c:v>12.4</c:v>
                </c:pt>
                <c:pt idx="8">
                  <c:v>11.7</c:v>
                </c:pt>
                <c:pt idx="9">
                  <c:v>11.73</c:v>
                </c:pt>
                <c:pt idx="10">
                  <c:v>11.7</c:v>
                </c:pt>
                <c:pt idx="11">
                  <c:v>11.72</c:v>
                </c:pt>
                <c:pt idx="12">
                  <c:v>11.67</c:v>
                </c:pt>
                <c:pt idx="13">
                  <c:v>11.65</c:v>
                </c:pt>
                <c:pt idx="14">
                  <c:v>11.68</c:v>
                </c:pt>
                <c:pt idx="15">
                  <c:v>11.62</c:v>
                </c:pt>
                <c:pt idx="16">
                  <c:v>11.57</c:v>
                </c:pt>
                <c:pt idx="17">
                  <c:v>#N/A</c:v>
                </c:pt>
                <c:pt idx="18">
                  <c:v>11.55</c:v>
                </c:pt>
                <c:pt idx="19">
                  <c:v>11.57</c:v>
                </c:pt>
                <c:pt idx="20">
                  <c:v>11.56</c:v>
                </c:pt>
                <c:pt idx="21">
                  <c:v>#N/A</c:v>
                </c:pt>
                <c:pt idx="22">
                  <c:v>11.59</c:v>
                </c:pt>
                <c:pt idx="23">
                  <c:v>11.56</c:v>
                </c:pt>
                <c:pt idx="24">
                  <c:v>11.59</c:v>
                </c:pt>
                <c:pt idx="25">
                  <c:v>11.61</c:v>
                </c:pt>
                <c:pt idx="26">
                  <c:v>11.67</c:v>
                </c:pt>
                <c:pt idx="27">
                  <c:v>11.74</c:v>
                </c:pt>
                <c:pt idx="28">
                  <c:v>11.73</c:v>
                </c:pt>
                <c:pt idx="29">
                  <c:v>11.81</c:v>
                </c:pt>
                <c:pt idx="30">
                  <c:v>11.43</c:v>
                </c:pt>
                <c:pt idx="31">
                  <c:v>11.92</c:v>
                </c:pt>
                <c:pt idx="32">
                  <c:v>12</c:v>
                </c:pt>
                <c:pt idx="33">
                  <c:v>12.05</c:v>
                </c:pt>
                <c:pt idx="34">
                  <c:v>11.98</c:v>
                </c:pt>
                <c:pt idx="35">
                  <c:v>12.08</c:v>
                </c:pt>
                <c:pt idx="36">
                  <c:v>12.02</c:v>
                </c:pt>
                <c:pt idx="37">
                  <c:v>12.19</c:v>
                </c:pt>
                <c:pt idx="38">
                  <c:v>12.21</c:v>
                </c:pt>
                <c:pt idx="39">
                  <c:v>11.99</c:v>
                </c:pt>
                <c:pt idx="40">
                  <c:v>12.18</c:v>
                </c:pt>
                <c:pt idx="41">
                  <c:v>12.06</c:v>
                </c:pt>
                <c:pt idx="42">
                  <c:v>12.04</c:v>
                </c:pt>
                <c:pt idx="43">
                  <c:v>12.13</c:v>
                </c:pt>
                <c:pt idx="44">
                  <c:v>11.95</c:v>
                </c:pt>
                <c:pt idx="45">
                  <c:v>11.61</c:v>
                </c:pt>
                <c:pt idx="46">
                  <c:v>#N/A</c:v>
                </c:pt>
                <c:pt idx="47">
                  <c:v>12.07</c:v>
                </c:pt>
                <c:pt idx="48">
                  <c:v>12.16</c:v>
                </c:pt>
                <c:pt idx="49">
                  <c:v>12.1</c:v>
                </c:pt>
                <c:pt idx="50">
                  <c:v>12.13</c:v>
                </c:pt>
                <c:pt idx="51">
                  <c:v>12.1</c:v>
                </c:pt>
                <c:pt idx="52">
                  <c:v>12.05</c:v>
                </c:pt>
                <c:pt idx="53">
                  <c:v>12.03</c:v>
                </c:pt>
                <c:pt idx="54">
                  <c:v>12.2</c:v>
                </c:pt>
                <c:pt idx="55">
                  <c:v>12.12</c:v>
                </c:pt>
                <c:pt idx="56">
                  <c:v>12.02</c:v>
                </c:pt>
                <c:pt idx="57">
                  <c:v>11.79</c:v>
                </c:pt>
                <c:pt idx="58">
                  <c:v>11.72</c:v>
                </c:pt>
                <c:pt idx="59">
                  <c:v>11.69</c:v>
                </c:pt>
                <c:pt idx="60">
                  <c:v>11.76</c:v>
                </c:pt>
                <c:pt idx="61">
                  <c:v>11.76</c:v>
                </c:pt>
                <c:pt idx="62">
                  <c:v>11.69</c:v>
                </c:pt>
                <c:pt idx="63">
                  <c:v>11.64</c:v>
                </c:pt>
                <c:pt idx="64">
                  <c:v>11.65</c:v>
                </c:pt>
                <c:pt idx="65">
                  <c:v>11.65</c:v>
                </c:pt>
                <c:pt idx="66">
                  <c:v>11.57</c:v>
                </c:pt>
                <c:pt idx="67">
                  <c:v>11.6</c:v>
                </c:pt>
                <c:pt idx="68">
                  <c:v>11.68</c:v>
                </c:pt>
                <c:pt idx="69">
                  <c:v>#N/A</c:v>
                </c:pt>
                <c:pt idx="70">
                  <c:v>11.66</c:v>
                </c:pt>
                <c:pt idx="71">
                  <c:v>11.56</c:v>
                </c:pt>
                <c:pt idx="72">
                  <c:v>11.54</c:v>
                </c:pt>
                <c:pt idx="73">
                  <c:v>11.51</c:v>
                </c:pt>
                <c:pt idx="74">
                  <c:v>11.55</c:v>
                </c:pt>
                <c:pt idx="75">
                  <c:v>11.52</c:v>
                </c:pt>
                <c:pt idx="76">
                  <c:v>11.42</c:v>
                </c:pt>
                <c:pt idx="77">
                  <c:v>11.28</c:v>
                </c:pt>
                <c:pt idx="78">
                  <c:v>11.05</c:v>
                </c:pt>
                <c:pt idx="79">
                  <c:v>11.04</c:v>
                </c:pt>
                <c:pt idx="80">
                  <c:v>11.15</c:v>
                </c:pt>
                <c:pt idx="81">
                  <c:v>10.82</c:v>
                </c:pt>
                <c:pt idx="82">
                  <c:v>11.07</c:v>
                </c:pt>
                <c:pt idx="83">
                  <c:v>11.34</c:v>
                </c:pt>
              </c:numCache>
            </c:numRef>
          </c:yVal>
          <c:smooth val="1"/>
          <c:extLst>
            <c:ext xmlns:c16="http://schemas.microsoft.com/office/drawing/2014/chart" uri="{C3380CC4-5D6E-409C-BE32-E72D297353CC}">
              <c16:uniqueId val="{00000002-0205-4328-97C3-7643FE42EC35}"/>
            </c:ext>
          </c:extLst>
        </c:ser>
        <c:dLbls>
          <c:showLegendKey val="0"/>
          <c:showVal val="0"/>
          <c:showCatName val="0"/>
          <c:showSerName val="0"/>
          <c:showPercent val="0"/>
          <c:showBubbleSize val="0"/>
        </c:dLbls>
        <c:axId val="535255888"/>
        <c:axId val="535253920"/>
        <c:extLst/>
      </c:scatterChart>
      <c:valAx>
        <c:axId val="53525588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 </a:t>
                </a:r>
                <a:r>
                  <a:rPr lang="ja-JP" altLang="en-US"/>
                  <a:t>積算通水量</a:t>
                </a:r>
                <a:r>
                  <a:rPr lang="en-US" altLang="ja-JP"/>
                  <a:t>/</a:t>
                </a:r>
                <a:r>
                  <a:rPr lang="ja-JP" altLang="en-US"/>
                  <a:t>槽充填容積</a:t>
                </a:r>
                <a:r>
                  <a:rPr lang="en-US" altLang="ja-JP" baseline="0"/>
                  <a:t> (-)</a:t>
                </a:r>
                <a:endParaRPr lang="ja-JP"/>
              </a:p>
            </c:rich>
          </c:tx>
          <c:layout>
            <c:manualLayout>
              <c:xMode val="edge"/>
              <c:yMode val="edge"/>
              <c:x val="0.30669208251072233"/>
              <c:y val="0.78361554434746605"/>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General"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inorUnit val="1"/>
      </c:valAx>
      <c:valAx>
        <c:axId val="535253920"/>
        <c:scaling>
          <c:orientation val="minMax"/>
          <c:min val="8"/>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pH (-)</a:t>
                </a:r>
                <a:endParaRPr lang="ja-JP"/>
              </a:p>
            </c:rich>
          </c:tx>
          <c:layout>
            <c:manualLayout>
              <c:xMode val="edge"/>
              <c:yMode val="edge"/>
              <c:x val="7.9964672057950652E-3"/>
              <c:y val="0.31893745491616854"/>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1"/>
      </c:valAx>
      <c:spPr>
        <a:noFill/>
        <a:ln>
          <a:solidFill>
            <a:schemeClr val="tx1"/>
          </a:solidFill>
        </a:ln>
        <a:effectLst/>
      </c:spPr>
    </c:plotArea>
    <c:legend>
      <c:legendPos val="b"/>
      <c:layout>
        <c:manualLayout>
          <c:xMode val="edge"/>
          <c:yMode val="edge"/>
          <c:x val="9.9124533219169166E-4"/>
          <c:y val="0.86652138965061098"/>
          <c:w val="0.99900875466780836"/>
          <c:h val="0.10530794827152901"/>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入力!$CO$4</c:f>
              <c:strCache>
                <c:ptCount val="1"/>
                <c:pt idx="0">
                  <c:v>原水</c:v>
                </c:pt>
              </c:strCache>
            </c:strRef>
          </c:tx>
          <c:spPr>
            <a:ln w="2540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入力!$CO$5:$CO$600</c:f>
              <c:numCache>
                <c:formatCode>0.0</c:formatCode>
                <c:ptCount val="596"/>
                <c:pt idx="0">
                  <c:v>#N/A</c:v>
                </c:pt>
                <c:pt idx="1">
                  <c:v>1.2</c:v>
                </c:pt>
                <c:pt idx="2" formatCode="General">
                  <c:v>3.7</c:v>
                </c:pt>
                <c:pt idx="3" formatCode="General">
                  <c:v>1.2</c:v>
                </c:pt>
                <c:pt idx="4" formatCode="General">
                  <c:v>2.1</c:v>
                </c:pt>
                <c:pt idx="5" formatCode="General">
                  <c:v>1.4</c:v>
                </c:pt>
                <c:pt idx="6" formatCode="General">
                  <c:v>1.8</c:v>
                </c:pt>
                <c:pt idx="7" formatCode="General">
                  <c:v>2.6</c:v>
                </c:pt>
                <c:pt idx="8" formatCode="General">
                  <c:v>0.9</c:v>
                </c:pt>
                <c:pt idx="9" formatCode="General">
                  <c:v>1.3</c:v>
                </c:pt>
                <c:pt idx="10" formatCode="General">
                  <c:v>1.4</c:v>
                </c:pt>
                <c:pt idx="11" formatCode="General">
                  <c:v>1.4</c:v>
                </c:pt>
                <c:pt idx="12" formatCode="General">
                  <c:v>1.4</c:v>
                </c:pt>
                <c:pt idx="13" formatCode="General">
                  <c:v>1.5</c:v>
                </c:pt>
                <c:pt idx="14" formatCode="General">
                  <c:v>18</c:v>
                </c:pt>
                <c:pt idx="15" formatCode="General">
                  <c:v>1.6</c:v>
                </c:pt>
                <c:pt idx="16">
                  <c:v>2</c:v>
                </c:pt>
                <c:pt idx="17" formatCode="General">
                  <c:v>1.8</c:v>
                </c:pt>
                <c:pt idx="18" formatCode="General">
                  <c:v>1.9</c:v>
                </c:pt>
                <c:pt idx="19" formatCode="General">
                  <c:v>2.1</c:v>
                </c:pt>
                <c:pt idx="20" formatCode="General">
                  <c:v>2.2999999999999998</c:v>
                </c:pt>
                <c:pt idx="21" formatCode="General">
                  <c:v>1.9</c:v>
                </c:pt>
                <c:pt idx="22" formatCode="0.00">
                  <c:v>#N/A</c:v>
                </c:pt>
                <c:pt idx="23" formatCode="General">
                  <c:v>4.5999999999999996</c:v>
                </c:pt>
                <c:pt idx="24" formatCode="General">
                  <c:v>2.1</c:v>
                </c:pt>
                <c:pt idx="25">
                  <c:v>2</c:v>
                </c:pt>
                <c:pt idx="26" formatCode="General">
                  <c:v>2.2999999999999998</c:v>
                </c:pt>
                <c:pt idx="27" formatCode="General">
                  <c:v>2.1</c:v>
                </c:pt>
                <c:pt idx="28">
                  <c:v>2.1</c:v>
                </c:pt>
                <c:pt idx="29" formatCode="0.00">
                  <c:v>#N/A</c:v>
                </c:pt>
                <c:pt idx="30" formatCode="General">
                  <c:v>1.7</c:v>
                </c:pt>
                <c:pt idx="31" formatCode="General">
                  <c:v>1.6</c:v>
                </c:pt>
                <c:pt idx="32" formatCode="General">
                  <c:v>1.2</c:v>
                </c:pt>
                <c:pt idx="33" formatCode="General">
                  <c:v>1.1000000000000001</c:v>
                </c:pt>
                <c:pt idx="34" formatCode="0.00">
                  <c:v>#N/A</c:v>
                </c:pt>
                <c:pt idx="35">
                  <c:v>1.2</c:v>
                </c:pt>
                <c:pt idx="36" formatCode="General">
                  <c:v>0.9</c:v>
                </c:pt>
                <c:pt idx="37">
                  <c:v>1.2</c:v>
                </c:pt>
                <c:pt idx="38" formatCode="General">
                  <c:v>1.1000000000000001</c:v>
                </c:pt>
                <c:pt idx="39" formatCode="0.00">
                  <c:v>#N/A</c:v>
                </c:pt>
                <c:pt idx="40" formatCode="General">
                  <c:v>1.4</c:v>
                </c:pt>
                <c:pt idx="41" formatCode="General">
                  <c:v>0.7</c:v>
                </c:pt>
                <c:pt idx="42" formatCode="General">
                  <c:v>0.8</c:v>
                </c:pt>
                <c:pt idx="43" formatCode="0.00">
                  <c:v>#N/A</c:v>
                </c:pt>
                <c:pt idx="44" formatCode="0.00">
                  <c:v>#N/A</c:v>
                </c:pt>
                <c:pt idx="45" formatCode="General">
                  <c:v>0.9</c:v>
                </c:pt>
                <c:pt idx="46" formatCode="General">
                  <c:v>0.9</c:v>
                </c:pt>
                <c:pt idx="47" formatCode="General">
                  <c:v>0.39800000000000002</c:v>
                </c:pt>
                <c:pt idx="48" formatCode="General">
                  <c:v>0.222</c:v>
                </c:pt>
                <c:pt idx="49" formatCode="0.000">
                  <c:v>0.81899999999999995</c:v>
                </c:pt>
                <c:pt idx="50" formatCode="General">
                  <c:v>0.42499999999999999</c:v>
                </c:pt>
                <c:pt idx="51" formatCode="General">
                  <c:v>0.42699999999999999</c:v>
                </c:pt>
                <c:pt idx="52" formatCode="General">
                  <c:v>0.315</c:v>
                </c:pt>
                <c:pt idx="53" formatCode="General">
                  <c:v>#N/A</c:v>
                </c:pt>
                <c:pt idx="54" formatCode="General">
                  <c:v>#N/A</c:v>
                </c:pt>
                <c:pt idx="55" formatCode="General">
                  <c:v>#N/A</c:v>
                </c:pt>
                <c:pt idx="56" formatCode="0.00">
                  <c:v>#N/A</c:v>
                </c:pt>
                <c:pt idx="57" formatCode="0.00">
                  <c:v>#N/A</c:v>
                </c:pt>
                <c:pt idx="58" formatCode="0.00">
                  <c:v>#N/A</c:v>
                </c:pt>
                <c:pt idx="59" formatCode="0.00">
                  <c:v>#N/A</c:v>
                </c:pt>
                <c:pt idx="60" formatCode="0.00">
                  <c:v>#N/A</c:v>
                </c:pt>
                <c:pt idx="61" formatCode="0.00">
                  <c:v>#N/A</c:v>
                </c:pt>
                <c:pt idx="62" formatCode="0.00">
                  <c:v>#N/A</c:v>
                </c:pt>
                <c:pt idx="63" formatCode="0.00">
                  <c:v>#N/A</c:v>
                </c:pt>
                <c:pt idx="64" formatCode="0.00">
                  <c:v>#N/A</c:v>
                </c:pt>
                <c:pt idx="65" formatCode="0.00">
                  <c:v>#N/A</c:v>
                </c:pt>
                <c:pt idx="66" formatCode="0.00">
                  <c:v>#N/A</c:v>
                </c:pt>
                <c:pt idx="67" formatCode="0.00">
                  <c:v>#N/A</c:v>
                </c:pt>
                <c:pt idx="68" formatCode="0.00">
                  <c:v>#N/A</c:v>
                </c:pt>
                <c:pt idx="69" formatCode="0.00">
                  <c:v>#N/A</c:v>
                </c:pt>
                <c:pt idx="70" formatCode="0.00">
                  <c:v>#N/A</c:v>
                </c:pt>
                <c:pt idx="71" formatCode="0.00">
                  <c:v>#N/A</c:v>
                </c:pt>
                <c:pt idx="72" formatCode="0.00">
                  <c:v>#N/A</c:v>
                </c:pt>
                <c:pt idx="73" formatCode="0.00">
                  <c:v>#N/A</c:v>
                </c:pt>
                <c:pt idx="74" formatCode="0.00">
                  <c:v>#N/A</c:v>
                </c:pt>
                <c:pt idx="75" formatCode="0.00">
                  <c:v>#N/A</c:v>
                </c:pt>
                <c:pt idx="76" formatCode="0.00">
                  <c:v>#N/A</c:v>
                </c:pt>
                <c:pt idx="77" formatCode="0.00">
                  <c:v>#N/A</c:v>
                </c:pt>
                <c:pt idx="78" formatCode="0.00">
                  <c:v>#N/A</c:v>
                </c:pt>
                <c:pt idx="79" formatCode="0.00">
                  <c:v>#N/A</c:v>
                </c:pt>
                <c:pt idx="80" formatCode="0.00">
                  <c:v>#N/A</c:v>
                </c:pt>
                <c:pt idx="81" formatCode="0.00">
                  <c:v>#N/A</c:v>
                </c:pt>
                <c:pt idx="82" formatCode="General">
                  <c:v>0.30199999999999999</c:v>
                </c:pt>
                <c:pt idx="83" formatCode="0.00">
                  <c:v>#N/A</c:v>
                </c:pt>
                <c:pt idx="84" formatCode="0.00">
                  <c:v>#N/A</c:v>
                </c:pt>
                <c:pt idx="85" formatCode="0.00">
                  <c:v>#N/A</c:v>
                </c:pt>
                <c:pt idx="86" formatCode="0.00">
                  <c:v>#N/A</c:v>
                </c:pt>
                <c:pt idx="87" formatCode="0.00">
                  <c:v>#N/A</c:v>
                </c:pt>
                <c:pt idx="88" formatCode="0.00">
                  <c:v>#N/A</c:v>
                </c:pt>
                <c:pt idx="89" formatCode="0.00">
                  <c:v>#N/A</c:v>
                </c:pt>
                <c:pt idx="90" formatCode="0.00">
                  <c:v>#N/A</c:v>
                </c:pt>
                <c:pt idx="91" formatCode="0.00">
                  <c:v>#N/A</c:v>
                </c:pt>
                <c:pt idx="92" formatCode="0.00">
                  <c:v>#N/A</c:v>
                </c:pt>
                <c:pt idx="93" formatCode="0.00">
                  <c:v>#N/A</c:v>
                </c:pt>
                <c:pt idx="94" formatCode="0.000">
                  <c:v>0.20300000000000001</c:v>
                </c:pt>
                <c:pt idx="95" formatCode="0.00">
                  <c:v>#N/A</c:v>
                </c:pt>
                <c:pt idx="96" formatCode="0.00">
                  <c:v>#N/A</c:v>
                </c:pt>
                <c:pt idx="97" formatCode="0.00">
                  <c:v>#N/A</c:v>
                </c:pt>
                <c:pt idx="98" formatCode="0.00">
                  <c:v>#N/A</c:v>
                </c:pt>
                <c:pt idx="99" formatCode="0.00">
                  <c:v>#N/A</c:v>
                </c:pt>
                <c:pt idx="100" formatCode="0.000">
                  <c:v>0.45900000000000002</c:v>
                </c:pt>
                <c:pt idx="101" formatCode="0.00">
                  <c:v>#N/A</c:v>
                </c:pt>
                <c:pt idx="102" formatCode="0.00">
                  <c:v>#N/A</c:v>
                </c:pt>
                <c:pt idx="103" formatCode="0.00">
                  <c:v>#N/A</c:v>
                </c:pt>
                <c:pt idx="104" formatCode="0.00">
                  <c:v>#N/A</c:v>
                </c:pt>
                <c:pt idx="105" formatCode="0.000">
                  <c:v>0.13</c:v>
                </c:pt>
                <c:pt idx="106" formatCode="0.00">
                  <c:v>#N/A</c:v>
                </c:pt>
                <c:pt idx="107" formatCode="0.00">
                  <c:v>#N/A</c:v>
                </c:pt>
                <c:pt idx="108" formatCode="0.00">
                  <c:v>#N/A</c:v>
                </c:pt>
                <c:pt idx="109" formatCode="0.00">
                  <c:v>#N/A</c:v>
                </c:pt>
                <c:pt idx="110" formatCode="0.00">
                  <c:v>#N/A</c:v>
                </c:pt>
                <c:pt idx="111" formatCode="General">
                  <c:v>0.16700000000000001</c:v>
                </c:pt>
                <c:pt idx="112" formatCode="0.00">
                  <c:v>#N/A</c:v>
                </c:pt>
                <c:pt idx="113" formatCode="General">
                  <c:v>0.504</c:v>
                </c:pt>
                <c:pt idx="114" formatCode="General">
                  <c:v>0.34699999999999998</c:v>
                </c:pt>
                <c:pt idx="115" formatCode="0.00">
                  <c:v>#N/A</c:v>
                </c:pt>
                <c:pt idx="116" formatCode="0.000">
                  <c:v>0.58399999999999996</c:v>
                </c:pt>
                <c:pt idx="117" formatCode="0.00">
                  <c:v>#N/A</c:v>
                </c:pt>
                <c:pt idx="118">
                  <c:v>0.5</c:v>
                </c:pt>
                <c:pt idx="119" formatCode="0.00">
                  <c:v>#N/A</c:v>
                </c:pt>
                <c:pt idx="120">
                  <c:v>0.5</c:v>
                </c:pt>
                <c:pt idx="121" formatCode="0.00">
                  <c:v>#N/A</c:v>
                </c:pt>
                <c:pt idx="122" formatCode="General">
                  <c:v>0.505</c:v>
                </c:pt>
                <c:pt idx="123" formatCode="General">
                  <c:v>0.4</c:v>
                </c:pt>
                <c:pt idx="124" formatCode="0.00">
                  <c:v>#N/A</c:v>
                </c:pt>
                <c:pt idx="125" formatCode="0.000">
                  <c:v>0.41898299999999999</c:v>
                </c:pt>
                <c:pt idx="126" formatCode="0.00">
                  <c:v>#N/A</c:v>
                </c:pt>
                <c:pt idx="127" formatCode="0.000">
                  <c:v>0.55074199999999995</c:v>
                </c:pt>
                <c:pt idx="128" formatCode="General">
                  <c:v>0.85899999999999999</c:v>
                </c:pt>
                <c:pt idx="129" formatCode="0.00">
                  <c:v>#N/A</c:v>
                </c:pt>
                <c:pt idx="130" formatCode="0.000">
                  <c:v>0.56489100000000003</c:v>
                </c:pt>
                <c:pt idx="131" formatCode="0.000">
                  <c:v>0.67020199999999996</c:v>
                </c:pt>
                <c:pt idx="132" formatCode="0.00">
                  <c:v>#N/A</c:v>
                </c:pt>
                <c:pt idx="133" formatCode="0.000">
                  <c:v>0.82232899999999998</c:v>
                </c:pt>
                <c:pt idx="134" formatCode="0.00">
                  <c:v>#N/A</c:v>
                </c:pt>
                <c:pt idx="135" formatCode="0.00">
                  <c:v>#N/A</c:v>
                </c:pt>
                <c:pt idx="136" formatCode="0.00">
                  <c:v>#N/A</c:v>
                </c:pt>
                <c:pt idx="137" formatCode="General">
                  <c:v>1.58</c:v>
                </c:pt>
                <c:pt idx="138" formatCode="0.00">
                  <c:v>1.0376350000000001</c:v>
                </c:pt>
                <c:pt idx="139" formatCode="0.00">
                  <c:v>#N/A</c:v>
                </c:pt>
                <c:pt idx="140" formatCode="0.00">
                  <c:v>1.393672</c:v>
                </c:pt>
                <c:pt idx="141" formatCode="0.00">
                  <c:v>#N/A</c:v>
                </c:pt>
                <c:pt idx="142" formatCode="0.00">
                  <c:v>1.818924</c:v>
                </c:pt>
                <c:pt idx="143" formatCode="0.00">
                  <c:v>#N/A</c:v>
                </c:pt>
              </c:numCache>
            </c:numRef>
          </c:val>
          <c:smooth val="0"/>
          <c:extLst>
            <c:ext xmlns:c16="http://schemas.microsoft.com/office/drawing/2014/chart" uri="{C3380CC4-5D6E-409C-BE32-E72D297353CC}">
              <c16:uniqueId val="{00000000-F399-4B9B-8FA1-98D03F2C6382}"/>
            </c:ext>
          </c:extLst>
        </c:ser>
        <c:ser>
          <c:idx val="0"/>
          <c:order val="1"/>
          <c:tx>
            <c:strRef>
              <c:f>入力!$CP$4</c:f>
              <c:strCache>
                <c:ptCount val="1"/>
                <c:pt idx="0">
                  <c:v>石灰ろ過</c:v>
                </c:pt>
              </c:strCache>
            </c:strRef>
          </c:tx>
          <c:spPr>
            <a:ln w="19050" cap="rnd">
              <a:noFill/>
              <a:round/>
            </a:ln>
            <a:effectLst/>
          </c:spPr>
          <c:marker>
            <c:symbol val="diamond"/>
            <c:size val="8"/>
            <c:spPr>
              <a:solidFill>
                <a:sysClr val="window" lastClr="FFFFFF"/>
              </a:solidFill>
              <a:ln w="15875">
                <a:solidFill>
                  <a:sysClr val="windowText" lastClr="000000">
                    <a:lumMod val="50000"/>
                    <a:lumOff val="50000"/>
                  </a:sys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入力!$CP$5:$CP$600</c:f>
              <c:numCache>
                <c:formatCode>0</c:formatCode>
                <c:ptCount val="596"/>
                <c:pt idx="0" formatCode="0.00">
                  <c:v>#N/A</c:v>
                </c:pt>
                <c:pt idx="1">
                  <c:v>0</c:v>
                </c:pt>
                <c:pt idx="2" formatCode="General">
                  <c:v>0</c:v>
                </c:pt>
                <c:pt idx="3" formatCode="General">
                  <c:v>0</c:v>
                </c:pt>
                <c:pt idx="4" formatCode="General">
                  <c:v>0</c:v>
                </c:pt>
                <c:pt idx="5" formatCode="General">
                  <c:v>0.1</c:v>
                </c:pt>
                <c:pt idx="6" formatCode="General">
                  <c:v>0</c:v>
                </c:pt>
                <c:pt idx="7" formatCode="General">
                  <c:v>0</c:v>
                </c:pt>
                <c:pt idx="8" formatCode="General">
                  <c:v>0</c:v>
                </c:pt>
                <c:pt idx="9" formatCode="General">
                  <c:v>0</c:v>
                </c:pt>
                <c:pt idx="10" formatCode="General">
                  <c:v>0.1</c:v>
                </c:pt>
                <c:pt idx="11" formatCode="General">
                  <c:v>0</c:v>
                </c:pt>
                <c:pt idx="12" formatCode="General">
                  <c:v>0.1</c:v>
                </c:pt>
                <c:pt idx="13" formatCode="General">
                  <c:v>0.1</c:v>
                </c:pt>
                <c:pt idx="14" formatCode="General">
                  <c:v>0</c:v>
                </c:pt>
                <c:pt idx="15" formatCode="General">
                  <c:v>0.1</c:v>
                </c:pt>
                <c:pt idx="16" formatCode="General">
                  <c:v>0.1</c:v>
                </c:pt>
                <c:pt idx="17" formatCode="General">
                  <c:v>0.1</c:v>
                </c:pt>
                <c:pt idx="18" formatCode="General">
                  <c:v>0.1</c:v>
                </c:pt>
                <c:pt idx="19" formatCode="General">
                  <c:v>0.1</c:v>
                </c:pt>
                <c:pt idx="20" formatCode="General">
                  <c:v>0</c:v>
                </c:pt>
                <c:pt idx="21" formatCode="General">
                  <c:v>0</c:v>
                </c:pt>
                <c:pt idx="22" formatCode="0.00">
                  <c:v>#N/A</c:v>
                </c:pt>
                <c:pt idx="23" formatCode="General">
                  <c:v>0</c:v>
                </c:pt>
                <c:pt idx="24">
                  <c:v>0</c:v>
                </c:pt>
                <c:pt idx="25">
                  <c:v>0</c:v>
                </c:pt>
                <c:pt idx="26" formatCode="General">
                  <c:v>0</c:v>
                </c:pt>
                <c:pt idx="27" formatCode="General">
                  <c:v>0</c:v>
                </c:pt>
                <c:pt idx="28" formatCode="General">
                  <c:v>0</c:v>
                </c:pt>
                <c:pt idx="29" formatCode="0.00">
                  <c:v>#N/A</c:v>
                </c:pt>
                <c:pt idx="30" formatCode="General">
                  <c:v>0.1</c:v>
                </c:pt>
                <c:pt idx="31" formatCode="General">
                  <c:v>0.1</c:v>
                </c:pt>
                <c:pt idx="32" formatCode="General">
                  <c:v>0</c:v>
                </c:pt>
                <c:pt idx="33" formatCode="General">
                  <c:v>0</c:v>
                </c:pt>
                <c:pt idx="34" formatCode="0.00">
                  <c:v>#N/A</c:v>
                </c:pt>
                <c:pt idx="35" formatCode="General">
                  <c:v>0</c:v>
                </c:pt>
                <c:pt idx="36" formatCode="General">
                  <c:v>0</c:v>
                </c:pt>
                <c:pt idx="37" formatCode="General">
                  <c:v>0</c:v>
                </c:pt>
                <c:pt idx="38" formatCode="General">
                  <c:v>0</c:v>
                </c:pt>
                <c:pt idx="39" formatCode="0.00">
                  <c:v>#N/A</c:v>
                </c:pt>
                <c:pt idx="40" formatCode="General">
                  <c:v>0</c:v>
                </c:pt>
                <c:pt idx="41" formatCode="General">
                  <c:v>0</c:v>
                </c:pt>
                <c:pt idx="42" formatCode="General">
                  <c:v>0</c:v>
                </c:pt>
                <c:pt idx="43" formatCode="0.00">
                  <c:v>#N/A</c:v>
                </c:pt>
                <c:pt idx="44" formatCode="0.00">
                  <c:v>#N/A</c:v>
                </c:pt>
                <c:pt idx="45" formatCode="General">
                  <c:v>0</c:v>
                </c:pt>
                <c:pt idx="46" formatCode="General">
                  <c:v>0</c:v>
                </c:pt>
                <c:pt idx="47" formatCode="General">
                  <c:v>0</c:v>
                </c:pt>
                <c:pt idx="48" formatCode="General">
                  <c:v>0</c:v>
                </c:pt>
                <c:pt idx="49" formatCode="General">
                  <c:v>5.3999999999999999E-2</c:v>
                </c:pt>
                <c:pt idx="50" formatCode="General">
                  <c:v>0</c:v>
                </c:pt>
                <c:pt idx="51" formatCode="General">
                  <c:v>0</c:v>
                </c:pt>
                <c:pt idx="52" formatCode="General">
                  <c:v>0</c:v>
                </c:pt>
                <c:pt idx="53" formatCode="General">
                  <c:v>#N/A</c:v>
                </c:pt>
                <c:pt idx="54" formatCode="General">
                  <c:v>#N/A</c:v>
                </c:pt>
                <c:pt idx="55" formatCode="General">
                  <c:v>#N/A</c:v>
                </c:pt>
                <c:pt idx="56" formatCode="0.00">
                  <c:v>#N/A</c:v>
                </c:pt>
                <c:pt idx="57" formatCode="0.00">
                  <c:v>#N/A</c:v>
                </c:pt>
                <c:pt idx="58" formatCode="0.00">
                  <c:v>#N/A</c:v>
                </c:pt>
                <c:pt idx="59" formatCode="0.00">
                  <c:v>#N/A</c:v>
                </c:pt>
                <c:pt idx="60" formatCode="0.00">
                  <c:v>#N/A</c:v>
                </c:pt>
                <c:pt idx="61" formatCode="0.00">
                  <c:v>#N/A</c:v>
                </c:pt>
                <c:pt idx="62" formatCode="0.00">
                  <c:v>#N/A</c:v>
                </c:pt>
                <c:pt idx="63" formatCode="0.00">
                  <c:v>#N/A</c:v>
                </c:pt>
                <c:pt idx="64" formatCode="0.00">
                  <c:v>#N/A</c:v>
                </c:pt>
                <c:pt idx="65" formatCode="0.00">
                  <c:v>#N/A</c:v>
                </c:pt>
                <c:pt idx="66" formatCode="0.00">
                  <c:v>#N/A</c:v>
                </c:pt>
                <c:pt idx="67" formatCode="0.00">
                  <c:v>#N/A</c:v>
                </c:pt>
                <c:pt idx="68" formatCode="0.00">
                  <c:v>#N/A</c:v>
                </c:pt>
                <c:pt idx="69" formatCode="0.00">
                  <c:v>#N/A</c:v>
                </c:pt>
                <c:pt idx="70" formatCode="0.00">
                  <c:v>#N/A</c:v>
                </c:pt>
                <c:pt idx="71" formatCode="0.00">
                  <c:v>#N/A</c:v>
                </c:pt>
                <c:pt idx="72" formatCode="0.00">
                  <c:v>#N/A</c:v>
                </c:pt>
                <c:pt idx="73" formatCode="0.00">
                  <c:v>#N/A</c:v>
                </c:pt>
                <c:pt idx="74" formatCode="0.00">
                  <c:v>#N/A</c:v>
                </c:pt>
                <c:pt idx="75" formatCode="0.00">
                  <c:v>#N/A</c:v>
                </c:pt>
                <c:pt idx="76" formatCode="0.00">
                  <c:v>#N/A</c:v>
                </c:pt>
                <c:pt idx="77" formatCode="0.00">
                  <c:v>#N/A</c:v>
                </c:pt>
                <c:pt idx="78" formatCode="0.00">
                  <c:v>#N/A</c:v>
                </c:pt>
                <c:pt idx="79" formatCode="0.00">
                  <c:v>#N/A</c:v>
                </c:pt>
                <c:pt idx="80" formatCode="0.00">
                  <c:v>#N/A</c:v>
                </c:pt>
                <c:pt idx="81" formatCode="0.00">
                  <c:v>#N/A</c:v>
                </c:pt>
                <c:pt idx="82" formatCode="General">
                  <c:v>0</c:v>
                </c:pt>
                <c:pt idx="83" formatCode="0.00">
                  <c:v>#N/A</c:v>
                </c:pt>
                <c:pt idx="84" formatCode="0.00">
                  <c:v>#N/A</c:v>
                </c:pt>
                <c:pt idx="85" formatCode="0.00">
                  <c:v>#N/A</c:v>
                </c:pt>
                <c:pt idx="86" formatCode="0.00">
                  <c:v>#N/A</c:v>
                </c:pt>
                <c:pt idx="87" formatCode="0.00">
                  <c:v>#N/A</c:v>
                </c:pt>
                <c:pt idx="88" formatCode="0.00">
                  <c:v>#N/A</c:v>
                </c:pt>
                <c:pt idx="89" formatCode="0.00">
                  <c:v>#N/A</c:v>
                </c:pt>
                <c:pt idx="90" formatCode="0.00">
                  <c:v>#N/A</c:v>
                </c:pt>
                <c:pt idx="91" formatCode="0.00">
                  <c:v>#N/A</c:v>
                </c:pt>
                <c:pt idx="92" formatCode="0.00">
                  <c:v>#N/A</c:v>
                </c:pt>
                <c:pt idx="93" formatCode="0.00">
                  <c:v>#N/A</c:v>
                </c:pt>
                <c:pt idx="94">
                  <c:v>0</c:v>
                </c:pt>
                <c:pt idx="95" formatCode="0.00">
                  <c:v>#N/A</c:v>
                </c:pt>
                <c:pt idx="96" formatCode="0.00">
                  <c:v>#N/A</c:v>
                </c:pt>
                <c:pt idx="97" formatCode="0.00">
                  <c:v>#N/A</c:v>
                </c:pt>
                <c:pt idx="98" formatCode="0.00">
                  <c:v>#N/A</c:v>
                </c:pt>
                <c:pt idx="99" formatCode="0.00">
                  <c:v>#N/A</c:v>
                </c:pt>
                <c:pt idx="100">
                  <c:v>0</c:v>
                </c:pt>
                <c:pt idx="101" formatCode="0.00">
                  <c:v>#N/A</c:v>
                </c:pt>
                <c:pt idx="102" formatCode="0.00">
                  <c:v>#N/A</c:v>
                </c:pt>
                <c:pt idx="103" formatCode="0.00">
                  <c:v>#N/A</c:v>
                </c:pt>
                <c:pt idx="104" formatCode="0.00">
                  <c:v>#N/A</c:v>
                </c:pt>
                <c:pt idx="105">
                  <c:v>0</c:v>
                </c:pt>
                <c:pt idx="106" formatCode="0.00">
                  <c:v>#N/A</c:v>
                </c:pt>
                <c:pt idx="107" formatCode="0.00">
                  <c:v>#N/A</c:v>
                </c:pt>
                <c:pt idx="108" formatCode="0.00">
                  <c:v>#N/A</c:v>
                </c:pt>
                <c:pt idx="109" formatCode="0.00">
                  <c:v>#N/A</c:v>
                </c:pt>
                <c:pt idx="110" formatCode="0.00">
                  <c:v>#N/A</c:v>
                </c:pt>
                <c:pt idx="111">
                  <c:v>0</c:v>
                </c:pt>
                <c:pt idx="112" formatCode="0.00">
                  <c:v>#N/A</c:v>
                </c:pt>
                <c:pt idx="113" formatCode="General">
                  <c:v>0</c:v>
                </c:pt>
                <c:pt idx="114" formatCode="General">
                  <c:v>0</c:v>
                </c:pt>
                <c:pt idx="115" formatCode="0.00">
                  <c:v>#N/A</c:v>
                </c:pt>
                <c:pt idx="116" formatCode="General">
                  <c:v>0</c:v>
                </c:pt>
                <c:pt idx="117" formatCode="0.00">
                  <c:v>#N/A</c:v>
                </c:pt>
                <c:pt idx="118">
                  <c:v>0</c:v>
                </c:pt>
                <c:pt idx="119" formatCode="0.00">
                  <c:v>#N/A</c:v>
                </c:pt>
                <c:pt idx="120">
                  <c:v>0</c:v>
                </c:pt>
                <c:pt idx="121" formatCode="0.00">
                  <c:v>#N/A</c:v>
                </c:pt>
                <c:pt idx="122" formatCode="General">
                  <c:v>0</c:v>
                </c:pt>
                <c:pt idx="123">
                  <c:v>0</c:v>
                </c:pt>
                <c:pt idx="124" formatCode="0.00">
                  <c:v>#N/A</c:v>
                </c:pt>
                <c:pt idx="125">
                  <c:v>7.7999999999999999E-5</c:v>
                </c:pt>
                <c:pt idx="126" formatCode="0.00">
                  <c:v>#N/A</c:v>
                </c:pt>
                <c:pt idx="127" formatCode="0.000">
                  <c:v>1.1280000000000001E-3</c:v>
                </c:pt>
                <c:pt idx="128">
                  <c:v>0</c:v>
                </c:pt>
                <c:pt idx="129" formatCode="0.00">
                  <c:v>#N/A</c:v>
                </c:pt>
                <c:pt idx="130" formatCode="0.000">
                  <c:v>1.2819999999999999E-3</c:v>
                </c:pt>
                <c:pt idx="131">
                  <c:v>3.57E-4</c:v>
                </c:pt>
                <c:pt idx="132" formatCode="0.00">
                  <c:v>#N/A</c:v>
                </c:pt>
                <c:pt idx="133" formatCode="0.000">
                  <c:v>1.7600000000000001E-3</c:v>
                </c:pt>
                <c:pt idx="134" formatCode="0.00">
                  <c:v>#N/A</c:v>
                </c:pt>
                <c:pt idx="135" formatCode="0.00">
                  <c:v>#N/A</c:v>
                </c:pt>
                <c:pt idx="136" formatCode="0.00">
                  <c:v>#N/A</c:v>
                </c:pt>
                <c:pt idx="137" formatCode="General">
                  <c:v>0</c:v>
                </c:pt>
                <c:pt idx="138">
                  <c:v>0</c:v>
                </c:pt>
                <c:pt idx="139" formatCode="0.00">
                  <c:v>#N/A</c:v>
                </c:pt>
                <c:pt idx="140" formatCode="0.0000">
                  <c:v>2.5599999999999999E-4</c:v>
                </c:pt>
                <c:pt idx="141" formatCode="0.00">
                  <c:v>#N/A</c:v>
                </c:pt>
                <c:pt idx="142" formatCode="0.0000">
                  <c:v>6.7500000000000004E-4</c:v>
                </c:pt>
                <c:pt idx="143" formatCode="0.00">
                  <c:v>#N/A</c:v>
                </c:pt>
              </c:numCache>
            </c:numRef>
          </c:val>
          <c:smooth val="0"/>
          <c:extLst>
            <c:ext xmlns:c16="http://schemas.microsoft.com/office/drawing/2014/chart" uri="{C3380CC4-5D6E-409C-BE32-E72D297353CC}">
              <c16:uniqueId val="{00000001-F399-4B9B-8FA1-98D03F2C6382}"/>
            </c:ext>
          </c:extLst>
        </c:ser>
        <c:ser>
          <c:idx val="6"/>
          <c:order val="2"/>
          <c:tx>
            <c:strRef>
              <c:f>入力!$CQ$4</c:f>
              <c:strCache>
                <c:ptCount val="1"/>
                <c:pt idx="0">
                  <c:v>反応1ろ過</c:v>
                </c:pt>
              </c:strCache>
            </c:strRef>
          </c:tx>
          <c:spPr>
            <a:ln w="25400" cap="rnd">
              <a:noFill/>
              <a:round/>
            </a:ln>
            <a:effectLst/>
          </c:spPr>
          <c:marker>
            <c:symbol val="circle"/>
            <c:size val="8"/>
            <c:spPr>
              <a:solidFill>
                <a:sysClr val="window" lastClr="FFFFFF"/>
              </a:solidFill>
              <a:ln w="15875">
                <a:solidFill>
                  <a:srgbClr val="FFC000">
                    <a:lumMod val="75000"/>
                  </a:srgb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入力!$CQ$5:$CQ$600</c:f>
              <c:numCache>
                <c:formatCode>0</c:formatCode>
                <c:ptCount val="596"/>
                <c:pt idx="0" formatCode="0.00">
                  <c:v>#N/A</c:v>
                </c:pt>
                <c:pt idx="1">
                  <c:v>0</c:v>
                </c:pt>
                <c:pt idx="2" formatCode="General">
                  <c:v>0</c:v>
                </c:pt>
                <c:pt idx="3" formatCode="General">
                  <c:v>0</c:v>
                </c:pt>
                <c:pt idx="4" formatCode="General">
                  <c:v>0</c:v>
                </c:pt>
                <c:pt idx="5" formatCode="General">
                  <c:v>0</c:v>
                </c:pt>
                <c:pt idx="6" formatCode="General">
                  <c:v>0</c:v>
                </c:pt>
                <c:pt idx="7" formatCode="General">
                  <c:v>0</c:v>
                </c:pt>
                <c:pt idx="8" formatCode="General">
                  <c:v>0</c:v>
                </c:pt>
                <c:pt idx="9" formatCode="General">
                  <c:v>0</c:v>
                </c:pt>
                <c:pt idx="10" formatCode="General">
                  <c:v>0</c:v>
                </c:pt>
                <c:pt idx="11" formatCode="General">
                  <c:v>0</c:v>
                </c:pt>
                <c:pt idx="12" formatCode="General">
                  <c:v>0</c:v>
                </c:pt>
                <c:pt idx="13" formatCode="General">
                  <c:v>0</c:v>
                </c:pt>
                <c:pt idx="14" formatCode="General">
                  <c:v>0</c:v>
                </c:pt>
                <c:pt idx="15" formatCode="General">
                  <c:v>0</c:v>
                </c:pt>
                <c:pt idx="16" formatCode="General">
                  <c:v>0</c:v>
                </c:pt>
                <c:pt idx="17" formatCode="General">
                  <c:v>0</c:v>
                </c:pt>
                <c:pt idx="18" formatCode="General">
                  <c:v>0</c:v>
                </c:pt>
                <c:pt idx="19" formatCode="General">
                  <c:v>0</c:v>
                </c:pt>
                <c:pt idx="20" formatCode="General">
                  <c:v>0</c:v>
                </c:pt>
                <c:pt idx="21" formatCode="General">
                  <c:v>0</c:v>
                </c:pt>
                <c:pt idx="22" formatCode="0.00">
                  <c:v>#N/A</c:v>
                </c:pt>
                <c:pt idx="23" formatCode="General">
                  <c:v>0</c:v>
                </c:pt>
                <c:pt idx="24">
                  <c:v>0</c:v>
                </c:pt>
                <c:pt idx="25">
                  <c:v>0</c:v>
                </c:pt>
                <c:pt idx="26" formatCode="General">
                  <c:v>0</c:v>
                </c:pt>
                <c:pt idx="27" formatCode="General">
                  <c:v>0</c:v>
                </c:pt>
                <c:pt idx="28" formatCode="General">
                  <c:v>0</c:v>
                </c:pt>
                <c:pt idx="29" formatCode="0.00">
                  <c:v>#N/A</c:v>
                </c:pt>
                <c:pt idx="30" formatCode="General">
                  <c:v>0</c:v>
                </c:pt>
                <c:pt idx="31" formatCode="General">
                  <c:v>0</c:v>
                </c:pt>
                <c:pt idx="32" formatCode="General">
                  <c:v>0</c:v>
                </c:pt>
                <c:pt idx="33" formatCode="General">
                  <c:v>0</c:v>
                </c:pt>
                <c:pt idx="34" formatCode="0.00">
                  <c:v>#N/A</c:v>
                </c:pt>
                <c:pt idx="35" formatCode="General">
                  <c:v>0</c:v>
                </c:pt>
                <c:pt idx="36" formatCode="General">
                  <c:v>0</c:v>
                </c:pt>
                <c:pt idx="37" formatCode="General">
                  <c:v>0</c:v>
                </c:pt>
                <c:pt idx="38" formatCode="General">
                  <c:v>0</c:v>
                </c:pt>
                <c:pt idx="39" formatCode="0.00">
                  <c:v>#N/A</c:v>
                </c:pt>
                <c:pt idx="40" formatCode="General">
                  <c:v>0</c:v>
                </c:pt>
                <c:pt idx="41" formatCode="General">
                  <c:v>0</c:v>
                </c:pt>
                <c:pt idx="42" formatCode="General">
                  <c:v>0</c:v>
                </c:pt>
                <c:pt idx="43" formatCode="0.00">
                  <c:v>#N/A</c:v>
                </c:pt>
                <c:pt idx="44" formatCode="0.00">
                  <c:v>#N/A</c:v>
                </c:pt>
                <c:pt idx="45" formatCode="General">
                  <c:v>0</c:v>
                </c:pt>
                <c:pt idx="46" formatCode="General">
                  <c:v>0</c:v>
                </c:pt>
                <c:pt idx="47" formatCode="General">
                  <c:v>0</c:v>
                </c:pt>
                <c:pt idx="48" formatCode="General">
                  <c:v>0</c:v>
                </c:pt>
                <c:pt idx="49" formatCode="General">
                  <c:v>0</c:v>
                </c:pt>
                <c:pt idx="50" formatCode="General">
                  <c:v>0</c:v>
                </c:pt>
                <c:pt idx="51" formatCode="General">
                  <c:v>0</c:v>
                </c:pt>
                <c:pt idx="52" formatCode="General">
                  <c:v>0</c:v>
                </c:pt>
                <c:pt idx="53" formatCode="General">
                  <c:v>#N/A</c:v>
                </c:pt>
                <c:pt idx="54" formatCode="General">
                  <c:v>#N/A</c:v>
                </c:pt>
                <c:pt idx="55" formatCode="General">
                  <c:v>#N/A</c:v>
                </c:pt>
                <c:pt idx="56" formatCode="0.00">
                  <c:v>#N/A</c:v>
                </c:pt>
                <c:pt idx="57" formatCode="0.00">
                  <c:v>#N/A</c:v>
                </c:pt>
                <c:pt idx="58" formatCode="0.00">
                  <c:v>#N/A</c:v>
                </c:pt>
                <c:pt idx="59" formatCode="0.00">
                  <c:v>#N/A</c:v>
                </c:pt>
                <c:pt idx="60" formatCode="0.00">
                  <c:v>#N/A</c:v>
                </c:pt>
                <c:pt idx="61" formatCode="0.00">
                  <c:v>#N/A</c:v>
                </c:pt>
                <c:pt idx="62" formatCode="0.00">
                  <c:v>#N/A</c:v>
                </c:pt>
                <c:pt idx="63" formatCode="0.00">
                  <c:v>#N/A</c:v>
                </c:pt>
                <c:pt idx="64" formatCode="0.00">
                  <c:v>#N/A</c:v>
                </c:pt>
                <c:pt idx="65" formatCode="0.00">
                  <c:v>#N/A</c:v>
                </c:pt>
                <c:pt idx="66" formatCode="0.00">
                  <c:v>#N/A</c:v>
                </c:pt>
                <c:pt idx="67" formatCode="0.00">
                  <c:v>#N/A</c:v>
                </c:pt>
                <c:pt idx="68" formatCode="0.00">
                  <c:v>#N/A</c:v>
                </c:pt>
                <c:pt idx="69" formatCode="0.00">
                  <c:v>#N/A</c:v>
                </c:pt>
                <c:pt idx="70" formatCode="0.00">
                  <c:v>#N/A</c:v>
                </c:pt>
                <c:pt idx="71" formatCode="0.00">
                  <c:v>#N/A</c:v>
                </c:pt>
                <c:pt idx="72" formatCode="0.00">
                  <c:v>#N/A</c:v>
                </c:pt>
                <c:pt idx="73" formatCode="0.00">
                  <c:v>#N/A</c:v>
                </c:pt>
                <c:pt idx="74" formatCode="0.00">
                  <c:v>#N/A</c:v>
                </c:pt>
                <c:pt idx="75" formatCode="0.00">
                  <c:v>#N/A</c:v>
                </c:pt>
                <c:pt idx="76" formatCode="0.00">
                  <c:v>#N/A</c:v>
                </c:pt>
                <c:pt idx="77" formatCode="0.00">
                  <c:v>#N/A</c:v>
                </c:pt>
                <c:pt idx="78" formatCode="0.00">
                  <c:v>#N/A</c:v>
                </c:pt>
                <c:pt idx="79" formatCode="0.00">
                  <c:v>#N/A</c:v>
                </c:pt>
                <c:pt idx="80" formatCode="0.00">
                  <c:v>#N/A</c:v>
                </c:pt>
                <c:pt idx="81" formatCode="0.00">
                  <c:v>#N/A</c:v>
                </c:pt>
                <c:pt idx="82" formatCode="General">
                  <c:v>0</c:v>
                </c:pt>
                <c:pt idx="83" formatCode="0.00">
                  <c:v>#N/A</c:v>
                </c:pt>
                <c:pt idx="84" formatCode="0.00">
                  <c:v>#N/A</c:v>
                </c:pt>
                <c:pt idx="85" formatCode="0.00">
                  <c:v>#N/A</c:v>
                </c:pt>
                <c:pt idx="86" formatCode="0.00">
                  <c:v>#N/A</c:v>
                </c:pt>
                <c:pt idx="87" formatCode="0.00">
                  <c:v>#N/A</c:v>
                </c:pt>
                <c:pt idx="88" formatCode="0.00">
                  <c:v>#N/A</c:v>
                </c:pt>
                <c:pt idx="89" formatCode="0.00">
                  <c:v>#N/A</c:v>
                </c:pt>
                <c:pt idx="90" formatCode="0.00">
                  <c:v>#N/A</c:v>
                </c:pt>
                <c:pt idx="91" formatCode="0.00">
                  <c:v>#N/A</c:v>
                </c:pt>
                <c:pt idx="92" formatCode="0.00">
                  <c:v>#N/A</c:v>
                </c:pt>
                <c:pt idx="93" formatCode="0.00">
                  <c:v>#N/A</c:v>
                </c:pt>
                <c:pt idx="94">
                  <c:v>0</c:v>
                </c:pt>
                <c:pt idx="95" formatCode="0.00">
                  <c:v>#N/A</c:v>
                </c:pt>
                <c:pt idx="96" formatCode="0.00">
                  <c:v>#N/A</c:v>
                </c:pt>
                <c:pt idx="97" formatCode="0.00">
                  <c:v>#N/A</c:v>
                </c:pt>
                <c:pt idx="98" formatCode="0.00">
                  <c:v>#N/A</c:v>
                </c:pt>
                <c:pt idx="99" formatCode="0.00">
                  <c:v>#N/A</c:v>
                </c:pt>
                <c:pt idx="100">
                  <c:v>0</c:v>
                </c:pt>
                <c:pt idx="101" formatCode="0.00">
                  <c:v>#N/A</c:v>
                </c:pt>
                <c:pt idx="102" formatCode="0.00">
                  <c:v>#N/A</c:v>
                </c:pt>
                <c:pt idx="103" formatCode="0.00">
                  <c:v>#N/A</c:v>
                </c:pt>
                <c:pt idx="104" formatCode="0.00">
                  <c:v>#N/A</c:v>
                </c:pt>
                <c:pt idx="105">
                  <c:v>0</c:v>
                </c:pt>
                <c:pt idx="106" formatCode="0.00">
                  <c:v>#N/A</c:v>
                </c:pt>
                <c:pt idx="107" formatCode="0.00">
                  <c:v>#N/A</c:v>
                </c:pt>
                <c:pt idx="108" formatCode="0.00">
                  <c:v>#N/A</c:v>
                </c:pt>
                <c:pt idx="109" formatCode="0.00">
                  <c:v>#N/A</c:v>
                </c:pt>
                <c:pt idx="110" formatCode="0.00">
                  <c:v>#N/A</c:v>
                </c:pt>
                <c:pt idx="111">
                  <c:v>0</c:v>
                </c:pt>
                <c:pt idx="112" formatCode="0.00">
                  <c:v>#N/A</c:v>
                </c:pt>
                <c:pt idx="113" formatCode="General">
                  <c:v>0</c:v>
                </c:pt>
                <c:pt idx="114" formatCode="General">
                  <c:v>0</c:v>
                </c:pt>
                <c:pt idx="115" formatCode="0.00">
                  <c:v>#N/A</c:v>
                </c:pt>
                <c:pt idx="116" formatCode="General">
                  <c:v>0</c:v>
                </c:pt>
                <c:pt idx="117" formatCode="0.00">
                  <c:v>#N/A</c:v>
                </c:pt>
                <c:pt idx="118" formatCode="0.00">
                  <c:v>#N/A</c:v>
                </c:pt>
                <c:pt idx="119" formatCode="0.00">
                  <c:v>#N/A</c:v>
                </c:pt>
                <c:pt idx="120" formatCode="0.00">
                  <c:v>#N/A</c:v>
                </c:pt>
                <c:pt idx="121" formatCode="0.00">
                  <c:v>#N/A</c:v>
                </c:pt>
                <c:pt idx="122" formatCode="General">
                  <c:v>0</c:v>
                </c:pt>
                <c:pt idx="123" formatCode="0.00">
                  <c:v>#N/A</c:v>
                </c:pt>
                <c:pt idx="124" formatCode="0.00">
                  <c:v>#N/A</c:v>
                </c:pt>
                <c:pt idx="125" formatCode="0.00">
                  <c:v>#N/A</c:v>
                </c:pt>
                <c:pt idx="126" formatCode="0.00">
                  <c:v>#N/A</c:v>
                </c:pt>
                <c:pt idx="127" formatCode="0.00">
                  <c:v>#N/A</c:v>
                </c:pt>
                <c:pt idx="128">
                  <c:v>0</c:v>
                </c:pt>
                <c:pt idx="129" formatCode="0.00">
                  <c:v>#N/A</c:v>
                </c:pt>
                <c:pt idx="130" formatCode="0.00">
                  <c:v>#N/A</c:v>
                </c:pt>
                <c:pt idx="131" formatCode="0.00">
                  <c:v>#N/A</c:v>
                </c:pt>
                <c:pt idx="132" formatCode="0.00">
                  <c:v>#N/A</c:v>
                </c:pt>
                <c:pt idx="133" formatCode="0.00">
                  <c:v>#N/A</c:v>
                </c:pt>
                <c:pt idx="134" formatCode="0.00">
                  <c:v>#N/A</c:v>
                </c:pt>
                <c:pt idx="135" formatCode="0.00">
                  <c:v>#N/A</c:v>
                </c:pt>
                <c:pt idx="136" formatCode="0.00">
                  <c:v>#N/A</c:v>
                </c:pt>
                <c:pt idx="137" formatCode="General">
                  <c:v>0</c:v>
                </c:pt>
                <c:pt idx="138" formatCode="0.00">
                  <c:v>#N/A</c:v>
                </c:pt>
                <c:pt idx="139" formatCode="0.00">
                  <c:v>#N/A</c:v>
                </c:pt>
                <c:pt idx="140" formatCode="0.00">
                  <c:v>#N/A</c:v>
                </c:pt>
                <c:pt idx="141" formatCode="0.00">
                  <c:v>#N/A</c:v>
                </c:pt>
                <c:pt idx="142" formatCode="0.00">
                  <c:v>#N/A</c:v>
                </c:pt>
                <c:pt idx="143" formatCode="0.00">
                  <c:v>#N/A</c:v>
                </c:pt>
              </c:numCache>
            </c:numRef>
          </c:val>
          <c:smooth val="0"/>
          <c:extLst xmlns:c15="http://schemas.microsoft.com/office/drawing/2012/chart">
            <c:ext xmlns:c16="http://schemas.microsoft.com/office/drawing/2014/chart" uri="{C3380CC4-5D6E-409C-BE32-E72D297353CC}">
              <c16:uniqueId val="{00000002-F399-4B9B-8FA1-98D03F2C6382}"/>
            </c:ext>
          </c:extLst>
        </c:ser>
        <c:ser>
          <c:idx val="8"/>
          <c:order val="3"/>
          <c:tx>
            <c:strRef>
              <c:f>入力!$CR$4</c:f>
              <c:strCache>
                <c:ptCount val="1"/>
                <c:pt idx="0">
                  <c:v>反応2ろ過</c:v>
                </c:pt>
              </c:strCache>
            </c:strRef>
          </c:tx>
          <c:spPr>
            <a:ln w="25400" cap="rnd">
              <a:noFill/>
              <a:round/>
            </a:ln>
            <a:effectLst/>
          </c:spPr>
          <c:marker>
            <c:symbol val="square"/>
            <c:size val="8"/>
            <c:spPr>
              <a:solidFill>
                <a:sysClr val="window" lastClr="FFFFFF"/>
              </a:solidFill>
              <a:ln w="15875">
                <a:solidFill>
                  <a:srgbClr val="0070C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入力!$CR$5:$CR$600</c:f>
              <c:numCache>
                <c:formatCode>0</c:formatCode>
                <c:ptCount val="596"/>
                <c:pt idx="0">
                  <c:v>#N/A</c:v>
                </c:pt>
                <c:pt idx="1">
                  <c:v>0</c:v>
                </c:pt>
                <c:pt idx="2" formatCode="General">
                  <c:v>0</c:v>
                </c:pt>
                <c:pt idx="3" formatCode="General">
                  <c:v>0</c:v>
                </c:pt>
                <c:pt idx="4" formatCode="General">
                  <c:v>0</c:v>
                </c:pt>
                <c:pt idx="5" formatCode="General">
                  <c:v>0</c:v>
                </c:pt>
                <c:pt idx="6" formatCode="General">
                  <c:v>0</c:v>
                </c:pt>
                <c:pt idx="7" formatCode="General">
                  <c:v>0</c:v>
                </c:pt>
                <c:pt idx="8" formatCode="General">
                  <c:v>0</c:v>
                </c:pt>
                <c:pt idx="9" formatCode="General">
                  <c:v>0</c:v>
                </c:pt>
                <c:pt idx="10" formatCode="General">
                  <c:v>0</c:v>
                </c:pt>
                <c:pt idx="11" formatCode="General">
                  <c:v>0</c:v>
                </c:pt>
                <c:pt idx="12" formatCode="General">
                  <c:v>0</c:v>
                </c:pt>
                <c:pt idx="13" formatCode="General">
                  <c:v>0</c:v>
                </c:pt>
                <c:pt idx="14" formatCode="General">
                  <c:v>0</c:v>
                </c:pt>
                <c:pt idx="15" formatCode="General">
                  <c:v>0</c:v>
                </c:pt>
                <c:pt idx="16" formatCode="General">
                  <c:v>0</c:v>
                </c:pt>
                <c:pt idx="17" formatCode="General">
                  <c:v>0</c:v>
                </c:pt>
                <c:pt idx="18" formatCode="General">
                  <c:v>0</c:v>
                </c:pt>
                <c:pt idx="19" formatCode="General">
                  <c:v>0</c:v>
                </c:pt>
                <c:pt idx="20" formatCode="General">
                  <c:v>0</c:v>
                </c:pt>
                <c:pt idx="21" formatCode="General">
                  <c:v>0</c:v>
                </c:pt>
                <c:pt idx="22" formatCode="0.00">
                  <c:v>#N/A</c:v>
                </c:pt>
                <c:pt idx="23" formatCode="General">
                  <c:v>0</c:v>
                </c:pt>
                <c:pt idx="24">
                  <c:v>0</c:v>
                </c:pt>
                <c:pt idx="25">
                  <c:v>0</c:v>
                </c:pt>
                <c:pt idx="26" formatCode="General">
                  <c:v>0</c:v>
                </c:pt>
                <c:pt idx="27" formatCode="General">
                  <c:v>0</c:v>
                </c:pt>
                <c:pt idx="28" formatCode="General">
                  <c:v>0</c:v>
                </c:pt>
                <c:pt idx="29" formatCode="0.00">
                  <c:v>#N/A</c:v>
                </c:pt>
                <c:pt idx="30" formatCode="General">
                  <c:v>0</c:v>
                </c:pt>
                <c:pt idx="31" formatCode="General">
                  <c:v>0</c:v>
                </c:pt>
                <c:pt idx="32" formatCode="General">
                  <c:v>0</c:v>
                </c:pt>
                <c:pt idx="33" formatCode="General">
                  <c:v>0</c:v>
                </c:pt>
                <c:pt idx="34" formatCode="0.00">
                  <c:v>#N/A</c:v>
                </c:pt>
                <c:pt idx="35" formatCode="General">
                  <c:v>0</c:v>
                </c:pt>
                <c:pt idx="36" formatCode="General">
                  <c:v>0</c:v>
                </c:pt>
                <c:pt idx="37" formatCode="General">
                  <c:v>0</c:v>
                </c:pt>
                <c:pt idx="38" formatCode="General">
                  <c:v>0</c:v>
                </c:pt>
                <c:pt idx="39" formatCode="0.00">
                  <c:v>#N/A</c:v>
                </c:pt>
                <c:pt idx="40" formatCode="General">
                  <c:v>0</c:v>
                </c:pt>
                <c:pt idx="41" formatCode="General">
                  <c:v>0</c:v>
                </c:pt>
                <c:pt idx="42" formatCode="General">
                  <c:v>0</c:v>
                </c:pt>
                <c:pt idx="43" formatCode="0.00">
                  <c:v>#N/A</c:v>
                </c:pt>
                <c:pt idx="44" formatCode="0.00">
                  <c:v>#N/A</c:v>
                </c:pt>
                <c:pt idx="45" formatCode="General">
                  <c:v>0</c:v>
                </c:pt>
                <c:pt idx="46" formatCode="General">
                  <c:v>0</c:v>
                </c:pt>
                <c:pt idx="47" formatCode="General">
                  <c:v>0</c:v>
                </c:pt>
                <c:pt idx="48" formatCode="General">
                  <c:v>0</c:v>
                </c:pt>
                <c:pt idx="60" formatCode="0.00">
                  <c:v>#N/A</c:v>
                </c:pt>
                <c:pt idx="61" formatCode="0.00">
                  <c:v>#N/A</c:v>
                </c:pt>
                <c:pt idx="62" formatCode="0.00">
                  <c:v>#N/A</c:v>
                </c:pt>
                <c:pt idx="63" formatCode="0.00">
                  <c:v>#N/A</c:v>
                </c:pt>
                <c:pt idx="64" formatCode="0.00">
                  <c:v>#N/A</c:v>
                </c:pt>
                <c:pt idx="65" formatCode="0.00">
                  <c:v>#N/A</c:v>
                </c:pt>
                <c:pt idx="66" formatCode="0.00">
                  <c:v>#N/A</c:v>
                </c:pt>
                <c:pt idx="67" formatCode="0.00">
                  <c:v>#N/A</c:v>
                </c:pt>
                <c:pt idx="68" formatCode="0.00">
                  <c:v>#N/A</c:v>
                </c:pt>
                <c:pt idx="69" formatCode="0.00">
                  <c:v>#N/A</c:v>
                </c:pt>
                <c:pt idx="70" formatCode="0.00">
                  <c:v>#N/A</c:v>
                </c:pt>
                <c:pt idx="71" formatCode="0.00">
                  <c:v>#N/A</c:v>
                </c:pt>
                <c:pt idx="72" formatCode="0.00">
                  <c:v>#N/A</c:v>
                </c:pt>
                <c:pt idx="73" formatCode="0.00">
                  <c:v>#N/A</c:v>
                </c:pt>
                <c:pt idx="74" formatCode="0.00">
                  <c:v>#N/A</c:v>
                </c:pt>
                <c:pt idx="75" formatCode="0.00">
                  <c:v>#N/A</c:v>
                </c:pt>
                <c:pt idx="76" formatCode="0.00">
                  <c:v>#N/A</c:v>
                </c:pt>
                <c:pt idx="77" formatCode="0.00">
                  <c:v>#N/A</c:v>
                </c:pt>
                <c:pt idx="78" formatCode="0.00">
                  <c:v>#N/A</c:v>
                </c:pt>
                <c:pt idx="79" formatCode="0.00">
                  <c:v>#N/A</c:v>
                </c:pt>
                <c:pt idx="80" formatCode="0.00">
                  <c:v>#N/A</c:v>
                </c:pt>
                <c:pt idx="81" formatCode="0.00">
                  <c:v>#N/A</c:v>
                </c:pt>
                <c:pt idx="82" formatCode="General">
                  <c:v>0</c:v>
                </c:pt>
                <c:pt idx="83" formatCode="0.00">
                  <c:v>#N/A</c:v>
                </c:pt>
                <c:pt idx="84" formatCode="0.00">
                  <c:v>#N/A</c:v>
                </c:pt>
                <c:pt idx="85" formatCode="0.00">
                  <c:v>#N/A</c:v>
                </c:pt>
                <c:pt idx="86" formatCode="0.00">
                  <c:v>#N/A</c:v>
                </c:pt>
                <c:pt idx="87" formatCode="0.00">
                  <c:v>#N/A</c:v>
                </c:pt>
                <c:pt idx="88" formatCode="0.00">
                  <c:v>#N/A</c:v>
                </c:pt>
                <c:pt idx="89" formatCode="0.00">
                  <c:v>#N/A</c:v>
                </c:pt>
                <c:pt idx="90" formatCode="0.00">
                  <c:v>#N/A</c:v>
                </c:pt>
                <c:pt idx="91" formatCode="0.00">
                  <c:v>#N/A</c:v>
                </c:pt>
                <c:pt idx="92" formatCode="0.00">
                  <c:v>#N/A</c:v>
                </c:pt>
                <c:pt idx="93" formatCode="0.00">
                  <c:v>#N/A</c:v>
                </c:pt>
                <c:pt idx="94">
                  <c:v>0</c:v>
                </c:pt>
                <c:pt idx="95" formatCode="0.00">
                  <c:v>#N/A</c:v>
                </c:pt>
                <c:pt idx="96" formatCode="0.00">
                  <c:v>#N/A</c:v>
                </c:pt>
                <c:pt idx="97" formatCode="0.00">
                  <c:v>#N/A</c:v>
                </c:pt>
                <c:pt idx="98" formatCode="0.00">
                  <c:v>#N/A</c:v>
                </c:pt>
                <c:pt idx="99" formatCode="0.00">
                  <c:v>#N/A</c:v>
                </c:pt>
                <c:pt idx="100">
                  <c:v>0</c:v>
                </c:pt>
                <c:pt idx="101" formatCode="0.00">
                  <c:v>#N/A</c:v>
                </c:pt>
                <c:pt idx="102" formatCode="0.00">
                  <c:v>#N/A</c:v>
                </c:pt>
                <c:pt idx="103" formatCode="0.00">
                  <c:v>#N/A</c:v>
                </c:pt>
                <c:pt idx="104" formatCode="0.00">
                  <c:v>#N/A</c:v>
                </c:pt>
                <c:pt idx="105">
                  <c:v>0</c:v>
                </c:pt>
                <c:pt idx="106" formatCode="0.00">
                  <c:v>#N/A</c:v>
                </c:pt>
                <c:pt idx="107" formatCode="0.00">
                  <c:v>#N/A</c:v>
                </c:pt>
                <c:pt idx="108" formatCode="0.00">
                  <c:v>#N/A</c:v>
                </c:pt>
                <c:pt idx="109" formatCode="0.00">
                  <c:v>#N/A</c:v>
                </c:pt>
                <c:pt idx="110" formatCode="0.00">
                  <c:v>#N/A</c:v>
                </c:pt>
                <c:pt idx="111">
                  <c:v>0</c:v>
                </c:pt>
                <c:pt idx="112" formatCode="0.00">
                  <c:v>#N/A</c:v>
                </c:pt>
                <c:pt idx="113" formatCode="General">
                  <c:v>0</c:v>
                </c:pt>
                <c:pt idx="114" formatCode="General">
                  <c:v>0</c:v>
                </c:pt>
                <c:pt idx="115" formatCode="0.00">
                  <c:v>#N/A</c:v>
                </c:pt>
                <c:pt idx="116" formatCode="General">
                  <c:v>0</c:v>
                </c:pt>
                <c:pt idx="117" formatCode="0.00">
                  <c:v>#N/A</c:v>
                </c:pt>
                <c:pt idx="118" formatCode="0.00">
                  <c:v>#N/A</c:v>
                </c:pt>
                <c:pt idx="119" formatCode="0.00">
                  <c:v>#N/A</c:v>
                </c:pt>
                <c:pt idx="120" formatCode="0.00">
                  <c:v>#N/A</c:v>
                </c:pt>
                <c:pt idx="121" formatCode="0.00">
                  <c:v>#N/A</c:v>
                </c:pt>
                <c:pt idx="122" formatCode="General">
                  <c:v>0</c:v>
                </c:pt>
                <c:pt idx="123" formatCode="0.00">
                  <c:v>#N/A</c:v>
                </c:pt>
                <c:pt idx="124" formatCode="0.00">
                  <c:v>#N/A</c:v>
                </c:pt>
                <c:pt idx="125" formatCode="0.00">
                  <c:v>#N/A</c:v>
                </c:pt>
                <c:pt idx="126" formatCode="0.00">
                  <c:v>#N/A</c:v>
                </c:pt>
                <c:pt idx="127" formatCode="0.00">
                  <c:v>#N/A</c:v>
                </c:pt>
                <c:pt idx="128">
                  <c:v>0</c:v>
                </c:pt>
                <c:pt idx="129" formatCode="0.00">
                  <c:v>#N/A</c:v>
                </c:pt>
                <c:pt idx="130" formatCode="0.00">
                  <c:v>#N/A</c:v>
                </c:pt>
                <c:pt idx="131" formatCode="0.00">
                  <c:v>#N/A</c:v>
                </c:pt>
                <c:pt idx="132" formatCode="0.00">
                  <c:v>#N/A</c:v>
                </c:pt>
                <c:pt idx="133" formatCode="0.00">
                  <c:v>#N/A</c:v>
                </c:pt>
                <c:pt idx="134" formatCode="0.00">
                  <c:v>#N/A</c:v>
                </c:pt>
                <c:pt idx="135" formatCode="0.00">
                  <c:v>#N/A</c:v>
                </c:pt>
                <c:pt idx="136" formatCode="0.00">
                  <c:v>#N/A</c:v>
                </c:pt>
                <c:pt idx="137" formatCode="General">
                  <c:v>0</c:v>
                </c:pt>
                <c:pt idx="138" formatCode="0.00">
                  <c:v>#N/A</c:v>
                </c:pt>
                <c:pt idx="139" formatCode="0.00">
                  <c:v>#N/A</c:v>
                </c:pt>
                <c:pt idx="140" formatCode="0.00">
                  <c:v>#N/A</c:v>
                </c:pt>
                <c:pt idx="141" formatCode="0.00">
                  <c:v>#N/A</c:v>
                </c:pt>
                <c:pt idx="142" formatCode="0.00">
                  <c:v>#N/A</c:v>
                </c:pt>
                <c:pt idx="143" formatCode="0.00">
                  <c:v>#N/A</c:v>
                </c:pt>
              </c:numCache>
            </c:numRef>
          </c:val>
          <c:smooth val="0"/>
          <c:extLst xmlns:c15="http://schemas.microsoft.com/office/drawing/2012/chart">
            <c:ext xmlns:c16="http://schemas.microsoft.com/office/drawing/2014/chart" uri="{C3380CC4-5D6E-409C-BE32-E72D297353CC}">
              <c16:uniqueId val="{00000003-F399-4B9B-8FA1-98D03F2C6382}"/>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max val="6"/>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Fe (mg/L)</a:t>
                </a:r>
                <a:endParaRPr lang="ja-JP" altLang="en-US"/>
              </a:p>
            </c:rich>
          </c:tx>
          <c:layout>
            <c:manualLayout>
              <c:xMode val="edge"/>
              <c:yMode val="edge"/>
              <c:x val="1.8756702118308873E-2"/>
              <c:y val="0.2988701102734299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1"/>
      </c:valAx>
      <c:spPr>
        <a:noFill/>
        <a:ln w="9525">
          <a:solidFill>
            <a:sysClr val="windowText" lastClr="000000"/>
          </a:solidFill>
        </a:ln>
        <a:effectLst/>
      </c:spPr>
    </c:plotArea>
    <c:legend>
      <c:legendPos val="b"/>
      <c:layout>
        <c:manualLayout>
          <c:xMode val="edge"/>
          <c:yMode val="edge"/>
          <c:x val="1.3565148410127608E-3"/>
          <c:y val="0.88953549038907698"/>
          <c:w val="0.99425177937903531"/>
          <c:h val="0.10696444808146936"/>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入力!$AW$4</c:f>
              <c:strCache>
                <c:ptCount val="1"/>
                <c:pt idx="0">
                  <c:v>原水</c:v>
                </c:pt>
              </c:strCache>
              <c:extLst xmlns:c15="http://schemas.microsoft.com/office/drawing/2012/chart"/>
            </c:strRef>
          </c:tx>
          <c:spPr>
            <a:ln w="2540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入力!$AW$5:$AW$600</c:f>
              <c:numCache>
                <c:formatCode>General</c:formatCode>
                <c:ptCount val="596"/>
                <c:pt idx="0" formatCode="0">
                  <c:v>#N/A</c:v>
                </c:pt>
                <c:pt idx="1">
                  <c:v>15</c:v>
                </c:pt>
                <c:pt idx="2">
                  <c:v>15</c:v>
                </c:pt>
                <c:pt idx="3">
                  <c:v>15</c:v>
                </c:pt>
                <c:pt idx="4">
                  <c:v>14</c:v>
                </c:pt>
                <c:pt idx="5">
                  <c:v>14</c:v>
                </c:pt>
                <c:pt idx="6">
                  <c:v>14</c:v>
                </c:pt>
                <c:pt idx="7">
                  <c:v>15</c:v>
                </c:pt>
                <c:pt idx="8">
                  <c:v>14</c:v>
                </c:pt>
                <c:pt idx="9">
                  <c:v>16</c:v>
                </c:pt>
                <c:pt idx="10">
                  <c:v>16</c:v>
                </c:pt>
                <c:pt idx="11">
                  <c:v>16</c:v>
                </c:pt>
                <c:pt idx="12">
                  <c:v>15</c:v>
                </c:pt>
                <c:pt idx="13">
                  <c:v>15</c:v>
                </c:pt>
                <c:pt idx="14">
                  <c:v>15</c:v>
                </c:pt>
                <c:pt idx="15">
                  <c:v>15</c:v>
                </c:pt>
                <c:pt idx="16">
                  <c:v>15</c:v>
                </c:pt>
                <c:pt idx="17">
                  <c:v>14</c:v>
                </c:pt>
                <c:pt idx="18">
                  <c:v>15</c:v>
                </c:pt>
                <c:pt idx="19">
                  <c:v>16</c:v>
                </c:pt>
                <c:pt idx="20">
                  <c:v>15</c:v>
                </c:pt>
                <c:pt idx="21">
                  <c:v>14</c:v>
                </c:pt>
                <c:pt idx="22" formatCode="0.00">
                  <c:v>#N/A</c:v>
                </c:pt>
                <c:pt idx="23">
                  <c:v>14</c:v>
                </c:pt>
                <c:pt idx="24">
                  <c:v>15</c:v>
                </c:pt>
                <c:pt idx="25">
                  <c:v>15</c:v>
                </c:pt>
                <c:pt idx="26">
                  <c:v>13</c:v>
                </c:pt>
                <c:pt idx="27">
                  <c:v>14</c:v>
                </c:pt>
                <c:pt idx="28">
                  <c:v>14</c:v>
                </c:pt>
                <c:pt idx="29" formatCode="0.00">
                  <c:v>#N/A</c:v>
                </c:pt>
                <c:pt idx="30">
                  <c:v>15</c:v>
                </c:pt>
                <c:pt idx="31">
                  <c:v>15</c:v>
                </c:pt>
                <c:pt idx="32">
                  <c:v>16</c:v>
                </c:pt>
                <c:pt idx="33">
                  <c:v>17</c:v>
                </c:pt>
                <c:pt idx="34" formatCode="0.00">
                  <c:v>#N/A</c:v>
                </c:pt>
                <c:pt idx="35">
                  <c:v>17</c:v>
                </c:pt>
                <c:pt idx="36">
                  <c:v>18</c:v>
                </c:pt>
                <c:pt idx="37">
                  <c:v>18</c:v>
                </c:pt>
                <c:pt idx="38">
                  <c:v>18</c:v>
                </c:pt>
                <c:pt idx="39" formatCode="0.00">
                  <c:v>#N/A</c:v>
                </c:pt>
                <c:pt idx="40">
                  <c:v>19</c:v>
                </c:pt>
                <c:pt idx="41">
                  <c:v>16</c:v>
                </c:pt>
                <c:pt idx="42">
                  <c:v>17</c:v>
                </c:pt>
                <c:pt idx="43" formatCode="0.00">
                  <c:v>#N/A</c:v>
                </c:pt>
                <c:pt idx="44" formatCode="0.00">
                  <c:v>#N/A</c:v>
                </c:pt>
                <c:pt idx="45">
                  <c:v>18</c:v>
                </c:pt>
                <c:pt idx="46">
                  <c:v>18</c:v>
                </c:pt>
                <c:pt idx="47" formatCode="0.0">
                  <c:v>19.238</c:v>
                </c:pt>
                <c:pt idx="48" formatCode="0.0">
                  <c:v>19.873999999999999</c:v>
                </c:pt>
                <c:pt idx="49" formatCode="0.0">
                  <c:v>19.169</c:v>
                </c:pt>
                <c:pt idx="50" formatCode="0.0">
                  <c:v>20.834</c:v>
                </c:pt>
                <c:pt idx="51" formatCode="0.0">
                  <c:v>21.283999999999999</c:v>
                </c:pt>
                <c:pt idx="52" formatCode="0.0">
                  <c:v>19.802</c:v>
                </c:pt>
                <c:pt idx="53">
                  <c:v>16</c:v>
                </c:pt>
                <c:pt idx="54" formatCode="0.0">
                  <c:v>#N/A</c:v>
                </c:pt>
                <c:pt idx="55">
                  <c:v>17</c:v>
                </c:pt>
                <c:pt idx="56" formatCode="0.00">
                  <c:v>#N/A</c:v>
                </c:pt>
                <c:pt idx="57">
                  <c:v>18</c:v>
                </c:pt>
                <c:pt idx="58">
                  <c:v>19</c:v>
                </c:pt>
                <c:pt idx="59">
                  <c:v>18</c:v>
                </c:pt>
                <c:pt idx="60" formatCode="0.00">
                  <c:v>#N/A</c:v>
                </c:pt>
                <c:pt idx="61">
                  <c:v>16</c:v>
                </c:pt>
                <c:pt idx="62" formatCode="0.00">
                  <c:v>#N/A</c:v>
                </c:pt>
                <c:pt idx="63">
                  <c:v>13</c:v>
                </c:pt>
                <c:pt idx="64">
                  <c:v>15</c:v>
                </c:pt>
                <c:pt idx="65">
                  <c:v>14</c:v>
                </c:pt>
                <c:pt idx="66" formatCode="0.00">
                  <c:v>#N/A</c:v>
                </c:pt>
                <c:pt idx="67">
                  <c:v>13</c:v>
                </c:pt>
                <c:pt idx="68" formatCode="0.00">
                  <c:v>#N/A</c:v>
                </c:pt>
                <c:pt idx="69">
                  <c:v>14</c:v>
                </c:pt>
                <c:pt idx="70" formatCode="0.00">
                  <c:v>#N/A</c:v>
                </c:pt>
                <c:pt idx="71">
                  <c:v>13</c:v>
                </c:pt>
                <c:pt idx="72" formatCode="0.00">
                  <c:v>#N/A</c:v>
                </c:pt>
                <c:pt idx="73" formatCode="0.00">
                  <c:v>#N/A</c:v>
                </c:pt>
                <c:pt idx="74">
                  <c:v>15</c:v>
                </c:pt>
                <c:pt idx="75" formatCode="0.00">
                  <c:v>#N/A</c:v>
                </c:pt>
                <c:pt idx="76">
                  <c:v>25</c:v>
                </c:pt>
                <c:pt idx="77" formatCode="0.00">
                  <c:v>#N/A</c:v>
                </c:pt>
                <c:pt idx="78" formatCode="0.00">
                  <c:v>#N/A</c:v>
                </c:pt>
                <c:pt idx="79">
                  <c:v>21</c:v>
                </c:pt>
                <c:pt idx="80" formatCode="0.00">
                  <c:v>#N/A</c:v>
                </c:pt>
                <c:pt idx="81" formatCode="0.00">
                  <c:v>#N/A</c:v>
                </c:pt>
                <c:pt idx="82" formatCode="0.0">
                  <c:v>19.907</c:v>
                </c:pt>
                <c:pt idx="83">
                  <c:v>19</c:v>
                </c:pt>
                <c:pt idx="84" formatCode="0.00">
                  <c:v>#N/A</c:v>
                </c:pt>
                <c:pt idx="85">
                  <c:v>17</c:v>
                </c:pt>
                <c:pt idx="86" formatCode="0.00">
                  <c:v>#N/A</c:v>
                </c:pt>
                <c:pt idx="87">
                  <c:v>16</c:v>
                </c:pt>
                <c:pt idx="88" formatCode="0.00">
                  <c:v>#N/A</c:v>
                </c:pt>
                <c:pt idx="89">
                  <c:v>16</c:v>
                </c:pt>
                <c:pt idx="90" formatCode="0.00">
                  <c:v>#N/A</c:v>
                </c:pt>
                <c:pt idx="91">
                  <c:v>16</c:v>
                </c:pt>
                <c:pt idx="92" formatCode="0.00">
                  <c:v>#N/A</c:v>
                </c:pt>
                <c:pt idx="93">
                  <c:v>15</c:v>
                </c:pt>
                <c:pt idx="94" formatCode="0.0">
                  <c:v>15.803000000000001</c:v>
                </c:pt>
                <c:pt idx="95">
                  <c:v>15</c:v>
                </c:pt>
                <c:pt idx="96" formatCode="0.00">
                  <c:v>#N/A</c:v>
                </c:pt>
                <c:pt idx="97">
                  <c:v>14</c:v>
                </c:pt>
                <c:pt idx="98" formatCode="0.00">
                  <c:v>#N/A</c:v>
                </c:pt>
                <c:pt idx="99" formatCode="0.00">
                  <c:v>#N/A</c:v>
                </c:pt>
                <c:pt idx="100" formatCode="0.0">
                  <c:v>16.707999999999998</c:v>
                </c:pt>
                <c:pt idx="101">
                  <c:v>15</c:v>
                </c:pt>
                <c:pt idx="102" formatCode="0.00">
                  <c:v>#N/A</c:v>
                </c:pt>
                <c:pt idx="103">
                  <c:v>16</c:v>
                </c:pt>
                <c:pt idx="104" formatCode="0.00">
                  <c:v>#N/A</c:v>
                </c:pt>
                <c:pt idx="105" formatCode="0.0">
                  <c:v>16.058</c:v>
                </c:pt>
                <c:pt idx="106" formatCode="0.00">
                  <c:v>#N/A</c:v>
                </c:pt>
                <c:pt idx="107">
                  <c:v>14</c:v>
                </c:pt>
                <c:pt idx="108" formatCode="0.00">
                  <c:v>#N/A</c:v>
                </c:pt>
                <c:pt idx="109">
                  <c:v>14</c:v>
                </c:pt>
                <c:pt idx="110">
                  <c:v>15</c:v>
                </c:pt>
                <c:pt idx="111" formatCode="0.0">
                  <c:v>15.526</c:v>
                </c:pt>
                <c:pt idx="112" formatCode="0.00">
                  <c:v>#N/A</c:v>
                </c:pt>
                <c:pt idx="113" formatCode="0.0">
                  <c:v>17.128</c:v>
                </c:pt>
                <c:pt idx="114" formatCode="0.0">
                  <c:v>16.181000000000001</c:v>
                </c:pt>
                <c:pt idx="115" formatCode="0.00">
                  <c:v>#N/A</c:v>
                </c:pt>
                <c:pt idx="116" formatCode="0.0">
                  <c:v>14.366</c:v>
                </c:pt>
                <c:pt idx="117" formatCode="0.00">
                  <c:v>#N/A</c:v>
                </c:pt>
                <c:pt idx="118">
                  <c:v>17</c:v>
                </c:pt>
                <c:pt idx="119" formatCode="0.00">
                  <c:v>#N/A</c:v>
                </c:pt>
                <c:pt idx="120">
                  <c:v>14</c:v>
                </c:pt>
                <c:pt idx="121" formatCode="0.00">
                  <c:v>#N/A</c:v>
                </c:pt>
                <c:pt idx="122" formatCode="0.0">
                  <c:v>16.18</c:v>
                </c:pt>
                <c:pt idx="123">
                  <c:v>15</c:v>
                </c:pt>
                <c:pt idx="124" formatCode="0.00">
                  <c:v>#N/A</c:v>
                </c:pt>
                <c:pt idx="125" formatCode="0.0">
                  <c:v>13.874079999999999</c:v>
                </c:pt>
                <c:pt idx="126" formatCode="0.00">
                  <c:v>#N/A</c:v>
                </c:pt>
                <c:pt idx="127" formatCode="0.0">
                  <c:v>13.41933</c:v>
                </c:pt>
                <c:pt idx="128" formatCode="0.0">
                  <c:v>15.3</c:v>
                </c:pt>
                <c:pt idx="129" formatCode="0.00">
                  <c:v>#N/A</c:v>
                </c:pt>
                <c:pt idx="130" formatCode="0.0">
                  <c:v>13.67239</c:v>
                </c:pt>
                <c:pt idx="131" formatCode="0.0">
                  <c:v>13.039099999999999</c:v>
                </c:pt>
                <c:pt idx="132" formatCode="0.00">
                  <c:v>#N/A</c:v>
                </c:pt>
                <c:pt idx="133" formatCode="0.0">
                  <c:v>12.576700000000001</c:v>
                </c:pt>
                <c:pt idx="134" formatCode="0.00">
                  <c:v>#N/A</c:v>
                </c:pt>
                <c:pt idx="135" formatCode="0.00">
                  <c:v>#N/A</c:v>
                </c:pt>
                <c:pt idx="136" formatCode="0.00">
                  <c:v>#N/A</c:v>
                </c:pt>
                <c:pt idx="137" formatCode="0.0">
                  <c:v>13.861000000000001</c:v>
                </c:pt>
                <c:pt idx="138" formatCode="0.0">
                  <c:v>11.259729999999999</c:v>
                </c:pt>
                <c:pt idx="139" formatCode="0.00">
                  <c:v>#N/A</c:v>
                </c:pt>
                <c:pt idx="140" formatCode="0.0">
                  <c:v>11.08488</c:v>
                </c:pt>
                <c:pt idx="141" formatCode="0.00">
                  <c:v>#N/A</c:v>
                </c:pt>
                <c:pt idx="142" formatCode="0.0">
                  <c:v>11.791359999999999</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0-B451-46FA-94F7-DE44A36C5993}"/>
            </c:ext>
          </c:extLst>
        </c:ser>
        <c:ser>
          <c:idx val="1"/>
          <c:order val="1"/>
          <c:tx>
            <c:strRef>
              <c:f>入力!$BC$4</c:f>
              <c:strCache>
                <c:ptCount val="1"/>
                <c:pt idx="0">
                  <c:v>石灰ろ過</c:v>
                </c:pt>
              </c:strCache>
              <c:extLst xmlns:c15="http://schemas.microsoft.com/office/drawing/2012/chart"/>
            </c:strRef>
          </c:tx>
          <c:spPr>
            <a:ln w="25400" cap="rnd">
              <a:noFill/>
              <a:round/>
            </a:ln>
            <a:effectLst/>
          </c:spPr>
          <c:marker>
            <c:symbol val="diamond"/>
            <c:size val="8"/>
            <c:spPr>
              <a:solidFill>
                <a:sysClr val="window" lastClr="FFFFFF"/>
              </a:solidFill>
              <a:ln w="15875">
                <a:solidFill>
                  <a:sysClr val="windowText" lastClr="000000">
                    <a:lumMod val="50000"/>
                    <a:lumOff val="50000"/>
                  </a:sysClr>
                </a:solidFill>
              </a:ln>
              <a:effectLst/>
            </c:spPr>
          </c:marker>
          <c:val>
            <c:numRef>
              <c:f>入力!$BC$5:$BC$600</c:f>
              <c:numCache>
                <c:formatCode>General</c:formatCode>
                <c:ptCount val="596"/>
                <c:pt idx="0" formatCode="0">
                  <c:v>#N/A</c:v>
                </c:pt>
                <c:pt idx="1">
                  <c:v>14</c:v>
                </c:pt>
                <c:pt idx="2">
                  <c:v>14</c:v>
                </c:pt>
                <c:pt idx="3">
                  <c:v>15</c:v>
                </c:pt>
                <c:pt idx="4">
                  <c:v>13</c:v>
                </c:pt>
                <c:pt idx="5">
                  <c:v>14</c:v>
                </c:pt>
                <c:pt idx="6">
                  <c:v>13</c:v>
                </c:pt>
                <c:pt idx="7">
                  <c:v>15</c:v>
                </c:pt>
                <c:pt idx="8">
                  <c:v>15</c:v>
                </c:pt>
                <c:pt idx="9">
                  <c:v>15</c:v>
                </c:pt>
                <c:pt idx="10">
                  <c:v>15</c:v>
                </c:pt>
                <c:pt idx="11">
                  <c:v>15</c:v>
                </c:pt>
                <c:pt idx="12">
                  <c:v>16</c:v>
                </c:pt>
                <c:pt idx="13">
                  <c:v>16</c:v>
                </c:pt>
                <c:pt idx="14">
                  <c:v>15</c:v>
                </c:pt>
                <c:pt idx="15">
                  <c:v>14</c:v>
                </c:pt>
                <c:pt idx="16">
                  <c:v>15</c:v>
                </c:pt>
                <c:pt idx="17">
                  <c:v>14</c:v>
                </c:pt>
                <c:pt idx="18">
                  <c:v>14</c:v>
                </c:pt>
                <c:pt idx="19">
                  <c:v>15</c:v>
                </c:pt>
                <c:pt idx="20">
                  <c:v>15</c:v>
                </c:pt>
                <c:pt idx="21">
                  <c:v>14</c:v>
                </c:pt>
                <c:pt idx="22" formatCode="0.00">
                  <c:v>#N/A</c:v>
                </c:pt>
                <c:pt idx="23">
                  <c:v>14</c:v>
                </c:pt>
                <c:pt idx="24">
                  <c:v>15</c:v>
                </c:pt>
                <c:pt idx="25">
                  <c:v>15</c:v>
                </c:pt>
                <c:pt idx="26">
                  <c:v>13</c:v>
                </c:pt>
                <c:pt idx="27">
                  <c:v>13</c:v>
                </c:pt>
                <c:pt idx="28">
                  <c:v>13</c:v>
                </c:pt>
                <c:pt idx="29" formatCode="0.00">
                  <c:v>#N/A</c:v>
                </c:pt>
                <c:pt idx="30">
                  <c:v>14</c:v>
                </c:pt>
                <c:pt idx="31">
                  <c:v>14</c:v>
                </c:pt>
                <c:pt idx="32">
                  <c:v>15</c:v>
                </c:pt>
                <c:pt idx="33">
                  <c:v>17</c:v>
                </c:pt>
                <c:pt idx="34" formatCode="0.00">
                  <c:v>#N/A</c:v>
                </c:pt>
                <c:pt idx="35">
                  <c:v>17</c:v>
                </c:pt>
                <c:pt idx="36">
                  <c:v>18</c:v>
                </c:pt>
                <c:pt idx="37">
                  <c:v>18</c:v>
                </c:pt>
                <c:pt idx="38">
                  <c:v>18</c:v>
                </c:pt>
                <c:pt idx="39" formatCode="0.00">
                  <c:v>#N/A</c:v>
                </c:pt>
                <c:pt idx="40">
                  <c:v>19</c:v>
                </c:pt>
                <c:pt idx="41">
                  <c:v>17</c:v>
                </c:pt>
                <c:pt idx="42">
                  <c:v>17</c:v>
                </c:pt>
                <c:pt idx="43" formatCode="0.00">
                  <c:v>#N/A</c:v>
                </c:pt>
                <c:pt idx="44" formatCode="0.00">
                  <c:v>#N/A</c:v>
                </c:pt>
                <c:pt idx="45">
                  <c:v>18</c:v>
                </c:pt>
                <c:pt idx="46">
                  <c:v>18</c:v>
                </c:pt>
                <c:pt idx="47" formatCode="0.0">
                  <c:v>18.135999999999999</c:v>
                </c:pt>
                <c:pt idx="48" formatCode="0.0">
                  <c:v>19.105</c:v>
                </c:pt>
                <c:pt idx="49" formatCode="0.0">
                  <c:v>18.498999999999999</c:v>
                </c:pt>
                <c:pt idx="50" formatCode="0.0">
                  <c:v>19.026</c:v>
                </c:pt>
                <c:pt idx="51" formatCode="0.0">
                  <c:v>20.956</c:v>
                </c:pt>
                <c:pt idx="52" formatCode="0.0">
                  <c:v>19.155999999999999</c:v>
                </c:pt>
                <c:pt idx="53">
                  <c:v>15</c:v>
                </c:pt>
                <c:pt idx="54" formatCode="0.00">
                  <c:v>#N/A</c:v>
                </c:pt>
                <c:pt idx="55">
                  <c:v>17</c:v>
                </c:pt>
                <c:pt idx="56" formatCode="0.00">
                  <c:v>#N/A</c:v>
                </c:pt>
                <c:pt idx="57">
                  <c:v>18</c:v>
                </c:pt>
                <c:pt idx="58">
                  <c:v>19</c:v>
                </c:pt>
                <c:pt idx="59">
                  <c:v>18</c:v>
                </c:pt>
                <c:pt idx="60" formatCode="0.00">
                  <c:v>#N/A</c:v>
                </c:pt>
                <c:pt idx="61">
                  <c:v>15</c:v>
                </c:pt>
                <c:pt idx="62" formatCode="0.00">
                  <c:v>#N/A</c:v>
                </c:pt>
                <c:pt idx="63">
                  <c:v>13</c:v>
                </c:pt>
                <c:pt idx="64">
                  <c:v>14</c:v>
                </c:pt>
                <c:pt idx="65">
                  <c:v>13</c:v>
                </c:pt>
                <c:pt idx="66" formatCode="0.00">
                  <c:v>#N/A</c:v>
                </c:pt>
                <c:pt idx="67">
                  <c:v>13</c:v>
                </c:pt>
                <c:pt idx="68" formatCode="0.00">
                  <c:v>#N/A</c:v>
                </c:pt>
                <c:pt idx="69" formatCode="0">
                  <c:v>14</c:v>
                </c:pt>
                <c:pt idx="70" formatCode="0.00">
                  <c:v>#N/A</c:v>
                </c:pt>
                <c:pt idx="71" formatCode="0">
                  <c:v>11</c:v>
                </c:pt>
                <c:pt idx="72" formatCode="0.00">
                  <c:v>#N/A</c:v>
                </c:pt>
                <c:pt idx="73" formatCode="0.00">
                  <c:v>#N/A</c:v>
                </c:pt>
                <c:pt idx="74" formatCode="0">
                  <c:v>15</c:v>
                </c:pt>
                <c:pt idx="75" formatCode="0.00">
                  <c:v>#N/A</c:v>
                </c:pt>
                <c:pt idx="76" formatCode="0.0">
                  <c:v>2.6</c:v>
                </c:pt>
                <c:pt idx="77" formatCode="0.00">
                  <c:v>#N/A</c:v>
                </c:pt>
                <c:pt idx="78" formatCode="0.00">
                  <c:v>#N/A</c:v>
                </c:pt>
                <c:pt idx="79" formatCode="0">
                  <c:v>21</c:v>
                </c:pt>
                <c:pt idx="80" formatCode="0.00">
                  <c:v>#N/A</c:v>
                </c:pt>
                <c:pt idx="81" formatCode="0.00">
                  <c:v>#N/A</c:v>
                </c:pt>
                <c:pt idx="82" formatCode="0.0">
                  <c:v>21.423999999999999</c:v>
                </c:pt>
                <c:pt idx="83">
                  <c:v>18</c:v>
                </c:pt>
                <c:pt idx="84" formatCode="0.00">
                  <c:v>#N/A</c:v>
                </c:pt>
                <c:pt idx="85">
                  <c:v>16</c:v>
                </c:pt>
                <c:pt idx="86" formatCode="0.00">
                  <c:v>#N/A</c:v>
                </c:pt>
                <c:pt idx="87">
                  <c:v>16</c:v>
                </c:pt>
                <c:pt idx="88" formatCode="0.00">
                  <c:v>#N/A</c:v>
                </c:pt>
                <c:pt idx="89">
                  <c:v>16</c:v>
                </c:pt>
                <c:pt idx="90" formatCode="0.00">
                  <c:v>#N/A</c:v>
                </c:pt>
                <c:pt idx="91">
                  <c:v>15</c:v>
                </c:pt>
                <c:pt idx="92" formatCode="0.00">
                  <c:v>#N/A</c:v>
                </c:pt>
                <c:pt idx="93">
                  <c:v>15</c:v>
                </c:pt>
                <c:pt idx="94" formatCode="0.0">
                  <c:v>16.302</c:v>
                </c:pt>
                <c:pt idx="95">
                  <c:v>15</c:v>
                </c:pt>
                <c:pt idx="96" formatCode="0.00">
                  <c:v>#N/A</c:v>
                </c:pt>
                <c:pt idx="97">
                  <c:v>15</c:v>
                </c:pt>
                <c:pt idx="98" formatCode="0.00">
                  <c:v>#N/A</c:v>
                </c:pt>
                <c:pt idx="99" formatCode="0.00">
                  <c:v>#N/A</c:v>
                </c:pt>
                <c:pt idx="100" formatCode="0.0">
                  <c:v>16.728000000000002</c:v>
                </c:pt>
                <c:pt idx="101">
                  <c:v>15</c:v>
                </c:pt>
                <c:pt idx="102" formatCode="0.00">
                  <c:v>#N/A</c:v>
                </c:pt>
                <c:pt idx="103">
                  <c:v>15</c:v>
                </c:pt>
                <c:pt idx="104" formatCode="0.00">
                  <c:v>#N/A</c:v>
                </c:pt>
                <c:pt idx="105" formatCode="0.0">
                  <c:v>14.776</c:v>
                </c:pt>
                <c:pt idx="106" formatCode="0.00">
                  <c:v>#N/A</c:v>
                </c:pt>
                <c:pt idx="107">
                  <c:v>16</c:v>
                </c:pt>
                <c:pt idx="108" formatCode="0.00">
                  <c:v>#N/A</c:v>
                </c:pt>
                <c:pt idx="109">
                  <c:v>15</c:v>
                </c:pt>
                <c:pt idx="110">
                  <c:v>15</c:v>
                </c:pt>
                <c:pt idx="111" formatCode="0.0">
                  <c:v>15.125999999999999</c:v>
                </c:pt>
                <c:pt idx="112" formatCode="0.00">
                  <c:v>#N/A</c:v>
                </c:pt>
                <c:pt idx="113" formatCode="0.0">
                  <c:v>16.385000000000002</c:v>
                </c:pt>
                <c:pt idx="114" formatCode="0.0">
                  <c:v>16.045999999999999</c:v>
                </c:pt>
                <c:pt idx="115" formatCode="0.00">
                  <c:v>#N/A</c:v>
                </c:pt>
                <c:pt idx="116" formatCode="0.0">
                  <c:v>13.863</c:v>
                </c:pt>
                <c:pt idx="117" formatCode="0.00">
                  <c:v>#N/A</c:v>
                </c:pt>
                <c:pt idx="118">
                  <c:v>16</c:v>
                </c:pt>
                <c:pt idx="119" formatCode="0.00">
                  <c:v>#N/A</c:v>
                </c:pt>
                <c:pt idx="120">
                  <c:v>13</c:v>
                </c:pt>
                <c:pt idx="121" formatCode="0.00">
                  <c:v>#N/A</c:v>
                </c:pt>
                <c:pt idx="122" formatCode="0.0">
                  <c:v>14.981</c:v>
                </c:pt>
                <c:pt idx="123">
                  <c:v>15</c:v>
                </c:pt>
                <c:pt idx="124" formatCode="0.00">
                  <c:v>#N/A</c:v>
                </c:pt>
                <c:pt idx="125" formatCode="0.0">
                  <c:v>13.708959999999999</c:v>
                </c:pt>
                <c:pt idx="126" formatCode="0.00">
                  <c:v>#N/A</c:v>
                </c:pt>
                <c:pt idx="127" formatCode="0.0">
                  <c:v>12.8871</c:v>
                </c:pt>
                <c:pt idx="128" formatCode="0.0">
                  <c:v>14.491</c:v>
                </c:pt>
                <c:pt idx="129" formatCode="0.00">
                  <c:v>#N/A</c:v>
                </c:pt>
                <c:pt idx="130" formatCode="0.0">
                  <c:v>14.07141</c:v>
                </c:pt>
                <c:pt idx="131" formatCode="0.0">
                  <c:v>13.177899999999999</c:v>
                </c:pt>
                <c:pt idx="132" formatCode="0.00">
                  <c:v>#N/A</c:v>
                </c:pt>
                <c:pt idx="133" formatCode="0.0">
                  <c:v>11.798</c:v>
                </c:pt>
                <c:pt idx="134" formatCode="0.00">
                  <c:v>#N/A</c:v>
                </c:pt>
                <c:pt idx="135" formatCode="0.00">
                  <c:v>#N/A</c:v>
                </c:pt>
                <c:pt idx="136" formatCode="0.00">
                  <c:v>#N/A</c:v>
                </c:pt>
                <c:pt idx="137" formatCode="0.0">
                  <c:v>13.048</c:v>
                </c:pt>
                <c:pt idx="138" formatCode="0.0">
                  <c:v>10.893370000000001</c:v>
                </c:pt>
                <c:pt idx="139" formatCode="0.00">
                  <c:v>#N/A</c:v>
                </c:pt>
                <c:pt idx="140" formatCode="0.0">
                  <c:v>11.095140000000001</c:v>
                </c:pt>
                <c:pt idx="141" formatCode="0.00">
                  <c:v>#N/A</c:v>
                </c:pt>
                <c:pt idx="142" formatCode="0.0">
                  <c:v>11.62256</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6-B451-46FA-94F7-DE44A36C5993}"/>
            </c:ext>
          </c:extLst>
        </c:ser>
        <c:ser>
          <c:idx val="2"/>
          <c:order val="2"/>
          <c:tx>
            <c:strRef>
              <c:f>入力!$BD$4</c:f>
              <c:strCache>
                <c:ptCount val="1"/>
                <c:pt idx="0">
                  <c:v>反応1ろ過</c:v>
                </c:pt>
              </c:strCache>
              <c:extLst xmlns:c15="http://schemas.microsoft.com/office/drawing/2012/chart"/>
            </c:strRef>
          </c:tx>
          <c:spPr>
            <a:ln w="25400" cap="rnd">
              <a:noFill/>
              <a:round/>
            </a:ln>
            <a:effectLst/>
          </c:spPr>
          <c:marker>
            <c:symbol val="circle"/>
            <c:size val="8"/>
            <c:spPr>
              <a:solidFill>
                <a:sysClr val="window" lastClr="FFFFFF"/>
              </a:solidFill>
              <a:ln w="15875">
                <a:solidFill>
                  <a:srgbClr val="BF9000"/>
                </a:solidFill>
              </a:ln>
              <a:effectLst/>
            </c:spPr>
          </c:marker>
          <c:val>
            <c:numRef>
              <c:f>入力!$BD$5:$BD$600</c:f>
              <c:numCache>
                <c:formatCode>0.00</c:formatCode>
                <c:ptCount val="596"/>
                <c:pt idx="0" formatCode="0">
                  <c:v>#N/A</c:v>
                </c:pt>
                <c:pt idx="1">
                  <c:v>0.5</c:v>
                </c:pt>
                <c:pt idx="2" formatCode="General">
                  <c:v>0.39</c:v>
                </c:pt>
                <c:pt idx="3" formatCode="General">
                  <c:v>0.41</c:v>
                </c:pt>
                <c:pt idx="4" formatCode="General">
                  <c:v>0.38</c:v>
                </c:pt>
                <c:pt idx="5" formatCode="General">
                  <c:v>0.37</c:v>
                </c:pt>
                <c:pt idx="6" formatCode="General">
                  <c:v>0.51</c:v>
                </c:pt>
                <c:pt idx="7" formatCode="General">
                  <c:v>0.41</c:v>
                </c:pt>
                <c:pt idx="8" formatCode="General">
                  <c:v>0.48</c:v>
                </c:pt>
                <c:pt idx="9" formatCode="General">
                  <c:v>0.47</c:v>
                </c:pt>
                <c:pt idx="10" formatCode="General">
                  <c:v>0.61</c:v>
                </c:pt>
                <c:pt idx="11" formatCode="General">
                  <c:v>0.38</c:v>
                </c:pt>
                <c:pt idx="12" formatCode="General">
                  <c:v>0.45</c:v>
                </c:pt>
                <c:pt idx="13" formatCode="General">
                  <c:v>0.37</c:v>
                </c:pt>
                <c:pt idx="14" formatCode="General">
                  <c:v>0.32</c:v>
                </c:pt>
                <c:pt idx="15" formatCode="General">
                  <c:v>0.24</c:v>
                </c:pt>
                <c:pt idx="16" formatCode="General">
                  <c:v>0.43</c:v>
                </c:pt>
                <c:pt idx="17" formatCode="General">
                  <c:v>0.32</c:v>
                </c:pt>
                <c:pt idx="18">
                  <c:v>0.3</c:v>
                </c:pt>
                <c:pt idx="19" formatCode="General">
                  <c:v>0.22</c:v>
                </c:pt>
                <c:pt idx="20" formatCode="General">
                  <c:v>0.22</c:v>
                </c:pt>
                <c:pt idx="21" formatCode="General">
                  <c:v>0.22</c:v>
                </c:pt>
                <c:pt idx="22">
                  <c:v>#N/A</c:v>
                </c:pt>
                <c:pt idx="23" formatCode="General">
                  <c:v>0.15</c:v>
                </c:pt>
                <c:pt idx="24">
                  <c:v>0.2</c:v>
                </c:pt>
                <c:pt idx="25" formatCode="General">
                  <c:v>0.28000000000000003</c:v>
                </c:pt>
                <c:pt idx="26" formatCode="General">
                  <c:v>0.14000000000000001</c:v>
                </c:pt>
                <c:pt idx="27" formatCode="General">
                  <c:v>0.13</c:v>
                </c:pt>
                <c:pt idx="28" formatCode="General">
                  <c:v>0.22</c:v>
                </c:pt>
                <c:pt idx="29">
                  <c:v>#N/A</c:v>
                </c:pt>
                <c:pt idx="30" formatCode="General">
                  <c:v>0.25</c:v>
                </c:pt>
                <c:pt idx="31" formatCode="General">
                  <c:v>0.32</c:v>
                </c:pt>
                <c:pt idx="32" formatCode="General">
                  <c:v>0.25</c:v>
                </c:pt>
                <c:pt idx="33" formatCode="General">
                  <c:v>0.13</c:v>
                </c:pt>
                <c:pt idx="34">
                  <c:v>#N/A</c:v>
                </c:pt>
                <c:pt idx="35" formatCode="General">
                  <c:v>11</c:v>
                </c:pt>
                <c:pt idx="36" formatCode="General">
                  <c:v>12</c:v>
                </c:pt>
                <c:pt idx="37" formatCode="0.0">
                  <c:v>6</c:v>
                </c:pt>
                <c:pt idx="38" formatCode="General">
                  <c:v>6.3</c:v>
                </c:pt>
                <c:pt idx="39">
                  <c:v>#N/A</c:v>
                </c:pt>
                <c:pt idx="40" formatCode="General">
                  <c:v>12</c:v>
                </c:pt>
                <c:pt idx="41" formatCode="General">
                  <c:v>10</c:v>
                </c:pt>
                <c:pt idx="42" formatCode="General">
                  <c:v>10</c:v>
                </c:pt>
                <c:pt idx="43">
                  <c:v>#N/A</c:v>
                </c:pt>
                <c:pt idx="44">
                  <c:v>#N/A</c:v>
                </c:pt>
                <c:pt idx="45" formatCode="General">
                  <c:v>9.4</c:v>
                </c:pt>
                <c:pt idx="46" formatCode="General">
                  <c:v>7.9</c:v>
                </c:pt>
                <c:pt idx="47">
                  <c:v>7.3730000000000002</c:v>
                </c:pt>
                <c:pt idx="48" formatCode="General">
                  <c:v>6.89</c:v>
                </c:pt>
                <c:pt idx="49" formatCode="General">
                  <c:v>8.3000000000000004E-2</c:v>
                </c:pt>
                <c:pt idx="50" formatCode="General">
                  <c:v>0.13400000000000001</c:v>
                </c:pt>
                <c:pt idx="51" formatCode="General">
                  <c:v>0.10199999999999999</c:v>
                </c:pt>
                <c:pt idx="52" formatCode="General">
                  <c:v>0.20499999999999999</c:v>
                </c:pt>
                <c:pt idx="53" formatCode="General">
                  <c:v>0.24</c:v>
                </c:pt>
                <c:pt idx="54" formatCode="General">
                  <c:v>#N/A</c:v>
                </c:pt>
                <c:pt idx="55">
                  <c:v>0.2</c:v>
                </c:pt>
                <c:pt idx="56">
                  <c:v>#N/A</c:v>
                </c:pt>
                <c:pt idx="57" formatCode="General">
                  <c:v>0.65</c:v>
                </c:pt>
                <c:pt idx="58" formatCode="General">
                  <c:v>5.6</c:v>
                </c:pt>
                <c:pt idx="59" formatCode="General">
                  <c:v>5.3</c:v>
                </c:pt>
                <c:pt idx="60">
                  <c:v>#N/A</c:v>
                </c:pt>
                <c:pt idx="61" formatCode="General">
                  <c:v>0.37</c:v>
                </c:pt>
                <c:pt idx="62">
                  <c:v>#N/A</c:v>
                </c:pt>
                <c:pt idx="63" formatCode="General">
                  <c:v>0.24</c:v>
                </c:pt>
                <c:pt idx="64" formatCode="General">
                  <c:v>0.63</c:v>
                </c:pt>
                <c:pt idx="65" formatCode="General">
                  <c:v>0.49</c:v>
                </c:pt>
                <c:pt idx="66">
                  <c:v>#N/A</c:v>
                </c:pt>
                <c:pt idx="67" formatCode="General">
                  <c:v>1.7</c:v>
                </c:pt>
                <c:pt idx="68">
                  <c:v>#N/A</c:v>
                </c:pt>
                <c:pt idx="69">
                  <c:v>0.61</c:v>
                </c:pt>
                <c:pt idx="70">
                  <c:v>#N/A</c:v>
                </c:pt>
                <c:pt idx="71">
                  <c:v>0.47</c:v>
                </c:pt>
                <c:pt idx="72">
                  <c:v>#N/A</c:v>
                </c:pt>
                <c:pt idx="73">
                  <c:v>#N/A</c:v>
                </c:pt>
                <c:pt idx="74">
                  <c:v>0.23</c:v>
                </c:pt>
                <c:pt idx="75">
                  <c:v>#N/A</c:v>
                </c:pt>
                <c:pt idx="76" formatCode="0.0">
                  <c:v>2.2999999999999998</c:v>
                </c:pt>
                <c:pt idx="77">
                  <c:v>#N/A</c:v>
                </c:pt>
                <c:pt idx="78">
                  <c:v>#N/A</c:v>
                </c:pt>
                <c:pt idx="79" formatCode="0.0">
                  <c:v>5.6</c:v>
                </c:pt>
                <c:pt idx="80">
                  <c:v>#N/A</c:v>
                </c:pt>
                <c:pt idx="81">
                  <c:v>#N/A</c:v>
                </c:pt>
                <c:pt idx="82" formatCode="0.0">
                  <c:v>10.362</c:v>
                </c:pt>
                <c:pt idx="83" formatCode="General">
                  <c:v>1.4</c:v>
                </c:pt>
                <c:pt idx="84">
                  <c:v>#N/A</c:v>
                </c:pt>
                <c:pt idx="85" formatCode="General">
                  <c:v>0.66</c:v>
                </c:pt>
                <c:pt idx="86">
                  <c:v>#N/A</c:v>
                </c:pt>
                <c:pt idx="87" formatCode="General">
                  <c:v>0.16</c:v>
                </c:pt>
                <c:pt idx="88">
                  <c:v>#N/A</c:v>
                </c:pt>
                <c:pt idx="89" formatCode="General">
                  <c:v>0.28999999999999998</c:v>
                </c:pt>
                <c:pt idx="90">
                  <c:v>#N/A</c:v>
                </c:pt>
                <c:pt idx="91" formatCode="General">
                  <c:v>0.31</c:v>
                </c:pt>
                <c:pt idx="92">
                  <c:v>#N/A</c:v>
                </c:pt>
                <c:pt idx="93" formatCode="General">
                  <c:v>0.28999999999999998</c:v>
                </c:pt>
                <c:pt idx="94" formatCode="General">
                  <c:v>0.30299999999999999</c:v>
                </c:pt>
                <c:pt idx="95" formatCode="General">
                  <c:v>0.42</c:v>
                </c:pt>
                <c:pt idx="96">
                  <c:v>#N/A</c:v>
                </c:pt>
                <c:pt idx="97" formatCode="General">
                  <c:v>0.79</c:v>
                </c:pt>
                <c:pt idx="98">
                  <c:v>#N/A</c:v>
                </c:pt>
                <c:pt idx="99">
                  <c:v>#N/A</c:v>
                </c:pt>
                <c:pt idx="100" formatCode="General">
                  <c:v>0.56699999999999995</c:v>
                </c:pt>
                <c:pt idx="101" formatCode="General">
                  <c:v>0.54</c:v>
                </c:pt>
                <c:pt idx="102">
                  <c:v>#N/A</c:v>
                </c:pt>
                <c:pt idx="103" formatCode="General">
                  <c:v>0.88</c:v>
                </c:pt>
                <c:pt idx="104">
                  <c:v>#N/A</c:v>
                </c:pt>
                <c:pt idx="105" formatCode="General">
                  <c:v>0.92800000000000005</c:v>
                </c:pt>
                <c:pt idx="106">
                  <c:v>#N/A</c:v>
                </c:pt>
                <c:pt idx="107" formatCode="General">
                  <c:v>2.2000000000000002</c:v>
                </c:pt>
                <c:pt idx="108">
                  <c:v>#N/A</c:v>
                </c:pt>
                <c:pt idx="109" formatCode="General">
                  <c:v>2.6</c:v>
                </c:pt>
                <c:pt idx="110" formatCode="General">
                  <c:v>3.9</c:v>
                </c:pt>
                <c:pt idx="111">
                  <c:v>5.6289999999999996</c:v>
                </c:pt>
                <c:pt idx="112">
                  <c:v>#N/A</c:v>
                </c:pt>
                <c:pt idx="113">
                  <c:v>2.0950000000000002</c:v>
                </c:pt>
                <c:pt idx="114">
                  <c:v>4.4409999999999998</c:v>
                </c:pt>
                <c:pt idx="115">
                  <c:v>#N/A</c:v>
                </c:pt>
                <c:pt idx="116">
                  <c:v>3.4060000000000001</c:v>
                </c:pt>
                <c:pt idx="117">
                  <c:v>#N/A</c:v>
                </c:pt>
                <c:pt idx="118" formatCode="General">
                  <c:v>4.5999999999999996</c:v>
                </c:pt>
                <c:pt idx="119">
                  <c:v>#N/A</c:v>
                </c:pt>
                <c:pt idx="120" formatCode="General">
                  <c:v>3.5</c:v>
                </c:pt>
                <c:pt idx="121">
                  <c:v>#N/A</c:v>
                </c:pt>
                <c:pt idx="122">
                  <c:v>2.2909999999999999</c:v>
                </c:pt>
                <c:pt idx="123" formatCode="General">
                  <c:v>3.9</c:v>
                </c:pt>
                <c:pt idx="124">
                  <c:v>#N/A</c:v>
                </c:pt>
                <c:pt idx="125">
                  <c:v>6.5085800000000003</c:v>
                </c:pt>
                <c:pt idx="126">
                  <c:v>#N/A</c:v>
                </c:pt>
                <c:pt idx="127">
                  <c:v>3.974008</c:v>
                </c:pt>
                <c:pt idx="128">
                  <c:v>1.0009999999999999</c:v>
                </c:pt>
                <c:pt idx="129">
                  <c:v>#N/A</c:v>
                </c:pt>
                <c:pt idx="130" formatCode="0.000">
                  <c:v>0.74056699999999998</c:v>
                </c:pt>
                <c:pt idx="131" formatCode="0.000">
                  <c:v>0.75901399999999997</c:v>
                </c:pt>
                <c:pt idx="132">
                  <c:v>#N/A</c:v>
                </c:pt>
                <c:pt idx="133" formatCode="0.000">
                  <c:v>0.77862900000000002</c:v>
                </c:pt>
                <c:pt idx="134">
                  <c:v>#N/A</c:v>
                </c:pt>
                <c:pt idx="135">
                  <c:v>#N/A</c:v>
                </c:pt>
                <c:pt idx="136">
                  <c:v>#N/A</c:v>
                </c:pt>
                <c:pt idx="137">
                  <c:v>1.042</c:v>
                </c:pt>
                <c:pt idx="138" formatCode="0.000">
                  <c:v>0.64753300000000003</c:v>
                </c:pt>
                <c:pt idx="139">
                  <c:v>#N/A</c:v>
                </c:pt>
                <c:pt idx="140" formatCode="0.000">
                  <c:v>0.72846699999999998</c:v>
                </c:pt>
                <c:pt idx="141">
                  <c:v>#N/A</c:v>
                </c:pt>
                <c:pt idx="142" formatCode="0.000">
                  <c:v>0.64766299999999999</c:v>
                </c:pt>
                <c:pt idx="143">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7-B451-46FA-94F7-DE44A36C5993}"/>
            </c:ext>
          </c:extLst>
        </c:ser>
        <c:ser>
          <c:idx val="4"/>
          <c:order val="3"/>
          <c:tx>
            <c:strRef>
              <c:f>入力!$BE$4</c:f>
              <c:strCache>
                <c:ptCount val="1"/>
                <c:pt idx="0">
                  <c:v>反応2ろ過</c:v>
                </c:pt>
              </c:strCache>
              <c:extLst xmlns:c15="http://schemas.microsoft.com/office/drawing/2012/chart"/>
            </c:strRef>
          </c:tx>
          <c:spPr>
            <a:ln w="25400" cap="rnd">
              <a:noFill/>
              <a:round/>
            </a:ln>
            <a:effectLst/>
          </c:spPr>
          <c:marker>
            <c:symbol val="square"/>
            <c:size val="8"/>
            <c:spPr>
              <a:solidFill>
                <a:sysClr val="window" lastClr="FFFFFF"/>
              </a:solidFill>
              <a:ln w="15875">
                <a:solidFill>
                  <a:srgbClr val="0070C0"/>
                </a:solidFill>
              </a:ln>
              <a:effectLst/>
            </c:spPr>
          </c:marker>
          <c:val>
            <c:numRef>
              <c:f>入力!$BE$5:$BE$600</c:f>
              <c:numCache>
                <c:formatCode>General</c:formatCode>
                <c:ptCount val="596"/>
                <c:pt idx="0" formatCode="0">
                  <c:v>#N/A</c:v>
                </c:pt>
                <c:pt idx="1">
                  <c:v>0.43</c:v>
                </c:pt>
                <c:pt idx="2">
                  <c:v>0.94</c:v>
                </c:pt>
                <c:pt idx="3">
                  <c:v>0.64</c:v>
                </c:pt>
                <c:pt idx="4">
                  <c:v>0.45</c:v>
                </c:pt>
                <c:pt idx="5">
                  <c:v>1.1000000000000001</c:v>
                </c:pt>
                <c:pt idx="6">
                  <c:v>0.96</c:v>
                </c:pt>
                <c:pt idx="7">
                  <c:v>0.62</c:v>
                </c:pt>
                <c:pt idx="8">
                  <c:v>0.62</c:v>
                </c:pt>
                <c:pt idx="9">
                  <c:v>0.44</c:v>
                </c:pt>
                <c:pt idx="10">
                  <c:v>0.64</c:v>
                </c:pt>
                <c:pt idx="11">
                  <c:v>0.43</c:v>
                </c:pt>
                <c:pt idx="12">
                  <c:v>0.39</c:v>
                </c:pt>
                <c:pt idx="13">
                  <c:v>0.56999999999999995</c:v>
                </c:pt>
                <c:pt idx="14">
                  <c:v>0.49</c:v>
                </c:pt>
                <c:pt idx="15">
                  <c:v>0.21</c:v>
                </c:pt>
                <c:pt idx="16">
                  <c:v>0.52</c:v>
                </c:pt>
                <c:pt idx="17">
                  <c:v>0.28999999999999998</c:v>
                </c:pt>
                <c:pt idx="18">
                  <c:v>0.14000000000000001</c:v>
                </c:pt>
                <c:pt idx="19">
                  <c:v>0.21</c:v>
                </c:pt>
                <c:pt idx="20">
                  <c:v>0.24</c:v>
                </c:pt>
                <c:pt idx="21">
                  <c:v>0.15</c:v>
                </c:pt>
                <c:pt idx="22" formatCode="0.00">
                  <c:v>#N/A</c:v>
                </c:pt>
                <c:pt idx="23">
                  <c:v>0.17</c:v>
                </c:pt>
                <c:pt idx="24">
                  <c:v>0.39</c:v>
                </c:pt>
                <c:pt idx="25">
                  <c:v>0.48</c:v>
                </c:pt>
                <c:pt idx="26">
                  <c:v>0.17</c:v>
                </c:pt>
                <c:pt idx="27">
                  <c:v>0.33</c:v>
                </c:pt>
                <c:pt idx="28">
                  <c:v>1.3</c:v>
                </c:pt>
                <c:pt idx="29" formatCode="0.00">
                  <c:v>#N/A</c:v>
                </c:pt>
                <c:pt idx="30">
                  <c:v>0.87</c:v>
                </c:pt>
                <c:pt idx="31">
                  <c:v>0.68</c:v>
                </c:pt>
                <c:pt idx="32" formatCode="0.00">
                  <c:v>0.3</c:v>
                </c:pt>
                <c:pt idx="33">
                  <c:v>1.7</c:v>
                </c:pt>
                <c:pt idx="34" formatCode="0.00">
                  <c:v>#N/A</c:v>
                </c:pt>
                <c:pt idx="35">
                  <c:v>6.8</c:v>
                </c:pt>
                <c:pt idx="36">
                  <c:v>7.8</c:v>
                </c:pt>
                <c:pt idx="37">
                  <c:v>8.9</c:v>
                </c:pt>
                <c:pt idx="38">
                  <c:v>8.1999999999999993</c:v>
                </c:pt>
                <c:pt idx="39" formatCode="0.00">
                  <c:v>#N/A</c:v>
                </c:pt>
                <c:pt idx="40">
                  <c:v>12</c:v>
                </c:pt>
                <c:pt idx="41">
                  <c:v>11</c:v>
                </c:pt>
                <c:pt idx="42">
                  <c:v>10</c:v>
                </c:pt>
                <c:pt idx="43" formatCode="0.00">
                  <c:v>#N/A</c:v>
                </c:pt>
                <c:pt idx="44" formatCode="0.00">
                  <c:v>#N/A</c:v>
                </c:pt>
                <c:pt idx="45">
                  <c:v>9.9</c:v>
                </c:pt>
                <c:pt idx="46">
                  <c:v>10</c:v>
                </c:pt>
                <c:pt idx="47" formatCode="0.0">
                  <c:v>10.946999999999999</c:v>
                </c:pt>
                <c:pt idx="48" formatCode="0.0">
                  <c:v>11.035</c:v>
                </c:pt>
                <c:pt idx="60" formatCode="0.00">
                  <c:v>#N/A</c:v>
                </c:pt>
                <c:pt idx="61" formatCode="0.00">
                  <c:v>0.1</c:v>
                </c:pt>
                <c:pt idx="62" formatCode="0.00">
                  <c:v>#N/A</c:v>
                </c:pt>
                <c:pt idx="63">
                  <c:v>2.4E-2</c:v>
                </c:pt>
                <c:pt idx="64" formatCode="0.000">
                  <c:v>0.02</c:v>
                </c:pt>
                <c:pt idx="65">
                  <c:v>1.2999999999999999E-2</c:v>
                </c:pt>
                <c:pt idx="66" formatCode="0.00">
                  <c:v>#N/A</c:v>
                </c:pt>
                <c:pt idx="67" formatCode="0.000">
                  <c:v>1.2999999999999999E-2</c:v>
                </c:pt>
                <c:pt idx="68" formatCode="0.00">
                  <c:v>#N/A</c:v>
                </c:pt>
                <c:pt idx="69">
                  <c:v>8.0000000000000002E-3</c:v>
                </c:pt>
                <c:pt idx="70" formatCode="0.00">
                  <c:v>#N/A</c:v>
                </c:pt>
                <c:pt idx="71">
                  <c:v>0.01</c:v>
                </c:pt>
                <c:pt idx="72" formatCode="0.00">
                  <c:v>#N/A</c:v>
                </c:pt>
                <c:pt idx="73" formatCode="0.00">
                  <c:v>#N/A</c:v>
                </c:pt>
                <c:pt idx="74">
                  <c:v>1.6E-2</c:v>
                </c:pt>
                <c:pt idx="75" formatCode="0.00">
                  <c:v>#N/A</c:v>
                </c:pt>
                <c:pt idx="76">
                  <c:v>3.2000000000000001E-2</c:v>
                </c:pt>
                <c:pt idx="77" formatCode="0.00">
                  <c:v>#N/A</c:v>
                </c:pt>
                <c:pt idx="78" formatCode="0.00">
                  <c:v>#N/A</c:v>
                </c:pt>
                <c:pt idx="79">
                  <c:v>6.9000000000000006E-2</c:v>
                </c:pt>
                <c:pt idx="80" formatCode="0.00">
                  <c:v>#N/A</c:v>
                </c:pt>
                <c:pt idx="81" formatCode="0.00">
                  <c:v>#N/A</c:v>
                </c:pt>
                <c:pt idx="82">
                  <c:v>0</c:v>
                </c:pt>
                <c:pt idx="83">
                  <c:v>7.8E-2</c:v>
                </c:pt>
                <c:pt idx="84" formatCode="0.00">
                  <c:v>#N/A</c:v>
                </c:pt>
                <c:pt idx="85">
                  <c:v>2.5000000000000001E-2</c:v>
                </c:pt>
                <c:pt idx="86" formatCode="0.00">
                  <c:v>#N/A</c:v>
                </c:pt>
                <c:pt idx="87">
                  <c:v>8.5000000000000006E-2</c:v>
                </c:pt>
                <c:pt idx="88" formatCode="0.00">
                  <c:v>#N/A</c:v>
                </c:pt>
                <c:pt idx="89">
                  <c:v>7.0999999999999994E-2</c:v>
                </c:pt>
                <c:pt idx="90" formatCode="0.00">
                  <c:v>#N/A</c:v>
                </c:pt>
                <c:pt idx="91">
                  <c:v>9.0999999999999998E-2</c:v>
                </c:pt>
                <c:pt idx="92" formatCode="0.00">
                  <c:v>#N/A</c:v>
                </c:pt>
                <c:pt idx="93" formatCode="0.00">
                  <c:v>0.1</c:v>
                </c:pt>
                <c:pt idx="94">
                  <c:v>0</c:v>
                </c:pt>
                <c:pt idx="95" formatCode="0.000">
                  <c:v>8.7999999999999995E-2</c:v>
                </c:pt>
                <c:pt idx="96" formatCode="0.00">
                  <c:v>#N/A</c:v>
                </c:pt>
                <c:pt idx="97" formatCode="0.000">
                  <c:v>9.4E-2</c:v>
                </c:pt>
                <c:pt idx="98" formatCode="0.00">
                  <c:v>#N/A</c:v>
                </c:pt>
                <c:pt idx="99" formatCode="0.00">
                  <c:v>#N/A</c:v>
                </c:pt>
                <c:pt idx="100">
                  <c:v>2.1000000000000001E-2</c:v>
                </c:pt>
                <c:pt idx="101" formatCode="0.000">
                  <c:v>8.5999999999999993E-2</c:v>
                </c:pt>
                <c:pt idx="102" formatCode="0.00">
                  <c:v>#N/A</c:v>
                </c:pt>
                <c:pt idx="103" formatCode="0.000">
                  <c:v>7.8E-2</c:v>
                </c:pt>
                <c:pt idx="104" formatCode="0.00">
                  <c:v>#N/A</c:v>
                </c:pt>
                <c:pt idx="105">
                  <c:v>0</c:v>
                </c:pt>
                <c:pt idx="106" formatCode="0.00">
                  <c:v>#N/A</c:v>
                </c:pt>
                <c:pt idx="107" formatCode="0.000">
                  <c:v>8.5999999999999993E-2</c:v>
                </c:pt>
                <c:pt idx="108" formatCode="0.00">
                  <c:v>#N/A</c:v>
                </c:pt>
                <c:pt idx="109" formatCode="0.000">
                  <c:v>9.1999999999999998E-2</c:v>
                </c:pt>
                <c:pt idx="110" formatCode="0.000">
                  <c:v>9.1999999999999998E-2</c:v>
                </c:pt>
                <c:pt idx="111">
                  <c:v>4.2999999999999997E-2</c:v>
                </c:pt>
                <c:pt idx="112" formatCode="0.00">
                  <c:v>#N/A</c:v>
                </c:pt>
                <c:pt idx="113">
                  <c:v>2.3E-2</c:v>
                </c:pt>
                <c:pt idx="114">
                  <c:v>8.9999999999999993E-3</c:v>
                </c:pt>
                <c:pt idx="115" formatCode="0.00">
                  <c:v>#N/A</c:v>
                </c:pt>
                <c:pt idx="116">
                  <c:v>0</c:v>
                </c:pt>
                <c:pt idx="117" formatCode="0.00">
                  <c:v>#N/A</c:v>
                </c:pt>
                <c:pt idx="118">
                  <c:v>9.6000000000000002E-2</c:v>
                </c:pt>
                <c:pt idx="119" formatCode="0.00">
                  <c:v>#N/A</c:v>
                </c:pt>
                <c:pt idx="120">
                  <c:v>7.9000000000000001E-2</c:v>
                </c:pt>
                <c:pt idx="121" formatCode="0.00">
                  <c:v>#N/A</c:v>
                </c:pt>
                <c:pt idx="122">
                  <c:v>3.4000000000000002E-2</c:v>
                </c:pt>
                <c:pt idx="123">
                  <c:v>8.8999999999999996E-2</c:v>
                </c:pt>
                <c:pt idx="124" formatCode="0.00">
                  <c:v>#N/A</c:v>
                </c:pt>
                <c:pt idx="125" formatCode="0.000">
                  <c:v>0.103911</c:v>
                </c:pt>
                <c:pt idx="126" formatCode="0.00">
                  <c:v>#N/A</c:v>
                </c:pt>
                <c:pt idx="127" formatCode="0.000">
                  <c:v>6.3647999999999996E-2</c:v>
                </c:pt>
                <c:pt idx="128">
                  <c:v>0</c:v>
                </c:pt>
                <c:pt idx="129" formatCode="0.00">
                  <c:v>#N/A</c:v>
                </c:pt>
                <c:pt idx="130" formatCode="0.000">
                  <c:v>7.0093000000000003E-2</c:v>
                </c:pt>
                <c:pt idx="131" formatCode="0.000">
                  <c:v>6.1152999999999999E-2</c:v>
                </c:pt>
                <c:pt idx="132" formatCode="0.00">
                  <c:v>#N/A</c:v>
                </c:pt>
                <c:pt idx="133" formatCode="0.000">
                  <c:v>6.1482000000000002E-2</c:v>
                </c:pt>
                <c:pt idx="134" formatCode="0.00">
                  <c:v>#N/A</c:v>
                </c:pt>
                <c:pt idx="135" formatCode="0.00">
                  <c:v>#N/A</c:v>
                </c:pt>
                <c:pt idx="136" formatCode="0.00">
                  <c:v>#N/A</c:v>
                </c:pt>
                <c:pt idx="137">
                  <c:v>4.4999999999999998E-2</c:v>
                </c:pt>
                <c:pt idx="138" formatCode="0.000">
                  <c:v>4.3485000000000003E-2</c:v>
                </c:pt>
                <c:pt idx="139" formatCode="0.00">
                  <c:v>#N/A</c:v>
                </c:pt>
                <c:pt idx="140" formatCode="0.000">
                  <c:v>4.5478999999999999E-2</c:v>
                </c:pt>
                <c:pt idx="141" formatCode="0.00">
                  <c:v>#N/A</c:v>
                </c:pt>
                <c:pt idx="142" formatCode="0.000">
                  <c:v>3.9393999999999998E-2</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8-B451-46FA-94F7-DE44A36C5993}"/>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latin typeface="Arial" panose="020B0604020202020204" pitchFamily="34" charset="0"/>
                    <a:cs typeface="Arial" panose="020B0604020202020204" pitchFamily="34" charset="0"/>
                  </a:rPr>
                  <a:t>Zn (mg/L)</a:t>
                </a:r>
                <a:endParaRPr lang="ja-JP" altLang="en-US">
                  <a:latin typeface="Arial" panose="020B0604020202020204" pitchFamily="34" charset="0"/>
                  <a:cs typeface="Arial" panose="020B0604020202020204" pitchFamily="34" charset="0"/>
                </a:endParaRPr>
              </a:p>
            </c:rich>
          </c:tx>
          <c:layout>
            <c:manualLayout>
              <c:xMode val="edge"/>
              <c:yMode val="edge"/>
              <c:x val="2.1669590297134122E-2"/>
              <c:y val="0.30382536171918095"/>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between"/>
      </c:valAx>
      <c:spPr>
        <a:noFill/>
        <a:ln w="9525">
          <a:solidFill>
            <a:sysClr val="windowText" lastClr="000000"/>
          </a:solidFill>
        </a:ln>
        <a:effectLst/>
      </c:spPr>
    </c:plotArea>
    <c:legend>
      <c:legendPos val="b"/>
      <c:layout>
        <c:manualLayout>
          <c:xMode val="edge"/>
          <c:yMode val="edge"/>
          <c:x val="2.2769702267258015E-3"/>
          <c:y val="0.88951960448102418"/>
          <c:w val="0.99772302977327421"/>
          <c:h val="0.1104803955189757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入力!$BH$4</c:f>
              <c:strCache>
                <c:ptCount val="1"/>
                <c:pt idx="0">
                  <c:v>原水</c:v>
                </c:pt>
              </c:strCache>
            </c:strRef>
          </c:tx>
          <c:spPr>
            <a:ln w="1905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入力!$BH$5:$BH$600</c:f>
              <c:numCache>
                <c:formatCode>General</c:formatCode>
                <c:ptCount val="596"/>
                <c:pt idx="0" formatCode="0.00">
                  <c:v>#N/A</c:v>
                </c:pt>
                <c:pt idx="1">
                  <c:v>6.1</c:v>
                </c:pt>
                <c:pt idx="2">
                  <c:v>6.2</c:v>
                </c:pt>
                <c:pt idx="3">
                  <c:v>5.7</c:v>
                </c:pt>
                <c:pt idx="4">
                  <c:v>5.5</c:v>
                </c:pt>
                <c:pt idx="5">
                  <c:v>5.5</c:v>
                </c:pt>
                <c:pt idx="6">
                  <c:v>6.1</c:v>
                </c:pt>
                <c:pt idx="7">
                  <c:v>6.5</c:v>
                </c:pt>
                <c:pt idx="8">
                  <c:v>6.1</c:v>
                </c:pt>
                <c:pt idx="9">
                  <c:v>6.4</c:v>
                </c:pt>
                <c:pt idx="10">
                  <c:v>6.1</c:v>
                </c:pt>
                <c:pt idx="11">
                  <c:v>6.2</c:v>
                </c:pt>
                <c:pt idx="12">
                  <c:v>5.9</c:v>
                </c:pt>
                <c:pt idx="13">
                  <c:v>5.9</c:v>
                </c:pt>
                <c:pt idx="14" formatCode="0.0">
                  <c:v>6</c:v>
                </c:pt>
                <c:pt idx="15">
                  <c:v>5.7</c:v>
                </c:pt>
                <c:pt idx="16">
                  <c:v>5.4</c:v>
                </c:pt>
                <c:pt idx="17">
                  <c:v>5.2</c:v>
                </c:pt>
                <c:pt idx="18">
                  <c:v>5.4</c:v>
                </c:pt>
                <c:pt idx="19">
                  <c:v>5.5</c:v>
                </c:pt>
                <c:pt idx="20">
                  <c:v>5.2</c:v>
                </c:pt>
                <c:pt idx="21">
                  <c:v>4.9000000000000004</c:v>
                </c:pt>
                <c:pt idx="22" formatCode="0.00">
                  <c:v>#N/A</c:v>
                </c:pt>
                <c:pt idx="23">
                  <c:v>4.9000000000000004</c:v>
                </c:pt>
                <c:pt idx="24">
                  <c:v>5.0999999999999996</c:v>
                </c:pt>
                <c:pt idx="25">
                  <c:v>5.0999999999999996</c:v>
                </c:pt>
                <c:pt idx="26">
                  <c:v>4.5999999999999996</c:v>
                </c:pt>
                <c:pt idx="27">
                  <c:v>4.7</c:v>
                </c:pt>
                <c:pt idx="28">
                  <c:v>4.5</c:v>
                </c:pt>
                <c:pt idx="29" formatCode="0.00">
                  <c:v>#N/A</c:v>
                </c:pt>
                <c:pt idx="30">
                  <c:v>5.2</c:v>
                </c:pt>
                <c:pt idx="31">
                  <c:v>5.7</c:v>
                </c:pt>
                <c:pt idx="32">
                  <c:v>6.6</c:v>
                </c:pt>
                <c:pt idx="33">
                  <c:v>7.5</c:v>
                </c:pt>
                <c:pt idx="34" formatCode="0.00">
                  <c:v>#N/A</c:v>
                </c:pt>
                <c:pt idx="35">
                  <c:v>7.8</c:v>
                </c:pt>
                <c:pt idx="36">
                  <c:v>8.4</c:v>
                </c:pt>
                <c:pt idx="37" formatCode="0.0">
                  <c:v>8</c:v>
                </c:pt>
                <c:pt idx="38">
                  <c:v>7.8</c:v>
                </c:pt>
                <c:pt idx="39" formatCode="0.00">
                  <c:v>#N/A</c:v>
                </c:pt>
                <c:pt idx="40">
                  <c:v>8.1999999999999993</c:v>
                </c:pt>
                <c:pt idx="41">
                  <c:v>7.8</c:v>
                </c:pt>
                <c:pt idx="42">
                  <c:v>7.9</c:v>
                </c:pt>
                <c:pt idx="43" formatCode="0.00">
                  <c:v>#N/A</c:v>
                </c:pt>
                <c:pt idx="44" formatCode="0.00">
                  <c:v>#N/A</c:v>
                </c:pt>
                <c:pt idx="45">
                  <c:v>8.4</c:v>
                </c:pt>
                <c:pt idx="46">
                  <c:v>8.1</c:v>
                </c:pt>
                <c:pt idx="47" formatCode="0.00">
                  <c:v>7.202</c:v>
                </c:pt>
                <c:pt idx="48" formatCode="0.00">
                  <c:v>7.2869999999999999</c:v>
                </c:pt>
                <c:pt idx="49" formatCode="0.00">
                  <c:v>7.4089999999999998</c:v>
                </c:pt>
                <c:pt idx="50" formatCode="0.00">
                  <c:v>7.633</c:v>
                </c:pt>
                <c:pt idx="51">
                  <c:v>7.42</c:v>
                </c:pt>
                <c:pt idx="52">
                  <c:v>7.13</c:v>
                </c:pt>
                <c:pt idx="53">
                  <c:v>6.7</c:v>
                </c:pt>
                <c:pt idx="54">
                  <c:v>#N/A</c:v>
                </c:pt>
                <c:pt idx="55">
                  <c:v>6.7</c:v>
                </c:pt>
                <c:pt idx="56" formatCode="0.00">
                  <c:v>#N/A</c:v>
                </c:pt>
                <c:pt idx="57" formatCode="0.0">
                  <c:v>7</c:v>
                </c:pt>
                <c:pt idx="58">
                  <c:v>7.5</c:v>
                </c:pt>
                <c:pt idx="59">
                  <c:v>6.9</c:v>
                </c:pt>
                <c:pt idx="60" formatCode="0.00">
                  <c:v>#N/A</c:v>
                </c:pt>
                <c:pt idx="61">
                  <c:v>6.1</c:v>
                </c:pt>
                <c:pt idx="62" formatCode="0.00">
                  <c:v>#N/A</c:v>
                </c:pt>
                <c:pt idx="63">
                  <c:v>5.8</c:v>
                </c:pt>
                <c:pt idx="64">
                  <c:v>5.7</c:v>
                </c:pt>
                <c:pt idx="65">
                  <c:v>5.2</c:v>
                </c:pt>
                <c:pt idx="66" formatCode="0.00">
                  <c:v>#N/A</c:v>
                </c:pt>
                <c:pt idx="67">
                  <c:v>5.2</c:v>
                </c:pt>
                <c:pt idx="68" formatCode="0.00">
                  <c:v>#N/A</c:v>
                </c:pt>
                <c:pt idx="69">
                  <c:v>5.2</c:v>
                </c:pt>
                <c:pt idx="70" formatCode="0.00">
                  <c:v>#N/A</c:v>
                </c:pt>
                <c:pt idx="71">
                  <c:v>4.9000000000000004</c:v>
                </c:pt>
                <c:pt idx="72" formatCode="0.00">
                  <c:v>#N/A</c:v>
                </c:pt>
                <c:pt idx="73" formatCode="0.00">
                  <c:v>#N/A</c:v>
                </c:pt>
                <c:pt idx="74" formatCode="0.0">
                  <c:v>7</c:v>
                </c:pt>
                <c:pt idx="75" formatCode="0.00">
                  <c:v>#N/A</c:v>
                </c:pt>
                <c:pt idx="76">
                  <c:v>11</c:v>
                </c:pt>
                <c:pt idx="77" formatCode="0.00">
                  <c:v>#N/A</c:v>
                </c:pt>
                <c:pt idx="78" formatCode="0.00">
                  <c:v>#N/A</c:v>
                </c:pt>
                <c:pt idx="79">
                  <c:v>9.9</c:v>
                </c:pt>
                <c:pt idx="80" formatCode="0.00">
                  <c:v>#N/A</c:v>
                </c:pt>
                <c:pt idx="81" formatCode="0.00">
                  <c:v>#N/A</c:v>
                </c:pt>
                <c:pt idx="82" formatCode="0.00">
                  <c:v>7.798</c:v>
                </c:pt>
                <c:pt idx="83">
                  <c:v>8.1</c:v>
                </c:pt>
                <c:pt idx="84" formatCode="0.00">
                  <c:v>#N/A</c:v>
                </c:pt>
                <c:pt idx="85" formatCode="0.0">
                  <c:v>7</c:v>
                </c:pt>
                <c:pt idx="86" formatCode="0.00">
                  <c:v>#N/A</c:v>
                </c:pt>
                <c:pt idx="87">
                  <c:v>6.7</c:v>
                </c:pt>
                <c:pt idx="88" formatCode="0.00">
                  <c:v>#N/A</c:v>
                </c:pt>
                <c:pt idx="89">
                  <c:v>6.2</c:v>
                </c:pt>
                <c:pt idx="90" formatCode="0.00">
                  <c:v>#N/A</c:v>
                </c:pt>
                <c:pt idx="91">
                  <c:v>5.8</c:v>
                </c:pt>
                <c:pt idx="92" formatCode="0.00">
                  <c:v>#N/A</c:v>
                </c:pt>
                <c:pt idx="93">
                  <c:v>5.5</c:v>
                </c:pt>
                <c:pt idx="94" formatCode="0.00">
                  <c:v>4.7560000000000002</c:v>
                </c:pt>
                <c:pt idx="95" formatCode="0.0">
                  <c:v>5</c:v>
                </c:pt>
                <c:pt idx="96" formatCode="0.00">
                  <c:v>#N/A</c:v>
                </c:pt>
                <c:pt idx="97" formatCode="0.0">
                  <c:v>5.7</c:v>
                </c:pt>
                <c:pt idx="98" formatCode="0.00">
                  <c:v>#N/A</c:v>
                </c:pt>
                <c:pt idx="99" formatCode="0.00">
                  <c:v>#N/A</c:v>
                </c:pt>
                <c:pt idx="100" formatCode="0.00">
                  <c:v>5.8940000000000001</c:v>
                </c:pt>
                <c:pt idx="101" formatCode="0.0">
                  <c:v>6.2</c:v>
                </c:pt>
                <c:pt idx="102" formatCode="0.00">
                  <c:v>#N/A</c:v>
                </c:pt>
                <c:pt idx="103" formatCode="0.0">
                  <c:v>6.5</c:v>
                </c:pt>
                <c:pt idx="104" formatCode="0.00">
                  <c:v>#N/A</c:v>
                </c:pt>
                <c:pt idx="105" formatCode="0.00">
                  <c:v>6.0830000000000002</c:v>
                </c:pt>
                <c:pt idx="106" formatCode="0.00">
                  <c:v>#N/A</c:v>
                </c:pt>
                <c:pt idx="107" formatCode="0.0">
                  <c:v>6</c:v>
                </c:pt>
                <c:pt idx="108" formatCode="0.00">
                  <c:v>#N/A</c:v>
                </c:pt>
                <c:pt idx="109" formatCode="0.0">
                  <c:v>5.6</c:v>
                </c:pt>
                <c:pt idx="110" formatCode="0.0">
                  <c:v>5.7</c:v>
                </c:pt>
                <c:pt idx="111">
                  <c:v>5.36</c:v>
                </c:pt>
                <c:pt idx="112" formatCode="0.00">
                  <c:v>#N/A</c:v>
                </c:pt>
                <c:pt idx="113" formatCode="0.00">
                  <c:v>5.64</c:v>
                </c:pt>
                <c:pt idx="114" formatCode="0.00">
                  <c:v>5.9279999999999999</c:v>
                </c:pt>
                <c:pt idx="115" formatCode="0.00">
                  <c:v>#N/A</c:v>
                </c:pt>
                <c:pt idx="116" formatCode="0.00">
                  <c:v>5.4950000000000001</c:v>
                </c:pt>
                <c:pt idx="117" formatCode="0.00">
                  <c:v>#N/A</c:v>
                </c:pt>
                <c:pt idx="118" formatCode="0.0">
                  <c:v>6</c:v>
                </c:pt>
                <c:pt idx="119" formatCode="0.00">
                  <c:v>#N/A</c:v>
                </c:pt>
                <c:pt idx="120" formatCode="0.0">
                  <c:v>4.8</c:v>
                </c:pt>
                <c:pt idx="121" formatCode="0.00">
                  <c:v>#N/A</c:v>
                </c:pt>
                <c:pt idx="122" formatCode="0.00">
                  <c:v>5.532</c:v>
                </c:pt>
                <c:pt idx="123">
                  <c:v>5.9</c:v>
                </c:pt>
                <c:pt idx="124" formatCode="0.00">
                  <c:v>#N/A</c:v>
                </c:pt>
                <c:pt idx="125" formatCode="0.00">
                  <c:v>5.93126</c:v>
                </c:pt>
                <c:pt idx="126" formatCode="0.00">
                  <c:v>#N/A</c:v>
                </c:pt>
                <c:pt idx="127" formatCode="0.00">
                  <c:v>4.7562689999999996</c:v>
                </c:pt>
                <c:pt idx="128" formatCode="0.00">
                  <c:v>5.367</c:v>
                </c:pt>
                <c:pt idx="129" formatCode="0.00">
                  <c:v>#N/A</c:v>
                </c:pt>
                <c:pt idx="130" formatCode="0.00">
                  <c:v>4.5544399999999996</c:v>
                </c:pt>
                <c:pt idx="131" formatCode="0.00">
                  <c:v>4.2595660000000004</c:v>
                </c:pt>
                <c:pt idx="132" formatCode="0.00">
                  <c:v>#N/A</c:v>
                </c:pt>
                <c:pt idx="133" formatCode="0.00">
                  <c:v>3.9750019999999999</c:v>
                </c:pt>
                <c:pt idx="134" formatCode="0.00">
                  <c:v>#N/A</c:v>
                </c:pt>
                <c:pt idx="135" formatCode="0.00">
                  <c:v>#N/A</c:v>
                </c:pt>
                <c:pt idx="136" formatCode="0.00">
                  <c:v>#N/A</c:v>
                </c:pt>
                <c:pt idx="137" formatCode="0.00">
                  <c:v>4.0090000000000003</c:v>
                </c:pt>
                <c:pt idx="138" formatCode="0.00">
                  <c:v>3.2771370000000002</c:v>
                </c:pt>
                <c:pt idx="139" formatCode="0.00">
                  <c:v>#N/A</c:v>
                </c:pt>
                <c:pt idx="140" formatCode="0.00">
                  <c:v>3.1487820000000002</c:v>
                </c:pt>
                <c:pt idx="141" formatCode="0.00">
                  <c:v>#N/A</c:v>
                </c:pt>
                <c:pt idx="142" formatCode="0.00">
                  <c:v>3.3200799999999999</c:v>
                </c:pt>
                <c:pt idx="143" formatCode="0.00">
                  <c:v>#N/A</c:v>
                </c:pt>
              </c:numCache>
            </c:numRef>
          </c:val>
          <c:smooth val="0"/>
          <c:extLst>
            <c:ext xmlns:c16="http://schemas.microsoft.com/office/drawing/2014/chart" uri="{C3380CC4-5D6E-409C-BE32-E72D297353CC}">
              <c16:uniqueId val="{00000000-F8BF-4732-A472-E1F752630DA5}"/>
            </c:ext>
          </c:extLst>
        </c:ser>
        <c:ser>
          <c:idx val="1"/>
          <c:order val="1"/>
          <c:tx>
            <c:strRef>
              <c:f>入力!$BN$4</c:f>
              <c:strCache>
                <c:ptCount val="1"/>
                <c:pt idx="0">
                  <c:v>石灰ろ過</c:v>
                </c:pt>
              </c:strCache>
              <c:extLst xmlns:c15="http://schemas.microsoft.com/office/drawing/2012/chart"/>
            </c:strRef>
          </c:tx>
          <c:spPr>
            <a:ln w="19050" cap="rnd">
              <a:noFill/>
              <a:round/>
            </a:ln>
            <a:effectLst/>
          </c:spPr>
          <c:marker>
            <c:symbol val="diamond"/>
            <c:size val="8"/>
            <c:spPr>
              <a:solidFill>
                <a:sysClr val="window" lastClr="FFFFFF"/>
              </a:solidFill>
              <a:ln w="15875">
                <a:solidFill>
                  <a:sysClr val="windowText" lastClr="000000">
                    <a:lumMod val="50000"/>
                    <a:lumOff val="50000"/>
                  </a:sys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入力!$BN$5:$BN$600</c:f>
              <c:numCache>
                <c:formatCode>General</c:formatCode>
                <c:ptCount val="596"/>
                <c:pt idx="0" formatCode="0.00">
                  <c:v>#N/A</c:v>
                </c:pt>
                <c:pt idx="1">
                  <c:v>2.1</c:v>
                </c:pt>
                <c:pt idx="2">
                  <c:v>3.2</c:v>
                </c:pt>
                <c:pt idx="3">
                  <c:v>3.5</c:v>
                </c:pt>
                <c:pt idx="4" formatCode="0.0">
                  <c:v>4</c:v>
                </c:pt>
                <c:pt idx="5">
                  <c:v>4.4000000000000004</c:v>
                </c:pt>
                <c:pt idx="6">
                  <c:v>4.7</c:v>
                </c:pt>
                <c:pt idx="7">
                  <c:v>5.0999999999999996</c:v>
                </c:pt>
                <c:pt idx="8">
                  <c:v>5.0999999999999996</c:v>
                </c:pt>
                <c:pt idx="9" formatCode="0.0">
                  <c:v>5</c:v>
                </c:pt>
                <c:pt idx="10">
                  <c:v>5.0999999999999996</c:v>
                </c:pt>
                <c:pt idx="11">
                  <c:v>5.4</c:v>
                </c:pt>
                <c:pt idx="12">
                  <c:v>5.2</c:v>
                </c:pt>
                <c:pt idx="13">
                  <c:v>5.3</c:v>
                </c:pt>
                <c:pt idx="14">
                  <c:v>4.9000000000000004</c:v>
                </c:pt>
                <c:pt idx="15">
                  <c:v>4.9000000000000004</c:v>
                </c:pt>
                <c:pt idx="16">
                  <c:v>4.7</c:v>
                </c:pt>
                <c:pt idx="17">
                  <c:v>4.5999999999999996</c:v>
                </c:pt>
                <c:pt idx="18">
                  <c:v>4.7</c:v>
                </c:pt>
                <c:pt idx="19">
                  <c:v>4.9000000000000004</c:v>
                </c:pt>
                <c:pt idx="20">
                  <c:v>4.5999999999999996</c:v>
                </c:pt>
                <c:pt idx="21">
                  <c:v>4.2</c:v>
                </c:pt>
                <c:pt idx="22" formatCode="0.00">
                  <c:v>#N/A</c:v>
                </c:pt>
                <c:pt idx="23" formatCode="0.0">
                  <c:v>4</c:v>
                </c:pt>
                <c:pt idx="24">
                  <c:v>4.7</c:v>
                </c:pt>
                <c:pt idx="25">
                  <c:v>4.4000000000000004</c:v>
                </c:pt>
                <c:pt idx="26">
                  <c:v>3.9</c:v>
                </c:pt>
                <c:pt idx="27">
                  <c:v>3.7</c:v>
                </c:pt>
                <c:pt idx="28">
                  <c:v>3.7</c:v>
                </c:pt>
                <c:pt idx="29" formatCode="0.00">
                  <c:v>#N/A</c:v>
                </c:pt>
                <c:pt idx="30">
                  <c:v>4.0999999999999996</c:v>
                </c:pt>
                <c:pt idx="31">
                  <c:v>4.7</c:v>
                </c:pt>
                <c:pt idx="32">
                  <c:v>5.6</c:v>
                </c:pt>
                <c:pt idx="33">
                  <c:v>6.7</c:v>
                </c:pt>
                <c:pt idx="34" formatCode="0.00">
                  <c:v>#N/A</c:v>
                </c:pt>
                <c:pt idx="35" formatCode="0.0">
                  <c:v>7</c:v>
                </c:pt>
                <c:pt idx="36">
                  <c:v>7.4</c:v>
                </c:pt>
                <c:pt idx="37">
                  <c:v>7.3</c:v>
                </c:pt>
                <c:pt idx="38">
                  <c:v>7.1</c:v>
                </c:pt>
                <c:pt idx="39" formatCode="0.00">
                  <c:v>#N/A</c:v>
                </c:pt>
                <c:pt idx="40">
                  <c:v>7.4</c:v>
                </c:pt>
                <c:pt idx="41">
                  <c:v>6.8</c:v>
                </c:pt>
                <c:pt idx="42">
                  <c:v>6.7</c:v>
                </c:pt>
                <c:pt idx="43" formatCode="0.00">
                  <c:v>#N/A</c:v>
                </c:pt>
                <c:pt idx="44" formatCode="0.00">
                  <c:v>#N/A</c:v>
                </c:pt>
                <c:pt idx="45">
                  <c:v>7.5</c:v>
                </c:pt>
                <c:pt idx="46">
                  <c:v>7.1</c:v>
                </c:pt>
                <c:pt idx="47" formatCode="0.00">
                  <c:v>6.2510000000000003</c:v>
                </c:pt>
                <c:pt idx="48" formatCode="0.00">
                  <c:v>6.6310000000000002</c:v>
                </c:pt>
                <c:pt idx="49" formatCode="0.00">
                  <c:v>6.5119999999999996</c:v>
                </c:pt>
                <c:pt idx="50" formatCode="0.00">
                  <c:v>6.476</c:v>
                </c:pt>
                <c:pt idx="51" formatCode="0.00">
                  <c:v>6.9489999999999998</c:v>
                </c:pt>
                <c:pt idx="52" formatCode="0.00">
                  <c:v>6.3719999999999999</c:v>
                </c:pt>
                <c:pt idx="53">
                  <c:v>5.4</c:v>
                </c:pt>
                <c:pt idx="54" formatCode="0.00">
                  <c:v>#N/A</c:v>
                </c:pt>
                <c:pt idx="55">
                  <c:v>5.5</c:v>
                </c:pt>
                <c:pt idx="56" formatCode="0.00">
                  <c:v>#N/A</c:v>
                </c:pt>
                <c:pt idx="57" formatCode="0.0">
                  <c:v>6</c:v>
                </c:pt>
                <c:pt idx="58" formatCode="0.0">
                  <c:v>6.6</c:v>
                </c:pt>
                <c:pt idx="59">
                  <c:v>5.7</c:v>
                </c:pt>
                <c:pt idx="60" formatCode="0.00">
                  <c:v>#N/A</c:v>
                </c:pt>
                <c:pt idx="61" formatCode="0.0">
                  <c:v>5</c:v>
                </c:pt>
                <c:pt idx="62" formatCode="0.00">
                  <c:v>#N/A</c:v>
                </c:pt>
                <c:pt idx="63" formatCode="0.0">
                  <c:v>4.9000000000000004</c:v>
                </c:pt>
                <c:pt idx="64" formatCode="0.0">
                  <c:v>4.5999999999999996</c:v>
                </c:pt>
                <c:pt idx="65">
                  <c:v>4.2</c:v>
                </c:pt>
                <c:pt idx="66" formatCode="0.00">
                  <c:v>#N/A</c:v>
                </c:pt>
                <c:pt idx="67">
                  <c:v>3.9</c:v>
                </c:pt>
                <c:pt idx="68" formatCode="0.00">
                  <c:v>#N/A</c:v>
                </c:pt>
                <c:pt idx="69" formatCode="0.0">
                  <c:v>4</c:v>
                </c:pt>
                <c:pt idx="70" formatCode="0.00">
                  <c:v>#N/A</c:v>
                </c:pt>
                <c:pt idx="71" formatCode="0.0">
                  <c:v>3.1</c:v>
                </c:pt>
                <c:pt idx="72" formatCode="0.00">
                  <c:v>#N/A</c:v>
                </c:pt>
                <c:pt idx="73" formatCode="0.00">
                  <c:v>#N/A</c:v>
                </c:pt>
                <c:pt idx="74" formatCode="0.0">
                  <c:v>4.9000000000000004</c:v>
                </c:pt>
                <c:pt idx="75" formatCode="0.00">
                  <c:v>#N/A</c:v>
                </c:pt>
                <c:pt idx="76" formatCode="0.00">
                  <c:v>0.76</c:v>
                </c:pt>
                <c:pt idx="77" formatCode="0.00">
                  <c:v>#N/A</c:v>
                </c:pt>
                <c:pt idx="78" formatCode="0.00">
                  <c:v>#N/A</c:v>
                </c:pt>
                <c:pt idx="79" formatCode="0.0">
                  <c:v>7.3</c:v>
                </c:pt>
                <c:pt idx="80" formatCode="0.00">
                  <c:v>#N/A</c:v>
                </c:pt>
                <c:pt idx="81" formatCode="0.00">
                  <c:v>#N/A</c:v>
                </c:pt>
                <c:pt idx="82" formatCode="0.00">
                  <c:v>7.1180000000000003</c:v>
                </c:pt>
                <c:pt idx="83">
                  <c:v>5.2</c:v>
                </c:pt>
                <c:pt idx="84" formatCode="0.00">
                  <c:v>#N/A</c:v>
                </c:pt>
                <c:pt idx="85">
                  <c:v>4.4000000000000004</c:v>
                </c:pt>
                <c:pt idx="86" formatCode="0.00">
                  <c:v>#N/A</c:v>
                </c:pt>
                <c:pt idx="87">
                  <c:v>4.5999999999999996</c:v>
                </c:pt>
                <c:pt idx="88" formatCode="0.00">
                  <c:v>#N/A</c:v>
                </c:pt>
                <c:pt idx="89">
                  <c:v>4.9000000000000004</c:v>
                </c:pt>
                <c:pt idx="90" formatCode="0.00">
                  <c:v>#N/A</c:v>
                </c:pt>
                <c:pt idx="91">
                  <c:v>4.2</c:v>
                </c:pt>
                <c:pt idx="92" formatCode="0.00">
                  <c:v>#N/A</c:v>
                </c:pt>
                <c:pt idx="93">
                  <c:v>4.4000000000000004</c:v>
                </c:pt>
                <c:pt idx="94" formatCode="0.00">
                  <c:v>4.173</c:v>
                </c:pt>
                <c:pt idx="95">
                  <c:v>4.3</c:v>
                </c:pt>
                <c:pt idx="96" formatCode="0.00">
                  <c:v>#N/A</c:v>
                </c:pt>
                <c:pt idx="97" formatCode="0.0">
                  <c:v>5</c:v>
                </c:pt>
                <c:pt idx="98" formatCode="0.00">
                  <c:v>#N/A</c:v>
                </c:pt>
                <c:pt idx="99" formatCode="0.00">
                  <c:v>#N/A</c:v>
                </c:pt>
                <c:pt idx="100">
                  <c:v>5.34</c:v>
                </c:pt>
                <c:pt idx="101" formatCode="0.0">
                  <c:v>4.8</c:v>
                </c:pt>
                <c:pt idx="102" formatCode="0.00">
                  <c:v>#N/A</c:v>
                </c:pt>
                <c:pt idx="103" formatCode="0.0">
                  <c:v>5.0999999999999996</c:v>
                </c:pt>
                <c:pt idx="104" formatCode="0.00">
                  <c:v>#N/A</c:v>
                </c:pt>
                <c:pt idx="105" formatCode="0.00">
                  <c:v>4.3289999999999997</c:v>
                </c:pt>
                <c:pt idx="106" formatCode="0.00">
                  <c:v>#N/A</c:v>
                </c:pt>
                <c:pt idx="107" formatCode="0.0">
                  <c:v>5.4</c:v>
                </c:pt>
                <c:pt idx="108" formatCode="0.00">
                  <c:v>#N/A</c:v>
                </c:pt>
                <c:pt idx="109" formatCode="0.0">
                  <c:v>5.0999999999999996</c:v>
                </c:pt>
                <c:pt idx="110" formatCode="0.0">
                  <c:v>4.5999999999999996</c:v>
                </c:pt>
                <c:pt idx="111" formatCode="0.00">
                  <c:v>3.895</c:v>
                </c:pt>
                <c:pt idx="112" formatCode="0.00">
                  <c:v>#N/A</c:v>
                </c:pt>
                <c:pt idx="113" formatCode="0.00">
                  <c:v>4.1260000000000003</c:v>
                </c:pt>
                <c:pt idx="114" formatCode="0.00">
                  <c:v>4.3529999999999998</c:v>
                </c:pt>
                <c:pt idx="115" formatCode="0.00">
                  <c:v>#N/A</c:v>
                </c:pt>
                <c:pt idx="116" formatCode="0.00">
                  <c:v>3.528</c:v>
                </c:pt>
                <c:pt idx="117" formatCode="0.00">
                  <c:v>#N/A</c:v>
                </c:pt>
                <c:pt idx="118">
                  <c:v>4.2</c:v>
                </c:pt>
                <c:pt idx="119" formatCode="0.00">
                  <c:v>#N/A</c:v>
                </c:pt>
                <c:pt idx="120">
                  <c:v>3.3</c:v>
                </c:pt>
                <c:pt idx="121" formatCode="0.00">
                  <c:v>#N/A</c:v>
                </c:pt>
                <c:pt idx="122" formatCode="0.00">
                  <c:v>3.242</c:v>
                </c:pt>
                <c:pt idx="123">
                  <c:v>4.4000000000000004</c:v>
                </c:pt>
                <c:pt idx="124" formatCode="0.00">
                  <c:v>#N/A</c:v>
                </c:pt>
                <c:pt idx="125" formatCode="0.00">
                  <c:v>3.8649550000000001</c:v>
                </c:pt>
                <c:pt idx="126" formatCode="0.00">
                  <c:v>#N/A</c:v>
                </c:pt>
                <c:pt idx="127" formatCode="0.00">
                  <c:v>3.1149800000000001</c:v>
                </c:pt>
                <c:pt idx="128" formatCode="0.00">
                  <c:v>3.2360000000000002</c:v>
                </c:pt>
                <c:pt idx="129" formatCode="0.00">
                  <c:v>#N/A</c:v>
                </c:pt>
                <c:pt idx="130" formatCode="0.00">
                  <c:v>3.2090519999999998</c:v>
                </c:pt>
                <c:pt idx="131" formatCode="0.00">
                  <c:v>3.0872579999999998</c:v>
                </c:pt>
                <c:pt idx="132" formatCode="0.00">
                  <c:v>#N/A</c:v>
                </c:pt>
                <c:pt idx="133" formatCode="0.00">
                  <c:v>2.5043660000000001</c:v>
                </c:pt>
                <c:pt idx="134" formatCode="0.00">
                  <c:v>#N/A</c:v>
                </c:pt>
                <c:pt idx="135" formatCode="0.00">
                  <c:v>#N/A</c:v>
                </c:pt>
                <c:pt idx="136" formatCode="0.00">
                  <c:v>#N/A</c:v>
                </c:pt>
                <c:pt idx="137" formatCode="0.00">
                  <c:v>2.6720000000000002</c:v>
                </c:pt>
                <c:pt idx="138" formatCode="0.00">
                  <c:v>2.0767730000000002</c:v>
                </c:pt>
                <c:pt idx="139" formatCode="0.00">
                  <c:v>#N/A</c:v>
                </c:pt>
                <c:pt idx="140" formatCode="0.00">
                  <c:v>1.9085030000000001</c:v>
                </c:pt>
                <c:pt idx="141" formatCode="0.00">
                  <c:v>#N/A</c:v>
                </c:pt>
                <c:pt idx="142" formatCode="0.00">
                  <c:v>1.876153</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6-F8BF-4732-A472-E1F752630DA5}"/>
            </c:ext>
          </c:extLst>
        </c:ser>
        <c:ser>
          <c:idx val="2"/>
          <c:order val="2"/>
          <c:tx>
            <c:strRef>
              <c:f>入力!$BO$4</c:f>
              <c:strCache>
                <c:ptCount val="1"/>
                <c:pt idx="0">
                  <c:v>反応1ろ過</c:v>
                </c:pt>
              </c:strCache>
              <c:extLst xmlns:c15="http://schemas.microsoft.com/office/drawing/2012/chart"/>
            </c:strRef>
          </c:tx>
          <c:spPr>
            <a:ln w="19050" cap="rnd">
              <a:noFill/>
              <a:round/>
            </a:ln>
            <a:effectLst/>
          </c:spPr>
          <c:marker>
            <c:symbol val="circle"/>
            <c:size val="8"/>
            <c:spPr>
              <a:solidFill>
                <a:sysClr val="window" lastClr="FFFFFF"/>
              </a:solidFill>
              <a:ln w="15875">
                <a:solidFill>
                  <a:srgbClr val="FFC000">
                    <a:lumMod val="75000"/>
                  </a:srgb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入力!$BO$5:$BO$600</c:f>
              <c:numCache>
                <c:formatCode>0.00</c:formatCode>
                <c:ptCount val="596"/>
                <c:pt idx="0">
                  <c:v>#N/A</c:v>
                </c:pt>
                <c:pt idx="1">
                  <c:v>0.12</c:v>
                </c:pt>
                <c:pt idx="2">
                  <c:v>0.13</c:v>
                </c:pt>
                <c:pt idx="3">
                  <c:v>0.12</c:v>
                </c:pt>
                <c:pt idx="4">
                  <c:v>0.13</c:v>
                </c:pt>
                <c:pt idx="5">
                  <c:v>0.13</c:v>
                </c:pt>
                <c:pt idx="6">
                  <c:v>0.16</c:v>
                </c:pt>
                <c:pt idx="7">
                  <c:v>0.14000000000000001</c:v>
                </c:pt>
                <c:pt idx="8">
                  <c:v>0.17</c:v>
                </c:pt>
                <c:pt idx="9">
                  <c:v>0.18</c:v>
                </c:pt>
                <c:pt idx="10">
                  <c:v>0.24</c:v>
                </c:pt>
                <c:pt idx="11">
                  <c:v>0.13</c:v>
                </c:pt>
                <c:pt idx="12">
                  <c:v>0.15</c:v>
                </c:pt>
                <c:pt idx="13">
                  <c:v>0.12</c:v>
                </c:pt>
                <c:pt idx="14">
                  <c:v>0.08</c:v>
                </c:pt>
                <c:pt idx="15">
                  <c:v>7.0000000000000007E-2</c:v>
                </c:pt>
                <c:pt idx="16">
                  <c:v>7.0000000000000007E-2</c:v>
                </c:pt>
                <c:pt idx="17">
                  <c:v>0.08</c:v>
                </c:pt>
                <c:pt idx="18">
                  <c:v>0.08</c:v>
                </c:pt>
                <c:pt idx="19">
                  <c:v>0.05</c:v>
                </c:pt>
                <c:pt idx="20">
                  <c:v>0.05</c:v>
                </c:pt>
                <c:pt idx="21">
                  <c:v>0.05</c:v>
                </c:pt>
                <c:pt idx="22">
                  <c:v>#N/A</c:v>
                </c:pt>
                <c:pt idx="23">
                  <c:v>0.04</c:v>
                </c:pt>
                <c:pt idx="24">
                  <c:v>0.04</c:v>
                </c:pt>
                <c:pt idx="25">
                  <c:v>0.04</c:v>
                </c:pt>
                <c:pt idx="26">
                  <c:v>0.04</c:v>
                </c:pt>
                <c:pt idx="27">
                  <c:v>0.03</c:v>
                </c:pt>
                <c:pt idx="28">
                  <c:v>0.05</c:v>
                </c:pt>
                <c:pt idx="29">
                  <c:v>#N/A</c:v>
                </c:pt>
                <c:pt idx="30">
                  <c:v>0.06</c:v>
                </c:pt>
                <c:pt idx="31">
                  <c:v>0.1</c:v>
                </c:pt>
                <c:pt idx="32">
                  <c:v>0.09</c:v>
                </c:pt>
                <c:pt idx="33">
                  <c:v>0.06</c:v>
                </c:pt>
                <c:pt idx="34">
                  <c:v>#N/A</c:v>
                </c:pt>
                <c:pt idx="35" formatCode="0.0">
                  <c:v>2.2000000000000002</c:v>
                </c:pt>
                <c:pt idx="36" formatCode="0.0">
                  <c:v>2.2000000000000002</c:v>
                </c:pt>
                <c:pt idx="37">
                  <c:v>0.38</c:v>
                </c:pt>
                <c:pt idx="38">
                  <c:v>0.42</c:v>
                </c:pt>
                <c:pt idx="39">
                  <c:v>#N/A</c:v>
                </c:pt>
                <c:pt idx="40" formatCode="0.0">
                  <c:v>2.2000000000000002</c:v>
                </c:pt>
                <c:pt idx="41" formatCode="0.0">
                  <c:v>1.7</c:v>
                </c:pt>
                <c:pt idx="42" formatCode="0.0">
                  <c:v>1.2</c:v>
                </c:pt>
                <c:pt idx="43">
                  <c:v>#N/A</c:v>
                </c:pt>
                <c:pt idx="44">
                  <c:v>#N/A</c:v>
                </c:pt>
                <c:pt idx="45">
                  <c:v>0.92</c:v>
                </c:pt>
                <c:pt idx="46">
                  <c:v>0.81</c:v>
                </c:pt>
                <c:pt idx="47">
                  <c:v>0.51300000000000001</c:v>
                </c:pt>
                <c:pt idx="48" formatCode="General">
                  <c:v>0.39800000000000002</c:v>
                </c:pt>
                <c:pt idx="49" formatCode="General">
                  <c:v>1.6E-2</c:v>
                </c:pt>
                <c:pt idx="50" formatCode="General">
                  <c:v>2.1000000000000001E-2</c:v>
                </c:pt>
                <c:pt idx="51" formatCode="General">
                  <c:v>1.9E-2</c:v>
                </c:pt>
                <c:pt idx="52" formatCode="General">
                  <c:v>2.9000000000000001E-2</c:v>
                </c:pt>
                <c:pt idx="53" formatCode="General">
                  <c:v>0.03</c:v>
                </c:pt>
                <c:pt idx="54" formatCode="General">
                  <c:v>#N/A</c:v>
                </c:pt>
                <c:pt idx="55" formatCode="General">
                  <c:v>0.03</c:v>
                </c:pt>
                <c:pt idx="56">
                  <c:v>#N/A</c:v>
                </c:pt>
                <c:pt idx="57" formatCode="General">
                  <c:v>0.05</c:v>
                </c:pt>
                <c:pt idx="58" formatCode="General">
                  <c:v>0.48</c:v>
                </c:pt>
                <c:pt idx="59" formatCode="General">
                  <c:v>0.39</c:v>
                </c:pt>
                <c:pt idx="60">
                  <c:v>#N/A</c:v>
                </c:pt>
                <c:pt idx="61" formatCode="General">
                  <c:v>0.04</c:v>
                </c:pt>
                <c:pt idx="62">
                  <c:v>#N/A</c:v>
                </c:pt>
                <c:pt idx="63">
                  <c:v>0.03</c:v>
                </c:pt>
                <c:pt idx="64">
                  <c:v>0.06</c:v>
                </c:pt>
                <c:pt idx="65" formatCode="General">
                  <c:v>0.05</c:v>
                </c:pt>
                <c:pt idx="66">
                  <c:v>#N/A</c:v>
                </c:pt>
                <c:pt idx="67" formatCode="General">
                  <c:v>0.14000000000000001</c:v>
                </c:pt>
                <c:pt idx="68">
                  <c:v>#N/A</c:v>
                </c:pt>
                <c:pt idx="69" formatCode="General">
                  <c:v>0.05</c:v>
                </c:pt>
                <c:pt idx="70">
                  <c:v>#N/A</c:v>
                </c:pt>
                <c:pt idx="71" formatCode="General">
                  <c:v>0.04</c:v>
                </c:pt>
                <c:pt idx="72">
                  <c:v>#N/A</c:v>
                </c:pt>
                <c:pt idx="73">
                  <c:v>#N/A</c:v>
                </c:pt>
                <c:pt idx="74" formatCode="General">
                  <c:v>0.02</c:v>
                </c:pt>
                <c:pt idx="75">
                  <c:v>#N/A</c:v>
                </c:pt>
                <c:pt idx="76" formatCode="General">
                  <c:v>0.08</c:v>
                </c:pt>
                <c:pt idx="77">
                  <c:v>#N/A</c:v>
                </c:pt>
                <c:pt idx="78">
                  <c:v>#N/A</c:v>
                </c:pt>
                <c:pt idx="79" formatCode="General">
                  <c:v>0.25</c:v>
                </c:pt>
                <c:pt idx="80">
                  <c:v>#N/A</c:v>
                </c:pt>
                <c:pt idx="81">
                  <c:v>#N/A</c:v>
                </c:pt>
                <c:pt idx="82" formatCode="General">
                  <c:v>0.61599999999999999</c:v>
                </c:pt>
                <c:pt idx="83" formatCode="General">
                  <c:v>0.06</c:v>
                </c:pt>
                <c:pt idx="84">
                  <c:v>#N/A</c:v>
                </c:pt>
                <c:pt idx="85" formatCode="General">
                  <c:v>0.03</c:v>
                </c:pt>
                <c:pt idx="86">
                  <c:v>#N/A</c:v>
                </c:pt>
                <c:pt idx="87" formatCode="General">
                  <c:v>0.02</c:v>
                </c:pt>
                <c:pt idx="88">
                  <c:v>#N/A</c:v>
                </c:pt>
                <c:pt idx="89" formatCode="General">
                  <c:v>0.03</c:v>
                </c:pt>
                <c:pt idx="90">
                  <c:v>#N/A</c:v>
                </c:pt>
                <c:pt idx="91" formatCode="General">
                  <c:v>0.02</c:v>
                </c:pt>
                <c:pt idx="92">
                  <c:v>#N/A</c:v>
                </c:pt>
                <c:pt idx="93" formatCode="General">
                  <c:v>0.02</c:v>
                </c:pt>
                <c:pt idx="94" formatCode="General">
                  <c:v>8.0000000000000002E-3</c:v>
                </c:pt>
                <c:pt idx="95" formatCode="General">
                  <c:v>0.02</c:v>
                </c:pt>
                <c:pt idx="96">
                  <c:v>#N/A</c:v>
                </c:pt>
                <c:pt idx="97" formatCode="General">
                  <c:v>0.02</c:v>
                </c:pt>
                <c:pt idx="98">
                  <c:v>#N/A</c:v>
                </c:pt>
                <c:pt idx="99">
                  <c:v>#N/A</c:v>
                </c:pt>
                <c:pt idx="100" formatCode="General">
                  <c:v>8.0000000000000002E-3</c:v>
                </c:pt>
                <c:pt idx="101" formatCode="General">
                  <c:v>0.02</c:v>
                </c:pt>
                <c:pt idx="102">
                  <c:v>#N/A</c:v>
                </c:pt>
                <c:pt idx="103" formatCode="General">
                  <c:v>0.02</c:v>
                </c:pt>
                <c:pt idx="104">
                  <c:v>#N/A</c:v>
                </c:pt>
                <c:pt idx="105" formatCode="General">
                  <c:v>1.4E-2</c:v>
                </c:pt>
                <c:pt idx="106">
                  <c:v>#N/A</c:v>
                </c:pt>
                <c:pt idx="107" formatCode="General">
                  <c:v>0.02</c:v>
                </c:pt>
                <c:pt idx="108">
                  <c:v>#N/A</c:v>
                </c:pt>
                <c:pt idx="109" formatCode="General">
                  <c:v>0.04</c:v>
                </c:pt>
                <c:pt idx="110" formatCode="General">
                  <c:v>0.06</c:v>
                </c:pt>
                <c:pt idx="111" formatCode="General">
                  <c:v>9.8000000000000004E-2</c:v>
                </c:pt>
                <c:pt idx="112">
                  <c:v>#N/A</c:v>
                </c:pt>
                <c:pt idx="113" formatCode="General">
                  <c:v>2.8000000000000001E-2</c:v>
                </c:pt>
                <c:pt idx="114" formatCode="General">
                  <c:v>7.1999999999999995E-2</c:v>
                </c:pt>
                <c:pt idx="115">
                  <c:v>#N/A</c:v>
                </c:pt>
                <c:pt idx="116" formatCode="General">
                  <c:v>5.7000000000000002E-2</c:v>
                </c:pt>
                <c:pt idx="117">
                  <c:v>#N/A</c:v>
                </c:pt>
                <c:pt idx="118">
                  <c:v>0.11</c:v>
                </c:pt>
                <c:pt idx="119">
                  <c:v>#N/A</c:v>
                </c:pt>
                <c:pt idx="120">
                  <c:v>0.09</c:v>
                </c:pt>
                <c:pt idx="121">
                  <c:v>#N/A</c:v>
                </c:pt>
                <c:pt idx="122" formatCode="General">
                  <c:v>4.4999999999999998E-2</c:v>
                </c:pt>
                <c:pt idx="123" formatCode="General">
                  <c:v>0.12</c:v>
                </c:pt>
                <c:pt idx="124">
                  <c:v>#N/A</c:v>
                </c:pt>
                <c:pt idx="125" formatCode="0.000">
                  <c:v>0.30593700000000001</c:v>
                </c:pt>
                <c:pt idx="126">
                  <c:v>#N/A</c:v>
                </c:pt>
                <c:pt idx="127" formatCode="0.000">
                  <c:v>0.190773</c:v>
                </c:pt>
                <c:pt idx="128" formatCode="General">
                  <c:v>2.5000000000000001E-2</c:v>
                </c:pt>
                <c:pt idx="129">
                  <c:v>#N/A</c:v>
                </c:pt>
                <c:pt idx="130" formatCode="0.000">
                  <c:v>3.5442000000000001E-2</c:v>
                </c:pt>
                <c:pt idx="131" formatCode="0.000">
                  <c:v>3.1717000000000002E-2</c:v>
                </c:pt>
                <c:pt idx="132">
                  <c:v>#N/A</c:v>
                </c:pt>
                <c:pt idx="133" formatCode="0.000">
                  <c:v>2.4008000000000002E-2</c:v>
                </c:pt>
                <c:pt idx="134">
                  <c:v>#N/A</c:v>
                </c:pt>
                <c:pt idx="135">
                  <c:v>#N/A</c:v>
                </c:pt>
                <c:pt idx="136">
                  <c:v>#N/A</c:v>
                </c:pt>
                <c:pt idx="137" formatCode="0.000">
                  <c:v>2.7E-2</c:v>
                </c:pt>
                <c:pt idx="138" formatCode="0.000">
                  <c:v>2.1536E-2</c:v>
                </c:pt>
                <c:pt idx="139">
                  <c:v>#N/A</c:v>
                </c:pt>
                <c:pt idx="140" formatCode="0.000">
                  <c:v>2.3445000000000001E-2</c:v>
                </c:pt>
                <c:pt idx="141">
                  <c:v>#N/A</c:v>
                </c:pt>
                <c:pt idx="142" formatCode="0.000">
                  <c:v>2.4601000000000001E-2</c:v>
                </c:pt>
                <c:pt idx="143">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7-F8BF-4732-A472-E1F752630DA5}"/>
            </c:ext>
          </c:extLst>
        </c:ser>
        <c:ser>
          <c:idx val="4"/>
          <c:order val="3"/>
          <c:tx>
            <c:strRef>
              <c:f>入力!$BP$4</c:f>
              <c:strCache>
                <c:ptCount val="1"/>
                <c:pt idx="0">
                  <c:v>反応2ろ過</c:v>
                </c:pt>
              </c:strCache>
              <c:extLst xmlns:c15="http://schemas.microsoft.com/office/drawing/2012/chart"/>
            </c:strRef>
          </c:tx>
          <c:spPr>
            <a:ln w="19050" cap="rnd">
              <a:noFill/>
              <a:round/>
            </a:ln>
            <a:effectLst/>
          </c:spPr>
          <c:marker>
            <c:symbol val="square"/>
            <c:size val="8"/>
            <c:spPr>
              <a:solidFill>
                <a:sysClr val="window" lastClr="FFFFFF"/>
              </a:solidFill>
              <a:ln w="15875">
                <a:solidFill>
                  <a:srgbClr val="0070C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入力!$BP$5:$BP$600</c:f>
              <c:numCache>
                <c:formatCode>0.00</c:formatCode>
                <c:ptCount val="596"/>
                <c:pt idx="0">
                  <c:v>#N/A</c:v>
                </c:pt>
                <c:pt idx="1">
                  <c:v>0.13</c:v>
                </c:pt>
                <c:pt idx="2">
                  <c:v>0.14000000000000001</c:v>
                </c:pt>
                <c:pt idx="3">
                  <c:v>0.13</c:v>
                </c:pt>
                <c:pt idx="4">
                  <c:v>0.16</c:v>
                </c:pt>
                <c:pt idx="5">
                  <c:v>0.15</c:v>
                </c:pt>
                <c:pt idx="6">
                  <c:v>0.16</c:v>
                </c:pt>
                <c:pt idx="7">
                  <c:v>0.14000000000000001</c:v>
                </c:pt>
                <c:pt idx="8">
                  <c:v>0.14000000000000001</c:v>
                </c:pt>
                <c:pt idx="9">
                  <c:v>0.16</c:v>
                </c:pt>
                <c:pt idx="10">
                  <c:v>0.15</c:v>
                </c:pt>
                <c:pt idx="11">
                  <c:v>0.12</c:v>
                </c:pt>
                <c:pt idx="12">
                  <c:v>0.13</c:v>
                </c:pt>
                <c:pt idx="13">
                  <c:v>0.15</c:v>
                </c:pt>
                <c:pt idx="14">
                  <c:v>0.14000000000000001</c:v>
                </c:pt>
                <c:pt idx="15">
                  <c:v>0.08</c:v>
                </c:pt>
                <c:pt idx="16">
                  <c:v>0.08</c:v>
                </c:pt>
                <c:pt idx="17">
                  <c:v>0.08</c:v>
                </c:pt>
                <c:pt idx="18">
                  <c:v>7.0000000000000007E-2</c:v>
                </c:pt>
                <c:pt idx="19">
                  <c:v>7.0000000000000007E-2</c:v>
                </c:pt>
                <c:pt idx="20">
                  <c:v>7.0000000000000007E-2</c:v>
                </c:pt>
                <c:pt idx="21">
                  <c:v>0.05</c:v>
                </c:pt>
                <c:pt idx="22">
                  <c:v>#N/A</c:v>
                </c:pt>
                <c:pt idx="23">
                  <c:v>0.06</c:v>
                </c:pt>
                <c:pt idx="24">
                  <c:v>0.08</c:v>
                </c:pt>
                <c:pt idx="25">
                  <c:v>0.09</c:v>
                </c:pt>
                <c:pt idx="26">
                  <c:v>0.05</c:v>
                </c:pt>
                <c:pt idx="27">
                  <c:v>7.0000000000000007E-2</c:v>
                </c:pt>
                <c:pt idx="28">
                  <c:v>0.21</c:v>
                </c:pt>
                <c:pt idx="29">
                  <c:v>#N/A</c:v>
                </c:pt>
                <c:pt idx="30">
                  <c:v>0.14000000000000001</c:v>
                </c:pt>
                <c:pt idx="31">
                  <c:v>0.14000000000000001</c:v>
                </c:pt>
                <c:pt idx="32">
                  <c:v>0.09</c:v>
                </c:pt>
                <c:pt idx="33">
                  <c:v>0.16</c:v>
                </c:pt>
                <c:pt idx="34">
                  <c:v>#N/A</c:v>
                </c:pt>
                <c:pt idx="35">
                  <c:v>0.57999999999999996</c:v>
                </c:pt>
                <c:pt idx="36">
                  <c:v>0.8</c:v>
                </c:pt>
                <c:pt idx="37" formatCode="0.0">
                  <c:v>1.1000000000000001</c:v>
                </c:pt>
                <c:pt idx="38" formatCode="0.0">
                  <c:v>1.1000000000000001</c:v>
                </c:pt>
                <c:pt idx="39">
                  <c:v>#N/A</c:v>
                </c:pt>
                <c:pt idx="40" formatCode="0.0">
                  <c:v>2.7</c:v>
                </c:pt>
                <c:pt idx="41" formatCode="0.0">
                  <c:v>2.2999999999999998</c:v>
                </c:pt>
                <c:pt idx="42" formatCode="0.0">
                  <c:v>1.7</c:v>
                </c:pt>
                <c:pt idx="43">
                  <c:v>#N/A</c:v>
                </c:pt>
                <c:pt idx="44">
                  <c:v>#N/A</c:v>
                </c:pt>
                <c:pt idx="45" formatCode="0.0">
                  <c:v>1.4</c:v>
                </c:pt>
                <c:pt idx="46" formatCode="0.0">
                  <c:v>1.5</c:v>
                </c:pt>
                <c:pt idx="47">
                  <c:v>1.3109999999999999</c:v>
                </c:pt>
                <c:pt idx="48">
                  <c:v>1.175</c:v>
                </c:pt>
                <c:pt idx="60">
                  <c:v>#N/A</c:v>
                </c:pt>
                <c:pt idx="61" formatCode="General">
                  <c:v>0.42</c:v>
                </c:pt>
                <c:pt idx="62">
                  <c:v>#N/A</c:v>
                </c:pt>
                <c:pt idx="63" formatCode="General">
                  <c:v>0.13</c:v>
                </c:pt>
                <c:pt idx="64" formatCode="General">
                  <c:v>0.12</c:v>
                </c:pt>
                <c:pt idx="65" formatCode="General">
                  <c:v>0.13</c:v>
                </c:pt>
                <c:pt idx="66">
                  <c:v>#N/A</c:v>
                </c:pt>
                <c:pt idx="67">
                  <c:v>0.1</c:v>
                </c:pt>
                <c:pt idx="68">
                  <c:v>#N/A</c:v>
                </c:pt>
                <c:pt idx="69" formatCode="General">
                  <c:v>7.0000000000000007E-2</c:v>
                </c:pt>
                <c:pt idx="70">
                  <c:v>#N/A</c:v>
                </c:pt>
                <c:pt idx="71" formatCode="General">
                  <c:v>0.06</c:v>
                </c:pt>
                <c:pt idx="72">
                  <c:v>#N/A</c:v>
                </c:pt>
                <c:pt idx="73">
                  <c:v>#N/A</c:v>
                </c:pt>
                <c:pt idx="74" formatCode="General">
                  <c:v>7.0000000000000007E-2</c:v>
                </c:pt>
                <c:pt idx="75">
                  <c:v>#N/A</c:v>
                </c:pt>
                <c:pt idx="76" formatCode="General">
                  <c:v>7.0000000000000007E-2</c:v>
                </c:pt>
                <c:pt idx="77">
                  <c:v>#N/A</c:v>
                </c:pt>
                <c:pt idx="78">
                  <c:v>#N/A</c:v>
                </c:pt>
                <c:pt idx="79" formatCode="General">
                  <c:v>0.04</c:v>
                </c:pt>
                <c:pt idx="80">
                  <c:v>#N/A</c:v>
                </c:pt>
                <c:pt idx="81">
                  <c:v>#N/A</c:v>
                </c:pt>
                <c:pt idx="82" formatCode="General">
                  <c:v>0</c:v>
                </c:pt>
                <c:pt idx="83" formatCode="General">
                  <c:v>0.05</c:v>
                </c:pt>
                <c:pt idx="84">
                  <c:v>#N/A</c:v>
                </c:pt>
                <c:pt idx="85" formatCode="General">
                  <c:v>0.02</c:v>
                </c:pt>
                <c:pt idx="86">
                  <c:v>#N/A</c:v>
                </c:pt>
                <c:pt idx="87" formatCode="General">
                  <c:v>0.02</c:v>
                </c:pt>
                <c:pt idx="88">
                  <c:v>#N/A</c:v>
                </c:pt>
                <c:pt idx="89" formatCode="General">
                  <c:v>0.02</c:v>
                </c:pt>
                <c:pt idx="90">
                  <c:v>#N/A</c:v>
                </c:pt>
                <c:pt idx="91" formatCode="General">
                  <c:v>0.02</c:v>
                </c:pt>
                <c:pt idx="92">
                  <c:v>#N/A</c:v>
                </c:pt>
                <c:pt idx="93" formatCode="General">
                  <c:v>0</c:v>
                </c:pt>
                <c:pt idx="94" formatCode="General">
                  <c:v>1E-3</c:v>
                </c:pt>
                <c:pt idx="95" formatCode="General">
                  <c:v>0.01</c:v>
                </c:pt>
                <c:pt idx="96">
                  <c:v>#N/A</c:v>
                </c:pt>
                <c:pt idx="97" formatCode="General">
                  <c:v>0</c:v>
                </c:pt>
                <c:pt idx="98">
                  <c:v>#N/A</c:v>
                </c:pt>
                <c:pt idx="99">
                  <c:v>#N/A</c:v>
                </c:pt>
                <c:pt idx="100" formatCode="General">
                  <c:v>0</c:v>
                </c:pt>
                <c:pt idx="101" formatCode="General">
                  <c:v>0</c:v>
                </c:pt>
                <c:pt idx="102">
                  <c:v>#N/A</c:v>
                </c:pt>
                <c:pt idx="103" formatCode="General">
                  <c:v>0</c:v>
                </c:pt>
                <c:pt idx="104">
                  <c:v>#N/A</c:v>
                </c:pt>
                <c:pt idx="105" formatCode="General">
                  <c:v>2E-3</c:v>
                </c:pt>
                <c:pt idx="106">
                  <c:v>#N/A</c:v>
                </c:pt>
                <c:pt idx="107" formatCode="General">
                  <c:v>0</c:v>
                </c:pt>
                <c:pt idx="108">
                  <c:v>#N/A</c:v>
                </c:pt>
                <c:pt idx="109" formatCode="General">
                  <c:v>0.01</c:v>
                </c:pt>
                <c:pt idx="110" formatCode="General">
                  <c:v>0</c:v>
                </c:pt>
                <c:pt idx="111" formatCode="General">
                  <c:v>0</c:v>
                </c:pt>
                <c:pt idx="112">
                  <c:v>#N/A</c:v>
                </c:pt>
                <c:pt idx="113" formatCode="General">
                  <c:v>1E-3</c:v>
                </c:pt>
                <c:pt idx="114" formatCode="General">
                  <c:v>0</c:v>
                </c:pt>
                <c:pt idx="115">
                  <c:v>#N/A</c:v>
                </c:pt>
                <c:pt idx="116" formatCode="General">
                  <c:v>0</c:v>
                </c:pt>
                <c:pt idx="117">
                  <c:v>#N/A</c:v>
                </c:pt>
                <c:pt idx="118" formatCode="General">
                  <c:v>0</c:v>
                </c:pt>
                <c:pt idx="119">
                  <c:v>#N/A</c:v>
                </c:pt>
                <c:pt idx="120" formatCode="General">
                  <c:v>0</c:v>
                </c:pt>
                <c:pt idx="121">
                  <c:v>#N/A</c:v>
                </c:pt>
                <c:pt idx="122" formatCode="General">
                  <c:v>2E-3</c:v>
                </c:pt>
                <c:pt idx="123" formatCode="General">
                  <c:v>0.01</c:v>
                </c:pt>
                <c:pt idx="124">
                  <c:v>#N/A</c:v>
                </c:pt>
                <c:pt idx="125" formatCode="0.000">
                  <c:v>9.8820000000000002E-3</c:v>
                </c:pt>
                <c:pt idx="126">
                  <c:v>#N/A</c:v>
                </c:pt>
                <c:pt idx="127" formatCode="0.000">
                  <c:v>7.2420000000000002E-3</c:v>
                </c:pt>
                <c:pt idx="128" formatCode="General">
                  <c:v>1E-3</c:v>
                </c:pt>
                <c:pt idx="129">
                  <c:v>#N/A</c:v>
                </c:pt>
                <c:pt idx="130" formatCode="0.000">
                  <c:v>1.0518E-2</c:v>
                </c:pt>
                <c:pt idx="131" formatCode="0.000">
                  <c:v>1.6428000000000002E-2</c:v>
                </c:pt>
                <c:pt idx="132">
                  <c:v>#N/A</c:v>
                </c:pt>
                <c:pt idx="133" formatCode="0.000">
                  <c:v>2.8083E-2</c:v>
                </c:pt>
                <c:pt idx="134">
                  <c:v>#N/A</c:v>
                </c:pt>
                <c:pt idx="135">
                  <c:v>#N/A</c:v>
                </c:pt>
                <c:pt idx="136">
                  <c:v>#N/A</c:v>
                </c:pt>
                <c:pt idx="137" formatCode="0.000">
                  <c:v>1.6E-2</c:v>
                </c:pt>
                <c:pt idx="138" formatCode="0.000">
                  <c:v>2.1745E-2</c:v>
                </c:pt>
                <c:pt idx="139">
                  <c:v>#N/A</c:v>
                </c:pt>
                <c:pt idx="140" formatCode="0.000">
                  <c:v>2.3014E-2</c:v>
                </c:pt>
                <c:pt idx="141">
                  <c:v>#N/A</c:v>
                </c:pt>
                <c:pt idx="142" formatCode="0.000">
                  <c:v>1.2933999999999999E-2</c:v>
                </c:pt>
                <c:pt idx="143">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8-F8BF-4732-A472-E1F752630DA5}"/>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Cu (mg/L)</a:t>
                </a:r>
                <a:endParaRPr lang="ja-JP" altLang="en-US"/>
              </a:p>
            </c:rich>
          </c:tx>
          <c:layout>
            <c:manualLayout>
              <c:xMode val="edge"/>
              <c:yMode val="edge"/>
              <c:x val="2.7136767161817701E-2"/>
              <c:y val="0.2855438542091404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between"/>
        <c:majorUnit val="2"/>
      </c:valAx>
      <c:spPr>
        <a:noFill/>
        <a:ln w="9525">
          <a:solidFill>
            <a:sysClr val="windowText" lastClr="000000"/>
          </a:solidFill>
        </a:ln>
        <a:effectLst/>
      </c:spPr>
    </c:plotArea>
    <c:legend>
      <c:legendPos val="b"/>
      <c:layout>
        <c:manualLayout>
          <c:xMode val="edge"/>
          <c:yMode val="edge"/>
          <c:x val="1.167723304676868E-3"/>
          <c:y val="0.88589020347508007"/>
          <c:w val="0.99883227669532315"/>
          <c:h val="0.11410979652491998"/>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入力!$BS$4</c:f>
              <c:strCache>
                <c:ptCount val="1"/>
                <c:pt idx="0">
                  <c:v>原水</c:v>
                </c:pt>
              </c:strCache>
            </c:strRef>
          </c:tx>
          <c:spPr>
            <a:ln w="1905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入力!$BS$5:$BS$600</c:f>
              <c:numCache>
                <c:formatCode>0.0</c:formatCode>
                <c:ptCount val="596"/>
                <c:pt idx="0">
                  <c:v>#N/A</c:v>
                </c:pt>
                <c:pt idx="1">
                  <c:v>1.8</c:v>
                </c:pt>
                <c:pt idx="2">
                  <c:v>1.9</c:v>
                </c:pt>
                <c:pt idx="3">
                  <c:v>2</c:v>
                </c:pt>
                <c:pt idx="4">
                  <c:v>2</c:v>
                </c:pt>
                <c:pt idx="5">
                  <c:v>2</c:v>
                </c:pt>
                <c:pt idx="6">
                  <c:v>1.8</c:v>
                </c:pt>
                <c:pt idx="7">
                  <c:v>1.9</c:v>
                </c:pt>
                <c:pt idx="8">
                  <c:v>1.9</c:v>
                </c:pt>
                <c:pt idx="9">
                  <c:v>1.9</c:v>
                </c:pt>
                <c:pt idx="10">
                  <c:v>1.9</c:v>
                </c:pt>
                <c:pt idx="11">
                  <c:v>2</c:v>
                </c:pt>
                <c:pt idx="12">
                  <c:v>1.9</c:v>
                </c:pt>
                <c:pt idx="13">
                  <c:v>2</c:v>
                </c:pt>
                <c:pt idx="14">
                  <c:v>2.2000000000000002</c:v>
                </c:pt>
                <c:pt idx="15">
                  <c:v>2</c:v>
                </c:pt>
                <c:pt idx="16">
                  <c:v>2</c:v>
                </c:pt>
                <c:pt idx="17">
                  <c:v>1.9</c:v>
                </c:pt>
                <c:pt idx="18">
                  <c:v>1.9</c:v>
                </c:pt>
                <c:pt idx="19">
                  <c:v>2</c:v>
                </c:pt>
                <c:pt idx="20">
                  <c:v>2</c:v>
                </c:pt>
                <c:pt idx="21">
                  <c:v>1.9</c:v>
                </c:pt>
                <c:pt idx="22" formatCode="0.00">
                  <c:v>#N/A</c:v>
                </c:pt>
                <c:pt idx="23">
                  <c:v>2</c:v>
                </c:pt>
                <c:pt idx="24">
                  <c:v>2</c:v>
                </c:pt>
                <c:pt idx="25">
                  <c:v>2</c:v>
                </c:pt>
                <c:pt idx="26">
                  <c:v>2</c:v>
                </c:pt>
                <c:pt idx="27">
                  <c:v>2</c:v>
                </c:pt>
                <c:pt idx="28">
                  <c:v>2</c:v>
                </c:pt>
                <c:pt idx="29" formatCode="0.00">
                  <c:v>#N/A</c:v>
                </c:pt>
                <c:pt idx="30">
                  <c:v>2</c:v>
                </c:pt>
                <c:pt idx="31">
                  <c:v>2.2999999999999998</c:v>
                </c:pt>
                <c:pt idx="32">
                  <c:v>2.2000000000000002</c:v>
                </c:pt>
                <c:pt idx="33">
                  <c:v>2.2000000000000002</c:v>
                </c:pt>
                <c:pt idx="34" formatCode="0.00">
                  <c:v>#N/A</c:v>
                </c:pt>
                <c:pt idx="35">
                  <c:v>2.1</c:v>
                </c:pt>
                <c:pt idx="36">
                  <c:v>2.1</c:v>
                </c:pt>
                <c:pt idx="37">
                  <c:v>2.2000000000000002</c:v>
                </c:pt>
                <c:pt idx="38">
                  <c:v>2.2000000000000002</c:v>
                </c:pt>
                <c:pt idx="39" formatCode="0.00">
                  <c:v>#N/A</c:v>
                </c:pt>
                <c:pt idx="40">
                  <c:v>2.2000000000000002</c:v>
                </c:pt>
                <c:pt idx="41">
                  <c:v>2</c:v>
                </c:pt>
                <c:pt idx="42">
                  <c:v>2</c:v>
                </c:pt>
                <c:pt idx="43" formatCode="0.00">
                  <c:v>#N/A</c:v>
                </c:pt>
                <c:pt idx="44" formatCode="0.00">
                  <c:v>#N/A</c:v>
                </c:pt>
                <c:pt idx="45">
                  <c:v>2.2000000000000002</c:v>
                </c:pt>
                <c:pt idx="46">
                  <c:v>2.2000000000000002</c:v>
                </c:pt>
                <c:pt idx="47" formatCode="0.00">
                  <c:v>2.1659999999999999</c:v>
                </c:pt>
                <c:pt idx="48" formatCode="0.00">
                  <c:v>2.0880000000000001</c:v>
                </c:pt>
                <c:pt idx="49" formatCode="0.00">
                  <c:v>2.1680000000000001</c:v>
                </c:pt>
                <c:pt idx="50" formatCode="0.00">
                  <c:v>2.3279999999999998</c:v>
                </c:pt>
                <c:pt idx="51" formatCode="0.00">
                  <c:v>2.1739999999999999</c:v>
                </c:pt>
                <c:pt idx="52" formatCode="0.00">
                  <c:v>2.2480000000000002</c:v>
                </c:pt>
                <c:pt idx="53" formatCode="General">
                  <c:v>1.9</c:v>
                </c:pt>
                <c:pt idx="54" formatCode="0.00">
                  <c:v>#N/A</c:v>
                </c:pt>
                <c:pt idx="55">
                  <c:v>2</c:v>
                </c:pt>
                <c:pt idx="56" formatCode="0.00">
                  <c:v>#N/A</c:v>
                </c:pt>
                <c:pt idx="57">
                  <c:v>2.1</c:v>
                </c:pt>
                <c:pt idx="58">
                  <c:v>2.2000000000000002</c:v>
                </c:pt>
                <c:pt idx="59" formatCode="General">
                  <c:v>2.2999999999999998</c:v>
                </c:pt>
                <c:pt idx="60" formatCode="0.00">
                  <c:v>#N/A</c:v>
                </c:pt>
                <c:pt idx="61" formatCode="General">
                  <c:v>2.1</c:v>
                </c:pt>
                <c:pt idx="62" formatCode="0.00">
                  <c:v>#N/A</c:v>
                </c:pt>
                <c:pt idx="63">
                  <c:v>2</c:v>
                </c:pt>
                <c:pt idx="64">
                  <c:v>2</c:v>
                </c:pt>
                <c:pt idx="65" formatCode="General">
                  <c:v>1.9</c:v>
                </c:pt>
                <c:pt idx="66" formatCode="0.00">
                  <c:v>#N/A</c:v>
                </c:pt>
                <c:pt idx="67">
                  <c:v>1.9</c:v>
                </c:pt>
                <c:pt idx="68" formatCode="0.00">
                  <c:v>#N/A</c:v>
                </c:pt>
                <c:pt idx="69">
                  <c:v>2</c:v>
                </c:pt>
                <c:pt idx="70" formatCode="0.00">
                  <c:v>#N/A</c:v>
                </c:pt>
                <c:pt idx="71">
                  <c:v>1.6</c:v>
                </c:pt>
                <c:pt idx="72" formatCode="0.00">
                  <c:v>#N/A</c:v>
                </c:pt>
                <c:pt idx="73" formatCode="0.00">
                  <c:v>#N/A</c:v>
                </c:pt>
                <c:pt idx="74">
                  <c:v>1.6</c:v>
                </c:pt>
                <c:pt idx="75" formatCode="0.00">
                  <c:v>#N/A</c:v>
                </c:pt>
                <c:pt idx="76">
                  <c:v>1.9</c:v>
                </c:pt>
                <c:pt idx="77" formatCode="0.00">
                  <c:v>#N/A</c:v>
                </c:pt>
                <c:pt idx="78" formatCode="0.00">
                  <c:v>#N/A</c:v>
                </c:pt>
                <c:pt idx="79">
                  <c:v>2</c:v>
                </c:pt>
                <c:pt idx="80" formatCode="0.00">
                  <c:v>#N/A</c:v>
                </c:pt>
                <c:pt idx="81" formatCode="0.00">
                  <c:v>#N/A</c:v>
                </c:pt>
                <c:pt idx="82" formatCode="0.00">
                  <c:v>2.2799999999999998</c:v>
                </c:pt>
                <c:pt idx="83" formatCode="General">
                  <c:v>1.9</c:v>
                </c:pt>
                <c:pt idx="84" formatCode="0.00">
                  <c:v>#N/A</c:v>
                </c:pt>
                <c:pt idx="85">
                  <c:v>2</c:v>
                </c:pt>
                <c:pt idx="86" formatCode="0.00">
                  <c:v>#N/A</c:v>
                </c:pt>
                <c:pt idx="87" formatCode="General">
                  <c:v>1.7</c:v>
                </c:pt>
                <c:pt idx="88" formatCode="0.00">
                  <c:v>#N/A</c:v>
                </c:pt>
                <c:pt idx="89" formatCode="General">
                  <c:v>1.8</c:v>
                </c:pt>
                <c:pt idx="90" formatCode="0.00">
                  <c:v>#N/A</c:v>
                </c:pt>
                <c:pt idx="91" formatCode="General">
                  <c:v>1.8</c:v>
                </c:pt>
                <c:pt idx="92" formatCode="0.00">
                  <c:v>#N/A</c:v>
                </c:pt>
                <c:pt idx="93" formatCode="General">
                  <c:v>1.9</c:v>
                </c:pt>
                <c:pt idx="94" formatCode="0.00">
                  <c:v>1.9339999999999999</c:v>
                </c:pt>
                <c:pt idx="95" formatCode="General">
                  <c:v>1.8</c:v>
                </c:pt>
                <c:pt idx="96" formatCode="0.00">
                  <c:v>#N/A</c:v>
                </c:pt>
                <c:pt idx="97" formatCode="General">
                  <c:v>1.8</c:v>
                </c:pt>
                <c:pt idx="98" formatCode="0.00">
                  <c:v>#N/A</c:v>
                </c:pt>
                <c:pt idx="99" formatCode="0.00">
                  <c:v>#N/A</c:v>
                </c:pt>
                <c:pt idx="100" formatCode="0.00">
                  <c:v>1.9370000000000001</c:v>
                </c:pt>
                <c:pt idx="101" formatCode="General">
                  <c:v>1.8</c:v>
                </c:pt>
                <c:pt idx="102" formatCode="0.00">
                  <c:v>#N/A</c:v>
                </c:pt>
                <c:pt idx="103" formatCode="General">
                  <c:v>1.8</c:v>
                </c:pt>
                <c:pt idx="104" formatCode="0.00">
                  <c:v>#N/A</c:v>
                </c:pt>
                <c:pt idx="105" formatCode="0.00">
                  <c:v>2.1659999999999999</c:v>
                </c:pt>
                <c:pt idx="106" formatCode="0.00">
                  <c:v>#N/A</c:v>
                </c:pt>
                <c:pt idx="107" formatCode="General">
                  <c:v>1.9</c:v>
                </c:pt>
                <c:pt idx="108" formatCode="0.00">
                  <c:v>#N/A</c:v>
                </c:pt>
                <c:pt idx="109" formatCode="General">
                  <c:v>1.9</c:v>
                </c:pt>
                <c:pt idx="110" formatCode="General">
                  <c:v>1.9</c:v>
                </c:pt>
                <c:pt idx="111" formatCode="0.00">
                  <c:v>2.0859999999999999</c:v>
                </c:pt>
                <c:pt idx="112" formatCode="0.00">
                  <c:v>#N/A</c:v>
                </c:pt>
                <c:pt idx="113" formatCode="0.00">
                  <c:v>2.1960000000000002</c:v>
                </c:pt>
                <c:pt idx="114" formatCode="0.00">
                  <c:v>2.1269999999999998</c:v>
                </c:pt>
                <c:pt idx="115" formatCode="0.00">
                  <c:v>#N/A</c:v>
                </c:pt>
                <c:pt idx="116" formatCode="0.00">
                  <c:v>2.0209999999999999</c:v>
                </c:pt>
                <c:pt idx="117" formatCode="0.00">
                  <c:v>#N/A</c:v>
                </c:pt>
                <c:pt idx="118" formatCode="General">
                  <c:v>1.8</c:v>
                </c:pt>
                <c:pt idx="119" formatCode="0.00">
                  <c:v>#N/A</c:v>
                </c:pt>
                <c:pt idx="120" formatCode="General">
                  <c:v>1.7</c:v>
                </c:pt>
                <c:pt idx="121" formatCode="0.00">
                  <c:v>#N/A</c:v>
                </c:pt>
                <c:pt idx="122" formatCode="0.00">
                  <c:v>1.861</c:v>
                </c:pt>
                <c:pt idx="123" formatCode="General">
                  <c:v>1.8</c:v>
                </c:pt>
                <c:pt idx="124" formatCode="0.00">
                  <c:v>#N/A</c:v>
                </c:pt>
                <c:pt idx="125" formatCode="0.00">
                  <c:v>1.75299</c:v>
                </c:pt>
                <c:pt idx="126" formatCode="0.00">
                  <c:v>#N/A</c:v>
                </c:pt>
                <c:pt idx="127" formatCode="0.00">
                  <c:v>1.796</c:v>
                </c:pt>
                <c:pt idx="128" formatCode="0.00">
                  <c:v>2.0129999999999999</c:v>
                </c:pt>
                <c:pt idx="129" formatCode="0.00">
                  <c:v>#N/A</c:v>
                </c:pt>
                <c:pt idx="130" formatCode="0.00">
                  <c:v>1.78105</c:v>
                </c:pt>
                <c:pt idx="131" formatCode="0.00">
                  <c:v>1.8169</c:v>
                </c:pt>
                <c:pt idx="132" formatCode="0.00">
                  <c:v>#N/A</c:v>
                </c:pt>
                <c:pt idx="133" formatCode="0.00">
                  <c:v>1.79925</c:v>
                </c:pt>
                <c:pt idx="134" formatCode="0.00">
                  <c:v>#N/A</c:v>
                </c:pt>
                <c:pt idx="135" formatCode="0.00">
                  <c:v>#N/A</c:v>
                </c:pt>
                <c:pt idx="136" formatCode="0.00">
                  <c:v>#N/A</c:v>
                </c:pt>
                <c:pt idx="137" formatCode="0.00">
                  <c:v>1.8939999999999999</c:v>
                </c:pt>
                <c:pt idx="138" formatCode="0.00">
                  <c:v>1.6584000000000001</c:v>
                </c:pt>
                <c:pt idx="139" formatCode="0.00">
                  <c:v>#N/A</c:v>
                </c:pt>
                <c:pt idx="140" formatCode="0.00">
                  <c:v>1.5829500000000001</c:v>
                </c:pt>
                <c:pt idx="141" formatCode="0.00">
                  <c:v>#N/A</c:v>
                </c:pt>
                <c:pt idx="142" formatCode="0.00">
                  <c:v>1.6853899999999999</c:v>
                </c:pt>
                <c:pt idx="143" formatCode="0.00">
                  <c:v>#N/A</c:v>
                </c:pt>
              </c:numCache>
            </c:numRef>
          </c:val>
          <c:smooth val="0"/>
          <c:extLst>
            <c:ext xmlns:c16="http://schemas.microsoft.com/office/drawing/2014/chart" uri="{C3380CC4-5D6E-409C-BE32-E72D297353CC}">
              <c16:uniqueId val="{00000000-0E98-4B47-858F-67D24475AE4D}"/>
            </c:ext>
          </c:extLst>
        </c:ser>
        <c:ser>
          <c:idx val="1"/>
          <c:order val="1"/>
          <c:tx>
            <c:strRef>
              <c:f>入力!$BY$4</c:f>
              <c:strCache>
                <c:ptCount val="1"/>
                <c:pt idx="0">
                  <c:v>石灰ろ過</c:v>
                </c:pt>
              </c:strCache>
              <c:extLst xmlns:c15="http://schemas.microsoft.com/office/drawing/2012/chart"/>
            </c:strRef>
          </c:tx>
          <c:spPr>
            <a:ln w="19050" cap="rnd">
              <a:noFill/>
              <a:round/>
            </a:ln>
            <a:effectLst/>
          </c:spPr>
          <c:marker>
            <c:symbol val="diamond"/>
            <c:size val="8"/>
            <c:spPr>
              <a:solidFill>
                <a:sysClr val="window" lastClr="FFFFFF"/>
              </a:solidFill>
              <a:ln w="15875">
                <a:solidFill>
                  <a:sysClr val="windowText" lastClr="000000">
                    <a:lumMod val="50000"/>
                    <a:lumOff val="50000"/>
                  </a:sys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入力!$BY$5:$BY$600</c:f>
              <c:numCache>
                <c:formatCode>0.00</c:formatCode>
                <c:ptCount val="596"/>
                <c:pt idx="0" formatCode="0.0">
                  <c:v>#N/A</c:v>
                </c:pt>
                <c:pt idx="1">
                  <c:v>0.11</c:v>
                </c:pt>
                <c:pt idx="2" formatCode="General">
                  <c:v>0.24</c:v>
                </c:pt>
                <c:pt idx="3" formatCode="General">
                  <c:v>0.39</c:v>
                </c:pt>
                <c:pt idx="4" formatCode="General">
                  <c:v>0.63</c:v>
                </c:pt>
                <c:pt idx="5" formatCode="General">
                  <c:v>0.85</c:v>
                </c:pt>
                <c:pt idx="6" formatCode="General">
                  <c:v>0.89</c:v>
                </c:pt>
                <c:pt idx="7" formatCode="General">
                  <c:v>0.93</c:v>
                </c:pt>
                <c:pt idx="8" formatCode="0.0">
                  <c:v>1</c:v>
                </c:pt>
                <c:pt idx="9" formatCode="General">
                  <c:v>0.86</c:v>
                </c:pt>
                <c:pt idx="10" formatCode="0.0">
                  <c:v>1</c:v>
                </c:pt>
                <c:pt idx="11" formatCode="General">
                  <c:v>1.1000000000000001</c:v>
                </c:pt>
                <c:pt idx="12" formatCode="General">
                  <c:v>1.1000000000000001</c:v>
                </c:pt>
                <c:pt idx="13" formatCode="General">
                  <c:v>1.2</c:v>
                </c:pt>
                <c:pt idx="14" formatCode="0.0">
                  <c:v>1</c:v>
                </c:pt>
                <c:pt idx="15" formatCode="0.0">
                  <c:v>1</c:v>
                </c:pt>
                <c:pt idx="16" formatCode="General">
                  <c:v>1.1000000000000001</c:v>
                </c:pt>
                <c:pt idx="17" formatCode="General">
                  <c:v>1.1000000000000001</c:v>
                </c:pt>
                <c:pt idx="18" formatCode="0.0">
                  <c:v>1</c:v>
                </c:pt>
                <c:pt idx="19" formatCode="General">
                  <c:v>1.1000000000000001</c:v>
                </c:pt>
                <c:pt idx="20" formatCode="0.0">
                  <c:v>1</c:v>
                </c:pt>
                <c:pt idx="21" formatCode="General">
                  <c:v>0.96</c:v>
                </c:pt>
                <c:pt idx="22">
                  <c:v>#N/A</c:v>
                </c:pt>
                <c:pt idx="23" formatCode="General">
                  <c:v>0.93</c:v>
                </c:pt>
                <c:pt idx="24" formatCode="General">
                  <c:v>0.99</c:v>
                </c:pt>
                <c:pt idx="25" formatCode="0.0">
                  <c:v>1</c:v>
                </c:pt>
                <c:pt idx="26" formatCode="General">
                  <c:v>0.95</c:v>
                </c:pt>
                <c:pt idx="27" formatCode="General">
                  <c:v>0.89</c:v>
                </c:pt>
                <c:pt idx="28">
                  <c:v>0.9</c:v>
                </c:pt>
                <c:pt idx="29">
                  <c:v>#N/A</c:v>
                </c:pt>
                <c:pt idx="30" formatCode="0.0">
                  <c:v>1</c:v>
                </c:pt>
                <c:pt idx="31" formatCode="General">
                  <c:v>1.1000000000000001</c:v>
                </c:pt>
                <c:pt idx="32" formatCode="General">
                  <c:v>1.2</c:v>
                </c:pt>
                <c:pt idx="33" formatCode="General">
                  <c:v>1.2</c:v>
                </c:pt>
                <c:pt idx="34">
                  <c:v>#N/A</c:v>
                </c:pt>
                <c:pt idx="35" formatCode="General">
                  <c:v>1.4</c:v>
                </c:pt>
                <c:pt idx="36" formatCode="General">
                  <c:v>1.3</c:v>
                </c:pt>
                <c:pt idx="37" formatCode="General">
                  <c:v>1.3</c:v>
                </c:pt>
                <c:pt idx="38" formatCode="General">
                  <c:v>1.3</c:v>
                </c:pt>
                <c:pt idx="39">
                  <c:v>#N/A</c:v>
                </c:pt>
                <c:pt idx="40" formatCode="General">
                  <c:v>1.3</c:v>
                </c:pt>
                <c:pt idx="41" formatCode="General">
                  <c:v>1.2</c:v>
                </c:pt>
                <c:pt idx="42" formatCode="General">
                  <c:v>1.2</c:v>
                </c:pt>
                <c:pt idx="43">
                  <c:v>#N/A</c:v>
                </c:pt>
                <c:pt idx="44">
                  <c:v>#N/A</c:v>
                </c:pt>
                <c:pt idx="45" formatCode="General">
                  <c:v>1.4</c:v>
                </c:pt>
                <c:pt idx="46" formatCode="General">
                  <c:v>1.4</c:v>
                </c:pt>
                <c:pt idx="47" formatCode="General">
                  <c:v>1.361</c:v>
                </c:pt>
                <c:pt idx="48">
                  <c:v>1.4570000000000001</c:v>
                </c:pt>
                <c:pt idx="49">
                  <c:v>1.4319999999999999</c:v>
                </c:pt>
                <c:pt idx="50">
                  <c:v>1.337</c:v>
                </c:pt>
                <c:pt idx="51">
                  <c:v>1.444</c:v>
                </c:pt>
                <c:pt idx="52">
                  <c:v>1.4159999999999999</c:v>
                </c:pt>
                <c:pt idx="53" formatCode="General">
                  <c:v>1.2</c:v>
                </c:pt>
                <c:pt idx="54">
                  <c:v>#N/A</c:v>
                </c:pt>
                <c:pt idx="55" formatCode="General">
                  <c:v>1.2</c:v>
                </c:pt>
                <c:pt idx="56">
                  <c:v>#N/A</c:v>
                </c:pt>
                <c:pt idx="57" formatCode="General">
                  <c:v>1.3</c:v>
                </c:pt>
                <c:pt idx="58" formatCode="General">
                  <c:v>1.6</c:v>
                </c:pt>
                <c:pt idx="59" formatCode="General">
                  <c:v>1.4</c:v>
                </c:pt>
                <c:pt idx="60">
                  <c:v>#N/A</c:v>
                </c:pt>
                <c:pt idx="61" formatCode="General">
                  <c:v>1.1000000000000001</c:v>
                </c:pt>
                <c:pt idx="62">
                  <c:v>#N/A</c:v>
                </c:pt>
                <c:pt idx="63" formatCode="General">
                  <c:v>1.2</c:v>
                </c:pt>
                <c:pt idx="64" formatCode="General">
                  <c:v>1.1000000000000001</c:v>
                </c:pt>
                <c:pt idx="65" formatCode="General">
                  <c:v>1.1000000000000001</c:v>
                </c:pt>
                <c:pt idx="66">
                  <c:v>#N/A</c:v>
                </c:pt>
                <c:pt idx="67">
                  <c:v>0.93</c:v>
                </c:pt>
                <c:pt idx="68">
                  <c:v>#N/A</c:v>
                </c:pt>
                <c:pt idx="69" formatCode="General">
                  <c:v>0.88</c:v>
                </c:pt>
                <c:pt idx="70">
                  <c:v>#N/A</c:v>
                </c:pt>
                <c:pt idx="71" formatCode="General">
                  <c:v>0.71</c:v>
                </c:pt>
                <c:pt idx="72">
                  <c:v>#N/A</c:v>
                </c:pt>
                <c:pt idx="73">
                  <c:v>#N/A</c:v>
                </c:pt>
                <c:pt idx="74" formatCode="General">
                  <c:v>0.85</c:v>
                </c:pt>
                <c:pt idx="75">
                  <c:v>#N/A</c:v>
                </c:pt>
                <c:pt idx="76" formatCode="General">
                  <c:v>0.11</c:v>
                </c:pt>
                <c:pt idx="77">
                  <c:v>#N/A</c:v>
                </c:pt>
                <c:pt idx="78">
                  <c:v>#N/A</c:v>
                </c:pt>
                <c:pt idx="79" formatCode="General">
                  <c:v>1.2</c:v>
                </c:pt>
                <c:pt idx="80">
                  <c:v>#N/A</c:v>
                </c:pt>
                <c:pt idx="81">
                  <c:v>#N/A</c:v>
                </c:pt>
                <c:pt idx="82">
                  <c:v>1.7210000000000001</c:v>
                </c:pt>
                <c:pt idx="83" formatCode="General">
                  <c:v>0.86</c:v>
                </c:pt>
                <c:pt idx="84">
                  <c:v>#N/A</c:v>
                </c:pt>
                <c:pt idx="85" formatCode="General">
                  <c:v>0.72</c:v>
                </c:pt>
                <c:pt idx="86">
                  <c:v>#N/A</c:v>
                </c:pt>
                <c:pt idx="87" formatCode="General">
                  <c:v>0.78</c:v>
                </c:pt>
                <c:pt idx="88">
                  <c:v>#N/A</c:v>
                </c:pt>
                <c:pt idx="89" formatCode="General">
                  <c:v>0.76</c:v>
                </c:pt>
                <c:pt idx="90">
                  <c:v>#N/A</c:v>
                </c:pt>
                <c:pt idx="91" formatCode="General">
                  <c:v>0.68</c:v>
                </c:pt>
                <c:pt idx="92">
                  <c:v>#N/A</c:v>
                </c:pt>
                <c:pt idx="93" formatCode="General">
                  <c:v>0.78</c:v>
                </c:pt>
                <c:pt idx="94" formatCode="General">
                  <c:v>0.96899999999999997</c:v>
                </c:pt>
                <c:pt idx="95">
                  <c:v>0.9</c:v>
                </c:pt>
                <c:pt idx="96">
                  <c:v>#N/A</c:v>
                </c:pt>
                <c:pt idx="97">
                  <c:v>0.91</c:v>
                </c:pt>
                <c:pt idx="98">
                  <c:v>#N/A</c:v>
                </c:pt>
                <c:pt idx="99">
                  <c:v>#N/A</c:v>
                </c:pt>
                <c:pt idx="100">
                  <c:v>1.2969999999999999</c:v>
                </c:pt>
                <c:pt idx="101">
                  <c:v>0.97</c:v>
                </c:pt>
                <c:pt idx="102">
                  <c:v>#N/A</c:v>
                </c:pt>
                <c:pt idx="103">
                  <c:v>0.91</c:v>
                </c:pt>
                <c:pt idx="104">
                  <c:v>#N/A</c:v>
                </c:pt>
                <c:pt idx="105">
                  <c:v>1.042</c:v>
                </c:pt>
                <c:pt idx="106">
                  <c:v>#N/A</c:v>
                </c:pt>
                <c:pt idx="107" formatCode="0.0">
                  <c:v>1.1000000000000001</c:v>
                </c:pt>
                <c:pt idx="108">
                  <c:v>#N/A</c:v>
                </c:pt>
                <c:pt idx="109" formatCode="0.0">
                  <c:v>1</c:v>
                </c:pt>
                <c:pt idx="110">
                  <c:v>0.93</c:v>
                </c:pt>
                <c:pt idx="111" formatCode="General">
                  <c:v>0.96299999999999997</c:v>
                </c:pt>
                <c:pt idx="112">
                  <c:v>#N/A</c:v>
                </c:pt>
                <c:pt idx="113" formatCode="General">
                  <c:v>0.998</c:v>
                </c:pt>
                <c:pt idx="114">
                  <c:v>1.0289999999999999</c:v>
                </c:pt>
                <c:pt idx="115">
                  <c:v>#N/A</c:v>
                </c:pt>
                <c:pt idx="116" formatCode="General">
                  <c:v>0.86099999999999999</c:v>
                </c:pt>
                <c:pt idx="117">
                  <c:v>#N/A</c:v>
                </c:pt>
                <c:pt idx="118" formatCode="General">
                  <c:v>0.98</c:v>
                </c:pt>
                <c:pt idx="119">
                  <c:v>#N/A</c:v>
                </c:pt>
                <c:pt idx="120" formatCode="General">
                  <c:v>0.88</c:v>
                </c:pt>
                <c:pt idx="121">
                  <c:v>#N/A</c:v>
                </c:pt>
                <c:pt idx="122" formatCode="General">
                  <c:v>0.86199999999999999</c:v>
                </c:pt>
                <c:pt idx="123" formatCode="0.0">
                  <c:v>1</c:v>
                </c:pt>
                <c:pt idx="124">
                  <c:v>#N/A</c:v>
                </c:pt>
                <c:pt idx="125" formatCode="0.000">
                  <c:v>0.93811</c:v>
                </c:pt>
                <c:pt idx="126">
                  <c:v>#N/A</c:v>
                </c:pt>
                <c:pt idx="127" formatCode="0.000">
                  <c:v>0.77991999999999995</c:v>
                </c:pt>
                <c:pt idx="128" formatCode="General">
                  <c:v>0.80100000000000005</c:v>
                </c:pt>
                <c:pt idx="129">
                  <c:v>#N/A</c:v>
                </c:pt>
                <c:pt idx="130" formatCode="0.000">
                  <c:v>0.84452000000000005</c:v>
                </c:pt>
                <c:pt idx="131" formatCode="0.000">
                  <c:v>0.83511999999999997</c:v>
                </c:pt>
                <c:pt idx="132">
                  <c:v>#N/A</c:v>
                </c:pt>
                <c:pt idx="133" formatCode="0.000">
                  <c:v>0.47526600000000002</c:v>
                </c:pt>
                <c:pt idx="134">
                  <c:v>#N/A</c:v>
                </c:pt>
                <c:pt idx="135">
                  <c:v>#N/A</c:v>
                </c:pt>
                <c:pt idx="136">
                  <c:v>#N/A</c:v>
                </c:pt>
                <c:pt idx="137" formatCode="General">
                  <c:v>0.70899999999999996</c:v>
                </c:pt>
                <c:pt idx="138" formatCode="0.000">
                  <c:v>0.43552999999999997</c:v>
                </c:pt>
                <c:pt idx="139">
                  <c:v>#N/A</c:v>
                </c:pt>
                <c:pt idx="140" formatCode="0.000">
                  <c:v>0.392594</c:v>
                </c:pt>
                <c:pt idx="141">
                  <c:v>#N/A</c:v>
                </c:pt>
                <c:pt idx="142" formatCode="0.000">
                  <c:v>0.365732</c:v>
                </c:pt>
                <c:pt idx="143">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6-0E98-4B47-858F-67D24475AE4D}"/>
            </c:ext>
          </c:extLst>
        </c:ser>
        <c:ser>
          <c:idx val="2"/>
          <c:order val="2"/>
          <c:tx>
            <c:strRef>
              <c:f>入力!$BZ$4</c:f>
              <c:strCache>
                <c:ptCount val="1"/>
                <c:pt idx="0">
                  <c:v>反応1ろ過</c:v>
                </c:pt>
              </c:strCache>
              <c:extLst xmlns:c15="http://schemas.microsoft.com/office/drawing/2012/chart"/>
            </c:strRef>
          </c:tx>
          <c:spPr>
            <a:ln w="19050" cap="rnd">
              <a:noFill/>
              <a:round/>
            </a:ln>
            <a:effectLst/>
          </c:spPr>
          <c:marker>
            <c:symbol val="circle"/>
            <c:size val="8"/>
            <c:spPr>
              <a:solidFill>
                <a:sysClr val="window" lastClr="FFFFFF"/>
              </a:solidFill>
              <a:ln w="15875">
                <a:solidFill>
                  <a:srgbClr val="FFC000">
                    <a:lumMod val="75000"/>
                  </a:srgb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入力!$BZ$5:$BZ$600</c:f>
              <c:numCache>
                <c:formatCode>0.000</c:formatCode>
                <c:ptCount val="596"/>
                <c:pt idx="0" formatCode="0.00">
                  <c:v>#N/A</c:v>
                </c:pt>
                <c:pt idx="1">
                  <c:v>1.4999999999999999E-2</c:v>
                </c:pt>
                <c:pt idx="2" formatCode="General">
                  <c:v>1.0999999999999999E-2</c:v>
                </c:pt>
                <c:pt idx="3" formatCode="General">
                  <c:v>1.7000000000000001E-2</c:v>
                </c:pt>
                <c:pt idx="4" formatCode="General">
                  <c:v>2.1000000000000001E-2</c:v>
                </c:pt>
                <c:pt idx="5" formatCode="General">
                  <c:v>2.5999999999999999E-2</c:v>
                </c:pt>
                <c:pt idx="6" formatCode="General">
                  <c:v>3.3000000000000002E-2</c:v>
                </c:pt>
                <c:pt idx="7" formatCode="General">
                  <c:v>4.2999999999999997E-2</c:v>
                </c:pt>
                <c:pt idx="8" formatCode="General">
                  <c:v>5.7000000000000002E-2</c:v>
                </c:pt>
                <c:pt idx="9" formatCode="General">
                  <c:v>5.7000000000000002E-2</c:v>
                </c:pt>
                <c:pt idx="10" formatCode="General">
                  <c:v>6.3E-2</c:v>
                </c:pt>
                <c:pt idx="11" formatCode="General">
                  <c:v>3.2000000000000001E-2</c:v>
                </c:pt>
                <c:pt idx="12" formatCode="General">
                  <c:v>4.2999999999999997E-2</c:v>
                </c:pt>
                <c:pt idx="13" formatCode="General">
                  <c:v>4.2000000000000003E-2</c:v>
                </c:pt>
                <c:pt idx="14" formatCode="General">
                  <c:v>3.5999999999999997E-2</c:v>
                </c:pt>
                <c:pt idx="15" formatCode="General">
                  <c:v>3.3000000000000002E-2</c:v>
                </c:pt>
                <c:pt idx="16">
                  <c:v>0.04</c:v>
                </c:pt>
                <c:pt idx="17" formatCode="General">
                  <c:v>3.4000000000000002E-2</c:v>
                </c:pt>
                <c:pt idx="18" formatCode="General">
                  <c:v>4.1000000000000002E-2</c:v>
                </c:pt>
                <c:pt idx="19" formatCode="General">
                  <c:v>2.9000000000000001E-2</c:v>
                </c:pt>
                <c:pt idx="20" formatCode="General">
                  <c:v>2.4E-2</c:v>
                </c:pt>
                <c:pt idx="21">
                  <c:v>0.02</c:v>
                </c:pt>
                <c:pt idx="22" formatCode="0.00">
                  <c:v>#N/A</c:v>
                </c:pt>
                <c:pt idx="23" formatCode="General">
                  <c:v>1.6E-2</c:v>
                </c:pt>
                <c:pt idx="24" formatCode="General">
                  <c:v>1.7000000000000001E-2</c:v>
                </c:pt>
                <c:pt idx="25" formatCode="General">
                  <c:v>1.4999999999999999E-2</c:v>
                </c:pt>
                <c:pt idx="26" formatCode="General">
                  <c:v>1.4E-2</c:v>
                </c:pt>
                <c:pt idx="27" formatCode="General">
                  <c:v>1.2999999999999999E-2</c:v>
                </c:pt>
                <c:pt idx="28" formatCode="General">
                  <c:v>1.4E-2</c:v>
                </c:pt>
                <c:pt idx="29" formatCode="0.00">
                  <c:v>#N/A</c:v>
                </c:pt>
                <c:pt idx="30" formatCode="General">
                  <c:v>1.4E-2</c:v>
                </c:pt>
                <c:pt idx="31" formatCode="General">
                  <c:v>2.1999999999999999E-2</c:v>
                </c:pt>
                <c:pt idx="32">
                  <c:v>0.02</c:v>
                </c:pt>
                <c:pt idx="33" formatCode="General">
                  <c:v>1.2E-2</c:v>
                </c:pt>
                <c:pt idx="34" formatCode="0.00">
                  <c:v>#N/A</c:v>
                </c:pt>
                <c:pt idx="35" formatCode="General">
                  <c:v>0.27</c:v>
                </c:pt>
                <c:pt idx="36" formatCode="General">
                  <c:v>0.26</c:v>
                </c:pt>
                <c:pt idx="37" formatCode="General">
                  <c:v>6.7000000000000004E-2</c:v>
                </c:pt>
                <c:pt idx="38" formatCode="General">
                  <c:v>7.0999999999999994E-2</c:v>
                </c:pt>
                <c:pt idx="39" formatCode="0.00">
                  <c:v>#N/A</c:v>
                </c:pt>
                <c:pt idx="40" formatCode="General">
                  <c:v>0.27</c:v>
                </c:pt>
                <c:pt idx="41" formatCode="General">
                  <c:v>0.22</c:v>
                </c:pt>
                <c:pt idx="42" formatCode="General">
                  <c:v>0.15</c:v>
                </c:pt>
                <c:pt idx="43" formatCode="0.00">
                  <c:v>#N/A</c:v>
                </c:pt>
                <c:pt idx="44" formatCode="0.00">
                  <c:v>#N/A</c:v>
                </c:pt>
                <c:pt idx="45" formatCode="General">
                  <c:v>0.13</c:v>
                </c:pt>
                <c:pt idx="46" formatCode="General">
                  <c:v>0.14000000000000001</c:v>
                </c:pt>
                <c:pt idx="47" formatCode="General">
                  <c:v>0.108</c:v>
                </c:pt>
                <c:pt idx="48" formatCode="General">
                  <c:v>8.5999999999999993E-2</c:v>
                </c:pt>
                <c:pt idx="49" formatCode="General">
                  <c:v>2E-3</c:v>
                </c:pt>
                <c:pt idx="50" formatCode="General">
                  <c:v>2E-3</c:v>
                </c:pt>
                <c:pt idx="51" formatCode="General">
                  <c:v>4.0000000000000001E-3</c:v>
                </c:pt>
                <c:pt idx="52" formatCode="General">
                  <c:v>3.0000000000000001E-3</c:v>
                </c:pt>
                <c:pt idx="53" formatCode="General">
                  <c:v>0</c:v>
                </c:pt>
                <c:pt idx="54" formatCode="General">
                  <c:v>#N/A</c:v>
                </c:pt>
                <c:pt idx="55" formatCode="General">
                  <c:v>0</c:v>
                </c:pt>
                <c:pt idx="56" formatCode="0.00">
                  <c:v>#N/A</c:v>
                </c:pt>
                <c:pt idx="57" formatCode="0.00">
                  <c:v>0.01</c:v>
                </c:pt>
                <c:pt idx="58" formatCode="General">
                  <c:v>7.6999999999999999E-2</c:v>
                </c:pt>
                <c:pt idx="59" formatCode="General">
                  <c:v>7.2999999999999995E-2</c:v>
                </c:pt>
                <c:pt idx="60" formatCode="0.00">
                  <c:v>#N/A</c:v>
                </c:pt>
                <c:pt idx="61" formatCode="General">
                  <c:v>8.0000000000000002E-3</c:v>
                </c:pt>
                <c:pt idx="62" formatCode="0.00">
                  <c:v>#N/A</c:v>
                </c:pt>
                <c:pt idx="63" formatCode="General">
                  <c:v>6.0000000000000001E-3</c:v>
                </c:pt>
                <c:pt idx="64">
                  <c:v>0.01</c:v>
                </c:pt>
                <c:pt idx="65" formatCode="General">
                  <c:v>8.9999999999999993E-3</c:v>
                </c:pt>
                <c:pt idx="66" formatCode="0.00">
                  <c:v>#N/A</c:v>
                </c:pt>
                <c:pt idx="67">
                  <c:v>2.4E-2</c:v>
                </c:pt>
                <c:pt idx="68" formatCode="0.00">
                  <c:v>#N/A</c:v>
                </c:pt>
                <c:pt idx="69" formatCode="General">
                  <c:v>8.0000000000000002E-3</c:v>
                </c:pt>
                <c:pt idx="70" formatCode="0.00">
                  <c:v>#N/A</c:v>
                </c:pt>
                <c:pt idx="71" formatCode="General">
                  <c:v>7.0000000000000001E-3</c:v>
                </c:pt>
                <c:pt idx="72" formatCode="0.00">
                  <c:v>#N/A</c:v>
                </c:pt>
                <c:pt idx="73" formatCode="0.00">
                  <c:v>#N/A</c:v>
                </c:pt>
                <c:pt idx="74" formatCode="General">
                  <c:v>4.0000000000000001E-3</c:v>
                </c:pt>
                <c:pt idx="75" formatCode="0.00">
                  <c:v>#N/A</c:v>
                </c:pt>
                <c:pt idx="76" formatCode="General">
                  <c:v>1.4E-2</c:v>
                </c:pt>
                <c:pt idx="77" formatCode="0.00">
                  <c:v>#N/A</c:v>
                </c:pt>
                <c:pt idx="78" formatCode="0.00">
                  <c:v>#N/A</c:v>
                </c:pt>
                <c:pt idx="79" formatCode="General">
                  <c:v>3.6999999999999998E-2</c:v>
                </c:pt>
                <c:pt idx="80" formatCode="0.00">
                  <c:v>#N/A</c:v>
                </c:pt>
                <c:pt idx="81" formatCode="0.00">
                  <c:v>#N/A</c:v>
                </c:pt>
                <c:pt idx="82" formatCode="General">
                  <c:v>0</c:v>
                </c:pt>
                <c:pt idx="83" formatCode="General">
                  <c:v>1.4999999999999999E-2</c:v>
                </c:pt>
                <c:pt idx="84" formatCode="0.00">
                  <c:v>#N/A</c:v>
                </c:pt>
                <c:pt idx="85" formatCode="General">
                  <c:v>6.0000000000000001E-3</c:v>
                </c:pt>
                <c:pt idx="86" formatCode="0.00">
                  <c:v>#N/A</c:v>
                </c:pt>
                <c:pt idx="87" formatCode="General">
                  <c:v>3.0000000000000001E-3</c:v>
                </c:pt>
                <c:pt idx="88" formatCode="0.00">
                  <c:v>#N/A</c:v>
                </c:pt>
                <c:pt idx="89" formatCode="General">
                  <c:v>5.0000000000000001E-3</c:v>
                </c:pt>
                <c:pt idx="90" formatCode="0.00">
                  <c:v>#N/A</c:v>
                </c:pt>
                <c:pt idx="91" formatCode="General">
                  <c:v>3.0000000000000001E-3</c:v>
                </c:pt>
                <c:pt idx="92" formatCode="0.00">
                  <c:v>#N/A</c:v>
                </c:pt>
                <c:pt idx="93" formatCode="General">
                  <c:v>3.0000000000000001E-3</c:v>
                </c:pt>
                <c:pt idx="94" formatCode="General">
                  <c:v>0</c:v>
                </c:pt>
                <c:pt idx="95" formatCode="General">
                  <c:v>2E-3</c:v>
                </c:pt>
                <c:pt idx="96" formatCode="0.00">
                  <c:v>#N/A</c:v>
                </c:pt>
                <c:pt idx="97" formatCode="General">
                  <c:v>2E-3</c:v>
                </c:pt>
                <c:pt idx="98" formatCode="0.00">
                  <c:v>#N/A</c:v>
                </c:pt>
                <c:pt idx="99" formatCode="0.00">
                  <c:v>#N/A</c:v>
                </c:pt>
                <c:pt idx="100" formatCode="General">
                  <c:v>0</c:v>
                </c:pt>
                <c:pt idx="101" formatCode="General">
                  <c:v>1E-3</c:v>
                </c:pt>
                <c:pt idx="102" formatCode="0.00">
                  <c:v>#N/A</c:v>
                </c:pt>
                <c:pt idx="103" formatCode="General">
                  <c:v>2E-3</c:v>
                </c:pt>
                <c:pt idx="104" formatCode="0.00">
                  <c:v>#N/A</c:v>
                </c:pt>
                <c:pt idx="105" formatCode="General">
                  <c:v>1E-3</c:v>
                </c:pt>
                <c:pt idx="106" formatCode="0.00">
                  <c:v>#N/A</c:v>
                </c:pt>
                <c:pt idx="107" formatCode="General">
                  <c:v>2E-3</c:v>
                </c:pt>
                <c:pt idx="108" formatCode="0.00">
                  <c:v>#N/A</c:v>
                </c:pt>
                <c:pt idx="109" formatCode="General">
                  <c:v>4.0000000000000001E-3</c:v>
                </c:pt>
                <c:pt idx="110" formatCode="General">
                  <c:v>5.0000000000000001E-3</c:v>
                </c:pt>
                <c:pt idx="111" formatCode="General">
                  <c:v>2E-3</c:v>
                </c:pt>
                <c:pt idx="112" formatCode="0.00">
                  <c:v>#N/A</c:v>
                </c:pt>
                <c:pt idx="113" formatCode="General">
                  <c:v>0</c:v>
                </c:pt>
                <c:pt idx="114" formatCode="General">
                  <c:v>8.9999999999999993E-3</c:v>
                </c:pt>
                <c:pt idx="115" formatCode="0.00">
                  <c:v>#N/A</c:v>
                </c:pt>
                <c:pt idx="116" formatCode="General">
                  <c:v>1.2E-2</c:v>
                </c:pt>
                <c:pt idx="117" formatCode="0.00">
                  <c:v>#N/A</c:v>
                </c:pt>
                <c:pt idx="118" formatCode="General">
                  <c:v>1.2999999999999999E-2</c:v>
                </c:pt>
                <c:pt idx="119" formatCode="0.00">
                  <c:v>#N/A</c:v>
                </c:pt>
                <c:pt idx="120" formatCode="General">
                  <c:v>1.4999999999999999E-2</c:v>
                </c:pt>
                <c:pt idx="121" formatCode="0.00">
                  <c:v>#N/A</c:v>
                </c:pt>
                <c:pt idx="122" formatCode="General">
                  <c:v>8.0000000000000002E-3</c:v>
                </c:pt>
                <c:pt idx="123" formatCode="General">
                  <c:v>2.3E-2</c:v>
                </c:pt>
                <c:pt idx="124" formatCode="0.00">
                  <c:v>#N/A</c:v>
                </c:pt>
                <c:pt idx="125">
                  <c:v>3.7031000000000001E-2</c:v>
                </c:pt>
                <c:pt idx="126" formatCode="0.00">
                  <c:v>#N/A</c:v>
                </c:pt>
                <c:pt idx="127">
                  <c:v>3.3570000000000003E-2</c:v>
                </c:pt>
                <c:pt idx="128" formatCode="General">
                  <c:v>4.0000000000000001E-3</c:v>
                </c:pt>
                <c:pt idx="129" formatCode="0.00">
                  <c:v>#N/A</c:v>
                </c:pt>
                <c:pt idx="130">
                  <c:v>9.1900000000000003E-3</c:v>
                </c:pt>
                <c:pt idx="131">
                  <c:v>8.6280000000000003E-3</c:v>
                </c:pt>
                <c:pt idx="132" formatCode="0.00">
                  <c:v>#N/A</c:v>
                </c:pt>
                <c:pt idx="133">
                  <c:v>7.3800000000000003E-3</c:v>
                </c:pt>
                <c:pt idx="134" formatCode="0.00">
                  <c:v>#N/A</c:v>
                </c:pt>
                <c:pt idx="135" formatCode="0.00">
                  <c:v>#N/A</c:v>
                </c:pt>
                <c:pt idx="136" formatCode="0.00">
                  <c:v>#N/A</c:v>
                </c:pt>
                <c:pt idx="137">
                  <c:v>0.01</c:v>
                </c:pt>
                <c:pt idx="138">
                  <c:v>7.2069999999999999E-3</c:v>
                </c:pt>
                <c:pt idx="139" formatCode="0.00">
                  <c:v>#N/A</c:v>
                </c:pt>
                <c:pt idx="140">
                  <c:v>9.2350000000000002E-3</c:v>
                </c:pt>
                <c:pt idx="141" formatCode="0.00">
                  <c:v>#N/A</c:v>
                </c:pt>
                <c:pt idx="142">
                  <c:v>9.5409999999999991E-3</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7-0E98-4B47-858F-67D24475AE4D}"/>
            </c:ext>
          </c:extLst>
        </c:ser>
        <c:ser>
          <c:idx val="4"/>
          <c:order val="3"/>
          <c:tx>
            <c:strRef>
              <c:f>入力!$CA$4</c:f>
              <c:strCache>
                <c:ptCount val="1"/>
                <c:pt idx="0">
                  <c:v>反応2ろ過</c:v>
                </c:pt>
              </c:strCache>
              <c:extLst xmlns:c15="http://schemas.microsoft.com/office/drawing/2012/chart"/>
            </c:strRef>
          </c:tx>
          <c:spPr>
            <a:ln w="19050" cap="rnd">
              <a:noFill/>
              <a:round/>
            </a:ln>
            <a:effectLst/>
          </c:spPr>
          <c:marker>
            <c:symbol val="square"/>
            <c:size val="8"/>
            <c:spPr>
              <a:solidFill>
                <a:sysClr val="window" lastClr="FFFFFF"/>
              </a:solidFill>
              <a:ln w="15875">
                <a:solidFill>
                  <a:srgbClr val="0070C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入力!$CA$5:$CA$600</c:f>
              <c:numCache>
                <c:formatCode>0.000</c:formatCode>
                <c:ptCount val="596"/>
                <c:pt idx="0" formatCode="0.00">
                  <c:v>#N/A</c:v>
                </c:pt>
                <c:pt idx="1">
                  <c:v>1.2E-2</c:v>
                </c:pt>
                <c:pt idx="2" formatCode="General">
                  <c:v>1.2999999999999999E-2</c:v>
                </c:pt>
                <c:pt idx="3" formatCode="General">
                  <c:v>1.4999999999999999E-2</c:v>
                </c:pt>
                <c:pt idx="4" formatCode="General">
                  <c:v>2.1000000000000001E-2</c:v>
                </c:pt>
                <c:pt idx="5" formatCode="General">
                  <c:v>1.4999999999999999E-2</c:v>
                </c:pt>
                <c:pt idx="6" formatCode="General">
                  <c:v>1.7000000000000001E-2</c:v>
                </c:pt>
                <c:pt idx="7" formatCode="General">
                  <c:v>1.2E-2</c:v>
                </c:pt>
                <c:pt idx="8" formatCode="General">
                  <c:v>1.4999999999999999E-2</c:v>
                </c:pt>
                <c:pt idx="9" formatCode="General">
                  <c:v>1.6E-2</c:v>
                </c:pt>
                <c:pt idx="10" formatCode="General">
                  <c:v>1.6E-2</c:v>
                </c:pt>
                <c:pt idx="11" formatCode="General">
                  <c:v>1.0999999999999999E-2</c:v>
                </c:pt>
                <c:pt idx="12" formatCode="General">
                  <c:v>1.4999999999999999E-2</c:v>
                </c:pt>
                <c:pt idx="13" formatCode="General">
                  <c:v>1.7000000000000001E-2</c:v>
                </c:pt>
                <c:pt idx="14" formatCode="General">
                  <c:v>1.4999999999999999E-2</c:v>
                </c:pt>
                <c:pt idx="15" formatCode="General">
                  <c:v>8.0000000000000002E-3</c:v>
                </c:pt>
                <c:pt idx="16" formatCode="General">
                  <c:v>7.0000000000000001E-3</c:v>
                </c:pt>
                <c:pt idx="17" formatCode="General">
                  <c:v>8.0000000000000002E-3</c:v>
                </c:pt>
                <c:pt idx="18" formatCode="General">
                  <c:v>5.0000000000000001E-3</c:v>
                </c:pt>
                <c:pt idx="19" formatCode="General">
                  <c:v>5.0000000000000001E-3</c:v>
                </c:pt>
                <c:pt idx="20" formatCode="General">
                  <c:v>5.0000000000000001E-3</c:v>
                </c:pt>
                <c:pt idx="21" formatCode="General">
                  <c:v>4.0000000000000001E-3</c:v>
                </c:pt>
                <c:pt idx="22" formatCode="0.00">
                  <c:v>#N/A</c:v>
                </c:pt>
                <c:pt idx="23" formatCode="General">
                  <c:v>6.0000000000000001E-3</c:v>
                </c:pt>
                <c:pt idx="24" formatCode="General">
                  <c:v>8.0000000000000002E-3</c:v>
                </c:pt>
                <c:pt idx="25">
                  <c:v>0.01</c:v>
                </c:pt>
                <c:pt idx="26" formatCode="General">
                  <c:v>5.0000000000000001E-3</c:v>
                </c:pt>
                <c:pt idx="27" formatCode="General">
                  <c:v>1.2E-2</c:v>
                </c:pt>
                <c:pt idx="28" formatCode="General">
                  <c:v>2.4E-2</c:v>
                </c:pt>
                <c:pt idx="29" formatCode="0.00">
                  <c:v>#N/A</c:v>
                </c:pt>
                <c:pt idx="30" formatCode="General">
                  <c:v>1.7999999999999999E-2</c:v>
                </c:pt>
                <c:pt idx="31" formatCode="General">
                  <c:v>1.7000000000000001E-2</c:v>
                </c:pt>
                <c:pt idx="32">
                  <c:v>0.01</c:v>
                </c:pt>
                <c:pt idx="33" formatCode="General">
                  <c:v>1.9E-2</c:v>
                </c:pt>
                <c:pt idx="34" formatCode="0.00">
                  <c:v>#N/A</c:v>
                </c:pt>
                <c:pt idx="35" formatCode="General">
                  <c:v>6.2E-2</c:v>
                </c:pt>
                <c:pt idx="36" formatCode="General">
                  <c:v>0.08</c:v>
                </c:pt>
                <c:pt idx="37" formatCode="0.00">
                  <c:v>0.1</c:v>
                </c:pt>
                <c:pt idx="38" formatCode="General">
                  <c:v>9.5000000000000001E-2</c:v>
                </c:pt>
                <c:pt idx="39" formatCode="0.00">
                  <c:v>#N/A</c:v>
                </c:pt>
                <c:pt idx="40" formatCode="General">
                  <c:v>0.25</c:v>
                </c:pt>
                <c:pt idx="41" formatCode="General">
                  <c:v>0.21</c:v>
                </c:pt>
                <c:pt idx="42" formatCode="General">
                  <c:v>0.15</c:v>
                </c:pt>
                <c:pt idx="43" formatCode="0.00">
                  <c:v>#N/A</c:v>
                </c:pt>
                <c:pt idx="44" formatCode="0.00">
                  <c:v>#N/A</c:v>
                </c:pt>
                <c:pt idx="45" formatCode="General">
                  <c:v>0.11</c:v>
                </c:pt>
                <c:pt idx="46" formatCode="General">
                  <c:v>0.12</c:v>
                </c:pt>
                <c:pt idx="47" formatCode="General">
                  <c:v>0.115</c:v>
                </c:pt>
                <c:pt idx="48" formatCode="General">
                  <c:v>8.5999999999999993E-2</c:v>
                </c:pt>
                <c:pt idx="60" formatCode="0.00">
                  <c:v>#N/A</c:v>
                </c:pt>
                <c:pt idx="61" formatCode="General">
                  <c:v>0.28000000000000003</c:v>
                </c:pt>
                <c:pt idx="62" formatCode="0.00">
                  <c:v>#N/A</c:v>
                </c:pt>
                <c:pt idx="63" formatCode="General">
                  <c:v>7.3999999999999996E-2</c:v>
                </c:pt>
                <c:pt idx="64" formatCode="General">
                  <c:v>3.6999999999999998E-2</c:v>
                </c:pt>
                <c:pt idx="65">
                  <c:v>0.03</c:v>
                </c:pt>
                <c:pt idx="66" formatCode="0.00">
                  <c:v>#N/A</c:v>
                </c:pt>
                <c:pt idx="67">
                  <c:v>2.3E-2</c:v>
                </c:pt>
                <c:pt idx="68" formatCode="0.00">
                  <c:v>#N/A</c:v>
                </c:pt>
                <c:pt idx="69">
                  <c:v>1.9E-2</c:v>
                </c:pt>
                <c:pt idx="70" formatCode="0.00">
                  <c:v>#N/A</c:v>
                </c:pt>
                <c:pt idx="71">
                  <c:v>0.02</c:v>
                </c:pt>
                <c:pt idx="72" formatCode="0.00">
                  <c:v>#N/A</c:v>
                </c:pt>
                <c:pt idx="73" formatCode="0.00">
                  <c:v>#N/A</c:v>
                </c:pt>
                <c:pt idx="74">
                  <c:v>3.2000000000000001E-2</c:v>
                </c:pt>
                <c:pt idx="75" formatCode="0.00">
                  <c:v>#N/A</c:v>
                </c:pt>
                <c:pt idx="76">
                  <c:v>3.5000000000000003E-2</c:v>
                </c:pt>
                <c:pt idx="77" formatCode="0.00">
                  <c:v>#N/A</c:v>
                </c:pt>
                <c:pt idx="78" formatCode="0.00">
                  <c:v>#N/A</c:v>
                </c:pt>
                <c:pt idx="79">
                  <c:v>3.2000000000000001E-2</c:v>
                </c:pt>
                <c:pt idx="80" formatCode="0.00">
                  <c:v>#N/A</c:v>
                </c:pt>
                <c:pt idx="81" formatCode="0.00">
                  <c:v>#N/A</c:v>
                </c:pt>
                <c:pt idx="82" formatCode="General">
                  <c:v>0</c:v>
                </c:pt>
                <c:pt idx="83" formatCode="General">
                  <c:v>3.5000000000000003E-2</c:v>
                </c:pt>
                <c:pt idx="84" formatCode="0.00">
                  <c:v>#N/A</c:v>
                </c:pt>
                <c:pt idx="85" formatCode="General">
                  <c:v>2.4E-2</c:v>
                </c:pt>
                <c:pt idx="86" formatCode="0.00">
                  <c:v>#N/A</c:v>
                </c:pt>
                <c:pt idx="87" formatCode="General">
                  <c:v>2.3E-2</c:v>
                </c:pt>
                <c:pt idx="88" formatCode="0.00">
                  <c:v>#N/A</c:v>
                </c:pt>
                <c:pt idx="89" formatCode="General">
                  <c:v>2.1000000000000001E-2</c:v>
                </c:pt>
                <c:pt idx="90" formatCode="0.00">
                  <c:v>#N/A</c:v>
                </c:pt>
                <c:pt idx="91" formatCode="General">
                  <c:v>1.7999999999999999E-2</c:v>
                </c:pt>
                <c:pt idx="92" formatCode="0.00">
                  <c:v>#N/A</c:v>
                </c:pt>
                <c:pt idx="93">
                  <c:v>0.01</c:v>
                </c:pt>
                <c:pt idx="94" formatCode="General">
                  <c:v>0</c:v>
                </c:pt>
                <c:pt idx="95">
                  <c:v>8.0000000000000002E-3</c:v>
                </c:pt>
                <c:pt idx="96" formatCode="0.00">
                  <c:v>#N/A</c:v>
                </c:pt>
                <c:pt idx="97">
                  <c:v>6.0000000000000001E-3</c:v>
                </c:pt>
                <c:pt idx="98" formatCode="0.00">
                  <c:v>#N/A</c:v>
                </c:pt>
                <c:pt idx="99" formatCode="0.00">
                  <c:v>#N/A</c:v>
                </c:pt>
                <c:pt idx="100" formatCode="General">
                  <c:v>0</c:v>
                </c:pt>
                <c:pt idx="101">
                  <c:v>6.0000000000000001E-3</c:v>
                </c:pt>
                <c:pt idx="102" formatCode="0.00">
                  <c:v>#N/A</c:v>
                </c:pt>
                <c:pt idx="103">
                  <c:v>7.0000000000000001E-3</c:v>
                </c:pt>
                <c:pt idx="104" formatCode="0.00">
                  <c:v>#N/A</c:v>
                </c:pt>
                <c:pt idx="105" formatCode="General">
                  <c:v>6.0000000000000001E-3</c:v>
                </c:pt>
                <c:pt idx="106" formatCode="0.00">
                  <c:v>#N/A</c:v>
                </c:pt>
                <c:pt idx="107">
                  <c:v>5.0000000000000001E-3</c:v>
                </c:pt>
                <c:pt idx="108" formatCode="0.00">
                  <c:v>#N/A</c:v>
                </c:pt>
                <c:pt idx="109">
                  <c:v>4.0000000000000001E-3</c:v>
                </c:pt>
                <c:pt idx="110">
                  <c:v>5.0000000000000001E-3</c:v>
                </c:pt>
                <c:pt idx="111" formatCode="General">
                  <c:v>0</c:v>
                </c:pt>
                <c:pt idx="112" formatCode="0.00">
                  <c:v>#N/A</c:v>
                </c:pt>
                <c:pt idx="113" formatCode="General">
                  <c:v>0</c:v>
                </c:pt>
                <c:pt idx="114" formatCode="General">
                  <c:v>7.0000000000000001E-3</c:v>
                </c:pt>
                <c:pt idx="115" formatCode="0.00">
                  <c:v>#N/A</c:v>
                </c:pt>
                <c:pt idx="116" formatCode="General">
                  <c:v>1.4E-2</c:v>
                </c:pt>
                <c:pt idx="117" formatCode="0.00">
                  <c:v>#N/A</c:v>
                </c:pt>
                <c:pt idx="118" formatCode="General">
                  <c:v>6.0000000000000001E-3</c:v>
                </c:pt>
                <c:pt idx="119" formatCode="0.00">
                  <c:v>#N/A</c:v>
                </c:pt>
                <c:pt idx="120" formatCode="General">
                  <c:v>7.0000000000000001E-3</c:v>
                </c:pt>
                <c:pt idx="121" formatCode="0.00">
                  <c:v>#N/A</c:v>
                </c:pt>
                <c:pt idx="122" formatCode="General">
                  <c:v>0</c:v>
                </c:pt>
                <c:pt idx="123" formatCode="General">
                  <c:v>1.0999999999999999E-2</c:v>
                </c:pt>
                <c:pt idx="124" formatCode="0.00">
                  <c:v>#N/A</c:v>
                </c:pt>
                <c:pt idx="125">
                  <c:v>9.9129999999999999E-3</c:v>
                </c:pt>
                <c:pt idx="126" formatCode="0.00">
                  <c:v>#N/A</c:v>
                </c:pt>
                <c:pt idx="127">
                  <c:v>9.6880000000000004E-3</c:v>
                </c:pt>
                <c:pt idx="128" formatCode="General">
                  <c:v>0</c:v>
                </c:pt>
                <c:pt idx="129" formatCode="0.00">
                  <c:v>#N/A</c:v>
                </c:pt>
                <c:pt idx="130">
                  <c:v>1.0841E-2</c:v>
                </c:pt>
                <c:pt idx="131">
                  <c:v>1.2898E-2</c:v>
                </c:pt>
                <c:pt idx="132" formatCode="0.00">
                  <c:v>#N/A</c:v>
                </c:pt>
                <c:pt idx="133">
                  <c:v>1.3439E-2</c:v>
                </c:pt>
                <c:pt idx="134" formatCode="0.00">
                  <c:v>#N/A</c:v>
                </c:pt>
                <c:pt idx="135" formatCode="0.00">
                  <c:v>#N/A</c:v>
                </c:pt>
                <c:pt idx="136" formatCode="0.00">
                  <c:v>#N/A</c:v>
                </c:pt>
                <c:pt idx="137" formatCode="General">
                  <c:v>8.9999999999999993E-3</c:v>
                </c:pt>
                <c:pt idx="138">
                  <c:v>1.1901E-2</c:v>
                </c:pt>
                <c:pt idx="139" formatCode="0.00">
                  <c:v>#N/A</c:v>
                </c:pt>
                <c:pt idx="140">
                  <c:v>1.4106E-2</c:v>
                </c:pt>
                <c:pt idx="141" formatCode="0.00">
                  <c:v>#N/A</c:v>
                </c:pt>
                <c:pt idx="142">
                  <c:v>1.2030000000000001E-2</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8-0E98-4B47-858F-67D24475AE4D}"/>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Pb (mg/L)</a:t>
                </a:r>
                <a:endParaRPr lang="ja-JP" altLang="en-US"/>
              </a:p>
            </c:rich>
          </c:tx>
          <c:layout>
            <c:manualLayout>
              <c:xMode val="edge"/>
              <c:yMode val="edge"/>
              <c:x val="2.1539729278368638E-2"/>
              <c:y val="0.2974620258177144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0_);[Red]\(#,##0.0\)" sourceLinked="0"/>
        <c:majorTickMark val="in"/>
        <c:minorTickMark val="none"/>
        <c:tickLblPos val="nextTo"/>
        <c:spPr>
          <a:noFill/>
          <a:ln w="12700" cap="rnd" cmpd="sng" algn="ctr">
            <a:solidFill>
              <a:sysClr val="windowText" lastClr="000000">
                <a:alpha val="99000"/>
              </a:sys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between"/>
        <c:majorUnit val="0.5"/>
      </c:valAx>
      <c:spPr>
        <a:noFill/>
        <a:ln w="9525">
          <a:solidFill>
            <a:sysClr val="windowText" lastClr="000000"/>
          </a:solidFill>
        </a:ln>
        <a:effectLst/>
      </c:spPr>
    </c:plotArea>
    <c:legend>
      <c:legendPos val="b"/>
      <c:layout>
        <c:manualLayout>
          <c:xMode val="edge"/>
          <c:yMode val="edge"/>
          <c:x val="1.1677233046768728E-3"/>
          <c:y val="0.87500200045724741"/>
          <c:w val="0.99883227669532315"/>
          <c:h val="0.12499799954275263"/>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入力!$CD$4</c:f>
              <c:strCache>
                <c:ptCount val="1"/>
                <c:pt idx="0">
                  <c:v>原水</c:v>
                </c:pt>
              </c:strCache>
            </c:strRef>
          </c:tx>
          <c:spPr>
            <a:ln w="1905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入力!$CD$5:$CD$600</c:f>
              <c:numCache>
                <c:formatCode>General</c:formatCode>
                <c:ptCount val="596"/>
                <c:pt idx="0" formatCode="0.00">
                  <c:v>#N/A</c:v>
                </c:pt>
                <c:pt idx="1">
                  <c:v>0.15</c:v>
                </c:pt>
                <c:pt idx="2">
                  <c:v>0.16</c:v>
                </c:pt>
                <c:pt idx="3">
                  <c:v>0.18</c:v>
                </c:pt>
                <c:pt idx="4">
                  <c:v>0.18</c:v>
                </c:pt>
                <c:pt idx="5">
                  <c:v>0.17</c:v>
                </c:pt>
                <c:pt idx="6">
                  <c:v>0.15</c:v>
                </c:pt>
                <c:pt idx="7">
                  <c:v>0.16</c:v>
                </c:pt>
                <c:pt idx="8">
                  <c:v>0.15</c:v>
                </c:pt>
                <c:pt idx="9">
                  <c:v>0.16</c:v>
                </c:pt>
                <c:pt idx="10">
                  <c:v>0.17</c:v>
                </c:pt>
                <c:pt idx="11">
                  <c:v>0.17</c:v>
                </c:pt>
                <c:pt idx="12">
                  <c:v>0.17</c:v>
                </c:pt>
                <c:pt idx="13">
                  <c:v>0.17</c:v>
                </c:pt>
                <c:pt idx="14">
                  <c:v>0.18</c:v>
                </c:pt>
                <c:pt idx="15">
                  <c:v>0.17</c:v>
                </c:pt>
                <c:pt idx="16">
                  <c:v>0.17</c:v>
                </c:pt>
                <c:pt idx="17">
                  <c:v>0.17</c:v>
                </c:pt>
                <c:pt idx="18">
                  <c:v>0.17</c:v>
                </c:pt>
                <c:pt idx="19">
                  <c:v>0.18</c:v>
                </c:pt>
                <c:pt idx="20">
                  <c:v>0.19</c:v>
                </c:pt>
                <c:pt idx="21">
                  <c:v>0.17</c:v>
                </c:pt>
                <c:pt idx="22" formatCode="0.00">
                  <c:v>#N/A</c:v>
                </c:pt>
                <c:pt idx="23">
                  <c:v>0.16</c:v>
                </c:pt>
                <c:pt idx="24">
                  <c:v>0.18</c:v>
                </c:pt>
                <c:pt idx="25">
                  <c:v>0.16</c:v>
                </c:pt>
                <c:pt idx="26">
                  <c:v>0.16</c:v>
                </c:pt>
                <c:pt idx="27">
                  <c:v>0.17</c:v>
                </c:pt>
                <c:pt idx="28">
                  <c:v>0.18</c:v>
                </c:pt>
                <c:pt idx="29" formatCode="0.00">
                  <c:v>#N/A</c:v>
                </c:pt>
                <c:pt idx="30">
                  <c:v>0.17</c:v>
                </c:pt>
                <c:pt idx="31">
                  <c:v>0.18</c:v>
                </c:pt>
                <c:pt idx="32">
                  <c:v>0.18</c:v>
                </c:pt>
                <c:pt idx="33">
                  <c:v>0.19</c:v>
                </c:pt>
                <c:pt idx="34" formatCode="0.00">
                  <c:v>#N/A</c:v>
                </c:pt>
                <c:pt idx="35">
                  <c:v>0.18</c:v>
                </c:pt>
                <c:pt idx="36">
                  <c:v>0.18</c:v>
                </c:pt>
                <c:pt idx="37">
                  <c:v>0.19</c:v>
                </c:pt>
                <c:pt idx="38">
                  <c:v>0.19</c:v>
                </c:pt>
                <c:pt idx="39" formatCode="0.00">
                  <c:v>#N/A</c:v>
                </c:pt>
                <c:pt idx="40" formatCode="0.00">
                  <c:v>0.2</c:v>
                </c:pt>
                <c:pt idx="41">
                  <c:v>0.16</c:v>
                </c:pt>
                <c:pt idx="42">
                  <c:v>0.17</c:v>
                </c:pt>
                <c:pt idx="43" formatCode="0.00">
                  <c:v>#N/A</c:v>
                </c:pt>
                <c:pt idx="44" formatCode="0.00">
                  <c:v>#N/A</c:v>
                </c:pt>
                <c:pt idx="45">
                  <c:v>0.18</c:v>
                </c:pt>
                <c:pt idx="46">
                  <c:v>0.18</c:v>
                </c:pt>
                <c:pt idx="47">
                  <c:v>0.191</c:v>
                </c:pt>
                <c:pt idx="48">
                  <c:v>0.187</c:v>
                </c:pt>
                <c:pt idx="49" formatCode="0.00">
                  <c:v>0.2</c:v>
                </c:pt>
                <c:pt idx="50">
                  <c:v>0.20699999999999999</c:v>
                </c:pt>
                <c:pt idx="51">
                  <c:v>0.20499999999999999</c:v>
                </c:pt>
                <c:pt idx="52">
                  <c:v>0.189</c:v>
                </c:pt>
                <c:pt idx="53">
                  <c:v>0.15</c:v>
                </c:pt>
                <c:pt idx="54">
                  <c:v>#N/A</c:v>
                </c:pt>
                <c:pt idx="55">
                  <c:v>0.17</c:v>
                </c:pt>
                <c:pt idx="56" formatCode="0.00">
                  <c:v>#N/A</c:v>
                </c:pt>
                <c:pt idx="57">
                  <c:v>0.19</c:v>
                </c:pt>
                <c:pt idx="58" formatCode="0.00">
                  <c:v>0.2</c:v>
                </c:pt>
                <c:pt idx="59">
                  <c:v>0.21</c:v>
                </c:pt>
                <c:pt idx="60" formatCode="0.00">
                  <c:v>#N/A</c:v>
                </c:pt>
                <c:pt idx="61">
                  <c:v>0.18</c:v>
                </c:pt>
                <c:pt idx="62" formatCode="0.00">
                  <c:v>#N/A</c:v>
                </c:pt>
                <c:pt idx="63">
                  <c:v>0.17</c:v>
                </c:pt>
                <c:pt idx="64">
                  <c:v>0.17</c:v>
                </c:pt>
                <c:pt idx="65">
                  <c:v>0.17</c:v>
                </c:pt>
                <c:pt idx="66" formatCode="0.00">
                  <c:v>#N/A</c:v>
                </c:pt>
                <c:pt idx="67">
                  <c:v>0.17</c:v>
                </c:pt>
                <c:pt idx="68" formatCode="0.00">
                  <c:v>#N/A</c:v>
                </c:pt>
                <c:pt idx="69">
                  <c:v>0.17</c:v>
                </c:pt>
                <c:pt idx="70" formatCode="0.00">
                  <c:v>#N/A</c:v>
                </c:pt>
                <c:pt idx="71">
                  <c:v>0.13</c:v>
                </c:pt>
                <c:pt idx="72" formatCode="0.00">
                  <c:v>#N/A</c:v>
                </c:pt>
                <c:pt idx="73" formatCode="0.00">
                  <c:v>#N/A</c:v>
                </c:pt>
                <c:pt idx="74">
                  <c:v>0.13</c:v>
                </c:pt>
                <c:pt idx="75" formatCode="0.00">
                  <c:v>#N/A</c:v>
                </c:pt>
                <c:pt idx="76" formatCode="0.00">
                  <c:v>0.2</c:v>
                </c:pt>
                <c:pt idx="77" formatCode="0.00">
                  <c:v>#N/A</c:v>
                </c:pt>
                <c:pt idx="78" formatCode="0.00">
                  <c:v>#N/A</c:v>
                </c:pt>
                <c:pt idx="79" formatCode="0.00">
                  <c:v>0.2</c:v>
                </c:pt>
                <c:pt idx="80" formatCode="0.00">
                  <c:v>#N/A</c:v>
                </c:pt>
                <c:pt idx="81" formatCode="0.00">
                  <c:v>#N/A</c:v>
                </c:pt>
                <c:pt idx="82">
                  <c:v>0.20300000000000001</c:v>
                </c:pt>
                <c:pt idx="83">
                  <c:v>0.19</c:v>
                </c:pt>
                <c:pt idx="84" formatCode="0.00">
                  <c:v>#N/A</c:v>
                </c:pt>
                <c:pt idx="85">
                  <c:v>0.18</c:v>
                </c:pt>
                <c:pt idx="86" formatCode="0.00">
                  <c:v>#N/A</c:v>
                </c:pt>
                <c:pt idx="87">
                  <c:v>0.15</c:v>
                </c:pt>
                <c:pt idx="88" formatCode="0.00">
                  <c:v>#N/A</c:v>
                </c:pt>
                <c:pt idx="89">
                  <c:v>0.16</c:v>
                </c:pt>
                <c:pt idx="90" formatCode="0.00">
                  <c:v>#N/A</c:v>
                </c:pt>
                <c:pt idx="91">
                  <c:v>0.17</c:v>
                </c:pt>
                <c:pt idx="92" formatCode="0.00">
                  <c:v>#N/A</c:v>
                </c:pt>
                <c:pt idx="93">
                  <c:v>0.17</c:v>
                </c:pt>
                <c:pt idx="94">
                  <c:v>0.17599999999999999</c:v>
                </c:pt>
                <c:pt idx="95">
                  <c:v>0.16</c:v>
                </c:pt>
                <c:pt idx="96" formatCode="0.00">
                  <c:v>#N/A</c:v>
                </c:pt>
                <c:pt idx="97">
                  <c:v>0.16</c:v>
                </c:pt>
                <c:pt idx="98" formatCode="0.00">
                  <c:v>#N/A</c:v>
                </c:pt>
                <c:pt idx="99" formatCode="0.00">
                  <c:v>#N/A</c:v>
                </c:pt>
                <c:pt idx="100">
                  <c:v>0.155</c:v>
                </c:pt>
                <c:pt idx="101">
                  <c:v>0.15</c:v>
                </c:pt>
                <c:pt idx="102" formatCode="0.00">
                  <c:v>#N/A</c:v>
                </c:pt>
                <c:pt idx="103">
                  <c:v>0.15</c:v>
                </c:pt>
                <c:pt idx="104" formatCode="0.00">
                  <c:v>#N/A</c:v>
                </c:pt>
                <c:pt idx="105">
                  <c:v>0.16600000000000001</c:v>
                </c:pt>
                <c:pt idx="106" formatCode="0.00">
                  <c:v>#N/A</c:v>
                </c:pt>
                <c:pt idx="107">
                  <c:v>0.15</c:v>
                </c:pt>
                <c:pt idx="108" formatCode="0.00">
                  <c:v>#N/A</c:v>
                </c:pt>
                <c:pt idx="109">
                  <c:v>0.16</c:v>
                </c:pt>
                <c:pt idx="110">
                  <c:v>0.16</c:v>
                </c:pt>
                <c:pt idx="111">
                  <c:v>0.16700000000000001</c:v>
                </c:pt>
                <c:pt idx="112" formatCode="0.00">
                  <c:v>#N/A</c:v>
                </c:pt>
                <c:pt idx="113">
                  <c:v>0.17899999999999999</c:v>
                </c:pt>
                <c:pt idx="114">
                  <c:v>0.16700000000000001</c:v>
                </c:pt>
                <c:pt idx="115" formatCode="0.00">
                  <c:v>#N/A</c:v>
                </c:pt>
                <c:pt idx="116" formatCode="0.000">
                  <c:v>0.13</c:v>
                </c:pt>
                <c:pt idx="117" formatCode="0.00">
                  <c:v>#N/A</c:v>
                </c:pt>
                <c:pt idx="118">
                  <c:v>0.14000000000000001</c:v>
                </c:pt>
                <c:pt idx="119" formatCode="0.00">
                  <c:v>#N/A</c:v>
                </c:pt>
                <c:pt idx="120">
                  <c:v>0.12</c:v>
                </c:pt>
                <c:pt idx="121" formatCode="0.00">
                  <c:v>#N/A</c:v>
                </c:pt>
                <c:pt idx="122">
                  <c:v>0.13200000000000001</c:v>
                </c:pt>
                <c:pt idx="123">
                  <c:v>0.13</c:v>
                </c:pt>
                <c:pt idx="124" formatCode="0.00">
                  <c:v>#N/A</c:v>
                </c:pt>
                <c:pt idx="125" formatCode="0.000">
                  <c:v>0.137516</c:v>
                </c:pt>
                <c:pt idx="126" formatCode="0.00">
                  <c:v>#N/A</c:v>
                </c:pt>
                <c:pt idx="127" formatCode="0.000">
                  <c:v>0.14155100000000001</c:v>
                </c:pt>
                <c:pt idx="128">
                  <c:v>0.153</c:v>
                </c:pt>
                <c:pt idx="129" formatCode="0.00">
                  <c:v>#N/A</c:v>
                </c:pt>
                <c:pt idx="130" formatCode="0.000">
                  <c:v>0.13563</c:v>
                </c:pt>
                <c:pt idx="131" formatCode="0.000">
                  <c:v>0.14044400000000001</c:v>
                </c:pt>
                <c:pt idx="132" formatCode="0.00">
                  <c:v>#N/A</c:v>
                </c:pt>
                <c:pt idx="133" formatCode="0.000">
                  <c:v>0.145925</c:v>
                </c:pt>
                <c:pt idx="134" formatCode="0.00">
                  <c:v>#N/A</c:v>
                </c:pt>
                <c:pt idx="135" formatCode="0.00">
                  <c:v>#N/A</c:v>
                </c:pt>
                <c:pt idx="136" formatCode="0.00">
                  <c:v>#N/A</c:v>
                </c:pt>
                <c:pt idx="137" formatCode="0.000">
                  <c:v>0.157</c:v>
                </c:pt>
                <c:pt idx="138" formatCode="0.000">
                  <c:v>0.14610699999999999</c:v>
                </c:pt>
                <c:pt idx="139" formatCode="0.00">
                  <c:v>#N/A</c:v>
                </c:pt>
                <c:pt idx="140" formatCode="0.000">
                  <c:v>0.143122</c:v>
                </c:pt>
                <c:pt idx="141" formatCode="0.00">
                  <c:v>#N/A</c:v>
                </c:pt>
                <c:pt idx="142" formatCode="0.000">
                  <c:v>0.145089</c:v>
                </c:pt>
                <c:pt idx="143" formatCode="0.00">
                  <c:v>#N/A</c:v>
                </c:pt>
              </c:numCache>
            </c:numRef>
          </c:val>
          <c:smooth val="0"/>
          <c:extLst>
            <c:ext xmlns:c16="http://schemas.microsoft.com/office/drawing/2014/chart" uri="{C3380CC4-5D6E-409C-BE32-E72D297353CC}">
              <c16:uniqueId val="{00000000-5018-4B9F-99D8-59E96A65DD6A}"/>
            </c:ext>
          </c:extLst>
        </c:ser>
        <c:ser>
          <c:idx val="1"/>
          <c:order val="1"/>
          <c:tx>
            <c:strRef>
              <c:f>入力!$CJ$4</c:f>
              <c:strCache>
                <c:ptCount val="1"/>
                <c:pt idx="0">
                  <c:v>石灰ろ過</c:v>
                </c:pt>
              </c:strCache>
              <c:extLst xmlns:c15="http://schemas.microsoft.com/office/drawing/2012/chart"/>
            </c:strRef>
          </c:tx>
          <c:spPr>
            <a:ln w="19050" cap="rnd">
              <a:noFill/>
              <a:round/>
            </a:ln>
            <a:effectLst/>
          </c:spPr>
          <c:marker>
            <c:symbol val="diamond"/>
            <c:size val="8"/>
            <c:spPr>
              <a:solidFill>
                <a:sysClr val="window" lastClr="FFFFFF"/>
              </a:solidFill>
              <a:ln w="15875">
                <a:solidFill>
                  <a:sysClr val="windowText" lastClr="000000">
                    <a:lumMod val="50000"/>
                    <a:lumOff val="50000"/>
                  </a:sys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入力!$CJ$5:$CJ$600</c:f>
              <c:numCache>
                <c:formatCode>General</c:formatCode>
                <c:ptCount val="596"/>
                <c:pt idx="0" formatCode="0.00">
                  <c:v>#N/A</c:v>
                </c:pt>
                <c:pt idx="1">
                  <c:v>9.7000000000000003E-2</c:v>
                </c:pt>
                <c:pt idx="2">
                  <c:v>0.13</c:v>
                </c:pt>
                <c:pt idx="3">
                  <c:v>0.16</c:v>
                </c:pt>
                <c:pt idx="4">
                  <c:v>0.16</c:v>
                </c:pt>
                <c:pt idx="5">
                  <c:v>0.17</c:v>
                </c:pt>
                <c:pt idx="6">
                  <c:v>0.15</c:v>
                </c:pt>
                <c:pt idx="7">
                  <c:v>0.16</c:v>
                </c:pt>
                <c:pt idx="8">
                  <c:v>0.15</c:v>
                </c:pt>
                <c:pt idx="9">
                  <c:v>0.15</c:v>
                </c:pt>
                <c:pt idx="10">
                  <c:v>0.16</c:v>
                </c:pt>
                <c:pt idx="11">
                  <c:v>0.17</c:v>
                </c:pt>
                <c:pt idx="12">
                  <c:v>0.16</c:v>
                </c:pt>
                <c:pt idx="13">
                  <c:v>0.17</c:v>
                </c:pt>
                <c:pt idx="14">
                  <c:v>0.17</c:v>
                </c:pt>
                <c:pt idx="15">
                  <c:v>0.16</c:v>
                </c:pt>
                <c:pt idx="16">
                  <c:v>0.16</c:v>
                </c:pt>
                <c:pt idx="17">
                  <c:v>0.17</c:v>
                </c:pt>
                <c:pt idx="18">
                  <c:v>0.17</c:v>
                </c:pt>
                <c:pt idx="19">
                  <c:v>0.17</c:v>
                </c:pt>
                <c:pt idx="20">
                  <c:v>0.18</c:v>
                </c:pt>
                <c:pt idx="21">
                  <c:v>0.17</c:v>
                </c:pt>
                <c:pt idx="22" formatCode="0.00">
                  <c:v>#N/A</c:v>
                </c:pt>
                <c:pt idx="23">
                  <c:v>0.16</c:v>
                </c:pt>
                <c:pt idx="24">
                  <c:v>0.18</c:v>
                </c:pt>
                <c:pt idx="25">
                  <c:v>0.17</c:v>
                </c:pt>
                <c:pt idx="26">
                  <c:v>0.16</c:v>
                </c:pt>
                <c:pt idx="27">
                  <c:v>0.16</c:v>
                </c:pt>
                <c:pt idx="28">
                  <c:v>0.17</c:v>
                </c:pt>
                <c:pt idx="29" formatCode="0.00">
                  <c:v>#N/A</c:v>
                </c:pt>
                <c:pt idx="30">
                  <c:v>0.17</c:v>
                </c:pt>
                <c:pt idx="31">
                  <c:v>0.18</c:v>
                </c:pt>
                <c:pt idx="32">
                  <c:v>0.19</c:v>
                </c:pt>
                <c:pt idx="33">
                  <c:v>0.19</c:v>
                </c:pt>
                <c:pt idx="34" formatCode="0.00">
                  <c:v>#N/A</c:v>
                </c:pt>
                <c:pt idx="35">
                  <c:v>0.18</c:v>
                </c:pt>
                <c:pt idx="36">
                  <c:v>0.18</c:v>
                </c:pt>
                <c:pt idx="37">
                  <c:v>0.19</c:v>
                </c:pt>
                <c:pt idx="38">
                  <c:v>0.19</c:v>
                </c:pt>
                <c:pt idx="39" formatCode="0.00">
                  <c:v>#N/A</c:v>
                </c:pt>
                <c:pt idx="40" formatCode="0.00">
                  <c:v>0.2</c:v>
                </c:pt>
                <c:pt idx="41">
                  <c:v>0.17</c:v>
                </c:pt>
                <c:pt idx="42">
                  <c:v>0.17</c:v>
                </c:pt>
                <c:pt idx="43" formatCode="0.00">
                  <c:v>#N/A</c:v>
                </c:pt>
                <c:pt idx="44" formatCode="0.00">
                  <c:v>#N/A</c:v>
                </c:pt>
                <c:pt idx="45">
                  <c:v>0.18</c:v>
                </c:pt>
                <c:pt idx="46">
                  <c:v>0.18</c:v>
                </c:pt>
                <c:pt idx="47">
                  <c:v>0.186</c:v>
                </c:pt>
                <c:pt idx="48">
                  <c:v>0.187</c:v>
                </c:pt>
                <c:pt idx="49">
                  <c:v>0.19500000000000001</c:v>
                </c:pt>
                <c:pt idx="50">
                  <c:v>0.19500000000000001</c:v>
                </c:pt>
                <c:pt idx="51">
                  <c:v>0.20599999999999999</c:v>
                </c:pt>
                <c:pt idx="52">
                  <c:v>0.187</c:v>
                </c:pt>
                <c:pt idx="53">
                  <c:v>0.15</c:v>
                </c:pt>
                <c:pt idx="54">
                  <c:v>#N/A</c:v>
                </c:pt>
                <c:pt idx="55">
                  <c:v>0.17</c:v>
                </c:pt>
                <c:pt idx="56" formatCode="0.00">
                  <c:v>#N/A</c:v>
                </c:pt>
                <c:pt idx="57">
                  <c:v>0.19</c:v>
                </c:pt>
                <c:pt idx="58" formatCode="0.00">
                  <c:v>0.2</c:v>
                </c:pt>
                <c:pt idx="59">
                  <c:v>0.21</c:v>
                </c:pt>
                <c:pt idx="60" formatCode="0.00">
                  <c:v>#N/A</c:v>
                </c:pt>
                <c:pt idx="61">
                  <c:v>0.17</c:v>
                </c:pt>
                <c:pt idx="62" formatCode="0.00">
                  <c:v>#N/A</c:v>
                </c:pt>
                <c:pt idx="63">
                  <c:v>0.17</c:v>
                </c:pt>
                <c:pt idx="64">
                  <c:v>0.16</c:v>
                </c:pt>
                <c:pt idx="65">
                  <c:v>0.16</c:v>
                </c:pt>
                <c:pt idx="66" formatCode="0.00">
                  <c:v>#N/A</c:v>
                </c:pt>
                <c:pt idx="67">
                  <c:v>0.16</c:v>
                </c:pt>
                <c:pt idx="68" formatCode="0.00">
                  <c:v>#N/A</c:v>
                </c:pt>
                <c:pt idx="69">
                  <c:v>0.16</c:v>
                </c:pt>
                <c:pt idx="70" formatCode="0.00">
                  <c:v>#N/A</c:v>
                </c:pt>
                <c:pt idx="71">
                  <c:v>0.12</c:v>
                </c:pt>
                <c:pt idx="72" formatCode="0.00">
                  <c:v>#N/A</c:v>
                </c:pt>
                <c:pt idx="73" formatCode="0.00">
                  <c:v>#N/A</c:v>
                </c:pt>
                <c:pt idx="74">
                  <c:v>0.13</c:v>
                </c:pt>
                <c:pt idx="75" formatCode="0.00">
                  <c:v>#N/A</c:v>
                </c:pt>
                <c:pt idx="76" formatCode="0.000">
                  <c:v>0.02</c:v>
                </c:pt>
                <c:pt idx="77" formatCode="0.00">
                  <c:v>#N/A</c:v>
                </c:pt>
                <c:pt idx="78" formatCode="0.00">
                  <c:v>#N/A</c:v>
                </c:pt>
                <c:pt idx="79" formatCode="0.00">
                  <c:v>0.2</c:v>
                </c:pt>
                <c:pt idx="80" formatCode="0.00">
                  <c:v>#N/A</c:v>
                </c:pt>
                <c:pt idx="81" formatCode="0.00">
                  <c:v>#N/A</c:v>
                </c:pt>
                <c:pt idx="82">
                  <c:v>0.215</c:v>
                </c:pt>
                <c:pt idx="83">
                  <c:v>0.18</c:v>
                </c:pt>
                <c:pt idx="84" formatCode="0.00">
                  <c:v>#N/A</c:v>
                </c:pt>
                <c:pt idx="85">
                  <c:v>0.17</c:v>
                </c:pt>
                <c:pt idx="86" formatCode="0.00">
                  <c:v>#N/A</c:v>
                </c:pt>
                <c:pt idx="87">
                  <c:v>0.15</c:v>
                </c:pt>
                <c:pt idx="88" formatCode="0.00">
                  <c:v>#N/A</c:v>
                </c:pt>
                <c:pt idx="89">
                  <c:v>0.16</c:v>
                </c:pt>
                <c:pt idx="90" formatCode="0.00">
                  <c:v>#N/A</c:v>
                </c:pt>
                <c:pt idx="91">
                  <c:v>0.16</c:v>
                </c:pt>
                <c:pt idx="92" formatCode="0.00">
                  <c:v>#N/A</c:v>
                </c:pt>
                <c:pt idx="93">
                  <c:v>0.17</c:v>
                </c:pt>
                <c:pt idx="94">
                  <c:v>0.18099999999999999</c:v>
                </c:pt>
                <c:pt idx="95">
                  <c:v>0.16</c:v>
                </c:pt>
                <c:pt idx="96" formatCode="0.00">
                  <c:v>#N/A</c:v>
                </c:pt>
                <c:pt idx="97">
                  <c:v>0.16</c:v>
                </c:pt>
                <c:pt idx="98" formatCode="0.00">
                  <c:v>#N/A</c:v>
                </c:pt>
                <c:pt idx="99" formatCode="0.00">
                  <c:v>#N/A</c:v>
                </c:pt>
                <c:pt idx="100">
                  <c:v>0.156</c:v>
                </c:pt>
                <c:pt idx="101">
                  <c:v>0.15</c:v>
                </c:pt>
                <c:pt idx="102" formatCode="0.00">
                  <c:v>#N/A</c:v>
                </c:pt>
                <c:pt idx="103">
                  <c:v>0.15</c:v>
                </c:pt>
                <c:pt idx="104" formatCode="0.00">
                  <c:v>#N/A</c:v>
                </c:pt>
                <c:pt idx="105">
                  <c:v>0.153</c:v>
                </c:pt>
                <c:pt idx="106" formatCode="0.00">
                  <c:v>#N/A</c:v>
                </c:pt>
                <c:pt idx="107">
                  <c:v>0.16</c:v>
                </c:pt>
                <c:pt idx="108" formatCode="0.00">
                  <c:v>#N/A</c:v>
                </c:pt>
                <c:pt idx="109">
                  <c:v>0.16</c:v>
                </c:pt>
                <c:pt idx="110">
                  <c:v>0.15</c:v>
                </c:pt>
                <c:pt idx="111">
                  <c:v>0.16200000000000001</c:v>
                </c:pt>
                <c:pt idx="112" formatCode="0.00">
                  <c:v>#N/A</c:v>
                </c:pt>
                <c:pt idx="113" formatCode="0.000">
                  <c:v>0.17</c:v>
                </c:pt>
                <c:pt idx="114">
                  <c:v>0.16600000000000001</c:v>
                </c:pt>
                <c:pt idx="115" formatCode="0.00">
                  <c:v>#N/A</c:v>
                </c:pt>
                <c:pt idx="116" formatCode="0.000">
                  <c:v>0.13</c:v>
                </c:pt>
                <c:pt idx="117" formatCode="0.00">
                  <c:v>#N/A</c:v>
                </c:pt>
                <c:pt idx="118">
                  <c:v>0.14000000000000001</c:v>
                </c:pt>
                <c:pt idx="119" formatCode="0.00">
                  <c:v>#N/A</c:v>
                </c:pt>
                <c:pt idx="120">
                  <c:v>0.12</c:v>
                </c:pt>
                <c:pt idx="121" formatCode="0.00">
                  <c:v>#N/A</c:v>
                </c:pt>
                <c:pt idx="122">
                  <c:v>0.124</c:v>
                </c:pt>
                <c:pt idx="123">
                  <c:v>0.13</c:v>
                </c:pt>
                <c:pt idx="124" formatCode="0.00">
                  <c:v>#N/A</c:v>
                </c:pt>
                <c:pt idx="125" formatCode="0.000">
                  <c:v>0.132518</c:v>
                </c:pt>
                <c:pt idx="126" formatCode="0.00">
                  <c:v>#N/A</c:v>
                </c:pt>
                <c:pt idx="127" formatCode="0.000">
                  <c:v>0.13323399999999999</c:v>
                </c:pt>
                <c:pt idx="128">
                  <c:v>0.14199999999999999</c:v>
                </c:pt>
                <c:pt idx="129" formatCode="0.00">
                  <c:v>#N/A</c:v>
                </c:pt>
                <c:pt idx="130" formatCode="0.000">
                  <c:v>0.13686799999999999</c:v>
                </c:pt>
                <c:pt idx="131" formatCode="0.000">
                  <c:v>0.13752700000000001</c:v>
                </c:pt>
                <c:pt idx="132" formatCode="0.00">
                  <c:v>#N/A</c:v>
                </c:pt>
                <c:pt idx="133" formatCode="0.000">
                  <c:v>0.13320499999999999</c:v>
                </c:pt>
                <c:pt idx="134" formatCode="0.00">
                  <c:v>#N/A</c:v>
                </c:pt>
                <c:pt idx="135" formatCode="0.00">
                  <c:v>#N/A</c:v>
                </c:pt>
                <c:pt idx="136" formatCode="0.00">
                  <c:v>#N/A</c:v>
                </c:pt>
                <c:pt idx="137" formatCode="0.000">
                  <c:v>0.151</c:v>
                </c:pt>
                <c:pt idx="138" formatCode="0.000">
                  <c:v>0.135268</c:v>
                </c:pt>
                <c:pt idx="139" formatCode="0.00">
                  <c:v>#N/A</c:v>
                </c:pt>
                <c:pt idx="140" formatCode="0.000">
                  <c:v>0.13442799999999999</c:v>
                </c:pt>
                <c:pt idx="141" formatCode="0.00">
                  <c:v>#N/A</c:v>
                </c:pt>
                <c:pt idx="142" formatCode="0.000">
                  <c:v>0.128446</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6-5018-4B9F-99D8-59E96A65DD6A}"/>
            </c:ext>
          </c:extLst>
        </c:ser>
        <c:ser>
          <c:idx val="2"/>
          <c:order val="2"/>
          <c:tx>
            <c:strRef>
              <c:f>入力!$CK$4</c:f>
              <c:strCache>
                <c:ptCount val="1"/>
                <c:pt idx="0">
                  <c:v>反応1ろ過</c:v>
                </c:pt>
              </c:strCache>
              <c:extLst xmlns:c15="http://schemas.microsoft.com/office/drawing/2012/chart"/>
            </c:strRef>
          </c:tx>
          <c:spPr>
            <a:ln w="19050" cap="rnd">
              <a:noFill/>
              <a:round/>
            </a:ln>
            <a:effectLst/>
          </c:spPr>
          <c:marker>
            <c:symbol val="circle"/>
            <c:size val="8"/>
            <c:spPr>
              <a:solidFill>
                <a:sysClr val="window" lastClr="FFFFFF"/>
              </a:solidFill>
              <a:ln w="15875">
                <a:solidFill>
                  <a:srgbClr val="FFC000">
                    <a:lumMod val="75000"/>
                  </a:srgb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入力!$CK$5:$CK$600</c:f>
              <c:numCache>
                <c:formatCode>General</c:formatCode>
                <c:ptCount val="596"/>
                <c:pt idx="0" formatCode="0.00">
                  <c:v>#N/A</c:v>
                </c:pt>
                <c:pt idx="1">
                  <c:v>8.0000000000000004E-4</c:v>
                </c:pt>
                <c:pt idx="2">
                  <c:v>1.4E-3</c:v>
                </c:pt>
                <c:pt idx="3">
                  <c:v>2.5999999999999999E-3</c:v>
                </c:pt>
                <c:pt idx="4">
                  <c:v>2.5999999999999999E-3</c:v>
                </c:pt>
                <c:pt idx="5">
                  <c:v>1.4E-3</c:v>
                </c:pt>
                <c:pt idx="6">
                  <c:v>2.0999999999999999E-3</c:v>
                </c:pt>
                <c:pt idx="7" formatCode="0.0000">
                  <c:v>1E-3</c:v>
                </c:pt>
                <c:pt idx="8">
                  <c:v>4.0000000000000002E-4</c:v>
                </c:pt>
                <c:pt idx="9">
                  <c:v>0</c:v>
                </c:pt>
                <c:pt idx="10">
                  <c:v>5.0000000000000001E-4</c:v>
                </c:pt>
                <c:pt idx="11">
                  <c:v>5.0000000000000001E-4</c:v>
                </c:pt>
                <c:pt idx="12">
                  <c:v>8.9999999999999998E-4</c:v>
                </c:pt>
                <c:pt idx="13">
                  <c:v>6.9999999999999999E-4</c:v>
                </c:pt>
                <c:pt idx="14">
                  <c:v>4.0000000000000002E-4</c:v>
                </c:pt>
                <c:pt idx="15">
                  <c:v>4.0000000000000002E-4</c:v>
                </c:pt>
                <c:pt idx="16">
                  <c:v>4.0000000000000002E-4</c:v>
                </c:pt>
                <c:pt idx="17">
                  <c:v>1.1999999999999999E-3</c:v>
                </c:pt>
                <c:pt idx="18">
                  <c:v>2.9999999999999997E-4</c:v>
                </c:pt>
                <c:pt idx="19">
                  <c:v>4.0000000000000002E-4</c:v>
                </c:pt>
                <c:pt idx="20">
                  <c:v>4.0000000000000002E-4</c:v>
                </c:pt>
                <c:pt idx="21">
                  <c:v>5.9999999999999995E-4</c:v>
                </c:pt>
                <c:pt idx="22" formatCode="0.00">
                  <c:v>#N/A</c:v>
                </c:pt>
                <c:pt idx="23">
                  <c:v>5.0000000000000001E-4</c:v>
                </c:pt>
                <c:pt idx="24">
                  <c:v>8.0000000000000004E-4</c:v>
                </c:pt>
                <c:pt idx="25">
                  <c:v>8.9999999999999998E-4</c:v>
                </c:pt>
                <c:pt idx="26">
                  <c:v>1.1000000000000001E-3</c:v>
                </c:pt>
                <c:pt idx="27">
                  <c:v>8.0000000000000004E-4</c:v>
                </c:pt>
                <c:pt idx="28">
                  <c:v>2.0999999999999999E-3</c:v>
                </c:pt>
                <c:pt idx="29" formatCode="0.00">
                  <c:v>#N/A</c:v>
                </c:pt>
                <c:pt idx="30">
                  <c:v>3.0999999999999999E-3</c:v>
                </c:pt>
                <c:pt idx="31">
                  <c:v>5.8999999999999999E-3</c:v>
                </c:pt>
                <c:pt idx="32">
                  <c:v>1.2E-2</c:v>
                </c:pt>
                <c:pt idx="33">
                  <c:v>1.6E-2</c:v>
                </c:pt>
                <c:pt idx="34" formatCode="0.00">
                  <c:v>#N/A</c:v>
                </c:pt>
                <c:pt idx="35">
                  <c:v>0.13</c:v>
                </c:pt>
                <c:pt idx="36">
                  <c:v>0.13</c:v>
                </c:pt>
                <c:pt idx="37">
                  <c:v>9.8000000000000004E-2</c:v>
                </c:pt>
                <c:pt idx="38" formatCode="0.00">
                  <c:v>0.1</c:v>
                </c:pt>
                <c:pt idx="39" formatCode="0.00">
                  <c:v>#N/A</c:v>
                </c:pt>
                <c:pt idx="40">
                  <c:v>0.14000000000000001</c:v>
                </c:pt>
                <c:pt idx="41">
                  <c:v>0.12</c:v>
                </c:pt>
                <c:pt idx="42">
                  <c:v>0.12</c:v>
                </c:pt>
                <c:pt idx="43" formatCode="0.00">
                  <c:v>#N/A</c:v>
                </c:pt>
                <c:pt idx="44" formatCode="0.00">
                  <c:v>#N/A</c:v>
                </c:pt>
                <c:pt idx="45">
                  <c:v>0.12</c:v>
                </c:pt>
                <c:pt idx="46">
                  <c:v>0.11</c:v>
                </c:pt>
                <c:pt idx="47">
                  <c:v>0.106</c:v>
                </c:pt>
                <c:pt idx="48">
                  <c:v>0.10199999999999999</c:v>
                </c:pt>
                <c:pt idx="49">
                  <c:v>3.0000000000000001E-3</c:v>
                </c:pt>
                <c:pt idx="50">
                  <c:v>3.0000000000000001E-3</c:v>
                </c:pt>
                <c:pt idx="51">
                  <c:v>7.0000000000000001E-3</c:v>
                </c:pt>
                <c:pt idx="52">
                  <c:v>5.0000000000000001E-3</c:v>
                </c:pt>
                <c:pt idx="53">
                  <c:v>7.0000000000000001E-3</c:v>
                </c:pt>
                <c:pt idx="54">
                  <c:v>#N/A</c:v>
                </c:pt>
                <c:pt idx="55">
                  <c:v>2.3E-2</c:v>
                </c:pt>
                <c:pt idx="56" formatCode="0.00">
                  <c:v>#N/A</c:v>
                </c:pt>
                <c:pt idx="57" formatCode="0.000">
                  <c:v>4.1000000000000002E-2</c:v>
                </c:pt>
                <c:pt idx="58" formatCode="0.000">
                  <c:v>8.5999999999999993E-2</c:v>
                </c:pt>
                <c:pt idx="59">
                  <c:v>8.8999999999999996E-2</c:v>
                </c:pt>
                <c:pt idx="60" formatCode="0.00">
                  <c:v>#N/A</c:v>
                </c:pt>
                <c:pt idx="61">
                  <c:v>1.2E-2</c:v>
                </c:pt>
                <c:pt idx="62" formatCode="0.00">
                  <c:v>#N/A</c:v>
                </c:pt>
                <c:pt idx="63">
                  <c:v>1.4E-2</c:v>
                </c:pt>
                <c:pt idx="64">
                  <c:v>2.1000000000000001E-2</c:v>
                </c:pt>
                <c:pt idx="65">
                  <c:v>1.9E-2</c:v>
                </c:pt>
                <c:pt idx="66" formatCode="0.00">
                  <c:v>#N/A</c:v>
                </c:pt>
                <c:pt idx="67" formatCode="0.000">
                  <c:v>0.02</c:v>
                </c:pt>
                <c:pt idx="68" formatCode="0.00">
                  <c:v>#N/A</c:v>
                </c:pt>
                <c:pt idx="69" formatCode="0.000">
                  <c:v>0.01</c:v>
                </c:pt>
                <c:pt idx="70" formatCode="0.00">
                  <c:v>#N/A</c:v>
                </c:pt>
                <c:pt idx="71" formatCode="0.0000">
                  <c:v>9.5999999999999992E-3</c:v>
                </c:pt>
                <c:pt idx="72" formatCode="0.00">
                  <c:v>#N/A</c:v>
                </c:pt>
                <c:pt idx="73" formatCode="0.00">
                  <c:v>#N/A</c:v>
                </c:pt>
                <c:pt idx="74" formatCode="0.0000">
                  <c:v>7.3000000000000001E-3</c:v>
                </c:pt>
                <c:pt idx="75" formatCode="0.00">
                  <c:v>#N/A</c:v>
                </c:pt>
                <c:pt idx="76" formatCode="0.000">
                  <c:v>6.3E-2</c:v>
                </c:pt>
                <c:pt idx="77" formatCode="0.00">
                  <c:v>#N/A</c:v>
                </c:pt>
                <c:pt idx="78" formatCode="0.00">
                  <c:v>#N/A</c:v>
                </c:pt>
                <c:pt idx="79" formatCode="0.000">
                  <c:v>0.09</c:v>
                </c:pt>
                <c:pt idx="80" formatCode="0.00">
                  <c:v>#N/A</c:v>
                </c:pt>
                <c:pt idx="81" formatCode="0.00">
                  <c:v>#N/A</c:v>
                </c:pt>
                <c:pt idx="82">
                  <c:v>0.125</c:v>
                </c:pt>
                <c:pt idx="83" formatCode="0.000">
                  <c:v>0.05</c:v>
                </c:pt>
                <c:pt idx="84" formatCode="0.00">
                  <c:v>#N/A</c:v>
                </c:pt>
                <c:pt idx="85">
                  <c:v>3.4000000000000002E-2</c:v>
                </c:pt>
                <c:pt idx="86" formatCode="0.00">
                  <c:v>#N/A</c:v>
                </c:pt>
                <c:pt idx="87">
                  <c:v>1.7000000000000001E-2</c:v>
                </c:pt>
                <c:pt idx="88" formatCode="0.00">
                  <c:v>#N/A</c:v>
                </c:pt>
                <c:pt idx="89">
                  <c:v>8.3999999999999995E-3</c:v>
                </c:pt>
                <c:pt idx="90" formatCode="0.00">
                  <c:v>#N/A</c:v>
                </c:pt>
                <c:pt idx="91">
                  <c:v>8.8000000000000005E-3</c:v>
                </c:pt>
                <c:pt idx="92" formatCode="0.00">
                  <c:v>#N/A</c:v>
                </c:pt>
                <c:pt idx="93" formatCode="0.0000">
                  <c:v>5.0000000000000001E-3</c:v>
                </c:pt>
                <c:pt idx="94" formatCode="0.000">
                  <c:v>0.01</c:v>
                </c:pt>
                <c:pt idx="95" formatCode="0.0000">
                  <c:v>9.9000000000000008E-3</c:v>
                </c:pt>
                <c:pt idx="96" formatCode="0.00">
                  <c:v>#N/A</c:v>
                </c:pt>
                <c:pt idx="97" formatCode="0.000">
                  <c:v>1.4999999999999999E-2</c:v>
                </c:pt>
                <c:pt idx="98" formatCode="0.00">
                  <c:v>#N/A</c:v>
                </c:pt>
                <c:pt idx="99" formatCode="0.00">
                  <c:v>#N/A</c:v>
                </c:pt>
                <c:pt idx="100">
                  <c:v>3.2000000000000001E-2</c:v>
                </c:pt>
                <c:pt idx="101" formatCode="0.000">
                  <c:v>0.03</c:v>
                </c:pt>
                <c:pt idx="102" formatCode="0.00">
                  <c:v>#N/A</c:v>
                </c:pt>
                <c:pt idx="103" formatCode="0.000">
                  <c:v>0.05</c:v>
                </c:pt>
                <c:pt idx="104" formatCode="0.00">
                  <c:v>#N/A</c:v>
                </c:pt>
                <c:pt idx="105">
                  <c:v>4.3999999999999997E-2</c:v>
                </c:pt>
                <c:pt idx="106" formatCode="0.00">
                  <c:v>#N/A</c:v>
                </c:pt>
                <c:pt idx="107" formatCode="0.000">
                  <c:v>6.9000000000000006E-2</c:v>
                </c:pt>
                <c:pt idx="108" formatCode="0.00">
                  <c:v>#N/A</c:v>
                </c:pt>
                <c:pt idx="109" formatCode="0.000">
                  <c:v>7.0999999999999994E-2</c:v>
                </c:pt>
                <c:pt idx="110" formatCode="0.000">
                  <c:v>7.5999999999999998E-2</c:v>
                </c:pt>
                <c:pt idx="111">
                  <c:v>9.2999999999999999E-2</c:v>
                </c:pt>
                <c:pt idx="112" formatCode="0.00">
                  <c:v>#N/A</c:v>
                </c:pt>
                <c:pt idx="113">
                  <c:v>6.9000000000000006E-2</c:v>
                </c:pt>
                <c:pt idx="114">
                  <c:v>8.7999999999999995E-2</c:v>
                </c:pt>
                <c:pt idx="115" formatCode="0.00">
                  <c:v>#N/A</c:v>
                </c:pt>
                <c:pt idx="116" formatCode="0.000">
                  <c:v>7.4999999999999997E-2</c:v>
                </c:pt>
                <c:pt idx="117" formatCode="0.00">
                  <c:v>#N/A</c:v>
                </c:pt>
                <c:pt idx="118">
                  <c:v>7.8E-2</c:v>
                </c:pt>
                <c:pt idx="119" formatCode="0.00">
                  <c:v>#N/A</c:v>
                </c:pt>
                <c:pt idx="120">
                  <c:v>7.0999999999999994E-2</c:v>
                </c:pt>
                <c:pt idx="121" formatCode="0.00">
                  <c:v>#N/A</c:v>
                </c:pt>
                <c:pt idx="122" formatCode="0.000">
                  <c:v>0.06</c:v>
                </c:pt>
                <c:pt idx="123">
                  <c:v>6.9000000000000006E-2</c:v>
                </c:pt>
                <c:pt idx="124" formatCode="0.00">
                  <c:v>#N/A</c:v>
                </c:pt>
                <c:pt idx="125" formatCode="0.000">
                  <c:v>8.5152000000000005E-2</c:v>
                </c:pt>
                <c:pt idx="126" formatCode="0.00">
                  <c:v>#N/A</c:v>
                </c:pt>
                <c:pt idx="127" formatCode="0.000">
                  <c:v>6.9694000000000006E-2</c:v>
                </c:pt>
                <c:pt idx="128">
                  <c:v>4.5999999999999999E-2</c:v>
                </c:pt>
                <c:pt idx="129" formatCode="0.00">
                  <c:v>#N/A</c:v>
                </c:pt>
                <c:pt idx="130" formatCode="0.000">
                  <c:v>2.7445000000000001E-2</c:v>
                </c:pt>
                <c:pt idx="131" formatCode="0.000">
                  <c:v>3.2246999999999998E-2</c:v>
                </c:pt>
                <c:pt idx="132" formatCode="0.00">
                  <c:v>#N/A</c:v>
                </c:pt>
                <c:pt idx="133" formatCode="0.000">
                  <c:v>4.4393000000000002E-2</c:v>
                </c:pt>
                <c:pt idx="134" formatCode="0.00">
                  <c:v>#N/A</c:v>
                </c:pt>
                <c:pt idx="135" formatCode="0.00">
                  <c:v>#N/A</c:v>
                </c:pt>
                <c:pt idx="136" formatCode="0.00">
                  <c:v>#N/A</c:v>
                </c:pt>
                <c:pt idx="137" formatCode="0.000">
                  <c:v>0.04</c:v>
                </c:pt>
                <c:pt idx="138" formatCode="0.000">
                  <c:v>4.0184999999999998E-2</c:v>
                </c:pt>
                <c:pt idx="139" formatCode="0.00">
                  <c:v>#N/A</c:v>
                </c:pt>
                <c:pt idx="140" formatCode="0.000">
                  <c:v>3.7006999999999998E-2</c:v>
                </c:pt>
                <c:pt idx="141" formatCode="0.00">
                  <c:v>#N/A</c:v>
                </c:pt>
                <c:pt idx="142" formatCode="0.000">
                  <c:v>2.4618000000000001E-2</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7-5018-4B9F-99D8-59E96A65DD6A}"/>
            </c:ext>
          </c:extLst>
        </c:ser>
        <c:ser>
          <c:idx val="4"/>
          <c:order val="3"/>
          <c:tx>
            <c:strRef>
              <c:f>入力!$CL$4</c:f>
              <c:strCache>
                <c:ptCount val="1"/>
                <c:pt idx="0">
                  <c:v>反応2ろ過</c:v>
                </c:pt>
              </c:strCache>
              <c:extLst xmlns:c15="http://schemas.microsoft.com/office/drawing/2012/chart"/>
            </c:strRef>
          </c:tx>
          <c:spPr>
            <a:ln w="19050" cap="rnd">
              <a:noFill/>
              <a:round/>
            </a:ln>
            <a:effectLst/>
          </c:spPr>
          <c:marker>
            <c:symbol val="square"/>
            <c:size val="8"/>
            <c:spPr>
              <a:solidFill>
                <a:sysClr val="window" lastClr="FFFFFF"/>
              </a:solidFill>
              <a:ln w="15875">
                <a:solidFill>
                  <a:srgbClr val="0070C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入力!$CL$5:$CL$600</c:f>
              <c:numCache>
                <c:formatCode>General</c:formatCode>
                <c:ptCount val="596"/>
                <c:pt idx="0" formatCode="0.00">
                  <c:v>#N/A</c:v>
                </c:pt>
                <c:pt idx="1">
                  <c:v>1.2999999999999999E-3</c:v>
                </c:pt>
                <c:pt idx="2" formatCode="0.0000">
                  <c:v>5.0000000000000001E-3</c:v>
                </c:pt>
                <c:pt idx="3">
                  <c:v>3.5999999999999999E-3</c:v>
                </c:pt>
                <c:pt idx="4">
                  <c:v>2.7000000000000001E-3</c:v>
                </c:pt>
                <c:pt idx="5">
                  <c:v>8.2000000000000007E-3</c:v>
                </c:pt>
                <c:pt idx="6">
                  <c:v>7.9000000000000008E-3</c:v>
                </c:pt>
                <c:pt idx="7">
                  <c:v>4.5999999999999999E-3</c:v>
                </c:pt>
                <c:pt idx="8">
                  <c:v>4.3E-3</c:v>
                </c:pt>
                <c:pt idx="9" formatCode="0.0000">
                  <c:v>3.0000000000000001E-3</c:v>
                </c:pt>
                <c:pt idx="10">
                  <c:v>4.4000000000000003E-3</c:v>
                </c:pt>
                <c:pt idx="11">
                  <c:v>2.8999999999999998E-3</c:v>
                </c:pt>
                <c:pt idx="12">
                  <c:v>2.8999999999999998E-3</c:v>
                </c:pt>
                <c:pt idx="13" formatCode="0.0000">
                  <c:v>5.0000000000000001E-3</c:v>
                </c:pt>
                <c:pt idx="14">
                  <c:v>4.1000000000000003E-3</c:v>
                </c:pt>
                <c:pt idx="15">
                  <c:v>1.1999999999999999E-3</c:v>
                </c:pt>
                <c:pt idx="16">
                  <c:v>1.6000000000000001E-3</c:v>
                </c:pt>
                <c:pt idx="17">
                  <c:v>2.3E-3</c:v>
                </c:pt>
                <c:pt idx="18" formatCode="0.0000">
                  <c:v>2E-3</c:v>
                </c:pt>
                <c:pt idx="19">
                  <c:v>2.5999999999999999E-3</c:v>
                </c:pt>
                <c:pt idx="20">
                  <c:v>4.4999999999999997E-3</c:v>
                </c:pt>
                <c:pt idx="21">
                  <c:v>1.8E-3</c:v>
                </c:pt>
                <c:pt idx="22" formatCode="0.00">
                  <c:v>#N/A</c:v>
                </c:pt>
                <c:pt idx="23">
                  <c:v>1.6999999999999999E-3</c:v>
                </c:pt>
                <c:pt idx="24">
                  <c:v>4.4999999999999997E-3</c:v>
                </c:pt>
                <c:pt idx="25">
                  <c:v>5.8999999999999999E-3</c:v>
                </c:pt>
                <c:pt idx="26">
                  <c:v>4.1000000000000003E-3</c:v>
                </c:pt>
                <c:pt idx="27">
                  <c:v>6.1999999999999998E-3</c:v>
                </c:pt>
                <c:pt idx="28">
                  <c:v>1.7000000000000001E-2</c:v>
                </c:pt>
                <c:pt idx="29" formatCode="0.00">
                  <c:v>#N/A</c:v>
                </c:pt>
                <c:pt idx="30">
                  <c:v>1.2E-2</c:v>
                </c:pt>
                <c:pt idx="31">
                  <c:v>1.4999999999999999E-2</c:v>
                </c:pt>
                <c:pt idx="32">
                  <c:v>2.4E-2</c:v>
                </c:pt>
                <c:pt idx="33">
                  <c:v>6.6000000000000003E-2</c:v>
                </c:pt>
                <c:pt idx="34" formatCode="0.00">
                  <c:v>#N/A</c:v>
                </c:pt>
                <c:pt idx="35" formatCode="0.00">
                  <c:v>0.1</c:v>
                </c:pt>
                <c:pt idx="36" formatCode="0.00">
                  <c:v>0.1</c:v>
                </c:pt>
                <c:pt idx="37">
                  <c:v>0.11</c:v>
                </c:pt>
                <c:pt idx="38">
                  <c:v>0.11</c:v>
                </c:pt>
                <c:pt idx="39" formatCode="0.00">
                  <c:v>#N/A</c:v>
                </c:pt>
                <c:pt idx="40">
                  <c:v>0.14000000000000001</c:v>
                </c:pt>
                <c:pt idx="41">
                  <c:v>0.12</c:v>
                </c:pt>
                <c:pt idx="42">
                  <c:v>0.11</c:v>
                </c:pt>
                <c:pt idx="43" formatCode="0.00">
                  <c:v>#N/A</c:v>
                </c:pt>
                <c:pt idx="44" formatCode="0.00">
                  <c:v>#N/A</c:v>
                </c:pt>
                <c:pt idx="45">
                  <c:v>0.12</c:v>
                </c:pt>
                <c:pt idx="46">
                  <c:v>0.12</c:v>
                </c:pt>
                <c:pt idx="47">
                  <c:v>0.13100000000000001</c:v>
                </c:pt>
                <c:pt idx="48">
                  <c:v>0.126</c:v>
                </c:pt>
                <c:pt idx="60" formatCode="0.00">
                  <c:v>#N/A</c:v>
                </c:pt>
                <c:pt idx="61">
                  <c:v>0</c:v>
                </c:pt>
                <c:pt idx="62" formatCode="0.00">
                  <c:v>#N/A</c:v>
                </c:pt>
                <c:pt idx="63" formatCode="0">
                  <c:v>0</c:v>
                </c:pt>
                <c:pt idx="64" formatCode="0">
                  <c:v>0</c:v>
                </c:pt>
                <c:pt idx="65">
                  <c:v>0</c:v>
                </c:pt>
                <c:pt idx="66" formatCode="0.00">
                  <c:v>#N/A</c:v>
                </c:pt>
                <c:pt idx="67" formatCode="0">
                  <c:v>0</c:v>
                </c:pt>
                <c:pt idx="68" formatCode="0.00">
                  <c:v>#N/A</c:v>
                </c:pt>
                <c:pt idx="69">
                  <c:v>0</c:v>
                </c:pt>
                <c:pt idx="70" formatCode="0.00">
                  <c:v>#N/A</c:v>
                </c:pt>
                <c:pt idx="71">
                  <c:v>0</c:v>
                </c:pt>
                <c:pt idx="72" formatCode="0.00">
                  <c:v>#N/A</c:v>
                </c:pt>
                <c:pt idx="73" formatCode="0.00">
                  <c:v>#N/A</c:v>
                </c:pt>
                <c:pt idx="74">
                  <c:v>0</c:v>
                </c:pt>
                <c:pt idx="75" formatCode="0.00">
                  <c:v>#N/A</c:v>
                </c:pt>
                <c:pt idx="76">
                  <c:v>0</c:v>
                </c:pt>
                <c:pt idx="77" formatCode="0.00">
                  <c:v>#N/A</c:v>
                </c:pt>
                <c:pt idx="78" formatCode="0.00">
                  <c:v>#N/A</c:v>
                </c:pt>
                <c:pt idx="79">
                  <c:v>0</c:v>
                </c:pt>
                <c:pt idx="80" formatCode="0.00">
                  <c:v>#N/A</c:v>
                </c:pt>
                <c:pt idx="81" formatCode="0.00">
                  <c:v>#N/A</c:v>
                </c:pt>
                <c:pt idx="82">
                  <c:v>0</c:v>
                </c:pt>
                <c:pt idx="83">
                  <c:v>0</c:v>
                </c:pt>
                <c:pt idx="84" formatCode="0.00">
                  <c:v>#N/A</c:v>
                </c:pt>
                <c:pt idx="85">
                  <c:v>0</c:v>
                </c:pt>
                <c:pt idx="86" formatCode="0.00">
                  <c:v>#N/A</c:v>
                </c:pt>
                <c:pt idx="87">
                  <c:v>0</c:v>
                </c:pt>
                <c:pt idx="88" formatCode="0.00">
                  <c:v>#N/A</c:v>
                </c:pt>
                <c:pt idx="89">
                  <c:v>0</c:v>
                </c:pt>
                <c:pt idx="90" formatCode="0.00">
                  <c:v>#N/A</c:v>
                </c:pt>
                <c:pt idx="91">
                  <c:v>4.0000000000000002E-4</c:v>
                </c:pt>
                <c:pt idx="92" formatCode="0.00">
                  <c:v>#N/A</c:v>
                </c:pt>
                <c:pt idx="93">
                  <c:v>0</c:v>
                </c:pt>
                <c:pt idx="94">
                  <c:v>0</c:v>
                </c:pt>
                <c:pt idx="95">
                  <c:v>0</c:v>
                </c:pt>
                <c:pt idx="96" formatCode="0.00">
                  <c:v>#N/A</c:v>
                </c:pt>
                <c:pt idx="97">
                  <c:v>2.9999999999999997E-4</c:v>
                </c:pt>
                <c:pt idx="98" formatCode="0.00">
                  <c:v>#N/A</c:v>
                </c:pt>
                <c:pt idx="99" formatCode="0.00">
                  <c:v>#N/A</c:v>
                </c:pt>
                <c:pt idx="100">
                  <c:v>0</c:v>
                </c:pt>
                <c:pt idx="101">
                  <c:v>0</c:v>
                </c:pt>
                <c:pt idx="102" formatCode="0.00">
                  <c:v>#N/A</c:v>
                </c:pt>
                <c:pt idx="103">
                  <c:v>0</c:v>
                </c:pt>
                <c:pt idx="104" formatCode="0.00">
                  <c:v>#N/A</c:v>
                </c:pt>
                <c:pt idx="105">
                  <c:v>0</c:v>
                </c:pt>
                <c:pt idx="106" formatCode="0.00">
                  <c:v>#N/A</c:v>
                </c:pt>
                <c:pt idx="107">
                  <c:v>0</c:v>
                </c:pt>
                <c:pt idx="108" formatCode="0.00">
                  <c:v>#N/A</c:v>
                </c:pt>
                <c:pt idx="109">
                  <c:v>0</c:v>
                </c:pt>
                <c:pt idx="110">
                  <c:v>0</c:v>
                </c:pt>
                <c:pt idx="111">
                  <c:v>0</c:v>
                </c:pt>
                <c:pt idx="112" formatCode="0.00">
                  <c:v>#N/A</c:v>
                </c:pt>
                <c:pt idx="113">
                  <c:v>0</c:v>
                </c:pt>
                <c:pt idx="114">
                  <c:v>0</c:v>
                </c:pt>
                <c:pt idx="115" formatCode="0.00">
                  <c:v>#N/A</c:v>
                </c:pt>
                <c:pt idx="116">
                  <c:v>0</c:v>
                </c:pt>
                <c:pt idx="117" formatCode="0.00">
                  <c:v>#N/A</c:v>
                </c:pt>
                <c:pt idx="118">
                  <c:v>2.9999999999999997E-4</c:v>
                </c:pt>
                <c:pt idx="119" formatCode="0.00">
                  <c:v>#N/A</c:v>
                </c:pt>
                <c:pt idx="120">
                  <c:v>0</c:v>
                </c:pt>
                <c:pt idx="121" formatCode="0.00">
                  <c:v>#N/A</c:v>
                </c:pt>
                <c:pt idx="122">
                  <c:v>0</c:v>
                </c:pt>
                <c:pt idx="123">
                  <c:v>0</c:v>
                </c:pt>
                <c:pt idx="124" formatCode="0.00">
                  <c:v>#N/A</c:v>
                </c:pt>
                <c:pt idx="125" formatCode="0.0000">
                  <c:v>3.5399999999999999E-4</c:v>
                </c:pt>
                <c:pt idx="126" formatCode="0.00">
                  <c:v>#N/A</c:v>
                </c:pt>
                <c:pt idx="127" formatCode="0.0000">
                  <c:v>2.13E-4</c:v>
                </c:pt>
                <c:pt idx="128">
                  <c:v>0</c:v>
                </c:pt>
                <c:pt idx="129" formatCode="0.00">
                  <c:v>#N/A</c:v>
                </c:pt>
                <c:pt idx="130" formatCode="0.0000">
                  <c:v>1.5799999999999999E-4</c:v>
                </c:pt>
                <c:pt idx="131" formatCode="0.0000">
                  <c:v>1.5100000000000001E-4</c:v>
                </c:pt>
                <c:pt idx="132" formatCode="0.00">
                  <c:v>#N/A</c:v>
                </c:pt>
                <c:pt idx="133" formatCode="0.0000">
                  <c:v>1.3100000000000001E-4</c:v>
                </c:pt>
                <c:pt idx="134" formatCode="0.00">
                  <c:v>#N/A</c:v>
                </c:pt>
                <c:pt idx="135" formatCode="0.00">
                  <c:v>#N/A</c:v>
                </c:pt>
                <c:pt idx="136" formatCode="0.00">
                  <c:v>#N/A</c:v>
                </c:pt>
                <c:pt idx="137">
                  <c:v>0</c:v>
                </c:pt>
                <c:pt idx="138" formatCode="0.0000">
                  <c:v>5.7000000000000003E-5</c:v>
                </c:pt>
                <c:pt idx="139" formatCode="0.00">
                  <c:v>#N/A</c:v>
                </c:pt>
                <c:pt idx="140" formatCode="0.0000">
                  <c:v>8.5000000000000006E-5</c:v>
                </c:pt>
                <c:pt idx="141" formatCode="0.00">
                  <c:v>#N/A</c:v>
                </c:pt>
                <c:pt idx="142" formatCode="0.0000">
                  <c:v>6.3999999999999997E-5</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8-5018-4B9F-99D8-59E96A65DD6A}"/>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 val="autoZero"/>
        <c:auto val="0"/>
        <c:lblOffset val="100"/>
        <c:baseTimeUnit val="days"/>
        <c:majorUnit val="3"/>
        <c:majorTimeUnit val="months"/>
      </c:dateAx>
      <c:valAx>
        <c:axId val="719330864"/>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Cd (mg/L)</a:t>
                </a:r>
                <a:endParaRPr lang="ja-JP" altLang="en-US"/>
              </a:p>
            </c:rich>
          </c:tx>
          <c:layout>
            <c:manualLayout>
              <c:xMode val="edge"/>
              <c:yMode val="edge"/>
              <c:x val="7.5470246989540303E-3"/>
              <c:y val="0.2867995621953257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00_);[Red]\(#,##0.00\)" sourceLinked="0"/>
        <c:majorTickMark val="in"/>
        <c:minorTickMark val="none"/>
        <c:tickLblPos val="nextTo"/>
        <c:spPr>
          <a:noFill/>
          <a:ln w="12700" cap="rnd" cmpd="sng" algn="ctr">
            <a:solidFill>
              <a:sysClr val="windowText" lastClr="000000">
                <a:alpha val="99000"/>
              </a:sys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between"/>
        <c:majorUnit val="5.000000000000001E-2"/>
      </c:valAx>
      <c:spPr>
        <a:noFill/>
        <a:ln w="9525">
          <a:solidFill>
            <a:sysClr val="windowText" lastClr="000000"/>
          </a:solidFill>
        </a:ln>
        <a:effectLst/>
      </c:spPr>
    </c:plotArea>
    <c:legend>
      <c:legendPos val="b"/>
      <c:layout>
        <c:manualLayout>
          <c:xMode val="edge"/>
          <c:yMode val="edge"/>
          <c:x val="0"/>
          <c:y val="0.87500200045724741"/>
          <c:w val="1"/>
          <c:h val="0.12499799954275263"/>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入力!$AW$4</c:f>
              <c:strCache>
                <c:ptCount val="1"/>
                <c:pt idx="0">
                  <c:v>原水</c:v>
                </c:pt>
              </c:strCache>
              <c:extLst xmlns:c15="http://schemas.microsoft.com/office/drawing/2012/chart"/>
            </c:strRef>
          </c:tx>
          <c:spPr>
            <a:ln w="2540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入力!$AW$5:$AW$600</c:f>
              <c:numCache>
                <c:formatCode>General</c:formatCode>
                <c:ptCount val="596"/>
                <c:pt idx="0" formatCode="0">
                  <c:v>#N/A</c:v>
                </c:pt>
                <c:pt idx="1">
                  <c:v>15</c:v>
                </c:pt>
                <c:pt idx="2">
                  <c:v>15</c:v>
                </c:pt>
                <c:pt idx="3">
                  <c:v>15</c:v>
                </c:pt>
                <c:pt idx="4">
                  <c:v>14</c:v>
                </c:pt>
                <c:pt idx="5">
                  <c:v>14</c:v>
                </c:pt>
                <c:pt idx="6">
                  <c:v>14</c:v>
                </c:pt>
                <c:pt idx="7">
                  <c:v>15</c:v>
                </c:pt>
                <c:pt idx="8">
                  <c:v>14</c:v>
                </c:pt>
                <c:pt idx="9">
                  <c:v>16</c:v>
                </c:pt>
                <c:pt idx="10">
                  <c:v>16</c:v>
                </c:pt>
                <c:pt idx="11">
                  <c:v>16</c:v>
                </c:pt>
                <c:pt idx="12">
                  <c:v>15</c:v>
                </c:pt>
                <c:pt idx="13">
                  <c:v>15</c:v>
                </c:pt>
                <c:pt idx="14">
                  <c:v>15</c:v>
                </c:pt>
                <c:pt idx="15">
                  <c:v>15</c:v>
                </c:pt>
                <c:pt idx="16">
                  <c:v>15</c:v>
                </c:pt>
                <c:pt idx="17">
                  <c:v>14</c:v>
                </c:pt>
                <c:pt idx="18">
                  <c:v>15</c:v>
                </c:pt>
                <c:pt idx="19">
                  <c:v>16</c:v>
                </c:pt>
                <c:pt idx="20">
                  <c:v>15</c:v>
                </c:pt>
                <c:pt idx="21">
                  <c:v>14</c:v>
                </c:pt>
                <c:pt idx="22" formatCode="0.00">
                  <c:v>#N/A</c:v>
                </c:pt>
                <c:pt idx="23">
                  <c:v>14</c:v>
                </c:pt>
                <c:pt idx="24">
                  <c:v>15</c:v>
                </c:pt>
                <c:pt idx="25">
                  <c:v>15</c:v>
                </c:pt>
                <c:pt idx="26">
                  <c:v>13</c:v>
                </c:pt>
                <c:pt idx="27">
                  <c:v>14</c:v>
                </c:pt>
                <c:pt idx="28">
                  <c:v>14</c:v>
                </c:pt>
                <c:pt idx="29" formatCode="0.00">
                  <c:v>#N/A</c:v>
                </c:pt>
                <c:pt idx="30">
                  <c:v>15</c:v>
                </c:pt>
                <c:pt idx="31">
                  <c:v>15</c:v>
                </c:pt>
                <c:pt idx="32">
                  <c:v>16</c:v>
                </c:pt>
                <c:pt idx="33">
                  <c:v>17</c:v>
                </c:pt>
                <c:pt idx="34" formatCode="0.00">
                  <c:v>#N/A</c:v>
                </c:pt>
                <c:pt idx="35">
                  <c:v>17</c:v>
                </c:pt>
                <c:pt idx="36">
                  <c:v>18</c:v>
                </c:pt>
                <c:pt idx="37">
                  <c:v>18</c:v>
                </c:pt>
                <c:pt idx="38">
                  <c:v>18</c:v>
                </c:pt>
                <c:pt idx="39" formatCode="0.00">
                  <c:v>#N/A</c:v>
                </c:pt>
                <c:pt idx="40">
                  <c:v>19</c:v>
                </c:pt>
                <c:pt idx="41">
                  <c:v>16</c:v>
                </c:pt>
                <c:pt idx="42">
                  <c:v>17</c:v>
                </c:pt>
                <c:pt idx="43" formatCode="0.00">
                  <c:v>#N/A</c:v>
                </c:pt>
                <c:pt idx="44" formatCode="0.00">
                  <c:v>#N/A</c:v>
                </c:pt>
                <c:pt idx="45">
                  <c:v>18</c:v>
                </c:pt>
                <c:pt idx="46">
                  <c:v>18</c:v>
                </c:pt>
                <c:pt idx="47" formatCode="0.0">
                  <c:v>19.238</c:v>
                </c:pt>
                <c:pt idx="48" formatCode="0.0">
                  <c:v>19.873999999999999</c:v>
                </c:pt>
                <c:pt idx="49" formatCode="0.0">
                  <c:v>19.169</c:v>
                </c:pt>
                <c:pt idx="50" formatCode="0.0">
                  <c:v>20.834</c:v>
                </c:pt>
                <c:pt idx="51" formatCode="0.0">
                  <c:v>21.283999999999999</c:v>
                </c:pt>
                <c:pt idx="52" formatCode="0.0">
                  <c:v>19.802</c:v>
                </c:pt>
                <c:pt idx="53">
                  <c:v>16</c:v>
                </c:pt>
                <c:pt idx="54" formatCode="0.0">
                  <c:v>#N/A</c:v>
                </c:pt>
                <c:pt idx="55">
                  <c:v>17</c:v>
                </c:pt>
                <c:pt idx="56" formatCode="0.00">
                  <c:v>#N/A</c:v>
                </c:pt>
                <c:pt idx="57">
                  <c:v>18</c:v>
                </c:pt>
                <c:pt idx="58">
                  <c:v>19</c:v>
                </c:pt>
                <c:pt idx="59">
                  <c:v>18</c:v>
                </c:pt>
                <c:pt idx="60" formatCode="0.00">
                  <c:v>#N/A</c:v>
                </c:pt>
                <c:pt idx="61">
                  <c:v>16</c:v>
                </c:pt>
                <c:pt idx="62" formatCode="0.00">
                  <c:v>#N/A</c:v>
                </c:pt>
                <c:pt idx="63">
                  <c:v>13</c:v>
                </c:pt>
                <c:pt idx="64">
                  <c:v>15</c:v>
                </c:pt>
                <c:pt idx="65">
                  <c:v>14</c:v>
                </c:pt>
                <c:pt idx="66" formatCode="0.00">
                  <c:v>#N/A</c:v>
                </c:pt>
                <c:pt idx="67">
                  <c:v>13</c:v>
                </c:pt>
                <c:pt idx="68" formatCode="0.00">
                  <c:v>#N/A</c:v>
                </c:pt>
                <c:pt idx="69">
                  <c:v>14</c:v>
                </c:pt>
                <c:pt idx="70" formatCode="0.00">
                  <c:v>#N/A</c:v>
                </c:pt>
                <c:pt idx="71">
                  <c:v>13</c:v>
                </c:pt>
                <c:pt idx="72" formatCode="0.00">
                  <c:v>#N/A</c:v>
                </c:pt>
                <c:pt idx="73" formatCode="0.00">
                  <c:v>#N/A</c:v>
                </c:pt>
                <c:pt idx="74">
                  <c:v>15</c:v>
                </c:pt>
                <c:pt idx="75" formatCode="0.00">
                  <c:v>#N/A</c:v>
                </c:pt>
                <c:pt idx="76">
                  <c:v>25</c:v>
                </c:pt>
                <c:pt idx="77" formatCode="0.00">
                  <c:v>#N/A</c:v>
                </c:pt>
                <c:pt idx="78" formatCode="0.00">
                  <c:v>#N/A</c:v>
                </c:pt>
                <c:pt idx="79">
                  <c:v>21</c:v>
                </c:pt>
                <c:pt idx="80" formatCode="0.00">
                  <c:v>#N/A</c:v>
                </c:pt>
                <c:pt idx="81" formatCode="0.00">
                  <c:v>#N/A</c:v>
                </c:pt>
                <c:pt idx="82" formatCode="0.0">
                  <c:v>19.907</c:v>
                </c:pt>
                <c:pt idx="83">
                  <c:v>19</c:v>
                </c:pt>
                <c:pt idx="84" formatCode="0.00">
                  <c:v>#N/A</c:v>
                </c:pt>
                <c:pt idx="85">
                  <c:v>17</c:v>
                </c:pt>
                <c:pt idx="86" formatCode="0.00">
                  <c:v>#N/A</c:v>
                </c:pt>
                <c:pt idx="87">
                  <c:v>16</c:v>
                </c:pt>
                <c:pt idx="88" formatCode="0.00">
                  <c:v>#N/A</c:v>
                </c:pt>
                <c:pt idx="89">
                  <c:v>16</c:v>
                </c:pt>
                <c:pt idx="90" formatCode="0.00">
                  <c:v>#N/A</c:v>
                </c:pt>
                <c:pt idx="91">
                  <c:v>16</c:v>
                </c:pt>
                <c:pt idx="92" formatCode="0.00">
                  <c:v>#N/A</c:v>
                </c:pt>
                <c:pt idx="93">
                  <c:v>15</c:v>
                </c:pt>
                <c:pt idx="94" formatCode="0.0">
                  <c:v>15.803000000000001</c:v>
                </c:pt>
                <c:pt idx="95">
                  <c:v>15</c:v>
                </c:pt>
                <c:pt idx="96" formatCode="0.00">
                  <c:v>#N/A</c:v>
                </c:pt>
                <c:pt idx="97">
                  <c:v>14</c:v>
                </c:pt>
                <c:pt idx="98" formatCode="0.00">
                  <c:v>#N/A</c:v>
                </c:pt>
                <c:pt idx="99" formatCode="0.00">
                  <c:v>#N/A</c:v>
                </c:pt>
                <c:pt idx="100" formatCode="0.0">
                  <c:v>16.707999999999998</c:v>
                </c:pt>
                <c:pt idx="101">
                  <c:v>15</c:v>
                </c:pt>
                <c:pt idx="102" formatCode="0.00">
                  <c:v>#N/A</c:v>
                </c:pt>
                <c:pt idx="103">
                  <c:v>16</c:v>
                </c:pt>
                <c:pt idx="104" formatCode="0.00">
                  <c:v>#N/A</c:v>
                </c:pt>
                <c:pt idx="105" formatCode="0.0">
                  <c:v>16.058</c:v>
                </c:pt>
                <c:pt idx="106" formatCode="0.00">
                  <c:v>#N/A</c:v>
                </c:pt>
                <c:pt idx="107">
                  <c:v>14</c:v>
                </c:pt>
                <c:pt idx="108" formatCode="0.00">
                  <c:v>#N/A</c:v>
                </c:pt>
                <c:pt idx="109">
                  <c:v>14</c:v>
                </c:pt>
                <c:pt idx="110">
                  <c:v>15</c:v>
                </c:pt>
                <c:pt idx="111" formatCode="0.0">
                  <c:v>15.526</c:v>
                </c:pt>
                <c:pt idx="112" formatCode="0.00">
                  <c:v>#N/A</c:v>
                </c:pt>
                <c:pt idx="113" formatCode="0.0">
                  <c:v>17.128</c:v>
                </c:pt>
                <c:pt idx="114" formatCode="0.0">
                  <c:v>16.181000000000001</c:v>
                </c:pt>
                <c:pt idx="115" formatCode="0.00">
                  <c:v>#N/A</c:v>
                </c:pt>
                <c:pt idx="116" formatCode="0.0">
                  <c:v>14.366</c:v>
                </c:pt>
                <c:pt idx="117" formatCode="0.00">
                  <c:v>#N/A</c:v>
                </c:pt>
                <c:pt idx="118">
                  <c:v>17</c:v>
                </c:pt>
                <c:pt idx="119" formatCode="0.00">
                  <c:v>#N/A</c:v>
                </c:pt>
                <c:pt idx="120">
                  <c:v>14</c:v>
                </c:pt>
                <c:pt idx="121" formatCode="0.00">
                  <c:v>#N/A</c:v>
                </c:pt>
                <c:pt idx="122" formatCode="0.0">
                  <c:v>16.18</c:v>
                </c:pt>
                <c:pt idx="123">
                  <c:v>15</c:v>
                </c:pt>
                <c:pt idx="124" formatCode="0.00">
                  <c:v>#N/A</c:v>
                </c:pt>
                <c:pt idx="125" formatCode="0.0">
                  <c:v>13.874079999999999</c:v>
                </c:pt>
                <c:pt idx="126" formatCode="0.00">
                  <c:v>#N/A</c:v>
                </c:pt>
                <c:pt idx="127" formatCode="0.0">
                  <c:v>13.41933</c:v>
                </c:pt>
                <c:pt idx="128" formatCode="0.0">
                  <c:v>15.3</c:v>
                </c:pt>
                <c:pt idx="129" formatCode="0.00">
                  <c:v>#N/A</c:v>
                </c:pt>
                <c:pt idx="130" formatCode="0.0">
                  <c:v>13.67239</c:v>
                </c:pt>
                <c:pt idx="131" formatCode="0.0">
                  <c:v>13.039099999999999</c:v>
                </c:pt>
                <c:pt idx="132" formatCode="0.00">
                  <c:v>#N/A</c:v>
                </c:pt>
                <c:pt idx="133" formatCode="0.0">
                  <c:v>12.576700000000001</c:v>
                </c:pt>
                <c:pt idx="134" formatCode="0.00">
                  <c:v>#N/A</c:v>
                </c:pt>
                <c:pt idx="135" formatCode="0.00">
                  <c:v>#N/A</c:v>
                </c:pt>
                <c:pt idx="136" formatCode="0.00">
                  <c:v>#N/A</c:v>
                </c:pt>
                <c:pt idx="137" formatCode="0.0">
                  <c:v>13.861000000000001</c:v>
                </c:pt>
                <c:pt idx="138" formatCode="0.0">
                  <c:v>11.259729999999999</c:v>
                </c:pt>
                <c:pt idx="139" formatCode="0.00">
                  <c:v>#N/A</c:v>
                </c:pt>
                <c:pt idx="140" formatCode="0.0">
                  <c:v>11.08488</c:v>
                </c:pt>
                <c:pt idx="141" formatCode="0.00">
                  <c:v>#N/A</c:v>
                </c:pt>
                <c:pt idx="142" formatCode="0.0">
                  <c:v>11.791359999999999</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0-374F-4C77-A97C-FC47732078B3}"/>
            </c:ext>
          </c:extLst>
        </c:ser>
        <c:ser>
          <c:idx val="0"/>
          <c:order val="1"/>
          <c:tx>
            <c:strRef>
              <c:f>入力!$AX$4</c:f>
              <c:strCache>
                <c:ptCount val="1"/>
                <c:pt idx="0">
                  <c:v>石灰石</c:v>
                </c:pt>
              </c:strCache>
              <c:extLst xmlns:c15="http://schemas.microsoft.com/office/drawing/2012/chart"/>
            </c:strRef>
          </c:tx>
          <c:spPr>
            <a:ln w="19050" cap="rnd">
              <a:noFill/>
              <a:round/>
            </a:ln>
            <a:effectLst/>
          </c:spPr>
          <c:marker>
            <c:symbol val="diamond"/>
            <c:size val="8"/>
            <c:spPr>
              <a:solidFill>
                <a:schemeClr val="bg1">
                  <a:lumMod val="65000"/>
                </a:schemeClr>
              </a:solidFill>
              <a:ln w="15875">
                <a:solidFill>
                  <a:srgbClr val="7F7F7F"/>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入力!$AX$5:$AX$600</c:f>
              <c:numCache>
                <c:formatCode>General</c:formatCode>
                <c:ptCount val="596"/>
                <c:pt idx="0" formatCode="0">
                  <c:v>#N/A</c:v>
                </c:pt>
                <c:pt idx="1">
                  <c:v>14</c:v>
                </c:pt>
                <c:pt idx="2">
                  <c:v>15</c:v>
                </c:pt>
                <c:pt idx="3">
                  <c:v>15</c:v>
                </c:pt>
                <c:pt idx="4">
                  <c:v>13</c:v>
                </c:pt>
                <c:pt idx="5">
                  <c:v>14</c:v>
                </c:pt>
                <c:pt idx="6">
                  <c:v>13</c:v>
                </c:pt>
                <c:pt idx="7">
                  <c:v>14</c:v>
                </c:pt>
                <c:pt idx="8">
                  <c:v>14</c:v>
                </c:pt>
                <c:pt idx="9">
                  <c:v>16</c:v>
                </c:pt>
                <c:pt idx="10">
                  <c:v>16</c:v>
                </c:pt>
                <c:pt idx="11">
                  <c:v>15</c:v>
                </c:pt>
                <c:pt idx="12">
                  <c:v>15</c:v>
                </c:pt>
                <c:pt idx="13">
                  <c:v>15</c:v>
                </c:pt>
                <c:pt idx="14">
                  <c:v>15</c:v>
                </c:pt>
                <c:pt idx="15">
                  <c:v>14</c:v>
                </c:pt>
                <c:pt idx="16">
                  <c:v>15</c:v>
                </c:pt>
                <c:pt idx="17">
                  <c:v>15</c:v>
                </c:pt>
                <c:pt idx="18">
                  <c:v>15</c:v>
                </c:pt>
                <c:pt idx="19">
                  <c:v>15</c:v>
                </c:pt>
                <c:pt idx="20">
                  <c:v>15</c:v>
                </c:pt>
                <c:pt idx="21">
                  <c:v>13</c:v>
                </c:pt>
                <c:pt idx="22" formatCode="0.00">
                  <c:v>#N/A</c:v>
                </c:pt>
                <c:pt idx="23">
                  <c:v>14</c:v>
                </c:pt>
                <c:pt idx="24">
                  <c:v>15</c:v>
                </c:pt>
                <c:pt idx="25">
                  <c:v>14</c:v>
                </c:pt>
                <c:pt idx="26">
                  <c:v>13</c:v>
                </c:pt>
                <c:pt idx="27">
                  <c:v>14</c:v>
                </c:pt>
                <c:pt idx="28">
                  <c:v>13</c:v>
                </c:pt>
                <c:pt idx="29" formatCode="0.00">
                  <c:v>#N/A</c:v>
                </c:pt>
                <c:pt idx="30">
                  <c:v>14</c:v>
                </c:pt>
                <c:pt idx="31">
                  <c:v>14</c:v>
                </c:pt>
                <c:pt idx="32">
                  <c:v>15</c:v>
                </c:pt>
                <c:pt idx="33">
                  <c:v>17</c:v>
                </c:pt>
                <c:pt idx="34" formatCode="0.00">
                  <c:v>#N/A</c:v>
                </c:pt>
                <c:pt idx="35">
                  <c:v>17</c:v>
                </c:pt>
                <c:pt idx="36">
                  <c:v>18</c:v>
                </c:pt>
                <c:pt idx="37">
                  <c:v>18</c:v>
                </c:pt>
                <c:pt idx="38">
                  <c:v>19</c:v>
                </c:pt>
                <c:pt idx="39" formatCode="0.00">
                  <c:v>#N/A</c:v>
                </c:pt>
                <c:pt idx="40">
                  <c:v>19</c:v>
                </c:pt>
                <c:pt idx="41">
                  <c:v>17</c:v>
                </c:pt>
                <c:pt idx="42">
                  <c:v>17</c:v>
                </c:pt>
                <c:pt idx="43" formatCode="0.00">
                  <c:v>#N/A</c:v>
                </c:pt>
                <c:pt idx="44" formatCode="0.00">
                  <c:v>#N/A</c:v>
                </c:pt>
                <c:pt idx="45">
                  <c:v>18</c:v>
                </c:pt>
                <c:pt idx="46">
                  <c:v>18</c:v>
                </c:pt>
                <c:pt idx="47" formatCode="0.0">
                  <c:v>18.173999999999999</c:v>
                </c:pt>
                <c:pt idx="48" formatCode="0.0">
                  <c:v>19.053999999999998</c:v>
                </c:pt>
                <c:pt idx="49" formatCode="0.0">
                  <c:v>18.454000000000001</c:v>
                </c:pt>
                <c:pt idx="50" formatCode="0.0">
                  <c:v>19.047000000000001</c:v>
                </c:pt>
                <c:pt idx="51" formatCode="0.0">
                  <c:v>20.885999999999999</c:v>
                </c:pt>
                <c:pt idx="52" formatCode="0.0">
                  <c:v>18.959</c:v>
                </c:pt>
                <c:pt idx="53">
                  <c:v>15</c:v>
                </c:pt>
                <c:pt idx="54" formatCode="0.0">
                  <c:v>#N/A</c:v>
                </c:pt>
                <c:pt idx="55">
                  <c:v>17</c:v>
                </c:pt>
                <c:pt idx="56" formatCode="0.00">
                  <c:v>#N/A</c:v>
                </c:pt>
                <c:pt idx="57">
                  <c:v>18</c:v>
                </c:pt>
                <c:pt idx="58">
                  <c:v>19</c:v>
                </c:pt>
                <c:pt idx="59">
                  <c:v>18</c:v>
                </c:pt>
                <c:pt idx="60" formatCode="0.00">
                  <c:v>#N/A</c:v>
                </c:pt>
                <c:pt idx="61">
                  <c:v>16</c:v>
                </c:pt>
                <c:pt idx="62" formatCode="0.00">
                  <c:v>#N/A</c:v>
                </c:pt>
                <c:pt idx="63">
                  <c:v>13</c:v>
                </c:pt>
                <c:pt idx="64">
                  <c:v>14</c:v>
                </c:pt>
                <c:pt idx="65">
                  <c:v>13</c:v>
                </c:pt>
                <c:pt idx="66" formatCode="0.00">
                  <c:v>#N/A</c:v>
                </c:pt>
                <c:pt idx="67">
                  <c:v>13</c:v>
                </c:pt>
                <c:pt idx="68" formatCode="0.00">
                  <c:v>#N/A</c:v>
                </c:pt>
                <c:pt idx="69" formatCode="0">
                  <c:v>14</c:v>
                </c:pt>
                <c:pt idx="70" formatCode="0.00">
                  <c:v>#N/A</c:v>
                </c:pt>
                <c:pt idx="71" formatCode="0">
                  <c:v>11</c:v>
                </c:pt>
                <c:pt idx="72" formatCode="0.00">
                  <c:v>#N/A</c:v>
                </c:pt>
                <c:pt idx="73" formatCode="0.00">
                  <c:v>#N/A</c:v>
                </c:pt>
                <c:pt idx="74" formatCode="0">
                  <c:v>15</c:v>
                </c:pt>
                <c:pt idx="75" formatCode="0.00">
                  <c:v>#N/A</c:v>
                </c:pt>
                <c:pt idx="76" formatCode="0.0">
                  <c:v>2.6</c:v>
                </c:pt>
                <c:pt idx="77" formatCode="0.00">
                  <c:v>#N/A</c:v>
                </c:pt>
                <c:pt idx="78" formatCode="0.00">
                  <c:v>#N/A</c:v>
                </c:pt>
                <c:pt idx="79" formatCode="0">
                  <c:v>21</c:v>
                </c:pt>
                <c:pt idx="80" formatCode="0.00">
                  <c:v>#N/A</c:v>
                </c:pt>
                <c:pt idx="81" formatCode="0.00">
                  <c:v>#N/A</c:v>
                </c:pt>
                <c:pt idx="82" formatCode="0.0">
                  <c:v>21.297000000000001</c:v>
                </c:pt>
                <c:pt idx="83">
                  <c:v>18</c:v>
                </c:pt>
                <c:pt idx="84" formatCode="0.00">
                  <c:v>#N/A</c:v>
                </c:pt>
                <c:pt idx="85">
                  <c:v>17</c:v>
                </c:pt>
                <c:pt idx="86" formatCode="0.00">
                  <c:v>#N/A</c:v>
                </c:pt>
                <c:pt idx="87">
                  <c:v>16</c:v>
                </c:pt>
                <c:pt idx="88" formatCode="0.00">
                  <c:v>#N/A</c:v>
                </c:pt>
                <c:pt idx="89">
                  <c:v>16</c:v>
                </c:pt>
                <c:pt idx="90" formatCode="0.00">
                  <c:v>#N/A</c:v>
                </c:pt>
                <c:pt idx="91">
                  <c:v>15</c:v>
                </c:pt>
                <c:pt idx="92" formatCode="0.00">
                  <c:v>#N/A</c:v>
                </c:pt>
                <c:pt idx="93">
                  <c:v>16</c:v>
                </c:pt>
                <c:pt idx="94" formatCode="0.0">
                  <c:v>16.481999999999999</c:v>
                </c:pt>
                <c:pt idx="95">
                  <c:v>15</c:v>
                </c:pt>
                <c:pt idx="96" formatCode="0.00">
                  <c:v>#N/A</c:v>
                </c:pt>
                <c:pt idx="97">
                  <c:v>15</c:v>
                </c:pt>
                <c:pt idx="98" formatCode="0.00">
                  <c:v>#N/A</c:v>
                </c:pt>
                <c:pt idx="99" formatCode="0.00">
                  <c:v>#N/A</c:v>
                </c:pt>
                <c:pt idx="100" formatCode="0.0">
                  <c:v>16.777000000000001</c:v>
                </c:pt>
                <c:pt idx="101">
                  <c:v>15</c:v>
                </c:pt>
                <c:pt idx="102" formatCode="0.00">
                  <c:v>#N/A</c:v>
                </c:pt>
                <c:pt idx="103">
                  <c:v>15</c:v>
                </c:pt>
                <c:pt idx="104" formatCode="0.00">
                  <c:v>#N/A</c:v>
                </c:pt>
                <c:pt idx="105" formatCode="0.0">
                  <c:v>14.834</c:v>
                </c:pt>
                <c:pt idx="106" formatCode="0.00">
                  <c:v>#N/A</c:v>
                </c:pt>
                <c:pt idx="107">
                  <c:v>16</c:v>
                </c:pt>
                <c:pt idx="108" formatCode="0.00">
                  <c:v>#N/A</c:v>
                </c:pt>
                <c:pt idx="109">
                  <c:v>15</c:v>
                </c:pt>
                <c:pt idx="110">
                  <c:v>14</c:v>
                </c:pt>
                <c:pt idx="111" formatCode="0.0">
                  <c:v>15.077</c:v>
                </c:pt>
                <c:pt idx="112" formatCode="0.00">
                  <c:v>#N/A</c:v>
                </c:pt>
                <c:pt idx="113" formatCode="0.0">
                  <c:v>16.073</c:v>
                </c:pt>
                <c:pt idx="114" formatCode="0.0">
                  <c:v>15.606</c:v>
                </c:pt>
                <c:pt idx="115" formatCode="0.00">
                  <c:v>#N/A</c:v>
                </c:pt>
                <c:pt idx="116" formatCode="0.0">
                  <c:v>13.73</c:v>
                </c:pt>
                <c:pt idx="117" formatCode="0.00">
                  <c:v>#N/A</c:v>
                </c:pt>
                <c:pt idx="118">
                  <c:v>17</c:v>
                </c:pt>
                <c:pt idx="119" formatCode="0.00">
                  <c:v>#N/A</c:v>
                </c:pt>
                <c:pt idx="120">
                  <c:v>13</c:v>
                </c:pt>
                <c:pt idx="121" formatCode="0.00">
                  <c:v>#N/A</c:v>
                </c:pt>
                <c:pt idx="122" formatCode="0.0">
                  <c:v>14.766999999999999</c:v>
                </c:pt>
                <c:pt idx="123">
                  <c:v>15</c:v>
                </c:pt>
                <c:pt idx="124" formatCode="0.00">
                  <c:v>#N/A</c:v>
                </c:pt>
                <c:pt idx="125" formatCode="0.0">
                  <c:v>14.26506</c:v>
                </c:pt>
                <c:pt idx="126" formatCode="0.00">
                  <c:v>#N/A</c:v>
                </c:pt>
                <c:pt idx="127" formatCode="0.0">
                  <c:v>13.02187</c:v>
                </c:pt>
                <c:pt idx="128" formatCode="0.0">
                  <c:v>14.641</c:v>
                </c:pt>
                <c:pt idx="129" formatCode="0.00">
                  <c:v>#N/A</c:v>
                </c:pt>
                <c:pt idx="130" formatCode="0.0">
                  <c:v>13.98244</c:v>
                </c:pt>
                <c:pt idx="131" formatCode="0.0">
                  <c:v>13.590479999999999</c:v>
                </c:pt>
                <c:pt idx="132" formatCode="0.00">
                  <c:v>#N/A</c:v>
                </c:pt>
                <c:pt idx="133" formatCode="0.0">
                  <c:v>11.91512</c:v>
                </c:pt>
                <c:pt idx="134" formatCode="0.00">
                  <c:v>#N/A</c:v>
                </c:pt>
                <c:pt idx="135" formatCode="0.00">
                  <c:v>#N/A</c:v>
                </c:pt>
                <c:pt idx="136" formatCode="0.00">
                  <c:v>#N/A</c:v>
                </c:pt>
                <c:pt idx="137" formatCode="0.0">
                  <c:v>13.089</c:v>
                </c:pt>
                <c:pt idx="138" formatCode="0.0">
                  <c:v>11.11637</c:v>
                </c:pt>
                <c:pt idx="139" formatCode="0.00">
                  <c:v>#N/A</c:v>
                </c:pt>
                <c:pt idx="140" formatCode="0.0">
                  <c:v>10.95759</c:v>
                </c:pt>
                <c:pt idx="141" formatCode="0.00">
                  <c:v>#N/A</c:v>
                </c:pt>
                <c:pt idx="142" formatCode="0.0">
                  <c:v>12.33831</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1-374F-4C77-A97C-FC47732078B3}"/>
            </c:ext>
          </c:extLst>
        </c:ser>
        <c:ser>
          <c:idx val="6"/>
          <c:order val="2"/>
          <c:tx>
            <c:strRef>
              <c:f>入力!$AY$4</c:f>
              <c:strCache>
                <c:ptCount val="1"/>
                <c:pt idx="0">
                  <c:v>反応槽1</c:v>
                </c:pt>
              </c:strCache>
              <c:extLst xmlns:c15="http://schemas.microsoft.com/office/drawing/2012/chart"/>
            </c:strRef>
          </c:tx>
          <c:spPr>
            <a:ln w="25400" cap="rnd">
              <a:noFill/>
              <a:round/>
            </a:ln>
            <a:effectLst/>
          </c:spPr>
          <c:marker>
            <c:symbol val="circle"/>
            <c:size val="8"/>
            <c:spPr>
              <a:solidFill>
                <a:srgbClr val="FFC000"/>
              </a:solidFill>
              <a:ln w="15875">
                <a:solidFill>
                  <a:srgbClr val="FFC000">
                    <a:lumMod val="75000"/>
                  </a:srgb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入力!$AY$5:$AY$600</c:f>
              <c:numCache>
                <c:formatCode>General</c:formatCode>
                <c:ptCount val="596"/>
                <c:pt idx="0" formatCode="0">
                  <c:v>#N/A</c:v>
                </c:pt>
                <c:pt idx="1">
                  <c:v>2.7</c:v>
                </c:pt>
                <c:pt idx="2">
                  <c:v>3.4</c:v>
                </c:pt>
                <c:pt idx="3">
                  <c:v>3.8</c:v>
                </c:pt>
                <c:pt idx="4">
                  <c:v>3.9</c:v>
                </c:pt>
                <c:pt idx="5">
                  <c:v>3.5</c:v>
                </c:pt>
                <c:pt idx="6">
                  <c:v>4.2</c:v>
                </c:pt>
                <c:pt idx="7">
                  <c:v>5.5</c:v>
                </c:pt>
                <c:pt idx="8">
                  <c:v>5.0999999999999996</c:v>
                </c:pt>
                <c:pt idx="9">
                  <c:v>4.4000000000000004</c:v>
                </c:pt>
                <c:pt idx="10">
                  <c:v>3.6</c:v>
                </c:pt>
                <c:pt idx="11">
                  <c:v>2.8</c:v>
                </c:pt>
                <c:pt idx="12">
                  <c:v>2.9</c:v>
                </c:pt>
                <c:pt idx="13">
                  <c:v>3.3</c:v>
                </c:pt>
                <c:pt idx="14">
                  <c:v>3.8</c:v>
                </c:pt>
                <c:pt idx="15">
                  <c:v>3.5</c:v>
                </c:pt>
                <c:pt idx="16">
                  <c:v>3.9</c:v>
                </c:pt>
                <c:pt idx="17">
                  <c:v>3.8</c:v>
                </c:pt>
                <c:pt idx="18">
                  <c:v>3.8</c:v>
                </c:pt>
                <c:pt idx="19">
                  <c:v>4.2</c:v>
                </c:pt>
                <c:pt idx="20">
                  <c:v>3.3</c:v>
                </c:pt>
                <c:pt idx="21">
                  <c:v>2.9</c:v>
                </c:pt>
                <c:pt idx="22" formatCode="0.00">
                  <c:v>#N/A</c:v>
                </c:pt>
                <c:pt idx="23" formatCode="0.0">
                  <c:v>3</c:v>
                </c:pt>
                <c:pt idx="24">
                  <c:v>3.9</c:v>
                </c:pt>
                <c:pt idx="25">
                  <c:v>4.2</c:v>
                </c:pt>
                <c:pt idx="26">
                  <c:v>3.8</c:v>
                </c:pt>
                <c:pt idx="27" formatCode="0.0">
                  <c:v>4</c:v>
                </c:pt>
                <c:pt idx="28">
                  <c:v>4.2</c:v>
                </c:pt>
                <c:pt idx="29" formatCode="0.00">
                  <c:v>#N/A</c:v>
                </c:pt>
                <c:pt idx="30">
                  <c:v>5.7</c:v>
                </c:pt>
                <c:pt idx="31">
                  <c:v>7.1</c:v>
                </c:pt>
                <c:pt idx="32">
                  <c:v>8.6</c:v>
                </c:pt>
                <c:pt idx="33">
                  <c:v>9.6</c:v>
                </c:pt>
                <c:pt idx="34" formatCode="0.00">
                  <c:v>#N/A</c:v>
                </c:pt>
                <c:pt idx="35">
                  <c:v>14</c:v>
                </c:pt>
                <c:pt idx="36">
                  <c:v>15</c:v>
                </c:pt>
                <c:pt idx="37">
                  <c:v>15</c:v>
                </c:pt>
                <c:pt idx="38">
                  <c:v>15</c:v>
                </c:pt>
                <c:pt idx="39" formatCode="0.00">
                  <c:v>#N/A</c:v>
                </c:pt>
                <c:pt idx="40">
                  <c:v>16</c:v>
                </c:pt>
                <c:pt idx="41">
                  <c:v>14</c:v>
                </c:pt>
                <c:pt idx="42">
                  <c:v>15</c:v>
                </c:pt>
                <c:pt idx="43" formatCode="0.00">
                  <c:v>#N/A</c:v>
                </c:pt>
                <c:pt idx="44" formatCode="0.00">
                  <c:v>#N/A</c:v>
                </c:pt>
                <c:pt idx="45">
                  <c:v>15</c:v>
                </c:pt>
                <c:pt idx="46">
                  <c:v>14</c:v>
                </c:pt>
                <c:pt idx="47" formatCode="0.0">
                  <c:v>14.574999999999999</c:v>
                </c:pt>
                <c:pt idx="48" formatCode="0.0">
                  <c:v>14.044</c:v>
                </c:pt>
                <c:pt idx="49" formatCode="0.00">
                  <c:v>6.4080000000000004</c:v>
                </c:pt>
                <c:pt idx="50" formatCode="0.00">
                  <c:v>5.7240000000000002</c:v>
                </c:pt>
                <c:pt idx="51" formatCode="0.00">
                  <c:v>9.5719999999999992</c:v>
                </c:pt>
                <c:pt idx="52">
                  <c:v>0.28699999999999998</c:v>
                </c:pt>
                <c:pt idx="53">
                  <c:v>6.7</c:v>
                </c:pt>
                <c:pt idx="54" formatCode="0.00">
                  <c:v>#N/A</c:v>
                </c:pt>
                <c:pt idx="55">
                  <c:v>9.9</c:v>
                </c:pt>
                <c:pt idx="56" formatCode="0.00">
                  <c:v>#N/A</c:v>
                </c:pt>
                <c:pt idx="57">
                  <c:v>8.1999999999999993</c:v>
                </c:pt>
                <c:pt idx="58">
                  <c:v>11</c:v>
                </c:pt>
                <c:pt idx="59">
                  <c:v>11</c:v>
                </c:pt>
                <c:pt idx="60" formatCode="0.00">
                  <c:v>#N/A</c:v>
                </c:pt>
                <c:pt idx="61">
                  <c:v>4.3</c:v>
                </c:pt>
                <c:pt idx="62" formatCode="0.00">
                  <c:v>#N/A</c:v>
                </c:pt>
                <c:pt idx="63">
                  <c:v>8.1999999999999993</c:v>
                </c:pt>
                <c:pt idx="64">
                  <c:v>6.7</c:v>
                </c:pt>
                <c:pt idx="65" formatCode="0.0">
                  <c:v>5</c:v>
                </c:pt>
                <c:pt idx="66" formatCode="0.00">
                  <c:v>#N/A</c:v>
                </c:pt>
                <c:pt idx="67">
                  <c:v>5.7</c:v>
                </c:pt>
                <c:pt idx="68" formatCode="0.00">
                  <c:v>#N/A</c:v>
                </c:pt>
                <c:pt idx="69">
                  <c:v>0.82</c:v>
                </c:pt>
                <c:pt idx="70" formatCode="0.00">
                  <c:v>#N/A</c:v>
                </c:pt>
                <c:pt idx="71">
                  <c:v>0.54</c:v>
                </c:pt>
                <c:pt idx="72" formatCode="0.00">
                  <c:v>#N/A</c:v>
                </c:pt>
                <c:pt idx="73" formatCode="0.00">
                  <c:v>#N/A</c:v>
                </c:pt>
                <c:pt idx="74">
                  <c:v>1.2</c:v>
                </c:pt>
                <c:pt idx="75" formatCode="0.00">
                  <c:v>#N/A</c:v>
                </c:pt>
                <c:pt idx="76">
                  <c:v>2.4</c:v>
                </c:pt>
                <c:pt idx="77" formatCode="0.00">
                  <c:v>#N/A</c:v>
                </c:pt>
                <c:pt idx="78" formatCode="0.00">
                  <c:v>#N/A</c:v>
                </c:pt>
                <c:pt idx="79" formatCode="0.0">
                  <c:v>6</c:v>
                </c:pt>
                <c:pt idx="80" formatCode="0.00">
                  <c:v>#N/A</c:v>
                </c:pt>
                <c:pt idx="81" formatCode="0.00">
                  <c:v>#N/A</c:v>
                </c:pt>
                <c:pt idx="82" formatCode="0.0">
                  <c:v>11.909000000000001</c:v>
                </c:pt>
                <c:pt idx="83">
                  <c:v>1.7</c:v>
                </c:pt>
                <c:pt idx="84" formatCode="0.00">
                  <c:v>#N/A</c:v>
                </c:pt>
                <c:pt idx="85">
                  <c:v>0.78</c:v>
                </c:pt>
                <c:pt idx="86" formatCode="0.00">
                  <c:v>#N/A</c:v>
                </c:pt>
                <c:pt idx="87">
                  <c:v>0.39</c:v>
                </c:pt>
                <c:pt idx="88" formatCode="0.00">
                  <c:v>#N/A</c:v>
                </c:pt>
                <c:pt idx="89">
                  <c:v>0.39</c:v>
                </c:pt>
                <c:pt idx="90" formatCode="0.00">
                  <c:v>#N/A</c:v>
                </c:pt>
                <c:pt idx="91">
                  <c:v>0.68</c:v>
                </c:pt>
                <c:pt idx="92" formatCode="0.00">
                  <c:v>#N/A</c:v>
                </c:pt>
                <c:pt idx="93" formatCode="0.00">
                  <c:v>0.3</c:v>
                </c:pt>
                <c:pt idx="94" formatCode="0.00">
                  <c:v>4.1509999999999998</c:v>
                </c:pt>
                <c:pt idx="95" formatCode="0.00">
                  <c:v>0.42</c:v>
                </c:pt>
                <c:pt idx="96" formatCode="0.00">
                  <c:v>#N/A</c:v>
                </c:pt>
                <c:pt idx="97" formatCode="0.00">
                  <c:v>0.59</c:v>
                </c:pt>
                <c:pt idx="98" formatCode="0.00">
                  <c:v>#N/A</c:v>
                </c:pt>
                <c:pt idx="99" formatCode="0.00">
                  <c:v>#N/A</c:v>
                </c:pt>
                <c:pt idx="100" formatCode="0.00">
                  <c:v>8.7040000000000006</c:v>
                </c:pt>
                <c:pt idx="101" formatCode="0.00">
                  <c:v>0.95</c:v>
                </c:pt>
                <c:pt idx="102" formatCode="0.00">
                  <c:v>#N/A</c:v>
                </c:pt>
                <c:pt idx="103" formatCode="0.0">
                  <c:v>1.4</c:v>
                </c:pt>
                <c:pt idx="104" formatCode="0.00">
                  <c:v>#N/A</c:v>
                </c:pt>
                <c:pt idx="105" formatCode="0.00">
                  <c:v>8.827</c:v>
                </c:pt>
                <c:pt idx="106" formatCode="0.00">
                  <c:v>#N/A</c:v>
                </c:pt>
                <c:pt idx="107" formatCode="0.0">
                  <c:v>2.8</c:v>
                </c:pt>
                <c:pt idx="108" formatCode="0.00">
                  <c:v>#N/A</c:v>
                </c:pt>
                <c:pt idx="109" formatCode="0.0">
                  <c:v>3.2</c:v>
                </c:pt>
                <c:pt idx="110" formatCode="0.0">
                  <c:v>9.1999999999999993</c:v>
                </c:pt>
                <c:pt idx="111" formatCode="0.0">
                  <c:v>12.256</c:v>
                </c:pt>
                <c:pt idx="112" formatCode="0.00">
                  <c:v>#N/A</c:v>
                </c:pt>
                <c:pt idx="113" formatCode="0.00">
                  <c:v>8.93</c:v>
                </c:pt>
                <c:pt idx="114" formatCode="0.0">
                  <c:v>31.559000000000001</c:v>
                </c:pt>
                <c:pt idx="115" formatCode="0.00">
                  <c:v>#N/A</c:v>
                </c:pt>
                <c:pt idx="116" formatCode="0.00">
                  <c:v>8.3800000000000008</c:v>
                </c:pt>
                <c:pt idx="117" formatCode="0.00">
                  <c:v>#N/A</c:v>
                </c:pt>
                <c:pt idx="118">
                  <c:v>9.1999999999999993</c:v>
                </c:pt>
                <c:pt idx="119" formatCode="0.00">
                  <c:v>#N/A</c:v>
                </c:pt>
                <c:pt idx="120">
                  <c:v>8.1999999999999993</c:v>
                </c:pt>
                <c:pt idx="121" formatCode="0.00">
                  <c:v>#N/A</c:v>
                </c:pt>
                <c:pt idx="122" formatCode="0.00">
                  <c:v>7.242</c:v>
                </c:pt>
                <c:pt idx="123">
                  <c:v>7.7</c:v>
                </c:pt>
                <c:pt idx="124" formatCode="0.00">
                  <c:v>#N/A</c:v>
                </c:pt>
                <c:pt idx="125" formatCode="0.00">
                  <c:v>8.9714200000000002</c:v>
                </c:pt>
                <c:pt idx="126" formatCode="0.00">
                  <c:v>#N/A</c:v>
                </c:pt>
                <c:pt idx="127" formatCode="0.00">
                  <c:v>3.9823740000000001</c:v>
                </c:pt>
                <c:pt idx="128" formatCode="0.00">
                  <c:v>5.0650000000000004</c:v>
                </c:pt>
                <c:pt idx="129" formatCode="0.00">
                  <c:v>#N/A</c:v>
                </c:pt>
                <c:pt idx="130" formatCode="0.00">
                  <c:v>1.6473070000000001</c:v>
                </c:pt>
                <c:pt idx="131" formatCode="0.00">
                  <c:v>1.756888</c:v>
                </c:pt>
                <c:pt idx="132" formatCode="0.00">
                  <c:v>#N/A</c:v>
                </c:pt>
                <c:pt idx="133" formatCode="0.00">
                  <c:v>2.2380100000000001</c:v>
                </c:pt>
                <c:pt idx="134" formatCode="0.00">
                  <c:v>#N/A</c:v>
                </c:pt>
                <c:pt idx="135" formatCode="0.00">
                  <c:v>#N/A</c:v>
                </c:pt>
                <c:pt idx="136" formatCode="0.00">
                  <c:v>#N/A</c:v>
                </c:pt>
                <c:pt idx="137" formatCode="0.00">
                  <c:v>1.839</c:v>
                </c:pt>
                <c:pt idx="138" formatCode="0.00">
                  <c:v>1.7785150000000001</c:v>
                </c:pt>
                <c:pt idx="139" formatCode="0.00">
                  <c:v>#N/A</c:v>
                </c:pt>
                <c:pt idx="140" formatCode="0.00">
                  <c:v>1.3672530000000001</c:v>
                </c:pt>
                <c:pt idx="141" formatCode="0.00">
                  <c:v>#N/A</c:v>
                </c:pt>
                <c:pt idx="142" formatCode="0.000">
                  <c:v>0.99811499999999997</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2-374F-4C77-A97C-FC47732078B3}"/>
            </c:ext>
          </c:extLst>
        </c:ser>
        <c:ser>
          <c:idx val="8"/>
          <c:order val="3"/>
          <c:tx>
            <c:strRef>
              <c:f>入力!$AZ$4</c:f>
              <c:strCache>
                <c:ptCount val="1"/>
                <c:pt idx="0">
                  <c:v>反応槽2</c:v>
                </c:pt>
              </c:strCache>
              <c:extLst xmlns:c15="http://schemas.microsoft.com/office/drawing/2012/chart"/>
            </c:strRef>
          </c:tx>
          <c:spPr>
            <a:ln w="25400" cap="rnd">
              <a:noFill/>
              <a:round/>
            </a:ln>
            <a:effectLst/>
          </c:spPr>
          <c:marker>
            <c:symbol val="square"/>
            <c:size val="8"/>
            <c:spPr>
              <a:solidFill>
                <a:srgbClr val="00B0F0"/>
              </a:solidFill>
              <a:ln w="15875">
                <a:solidFill>
                  <a:srgbClr val="0070C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extLst xmlns:c15="http://schemas.microsoft.com/office/drawing/2012/chart"/>
            </c:numRef>
          </c:cat>
          <c:val>
            <c:numRef>
              <c:f>入力!$AZ$5:$AZ$600</c:f>
              <c:numCache>
                <c:formatCode>General</c:formatCode>
                <c:ptCount val="596"/>
                <c:pt idx="0" formatCode="0.0">
                  <c:v>#N/A</c:v>
                </c:pt>
                <c:pt idx="1">
                  <c:v>2.8</c:v>
                </c:pt>
                <c:pt idx="2">
                  <c:v>4.0999999999999996</c:v>
                </c:pt>
                <c:pt idx="3">
                  <c:v>3.8</c:v>
                </c:pt>
                <c:pt idx="4">
                  <c:v>2.6</c:v>
                </c:pt>
                <c:pt idx="5">
                  <c:v>4.7</c:v>
                </c:pt>
                <c:pt idx="6">
                  <c:v>4.4000000000000004</c:v>
                </c:pt>
                <c:pt idx="7">
                  <c:v>5.0999999999999996</c:v>
                </c:pt>
                <c:pt idx="8">
                  <c:v>3.8</c:v>
                </c:pt>
                <c:pt idx="9">
                  <c:v>4.3</c:v>
                </c:pt>
                <c:pt idx="10">
                  <c:v>4.2</c:v>
                </c:pt>
                <c:pt idx="11">
                  <c:v>3.8</c:v>
                </c:pt>
                <c:pt idx="12" formatCode="0.0">
                  <c:v>4</c:v>
                </c:pt>
                <c:pt idx="13" formatCode="0.0">
                  <c:v>4</c:v>
                </c:pt>
                <c:pt idx="14" formatCode="0.0">
                  <c:v>4</c:v>
                </c:pt>
                <c:pt idx="15" formatCode="0.0">
                  <c:v>4</c:v>
                </c:pt>
                <c:pt idx="16">
                  <c:v>4.7</c:v>
                </c:pt>
                <c:pt idx="17">
                  <c:v>4.7</c:v>
                </c:pt>
                <c:pt idx="18">
                  <c:v>5.5</c:v>
                </c:pt>
                <c:pt idx="19">
                  <c:v>5.8</c:v>
                </c:pt>
                <c:pt idx="20">
                  <c:v>7.6</c:v>
                </c:pt>
                <c:pt idx="21">
                  <c:v>6.9</c:v>
                </c:pt>
                <c:pt idx="22" formatCode="0.00">
                  <c:v>#N/A</c:v>
                </c:pt>
                <c:pt idx="23">
                  <c:v>5.0999999999999996</c:v>
                </c:pt>
                <c:pt idx="24" formatCode="0.0">
                  <c:v>6</c:v>
                </c:pt>
                <c:pt idx="25">
                  <c:v>7.4</c:v>
                </c:pt>
                <c:pt idx="26" formatCode="0.0">
                  <c:v>8</c:v>
                </c:pt>
                <c:pt idx="27" formatCode="0.0">
                  <c:v>8</c:v>
                </c:pt>
                <c:pt idx="28">
                  <c:v>7.5</c:v>
                </c:pt>
                <c:pt idx="29" formatCode="0.00">
                  <c:v>#N/A</c:v>
                </c:pt>
                <c:pt idx="30">
                  <c:v>7.7</c:v>
                </c:pt>
                <c:pt idx="31">
                  <c:v>8.6</c:v>
                </c:pt>
                <c:pt idx="32">
                  <c:v>8.5</c:v>
                </c:pt>
                <c:pt idx="33">
                  <c:v>10</c:v>
                </c:pt>
                <c:pt idx="34" formatCode="0.00">
                  <c:v>#N/A</c:v>
                </c:pt>
                <c:pt idx="35">
                  <c:v>12</c:v>
                </c:pt>
                <c:pt idx="36">
                  <c:v>13</c:v>
                </c:pt>
                <c:pt idx="37">
                  <c:v>13</c:v>
                </c:pt>
                <c:pt idx="38">
                  <c:v>13</c:v>
                </c:pt>
                <c:pt idx="39" formatCode="0.00">
                  <c:v>#N/A</c:v>
                </c:pt>
                <c:pt idx="40">
                  <c:v>14</c:v>
                </c:pt>
                <c:pt idx="41">
                  <c:v>13</c:v>
                </c:pt>
                <c:pt idx="42">
                  <c:v>14</c:v>
                </c:pt>
                <c:pt idx="43" formatCode="0.00">
                  <c:v>#N/A</c:v>
                </c:pt>
                <c:pt idx="44" formatCode="0.00">
                  <c:v>#N/A</c:v>
                </c:pt>
                <c:pt idx="45">
                  <c:v>13</c:v>
                </c:pt>
                <c:pt idx="46">
                  <c:v>13</c:v>
                </c:pt>
                <c:pt idx="47" formatCode="0.0">
                  <c:v>14.109</c:v>
                </c:pt>
                <c:pt idx="48" formatCode="0.0">
                  <c:v>11.827999999999999</c:v>
                </c:pt>
                <c:pt idx="60" formatCode="0.00">
                  <c:v>#N/A</c:v>
                </c:pt>
                <c:pt idx="61">
                  <c:v>0.12</c:v>
                </c:pt>
                <c:pt idx="62" formatCode="0.00">
                  <c:v>#N/A</c:v>
                </c:pt>
                <c:pt idx="63">
                  <c:v>0.03</c:v>
                </c:pt>
                <c:pt idx="64">
                  <c:v>2.1000000000000001E-2</c:v>
                </c:pt>
                <c:pt idx="65">
                  <c:v>1.4E-2</c:v>
                </c:pt>
                <c:pt idx="66" formatCode="0.00">
                  <c:v>#N/A</c:v>
                </c:pt>
                <c:pt idx="67">
                  <c:v>2.1000000000000001E-2</c:v>
                </c:pt>
                <c:pt idx="68" formatCode="0.00">
                  <c:v>#N/A</c:v>
                </c:pt>
                <c:pt idx="69" formatCode="0.000">
                  <c:v>0.01</c:v>
                </c:pt>
                <c:pt idx="70" formatCode="0.00">
                  <c:v>#N/A</c:v>
                </c:pt>
                <c:pt idx="71" formatCode="0.000">
                  <c:v>8.9999999999999993E-3</c:v>
                </c:pt>
                <c:pt idx="72" formatCode="0.00">
                  <c:v>#N/A</c:v>
                </c:pt>
                <c:pt idx="73" formatCode="0.00">
                  <c:v>#N/A</c:v>
                </c:pt>
                <c:pt idx="74" formatCode="0.000">
                  <c:v>0.02</c:v>
                </c:pt>
                <c:pt idx="75" formatCode="0.00">
                  <c:v>#N/A</c:v>
                </c:pt>
                <c:pt idx="76" formatCode="0.000">
                  <c:v>4.2000000000000003E-2</c:v>
                </c:pt>
                <c:pt idx="77" formatCode="0.00">
                  <c:v>#N/A</c:v>
                </c:pt>
                <c:pt idx="78" formatCode="0.00">
                  <c:v>#N/A</c:v>
                </c:pt>
                <c:pt idx="79" formatCode="0.000">
                  <c:v>8.8999999999999996E-2</c:v>
                </c:pt>
                <c:pt idx="80" formatCode="0.00">
                  <c:v>#N/A</c:v>
                </c:pt>
                <c:pt idx="81" formatCode="0.00">
                  <c:v>#N/A</c:v>
                </c:pt>
                <c:pt idx="82">
                  <c:v>0.161</c:v>
                </c:pt>
                <c:pt idx="83" formatCode="0.00">
                  <c:v>0.11</c:v>
                </c:pt>
                <c:pt idx="84" formatCode="0.00">
                  <c:v>#N/A</c:v>
                </c:pt>
                <c:pt idx="85">
                  <c:v>3.5000000000000003E-2</c:v>
                </c:pt>
                <c:pt idx="86" formatCode="0.00">
                  <c:v>#N/A</c:v>
                </c:pt>
                <c:pt idx="87">
                  <c:v>0.12</c:v>
                </c:pt>
                <c:pt idx="88" formatCode="0.00">
                  <c:v>#N/A</c:v>
                </c:pt>
                <c:pt idx="89">
                  <c:v>0.13</c:v>
                </c:pt>
                <c:pt idx="90" formatCode="0.00">
                  <c:v>#N/A</c:v>
                </c:pt>
                <c:pt idx="91">
                  <c:v>0.12</c:v>
                </c:pt>
                <c:pt idx="92" formatCode="0.00">
                  <c:v>#N/A</c:v>
                </c:pt>
                <c:pt idx="93">
                  <c:v>0.26</c:v>
                </c:pt>
                <c:pt idx="94">
                  <c:v>0</c:v>
                </c:pt>
                <c:pt idx="95">
                  <c:v>0.22</c:v>
                </c:pt>
                <c:pt idx="96" formatCode="0.00">
                  <c:v>#N/A</c:v>
                </c:pt>
                <c:pt idx="97">
                  <c:v>0.22</c:v>
                </c:pt>
                <c:pt idx="98" formatCode="0.00">
                  <c:v>#N/A</c:v>
                </c:pt>
                <c:pt idx="99" formatCode="0.00">
                  <c:v>#N/A</c:v>
                </c:pt>
                <c:pt idx="100">
                  <c:v>0.13500000000000001</c:v>
                </c:pt>
                <c:pt idx="101">
                  <c:v>0.28000000000000003</c:v>
                </c:pt>
                <c:pt idx="102" formatCode="0.00">
                  <c:v>#N/A</c:v>
                </c:pt>
                <c:pt idx="103">
                  <c:v>0.27</c:v>
                </c:pt>
                <c:pt idx="104" formatCode="0.00">
                  <c:v>#N/A</c:v>
                </c:pt>
                <c:pt idx="105">
                  <c:v>0.159</c:v>
                </c:pt>
                <c:pt idx="106" formatCode="0.00">
                  <c:v>#N/A</c:v>
                </c:pt>
                <c:pt idx="107">
                  <c:v>0.31</c:v>
                </c:pt>
                <c:pt idx="108" formatCode="0.00">
                  <c:v>#N/A</c:v>
                </c:pt>
                <c:pt idx="109" formatCode="0.00">
                  <c:v>0.4</c:v>
                </c:pt>
                <c:pt idx="110" formatCode="0.00">
                  <c:v>0.35</c:v>
                </c:pt>
                <c:pt idx="111">
                  <c:v>0.26900000000000002</c:v>
                </c:pt>
                <c:pt idx="112" formatCode="0.00">
                  <c:v>#N/A</c:v>
                </c:pt>
                <c:pt idx="113">
                  <c:v>0.189</c:v>
                </c:pt>
                <c:pt idx="114">
                  <c:v>0.24099999999999999</c:v>
                </c:pt>
                <c:pt idx="115" formatCode="0.00">
                  <c:v>#N/A</c:v>
                </c:pt>
                <c:pt idx="116">
                  <c:v>0.129</c:v>
                </c:pt>
                <c:pt idx="117" formatCode="0.00">
                  <c:v>#N/A</c:v>
                </c:pt>
                <c:pt idx="118">
                  <c:v>0.22</c:v>
                </c:pt>
                <c:pt idx="119" formatCode="0.00">
                  <c:v>#N/A</c:v>
                </c:pt>
                <c:pt idx="120">
                  <c:v>0.16</c:v>
                </c:pt>
                <c:pt idx="121" formatCode="0.00">
                  <c:v>#N/A</c:v>
                </c:pt>
                <c:pt idx="122" formatCode="0.000">
                  <c:v>0.09</c:v>
                </c:pt>
                <c:pt idx="123">
                  <c:v>0.15</c:v>
                </c:pt>
                <c:pt idx="124" formatCode="0.00">
                  <c:v>#N/A</c:v>
                </c:pt>
                <c:pt idx="125" formatCode="0.000">
                  <c:v>6.7833000000000004E-2</c:v>
                </c:pt>
                <c:pt idx="126" formatCode="0.00">
                  <c:v>#N/A</c:v>
                </c:pt>
                <c:pt idx="127" formatCode="0.000">
                  <c:v>8.4437999999999999E-2</c:v>
                </c:pt>
                <c:pt idx="128">
                  <c:v>0</c:v>
                </c:pt>
                <c:pt idx="129" formatCode="0.00">
                  <c:v>#N/A</c:v>
                </c:pt>
                <c:pt idx="130" formatCode="0.000">
                  <c:v>8.7633000000000003E-2</c:v>
                </c:pt>
                <c:pt idx="131" formatCode="0.000">
                  <c:v>6.7541000000000004E-2</c:v>
                </c:pt>
                <c:pt idx="132" formatCode="0.00">
                  <c:v>#N/A</c:v>
                </c:pt>
                <c:pt idx="133" formatCode="0.000">
                  <c:v>6.1810999999999998E-2</c:v>
                </c:pt>
                <c:pt idx="134" formatCode="0.00">
                  <c:v>#N/A</c:v>
                </c:pt>
                <c:pt idx="135" formatCode="0.00">
                  <c:v>#N/A</c:v>
                </c:pt>
                <c:pt idx="136" formatCode="0.00">
                  <c:v>#N/A</c:v>
                </c:pt>
                <c:pt idx="137">
                  <c:v>4.5999999999999999E-2</c:v>
                </c:pt>
                <c:pt idx="138" formatCode="0.000">
                  <c:v>4.2332000000000002E-2</c:v>
                </c:pt>
                <c:pt idx="139" formatCode="0.00">
                  <c:v>#N/A</c:v>
                </c:pt>
                <c:pt idx="140" formatCode="0.000">
                  <c:v>4.5538000000000002E-2</c:v>
                </c:pt>
                <c:pt idx="141" formatCode="0.00">
                  <c:v>#N/A</c:v>
                </c:pt>
                <c:pt idx="142" formatCode="0.000">
                  <c:v>3.8338999999999998E-2</c:v>
                </c:pt>
                <c:pt idx="143" formatCode="0.00">
                  <c:v>#N/A</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3-374F-4C77-A97C-FC47732078B3}"/>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latin typeface="Arial" panose="020B0604020202020204" pitchFamily="34" charset="0"/>
                    <a:cs typeface="Arial" panose="020B0604020202020204" pitchFamily="34" charset="0"/>
                  </a:rPr>
                  <a:t>Zn (mg/L)</a:t>
                </a:r>
                <a:endParaRPr lang="ja-JP" altLang="en-US">
                  <a:latin typeface="Arial" panose="020B0604020202020204" pitchFamily="34" charset="0"/>
                  <a:cs typeface="Arial" panose="020B0604020202020204" pitchFamily="34" charset="0"/>
                </a:endParaRPr>
              </a:p>
            </c:rich>
          </c:tx>
          <c:layout>
            <c:manualLayout>
              <c:xMode val="edge"/>
              <c:yMode val="edge"/>
              <c:x val="2.1669590297134122E-2"/>
              <c:y val="0.30382536171918095"/>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between"/>
      </c:valAx>
      <c:spPr>
        <a:noFill/>
        <a:ln w="9525">
          <a:solidFill>
            <a:sysClr val="windowText" lastClr="000000"/>
          </a:solidFill>
        </a:ln>
        <a:effectLst/>
      </c:spPr>
    </c:plotArea>
    <c:legend>
      <c:legendPos val="b"/>
      <c:layout>
        <c:manualLayout>
          <c:xMode val="edge"/>
          <c:yMode val="edge"/>
          <c:x val="2.2769702267258015E-3"/>
          <c:y val="0.88951960448102418"/>
          <c:w val="0.99772302977327421"/>
          <c:h val="0.1104803955189757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入力!$BH$4</c:f>
              <c:strCache>
                <c:ptCount val="1"/>
                <c:pt idx="0">
                  <c:v>原水</c:v>
                </c:pt>
              </c:strCache>
            </c:strRef>
          </c:tx>
          <c:spPr>
            <a:ln w="1905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入力!$BH$5:$BH$600</c:f>
              <c:numCache>
                <c:formatCode>General</c:formatCode>
                <c:ptCount val="596"/>
                <c:pt idx="0" formatCode="0.00">
                  <c:v>#N/A</c:v>
                </c:pt>
                <c:pt idx="1">
                  <c:v>6.1</c:v>
                </c:pt>
                <c:pt idx="2">
                  <c:v>6.2</c:v>
                </c:pt>
                <c:pt idx="3">
                  <c:v>5.7</c:v>
                </c:pt>
                <c:pt idx="4">
                  <c:v>5.5</c:v>
                </c:pt>
                <c:pt idx="5">
                  <c:v>5.5</c:v>
                </c:pt>
                <c:pt idx="6">
                  <c:v>6.1</c:v>
                </c:pt>
                <c:pt idx="7">
                  <c:v>6.5</c:v>
                </c:pt>
                <c:pt idx="8">
                  <c:v>6.1</c:v>
                </c:pt>
                <c:pt idx="9">
                  <c:v>6.4</c:v>
                </c:pt>
                <c:pt idx="10">
                  <c:v>6.1</c:v>
                </c:pt>
                <c:pt idx="11">
                  <c:v>6.2</c:v>
                </c:pt>
                <c:pt idx="12">
                  <c:v>5.9</c:v>
                </c:pt>
                <c:pt idx="13">
                  <c:v>5.9</c:v>
                </c:pt>
                <c:pt idx="14" formatCode="0.0">
                  <c:v>6</c:v>
                </c:pt>
                <c:pt idx="15">
                  <c:v>5.7</c:v>
                </c:pt>
                <c:pt idx="16">
                  <c:v>5.4</c:v>
                </c:pt>
                <c:pt idx="17">
                  <c:v>5.2</c:v>
                </c:pt>
                <c:pt idx="18">
                  <c:v>5.4</c:v>
                </c:pt>
                <c:pt idx="19">
                  <c:v>5.5</c:v>
                </c:pt>
                <c:pt idx="20">
                  <c:v>5.2</c:v>
                </c:pt>
                <c:pt idx="21">
                  <c:v>4.9000000000000004</c:v>
                </c:pt>
                <c:pt idx="22" formatCode="0.00">
                  <c:v>#N/A</c:v>
                </c:pt>
                <c:pt idx="23">
                  <c:v>4.9000000000000004</c:v>
                </c:pt>
                <c:pt idx="24">
                  <c:v>5.0999999999999996</c:v>
                </c:pt>
                <c:pt idx="25">
                  <c:v>5.0999999999999996</c:v>
                </c:pt>
                <c:pt idx="26">
                  <c:v>4.5999999999999996</c:v>
                </c:pt>
                <c:pt idx="27">
                  <c:v>4.7</c:v>
                </c:pt>
                <c:pt idx="28">
                  <c:v>4.5</c:v>
                </c:pt>
                <c:pt idx="29" formatCode="0.00">
                  <c:v>#N/A</c:v>
                </c:pt>
                <c:pt idx="30">
                  <c:v>5.2</c:v>
                </c:pt>
                <c:pt idx="31">
                  <c:v>5.7</c:v>
                </c:pt>
                <c:pt idx="32">
                  <c:v>6.6</c:v>
                </c:pt>
                <c:pt idx="33">
                  <c:v>7.5</c:v>
                </c:pt>
                <c:pt idx="34" formatCode="0.00">
                  <c:v>#N/A</c:v>
                </c:pt>
                <c:pt idx="35">
                  <c:v>7.8</c:v>
                </c:pt>
                <c:pt idx="36">
                  <c:v>8.4</c:v>
                </c:pt>
                <c:pt idx="37" formatCode="0.0">
                  <c:v>8</c:v>
                </c:pt>
                <c:pt idx="38">
                  <c:v>7.8</c:v>
                </c:pt>
                <c:pt idx="39" formatCode="0.00">
                  <c:v>#N/A</c:v>
                </c:pt>
                <c:pt idx="40">
                  <c:v>8.1999999999999993</c:v>
                </c:pt>
                <c:pt idx="41">
                  <c:v>7.8</c:v>
                </c:pt>
                <c:pt idx="42">
                  <c:v>7.9</c:v>
                </c:pt>
                <c:pt idx="43" formatCode="0.00">
                  <c:v>#N/A</c:v>
                </c:pt>
                <c:pt idx="44" formatCode="0.00">
                  <c:v>#N/A</c:v>
                </c:pt>
                <c:pt idx="45">
                  <c:v>8.4</c:v>
                </c:pt>
                <c:pt idx="46">
                  <c:v>8.1</c:v>
                </c:pt>
                <c:pt idx="47" formatCode="0.00">
                  <c:v>7.202</c:v>
                </c:pt>
                <c:pt idx="48" formatCode="0.00">
                  <c:v>7.2869999999999999</c:v>
                </c:pt>
                <c:pt idx="49" formatCode="0.00">
                  <c:v>7.4089999999999998</c:v>
                </c:pt>
                <c:pt idx="50" formatCode="0.00">
                  <c:v>7.633</c:v>
                </c:pt>
                <c:pt idx="51">
                  <c:v>7.42</c:v>
                </c:pt>
                <c:pt idx="52">
                  <c:v>7.13</c:v>
                </c:pt>
                <c:pt idx="53">
                  <c:v>6.7</c:v>
                </c:pt>
                <c:pt idx="54">
                  <c:v>#N/A</c:v>
                </c:pt>
                <c:pt idx="55">
                  <c:v>6.7</c:v>
                </c:pt>
                <c:pt idx="56" formatCode="0.00">
                  <c:v>#N/A</c:v>
                </c:pt>
                <c:pt idx="57" formatCode="0.0">
                  <c:v>7</c:v>
                </c:pt>
                <c:pt idx="58">
                  <c:v>7.5</c:v>
                </c:pt>
                <c:pt idx="59">
                  <c:v>6.9</c:v>
                </c:pt>
                <c:pt idx="60" formatCode="0.00">
                  <c:v>#N/A</c:v>
                </c:pt>
                <c:pt idx="61">
                  <c:v>6.1</c:v>
                </c:pt>
                <c:pt idx="62" formatCode="0.00">
                  <c:v>#N/A</c:v>
                </c:pt>
                <c:pt idx="63">
                  <c:v>5.8</c:v>
                </c:pt>
                <c:pt idx="64">
                  <c:v>5.7</c:v>
                </c:pt>
                <c:pt idx="65">
                  <c:v>5.2</c:v>
                </c:pt>
                <c:pt idx="66" formatCode="0.00">
                  <c:v>#N/A</c:v>
                </c:pt>
                <c:pt idx="67">
                  <c:v>5.2</c:v>
                </c:pt>
                <c:pt idx="68" formatCode="0.00">
                  <c:v>#N/A</c:v>
                </c:pt>
                <c:pt idx="69">
                  <c:v>5.2</c:v>
                </c:pt>
                <c:pt idx="70" formatCode="0.00">
                  <c:v>#N/A</c:v>
                </c:pt>
                <c:pt idx="71">
                  <c:v>4.9000000000000004</c:v>
                </c:pt>
                <c:pt idx="72" formatCode="0.00">
                  <c:v>#N/A</c:v>
                </c:pt>
                <c:pt idx="73" formatCode="0.00">
                  <c:v>#N/A</c:v>
                </c:pt>
                <c:pt idx="74" formatCode="0.0">
                  <c:v>7</c:v>
                </c:pt>
                <c:pt idx="75" formatCode="0.00">
                  <c:v>#N/A</c:v>
                </c:pt>
                <c:pt idx="76">
                  <c:v>11</c:v>
                </c:pt>
                <c:pt idx="77" formatCode="0.00">
                  <c:v>#N/A</c:v>
                </c:pt>
                <c:pt idx="78" formatCode="0.00">
                  <c:v>#N/A</c:v>
                </c:pt>
                <c:pt idx="79">
                  <c:v>9.9</c:v>
                </c:pt>
                <c:pt idx="80" formatCode="0.00">
                  <c:v>#N/A</c:v>
                </c:pt>
                <c:pt idx="81" formatCode="0.00">
                  <c:v>#N/A</c:v>
                </c:pt>
                <c:pt idx="82" formatCode="0.00">
                  <c:v>7.798</c:v>
                </c:pt>
                <c:pt idx="83">
                  <c:v>8.1</c:v>
                </c:pt>
                <c:pt idx="84" formatCode="0.00">
                  <c:v>#N/A</c:v>
                </c:pt>
                <c:pt idx="85" formatCode="0.0">
                  <c:v>7</c:v>
                </c:pt>
                <c:pt idx="86" formatCode="0.00">
                  <c:v>#N/A</c:v>
                </c:pt>
                <c:pt idx="87">
                  <c:v>6.7</c:v>
                </c:pt>
                <c:pt idx="88" formatCode="0.00">
                  <c:v>#N/A</c:v>
                </c:pt>
                <c:pt idx="89">
                  <c:v>6.2</c:v>
                </c:pt>
                <c:pt idx="90" formatCode="0.00">
                  <c:v>#N/A</c:v>
                </c:pt>
                <c:pt idx="91">
                  <c:v>5.8</c:v>
                </c:pt>
                <c:pt idx="92" formatCode="0.00">
                  <c:v>#N/A</c:v>
                </c:pt>
                <c:pt idx="93">
                  <c:v>5.5</c:v>
                </c:pt>
                <c:pt idx="94" formatCode="0.00">
                  <c:v>4.7560000000000002</c:v>
                </c:pt>
                <c:pt idx="95" formatCode="0.0">
                  <c:v>5</c:v>
                </c:pt>
                <c:pt idx="96" formatCode="0.00">
                  <c:v>#N/A</c:v>
                </c:pt>
                <c:pt idx="97" formatCode="0.0">
                  <c:v>5.7</c:v>
                </c:pt>
                <c:pt idx="98" formatCode="0.00">
                  <c:v>#N/A</c:v>
                </c:pt>
                <c:pt idx="99" formatCode="0.00">
                  <c:v>#N/A</c:v>
                </c:pt>
                <c:pt idx="100" formatCode="0.00">
                  <c:v>5.8940000000000001</c:v>
                </c:pt>
                <c:pt idx="101" formatCode="0.0">
                  <c:v>6.2</c:v>
                </c:pt>
                <c:pt idx="102" formatCode="0.00">
                  <c:v>#N/A</c:v>
                </c:pt>
                <c:pt idx="103" formatCode="0.0">
                  <c:v>6.5</c:v>
                </c:pt>
                <c:pt idx="104" formatCode="0.00">
                  <c:v>#N/A</c:v>
                </c:pt>
                <c:pt idx="105" formatCode="0.00">
                  <c:v>6.0830000000000002</c:v>
                </c:pt>
                <c:pt idx="106" formatCode="0.00">
                  <c:v>#N/A</c:v>
                </c:pt>
                <c:pt idx="107" formatCode="0.0">
                  <c:v>6</c:v>
                </c:pt>
                <c:pt idx="108" formatCode="0.00">
                  <c:v>#N/A</c:v>
                </c:pt>
                <c:pt idx="109" formatCode="0.0">
                  <c:v>5.6</c:v>
                </c:pt>
                <c:pt idx="110" formatCode="0.0">
                  <c:v>5.7</c:v>
                </c:pt>
                <c:pt idx="111">
                  <c:v>5.36</c:v>
                </c:pt>
                <c:pt idx="112" formatCode="0.00">
                  <c:v>#N/A</c:v>
                </c:pt>
                <c:pt idx="113" formatCode="0.00">
                  <c:v>5.64</c:v>
                </c:pt>
                <c:pt idx="114" formatCode="0.00">
                  <c:v>5.9279999999999999</c:v>
                </c:pt>
                <c:pt idx="115" formatCode="0.00">
                  <c:v>#N/A</c:v>
                </c:pt>
                <c:pt idx="116" formatCode="0.00">
                  <c:v>5.4950000000000001</c:v>
                </c:pt>
                <c:pt idx="117" formatCode="0.00">
                  <c:v>#N/A</c:v>
                </c:pt>
                <c:pt idx="118" formatCode="0.0">
                  <c:v>6</c:v>
                </c:pt>
                <c:pt idx="119" formatCode="0.00">
                  <c:v>#N/A</c:v>
                </c:pt>
                <c:pt idx="120" formatCode="0.0">
                  <c:v>4.8</c:v>
                </c:pt>
                <c:pt idx="121" formatCode="0.00">
                  <c:v>#N/A</c:v>
                </c:pt>
                <c:pt idx="122" formatCode="0.00">
                  <c:v>5.532</c:v>
                </c:pt>
                <c:pt idx="123">
                  <c:v>5.9</c:v>
                </c:pt>
                <c:pt idx="124" formatCode="0.00">
                  <c:v>#N/A</c:v>
                </c:pt>
                <c:pt idx="125" formatCode="0.00">
                  <c:v>5.93126</c:v>
                </c:pt>
                <c:pt idx="126" formatCode="0.00">
                  <c:v>#N/A</c:v>
                </c:pt>
                <c:pt idx="127" formatCode="0.00">
                  <c:v>4.7562689999999996</c:v>
                </c:pt>
                <c:pt idx="128" formatCode="0.00">
                  <c:v>5.367</c:v>
                </c:pt>
                <c:pt idx="129" formatCode="0.00">
                  <c:v>#N/A</c:v>
                </c:pt>
                <c:pt idx="130" formatCode="0.00">
                  <c:v>4.5544399999999996</c:v>
                </c:pt>
                <c:pt idx="131" formatCode="0.00">
                  <c:v>4.2595660000000004</c:v>
                </c:pt>
                <c:pt idx="132" formatCode="0.00">
                  <c:v>#N/A</c:v>
                </c:pt>
                <c:pt idx="133" formatCode="0.00">
                  <c:v>3.9750019999999999</c:v>
                </c:pt>
                <c:pt idx="134" formatCode="0.00">
                  <c:v>#N/A</c:v>
                </c:pt>
                <c:pt idx="135" formatCode="0.00">
                  <c:v>#N/A</c:v>
                </c:pt>
                <c:pt idx="136" formatCode="0.00">
                  <c:v>#N/A</c:v>
                </c:pt>
                <c:pt idx="137" formatCode="0.00">
                  <c:v>4.0090000000000003</c:v>
                </c:pt>
                <c:pt idx="138" formatCode="0.00">
                  <c:v>3.2771370000000002</c:v>
                </c:pt>
                <c:pt idx="139" formatCode="0.00">
                  <c:v>#N/A</c:v>
                </c:pt>
                <c:pt idx="140" formatCode="0.00">
                  <c:v>3.1487820000000002</c:v>
                </c:pt>
                <c:pt idx="141" formatCode="0.00">
                  <c:v>#N/A</c:v>
                </c:pt>
                <c:pt idx="142" formatCode="0.00">
                  <c:v>3.3200799999999999</c:v>
                </c:pt>
                <c:pt idx="143" formatCode="0.00">
                  <c:v>#N/A</c:v>
                </c:pt>
              </c:numCache>
            </c:numRef>
          </c:val>
          <c:smooth val="0"/>
          <c:extLst>
            <c:ext xmlns:c16="http://schemas.microsoft.com/office/drawing/2014/chart" uri="{C3380CC4-5D6E-409C-BE32-E72D297353CC}">
              <c16:uniqueId val="{00000000-E4ED-4454-90D5-2FC8B7BF9916}"/>
            </c:ext>
          </c:extLst>
        </c:ser>
        <c:ser>
          <c:idx val="0"/>
          <c:order val="1"/>
          <c:tx>
            <c:strRef>
              <c:f>入力!$BI$4</c:f>
              <c:strCache>
                <c:ptCount val="1"/>
                <c:pt idx="0">
                  <c:v>石灰石</c:v>
                </c:pt>
              </c:strCache>
            </c:strRef>
          </c:tx>
          <c:spPr>
            <a:ln w="19050" cap="rnd">
              <a:noFill/>
              <a:round/>
            </a:ln>
            <a:effectLst/>
          </c:spPr>
          <c:marker>
            <c:symbol val="diamond"/>
            <c:size val="8"/>
            <c:spPr>
              <a:solidFill>
                <a:schemeClr val="bg1">
                  <a:lumMod val="65000"/>
                </a:schemeClr>
              </a:solidFill>
              <a:ln w="15875">
                <a:solidFill>
                  <a:sysClr val="windowText" lastClr="000000">
                    <a:lumMod val="50000"/>
                    <a:lumOff val="50000"/>
                  </a:sys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入力!$BI$5:$BI$600</c:f>
              <c:numCache>
                <c:formatCode>0.0</c:formatCode>
                <c:ptCount val="596"/>
                <c:pt idx="0">
                  <c:v>#N/A</c:v>
                </c:pt>
                <c:pt idx="1">
                  <c:v>2.7</c:v>
                </c:pt>
                <c:pt idx="2">
                  <c:v>3.6</c:v>
                </c:pt>
                <c:pt idx="3">
                  <c:v>3.9</c:v>
                </c:pt>
                <c:pt idx="4">
                  <c:v>4.2</c:v>
                </c:pt>
                <c:pt idx="5">
                  <c:v>4.5999999999999996</c:v>
                </c:pt>
                <c:pt idx="6">
                  <c:v>4.8</c:v>
                </c:pt>
                <c:pt idx="7">
                  <c:v>5.4</c:v>
                </c:pt>
                <c:pt idx="8">
                  <c:v>5</c:v>
                </c:pt>
                <c:pt idx="9">
                  <c:v>5.0999999999999996</c:v>
                </c:pt>
                <c:pt idx="10">
                  <c:v>5.4</c:v>
                </c:pt>
                <c:pt idx="11">
                  <c:v>5.4</c:v>
                </c:pt>
                <c:pt idx="12">
                  <c:v>5.2</c:v>
                </c:pt>
                <c:pt idx="13">
                  <c:v>5.4</c:v>
                </c:pt>
                <c:pt idx="14">
                  <c:v>5</c:v>
                </c:pt>
                <c:pt idx="15">
                  <c:v>4.9000000000000004</c:v>
                </c:pt>
                <c:pt idx="16">
                  <c:v>4.7</c:v>
                </c:pt>
                <c:pt idx="17">
                  <c:v>4.7</c:v>
                </c:pt>
                <c:pt idx="18">
                  <c:v>4.5999999999999996</c:v>
                </c:pt>
                <c:pt idx="19">
                  <c:v>4.8</c:v>
                </c:pt>
                <c:pt idx="20">
                  <c:v>4.5999999999999996</c:v>
                </c:pt>
                <c:pt idx="21">
                  <c:v>4.2</c:v>
                </c:pt>
                <c:pt idx="22" formatCode="0.00">
                  <c:v>#N/A</c:v>
                </c:pt>
                <c:pt idx="23">
                  <c:v>4</c:v>
                </c:pt>
                <c:pt idx="24">
                  <c:v>4.8</c:v>
                </c:pt>
                <c:pt idx="25">
                  <c:v>4.4000000000000004</c:v>
                </c:pt>
                <c:pt idx="26">
                  <c:v>3.9</c:v>
                </c:pt>
                <c:pt idx="27">
                  <c:v>3.7</c:v>
                </c:pt>
                <c:pt idx="28">
                  <c:v>3.6</c:v>
                </c:pt>
                <c:pt idx="29" formatCode="0.00">
                  <c:v>#N/A</c:v>
                </c:pt>
                <c:pt idx="30">
                  <c:v>4.2</c:v>
                </c:pt>
                <c:pt idx="31">
                  <c:v>4.8</c:v>
                </c:pt>
                <c:pt idx="32">
                  <c:v>5.6</c:v>
                </c:pt>
                <c:pt idx="33">
                  <c:v>6.7</c:v>
                </c:pt>
                <c:pt idx="34" formatCode="0.00">
                  <c:v>#N/A</c:v>
                </c:pt>
                <c:pt idx="35">
                  <c:v>7.1</c:v>
                </c:pt>
                <c:pt idx="36">
                  <c:v>7.4</c:v>
                </c:pt>
                <c:pt idx="37">
                  <c:v>7.3</c:v>
                </c:pt>
                <c:pt idx="38">
                  <c:v>7.2</c:v>
                </c:pt>
                <c:pt idx="39" formatCode="0.00">
                  <c:v>#N/A</c:v>
                </c:pt>
                <c:pt idx="40">
                  <c:v>7.4</c:v>
                </c:pt>
                <c:pt idx="41">
                  <c:v>6.8</c:v>
                </c:pt>
                <c:pt idx="42">
                  <c:v>6.8</c:v>
                </c:pt>
                <c:pt idx="43" formatCode="0.00">
                  <c:v>#N/A</c:v>
                </c:pt>
                <c:pt idx="44" formatCode="0.00">
                  <c:v>#N/A</c:v>
                </c:pt>
                <c:pt idx="45">
                  <c:v>7.5</c:v>
                </c:pt>
                <c:pt idx="46">
                  <c:v>7.2</c:v>
                </c:pt>
                <c:pt idx="47" formatCode="0.00">
                  <c:v>6.2779999999999996</c:v>
                </c:pt>
                <c:pt idx="48" formatCode="0.00">
                  <c:v>6.5819999999999999</c:v>
                </c:pt>
                <c:pt idx="49" formatCode="0.00">
                  <c:v>6.56</c:v>
                </c:pt>
                <c:pt idx="50" formatCode="0.00">
                  <c:v>6.444</c:v>
                </c:pt>
                <c:pt idx="51" formatCode="General">
                  <c:v>6.95</c:v>
                </c:pt>
                <c:pt idx="52" formatCode="General">
                  <c:v>6.32</c:v>
                </c:pt>
                <c:pt idx="53" formatCode="General">
                  <c:v>5.5</c:v>
                </c:pt>
                <c:pt idx="54" formatCode="General">
                  <c:v>#N/A</c:v>
                </c:pt>
                <c:pt idx="55" formatCode="General">
                  <c:v>5.7</c:v>
                </c:pt>
                <c:pt idx="56" formatCode="0.00">
                  <c:v>#N/A</c:v>
                </c:pt>
                <c:pt idx="57">
                  <c:v>6</c:v>
                </c:pt>
                <c:pt idx="58" formatCode="General">
                  <c:v>6.6</c:v>
                </c:pt>
                <c:pt idx="59" formatCode="General">
                  <c:v>5.8</c:v>
                </c:pt>
                <c:pt idx="60" formatCode="0.00">
                  <c:v>#N/A</c:v>
                </c:pt>
                <c:pt idx="61" formatCode="General">
                  <c:v>5.0999999999999996</c:v>
                </c:pt>
                <c:pt idx="62" formatCode="0.00">
                  <c:v>#N/A</c:v>
                </c:pt>
                <c:pt idx="63" formatCode="General">
                  <c:v>4.9000000000000004</c:v>
                </c:pt>
                <c:pt idx="64" formatCode="General">
                  <c:v>4.5999999999999996</c:v>
                </c:pt>
                <c:pt idx="65" formatCode="General">
                  <c:v>4.3</c:v>
                </c:pt>
                <c:pt idx="66" formatCode="0.00">
                  <c:v>#N/A</c:v>
                </c:pt>
                <c:pt idx="67" formatCode="General">
                  <c:v>3.9</c:v>
                </c:pt>
                <c:pt idx="68" formatCode="0.00">
                  <c:v>#N/A</c:v>
                </c:pt>
                <c:pt idx="69">
                  <c:v>4</c:v>
                </c:pt>
                <c:pt idx="70" formatCode="0.00">
                  <c:v>#N/A</c:v>
                </c:pt>
                <c:pt idx="71">
                  <c:v>3</c:v>
                </c:pt>
                <c:pt idx="72" formatCode="0.00">
                  <c:v>#N/A</c:v>
                </c:pt>
                <c:pt idx="73" formatCode="0.00">
                  <c:v>#N/A</c:v>
                </c:pt>
                <c:pt idx="74">
                  <c:v>4.9000000000000004</c:v>
                </c:pt>
                <c:pt idx="75" formatCode="0.00">
                  <c:v>#N/A</c:v>
                </c:pt>
                <c:pt idx="76" formatCode="0.00">
                  <c:v>0.73</c:v>
                </c:pt>
                <c:pt idx="77" formatCode="0.00">
                  <c:v>#N/A</c:v>
                </c:pt>
                <c:pt idx="78" formatCode="0.00">
                  <c:v>#N/A</c:v>
                </c:pt>
                <c:pt idx="79">
                  <c:v>7.2</c:v>
                </c:pt>
                <c:pt idx="80" formatCode="0.00">
                  <c:v>#N/A</c:v>
                </c:pt>
                <c:pt idx="81" formatCode="0.00">
                  <c:v>#N/A</c:v>
                </c:pt>
                <c:pt idx="82" formatCode="0.00">
                  <c:v>7.226</c:v>
                </c:pt>
                <c:pt idx="83" formatCode="General">
                  <c:v>5.0999999999999996</c:v>
                </c:pt>
                <c:pt idx="84" formatCode="0.00">
                  <c:v>#N/A</c:v>
                </c:pt>
                <c:pt idx="85" formatCode="General">
                  <c:v>4.5</c:v>
                </c:pt>
                <c:pt idx="86" formatCode="0.00">
                  <c:v>#N/A</c:v>
                </c:pt>
                <c:pt idx="87" formatCode="General">
                  <c:v>4.7</c:v>
                </c:pt>
                <c:pt idx="88" formatCode="0.00">
                  <c:v>#N/A</c:v>
                </c:pt>
                <c:pt idx="89">
                  <c:v>5</c:v>
                </c:pt>
                <c:pt idx="90" formatCode="0.00">
                  <c:v>#N/A</c:v>
                </c:pt>
                <c:pt idx="91" formatCode="General">
                  <c:v>4.2</c:v>
                </c:pt>
                <c:pt idx="92" formatCode="0.00">
                  <c:v>#N/A</c:v>
                </c:pt>
                <c:pt idx="93" formatCode="General">
                  <c:v>4.4000000000000004</c:v>
                </c:pt>
                <c:pt idx="94" formatCode="0.00">
                  <c:v>4.2859999999999996</c:v>
                </c:pt>
                <c:pt idx="95" formatCode="General">
                  <c:v>4.4000000000000004</c:v>
                </c:pt>
                <c:pt idx="96" formatCode="0.00">
                  <c:v>#N/A</c:v>
                </c:pt>
                <c:pt idx="97">
                  <c:v>5</c:v>
                </c:pt>
                <c:pt idx="98" formatCode="0.00">
                  <c:v>#N/A</c:v>
                </c:pt>
                <c:pt idx="99" formatCode="0.00">
                  <c:v>#N/A</c:v>
                </c:pt>
                <c:pt idx="100" formatCode="0.00">
                  <c:v>5.5490000000000004</c:v>
                </c:pt>
                <c:pt idx="101">
                  <c:v>4.9000000000000004</c:v>
                </c:pt>
                <c:pt idx="102" formatCode="0.00">
                  <c:v>#N/A</c:v>
                </c:pt>
                <c:pt idx="103">
                  <c:v>5.0999999999999996</c:v>
                </c:pt>
                <c:pt idx="104" formatCode="0.00">
                  <c:v>#N/A</c:v>
                </c:pt>
                <c:pt idx="105" formatCode="0.00">
                  <c:v>4.4130000000000003</c:v>
                </c:pt>
                <c:pt idx="106" formatCode="0.00">
                  <c:v>#N/A</c:v>
                </c:pt>
                <c:pt idx="107">
                  <c:v>5.3</c:v>
                </c:pt>
                <c:pt idx="108" formatCode="0.00">
                  <c:v>#N/A</c:v>
                </c:pt>
                <c:pt idx="109">
                  <c:v>5.0999999999999996</c:v>
                </c:pt>
                <c:pt idx="110">
                  <c:v>4.5999999999999996</c:v>
                </c:pt>
                <c:pt idx="111" formatCode="0.00">
                  <c:v>3.9590000000000001</c:v>
                </c:pt>
                <c:pt idx="112" formatCode="0.00">
                  <c:v>#N/A</c:v>
                </c:pt>
                <c:pt idx="113" formatCode="0.00">
                  <c:v>4.0890000000000004</c:v>
                </c:pt>
                <c:pt idx="114" formatCode="0.00">
                  <c:v>4.2439999999999998</c:v>
                </c:pt>
                <c:pt idx="115" formatCode="0.00">
                  <c:v>#N/A</c:v>
                </c:pt>
                <c:pt idx="116" formatCode="0.00">
                  <c:v>3.577</c:v>
                </c:pt>
                <c:pt idx="117" formatCode="0.00">
                  <c:v>#N/A</c:v>
                </c:pt>
                <c:pt idx="118" formatCode="General">
                  <c:v>4.3</c:v>
                </c:pt>
                <c:pt idx="119" formatCode="0.00">
                  <c:v>#N/A</c:v>
                </c:pt>
                <c:pt idx="120" formatCode="General">
                  <c:v>3.3</c:v>
                </c:pt>
                <c:pt idx="121" formatCode="0.00">
                  <c:v>#N/A</c:v>
                </c:pt>
                <c:pt idx="122" formatCode="0.00">
                  <c:v>3.1419999999999999</c:v>
                </c:pt>
                <c:pt idx="123" formatCode="General">
                  <c:v>4.4000000000000004</c:v>
                </c:pt>
                <c:pt idx="124" formatCode="0.00">
                  <c:v>#N/A</c:v>
                </c:pt>
                <c:pt idx="125" formatCode="0.00">
                  <c:v>3.9323519999999998</c:v>
                </c:pt>
                <c:pt idx="126" formatCode="0.00">
                  <c:v>#N/A</c:v>
                </c:pt>
                <c:pt idx="127" formatCode="0.00">
                  <c:v>3.1990059999999998</c:v>
                </c:pt>
                <c:pt idx="128" formatCode="0.00">
                  <c:v>3.3180000000000001</c:v>
                </c:pt>
                <c:pt idx="129" formatCode="0.00">
                  <c:v>#N/A</c:v>
                </c:pt>
                <c:pt idx="130" formatCode="0.00">
                  <c:v>3.1994229999999999</c:v>
                </c:pt>
                <c:pt idx="131" formatCode="0.00">
                  <c:v>3.0911460000000002</c:v>
                </c:pt>
                <c:pt idx="132" formatCode="0.00">
                  <c:v>#N/A</c:v>
                </c:pt>
                <c:pt idx="133" formatCode="0.00">
                  <c:v>2.552365</c:v>
                </c:pt>
                <c:pt idx="134" formatCode="0.00">
                  <c:v>#N/A</c:v>
                </c:pt>
                <c:pt idx="135" formatCode="0.00">
                  <c:v>#N/A</c:v>
                </c:pt>
                <c:pt idx="136" formatCode="0.00">
                  <c:v>#N/A</c:v>
                </c:pt>
                <c:pt idx="137" formatCode="0.00">
                  <c:v>2.7210000000000001</c:v>
                </c:pt>
                <c:pt idx="138" formatCode="0.00">
                  <c:v>2.1171380000000002</c:v>
                </c:pt>
                <c:pt idx="139" formatCode="0.00">
                  <c:v>#N/A</c:v>
                </c:pt>
                <c:pt idx="140" formatCode="0.00">
                  <c:v>1.910533</c:v>
                </c:pt>
                <c:pt idx="141" formatCode="0.00">
                  <c:v>#N/A</c:v>
                </c:pt>
                <c:pt idx="142" formatCode="0.00">
                  <c:v>1.9125840000000001</c:v>
                </c:pt>
                <c:pt idx="143" formatCode="0.00">
                  <c:v>#N/A</c:v>
                </c:pt>
              </c:numCache>
            </c:numRef>
          </c:val>
          <c:smooth val="0"/>
          <c:extLst>
            <c:ext xmlns:c16="http://schemas.microsoft.com/office/drawing/2014/chart" uri="{C3380CC4-5D6E-409C-BE32-E72D297353CC}">
              <c16:uniqueId val="{00000001-E4ED-4454-90D5-2FC8B7BF9916}"/>
            </c:ext>
          </c:extLst>
        </c:ser>
        <c:ser>
          <c:idx val="6"/>
          <c:order val="2"/>
          <c:tx>
            <c:strRef>
              <c:f>入力!$BJ$4</c:f>
              <c:strCache>
                <c:ptCount val="1"/>
                <c:pt idx="0">
                  <c:v>反応槽1</c:v>
                </c:pt>
              </c:strCache>
            </c:strRef>
          </c:tx>
          <c:spPr>
            <a:ln w="19050" cap="rnd">
              <a:noFill/>
              <a:round/>
            </a:ln>
            <a:effectLst/>
          </c:spPr>
          <c:marker>
            <c:symbol val="circle"/>
            <c:size val="8"/>
            <c:spPr>
              <a:solidFill>
                <a:srgbClr val="FFC000"/>
              </a:solidFill>
              <a:ln w="15875">
                <a:solidFill>
                  <a:srgbClr val="FFC000">
                    <a:lumMod val="75000"/>
                  </a:srgb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入力!$BJ$5:$BJ$600</c:f>
              <c:numCache>
                <c:formatCode>0.00</c:formatCode>
                <c:ptCount val="596"/>
                <c:pt idx="0" formatCode="0.0">
                  <c:v>#N/A</c:v>
                </c:pt>
                <c:pt idx="1">
                  <c:v>0.46</c:v>
                </c:pt>
                <c:pt idx="2">
                  <c:v>0.66</c:v>
                </c:pt>
                <c:pt idx="3">
                  <c:v>0.85</c:v>
                </c:pt>
                <c:pt idx="4">
                  <c:v>0.96</c:v>
                </c:pt>
                <c:pt idx="5">
                  <c:v>0.9</c:v>
                </c:pt>
                <c:pt idx="6" formatCode="0.0">
                  <c:v>1.1000000000000001</c:v>
                </c:pt>
                <c:pt idx="7" formatCode="0.0">
                  <c:v>1.6</c:v>
                </c:pt>
                <c:pt idx="8" formatCode="0.0">
                  <c:v>1.5</c:v>
                </c:pt>
                <c:pt idx="9" formatCode="0.0">
                  <c:v>1.3</c:v>
                </c:pt>
                <c:pt idx="10" formatCode="0.0">
                  <c:v>1.1000000000000001</c:v>
                </c:pt>
                <c:pt idx="11">
                  <c:v>0.81</c:v>
                </c:pt>
                <c:pt idx="12">
                  <c:v>0.82</c:v>
                </c:pt>
                <c:pt idx="13">
                  <c:v>0.98</c:v>
                </c:pt>
                <c:pt idx="14" formatCode="0.0">
                  <c:v>1.1000000000000001</c:v>
                </c:pt>
                <c:pt idx="15" formatCode="0.0">
                  <c:v>1.1000000000000001</c:v>
                </c:pt>
                <c:pt idx="16" formatCode="0.0">
                  <c:v>1.1000000000000001</c:v>
                </c:pt>
                <c:pt idx="17" formatCode="0.0">
                  <c:v>1.1000000000000001</c:v>
                </c:pt>
                <c:pt idx="18" formatCode="0.0">
                  <c:v>1.1000000000000001</c:v>
                </c:pt>
                <c:pt idx="19" formatCode="0.0">
                  <c:v>1.3</c:v>
                </c:pt>
                <c:pt idx="20">
                  <c:v>0.8</c:v>
                </c:pt>
                <c:pt idx="21">
                  <c:v>0.73</c:v>
                </c:pt>
                <c:pt idx="22">
                  <c:v>#N/A</c:v>
                </c:pt>
                <c:pt idx="23">
                  <c:v>0.68</c:v>
                </c:pt>
                <c:pt idx="24" formatCode="0.0">
                  <c:v>1</c:v>
                </c:pt>
                <c:pt idx="25" formatCode="0.0">
                  <c:v>1.1000000000000001</c:v>
                </c:pt>
                <c:pt idx="26" formatCode="0.0">
                  <c:v>0.98</c:v>
                </c:pt>
                <c:pt idx="27">
                  <c:v>0.96</c:v>
                </c:pt>
                <c:pt idx="28" formatCode="0.0">
                  <c:v>1</c:v>
                </c:pt>
                <c:pt idx="29">
                  <c:v>#N/A</c:v>
                </c:pt>
                <c:pt idx="30" formatCode="0.0">
                  <c:v>1.5</c:v>
                </c:pt>
                <c:pt idx="31" formatCode="0.0">
                  <c:v>2</c:v>
                </c:pt>
                <c:pt idx="32" formatCode="0.0">
                  <c:v>2.8</c:v>
                </c:pt>
                <c:pt idx="33" formatCode="0.0">
                  <c:v>3.4</c:v>
                </c:pt>
                <c:pt idx="34">
                  <c:v>#N/A</c:v>
                </c:pt>
                <c:pt idx="35" formatCode="0.0">
                  <c:v>5.3</c:v>
                </c:pt>
                <c:pt idx="36" formatCode="0.0">
                  <c:v>6.1</c:v>
                </c:pt>
                <c:pt idx="37" formatCode="0.0">
                  <c:v>5.4</c:v>
                </c:pt>
                <c:pt idx="38" formatCode="0.0">
                  <c:v>5.4</c:v>
                </c:pt>
                <c:pt idx="39">
                  <c:v>#N/A</c:v>
                </c:pt>
                <c:pt idx="40" formatCode="0.0">
                  <c:v>6</c:v>
                </c:pt>
                <c:pt idx="41" formatCode="0.0">
                  <c:v>5.6</c:v>
                </c:pt>
                <c:pt idx="42" formatCode="0.0">
                  <c:v>5.5</c:v>
                </c:pt>
                <c:pt idx="43">
                  <c:v>#N/A</c:v>
                </c:pt>
                <c:pt idx="44">
                  <c:v>#N/A</c:v>
                </c:pt>
                <c:pt idx="45" formatCode="0.0">
                  <c:v>6.2</c:v>
                </c:pt>
                <c:pt idx="46" formatCode="0.0">
                  <c:v>5.7</c:v>
                </c:pt>
                <c:pt idx="47">
                  <c:v>5.0599999999999996</c:v>
                </c:pt>
                <c:pt idx="48">
                  <c:v>4.5469999999999997</c:v>
                </c:pt>
                <c:pt idx="49">
                  <c:v>1.5349999999999999</c:v>
                </c:pt>
                <c:pt idx="50" formatCode="General">
                  <c:v>0.81200000000000006</c:v>
                </c:pt>
                <c:pt idx="51">
                  <c:v>1.276</c:v>
                </c:pt>
                <c:pt idx="52" formatCode="General">
                  <c:v>4.2000000000000003E-2</c:v>
                </c:pt>
                <c:pt idx="53" formatCode="General">
                  <c:v>0.94</c:v>
                </c:pt>
                <c:pt idx="54">
                  <c:v>#N/A</c:v>
                </c:pt>
                <c:pt idx="55" formatCode="General">
                  <c:v>1.6</c:v>
                </c:pt>
                <c:pt idx="56">
                  <c:v>#N/A</c:v>
                </c:pt>
                <c:pt idx="57" formatCode="General">
                  <c:v>1.3</c:v>
                </c:pt>
                <c:pt idx="58" formatCode="General">
                  <c:v>2.1</c:v>
                </c:pt>
                <c:pt idx="59" formatCode="0.0">
                  <c:v>2</c:v>
                </c:pt>
                <c:pt idx="60">
                  <c:v>#N/A</c:v>
                </c:pt>
                <c:pt idx="61" formatCode="General">
                  <c:v>0.55000000000000004</c:v>
                </c:pt>
                <c:pt idx="62">
                  <c:v>#N/A</c:v>
                </c:pt>
                <c:pt idx="63" formatCode="General">
                  <c:v>0.96</c:v>
                </c:pt>
                <c:pt idx="64" formatCode="General">
                  <c:v>0.57999999999999996</c:v>
                </c:pt>
                <c:pt idx="65" formatCode="General">
                  <c:v>0.48</c:v>
                </c:pt>
                <c:pt idx="66">
                  <c:v>#N/A</c:v>
                </c:pt>
                <c:pt idx="67" formatCode="General">
                  <c:v>0.56999999999999995</c:v>
                </c:pt>
                <c:pt idx="68">
                  <c:v>#N/A</c:v>
                </c:pt>
                <c:pt idx="69" formatCode="General">
                  <c:v>7.0000000000000007E-2</c:v>
                </c:pt>
                <c:pt idx="70">
                  <c:v>#N/A</c:v>
                </c:pt>
                <c:pt idx="71" formatCode="General">
                  <c:v>0.05</c:v>
                </c:pt>
                <c:pt idx="72">
                  <c:v>#N/A</c:v>
                </c:pt>
                <c:pt idx="73">
                  <c:v>#N/A</c:v>
                </c:pt>
                <c:pt idx="74" formatCode="General">
                  <c:v>0.09</c:v>
                </c:pt>
                <c:pt idx="75">
                  <c:v>#N/A</c:v>
                </c:pt>
                <c:pt idx="76" formatCode="General">
                  <c:v>0.08</c:v>
                </c:pt>
                <c:pt idx="77">
                  <c:v>#N/A</c:v>
                </c:pt>
                <c:pt idx="78">
                  <c:v>#N/A</c:v>
                </c:pt>
                <c:pt idx="79" formatCode="General">
                  <c:v>0.25</c:v>
                </c:pt>
                <c:pt idx="80">
                  <c:v>#N/A</c:v>
                </c:pt>
                <c:pt idx="81">
                  <c:v>#N/A</c:v>
                </c:pt>
                <c:pt idx="82" formatCode="General">
                  <c:v>0.88100000000000001</c:v>
                </c:pt>
                <c:pt idx="83" formatCode="General">
                  <c:v>0.08</c:v>
                </c:pt>
                <c:pt idx="84">
                  <c:v>#N/A</c:v>
                </c:pt>
                <c:pt idx="85" formatCode="General">
                  <c:v>0.05</c:v>
                </c:pt>
                <c:pt idx="86">
                  <c:v>#N/A</c:v>
                </c:pt>
                <c:pt idx="87" formatCode="General">
                  <c:v>0.03</c:v>
                </c:pt>
                <c:pt idx="88">
                  <c:v>#N/A</c:v>
                </c:pt>
                <c:pt idx="89" formatCode="General">
                  <c:v>0.06</c:v>
                </c:pt>
                <c:pt idx="90">
                  <c:v>#N/A</c:v>
                </c:pt>
                <c:pt idx="91" formatCode="General">
                  <c:v>0.03</c:v>
                </c:pt>
                <c:pt idx="92">
                  <c:v>#N/A</c:v>
                </c:pt>
                <c:pt idx="93" formatCode="General">
                  <c:v>0.02</c:v>
                </c:pt>
                <c:pt idx="94" formatCode="0.000">
                  <c:v>0.16</c:v>
                </c:pt>
                <c:pt idx="95" formatCode="General">
                  <c:v>0.03</c:v>
                </c:pt>
                <c:pt idx="96">
                  <c:v>#N/A</c:v>
                </c:pt>
                <c:pt idx="97" formatCode="General">
                  <c:v>0.02</c:v>
                </c:pt>
                <c:pt idx="98">
                  <c:v>#N/A</c:v>
                </c:pt>
                <c:pt idx="99">
                  <c:v>#N/A</c:v>
                </c:pt>
                <c:pt idx="100" formatCode="General">
                  <c:v>0.14399999999999999</c:v>
                </c:pt>
                <c:pt idx="101" formatCode="General">
                  <c:v>0.03</c:v>
                </c:pt>
                <c:pt idx="102">
                  <c:v>#N/A</c:v>
                </c:pt>
                <c:pt idx="103" formatCode="General">
                  <c:v>0.03</c:v>
                </c:pt>
                <c:pt idx="104">
                  <c:v>#N/A</c:v>
                </c:pt>
                <c:pt idx="105" formatCode="General">
                  <c:v>0.16300000000000001</c:v>
                </c:pt>
                <c:pt idx="106">
                  <c:v>#N/A</c:v>
                </c:pt>
                <c:pt idx="107" formatCode="General">
                  <c:v>0.04</c:v>
                </c:pt>
                <c:pt idx="108">
                  <c:v>#N/A</c:v>
                </c:pt>
                <c:pt idx="109" formatCode="General">
                  <c:v>0.06</c:v>
                </c:pt>
                <c:pt idx="110" formatCode="General">
                  <c:v>0.28000000000000003</c:v>
                </c:pt>
                <c:pt idx="111" formatCode="General">
                  <c:v>0.38600000000000001</c:v>
                </c:pt>
                <c:pt idx="112">
                  <c:v>#N/A</c:v>
                </c:pt>
                <c:pt idx="113" formatCode="General">
                  <c:v>0.314</c:v>
                </c:pt>
                <c:pt idx="114">
                  <c:v>1.528</c:v>
                </c:pt>
                <c:pt idx="115">
                  <c:v>#N/A</c:v>
                </c:pt>
                <c:pt idx="116" formatCode="General">
                  <c:v>0.28499999999999998</c:v>
                </c:pt>
                <c:pt idx="117">
                  <c:v>#N/A</c:v>
                </c:pt>
                <c:pt idx="118" formatCode="General">
                  <c:v>0.34</c:v>
                </c:pt>
                <c:pt idx="119">
                  <c:v>#N/A</c:v>
                </c:pt>
                <c:pt idx="120" formatCode="General">
                  <c:v>0.32</c:v>
                </c:pt>
                <c:pt idx="121">
                  <c:v>#N/A</c:v>
                </c:pt>
                <c:pt idx="122" formatCode="General">
                  <c:v>0.27300000000000002</c:v>
                </c:pt>
                <c:pt idx="123" formatCode="General">
                  <c:v>0.39</c:v>
                </c:pt>
                <c:pt idx="124">
                  <c:v>#N/A</c:v>
                </c:pt>
                <c:pt idx="125" formatCode="0.000">
                  <c:v>0.50390599999999997</c:v>
                </c:pt>
                <c:pt idx="126">
                  <c:v>#N/A</c:v>
                </c:pt>
                <c:pt idx="127" formatCode="0.000">
                  <c:v>0.13781499999999999</c:v>
                </c:pt>
                <c:pt idx="128" formatCode="General">
                  <c:v>0.23799999999999999</c:v>
                </c:pt>
                <c:pt idx="129">
                  <c:v>#N/A</c:v>
                </c:pt>
                <c:pt idx="130" formatCode="0.000">
                  <c:v>9.0190000000000006E-2</c:v>
                </c:pt>
                <c:pt idx="131" formatCode="0.000">
                  <c:v>8.0537999999999998E-2</c:v>
                </c:pt>
                <c:pt idx="132">
                  <c:v>#N/A</c:v>
                </c:pt>
                <c:pt idx="133" formatCode="0.000">
                  <c:v>7.3268E-2</c:v>
                </c:pt>
                <c:pt idx="134">
                  <c:v>#N/A</c:v>
                </c:pt>
                <c:pt idx="135">
                  <c:v>#N/A</c:v>
                </c:pt>
                <c:pt idx="136">
                  <c:v>#N/A</c:v>
                </c:pt>
                <c:pt idx="137" formatCode="0.000">
                  <c:v>5.6000000000000001E-2</c:v>
                </c:pt>
                <c:pt idx="138" formatCode="0.000">
                  <c:v>5.3780000000000001E-2</c:v>
                </c:pt>
                <c:pt idx="139">
                  <c:v>#N/A</c:v>
                </c:pt>
                <c:pt idx="140" formatCode="0.000">
                  <c:v>5.0356999999999999E-2</c:v>
                </c:pt>
                <c:pt idx="141">
                  <c:v>#N/A</c:v>
                </c:pt>
                <c:pt idx="142" formatCode="0.000">
                  <c:v>5.1241000000000002E-2</c:v>
                </c:pt>
                <c:pt idx="143">
                  <c:v>#N/A</c:v>
                </c:pt>
              </c:numCache>
            </c:numRef>
          </c:val>
          <c:smooth val="0"/>
          <c:extLst xmlns:c15="http://schemas.microsoft.com/office/drawing/2012/chart">
            <c:ext xmlns:c16="http://schemas.microsoft.com/office/drawing/2014/chart" uri="{C3380CC4-5D6E-409C-BE32-E72D297353CC}">
              <c16:uniqueId val="{00000002-E4ED-4454-90D5-2FC8B7BF9916}"/>
            </c:ext>
          </c:extLst>
        </c:ser>
        <c:ser>
          <c:idx val="8"/>
          <c:order val="3"/>
          <c:tx>
            <c:strRef>
              <c:f>入力!$BK$4</c:f>
              <c:strCache>
                <c:ptCount val="1"/>
                <c:pt idx="0">
                  <c:v>反応槽2</c:v>
                </c:pt>
              </c:strCache>
            </c:strRef>
          </c:tx>
          <c:spPr>
            <a:ln w="19050" cap="rnd">
              <a:noFill/>
              <a:round/>
            </a:ln>
            <a:effectLst/>
          </c:spPr>
          <c:marker>
            <c:symbol val="square"/>
            <c:size val="8"/>
            <c:spPr>
              <a:solidFill>
                <a:srgbClr val="00B0F0"/>
              </a:solidFill>
              <a:ln w="15875">
                <a:solidFill>
                  <a:srgbClr val="0070C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入力!$BK$5:$BK$600</c:f>
              <c:numCache>
                <c:formatCode>0.00</c:formatCode>
                <c:ptCount val="596"/>
                <c:pt idx="0" formatCode="0.0">
                  <c:v>#N/A</c:v>
                </c:pt>
                <c:pt idx="1">
                  <c:v>0.47</c:v>
                </c:pt>
                <c:pt idx="2">
                  <c:v>0.56999999999999995</c:v>
                </c:pt>
                <c:pt idx="3">
                  <c:v>0.63</c:v>
                </c:pt>
                <c:pt idx="4">
                  <c:v>0.68</c:v>
                </c:pt>
                <c:pt idx="5">
                  <c:v>0.66</c:v>
                </c:pt>
                <c:pt idx="6">
                  <c:v>0.65</c:v>
                </c:pt>
                <c:pt idx="7">
                  <c:v>0.75</c:v>
                </c:pt>
                <c:pt idx="8">
                  <c:v>0.6</c:v>
                </c:pt>
                <c:pt idx="9">
                  <c:v>0.85</c:v>
                </c:pt>
                <c:pt idx="10">
                  <c:v>0.71</c:v>
                </c:pt>
                <c:pt idx="11">
                  <c:v>0.66</c:v>
                </c:pt>
                <c:pt idx="12">
                  <c:v>0.66</c:v>
                </c:pt>
                <c:pt idx="13">
                  <c:v>0.76</c:v>
                </c:pt>
                <c:pt idx="14">
                  <c:v>0.79</c:v>
                </c:pt>
                <c:pt idx="15">
                  <c:v>0.7</c:v>
                </c:pt>
                <c:pt idx="16">
                  <c:v>0.79</c:v>
                </c:pt>
                <c:pt idx="17">
                  <c:v>0.75</c:v>
                </c:pt>
                <c:pt idx="18">
                  <c:v>0.88</c:v>
                </c:pt>
                <c:pt idx="19">
                  <c:v>0.86</c:v>
                </c:pt>
                <c:pt idx="20">
                  <c:v>0.92</c:v>
                </c:pt>
                <c:pt idx="21">
                  <c:v>0.77</c:v>
                </c:pt>
                <c:pt idx="22">
                  <c:v>#N/A</c:v>
                </c:pt>
                <c:pt idx="23">
                  <c:v>0.72</c:v>
                </c:pt>
                <c:pt idx="24">
                  <c:v>0.93</c:v>
                </c:pt>
                <c:pt idx="25" formatCode="0.0">
                  <c:v>1.1000000000000001</c:v>
                </c:pt>
                <c:pt idx="26" formatCode="0.0">
                  <c:v>1.2</c:v>
                </c:pt>
                <c:pt idx="27" formatCode="0.0">
                  <c:v>1.1000000000000001</c:v>
                </c:pt>
                <c:pt idx="28" formatCode="0.0">
                  <c:v>1.1000000000000001</c:v>
                </c:pt>
                <c:pt idx="29">
                  <c:v>#N/A</c:v>
                </c:pt>
                <c:pt idx="30" formatCode="0.0">
                  <c:v>1.2</c:v>
                </c:pt>
                <c:pt idx="31" formatCode="0.0">
                  <c:v>1.4</c:v>
                </c:pt>
                <c:pt idx="32" formatCode="0.0">
                  <c:v>1.5</c:v>
                </c:pt>
                <c:pt idx="33" formatCode="0.0">
                  <c:v>1.9</c:v>
                </c:pt>
                <c:pt idx="34">
                  <c:v>#N/A</c:v>
                </c:pt>
                <c:pt idx="35" formatCode="0.0">
                  <c:v>2.8</c:v>
                </c:pt>
                <c:pt idx="36" formatCode="0.0">
                  <c:v>3.2</c:v>
                </c:pt>
                <c:pt idx="37" formatCode="0.0">
                  <c:v>2.9</c:v>
                </c:pt>
                <c:pt idx="38" formatCode="0.0">
                  <c:v>2.8</c:v>
                </c:pt>
                <c:pt idx="39">
                  <c:v>#N/A</c:v>
                </c:pt>
                <c:pt idx="40" formatCode="0.0">
                  <c:v>3.9</c:v>
                </c:pt>
                <c:pt idx="41" formatCode="0.0">
                  <c:v>3.5</c:v>
                </c:pt>
                <c:pt idx="42" formatCode="0.0">
                  <c:v>3.9</c:v>
                </c:pt>
                <c:pt idx="43">
                  <c:v>#N/A</c:v>
                </c:pt>
                <c:pt idx="44">
                  <c:v>#N/A</c:v>
                </c:pt>
                <c:pt idx="45" formatCode="0.0">
                  <c:v>2.7</c:v>
                </c:pt>
                <c:pt idx="46" formatCode="0.0">
                  <c:v>2.6</c:v>
                </c:pt>
                <c:pt idx="47">
                  <c:v>2.4009999999999998</c:v>
                </c:pt>
                <c:pt idx="48" formatCode="General">
                  <c:v>0.92100000000000004</c:v>
                </c:pt>
                <c:pt idx="60">
                  <c:v>#N/A</c:v>
                </c:pt>
                <c:pt idx="61" formatCode="General">
                  <c:v>0.44</c:v>
                </c:pt>
                <c:pt idx="62">
                  <c:v>#N/A</c:v>
                </c:pt>
                <c:pt idx="63" formatCode="General">
                  <c:v>0.14000000000000001</c:v>
                </c:pt>
                <c:pt idx="64" formatCode="General">
                  <c:v>0.13</c:v>
                </c:pt>
                <c:pt idx="65" formatCode="General">
                  <c:v>0.14000000000000001</c:v>
                </c:pt>
                <c:pt idx="66">
                  <c:v>#N/A</c:v>
                </c:pt>
                <c:pt idx="67">
                  <c:v>0.1</c:v>
                </c:pt>
                <c:pt idx="68">
                  <c:v>#N/A</c:v>
                </c:pt>
                <c:pt idx="69" formatCode="General">
                  <c:v>7.0000000000000007E-2</c:v>
                </c:pt>
                <c:pt idx="70">
                  <c:v>#N/A</c:v>
                </c:pt>
                <c:pt idx="71" formatCode="General">
                  <c:v>0.06</c:v>
                </c:pt>
                <c:pt idx="72">
                  <c:v>#N/A</c:v>
                </c:pt>
                <c:pt idx="73">
                  <c:v>#N/A</c:v>
                </c:pt>
                <c:pt idx="74" formatCode="General">
                  <c:v>0.08</c:v>
                </c:pt>
                <c:pt idx="75">
                  <c:v>#N/A</c:v>
                </c:pt>
                <c:pt idx="76" formatCode="General">
                  <c:v>7.0000000000000007E-2</c:v>
                </c:pt>
                <c:pt idx="77">
                  <c:v>#N/A</c:v>
                </c:pt>
                <c:pt idx="78">
                  <c:v>#N/A</c:v>
                </c:pt>
                <c:pt idx="79" formatCode="General">
                  <c:v>0.04</c:v>
                </c:pt>
                <c:pt idx="80">
                  <c:v>#N/A</c:v>
                </c:pt>
                <c:pt idx="81">
                  <c:v>#N/A</c:v>
                </c:pt>
                <c:pt idx="82" formatCode="General">
                  <c:v>1.9E-2</c:v>
                </c:pt>
                <c:pt idx="83" formatCode="General">
                  <c:v>0.06</c:v>
                </c:pt>
                <c:pt idx="84">
                  <c:v>#N/A</c:v>
                </c:pt>
                <c:pt idx="85" formatCode="General">
                  <c:v>0.03</c:v>
                </c:pt>
                <c:pt idx="86">
                  <c:v>#N/A</c:v>
                </c:pt>
                <c:pt idx="87" formatCode="General">
                  <c:v>0.02</c:v>
                </c:pt>
                <c:pt idx="88">
                  <c:v>#N/A</c:v>
                </c:pt>
                <c:pt idx="89" formatCode="General">
                  <c:v>0.02</c:v>
                </c:pt>
                <c:pt idx="90">
                  <c:v>#N/A</c:v>
                </c:pt>
                <c:pt idx="91" formatCode="General">
                  <c:v>0.02</c:v>
                </c:pt>
                <c:pt idx="92">
                  <c:v>#N/A</c:v>
                </c:pt>
                <c:pt idx="93" formatCode="General">
                  <c:v>0.01</c:v>
                </c:pt>
                <c:pt idx="94" formatCode="General">
                  <c:v>1.0999999999999999E-2</c:v>
                </c:pt>
                <c:pt idx="95" formatCode="General">
                  <c:v>0.02</c:v>
                </c:pt>
                <c:pt idx="96">
                  <c:v>#N/A</c:v>
                </c:pt>
                <c:pt idx="97" formatCode="General">
                  <c:v>0</c:v>
                </c:pt>
                <c:pt idx="98">
                  <c:v>#N/A</c:v>
                </c:pt>
                <c:pt idx="99">
                  <c:v>#N/A</c:v>
                </c:pt>
                <c:pt idx="100" formatCode="General">
                  <c:v>1E-3</c:v>
                </c:pt>
                <c:pt idx="101" formatCode="General">
                  <c:v>0</c:v>
                </c:pt>
                <c:pt idx="102">
                  <c:v>#N/A</c:v>
                </c:pt>
                <c:pt idx="103" formatCode="General">
                  <c:v>0.02</c:v>
                </c:pt>
                <c:pt idx="104">
                  <c:v>#N/A</c:v>
                </c:pt>
                <c:pt idx="105" formatCode="General">
                  <c:v>8.9999999999999993E-3</c:v>
                </c:pt>
                <c:pt idx="106">
                  <c:v>#N/A</c:v>
                </c:pt>
                <c:pt idx="107" formatCode="General">
                  <c:v>0</c:v>
                </c:pt>
                <c:pt idx="108">
                  <c:v>#N/A</c:v>
                </c:pt>
                <c:pt idx="109" formatCode="General">
                  <c:v>0</c:v>
                </c:pt>
                <c:pt idx="110" formatCode="General">
                  <c:v>0</c:v>
                </c:pt>
                <c:pt idx="111" formatCode="General">
                  <c:v>4.0000000000000001E-3</c:v>
                </c:pt>
                <c:pt idx="112">
                  <c:v>#N/A</c:v>
                </c:pt>
                <c:pt idx="113" formatCode="General">
                  <c:v>6.0000000000000001E-3</c:v>
                </c:pt>
                <c:pt idx="114" formatCode="General">
                  <c:v>5.0000000000000001E-3</c:v>
                </c:pt>
                <c:pt idx="115">
                  <c:v>#N/A</c:v>
                </c:pt>
                <c:pt idx="116" formatCode="General">
                  <c:v>8.9999999999999993E-3</c:v>
                </c:pt>
                <c:pt idx="117">
                  <c:v>#N/A</c:v>
                </c:pt>
                <c:pt idx="118" formatCode="General">
                  <c:v>0</c:v>
                </c:pt>
                <c:pt idx="119">
                  <c:v>#N/A</c:v>
                </c:pt>
                <c:pt idx="120" formatCode="General">
                  <c:v>0</c:v>
                </c:pt>
                <c:pt idx="121">
                  <c:v>#N/A</c:v>
                </c:pt>
                <c:pt idx="122" formatCode="General">
                  <c:v>4.0000000000000001E-3</c:v>
                </c:pt>
                <c:pt idx="123" formatCode="General">
                  <c:v>0.01</c:v>
                </c:pt>
                <c:pt idx="124">
                  <c:v>#N/A</c:v>
                </c:pt>
                <c:pt idx="125" formatCode="0.000">
                  <c:v>7.9950000000000004E-3</c:v>
                </c:pt>
                <c:pt idx="126">
                  <c:v>#N/A</c:v>
                </c:pt>
                <c:pt idx="127" formatCode="0.000">
                  <c:v>8.4550000000000007E-3</c:v>
                </c:pt>
                <c:pt idx="128" formatCode="General">
                  <c:v>6.0000000000000001E-3</c:v>
                </c:pt>
                <c:pt idx="129">
                  <c:v>#N/A</c:v>
                </c:pt>
                <c:pt idx="130" formatCode="0.000">
                  <c:v>1.2253999999999999E-2</c:v>
                </c:pt>
                <c:pt idx="131" formatCode="0.000">
                  <c:v>1.7690000000000001E-2</c:v>
                </c:pt>
                <c:pt idx="132">
                  <c:v>#N/A</c:v>
                </c:pt>
                <c:pt idx="133" formatCode="0.000">
                  <c:v>3.0343999999999999E-2</c:v>
                </c:pt>
                <c:pt idx="134">
                  <c:v>#N/A</c:v>
                </c:pt>
                <c:pt idx="135">
                  <c:v>#N/A</c:v>
                </c:pt>
                <c:pt idx="136">
                  <c:v>#N/A</c:v>
                </c:pt>
                <c:pt idx="137" formatCode="0.000">
                  <c:v>2.3E-2</c:v>
                </c:pt>
                <c:pt idx="138" formatCode="0.000">
                  <c:v>2.3674000000000001E-2</c:v>
                </c:pt>
                <c:pt idx="139">
                  <c:v>#N/A</c:v>
                </c:pt>
                <c:pt idx="140" formatCode="0.000">
                  <c:v>2.5513999999999998E-2</c:v>
                </c:pt>
                <c:pt idx="141">
                  <c:v>#N/A</c:v>
                </c:pt>
                <c:pt idx="142" formatCode="0.000">
                  <c:v>1.4288E-2</c:v>
                </c:pt>
                <c:pt idx="143">
                  <c:v>#N/A</c:v>
                </c:pt>
              </c:numCache>
            </c:numRef>
          </c:val>
          <c:smooth val="0"/>
          <c:extLst xmlns:c15="http://schemas.microsoft.com/office/drawing/2012/chart">
            <c:ext xmlns:c16="http://schemas.microsoft.com/office/drawing/2014/chart" uri="{C3380CC4-5D6E-409C-BE32-E72D297353CC}">
              <c16:uniqueId val="{00000003-E4ED-4454-90D5-2FC8B7BF9916}"/>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Cu (mg/L)</a:t>
                </a:r>
                <a:endParaRPr lang="ja-JP" altLang="en-US"/>
              </a:p>
            </c:rich>
          </c:tx>
          <c:layout>
            <c:manualLayout>
              <c:xMode val="edge"/>
              <c:yMode val="edge"/>
              <c:x val="2.7136767161817701E-2"/>
              <c:y val="0.28554385420914047"/>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between"/>
        <c:majorUnit val="2"/>
      </c:valAx>
      <c:spPr>
        <a:noFill/>
        <a:ln w="9525">
          <a:solidFill>
            <a:sysClr val="windowText" lastClr="000000"/>
          </a:solidFill>
        </a:ln>
        <a:effectLst/>
      </c:spPr>
    </c:plotArea>
    <c:legend>
      <c:legendPos val="b"/>
      <c:layout>
        <c:manualLayout>
          <c:xMode val="edge"/>
          <c:yMode val="edge"/>
          <c:x val="1.167723304676868E-3"/>
          <c:y val="0.88589020347508007"/>
          <c:w val="0.99883227669532315"/>
          <c:h val="0.11410979652491998"/>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入力!$BS$4</c:f>
              <c:strCache>
                <c:ptCount val="1"/>
                <c:pt idx="0">
                  <c:v>原水</c:v>
                </c:pt>
              </c:strCache>
            </c:strRef>
          </c:tx>
          <c:spPr>
            <a:ln w="1905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入力!$BS$5:$BS$600</c:f>
              <c:numCache>
                <c:formatCode>0.0</c:formatCode>
                <c:ptCount val="596"/>
                <c:pt idx="0">
                  <c:v>#N/A</c:v>
                </c:pt>
                <c:pt idx="1">
                  <c:v>1.8</c:v>
                </c:pt>
                <c:pt idx="2">
                  <c:v>1.9</c:v>
                </c:pt>
                <c:pt idx="3">
                  <c:v>2</c:v>
                </c:pt>
                <c:pt idx="4">
                  <c:v>2</c:v>
                </c:pt>
                <c:pt idx="5">
                  <c:v>2</c:v>
                </c:pt>
                <c:pt idx="6">
                  <c:v>1.8</c:v>
                </c:pt>
                <c:pt idx="7">
                  <c:v>1.9</c:v>
                </c:pt>
                <c:pt idx="8">
                  <c:v>1.9</c:v>
                </c:pt>
                <c:pt idx="9">
                  <c:v>1.9</c:v>
                </c:pt>
                <c:pt idx="10">
                  <c:v>1.9</c:v>
                </c:pt>
                <c:pt idx="11">
                  <c:v>2</c:v>
                </c:pt>
                <c:pt idx="12">
                  <c:v>1.9</c:v>
                </c:pt>
                <c:pt idx="13">
                  <c:v>2</c:v>
                </c:pt>
                <c:pt idx="14">
                  <c:v>2.2000000000000002</c:v>
                </c:pt>
                <c:pt idx="15">
                  <c:v>2</c:v>
                </c:pt>
                <c:pt idx="16">
                  <c:v>2</c:v>
                </c:pt>
                <c:pt idx="17">
                  <c:v>1.9</c:v>
                </c:pt>
                <c:pt idx="18">
                  <c:v>1.9</c:v>
                </c:pt>
                <c:pt idx="19">
                  <c:v>2</c:v>
                </c:pt>
                <c:pt idx="20">
                  <c:v>2</c:v>
                </c:pt>
                <c:pt idx="21">
                  <c:v>1.9</c:v>
                </c:pt>
                <c:pt idx="22" formatCode="0.00">
                  <c:v>#N/A</c:v>
                </c:pt>
                <c:pt idx="23">
                  <c:v>2</c:v>
                </c:pt>
                <c:pt idx="24">
                  <c:v>2</c:v>
                </c:pt>
                <c:pt idx="25">
                  <c:v>2</c:v>
                </c:pt>
                <c:pt idx="26">
                  <c:v>2</c:v>
                </c:pt>
                <c:pt idx="27">
                  <c:v>2</c:v>
                </c:pt>
                <c:pt idx="28">
                  <c:v>2</c:v>
                </c:pt>
                <c:pt idx="29" formatCode="0.00">
                  <c:v>#N/A</c:v>
                </c:pt>
                <c:pt idx="30">
                  <c:v>2</c:v>
                </c:pt>
                <c:pt idx="31">
                  <c:v>2.2999999999999998</c:v>
                </c:pt>
                <c:pt idx="32">
                  <c:v>2.2000000000000002</c:v>
                </c:pt>
                <c:pt idx="33">
                  <c:v>2.2000000000000002</c:v>
                </c:pt>
                <c:pt idx="34" formatCode="0.00">
                  <c:v>#N/A</c:v>
                </c:pt>
                <c:pt idx="35">
                  <c:v>2.1</c:v>
                </c:pt>
                <c:pt idx="36">
                  <c:v>2.1</c:v>
                </c:pt>
                <c:pt idx="37">
                  <c:v>2.2000000000000002</c:v>
                </c:pt>
                <c:pt idx="38">
                  <c:v>2.2000000000000002</c:v>
                </c:pt>
                <c:pt idx="39" formatCode="0.00">
                  <c:v>#N/A</c:v>
                </c:pt>
                <c:pt idx="40">
                  <c:v>2.2000000000000002</c:v>
                </c:pt>
                <c:pt idx="41">
                  <c:v>2</c:v>
                </c:pt>
                <c:pt idx="42">
                  <c:v>2</c:v>
                </c:pt>
                <c:pt idx="43" formatCode="0.00">
                  <c:v>#N/A</c:v>
                </c:pt>
                <c:pt idx="44" formatCode="0.00">
                  <c:v>#N/A</c:v>
                </c:pt>
                <c:pt idx="45">
                  <c:v>2.2000000000000002</c:v>
                </c:pt>
                <c:pt idx="46">
                  <c:v>2.2000000000000002</c:v>
                </c:pt>
                <c:pt idx="47" formatCode="0.00">
                  <c:v>2.1659999999999999</c:v>
                </c:pt>
                <c:pt idx="48" formatCode="0.00">
                  <c:v>2.0880000000000001</c:v>
                </c:pt>
                <c:pt idx="49" formatCode="0.00">
                  <c:v>2.1680000000000001</c:v>
                </c:pt>
                <c:pt idx="50" formatCode="0.00">
                  <c:v>2.3279999999999998</c:v>
                </c:pt>
                <c:pt idx="51" formatCode="0.00">
                  <c:v>2.1739999999999999</c:v>
                </c:pt>
                <c:pt idx="52" formatCode="0.00">
                  <c:v>2.2480000000000002</c:v>
                </c:pt>
                <c:pt idx="53" formatCode="General">
                  <c:v>1.9</c:v>
                </c:pt>
                <c:pt idx="54" formatCode="0.00">
                  <c:v>#N/A</c:v>
                </c:pt>
                <c:pt idx="55">
                  <c:v>2</c:v>
                </c:pt>
                <c:pt idx="56" formatCode="0.00">
                  <c:v>#N/A</c:v>
                </c:pt>
                <c:pt idx="57">
                  <c:v>2.1</c:v>
                </c:pt>
                <c:pt idx="58">
                  <c:v>2.2000000000000002</c:v>
                </c:pt>
                <c:pt idx="59" formatCode="General">
                  <c:v>2.2999999999999998</c:v>
                </c:pt>
                <c:pt idx="60" formatCode="0.00">
                  <c:v>#N/A</c:v>
                </c:pt>
                <c:pt idx="61" formatCode="General">
                  <c:v>2.1</c:v>
                </c:pt>
                <c:pt idx="62" formatCode="0.00">
                  <c:v>#N/A</c:v>
                </c:pt>
                <c:pt idx="63">
                  <c:v>2</c:v>
                </c:pt>
                <c:pt idx="64">
                  <c:v>2</c:v>
                </c:pt>
                <c:pt idx="65" formatCode="General">
                  <c:v>1.9</c:v>
                </c:pt>
                <c:pt idx="66" formatCode="0.00">
                  <c:v>#N/A</c:v>
                </c:pt>
                <c:pt idx="67">
                  <c:v>1.9</c:v>
                </c:pt>
                <c:pt idx="68" formatCode="0.00">
                  <c:v>#N/A</c:v>
                </c:pt>
                <c:pt idx="69">
                  <c:v>2</c:v>
                </c:pt>
                <c:pt idx="70" formatCode="0.00">
                  <c:v>#N/A</c:v>
                </c:pt>
                <c:pt idx="71">
                  <c:v>1.6</c:v>
                </c:pt>
                <c:pt idx="72" formatCode="0.00">
                  <c:v>#N/A</c:v>
                </c:pt>
                <c:pt idx="73" formatCode="0.00">
                  <c:v>#N/A</c:v>
                </c:pt>
                <c:pt idx="74">
                  <c:v>1.6</c:v>
                </c:pt>
                <c:pt idx="75" formatCode="0.00">
                  <c:v>#N/A</c:v>
                </c:pt>
                <c:pt idx="76">
                  <c:v>1.9</c:v>
                </c:pt>
                <c:pt idx="77" formatCode="0.00">
                  <c:v>#N/A</c:v>
                </c:pt>
                <c:pt idx="78" formatCode="0.00">
                  <c:v>#N/A</c:v>
                </c:pt>
                <c:pt idx="79">
                  <c:v>2</c:v>
                </c:pt>
                <c:pt idx="80" formatCode="0.00">
                  <c:v>#N/A</c:v>
                </c:pt>
                <c:pt idx="81" formatCode="0.00">
                  <c:v>#N/A</c:v>
                </c:pt>
                <c:pt idx="82" formatCode="0.00">
                  <c:v>2.2799999999999998</c:v>
                </c:pt>
                <c:pt idx="83" formatCode="General">
                  <c:v>1.9</c:v>
                </c:pt>
                <c:pt idx="84" formatCode="0.00">
                  <c:v>#N/A</c:v>
                </c:pt>
                <c:pt idx="85">
                  <c:v>2</c:v>
                </c:pt>
                <c:pt idx="86" formatCode="0.00">
                  <c:v>#N/A</c:v>
                </c:pt>
                <c:pt idx="87" formatCode="General">
                  <c:v>1.7</c:v>
                </c:pt>
                <c:pt idx="88" formatCode="0.00">
                  <c:v>#N/A</c:v>
                </c:pt>
                <c:pt idx="89" formatCode="General">
                  <c:v>1.8</c:v>
                </c:pt>
                <c:pt idx="90" formatCode="0.00">
                  <c:v>#N/A</c:v>
                </c:pt>
                <c:pt idx="91" formatCode="General">
                  <c:v>1.8</c:v>
                </c:pt>
                <c:pt idx="92" formatCode="0.00">
                  <c:v>#N/A</c:v>
                </c:pt>
                <c:pt idx="93" formatCode="General">
                  <c:v>1.9</c:v>
                </c:pt>
                <c:pt idx="94" formatCode="0.00">
                  <c:v>1.9339999999999999</c:v>
                </c:pt>
                <c:pt idx="95" formatCode="General">
                  <c:v>1.8</c:v>
                </c:pt>
                <c:pt idx="96" formatCode="0.00">
                  <c:v>#N/A</c:v>
                </c:pt>
                <c:pt idx="97" formatCode="General">
                  <c:v>1.8</c:v>
                </c:pt>
                <c:pt idx="98" formatCode="0.00">
                  <c:v>#N/A</c:v>
                </c:pt>
                <c:pt idx="99" formatCode="0.00">
                  <c:v>#N/A</c:v>
                </c:pt>
                <c:pt idx="100" formatCode="0.00">
                  <c:v>1.9370000000000001</c:v>
                </c:pt>
                <c:pt idx="101" formatCode="General">
                  <c:v>1.8</c:v>
                </c:pt>
                <c:pt idx="102" formatCode="0.00">
                  <c:v>#N/A</c:v>
                </c:pt>
                <c:pt idx="103" formatCode="General">
                  <c:v>1.8</c:v>
                </c:pt>
                <c:pt idx="104" formatCode="0.00">
                  <c:v>#N/A</c:v>
                </c:pt>
                <c:pt idx="105" formatCode="0.00">
                  <c:v>2.1659999999999999</c:v>
                </c:pt>
                <c:pt idx="106" formatCode="0.00">
                  <c:v>#N/A</c:v>
                </c:pt>
                <c:pt idx="107" formatCode="General">
                  <c:v>1.9</c:v>
                </c:pt>
                <c:pt idx="108" formatCode="0.00">
                  <c:v>#N/A</c:v>
                </c:pt>
                <c:pt idx="109" formatCode="General">
                  <c:v>1.9</c:v>
                </c:pt>
                <c:pt idx="110" formatCode="General">
                  <c:v>1.9</c:v>
                </c:pt>
                <c:pt idx="111" formatCode="0.00">
                  <c:v>2.0859999999999999</c:v>
                </c:pt>
                <c:pt idx="112" formatCode="0.00">
                  <c:v>#N/A</c:v>
                </c:pt>
                <c:pt idx="113" formatCode="0.00">
                  <c:v>2.1960000000000002</c:v>
                </c:pt>
                <c:pt idx="114" formatCode="0.00">
                  <c:v>2.1269999999999998</c:v>
                </c:pt>
                <c:pt idx="115" formatCode="0.00">
                  <c:v>#N/A</c:v>
                </c:pt>
                <c:pt idx="116" formatCode="0.00">
                  <c:v>2.0209999999999999</c:v>
                </c:pt>
                <c:pt idx="117" formatCode="0.00">
                  <c:v>#N/A</c:v>
                </c:pt>
                <c:pt idx="118" formatCode="General">
                  <c:v>1.8</c:v>
                </c:pt>
                <c:pt idx="119" formatCode="0.00">
                  <c:v>#N/A</c:v>
                </c:pt>
                <c:pt idx="120" formatCode="General">
                  <c:v>1.7</c:v>
                </c:pt>
                <c:pt idx="121" formatCode="0.00">
                  <c:v>#N/A</c:v>
                </c:pt>
                <c:pt idx="122" formatCode="0.00">
                  <c:v>1.861</c:v>
                </c:pt>
                <c:pt idx="123" formatCode="General">
                  <c:v>1.8</c:v>
                </c:pt>
                <c:pt idx="124" formatCode="0.00">
                  <c:v>#N/A</c:v>
                </c:pt>
                <c:pt idx="125" formatCode="0.00">
                  <c:v>1.75299</c:v>
                </c:pt>
                <c:pt idx="126" formatCode="0.00">
                  <c:v>#N/A</c:v>
                </c:pt>
                <c:pt idx="127" formatCode="0.00">
                  <c:v>1.796</c:v>
                </c:pt>
                <c:pt idx="128" formatCode="0.00">
                  <c:v>2.0129999999999999</c:v>
                </c:pt>
                <c:pt idx="129" formatCode="0.00">
                  <c:v>#N/A</c:v>
                </c:pt>
                <c:pt idx="130" formatCode="0.00">
                  <c:v>1.78105</c:v>
                </c:pt>
                <c:pt idx="131" formatCode="0.00">
                  <c:v>1.8169</c:v>
                </c:pt>
                <c:pt idx="132" formatCode="0.00">
                  <c:v>#N/A</c:v>
                </c:pt>
                <c:pt idx="133" formatCode="0.00">
                  <c:v>1.79925</c:v>
                </c:pt>
                <c:pt idx="134" formatCode="0.00">
                  <c:v>#N/A</c:v>
                </c:pt>
                <c:pt idx="135" formatCode="0.00">
                  <c:v>#N/A</c:v>
                </c:pt>
                <c:pt idx="136" formatCode="0.00">
                  <c:v>#N/A</c:v>
                </c:pt>
                <c:pt idx="137" formatCode="0.00">
                  <c:v>1.8939999999999999</c:v>
                </c:pt>
                <c:pt idx="138" formatCode="0.00">
                  <c:v>1.6584000000000001</c:v>
                </c:pt>
                <c:pt idx="139" formatCode="0.00">
                  <c:v>#N/A</c:v>
                </c:pt>
                <c:pt idx="140" formatCode="0.00">
                  <c:v>1.5829500000000001</c:v>
                </c:pt>
                <c:pt idx="141" formatCode="0.00">
                  <c:v>#N/A</c:v>
                </c:pt>
                <c:pt idx="142" formatCode="0.00">
                  <c:v>1.6853899999999999</c:v>
                </c:pt>
                <c:pt idx="143" formatCode="0.00">
                  <c:v>#N/A</c:v>
                </c:pt>
              </c:numCache>
            </c:numRef>
          </c:val>
          <c:smooth val="0"/>
          <c:extLst>
            <c:ext xmlns:c16="http://schemas.microsoft.com/office/drawing/2014/chart" uri="{C3380CC4-5D6E-409C-BE32-E72D297353CC}">
              <c16:uniqueId val="{00000000-E3E5-4917-A8C4-CDB40DEFDA90}"/>
            </c:ext>
          </c:extLst>
        </c:ser>
        <c:ser>
          <c:idx val="0"/>
          <c:order val="1"/>
          <c:tx>
            <c:strRef>
              <c:f>入力!$BT$4</c:f>
              <c:strCache>
                <c:ptCount val="1"/>
                <c:pt idx="0">
                  <c:v>石灰石</c:v>
                </c:pt>
              </c:strCache>
            </c:strRef>
          </c:tx>
          <c:spPr>
            <a:ln w="19050" cap="rnd">
              <a:noFill/>
              <a:round/>
            </a:ln>
            <a:effectLst/>
          </c:spPr>
          <c:marker>
            <c:symbol val="diamond"/>
            <c:size val="8"/>
            <c:spPr>
              <a:solidFill>
                <a:schemeClr val="bg1">
                  <a:lumMod val="65000"/>
                </a:schemeClr>
              </a:solidFill>
              <a:ln w="15875">
                <a:solidFill>
                  <a:sysClr val="windowText" lastClr="000000">
                    <a:lumMod val="50000"/>
                    <a:lumOff val="50000"/>
                  </a:sys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入力!$BT$5:$BT$600</c:f>
              <c:numCache>
                <c:formatCode>0.00</c:formatCode>
                <c:ptCount val="596"/>
                <c:pt idx="0" formatCode="0.0">
                  <c:v>#N/A</c:v>
                </c:pt>
                <c:pt idx="1">
                  <c:v>0.23</c:v>
                </c:pt>
                <c:pt idx="2">
                  <c:v>0.4</c:v>
                </c:pt>
                <c:pt idx="3">
                  <c:v>0.55000000000000004</c:v>
                </c:pt>
                <c:pt idx="4">
                  <c:v>0.73</c:v>
                </c:pt>
                <c:pt idx="5">
                  <c:v>0.95</c:v>
                </c:pt>
                <c:pt idx="6">
                  <c:v>0.88</c:v>
                </c:pt>
                <c:pt idx="7" formatCode="0.0">
                  <c:v>1.1000000000000001</c:v>
                </c:pt>
                <c:pt idx="8" formatCode="0.0">
                  <c:v>1</c:v>
                </c:pt>
                <c:pt idx="9" formatCode="0.0">
                  <c:v>0.97</c:v>
                </c:pt>
                <c:pt idx="10" formatCode="0.0">
                  <c:v>1.1000000000000001</c:v>
                </c:pt>
                <c:pt idx="11" formatCode="0.0">
                  <c:v>1.1000000000000001</c:v>
                </c:pt>
                <c:pt idx="12" formatCode="0.0">
                  <c:v>1.2</c:v>
                </c:pt>
                <c:pt idx="13" formatCode="0.0">
                  <c:v>1.2</c:v>
                </c:pt>
                <c:pt idx="14" formatCode="0.0">
                  <c:v>1.1000000000000001</c:v>
                </c:pt>
                <c:pt idx="15" formatCode="0.0">
                  <c:v>1</c:v>
                </c:pt>
                <c:pt idx="16" formatCode="0.0">
                  <c:v>1.1000000000000001</c:v>
                </c:pt>
                <c:pt idx="17" formatCode="0.0">
                  <c:v>1.1000000000000001</c:v>
                </c:pt>
                <c:pt idx="18" formatCode="0.0">
                  <c:v>1.1000000000000001</c:v>
                </c:pt>
                <c:pt idx="19" formatCode="0.0">
                  <c:v>1.1000000000000001</c:v>
                </c:pt>
                <c:pt idx="20" formatCode="0.0">
                  <c:v>1</c:v>
                </c:pt>
                <c:pt idx="21">
                  <c:v>0.92</c:v>
                </c:pt>
                <c:pt idx="22">
                  <c:v>#N/A</c:v>
                </c:pt>
                <c:pt idx="23">
                  <c:v>0.96</c:v>
                </c:pt>
                <c:pt idx="24" formatCode="0.0">
                  <c:v>1</c:v>
                </c:pt>
                <c:pt idx="25" formatCode="0.0">
                  <c:v>1</c:v>
                </c:pt>
                <c:pt idx="26" formatCode="0.0">
                  <c:v>0.95</c:v>
                </c:pt>
                <c:pt idx="27">
                  <c:v>0.89</c:v>
                </c:pt>
                <c:pt idx="28">
                  <c:v>0.91</c:v>
                </c:pt>
                <c:pt idx="29">
                  <c:v>#N/A</c:v>
                </c:pt>
                <c:pt idx="30" formatCode="0.0">
                  <c:v>1.1000000000000001</c:v>
                </c:pt>
                <c:pt idx="31" formatCode="0.0">
                  <c:v>1.2</c:v>
                </c:pt>
                <c:pt idx="32" formatCode="0.0">
                  <c:v>1.2</c:v>
                </c:pt>
                <c:pt idx="33" formatCode="0.0">
                  <c:v>1.3</c:v>
                </c:pt>
                <c:pt idx="34">
                  <c:v>#N/A</c:v>
                </c:pt>
                <c:pt idx="35" formatCode="0.0">
                  <c:v>1.4</c:v>
                </c:pt>
                <c:pt idx="36" formatCode="0.0">
                  <c:v>1.3</c:v>
                </c:pt>
                <c:pt idx="37" formatCode="0.0">
                  <c:v>1.4</c:v>
                </c:pt>
                <c:pt idx="38" formatCode="0.0">
                  <c:v>1.3</c:v>
                </c:pt>
                <c:pt idx="39">
                  <c:v>#N/A</c:v>
                </c:pt>
                <c:pt idx="40" formatCode="0.0">
                  <c:v>1.3</c:v>
                </c:pt>
                <c:pt idx="41" formatCode="0.0">
                  <c:v>1.2</c:v>
                </c:pt>
                <c:pt idx="42" formatCode="0.0">
                  <c:v>1.2</c:v>
                </c:pt>
                <c:pt idx="43">
                  <c:v>#N/A</c:v>
                </c:pt>
                <c:pt idx="44">
                  <c:v>#N/A</c:v>
                </c:pt>
                <c:pt idx="45" formatCode="0.0">
                  <c:v>1.4</c:v>
                </c:pt>
                <c:pt idx="46" formatCode="0.0">
                  <c:v>1.4</c:v>
                </c:pt>
                <c:pt idx="47">
                  <c:v>1.341</c:v>
                </c:pt>
                <c:pt idx="48">
                  <c:v>1.452</c:v>
                </c:pt>
                <c:pt idx="49">
                  <c:v>1.4670000000000001</c:v>
                </c:pt>
                <c:pt idx="50">
                  <c:v>1.294</c:v>
                </c:pt>
                <c:pt idx="51">
                  <c:v>1.425</c:v>
                </c:pt>
                <c:pt idx="52">
                  <c:v>1.4039999999999999</c:v>
                </c:pt>
                <c:pt idx="53" formatCode="General">
                  <c:v>1.2</c:v>
                </c:pt>
                <c:pt idx="54">
                  <c:v>#N/A</c:v>
                </c:pt>
                <c:pt idx="55" formatCode="General">
                  <c:v>1.3</c:v>
                </c:pt>
                <c:pt idx="56">
                  <c:v>#N/A</c:v>
                </c:pt>
                <c:pt idx="57" formatCode="0.0">
                  <c:v>1.4</c:v>
                </c:pt>
                <c:pt idx="58" formatCode="0.0">
                  <c:v>1.6</c:v>
                </c:pt>
                <c:pt idx="59" formatCode="General">
                  <c:v>1.4</c:v>
                </c:pt>
                <c:pt idx="60">
                  <c:v>#N/A</c:v>
                </c:pt>
                <c:pt idx="61" formatCode="General">
                  <c:v>1.1000000000000001</c:v>
                </c:pt>
                <c:pt idx="62">
                  <c:v>#N/A</c:v>
                </c:pt>
                <c:pt idx="63" formatCode="0.0">
                  <c:v>1.2</c:v>
                </c:pt>
                <c:pt idx="64" formatCode="0.0">
                  <c:v>1.1000000000000001</c:v>
                </c:pt>
                <c:pt idx="65" formatCode="General">
                  <c:v>1.1000000000000001</c:v>
                </c:pt>
                <c:pt idx="66">
                  <c:v>#N/A</c:v>
                </c:pt>
                <c:pt idx="67">
                  <c:v>0.94</c:v>
                </c:pt>
                <c:pt idx="68">
                  <c:v>#N/A</c:v>
                </c:pt>
                <c:pt idx="69" formatCode="General">
                  <c:v>0.89</c:v>
                </c:pt>
                <c:pt idx="70">
                  <c:v>#N/A</c:v>
                </c:pt>
                <c:pt idx="71" formatCode="General">
                  <c:v>0.68</c:v>
                </c:pt>
                <c:pt idx="72">
                  <c:v>#N/A</c:v>
                </c:pt>
                <c:pt idx="73">
                  <c:v>#N/A</c:v>
                </c:pt>
                <c:pt idx="74" formatCode="General">
                  <c:v>0.86</c:v>
                </c:pt>
                <c:pt idx="75">
                  <c:v>#N/A</c:v>
                </c:pt>
                <c:pt idx="76" formatCode="General">
                  <c:v>0.11</c:v>
                </c:pt>
                <c:pt idx="77">
                  <c:v>#N/A</c:v>
                </c:pt>
                <c:pt idx="78">
                  <c:v>#N/A</c:v>
                </c:pt>
                <c:pt idx="79" formatCode="General">
                  <c:v>1.2</c:v>
                </c:pt>
                <c:pt idx="80">
                  <c:v>#N/A</c:v>
                </c:pt>
                <c:pt idx="81">
                  <c:v>#N/A</c:v>
                </c:pt>
                <c:pt idx="82">
                  <c:v>1.7769999999999999</c:v>
                </c:pt>
                <c:pt idx="83" formatCode="General">
                  <c:v>0.83</c:v>
                </c:pt>
                <c:pt idx="84">
                  <c:v>#N/A</c:v>
                </c:pt>
                <c:pt idx="85" formatCode="General">
                  <c:v>0.73</c:v>
                </c:pt>
                <c:pt idx="86">
                  <c:v>#N/A</c:v>
                </c:pt>
                <c:pt idx="87" formatCode="General">
                  <c:v>0.77</c:v>
                </c:pt>
                <c:pt idx="88">
                  <c:v>#N/A</c:v>
                </c:pt>
                <c:pt idx="89" formatCode="General">
                  <c:v>0.76</c:v>
                </c:pt>
                <c:pt idx="90">
                  <c:v>#N/A</c:v>
                </c:pt>
                <c:pt idx="91">
                  <c:v>0.7</c:v>
                </c:pt>
                <c:pt idx="92">
                  <c:v>#N/A</c:v>
                </c:pt>
                <c:pt idx="93">
                  <c:v>0.78</c:v>
                </c:pt>
                <c:pt idx="94" formatCode="0.000">
                  <c:v>0.98</c:v>
                </c:pt>
                <c:pt idx="95">
                  <c:v>0.91</c:v>
                </c:pt>
                <c:pt idx="96">
                  <c:v>#N/A</c:v>
                </c:pt>
                <c:pt idx="97">
                  <c:v>0.92</c:v>
                </c:pt>
                <c:pt idx="98">
                  <c:v>#N/A</c:v>
                </c:pt>
                <c:pt idx="99">
                  <c:v>#N/A</c:v>
                </c:pt>
                <c:pt idx="100">
                  <c:v>1.3480000000000001</c:v>
                </c:pt>
                <c:pt idx="101">
                  <c:v>0.97</c:v>
                </c:pt>
                <c:pt idx="102">
                  <c:v>#N/A</c:v>
                </c:pt>
                <c:pt idx="103">
                  <c:v>0.91</c:v>
                </c:pt>
                <c:pt idx="104">
                  <c:v>#N/A</c:v>
                </c:pt>
                <c:pt idx="105">
                  <c:v>1.054</c:v>
                </c:pt>
                <c:pt idx="106">
                  <c:v>#N/A</c:v>
                </c:pt>
                <c:pt idx="107" formatCode="0.0">
                  <c:v>1.1000000000000001</c:v>
                </c:pt>
                <c:pt idx="108">
                  <c:v>#N/A</c:v>
                </c:pt>
                <c:pt idx="109" formatCode="0.0">
                  <c:v>1</c:v>
                </c:pt>
                <c:pt idx="110">
                  <c:v>0.94</c:v>
                </c:pt>
                <c:pt idx="111" formatCode="General">
                  <c:v>0.97299999999999998</c:v>
                </c:pt>
                <c:pt idx="112">
                  <c:v>#N/A</c:v>
                </c:pt>
                <c:pt idx="113" formatCode="General">
                  <c:v>0.98299999999999998</c:v>
                </c:pt>
                <c:pt idx="114">
                  <c:v>1.0189999999999999</c:v>
                </c:pt>
                <c:pt idx="115">
                  <c:v>#N/A</c:v>
                </c:pt>
                <c:pt idx="116" formatCode="General">
                  <c:v>0.86499999999999999</c:v>
                </c:pt>
                <c:pt idx="117">
                  <c:v>#N/A</c:v>
                </c:pt>
                <c:pt idx="118" formatCode="0.0">
                  <c:v>1</c:v>
                </c:pt>
                <c:pt idx="119">
                  <c:v>#N/A</c:v>
                </c:pt>
                <c:pt idx="120">
                  <c:v>0.9</c:v>
                </c:pt>
                <c:pt idx="121">
                  <c:v>#N/A</c:v>
                </c:pt>
                <c:pt idx="122" formatCode="General">
                  <c:v>0.81799999999999995</c:v>
                </c:pt>
                <c:pt idx="123" formatCode="0.0">
                  <c:v>1</c:v>
                </c:pt>
                <c:pt idx="124">
                  <c:v>#N/A</c:v>
                </c:pt>
                <c:pt idx="125" formatCode="0.000">
                  <c:v>0.96287</c:v>
                </c:pt>
                <c:pt idx="126">
                  <c:v>#N/A</c:v>
                </c:pt>
                <c:pt idx="127" formatCode="0.000">
                  <c:v>0.79096</c:v>
                </c:pt>
                <c:pt idx="128" formatCode="General">
                  <c:v>0.82099999999999995</c:v>
                </c:pt>
                <c:pt idx="129">
                  <c:v>#N/A</c:v>
                </c:pt>
                <c:pt idx="130" formatCode="0.000">
                  <c:v>0.82455000000000001</c:v>
                </c:pt>
                <c:pt idx="131" formatCode="0.000">
                  <c:v>0.85772000000000004</c:v>
                </c:pt>
                <c:pt idx="132">
                  <c:v>#N/A</c:v>
                </c:pt>
                <c:pt idx="133" formatCode="0.000">
                  <c:v>0.48557699999999998</c:v>
                </c:pt>
                <c:pt idx="134">
                  <c:v>#N/A</c:v>
                </c:pt>
                <c:pt idx="135">
                  <c:v>#N/A</c:v>
                </c:pt>
                <c:pt idx="136">
                  <c:v>#N/A</c:v>
                </c:pt>
                <c:pt idx="137" formatCode="General">
                  <c:v>0.72399999999999998</c:v>
                </c:pt>
                <c:pt idx="138" formatCode="0.000">
                  <c:v>0.43698100000000001</c:v>
                </c:pt>
                <c:pt idx="139">
                  <c:v>#N/A</c:v>
                </c:pt>
                <c:pt idx="140" formatCode="0.000">
                  <c:v>0.38808500000000001</c:v>
                </c:pt>
                <c:pt idx="141">
                  <c:v>#N/A</c:v>
                </c:pt>
                <c:pt idx="142" formatCode="0.000">
                  <c:v>0.36719600000000002</c:v>
                </c:pt>
                <c:pt idx="143">
                  <c:v>#N/A</c:v>
                </c:pt>
              </c:numCache>
            </c:numRef>
          </c:val>
          <c:smooth val="0"/>
          <c:extLst>
            <c:ext xmlns:c16="http://schemas.microsoft.com/office/drawing/2014/chart" uri="{C3380CC4-5D6E-409C-BE32-E72D297353CC}">
              <c16:uniqueId val="{00000001-E3E5-4917-A8C4-CDB40DEFDA90}"/>
            </c:ext>
          </c:extLst>
        </c:ser>
        <c:ser>
          <c:idx val="6"/>
          <c:order val="2"/>
          <c:tx>
            <c:strRef>
              <c:f>入力!$BU$4</c:f>
              <c:strCache>
                <c:ptCount val="1"/>
                <c:pt idx="0">
                  <c:v>反応槽1</c:v>
                </c:pt>
              </c:strCache>
            </c:strRef>
          </c:tx>
          <c:spPr>
            <a:ln w="19050" cap="rnd">
              <a:noFill/>
              <a:round/>
            </a:ln>
            <a:effectLst/>
          </c:spPr>
          <c:marker>
            <c:symbol val="circle"/>
            <c:size val="8"/>
            <c:spPr>
              <a:solidFill>
                <a:srgbClr val="FFC000"/>
              </a:solidFill>
              <a:ln w="15875">
                <a:solidFill>
                  <a:srgbClr val="FFC000">
                    <a:lumMod val="75000"/>
                  </a:srgb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入力!$BU$5:$BU$600</c:f>
              <c:numCache>
                <c:formatCode>0.000</c:formatCode>
                <c:ptCount val="596"/>
                <c:pt idx="0" formatCode="0.00">
                  <c:v>#N/A</c:v>
                </c:pt>
                <c:pt idx="1">
                  <c:v>3.6999999999999998E-2</c:v>
                </c:pt>
                <c:pt idx="2">
                  <c:v>6.0999999999999999E-2</c:v>
                </c:pt>
                <c:pt idx="3" formatCode="0.00">
                  <c:v>0.11</c:v>
                </c:pt>
                <c:pt idx="4" formatCode="0.00">
                  <c:v>0.14000000000000001</c:v>
                </c:pt>
                <c:pt idx="5" formatCode="0.00">
                  <c:v>0.14000000000000001</c:v>
                </c:pt>
                <c:pt idx="6" formatCode="0.00">
                  <c:v>0.17</c:v>
                </c:pt>
                <c:pt idx="7" formatCode="0.00">
                  <c:v>0.25</c:v>
                </c:pt>
                <c:pt idx="8" formatCode="0.00">
                  <c:v>0.23</c:v>
                </c:pt>
                <c:pt idx="9" formatCode="0.00">
                  <c:v>0.19</c:v>
                </c:pt>
                <c:pt idx="10" formatCode="0.00">
                  <c:v>0.16</c:v>
                </c:pt>
                <c:pt idx="11" formatCode="0.00">
                  <c:v>0.13</c:v>
                </c:pt>
                <c:pt idx="12" formatCode="0.00">
                  <c:v>0.14000000000000001</c:v>
                </c:pt>
                <c:pt idx="13" formatCode="0.00">
                  <c:v>0.17</c:v>
                </c:pt>
                <c:pt idx="14" formatCode="0.00">
                  <c:v>0.21</c:v>
                </c:pt>
                <c:pt idx="15" formatCode="0.00">
                  <c:v>0.2</c:v>
                </c:pt>
                <c:pt idx="16" formatCode="0.00">
                  <c:v>0.21</c:v>
                </c:pt>
                <c:pt idx="17" formatCode="0.00">
                  <c:v>0.21</c:v>
                </c:pt>
                <c:pt idx="18" formatCode="0.00">
                  <c:v>0.22</c:v>
                </c:pt>
                <c:pt idx="19" formatCode="0.00">
                  <c:v>0.25</c:v>
                </c:pt>
                <c:pt idx="20" formatCode="0.00">
                  <c:v>0.16</c:v>
                </c:pt>
                <c:pt idx="21" formatCode="0.00">
                  <c:v>0.14000000000000001</c:v>
                </c:pt>
                <c:pt idx="22" formatCode="0.00">
                  <c:v>#N/A</c:v>
                </c:pt>
                <c:pt idx="23" formatCode="0.00">
                  <c:v>0.14000000000000001</c:v>
                </c:pt>
                <c:pt idx="24" formatCode="0.00">
                  <c:v>0.19</c:v>
                </c:pt>
                <c:pt idx="25" formatCode="0.00">
                  <c:v>0.23</c:v>
                </c:pt>
                <c:pt idx="26" formatCode="0.00">
                  <c:v>0.21</c:v>
                </c:pt>
                <c:pt idx="27" formatCode="0.00">
                  <c:v>0.21</c:v>
                </c:pt>
                <c:pt idx="28" formatCode="0.00">
                  <c:v>0.21</c:v>
                </c:pt>
                <c:pt idx="29" formatCode="0.00">
                  <c:v>#N/A</c:v>
                </c:pt>
                <c:pt idx="30" formatCode="0.00">
                  <c:v>0.31</c:v>
                </c:pt>
                <c:pt idx="31" formatCode="0.00">
                  <c:v>0.45</c:v>
                </c:pt>
                <c:pt idx="32" formatCode="0.00">
                  <c:v>0.57999999999999996</c:v>
                </c:pt>
                <c:pt idx="33" formatCode="0.00">
                  <c:v>0.62</c:v>
                </c:pt>
                <c:pt idx="34" formatCode="0.00">
                  <c:v>#N/A</c:v>
                </c:pt>
                <c:pt idx="35" formatCode="0.0">
                  <c:v>0.98</c:v>
                </c:pt>
                <c:pt idx="36" formatCode="0.0">
                  <c:v>1.1000000000000001</c:v>
                </c:pt>
                <c:pt idx="37" formatCode="0.0">
                  <c:v>0.96</c:v>
                </c:pt>
                <c:pt idx="38" formatCode="0.00">
                  <c:v>0.97</c:v>
                </c:pt>
                <c:pt idx="39" formatCode="0.00">
                  <c:v>#N/A</c:v>
                </c:pt>
                <c:pt idx="40" formatCode="0.0">
                  <c:v>1.1000000000000001</c:v>
                </c:pt>
                <c:pt idx="41" formatCode="0.0">
                  <c:v>1</c:v>
                </c:pt>
                <c:pt idx="42" formatCode="0.0">
                  <c:v>0.99</c:v>
                </c:pt>
                <c:pt idx="43" formatCode="0.00">
                  <c:v>#N/A</c:v>
                </c:pt>
                <c:pt idx="44" formatCode="0.00">
                  <c:v>#N/A</c:v>
                </c:pt>
                <c:pt idx="45" formatCode="0.0">
                  <c:v>1.1000000000000001</c:v>
                </c:pt>
                <c:pt idx="46" formatCode="0.0">
                  <c:v>1.1000000000000001</c:v>
                </c:pt>
                <c:pt idx="47" formatCode="General">
                  <c:v>1.06</c:v>
                </c:pt>
                <c:pt idx="48" formatCode="General">
                  <c:v>0.93400000000000005</c:v>
                </c:pt>
                <c:pt idx="49" formatCode="General">
                  <c:v>0.28899999999999998</c:v>
                </c:pt>
                <c:pt idx="50" formatCode="General">
                  <c:v>0.108</c:v>
                </c:pt>
                <c:pt idx="51" formatCode="General">
                  <c:v>0.17699999999999999</c:v>
                </c:pt>
                <c:pt idx="52" formatCode="General">
                  <c:v>4.0000000000000001E-3</c:v>
                </c:pt>
                <c:pt idx="53" formatCode="General">
                  <c:v>0.13</c:v>
                </c:pt>
                <c:pt idx="54" formatCode="General">
                  <c:v>#N/A</c:v>
                </c:pt>
                <c:pt idx="55" formatCode="General">
                  <c:v>0.26</c:v>
                </c:pt>
                <c:pt idx="56" formatCode="0.00">
                  <c:v>#N/A</c:v>
                </c:pt>
                <c:pt idx="57" formatCode="0.00">
                  <c:v>0.23</c:v>
                </c:pt>
                <c:pt idx="58" formatCode="0.00">
                  <c:v>0.34</c:v>
                </c:pt>
                <c:pt idx="59" formatCode="General">
                  <c:v>0.34</c:v>
                </c:pt>
                <c:pt idx="60" formatCode="0.00">
                  <c:v>#N/A</c:v>
                </c:pt>
                <c:pt idx="61" formatCode="General">
                  <c:v>0.13</c:v>
                </c:pt>
                <c:pt idx="62" formatCode="0.00">
                  <c:v>#N/A</c:v>
                </c:pt>
                <c:pt idx="63" formatCode="0.00">
                  <c:v>0.21</c:v>
                </c:pt>
                <c:pt idx="64" formatCode="0.00">
                  <c:v>0.12</c:v>
                </c:pt>
                <c:pt idx="65" formatCode="0.00">
                  <c:v>0.1</c:v>
                </c:pt>
                <c:pt idx="66" formatCode="0.00">
                  <c:v>#N/A</c:v>
                </c:pt>
                <c:pt idx="67" formatCode="0.00">
                  <c:v>0.11</c:v>
                </c:pt>
                <c:pt idx="68" formatCode="0.00">
                  <c:v>#N/A</c:v>
                </c:pt>
                <c:pt idx="69">
                  <c:v>1.2999999999999999E-2</c:v>
                </c:pt>
                <c:pt idx="70" formatCode="0.00">
                  <c:v>#N/A</c:v>
                </c:pt>
                <c:pt idx="71">
                  <c:v>8.9999999999999993E-3</c:v>
                </c:pt>
                <c:pt idx="72" formatCode="0.00">
                  <c:v>#N/A</c:v>
                </c:pt>
                <c:pt idx="73" formatCode="0.00">
                  <c:v>#N/A</c:v>
                </c:pt>
                <c:pt idx="74">
                  <c:v>1.4999999999999999E-2</c:v>
                </c:pt>
                <c:pt idx="75" formatCode="0.00">
                  <c:v>#N/A</c:v>
                </c:pt>
                <c:pt idx="76">
                  <c:v>1.0999999999999999E-2</c:v>
                </c:pt>
                <c:pt idx="77" formatCode="0.00">
                  <c:v>#N/A</c:v>
                </c:pt>
                <c:pt idx="78" formatCode="0.00">
                  <c:v>#N/A</c:v>
                </c:pt>
                <c:pt idx="79">
                  <c:v>3.7999999999999999E-2</c:v>
                </c:pt>
                <c:pt idx="80" formatCode="0.00">
                  <c:v>#N/A</c:v>
                </c:pt>
                <c:pt idx="81" formatCode="0.00">
                  <c:v>#N/A</c:v>
                </c:pt>
                <c:pt idx="82">
                  <c:v>0.08</c:v>
                </c:pt>
                <c:pt idx="83" formatCode="General">
                  <c:v>1.4E-2</c:v>
                </c:pt>
                <c:pt idx="84" formatCode="0.00">
                  <c:v>#N/A</c:v>
                </c:pt>
                <c:pt idx="85" formatCode="General">
                  <c:v>8.0000000000000002E-3</c:v>
                </c:pt>
                <c:pt idx="86" formatCode="0.00">
                  <c:v>#N/A</c:v>
                </c:pt>
                <c:pt idx="87" formatCode="General">
                  <c:v>5.0000000000000001E-3</c:v>
                </c:pt>
                <c:pt idx="88" formatCode="0.00">
                  <c:v>#N/A</c:v>
                </c:pt>
                <c:pt idx="89">
                  <c:v>0.01</c:v>
                </c:pt>
                <c:pt idx="90" formatCode="0.00">
                  <c:v>#N/A</c:v>
                </c:pt>
                <c:pt idx="91" formatCode="General">
                  <c:v>5.0000000000000001E-3</c:v>
                </c:pt>
                <c:pt idx="92" formatCode="0.00">
                  <c:v>#N/A</c:v>
                </c:pt>
                <c:pt idx="93" formatCode="General">
                  <c:v>2E-3</c:v>
                </c:pt>
                <c:pt idx="94" formatCode="General">
                  <c:v>0</c:v>
                </c:pt>
                <c:pt idx="95" formatCode="General">
                  <c:v>3.0000000000000001E-3</c:v>
                </c:pt>
                <c:pt idx="96" formatCode="0.00">
                  <c:v>#N/A</c:v>
                </c:pt>
                <c:pt idx="97" formatCode="General">
                  <c:v>2E-3</c:v>
                </c:pt>
                <c:pt idx="98" formatCode="0.00">
                  <c:v>#N/A</c:v>
                </c:pt>
                <c:pt idx="99" formatCode="0.00">
                  <c:v>#N/A</c:v>
                </c:pt>
                <c:pt idx="100" formatCode="General">
                  <c:v>1.2E-2</c:v>
                </c:pt>
                <c:pt idx="101" formatCode="General">
                  <c:v>2E-3</c:v>
                </c:pt>
                <c:pt idx="102" formatCode="0.00">
                  <c:v>#N/A</c:v>
                </c:pt>
                <c:pt idx="103" formatCode="General">
                  <c:v>2E-3</c:v>
                </c:pt>
                <c:pt idx="104" formatCode="0.00">
                  <c:v>#N/A</c:v>
                </c:pt>
                <c:pt idx="105" formatCode="General">
                  <c:v>2.1999999999999999E-2</c:v>
                </c:pt>
                <c:pt idx="106" formatCode="0.00">
                  <c:v>#N/A</c:v>
                </c:pt>
                <c:pt idx="107" formatCode="General">
                  <c:v>2E-3</c:v>
                </c:pt>
                <c:pt idx="108" formatCode="0.00">
                  <c:v>#N/A</c:v>
                </c:pt>
                <c:pt idx="109" formatCode="General">
                  <c:v>4.0000000000000001E-3</c:v>
                </c:pt>
                <c:pt idx="110" formatCode="General">
                  <c:v>2.5000000000000001E-2</c:v>
                </c:pt>
                <c:pt idx="111" formatCode="General">
                  <c:v>3.6999999999999998E-2</c:v>
                </c:pt>
                <c:pt idx="112" formatCode="0.00">
                  <c:v>#N/A</c:v>
                </c:pt>
                <c:pt idx="113" formatCode="General">
                  <c:v>3.5000000000000003E-2</c:v>
                </c:pt>
                <c:pt idx="114" formatCode="General">
                  <c:v>0.183</c:v>
                </c:pt>
                <c:pt idx="115" formatCode="0.00">
                  <c:v>#N/A</c:v>
                </c:pt>
                <c:pt idx="116" formatCode="General">
                  <c:v>3.2000000000000001E-2</c:v>
                </c:pt>
                <c:pt idx="117" formatCode="0.00">
                  <c:v>#N/A</c:v>
                </c:pt>
                <c:pt idx="118">
                  <c:v>0.04</c:v>
                </c:pt>
                <c:pt idx="119" formatCode="0.00">
                  <c:v>#N/A</c:v>
                </c:pt>
                <c:pt idx="120">
                  <c:v>4.7E-2</c:v>
                </c:pt>
                <c:pt idx="121" formatCode="0.00">
                  <c:v>#N/A</c:v>
                </c:pt>
                <c:pt idx="122" formatCode="General">
                  <c:v>4.5999999999999999E-2</c:v>
                </c:pt>
                <c:pt idx="123" formatCode="General">
                  <c:v>5.8999999999999997E-2</c:v>
                </c:pt>
                <c:pt idx="124" formatCode="0.00">
                  <c:v>#N/A</c:v>
                </c:pt>
                <c:pt idx="125">
                  <c:v>6.1675000000000001E-2</c:v>
                </c:pt>
                <c:pt idx="126" formatCode="0.00">
                  <c:v>#N/A</c:v>
                </c:pt>
                <c:pt idx="127">
                  <c:v>2.4877E-2</c:v>
                </c:pt>
                <c:pt idx="128" formatCode="General">
                  <c:v>4.1000000000000002E-2</c:v>
                </c:pt>
                <c:pt idx="129" formatCode="0.00">
                  <c:v>#N/A</c:v>
                </c:pt>
                <c:pt idx="130">
                  <c:v>1.9872999999999998E-2</c:v>
                </c:pt>
                <c:pt idx="131">
                  <c:v>1.7618999999999999E-2</c:v>
                </c:pt>
                <c:pt idx="132" formatCode="0.00">
                  <c:v>#N/A</c:v>
                </c:pt>
                <c:pt idx="133">
                  <c:v>1.5507999999999999E-2</c:v>
                </c:pt>
                <c:pt idx="134" formatCode="0.00">
                  <c:v>#N/A</c:v>
                </c:pt>
                <c:pt idx="135" formatCode="0.00">
                  <c:v>#N/A</c:v>
                </c:pt>
                <c:pt idx="136" formatCode="0.00">
                  <c:v>#N/A</c:v>
                </c:pt>
                <c:pt idx="137" formatCode="General">
                  <c:v>1.7000000000000001E-2</c:v>
                </c:pt>
                <c:pt idx="138">
                  <c:v>1.5337E-2</c:v>
                </c:pt>
                <c:pt idx="139" formatCode="0.00">
                  <c:v>#N/A</c:v>
                </c:pt>
                <c:pt idx="140">
                  <c:v>1.5788E-2</c:v>
                </c:pt>
                <c:pt idx="141" formatCode="0.00">
                  <c:v>#N/A</c:v>
                </c:pt>
                <c:pt idx="142">
                  <c:v>1.6317000000000002E-2</c:v>
                </c:pt>
                <c:pt idx="143" formatCode="0.00">
                  <c:v>#N/A</c:v>
                </c:pt>
              </c:numCache>
            </c:numRef>
          </c:val>
          <c:smooth val="0"/>
          <c:extLst xmlns:c15="http://schemas.microsoft.com/office/drawing/2012/chart">
            <c:ext xmlns:c16="http://schemas.microsoft.com/office/drawing/2014/chart" uri="{C3380CC4-5D6E-409C-BE32-E72D297353CC}">
              <c16:uniqueId val="{00000002-E3E5-4917-A8C4-CDB40DEFDA90}"/>
            </c:ext>
          </c:extLst>
        </c:ser>
        <c:ser>
          <c:idx val="8"/>
          <c:order val="3"/>
          <c:tx>
            <c:strRef>
              <c:f>入力!$BV$4</c:f>
              <c:strCache>
                <c:ptCount val="1"/>
                <c:pt idx="0">
                  <c:v>反応槽2</c:v>
                </c:pt>
              </c:strCache>
            </c:strRef>
          </c:tx>
          <c:spPr>
            <a:ln w="19050" cap="rnd">
              <a:noFill/>
              <a:round/>
            </a:ln>
            <a:effectLst/>
          </c:spPr>
          <c:marker>
            <c:symbol val="square"/>
            <c:size val="8"/>
            <c:spPr>
              <a:solidFill>
                <a:srgbClr val="00B0F0"/>
              </a:solidFill>
              <a:ln w="15875">
                <a:solidFill>
                  <a:srgbClr val="0070C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入力!$BV$5:$BV$600</c:f>
              <c:numCache>
                <c:formatCode>0.000</c:formatCode>
                <c:ptCount val="596"/>
                <c:pt idx="0" formatCode="0.00">
                  <c:v>#N/A</c:v>
                </c:pt>
                <c:pt idx="1">
                  <c:v>3.5000000000000003E-2</c:v>
                </c:pt>
                <c:pt idx="2">
                  <c:v>5.1999999999999998E-2</c:v>
                </c:pt>
                <c:pt idx="3">
                  <c:v>7.4999999999999997E-2</c:v>
                </c:pt>
                <c:pt idx="4">
                  <c:v>9.7000000000000003E-2</c:v>
                </c:pt>
                <c:pt idx="5">
                  <c:v>8.6999999999999994E-2</c:v>
                </c:pt>
                <c:pt idx="6">
                  <c:v>7.5999999999999998E-2</c:v>
                </c:pt>
                <c:pt idx="7">
                  <c:v>8.2000000000000003E-2</c:v>
                </c:pt>
                <c:pt idx="8">
                  <c:v>7.2999999999999995E-2</c:v>
                </c:pt>
                <c:pt idx="9" formatCode="0.00">
                  <c:v>0.1</c:v>
                </c:pt>
                <c:pt idx="10">
                  <c:v>9.4E-2</c:v>
                </c:pt>
                <c:pt idx="11">
                  <c:v>6.7000000000000004E-2</c:v>
                </c:pt>
                <c:pt idx="12">
                  <c:v>7.0000000000000007E-2</c:v>
                </c:pt>
                <c:pt idx="13" formatCode="0.00">
                  <c:v>9.5000000000000001E-2</c:v>
                </c:pt>
                <c:pt idx="14" formatCode="0.00">
                  <c:v>0.15</c:v>
                </c:pt>
                <c:pt idx="15">
                  <c:v>9.5000000000000001E-2</c:v>
                </c:pt>
                <c:pt idx="16" formatCode="0.00">
                  <c:v>0.12</c:v>
                </c:pt>
                <c:pt idx="17" formatCode="0.00">
                  <c:v>0.11</c:v>
                </c:pt>
                <c:pt idx="18" formatCode="0.00">
                  <c:v>0.13</c:v>
                </c:pt>
                <c:pt idx="19" formatCode="0.00">
                  <c:v>0.12</c:v>
                </c:pt>
                <c:pt idx="20" formatCode="0.00">
                  <c:v>0.11</c:v>
                </c:pt>
                <c:pt idx="21">
                  <c:v>8.5999999999999993E-2</c:v>
                </c:pt>
                <c:pt idx="22" formatCode="0.00">
                  <c:v>#N/A</c:v>
                </c:pt>
                <c:pt idx="23">
                  <c:v>8.6999999999999994E-2</c:v>
                </c:pt>
                <c:pt idx="24">
                  <c:v>9.6000000000000002E-2</c:v>
                </c:pt>
                <c:pt idx="25" formatCode="0.00">
                  <c:v>0.13</c:v>
                </c:pt>
                <c:pt idx="26" formatCode="0.00">
                  <c:v>0.13</c:v>
                </c:pt>
                <c:pt idx="27" formatCode="0.00">
                  <c:v>0.14000000000000001</c:v>
                </c:pt>
                <c:pt idx="28" formatCode="0.00">
                  <c:v>0.13</c:v>
                </c:pt>
                <c:pt idx="29" formatCode="0.00">
                  <c:v>#N/A</c:v>
                </c:pt>
                <c:pt idx="30" formatCode="0.00">
                  <c:v>0.16</c:v>
                </c:pt>
                <c:pt idx="31" formatCode="0.00">
                  <c:v>0.18</c:v>
                </c:pt>
                <c:pt idx="32" formatCode="0.00">
                  <c:v>0.19</c:v>
                </c:pt>
                <c:pt idx="33" formatCode="0.00">
                  <c:v>0.22</c:v>
                </c:pt>
                <c:pt idx="34" formatCode="0.00">
                  <c:v>#N/A</c:v>
                </c:pt>
                <c:pt idx="35" formatCode="0.00">
                  <c:v>0.34</c:v>
                </c:pt>
                <c:pt idx="36" formatCode="0.00">
                  <c:v>0.37</c:v>
                </c:pt>
                <c:pt idx="37" formatCode="0.00">
                  <c:v>0.33</c:v>
                </c:pt>
                <c:pt idx="38" formatCode="0.00">
                  <c:v>0.31</c:v>
                </c:pt>
                <c:pt idx="39" formatCode="0.00">
                  <c:v>#N/A</c:v>
                </c:pt>
                <c:pt idx="40" formatCode="0.00">
                  <c:v>0.45</c:v>
                </c:pt>
                <c:pt idx="41" formatCode="0.00">
                  <c:v>0.42</c:v>
                </c:pt>
                <c:pt idx="42" formatCode="0.00">
                  <c:v>0.48</c:v>
                </c:pt>
                <c:pt idx="43" formatCode="0.00">
                  <c:v>#N/A</c:v>
                </c:pt>
                <c:pt idx="44" formatCode="0.00">
                  <c:v>#N/A</c:v>
                </c:pt>
                <c:pt idx="45" formatCode="0.00">
                  <c:v>0.27</c:v>
                </c:pt>
                <c:pt idx="46" formatCode="0.00">
                  <c:v>0.28999999999999998</c:v>
                </c:pt>
                <c:pt idx="47" formatCode="General">
                  <c:v>0.26900000000000002</c:v>
                </c:pt>
                <c:pt idx="48" formatCode="General">
                  <c:v>7.0999999999999994E-2</c:v>
                </c:pt>
                <c:pt idx="60" formatCode="0.00">
                  <c:v>#N/A</c:v>
                </c:pt>
                <c:pt idx="61" formatCode="General">
                  <c:v>0.28999999999999998</c:v>
                </c:pt>
                <c:pt idx="62" formatCode="0.00">
                  <c:v>#N/A</c:v>
                </c:pt>
                <c:pt idx="63">
                  <c:v>7.5999999999999998E-2</c:v>
                </c:pt>
                <c:pt idx="64">
                  <c:v>3.9E-2</c:v>
                </c:pt>
                <c:pt idx="65" formatCode="General">
                  <c:v>3.1E-2</c:v>
                </c:pt>
                <c:pt idx="66" formatCode="0.00">
                  <c:v>#N/A</c:v>
                </c:pt>
                <c:pt idx="67">
                  <c:v>2.5000000000000001E-2</c:v>
                </c:pt>
                <c:pt idx="68" formatCode="0.00">
                  <c:v>#N/A</c:v>
                </c:pt>
                <c:pt idx="69">
                  <c:v>0.02</c:v>
                </c:pt>
                <c:pt idx="70" formatCode="0.00">
                  <c:v>#N/A</c:v>
                </c:pt>
                <c:pt idx="71">
                  <c:v>0.02</c:v>
                </c:pt>
                <c:pt idx="72" formatCode="0.00">
                  <c:v>#N/A</c:v>
                </c:pt>
                <c:pt idx="73" formatCode="0.00">
                  <c:v>#N/A</c:v>
                </c:pt>
                <c:pt idx="74">
                  <c:v>3.4000000000000002E-2</c:v>
                </c:pt>
                <c:pt idx="75" formatCode="0.00">
                  <c:v>#N/A</c:v>
                </c:pt>
                <c:pt idx="76">
                  <c:v>3.9E-2</c:v>
                </c:pt>
                <c:pt idx="77" formatCode="0.00">
                  <c:v>#N/A</c:v>
                </c:pt>
                <c:pt idx="78" formatCode="0.00">
                  <c:v>#N/A</c:v>
                </c:pt>
                <c:pt idx="79">
                  <c:v>3.2000000000000001E-2</c:v>
                </c:pt>
                <c:pt idx="80" formatCode="0.00">
                  <c:v>#N/A</c:v>
                </c:pt>
                <c:pt idx="81" formatCode="0.00">
                  <c:v>#N/A</c:v>
                </c:pt>
                <c:pt idx="82" formatCode="General">
                  <c:v>0</c:v>
                </c:pt>
                <c:pt idx="83" formatCode="General">
                  <c:v>3.5999999999999997E-2</c:v>
                </c:pt>
                <c:pt idx="84" formatCode="0.00">
                  <c:v>#N/A</c:v>
                </c:pt>
                <c:pt idx="85" formatCode="General">
                  <c:v>2.4E-2</c:v>
                </c:pt>
                <c:pt idx="86" formatCode="0.00">
                  <c:v>#N/A</c:v>
                </c:pt>
                <c:pt idx="87" formatCode="General">
                  <c:v>2.3E-2</c:v>
                </c:pt>
                <c:pt idx="88" formatCode="0.00">
                  <c:v>#N/A</c:v>
                </c:pt>
                <c:pt idx="89" formatCode="General">
                  <c:v>2.1000000000000001E-2</c:v>
                </c:pt>
                <c:pt idx="90" formatCode="0.00">
                  <c:v>#N/A</c:v>
                </c:pt>
                <c:pt idx="91" formatCode="General">
                  <c:v>1.7000000000000001E-2</c:v>
                </c:pt>
                <c:pt idx="92" formatCode="0.00">
                  <c:v>#N/A</c:v>
                </c:pt>
                <c:pt idx="93">
                  <c:v>0.01</c:v>
                </c:pt>
                <c:pt idx="94" formatCode="General">
                  <c:v>0</c:v>
                </c:pt>
                <c:pt idx="95">
                  <c:v>8.9999999999999993E-3</c:v>
                </c:pt>
                <c:pt idx="96" formatCode="0.00">
                  <c:v>#N/A</c:v>
                </c:pt>
                <c:pt idx="97">
                  <c:v>6.0000000000000001E-3</c:v>
                </c:pt>
                <c:pt idx="98" formatCode="0.00">
                  <c:v>#N/A</c:v>
                </c:pt>
                <c:pt idx="99" formatCode="0.00">
                  <c:v>#N/A</c:v>
                </c:pt>
                <c:pt idx="100" formatCode="General">
                  <c:v>0</c:v>
                </c:pt>
                <c:pt idx="101">
                  <c:v>6.0000000000000001E-3</c:v>
                </c:pt>
                <c:pt idx="102" formatCode="0.00">
                  <c:v>#N/A</c:v>
                </c:pt>
                <c:pt idx="103">
                  <c:v>7.0000000000000001E-3</c:v>
                </c:pt>
                <c:pt idx="104" formatCode="0.00">
                  <c:v>#N/A</c:v>
                </c:pt>
                <c:pt idx="105" formatCode="General">
                  <c:v>0</c:v>
                </c:pt>
                <c:pt idx="106" formatCode="0.00">
                  <c:v>#N/A</c:v>
                </c:pt>
                <c:pt idx="107">
                  <c:v>5.0000000000000001E-3</c:v>
                </c:pt>
                <c:pt idx="108" formatCode="0.00">
                  <c:v>#N/A</c:v>
                </c:pt>
                <c:pt idx="109">
                  <c:v>5.0000000000000001E-3</c:v>
                </c:pt>
                <c:pt idx="110">
                  <c:v>5.0000000000000001E-3</c:v>
                </c:pt>
                <c:pt idx="111" formatCode="General">
                  <c:v>5.0000000000000001E-3</c:v>
                </c:pt>
                <c:pt idx="112" formatCode="0.00">
                  <c:v>#N/A</c:v>
                </c:pt>
                <c:pt idx="113" formatCode="General">
                  <c:v>0</c:v>
                </c:pt>
                <c:pt idx="114" formatCode="General">
                  <c:v>0</c:v>
                </c:pt>
                <c:pt idx="115" formatCode="0.00">
                  <c:v>#N/A</c:v>
                </c:pt>
                <c:pt idx="116" formatCode="General">
                  <c:v>0.01</c:v>
                </c:pt>
                <c:pt idx="117" formatCode="0.00">
                  <c:v>#N/A</c:v>
                </c:pt>
                <c:pt idx="118" formatCode="General">
                  <c:v>6.0000000000000001E-3</c:v>
                </c:pt>
                <c:pt idx="119" formatCode="0.00">
                  <c:v>#N/A</c:v>
                </c:pt>
                <c:pt idx="120" formatCode="General">
                  <c:v>7.0000000000000001E-3</c:v>
                </c:pt>
                <c:pt idx="121" formatCode="0.00">
                  <c:v>#N/A</c:v>
                </c:pt>
                <c:pt idx="122" formatCode="General">
                  <c:v>6.0000000000000001E-3</c:v>
                </c:pt>
                <c:pt idx="123" formatCode="General">
                  <c:v>1.0999999999999999E-2</c:v>
                </c:pt>
                <c:pt idx="124" formatCode="0.00">
                  <c:v>#N/A</c:v>
                </c:pt>
                <c:pt idx="125">
                  <c:v>9.1079999999999998E-3</c:v>
                </c:pt>
                <c:pt idx="126" formatCode="0.00">
                  <c:v>#N/A</c:v>
                </c:pt>
                <c:pt idx="127">
                  <c:v>9.9430000000000004E-3</c:v>
                </c:pt>
                <c:pt idx="128" formatCode="General">
                  <c:v>0</c:v>
                </c:pt>
                <c:pt idx="129" formatCode="0.00">
                  <c:v>#N/A</c:v>
                </c:pt>
                <c:pt idx="130">
                  <c:v>1.1270000000000001E-2</c:v>
                </c:pt>
                <c:pt idx="131">
                  <c:v>1.2711E-2</c:v>
                </c:pt>
                <c:pt idx="132" formatCode="0.00">
                  <c:v>#N/A</c:v>
                </c:pt>
                <c:pt idx="133">
                  <c:v>1.3269E-2</c:v>
                </c:pt>
                <c:pt idx="134" formatCode="0.00">
                  <c:v>#N/A</c:v>
                </c:pt>
                <c:pt idx="135" formatCode="0.00">
                  <c:v>#N/A</c:v>
                </c:pt>
                <c:pt idx="136" formatCode="0.00">
                  <c:v>#N/A</c:v>
                </c:pt>
                <c:pt idx="137">
                  <c:v>0.01</c:v>
                </c:pt>
                <c:pt idx="138">
                  <c:v>1.2102999999999999E-2</c:v>
                </c:pt>
                <c:pt idx="139" formatCode="0.00">
                  <c:v>#N/A</c:v>
                </c:pt>
                <c:pt idx="140">
                  <c:v>1.4343E-2</c:v>
                </c:pt>
                <c:pt idx="141" formatCode="0.00">
                  <c:v>#N/A</c:v>
                </c:pt>
                <c:pt idx="142">
                  <c:v>1.2355E-2</c:v>
                </c:pt>
                <c:pt idx="143" formatCode="0.00">
                  <c:v>#N/A</c:v>
                </c:pt>
              </c:numCache>
            </c:numRef>
          </c:val>
          <c:smooth val="0"/>
          <c:extLst xmlns:c15="http://schemas.microsoft.com/office/drawing/2012/chart">
            <c:ext xmlns:c16="http://schemas.microsoft.com/office/drawing/2014/chart" uri="{C3380CC4-5D6E-409C-BE32-E72D297353CC}">
              <c16:uniqueId val="{00000003-E3E5-4917-A8C4-CDB40DEFDA90}"/>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At val="-400"/>
        <c:auto val="0"/>
        <c:lblOffset val="100"/>
        <c:baseTimeUnit val="days"/>
        <c:majorUnit val="3"/>
        <c:majorTimeUnit val="months"/>
      </c:dateAx>
      <c:valAx>
        <c:axId val="7193308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Pb (mg/L)</a:t>
                </a:r>
                <a:endParaRPr lang="ja-JP" altLang="en-US"/>
              </a:p>
            </c:rich>
          </c:tx>
          <c:layout>
            <c:manualLayout>
              <c:xMode val="edge"/>
              <c:yMode val="edge"/>
              <c:x val="2.1539729278368638E-2"/>
              <c:y val="0.2974620258177144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0_);[Red]\(#,##0.0\)" sourceLinked="0"/>
        <c:majorTickMark val="in"/>
        <c:minorTickMark val="none"/>
        <c:tickLblPos val="nextTo"/>
        <c:spPr>
          <a:noFill/>
          <a:ln w="12700" cap="rnd" cmpd="sng" algn="ctr">
            <a:solidFill>
              <a:sysClr val="windowText" lastClr="000000">
                <a:alpha val="99000"/>
              </a:sys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between"/>
        <c:majorUnit val="0.5"/>
      </c:valAx>
      <c:spPr>
        <a:noFill/>
        <a:ln w="9525">
          <a:solidFill>
            <a:sysClr val="windowText" lastClr="000000"/>
          </a:solidFill>
        </a:ln>
        <a:effectLst/>
      </c:spPr>
    </c:plotArea>
    <c:legend>
      <c:legendPos val="b"/>
      <c:layout>
        <c:manualLayout>
          <c:xMode val="edge"/>
          <c:yMode val="edge"/>
          <c:x val="1.1677233046768728E-3"/>
          <c:y val="0.87500200045724741"/>
          <c:w val="0.99883227669532315"/>
          <c:h val="0.12499799954275263"/>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3"/>
          <c:order val="0"/>
          <c:tx>
            <c:strRef>
              <c:f>入力!$CD$4</c:f>
              <c:strCache>
                <c:ptCount val="1"/>
                <c:pt idx="0">
                  <c:v>原水</c:v>
                </c:pt>
              </c:strCache>
            </c:strRef>
          </c:tx>
          <c:spPr>
            <a:ln w="19050" cap="rnd">
              <a:noFill/>
              <a:round/>
            </a:ln>
            <a:effectLst/>
          </c:spPr>
          <c:marker>
            <c:symbol val="diamond"/>
            <c:size val="8"/>
            <c:spPr>
              <a:solidFill>
                <a:srgbClr val="FF4F4F"/>
              </a:solidFill>
              <a:ln w="15875">
                <a:solidFill>
                  <a:srgbClr val="C0000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入力!$CD$5:$CD$600</c:f>
              <c:numCache>
                <c:formatCode>General</c:formatCode>
                <c:ptCount val="596"/>
                <c:pt idx="0" formatCode="0.00">
                  <c:v>#N/A</c:v>
                </c:pt>
                <c:pt idx="1">
                  <c:v>0.15</c:v>
                </c:pt>
                <c:pt idx="2">
                  <c:v>0.16</c:v>
                </c:pt>
                <c:pt idx="3">
                  <c:v>0.18</c:v>
                </c:pt>
                <c:pt idx="4">
                  <c:v>0.18</c:v>
                </c:pt>
                <c:pt idx="5">
                  <c:v>0.17</c:v>
                </c:pt>
                <c:pt idx="6">
                  <c:v>0.15</c:v>
                </c:pt>
                <c:pt idx="7">
                  <c:v>0.16</c:v>
                </c:pt>
                <c:pt idx="8">
                  <c:v>0.15</c:v>
                </c:pt>
                <c:pt idx="9">
                  <c:v>0.16</c:v>
                </c:pt>
                <c:pt idx="10">
                  <c:v>0.17</c:v>
                </c:pt>
                <c:pt idx="11">
                  <c:v>0.17</c:v>
                </c:pt>
                <c:pt idx="12">
                  <c:v>0.17</c:v>
                </c:pt>
                <c:pt idx="13">
                  <c:v>0.17</c:v>
                </c:pt>
                <c:pt idx="14">
                  <c:v>0.18</c:v>
                </c:pt>
                <c:pt idx="15">
                  <c:v>0.17</c:v>
                </c:pt>
                <c:pt idx="16">
                  <c:v>0.17</c:v>
                </c:pt>
                <c:pt idx="17">
                  <c:v>0.17</c:v>
                </c:pt>
                <c:pt idx="18">
                  <c:v>0.17</c:v>
                </c:pt>
                <c:pt idx="19">
                  <c:v>0.18</c:v>
                </c:pt>
                <c:pt idx="20">
                  <c:v>0.19</c:v>
                </c:pt>
                <c:pt idx="21">
                  <c:v>0.17</c:v>
                </c:pt>
                <c:pt idx="22" formatCode="0.00">
                  <c:v>#N/A</c:v>
                </c:pt>
                <c:pt idx="23">
                  <c:v>0.16</c:v>
                </c:pt>
                <c:pt idx="24">
                  <c:v>0.18</c:v>
                </c:pt>
                <c:pt idx="25">
                  <c:v>0.16</c:v>
                </c:pt>
                <c:pt idx="26">
                  <c:v>0.16</c:v>
                </c:pt>
                <c:pt idx="27">
                  <c:v>0.17</c:v>
                </c:pt>
                <c:pt idx="28">
                  <c:v>0.18</c:v>
                </c:pt>
                <c:pt idx="29" formatCode="0.00">
                  <c:v>#N/A</c:v>
                </c:pt>
                <c:pt idx="30">
                  <c:v>0.17</c:v>
                </c:pt>
                <c:pt idx="31">
                  <c:v>0.18</c:v>
                </c:pt>
                <c:pt idx="32">
                  <c:v>0.18</c:v>
                </c:pt>
                <c:pt idx="33">
                  <c:v>0.19</c:v>
                </c:pt>
                <c:pt idx="34" formatCode="0.00">
                  <c:v>#N/A</c:v>
                </c:pt>
                <c:pt idx="35">
                  <c:v>0.18</c:v>
                </c:pt>
                <c:pt idx="36">
                  <c:v>0.18</c:v>
                </c:pt>
                <c:pt idx="37">
                  <c:v>0.19</c:v>
                </c:pt>
                <c:pt idx="38">
                  <c:v>0.19</c:v>
                </c:pt>
                <c:pt idx="39" formatCode="0.00">
                  <c:v>#N/A</c:v>
                </c:pt>
                <c:pt idx="40" formatCode="0.00">
                  <c:v>0.2</c:v>
                </c:pt>
                <c:pt idx="41">
                  <c:v>0.16</c:v>
                </c:pt>
                <c:pt idx="42">
                  <c:v>0.17</c:v>
                </c:pt>
                <c:pt idx="43" formatCode="0.00">
                  <c:v>#N/A</c:v>
                </c:pt>
                <c:pt idx="44" formatCode="0.00">
                  <c:v>#N/A</c:v>
                </c:pt>
                <c:pt idx="45">
                  <c:v>0.18</c:v>
                </c:pt>
                <c:pt idx="46">
                  <c:v>0.18</c:v>
                </c:pt>
                <c:pt idx="47">
                  <c:v>0.191</c:v>
                </c:pt>
                <c:pt idx="48">
                  <c:v>0.187</c:v>
                </c:pt>
                <c:pt idx="49" formatCode="0.00">
                  <c:v>0.2</c:v>
                </c:pt>
                <c:pt idx="50">
                  <c:v>0.20699999999999999</c:v>
                </c:pt>
                <c:pt idx="51">
                  <c:v>0.20499999999999999</c:v>
                </c:pt>
                <c:pt idx="52">
                  <c:v>0.189</c:v>
                </c:pt>
                <c:pt idx="53">
                  <c:v>0.15</c:v>
                </c:pt>
                <c:pt idx="54">
                  <c:v>#N/A</c:v>
                </c:pt>
                <c:pt idx="55">
                  <c:v>0.17</c:v>
                </c:pt>
                <c:pt idx="56" formatCode="0.00">
                  <c:v>#N/A</c:v>
                </c:pt>
                <c:pt idx="57">
                  <c:v>0.19</c:v>
                </c:pt>
                <c:pt idx="58" formatCode="0.00">
                  <c:v>0.2</c:v>
                </c:pt>
                <c:pt idx="59">
                  <c:v>0.21</c:v>
                </c:pt>
                <c:pt idx="60" formatCode="0.00">
                  <c:v>#N/A</c:v>
                </c:pt>
                <c:pt idx="61">
                  <c:v>0.18</c:v>
                </c:pt>
                <c:pt idx="62" formatCode="0.00">
                  <c:v>#N/A</c:v>
                </c:pt>
                <c:pt idx="63">
                  <c:v>0.17</c:v>
                </c:pt>
                <c:pt idx="64">
                  <c:v>0.17</c:v>
                </c:pt>
                <c:pt idx="65">
                  <c:v>0.17</c:v>
                </c:pt>
                <c:pt idx="66" formatCode="0.00">
                  <c:v>#N/A</c:v>
                </c:pt>
                <c:pt idx="67">
                  <c:v>0.17</c:v>
                </c:pt>
                <c:pt idx="68" formatCode="0.00">
                  <c:v>#N/A</c:v>
                </c:pt>
                <c:pt idx="69">
                  <c:v>0.17</c:v>
                </c:pt>
                <c:pt idx="70" formatCode="0.00">
                  <c:v>#N/A</c:v>
                </c:pt>
                <c:pt idx="71">
                  <c:v>0.13</c:v>
                </c:pt>
                <c:pt idx="72" formatCode="0.00">
                  <c:v>#N/A</c:v>
                </c:pt>
                <c:pt idx="73" formatCode="0.00">
                  <c:v>#N/A</c:v>
                </c:pt>
                <c:pt idx="74">
                  <c:v>0.13</c:v>
                </c:pt>
                <c:pt idx="75" formatCode="0.00">
                  <c:v>#N/A</c:v>
                </c:pt>
                <c:pt idx="76" formatCode="0.00">
                  <c:v>0.2</c:v>
                </c:pt>
                <c:pt idx="77" formatCode="0.00">
                  <c:v>#N/A</c:v>
                </c:pt>
                <c:pt idx="78" formatCode="0.00">
                  <c:v>#N/A</c:v>
                </c:pt>
                <c:pt idx="79" formatCode="0.00">
                  <c:v>0.2</c:v>
                </c:pt>
                <c:pt idx="80" formatCode="0.00">
                  <c:v>#N/A</c:v>
                </c:pt>
                <c:pt idx="81" formatCode="0.00">
                  <c:v>#N/A</c:v>
                </c:pt>
                <c:pt idx="82">
                  <c:v>0.20300000000000001</c:v>
                </c:pt>
                <c:pt idx="83">
                  <c:v>0.19</c:v>
                </c:pt>
                <c:pt idx="84" formatCode="0.00">
                  <c:v>#N/A</c:v>
                </c:pt>
                <c:pt idx="85">
                  <c:v>0.18</c:v>
                </c:pt>
                <c:pt idx="86" formatCode="0.00">
                  <c:v>#N/A</c:v>
                </c:pt>
                <c:pt idx="87">
                  <c:v>0.15</c:v>
                </c:pt>
                <c:pt idx="88" formatCode="0.00">
                  <c:v>#N/A</c:v>
                </c:pt>
                <c:pt idx="89">
                  <c:v>0.16</c:v>
                </c:pt>
                <c:pt idx="90" formatCode="0.00">
                  <c:v>#N/A</c:v>
                </c:pt>
                <c:pt idx="91">
                  <c:v>0.17</c:v>
                </c:pt>
                <c:pt idx="92" formatCode="0.00">
                  <c:v>#N/A</c:v>
                </c:pt>
                <c:pt idx="93">
                  <c:v>0.17</c:v>
                </c:pt>
                <c:pt idx="94">
                  <c:v>0.17599999999999999</c:v>
                </c:pt>
                <c:pt idx="95">
                  <c:v>0.16</c:v>
                </c:pt>
                <c:pt idx="96" formatCode="0.00">
                  <c:v>#N/A</c:v>
                </c:pt>
                <c:pt idx="97">
                  <c:v>0.16</c:v>
                </c:pt>
                <c:pt idx="98" formatCode="0.00">
                  <c:v>#N/A</c:v>
                </c:pt>
                <c:pt idx="99" formatCode="0.00">
                  <c:v>#N/A</c:v>
                </c:pt>
                <c:pt idx="100">
                  <c:v>0.155</c:v>
                </c:pt>
                <c:pt idx="101">
                  <c:v>0.15</c:v>
                </c:pt>
                <c:pt idx="102" formatCode="0.00">
                  <c:v>#N/A</c:v>
                </c:pt>
                <c:pt idx="103">
                  <c:v>0.15</c:v>
                </c:pt>
                <c:pt idx="104" formatCode="0.00">
                  <c:v>#N/A</c:v>
                </c:pt>
                <c:pt idx="105">
                  <c:v>0.16600000000000001</c:v>
                </c:pt>
                <c:pt idx="106" formatCode="0.00">
                  <c:v>#N/A</c:v>
                </c:pt>
                <c:pt idx="107">
                  <c:v>0.15</c:v>
                </c:pt>
                <c:pt idx="108" formatCode="0.00">
                  <c:v>#N/A</c:v>
                </c:pt>
                <c:pt idx="109">
                  <c:v>0.16</c:v>
                </c:pt>
                <c:pt idx="110">
                  <c:v>0.16</c:v>
                </c:pt>
                <c:pt idx="111">
                  <c:v>0.16700000000000001</c:v>
                </c:pt>
                <c:pt idx="112" formatCode="0.00">
                  <c:v>#N/A</c:v>
                </c:pt>
                <c:pt idx="113">
                  <c:v>0.17899999999999999</c:v>
                </c:pt>
                <c:pt idx="114">
                  <c:v>0.16700000000000001</c:v>
                </c:pt>
                <c:pt idx="115" formatCode="0.00">
                  <c:v>#N/A</c:v>
                </c:pt>
                <c:pt idx="116" formatCode="0.000">
                  <c:v>0.13</c:v>
                </c:pt>
                <c:pt idx="117" formatCode="0.00">
                  <c:v>#N/A</c:v>
                </c:pt>
                <c:pt idx="118">
                  <c:v>0.14000000000000001</c:v>
                </c:pt>
                <c:pt idx="119" formatCode="0.00">
                  <c:v>#N/A</c:v>
                </c:pt>
                <c:pt idx="120">
                  <c:v>0.12</c:v>
                </c:pt>
                <c:pt idx="121" formatCode="0.00">
                  <c:v>#N/A</c:v>
                </c:pt>
                <c:pt idx="122">
                  <c:v>0.13200000000000001</c:v>
                </c:pt>
                <c:pt idx="123">
                  <c:v>0.13</c:v>
                </c:pt>
                <c:pt idx="124" formatCode="0.00">
                  <c:v>#N/A</c:v>
                </c:pt>
                <c:pt idx="125" formatCode="0.000">
                  <c:v>0.137516</c:v>
                </c:pt>
                <c:pt idx="126" formatCode="0.00">
                  <c:v>#N/A</c:v>
                </c:pt>
                <c:pt idx="127" formatCode="0.000">
                  <c:v>0.14155100000000001</c:v>
                </c:pt>
                <c:pt idx="128">
                  <c:v>0.153</c:v>
                </c:pt>
                <c:pt idx="129" formatCode="0.00">
                  <c:v>#N/A</c:v>
                </c:pt>
                <c:pt idx="130" formatCode="0.000">
                  <c:v>0.13563</c:v>
                </c:pt>
                <c:pt idx="131" formatCode="0.000">
                  <c:v>0.14044400000000001</c:v>
                </c:pt>
                <c:pt idx="132" formatCode="0.00">
                  <c:v>#N/A</c:v>
                </c:pt>
                <c:pt idx="133" formatCode="0.000">
                  <c:v>0.145925</c:v>
                </c:pt>
                <c:pt idx="134" formatCode="0.00">
                  <c:v>#N/A</c:v>
                </c:pt>
                <c:pt idx="135" formatCode="0.00">
                  <c:v>#N/A</c:v>
                </c:pt>
                <c:pt idx="136" formatCode="0.00">
                  <c:v>#N/A</c:v>
                </c:pt>
                <c:pt idx="137" formatCode="0.000">
                  <c:v>0.157</c:v>
                </c:pt>
                <c:pt idx="138" formatCode="0.000">
                  <c:v>0.14610699999999999</c:v>
                </c:pt>
                <c:pt idx="139" formatCode="0.00">
                  <c:v>#N/A</c:v>
                </c:pt>
                <c:pt idx="140" formatCode="0.000">
                  <c:v>0.143122</c:v>
                </c:pt>
                <c:pt idx="141" formatCode="0.00">
                  <c:v>#N/A</c:v>
                </c:pt>
                <c:pt idx="142" formatCode="0.000">
                  <c:v>0.145089</c:v>
                </c:pt>
                <c:pt idx="143" formatCode="0.00">
                  <c:v>#N/A</c:v>
                </c:pt>
              </c:numCache>
            </c:numRef>
          </c:val>
          <c:smooth val="0"/>
          <c:extLst>
            <c:ext xmlns:c16="http://schemas.microsoft.com/office/drawing/2014/chart" uri="{C3380CC4-5D6E-409C-BE32-E72D297353CC}">
              <c16:uniqueId val="{00000000-E2F8-4DD7-BDA4-2698CC5F4EE4}"/>
            </c:ext>
          </c:extLst>
        </c:ser>
        <c:ser>
          <c:idx val="0"/>
          <c:order val="1"/>
          <c:tx>
            <c:strRef>
              <c:f>入力!$CE$4</c:f>
              <c:strCache>
                <c:ptCount val="1"/>
                <c:pt idx="0">
                  <c:v>石灰石</c:v>
                </c:pt>
              </c:strCache>
            </c:strRef>
          </c:tx>
          <c:spPr>
            <a:ln w="19050" cap="rnd">
              <a:noFill/>
              <a:round/>
            </a:ln>
            <a:effectLst/>
          </c:spPr>
          <c:marker>
            <c:symbol val="diamond"/>
            <c:size val="8"/>
            <c:spPr>
              <a:solidFill>
                <a:schemeClr val="bg1">
                  <a:lumMod val="65000"/>
                </a:schemeClr>
              </a:solidFill>
              <a:ln w="15875">
                <a:solidFill>
                  <a:sysClr val="windowText" lastClr="000000">
                    <a:lumMod val="50000"/>
                    <a:lumOff val="50000"/>
                  </a:sys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入力!$CE$5:$CE$600</c:f>
              <c:numCache>
                <c:formatCode>0.00</c:formatCode>
                <c:ptCount val="596"/>
                <c:pt idx="0">
                  <c:v>#N/A</c:v>
                </c:pt>
                <c:pt idx="1">
                  <c:v>0.1</c:v>
                </c:pt>
                <c:pt idx="2" formatCode="General">
                  <c:v>0.13</c:v>
                </c:pt>
                <c:pt idx="3" formatCode="General">
                  <c:v>0.16</c:v>
                </c:pt>
                <c:pt idx="4" formatCode="General">
                  <c:v>0.16</c:v>
                </c:pt>
                <c:pt idx="5" formatCode="General">
                  <c:v>0.17</c:v>
                </c:pt>
                <c:pt idx="6" formatCode="General">
                  <c:v>0.15</c:v>
                </c:pt>
                <c:pt idx="7" formatCode="General">
                  <c:v>0.16</c:v>
                </c:pt>
                <c:pt idx="8" formatCode="General">
                  <c:v>0.15</c:v>
                </c:pt>
                <c:pt idx="9" formatCode="General">
                  <c:v>0.15</c:v>
                </c:pt>
                <c:pt idx="10" formatCode="General">
                  <c:v>0.17</c:v>
                </c:pt>
                <c:pt idx="11" formatCode="General">
                  <c:v>0.17</c:v>
                </c:pt>
                <c:pt idx="12" formatCode="General">
                  <c:v>0.17</c:v>
                </c:pt>
                <c:pt idx="13" formatCode="General">
                  <c:v>0.17</c:v>
                </c:pt>
                <c:pt idx="14" formatCode="General">
                  <c:v>0.17</c:v>
                </c:pt>
                <c:pt idx="15" formatCode="General">
                  <c:v>0.16</c:v>
                </c:pt>
                <c:pt idx="16" formatCode="General">
                  <c:v>0.16</c:v>
                </c:pt>
                <c:pt idx="17" formatCode="General">
                  <c:v>0.17</c:v>
                </c:pt>
                <c:pt idx="18" formatCode="General">
                  <c:v>0.16</c:v>
                </c:pt>
                <c:pt idx="19" formatCode="General">
                  <c:v>0.17</c:v>
                </c:pt>
                <c:pt idx="20" formatCode="General">
                  <c:v>0.18</c:v>
                </c:pt>
                <c:pt idx="21" formatCode="General">
                  <c:v>0.17</c:v>
                </c:pt>
                <c:pt idx="22">
                  <c:v>#N/A</c:v>
                </c:pt>
                <c:pt idx="23" formatCode="General">
                  <c:v>0.16</c:v>
                </c:pt>
                <c:pt idx="24" formatCode="General">
                  <c:v>0.18</c:v>
                </c:pt>
                <c:pt idx="25" formatCode="General">
                  <c:v>0.17</c:v>
                </c:pt>
                <c:pt idx="26" formatCode="General">
                  <c:v>0.16</c:v>
                </c:pt>
                <c:pt idx="27" formatCode="General">
                  <c:v>0.17</c:v>
                </c:pt>
                <c:pt idx="28" formatCode="General">
                  <c:v>0.17</c:v>
                </c:pt>
                <c:pt idx="29">
                  <c:v>#N/A</c:v>
                </c:pt>
                <c:pt idx="30" formatCode="General">
                  <c:v>0.17</c:v>
                </c:pt>
                <c:pt idx="31" formatCode="General">
                  <c:v>0.18</c:v>
                </c:pt>
                <c:pt idx="32" formatCode="General">
                  <c:v>0.19</c:v>
                </c:pt>
                <c:pt idx="33" formatCode="General">
                  <c:v>0.19</c:v>
                </c:pt>
                <c:pt idx="34">
                  <c:v>#N/A</c:v>
                </c:pt>
                <c:pt idx="35" formatCode="General">
                  <c:v>0.18</c:v>
                </c:pt>
                <c:pt idx="36" formatCode="General">
                  <c:v>0.18</c:v>
                </c:pt>
                <c:pt idx="37" formatCode="General">
                  <c:v>0.19</c:v>
                </c:pt>
                <c:pt idx="38" formatCode="General">
                  <c:v>0.19</c:v>
                </c:pt>
                <c:pt idx="39">
                  <c:v>#N/A</c:v>
                </c:pt>
                <c:pt idx="40">
                  <c:v>0.2</c:v>
                </c:pt>
                <c:pt idx="41" formatCode="General">
                  <c:v>0.17</c:v>
                </c:pt>
                <c:pt idx="42" formatCode="General">
                  <c:v>0.17</c:v>
                </c:pt>
                <c:pt idx="43">
                  <c:v>#N/A</c:v>
                </c:pt>
                <c:pt idx="44">
                  <c:v>#N/A</c:v>
                </c:pt>
                <c:pt idx="45" formatCode="General">
                  <c:v>0.18</c:v>
                </c:pt>
                <c:pt idx="46" formatCode="General">
                  <c:v>0.18</c:v>
                </c:pt>
                <c:pt idx="47" formatCode="General">
                  <c:v>0.186</c:v>
                </c:pt>
                <c:pt idx="48" formatCode="General">
                  <c:v>0.187</c:v>
                </c:pt>
                <c:pt idx="49" formatCode="General">
                  <c:v>0.19500000000000001</c:v>
                </c:pt>
                <c:pt idx="50" formatCode="General">
                  <c:v>0.19500000000000001</c:v>
                </c:pt>
                <c:pt idx="51" formatCode="General">
                  <c:v>0.20399999999999999</c:v>
                </c:pt>
                <c:pt idx="52" formatCode="General">
                  <c:v>0.186</c:v>
                </c:pt>
                <c:pt idx="53" formatCode="General">
                  <c:v>0.15</c:v>
                </c:pt>
                <c:pt idx="54" formatCode="General">
                  <c:v>#N/A</c:v>
                </c:pt>
                <c:pt idx="55" formatCode="General">
                  <c:v>0.17</c:v>
                </c:pt>
                <c:pt idx="56">
                  <c:v>#N/A</c:v>
                </c:pt>
                <c:pt idx="57" formatCode="General">
                  <c:v>0.19</c:v>
                </c:pt>
                <c:pt idx="58">
                  <c:v>0.2</c:v>
                </c:pt>
                <c:pt idx="59" formatCode="General">
                  <c:v>0.21</c:v>
                </c:pt>
                <c:pt idx="60">
                  <c:v>#N/A</c:v>
                </c:pt>
                <c:pt idx="61" formatCode="General">
                  <c:v>0.17</c:v>
                </c:pt>
                <c:pt idx="62">
                  <c:v>#N/A</c:v>
                </c:pt>
                <c:pt idx="63" formatCode="General">
                  <c:v>0.17</c:v>
                </c:pt>
                <c:pt idx="64" formatCode="General">
                  <c:v>0.17</c:v>
                </c:pt>
                <c:pt idx="65" formatCode="General">
                  <c:v>0.16</c:v>
                </c:pt>
                <c:pt idx="66">
                  <c:v>#N/A</c:v>
                </c:pt>
                <c:pt idx="67" formatCode="General">
                  <c:v>0.16</c:v>
                </c:pt>
                <c:pt idx="68">
                  <c:v>#N/A</c:v>
                </c:pt>
                <c:pt idx="69" formatCode="General">
                  <c:v>0.16</c:v>
                </c:pt>
                <c:pt idx="70">
                  <c:v>#N/A</c:v>
                </c:pt>
                <c:pt idx="71" formatCode="General">
                  <c:v>0.12</c:v>
                </c:pt>
                <c:pt idx="72">
                  <c:v>#N/A</c:v>
                </c:pt>
                <c:pt idx="73">
                  <c:v>#N/A</c:v>
                </c:pt>
                <c:pt idx="74" formatCode="General">
                  <c:v>0.13</c:v>
                </c:pt>
                <c:pt idx="75">
                  <c:v>#N/A</c:v>
                </c:pt>
                <c:pt idx="76" formatCode="General">
                  <c:v>2.1000000000000001E-2</c:v>
                </c:pt>
                <c:pt idx="77">
                  <c:v>#N/A</c:v>
                </c:pt>
                <c:pt idx="78">
                  <c:v>#N/A</c:v>
                </c:pt>
                <c:pt idx="79">
                  <c:v>0.2</c:v>
                </c:pt>
                <c:pt idx="80">
                  <c:v>#N/A</c:v>
                </c:pt>
                <c:pt idx="81">
                  <c:v>#N/A</c:v>
                </c:pt>
                <c:pt idx="82" formatCode="General">
                  <c:v>0.214</c:v>
                </c:pt>
                <c:pt idx="83" formatCode="General">
                  <c:v>0.17</c:v>
                </c:pt>
                <c:pt idx="84">
                  <c:v>#N/A</c:v>
                </c:pt>
                <c:pt idx="85" formatCode="General">
                  <c:v>0.17</c:v>
                </c:pt>
                <c:pt idx="86">
                  <c:v>#N/A</c:v>
                </c:pt>
                <c:pt idx="87" formatCode="General">
                  <c:v>0.15</c:v>
                </c:pt>
                <c:pt idx="88">
                  <c:v>#N/A</c:v>
                </c:pt>
                <c:pt idx="89" formatCode="General">
                  <c:v>0.16</c:v>
                </c:pt>
                <c:pt idx="90">
                  <c:v>#N/A</c:v>
                </c:pt>
                <c:pt idx="91" formatCode="General">
                  <c:v>0.17</c:v>
                </c:pt>
                <c:pt idx="92">
                  <c:v>#N/A</c:v>
                </c:pt>
                <c:pt idx="93" formatCode="General">
                  <c:v>0.17</c:v>
                </c:pt>
                <c:pt idx="94" formatCode="General">
                  <c:v>0.182</c:v>
                </c:pt>
                <c:pt idx="95" formatCode="General">
                  <c:v>0.16</c:v>
                </c:pt>
                <c:pt idx="96">
                  <c:v>#N/A</c:v>
                </c:pt>
                <c:pt idx="97" formatCode="General">
                  <c:v>0.16</c:v>
                </c:pt>
                <c:pt idx="98">
                  <c:v>#N/A</c:v>
                </c:pt>
                <c:pt idx="99">
                  <c:v>#N/A</c:v>
                </c:pt>
                <c:pt idx="100" formatCode="General">
                  <c:v>0.17199999999999999</c:v>
                </c:pt>
                <c:pt idx="101" formatCode="General">
                  <c:v>0.15</c:v>
                </c:pt>
                <c:pt idx="102">
                  <c:v>#N/A</c:v>
                </c:pt>
                <c:pt idx="103" formatCode="General">
                  <c:v>0.15</c:v>
                </c:pt>
                <c:pt idx="104">
                  <c:v>#N/A</c:v>
                </c:pt>
                <c:pt idx="105" formatCode="General">
                  <c:v>0.152</c:v>
                </c:pt>
                <c:pt idx="106">
                  <c:v>#N/A</c:v>
                </c:pt>
                <c:pt idx="107" formatCode="General">
                  <c:v>0.16</c:v>
                </c:pt>
                <c:pt idx="108">
                  <c:v>#N/A</c:v>
                </c:pt>
                <c:pt idx="109" formatCode="General">
                  <c:v>0.16</c:v>
                </c:pt>
                <c:pt idx="110" formatCode="General">
                  <c:v>0.15</c:v>
                </c:pt>
                <c:pt idx="111" formatCode="General">
                  <c:v>0.16200000000000001</c:v>
                </c:pt>
                <c:pt idx="112">
                  <c:v>#N/A</c:v>
                </c:pt>
                <c:pt idx="113" formatCode="General">
                  <c:v>0.16800000000000001</c:v>
                </c:pt>
                <c:pt idx="114" formatCode="General">
                  <c:v>0.161</c:v>
                </c:pt>
                <c:pt idx="115">
                  <c:v>#N/A</c:v>
                </c:pt>
                <c:pt idx="116" formatCode="0.000">
                  <c:v>0.128</c:v>
                </c:pt>
                <c:pt idx="117">
                  <c:v>#N/A</c:v>
                </c:pt>
                <c:pt idx="118" formatCode="General">
                  <c:v>0.14000000000000001</c:v>
                </c:pt>
                <c:pt idx="119">
                  <c:v>#N/A</c:v>
                </c:pt>
                <c:pt idx="120" formatCode="General">
                  <c:v>0.12</c:v>
                </c:pt>
                <c:pt idx="121">
                  <c:v>#N/A</c:v>
                </c:pt>
                <c:pt idx="122" formatCode="General">
                  <c:v>0.122</c:v>
                </c:pt>
                <c:pt idx="123" formatCode="General">
                  <c:v>0.13</c:v>
                </c:pt>
                <c:pt idx="124">
                  <c:v>#N/A</c:v>
                </c:pt>
                <c:pt idx="125" formatCode="0.000">
                  <c:v>0.130967</c:v>
                </c:pt>
                <c:pt idx="126">
                  <c:v>#N/A</c:v>
                </c:pt>
                <c:pt idx="127" formatCode="0.000">
                  <c:v>0.138713</c:v>
                </c:pt>
                <c:pt idx="128" formatCode="General">
                  <c:v>0.14299999999999999</c:v>
                </c:pt>
                <c:pt idx="129">
                  <c:v>#N/A</c:v>
                </c:pt>
                <c:pt idx="130" formatCode="0.000">
                  <c:v>0.13598499999999999</c:v>
                </c:pt>
                <c:pt idx="131" formatCode="0.000">
                  <c:v>0.13692499999999999</c:v>
                </c:pt>
                <c:pt idx="132">
                  <c:v>#N/A</c:v>
                </c:pt>
                <c:pt idx="133" formatCode="0.000">
                  <c:v>0.13714399999999999</c:v>
                </c:pt>
                <c:pt idx="134">
                  <c:v>#N/A</c:v>
                </c:pt>
                <c:pt idx="135">
                  <c:v>#N/A</c:v>
                </c:pt>
                <c:pt idx="136">
                  <c:v>#N/A</c:v>
                </c:pt>
                <c:pt idx="137" formatCode="0.000">
                  <c:v>0.152</c:v>
                </c:pt>
                <c:pt idx="138" formatCode="0.000">
                  <c:v>0.13804900000000001</c:v>
                </c:pt>
                <c:pt idx="139">
                  <c:v>#N/A</c:v>
                </c:pt>
                <c:pt idx="140" formatCode="0.000">
                  <c:v>0.135127</c:v>
                </c:pt>
                <c:pt idx="141">
                  <c:v>#N/A</c:v>
                </c:pt>
                <c:pt idx="142" formatCode="0.000">
                  <c:v>0.13369</c:v>
                </c:pt>
                <c:pt idx="143">
                  <c:v>#N/A</c:v>
                </c:pt>
              </c:numCache>
            </c:numRef>
          </c:val>
          <c:smooth val="0"/>
          <c:extLst>
            <c:ext xmlns:c16="http://schemas.microsoft.com/office/drawing/2014/chart" uri="{C3380CC4-5D6E-409C-BE32-E72D297353CC}">
              <c16:uniqueId val="{00000001-E2F8-4DD7-BDA4-2698CC5F4EE4}"/>
            </c:ext>
          </c:extLst>
        </c:ser>
        <c:ser>
          <c:idx val="6"/>
          <c:order val="2"/>
          <c:tx>
            <c:strRef>
              <c:f>入力!$CF$4</c:f>
              <c:strCache>
                <c:ptCount val="1"/>
                <c:pt idx="0">
                  <c:v>反応槽1</c:v>
                </c:pt>
              </c:strCache>
            </c:strRef>
          </c:tx>
          <c:spPr>
            <a:ln w="19050" cap="rnd">
              <a:noFill/>
              <a:round/>
            </a:ln>
            <a:effectLst/>
          </c:spPr>
          <c:marker>
            <c:symbol val="circle"/>
            <c:size val="8"/>
            <c:spPr>
              <a:solidFill>
                <a:srgbClr val="FFC000"/>
              </a:solidFill>
              <a:ln w="15875">
                <a:solidFill>
                  <a:srgbClr val="FFC000">
                    <a:lumMod val="75000"/>
                  </a:srgbClr>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入力!$CF$5:$CF$600</c:f>
              <c:numCache>
                <c:formatCode>General</c:formatCode>
                <c:ptCount val="596"/>
                <c:pt idx="0" formatCode="0.00">
                  <c:v>#N/A</c:v>
                </c:pt>
                <c:pt idx="1">
                  <c:v>1.6E-2</c:v>
                </c:pt>
                <c:pt idx="2">
                  <c:v>2.4E-2</c:v>
                </c:pt>
                <c:pt idx="3">
                  <c:v>3.5000000000000003E-2</c:v>
                </c:pt>
                <c:pt idx="4">
                  <c:v>3.9E-2</c:v>
                </c:pt>
                <c:pt idx="5">
                  <c:v>3.9E-2</c:v>
                </c:pt>
                <c:pt idx="6">
                  <c:v>4.2999999999999997E-2</c:v>
                </c:pt>
                <c:pt idx="7">
                  <c:v>5.2999999999999999E-2</c:v>
                </c:pt>
                <c:pt idx="8">
                  <c:v>4.9000000000000002E-2</c:v>
                </c:pt>
                <c:pt idx="9">
                  <c:v>4.1000000000000002E-2</c:v>
                </c:pt>
                <c:pt idx="10">
                  <c:v>3.4000000000000002E-2</c:v>
                </c:pt>
                <c:pt idx="11">
                  <c:v>2.8000000000000001E-2</c:v>
                </c:pt>
                <c:pt idx="12" formatCode="0.000">
                  <c:v>0.03</c:v>
                </c:pt>
                <c:pt idx="13">
                  <c:v>3.5999999999999997E-2</c:v>
                </c:pt>
                <c:pt idx="14">
                  <c:v>4.1000000000000002E-2</c:v>
                </c:pt>
                <c:pt idx="15">
                  <c:v>3.9E-2</c:v>
                </c:pt>
                <c:pt idx="16">
                  <c:v>4.2000000000000003E-2</c:v>
                </c:pt>
                <c:pt idx="17">
                  <c:v>4.2999999999999997E-2</c:v>
                </c:pt>
                <c:pt idx="18">
                  <c:v>4.3999999999999997E-2</c:v>
                </c:pt>
                <c:pt idx="19">
                  <c:v>4.9000000000000002E-2</c:v>
                </c:pt>
                <c:pt idx="20">
                  <c:v>3.7999999999999999E-2</c:v>
                </c:pt>
                <c:pt idx="21">
                  <c:v>3.3000000000000002E-2</c:v>
                </c:pt>
                <c:pt idx="22" formatCode="0.00">
                  <c:v>#N/A</c:v>
                </c:pt>
                <c:pt idx="23">
                  <c:v>3.2000000000000001E-2</c:v>
                </c:pt>
                <c:pt idx="24">
                  <c:v>4.3999999999999997E-2</c:v>
                </c:pt>
                <c:pt idx="25">
                  <c:v>4.9000000000000002E-2</c:v>
                </c:pt>
                <c:pt idx="26">
                  <c:v>4.4999999999999998E-2</c:v>
                </c:pt>
                <c:pt idx="27">
                  <c:v>4.7E-2</c:v>
                </c:pt>
                <c:pt idx="28" formatCode="0.000">
                  <c:v>0.05</c:v>
                </c:pt>
                <c:pt idx="29" formatCode="0.00">
                  <c:v>#N/A</c:v>
                </c:pt>
                <c:pt idx="30">
                  <c:v>6.3E-2</c:v>
                </c:pt>
                <c:pt idx="31">
                  <c:v>8.3000000000000004E-2</c:v>
                </c:pt>
                <c:pt idx="32" formatCode="0.00">
                  <c:v>0.1</c:v>
                </c:pt>
                <c:pt idx="33">
                  <c:v>0.11</c:v>
                </c:pt>
                <c:pt idx="34" formatCode="0.00">
                  <c:v>#N/A</c:v>
                </c:pt>
                <c:pt idx="35">
                  <c:v>0.15</c:v>
                </c:pt>
                <c:pt idx="36">
                  <c:v>0.16</c:v>
                </c:pt>
                <c:pt idx="37">
                  <c:v>0.15</c:v>
                </c:pt>
                <c:pt idx="38">
                  <c:v>0.15</c:v>
                </c:pt>
                <c:pt idx="39" formatCode="0.00">
                  <c:v>#N/A</c:v>
                </c:pt>
                <c:pt idx="40">
                  <c:v>0.17</c:v>
                </c:pt>
                <c:pt idx="41">
                  <c:v>0.15</c:v>
                </c:pt>
                <c:pt idx="42">
                  <c:v>0.15</c:v>
                </c:pt>
                <c:pt idx="43" formatCode="0.00">
                  <c:v>#N/A</c:v>
                </c:pt>
                <c:pt idx="44" formatCode="0.00">
                  <c:v>#N/A</c:v>
                </c:pt>
                <c:pt idx="45">
                  <c:v>0.15</c:v>
                </c:pt>
                <c:pt idx="46">
                  <c:v>0.14000000000000001</c:v>
                </c:pt>
                <c:pt idx="47">
                  <c:v>0.15</c:v>
                </c:pt>
                <c:pt idx="48">
                  <c:v>0.14199999999999999</c:v>
                </c:pt>
                <c:pt idx="49">
                  <c:v>4.4999999999999998E-2</c:v>
                </c:pt>
                <c:pt idx="50">
                  <c:v>4.2000000000000003E-2</c:v>
                </c:pt>
                <c:pt idx="51">
                  <c:v>8.2000000000000003E-2</c:v>
                </c:pt>
                <c:pt idx="52">
                  <c:v>3.0000000000000001E-3</c:v>
                </c:pt>
                <c:pt idx="53">
                  <c:v>6.0999999999999999E-2</c:v>
                </c:pt>
                <c:pt idx="54">
                  <c:v>#N/A</c:v>
                </c:pt>
                <c:pt idx="55">
                  <c:v>9.0999999999999998E-2</c:v>
                </c:pt>
                <c:pt idx="56" formatCode="0.00">
                  <c:v>#N/A</c:v>
                </c:pt>
                <c:pt idx="57">
                  <c:v>7.9000000000000001E-2</c:v>
                </c:pt>
                <c:pt idx="58">
                  <c:v>0.12</c:v>
                </c:pt>
                <c:pt idx="59">
                  <c:v>0.12</c:v>
                </c:pt>
                <c:pt idx="60" formatCode="0.00">
                  <c:v>#N/A</c:v>
                </c:pt>
                <c:pt idx="61">
                  <c:v>3.9E-2</c:v>
                </c:pt>
                <c:pt idx="62" formatCode="0.00">
                  <c:v>#N/A</c:v>
                </c:pt>
                <c:pt idx="63">
                  <c:v>8.4000000000000005E-2</c:v>
                </c:pt>
                <c:pt idx="64">
                  <c:v>6.2E-2</c:v>
                </c:pt>
                <c:pt idx="65">
                  <c:v>5.0999999999999997E-2</c:v>
                </c:pt>
                <c:pt idx="66" formatCode="0.00">
                  <c:v>#N/A</c:v>
                </c:pt>
                <c:pt idx="67">
                  <c:v>4.5999999999999999E-2</c:v>
                </c:pt>
                <c:pt idx="68" formatCode="0.00">
                  <c:v>#N/A</c:v>
                </c:pt>
                <c:pt idx="69">
                  <c:v>8.6E-3</c:v>
                </c:pt>
                <c:pt idx="70" formatCode="0.00">
                  <c:v>#N/A</c:v>
                </c:pt>
                <c:pt idx="71">
                  <c:v>6.4999999999999997E-3</c:v>
                </c:pt>
                <c:pt idx="72" formatCode="0.00">
                  <c:v>#N/A</c:v>
                </c:pt>
                <c:pt idx="73" formatCode="0.00">
                  <c:v>#N/A</c:v>
                </c:pt>
                <c:pt idx="74">
                  <c:v>1.0999999999999999E-2</c:v>
                </c:pt>
                <c:pt idx="75" formatCode="0.00">
                  <c:v>#N/A</c:v>
                </c:pt>
                <c:pt idx="76">
                  <c:v>6.5000000000000002E-2</c:v>
                </c:pt>
                <c:pt idx="77" formatCode="0.00">
                  <c:v>#N/A</c:v>
                </c:pt>
                <c:pt idx="78" formatCode="0.00">
                  <c:v>#N/A</c:v>
                </c:pt>
                <c:pt idx="79">
                  <c:v>9.2999999999999999E-2</c:v>
                </c:pt>
                <c:pt idx="80" formatCode="0.00">
                  <c:v>#N/A</c:v>
                </c:pt>
                <c:pt idx="81" formatCode="0.00">
                  <c:v>#N/A</c:v>
                </c:pt>
                <c:pt idx="82">
                  <c:v>0.13100000000000001</c:v>
                </c:pt>
                <c:pt idx="83">
                  <c:v>5.0999999999999997E-2</c:v>
                </c:pt>
                <c:pt idx="84" formatCode="0.00">
                  <c:v>#N/A</c:v>
                </c:pt>
                <c:pt idx="85">
                  <c:v>3.1E-2</c:v>
                </c:pt>
                <c:pt idx="86" formatCode="0.00">
                  <c:v>#N/A</c:v>
                </c:pt>
                <c:pt idx="87">
                  <c:v>9.5999999999999992E-3</c:v>
                </c:pt>
                <c:pt idx="88" formatCode="0.00">
                  <c:v>#N/A</c:v>
                </c:pt>
                <c:pt idx="89">
                  <c:v>5.1999999999999998E-3</c:v>
                </c:pt>
                <c:pt idx="90" formatCode="0.00">
                  <c:v>#N/A</c:v>
                </c:pt>
                <c:pt idx="91">
                  <c:v>9.1000000000000004E-3</c:v>
                </c:pt>
                <c:pt idx="92" formatCode="0.00">
                  <c:v>#N/A</c:v>
                </c:pt>
                <c:pt idx="93">
                  <c:v>3.0999999999999999E-3</c:v>
                </c:pt>
                <c:pt idx="94">
                  <c:v>3.5999999999999997E-2</c:v>
                </c:pt>
                <c:pt idx="95">
                  <c:v>5.3E-3</c:v>
                </c:pt>
                <c:pt idx="96" formatCode="0.00">
                  <c:v>#N/A</c:v>
                </c:pt>
                <c:pt idx="97">
                  <c:v>1.0999999999999999E-2</c:v>
                </c:pt>
                <c:pt idx="98" formatCode="0.00">
                  <c:v>#N/A</c:v>
                </c:pt>
                <c:pt idx="99" formatCode="0.00">
                  <c:v>#N/A</c:v>
                </c:pt>
                <c:pt idx="100" formatCode="0.000">
                  <c:v>0.09</c:v>
                </c:pt>
                <c:pt idx="101" formatCode="0.000">
                  <c:v>0.02</c:v>
                </c:pt>
                <c:pt idx="102" formatCode="0.00">
                  <c:v>#N/A</c:v>
                </c:pt>
                <c:pt idx="103" formatCode="0.000">
                  <c:v>4.4999999999999998E-2</c:v>
                </c:pt>
                <c:pt idx="104" formatCode="0.00">
                  <c:v>#N/A</c:v>
                </c:pt>
                <c:pt idx="105">
                  <c:v>9.1999999999999998E-2</c:v>
                </c:pt>
                <c:pt idx="106" formatCode="0.00">
                  <c:v>#N/A</c:v>
                </c:pt>
                <c:pt idx="107" formatCode="0.000">
                  <c:v>7.1999999999999995E-2</c:v>
                </c:pt>
                <c:pt idx="108" formatCode="0.00">
                  <c:v>#N/A</c:v>
                </c:pt>
                <c:pt idx="109" formatCode="0.000">
                  <c:v>7.5999999999999998E-2</c:v>
                </c:pt>
                <c:pt idx="110" formatCode="0.00">
                  <c:v>0.1</c:v>
                </c:pt>
                <c:pt idx="111">
                  <c:v>0.11899999999999999</c:v>
                </c:pt>
                <c:pt idx="112" formatCode="0.00">
                  <c:v>#N/A</c:v>
                </c:pt>
                <c:pt idx="113">
                  <c:v>9.8000000000000004E-2</c:v>
                </c:pt>
                <c:pt idx="114">
                  <c:v>0.19500000000000001</c:v>
                </c:pt>
                <c:pt idx="115" formatCode="0.00">
                  <c:v>#N/A</c:v>
                </c:pt>
                <c:pt idx="116" formatCode="0.000">
                  <c:v>9.2999999999999999E-2</c:v>
                </c:pt>
                <c:pt idx="117" formatCode="0.00">
                  <c:v>#N/A</c:v>
                </c:pt>
                <c:pt idx="118">
                  <c:v>9.9000000000000005E-2</c:v>
                </c:pt>
                <c:pt idx="119" formatCode="0.00">
                  <c:v>#N/A</c:v>
                </c:pt>
                <c:pt idx="120">
                  <c:v>9.4E-2</c:v>
                </c:pt>
                <c:pt idx="121" formatCode="0.00">
                  <c:v>#N/A</c:v>
                </c:pt>
                <c:pt idx="122">
                  <c:v>8.1000000000000003E-2</c:v>
                </c:pt>
                <c:pt idx="123">
                  <c:v>8.4000000000000005E-2</c:v>
                </c:pt>
                <c:pt idx="124" formatCode="0.00">
                  <c:v>#N/A</c:v>
                </c:pt>
                <c:pt idx="125" formatCode="0.000">
                  <c:v>0.10011100000000001</c:v>
                </c:pt>
                <c:pt idx="126" formatCode="0.00">
                  <c:v>#N/A</c:v>
                </c:pt>
                <c:pt idx="127" formatCode="0.0000">
                  <c:v>6.9917999999999994E-2</c:v>
                </c:pt>
                <c:pt idx="128">
                  <c:v>6.3E-2</c:v>
                </c:pt>
                <c:pt idx="129" formatCode="0.00">
                  <c:v>#N/A</c:v>
                </c:pt>
                <c:pt idx="130" formatCode="0.000">
                  <c:v>2.9884000000000001E-2</c:v>
                </c:pt>
                <c:pt idx="131" formatCode="0.000">
                  <c:v>3.7255000000000003E-2</c:v>
                </c:pt>
                <c:pt idx="132" formatCode="0.00">
                  <c:v>#N/A</c:v>
                </c:pt>
                <c:pt idx="133" formatCode="0.000">
                  <c:v>5.2377E-2</c:v>
                </c:pt>
                <c:pt idx="134" formatCode="0.00">
                  <c:v>#N/A</c:v>
                </c:pt>
                <c:pt idx="135" formatCode="0.00">
                  <c:v>#N/A</c:v>
                </c:pt>
                <c:pt idx="136" formatCode="0.00">
                  <c:v>#N/A</c:v>
                </c:pt>
                <c:pt idx="137" formatCode="0.000">
                  <c:v>4.3999999999999997E-2</c:v>
                </c:pt>
                <c:pt idx="138" formatCode="0.000">
                  <c:v>4.7836999999999998E-2</c:v>
                </c:pt>
                <c:pt idx="139" formatCode="0.00">
                  <c:v>#N/A</c:v>
                </c:pt>
                <c:pt idx="140" formatCode="0.000">
                  <c:v>4.0044999999999997E-2</c:v>
                </c:pt>
                <c:pt idx="141" formatCode="0.00">
                  <c:v>#N/A</c:v>
                </c:pt>
                <c:pt idx="142" formatCode="0.000">
                  <c:v>2.6290000000000001E-2</c:v>
                </c:pt>
                <c:pt idx="143" formatCode="0.00">
                  <c:v>#N/A</c:v>
                </c:pt>
              </c:numCache>
            </c:numRef>
          </c:val>
          <c:smooth val="0"/>
          <c:extLst xmlns:c15="http://schemas.microsoft.com/office/drawing/2012/chart">
            <c:ext xmlns:c16="http://schemas.microsoft.com/office/drawing/2014/chart" uri="{C3380CC4-5D6E-409C-BE32-E72D297353CC}">
              <c16:uniqueId val="{00000002-E2F8-4DD7-BDA4-2698CC5F4EE4}"/>
            </c:ext>
          </c:extLst>
        </c:ser>
        <c:ser>
          <c:idx val="8"/>
          <c:order val="3"/>
          <c:tx>
            <c:strRef>
              <c:f>入力!$CG$4</c:f>
              <c:strCache>
                <c:ptCount val="1"/>
                <c:pt idx="0">
                  <c:v>反応槽2</c:v>
                </c:pt>
              </c:strCache>
            </c:strRef>
          </c:tx>
          <c:spPr>
            <a:ln w="19050" cap="rnd">
              <a:noFill/>
              <a:round/>
            </a:ln>
            <a:effectLst/>
          </c:spPr>
          <c:marker>
            <c:symbol val="square"/>
            <c:size val="8"/>
            <c:spPr>
              <a:solidFill>
                <a:srgbClr val="00B0F0"/>
              </a:solidFill>
              <a:ln w="15875">
                <a:solidFill>
                  <a:srgbClr val="0070C0"/>
                </a:solidFill>
              </a:ln>
              <a:effectLst/>
            </c:spPr>
          </c:marker>
          <c:cat>
            <c:numRef>
              <c:f>入力!$C$5:$C$600</c:f>
              <c:numCache>
                <c:formatCode>yyyy/m/d\ h:mm;@</c:formatCode>
                <c:ptCount val="596"/>
                <c:pt idx="0">
                  <c:v>45118.708333333336</c:v>
                </c:pt>
                <c:pt idx="1">
                  <c:v>45123.375</c:v>
                </c:pt>
                <c:pt idx="2">
                  <c:v>45126.395833333336</c:v>
                </c:pt>
                <c:pt idx="3">
                  <c:v>45130.375</c:v>
                </c:pt>
                <c:pt idx="4">
                  <c:v>45133.395833333336</c:v>
                </c:pt>
                <c:pt idx="5">
                  <c:v>45137.375</c:v>
                </c:pt>
                <c:pt idx="6">
                  <c:v>45140.395833333336</c:v>
                </c:pt>
                <c:pt idx="7">
                  <c:v>45144.395833333336</c:v>
                </c:pt>
                <c:pt idx="8">
                  <c:v>45147.395833333336</c:v>
                </c:pt>
                <c:pt idx="9">
                  <c:v>45151.395833333336</c:v>
                </c:pt>
                <c:pt idx="10">
                  <c:v>45154.395833333336</c:v>
                </c:pt>
                <c:pt idx="11">
                  <c:v>45158.375</c:v>
                </c:pt>
                <c:pt idx="12">
                  <c:v>45161.395833333336</c:v>
                </c:pt>
                <c:pt idx="13">
                  <c:v>45165.375</c:v>
                </c:pt>
                <c:pt idx="14">
                  <c:v>45168.395833333336</c:v>
                </c:pt>
                <c:pt idx="15">
                  <c:v>45172.395833333336</c:v>
                </c:pt>
                <c:pt idx="16">
                  <c:v>45175.395833333336</c:v>
                </c:pt>
                <c:pt idx="17">
                  <c:v>45179.375</c:v>
                </c:pt>
                <c:pt idx="18">
                  <c:v>45182.395833333336</c:v>
                </c:pt>
                <c:pt idx="19">
                  <c:v>45187.395833333336</c:v>
                </c:pt>
                <c:pt idx="20">
                  <c:v>45194.375</c:v>
                </c:pt>
                <c:pt idx="21">
                  <c:v>45201.375</c:v>
                </c:pt>
                <c:pt idx="22">
                  <c:v>45204.5625</c:v>
                </c:pt>
                <c:pt idx="23">
                  <c:v>45208.375</c:v>
                </c:pt>
                <c:pt idx="24">
                  <c:v>45215.375</c:v>
                </c:pt>
                <c:pt idx="25">
                  <c:v>45222.354166666664</c:v>
                </c:pt>
                <c:pt idx="26">
                  <c:v>45229.375</c:v>
                </c:pt>
                <c:pt idx="27">
                  <c:v>45236.354166666664</c:v>
                </c:pt>
                <c:pt idx="28">
                  <c:v>45243.375</c:v>
                </c:pt>
                <c:pt idx="29">
                  <c:v>45245.375</c:v>
                </c:pt>
                <c:pt idx="30">
                  <c:v>45250.375</c:v>
                </c:pt>
                <c:pt idx="31">
                  <c:v>45257.375</c:v>
                </c:pt>
                <c:pt idx="32">
                  <c:v>45264.375</c:v>
                </c:pt>
                <c:pt idx="33">
                  <c:v>45271.354166666664</c:v>
                </c:pt>
                <c:pt idx="34">
                  <c:v>45275.333333333336</c:v>
                </c:pt>
                <c:pt idx="35">
                  <c:v>45278.583333333336</c:v>
                </c:pt>
                <c:pt idx="36">
                  <c:v>45285.375</c:v>
                </c:pt>
                <c:pt idx="37">
                  <c:v>45299.395833333336</c:v>
                </c:pt>
                <c:pt idx="38">
                  <c:v>45306.541666666664</c:v>
                </c:pt>
                <c:pt idx="39">
                  <c:v>45307.5</c:v>
                </c:pt>
                <c:pt idx="40">
                  <c:v>45313.375</c:v>
                </c:pt>
                <c:pt idx="41">
                  <c:v>45320.541666666664</c:v>
                </c:pt>
                <c:pt idx="42">
                  <c:v>45327.375</c:v>
                </c:pt>
                <c:pt idx="43">
                  <c:v>45328.5</c:v>
                </c:pt>
                <c:pt idx="44">
                  <c:v>45329.5</c:v>
                </c:pt>
                <c:pt idx="45">
                  <c:v>45334.375</c:v>
                </c:pt>
                <c:pt idx="46">
                  <c:v>45341.375</c:v>
                </c:pt>
                <c:pt idx="47">
                  <c:v>45348.354166666664</c:v>
                </c:pt>
                <c:pt idx="48">
                  <c:v>45355.458333333336</c:v>
                </c:pt>
                <c:pt idx="49">
                  <c:v>45357.416666666664</c:v>
                </c:pt>
                <c:pt idx="50">
                  <c:v>45362.375</c:v>
                </c:pt>
                <c:pt idx="51">
                  <c:v>45369.375</c:v>
                </c:pt>
                <c:pt idx="52">
                  <c:v>45376.375</c:v>
                </c:pt>
                <c:pt idx="53">
                  <c:v>45383.375</c:v>
                </c:pt>
                <c:pt idx="54">
                  <c:v>45390.541666666664</c:v>
                </c:pt>
                <c:pt idx="55">
                  <c:v>45397.375</c:v>
                </c:pt>
                <c:pt idx="56">
                  <c:v>45404.395833333336</c:v>
                </c:pt>
                <c:pt idx="57">
                  <c:v>45411.375</c:v>
                </c:pt>
                <c:pt idx="58">
                  <c:v>45418.375</c:v>
                </c:pt>
                <c:pt idx="59">
                  <c:v>45425.375</c:v>
                </c:pt>
                <c:pt idx="60">
                  <c:v>45426.708333333336</c:v>
                </c:pt>
                <c:pt idx="61">
                  <c:v>45432.375</c:v>
                </c:pt>
                <c:pt idx="62">
                  <c:v>45435.5</c:v>
                </c:pt>
                <c:pt idx="63">
                  <c:v>45439.375</c:v>
                </c:pt>
                <c:pt idx="64">
                  <c:v>45446.375</c:v>
                </c:pt>
                <c:pt idx="65">
                  <c:v>45453.375</c:v>
                </c:pt>
                <c:pt idx="66">
                  <c:v>45457.708333333336</c:v>
                </c:pt>
                <c:pt idx="67">
                  <c:v>45460.375</c:v>
                </c:pt>
                <c:pt idx="68">
                  <c:v>45462.416666666664</c:v>
                </c:pt>
                <c:pt idx="69">
                  <c:v>45467.375</c:v>
                </c:pt>
                <c:pt idx="70">
                  <c:v>45474.416666666664</c:v>
                </c:pt>
                <c:pt idx="71">
                  <c:v>45481.375</c:v>
                </c:pt>
                <c:pt idx="72">
                  <c:v>45488.375</c:v>
                </c:pt>
                <c:pt idx="73">
                  <c:v>45489.5</c:v>
                </c:pt>
                <c:pt idx="74">
                  <c:v>45495.375</c:v>
                </c:pt>
                <c:pt idx="75">
                  <c:v>45502.375</c:v>
                </c:pt>
                <c:pt idx="76">
                  <c:v>45509.375</c:v>
                </c:pt>
                <c:pt idx="77">
                  <c:v>45512.5</c:v>
                </c:pt>
                <c:pt idx="78">
                  <c:v>45516.395833333336</c:v>
                </c:pt>
                <c:pt idx="79">
                  <c:v>45523.375</c:v>
                </c:pt>
                <c:pt idx="80">
                  <c:v>45530.375</c:v>
                </c:pt>
                <c:pt idx="81">
                  <c:v>45530.625</c:v>
                </c:pt>
                <c:pt idx="82">
                  <c:v>45531.5</c:v>
                </c:pt>
                <c:pt idx="83">
                  <c:v>45537.375</c:v>
                </c:pt>
                <c:pt idx="84">
                  <c:v>45544.395833333336</c:v>
                </c:pt>
                <c:pt idx="85">
                  <c:v>45551.375</c:v>
                </c:pt>
                <c:pt idx="86">
                  <c:v>45558.395833333336</c:v>
                </c:pt>
                <c:pt idx="87">
                  <c:v>45565.375</c:v>
                </c:pt>
                <c:pt idx="88">
                  <c:v>45572.395833333336</c:v>
                </c:pt>
                <c:pt idx="89">
                  <c:v>45579.375</c:v>
                </c:pt>
                <c:pt idx="90">
                  <c:v>45586.395833333336</c:v>
                </c:pt>
                <c:pt idx="91">
                  <c:v>45593.375</c:v>
                </c:pt>
                <c:pt idx="92">
                  <c:v>45600.375</c:v>
                </c:pt>
                <c:pt idx="93">
                  <c:v>45607.375</c:v>
                </c:pt>
                <c:pt idx="94">
                  <c:v>45614.395833333336</c:v>
                </c:pt>
                <c:pt idx="95">
                  <c:v>45621.375</c:v>
                </c:pt>
                <c:pt idx="96">
                  <c:v>45628.395833333336</c:v>
                </c:pt>
                <c:pt idx="97">
                  <c:v>45635.541666666664</c:v>
                </c:pt>
                <c:pt idx="98">
                  <c:v>45642.541666666664</c:v>
                </c:pt>
                <c:pt idx="99">
                  <c:v>45644.583333333336</c:v>
                </c:pt>
                <c:pt idx="100">
                  <c:v>45645.458333333336</c:v>
                </c:pt>
                <c:pt idx="101">
                  <c:v>45648.395833333336</c:v>
                </c:pt>
                <c:pt idx="102">
                  <c:v>45656.541666666664</c:v>
                </c:pt>
                <c:pt idx="103">
                  <c:v>45663.375</c:v>
                </c:pt>
                <c:pt idx="104">
                  <c:v>45670.541666666664</c:v>
                </c:pt>
                <c:pt idx="105">
                  <c:v>45671.583333333336</c:v>
                </c:pt>
                <c:pt idx="106">
                  <c:v>45672.645833333336</c:v>
                </c:pt>
                <c:pt idx="107">
                  <c:v>45677.375</c:v>
                </c:pt>
                <c:pt idx="108">
                  <c:v>45684.395833333336</c:v>
                </c:pt>
                <c:pt idx="109">
                  <c:v>45690.375</c:v>
                </c:pt>
                <c:pt idx="110">
                  <c:v>45705.375</c:v>
                </c:pt>
                <c:pt idx="111">
                  <c:v>45708.625</c:v>
                </c:pt>
                <c:pt idx="112">
                  <c:v>45713.541666666664</c:v>
                </c:pt>
                <c:pt idx="113">
                  <c:v>45718.541666666664</c:v>
                </c:pt>
                <c:pt idx="114">
                  <c:v>45725.375</c:v>
                </c:pt>
                <c:pt idx="115">
                  <c:v>45733.541666666664</c:v>
                </c:pt>
                <c:pt idx="116">
                  <c:v>45734.458333333336</c:v>
                </c:pt>
                <c:pt idx="117">
                  <c:v>45740.395833333336</c:v>
                </c:pt>
                <c:pt idx="118">
                  <c:v>45749.375</c:v>
                </c:pt>
                <c:pt idx="119">
                  <c:v>45754.395833333336</c:v>
                </c:pt>
                <c:pt idx="120">
                  <c:v>45761.375</c:v>
                </c:pt>
                <c:pt idx="121">
                  <c:v>45768.375</c:v>
                </c:pt>
                <c:pt idx="122">
                  <c:v>45771.5</c:v>
                </c:pt>
                <c:pt idx="123">
                  <c:v>45775.375</c:v>
                </c:pt>
                <c:pt idx="124">
                  <c:v>45782.375</c:v>
                </c:pt>
                <c:pt idx="125">
                  <c:v>45789.375</c:v>
                </c:pt>
                <c:pt idx="126">
                  <c:v>45796.375</c:v>
                </c:pt>
                <c:pt idx="127">
                  <c:v>45803.375</c:v>
                </c:pt>
                <c:pt idx="128">
                  <c:v>45805.5</c:v>
                </c:pt>
                <c:pt idx="129">
                  <c:v>45806.5</c:v>
                </c:pt>
                <c:pt idx="130">
                  <c:v>45811.375</c:v>
                </c:pt>
                <c:pt idx="131">
                  <c:v>45817.375</c:v>
                </c:pt>
                <c:pt idx="132">
                  <c:v>45824.375</c:v>
                </c:pt>
                <c:pt idx="133">
                  <c:v>45831.375</c:v>
                </c:pt>
                <c:pt idx="134">
                  <c:v>45838.375</c:v>
                </c:pt>
                <c:pt idx="135">
                  <c:v>45845.541666666664</c:v>
                </c:pt>
                <c:pt idx="136">
                  <c:v>45852.395833333336</c:v>
                </c:pt>
                <c:pt idx="137">
                  <c:v>45853.416666666664</c:v>
                </c:pt>
                <c:pt idx="138">
                  <c:v>45859.375</c:v>
                </c:pt>
                <c:pt idx="139">
                  <c:v>45866.375</c:v>
                </c:pt>
                <c:pt idx="140">
                  <c:v>45873.375</c:v>
                </c:pt>
                <c:pt idx="141">
                  <c:v>45880.375</c:v>
                </c:pt>
                <c:pt idx="142">
                  <c:v>45887.375</c:v>
                </c:pt>
                <c:pt idx="143">
                  <c:v>45894.375</c:v>
                </c:pt>
              </c:numCache>
            </c:numRef>
          </c:cat>
          <c:val>
            <c:numRef>
              <c:f>入力!$CG$5:$CG$600</c:f>
              <c:numCache>
                <c:formatCode>General</c:formatCode>
                <c:ptCount val="596"/>
                <c:pt idx="0" formatCode="0.00">
                  <c:v>#N/A</c:v>
                </c:pt>
                <c:pt idx="1">
                  <c:v>1.6E-2</c:v>
                </c:pt>
                <c:pt idx="2">
                  <c:v>2.4E-2</c:v>
                </c:pt>
                <c:pt idx="3">
                  <c:v>2.8000000000000001E-2</c:v>
                </c:pt>
                <c:pt idx="4">
                  <c:v>2.4E-2</c:v>
                </c:pt>
                <c:pt idx="5">
                  <c:v>3.7999999999999999E-2</c:v>
                </c:pt>
                <c:pt idx="6">
                  <c:v>3.5999999999999997E-2</c:v>
                </c:pt>
                <c:pt idx="7">
                  <c:v>4.2000000000000003E-2</c:v>
                </c:pt>
                <c:pt idx="8">
                  <c:v>3.1E-2</c:v>
                </c:pt>
                <c:pt idx="9">
                  <c:v>3.4000000000000002E-2</c:v>
                </c:pt>
                <c:pt idx="10">
                  <c:v>3.5000000000000003E-2</c:v>
                </c:pt>
                <c:pt idx="11">
                  <c:v>3.2000000000000001E-2</c:v>
                </c:pt>
                <c:pt idx="12">
                  <c:v>3.4000000000000002E-2</c:v>
                </c:pt>
                <c:pt idx="13">
                  <c:v>3.6999999999999998E-2</c:v>
                </c:pt>
                <c:pt idx="14">
                  <c:v>3.7999999999999999E-2</c:v>
                </c:pt>
                <c:pt idx="15">
                  <c:v>3.5999999999999997E-2</c:v>
                </c:pt>
                <c:pt idx="16">
                  <c:v>4.2999999999999997E-2</c:v>
                </c:pt>
                <c:pt idx="17">
                  <c:v>4.4999999999999998E-2</c:v>
                </c:pt>
                <c:pt idx="18">
                  <c:v>5.3999999999999999E-2</c:v>
                </c:pt>
                <c:pt idx="19">
                  <c:v>5.7000000000000002E-2</c:v>
                </c:pt>
                <c:pt idx="20">
                  <c:v>8.1000000000000003E-2</c:v>
                </c:pt>
                <c:pt idx="21">
                  <c:v>7.0999999999999994E-2</c:v>
                </c:pt>
                <c:pt idx="22" formatCode="0.00">
                  <c:v>#N/A</c:v>
                </c:pt>
                <c:pt idx="23">
                  <c:v>5.3999999999999999E-2</c:v>
                </c:pt>
                <c:pt idx="24">
                  <c:v>6.5000000000000002E-2</c:v>
                </c:pt>
                <c:pt idx="25">
                  <c:v>7.8E-2</c:v>
                </c:pt>
                <c:pt idx="26">
                  <c:v>8.5000000000000006E-2</c:v>
                </c:pt>
                <c:pt idx="27">
                  <c:v>8.6999999999999994E-2</c:v>
                </c:pt>
                <c:pt idx="28">
                  <c:v>8.3000000000000004E-2</c:v>
                </c:pt>
                <c:pt idx="29" formatCode="0.00">
                  <c:v>#N/A</c:v>
                </c:pt>
                <c:pt idx="30">
                  <c:v>8.2000000000000003E-2</c:v>
                </c:pt>
                <c:pt idx="31">
                  <c:v>9.2999999999999999E-2</c:v>
                </c:pt>
                <c:pt idx="32">
                  <c:v>9.1999999999999998E-2</c:v>
                </c:pt>
                <c:pt idx="33">
                  <c:v>0.12</c:v>
                </c:pt>
                <c:pt idx="34" formatCode="0.00">
                  <c:v>#N/A</c:v>
                </c:pt>
                <c:pt idx="35">
                  <c:v>0.13</c:v>
                </c:pt>
                <c:pt idx="36">
                  <c:v>0.13</c:v>
                </c:pt>
                <c:pt idx="37">
                  <c:v>0.14000000000000001</c:v>
                </c:pt>
                <c:pt idx="38">
                  <c:v>0.13</c:v>
                </c:pt>
                <c:pt idx="39" formatCode="0.00">
                  <c:v>#N/A</c:v>
                </c:pt>
                <c:pt idx="40">
                  <c:v>0.15</c:v>
                </c:pt>
                <c:pt idx="41">
                  <c:v>0.13</c:v>
                </c:pt>
                <c:pt idx="42">
                  <c:v>0.14000000000000001</c:v>
                </c:pt>
                <c:pt idx="43" formatCode="0.00">
                  <c:v>#N/A</c:v>
                </c:pt>
                <c:pt idx="44" formatCode="0.00">
                  <c:v>#N/A</c:v>
                </c:pt>
                <c:pt idx="45">
                  <c:v>0.13</c:v>
                </c:pt>
                <c:pt idx="46">
                  <c:v>0.13</c:v>
                </c:pt>
                <c:pt idx="47">
                  <c:v>0.14499999999999999</c:v>
                </c:pt>
                <c:pt idx="48">
                  <c:v>0.13</c:v>
                </c:pt>
                <c:pt idx="60" formatCode="0.00">
                  <c:v>#N/A</c:v>
                </c:pt>
                <c:pt idx="61">
                  <c:v>0</c:v>
                </c:pt>
                <c:pt idx="62" formatCode="0.00">
                  <c:v>#N/A</c:v>
                </c:pt>
                <c:pt idx="63">
                  <c:v>0</c:v>
                </c:pt>
                <c:pt idx="64">
                  <c:v>0</c:v>
                </c:pt>
                <c:pt idx="65">
                  <c:v>0</c:v>
                </c:pt>
                <c:pt idx="66" formatCode="0.00">
                  <c:v>#N/A</c:v>
                </c:pt>
                <c:pt idx="67" formatCode="0">
                  <c:v>0</c:v>
                </c:pt>
                <c:pt idx="68" formatCode="0.00">
                  <c:v>#N/A</c:v>
                </c:pt>
                <c:pt idx="69">
                  <c:v>0</c:v>
                </c:pt>
                <c:pt idx="70" formatCode="0.00">
                  <c:v>#N/A</c:v>
                </c:pt>
                <c:pt idx="71">
                  <c:v>0</c:v>
                </c:pt>
                <c:pt idx="72" formatCode="0.00">
                  <c:v>#N/A</c:v>
                </c:pt>
                <c:pt idx="73" formatCode="0.00">
                  <c:v>#N/A</c:v>
                </c:pt>
                <c:pt idx="74">
                  <c:v>0</c:v>
                </c:pt>
                <c:pt idx="75" formatCode="0.00">
                  <c:v>#N/A</c:v>
                </c:pt>
                <c:pt idx="76">
                  <c:v>0</c:v>
                </c:pt>
                <c:pt idx="77" formatCode="0.00">
                  <c:v>#N/A</c:v>
                </c:pt>
                <c:pt idx="78" formatCode="0.00">
                  <c:v>#N/A</c:v>
                </c:pt>
                <c:pt idx="79">
                  <c:v>2.9999999999999997E-4</c:v>
                </c:pt>
                <c:pt idx="80" formatCode="0.00">
                  <c:v>#N/A</c:v>
                </c:pt>
                <c:pt idx="81" formatCode="0.00">
                  <c:v>#N/A</c:v>
                </c:pt>
                <c:pt idx="82">
                  <c:v>0</c:v>
                </c:pt>
                <c:pt idx="83">
                  <c:v>4.0000000000000002E-4</c:v>
                </c:pt>
                <c:pt idx="84" formatCode="0.00">
                  <c:v>#N/A</c:v>
                </c:pt>
                <c:pt idx="85">
                  <c:v>0</c:v>
                </c:pt>
                <c:pt idx="86" formatCode="0.00">
                  <c:v>#N/A</c:v>
                </c:pt>
                <c:pt idx="87">
                  <c:v>4.0000000000000002E-4</c:v>
                </c:pt>
                <c:pt idx="88" formatCode="0.00">
                  <c:v>#N/A</c:v>
                </c:pt>
                <c:pt idx="89">
                  <c:v>5.0000000000000001E-4</c:v>
                </c:pt>
                <c:pt idx="90" formatCode="0.00">
                  <c:v>#N/A</c:v>
                </c:pt>
                <c:pt idx="91">
                  <c:v>5.9999999999999995E-4</c:v>
                </c:pt>
                <c:pt idx="92" formatCode="0.00">
                  <c:v>#N/A</c:v>
                </c:pt>
                <c:pt idx="93">
                  <c:v>8.9999999999999998E-4</c:v>
                </c:pt>
                <c:pt idx="94">
                  <c:v>0</c:v>
                </c:pt>
                <c:pt idx="95">
                  <c:v>8.0000000000000004E-4</c:v>
                </c:pt>
                <c:pt idx="96" formatCode="0.00">
                  <c:v>#N/A</c:v>
                </c:pt>
                <c:pt idx="97">
                  <c:v>8.9999999999999998E-4</c:v>
                </c:pt>
                <c:pt idx="98" formatCode="0.00">
                  <c:v>#N/A</c:v>
                </c:pt>
                <c:pt idx="99" formatCode="0.00">
                  <c:v>#N/A</c:v>
                </c:pt>
                <c:pt idx="100">
                  <c:v>0</c:v>
                </c:pt>
                <c:pt idx="101">
                  <c:v>1.1999999999999999E-3</c:v>
                </c:pt>
                <c:pt idx="102" formatCode="0.00">
                  <c:v>#N/A</c:v>
                </c:pt>
                <c:pt idx="103">
                  <c:v>1.1000000000000001E-3</c:v>
                </c:pt>
                <c:pt idx="104" formatCode="0.00">
                  <c:v>#N/A</c:v>
                </c:pt>
                <c:pt idx="105">
                  <c:v>0</c:v>
                </c:pt>
                <c:pt idx="106" formatCode="0.00">
                  <c:v>#N/A</c:v>
                </c:pt>
                <c:pt idx="107">
                  <c:v>1.1999999999999999E-3</c:v>
                </c:pt>
                <c:pt idx="108" formatCode="0.00">
                  <c:v>#N/A</c:v>
                </c:pt>
                <c:pt idx="109">
                  <c:v>1.6000000000000001E-3</c:v>
                </c:pt>
                <c:pt idx="110">
                  <c:v>1.4E-3</c:v>
                </c:pt>
                <c:pt idx="111">
                  <c:v>0</c:v>
                </c:pt>
                <c:pt idx="112" formatCode="0.00">
                  <c:v>#N/A</c:v>
                </c:pt>
                <c:pt idx="113">
                  <c:v>1E-3</c:v>
                </c:pt>
                <c:pt idx="114">
                  <c:v>1E-3</c:v>
                </c:pt>
                <c:pt idx="115" formatCode="0.00">
                  <c:v>#N/A</c:v>
                </c:pt>
                <c:pt idx="116">
                  <c:v>0</c:v>
                </c:pt>
                <c:pt idx="117" formatCode="0.00">
                  <c:v>#N/A</c:v>
                </c:pt>
                <c:pt idx="118" formatCode="0.0000">
                  <c:v>1E-3</c:v>
                </c:pt>
                <c:pt idx="119" formatCode="0.00">
                  <c:v>#N/A</c:v>
                </c:pt>
                <c:pt idx="120" formatCode="0.0000">
                  <c:v>6.9999999999999999E-4</c:v>
                </c:pt>
                <c:pt idx="121" formatCode="0.00">
                  <c:v>#N/A</c:v>
                </c:pt>
                <c:pt idx="122">
                  <c:v>1E-3</c:v>
                </c:pt>
                <c:pt idx="123">
                  <c:v>5.0000000000000001E-4</c:v>
                </c:pt>
                <c:pt idx="124" formatCode="0.00">
                  <c:v>#N/A</c:v>
                </c:pt>
                <c:pt idx="125" formatCode="0.0000">
                  <c:v>1.5100000000000001E-4</c:v>
                </c:pt>
                <c:pt idx="126" formatCode="0.00">
                  <c:v>#N/A</c:v>
                </c:pt>
                <c:pt idx="127" formatCode="0.0000">
                  <c:v>2.9999999999999997E-4</c:v>
                </c:pt>
                <c:pt idx="128">
                  <c:v>0</c:v>
                </c:pt>
                <c:pt idx="129" formatCode="0.00">
                  <c:v>#N/A</c:v>
                </c:pt>
                <c:pt idx="130" formatCode="0.0000">
                  <c:v>2.4899999999999998E-4</c:v>
                </c:pt>
                <c:pt idx="131" formatCode="0.0000">
                  <c:v>1.66E-4</c:v>
                </c:pt>
                <c:pt idx="132" formatCode="0.00">
                  <c:v>#N/A</c:v>
                </c:pt>
                <c:pt idx="133" formatCode="0.0000">
                  <c:v>1.56E-4</c:v>
                </c:pt>
                <c:pt idx="134" formatCode="0.00">
                  <c:v>#N/A</c:v>
                </c:pt>
                <c:pt idx="135" formatCode="0.00">
                  <c:v>#N/A</c:v>
                </c:pt>
                <c:pt idx="136" formatCode="0.00">
                  <c:v>#N/A</c:v>
                </c:pt>
                <c:pt idx="137">
                  <c:v>0</c:v>
                </c:pt>
                <c:pt idx="138" formatCode="0.0000">
                  <c:v>5.5999999999999999E-5</c:v>
                </c:pt>
                <c:pt idx="139" formatCode="0.00">
                  <c:v>#N/A</c:v>
                </c:pt>
                <c:pt idx="140" formatCode="0.0000">
                  <c:v>9.8999999999999994E-5</c:v>
                </c:pt>
                <c:pt idx="141" formatCode="0.00">
                  <c:v>#N/A</c:v>
                </c:pt>
                <c:pt idx="142" formatCode="0.0000">
                  <c:v>6.4999999999999994E-5</c:v>
                </c:pt>
                <c:pt idx="143" formatCode="0.00">
                  <c:v>#N/A</c:v>
                </c:pt>
              </c:numCache>
            </c:numRef>
          </c:val>
          <c:smooth val="0"/>
          <c:extLst xmlns:c15="http://schemas.microsoft.com/office/drawing/2012/chart">
            <c:ext xmlns:c16="http://schemas.microsoft.com/office/drawing/2014/chart" uri="{C3380CC4-5D6E-409C-BE32-E72D297353CC}">
              <c16:uniqueId val="{00000003-E2F8-4DD7-BDA4-2698CC5F4EE4}"/>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108"/>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 val="autoZero"/>
        <c:auto val="0"/>
        <c:lblOffset val="100"/>
        <c:baseTimeUnit val="days"/>
        <c:majorUnit val="3"/>
        <c:majorTimeUnit val="months"/>
      </c:dateAx>
      <c:valAx>
        <c:axId val="719330864"/>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Cd (mg/L)</a:t>
                </a:r>
                <a:endParaRPr lang="ja-JP" altLang="en-US"/>
              </a:p>
            </c:rich>
          </c:tx>
          <c:layout>
            <c:manualLayout>
              <c:xMode val="edge"/>
              <c:yMode val="edge"/>
              <c:x val="7.5470246989540303E-3"/>
              <c:y val="0.2867995621953257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00_);[Red]\(#,##0.00\)" sourceLinked="0"/>
        <c:majorTickMark val="in"/>
        <c:minorTickMark val="none"/>
        <c:tickLblPos val="nextTo"/>
        <c:spPr>
          <a:noFill/>
          <a:ln w="12700" cap="rnd" cmpd="sng" algn="ctr">
            <a:solidFill>
              <a:sysClr val="windowText" lastClr="000000">
                <a:alpha val="99000"/>
              </a:sysClr>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between"/>
        <c:majorUnit val="5.000000000000001E-2"/>
      </c:valAx>
      <c:spPr>
        <a:noFill/>
        <a:ln w="9525">
          <a:solidFill>
            <a:sysClr val="windowText" lastClr="000000"/>
          </a:solidFill>
        </a:ln>
        <a:effectLst/>
      </c:spPr>
    </c:plotArea>
    <c:legend>
      <c:legendPos val="b"/>
      <c:layout>
        <c:manualLayout>
          <c:xMode val="edge"/>
          <c:yMode val="edge"/>
          <c:x val="0"/>
          <c:y val="0.87500200045724741"/>
          <c:w val="1"/>
          <c:h val="0.12499799954275263"/>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843271167148235"/>
          <c:y val="3.3326188843164149E-2"/>
          <c:w val="0.78701580422029593"/>
          <c:h val="0.66243712848651115"/>
        </c:manualLayout>
      </c:layout>
      <c:scatterChart>
        <c:scatterStyle val="smoothMarker"/>
        <c:varyColors val="0"/>
        <c:ser>
          <c:idx val="4"/>
          <c:order val="0"/>
          <c:tx>
            <c:v>原水</c:v>
          </c:tx>
          <c:spPr>
            <a:ln w="19050" cap="rnd">
              <a:noFill/>
              <a:round/>
            </a:ln>
            <a:effectLst/>
          </c:spPr>
          <c:marker>
            <c:symbol val="diamond"/>
            <c:size val="8"/>
            <c:spPr>
              <a:solidFill>
                <a:srgbClr val="FF0000"/>
              </a:solidFill>
              <a:ln w="15875">
                <a:solidFill>
                  <a:srgbClr val="C00000"/>
                </a:solidFill>
              </a:ln>
              <a:effectLst/>
            </c:spPr>
          </c:marker>
          <c:xVal>
            <c:numRef>
              <c:f>入力!$S$5:$S$600</c:f>
              <c:numCache>
                <c:formatCode>0.00</c:formatCode>
                <c:ptCount val="596"/>
                <c:pt idx="0">
                  <c:v>#N/A</c:v>
                </c:pt>
                <c:pt idx="1">
                  <c:v>4.2699999999999996</c:v>
                </c:pt>
                <c:pt idx="2">
                  <c:v>4.41</c:v>
                </c:pt>
                <c:pt idx="3">
                  <c:v>4.29</c:v>
                </c:pt>
                <c:pt idx="4">
                  <c:v>4.28</c:v>
                </c:pt>
                <c:pt idx="5">
                  <c:v>4.33</c:v>
                </c:pt>
                <c:pt idx="6">
                  <c:v>4.43</c:v>
                </c:pt>
                <c:pt idx="7">
                  <c:v>4.21</c:v>
                </c:pt>
                <c:pt idx="8">
                  <c:v>4.6500000000000004</c:v>
                </c:pt>
                <c:pt idx="9">
                  <c:v>4.0999999999999996</c:v>
                </c:pt>
                <c:pt idx="10">
                  <c:v>4.43</c:v>
                </c:pt>
                <c:pt idx="11">
                  <c:v>3.98</c:v>
                </c:pt>
                <c:pt idx="12">
                  <c:v>4.1900000000000004</c:v>
                </c:pt>
                <c:pt idx="13">
                  <c:v>4.3499999999999996</c:v>
                </c:pt>
                <c:pt idx="14">
                  <c:v>4.46</c:v>
                </c:pt>
                <c:pt idx="15">
                  <c:v>4.46</c:v>
                </c:pt>
                <c:pt idx="16">
                  <c:v>4.62</c:v>
                </c:pt>
                <c:pt idx="17">
                  <c:v>4.3499999999999996</c:v>
                </c:pt>
                <c:pt idx="18">
                  <c:v>4.92</c:v>
                </c:pt>
                <c:pt idx="19">
                  <c:v>4.5999999999999996</c:v>
                </c:pt>
                <c:pt idx="20">
                  <c:v>5.19</c:v>
                </c:pt>
                <c:pt idx="21">
                  <c:v>4.45</c:v>
                </c:pt>
                <c:pt idx="22">
                  <c:v>4.07</c:v>
                </c:pt>
                <c:pt idx="23">
                  <c:v>4.8600000000000003</c:v>
                </c:pt>
                <c:pt idx="24">
                  <c:v>4.0999999999999996</c:v>
                </c:pt>
                <c:pt idx="25">
                  <c:v>4.13</c:v>
                </c:pt>
                <c:pt idx="26">
                  <c:v>3.98</c:v>
                </c:pt>
                <c:pt idx="27">
                  <c:v>4.2699999999999996</c:v>
                </c:pt>
                <c:pt idx="28">
                  <c:v>4.1500000000000004</c:v>
                </c:pt>
                <c:pt idx="29">
                  <c:v>4.2</c:v>
                </c:pt>
                <c:pt idx="30">
                  <c:v>4.04</c:v>
                </c:pt>
                <c:pt idx="31">
                  <c:v>3.89</c:v>
                </c:pt>
                <c:pt idx="32">
                  <c:v>4.05</c:v>
                </c:pt>
                <c:pt idx="33">
                  <c:v>3.98</c:v>
                </c:pt>
                <c:pt idx="34">
                  <c:v>4.2</c:v>
                </c:pt>
                <c:pt idx="35">
                  <c:v>4.4400000000000004</c:v>
                </c:pt>
                <c:pt idx="36">
                  <c:v>4.33</c:v>
                </c:pt>
                <c:pt idx="37">
                  <c:v>3.95</c:v>
                </c:pt>
                <c:pt idx="38">
                  <c:v>4.12</c:v>
                </c:pt>
                <c:pt idx="39">
                  <c:v>#N/A</c:v>
                </c:pt>
                <c:pt idx="40">
                  <c:v>3.85</c:v>
                </c:pt>
                <c:pt idx="41">
                  <c:v>4.3600000000000003</c:v>
                </c:pt>
                <c:pt idx="42">
                  <c:v>4.2</c:v>
                </c:pt>
                <c:pt idx="43">
                  <c:v>#N/A</c:v>
                </c:pt>
                <c:pt idx="44">
                  <c:v>#N/A</c:v>
                </c:pt>
                <c:pt idx="45">
                  <c:v>4.17</c:v>
                </c:pt>
                <c:pt idx="46">
                  <c:v>4.1100000000000003</c:v>
                </c:pt>
                <c:pt idx="47">
                  <c:v>4.2</c:v>
                </c:pt>
                <c:pt idx="48">
                  <c:v>3.96</c:v>
                </c:pt>
                <c:pt idx="49">
                  <c:v>4.03</c:v>
                </c:pt>
                <c:pt idx="50">
                  <c:v>4</c:v>
                </c:pt>
                <c:pt idx="51">
                  <c:v>4.07</c:v>
                </c:pt>
                <c:pt idx="52">
                  <c:v>3.87</c:v>
                </c:pt>
                <c:pt idx="53">
                  <c:v>4.67</c:v>
                </c:pt>
                <c:pt idx="54">
                  <c:v>4.3099999999999996</c:v>
                </c:pt>
                <c:pt idx="55">
                  <c:v>4.1500000000000004</c:v>
                </c:pt>
                <c:pt idx="56">
                  <c:v>4.2</c:v>
                </c:pt>
                <c:pt idx="57">
                  <c:v>4.2699999999999996</c:v>
                </c:pt>
                <c:pt idx="58">
                  <c:v>4.2300000000000004</c:v>
                </c:pt>
                <c:pt idx="59">
                  <c:v>4.1399999999999997</c:v>
                </c:pt>
                <c:pt idx="60">
                  <c:v>#N/A</c:v>
                </c:pt>
                <c:pt idx="61">
                  <c:v>3.86</c:v>
                </c:pt>
                <c:pt idx="62">
                  <c:v>3.94</c:v>
                </c:pt>
                <c:pt idx="63">
                  <c:v>4.21</c:v>
                </c:pt>
                <c:pt idx="64">
                  <c:v>4.05</c:v>
                </c:pt>
                <c:pt idx="65">
                  <c:v>3.98</c:v>
                </c:pt>
                <c:pt idx="66">
                  <c:v>#N/A</c:v>
                </c:pt>
                <c:pt idx="67">
                  <c:v>3.6</c:v>
                </c:pt>
                <c:pt idx="68">
                  <c:v>4.1399999999999997</c:v>
                </c:pt>
                <c:pt idx="69">
                  <c:v>4.41</c:v>
                </c:pt>
                <c:pt idx="70">
                  <c:v>3.91</c:v>
                </c:pt>
                <c:pt idx="71">
                  <c:v>3.76</c:v>
                </c:pt>
                <c:pt idx="72">
                  <c:v>4.16</c:v>
                </c:pt>
                <c:pt idx="73">
                  <c:v>4.05</c:v>
                </c:pt>
                <c:pt idx="74">
                  <c:v>4.57</c:v>
                </c:pt>
                <c:pt idx="75">
                  <c:v>4.13</c:v>
                </c:pt>
                <c:pt idx="76">
                  <c:v>4.04</c:v>
                </c:pt>
                <c:pt idx="77">
                  <c:v>#N/A</c:v>
                </c:pt>
                <c:pt idx="78">
                  <c:v>4.47</c:v>
                </c:pt>
                <c:pt idx="79">
                  <c:v>4.3600000000000003</c:v>
                </c:pt>
                <c:pt idx="80">
                  <c:v>4.3600000000000003</c:v>
                </c:pt>
                <c:pt idx="81">
                  <c:v>#N/A</c:v>
                </c:pt>
                <c:pt idx="82">
                  <c:v>3.93</c:v>
                </c:pt>
                <c:pt idx="83">
                  <c:v>4.13</c:v>
                </c:pt>
                <c:pt idx="84">
                  <c:v>5.0599999999999996</c:v>
                </c:pt>
                <c:pt idx="85">
                  <c:v>4.74</c:v>
                </c:pt>
                <c:pt idx="86">
                  <c:v>4.13</c:v>
                </c:pt>
                <c:pt idx="87">
                  <c:v>4.5199999999999996</c:v>
                </c:pt>
                <c:pt idx="88">
                  <c:v>4.2</c:v>
                </c:pt>
                <c:pt idx="89">
                  <c:v>4.9000000000000004</c:v>
                </c:pt>
                <c:pt idx="90">
                  <c:v>4.84</c:v>
                </c:pt>
                <c:pt idx="91">
                  <c:v>5.18</c:v>
                </c:pt>
                <c:pt idx="92">
                  <c:v>4.3</c:v>
                </c:pt>
                <c:pt idx="93">
                  <c:v>4.3899999999999997</c:v>
                </c:pt>
                <c:pt idx="94">
                  <c:v>4.21</c:v>
                </c:pt>
                <c:pt idx="95">
                  <c:v>4.4800000000000004</c:v>
                </c:pt>
                <c:pt idx="96">
                  <c:v>4.1500000000000004</c:v>
                </c:pt>
                <c:pt idx="97">
                  <c:v>4.12</c:v>
                </c:pt>
                <c:pt idx="98">
                  <c:v>4.24</c:v>
                </c:pt>
                <c:pt idx="99">
                  <c:v>4.18</c:v>
                </c:pt>
                <c:pt idx="100">
                  <c:v>4.07</c:v>
                </c:pt>
                <c:pt idx="101">
                  <c:v>4.2699999999999996</c:v>
                </c:pt>
                <c:pt idx="102">
                  <c:v>4.0999999999999996</c:v>
                </c:pt>
                <c:pt idx="103">
                  <c:v>4.21</c:v>
                </c:pt>
                <c:pt idx="104">
                  <c:v>4.26</c:v>
                </c:pt>
                <c:pt idx="105">
                  <c:v>4.53</c:v>
                </c:pt>
                <c:pt idx="106">
                  <c:v>#N/A</c:v>
                </c:pt>
                <c:pt idx="107">
                  <c:v>4.33</c:v>
                </c:pt>
                <c:pt idx="108">
                  <c:v>4.24</c:v>
                </c:pt>
                <c:pt idx="109">
                  <c:v>4.08</c:v>
                </c:pt>
                <c:pt idx="110">
                  <c:v>4.3099999999999996</c:v>
                </c:pt>
                <c:pt idx="111">
                  <c:v>4.09</c:v>
                </c:pt>
                <c:pt idx="112">
                  <c:v>4.01</c:v>
                </c:pt>
                <c:pt idx="113">
                  <c:v>4.08</c:v>
                </c:pt>
                <c:pt idx="114">
                  <c:v>4.18</c:v>
                </c:pt>
                <c:pt idx="115">
                  <c:v>4.13</c:v>
                </c:pt>
                <c:pt idx="116">
                  <c:v>4.1900000000000004</c:v>
                </c:pt>
                <c:pt idx="117">
                  <c:v>4.12</c:v>
                </c:pt>
                <c:pt idx="118">
                  <c:v>4.0599999999999996</c:v>
                </c:pt>
                <c:pt idx="119">
                  <c:v>5.22</c:v>
                </c:pt>
                <c:pt idx="120">
                  <c:v>4.0999999999999996</c:v>
                </c:pt>
                <c:pt idx="121">
                  <c:v>4.8499999999999996</c:v>
                </c:pt>
                <c:pt idx="122">
                  <c:v>4.13</c:v>
                </c:pt>
                <c:pt idx="123">
                  <c:v>4.25</c:v>
                </c:pt>
                <c:pt idx="124">
                  <c:v>4.3600000000000003</c:v>
                </c:pt>
                <c:pt idx="125">
                  <c:v>4.3499999999999996</c:v>
                </c:pt>
                <c:pt idx="126">
                  <c:v>4.29</c:v>
                </c:pt>
                <c:pt idx="127">
                  <c:v>4.59</c:v>
                </c:pt>
                <c:pt idx="128">
                  <c:v>4.13</c:v>
                </c:pt>
                <c:pt idx="129">
                  <c:v>#N/A</c:v>
                </c:pt>
                <c:pt idx="130">
                  <c:v>4.08</c:v>
                </c:pt>
                <c:pt idx="131">
                  <c:v>4.2300000000000004</c:v>
                </c:pt>
                <c:pt idx="132">
                  <c:v>4.29</c:v>
                </c:pt>
                <c:pt idx="133">
                  <c:v>4.17</c:v>
                </c:pt>
                <c:pt idx="134">
                  <c:v>4.2300000000000004</c:v>
                </c:pt>
                <c:pt idx="135">
                  <c:v>4.63</c:v>
                </c:pt>
                <c:pt idx="136">
                  <c:v>4.32</c:v>
                </c:pt>
                <c:pt idx="137">
                  <c:v>4.12</c:v>
                </c:pt>
                <c:pt idx="138">
                  <c:v>4</c:v>
                </c:pt>
                <c:pt idx="139">
                  <c:v>4.0999999999999996</c:v>
                </c:pt>
                <c:pt idx="140">
                  <c:v>4.12</c:v>
                </c:pt>
                <c:pt idx="141">
                  <c:v>4.41</c:v>
                </c:pt>
                <c:pt idx="142">
                  <c:v>4.32</c:v>
                </c:pt>
                <c:pt idx="143">
                  <c:v>4.28</c:v>
                </c:pt>
              </c:numCache>
            </c:numRef>
          </c:xVal>
          <c:yVal>
            <c:numRef>
              <c:f>入力!$AW$5:$AW$600</c:f>
              <c:numCache>
                <c:formatCode>General</c:formatCode>
                <c:ptCount val="596"/>
                <c:pt idx="0" formatCode="0">
                  <c:v>#N/A</c:v>
                </c:pt>
                <c:pt idx="1">
                  <c:v>15</c:v>
                </c:pt>
                <c:pt idx="2">
                  <c:v>15</c:v>
                </c:pt>
                <c:pt idx="3">
                  <c:v>15</c:v>
                </c:pt>
                <c:pt idx="4">
                  <c:v>14</c:v>
                </c:pt>
                <c:pt idx="5">
                  <c:v>14</c:v>
                </c:pt>
                <c:pt idx="6">
                  <c:v>14</c:v>
                </c:pt>
                <c:pt idx="7">
                  <c:v>15</c:v>
                </c:pt>
                <c:pt idx="8">
                  <c:v>14</c:v>
                </c:pt>
                <c:pt idx="9">
                  <c:v>16</c:v>
                </c:pt>
                <c:pt idx="10">
                  <c:v>16</c:v>
                </c:pt>
                <c:pt idx="11">
                  <c:v>16</c:v>
                </c:pt>
                <c:pt idx="12">
                  <c:v>15</c:v>
                </c:pt>
                <c:pt idx="13">
                  <c:v>15</c:v>
                </c:pt>
                <c:pt idx="14">
                  <c:v>15</c:v>
                </c:pt>
                <c:pt idx="15">
                  <c:v>15</c:v>
                </c:pt>
                <c:pt idx="16">
                  <c:v>15</c:v>
                </c:pt>
                <c:pt idx="17">
                  <c:v>14</c:v>
                </c:pt>
                <c:pt idx="18">
                  <c:v>15</c:v>
                </c:pt>
                <c:pt idx="19">
                  <c:v>16</c:v>
                </c:pt>
                <c:pt idx="20">
                  <c:v>15</c:v>
                </c:pt>
                <c:pt idx="21">
                  <c:v>14</c:v>
                </c:pt>
                <c:pt idx="22" formatCode="0.00">
                  <c:v>#N/A</c:v>
                </c:pt>
                <c:pt idx="23">
                  <c:v>14</c:v>
                </c:pt>
                <c:pt idx="24">
                  <c:v>15</c:v>
                </c:pt>
                <c:pt idx="25">
                  <c:v>15</c:v>
                </c:pt>
                <c:pt idx="26">
                  <c:v>13</c:v>
                </c:pt>
                <c:pt idx="27">
                  <c:v>14</c:v>
                </c:pt>
                <c:pt idx="28">
                  <c:v>14</c:v>
                </c:pt>
                <c:pt idx="29" formatCode="0.00">
                  <c:v>#N/A</c:v>
                </c:pt>
                <c:pt idx="30">
                  <c:v>15</c:v>
                </c:pt>
                <c:pt idx="31">
                  <c:v>15</c:v>
                </c:pt>
                <c:pt idx="32">
                  <c:v>16</c:v>
                </c:pt>
                <c:pt idx="33">
                  <c:v>17</c:v>
                </c:pt>
                <c:pt idx="34" formatCode="0.00">
                  <c:v>#N/A</c:v>
                </c:pt>
                <c:pt idx="35">
                  <c:v>17</c:v>
                </c:pt>
                <c:pt idx="36">
                  <c:v>18</c:v>
                </c:pt>
                <c:pt idx="37">
                  <c:v>18</c:v>
                </c:pt>
                <c:pt idx="38">
                  <c:v>18</c:v>
                </c:pt>
                <c:pt idx="39" formatCode="0.00">
                  <c:v>#N/A</c:v>
                </c:pt>
                <c:pt idx="40">
                  <c:v>19</c:v>
                </c:pt>
                <c:pt idx="41">
                  <c:v>16</c:v>
                </c:pt>
                <c:pt idx="42">
                  <c:v>17</c:v>
                </c:pt>
                <c:pt idx="43" formatCode="0.00">
                  <c:v>#N/A</c:v>
                </c:pt>
                <c:pt idx="44" formatCode="0.00">
                  <c:v>#N/A</c:v>
                </c:pt>
                <c:pt idx="45">
                  <c:v>18</c:v>
                </c:pt>
                <c:pt idx="46">
                  <c:v>18</c:v>
                </c:pt>
                <c:pt idx="47" formatCode="0.0">
                  <c:v>19.238</c:v>
                </c:pt>
                <c:pt idx="48" formatCode="0.0">
                  <c:v>19.873999999999999</c:v>
                </c:pt>
                <c:pt idx="49" formatCode="0.0">
                  <c:v>19.169</c:v>
                </c:pt>
                <c:pt idx="50" formatCode="0.0">
                  <c:v>20.834</c:v>
                </c:pt>
                <c:pt idx="51" formatCode="0.0">
                  <c:v>21.283999999999999</c:v>
                </c:pt>
                <c:pt idx="52" formatCode="0.0">
                  <c:v>19.802</c:v>
                </c:pt>
                <c:pt idx="53">
                  <c:v>16</c:v>
                </c:pt>
                <c:pt idx="54" formatCode="0.0">
                  <c:v>#N/A</c:v>
                </c:pt>
                <c:pt idx="55">
                  <c:v>17</c:v>
                </c:pt>
                <c:pt idx="56" formatCode="0.00">
                  <c:v>#N/A</c:v>
                </c:pt>
                <c:pt idx="57">
                  <c:v>18</c:v>
                </c:pt>
                <c:pt idx="58">
                  <c:v>19</c:v>
                </c:pt>
                <c:pt idx="59">
                  <c:v>18</c:v>
                </c:pt>
                <c:pt idx="60" formatCode="0.00">
                  <c:v>#N/A</c:v>
                </c:pt>
                <c:pt idx="61">
                  <c:v>16</c:v>
                </c:pt>
                <c:pt idx="62" formatCode="0.00">
                  <c:v>#N/A</c:v>
                </c:pt>
                <c:pt idx="63">
                  <c:v>13</c:v>
                </c:pt>
                <c:pt idx="64">
                  <c:v>15</c:v>
                </c:pt>
                <c:pt idx="65">
                  <c:v>14</c:v>
                </c:pt>
                <c:pt idx="66" formatCode="0.00">
                  <c:v>#N/A</c:v>
                </c:pt>
                <c:pt idx="67">
                  <c:v>13</c:v>
                </c:pt>
                <c:pt idx="68" formatCode="0.00">
                  <c:v>#N/A</c:v>
                </c:pt>
                <c:pt idx="69">
                  <c:v>14</c:v>
                </c:pt>
                <c:pt idx="70" formatCode="0.00">
                  <c:v>#N/A</c:v>
                </c:pt>
                <c:pt idx="71">
                  <c:v>13</c:v>
                </c:pt>
                <c:pt idx="72" formatCode="0.00">
                  <c:v>#N/A</c:v>
                </c:pt>
                <c:pt idx="73" formatCode="0.00">
                  <c:v>#N/A</c:v>
                </c:pt>
                <c:pt idx="74">
                  <c:v>15</c:v>
                </c:pt>
                <c:pt idx="75" formatCode="0.00">
                  <c:v>#N/A</c:v>
                </c:pt>
                <c:pt idx="76">
                  <c:v>25</c:v>
                </c:pt>
                <c:pt idx="77" formatCode="0.00">
                  <c:v>#N/A</c:v>
                </c:pt>
                <c:pt idx="78" formatCode="0.00">
                  <c:v>#N/A</c:v>
                </c:pt>
                <c:pt idx="79">
                  <c:v>21</c:v>
                </c:pt>
                <c:pt idx="80" formatCode="0.00">
                  <c:v>#N/A</c:v>
                </c:pt>
                <c:pt idx="81" formatCode="0.00">
                  <c:v>#N/A</c:v>
                </c:pt>
                <c:pt idx="82" formatCode="0.0">
                  <c:v>19.907</c:v>
                </c:pt>
                <c:pt idx="83">
                  <c:v>19</c:v>
                </c:pt>
                <c:pt idx="84" formatCode="0.00">
                  <c:v>#N/A</c:v>
                </c:pt>
                <c:pt idx="85">
                  <c:v>17</c:v>
                </c:pt>
                <c:pt idx="86" formatCode="0.00">
                  <c:v>#N/A</c:v>
                </c:pt>
                <c:pt idx="87">
                  <c:v>16</c:v>
                </c:pt>
                <c:pt idx="88" formatCode="0.00">
                  <c:v>#N/A</c:v>
                </c:pt>
                <c:pt idx="89">
                  <c:v>16</c:v>
                </c:pt>
                <c:pt idx="90" formatCode="0.00">
                  <c:v>#N/A</c:v>
                </c:pt>
                <c:pt idx="91">
                  <c:v>16</c:v>
                </c:pt>
                <c:pt idx="92" formatCode="0.00">
                  <c:v>#N/A</c:v>
                </c:pt>
                <c:pt idx="93">
                  <c:v>15</c:v>
                </c:pt>
                <c:pt idx="94" formatCode="0.0">
                  <c:v>15.803000000000001</c:v>
                </c:pt>
                <c:pt idx="95">
                  <c:v>15</c:v>
                </c:pt>
                <c:pt idx="96" formatCode="0.00">
                  <c:v>#N/A</c:v>
                </c:pt>
                <c:pt idx="97">
                  <c:v>14</c:v>
                </c:pt>
                <c:pt idx="98" formatCode="0.00">
                  <c:v>#N/A</c:v>
                </c:pt>
                <c:pt idx="99" formatCode="0.00">
                  <c:v>#N/A</c:v>
                </c:pt>
                <c:pt idx="100" formatCode="0.0">
                  <c:v>16.707999999999998</c:v>
                </c:pt>
                <c:pt idx="101">
                  <c:v>15</c:v>
                </c:pt>
                <c:pt idx="102" formatCode="0.00">
                  <c:v>#N/A</c:v>
                </c:pt>
                <c:pt idx="103">
                  <c:v>16</c:v>
                </c:pt>
                <c:pt idx="104" formatCode="0.00">
                  <c:v>#N/A</c:v>
                </c:pt>
                <c:pt idx="105" formatCode="0.0">
                  <c:v>16.058</c:v>
                </c:pt>
                <c:pt idx="106" formatCode="0.00">
                  <c:v>#N/A</c:v>
                </c:pt>
                <c:pt idx="107">
                  <c:v>14</c:v>
                </c:pt>
                <c:pt idx="108" formatCode="0.00">
                  <c:v>#N/A</c:v>
                </c:pt>
                <c:pt idx="109">
                  <c:v>14</c:v>
                </c:pt>
                <c:pt idx="110">
                  <c:v>15</c:v>
                </c:pt>
                <c:pt idx="111" formatCode="0.0">
                  <c:v>15.526</c:v>
                </c:pt>
                <c:pt idx="112" formatCode="0.00">
                  <c:v>#N/A</c:v>
                </c:pt>
                <c:pt idx="113" formatCode="0.0">
                  <c:v>17.128</c:v>
                </c:pt>
                <c:pt idx="114" formatCode="0.0">
                  <c:v>16.181000000000001</c:v>
                </c:pt>
                <c:pt idx="115" formatCode="0.00">
                  <c:v>#N/A</c:v>
                </c:pt>
                <c:pt idx="116" formatCode="0.0">
                  <c:v>14.366</c:v>
                </c:pt>
                <c:pt idx="117" formatCode="0.00">
                  <c:v>#N/A</c:v>
                </c:pt>
                <c:pt idx="118">
                  <c:v>17</c:v>
                </c:pt>
                <c:pt idx="119" formatCode="0.00">
                  <c:v>#N/A</c:v>
                </c:pt>
                <c:pt idx="120">
                  <c:v>14</c:v>
                </c:pt>
                <c:pt idx="121" formatCode="0.00">
                  <c:v>#N/A</c:v>
                </c:pt>
                <c:pt idx="122" formatCode="0.0">
                  <c:v>16.18</c:v>
                </c:pt>
                <c:pt idx="123">
                  <c:v>15</c:v>
                </c:pt>
                <c:pt idx="124" formatCode="0.00">
                  <c:v>#N/A</c:v>
                </c:pt>
                <c:pt idx="125" formatCode="0.0">
                  <c:v>13.874079999999999</c:v>
                </c:pt>
                <c:pt idx="126" formatCode="0.00">
                  <c:v>#N/A</c:v>
                </c:pt>
                <c:pt idx="127" formatCode="0.0">
                  <c:v>13.41933</c:v>
                </c:pt>
                <c:pt idx="128" formatCode="0.0">
                  <c:v>15.3</c:v>
                </c:pt>
                <c:pt idx="129" formatCode="0.00">
                  <c:v>#N/A</c:v>
                </c:pt>
                <c:pt idx="130" formatCode="0.0">
                  <c:v>13.67239</c:v>
                </c:pt>
                <c:pt idx="131" formatCode="0.0">
                  <c:v>13.039099999999999</c:v>
                </c:pt>
                <c:pt idx="132" formatCode="0.00">
                  <c:v>#N/A</c:v>
                </c:pt>
                <c:pt idx="133" formatCode="0.0">
                  <c:v>12.576700000000001</c:v>
                </c:pt>
                <c:pt idx="134" formatCode="0.00">
                  <c:v>#N/A</c:v>
                </c:pt>
                <c:pt idx="135" formatCode="0.00">
                  <c:v>#N/A</c:v>
                </c:pt>
                <c:pt idx="136" formatCode="0.00">
                  <c:v>#N/A</c:v>
                </c:pt>
                <c:pt idx="137" formatCode="0.0">
                  <c:v>13.861000000000001</c:v>
                </c:pt>
                <c:pt idx="138" formatCode="0.0">
                  <c:v>11.259729999999999</c:v>
                </c:pt>
                <c:pt idx="139" formatCode="0.00">
                  <c:v>#N/A</c:v>
                </c:pt>
                <c:pt idx="140" formatCode="0.0">
                  <c:v>11.08488</c:v>
                </c:pt>
                <c:pt idx="141" formatCode="0.00">
                  <c:v>#N/A</c:v>
                </c:pt>
                <c:pt idx="142" formatCode="0.0">
                  <c:v>11.791359999999999</c:v>
                </c:pt>
                <c:pt idx="143" formatCode="0.00">
                  <c:v>#N/A</c:v>
                </c:pt>
              </c:numCache>
            </c:numRef>
          </c:yVal>
          <c:smooth val="0"/>
          <c:extLst>
            <c:ext xmlns:c16="http://schemas.microsoft.com/office/drawing/2014/chart" uri="{C3380CC4-5D6E-409C-BE32-E72D297353CC}">
              <c16:uniqueId val="{00000000-FBEC-413D-AAB7-5D6F921FFF85}"/>
            </c:ext>
          </c:extLst>
        </c:ser>
        <c:ser>
          <c:idx val="3"/>
          <c:order val="1"/>
          <c:tx>
            <c:v>石灰石ろ過</c:v>
          </c:tx>
          <c:spPr>
            <a:ln w="19050" cap="rnd">
              <a:noFill/>
              <a:round/>
            </a:ln>
            <a:effectLst/>
          </c:spPr>
          <c:marker>
            <c:symbol val="diamond"/>
            <c:size val="8"/>
            <c:spPr>
              <a:solidFill>
                <a:sysClr val="window" lastClr="FFFFFF"/>
              </a:solidFill>
              <a:ln w="15875">
                <a:solidFill>
                  <a:srgbClr val="7F7F7F"/>
                </a:solidFill>
              </a:ln>
              <a:effectLst/>
            </c:spPr>
          </c:marker>
          <c:xVal>
            <c:numRef>
              <c:f>入力!$T$5:$T$600</c:f>
              <c:numCache>
                <c:formatCode>0.00</c:formatCode>
                <c:ptCount val="596"/>
                <c:pt idx="0">
                  <c:v>#N/A</c:v>
                </c:pt>
                <c:pt idx="1">
                  <c:v>7.15</c:v>
                </c:pt>
                <c:pt idx="2">
                  <c:v>6.92</c:v>
                </c:pt>
                <c:pt idx="3">
                  <c:v>6.9</c:v>
                </c:pt>
                <c:pt idx="4">
                  <c:v>6.93</c:v>
                </c:pt>
                <c:pt idx="5">
                  <c:v>6.55</c:v>
                </c:pt>
                <c:pt idx="6">
                  <c:v>6.57</c:v>
                </c:pt>
                <c:pt idx="7">
                  <c:v>6.62</c:v>
                </c:pt>
                <c:pt idx="8">
                  <c:v>6.7</c:v>
                </c:pt>
                <c:pt idx="9">
                  <c:v>6.74</c:v>
                </c:pt>
                <c:pt idx="10">
                  <c:v>6.75</c:v>
                </c:pt>
                <c:pt idx="11">
                  <c:v>6.67</c:v>
                </c:pt>
                <c:pt idx="12">
                  <c:v>6.08</c:v>
                </c:pt>
                <c:pt idx="13">
                  <c:v>6.63</c:v>
                </c:pt>
                <c:pt idx="14">
                  <c:v>6.71</c:v>
                </c:pt>
                <c:pt idx="15">
                  <c:v>6.56</c:v>
                </c:pt>
                <c:pt idx="16">
                  <c:v>6.64</c:v>
                </c:pt>
                <c:pt idx="17">
                  <c:v>6.93</c:v>
                </c:pt>
                <c:pt idx="18">
                  <c:v>6.72</c:v>
                </c:pt>
                <c:pt idx="19">
                  <c:v>6.69</c:v>
                </c:pt>
                <c:pt idx="20">
                  <c:v>6.77</c:v>
                </c:pt>
                <c:pt idx="21">
                  <c:v>6.83</c:v>
                </c:pt>
                <c:pt idx="22">
                  <c:v>6.18</c:v>
                </c:pt>
                <c:pt idx="23">
                  <c:v>6.4</c:v>
                </c:pt>
                <c:pt idx="24">
                  <c:v>6.73</c:v>
                </c:pt>
                <c:pt idx="25">
                  <c:v>6.39</c:v>
                </c:pt>
                <c:pt idx="26">
                  <c:v>6.79</c:v>
                </c:pt>
                <c:pt idx="27">
                  <c:v>6.78</c:v>
                </c:pt>
                <c:pt idx="28">
                  <c:v>#N/A</c:v>
                </c:pt>
                <c:pt idx="29">
                  <c:v>6.2</c:v>
                </c:pt>
                <c:pt idx="30">
                  <c:v>7.32</c:v>
                </c:pt>
                <c:pt idx="31">
                  <c:v>6.52</c:v>
                </c:pt>
                <c:pt idx="32">
                  <c:v>6.68</c:v>
                </c:pt>
                <c:pt idx="33">
                  <c:v>6.73</c:v>
                </c:pt>
                <c:pt idx="34">
                  <c:v>6.08</c:v>
                </c:pt>
                <c:pt idx="35">
                  <c:v>6.25</c:v>
                </c:pt>
                <c:pt idx="36">
                  <c:v>6.29</c:v>
                </c:pt>
                <c:pt idx="37">
                  <c:v>6.24</c:v>
                </c:pt>
                <c:pt idx="38">
                  <c:v>6.25</c:v>
                </c:pt>
                <c:pt idx="39">
                  <c:v>#N/A</c:v>
                </c:pt>
                <c:pt idx="40">
                  <c:v>6.84</c:v>
                </c:pt>
                <c:pt idx="41">
                  <c:v>6.62</c:v>
                </c:pt>
                <c:pt idx="42">
                  <c:v>6.57</c:v>
                </c:pt>
                <c:pt idx="43">
                  <c:v>#N/A</c:v>
                </c:pt>
                <c:pt idx="44">
                  <c:v>#N/A</c:v>
                </c:pt>
                <c:pt idx="45">
                  <c:v>6.35</c:v>
                </c:pt>
                <c:pt idx="46">
                  <c:v>6.72</c:v>
                </c:pt>
                <c:pt idx="47">
                  <c:v>6.53</c:v>
                </c:pt>
                <c:pt idx="48">
                  <c:v>6.11</c:v>
                </c:pt>
                <c:pt idx="49">
                  <c:v>5.77</c:v>
                </c:pt>
                <c:pt idx="50">
                  <c:v>6.46</c:v>
                </c:pt>
                <c:pt idx="51">
                  <c:v>6.42</c:v>
                </c:pt>
                <c:pt idx="52">
                  <c:v>6.64</c:v>
                </c:pt>
                <c:pt idx="53">
                  <c:v>6.44</c:v>
                </c:pt>
                <c:pt idx="54">
                  <c:v>6.43</c:v>
                </c:pt>
                <c:pt idx="55">
                  <c:v>6.48</c:v>
                </c:pt>
                <c:pt idx="56">
                  <c:v>6.47</c:v>
                </c:pt>
                <c:pt idx="57">
                  <c:v>6.48</c:v>
                </c:pt>
                <c:pt idx="58">
                  <c:v>6.54</c:v>
                </c:pt>
                <c:pt idx="59">
                  <c:v>6.69</c:v>
                </c:pt>
                <c:pt idx="60">
                  <c:v>#N/A</c:v>
                </c:pt>
                <c:pt idx="61">
                  <c:v>6.53</c:v>
                </c:pt>
                <c:pt idx="62">
                  <c:v>5.71</c:v>
                </c:pt>
                <c:pt idx="63">
                  <c:v>6.7</c:v>
                </c:pt>
                <c:pt idx="64">
                  <c:v>6.84</c:v>
                </c:pt>
                <c:pt idx="65">
                  <c:v>6.46</c:v>
                </c:pt>
                <c:pt idx="66">
                  <c:v>#N/A</c:v>
                </c:pt>
                <c:pt idx="67">
                  <c:v>#N/A</c:v>
                </c:pt>
                <c:pt idx="68">
                  <c:v>5.96</c:v>
                </c:pt>
                <c:pt idx="69">
                  <c:v>7.06</c:v>
                </c:pt>
                <c:pt idx="70">
                  <c:v>7.11</c:v>
                </c:pt>
                <c:pt idx="71">
                  <c:v>6.73</c:v>
                </c:pt>
                <c:pt idx="72">
                  <c:v>6.59</c:v>
                </c:pt>
                <c:pt idx="73">
                  <c:v>5.98</c:v>
                </c:pt>
                <c:pt idx="74">
                  <c:v>6.43</c:v>
                </c:pt>
                <c:pt idx="75">
                  <c:v>6.63</c:v>
                </c:pt>
                <c:pt idx="76">
                  <c:v>6.71</c:v>
                </c:pt>
                <c:pt idx="77">
                  <c:v>#N/A</c:v>
                </c:pt>
                <c:pt idx="78">
                  <c:v>6.36</c:v>
                </c:pt>
                <c:pt idx="79">
                  <c:v>6.36</c:v>
                </c:pt>
                <c:pt idx="80">
                  <c:v>6.67</c:v>
                </c:pt>
                <c:pt idx="81">
                  <c:v>#N/A</c:v>
                </c:pt>
                <c:pt idx="82">
                  <c:v>6.34</c:v>
                </c:pt>
                <c:pt idx="83">
                  <c:v>6.5</c:v>
                </c:pt>
                <c:pt idx="84">
                  <c:v>6.79</c:v>
                </c:pt>
                <c:pt idx="85">
                  <c:v>6.85</c:v>
                </c:pt>
                <c:pt idx="86">
                  <c:v>6.95</c:v>
                </c:pt>
                <c:pt idx="87">
                  <c:v>6.59</c:v>
                </c:pt>
                <c:pt idx="88">
                  <c:v>6.68</c:v>
                </c:pt>
                <c:pt idx="89">
                  <c:v>6.7</c:v>
                </c:pt>
                <c:pt idx="90">
                  <c:v>6.68</c:v>
                </c:pt>
                <c:pt idx="91">
                  <c:v>6.65</c:v>
                </c:pt>
                <c:pt idx="92">
                  <c:v>6.87</c:v>
                </c:pt>
                <c:pt idx="93">
                  <c:v>6.73</c:v>
                </c:pt>
                <c:pt idx="94">
                  <c:v>6.78</c:v>
                </c:pt>
                <c:pt idx="95">
                  <c:v>6.65</c:v>
                </c:pt>
                <c:pt idx="96">
                  <c:v>6.88</c:v>
                </c:pt>
                <c:pt idx="97">
                  <c:v>6.87</c:v>
                </c:pt>
                <c:pt idx="98">
                  <c:v>6.83</c:v>
                </c:pt>
                <c:pt idx="99">
                  <c:v>6.06</c:v>
                </c:pt>
                <c:pt idx="100">
                  <c:v>5.15</c:v>
                </c:pt>
                <c:pt idx="101">
                  <c:v>6.84</c:v>
                </c:pt>
                <c:pt idx="102">
                  <c:v>6.84</c:v>
                </c:pt>
                <c:pt idx="103">
                  <c:v>6.96</c:v>
                </c:pt>
                <c:pt idx="104">
                  <c:v>7.11</c:v>
                </c:pt>
                <c:pt idx="105">
                  <c:v>7.28</c:v>
                </c:pt>
                <c:pt idx="106">
                  <c:v>#N/A</c:v>
                </c:pt>
                <c:pt idx="107">
                  <c:v>7.12</c:v>
                </c:pt>
                <c:pt idx="108">
                  <c:v>6.92</c:v>
                </c:pt>
                <c:pt idx="109">
                  <c:v>7.42</c:v>
                </c:pt>
                <c:pt idx="110">
                  <c:v>7.04</c:v>
                </c:pt>
                <c:pt idx="111">
                  <c:v>7.05</c:v>
                </c:pt>
                <c:pt idx="112">
                  <c:v>6.29</c:v>
                </c:pt>
                <c:pt idx="113">
                  <c:v>7.12</c:v>
                </c:pt>
                <c:pt idx="114">
                  <c:v>7.16</c:v>
                </c:pt>
                <c:pt idx="115">
                  <c:v>7.25</c:v>
                </c:pt>
                <c:pt idx="116">
                  <c:v>7.73</c:v>
                </c:pt>
                <c:pt idx="117">
                  <c:v>6.43</c:v>
                </c:pt>
                <c:pt idx="118">
                  <c:v>5.67</c:v>
                </c:pt>
                <c:pt idx="119">
                  <c:v>7.04</c:v>
                </c:pt>
                <c:pt idx="120">
                  <c:v>6.07</c:v>
                </c:pt>
                <c:pt idx="121">
                  <c:v>6.83</c:v>
                </c:pt>
                <c:pt idx="122">
                  <c:v>6.79</c:v>
                </c:pt>
                <c:pt idx="123">
                  <c:v>6.13</c:v>
                </c:pt>
                <c:pt idx="124">
                  <c:v>5.99</c:v>
                </c:pt>
                <c:pt idx="125">
                  <c:v>6.31</c:v>
                </c:pt>
                <c:pt idx="126">
                  <c:v>6.1</c:v>
                </c:pt>
                <c:pt idx="127">
                  <c:v>6.1</c:v>
                </c:pt>
                <c:pt idx="128">
                  <c:v>6.97</c:v>
                </c:pt>
                <c:pt idx="129">
                  <c:v>#N/A</c:v>
                </c:pt>
                <c:pt idx="130">
                  <c:v>6.23</c:v>
                </c:pt>
                <c:pt idx="131">
                  <c:v>6.06</c:v>
                </c:pt>
                <c:pt idx="132">
                  <c:v>6.22</c:v>
                </c:pt>
                <c:pt idx="133">
                  <c:v>6.36</c:v>
                </c:pt>
                <c:pt idx="134">
                  <c:v>6.01</c:v>
                </c:pt>
                <c:pt idx="135">
                  <c:v>6.3</c:v>
                </c:pt>
                <c:pt idx="136">
                  <c:v>6.15</c:v>
                </c:pt>
                <c:pt idx="137">
                  <c:v>6.52</c:v>
                </c:pt>
                <c:pt idx="138">
                  <c:v>6.32</c:v>
                </c:pt>
                <c:pt idx="139">
                  <c:v>6.24</c:v>
                </c:pt>
                <c:pt idx="140">
                  <c:v>6.28</c:v>
                </c:pt>
                <c:pt idx="141">
                  <c:v>6</c:v>
                </c:pt>
                <c:pt idx="142">
                  <c:v>6.45</c:v>
                </c:pt>
                <c:pt idx="143">
                  <c:v>6.33</c:v>
                </c:pt>
              </c:numCache>
            </c:numRef>
          </c:xVal>
          <c:yVal>
            <c:numRef>
              <c:f>入力!$BC$5:$BC$600</c:f>
              <c:numCache>
                <c:formatCode>General</c:formatCode>
                <c:ptCount val="596"/>
                <c:pt idx="0" formatCode="0">
                  <c:v>#N/A</c:v>
                </c:pt>
                <c:pt idx="1">
                  <c:v>14</c:v>
                </c:pt>
                <c:pt idx="2">
                  <c:v>14</c:v>
                </c:pt>
                <c:pt idx="3">
                  <c:v>15</c:v>
                </c:pt>
                <c:pt idx="4">
                  <c:v>13</c:v>
                </c:pt>
                <c:pt idx="5">
                  <c:v>14</c:v>
                </c:pt>
                <c:pt idx="6">
                  <c:v>13</c:v>
                </c:pt>
                <c:pt idx="7">
                  <c:v>15</c:v>
                </c:pt>
                <c:pt idx="8">
                  <c:v>15</c:v>
                </c:pt>
                <c:pt idx="9">
                  <c:v>15</c:v>
                </c:pt>
                <c:pt idx="10">
                  <c:v>15</c:v>
                </c:pt>
                <c:pt idx="11">
                  <c:v>15</c:v>
                </c:pt>
                <c:pt idx="12">
                  <c:v>16</c:v>
                </c:pt>
                <c:pt idx="13">
                  <c:v>16</c:v>
                </c:pt>
                <c:pt idx="14">
                  <c:v>15</c:v>
                </c:pt>
                <c:pt idx="15">
                  <c:v>14</c:v>
                </c:pt>
                <c:pt idx="16">
                  <c:v>15</c:v>
                </c:pt>
                <c:pt idx="17">
                  <c:v>14</c:v>
                </c:pt>
                <c:pt idx="18">
                  <c:v>14</c:v>
                </c:pt>
                <c:pt idx="19">
                  <c:v>15</c:v>
                </c:pt>
                <c:pt idx="20">
                  <c:v>15</c:v>
                </c:pt>
                <c:pt idx="21">
                  <c:v>14</c:v>
                </c:pt>
                <c:pt idx="22" formatCode="0.00">
                  <c:v>#N/A</c:v>
                </c:pt>
                <c:pt idx="23">
                  <c:v>14</c:v>
                </c:pt>
                <c:pt idx="24">
                  <c:v>15</c:v>
                </c:pt>
                <c:pt idx="25">
                  <c:v>15</c:v>
                </c:pt>
                <c:pt idx="26">
                  <c:v>13</c:v>
                </c:pt>
                <c:pt idx="27">
                  <c:v>13</c:v>
                </c:pt>
                <c:pt idx="28">
                  <c:v>13</c:v>
                </c:pt>
                <c:pt idx="29" formatCode="0.00">
                  <c:v>#N/A</c:v>
                </c:pt>
                <c:pt idx="30">
                  <c:v>14</c:v>
                </c:pt>
                <c:pt idx="31">
                  <c:v>14</c:v>
                </c:pt>
                <c:pt idx="32">
                  <c:v>15</c:v>
                </c:pt>
                <c:pt idx="33">
                  <c:v>17</c:v>
                </c:pt>
                <c:pt idx="34" formatCode="0.00">
                  <c:v>#N/A</c:v>
                </c:pt>
                <c:pt idx="35">
                  <c:v>17</c:v>
                </c:pt>
                <c:pt idx="36">
                  <c:v>18</c:v>
                </c:pt>
                <c:pt idx="37">
                  <c:v>18</c:v>
                </c:pt>
                <c:pt idx="38">
                  <c:v>18</c:v>
                </c:pt>
                <c:pt idx="39" formatCode="0.00">
                  <c:v>#N/A</c:v>
                </c:pt>
                <c:pt idx="40">
                  <c:v>19</c:v>
                </c:pt>
                <c:pt idx="41">
                  <c:v>17</c:v>
                </c:pt>
                <c:pt idx="42">
                  <c:v>17</c:v>
                </c:pt>
                <c:pt idx="43" formatCode="0.00">
                  <c:v>#N/A</c:v>
                </c:pt>
                <c:pt idx="44" formatCode="0.00">
                  <c:v>#N/A</c:v>
                </c:pt>
                <c:pt idx="45">
                  <c:v>18</c:v>
                </c:pt>
                <c:pt idx="46">
                  <c:v>18</c:v>
                </c:pt>
                <c:pt idx="47" formatCode="0.0">
                  <c:v>18.135999999999999</c:v>
                </c:pt>
                <c:pt idx="48" formatCode="0.0">
                  <c:v>19.105</c:v>
                </c:pt>
                <c:pt idx="49" formatCode="0.0">
                  <c:v>18.498999999999999</c:v>
                </c:pt>
                <c:pt idx="50" formatCode="0.0">
                  <c:v>19.026</c:v>
                </c:pt>
                <c:pt idx="51" formatCode="0.0">
                  <c:v>20.956</c:v>
                </c:pt>
                <c:pt idx="52" formatCode="0.0">
                  <c:v>19.155999999999999</c:v>
                </c:pt>
                <c:pt idx="53">
                  <c:v>15</c:v>
                </c:pt>
                <c:pt idx="54" formatCode="0.00">
                  <c:v>#N/A</c:v>
                </c:pt>
                <c:pt idx="55">
                  <c:v>17</c:v>
                </c:pt>
                <c:pt idx="56" formatCode="0.00">
                  <c:v>#N/A</c:v>
                </c:pt>
                <c:pt idx="57">
                  <c:v>18</c:v>
                </c:pt>
                <c:pt idx="58">
                  <c:v>19</c:v>
                </c:pt>
                <c:pt idx="59">
                  <c:v>18</c:v>
                </c:pt>
                <c:pt idx="60" formatCode="0.00">
                  <c:v>#N/A</c:v>
                </c:pt>
                <c:pt idx="61">
                  <c:v>15</c:v>
                </c:pt>
                <c:pt idx="62" formatCode="0.00">
                  <c:v>#N/A</c:v>
                </c:pt>
                <c:pt idx="63">
                  <c:v>13</c:v>
                </c:pt>
                <c:pt idx="64">
                  <c:v>14</c:v>
                </c:pt>
                <c:pt idx="65">
                  <c:v>13</c:v>
                </c:pt>
                <c:pt idx="66" formatCode="0.00">
                  <c:v>#N/A</c:v>
                </c:pt>
                <c:pt idx="67">
                  <c:v>13</c:v>
                </c:pt>
                <c:pt idx="68" formatCode="0.00">
                  <c:v>#N/A</c:v>
                </c:pt>
                <c:pt idx="69" formatCode="0">
                  <c:v>14</c:v>
                </c:pt>
                <c:pt idx="70" formatCode="0.00">
                  <c:v>#N/A</c:v>
                </c:pt>
                <c:pt idx="71" formatCode="0">
                  <c:v>11</c:v>
                </c:pt>
                <c:pt idx="72" formatCode="0.00">
                  <c:v>#N/A</c:v>
                </c:pt>
                <c:pt idx="73" formatCode="0.00">
                  <c:v>#N/A</c:v>
                </c:pt>
                <c:pt idx="74" formatCode="0">
                  <c:v>15</c:v>
                </c:pt>
                <c:pt idx="75" formatCode="0.00">
                  <c:v>#N/A</c:v>
                </c:pt>
                <c:pt idx="76" formatCode="0.0">
                  <c:v>2.6</c:v>
                </c:pt>
                <c:pt idx="77" formatCode="0.00">
                  <c:v>#N/A</c:v>
                </c:pt>
                <c:pt idx="78" formatCode="0.00">
                  <c:v>#N/A</c:v>
                </c:pt>
                <c:pt idx="79" formatCode="0">
                  <c:v>21</c:v>
                </c:pt>
                <c:pt idx="80" formatCode="0.00">
                  <c:v>#N/A</c:v>
                </c:pt>
                <c:pt idx="81" formatCode="0.00">
                  <c:v>#N/A</c:v>
                </c:pt>
                <c:pt idx="82" formatCode="0.0">
                  <c:v>21.423999999999999</c:v>
                </c:pt>
                <c:pt idx="83">
                  <c:v>18</c:v>
                </c:pt>
                <c:pt idx="84" formatCode="0.00">
                  <c:v>#N/A</c:v>
                </c:pt>
                <c:pt idx="85">
                  <c:v>16</c:v>
                </c:pt>
                <c:pt idx="86" formatCode="0.00">
                  <c:v>#N/A</c:v>
                </c:pt>
                <c:pt idx="87">
                  <c:v>16</c:v>
                </c:pt>
                <c:pt idx="88" formatCode="0.00">
                  <c:v>#N/A</c:v>
                </c:pt>
                <c:pt idx="89">
                  <c:v>16</c:v>
                </c:pt>
                <c:pt idx="90" formatCode="0.00">
                  <c:v>#N/A</c:v>
                </c:pt>
                <c:pt idx="91">
                  <c:v>15</c:v>
                </c:pt>
                <c:pt idx="92" formatCode="0.00">
                  <c:v>#N/A</c:v>
                </c:pt>
                <c:pt idx="93">
                  <c:v>15</c:v>
                </c:pt>
                <c:pt idx="94" formatCode="0.0">
                  <c:v>16.302</c:v>
                </c:pt>
                <c:pt idx="95">
                  <c:v>15</c:v>
                </c:pt>
                <c:pt idx="96" formatCode="0.00">
                  <c:v>#N/A</c:v>
                </c:pt>
                <c:pt idx="97">
                  <c:v>15</c:v>
                </c:pt>
                <c:pt idx="98" formatCode="0.00">
                  <c:v>#N/A</c:v>
                </c:pt>
                <c:pt idx="99" formatCode="0.00">
                  <c:v>#N/A</c:v>
                </c:pt>
                <c:pt idx="100" formatCode="0.0">
                  <c:v>16.728000000000002</c:v>
                </c:pt>
                <c:pt idx="101">
                  <c:v>15</c:v>
                </c:pt>
                <c:pt idx="102" formatCode="0.00">
                  <c:v>#N/A</c:v>
                </c:pt>
                <c:pt idx="103">
                  <c:v>15</c:v>
                </c:pt>
                <c:pt idx="104" formatCode="0.00">
                  <c:v>#N/A</c:v>
                </c:pt>
                <c:pt idx="105" formatCode="0.0">
                  <c:v>14.776</c:v>
                </c:pt>
                <c:pt idx="106" formatCode="0.00">
                  <c:v>#N/A</c:v>
                </c:pt>
                <c:pt idx="107">
                  <c:v>16</c:v>
                </c:pt>
                <c:pt idx="108" formatCode="0.00">
                  <c:v>#N/A</c:v>
                </c:pt>
                <c:pt idx="109">
                  <c:v>15</c:v>
                </c:pt>
                <c:pt idx="110">
                  <c:v>15</c:v>
                </c:pt>
                <c:pt idx="111" formatCode="0.0">
                  <c:v>15.125999999999999</c:v>
                </c:pt>
                <c:pt idx="112" formatCode="0.00">
                  <c:v>#N/A</c:v>
                </c:pt>
                <c:pt idx="113" formatCode="0.0">
                  <c:v>16.385000000000002</c:v>
                </c:pt>
                <c:pt idx="114" formatCode="0.0">
                  <c:v>16.045999999999999</c:v>
                </c:pt>
                <c:pt idx="115" formatCode="0.00">
                  <c:v>#N/A</c:v>
                </c:pt>
                <c:pt idx="116" formatCode="0.0">
                  <c:v>13.863</c:v>
                </c:pt>
                <c:pt idx="117" formatCode="0.00">
                  <c:v>#N/A</c:v>
                </c:pt>
                <c:pt idx="118">
                  <c:v>16</c:v>
                </c:pt>
                <c:pt idx="119" formatCode="0.00">
                  <c:v>#N/A</c:v>
                </c:pt>
                <c:pt idx="120">
                  <c:v>13</c:v>
                </c:pt>
                <c:pt idx="121" formatCode="0.00">
                  <c:v>#N/A</c:v>
                </c:pt>
                <c:pt idx="122" formatCode="0.0">
                  <c:v>14.981</c:v>
                </c:pt>
                <c:pt idx="123">
                  <c:v>15</c:v>
                </c:pt>
                <c:pt idx="124" formatCode="0.00">
                  <c:v>#N/A</c:v>
                </c:pt>
                <c:pt idx="125" formatCode="0.0">
                  <c:v>13.708959999999999</c:v>
                </c:pt>
                <c:pt idx="126" formatCode="0.00">
                  <c:v>#N/A</c:v>
                </c:pt>
                <c:pt idx="127" formatCode="0.0">
                  <c:v>12.8871</c:v>
                </c:pt>
                <c:pt idx="128" formatCode="0.0">
                  <c:v>14.491</c:v>
                </c:pt>
                <c:pt idx="129" formatCode="0.00">
                  <c:v>#N/A</c:v>
                </c:pt>
                <c:pt idx="130" formatCode="0.0">
                  <c:v>14.07141</c:v>
                </c:pt>
                <c:pt idx="131" formatCode="0.0">
                  <c:v>13.177899999999999</c:v>
                </c:pt>
                <c:pt idx="132" formatCode="0.00">
                  <c:v>#N/A</c:v>
                </c:pt>
                <c:pt idx="133" formatCode="0.0">
                  <c:v>11.798</c:v>
                </c:pt>
                <c:pt idx="134" formatCode="0.00">
                  <c:v>#N/A</c:v>
                </c:pt>
                <c:pt idx="135" formatCode="0.00">
                  <c:v>#N/A</c:v>
                </c:pt>
                <c:pt idx="136" formatCode="0.00">
                  <c:v>#N/A</c:v>
                </c:pt>
                <c:pt idx="137" formatCode="0.0">
                  <c:v>13.048</c:v>
                </c:pt>
                <c:pt idx="138" formatCode="0.0">
                  <c:v>10.893370000000001</c:v>
                </c:pt>
                <c:pt idx="139" formatCode="0.00">
                  <c:v>#N/A</c:v>
                </c:pt>
                <c:pt idx="140" formatCode="0.0">
                  <c:v>11.095140000000001</c:v>
                </c:pt>
                <c:pt idx="141" formatCode="0.00">
                  <c:v>#N/A</c:v>
                </c:pt>
                <c:pt idx="142" formatCode="0.0">
                  <c:v>11.62256</c:v>
                </c:pt>
                <c:pt idx="143" formatCode="0.00">
                  <c:v>#N/A</c:v>
                </c:pt>
              </c:numCache>
            </c:numRef>
          </c:yVal>
          <c:smooth val="0"/>
          <c:extLst>
            <c:ext xmlns:c16="http://schemas.microsoft.com/office/drawing/2014/chart" uri="{C3380CC4-5D6E-409C-BE32-E72D297353CC}">
              <c16:uniqueId val="{00000001-FBEC-413D-AAB7-5D6F921FFF85}"/>
            </c:ext>
          </c:extLst>
        </c:ser>
        <c:ser>
          <c:idx val="10"/>
          <c:order val="2"/>
          <c:tx>
            <c:v>反応槽1ろ過(WC1:1)</c:v>
          </c:tx>
          <c:spPr>
            <a:ln w="19050" cap="rnd">
              <a:noFill/>
              <a:round/>
            </a:ln>
            <a:effectLst/>
          </c:spPr>
          <c:marker>
            <c:symbol val="circle"/>
            <c:size val="8"/>
            <c:spPr>
              <a:solidFill>
                <a:sysClr val="window" lastClr="FFFFFF"/>
              </a:solidFill>
              <a:ln w="15875">
                <a:solidFill>
                  <a:schemeClr val="accent4">
                    <a:lumMod val="75000"/>
                  </a:schemeClr>
                </a:solidFill>
              </a:ln>
              <a:effectLst/>
            </c:spPr>
          </c:marker>
          <c:xVal>
            <c:numRef>
              <c:f>入力!$U$5:$U$600</c:f>
              <c:numCache>
                <c:formatCode>0.00</c:formatCode>
                <c:ptCount val="596"/>
                <c:pt idx="0">
                  <c:v>#N/A</c:v>
                </c:pt>
                <c:pt idx="1">
                  <c:v>12.39</c:v>
                </c:pt>
                <c:pt idx="2">
                  <c:v>11.71</c:v>
                </c:pt>
                <c:pt idx="3">
                  <c:v>11.98</c:v>
                </c:pt>
                <c:pt idx="4">
                  <c:v>12.01</c:v>
                </c:pt>
                <c:pt idx="5">
                  <c:v>11.89</c:v>
                </c:pt>
                <c:pt idx="6">
                  <c:v>11.85</c:v>
                </c:pt>
                <c:pt idx="7">
                  <c:v>11.76</c:v>
                </c:pt>
                <c:pt idx="8">
                  <c:v>11.85</c:v>
                </c:pt>
                <c:pt idx="9">
                  <c:v>12</c:v>
                </c:pt>
                <c:pt idx="10">
                  <c:v>11.99</c:v>
                </c:pt>
                <c:pt idx="11">
                  <c:v>11.86</c:v>
                </c:pt>
                <c:pt idx="12">
                  <c:v>11.69</c:v>
                </c:pt>
                <c:pt idx="13">
                  <c:v>11.76</c:v>
                </c:pt>
                <c:pt idx="14">
                  <c:v>11.69</c:v>
                </c:pt>
                <c:pt idx="15">
                  <c:v>11.69</c:v>
                </c:pt>
                <c:pt idx="16">
                  <c:v>11.67</c:v>
                </c:pt>
                <c:pt idx="17">
                  <c:v>11.59</c:v>
                </c:pt>
                <c:pt idx="18">
                  <c:v>11.63</c:v>
                </c:pt>
                <c:pt idx="19">
                  <c:v>11.59</c:v>
                </c:pt>
                <c:pt idx="20">
                  <c:v>11.73</c:v>
                </c:pt>
                <c:pt idx="21">
                  <c:v>11.6</c:v>
                </c:pt>
                <c:pt idx="22">
                  <c:v>11.31</c:v>
                </c:pt>
                <c:pt idx="23">
                  <c:v>11.4</c:v>
                </c:pt>
                <c:pt idx="24">
                  <c:v>11.62</c:v>
                </c:pt>
                <c:pt idx="25">
                  <c:v>11.53</c:v>
                </c:pt>
                <c:pt idx="26">
                  <c:v>11.42</c:v>
                </c:pt>
                <c:pt idx="27">
                  <c:v>11.4</c:v>
                </c:pt>
                <c:pt idx="28">
                  <c:v>#N/A</c:v>
                </c:pt>
                <c:pt idx="29">
                  <c:v>11.24</c:v>
                </c:pt>
                <c:pt idx="30">
                  <c:v>10.39</c:v>
                </c:pt>
                <c:pt idx="31">
                  <c:v>9.6</c:v>
                </c:pt>
                <c:pt idx="32">
                  <c:v>9.24</c:v>
                </c:pt>
                <c:pt idx="33">
                  <c:v>8.3000000000000007</c:v>
                </c:pt>
                <c:pt idx="34">
                  <c:v>9.2100000000000009</c:v>
                </c:pt>
                <c:pt idx="35">
                  <c:v>6.69</c:v>
                </c:pt>
                <c:pt idx="36">
                  <c:v>6.71</c:v>
                </c:pt>
                <c:pt idx="37">
                  <c:v>6.85</c:v>
                </c:pt>
                <c:pt idx="38">
                  <c:v>7.06</c:v>
                </c:pt>
                <c:pt idx="39">
                  <c:v>#N/A</c:v>
                </c:pt>
                <c:pt idx="40">
                  <c:v>7.2</c:v>
                </c:pt>
                <c:pt idx="41">
                  <c:v>7.14</c:v>
                </c:pt>
                <c:pt idx="42">
                  <c:v>7.27</c:v>
                </c:pt>
                <c:pt idx="43">
                  <c:v>#N/A</c:v>
                </c:pt>
                <c:pt idx="44">
                  <c:v>#N/A</c:v>
                </c:pt>
                <c:pt idx="45">
                  <c:v>6.92</c:v>
                </c:pt>
                <c:pt idx="46">
                  <c:v>7.15</c:v>
                </c:pt>
                <c:pt idx="47">
                  <c:v>7.34</c:v>
                </c:pt>
                <c:pt idx="48">
                  <c:v>6.96</c:v>
                </c:pt>
                <c:pt idx="49">
                  <c:v>10.44</c:v>
                </c:pt>
                <c:pt idx="50">
                  <c:v>10.42</c:v>
                </c:pt>
                <c:pt idx="51">
                  <c:v>9.5</c:v>
                </c:pt>
                <c:pt idx="52">
                  <c:v>9.56</c:v>
                </c:pt>
                <c:pt idx="53">
                  <c:v>9.4</c:v>
                </c:pt>
                <c:pt idx="54">
                  <c:v>10.08</c:v>
                </c:pt>
                <c:pt idx="55">
                  <c:v>9.1199999999999992</c:v>
                </c:pt>
                <c:pt idx="56">
                  <c:v>9.17</c:v>
                </c:pt>
                <c:pt idx="57">
                  <c:v>8.59</c:v>
                </c:pt>
                <c:pt idx="58">
                  <c:v>7.78</c:v>
                </c:pt>
                <c:pt idx="59">
                  <c:v>7.78</c:v>
                </c:pt>
                <c:pt idx="60">
                  <c:v>#N/A</c:v>
                </c:pt>
                <c:pt idx="61">
                  <c:v>9.5</c:v>
                </c:pt>
                <c:pt idx="62">
                  <c:v>9.91</c:v>
                </c:pt>
                <c:pt idx="63">
                  <c:v>9.41</c:v>
                </c:pt>
                <c:pt idx="64">
                  <c:v>9.1999999999999993</c:v>
                </c:pt>
                <c:pt idx="65">
                  <c:v>9.25</c:v>
                </c:pt>
                <c:pt idx="66">
                  <c:v>#N/A</c:v>
                </c:pt>
                <c:pt idx="67">
                  <c:v>10.06</c:v>
                </c:pt>
                <c:pt idx="68">
                  <c:v>9.52</c:v>
                </c:pt>
                <c:pt idx="69">
                  <c:v>9.58</c:v>
                </c:pt>
                <c:pt idx="70">
                  <c:v>9.44</c:v>
                </c:pt>
                <c:pt idx="71">
                  <c:v>9.6199999999999992</c:v>
                </c:pt>
                <c:pt idx="72">
                  <c:v>9.3800000000000008</c:v>
                </c:pt>
                <c:pt idx="73">
                  <c:v>9.36</c:v>
                </c:pt>
                <c:pt idx="74">
                  <c:v>9.61</c:v>
                </c:pt>
                <c:pt idx="75">
                  <c:v>8.84</c:v>
                </c:pt>
                <c:pt idx="76">
                  <c:v>7.72</c:v>
                </c:pt>
                <c:pt idx="77">
                  <c:v>#N/A</c:v>
                </c:pt>
                <c:pt idx="78">
                  <c:v>7.35</c:v>
                </c:pt>
                <c:pt idx="79">
                  <c:v>7.46</c:v>
                </c:pt>
                <c:pt idx="80">
                  <c:v>7.67</c:v>
                </c:pt>
                <c:pt idx="81">
                  <c:v>#N/A</c:v>
                </c:pt>
                <c:pt idx="82">
                  <c:v>7.34</c:v>
                </c:pt>
                <c:pt idx="83">
                  <c:v>7.95</c:v>
                </c:pt>
                <c:pt idx="84">
                  <c:v>7.86</c:v>
                </c:pt>
                <c:pt idx="85">
                  <c:v>8.3699999999999992</c:v>
                </c:pt>
                <c:pt idx="86">
                  <c:v>8.2899999999999991</c:v>
                </c:pt>
                <c:pt idx="87">
                  <c:v>9.16</c:v>
                </c:pt>
                <c:pt idx="88">
                  <c:v>9.34</c:v>
                </c:pt>
                <c:pt idx="89">
                  <c:v>9.76</c:v>
                </c:pt>
                <c:pt idx="90">
                  <c:v>9.26</c:v>
                </c:pt>
                <c:pt idx="91">
                  <c:v>10.26</c:v>
                </c:pt>
                <c:pt idx="92">
                  <c:v>9.68</c:v>
                </c:pt>
                <c:pt idx="93">
                  <c:v>10.35</c:v>
                </c:pt>
                <c:pt idx="94">
                  <c:v>10.37</c:v>
                </c:pt>
                <c:pt idx="95">
                  <c:v>10.050000000000001</c:v>
                </c:pt>
                <c:pt idx="96">
                  <c:v>9.4700000000000006</c:v>
                </c:pt>
                <c:pt idx="97">
                  <c:v>9.59</c:v>
                </c:pt>
                <c:pt idx="98">
                  <c:v>9.74</c:v>
                </c:pt>
                <c:pt idx="99">
                  <c:v>9.3800000000000008</c:v>
                </c:pt>
                <c:pt idx="100">
                  <c:v>8.9700000000000006</c:v>
                </c:pt>
                <c:pt idx="101">
                  <c:v>9.08</c:v>
                </c:pt>
                <c:pt idx="102">
                  <c:v>9.3000000000000007</c:v>
                </c:pt>
                <c:pt idx="103">
                  <c:v>8.7200000000000006</c:v>
                </c:pt>
                <c:pt idx="104">
                  <c:v>9</c:v>
                </c:pt>
                <c:pt idx="105">
                  <c:v>8.39</c:v>
                </c:pt>
                <c:pt idx="106">
                  <c:v>#N/A</c:v>
                </c:pt>
                <c:pt idx="107">
                  <c:v>8.1</c:v>
                </c:pt>
                <c:pt idx="108">
                  <c:v>8.06</c:v>
                </c:pt>
                <c:pt idx="109">
                  <c:v>8.23</c:v>
                </c:pt>
                <c:pt idx="110">
                  <c:v>8.27</c:v>
                </c:pt>
                <c:pt idx="111">
                  <c:v>8.0299999999999994</c:v>
                </c:pt>
                <c:pt idx="112">
                  <c:v>7.4</c:v>
                </c:pt>
                <c:pt idx="113">
                  <c:v>8.14</c:v>
                </c:pt>
                <c:pt idx="114">
                  <c:v>7.96</c:v>
                </c:pt>
                <c:pt idx="115">
                  <c:v>8.24</c:v>
                </c:pt>
                <c:pt idx="116">
                  <c:v>8.2799999999999994</c:v>
                </c:pt>
                <c:pt idx="117">
                  <c:v>8.07</c:v>
                </c:pt>
                <c:pt idx="118">
                  <c:v>6.74</c:v>
                </c:pt>
                <c:pt idx="119">
                  <c:v>7.83</c:v>
                </c:pt>
                <c:pt idx="120">
                  <c:v>6.9</c:v>
                </c:pt>
                <c:pt idx="121">
                  <c:v>7.39</c:v>
                </c:pt>
                <c:pt idx="122">
                  <c:v>8.39</c:v>
                </c:pt>
                <c:pt idx="123">
                  <c:v>7.2</c:v>
                </c:pt>
                <c:pt idx="124">
                  <c:v>7.1</c:v>
                </c:pt>
                <c:pt idx="125">
                  <c:v>7.04</c:v>
                </c:pt>
                <c:pt idx="126">
                  <c:v>6.8</c:v>
                </c:pt>
                <c:pt idx="127">
                  <c:v>7.21</c:v>
                </c:pt>
                <c:pt idx="128">
                  <c:v>8.09</c:v>
                </c:pt>
                <c:pt idx="129">
                  <c:v>#N/A</c:v>
                </c:pt>
                <c:pt idx="130">
                  <c:v>8.6300000000000008</c:v>
                </c:pt>
                <c:pt idx="131">
                  <c:v>8.33</c:v>
                </c:pt>
                <c:pt idx="132">
                  <c:v>8.85</c:v>
                </c:pt>
                <c:pt idx="133">
                  <c:v>7.96</c:v>
                </c:pt>
                <c:pt idx="134">
                  <c:v>7.57</c:v>
                </c:pt>
                <c:pt idx="135">
                  <c:v>7.99</c:v>
                </c:pt>
                <c:pt idx="136">
                  <c:v>7.48</c:v>
                </c:pt>
                <c:pt idx="137">
                  <c:v>8.4499999999999993</c:v>
                </c:pt>
                <c:pt idx="138">
                  <c:v>8.27</c:v>
                </c:pt>
                <c:pt idx="139">
                  <c:v>7.7</c:v>
                </c:pt>
                <c:pt idx="140">
                  <c:v>8.1199999999999992</c:v>
                </c:pt>
                <c:pt idx="141">
                  <c:v>7.08</c:v>
                </c:pt>
                <c:pt idx="142">
                  <c:v>8.48</c:v>
                </c:pt>
                <c:pt idx="143">
                  <c:v>8.5399999999999991</c:v>
                </c:pt>
              </c:numCache>
            </c:numRef>
          </c:xVal>
          <c:yVal>
            <c:numRef>
              <c:f>入力!$BD$5:$BD$600</c:f>
              <c:numCache>
                <c:formatCode>0.00</c:formatCode>
                <c:ptCount val="596"/>
                <c:pt idx="0" formatCode="0">
                  <c:v>#N/A</c:v>
                </c:pt>
                <c:pt idx="1">
                  <c:v>0.5</c:v>
                </c:pt>
                <c:pt idx="2" formatCode="General">
                  <c:v>0.39</c:v>
                </c:pt>
                <c:pt idx="3" formatCode="General">
                  <c:v>0.41</c:v>
                </c:pt>
                <c:pt idx="4" formatCode="General">
                  <c:v>0.38</c:v>
                </c:pt>
                <c:pt idx="5" formatCode="General">
                  <c:v>0.37</c:v>
                </c:pt>
                <c:pt idx="6" formatCode="General">
                  <c:v>0.51</c:v>
                </c:pt>
                <c:pt idx="7" formatCode="General">
                  <c:v>0.41</c:v>
                </c:pt>
                <c:pt idx="8" formatCode="General">
                  <c:v>0.48</c:v>
                </c:pt>
                <c:pt idx="9" formatCode="General">
                  <c:v>0.47</c:v>
                </c:pt>
                <c:pt idx="10" formatCode="General">
                  <c:v>0.61</c:v>
                </c:pt>
                <c:pt idx="11" formatCode="General">
                  <c:v>0.38</c:v>
                </c:pt>
                <c:pt idx="12" formatCode="General">
                  <c:v>0.45</c:v>
                </c:pt>
                <c:pt idx="13" formatCode="General">
                  <c:v>0.37</c:v>
                </c:pt>
                <c:pt idx="14" formatCode="General">
                  <c:v>0.32</c:v>
                </c:pt>
                <c:pt idx="15" formatCode="General">
                  <c:v>0.24</c:v>
                </c:pt>
                <c:pt idx="16" formatCode="General">
                  <c:v>0.43</c:v>
                </c:pt>
                <c:pt idx="17" formatCode="General">
                  <c:v>0.32</c:v>
                </c:pt>
                <c:pt idx="18">
                  <c:v>0.3</c:v>
                </c:pt>
                <c:pt idx="19" formatCode="General">
                  <c:v>0.22</c:v>
                </c:pt>
                <c:pt idx="20" formatCode="General">
                  <c:v>0.22</c:v>
                </c:pt>
                <c:pt idx="21" formatCode="General">
                  <c:v>0.22</c:v>
                </c:pt>
                <c:pt idx="22">
                  <c:v>#N/A</c:v>
                </c:pt>
                <c:pt idx="23" formatCode="General">
                  <c:v>0.15</c:v>
                </c:pt>
                <c:pt idx="24">
                  <c:v>0.2</c:v>
                </c:pt>
                <c:pt idx="25" formatCode="General">
                  <c:v>0.28000000000000003</c:v>
                </c:pt>
                <c:pt idx="26" formatCode="General">
                  <c:v>0.14000000000000001</c:v>
                </c:pt>
                <c:pt idx="27" formatCode="General">
                  <c:v>0.13</c:v>
                </c:pt>
                <c:pt idx="28" formatCode="General">
                  <c:v>0.22</c:v>
                </c:pt>
                <c:pt idx="29">
                  <c:v>#N/A</c:v>
                </c:pt>
                <c:pt idx="30" formatCode="General">
                  <c:v>0.25</c:v>
                </c:pt>
                <c:pt idx="31" formatCode="General">
                  <c:v>0.32</c:v>
                </c:pt>
                <c:pt idx="32" formatCode="General">
                  <c:v>0.25</c:v>
                </c:pt>
                <c:pt idx="33" formatCode="General">
                  <c:v>0.13</c:v>
                </c:pt>
                <c:pt idx="34">
                  <c:v>#N/A</c:v>
                </c:pt>
                <c:pt idx="35" formatCode="General">
                  <c:v>11</c:v>
                </c:pt>
                <c:pt idx="36" formatCode="General">
                  <c:v>12</c:v>
                </c:pt>
                <c:pt idx="37" formatCode="0.0">
                  <c:v>6</c:v>
                </c:pt>
                <c:pt idx="38" formatCode="General">
                  <c:v>6.3</c:v>
                </c:pt>
                <c:pt idx="39">
                  <c:v>#N/A</c:v>
                </c:pt>
                <c:pt idx="40" formatCode="General">
                  <c:v>12</c:v>
                </c:pt>
                <c:pt idx="41" formatCode="General">
                  <c:v>10</c:v>
                </c:pt>
                <c:pt idx="42" formatCode="General">
                  <c:v>10</c:v>
                </c:pt>
                <c:pt idx="43">
                  <c:v>#N/A</c:v>
                </c:pt>
                <c:pt idx="44">
                  <c:v>#N/A</c:v>
                </c:pt>
                <c:pt idx="45" formatCode="General">
                  <c:v>9.4</c:v>
                </c:pt>
                <c:pt idx="46" formatCode="General">
                  <c:v>7.9</c:v>
                </c:pt>
                <c:pt idx="47">
                  <c:v>7.3730000000000002</c:v>
                </c:pt>
                <c:pt idx="48" formatCode="General">
                  <c:v>6.89</c:v>
                </c:pt>
                <c:pt idx="49" formatCode="General">
                  <c:v>8.3000000000000004E-2</c:v>
                </c:pt>
                <c:pt idx="50" formatCode="General">
                  <c:v>0.13400000000000001</c:v>
                </c:pt>
                <c:pt idx="51" formatCode="General">
                  <c:v>0.10199999999999999</c:v>
                </c:pt>
                <c:pt idx="52" formatCode="General">
                  <c:v>0.20499999999999999</c:v>
                </c:pt>
                <c:pt idx="53" formatCode="General">
                  <c:v>0.24</c:v>
                </c:pt>
                <c:pt idx="54" formatCode="General">
                  <c:v>#N/A</c:v>
                </c:pt>
                <c:pt idx="55">
                  <c:v>0.2</c:v>
                </c:pt>
                <c:pt idx="56">
                  <c:v>#N/A</c:v>
                </c:pt>
                <c:pt idx="57" formatCode="General">
                  <c:v>0.65</c:v>
                </c:pt>
                <c:pt idx="58" formatCode="General">
                  <c:v>5.6</c:v>
                </c:pt>
                <c:pt idx="59" formatCode="General">
                  <c:v>5.3</c:v>
                </c:pt>
                <c:pt idx="60">
                  <c:v>#N/A</c:v>
                </c:pt>
                <c:pt idx="61" formatCode="General">
                  <c:v>0.37</c:v>
                </c:pt>
                <c:pt idx="62">
                  <c:v>#N/A</c:v>
                </c:pt>
                <c:pt idx="63" formatCode="General">
                  <c:v>0.24</c:v>
                </c:pt>
                <c:pt idx="64" formatCode="General">
                  <c:v>0.63</c:v>
                </c:pt>
                <c:pt idx="65" formatCode="General">
                  <c:v>0.49</c:v>
                </c:pt>
                <c:pt idx="66">
                  <c:v>#N/A</c:v>
                </c:pt>
                <c:pt idx="67" formatCode="General">
                  <c:v>1.7</c:v>
                </c:pt>
                <c:pt idx="68">
                  <c:v>#N/A</c:v>
                </c:pt>
                <c:pt idx="69">
                  <c:v>0.61</c:v>
                </c:pt>
                <c:pt idx="70">
                  <c:v>#N/A</c:v>
                </c:pt>
                <c:pt idx="71">
                  <c:v>0.47</c:v>
                </c:pt>
                <c:pt idx="72">
                  <c:v>#N/A</c:v>
                </c:pt>
                <c:pt idx="73">
                  <c:v>#N/A</c:v>
                </c:pt>
                <c:pt idx="74">
                  <c:v>0.23</c:v>
                </c:pt>
                <c:pt idx="75">
                  <c:v>#N/A</c:v>
                </c:pt>
                <c:pt idx="76" formatCode="0.0">
                  <c:v>2.2999999999999998</c:v>
                </c:pt>
                <c:pt idx="77">
                  <c:v>#N/A</c:v>
                </c:pt>
                <c:pt idx="78">
                  <c:v>#N/A</c:v>
                </c:pt>
                <c:pt idx="79" formatCode="0.0">
                  <c:v>5.6</c:v>
                </c:pt>
                <c:pt idx="80">
                  <c:v>#N/A</c:v>
                </c:pt>
                <c:pt idx="81">
                  <c:v>#N/A</c:v>
                </c:pt>
                <c:pt idx="82" formatCode="0.0">
                  <c:v>10.362</c:v>
                </c:pt>
                <c:pt idx="83" formatCode="General">
                  <c:v>1.4</c:v>
                </c:pt>
                <c:pt idx="84">
                  <c:v>#N/A</c:v>
                </c:pt>
                <c:pt idx="85" formatCode="General">
                  <c:v>0.66</c:v>
                </c:pt>
                <c:pt idx="86">
                  <c:v>#N/A</c:v>
                </c:pt>
                <c:pt idx="87" formatCode="General">
                  <c:v>0.16</c:v>
                </c:pt>
                <c:pt idx="88">
                  <c:v>#N/A</c:v>
                </c:pt>
                <c:pt idx="89" formatCode="General">
                  <c:v>0.28999999999999998</c:v>
                </c:pt>
                <c:pt idx="90">
                  <c:v>#N/A</c:v>
                </c:pt>
                <c:pt idx="91" formatCode="General">
                  <c:v>0.31</c:v>
                </c:pt>
                <c:pt idx="92">
                  <c:v>#N/A</c:v>
                </c:pt>
                <c:pt idx="93" formatCode="General">
                  <c:v>0.28999999999999998</c:v>
                </c:pt>
                <c:pt idx="94" formatCode="General">
                  <c:v>0.30299999999999999</c:v>
                </c:pt>
                <c:pt idx="95" formatCode="General">
                  <c:v>0.42</c:v>
                </c:pt>
                <c:pt idx="96">
                  <c:v>#N/A</c:v>
                </c:pt>
                <c:pt idx="97" formatCode="General">
                  <c:v>0.79</c:v>
                </c:pt>
                <c:pt idx="98">
                  <c:v>#N/A</c:v>
                </c:pt>
                <c:pt idx="99">
                  <c:v>#N/A</c:v>
                </c:pt>
                <c:pt idx="100" formatCode="General">
                  <c:v>0.56699999999999995</c:v>
                </c:pt>
                <c:pt idx="101" formatCode="General">
                  <c:v>0.54</c:v>
                </c:pt>
                <c:pt idx="102">
                  <c:v>#N/A</c:v>
                </c:pt>
                <c:pt idx="103" formatCode="General">
                  <c:v>0.88</c:v>
                </c:pt>
                <c:pt idx="104">
                  <c:v>#N/A</c:v>
                </c:pt>
                <c:pt idx="105" formatCode="General">
                  <c:v>0.92800000000000005</c:v>
                </c:pt>
                <c:pt idx="106">
                  <c:v>#N/A</c:v>
                </c:pt>
                <c:pt idx="107" formatCode="General">
                  <c:v>2.2000000000000002</c:v>
                </c:pt>
                <c:pt idx="108">
                  <c:v>#N/A</c:v>
                </c:pt>
                <c:pt idx="109" formatCode="General">
                  <c:v>2.6</c:v>
                </c:pt>
                <c:pt idx="110" formatCode="General">
                  <c:v>3.9</c:v>
                </c:pt>
                <c:pt idx="111">
                  <c:v>5.6289999999999996</c:v>
                </c:pt>
                <c:pt idx="112">
                  <c:v>#N/A</c:v>
                </c:pt>
                <c:pt idx="113">
                  <c:v>2.0950000000000002</c:v>
                </c:pt>
                <c:pt idx="114">
                  <c:v>4.4409999999999998</c:v>
                </c:pt>
                <c:pt idx="115">
                  <c:v>#N/A</c:v>
                </c:pt>
                <c:pt idx="116">
                  <c:v>3.4060000000000001</c:v>
                </c:pt>
                <c:pt idx="117">
                  <c:v>#N/A</c:v>
                </c:pt>
                <c:pt idx="118" formatCode="General">
                  <c:v>4.5999999999999996</c:v>
                </c:pt>
                <c:pt idx="119">
                  <c:v>#N/A</c:v>
                </c:pt>
                <c:pt idx="120" formatCode="General">
                  <c:v>3.5</c:v>
                </c:pt>
                <c:pt idx="121">
                  <c:v>#N/A</c:v>
                </c:pt>
                <c:pt idx="122">
                  <c:v>2.2909999999999999</c:v>
                </c:pt>
                <c:pt idx="123" formatCode="General">
                  <c:v>3.9</c:v>
                </c:pt>
                <c:pt idx="124">
                  <c:v>#N/A</c:v>
                </c:pt>
                <c:pt idx="125">
                  <c:v>6.5085800000000003</c:v>
                </c:pt>
                <c:pt idx="126">
                  <c:v>#N/A</c:v>
                </c:pt>
                <c:pt idx="127">
                  <c:v>3.974008</c:v>
                </c:pt>
                <c:pt idx="128">
                  <c:v>1.0009999999999999</c:v>
                </c:pt>
                <c:pt idx="129">
                  <c:v>#N/A</c:v>
                </c:pt>
                <c:pt idx="130" formatCode="0.000">
                  <c:v>0.74056699999999998</c:v>
                </c:pt>
                <c:pt idx="131" formatCode="0.000">
                  <c:v>0.75901399999999997</c:v>
                </c:pt>
                <c:pt idx="132">
                  <c:v>#N/A</c:v>
                </c:pt>
                <c:pt idx="133" formatCode="0.000">
                  <c:v>0.77862900000000002</c:v>
                </c:pt>
                <c:pt idx="134">
                  <c:v>#N/A</c:v>
                </c:pt>
                <c:pt idx="135">
                  <c:v>#N/A</c:v>
                </c:pt>
                <c:pt idx="136">
                  <c:v>#N/A</c:v>
                </c:pt>
                <c:pt idx="137">
                  <c:v>1.042</c:v>
                </c:pt>
                <c:pt idx="138" formatCode="0.000">
                  <c:v>0.64753300000000003</c:v>
                </c:pt>
                <c:pt idx="139">
                  <c:v>#N/A</c:v>
                </c:pt>
                <c:pt idx="140" formatCode="0.000">
                  <c:v>0.72846699999999998</c:v>
                </c:pt>
                <c:pt idx="141">
                  <c:v>#N/A</c:v>
                </c:pt>
                <c:pt idx="142" formatCode="0.000">
                  <c:v>0.64766299999999999</c:v>
                </c:pt>
                <c:pt idx="143">
                  <c:v>#N/A</c:v>
                </c:pt>
              </c:numCache>
            </c:numRef>
          </c:yVal>
          <c:smooth val="0"/>
          <c:extLst>
            <c:ext xmlns:c16="http://schemas.microsoft.com/office/drawing/2014/chart" uri="{C3380CC4-5D6E-409C-BE32-E72D297353CC}">
              <c16:uniqueId val="{00000002-FBEC-413D-AAB7-5D6F921FFF85}"/>
            </c:ext>
          </c:extLst>
        </c:ser>
        <c:ser>
          <c:idx val="13"/>
          <c:order val="3"/>
          <c:tx>
            <c:v>反応槽2ろ過(WC1:2)</c:v>
          </c:tx>
          <c:spPr>
            <a:ln w="19050" cap="rnd">
              <a:noFill/>
              <a:round/>
            </a:ln>
            <a:effectLst/>
          </c:spPr>
          <c:marker>
            <c:symbol val="circle"/>
            <c:size val="8"/>
            <c:spPr>
              <a:solidFill>
                <a:sysClr val="window" lastClr="FFFFFF"/>
              </a:solidFill>
              <a:ln w="15875">
                <a:solidFill>
                  <a:srgbClr val="0000FF"/>
                </a:solidFill>
              </a:ln>
              <a:effectLst/>
            </c:spPr>
          </c:marker>
          <c:xVal>
            <c:numRef>
              <c:f>入力!$V$5:$V$53</c:f>
              <c:numCache>
                <c:formatCode>0.00</c:formatCode>
                <c:ptCount val="49"/>
                <c:pt idx="0">
                  <c:v>#N/A</c:v>
                </c:pt>
                <c:pt idx="1">
                  <c:v>12.37</c:v>
                </c:pt>
                <c:pt idx="2">
                  <c:v>11.88</c:v>
                </c:pt>
                <c:pt idx="3">
                  <c:v>11.94</c:v>
                </c:pt>
                <c:pt idx="4">
                  <c:v>11.85</c:v>
                </c:pt>
                <c:pt idx="5">
                  <c:v>11.68</c:v>
                </c:pt>
                <c:pt idx="6">
                  <c:v>11.42</c:v>
                </c:pt>
                <c:pt idx="7">
                  <c:v>11.53</c:v>
                </c:pt>
                <c:pt idx="8">
                  <c:v>11.58</c:v>
                </c:pt>
                <c:pt idx="9">
                  <c:v>11.58</c:v>
                </c:pt>
                <c:pt idx="10">
                  <c:v>11.43</c:v>
                </c:pt>
                <c:pt idx="11">
                  <c:v>11.51</c:v>
                </c:pt>
                <c:pt idx="12">
                  <c:v>11.44</c:v>
                </c:pt>
                <c:pt idx="13">
                  <c:v>11.47</c:v>
                </c:pt>
                <c:pt idx="14">
                  <c:v>11.36</c:v>
                </c:pt>
                <c:pt idx="15">
                  <c:v>11.29</c:v>
                </c:pt>
                <c:pt idx="16">
                  <c:v>11.13</c:v>
                </c:pt>
                <c:pt idx="17">
                  <c:v>11.02</c:v>
                </c:pt>
                <c:pt idx="18">
                  <c:v>10.65</c:v>
                </c:pt>
                <c:pt idx="19">
                  <c:v>10.71</c:v>
                </c:pt>
                <c:pt idx="20">
                  <c:v>10.37</c:v>
                </c:pt>
                <c:pt idx="21">
                  <c:v>10.82</c:v>
                </c:pt>
                <c:pt idx="22">
                  <c:v>10.57</c:v>
                </c:pt>
                <c:pt idx="23">
                  <c:v>11.16</c:v>
                </c:pt>
                <c:pt idx="24">
                  <c:v>10.86</c:v>
                </c:pt>
                <c:pt idx="25">
                  <c:v>10.63</c:v>
                </c:pt>
                <c:pt idx="26">
                  <c:v>10.27</c:v>
                </c:pt>
                <c:pt idx="27">
                  <c:v>10.23</c:v>
                </c:pt>
                <c:pt idx="28">
                  <c:v>#N/A</c:v>
                </c:pt>
                <c:pt idx="29">
                  <c:v>10</c:v>
                </c:pt>
                <c:pt idx="30">
                  <c:v>9.99</c:v>
                </c:pt>
                <c:pt idx="31">
                  <c:v>9.7100000000000009</c:v>
                </c:pt>
                <c:pt idx="32">
                  <c:v>9.17</c:v>
                </c:pt>
                <c:pt idx="33">
                  <c:v>8.15</c:v>
                </c:pt>
                <c:pt idx="34">
                  <c:v>8.2799999999999994</c:v>
                </c:pt>
                <c:pt idx="35">
                  <c:v>7.06</c:v>
                </c:pt>
                <c:pt idx="36">
                  <c:v>7.07</c:v>
                </c:pt>
                <c:pt idx="37">
                  <c:v>7.05</c:v>
                </c:pt>
                <c:pt idx="38">
                  <c:v>7.11</c:v>
                </c:pt>
                <c:pt idx="39">
                  <c:v>#N/A</c:v>
                </c:pt>
                <c:pt idx="40">
                  <c:v>7.2</c:v>
                </c:pt>
                <c:pt idx="41">
                  <c:v>7.16</c:v>
                </c:pt>
                <c:pt idx="42">
                  <c:v>7.31</c:v>
                </c:pt>
                <c:pt idx="43">
                  <c:v>#N/A</c:v>
                </c:pt>
                <c:pt idx="44">
                  <c:v>#N/A</c:v>
                </c:pt>
                <c:pt idx="45">
                  <c:v>7.03</c:v>
                </c:pt>
                <c:pt idx="46">
                  <c:v>7.21</c:v>
                </c:pt>
                <c:pt idx="47">
                  <c:v>7.38</c:v>
                </c:pt>
                <c:pt idx="48">
                  <c:v>7.05</c:v>
                </c:pt>
              </c:numCache>
            </c:numRef>
          </c:xVal>
          <c:yVal>
            <c:numRef>
              <c:f>入力!$BE$5:$BE$53</c:f>
              <c:numCache>
                <c:formatCode>General</c:formatCode>
                <c:ptCount val="49"/>
                <c:pt idx="0" formatCode="0">
                  <c:v>#N/A</c:v>
                </c:pt>
                <c:pt idx="1">
                  <c:v>0.43</c:v>
                </c:pt>
                <c:pt idx="2">
                  <c:v>0.94</c:v>
                </c:pt>
                <c:pt idx="3">
                  <c:v>0.64</c:v>
                </c:pt>
                <c:pt idx="4">
                  <c:v>0.45</c:v>
                </c:pt>
                <c:pt idx="5">
                  <c:v>1.1000000000000001</c:v>
                </c:pt>
                <c:pt idx="6">
                  <c:v>0.96</c:v>
                </c:pt>
                <c:pt idx="7">
                  <c:v>0.62</c:v>
                </c:pt>
                <c:pt idx="8">
                  <c:v>0.62</c:v>
                </c:pt>
                <c:pt idx="9">
                  <c:v>0.44</c:v>
                </c:pt>
                <c:pt idx="10">
                  <c:v>0.64</c:v>
                </c:pt>
                <c:pt idx="11">
                  <c:v>0.43</c:v>
                </c:pt>
                <c:pt idx="12">
                  <c:v>0.39</c:v>
                </c:pt>
                <c:pt idx="13">
                  <c:v>0.56999999999999995</c:v>
                </c:pt>
                <c:pt idx="14">
                  <c:v>0.49</c:v>
                </c:pt>
                <c:pt idx="15">
                  <c:v>0.21</c:v>
                </c:pt>
                <c:pt idx="16">
                  <c:v>0.52</c:v>
                </c:pt>
                <c:pt idx="17">
                  <c:v>0.28999999999999998</c:v>
                </c:pt>
                <c:pt idx="18">
                  <c:v>0.14000000000000001</c:v>
                </c:pt>
                <c:pt idx="19">
                  <c:v>0.21</c:v>
                </c:pt>
                <c:pt idx="20">
                  <c:v>0.24</c:v>
                </c:pt>
                <c:pt idx="21">
                  <c:v>0.15</c:v>
                </c:pt>
                <c:pt idx="22" formatCode="0.00">
                  <c:v>#N/A</c:v>
                </c:pt>
                <c:pt idx="23">
                  <c:v>0.17</c:v>
                </c:pt>
                <c:pt idx="24">
                  <c:v>0.39</c:v>
                </c:pt>
                <c:pt idx="25">
                  <c:v>0.48</c:v>
                </c:pt>
                <c:pt idx="26">
                  <c:v>0.17</c:v>
                </c:pt>
                <c:pt idx="27">
                  <c:v>0.33</c:v>
                </c:pt>
                <c:pt idx="28">
                  <c:v>1.3</c:v>
                </c:pt>
                <c:pt idx="29" formatCode="0.00">
                  <c:v>#N/A</c:v>
                </c:pt>
                <c:pt idx="30">
                  <c:v>0.87</c:v>
                </c:pt>
                <c:pt idx="31">
                  <c:v>0.68</c:v>
                </c:pt>
                <c:pt idx="32" formatCode="0.00">
                  <c:v>0.3</c:v>
                </c:pt>
                <c:pt idx="33">
                  <c:v>1.7</c:v>
                </c:pt>
                <c:pt idx="34" formatCode="0.00">
                  <c:v>#N/A</c:v>
                </c:pt>
                <c:pt idx="35">
                  <c:v>6.8</c:v>
                </c:pt>
                <c:pt idx="36">
                  <c:v>7.8</c:v>
                </c:pt>
                <c:pt idx="37">
                  <c:v>8.9</c:v>
                </c:pt>
                <c:pt idx="38">
                  <c:v>8.1999999999999993</c:v>
                </c:pt>
                <c:pt idx="39" formatCode="0.00">
                  <c:v>#N/A</c:v>
                </c:pt>
                <c:pt idx="40">
                  <c:v>12</c:v>
                </c:pt>
                <c:pt idx="41">
                  <c:v>11</c:v>
                </c:pt>
                <c:pt idx="42">
                  <c:v>10</c:v>
                </c:pt>
                <c:pt idx="43" formatCode="0.00">
                  <c:v>#N/A</c:v>
                </c:pt>
                <c:pt idx="44" formatCode="0.00">
                  <c:v>#N/A</c:v>
                </c:pt>
                <c:pt idx="45">
                  <c:v>9.9</c:v>
                </c:pt>
                <c:pt idx="46">
                  <c:v>10</c:v>
                </c:pt>
                <c:pt idx="47" formatCode="0.0">
                  <c:v>10.946999999999999</c:v>
                </c:pt>
                <c:pt idx="48" formatCode="0.0">
                  <c:v>11.035</c:v>
                </c:pt>
              </c:numCache>
            </c:numRef>
          </c:yVal>
          <c:smooth val="0"/>
          <c:extLst>
            <c:ext xmlns:c16="http://schemas.microsoft.com/office/drawing/2014/chart" uri="{C3380CC4-5D6E-409C-BE32-E72D297353CC}">
              <c16:uniqueId val="{00000003-FBEC-413D-AAB7-5D6F921FFF85}"/>
            </c:ext>
          </c:extLst>
        </c:ser>
        <c:ser>
          <c:idx val="17"/>
          <c:order val="4"/>
          <c:tx>
            <c:v>反応槽2ろ過(もみがら1:1)</c:v>
          </c:tx>
          <c:spPr>
            <a:ln w="19050" cap="rnd">
              <a:noFill/>
              <a:round/>
            </a:ln>
            <a:effectLst/>
          </c:spPr>
          <c:marker>
            <c:symbol val="square"/>
            <c:size val="8"/>
            <c:spPr>
              <a:solidFill>
                <a:sysClr val="window" lastClr="FFFFFF"/>
              </a:solidFill>
              <a:ln w="15875">
                <a:solidFill>
                  <a:srgbClr val="0070C0"/>
                </a:solidFill>
              </a:ln>
              <a:effectLst/>
            </c:spPr>
          </c:marker>
          <c:xVal>
            <c:numRef>
              <c:f>入力!$V$65:$V$600</c:f>
              <c:numCache>
                <c:formatCode>0.00</c:formatCode>
                <c:ptCount val="536"/>
                <c:pt idx="0">
                  <c:v>#N/A</c:v>
                </c:pt>
                <c:pt idx="1">
                  <c:v>12.45</c:v>
                </c:pt>
                <c:pt idx="2">
                  <c:v>12.31</c:v>
                </c:pt>
                <c:pt idx="3">
                  <c:v>12.21</c:v>
                </c:pt>
                <c:pt idx="4">
                  <c:v>12.2</c:v>
                </c:pt>
                <c:pt idx="5">
                  <c:v>11.75</c:v>
                </c:pt>
                <c:pt idx="6">
                  <c:v>#N/A</c:v>
                </c:pt>
                <c:pt idx="7">
                  <c:v>12.4</c:v>
                </c:pt>
                <c:pt idx="8">
                  <c:v>11.7</c:v>
                </c:pt>
                <c:pt idx="9">
                  <c:v>11.73</c:v>
                </c:pt>
                <c:pt idx="10">
                  <c:v>11.7</c:v>
                </c:pt>
                <c:pt idx="11">
                  <c:v>11.72</c:v>
                </c:pt>
                <c:pt idx="12">
                  <c:v>11.67</c:v>
                </c:pt>
                <c:pt idx="13">
                  <c:v>11.65</c:v>
                </c:pt>
                <c:pt idx="14">
                  <c:v>11.68</c:v>
                </c:pt>
                <c:pt idx="15">
                  <c:v>11.62</c:v>
                </c:pt>
                <c:pt idx="16">
                  <c:v>11.57</c:v>
                </c:pt>
                <c:pt idx="17">
                  <c:v>#N/A</c:v>
                </c:pt>
                <c:pt idx="18">
                  <c:v>11.55</c:v>
                </c:pt>
                <c:pt idx="19">
                  <c:v>11.57</c:v>
                </c:pt>
                <c:pt idx="20">
                  <c:v>11.56</c:v>
                </c:pt>
                <c:pt idx="21">
                  <c:v>#N/A</c:v>
                </c:pt>
                <c:pt idx="22">
                  <c:v>11.59</c:v>
                </c:pt>
                <c:pt idx="23">
                  <c:v>11.56</c:v>
                </c:pt>
                <c:pt idx="24">
                  <c:v>11.59</c:v>
                </c:pt>
                <c:pt idx="25">
                  <c:v>11.61</c:v>
                </c:pt>
                <c:pt idx="26">
                  <c:v>11.67</c:v>
                </c:pt>
                <c:pt idx="27">
                  <c:v>11.74</c:v>
                </c:pt>
                <c:pt idx="28">
                  <c:v>11.73</c:v>
                </c:pt>
                <c:pt idx="29">
                  <c:v>11.81</c:v>
                </c:pt>
                <c:pt idx="30">
                  <c:v>11.43</c:v>
                </c:pt>
                <c:pt idx="31">
                  <c:v>11.92</c:v>
                </c:pt>
                <c:pt idx="32">
                  <c:v>12</c:v>
                </c:pt>
                <c:pt idx="33">
                  <c:v>12.05</c:v>
                </c:pt>
                <c:pt idx="34">
                  <c:v>11.98</c:v>
                </c:pt>
                <c:pt idx="35">
                  <c:v>12.08</c:v>
                </c:pt>
                <c:pt idx="36">
                  <c:v>12.02</c:v>
                </c:pt>
                <c:pt idx="37">
                  <c:v>12.19</c:v>
                </c:pt>
                <c:pt idx="38">
                  <c:v>12.21</c:v>
                </c:pt>
                <c:pt idx="39">
                  <c:v>11.99</c:v>
                </c:pt>
                <c:pt idx="40">
                  <c:v>12.18</c:v>
                </c:pt>
                <c:pt idx="41">
                  <c:v>12.06</c:v>
                </c:pt>
                <c:pt idx="42">
                  <c:v>12.04</c:v>
                </c:pt>
                <c:pt idx="43">
                  <c:v>12.13</c:v>
                </c:pt>
                <c:pt idx="44">
                  <c:v>11.95</c:v>
                </c:pt>
                <c:pt idx="45">
                  <c:v>11.61</c:v>
                </c:pt>
                <c:pt idx="46">
                  <c:v>#N/A</c:v>
                </c:pt>
                <c:pt idx="47">
                  <c:v>12.07</c:v>
                </c:pt>
                <c:pt idx="48">
                  <c:v>12.16</c:v>
                </c:pt>
                <c:pt idx="49">
                  <c:v>12.1</c:v>
                </c:pt>
                <c:pt idx="50">
                  <c:v>12.13</c:v>
                </c:pt>
                <c:pt idx="51">
                  <c:v>12.1</c:v>
                </c:pt>
                <c:pt idx="52">
                  <c:v>12.05</c:v>
                </c:pt>
                <c:pt idx="53">
                  <c:v>12.03</c:v>
                </c:pt>
                <c:pt idx="54">
                  <c:v>12.2</c:v>
                </c:pt>
                <c:pt idx="55">
                  <c:v>12.12</c:v>
                </c:pt>
                <c:pt idx="56">
                  <c:v>12.02</c:v>
                </c:pt>
                <c:pt idx="57">
                  <c:v>11.79</c:v>
                </c:pt>
                <c:pt idx="58">
                  <c:v>11.72</c:v>
                </c:pt>
                <c:pt idx="59">
                  <c:v>11.69</c:v>
                </c:pt>
                <c:pt idx="60">
                  <c:v>11.76</c:v>
                </c:pt>
                <c:pt idx="61">
                  <c:v>11.76</c:v>
                </c:pt>
                <c:pt idx="62">
                  <c:v>11.69</c:v>
                </c:pt>
                <c:pt idx="63">
                  <c:v>11.64</c:v>
                </c:pt>
                <c:pt idx="64">
                  <c:v>11.65</c:v>
                </c:pt>
                <c:pt idx="65">
                  <c:v>11.65</c:v>
                </c:pt>
                <c:pt idx="66">
                  <c:v>11.57</c:v>
                </c:pt>
                <c:pt idx="67">
                  <c:v>11.6</c:v>
                </c:pt>
                <c:pt idx="68">
                  <c:v>11.68</c:v>
                </c:pt>
                <c:pt idx="69">
                  <c:v>#N/A</c:v>
                </c:pt>
                <c:pt idx="70">
                  <c:v>11.66</c:v>
                </c:pt>
                <c:pt idx="71">
                  <c:v>11.56</c:v>
                </c:pt>
                <c:pt idx="72">
                  <c:v>11.54</c:v>
                </c:pt>
                <c:pt idx="73">
                  <c:v>11.51</c:v>
                </c:pt>
                <c:pt idx="74">
                  <c:v>11.55</c:v>
                </c:pt>
                <c:pt idx="75">
                  <c:v>11.52</c:v>
                </c:pt>
                <c:pt idx="76">
                  <c:v>11.42</c:v>
                </c:pt>
                <c:pt idx="77">
                  <c:v>11.28</c:v>
                </c:pt>
                <c:pt idx="78">
                  <c:v>11.05</c:v>
                </c:pt>
                <c:pt idx="79">
                  <c:v>11.04</c:v>
                </c:pt>
                <c:pt idx="80">
                  <c:v>11.15</c:v>
                </c:pt>
                <c:pt idx="81">
                  <c:v>10.82</c:v>
                </c:pt>
                <c:pt idx="82">
                  <c:v>11.07</c:v>
                </c:pt>
                <c:pt idx="83">
                  <c:v>11.34</c:v>
                </c:pt>
              </c:numCache>
            </c:numRef>
          </c:xVal>
          <c:yVal>
            <c:numRef>
              <c:f>入力!$BE$65:$BE$600</c:f>
              <c:numCache>
                <c:formatCode>0.00</c:formatCode>
                <c:ptCount val="536"/>
                <c:pt idx="0">
                  <c:v>#N/A</c:v>
                </c:pt>
                <c:pt idx="1">
                  <c:v>0.1</c:v>
                </c:pt>
                <c:pt idx="2">
                  <c:v>#N/A</c:v>
                </c:pt>
                <c:pt idx="3" formatCode="General">
                  <c:v>2.4E-2</c:v>
                </c:pt>
                <c:pt idx="4" formatCode="0.000">
                  <c:v>0.02</c:v>
                </c:pt>
                <c:pt idx="5" formatCode="General">
                  <c:v>1.2999999999999999E-2</c:v>
                </c:pt>
                <c:pt idx="6">
                  <c:v>#N/A</c:v>
                </c:pt>
                <c:pt idx="7" formatCode="0.000">
                  <c:v>1.2999999999999999E-2</c:v>
                </c:pt>
                <c:pt idx="8">
                  <c:v>#N/A</c:v>
                </c:pt>
                <c:pt idx="9" formatCode="General">
                  <c:v>8.0000000000000002E-3</c:v>
                </c:pt>
                <c:pt idx="10">
                  <c:v>#N/A</c:v>
                </c:pt>
                <c:pt idx="11" formatCode="General">
                  <c:v>0.01</c:v>
                </c:pt>
                <c:pt idx="12">
                  <c:v>#N/A</c:v>
                </c:pt>
                <c:pt idx="13">
                  <c:v>#N/A</c:v>
                </c:pt>
                <c:pt idx="14" formatCode="General">
                  <c:v>1.6E-2</c:v>
                </c:pt>
                <c:pt idx="15">
                  <c:v>#N/A</c:v>
                </c:pt>
                <c:pt idx="16" formatCode="General">
                  <c:v>3.2000000000000001E-2</c:v>
                </c:pt>
                <c:pt idx="17">
                  <c:v>#N/A</c:v>
                </c:pt>
                <c:pt idx="18">
                  <c:v>#N/A</c:v>
                </c:pt>
                <c:pt idx="19" formatCode="General">
                  <c:v>6.9000000000000006E-2</c:v>
                </c:pt>
                <c:pt idx="20">
                  <c:v>#N/A</c:v>
                </c:pt>
                <c:pt idx="21">
                  <c:v>#N/A</c:v>
                </c:pt>
                <c:pt idx="22" formatCode="General">
                  <c:v>0</c:v>
                </c:pt>
                <c:pt idx="23" formatCode="General">
                  <c:v>7.8E-2</c:v>
                </c:pt>
                <c:pt idx="24">
                  <c:v>#N/A</c:v>
                </c:pt>
                <c:pt idx="25" formatCode="General">
                  <c:v>2.5000000000000001E-2</c:v>
                </c:pt>
                <c:pt idx="26">
                  <c:v>#N/A</c:v>
                </c:pt>
                <c:pt idx="27" formatCode="General">
                  <c:v>8.5000000000000006E-2</c:v>
                </c:pt>
                <c:pt idx="28">
                  <c:v>#N/A</c:v>
                </c:pt>
                <c:pt idx="29" formatCode="General">
                  <c:v>7.0999999999999994E-2</c:v>
                </c:pt>
                <c:pt idx="30">
                  <c:v>#N/A</c:v>
                </c:pt>
                <c:pt idx="31" formatCode="General">
                  <c:v>9.0999999999999998E-2</c:v>
                </c:pt>
                <c:pt idx="32">
                  <c:v>#N/A</c:v>
                </c:pt>
                <c:pt idx="33">
                  <c:v>0.1</c:v>
                </c:pt>
                <c:pt idx="34" formatCode="General">
                  <c:v>0</c:v>
                </c:pt>
                <c:pt idx="35" formatCode="0.000">
                  <c:v>8.7999999999999995E-2</c:v>
                </c:pt>
                <c:pt idx="36">
                  <c:v>#N/A</c:v>
                </c:pt>
                <c:pt idx="37" formatCode="0.000">
                  <c:v>9.4E-2</c:v>
                </c:pt>
                <c:pt idx="38">
                  <c:v>#N/A</c:v>
                </c:pt>
                <c:pt idx="39">
                  <c:v>#N/A</c:v>
                </c:pt>
                <c:pt idx="40" formatCode="General">
                  <c:v>2.1000000000000001E-2</c:v>
                </c:pt>
                <c:pt idx="41" formatCode="0.000">
                  <c:v>8.5999999999999993E-2</c:v>
                </c:pt>
                <c:pt idx="42">
                  <c:v>#N/A</c:v>
                </c:pt>
                <c:pt idx="43" formatCode="0.000">
                  <c:v>7.8E-2</c:v>
                </c:pt>
                <c:pt idx="44">
                  <c:v>#N/A</c:v>
                </c:pt>
                <c:pt idx="45" formatCode="General">
                  <c:v>0</c:v>
                </c:pt>
                <c:pt idx="46">
                  <c:v>#N/A</c:v>
                </c:pt>
                <c:pt idx="47" formatCode="0.000">
                  <c:v>8.5999999999999993E-2</c:v>
                </c:pt>
                <c:pt idx="48">
                  <c:v>#N/A</c:v>
                </c:pt>
                <c:pt idx="49" formatCode="0.000">
                  <c:v>9.1999999999999998E-2</c:v>
                </c:pt>
                <c:pt idx="50" formatCode="0.000">
                  <c:v>9.1999999999999998E-2</c:v>
                </c:pt>
                <c:pt idx="51" formatCode="General">
                  <c:v>4.2999999999999997E-2</c:v>
                </c:pt>
                <c:pt idx="52">
                  <c:v>#N/A</c:v>
                </c:pt>
                <c:pt idx="53" formatCode="General">
                  <c:v>2.3E-2</c:v>
                </c:pt>
                <c:pt idx="54" formatCode="General">
                  <c:v>8.9999999999999993E-3</c:v>
                </c:pt>
                <c:pt idx="55">
                  <c:v>#N/A</c:v>
                </c:pt>
                <c:pt idx="56" formatCode="General">
                  <c:v>0</c:v>
                </c:pt>
                <c:pt idx="57">
                  <c:v>#N/A</c:v>
                </c:pt>
                <c:pt idx="58" formatCode="General">
                  <c:v>9.6000000000000002E-2</c:v>
                </c:pt>
                <c:pt idx="59">
                  <c:v>#N/A</c:v>
                </c:pt>
                <c:pt idx="60" formatCode="General">
                  <c:v>7.9000000000000001E-2</c:v>
                </c:pt>
                <c:pt idx="61">
                  <c:v>#N/A</c:v>
                </c:pt>
                <c:pt idx="62" formatCode="General">
                  <c:v>3.4000000000000002E-2</c:v>
                </c:pt>
                <c:pt idx="63" formatCode="General">
                  <c:v>8.8999999999999996E-2</c:v>
                </c:pt>
                <c:pt idx="64">
                  <c:v>#N/A</c:v>
                </c:pt>
                <c:pt idx="65" formatCode="0.000">
                  <c:v>0.103911</c:v>
                </c:pt>
                <c:pt idx="66">
                  <c:v>#N/A</c:v>
                </c:pt>
                <c:pt idx="67" formatCode="0.000">
                  <c:v>6.3647999999999996E-2</c:v>
                </c:pt>
                <c:pt idx="68" formatCode="General">
                  <c:v>0</c:v>
                </c:pt>
                <c:pt idx="69">
                  <c:v>#N/A</c:v>
                </c:pt>
                <c:pt idx="70" formatCode="0.000">
                  <c:v>7.0093000000000003E-2</c:v>
                </c:pt>
                <c:pt idx="71" formatCode="0.000">
                  <c:v>6.1152999999999999E-2</c:v>
                </c:pt>
                <c:pt idx="72">
                  <c:v>#N/A</c:v>
                </c:pt>
                <c:pt idx="73" formatCode="0.000">
                  <c:v>6.1482000000000002E-2</c:v>
                </c:pt>
                <c:pt idx="74">
                  <c:v>#N/A</c:v>
                </c:pt>
                <c:pt idx="75">
                  <c:v>#N/A</c:v>
                </c:pt>
                <c:pt idx="76">
                  <c:v>#N/A</c:v>
                </c:pt>
                <c:pt idx="77" formatCode="General">
                  <c:v>4.4999999999999998E-2</c:v>
                </c:pt>
                <c:pt idx="78" formatCode="0.000">
                  <c:v>4.3485000000000003E-2</c:v>
                </c:pt>
                <c:pt idx="79">
                  <c:v>#N/A</c:v>
                </c:pt>
                <c:pt idx="80" formatCode="0.000">
                  <c:v>4.5478999999999999E-2</c:v>
                </c:pt>
                <c:pt idx="81">
                  <c:v>#N/A</c:v>
                </c:pt>
                <c:pt idx="82" formatCode="0.000">
                  <c:v>3.9393999999999998E-2</c:v>
                </c:pt>
                <c:pt idx="83">
                  <c:v>#N/A</c:v>
                </c:pt>
              </c:numCache>
            </c:numRef>
          </c:yVal>
          <c:smooth val="1"/>
          <c:extLst>
            <c:ext xmlns:c16="http://schemas.microsoft.com/office/drawing/2014/chart" uri="{C3380CC4-5D6E-409C-BE32-E72D297353CC}">
              <c16:uniqueId val="{00000004-FBEC-413D-AAB7-5D6F921FFF85}"/>
            </c:ext>
          </c:extLst>
        </c:ser>
        <c:dLbls>
          <c:showLegendKey val="0"/>
          <c:showVal val="0"/>
          <c:showCatName val="0"/>
          <c:showSerName val="0"/>
          <c:showPercent val="0"/>
          <c:showBubbleSize val="0"/>
        </c:dLbls>
        <c:axId val="535255888"/>
        <c:axId val="535253920"/>
        <c:extLst/>
      </c:scatterChart>
      <c:scatterChart>
        <c:scatterStyle val="smoothMarker"/>
        <c:varyColors val="0"/>
        <c:ser>
          <c:idx val="1"/>
          <c:order val="5"/>
          <c:tx>
            <c:v>Zn排水基準値</c:v>
          </c:tx>
          <c:spPr>
            <a:ln w="12700" cap="rnd">
              <a:solidFill>
                <a:srgbClr val="FF0000"/>
              </a:solidFill>
              <a:prstDash val="dash"/>
              <a:round/>
            </a:ln>
            <a:effectLst/>
          </c:spPr>
          <c:marker>
            <c:symbol val="none"/>
          </c:marker>
          <c:xVal>
            <c:numRef>
              <c:f>入力!$LS$23:$LS$24</c:f>
              <c:numCache>
                <c:formatCode>General</c:formatCode>
                <c:ptCount val="2"/>
                <c:pt idx="0">
                  <c:v>0</c:v>
                </c:pt>
                <c:pt idx="1">
                  <c:v>100000</c:v>
                </c:pt>
              </c:numCache>
            </c:numRef>
          </c:xVal>
          <c:yVal>
            <c:numRef>
              <c:f>入力!$LJ$23:$LJ$24</c:f>
              <c:numCache>
                <c:formatCode>General</c:formatCode>
                <c:ptCount val="2"/>
                <c:pt idx="0">
                  <c:v>2</c:v>
                </c:pt>
                <c:pt idx="1">
                  <c:v>2</c:v>
                </c:pt>
              </c:numCache>
            </c:numRef>
          </c:yVal>
          <c:smooth val="0"/>
          <c:extLst>
            <c:ext xmlns:c16="http://schemas.microsoft.com/office/drawing/2014/chart" uri="{C3380CC4-5D6E-409C-BE32-E72D297353CC}">
              <c16:uniqueId val="{00000005-FBEC-413D-AAB7-5D6F921FFF85}"/>
            </c:ext>
          </c:extLst>
        </c:ser>
        <c:ser>
          <c:idx val="2"/>
          <c:order val="6"/>
          <c:tx>
            <c:v>pH排水基準下限</c:v>
          </c:tx>
          <c:spPr>
            <a:ln w="12700" cap="rnd">
              <a:solidFill>
                <a:srgbClr val="FF0000"/>
              </a:solidFill>
              <a:prstDash val="dash"/>
              <a:round/>
            </a:ln>
            <a:effectLst/>
          </c:spPr>
          <c:marker>
            <c:symbol val="none"/>
          </c:marker>
          <c:xVal>
            <c:numRef>
              <c:f>入力!$LO$23:$LO$24</c:f>
              <c:numCache>
                <c:formatCode>General</c:formatCode>
                <c:ptCount val="2"/>
                <c:pt idx="0">
                  <c:v>5.8</c:v>
                </c:pt>
                <c:pt idx="1">
                  <c:v>5.8</c:v>
                </c:pt>
              </c:numCache>
            </c:numRef>
          </c:xVal>
          <c:yVal>
            <c:numRef>
              <c:f>入力!$LS$23:$LS$24</c:f>
              <c:numCache>
                <c:formatCode>General</c:formatCode>
                <c:ptCount val="2"/>
                <c:pt idx="0">
                  <c:v>0</c:v>
                </c:pt>
                <c:pt idx="1">
                  <c:v>100000</c:v>
                </c:pt>
              </c:numCache>
            </c:numRef>
          </c:yVal>
          <c:smooth val="0"/>
          <c:extLst>
            <c:ext xmlns:c16="http://schemas.microsoft.com/office/drawing/2014/chart" uri="{C3380CC4-5D6E-409C-BE32-E72D297353CC}">
              <c16:uniqueId val="{00000006-FBEC-413D-AAB7-5D6F921FFF85}"/>
            </c:ext>
          </c:extLst>
        </c:ser>
        <c:ser>
          <c:idx val="5"/>
          <c:order val="7"/>
          <c:tx>
            <c:v>pH排水基準上限</c:v>
          </c:tx>
          <c:spPr>
            <a:ln w="12700" cap="rnd">
              <a:solidFill>
                <a:srgbClr val="FF0000"/>
              </a:solidFill>
              <a:prstDash val="dash"/>
              <a:round/>
            </a:ln>
            <a:effectLst/>
          </c:spPr>
          <c:marker>
            <c:symbol val="none"/>
          </c:marker>
          <c:xVal>
            <c:numRef>
              <c:f>入力!$LP$23:$LP$24</c:f>
              <c:numCache>
                <c:formatCode>General</c:formatCode>
                <c:ptCount val="2"/>
                <c:pt idx="0">
                  <c:v>8.6</c:v>
                </c:pt>
                <c:pt idx="1">
                  <c:v>8.6</c:v>
                </c:pt>
              </c:numCache>
            </c:numRef>
          </c:xVal>
          <c:yVal>
            <c:numRef>
              <c:f>入力!$LS$23:$LS$24</c:f>
              <c:numCache>
                <c:formatCode>General</c:formatCode>
                <c:ptCount val="2"/>
                <c:pt idx="0">
                  <c:v>0</c:v>
                </c:pt>
                <c:pt idx="1">
                  <c:v>100000</c:v>
                </c:pt>
              </c:numCache>
            </c:numRef>
          </c:yVal>
          <c:smooth val="0"/>
          <c:extLst>
            <c:ext xmlns:c16="http://schemas.microsoft.com/office/drawing/2014/chart" uri="{C3380CC4-5D6E-409C-BE32-E72D297353CC}">
              <c16:uniqueId val="{00000007-FBEC-413D-AAB7-5D6F921FFF85}"/>
            </c:ext>
          </c:extLst>
        </c:ser>
        <c:ser>
          <c:idx val="12"/>
          <c:order val="8"/>
          <c:tx>
            <c:v>溶解度積プロット(析出)</c:v>
          </c:tx>
          <c:spPr>
            <a:ln w="15875" cap="rnd">
              <a:solidFill>
                <a:srgbClr val="0000FF">
                  <a:alpha val="30000"/>
                </a:srgbClr>
              </a:solidFill>
              <a:prstDash val="sysDash"/>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参照3!$C$21:$C$1321</c:f>
              <c:numCache>
                <c:formatCode>0.E+00</c:formatCode>
                <c:ptCount val="1301"/>
                <c:pt idx="0">
                  <c:v>45766000000000</c:v>
                </c:pt>
                <c:pt idx="1">
                  <c:v>43706190691857.016</c:v>
                </c:pt>
                <c:pt idx="2">
                  <c:v>41739088073962.508</c:v>
                </c:pt>
                <c:pt idx="3">
                  <c:v>39860519657929.953</c:v>
                </c:pt>
                <c:pt idx="4">
                  <c:v>38066500748284.813</c:v>
                </c:pt>
                <c:pt idx="5">
                  <c:v>36353225990391.438</c:v>
                </c:pt>
                <c:pt idx="6">
                  <c:v>34717061298785.582</c:v>
                </c:pt>
                <c:pt idx="7">
                  <c:v>33154536148791.957</c:v>
                </c:pt>
                <c:pt idx="8">
                  <c:v>31662336215076.02</c:v>
                </c:pt>
                <c:pt idx="9">
                  <c:v>30237296341515.613</c:v>
                </c:pt>
                <c:pt idx="10">
                  <c:v>28876393827480.484</c:v>
                </c:pt>
                <c:pt idx="11">
                  <c:v>27576742016279.027</c:v>
                </c:pt>
                <c:pt idx="12">
                  <c:v>26335584172172.297</c:v>
                </c:pt>
                <c:pt idx="13">
                  <c:v>25150287632968.02</c:v>
                </c:pt>
                <c:pt idx="14">
                  <c:v>24018338225791.055</c:v>
                </c:pt>
                <c:pt idx="15">
                  <c:v>22937334934185.707</c:v>
                </c:pt>
                <c:pt idx="16">
                  <c:v>21904984805237.84</c:v>
                </c:pt>
                <c:pt idx="17">
                  <c:v>20919098085914.332</c:v>
                </c:pt>
                <c:pt idx="18">
                  <c:v>19977583578303.402</c:v>
                </c:pt>
                <c:pt idx="19">
                  <c:v>19078444203903.344</c:v>
                </c:pt>
                <c:pt idx="20">
                  <c:v>18219772767551.332</c:v>
                </c:pt>
                <c:pt idx="21">
                  <c:v>17399747912006.768</c:v>
                </c:pt>
                <c:pt idx="22">
                  <c:v>16616630254608.432</c:v>
                </c:pt>
                <c:pt idx="23">
                  <c:v>15868758697810.537</c:v>
                </c:pt>
                <c:pt idx="24">
                  <c:v>15154546905772.246</c:v>
                </c:pt>
                <c:pt idx="25">
                  <c:v>14472479939526.572</c:v>
                </c:pt>
                <c:pt idx="26">
                  <c:v>13821111043591.842</c:v>
                </c:pt>
                <c:pt idx="27">
                  <c:v>13199058577209.201</c:v>
                </c:pt>
                <c:pt idx="28">
                  <c:v>12605003083697.434</c:v>
                </c:pt>
                <c:pt idx="29">
                  <c:v>12037684491708.375</c:v>
                </c:pt>
                <c:pt idx="30">
                  <c:v>11495899442446.723</c:v>
                </c:pt>
                <c:pt idx="31">
                  <c:v>10978498737184.582</c:v>
                </c:pt>
                <c:pt idx="32">
                  <c:v>10484384899656.965</c:v>
                </c:pt>
                <c:pt idx="33">
                  <c:v>10012509848167.5</c:v>
                </c:pt>
                <c:pt idx="34">
                  <c:v>9561872672466.5781</c:v>
                </c:pt>
                <c:pt idx="35">
                  <c:v>9131517510686.5586</c:v>
                </c:pt>
                <c:pt idx="36">
                  <c:v>8720531521830.5762</c:v>
                </c:pt>
                <c:pt idx="37">
                  <c:v>8328042949514.4307</c:v>
                </c:pt>
                <c:pt idx="38">
                  <c:v>7953219272854.375</c:v>
                </c:pt>
                <c:pt idx="39">
                  <c:v>7595265440578.7236</c:v>
                </c:pt>
                <c:pt idx="40">
                  <c:v>7253422184617.5127</c:v>
                </c:pt>
                <c:pt idx="41">
                  <c:v>6926964409593.1328</c:v>
                </c:pt>
                <c:pt idx="42">
                  <c:v>6615199654795.7969</c:v>
                </c:pt>
                <c:pt idx="43">
                  <c:v>6317466625381.5488</c:v>
                </c:pt>
                <c:pt idx="44">
                  <c:v>6033133789677.2354</c:v>
                </c:pt>
                <c:pt idx="45">
                  <c:v>5761598039617.1699</c:v>
                </c:pt>
                <c:pt idx="46">
                  <c:v>5502283411470.0381</c:v>
                </c:pt>
                <c:pt idx="47">
                  <c:v>5254639864142.6172</c:v>
                </c:pt>
                <c:pt idx="48">
                  <c:v>5018142112468.8848</c:v>
                </c:pt>
                <c:pt idx="49">
                  <c:v>4792288513009.7344</c:v>
                </c:pt>
                <c:pt idx="50">
                  <c:v>4576599999999.9873</c:v>
                </c:pt>
                <c:pt idx="51">
                  <c:v>4370619069185.689</c:v>
                </c:pt>
                <c:pt idx="52">
                  <c:v>4173908807396.2441</c:v>
                </c:pt>
                <c:pt idx="53">
                  <c:v>3986051965792.9868</c:v>
                </c:pt>
                <c:pt idx="54">
                  <c:v>3806650074828.4741</c:v>
                </c:pt>
                <c:pt idx="55">
                  <c:v>3635322599039.1338</c:v>
                </c:pt>
                <c:pt idx="56">
                  <c:v>3471706129878.5508</c:v>
                </c:pt>
                <c:pt idx="57">
                  <c:v>3315453614879.1895</c:v>
                </c:pt>
                <c:pt idx="58">
                  <c:v>3166233621507.5957</c:v>
                </c:pt>
                <c:pt idx="59">
                  <c:v>3023729634151.5527</c:v>
                </c:pt>
                <c:pt idx="60">
                  <c:v>2887639382748.0425</c:v>
                </c:pt>
                <c:pt idx="61">
                  <c:v>2757674201627.897</c:v>
                </c:pt>
                <c:pt idx="62">
                  <c:v>2633558417217.2251</c:v>
                </c:pt>
                <c:pt idx="63">
                  <c:v>2515028763296.7954</c:v>
                </c:pt>
                <c:pt idx="64">
                  <c:v>2401833822579.1011</c:v>
                </c:pt>
                <c:pt idx="65">
                  <c:v>2293733493418.5669</c:v>
                </c:pt>
                <c:pt idx="66">
                  <c:v>2190498480523.7776</c:v>
                </c:pt>
                <c:pt idx="67">
                  <c:v>2091909808591.4292</c:v>
                </c:pt>
                <c:pt idx="68">
                  <c:v>1997758357830.3364</c:v>
                </c:pt>
                <c:pt idx="69">
                  <c:v>1907844420390.3306</c:v>
                </c:pt>
                <c:pt idx="70">
                  <c:v>1821977276755.1282</c:v>
                </c:pt>
                <c:pt idx="71">
                  <c:v>1739974791200.6736</c:v>
                </c:pt>
                <c:pt idx="72">
                  <c:v>1661663025460.8396</c:v>
                </c:pt>
                <c:pt idx="73">
                  <c:v>1586875869781.051</c:v>
                </c:pt>
                <c:pt idx="74">
                  <c:v>1515454690577.22</c:v>
                </c:pt>
                <c:pt idx="75">
                  <c:v>1447247993952.6543</c:v>
                </c:pt>
                <c:pt idx="76">
                  <c:v>1382111104359.1812</c:v>
                </c:pt>
                <c:pt idx="77">
                  <c:v>1319905857720.9177</c:v>
                </c:pt>
                <c:pt idx="78">
                  <c:v>1260500308369.7407</c:v>
                </c:pt>
                <c:pt idx="79">
                  <c:v>1203768449170.8342</c:v>
                </c:pt>
                <c:pt idx="80">
                  <c:v>1149589944244.6692</c:v>
                </c:pt>
                <c:pt idx="81">
                  <c:v>1097849873718.4548</c:v>
                </c:pt>
                <c:pt idx="82">
                  <c:v>1048438489965.6943</c:v>
                </c:pt>
                <c:pt idx="83">
                  <c:v>1001250984816.7479</c:v>
                </c:pt>
                <c:pt idx="84">
                  <c:v>956187267246.65588</c:v>
                </c:pt>
                <c:pt idx="85">
                  <c:v>913151751068.65393</c:v>
                </c:pt>
                <c:pt idx="86">
                  <c:v>872053152183.05652</c:v>
                </c:pt>
                <c:pt idx="87">
                  <c:v>832804294951.44043</c:v>
                </c:pt>
                <c:pt idx="88">
                  <c:v>795321927285.43494</c:v>
                </c:pt>
                <c:pt idx="89">
                  <c:v>759526544057.87024</c:v>
                </c:pt>
                <c:pt idx="90">
                  <c:v>725342218461.74976</c:v>
                </c:pt>
                <c:pt idx="91">
                  <c:v>692696440959.31189</c:v>
                </c:pt>
                <c:pt idx="92">
                  <c:v>661519965479.57813</c:v>
                </c:pt>
                <c:pt idx="93">
                  <c:v>631746662538.15381</c:v>
                </c:pt>
                <c:pt idx="94">
                  <c:v>603313378967.7218</c:v>
                </c:pt>
                <c:pt idx="95">
                  <c:v>576159803961.71533</c:v>
                </c:pt>
                <c:pt idx="96">
                  <c:v>550228341147.0022</c:v>
                </c:pt>
                <c:pt idx="97">
                  <c:v>525463986414.26062</c:v>
                </c:pt>
                <c:pt idx="98">
                  <c:v>501814211246.88757</c:v>
                </c:pt>
                <c:pt idx="99">
                  <c:v>479228851300.97241</c:v>
                </c:pt>
                <c:pt idx="100">
                  <c:v>457659999999.99792</c:v>
                </c:pt>
                <c:pt idx="101">
                  <c:v>437061906918.56854</c:v>
                </c:pt>
                <c:pt idx="102">
                  <c:v>417390880739.62469</c:v>
                </c:pt>
                <c:pt idx="103">
                  <c:v>398605196579.29889</c:v>
                </c:pt>
                <c:pt idx="104">
                  <c:v>380665007482.84772</c:v>
                </c:pt>
                <c:pt idx="105">
                  <c:v>363532259903.91461</c:v>
                </c:pt>
                <c:pt idx="106">
                  <c:v>347170612987.85632</c:v>
                </c:pt>
                <c:pt idx="107">
                  <c:v>331545361487.92065</c:v>
                </c:pt>
                <c:pt idx="108">
                  <c:v>316623362150.76111</c:v>
                </c:pt>
                <c:pt idx="109">
                  <c:v>302372963415.15765</c:v>
                </c:pt>
                <c:pt idx="110">
                  <c:v>288763938274.80658</c:v>
                </c:pt>
                <c:pt idx="111">
                  <c:v>275767420162.79236</c:v>
                </c:pt>
                <c:pt idx="112">
                  <c:v>263355841721.72495</c:v>
                </c:pt>
                <c:pt idx="113">
                  <c:v>251502876329.6821</c:v>
                </c:pt>
                <c:pt idx="114">
                  <c:v>240183382257.91302</c:v>
                </c:pt>
                <c:pt idx="115">
                  <c:v>229373349341.8595</c:v>
                </c:pt>
                <c:pt idx="116">
                  <c:v>219049848052.38104</c:v>
                </c:pt>
                <c:pt idx="117">
                  <c:v>209190980859.14603</c:v>
                </c:pt>
                <c:pt idx="118">
                  <c:v>199775835783.03696</c:v>
                </c:pt>
                <c:pt idx="119">
                  <c:v>190784442039.03625</c:v>
                </c:pt>
                <c:pt idx="120">
                  <c:v>182197727675.51633</c:v>
                </c:pt>
                <c:pt idx="121">
                  <c:v>173997479120.07074</c:v>
                </c:pt>
                <c:pt idx="122">
                  <c:v>166166302546.08716</c:v>
                </c:pt>
                <c:pt idx="123">
                  <c:v>158687586978.10843</c:v>
                </c:pt>
                <c:pt idx="124">
                  <c:v>151545469057.72537</c:v>
                </c:pt>
                <c:pt idx="125">
                  <c:v>144724799395.26892</c:v>
                </c:pt>
                <c:pt idx="126">
                  <c:v>138211110435.92145</c:v>
                </c:pt>
                <c:pt idx="127">
                  <c:v>131990585772.09512</c:v>
                </c:pt>
                <c:pt idx="128">
                  <c:v>126050030836.97731</c:v>
                </c:pt>
                <c:pt idx="129">
                  <c:v>120376844917.08694</c:v>
                </c:pt>
                <c:pt idx="130">
                  <c:v>114958994424.47023</c:v>
                </c:pt>
                <c:pt idx="131">
                  <c:v>109784987371.84869</c:v>
                </c:pt>
                <c:pt idx="132">
                  <c:v>104843848996.57268</c:v>
                </c:pt>
                <c:pt idx="133">
                  <c:v>100125098481.67787</c:v>
                </c:pt>
                <c:pt idx="134">
                  <c:v>95618726724.668701</c:v>
                </c:pt>
                <c:pt idx="135">
                  <c:v>91315175106.868378</c:v>
                </c:pt>
                <c:pt idx="136">
                  <c:v>87205315218.30864</c:v>
                </c:pt>
                <c:pt idx="137">
                  <c:v>83280429495.147064</c:v>
                </c:pt>
                <c:pt idx="138">
                  <c:v>79532192728.546524</c:v>
                </c:pt>
                <c:pt idx="139">
                  <c:v>75952654405.789902</c:v>
                </c:pt>
                <c:pt idx="140">
                  <c:v>72534221846.177734</c:v>
                </c:pt>
                <c:pt idx="141">
                  <c:v>69269644095.933945</c:v>
                </c:pt>
                <c:pt idx="142">
                  <c:v>66151996547.960457</c:v>
                </c:pt>
                <c:pt idx="143">
                  <c:v>63174666253.817986</c:v>
                </c:pt>
                <c:pt idx="144">
                  <c:v>60331337896.774788</c:v>
                </c:pt>
                <c:pt idx="145">
                  <c:v>57615980396.174133</c:v>
                </c:pt>
                <c:pt idx="146">
                  <c:v>55022834114.702705</c:v>
                </c:pt>
                <c:pt idx="147">
                  <c:v>52546398641.428528</c:v>
                </c:pt>
                <c:pt idx="148">
                  <c:v>50181421124.691101</c:v>
                </c:pt>
                <c:pt idx="149">
                  <c:v>47922885130.099487</c:v>
                </c:pt>
                <c:pt idx="150">
                  <c:v>45766000000.002022</c:v>
                </c:pt>
                <c:pt idx="151">
                  <c:v>43706190691.858971</c:v>
                </c:pt>
                <c:pt idx="152">
                  <c:v>41739088073.9645</c:v>
                </c:pt>
                <c:pt idx="153">
                  <c:v>39860519657.931831</c:v>
                </c:pt>
                <c:pt idx="154">
                  <c:v>38066500748.28669</c:v>
                </c:pt>
                <c:pt idx="155">
                  <c:v>36353225990.393219</c:v>
                </c:pt>
                <c:pt idx="156">
                  <c:v>34717061298.787315</c:v>
                </c:pt>
                <c:pt idx="157">
                  <c:v>33154536148.793678</c:v>
                </c:pt>
                <c:pt idx="158">
                  <c:v>31662336215.077656</c:v>
                </c:pt>
                <c:pt idx="159">
                  <c:v>30237296341.517235</c:v>
                </c:pt>
                <c:pt idx="160">
                  <c:v>28876393827.482056</c:v>
                </c:pt>
                <c:pt idx="161">
                  <c:v>27576742016.280571</c:v>
                </c:pt>
                <c:pt idx="162">
                  <c:v>26335584172.173779</c:v>
                </c:pt>
                <c:pt idx="163">
                  <c:v>25150287632.969479</c:v>
                </c:pt>
                <c:pt idx="164">
                  <c:v>24018338225.792473</c:v>
                </c:pt>
                <c:pt idx="165">
                  <c:v>22937334934.187057</c:v>
                </c:pt>
                <c:pt idx="166">
                  <c:v>21904984805.23917</c:v>
                </c:pt>
                <c:pt idx="167">
                  <c:v>20919098085.915619</c:v>
                </c:pt>
                <c:pt idx="168">
                  <c:v>19977583578.304668</c:v>
                </c:pt>
                <c:pt idx="169">
                  <c:v>19078444203.904549</c:v>
                </c:pt>
                <c:pt idx="170">
                  <c:v>18219772767.552521</c:v>
                </c:pt>
                <c:pt idx="171">
                  <c:v>17399747912.007919</c:v>
                </c:pt>
                <c:pt idx="172">
                  <c:v>16616630254.609552</c:v>
                </c:pt>
                <c:pt idx="173">
                  <c:v>15868758697.811613</c:v>
                </c:pt>
                <c:pt idx="174">
                  <c:v>15154546905.77327</c:v>
                </c:pt>
                <c:pt idx="175">
                  <c:v>14472479939.527594</c:v>
                </c:pt>
                <c:pt idx="176">
                  <c:v>13821111043.592813</c:v>
                </c:pt>
                <c:pt idx="177">
                  <c:v>13199058577.210154</c:v>
                </c:pt>
                <c:pt idx="178">
                  <c:v>12605003083.698341</c:v>
                </c:pt>
                <c:pt idx="179">
                  <c:v>12037684491.70928</c:v>
                </c:pt>
                <c:pt idx="180">
                  <c:v>11495899442.447584</c:v>
                </c:pt>
                <c:pt idx="181">
                  <c:v>10978498737.185425</c:v>
                </c:pt>
                <c:pt idx="182">
                  <c:v>10484384899.657776</c:v>
                </c:pt>
                <c:pt idx="183">
                  <c:v>10012509848.168276</c:v>
                </c:pt>
                <c:pt idx="184">
                  <c:v>9561872672.4673347</c:v>
                </c:pt>
                <c:pt idx="185">
                  <c:v>9131517510.6872807</c:v>
                </c:pt>
                <c:pt idx="186">
                  <c:v>8720531521.8312874</c:v>
                </c:pt>
                <c:pt idx="187">
                  <c:v>8328042949.5151138</c:v>
                </c:pt>
                <c:pt idx="188">
                  <c:v>7953219272.8550396</c:v>
                </c:pt>
                <c:pt idx="189">
                  <c:v>7595265440.57936</c:v>
                </c:pt>
                <c:pt idx="190">
                  <c:v>7253422184.6181374</c:v>
                </c:pt>
                <c:pt idx="191">
                  <c:v>6926964409.59373</c:v>
                </c:pt>
                <c:pt idx="192">
                  <c:v>6615199654.7963676</c:v>
                </c:pt>
                <c:pt idx="193">
                  <c:v>6317466625.3821068</c:v>
                </c:pt>
                <c:pt idx="194">
                  <c:v>6033133789.6777725</c:v>
                </c:pt>
                <c:pt idx="195">
                  <c:v>5761598039.6176929</c:v>
                </c:pt>
                <c:pt idx="196">
                  <c:v>5502283411.4705381</c:v>
                </c:pt>
                <c:pt idx="197">
                  <c:v>5254639864.1431084</c:v>
                </c:pt>
                <c:pt idx="198">
                  <c:v>5018142112.4693546</c:v>
                </c:pt>
                <c:pt idx="199">
                  <c:v>4792288513.01019</c:v>
                </c:pt>
                <c:pt idx="200">
                  <c:v>4576600000.0004234</c:v>
                </c:pt>
                <c:pt idx="201">
                  <c:v>4370619069.1861095</c:v>
                </c:pt>
                <c:pt idx="202">
                  <c:v>4173908807.3966522</c:v>
                </c:pt>
                <c:pt idx="203">
                  <c:v>3986051965.7933774</c:v>
                </c:pt>
                <c:pt idx="204">
                  <c:v>3806650074.8288531</c:v>
                </c:pt>
                <c:pt idx="205">
                  <c:v>3635322599.0395002</c:v>
                </c:pt>
                <c:pt idx="206">
                  <c:v>3471706129.8789072</c:v>
                </c:pt>
                <c:pt idx="207">
                  <c:v>3315453614.8795285</c:v>
                </c:pt>
                <c:pt idx="208">
                  <c:v>3166233621.5079255</c:v>
                </c:pt>
                <c:pt idx="209">
                  <c:v>3023729634.1518712</c:v>
                </c:pt>
                <c:pt idx="210">
                  <c:v>2887639382.7483463</c:v>
                </c:pt>
                <c:pt idx="211">
                  <c:v>2757674201.6281915</c:v>
                </c:pt>
                <c:pt idx="212">
                  <c:v>2633558417.2175059</c:v>
                </c:pt>
                <c:pt idx="213">
                  <c:v>2515028763.2970705</c:v>
                </c:pt>
                <c:pt idx="214">
                  <c:v>2401833822.5793638</c:v>
                </c:pt>
                <c:pt idx="215">
                  <c:v>2293733493.4188218</c:v>
                </c:pt>
                <c:pt idx="216">
                  <c:v>2190498480.5240235</c:v>
                </c:pt>
                <c:pt idx="217">
                  <c:v>2091909808.5916638</c:v>
                </c:pt>
                <c:pt idx="218">
                  <c:v>1997758357.8305643</c:v>
                </c:pt>
                <c:pt idx="219">
                  <c:v>1907844420.3905478</c:v>
                </c:pt>
                <c:pt idx="220">
                  <c:v>1821977276.7553403</c:v>
                </c:pt>
                <c:pt idx="221">
                  <c:v>1739974791.2008765</c:v>
                </c:pt>
                <c:pt idx="222">
                  <c:v>1661663025.4610362</c:v>
                </c:pt>
                <c:pt idx="223">
                  <c:v>1586875869.7812386</c:v>
                </c:pt>
                <c:pt idx="224">
                  <c:v>1515454690.5774035</c:v>
                </c:pt>
                <c:pt idx="225">
                  <c:v>1447247993.9528298</c:v>
                </c:pt>
                <c:pt idx="226">
                  <c:v>1382111104.3593488</c:v>
                </c:pt>
                <c:pt idx="227">
                  <c:v>1319905857.7210798</c:v>
                </c:pt>
                <c:pt idx="228">
                  <c:v>1260500308.3698957</c:v>
                </c:pt>
                <c:pt idx="229">
                  <c:v>1203768449.1709864</c:v>
                </c:pt>
                <c:pt idx="230">
                  <c:v>1149589944.2448139</c:v>
                </c:pt>
                <c:pt idx="231">
                  <c:v>1097849873.7185955</c:v>
                </c:pt>
                <c:pt idx="232">
                  <c:v>1048438489.9658288</c:v>
                </c:pt>
                <c:pt idx="233">
                  <c:v>1001250984.8168781</c:v>
                </c:pt>
                <c:pt idx="234">
                  <c:v>956187267.24678016</c:v>
                </c:pt>
                <c:pt idx="235">
                  <c:v>913151751.06877244</c:v>
                </c:pt>
                <c:pt idx="236">
                  <c:v>872053152.18317139</c:v>
                </c:pt>
                <c:pt idx="237">
                  <c:v>832804294.95155168</c:v>
                </c:pt>
                <c:pt idx="238">
                  <c:v>795321927.28554249</c:v>
                </c:pt>
                <c:pt idx="239">
                  <c:v>759526544.05797279</c:v>
                </c:pt>
                <c:pt idx="240">
                  <c:v>725342218.46184909</c:v>
                </c:pt>
                <c:pt idx="241">
                  <c:v>692696440.95940673</c:v>
                </c:pt>
                <c:pt idx="242">
                  <c:v>661519965.47967005</c:v>
                </c:pt>
                <c:pt idx="243">
                  <c:v>631746662.53824139</c:v>
                </c:pt>
                <c:pt idx="244">
                  <c:v>603313378.96780658</c:v>
                </c:pt>
                <c:pt idx="245">
                  <c:v>576159803.96179736</c:v>
                </c:pt>
                <c:pt idx="246">
                  <c:v>550228341.14708054</c:v>
                </c:pt>
                <c:pt idx="247">
                  <c:v>525463986.41433638</c:v>
                </c:pt>
                <c:pt idx="248">
                  <c:v>501814211.24696076</c:v>
                </c:pt>
                <c:pt idx="249">
                  <c:v>479228851.30104238</c:v>
                </c:pt>
                <c:pt idx="250">
                  <c:v>457660000.00006467</c:v>
                </c:pt>
                <c:pt idx="251">
                  <c:v>437061906.91863215</c:v>
                </c:pt>
                <c:pt idx="252">
                  <c:v>417390880.73968476</c:v>
                </c:pt>
                <c:pt idx="253">
                  <c:v>398605196.5793578</c:v>
                </c:pt>
                <c:pt idx="254">
                  <c:v>380665007.48290384</c:v>
                </c:pt>
                <c:pt idx="255">
                  <c:v>363532259.90396774</c:v>
                </c:pt>
                <c:pt idx="256">
                  <c:v>347170612.98790693</c:v>
                </c:pt>
                <c:pt idx="257">
                  <c:v>331545361.48796952</c:v>
                </c:pt>
                <c:pt idx="258">
                  <c:v>316623362.15080798</c:v>
                </c:pt>
                <c:pt idx="259">
                  <c:v>302372963.41520178</c:v>
                </c:pt>
                <c:pt idx="260">
                  <c:v>288763938.27484864</c:v>
                </c:pt>
                <c:pt idx="261">
                  <c:v>275767420.16283214</c:v>
                </c:pt>
                <c:pt idx="262">
                  <c:v>263355841.72176388</c:v>
                </c:pt>
                <c:pt idx="263">
                  <c:v>251502876.32971931</c:v>
                </c:pt>
                <c:pt idx="264">
                  <c:v>240183382.25794804</c:v>
                </c:pt>
                <c:pt idx="265">
                  <c:v>229373349.34189296</c:v>
                </c:pt>
                <c:pt idx="266">
                  <c:v>219049848.05241337</c:v>
                </c:pt>
                <c:pt idx="267">
                  <c:v>209190980.85917693</c:v>
                </c:pt>
                <c:pt idx="268">
                  <c:v>199775835.78306609</c:v>
                </c:pt>
                <c:pt idx="269">
                  <c:v>190784442.03906408</c:v>
                </c:pt>
                <c:pt idx="270">
                  <c:v>182197727.67554259</c:v>
                </c:pt>
                <c:pt idx="271">
                  <c:v>173997479.12009639</c:v>
                </c:pt>
                <c:pt idx="272">
                  <c:v>166166302.54611173</c:v>
                </c:pt>
                <c:pt idx="273">
                  <c:v>158687586.97813156</c:v>
                </c:pt>
                <c:pt idx="274">
                  <c:v>151545469.05774745</c:v>
                </c:pt>
                <c:pt idx="275">
                  <c:v>144724799.39529029</c:v>
                </c:pt>
                <c:pt idx="276">
                  <c:v>138211110.43594185</c:v>
                </c:pt>
                <c:pt idx="277">
                  <c:v>131990585.7721144</c:v>
                </c:pt>
                <c:pt idx="278">
                  <c:v>126050030.83699569</c:v>
                </c:pt>
                <c:pt idx="279">
                  <c:v>120376844.91710429</c:v>
                </c:pt>
                <c:pt idx="280">
                  <c:v>114958994.42448719</c:v>
                </c:pt>
                <c:pt idx="281">
                  <c:v>109784987.3718649</c:v>
                </c:pt>
                <c:pt idx="282">
                  <c:v>104843848.99658798</c:v>
                </c:pt>
                <c:pt idx="283">
                  <c:v>100125098.48169249</c:v>
                </c:pt>
                <c:pt idx="284">
                  <c:v>95618726.724682823</c:v>
                </c:pt>
                <c:pt idx="285">
                  <c:v>91315175.106881842</c:v>
                </c:pt>
                <c:pt idx="286">
                  <c:v>87205315.218321368</c:v>
                </c:pt>
                <c:pt idx="287">
                  <c:v>83280429.495159224</c:v>
                </c:pt>
                <c:pt idx="288">
                  <c:v>79532192.728558004</c:v>
                </c:pt>
                <c:pt idx="289">
                  <c:v>75952654.405801117</c:v>
                </c:pt>
                <c:pt idx="290">
                  <c:v>72534221.846188426</c:v>
                </c:pt>
                <c:pt idx="291">
                  <c:v>69269644.095944047</c:v>
                </c:pt>
                <c:pt idx="292">
                  <c:v>66151996.547970109</c:v>
                </c:pt>
                <c:pt idx="293">
                  <c:v>63174666.253827326</c:v>
                </c:pt>
                <c:pt idx="294">
                  <c:v>60331337.896783695</c:v>
                </c:pt>
                <c:pt idx="295">
                  <c:v>57615980.396182537</c:v>
                </c:pt>
                <c:pt idx="296">
                  <c:v>55022834.114710733</c:v>
                </c:pt>
                <c:pt idx="297">
                  <c:v>52546398.641436093</c:v>
                </c:pt>
                <c:pt idx="298">
                  <c:v>50181421.124698512</c:v>
                </c:pt>
                <c:pt idx="299">
                  <c:v>47922885.130106561</c:v>
                </c:pt>
                <c:pt idx="300">
                  <c:v>45766000.000008695</c:v>
                </c:pt>
                <c:pt idx="301">
                  <c:v>43706190.69186534</c:v>
                </c:pt>
                <c:pt idx="302">
                  <c:v>41739088.073970653</c:v>
                </c:pt>
                <c:pt idx="303">
                  <c:v>39860519.65793772</c:v>
                </c:pt>
                <c:pt idx="304">
                  <c:v>38066500.748292238</c:v>
                </c:pt>
                <c:pt idx="305">
                  <c:v>36353225.990398541</c:v>
                </c:pt>
                <c:pt idx="306">
                  <c:v>34717061.298792377</c:v>
                </c:pt>
                <c:pt idx="307">
                  <c:v>33154536.148798566</c:v>
                </c:pt>
                <c:pt idx="308">
                  <c:v>31662336.215082336</c:v>
                </c:pt>
                <c:pt idx="309">
                  <c:v>30237296.341521647</c:v>
                </c:pt>
                <c:pt idx="310">
                  <c:v>28876393.827486265</c:v>
                </c:pt>
                <c:pt idx="311">
                  <c:v>27576742.016284648</c:v>
                </c:pt>
                <c:pt idx="312">
                  <c:v>26335584.172177669</c:v>
                </c:pt>
                <c:pt idx="313">
                  <c:v>25150287.632973157</c:v>
                </c:pt>
                <c:pt idx="314">
                  <c:v>24018338.225795969</c:v>
                </c:pt>
                <c:pt idx="315">
                  <c:v>22937334.934190411</c:v>
                </c:pt>
                <c:pt idx="316">
                  <c:v>21904984.805242404</c:v>
                </c:pt>
                <c:pt idx="317">
                  <c:v>20919098.085918706</c:v>
                </c:pt>
                <c:pt idx="318">
                  <c:v>19977583.578307584</c:v>
                </c:pt>
                <c:pt idx="319">
                  <c:v>19078444.203907337</c:v>
                </c:pt>
                <c:pt idx="320">
                  <c:v>18219772.767555203</c:v>
                </c:pt>
                <c:pt idx="321">
                  <c:v>17399747.912010483</c:v>
                </c:pt>
                <c:pt idx="322">
                  <c:v>16616630.254611976</c:v>
                </c:pt>
                <c:pt idx="323">
                  <c:v>15868758.697813928</c:v>
                </c:pt>
                <c:pt idx="324">
                  <c:v>15154546.90577548</c:v>
                </c:pt>
                <c:pt idx="325">
                  <c:v>14472479.93952973</c:v>
                </c:pt>
                <c:pt idx="326">
                  <c:v>13821111.043594858</c:v>
                </c:pt>
                <c:pt idx="327">
                  <c:v>13199058.577212082</c:v>
                </c:pt>
                <c:pt idx="328">
                  <c:v>12605003.083700184</c:v>
                </c:pt>
                <c:pt idx="329">
                  <c:v>12037684.491711056</c:v>
                </c:pt>
                <c:pt idx="330">
                  <c:v>11495899.442449279</c:v>
                </c:pt>
                <c:pt idx="331">
                  <c:v>10978498.737187022</c:v>
                </c:pt>
                <c:pt idx="332">
                  <c:v>10484384.899659306</c:v>
                </c:pt>
                <c:pt idx="333">
                  <c:v>10012509.848169737</c:v>
                </c:pt>
                <c:pt idx="334">
                  <c:v>9561872.6724687461</c:v>
                </c:pt>
                <c:pt idx="335">
                  <c:v>9131517.5106886309</c:v>
                </c:pt>
                <c:pt idx="336">
                  <c:v>8720531.5218325611</c:v>
                </c:pt>
                <c:pt idx="337">
                  <c:v>8328042.9495163281</c:v>
                </c:pt>
                <c:pt idx="338">
                  <c:v>7953219.2728562141</c:v>
                </c:pt>
                <c:pt idx="339">
                  <c:v>7595265.4405804826</c:v>
                </c:pt>
                <c:pt idx="340">
                  <c:v>7253422.1846191967</c:v>
                </c:pt>
                <c:pt idx="341">
                  <c:v>6926964.4095947416</c:v>
                </c:pt>
                <c:pt idx="342">
                  <c:v>6615199.6547973324</c:v>
                </c:pt>
                <c:pt idx="343">
                  <c:v>6317466.625383039</c:v>
                </c:pt>
                <c:pt idx="344">
                  <c:v>6033133.789678663</c:v>
                </c:pt>
                <c:pt idx="345">
                  <c:v>5761598.0396185331</c:v>
                </c:pt>
                <c:pt idx="346">
                  <c:v>5502283.4114713408</c:v>
                </c:pt>
                <c:pt idx="347">
                  <c:v>5254639.8641438838</c:v>
                </c:pt>
                <c:pt idx="348">
                  <c:v>5018142.112470096</c:v>
                </c:pt>
                <c:pt idx="349">
                  <c:v>4792288.5130108893</c:v>
                </c:pt>
                <c:pt idx="350">
                  <c:v>4576600.0000010915</c:v>
                </c:pt>
                <c:pt idx="351">
                  <c:v>4370619.0691867471</c:v>
                </c:pt>
                <c:pt idx="352">
                  <c:v>4173908.8073972687</c:v>
                </c:pt>
                <c:pt idx="353">
                  <c:v>3986051.9657939659</c:v>
                </c:pt>
                <c:pt idx="354">
                  <c:v>3806650.0748294084</c:v>
                </c:pt>
                <c:pt idx="355">
                  <c:v>3635322.5990400305</c:v>
                </c:pt>
                <c:pt idx="356">
                  <c:v>3471706.1298794197</c:v>
                </c:pt>
                <c:pt idx="357">
                  <c:v>3315453.6148800189</c:v>
                </c:pt>
                <c:pt idx="358">
                  <c:v>3166233.6215083874</c:v>
                </c:pt>
                <c:pt idx="359">
                  <c:v>3023729.6341523118</c:v>
                </c:pt>
                <c:pt idx="360">
                  <c:v>2887639.3827487673</c:v>
                </c:pt>
                <c:pt idx="361">
                  <c:v>2757674.2016285979</c:v>
                </c:pt>
                <c:pt idx="362">
                  <c:v>2633558.417217894</c:v>
                </c:pt>
                <c:pt idx="363">
                  <c:v>2515028.7632974372</c:v>
                </c:pt>
                <c:pt idx="364">
                  <c:v>2401833.822579714</c:v>
                </c:pt>
                <c:pt idx="365">
                  <c:v>2293733.4934191527</c:v>
                </c:pt>
                <c:pt idx="366">
                  <c:v>2190498.4805243467</c:v>
                </c:pt>
                <c:pt idx="367">
                  <c:v>2091909.8085919723</c:v>
                </c:pt>
                <c:pt idx="368">
                  <c:v>1997758.3578308553</c:v>
                </c:pt>
                <c:pt idx="369">
                  <c:v>1907844.420390826</c:v>
                </c:pt>
                <c:pt idx="370">
                  <c:v>1821977.2767556093</c:v>
                </c:pt>
                <c:pt idx="371">
                  <c:v>1739974.7912011333</c:v>
                </c:pt>
                <c:pt idx="372">
                  <c:v>1661663.0254612784</c:v>
                </c:pt>
                <c:pt idx="373">
                  <c:v>1586875.8697814699</c:v>
                </c:pt>
                <c:pt idx="374">
                  <c:v>1515454.6905776218</c:v>
                </c:pt>
                <c:pt idx="375">
                  <c:v>1447247.9939530434</c:v>
                </c:pt>
                <c:pt idx="376">
                  <c:v>1382111.104359553</c:v>
                </c:pt>
                <c:pt idx="377">
                  <c:v>1319905.8577212722</c:v>
                </c:pt>
                <c:pt idx="378">
                  <c:v>1260500.3083700794</c:v>
                </c:pt>
                <c:pt idx="379">
                  <c:v>1203768.4491711643</c:v>
                </c:pt>
                <c:pt idx="380">
                  <c:v>1149589.9442449838</c:v>
                </c:pt>
                <c:pt idx="381">
                  <c:v>1097849.8737187558</c:v>
                </c:pt>
                <c:pt idx="382">
                  <c:v>1048438.4899659817</c:v>
                </c:pt>
                <c:pt idx="383">
                  <c:v>1001250.9848170223</c:v>
                </c:pt>
                <c:pt idx="384">
                  <c:v>956187.26724692108</c:v>
                </c:pt>
                <c:pt idx="385">
                  <c:v>913151.75106890756</c:v>
                </c:pt>
                <c:pt idx="386">
                  <c:v>872053.15218329849</c:v>
                </c:pt>
                <c:pt idx="387">
                  <c:v>832804.29495167325</c:v>
                </c:pt>
                <c:pt idx="388">
                  <c:v>795321.92728566017</c:v>
                </c:pt>
                <c:pt idx="389">
                  <c:v>759526.54405808507</c:v>
                </c:pt>
                <c:pt idx="390">
                  <c:v>725342.21846195485</c:v>
                </c:pt>
                <c:pt idx="391">
                  <c:v>692696.44095950795</c:v>
                </c:pt>
                <c:pt idx="392">
                  <c:v>661519.96547976544</c:v>
                </c:pt>
                <c:pt idx="393">
                  <c:v>631746.66253833473</c:v>
                </c:pt>
                <c:pt idx="394">
                  <c:v>603313.37896789564</c:v>
                </c:pt>
                <c:pt idx="395">
                  <c:v>576159.80396188144</c:v>
                </c:pt>
                <c:pt idx="396">
                  <c:v>550228.34114716074</c:v>
                </c:pt>
                <c:pt idx="397">
                  <c:v>525463.98641441402</c:v>
                </c:pt>
                <c:pt idx="398">
                  <c:v>501814.21124703402</c:v>
                </c:pt>
                <c:pt idx="399">
                  <c:v>479228.85130111215</c:v>
                </c:pt>
                <c:pt idx="400">
                  <c:v>457660.00000013149</c:v>
                </c:pt>
                <c:pt idx="401">
                  <c:v>437061.90691869595</c:v>
                </c:pt>
                <c:pt idx="402">
                  <c:v>417390.88073974714</c:v>
                </c:pt>
                <c:pt idx="403">
                  <c:v>398605.19657941605</c:v>
                </c:pt>
                <c:pt idx="404">
                  <c:v>380665.00748295937</c:v>
                </c:pt>
                <c:pt idx="405">
                  <c:v>363532.2599040207</c:v>
                </c:pt>
                <c:pt idx="406">
                  <c:v>347170.61298795883</c:v>
                </c:pt>
                <c:pt idx="407">
                  <c:v>331545.36148801795</c:v>
                </c:pt>
                <c:pt idx="408">
                  <c:v>316623.36215085414</c:v>
                </c:pt>
                <c:pt idx="409">
                  <c:v>302372.96341524593</c:v>
                </c:pt>
                <c:pt idx="410">
                  <c:v>288763.93827489071</c:v>
                </c:pt>
                <c:pt idx="411">
                  <c:v>275767.42016287328</c:v>
                </c:pt>
                <c:pt idx="412">
                  <c:v>263355.84172180225</c:v>
                </c:pt>
                <c:pt idx="413">
                  <c:v>251502.87632975599</c:v>
                </c:pt>
                <c:pt idx="414">
                  <c:v>240183.38225798306</c:v>
                </c:pt>
                <c:pt idx="415">
                  <c:v>229373.34934192724</c:v>
                </c:pt>
                <c:pt idx="416">
                  <c:v>219049.84805244533</c:v>
                </c:pt>
                <c:pt idx="417">
                  <c:v>209190.9808592074</c:v>
                </c:pt>
                <c:pt idx="418">
                  <c:v>199775.83578309527</c:v>
                </c:pt>
                <c:pt idx="419">
                  <c:v>190784.4420390919</c:v>
                </c:pt>
                <c:pt idx="420">
                  <c:v>182197.7276755698</c:v>
                </c:pt>
                <c:pt idx="421">
                  <c:v>173997.47912012183</c:v>
                </c:pt>
                <c:pt idx="422">
                  <c:v>166166.30254613596</c:v>
                </c:pt>
                <c:pt idx="423">
                  <c:v>158687.58697815472</c:v>
                </c:pt>
                <c:pt idx="424">
                  <c:v>151545.4690577701</c:v>
                </c:pt>
                <c:pt idx="425">
                  <c:v>144724.79939531139</c:v>
                </c:pt>
                <c:pt idx="426">
                  <c:v>138211.11043596201</c:v>
                </c:pt>
                <c:pt idx="427">
                  <c:v>131990.58577213364</c:v>
                </c:pt>
                <c:pt idx="428">
                  <c:v>126050.03083701407</c:v>
                </c:pt>
                <c:pt idx="429">
                  <c:v>120376.84491712227</c:v>
                </c:pt>
                <c:pt idx="430">
                  <c:v>114958.99442450397</c:v>
                </c:pt>
                <c:pt idx="431">
                  <c:v>109784.9873718809</c:v>
                </c:pt>
                <c:pt idx="432">
                  <c:v>104843.84899660326</c:v>
                </c:pt>
                <c:pt idx="433">
                  <c:v>100125.09848170745</c:v>
                </c:pt>
                <c:pt idx="434">
                  <c:v>95618.726724696782</c:v>
                </c:pt>
                <c:pt idx="435">
                  <c:v>91315.175106895171</c:v>
                </c:pt>
                <c:pt idx="436">
                  <c:v>87205.315218334086</c:v>
                </c:pt>
                <c:pt idx="437">
                  <c:v>83280.429495171382</c:v>
                </c:pt>
                <c:pt idx="438">
                  <c:v>79532.192728569877</c:v>
                </c:pt>
                <c:pt idx="439">
                  <c:v>75952.654405812194</c:v>
                </c:pt>
                <c:pt idx="440">
                  <c:v>72534.221846199012</c:v>
                </c:pt>
                <c:pt idx="441">
                  <c:v>69269.644095954151</c:v>
                </c:pt>
                <c:pt idx="442">
                  <c:v>66151.996547980001</c:v>
                </c:pt>
                <c:pt idx="443">
                  <c:v>63174.666253836527</c:v>
                </c:pt>
                <c:pt idx="444">
                  <c:v>60331.337896792502</c:v>
                </c:pt>
                <c:pt idx="445">
                  <c:v>57615.980396190942</c:v>
                </c:pt>
                <c:pt idx="446">
                  <c:v>55022.834114718753</c:v>
                </c:pt>
                <c:pt idx="447">
                  <c:v>52546.398641443964</c:v>
                </c:pt>
                <c:pt idx="448">
                  <c:v>50181.421124705848</c:v>
                </c:pt>
                <c:pt idx="449">
                  <c:v>47922.885130113551</c:v>
                </c:pt>
                <c:pt idx="450">
                  <c:v>45766.000000015367</c:v>
                </c:pt>
                <c:pt idx="451">
                  <c:v>43706.190691871874</c:v>
                </c:pt>
                <c:pt idx="452">
                  <c:v>41739.088073976738</c:v>
                </c:pt>
                <c:pt idx="453">
                  <c:v>39860.519657943536</c:v>
                </c:pt>
                <c:pt idx="454">
                  <c:v>38066.500748297782</c:v>
                </c:pt>
                <c:pt idx="455">
                  <c:v>36353.225990403836</c:v>
                </c:pt>
                <c:pt idx="456">
                  <c:v>34717.061298797569</c:v>
                </c:pt>
                <c:pt idx="457">
                  <c:v>33154.53614880341</c:v>
                </c:pt>
                <c:pt idx="458">
                  <c:v>31662.336215086951</c:v>
                </c:pt>
                <c:pt idx="459">
                  <c:v>30237.29634152606</c:v>
                </c:pt>
                <c:pt idx="460">
                  <c:v>28876.393827490589</c:v>
                </c:pt>
                <c:pt idx="461">
                  <c:v>27576.74201628867</c:v>
                </c:pt>
                <c:pt idx="462">
                  <c:v>26335.584172181512</c:v>
                </c:pt>
                <c:pt idx="463">
                  <c:v>25150.287632976822</c:v>
                </c:pt>
                <c:pt idx="464">
                  <c:v>24018.338225799478</c:v>
                </c:pt>
                <c:pt idx="465">
                  <c:v>22937.334934193837</c:v>
                </c:pt>
                <c:pt idx="466">
                  <c:v>21904.9848052456</c:v>
                </c:pt>
                <c:pt idx="467">
                  <c:v>20919.098085921756</c:v>
                </c:pt>
                <c:pt idx="468">
                  <c:v>19977.583578310492</c:v>
                </c:pt>
                <c:pt idx="469">
                  <c:v>19078.444203910185</c:v>
                </c:pt>
                <c:pt idx="470">
                  <c:v>18219.772767557868</c:v>
                </c:pt>
                <c:pt idx="471">
                  <c:v>17399.747912013027</c:v>
                </c:pt>
                <c:pt idx="472">
                  <c:v>16616.6302546144</c:v>
                </c:pt>
                <c:pt idx="473">
                  <c:v>15868.758697816244</c:v>
                </c:pt>
                <c:pt idx="474">
                  <c:v>15154.546905777745</c:v>
                </c:pt>
                <c:pt idx="475">
                  <c:v>14472.479939531841</c:v>
                </c:pt>
                <c:pt idx="476">
                  <c:v>13821.111043596871</c:v>
                </c:pt>
                <c:pt idx="477">
                  <c:v>13199.058577214008</c:v>
                </c:pt>
                <c:pt idx="478">
                  <c:v>12605.003083702068</c:v>
                </c:pt>
                <c:pt idx="479">
                  <c:v>12037.684491712813</c:v>
                </c:pt>
                <c:pt idx="480">
                  <c:v>11495.899442450955</c:v>
                </c:pt>
                <c:pt idx="481">
                  <c:v>10978.498737188624</c:v>
                </c:pt>
                <c:pt idx="482">
                  <c:v>10484.384899660836</c:v>
                </c:pt>
                <c:pt idx="483">
                  <c:v>10012.50984817123</c:v>
                </c:pt>
                <c:pt idx="484">
                  <c:v>9561.872672470141</c:v>
                </c:pt>
                <c:pt idx="485">
                  <c:v>9131.5175106899624</c:v>
                </c:pt>
                <c:pt idx="486">
                  <c:v>8720.5315218338346</c:v>
                </c:pt>
                <c:pt idx="487">
                  <c:v>8328.0429495175413</c:v>
                </c:pt>
                <c:pt idx="488">
                  <c:v>7953.2192728573737</c:v>
                </c:pt>
                <c:pt idx="489">
                  <c:v>7595.2654405815902</c:v>
                </c:pt>
                <c:pt idx="490">
                  <c:v>7253.4221846202545</c:v>
                </c:pt>
                <c:pt idx="491">
                  <c:v>6926.9644095957528</c:v>
                </c:pt>
                <c:pt idx="492">
                  <c:v>6615.1996547983208</c:v>
                </c:pt>
                <c:pt idx="493">
                  <c:v>6317.4666253839614</c:v>
                </c:pt>
                <c:pt idx="494">
                  <c:v>6033.133789679543</c:v>
                </c:pt>
                <c:pt idx="495">
                  <c:v>5761.5980396193754</c:v>
                </c:pt>
                <c:pt idx="496">
                  <c:v>5502.2834114721445</c:v>
                </c:pt>
                <c:pt idx="497">
                  <c:v>5254.6398641446513</c:v>
                </c:pt>
                <c:pt idx="498">
                  <c:v>5018.1421124708286</c:v>
                </c:pt>
                <c:pt idx="499">
                  <c:v>4792.2885130115883</c:v>
                </c:pt>
                <c:pt idx="500">
                  <c:v>4576.6000000017593</c:v>
                </c:pt>
                <c:pt idx="501">
                  <c:v>4370.6190691874008</c:v>
                </c:pt>
                <c:pt idx="502">
                  <c:v>4173.9088073978774</c:v>
                </c:pt>
                <c:pt idx="503">
                  <c:v>3986.0519657945488</c:v>
                </c:pt>
                <c:pt idx="504">
                  <c:v>3806.6500748299641</c:v>
                </c:pt>
                <c:pt idx="505">
                  <c:v>3635.3225990405608</c:v>
                </c:pt>
                <c:pt idx="506">
                  <c:v>3471.7061298799263</c:v>
                </c:pt>
                <c:pt idx="507">
                  <c:v>3315.4536148805023</c:v>
                </c:pt>
                <c:pt idx="508">
                  <c:v>3166.233621508849</c:v>
                </c:pt>
                <c:pt idx="509">
                  <c:v>3023.7296341527535</c:v>
                </c:pt>
                <c:pt idx="510">
                  <c:v>2887.6393827491993</c:v>
                </c:pt>
                <c:pt idx="511">
                  <c:v>2757.6742016290013</c:v>
                </c:pt>
                <c:pt idx="512">
                  <c:v>2633.5584172182789</c:v>
                </c:pt>
                <c:pt idx="513">
                  <c:v>2515.0287632978047</c:v>
                </c:pt>
                <c:pt idx="514">
                  <c:v>2401.8338225800649</c:v>
                </c:pt>
                <c:pt idx="515">
                  <c:v>2293.7334934194955</c:v>
                </c:pt>
                <c:pt idx="516">
                  <c:v>2190.4984805246668</c:v>
                </c:pt>
                <c:pt idx="517">
                  <c:v>2091.9098085922778</c:v>
                </c:pt>
                <c:pt idx="518">
                  <c:v>1997.7583578311467</c:v>
                </c:pt>
                <c:pt idx="519">
                  <c:v>1907.844420391111</c:v>
                </c:pt>
                <c:pt idx="520">
                  <c:v>1821.9772767558752</c:v>
                </c:pt>
                <c:pt idx="521">
                  <c:v>1739.9747912013872</c:v>
                </c:pt>
                <c:pt idx="522">
                  <c:v>1661.6630254615213</c:v>
                </c:pt>
                <c:pt idx="523">
                  <c:v>1586.8758697817018</c:v>
                </c:pt>
                <c:pt idx="524">
                  <c:v>1515.4546905778484</c:v>
                </c:pt>
                <c:pt idx="525">
                  <c:v>1447.2479939532545</c:v>
                </c:pt>
                <c:pt idx="526">
                  <c:v>1382.1111043597546</c:v>
                </c:pt>
                <c:pt idx="527">
                  <c:v>1319.9058577214648</c:v>
                </c:pt>
                <c:pt idx="528">
                  <c:v>1260.5003083702679</c:v>
                </c:pt>
                <c:pt idx="529">
                  <c:v>1203.7684491713399</c:v>
                </c:pt>
                <c:pt idx="530">
                  <c:v>1149.5899442451516</c:v>
                </c:pt>
                <c:pt idx="531">
                  <c:v>1097.8498737189159</c:v>
                </c:pt>
                <c:pt idx="532">
                  <c:v>1048.4384899661343</c:v>
                </c:pt>
                <c:pt idx="533">
                  <c:v>1001.250984817172</c:v>
                </c:pt>
                <c:pt idx="534">
                  <c:v>956.18726724706073</c:v>
                </c:pt>
                <c:pt idx="535">
                  <c:v>913.15175106904053</c:v>
                </c:pt>
                <c:pt idx="536">
                  <c:v>872.05315218342571</c:v>
                </c:pt>
                <c:pt idx="537">
                  <c:v>832.8042949517976</c:v>
                </c:pt>
                <c:pt idx="538">
                  <c:v>795.32192728577627</c:v>
                </c:pt>
                <c:pt idx="539">
                  <c:v>759.52654405819601</c:v>
                </c:pt>
                <c:pt idx="540">
                  <c:v>725.34221846206083</c:v>
                </c:pt>
                <c:pt idx="541">
                  <c:v>692.69644095960894</c:v>
                </c:pt>
                <c:pt idx="542">
                  <c:v>661.51996547986425</c:v>
                </c:pt>
                <c:pt idx="543">
                  <c:v>631.74666253842679</c:v>
                </c:pt>
                <c:pt idx="544">
                  <c:v>603.31337896798368</c:v>
                </c:pt>
                <c:pt idx="545">
                  <c:v>576.15980396196551</c:v>
                </c:pt>
                <c:pt idx="546">
                  <c:v>550.2283411472431</c:v>
                </c:pt>
                <c:pt idx="547">
                  <c:v>525.46398641449059</c:v>
                </c:pt>
                <c:pt idx="548">
                  <c:v>501.81421124710732</c:v>
                </c:pt>
                <c:pt idx="549">
                  <c:v>479.2288513011822</c:v>
                </c:pt>
                <c:pt idx="550">
                  <c:v>457.66000000019818</c:v>
                </c:pt>
                <c:pt idx="551">
                  <c:v>437.06190691876122</c:v>
                </c:pt>
                <c:pt idx="552">
                  <c:v>417.39088073980804</c:v>
                </c:pt>
                <c:pt idx="553">
                  <c:v>398.60519657947418</c:v>
                </c:pt>
                <c:pt idx="554">
                  <c:v>380.66500748301496</c:v>
                </c:pt>
                <c:pt idx="555">
                  <c:v>363.53225990407503</c:v>
                </c:pt>
                <c:pt idx="556">
                  <c:v>347.17061298800951</c:v>
                </c:pt>
                <c:pt idx="557">
                  <c:v>331.54536148806631</c:v>
                </c:pt>
                <c:pt idx="558">
                  <c:v>316.62336215090033</c:v>
                </c:pt>
                <c:pt idx="559">
                  <c:v>302.37296341529003</c:v>
                </c:pt>
                <c:pt idx="560">
                  <c:v>288.76393827493393</c:v>
                </c:pt>
                <c:pt idx="561">
                  <c:v>275.76742016291354</c:v>
                </c:pt>
                <c:pt idx="562">
                  <c:v>263.35584172184076</c:v>
                </c:pt>
                <c:pt idx="563">
                  <c:v>251.50287632979268</c:v>
                </c:pt>
                <c:pt idx="564">
                  <c:v>240.18338225801901</c:v>
                </c:pt>
                <c:pt idx="565">
                  <c:v>229.37334934196073</c:v>
                </c:pt>
                <c:pt idx="566">
                  <c:v>219.04984805247733</c:v>
                </c:pt>
                <c:pt idx="567">
                  <c:v>209.19098085923798</c:v>
                </c:pt>
                <c:pt idx="568">
                  <c:v>199.77583578312439</c:v>
                </c:pt>
                <c:pt idx="569">
                  <c:v>190.78444203912039</c:v>
                </c:pt>
                <c:pt idx="570">
                  <c:v>182.19772767559638</c:v>
                </c:pt>
                <c:pt idx="571">
                  <c:v>173.99747912014718</c:v>
                </c:pt>
                <c:pt idx="572">
                  <c:v>166.16630254616018</c:v>
                </c:pt>
                <c:pt idx="573">
                  <c:v>158.68758697817844</c:v>
                </c:pt>
                <c:pt idx="574">
                  <c:v>151.54546905779219</c:v>
                </c:pt>
                <c:pt idx="575">
                  <c:v>144.7247993953325</c:v>
                </c:pt>
                <c:pt idx="576">
                  <c:v>138.21111043598216</c:v>
                </c:pt>
                <c:pt idx="577">
                  <c:v>131.99058577215291</c:v>
                </c:pt>
                <c:pt idx="578">
                  <c:v>126.05003083703292</c:v>
                </c:pt>
                <c:pt idx="579">
                  <c:v>120.37684491713983</c:v>
                </c:pt>
                <c:pt idx="580">
                  <c:v>114.95899442452075</c:v>
                </c:pt>
                <c:pt idx="581">
                  <c:v>109.78498737189693</c:v>
                </c:pt>
                <c:pt idx="582">
                  <c:v>104.84384899661892</c:v>
                </c:pt>
                <c:pt idx="583">
                  <c:v>100.12509848172208</c:v>
                </c:pt>
                <c:pt idx="584" formatCode="0.0">
                  <c:v>95.618726724710726</c:v>
                </c:pt>
                <c:pt idx="585" formatCode="0.0">
                  <c:v>91.315175106908498</c:v>
                </c:pt>
                <c:pt idx="586" formatCode="0.0">
                  <c:v>87.205315218346811</c:v>
                </c:pt>
                <c:pt idx="587" formatCode="0.0">
                  <c:v>83.280429495183824</c:v>
                </c:pt>
                <c:pt idx="588" formatCode="0.0">
                  <c:v>79.532192728581478</c:v>
                </c:pt>
                <c:pt idx="589" formatCode="0.0">
                  <c:v>75.952654405823282</c:v>
                </c:pt>
                <c:pt idx="590" formatCode="0.0">
                  <c:v>72.534221846209604</c:v>
                </c:pt>
                <c:pt idx="591" formatCode="0.0">
                  <c:v>69.269644095964509</c:v>
                </c:pt>
                <c:pt idx="592" formatCode="0.0">
                  <c:v>66.15199654798964</c:v>
                </c:pt>
                <c:pt idx="593" formatCode="0.0">
                  <c:v>63.174666253845743</c:v>
                </c:pt>
                <c:pt idx="594" formatCode="0.0">
                  <c:v>60.331337896801315</c:v>
                </c:pt>
                <c:pt idx="595" formatCode="0.0">
                  <c:v>57.615980396199546</c:v>
                </c:pt>
                <c:pt idx="596" formatCode="0.0">
                  <c:v>55.022834114726983</c:v>
                </c:pt>
                <c:pt idx="597" formatCode="0.0">
                  <c:v>52.546398641451624</c:v>
                </c:pt>
                <c:pt idx="598" formatCode="0.0">
                  <c:v>50.181421124713161</c:v>
                </c:pt>
                <c:pt idx="599" formatCode="0.0">
                  <c:v>47.922885130120548</c:v>
                </c:pt>
                <c:pt idx="600" formatCode="0.0">
                  <c:v>45.766000000022039</c:v>
                </c:pt>
                <c:pt idx="601" formatCode="0.0">
                  <c:v>43.706190691878099</c:v>
                </c:pt>
                <c:pt idx="602" formatCode="0.0">
                  <c:v>41.739088073982678</c:v>
                </c:pt>
                <c:pt idx="603" formatCode="0.0">
                  <c:v>39.860519657949489</c:v>
                </c:pt>
                <c:pt idx="604" formatCode="0.0">
                  <c:v>38.066500748303476</c:v>
                </c:pt>
                <c:pt idx="605" formatCode="0.0">
                  <c:v>36.353225990409278</c:v>
                </c:pt>
                <c:pt idx="606" formatCode="0.0">
                  <c:v>34.717061298802626</c:v>
                </c:pt>
                <c:pt idx="607" formatCode="0.0">
                  <c:v>33.154536148808241</c:v>
                </c:pt>
                <c:pt idx="608" formatCode="0.0">
                  <c:v>31.662336215091575</c:v>
                </c:pt>
                <c:pt idx="609" formatCode="0.0">
                  <c:v>30.237296341530474</c:v>
                </c:pt>
                <c:pt idx="610" formatCode="0.0">
                  <c:v>28.876393827494699</c:v>
                </c:pt>
                <c:pt idx="611" formatCode="0.0">
                  <c:v>27.576742016292599</c:v>
                </c:pt>
                <c:pt idx="612" formatCode="0.0">
                  <c:v>26.335584172185442</c:v>
                </c:pt>
                <c:pt idx="613" formatCode="0.0">
                  <c:v>25.150287632980582</c:v>
                </c:pt>
                <c:pt idx="614" formatCode="0.0">
                  <c:v>24.018338225803067</c:v>
                </c:pt>
                <c:pt idx="615" formatCode="0.0">
                  <c:v>22.937334934197182</c:v>
                </c:pt>
                <c:pt idx="616" formatCode="0.0">
                  <c:v>21.904984805248795</c:v>
                </c:pt>
                <c:pt idx="617" formatCode="0.0">
                  <c:v>20.919098085924812</c:v>
                </c:pt>
                <c:pt idx="618" formatCode="0.0">
                  <c:v>19.977583578313411</c:v>
                </c:pt>
                <c:pt idx="619" formatCode="0.0">
                  <c:v>19.078444203912902</c:v>
                </c:pt>
                <c:pt idx="620" formatCode="0.0">
                  <c:v>18.21977276756046</c:v>
                </c:pt>
                <c:pt idx="621" formatCode="0.0">
                  <c:v>17.399747912015624</c:v>
                </c:pt>
                <c:pt idx="622" formatCode="0.0">
                  <c:v>16.616630254616886</c:v>
                </c:pt>
                <c:pt idx="623" formatCode="0.0">
                  <c:v>15.868758697818619</c:v>
                </c:pt>
                <c:pt idx="624" formatCode="0.0">
                  <c:v>15.154546905779956</c:v>
                </c:pt>
                <c:pt idx="625" formatCode="0.0">
                  <c:v>14.472479939533953</c:v>
                </c:pt>
                <c:pt idx="626" formatCode="0.0">
                  <c:v>13.821111043598888</c:v>
                </c:pt>
                <c:pt idx="627" formatCode="0.0">
                  <c:v>13.199058577215931</c:v>
                </c:pt>
                <c:pt idx="628" formatCode="0.0">
                  <c:v>12.605003083703862</c:v>
                </c:pt>
                <c:pt idx="629" formatCode="0.0">
                  <c:v>12.037684491714527</c:v>
                </c:pt>
                <c:pt idx="630" formatCode="0.0">
                  <c:v>11.495899442452673</c:v>
                </c:pt>
                <c:pt idx="631" formatCode="0.0">
                  <c:v>10.978498737190264</c:v>
                </c:pt>
                <c:pt idx="632" formatCode="0.0">
                  <c:v>10.484384899662402</c:v>
                </c:pt>
                <c:pt idx="633" formatCode="0.0">
                  <c:v>10.012509848172693</c:v>
                </c:pt>
                <c:pt idx="634" formatCode="0.00">
                  <c:v>9.5618726724715355</c:v>
                </c:pt>
                <c:pt idx="635" formatCode="0.00">
                  <c:v>9.1315175106912942</c:v>
                </c:pt>
                <c:pt idx="636" formatCode="0.00">
                  <c:v>8.720531521835106</c:v>
                </c:pt>
                <c:pt idx="637" formatCode="0.00">
                  <c:v>8.3280429495187587</c:v>
                </c:pt>
                <c:pt idx="638" formatCode="0.00">
                  <c:v>7.9532192728585063</c:v>
                </c:pt>
                <c:pt idx="639" formatCode="0.00">
                  <c:v>7.5952654405827236</c:v>
                </c:pt>
                <c:pt idx="640" formatCode="0.00">
                  <c:v>7.2534221846213391</c:v>
                </c:pt>
                <c:pt idx="641" formatCode="0.00">
                  <c:v>6.9269644095967866</c:v>
                </c:pt>
                <c:pt idx="642" formatCode="0.00">
                  <c:v>6.6151996547992855</c:v>
                </c:pt>
                <c:pt idx="643" formatCode="0.00">
                  <c:v>6.3174666253848821</c:v>
                </c:pt>
                <c:pt idx="644" formatCode="0.00">
                  <c:v>6.0331337896804236</c:v>
                </c:pt>
                <c:pt idx="645" formatCode="0.00">
                  <c:v>5.7615980396202158</c:v>
                </c:pt>
                <c:pt idx="646" formatCode="0.00">
                  <c:v>5.5022834114729458</c:v>
                </c:pt>
                <c:pt idx="647" formatCode="0.00">
                  <c:v>5.2546398641453997</c:v>
                </c:pt>
                <c:pt idx="648" formatCode="0.00">
                  <c:v>5.0181421124715779</c:v>
                </c:pt>
                <c:pt idx="649" formatCode="0.00">
                  <c:v>4.7922885130123039</c:v>
                </c:pt>
                <c:pt idx="650" formatCode="0.00">
                  <c:v>4.5766000000024434</c:v>
                </c:pt>
                <c:pt idx="651" formatCode="0.00">
                  <c:v>4.370619069188038</c:v>
                </c:pt>
                <c:pt idx="652" formatCode="0.00">
                  <c:v>4.1739088073984867</c:v>
                </c:pt>
                <c:pt idx="653" formatCode="0.00">
                  <c:v>3.986051965795129</c:v>
                </c:pt>
                <c:pt idx="654" formatCode="0.00">
                  <c:v>3.8066500748305199</c:v>
                </c:pt>
                <c:pt idx="655" formatCode="0.00">
                  <c:v>3.6353225990410909</c:v>
                </c:pt>
                <c:pt idx="656" formatCode="0.00">
                  <c:v>3.4717061298804199</c:v>
                </c:pt>
                <c:pt idx="657" formatCode="0.00">
                  <c:v>3.3154536148809974</c:v>
                </c:pt>
                <c:pt idx="658" formatCode="0.00">
                  <c:v>3.1662336215093223</c:v>
                </c:pt>
                <c:pt idx="659" formatCode="0.00">
                  <c:v>3.0237296341532054</c:v>
                </c:pt>
                <c:pt idx="660" formatCode="0.00">
                  <c:v>2.8876393827496196</c:v>
                </c:pt>
                <c:pt idx="661" formatCode="0.00">
                  <c:v>2.7576742016294027</c:v>
                </c:pt>
                <c:pt idx="662" formatCode="0.00">
                  <c:v>2.633558417218663</c:v>
                </c:pt>
                <c:pt idx="663" formatCode="0.00">
                  <c:v>2.5150287632981714</c:v>
                </c:pt>
                <c:pt idx="664" formatCode="0.00">
                  <c:v>2.4018338225804152</c:v>
                </c:pt>
                <c:pt idx="665" formatCode="0.00">
                  <c:v>2.2937334934198219</c:v>
                </c:pt>
                <c:pt idx="666" formatCode="0.00">
                  <c:v>2.1904984805249943</c:v>
                </c:pt>
                <c:pt idx="667" formatCode="0.00">
                  <c:v>2.0919098085925905</c:v>
                </c:pt>
                <c:pt idx="668" formatCode="0.00">
                  <c:v>1.9977583578314455</c:v>
                </c:pt>
                <c:pt idx="669" formatCode="0.00">
                  <c:v>1.9078444203913896</c:v>
                </c:pt>
                <c:pt idx="670" formatCode="0.00">
                  <c:v>1.8219772767561413</c:v>
                </c:pt>
                <c:pt idx="671" formatCode="0.00">
                  <c:v>1.7399747912016412</c:v>
                </c:pt>
                <c:pt idx="672" formatCode="0.00">
                  <c:v>1.6616630254617637</c:v>
                </c:pt>
                <c:pt idx="673" formatCode="0.00">
                  <c:v>1.5868758697819332</c:v>
                </c:pt>
                <c:pt idx="674" formatCode="0.00">
                  <c:v>1.5154546905780639</c:v>
                </c:pt>
                <c:pt idx="675" formatCode="0.00">
                  <c:v>1.447247993953471</c:v>
                </c:pt>
                <c:pt idx="676" formatCode="0.00">
                  <c:v>1.3821111043599612</c:v>
                </c:pt>
                <c:pt idx="677" formatCode="0.00">
                  <c:v>1.3199058577216622</c:v>
                </c:pt>
                <c:pt idx="678" formatCode="0.00">
                  <c:v>1.2605003083704518</c:v>
                </c:pt>
                <c:pt idx="679" formatCode="0.00">
                  <c:v>1.2037684491715155</c:v>
                </c:pt>
                <c:pt idx="680" formatCode="0.00">
                  <c:v>1.1495899442453192</c:v>
                </c:pt>
                <c:pt idx="681" formatCode="0.00">
                  <c:v>1.0978498737190761</c:v>
                </c:pt>
                <c:pt idx="682" formatCode="0.00">
                  <c:v>1.0484384899662877</c:v>
                </c:pt>
                <c:pt idx="683" formatCode="0.00">
                  <c:v>1.0012509848173143</c:v>
                </c:pt>
                <c:pt idx="684" formatCode="0.000">
                  <c:v>0.9561872672472036</c:v>
                </c:pt>
                <c:pt idx="685" formatCode="0.000">
                  <c:v>0.91315175106917701</c:v>
                </c:pt>
                <c:pt idx="686" formatCode="0.000">
                  <c:v>0.87205315218355606</c:v>
                </c:pt>
                <c:pt idx="687" formatCode="0.000">
                  <c:v>0.83280429495191921</c:v>
                </c:pt>
                <c:pt idx="688" formatCode="0.000">
                  <c:v>0.79532192728589202</c:v>
                </c:pt>
                <c:pt idx="689" formatCode="0.000">
                  <c:v>0.75952654405830666</c:v>
                </c:pt>
                <c:pt idx="690" formatCode="0.000">
                  <c:v>0.72534221846216651</c:v>
                </c:pt>
                <c:pt idx="691" formatCode="0.000">
                  <c:v>0.69269644095970995</c:v>
                </c:pt>
                <c:pt idx="692" formatCode="0.000">
                  <c:v>0.6615199654799585</c:v>
                </c:pt>
                <c:pt idx="693" formatCode="0.000">
                  <c:v>0.63174666253852119</c:v>
                </c:pt>
                <c:pt idx="694" formatCode="0.000">
                  <c:v>0.60331337896807391</c:v>
                </c:pt>
                <c:pt idx="695" formatCode="0.000">
                  <c:v>0.57615980396205158</c:v>
                </c:pt>
                <c:pt idx="696" formatCode="0.000">
                  <c:v>0.55022834114732333</c:v>
                </c:pt>
                <c:pt idx="697" formatCode="0.000">
                  <c:v>0.52546398641456726</c:v>
                </c:pt>
                <c:pt idx="698" formatCode="0.000">
                  <c:v>0.50181421124718051</c:v>
                </c:pt>
                <c:pt idx="699" formatCode="0.000">
                  <c:v>0.47922885130125209</c:v>
                </c:pt>
                <c:pt idx="700" formatCode="0.000">
                  <c:v>0.45766000000026497</c:v>
                </c:pt>
                <c:pt idx="701" formatCode="0.000">
                  <c:v>0.43706190691882363</c:v>
                </c:pt>
                <c:pt idx="702" formatCode="0.000">
                  <c:v>0.41739088073986746</c:v>
                </c:pt>
                <c:pt idx="703" formatCode="0.000">
                  <c:v>0.39860519657953075</c:v>
                </c:pt>
                <c:pt idx="704" formatCode="0.000">
                  <c:v>0.3806650074830692</c:v>
                </c:pt>
                <c:pt idx="705" formatCode="0.000">
                  <c:v>0.36353225990412547</c:v>
                </c:pt>
                <c:pt idx="706" formatCode="0.000">
                  <c:v>0.34717061298805768</c:v>
                </c:pt>
                <c:pt idx="707" formatCode="0.000">
                  <c:v>0.3315453614881147</c:v>
                </c:pt>
                <c:pt idx="708" formatCode="0.000">
                  <c:v>0.31662336215094655</c:v>
                </c:pt>
                <c:pt idx="709" formatCode="0.000">
                  <c:v>0.30237296341533415</c:v>
                </c:pt>
                <c:pt idx="710" formatCode="0.000">
                  <c:v>0.28876393827497504</c:v>
                </c:pt>
                <c:pt idx="711" formatCode="0.000">
                  <c:v>0.27576742016295275</c:v>
                </c:pt>
                <c:pt idx="712" formatCode="0.000">
                  <c:v>0.26335584172187826</c:v>
                </c:pt>
                <c:pt idx="713" formatCode="0.000">
                  <c:v>0.25150287632982848</c:v>
                </c:pt>
                <c:pt idx="714" formatCode="0.000">
                  <c:v>0.24018338225805236</c:v>
                </c:pt>
                <c:pt idx="715" formatCode="0.000">
                  <c:v>0.22937334934199255</c:v>
                </c:pt>
                <c:pt idx="716" formatCode="0.000">
                  <c:v>0.21904984805250929</c:v>
                </c:pt>
                <c:pt idx="717" formatCode="0.000">
                  <c:v>0.20919098085926849</c:v>
                </c:pt>
                <c:pt idx="718" formatCode="0.000">
                  <c:v>0.19977583578315353</c:v>
                </c:pt>
                <c:pt idx="719" formatCode="0.000">
                  <c:v>0.19078444203914754</c:v>
                </c:pt>
                <c:pt idx="720" formatCode="0.000">
                  <c:v>0.18219772767562234</c:v>
                </c:pt>
                <c:pt idx="721" formatCode="0.000">
                  <c:v>0.17399747912017197</c:v>
                </c:pt>
                <c:pt idx="722" formatCode="0.000">
                  <c:v>0.16616630254618384</c:v>
                </c:pt>
                <c:pt idx="723" formatCode="0.000">
                  <c:v>0.15868758697820046</c:v>
                </c:pt>
                <c:pt idx="724" formatCode="0.000">
                  <c:v>0.15154546905781324</c:v>
                </c:pt>
                <c:pt idx="725" formatCode="0.000">
                  <c:v>0.14472479939535363</c:v>
                </c:pt>
                <c:pt idx="726" formatCode="0.000">
                  <c:v>0.13821111043600234</c:v>
                </c:pt>
                <c:pt idx="727" formatCode="0.000">
                  <c:v>0.13199058577217215</c:v>
                </c:pt>
                <c:pt idx="728" formatCode="0.000">
                  <c:v>0.12605003083705085</c:v>
                </c:pt>
                <c:pt idx="729" formatCode="0.000">
                  <c:v>0.12037684491715697</c:v>
                </c:pt>
                <c:pt idx="730" formatCode="0.000">
                  <c:v>0.11495899442453711</c:v>
                </c:pt>
                <c:pt idx="731" formatCode="0.000">
                  <c:v>0.10978498737191253</c:v>
                </c:pt>
                <c:pt idx="732" formatCode="0.000">
                  <c:v>0.10484384899663347</c:v>
                </c:pt>
                <c:pt idx="733" formatCode="0.000">
                  <c:v>0.10012509848173595</c:v>
                </c:pt>
                <c:pt idx="734" formatCode="0.000">
                  <c:v>9.5618726724724684E-2</c:v>
                </c:pt>
                <c:pt idx="735" formatCode="0.000">
                  <c:v>9.1315175106921803E-2</c:v>
                </c:pt>
                <c:pt idx="736" formatCode="0.000">
                  <c:v>8.7205315218359558E-2</c:v>
                </c:pt>
                <c:pt idx="737" formatCode="0.000">
                  <c:v>8.3280429495195665E-2</c:v>
                </c:pt>
                <c:pt idx="738" formatCode="0.000">
                  <c:v>7.9532192728592799E-2</c:v>
                </c:pt>
                <c:pt idx="739" formatCode="0.000">
                  <c:v>7.5952654405834111E-2</c:v>
                </c:pt>
                <c:pt idx="740" formatCode="0.000">
                  <c:v>7.2534221846219923E-2</c:v>
                </c:pt>
                <c:pt idx="741" formatCode="0.000">
                  <c:v>6.9269644095974123E-2</c:v>
                </c:pt>
                <c:pt idx="742" formatCode="0.000">
                  <c:v>6.6151996547998831E-2</c:v>
                </c:pt>
                <c:pt idx="743" formatCode="0.000">
                  <c:v>6.3174666253854511E-2</c:v>
                </c:pt>
                <c:pt idx="744" formatCode="0.000">
                  <c:v>6.0331337896810111E-2</c:v>
                </c:pt>
                <c:pt idx="745" formatCode="0.000">
                  <c:v>5.7615980396207765E-2</c:v>
                </c:pt>
                <c:pt idx="746" formatCode="0.000">
                  <c:v>5.5022834114734805E-2</c:v>
                </c:pt>
                <c:pt idx="747" formatCode="0.000">
                  <c:v>5.2546398641459102E-2</c:v>
                </c:pt>
                <c:pt idx="748" formatCode="0.000">
                  <c:v>5.01814211247203E-2</c:v>
                </c:pt>
                <c:pt idx="749" formatCode="0.000">
                  <c:v>4.7922885130127366E-2</c:v>
                </c:pt>
                <c:pt idx="750" formatCode="0.000">
                  <c:v>4.5766000000028562E-2</c:v>
                </c:pt>
                <c:pt idx="751" formatCode="0.000">
                  <c:v>4.3706190691884327E-2</c:v>
                </c:pt>
                <c:pt idx="752" formatCode="0.000">
                  <c:v>4.1739088073988628E-2</c:v>
                </c:pt>
                <c:pt idx="753" formatCode="0.000">
                  <c:v>3.9860519657955173E-2</c:v>
                </c:pt>
                <c:pt idx="754" formatCode="0.000">
                  <c:v>3.806650074830889E-2</c:v>
                </c:pt>
                <c:pt idx="755" formatCode="0.000">
                  <c:v>3.6353225990414441E-2</c:v>
                </c:pt>
                <c:pt idx="756" formatCode="0.000">
                  <c:v>3.4717061298807576E-2</c:v>
                </c:pt>
                <c:pt idx="757" formatCode="0.000">
                  <c:v>3.3154536148812967E-2</c:v>
                </c:pt>
                <c:pt idx="758" formatCode="0.000">
                  <c:v>3.1662336215096079E-2</c:v>
                </c:pt>
                <c:pt idx="759" formatCode="0.000">
                  <c:v>3.0237296341534776E-2</c:v>
                </c:pt>
                <c:pt idx="760" formatCode="0.000">
                  <c:v>2.8876393827498809E-2</c:v>
                </c:pt>
                <c:pt idx="761" formatCode="0.000">
                  <c:v>2.7576742016296518E-2</c:v>
                </c:pt>
                <c:pt idx="762" formatCode="0.000">
                  <c:v>2.6335584172189192E-2</c:v>
                </c:pt>
                <c:pt idx="763" formatCode="0.000">
                  <c:v>2.5150287632984162E-2</c:v>
                </c:pt>
                <c:pt idx="764" formatCode="0.000">
                  <c:v>2.4018338225806488E-2</c:v>
                </c:pt>
                <c:pt idx="765" formatCode="0.000">
                  <c:v>2.2937334934200453E-2</c:v>
                </c:pt>
                <c:pt idx="766" formatCode="0.000">
                  <c:v>2.1904984805251916E-2</c:v>
                </c:pt>
                <c:pt idx="767" formatCode="0.000">
                  <c:v>2.0919098085927793E-2</c:v>
                </c:pt>
                <c:pt idx="768" formatCode="0.000">
                  <c:v>1.9977583578316256E-2</c:v>
                </c:pt>
                <c:pt idx="769" formatCode="0.000">
                  <c:v>1.9078444203915617E-2</c:v>
                </c:pt>
                <c:pt idx="770" formatCode="0.000">
                  <c:v>1.8219772767563053E-2</c:v>
                </c:pt>
                <c:pt idx="771" formatCode="0.000">
                  <c:v>1.73997479120181E-2</c:v>
                </c:pt>
                <c:pt idx="772" formatCode="0.000">
                  <c:v>1.661663025461925E-2</c:v>
                </c:pt>
                <c:pt idx="773" formatCode="0.000">
                  <c:v>1.5868758697820871E-2</c:v>
                </c:pt>
                <c:pt idx="774" formatCode="0.000">
                  <c:v>1.5154546905782116E-2</c:v>
                </c:pt>
                <c:pt idx="775" formatCode="0.000">
                  <c:v>1.4472479939536015E-2</c:v>
                </c:pt>
                <c:pt idx="776" formatCode="0.000">
                  <c:v>1.3821111043600856E-2</c:v>
                </c:pt>
                <c:pt idx="777" formatCode="0.000">
                  <c:v>1.3199058577217811E-2</c:v>
                </c:pt>
                <c:pt idx="778" formatCode="0.000">
                  <c:v>1.2605003083705655E-2</c:v>
                </c:pt>
                <c:pt idx="779" formatCode="0.000">
                  <c:v>1.2037684491716239E-2</c:v>
                </c:pt>
                <c:pt idx="780" formatCode="0.000">
                  <c:v>1.1495899442454311E-2</c:v>
                </c:pt>
                <c:pt idx="781" formatCode="0.000">
                  <c:v>1.0978498737191828E-2</c:v>
                </c:pt>
                <c:pt idx="782" formatCode="0.000">
                  <c:v>1.0484384899663895E-2</c:v>
                </c:pt>
                <c:pt idx="783" formatCode="0.000">
                  <c:v>1.0012509848174119E-2</c:v>
                </c:pt>
                <c:pt idx="784">
                  <c:v>9.5618726724728976E-3</c:v>
                </c:pt>
                <c:pt idx="785">
                  <c:v>9.1315175106925911E-3</c:v>
                </c:pt>
                <c:pt idx="786">
                  <c:v>8.7205315218363486E-3</c:v>
                </c:pt>
                <c:pt idx="787">
                  <c:v>8.3280429495199409E-3</c:v>
                </c:pt>
                <c:pt idx="788">
                  <c:v>7.9532192728596386E-3</c:v>
                </c:pt>
                <c:pt idx="789">
                  <c:v>7.5952654405838068E-3</c:v>
                </c:pt>
                <c:pt idx="790">
                  <c:v>7.2534221846223719E-3</c:v>
                </c:pt>
                <c:pt idx="791">
                  <c:v>6.9269644095977731E-3</c:v>
                </c:pt>
                <c:pt idx="792">
                  <c:v>6.6151996548002292E-3</c:v>
                </c:pt>
                <c:pt idx="793">
                  <c:v>6.3174666253857821E-3</c:v>
                </c:pt>
                <c:pt idx="794">
                  <c:v>6.0331337896812835E-3</c:v>
                </c:pt>
                <c:pt idx="795">
                  <c:v>5.7615980396210345E-3</c:v>
                </c:pt>
                <c:pt idx="796">
                  <c:v>5.5022834114737294E-3</c:v>
                </c:pt>
                <c:pt idx="797">
                  <c:v>5.2546398641461463E-3</c:v>
                </c:pt>
                <c:pt idx="798">
                  <c:v>5.0181421124722916E-3</c:v>
                </c:pt>
                <c:pt idx="799">
                  <c:v>4.7922885130129876E-3</c:v>
                </c:pt>
                <c:pt idx="800">
                  <c:v>4.5766000000030957E-3</c:v>
                </c:pt>
                <c:pt idx="801">
                  <c:v>4.3706190691886601E-3</c:v>
                </c:pt>
                <c:pt idx="802">
                  <c:v>4.1739088073990812E-3</c:v>
                </c:pt>
                <c:pt idx="803">
                  <c:v>3.9860519657956969E-3</c:v>
                </c:pt>
                <c:pt idx="804">
                  <c:v>3.806650074831061E-3</c:v>
                </c:pt>
                <c:pt idx="805">
                  <c:v>3.6353225990416083E-3</c:v>
                </c:pt>
                <c:pt idx="806">
                  <c:v>3.4717061298809144E-3</c:v>
                </c:pt>
                <c:pt idx="807">
                  <c:v>3.3154536148814698E-3</c:v>
                </c:pt>
                <c:pt idx="808">
                  <c:v>3.166233621509773E-3</c:v>
                </c:pt>
                <c:pt idx="809">
                  <c:v>3.0237296341536356E-3</c:v>
                </c:pt>
                <c:pt idx="810">
                  <c:v>2.8876393827500313E-3</c:v>
                </c:pt>
                <c:pt idx="811">
                  <c:v>2.7576742016297961E-3</c:v>
                </c:pt>
                <c:pt idx="812">
                  <c:v>2.6335584172190382E-3</c:v>
                </c:pt>
                <c:pt idx="813">
                  <c:v>2.5150287632985293E-3</c:v>
                </c:pt>
                <c:pt idx="814">
                  <c:v>2.4018338225807569E-3</c:v>
                </c:pt>
                <c:pt idx="815">
                  <c:v>2.2937334934201481E-3</c:v>
                </c:pt>
                <c:pt idx="816">
                  <c:v>2.1904984805253061E-3</c:v>
                </c:pt>
                <c:pt idx="817">
                  <c:v>2.0919098085928883E-3</c:v>
                </c:pt>
                <c:pt idx="818">
                  <c:v>1.99775835783173E-3</c:v>
                </c:pt>
                <c:pt idx="819">
                  <c:v>1.9078444203916617E-3</c:v>
                </c:pt>
                <c:pt idx="820">
                  <c:v>1.8219772767564001E-3</c:v>
                </c:pt>
                <c:pt idx="821">
                  <c:v>1.7399747912018885E-3</c:v>
                </c:pt>
                <c:pt idx="822">
                  <c:v>1.6616630254620004E-3</c:v>
                </c:pt>
                <c:pt idx="823">
                  <c:v>1.5868758697821592E-3</c:v>
                </c:pt>
                <c:pt idx="824">
                  <c:v>1.51545469057828E-3</c:v>
                </c:pt>
                <c:pt idx="825">
                  <c:v>1.4472479939536768E-3</c:v>
                </c:pt>
                <c:pt idx="826">
                  <c:v>1.3821111043601578E-3</c:v>
                </c:pt>
                <c:pt idx="827">
                  <c:v>1.3199058577218503E-3</c:v>
                </c:pt>
                <c:pt idx="828">
                  <c:v>1.2605003083706312E-3</c:v>
                </c:pt>
                <c:pt idx="829">
                  <c:v>1.2037684491716868E-3</c:v>
                </c:pt>
                <c:pt idx="830">
                  <c:v>1.1495899442454831E-3</c:v>
                </c:pt>
                <c:pt idx="831">
                  <c:v>1.0978498737192323E-3</c:v>
                </c:pt>
                <c:pt idx="832">
                  <c:v>1.0484384899664368E-3</c:v>
                </c:pt>
                <c:pt idx="833">
                  <c:v>1.0012509848174569E-3</c:v>
                </c:pt>
                <c:pt idx="834">
                  <c:v>9.5618726724733965E-4</c:v>
                </c:pt>
                <c:pt idx="835">
                  <c:v>9.1315175106930708E-4</c:v>
                </c:pt>
                <c:pt idx="836">
                  <c:v>8.7205315218368028E-4</c:v>
                </c:pt>
                <c:pt idx="837">
                  <c:v>8.3280429495203787E-4</c:v>
                </c:pt>
                <c:pt idx="838">
                  <c:v>7.9532192728600545E-4</c:v>
                </c:pt>
                <c:pt idx="839">
                  <c:v>7.5952654405841492E-4</c:v>
                </c:pt>
                <c:pt idx="840">
                  <c:v>7.2534221846226978E-4</c:v>
                </c:pt>
                <c:pt idx="841">
                  <c:v>6.9269644095980862E-4</c:v>
                </c:pt>
                <c:pt idx="842">
                  <c:v>6.6151996548005263E-4</c:v>
                </c:pt>
                <c:pt idx="843">
                  <c:v>6.3174666253861119E-4</c:v>
                </c:pt>
                <c:pt idx="844">
                  <c:v>6.0331337896815977E-4</c:v>
                </c:pt>
                <c:pt idx="845">
                  <c:v>5.7615980396213354E-4</c:v>
                </c:pt>
                <c:pt idx="846">
                  <c:v>5.5022834114740171E-4</c:v>
                </c:pt>
                <c:pt idx="847">
                  <c:v>5.2546398641464213E-4</c:v>
                </c:pt>
                <c:pt idx="848">
                  <c:v>5.0181421124725174E-4</c:v>
                </c:pt>
                <c:pt idx="849">
                  <c:v>4.7922885130132029E-4</c:v>
                </c:pt>
                <c:pt idx="850">
                  <c:v>4.5766000000033012E-4</c:v>
                </c:pt>
                <c:pt idx="851">
                  <c:v>4.3706190691888568E-4</c:v>
                </c:pt>
                <c:pt idx="852">
                  <c:v>4.1739088073992979E-4</c:v>
                </c:pt>
                <c:pt idx="853">
                  <c:v>3.9860519657959051E-4</c:v>
                </c:pt>
                <c:pt idx="854">
                  <c:v>3.8066500748312596E-4</c:v>
                </c:pt>
                <c:pt idx="855">
                  <c:v>3.6353225990417984E-4</c:v>
                </c:pt>
                <c:pt idx="856">
                  <c:v>3.4717061298810949E-4</c:v>
                </c:pt>
                <c:pt idx="857">
                  <c:v>3.3154536148816193E-4</c:v>
                </c:pt>
                <c:pt idx="858">
                  <c:v>3.1662336215099163E-4</c:v>
                </c:pt>
                <c:pt idx="859">
                  <c:v>3.0237296341537718E-4</c:v>
                </c:pt>
                <c:pt idx="860">
                  <c:v>2.8876393827501615E-4</c:v>
                </c:pt>
                <c:pt idx="861">
                  <c:v>2.7576742016299403E-4</c:v>
                </c:pt>
                <c:pt idx="862">
                  <c:v>2.6335584172191754E-4</c:v>
                </c:pt>
                <c:pt idx="863">
                  <c:v>2.5150287632986606E-4</c:v>
                </c:pt>
                <c:pt idx="864">
                  <c:v>2.4018338225808826E-4</c:v>
                </c:pt>
                <c:pt idx="865">
                  <c:v>2.293733493420268E-4</c:v>
                </c:pt>
                <c:pt idx="866">
                  <c:v>2.1904984805254046E-4</c:v>
                </c:pt>
                <c:pt idx="867">
                  <c:v>2.0919098085929826E-4</c:v>
                </c:pt>
                <c:pt idx="868">
                  <c:v>1.9977583578318197E-4</c:v>
                </c:pt>
                <c:pt idx="869">
                  <c:v>1.9078444203917471E-4</c:v>
                </c:pt>
                <c:pt idx="870">
                  <c:v>1.8219772767564954E-4</c:v>
                </c:pt>
                <c:pt idx="871">
                  <c:v>1.7399747912019798E-4</c:v>
                </c:pt>
                <c:pt idx="872">
                  <c:v>1.6616630254620869E-4</c:v>
                </c:pt>
                <c:pt idx="873">
                  <c:v>1.5868758697822419E-4</c:v>
                </c:pt>
                <c:pt idx="874">
                  <c:v>1.5154546905783587E-4</c:v>
                </c:pt>
                <c:pt idx="875">
                  <c:v>1.4472479939537424E-4</c:v>
                </c:pt>
                <c:pt idx="876">
                  <c:v>1.3821111043602202E-4</c:v>
                </c:pt>
                <c:pt idx="877">
                  <c:v>1.3199058577219094E-4</c:v>
                </c:pt>
                <c:pt idx="878">
                  <c:v>1.2605003083706882E-4</c:v>
                </c:pt>
                <c:pt idx="879">
                  <c:v>1.2037684491717499E-4</c:v>
                </c:pt>
                <c:pt idx="880">
                  <c:v>1.1495899442455429E-4</c:v>
                </c:pt>
                <c:pt idx="881">
                  <c:v>1.0978498737192897E-4</c:v>
                </c:pt>
                <c:pt idx="882">
                  <c:v>1.0484384899664915E-4</c:v>
                </c:pt>
                <c:pt idx="883">
                  <c:v>1.0012509848175093E-4</c:v>
                </c:pt>
                <c:pt idx="884">
                  <c:v>9.561872672473828E-5</c:v>
                </c:pt>
                <c:pt idx="885">
                  <c:v>9.1315175106934814E-5</c:v>
                </c:pt>
                <c:pt idx="886">
                  <c:v>8.7205315218371942E-5</c:v>
                </c:pt>
                <c:pt idx="887">
                  <c:v>8.3280429495207522E-5</c:v>
                </c:pt>
                <c:pt idx="888">
                  <c:v>7.9532192728604692E-5</c:v>
                </c:pt>
                <c:pt idx="889">
                  <c:v>7.5952654405845438E-5</c:v>
                </c:pt>
                <c:pt idx="890">
                  <c:v>7.2534221846230778E-5</c:v>
                </c:pt>
                <c:pt idx="891">
                  <c:v>6.9269644095984464E-5</c:v>
                </c:pt>
                <c:pt idx="892">
                  <c:v>6.6151996548008716E-5</c:v>
                </c:pt>
                <c:pt idx="893">
                  <c:v>6.3174666253863957E-5</c:v>
                </c:pt>
                <c:pt idx="894">
                  <c:v>6.0331337896818688E-5</c:v>
                </c:pt>
                <c:pt idx="895">
                  <c:v>5.7615980396215955E-5</c:v>
                </c:pt>
                <c:pt idx="896">
                  <c:v>5.5022834114742652E-5</c:v>
                </c:pt>
                <c:pt idx="897">
                  <c:v>5.2546398641466958E-5</c:v>
                </c:pt>
                <c:pt idx="898">
                  <c:v>5.0181421124727802E-5</c:v>
                </c:pt>
                <c:pt idx="899">
                  <c:v>4.7922885130134524E-5</c:v>
                </c:pt>
                <c:pt idx="900">
                  <c:v>4.5766000000035394E-5</c:v>
                </c:pt>
                <c:pt idx="901">
                  <c:v>4.3706190691890851E-5</c:v>
                </c:pt>
                <c:pt idx="902">
                  <c:v>4.1739088073994869E-5</c:v>
                </c:pt>
                <c:pt idx="903">
                  <c:v>3.9860519657960842E-5</c:v>
                </c:pt>
                <c:pt idx="904">
                  <c:v>3.8066500748314305E-5</c:v>
                </c:pt>
                <c:pt idx="905">
                  <c:v>3.6353225990419631E-5</c:v>
                </c:pt>
                <c:pt idx="906">
                  <c:v>3.4717061298812759E-5</c:v>
                </c:pt>
                <c:pt idx="907">
                  <c:v>3.315453614881793E-5</c:v>
                </c:pt>
                <c:pt idx="908">
                  <c:v>3.166233621510082E-5</c:v>
                </c:pt>
                <c:pt idx="909">
                  <c:v>3.0237296341539292E-5</c:v>
                </c:pt>
                <c:pt idx="910">
                  <c:v>2.8876393827503123E-5</c:v>
                </c:pt>
                <c:pt idx="911">
                  <c:v>2.7576742016300639E-5</c:v>
                </c:pt>
                <c:pt idx="912">
                  <c:v>2.6335584172192944E-5</c:v>
                </c:pt>
                <c:pt idx="913">
                  <c:v>2.5150287632987742E-5</c:v>
                </c:pt>
                <c:pt idx="914">
                  <c:v>2.4018338225809904E-5</c:v>
                </c:pt>
                <c:pt idx="915">
                  <c:v>2.2937334934203877E-5</c:v>
                </c:pt>
                <c:pt idx="916">
                  <c:v>2.1904984805255189E-5</c:v>
                </c:pt>
                <c:pt idx="917">
                  <c:v>2.0919098085930915E-5</c:v>
                </c:pt>
                <c:pt idx="918">
                  <c:v>1.9977583578319243E-5</c:v>
                </c:pt>
                <c:pt idx="919">
                  <c:v>1.907844420391847E-5</c:v>
                </c:pt>
                <c:pt idx="920">
                  <c:v>1.8219772767565778E-5</c:v>
                </c:pt>
                <c:pt idx="921">
                  <c:v>1.7399747912020575E-5</c:v>
                </c:pt>
                <c:pt idx="922">
                  <c:v>1.6616630254621616E-5</c:v>
                </c:pt>
                <c:pt idx="923">
                  <c:v>1.5868758697823131E-5</c:v>
                </c:pt>
                <c:pt idx="924">
                  <c:v>1.5154546905784377E-5</c:v>
                </c:pt>
                <c:pt idx="925">
                  <c:v>1.4472479939538176E-5</c:v>
                </c:pt>
                <c:pt idx="926">
                  <c:v>1.3821111043602919E-5</c:v>
                </c:pt>
                <c:pt idx="927">
                  <c:v>1.3199058577219784E-5</c:v>
                </c:pt>
                <c:pt idx="928">
                  <c:v>1.260500308370754E-5</c:v>
                </c:pt>
                <c:pt idx="929">
                  <c:v>1.203768449171804E-5</c:v>
                </c:pt>
                <c:pt idx="930">
                  <c:v>1.1495899442455946E-5</c:v>
                </c:pt>
                <c:pt idx="931">
                  <c:v>1.0978498737193392E-5</c:v>
                </c:pt>
                <c:pt idx="932">
                  <c:v>1.0484384899665386E-5</c:v>
                </c:pt>
                <c:pt idx="933">
                  <c:v>1.0012509848175616E-5</c:v>
                </c:pt>
                <c:pt idx="934">
                  <c:v>9.5618726724743264E-6</c:v>
                </c:pt>
                <c:pt idx="935">
                  <c:v>9.1315175106939588E-6</c:v>
                </c:pt>
                <c:pt idx="936">
                  <c:v>8.7205315218376496E-6</c:v>
                </c:pt>
                <c:pt idx="937">
                  <c:v>8.3280429495211865E-6</c:v>
                </c:pt>
                <c:pt idx="938">
                  <c:v>7.953219272860826E-6</c:v>
                </c:pt>
                <c:pt idx="939">
                  <c:v>7.5952654405848872E-6</c:v>
                </c:pt>
                <c:pt idx="940">
                  <c:v>7.2534221846234034E-6</c:v>
                </c:pt>
                <c:pt idx="941">
                  <c:v>6.926964409598759E-6</c:v>
                </c:pt>
                <c:pt idx="942">
                  <c:v>6.6151996548012174E-6</c:v>
                </c:pt>
                <c:pt idx="943">
                  <c:v>6.3174666253867252E-6</c:v>
                </c:pt>
                <c:pt idx="944">
                  <c:v>6.0331337896821838E-6</c:v>
                </c:pt>
                <c:pt idx="945">
                  <c:v>5.7615980396218969E-6</c:v>
                </c:pt>
                <c:pt idx="946">
                  <c:v>5.5022834114745518E-6</c:v>
                </c:pt>
                <c:pt idx="947">
                  <c:v>5.2546398641469317E-6</c:v>
                </c:pt>
                <c:pt idx="948">
                  <c:v>5.0181421124730075E-6</c:v>
                </c:pt>
                <c:pt idx="949">
                  <c:v>4.7922885130136686E-6</c:v>
                </c:pt>
                <c:pt idx="950">
                  <c:v>4.5766000000037468E-6</c:v>
                </c:pt>
                <c:pt idx="951">
                  <c:v>4.3706190691893125E-6</c:v>
                </c:pt>
                <c:pt idx="952">
                  <c:v>4.1739088073997049E-6</c:v>
                </c:pt>
                <c:pt idx="953">
                  <c:v>3.9860519657962931E-6</c:v>
                </c:pt>
                <c:pt idx="954">
                  <c:v>3.8066500748316312E-6</c:v>
                </c:pt>
                <c:pt idx="955">
                  <c:v>3.6353225990421514E-6</c:v>
                </c:pt>
                <c:pt idx="956">
                  <c:v>3.4717061298814329E-6</c:v>
                </c:pt>
                <c:pt idx="957">
                  <c:v>3.3154536148819416E-6</c:v>
                </c:pt>
                <c:pt idx="958">
                  <c:v>3.166233621510224E-6</c:v>
                </c:pt>
                <c:pt idx="959">
                  <c:v>3.0237296341540661E-6</c:v>
                </c:pt>
                <c:pt idx="960">
                  <c:v>2.8876393827504627E-6</c:v>
                </c:pt>
                <c:pt idx="961">
                  <c:v>2.7576742016302075E-6</c:v>
                </c:pt>
                <c:pt idx="962">
                  <c:v>2.6335584172194318E-6</c:v>
                </c:pt>
                <c:pt idx="963">
                  <c:v>2.5150287632989055E-6</c:v>
                </c:pt>
                <c:pt idx="964">
                  <c:v>2.401833822581116E-6</c:v>
                </c:pt>
                <c:pt idx="965">
                  <c:v>2.2937334934204909E-6</c:v>
                </c:pt>
                <c:pt idx="966">
                  <c:v>2.1904984805256174E-6</c:v>
                </c:pt>
                <c:pt idx="967">
                  <c:v>2.0919098085931859E-6</c:v>
                </c:pt>
                <c:pt idx="968">
                  <c:v>1.9977583578320144E-6</c:v>
                </c:pt>
                <c:pt idx="969">
                  <c:v>1.9078444203919462E-6</c:v>
                </c:pt>
                <c:pt idx="970">
                  <c:v>1.8219772767566726E-6</c:v>
                </c:pt>
                <c:pt idx="971">
                  <c:v>1.7399747912021489E-6</c:v>
                </c:pt>
                <c:pt idx="972">
                  <c:v>1.6616630254622483E-6</c:v>
                </c:pt>
                <c:pt idx="973">
                  <c:v>1.5868758697823961E-6</c:v>
                </c:pt>
                <c:pt idx="974">
                  <c:v>1.5154546905785062E-6</c:v>
                </c:pt>
                <c:pt idx="975">
                  <c:v>1.4472479939538828E-6</c:v>
                </c:pt>
                <c:pt idx="976">
                  <c:v>1.3821111043603546E-6</c:v>
                </c:pt>
                <c:pt idx="977">
                  <c:v>1.3199058577220376E-6</c:v>
                </c:pt>
                <c:pt idx="978">
                  <c:v>1.2605003083708197E-6</c:v>
                </c:pt>
                <c:pt idx="979">
                  <c:v>1.2037684491718668E-6</c:v>
                </c:pt>
                <c:pt idx="980">
                  <c:v>1.1495899442456547E-6</c:v>
                </c:pt>
                <c:pt idx="981">
                  <c:v>1.0978498737193964E-6</c:v>
                </c:pt>
                <c:pt idx="982">
                  <c:v>1.0484384899665937E-6</c:v>
                </c:pt>
                <c:pt idx="983">
                  <c:v>1.0012509848176067E-6</c:v>
                </c:pt>
                <c:pt idx="984">
                  <c:v>9.5618726724747584E-7</c:v>
                </c:pt>
                <c:pt idx="985">
                  <c:v>9.131517510694369E-7</c:v>
                </c:pt>
                <c:pt idx="986">
                  <c:v>8.7205315218380433E-7</c:v>
                </c:pt>
                <c:pt idx="987">
                  <c:v>8.3280429495216223E-7</c:v>
                </c:pt>
                <c:pt idx="988">
                  <c:v>7.9532192728612419E-7</c:v>
                </c:pt>
                <c:pt idx="989">
                  <c:v>7.5952654405852832E-7</c:v>
                </c:pt>
                <c:pt idx="990">
                  <c:v>7.2534221846237825E-7</c:v>
                </c:pt>
                <c:pt idx="991">
                  <c:v>6.9269644095991211E-7</c:v>
                </c:pt>
                <c:pt idx="992">
                  <c:v>6.6151996548015147E-7</c:v>
                </c:pt>
                <c:pt idx="993">
                  <c:v>6.3174666253870109E-7</c:v>
                </c:pt>
                <c:pt idx="994">
                  <c:v>6.0331337896824574E-7</c:v>
                </c:pt>
                <c:pt idx="995">
                  <c:v>5.7615980396221563E-7</c:v>
                </c:pt>
                <c:pt idx="996">
                  <c:v>5.5022834114747991E-7</c:v>
                </c:pt>
                <c:pt idx="997">
                  <c:v>5.2546398641472067E-7</c:v>
                </c:pt>
                <c:pt idx="998">
                  <c:v>5.0181421124732694E-7</c:v>
                </c:pt>
                <c:pt idx="999">
                  <c:v>4.7922885130139184E-7</c:v>
                </c:pt>
                <c:pt idx="1000">
                  <c:v>4.5766000000039851E-7</c:v>
                </c:pt>
                <c:pt idx="1001">
                  <c:v>4.3706190691895108E-7</c:v>
                </c:pt>
                <c:pt idx="1002">
                  <c:v>4.1739088073998918E-7</c:v>
                </c:pt>
                <c:pt idx="1003">
                  <c:v>3.9860519657964724E-7</c:v>
                </c:pt>
                <c:pt idx="1004">
                  <c:v>3.8066500748318012E-7</c:v>
                </c:pt>
                <c:pt idx="1005">
                  <c:v>3.6353225990423156E-7</c:v>
                </c:pt>
                <c:pt idx="1006">
                  <c:v>3.4717061298816145E-7</c:v>
                </c:pt>
                <c:pt idx="1007">
                  <c:v>3.3154536148821146E-7</c:v>
                </c:pt>
                <c:pt idx="1008">
                  <c:v>3.166233621510389E-7</c:v>
                </c:pt>
                <c:pt idx="1009">
                  <c:v>3.0237296341542231E-7</c:v>
                </c:pt>
                <c:pt idx="1010">
                  <c:v>2.8876393827505928E-7</c:v>
                </c:pt>
                <c:pt idx="1011">
                  <c:v>2.7576742016303325E-7</c:v>
                </c:pt>
                <c:pt idx="1012">
                  <c:v>2.6335584172195498E-7</c:v>
                </c:pt>
                <c:pt idx="1013">
                  <c:v>2.5150287632990191E-7</c:v>
                </c:pt>
                <c:pt idx="1014">
                  <c:v>2.4018338225812245E-7</c:v>
                </c:pt>
                <c:pt idx="1015">
                  <c:v>2.2937334934206107E-7</c:v>
                </c:pt>
                <c:pt idx="1016">
                  <c:v>2.1904984805257321E-7</c:v>
                </c:pt>
                <c:pt idx="1017">
                  <c:v>2.0919098085932953E-7</c:v>
                </c:pt>
                <c:pt idx="1018">
                  <c:v>1.9977583578321183E-7</c:v>
                </c:pt>
                <c:pt idx="1019">
                  <c:v>1.9078444203920324E-7</c:v>
                </c:pt>
                <c:pt idx="1020">
                  <c:v>1.8219772767567547E-7</c:v>
                </c:pt>
                <c:pt idx="1021">
                  <c:v>1.739974791202227E-7</c:v>
                </c:pt>
                <c:pt idx="1022">
                  <c:v>1.6616630254623235E-7</c:v>
                </c:pt>
                <c:pt idx="1023">
                  <c:v>1.5868758697824677E-7</c:v>
                </c:pt>
                <c:pt idx="1024">
                  <c:v>1.5154546905785852E-7</c:v>
                </c:pt>
                <c:pt idx="1025">
                  <c:v>1.4472479939539586E-7</c:v>
                </c:pt>
                <c:pt idx="1026">
                  <c:v>1.3821111043604266E-7</c:v>
                </c:pt>
                <c:pt idx="1027">
                  <c:v>1.3199058577221067E-7</c:v>
                </c:pt>
                <c:pt idx="1028">
                  <c:v>1.2605003083708764E-7</c:v>
                </c:pt>
                <c:pt idx="1029">
                  <c:v>1.2037684491719209E-7</c:v>
                </c:pt>
                <c:pt idx="1030">
                  <c:v>1.1495899442457065E-7</c:v>
                </c:pt>
                <c:pt idx="1031">
                  <c:v>1.0978498737194459E-7</c:v>
                </c:pt>
                <c:pt idx="1032">
                  <c:v>1.0484384899666406E-7</c:v>
                </c:pt>
                <c:pt idx="1033">
                  <c:v>1.001250984817659E-7</c:v>
                </c:pt>
                <c:pt idx="1034">
                  <c:v>9.5618726724752574E-8</c:v>
                </c:pt>
                <c:pt idx="1035">
                  <c:v>9.1315175106948451E-8</c:v>
                </c:pt>
                <c:pt idx="1036">
                  <c:v>8.7205315218384996E-8</c:v>
                </c:pt>
                <c:pt idx="1037">
                  <c:v>8.3280429495219966E-8</c:v>
                </c:pt>
                <c:pt idx="1038">
                  <c:v>7.9532192728616016E-8</c:v>
                </c:pt>
                <c:pt idx="1039">
                  <c:v>7.5952654405856254E-8</c:v>
                </c:pt>
                <c:pt idx="1040">
                  <c:v>7.2534221846241104E-8</c:v>
                </c:pt>
                <c:pt idx="1041">
                  <c:v>6.9269644095994327E-8</c:v>
                </c:pt>
                <c:pt idx="1042">
                  <c:v>6.6151996548018598E-8</c:v>
                </c:pt>
                <c:pt idx="1043">
                  <c:v>6.3174666253873404E-8</c:v>
                </c:pt>
                <c:pt idx="1044">
                  <c:v>6.0331337896827729E-8</c:v>
                </c:pt>
                <c:pt idx="1045">
                  <c:v>5.7615980396224561E-8</c:v>
                </c:pt>
                <c:pt idx="1046">
                  <c:v>5.5022834114750871E-8</c:v>
                </c:pt>
                <c:pt idx="1047">
                  <c:v>5.2546398641474423E-8</c:v>
                </c:pt>
                <c:pt idx="1048">
                  <c:v>5.0181421124734948E-8</c:v>
                </c:pt>
                <c:pt idx="1049">
                  <c:v>4.792288513014135E-8</c:v>
                </c:pt>
                <c:pt idx="1050">
                  <c:v>4.5766000000041916E-8</c:v>
                </c:pt>
                <c:pt idx="1051">
                  <c:v>4.3706190691897383E-8</c:v>
                </c:pt>
                <c:pt idx="1052">
                  <c:v>4.1739088074001102E-8</c:v>
                </c:pt>
                <c:pt idx="1053">
                  <c:v>3.98605196579668E-8</c:v>
                </c:pt>
                <c:pt idx="1054">
                  <c:v>3.8066500748319998E-8</c:v>
                </c:pt>
                <c:pt idx="1055">
                  <c:v>3.6353225990425054E-8</c:v>
                </c:pt>
                <c:pt idx="1056">
                  <c:v>3.4717061298817708E-8</c:v>
                </c:pt>
                <c:pt idx="1057">
                  <c:v>3.3154536148822642E-8</c:v>
                </c:pt>
                <c:pt idx="1058">
                  <c:v>3.1662336215105324E-8</c:v>
                </c:pt>
                <c:pt idx="1059">
                  <c:v>3.0237296341543606E-8</c:v>
                </c:pt>
                <c:pt idx="1060">
                  <c:v>2.8876393827507438E-8</c:v>
                </c:pt>
                <c:pt idx="1061">
                  <c:v>2.7576742016304762E-8</c:v>
                </c:pt>
                <c:pt idx="1062">
                  <c:v>2.633558417219688E-8</c:v>
                </c:pt>
                <c:pt idx="1063">
                  <c:v>2.5150287632991499E-8</c:v>
                </c:pt>
                <c:pt idx="1064">
                  <c:v>2.4018338225813497E-8</c:v>
                </c:pt>
                <c:pt idx="1065">
                  <c:v>2.2937334934207142E-8</c:v>
                </c:pt>
                <c:pt idx="1066">
                  <c:v>2.1904984805258306E-8</c:v>
                </c:pt>
                <c:pt idx="1067">
                  <c:v>2.0919098085933893E-8</c:v>
                </c:pt>
                <c:pt idx="1068">
                  <c:v>1.9977583578322083E-8</c:v>
                </c:pt>
                <c:pt idx="1069">
                  <c:v>1.9078444203921319E-8</c:v>
                </c:pt>
                <c:pt idx="1070">
                  <c:v>1.8219772767568502E-8</c:v>
                </c:pt>
                <c:pt idx="1071">
                  <c:v>1.7399747912023184E-8</c:v>
                </c:pt>
                <c:pt idx="1072">
                  <c:v>1.6616630254624103E-8</c:v>
                </c:pt>
                <c:pt idx="1073">
                  <c:v>1.5868758697825506E-8</c:v>
                </c:pt>
                <c:pt idx="1074">
                  <c:v>1.5154546905786534E-8</c:v>
                </c:pt>
                <c:pt idx="1075">
                  <c:v>1.4472479939540235E-8</c:v>
                </c:pt>
                <c:pt idx="1076">
                  <c:v>1.3821111043604886E-8</c:v>
                </c:pt>
                <c:pt idx="1077">
                  <c:v>1.3199058577221663E-8</c:v>
                </c:pt>
                <c:pt idx="1078">
                  <c:v>1.2605003083709423E-8</c:v>
                </c:pt>
                <c:pt idx="1079">
                  <c:v>1.203768449171984E-8</c:v>
                </c:pt>
                <c:pt idx="1080">
                  <c:v>1.1495899442457666E-8</c:v>
                </c:pt>
                <c:pt idx="1081">
                  <c:v>1.0978498737195031E-8</c:v>
                </c:pt>
                <c:pt idx="1082">
                  <c:v>1.0484384899666954E-8</c:v>
                </c:pt>
                <c:pt idx="1083">
                  <c:v>1.0012509848177038E-8</c:v>
                </c:pt>
                <c:pt idx="1084">
                  <c:v>9.5618726724756865E-9</c:v>
                </c:pt>
                <c:pt idx="1085">
                  <c:v>9.1315175106952587E-9</c:v>
                </c:pt>
                <c:pt idx="1086">
                  <c:v>8.720531521838892E-9</c:v>
                </c:pt>
                <c:pt idx="1087">
                  <c:v>8.3280429495224304E-9</c:v>
                </c:pt>
                <c:pt idx="1088">
                  <c:v>7.9532192728620178E-9</c:v>
                </c:pt>
                <c:pt idx="1089">
                  <c:v>7.5952654405860218E-9</c:v>
                </c:pt>
                <c:pt idx="1090">
                  <c:v>7.2534221846244886E-9</c:v>
                </c:pt>
                <c:pt idx="1091">
                  <c:v>6.926964409599795E-9</c:v>
                </c:pt>
                <c:pt idx="1092">
                  <c:v>6.6151996548021581E-9</c:v>
                </c:pt>
                <c:pt idx="1093">
                  <c:v>6.317466625387625E-9</c:v>
                </c:pt>
                <c:pt idx="1094">
                  <c:v>6.0331337896830434E-9</c:v>
                </c:pt>
                <c:pt idx="1095">
                  <c:v>5.761598039622718E-9</c:v>
                </c:pt>
                <c:pt idx="1096">
                  <c:v>5.5022834114753736E-9</c:v>
                </c:pt>
                <c:pt idx="1097">
                  <c:v>5.2546398641477174E-9</c:v>
                </c:pt>
                <c:pt idx="1098">
                  <c:v>5.0181421124737559E-9</c:v>
                </c:pt>
                <c:pt idx="1099">
                  <c:v>4.7922885130143851E-9</c:v>
                </c:pt>
                <c:pt idx="1100">
                  <c:v>4.5766000000044297E-9</c:v>
                </c:pt>
                <c:pt idx="1101">
                  <c:v>4.370619069189936E-9</c:v>
                </c:pt>
                <c:pt idx="1102">
                  <c:v>4.1739088074002983E-9</c:v>
                </c:pt>
                <c:pt idx="1103">
                  <c:v>3.9860519657968593E-9</c:v>
                </c:pt>
                <c:pt idx="1104">
                  <c:v>3.806650074832172E-9</c:v>
                </c:pt>
                <c:pt idx="1105">
                  <c:v>3.6353225990426946E-9</c:v>
                </c:pt>
                <c:pt idx="1106">
                  <c:v>3.4717061298819519E-9</c:v>
                </c:pt>
                <c:pt idx="1107">
                  <c:v>3.3154536148824372E-9</c:v>
                </c:pt>
                <c:pt idx="1108">
                  <c:v>3.166233621510697E-9</c:v>
                </c:pt>
                <c:pt idx="1109">
                  <c:v>3.023729634154518E-9</c:v>
                </c:pt>
                <c:pt idx="1110">
                  <c:v>2.8876393827508734E-9</c:v>
                </c:pt>
                <c:pt idx="1111">
                  <c:v>2.7576742016306006E-9</c:v>
                </c:pt>
                <c:pt idx="1112">
                  <c:v>2.6335584172198064E-9</c:v>
                </c:pt>
                <c:pt idx="1113">
                  <c:v>2.5150287632992632E-9</c:v>
                </c:pt>
                <c:pt idx="1114">
                  <c:v>2.401833822581475E-9</c:v>
                </c:pt>
                <c:pt idx="1115">
                  <c:v>2.2937334934208341E-9</c:v>
                </c:pt>
                <c:pt idx="1116">
                  <c:v>2.1904984805259447E-9</c:v>
                </c:pt>
                <c:pt idx="1117">
                  <c:v>2.0919098085934987E-9</c:v>
                </c:pt>
                <c:pt idx="1118">
                  <c:v>1.9977583578323129E-9</c:v>
                </c:pt>
                <c:pt idx="1119">
                  <c:v>1.9078444203922182E-9</c:v>
                </c:pt>
                <c:pt idx="1120">
                  <c:v>1.8219772767569324E-9</c:v>
                </c:pt>
                <c:pt idx="1121">
                  <c:v>1.7399747912023965E-9</c:v>
                </c:pt>
                <c:pt idx="1122">
                  <c:v>1.6616630254624849E-9</c:v>
                </c:pt>
                <c:pt idx="1123">
                  <c:v>1.5868758697826333E-9</c:v>
                </c:pt>
                <c:pt idx="1124">
                  <c:v>1.5154546905787326E-9</c:v>
                </c:pt>
                <c:pt idx="1125">
                  <c:v>1.4472479939540994E-9</c:v>
                </c:pt>
                <c:pt idx="1126">
                  <c:v>1.3821111043605608E-9</c:v>
                </c:pt>
                <c:pt idx="1127">
                  <c:v>1.3199058577222351E-9</c:v>
                </c:pt>
                <c:pt idx="1128">
                  <c:v>1.260500308370999E-9</c:v>
                </c:pt>
                <c:pt idx="1129">
                  <c:v>1.2037684491720381E-9</c:v>
                </c:pt>
                <c:pt idx="1130">
                  <c:v>1.1495899442458183E-9</c:v>
                </c:pt>
                <c:pt idx="1131">
                  <c:v>1.0978498737195528E-9</c:v>
                </c:pt>
                <c:pt idx="1132">
                  <c:v>1.0484384899667503E-9</c:v>
                </c:pt>
                <c:pt idx="1133">
                  <c:v>1.0012509848177562E-9</c:v>
                </c:pt>
                <c:pt idx="1134">
                  <c:v>9.5618726724761878E-10</c:v>
                </c:pt>
                <c:pt idx="1135">
                  <c:v>9.1315175106957342E-10</c:v>
                </c:pt>
                <c:pt idx="1136">
                  <c:v>8.7205315218393474E-10</c:v>
                </c:pt>
                <c:pt idx="1137">
                  <c:v>8.3280429495228084E-10</c:v>
                </c:pt>
                <c:pt idx="1138">
                  <c:v>7.9532192728623746E-10</c:v>
                </c:pt>
                <c:pt idx="1139">
                  <c:v>7.5952654405863659E-10</c:v>
                </c:pt>
                <c:pt idx="1140">
                  <c:v>7.2534221846248151E-10</c:v>
                </c:pt>
                <c:pt idx="1141">
                  <c:v>6.9269644096001554E-10</c:v>
                </c:pt>
                <c:pt idx="1142">
                  <c:v>6.6151996548025026E-10</c:v>
                </c:pt>
                <c:pt idx="1143">
                  <c:v>6.3174666253879538E-10</c:v>
                </c:pt>
                <c:pt idx="1144">
                  <c:v>6.0331337896833591E-10</c:v>
                </c:pt>
                <c:pt idx="1145">
                  <c:v>5.7615980396230157E-10</c:v>
                </c:pt>
                <c:pt idx="1146">
                  <c:v>5.5022834114756226E-10</c:v>
                </c:pt>
                <c:pt idx="1147">
                  <c:v>5.2546398641479528E-10</c:v>
                </c:pt>
                <c:pt idx="1148">
                  <c:v>5.0181421124739827E-10</c:v>
                </c:pt>
                <c:pt idx="1149">
                  <c:v>4.7922885130146008E-10</c:v>
                </c:pt>
                <c:pt idx="1150">
                  <c:v>4.5766000000046689E-10</c:v>
                </c:pt>
                <c:pt idx="1151">
                  <c:v>4.3706190691901642E-10</c:v>
                </c:pt>
                <c:pt idx="1152">
                  <c:v>4.173908807400517E-10</c:v>
                </c:pt>
                <c:pt idx="1153">
                  <c:v>3.9860519657970671E-10</c:v>
                </c:pt>
                <c:pt idx="1154">
                  <c:v>3.8066500748323706E-10</c:v>
                </c:pt>
                <c:pt idx="1155">
                  <c:v>3.6353225990428592E-10</c:v>
                </c:pt>
                <c:pt idx="1156">
                  <c:v>3.4717061298821088E-10</c:v>
                </c:pt>
                <c:pt idx="1157">
                  <c:v>3.3154536148825862E-10</c:v>
                </c:pt>
                <c:pt idx="1158">
                  <c:v>3.1662336215108403E-10</c:v>
                </c:pt>
                <c:pt idx="1159">
                  <c:v>3.0237296341546759E-10</c:v>
                </c:pt>
                <c:pt idx="1160">
                  <c:v>2.8876393827510241E-10</c:v>
                </c:pt>
                <c:pt idx="1161">
                  <c:v>2.7576742016307453E-10</c:v>
                </c:pt>
                <c:pt idx="1162">
                  <c:v>2.6335584172199434E-10</c:v>
                </c:pt>
                <c:pt idx="1163">
                  <c:v>2.5150287632993949E-10</c:v>
                </c:pt>
                <c:pt idx="1164">
                  <c:v>2.4018338225815831E-10</c:v>
                </c:pt>
                <c:pt idx="1165">
                  <c:v>2.2937334934209377E-10</c:v>
                </c:pt>
                <c:pt idx="1166">
                  <c:v>2.1904984805260437E-10</c:v>
                </c:pt>
                <c:pt idx="1167">
                  <c:v>2.0919098085935928E-10</c:v>
                </c:pt>
                <c:pt idx="1168">
                  <c:v>1.997758357832417E-10</c:v>
                </c:pt>
                <c:pt idx="1169">
                  <c:v>1.9078444203923173E-10</c:v>
                </c:pt>
                <c:pt idx="1170">
                  <c:v>1.8219772767570274E-10</c:v>
                </c:pt>
                <c:pt idx="1171">
                  <c:v>1.7399747912024871E-10</c:v>
                </c:pt>
                <c:pt idx="1172">
                  <c:v>1.6616630254625716E-10</c:v>
                </c:pt>
                <c:pt idx="1173">
                  <c:v>1.5868758697827046E-10</c:v>
                </c:pt>
                <c:pt idx="1174">
                  <c:v>1.515454690578801E-10</c:v>
                </c:pt>
                <c:pt idx="1175">
                  <c:v>1.4472479939541645E-10</c:v>
                </c:pt>
                <c:pt idx="1176">
                  <c:v>1.3821111043606231E-10</c:v>
                </c:pt>
                <c:pt idx="1177">
                  <c:v>1.3199058577223041E-10</c:v>
                </c:pt>
                <c:pt idx="1178">
                  <c:v>1.2605003083710649E-10</c:v>
                </c:pt>
                <c:pt idx="1179">
                  <c:v>1.2037684491721009E-10</c:v>
                </c:pt>
                <c:pt idx="1180">
                  <c:v>1.1495899442458785E-10</c:v>
                </c:pt>
                <c:pt idx="1181">
                  <c:v>1.0978498737196101E-10</c:v>
                </c:pt>
                <c:pt idx="1182">
                  <c:v>1.0484384899667974E-10</c:v>
                </c:pt>
                <c:pt idx="1183">
                  <c:v>1.0012509848178015E-10</c:v>
                </c:pt>
                <c:pt idx="1184">
                  <c:v>9.5618726724766169E-11</c:v>
                </c:pt>
                <c:pt idx="1185">
                  <c:v>9.1315175106961459E-11</c:v>
                </c:pt>
                <c:pt idx="1186">
                  <c:v>8.7205315218398021E-11</c:v>
                </c:pt>
                <c:pt idx="1187">
                  <c:v>8.3280429495232417E-11</c:v>
                </c:pt>
                <c:pt idx="1188">
                  <c:v>7.9532192728627905E-11</c:v>
                </c:pt>
                <c:pt idx="1189">
                  <c:v>7.5952654405867619E-11</c:v>
                </c:pt>
                <c:pt idx="1190">
                  <c:v>7.2534221846251941E-11</c:v>
                </c:pt>
                <c:pt idx="1191">
                  <c:v>6.9269644096004687E-11</c:v>
                </c:pt>
                <c:pt idx="1192">
                  <c:v>6.615199654802803E-11</c:v>
                </c:pt>
                <c:pt idx="1193">
                  <c:v>6.3174666253882402E-11</c:v>
                </c:pt>
                <c:pt idx="1194">
                  <c:v>6.0331337896836306E-11</c:v>
                </c:pt>
                <c:pt idx="1195">
                  <c:v>5.7615980396233184E-11</c:v>
                </c:pt>
                <c:pt idx="1196">
                  <c:v>5.5022834114759092E-11</c:v>
                </c:pt>
                <c:pt idx="1197">
                  <c:v>5.2546398641482285E-11</c:v>
                </c:pt>
                <c:pt idx="1198">
                  <c:v>5.0181421124742443E-11</c:v>
                </c:pt>
                <c:pt idx="1199">
                  <c:v>4.7922885130148519E-11</c:v>
                </c:pt>
                <c:pt idx="1200">
                  <c:v>4.5766000000048757E-11</c:v>
                </c:pt>
                <c:pt idx="1201">
                  <c:v>4.3706190691903606E-11</c:v>
                </c:pt>
                <c:pt idx="1202">
                  <c:v>4.1739088074007041E-11</c:v>
                </c:pt>
                <c:pt idx="1203">
                  <c:v>3.9860519657972476E-11</c:v>
                </c:pt>
                <c:pt idx="1204">
                  <c:v>3.8066500748325704E-11</c:v>
                </c:pt>
                <c:pt idx="1205">
                  <c:v>3.6353225990430493E-11</c:v>
                </c:pt>
                <c:pt idx="1206">
                  <c:v>3.47170612988229E-11</c:v>
                </c:pt>
                <c:pt idx="1207">
                  <c:v>3.3154536148827594E-11</c:v>
                </c:pt>
                <c:pt idx="1208">
                  <c:v>3.1662336215110052E-11</c:v>
                </c:pt>
                <c:pt idx="1209">
                  <c:v>3.0237296341548116E-11</c:v>
                </c:pt>
                <c:pt idx="1210">
                  <c:v>2.8876393827511546E-11</c:v>
                </c:pt>
                <c:pt idx="1211">
                  <c:v>2.7576742016308686E-11</c:v>
                </c:pt>
                <c:pt idx="1212">
                  <c:v>2.6335584172200628E-11</c:v>
                </c:pt>
                <c:pt idx="1213">
                  <c:v>2.5150287632995255E-11</c:v>
                </c:pt>
                <c:pt idx="1214">
                  <c:v>2.4018338225817087E-11</c:v>
                </c:pt>
                <c:pt idx="1215">
                  <c:v>2.2937334934210571E-11</c:v>
                </c:pt>
                <c:pt idx="1216">
                  <c:v>2.1904984805261585E-11</c:v>
                </c:pt>
                <c:pt idx="1217">
                  <c:v>2.0919098085937022E-11</c:v>
                </c:pt>
                <c:pt idx="1218">
                  <c:v>1.9977583578325069E-11</c:v>
                </c:pt>
                <c:pt idx="1219">
                  <c:v>1.9078444203924032E-11</c:v>
                </c:pt>
                <c:pt idx="1220">
                  <c:v>1.8219772767571096E-11</c:v>
                </c:pt>
                <c:pt idx="1221">
                  <c:v>1.7399747912025654E-11</c:v>
                </c:pt>
                <c:pt idx="1222">
                  <c:v>1.6616630254626584E-11</c:v>
                </c:pt>
                <c:pt idx="1223">
                  <c:v>1.5868758697827875E-11</c:v>
                </c:pt>
                <c:pt idx="1224">
                  <c:v>1.5154546905788799E-11</c:v>
                </c:pt>
                <c:pt idx="1225">
                  <c:v>1.44724799395424E-11</c:v>
                </c:pt>
                <c:pt idx="1226">
                  <c:v>1.3821111043606956E-11</c:v>
                </c:pt>
                <c:pt idx="1227">
                  <c:v>1.3199058577223635E-11</c:v>
                </c:pt>
                <c:pt idx="1228">
                  <c:v>1.2605003083711216E-11</c:v>
                </c:pt>
                <c:pt idx="1229">
                  <c:v>1.2037684491721553E-11</c:v>
                </c:pt>
                <c:pt idx="1230">
                  <c:v>1.1495899442459302E-11</c:v>
                </c:pt>
                <c:pt idx="1231">
                  <c:v>1.0978498737196593E-11</c:v>
                </c:pt>
                <c:pt idx="1232">
                  <c:v>1.0484384899668522E-11</c:v>
                </c:pt>
                <c:pt idx="1233">
                  <c:v>1.0012509848178536E-11</c:v>
                </c:pt>
                <c:pt idx="1234">
                  <c:v>9.5618726724771151E-12</c:v>
                </c:pt>
                <c:pt idx="1235">
                  <c:v>9.1315175106966235E-12</c:v>
                </c:pt>
                <c:pt idx="1236">
                  <c:v>8.720531521840195E-12</c:v>
                </c:pt>
                <c:pt idx="1237">
                  <c:v>8.3280429495236181E-12</c:v>
                </c:pt>
                <c:pt idx="1238">
                  <c:v>7.9532192728631504E-12</c:v>
                </c:pt>
                <c:pt idx="1239">
                  <c:v>7.5952654405871051E-12</c:v>
                </c:pt>
                <c:pt idx="1240">
                  <c:v>7.2534221846255208E-12</c:v>
                </c:pt>
                <c:pt idx="1241">
                  <c:v>6.9269644096008304E-12</c:v>
                </c:pt>
                <c:pt idx="1242">
                  <c:v>6.6151996548031471E-12</c:v>
                </c:pt>
                <c:pt idx="1243">
                  <c:v>6.3174666253885691E-12</c:v>
                </c:pt>
                <c:pt idx="1244">
                  <c:v>6.033133789683945E-12</c:v>
                </c:pt>
                <c:pt idx="1245">
                  <c:v>5.7615980396235771E-12</c:v>
                </c:pt>
                <c:pt idx="1246">
                  <c:v>5.5022834114761578E-12</c:v>
                </c:pt>
                <c:pt idx="1247">
                  <c:v>5.2546398641484658E-12</c:v>
                </c:pt>
                <c:pt idx="1248">
                  <c:v>5.0181421124744712E-12</c:v>
                </c:pt>
                <c:pt idx="1249">
                  <c:v>4.7922885130150665E-12</c:v>
                </c:pt>
                <c:pt idx="1250">
                  <c:v>4.5766000000051147E-12</c:v>
                </c:pt>
                <c:pt idx="1251">
                  <c:v>4.3706190691905883E-12</c:v>
                </c:pt>
                <c:pt idx="1252">
                  <c:v>4.1739088074009219E-12</c:v>
                </c:pt>
                <c:pt idx="1253">
                  <c:v>3.9860519657974552E-12</c:v>
                </c:pt>
                <c:pt idx="1254">
                  <c:v>3.8066500748327409E-12</c:v>
                </c:pt>
                <c:pt idx="1255">
                  <c:v>3.6353225990432123E-12</c:v>
                </c:pt>
                <c:pt idx="1256">
                  <c:v>3.4717061298824458E-12</c:v>
                </c:pt>
                <c:pt idx="1257">
                  <c:v>3.3154536148829087E-12</c:v>
                </c:pt>
                <c:pt idx="1258">
                  <c:v>3.1662336215111477E-12</c:v>
                </c:pt>
                <c:pt idx="1259">
                  <c:v>3.0237296341549699E-12</c:v>
                </c:pt>
                <c:pt idx="1260">
                  <c:v>2.8876393827513056E-12</c:v>
                </c:pt>
                <c:pt idx="1261">
                  <c:v>2.7576742016310127E-12</c:v>
                </c:pt>
                <c:pt idx="1262">
                  <c:v>2.6335584172202002E-12</c:v>
                </c:pt>
                <c:pt idx="1263">
                  <c:v>2.515028763299639E-12</c:v>
                </c:pt>
                <c:pt idx="1264">
                  <c:v>2.4018338225818169E-12</c:v>
                </c:pt>
                <c:pt idx="1265">
                  <c:v>2.2937334934211605E-12</c:v>
                </c:pt>
                <c:pt idx="1266">
                  <c:v>2.1904984805262567E-12</c:v>
                </c:pt>
                <c:pt idx="1267">
                  <c:v>2.0919098085937963E-12</c:v>
                </c:pt>
                <c:pt idx="1268">
                  <c:v>1.9977583578326112E-12</c:v>
                </c:pt>
                <c:pt idx="1269">
                  <c:v>1.9078444203925028E-12</c:v>
                </c:pt>
                <c:pt idx="1270">
                  <c:v>1.8219772767572042E-12</c:v>
                </c:pt>
                <c:pt idx="1271">
                  <c:v>1.7399747912026564E-12</c:v>
                </c:pt>
                <c:pt idx="1272">
                  <c:v>1.6616630254627336E-12</c:v>
                </c:pt>
                <c:pt idx="1273">
                  <c:v>1.5868758697828592E-12</c:v>
                </c:pt>
                <c:pt idx="1274">
                  <c:v>1.5154546905789484E-12</c:v>
                </c:pt>
                <c:pt idx="1275">
                  <c:v>1.4472479939543051E-12</c:v>
                </c:pt>
                <c:pt idx="1276">
                  <c:v>1.3821111043607577E-12</c:v>
                </c:pt>
                <c:pt idx="1277">
                  <c:v>1.3199058577224324E-12</c:v>
                </c:pt>
                <c:pt idx="1278">
                  <c:v>1.2605003083711875E-12</c:v>
                </c:pt>
                <c:pt idx="1279">
                  <c:v>1.2037684491722181E-12</c:v>
                </c:pt>
                <c:pt idx="1280">
                  <c:v>1.1495899442459902E-12</c:v>
                </c:pt>
                <c:pt idx="1281">
                  <c:v>1.0978498737197168E-12</c:v>
                </c:pt>
                <c:pt idx="1282">
                  <c:v>1.0484384899668994E-12</c:v>
                </c:pt>
                <c:pt idx="1283">
                  <c:v>1.0012509848178987E-12</c:v>
                </c:pt>
                <c:pt idx="1284">
                  <c:v>9.5618726724775481E-13</c:v>
                </c:pt>
                <c:pt idx="1285">
                  <c:v>9.1315175106970347E-13</c:v>
                </c:pt>
                <c:pt idx="1286">
                  <c:v>8.72053152184065E-13</c:v>
                </c:pt>
                <c:pt idx="1287">
                  <c:v>8.3280429495240527E-13</c:v>
                </c:pt>
                <c:pt idx="1288">
                  <c:v>7.9532192728635638E-13</c:v>
                </c:pt>
                <c:pt idx="1289">
                  <c:v>7.5952654405875003E-13</c:v>
                </c:pt>
                <c:pt idx="1290">
                  <c:v>7.2534221846259511E-13</c:v>
                </c:pt>
                <c:pt idx="1291">
                  <c:v>6.9269644096011915E-13</c:v>
                </c:pt>
                <c:pt idx="1292">
                  <c:v>6.6151996548034909E-13</c:v>
                </c:pt>
                <c:pt idx="1293">
                  <c:v>6.3174666253888991E-13</c:v>
                </c:pt>
                <c:pt idx="1294">
                  <c:v>6.0331337896842596E-13</c:v>
                </c:pt>
                <c:pt idx="1295">
                  <c:v>5.7615980396238782E-13</c:v>
                </c:pt>
                <c:pt idx="1296">
                  <c:v>5.5022834114764448E-13</c:v>
                </c:pt>
                <c:pt idx="1297">
                  <c:v>5.2546398641487398E-13</c:v>
                </c:pt>
                <c:pt idx="1298">
                  <c:v>5.0181421124747323E-13</c:v>
                </c:pt>
                <c:pt idx="1299">
                  <c:v>4.7922885130153175E-13</c:v>
                </c:pt>
                <c:pt idx="1300">
                  <c:v>4.5766000000053202E-13</c:v>
                </c:pt>
              </c:numCache>
            </c:numRef>
          </c:yVal>
          <c:smooth val="1"/>
          <c:extLst>
            <c:ext xmlns:c16="http://schemas.microsoft.com/office/drawing/2014/chart" uri="{C3380CC4-5D6E-409C-BE32-E72D297353CC}">
              <c16:uniqueId val="{00000008-FBEC-413D-AAB7-5D6F921FFF85}"/>
            </c:ext>
          </c:extLst>
        </c:ser>
        <c:ser>
          <c:idx val="14"/>
          <c:order val="9"/>
          <c:tx>
            <c:v>錯イオン平衡プロット(再溶解)</c:v>
          </c:tx>
          <c:spPr>
            <a:ln w="12700" cap="rnd">
              <a:solidFill>
                <a:srgbClr val="00B050"/>
              </a:solidFill>
              <a:prstDash val="sysDash"/>
              <a:round/>
            </a:ln>
            <a:effectLst/>
          </c:spPr>
          <c:marker>
            <c:symbol val="none"/>
          </c:marker>
          <c:xVal>
            <c:numRef>
              <c:f>参照3!$K$21:$K$1321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参照3!$L$21:$L$1321</c:f>
              <c:numCache>
                <c:formatCode>0.E+00</c:formatCode>
                <c:ptCount val="1301"/>
                <c:pt idx="0">
                  <c:v>6.2073583549961456E-12</c:v>
                </c:pt>
                <c:pt idx="1">
                  <c:v>6.3519463052429479E-12</c:v>
                </c:pt>
                <c:pt idx="2">
                  <c:v>6.4999021414987371E-12</c:v>
                </c:pt>
                <c:pt idx="3">
                  <c:v>6.6513043119063248E-12</c:v>
                </c:pt>
                <c:pt idx="4">
                  <c:v>6.8062330919005063E-12</c:v>
                </c:pt>
                <c:pt idx="5">
                  <c:v>6.9647706267711564E-12</c:v>
                </c:pt>
                <c:pt idx="6">
                  <c:v>7.127000975217763E-12</c:v>
                </c:pt>
                <c:pt idx="7">
                  <c:v>7.2930101539184361E-12</c:v>
                </c:pt>
                <c:pt idx="8">
                  <c:v>7.4628861831371184E-12</c:v>
                </c:pt>
                <c:pt idx="9">
                  <c:v>7.6367191333930778E-12</c:v>
                </c:pt>
                <c:pt idx="10">
                  <c:v>7.8146011732174946E-12</c:v>
                </c:pt>
                <c:pt idx="11">
                  <c:v>7.9966266180224198E-12</c:v>
                </c:pt>
                <c:pt idx="12">
                  <c:v>8.1828919801080883E-12</c:v>
                </c:pt>
                <c:pt idx="13">
                  <c:v>8.3734960198349893E-12</c:v>
                </c:pt>
                <c:pt idx="14">
                  <c:v>8.5685397979879361E-12</c:v>
                </c:pt>
                <c:pt idx="15">
                  <c:v>8.7681267293598035E-12</c:v>
                </c:pt>
                <c:pt idx="16">
                  <c:v>8.9723626375834514E-12</c:v>
                </c:pt>
                <c:pt idx="17">
                  <c:v>9.1813558112408126E-12</c:v>
                </c:pt>
                <c:pt idx="18">
                  <c:v>9.3952170612789012E-12</c:v>
                </c:pt>
                <c:pt idx="19">
                  <c:v>9.6140597797632806E-12</c:v>
                </c:pt>
                <c:pt idx="20">
                  <c:v>9.8380000000000152E-12</c:v>
                </c:pt>
                <c:pt idx="21">
                  <c:v>1.0067156458058077E-11</c:v>
                </c:pt>
                <c:pt idx="22">
                  <c:v>1.0301650655724767E-11</c:v>
                </c:pt>
                <c:pt idx="23">
                  <c:v>1.0541606924927589E-11</c:v>
                </c:pt>
                <c:pt idx="24">
                  <c:v>1.0787152493656669E-11</c:v>
                </c:pt>
                <c:pt idx="25">
                  <c:v>1.1038417553422737E-11</c:v>
                </c:pt>
                <c:pt idx="26">
                  <c:v>1.1295535328286353E-11</c:v>
                </c:pt>
                <c:pt idx="27">
                  <c:v>1.1558642145495111E-11</c:v>
                </c:pt>
                <c:pt idx="28">
                  <c:v>1.1827877507766126E-11</c:v>
                </c:pt>
                <c:pt idx="29">
                  <c:v>1.2103384167252232E-11</c:v>
                </c:pt>
                <c:pt idx="30">
                  <c:v>1.238530820123104E-11</c:v>
                </c:pt>
                <c:pt idx="31">
                  <c:v>1.2673799089557075E-11</c:v>
                </c:pt>
                <c:pt idx="32">
                  <c:v>1.2969009793917959E-11</c:v>
                </c:pt>
                <c:pt idx="33">
                  <c:v>1.3271096838936716E-11</c:v>
                </c:pt>
                <c:pt idx="34">
                  <c:v>1.3580220395163206E-11</c:v>
                </c:pt>
                <c:pt idx="35">
                  <c:v>1.3896544363998682E-11</c:v>
                </c:pt>
                <c:pt idx="36">
                  <c:v>1.4220236464598466E-11</c:v>
                </c:pt>
                <c:pt idx="37">
                  <c:v>1.4551468322798852E-11</c:v>
                </c:pt>
                <c:pt idx="38">
                  <c:v>1.4890415562115445E-11</c:v>
                </c:pt>
                <c:pt idx="39">
                  <c:v>1.5237257896861018E-11</c:v>
                </c:pt>
                <c:pt idx="40">
                  <c:v>1.5592179227432468E-11</c:v>
                </c:pt>
                <c:pt idx="41">
                  <c:v>1.5955367737817183E-11</c:v>
                </c:pt>
                <c:pt idx="42">
                  <c:v>1.6327015995370755E-11</c:v>
                </c:pt>
                <c:pt idx="43">
                  <c:v>1.6707321052918671E-11</c:v>
                </c:pt>
                <c:pt idx="44">
                  <c:v>1.7096484553236398E-11</c:v>
                </c:pt>
                <c:pt idx="45">
                  <c:v>1.7494712835962959E-11</c:v>
                </c:pt>
                <c:pt idx="46">
                  <c:v>1.7902217047005053E-11</c:v>
                </c:pt>
                <c:pt idx="47">
                  <c:v>1.8319213250489336E-11</c:v>
                </c:pt>
                <c:pt idx="48">
                  <c:v>1.8745922543322468E-11</c:v>
                </c:pt>
                <c:pt idx="49">
                  <c:v>1.9182571172419691E-11</c:v>
                </c:pt>
                <c:pt idx="50">
                  <c:v>1.962939065466388E-11</c:v>
                </c:pt>
                <c:pt idx="51">
                  <c:v>2.0086617899658876E-11</c:v>
                </c:pt>
                <c:pt idx="52">
                  <c:v>2.055449533534209E-11</c:v>
                </c:pt>
                <c:pt idx="53">
                  <c:v>2.1033271036523008E-11</c:v>
                </c:pt>
                <c:pt idx="54">
                  <c:v>2.1523198856415746E-11</c:v>
                </c:pt>
                <c:pt idx="55">
                  <c:v>2.2024538561235381E-11</c:v>
                </c:pt>
                <c:pt idx="56">
                  <c:v>2.2537555967929408E-11</c:v>
                </c:pt>
                <c:pt idx="57">
                  <c:v>2.3062523085117446E-11</c:v>
                </c:pt>
                <c:pt idx="58">
                  <c:v>2.3599718257313797E-11</c:v>
                </c:pt>
                <c:pt idx="59">
                  <c:v>2.4149426312509391E-11</c:v>
                </c:pt>
                <c:pt idx="60">
                  <c:v>2.471193871319131E-11</c:v>
                </c:pt>
                <c:pt idx="61">
                  <c:v>2.528755371088014E-11</c:v>
                </c:pt>
                <c:pt idx="62">
                  <c:v>2.5876576504266827E-11</c:v>
                </c:pt>
                <c:pt idx="63">
                  <c:v>2.6479319401033068E-11</c:v>
                </c:pt>
                <c:pt idx="64">
                  <c:v>2.7096101983440953E-11</c:v>
                </c:pt>
                <c:pt idx="65">
                  <c:v>2.7727251277779764E-11</c:v>
                </c:pt>
                <c:pt idx="66">
                  <c:v>2.8373101927759627E-11</c:v>
                </c:pt>
                <c:pt idx="67">
                  <c:v>2.9033996371943978E-11</c:v>
                </c:pt>
                <c:pt idx="68">
                  <c:v>2.9710285025315116E-11</c:v>
                </c:pt>
                <c:pt idx="69">
                  <c:v>3.0402326465068778E-11</c:v>
                </c:pt>
                <c:pt idx="70">
                  <c:v>3.1110487620736604E-11</c:v>
                </c:pt>
                <c:pt idx="71">
                  <c:v>3.1835143968736914E-11</c:v>
                </c:pt>
                <c:pt idx="72">
                  <c:v>3.2576679731457399E-11</c:v>
                </c:pt>
                <c:pt idx="73">
                  <c:v>3.3335488080974841E-11</c:v>
                </c:pt>
                <c:pt idx="74">
                  <c:v>3.4111971347520159E-11</c:v>
                </c:pt>
                <c:pt idx="75">
                  <c:v>3.4906541232799248E-11</c:v>
                </c:pt>
                <c:pt idx="76">
                  <c:v>3.5719619028282669E-11</c:v>
                </c:pt>
                <c:pt idx="77">
                  <c:v>3.6551635838579923E-11</c:v>
                </c:pt>
                <c:pt idx="78">
                  <c:v>3.74030328100169E-11</c:v>
                </c:pt>
                <c:pt idx="79">
                  <c:v>3.8274261364537454E-11</c:v>
                </c:pt>
                <c:pt idx="80">
                  <c:v>3.9165783439053182E-11</c:v>
                </c:pt>
                <c:pt idx="81">
                  <c:v>4.0078071730368735E-11</c:v>
                </c:pt>
                <c:pt idx="82">
                  <c:v>4.1011609945811716E-11</c:v>
                </c:pt>
                <c:pt idx="83">
                  <c:v>4.1966893059700812E-11</c:v>
                </c:pt>
                <c:pt idx="84">
                  <c:v>4.2944427575787654E-11</c:v>
                </c:pt>
                <c:pt idx="85">
                  <c:v>4.3944731795811872E-11</c:v>
                </c:pt>
                <c:pt idx="86">
                  <c:v>4.4968336094311531E-11</c:v>
                </c:pt>
                <c:pt idx="87">
                  <c:v>4.6015783199834721E-11</c:v>
                </c:pt>
                <c:pt idx="88">
                  <c:v>4.7087628482701314E-11</c:v>
                </c:pt>
                <c:pt idx="89">
                  <c:v>4.8184440249467888E-11</c:v>
                </c:pt>
                <c:pt idx="90">
                  <c:v>4.9306800044251206E-11</c:v>
                </c:pt>
                <c:pt idx="91">
                  <c:v>5.0455302957070634E-11</c:v>
                </c:pt>
                <c:pt idx="92">
                  <c:v>5.1630557939372772E-11</c:v>
                </c:pt>
                <c:pt idx="93">
                  <c:v>5.2833188126905615E-11</c:v>
                </c:pt>
                <c:pt idx="94">
                  <c:v>5.4063831170113305E-11</c:v>
                </c:pt>
                <c:pt idx="95">
                  <c:v>5.5323139572226738E-11</c:v>
                </c:pt>
                <c:pt idx="96">
                  <c:v>5.6611781035229706E-11</c:v>
                </c:pt>
                <c:pt idx="97">
                  <c:v>5.7930438813883039E-11</c:v>
                </c:pt>
                <c:pt idx="98">
                  <c:v>5.9279812077995502E-11</c:v>
                </c:pt>
                <c:pt idx="99">
                  <c:v>6.0660616283132815E-11</c:v>
                </c:pt>
                <c:pt idx="100">
                  <c:v>6.2073583549961608E-11</c:v>
                </c:pt>
                <c:pt idx="101">
                  <c:v>6.35194630524296E-11</c:v>
                </c:pt>
                <c:pt idx="102">
                  <c:v>6.4999021414987433E-11</c:v>
                </c:pt>
                <c:pt idx="103">
                  <c:v>6.6513043119063295E-11</c:v>
                </c:pt>
                <c:pt idx="104">
                  <c:v>6.8062330919005089E-11</c:v>
                </c:pt>
                <c:pt idx="105">
                  <c:v>6.9647706267711558E-11</c:v>
                </c:pt>
                <c:pt idx="106">
                  <c:v>7.1270009752177576E-11</c:v>
                </c:pt>
                <c:pt idx="107">
                  <c:v>7.2930101539184241E-11</c:v>
                </c:pt>
                <c:pt idx="108">
                  <c:v>7.4628861831371071E-11</c:v>
                </c:pt>
                <c:pt idx="109">
                  <c:v>7.6367191333930594E-11</c:v>
                </c:pt>
                <c:pt idx="110">
                  <c:v>7.8146011732174706E-11</c:v>
                </c:pt>
                <c:pt idx="111">
                  <c:v>7.9966266180223901E-11</c:v>
                </c:pt>
                <c:pt idx="112">
                  <c:v>8.1828919801080576E-11</c:v>
                </c:pt>
                <c:pt idx="113">
                  <c:v>8.3734960198349586E-11</c:v>
                </c:pt>
                <c:pt idx="114">
                  <c:v>8.5685397979878918E-11</c:v>
                </c:pt>
                <c:pt idx="115">
                  <c:v>8.7681267293597563E-11</c:v>
                </c:pt>
                <c:pt idx="116">
                  <c:v>8.9723626375833984E-11</c:v>
                </c:pt>
                <c:pt idx="117">
                  <c:v>9.1813558112407541E-11</c:v>
                </c:pt>
                <c:pt idx="118">
                  <c:v>9.3952170612788343E-11</c:v>
                </c:pt>
                <c:pt idx="119">
                  <c:v>9.6140597797632111E-11</c:v>
                </c:pt>
                <c:pt idx="120">
                  <c:v>9.8379999999999354E-11</c:v>
                </c:pt>
                <c:pt idx="121">
                  <c:v>1.006715645805799E-10</c:v>
                </c:pt>
                <c:pt idx="122">
                  <c:v>1.0301650655724676E-10</c:v>
                </c:pt>
                <c:pt idx="123">
                  <c:v>1.0541606924927488E-10</c:v>
                </c:pt>
                <c:pt idx="124">
                  <c:v>1.0787152493656568E-10</c:v>
                </c:pt>
                <c:pt idx="125">
                  <c:v>1.1038417553422618E-10</c:v>
                </c:pt>
                <c:pt idx="126">
                  <c:v>1.129553532828623E-10</c:v>
                </c:pt>
                <c:pt idx="127">
                  <c:v>1.1558642145494973E-10</c:v>
                </c:pt>
                <c:pt idx="128">
                  <c:v>1.1827877507765985E-10</c:v>
                </c:pt>
                <c:pt idx="129">
                  <c:v>1.2103384167252075E-10</c:v>
                </c:pt>
                <c:pt idx="130">
                  <c:v>1.2385308201230876E-10</c:v>
                </c:pt>
                <c:pt idx="131">
                  <c:v>1.267379908955691E-10</c:v>
                </c:pt>
                <c:pt idx="132">
                  <c:v>1.2969009793917773E-10</c:v>
                </c:pt>
                <c:pt idx="133">
                  <c:v>1.3271096838936523E-10</c:v>
                </c:pt>
                <c:pt idx="134">
                  <c:v>1.3580220395162996E-10</c:v>
                </c:pt>
                <c:pt idx="135">
                  <c:v>1.3896544363998468E-10</c:v>
                </c:pt>
                <c:pt idx="136">
                  <c:v>1.4220236464598228E-10</c:v>
                </c:pt>
                <c:pt idx="137">
                  <c:v>1.4551468322798612E-10</c:v>
                </c:pt>
                <c:pt idx="138">
                  <c:v>1.4890415562115184E-10</c:v>
                </c:pt>
                <c:pt idx="139">
                  <c:v>1.523725789686075E-10</c:v>
                </c:pt>
                <c:pt idx="140">
                  <c:v>1.5592179227432188E-10</c:v>
                </c:pt>
                <c:pt idx="141">
                  <c:v>1.5955367737816886E-10</c:v>
                </c:pt>
                <c:pt idx="142">
                  <c:v>1.632701599537045E-10</c:v>
                </c:pt>
                <c:pt idx="143">
                  <c:v>1.6707321052918342E-10</c:v>
                </c:pt>
                <c:pt idx="144">
                  <c:v>1.7096484553236049E-10</c:v>
                </c:pt>
                <c:pt idx="145">
                  <c:v>1.7494712835962589E-10</c:v>
                </c:pt>
                <c:pt idx="146">
                  <c:v>1.7902217047004674E-10</c:v>
                </c:pt>
                <c:pt idx="147">
                  <c:v>1.8319213250488926E-10</c:v>
                </c:pt>
                <c:pt idx="148">
                  <c:v>1.8745922543322047E-10</c:v>
                </c:pt>
                <c:pt idx="149">
                  <c:v>1.9182571172419266E-10</c:v>
                </c:pt>
                <c:pt idx="150">
                  <c:v>1.9629390654663424E-10</c:v>
                </c:pt>
                <c:pt idx="151">
                  <c:v>2.0086617899658403E-10</c:v>
                </c:pt>
                <c:pt idx="152">
                  <c:v>2.0554495335341582E-10</c:v>
                </c:pt>
                <c:pt idx="153">
                  <c:v>2.1033271036522489E-10</c:v>
                </c:pt>
                <c:pt idx="154">
                  <c:v>2.1523198856415194E-10</c:v>
                </c:pt>
                <c:pt idx="155">
                  <c:v>2.2024538561234811E-10</c:v>
                </c:pt>
                <c:pt idx="156">
                  <c:v>2.2537555967928822E-10</c:v>
                </c:pt>
                <c:pt idx="157">
                  <c:v>2.3062523085116826E-10</c:v>
                </c:pt>
                <c:pt idx="158">
                  <c:v>2.3599718257313168E-10</c:v>
                </c:pt>
                <c:pt idx="159">
                  <c:v>2.4149426312508713E-10</c:v>
                </c:pt>
                <c:pt idx="160">
                  <c:v>2.4711938713190611E-10</c:v>
                </c:pt>
                <c:pt idx="161">
                  <c:v>2.5287553710879401E-10</c:v>
                </c:pt>
                <c:pt idx="162">
                  <c:v>2.5876576504266068E-10</c:v>
                </c:pt>
                <c:pt idx="163">
                  <c:v>2.6479319401032264E-10</c:v>
                </c:pt>
                <c:pt idx="164">
                  <c:v>2.7096101983440129E-10</c:v>
                </c:pt>
                <c:pt idx="165">
                  <c:v>2.7727251277778921E-10</c:v>
                </c:pt>
                <c:pt idx="166">
                  <c:v>2.8373101927758725E-10</c:v>
                </c:pt>
                <c:pt idx="167">
                  <c:v>2.9033996371943063E-10</c:v>
                </c:pt>
                <c:pt idx="168">
                  <c:v>2.9710285025314143E-10</c:v>
                </c:pt>
                <c:pt idx="169">
                  <c:v>3.0402326465067787E-10</c:v>
                </c:pt>
                <c:pt idx="170">
                  <c:v>3.1110487620735545E-10</c:v>
                </c:pt>
                <c:pt idx="171">
                  <c:v>3.1835143968735835E-10</c:v>
                </c:pt>
                <c:pt idx="172">
                  <c:v>3.257667973145626E-10</c:v>
                </c:pt>
                <c:pt idx="173">
                  <c:v>3.3335488080973673E-10</c:v>
                </c:pt>
                <c:pt idx="174">
                  <c:v>3.4111971347518961E-10</c:v>
                </c:pt>
                <c:pt idx="175">
                  <c:v>3.4906541232797993E-10</c:v>
                </c:pt>
                <c:pt idx="176">
                  <c:v>3.5719619028281373E-10</c:v>
                </c:pt>
                <c:pt idx="177">
                  <c:v>3.6551635838578574E-10</c:v>
                </c:pt>
                <c:pt idx="178">
                  <c:v>3.7403032810015522E-10</c:v>
                </c:pt>
                <c:pt idx="179">
                  <c:v>3.8274261364535969E-10</c:v>
                </c:pt>
                <c:pt idx="180">
                  <c:v>3.9165783439051662E-10</c:v>
                </c:pt>
                <c:pt idx="181">
                  <c:v>4.0078071730367145E-10</c:v>
                </c:pt>
                <c:pt idx="182">
                  <c:v>4.1011609945810098E-10</c:v>
                </c:pt>
                <c:pt idx="183">
                  <c:v>4.196689305969914E-10</c:v>
                </c:pt>
                <c:pt idx="184">
                  <c:v>4.2944427575785914E-10</c:v>
                </c:pt>
                <c:pt idx="185">
                  <c:v>4.3944731795810085E-10</c:v>
                </c:pt>
                <c:pt idx="186">
                  <c:v>4.4968336094309655E-10</c:v>
                </c:pt>
                <c:pt idx="187">
                  <c:v>4.6015783199832763E-10</c:v>
                </c:pt>
                <c:pt idx="188">
                  <c:v>4.7087628482699282E-10</c:v>
                </c:pt>
                <c:pt idx="189">
                  <c:v>4.8184440249465805E-10</c:v>
                </c:pt>
                <c:pt idx="190">
                  <c:v>4.9306800044249026E-10</c:v>
                </c:pt>
                <c:pt idx="191">
                  <c:v>5.0455302957068399E-10</c:v>
                </c:pt>
                <c:pt idx="192">
                  <c:v>5.1630557939370505E-10</c:v>
                </c:pt>
                <c:pt idx="193">
                  <c:v>5.2833188126903234E-10</c:v>
                </c:pt>
                <c:pt idx="194">
                  <c:v>5.4063831170110823E-10</c:v>
                </c:pt>
                <c:pt idx="195">
                  <c:v>5.5323139572224156E-10</c:v>
                </c:pt>
                <c:pt idx="196">
                  <c:v>5.6611781035227045E-10</c:v>
                </c:pt>
                <c:pt idx="197">
                  <c:v>5.7930438813880275E-10</c:v>
                </c:pt>
                <c:pt idx="198">
                  <c:v>5.9279812077992674E-10</c:v>
                </c:pt>
                <c:pt idx="199">
                  <c:v>6.0660616283129861E-10</c:v>
                </c:pt>
                <c:pt idx="200">
                  <c:v>6.2073583549958579E-10</c:v>
                </c:pt>
                <c:pt idx="201">
                  <c:v>6.3519463052426521E-10</c:v>
                </c:pt>
                <c:pt idx="202">
                  <c:v>6.4999021414984256E-10</c:v>
                </c:pt>
                <c:pt idx="203">
                  <c:v>6.6513043119060067E-10</c:v>
                </c:pt>
                <c:pt idx="204">
                  <c:v>6.8062330919001723E-10</c:v>
                </c:pt>
                <c:pt idx="205">
                  <c:v>6.9647706267708164E-10</c:v>
                </c:pt>
                <c:pt idx="206">
                  <c:v>7.1270009752174048E-10</c:v>
                </c:pt>
                <c:pt idx="207">
                  <c:v>7.2930101539180705E-10</c:v>
                </c:pt>
                <c:pt idx="208">
                  <c:v>7.462886183136739E-10</c:v>
                </c:pt>
                <c:pt idx="209">
                  <c:v>7.6367191333926882E-10</c:v>
                </c:pt>
                <c:pt idx="210">
                  <c:v>7.8146011732170914E-10</c:v>
                </c:pt>
                <c:pt idx="211">
                  <c:v>7.9966266180219998E-10</c:v>
                </c:pt>
                <c:pt idx="212">
                  <c:v>8.182891980107658E-10</c:v>
                </c:pt>
                <c:pt idx="213">
                  <c:v>8.3734960198345429E-10</c:v>
                </c:pt>
                <c:pt idx="214">
                  <c:v>8.5685397979874752E-10</c:v>
                </c:pt>
                <c:pt idx="215">
                  <c:v>8.768126729359321E-10</c:v>
                </c:pt>
                <c:pt idx="216">
                  <c:v>8.9723626375829634E-10</c:v>
                </c:pt>
                <c:pt idx="217">
                  <c:v>9.1813558112403087E-10</c:v>
                </c:pt>
                <c:pt idx="218">
                  <c:v>9.3952170612783753E-10</c:v>
                </c:pt>
                <c:pt idx="219">
                  <c:v>9.6140597797627427E-10</c:v>
                </c:pt>
                <c:pt idx="220">
                  <c:v>9.8379999999994546E-10</c:v>
                </c:pt>
                <c:pt idx="221">
                  <c:v>1.0067156458057502E-9</c:v>
                </c:pt>
                <c:pt idx="222">
                  <c:v>1.0301650655724171E-9</c:v>
                </c:pt>
                <c:pt idx="223">
                  <c:v>1.0541606924926974E-9</c:v>
                </c:pt>
                <c:pt idx="224">
                  <c:v>1.0787152493656032E-9</c:v>
                </c:pt>
                <c:pt idx="225">
                  <c:v>1.1038417553422082E-9</c:v>
                </c:pt>
                <c:pt idx="226">
                  <c:v>1.129553532828568E-9</c:v>
                </c:pt>
                <c:pt idx="227">
                  <c:v>1.1558642145494412E-9</c:v>
                </c:pt>
                <c:pt idx="228">
                  <c:v>1.1827877507765411E-9</c:v>
                </c:pt>
                <c:pt idx="229">
                  <c:v>1.2103384167251487E-9</c:v>
                </c:pt>
                <c:pt idx="230">
                  <c:v>1.2385308201230276E-9</c:v>
                </c:pt>
                <c:pt idx="231">
                  <c:v>1.2673799089556283E-9</c:v>
                </c:pt>
                <c:pt idx="232">
                  <c:v>1.2969009793917141E-9</c:v>
                </c:pt>
                <c:pt idx="233">
                  <c:v>1.3271096838935865E-9</c:v>
                </c:pt>
                <c:pt idx="234">
                  <c:v>1.3580220395162336E-9</c:v>
                </c:pt>
                <c:pt idx="235">
                  <c:v>1.3896544363997793E-9</c:v>
                </c:pt>
                <c:pt idx="236">
                  <c:v>1.4220236464597536E-9</c:v>
                </c:pt>
                <c:pt idx="237">
                  <c:v>1.4551468322797907E-9</c:v>
                </c:pt>
                <c:pt idx="238">
                  <c:v>1.4890415562114456E-9</c:v>
                </c:pt>
                <c:pt idx="239">
                  <c:v>1.5237257896860011E-9</c:v>
                </c:pt>
                <c:pt idx="240">
                  <c:v>1.5592179227431418E-9</c:v>
                </c:pt>
                <c:pt idx="241">
                  <c:v>1.595536773781611E-9</c:v>
                </c:pt>
                <c:pt idx="242">
                  <c:v>1.6327015995369638E-9</c:v>
                </c:pt>
                <c:pt idx="243">
                  <c:v>1.6707321052917531E-9</c:v>
                </c:pt>
                <c:pt idx="244">
                  <c:v>1.7096484553235215E-9</c:v>
                </c:pt>
                <c:pt idx="245">
                  <c:v>1.7494712835961742E-9</c:v>
                </c:pt>
                <c:pt idx="246">
                  <c:v>1.7902217047003808E-9</c:v>
                </c:pt>
                <c:pt idx="247">
                  <c:v>1.8319213250488029E-9</c:v>
                </c:pt>
                <c:pt idx="248">
                  <c:v>1.8745922543321121E-9</c:v>
                </c:pt>
                <c:pt idx="249">
                  <c:v>1.9182571172418315E-9</c:v>
                </c:pt>
                <c:pt idx="250">
                  <c:v>1.9629390654662467E-9</c:v>
                </c:pt>
                <c:pt idx="251">
                  <c:v>2.0086617899657426E-9</c:v>
                </c:pt>
                <c:pt idx="252">
                  <c:v>2.0554495335340602E-9</c:v>
                </c:pt>
                <c:pt idx="253">
                  <c:v>2.1033271036521442E-9</c:v>
                </c:pt>
                <c:pt idx="254">
                  <c:v>2.1523198856414145E-9</c:v>
                </c:pt>
                <c:pt idx="255">
                  <c:v>2.2024538561233736E-9</c:v>
                </c:pt>
                <c:pt idx="256">
                  <c:v>2.2537555967927723E-9</c:v>
                </c:pt>
                <c:pt idx="257">
                  <c:v>2.3062523085115689E-9</c:v>
                </c:pt>
                <c:pt idx="258">
                  <c:v>2.3599718257311998E-9</c:v>
                </c:pt>
                <c:pt idx="259">
                  <c:v>2.4149426312507532E-9</c:v>
                </c:pt>
                <c:pt idx="260">
                  <c:v>2.4711938713189417E-9</c:v>
                </c:pt>
                <c:pt idx="261">
                  <c:v>2.5287553710878196E-9</c:v>
                </c:pt>
                <c:pt idx="262">
                  <c:v>2.5876576504264792E-9</c:v>
                </c:pt>
                <c:pt idx="263">
                  <c:v>2.6479319401030972E-9</c:v>
                </c:pt>
                <c:pt idx="264">
                  <c:v>2.7096101983438808E-9</c:v>
                </c:pt>
                <c:pt idx="265">
                  <c:v>2.7727251277777572E-9</c:v>
                </c:pt>
                <c:pt idx="266">
                  <c:v>2.8373101927757326E-9</c:v>
                </c:pt>
                <c:pt idx="267">
                  <c:v>2.9033996371941626E-9</c:v>
                </c:pt>
                <c:pt idx="268">
                  <c:v>2.9710285025312696E-9</c:v>
                </c:pt>
                <c:pt idx="269">
                  <c:v>3.040232646506631E-9</c:v>
                </c:pt>
                <c:pt idx="270">
                  <c:v>3.1110487620734066E-9</c:v>
                </c:pt>
                <c:pt idx="271">
                  <c:v>3.1835143968734253E-9</c:v>
                </c:pt>
                <c:pt idx="272">
                  <c:v>3.2576679731454678E-9</c:v>
                </c:pt>
                <c:pt idx="273">
                  <c:v>3.3335488080972044E-9</c:v>
                </c:pt>
                <c:pt idx="274">
                  <c:v>3.4111971347517301E-9</c:v>
                </c:pt>
                <c:pt idx="275">
                  <c:v>3.4906541232796258E-9</c:v>
                </c:pt>
                <c:pt idx="276">
                  <c:v>3.5719619028279613E-9</c:v>
                </c:pt>
                <c:pt idx="277">
                  <c:v>3.6551635838576803E-9</c:v>
                </c:pt>
                <c:pt idx="278">
                  <c:v>3.7403032810013701E-9</c:v>
                </c:pt>
                <c:pt idx="279">
                  <c:v>3.8274261364534131E-9</c:v>
                </c:pt>
                <c:pt idx="280">
                  <c:v>3.9165783439049734E-9</c:v>
                </c:pt>
                <c:pt idx="281">
                  <c:v>4.0078071730365193E-9</c:v>
                </c:pt>
                <c:pt idx="282">
                  <c:v>4.1011609945808096E-9</c:v>
                </c:pt>
                <c:pt idx="283">
                  <c:v>4.1966893059697109E-9</c:v>
                </c:pt>
                <c:pt idx="284">
                  <c:v>4.2944427575783789E-9</c:v>
                </c:pt>
                <c:pt idx="285">
                  <c:v>4.3944731795807916E-9</c:v>
                </c:pt>
                <c:pt idx="286">
                  <c:v>4.4968336094307469E-9</c:v>
                </c:pt>
                <c:pt idx="287">
                  <c:v>4.6015783199830524E-9</c:v>
                </c:pt>
                <c:pt idx="288">
                  <c:v>4.7087628482697026E-9</c:v>
                </c:pt>
                <c:pt idx="289">
                  <c:v>4.8184440249463427E-9</c:v>
                </c:pt>
                <c:pt idx="290">
                  <c:v>4.9306800044246621E-9</c:v>
                </c:pt>
                <c:pt idx="291">
                  <c:v>5.0455302957065953E-9</c:v>
                </c:pt>
                <c:pt idx="292">
                  <c:v>5.1630557939367984E-9</c:v>
                </c:pt>
                <c:pt idx="293">
                  <c:v>5.2833188126900623E-9</c:v>
                </c:pt>
                <c:pt idx="294">
                  <c:v>5.406383117010814E-9</c:v>
                </c:pt>
                <c:pt idx="295">
                  <c:v>5.5323139572221449E-9</c:v>
                </c:pt>
                <c:pt idx="296">
                  <c:v>5.6611781035224286E-9</c:v>
                </c:pt>
                <c:pt idx="297">
                  <c:v>5.7930438813877506E-9</c:v>
                </c:pt>
                <c:pt idx="298">
                  <c:v>5.927981207798974E-9</c:v>
                </c:pt>
                <c:pt idx="299">
                  <c:v>6.066061628312691E-9</c:v>
                </c:pt>
                <c:pt idx="300">
                  <c:v>6.207358354995557E-9</c:v>
                </c:pt>
                <c:pt idx="301">
                  <c:v>6.351946305242343E-9</c:v>
                </c:pt>
                <c:pt idx="302">
                  <c:v>6.4999021414981042E-9</c:v>
                </c:pt>
                <c:pt idx="303">
                  <c:v>6.6513043119056772E-9</c:v>
                </c:pt>
                <c:pt idx="304">
                  <c:v>6.8062330918998418E-9</c:v>
                </c:pt>
                <c:pt idx="305">
                  <c:v>6.9647706267704775E-9</c:v>
                </c:pt>
                <c:pt idx="306">
                  <c:v>7.1270009752170652E-9</c:v>
                </c:pt>
                <c:pt idx="307">
                  <c:v>7.2930101539177072E-9</c:v>
                </c:pt>
                <c:pt idx="308">
                  <c:v>7.4628861831363736E-9</c:v>
                </c:pt>
                <c:pt idx="309">
                  <c:v>7.6367191333923175E-9</c:v>
                </c:pt>
                <c:pt idx="310">
                  <c:v>7.8146011732167101E-9</c:v>
                </c:pt>
                <c:pt idx="311">
                  <c:v>7.9966266180216058E-9</c:v>
                </c:pt>
                <c:pt idx="312">
                  <c:v>8.1828919801072524E-9</c:v>
                </c:pt>
                <c:pt idx="313">
                  <c:v>8.373496019834136E-9</c:v>
                </c:pt>
                <c:pt idx="314">
                  <c:v>8.568539797987057E-9</c:v>
                </c:pt>
                <c:pt idx="315">
                  <c:v>8.7681267293589016E-9</c:v>
                </c:pt>
                <c:pt idx="316">
                  <c:v>8.9723626375825183E-9</c:v>
                </c:pt>
                <c:pt idx="317">
                  <c:v>9.1813558112398531E-9</c:v>
                </c:pt>
                <c:pt idx="318">
                  <c:v>9.3952170612779191E-9</c:v>
                </c:pt>
                <c:pt idx="319">
                  <c:v>9.6140597797622737E-9</c:v>
                </c:pt>
                <c:pt idx="320">
                  <c:v>9.8379999999989678E-9</c:v>
                </c:pt>
                <c:pt idx="321">
                  <c:v>1.0067156458057003E-8</c:v>
                </c:pt>
                <c:pt idx="322">
                  <c:v>1.0301650655723667E-8</c:v>
                </c:pt>
                <c:pt idx="323">
                  <c:v>1.0541606924926462E-8</c:v>
                </c:pt>
                <c:pt idx="324">
                  <c:v>1.0787152493655518E-8</c:v>
                </c:pt>
                <c:pt idx="325">
                  <c:v>1.1038417553421533E-8</c:v>
                </c:pt>
                <c:pt idx="326">
                  <c:v>1.1295535328285122E-8</c:v>
                </c:pt>
                <c:pt idx="327">
                  <c:v>1.1558642145493853E-8</c:v>
                </c:pt>
                <c:pt idx="328">
                  <c:v>1.1827877507764836E-8</c:v>
                </c:pt>
                <c:pt idx="329">
                  <c:v>1.2103384167250887E-8</c:v>
                </c:pt>
                <c:pt idx="330">
                  <c:v>1.2385308201229662E-8</c:v>
                </c:pt>
                <c:pt idx="331">
                  <c:v>1.2673799089555664E-8</c:v>
                </c:pt>
                <c:pt idx="332">
                  <c:v>1.296900979391651E-8</c:v>
                </c:pt>
                <c:pt idx="333">
                  <c:v>1.3271096838935231E-8</c:v>
                </c:pt>
                <c:pt idx="334">
                  <c:v>1.3580220395161666E-8</c:v>
                </c:pt>
                <c:pt idx="335">
                  <c:v>1.3896544363997105E-8</c:v>
                </c:pt>
                <c:pt idx="336">
                  <c:v>1.4220236464596845E-8</c:v>
                </c:pt>
                <c:pt idx="337">
                  <c:v>1.4551468322797195E-8</c:v>
                </c:pt>
                <c:pt idx="338">
                  <c:v>1.4890415562113723E-8</c:v>
                </c:pt>
                <c:pt idx="339">
                  <c:v>1.5237257896859259E-8</c:v>
                </c:pt>
                <c:pt idx="340">
                  <c:v>1.5592179227430658E-8</c:v>
                </c:pt>
                <c:pt idx="341">
                  <c:v>1.5955367737815335E-8</c:v>
                </c:pt>
                <c:pt idx="342">
                  <c:v>1.6327015995368857E-8</c:v>
                </c:pt>
                <c:pt idx="343">
                  <c:v>1.6707321052916704E-8</c:v>
                </c:pt>
                <c:pt idx="344">
                  <c:v>1.7096484553234373E-8</c:v>
                </c:pt>
                <c:pt idx="345">
                  <c:v>1.749471283596089E-8</c:v>
                </c:pt>
                <c:pt idx="346">
                  <c:v>1.7902217047002937E-8</c:v>
                </c:pt>
                <c:pt idx="347">
                  <c:v>1.8319213250487126E-8</c:v>
                </c:pt>
                <c:pt idx="348">
                  <c:v>1.8745922543320211E-8</c:v>
                </c:pt>
                <c:pt idx="349">
                  <c:v>1.9182571172417377E-8</c:v>
                </c:pt>
                <c:pt idx="350">
                  <c:v>1.9629390654661513E-8</c:v>
                </c:pt>
                <c:pt idx="351">
                  <c:v>2.0086617899656448E-8</c:v>
                </c:pt>
                <c:pt idx="352">
                  <c:v>2.0554495335339562E-8</c:v>
                </c:pt>
                <c:pt idx="353">
                  <c:v>2.1033271036520425E-8</c:v>
                </c:pt>
                <c:pt idx="354">
                  <c:v>2.1523198856413103E-8</c:v>
                </c:pt>
                <c:pt idx="355">
                  <c:v>2.2024538561232667E-8</c:v>
                </c:pt>
                <c:pt idx="356">
                  <c:v>2.2537555967926588E-8</c:v>
                </c:pt>
                <c:pt idx="357">
                  <c:v>2.3062523085114565E-8</c:v>
                </c:pt>
                <c:pt idx="358">
                  <c:v>2.3599718257310854E-8</c:v>
                </c:pt>
                <c:pt idx="359">
                  <c:v>2.4149426312506361E-8</c:v>
                </c:pt>
                <c:pt idx="360">
                  <c:v>2.4711938713188212E-8</c:v>
                </c:pt>
                <c:pt idx="361">
                  <c:v>2.5287553710876922E-8</c:v>
                </c:pt>
                <c:pt idx="362">
                  <c:v>2.5876576504263533E-8</c:v>
                </c:pt>
                <c:pt idx="363">
                  <c:v>2.6479319401029689E-8</c:v>
                </c:pt>
                <c:pt idx="364">
                  <c:v>2.7096101983437494E-8</c:v>
                </c:pt>
                <c:pt idx="365">
                  <c:v>2.7727251277776224E-8</c:v>
                </c:pt>
                <c:pt idx="366">
                  <c:v>2.8373101927755943E-8</c:v>
                </c:pt>
                <c:pt idx="367">
                  <c:v>2.9033996371940207E-8</c:v>
                </c:pt>
                <c:pt idx="368">
                  <c:v>2.9710285025311251E-8</c:v>
                </c:pt>
                <c:pt idx="369">
                  <c:v>3.0402326465064831E-8</c:v>
                </c:pt>
                <c:pt idx="370">
                  <c:v>3.111048762073249E-8</c:v>
                </c:pt>
                <c:pt idx="371">
                  <c:v>3.1835143968732705E-8</c:v>
                </c:pt>
                <c:pt idx="372">
                  <c:v>3.2576679731453086E-8</c:v>
                </c:pt>
                <c:pt idx="373">
                  <c:v>3.3335488080970424E-8</c:v>
                </c:pt>
                <c:pt idx="374">
                  <c:v>3.4111971347515644E-8</c:v>
                </c:pt>
                <c:pt idx="375">
                  <c:v>3.4906541232794564E-8</c:v>
                </c:pt>
                <c:pt idx="376">
                  <c:v>3.571961902827787E-8</c:v>
                </c:pt>
                <c:pt idx="377">
                  <c:v>3.6551635838575027E-8</c:v>
                </c:pt>
                <c:pt idx="378">
                  <c:v>3.7403032810011881E-8</c:v>
                </c:pt>
                <c:pt idx="379">
                  <c:v>3.8274261364532212E-8</c:v>
                </c:pt>
                <c:pt idx="380">
                  <c:v>3.9165783439047817E-8</c:v>
                </c:pt>
                <c:pt idx="381">
                  <c:v>4.0078071730363241E-8</c:v>
                </c:pt>
                <c:pt idx="382">
                  <c:v>4.1011609945806109E-8</c:v>
                </c:pt>
                <c:pt idx="383">
                  <c:v>4.1966893059695061E-8</c:v>
                </c:pt>
                <c:pt idx="384">
                  <c:v>4.2944427575781688E-8</c:v>
                </c:pt>
                <c:pt idx="385">
                  <c:v>4.3944731795805775E-8</c:v>
                </c:pt>
                <c:pt idx="386">
                  <c:v>4.4968336094305284E-8</c:v>
                </c:pt>
                <c:pt idx="387">
                  <c:v>4.6015783199828288E-8</c:v>
                </c:pt>
                <c:pt idx="388">
                  <c:v>4.7087628482694654E-8</c:v>
                </c:pt>
                <c:pt idx="389">
                  <c:v>4.8184440249461067E-8</c:v>
                </c:pt>
                <c:pt idx="390">
                  <c:v>4.9306800044244225E-8</c:v>
                </c:pt>
                <c:pt idx="391">
                  <c:v>5.0455302957063494E-8</c:v>
                </c:pt>
                <c:pt idx="392">
                  <c:v>5.163055793936547E-8</c:v>
                </c:pt>
                <c:pt idx="393">
                  <c:v>5.283318812689805E-8</c:v>
                </c:pt>
                <c:pt idx="394">
                  <c:v>5.406383117010552E-8</c:v>
                </c:pt>
                <c:pt idx="395">
                  <c:v>5.5323139572218772E-8</c:v>
                </c:pt>
                <c:pt idx="396">
                  <c:v>5.6611781035221533E-8</c:v>
                </c:pt>
                <c:pt idx="397">
                  <c:v>5.7930438813874602E-8</c:v>
                </c:pt>
                <c:pt idx="398">
                  <c:v>5.9279812077986871E-8</c:v>
                </c:pt>
                <c:pt idx="399">
                  <c:v>6.0660616283123965E-8</c:v>
                </c:pt>
                <c:pt idx="400">
                  <c:v>6.2073583549952565E-8</c:v>
                </c:pt>
                <c:pt idx="401">
                  <c:v>6.3519463052420328E-8</c:v>
                </c:pt>
                <c:pt idx="402">
                  <c:v>6.49990214149779E-8</c:v>
                </c:pt>
                <c:pt idx="403">
                  <c:v>6.6513043119053543E-8</c:v>
                </c:pt>
                <c:pt idx="404">
                  <c:v>6.8062330918995103E-8</c:v>
                </c:pt>
                <c:pt idx="405">
                  <c:v>6.964770626770137E-8</c:v>
                </c:pt>
                <c:pt idx="406">
                  <c:v>7.1270009752167052E-8</c:v>
                </c:pt>
                <c:pt idx="407">
                  <c:v>7.2930101539173556E-8</c:v>
                </c:pt>
                <c:pt idx="408">
                  <c:v>7.4628861831360123E-8</c:v>
                </c:pt>
                <c:pt idx="409">
                  <c:v>7.6367191333919449E-8</c:v>
                </c:pt>
                <c:pt idx="410">
                  <c:v>7.8146011732163306E-8</c:v>
                </c:pt>
                <c:pt idx="411">
                  <c:v>7.9966266180212137E-8</c:v>
                </c:pt>
                <c:pt idx="412">
                  <c:v>8.1828919801068554E-8</c:v>
                </c:pt>
                <c:pt idx="413">
                  <c:v>8.3734960198337293E-8</c:v>
                </c:pt>
                <c:pt idx="414">
                  <c:v>8.5685397979866414E-8</c:v>
                </c:pt>
                <c:pt idx="415">
                  <c:v>8.7681267293584616E-8</c:v>
                </c:pt>
                <c:pt idx="416">
                  <c:v>8.9723626375820799E-8</c:v>
                </c:pt>
                <c:pt idx="417">
                  <c:v>9.1813558112394074E-8</c:v>
                </c:pt>
                <c:pt idx="418">
                  <c:v>9.3952170612774618E-8</c:v>
                </c:pt>
                <c:pt idx="419">
                  <c:v>9.6140597797618072E-8</c:v>
                </c:pt>
                <c:pt idx="420">
                  <c:v>9.8379999999984897E-8</c:v>
                </c:pt>
                <c:pt idx="421">
                  <c:v>1.0067156458056513E-7</c:v>
                </c:pt>
                <c:pt idx="422">
                  <c:v>1.0301650655723165E-7</c:v>
                </c:pt>
                <c:pt idx="423">
                  <c:v>1.054160692492595E-7</c:v>
                </c:pt>
                <c:pt idx="424">
                  <c:v>1.0787152493654974E-7</c:v>
                </c:pt>
                <c:pt idx="425">
                  <c:v>1.1038417553420997E-7</c:v>
                </c:pt>
                <c:pt idx="426">
                  <c:v>1.1295535328284571E-7</c:v>
                </c:pt>
                <c:pt idx="427">
                  <c:v>1.1558642145493289E-7</c:v>
                </c:pt>
                <c:pt idx="428">
                  <c:v>1.1827877507764264E-7</c:v>
                </c:pt>
                <c:pt idx="429">
                  <c:v>1.21033841672503E-7</c:v>
                </c:pt>
                <c:pt idx="430">
                  <c:v>1.2385308201229058E-7</c:v>
                </c:pt>
                <c:pt idx="431">
                  <c:v>1.2673799089555049E-7</c:v>
                </c:pt>
                <c:pt idx="432">
                  <c:v>1.2969009793915879E-7</c:v>
                </c:pt>
                <c:pt idx="433">
                  <c:v>1.3271096838934562E-7</c:v>
                </c:pt>
                <c:pt idx="434">
                  <c:v>1.3580220395161005E-7</c:v>
                </c:pt>
                <c:pt idx="435">
                  <c:v>1.3896544363996427E-7</c:v>
                </c:pt>
                <c:pt idx="436">
                  <c:v>1.4220236464596153E-7</c:v>
                </c:pt>
                <c:pt idx="437">
                  <c:v>1.4551468322796487E-7</c:v>
                </c:pt>
                <c:pt idx="438">
                  <c:v>1.4890415562112998E-7</c:v>
                </c:pt>
                <c:pt idx="439">
                  <c:v>1.5237257896858515E-7</c:v>
                </c:pt>
                <c:pt idx="440">
                  <c:v>1.5592179227429897E-7</c:v>
                </c:pt>
                <c:pt idx="441">
                  <c:v>1.5955367737814557E-7</c:v>
                </c:pt>
                <c:pt idx="442">
                  <c:v>1.6327015995368035E-7</c:v>
                </c:pt>
                <c:pt idx="443">
                  <c:v>1.6707321052915892E-7</c:v>
                </c:pt>
                <c:pt idx="444">
                  <c:v>1.7096484553233539E-7</c:v>
                </c:pt>
                <c:pt idx="445">
                  <c:v>1.7494712835960037E-7</c:v>
                </c:pt>
                <c:pt idx="446">
                  <c:v>1.7902217047002063E-7</c:v>
                </c:pt>
                <c:pt idx="447">
                  <c:v>1.8319213250486236E-7</c:v>
                </c:pt>
                <c:pt idx="448">
                  <c:v>1.8745922543319296E-7</c:v>
                </c:pt>
                <c:pt idx="449">
                  <c:v>1.9182571172416446E-7</c:v>
                </c:pt>
                <c:pt idx="450">
                  <c:v>1.9629390654660558E-7</c:v>
                </c:pt>
                <c:pt idx="451">
                  <c:v>2.0086617899655433E-7</c:v>
                </c:pt>
                <c:pt idx="452">
                  <c:v>2.0554495335338566E-7</c:v>
                </c:pt>
                <c:pt idx="453">
                  <c:v>2.1033271036519401E-7</c:v>
                </c:pt>
                <c:pt idx="454">
                  <c:v>2.1523198856412054E-7</c:v>
                </c:pt>
                <c:pt idx="455">
                  <c:v>2.2024538561231601E-7</c:v>
                </c:pt>
                <c:pt idx="456">
                  <c:v>2.2537555967925492E-7</c:v>
                </c:pt>
                <c:pt idx="457">
                  <c:v>2.3062523085113444E-7</c:v>
                </c:pt>
                <c:pt idx="458">
                  <c:v>2.35997182573097E-7</c:v>
                </c:pt>
                <c:pt idx="459">
                  <c:v>2.414942631250519E-7</c:v>
                </c:pt>
                <c:pt idx="460">
                  <c:v>2.4711938713186964E-7</c:v>
                </c:pt>
                <c:pt idx="461">
                  <c:v>2.52875537108757E-7</c:v>
                </c:pt>
                <c:pt idx="462">
                  <c:v>2.5876576504262277E-7</c:v>
                </c:pt>
                <c:pt idx="463">
                  <c:v>2.6479319401028401E-7</c:v>
                </c:pt>
                <c:pt idx="464">
                  <c:v>2.7096101983436173E-7</c:v>
                </c:pt>
                <c:pt idx="465">
                  <c:v>2.7727251277774825E-7</c:v>
                </c:pt>
                <c:pt idx="466">
                  <c:v>2.837310192775456E-7</c:v>
                </c:pt>
                <c:pt idx="467">
                  <c:v>2.9033996371938796E-7</c:v>
                </c:pt>
                <c:pt idx="468">
                  <c:v>2.9710285025309805E-7</c:v>
                </c:pt>
                <c:pt idx="469">
                  <c:v>3.0402326465063293E-7</c:v>
                </c:pt>
                <c:pt idx="470">
                  <c:v>3.1110487620730981E-7</c:v>
                </c:pt>
                <c:pt idx="471">
                  <c:v>3.1835143968731167E-7</c:v>
                </c:pt>
                <c:pt idx="472">
                  <c:v>3.2576679731451515E-7</c:v>
                </c:pt>
                <c:pt idx="473">
                  <c:v>3.3335488080968808E-7</c:v>
                </c:pt>
                <c:pt idx="474">
                  <c:v>3.4111971347513921E-7</c:v>
                </c:pt>
                <c:pt idx="475">
                  <c:v>3.4906541232792867E-7</c:v>
                </c:pt>
                <c:pt idx="476">
                  <c:v>3.571961902827613E-7</c:v>
                </c:pt>
                <c:pt idx="477">
                  <c:v>3.6551635838573243E-7</c:v>
                </c:pt>
                <c:pt idx="478">
                  <c:v>3.7403032810009996E-7</c:v>
                </c:pt>
                <c:pt idx="479">
                  <c:v>3.8274261364530348E-7</c:v>
                </c:pt>
                <c:pt idx="480">
                  <c:v>3.9165783439045919E-7</c:v>
                </c:pt>
                <c:pt idx="481">
                  <c:v>4.0078071730361295E-7</c:v>
                </c:pt>
                <c:pt idx="482">
                  <c:v>4.1011609945804112E-7</c:v>
                </c:pt>
                <c:pt idx="483">
                  <c:v>4.196689305969294E-7</c:v>
                </c:pt>
                <c:pt idx="484">
                  <c:v>4.2944427575779602E-7</c:v>
                </c:pt>
                <c:pt idx="485">
                  <c:v>4.3944731795803629E-7</c:v>
                </c:pt>
                <c:pt idx="486">
                  <c:v>4.4968336094303095E-7</c:v>
                </c:pt>
                <c:pt idx="487">
                  <c:v>4.601578319982606E-7</c:v>
                </c:pt>
                <c:pt idx="488">
                  <c:v>4.7087628482692376E-7</c:v>
                </c:pt>
                <c:pt idx="489">
                  <c:v>4.8184440249458731E-7</c:v>
                </c:pt>
                <c:pt idx="490">
                  <c:v>4.9306800044241828E-7</c:v>
                </c:pt>
                <c:pt idx="491">
                  <c:v>5.0455302957061039E-7</c:v>
                </c:pt>
                <c:pt idx="492">
                  <c:v>5.1630557939362886E-7</c:v>
                </c:pt>
                <c:pt idx="493">
                  <c:v>5.2833188126895489E-7</c:v>
                </c:pt>
                <c:pt idx="494">
                  <c:v>5.4063831170102884E-7</c:v>
                </c:pt>
                <c:pt idx="495">
                  <c:v>5.5323139572216083E-7</c:v>
                </c:pt>
                <c:pt idx="496">
                  <c:v>5.6611781035218792E-7</c:v>
                </c:pt>
                <c:pt idx="497">
                  <c:v>5.7930438813871767E-7</c:v>
                </c:pt>
                <c:pt idx="498">
                  <c:v>5.9279812077983975E-7</c:v>
                </c:pt>
                <c:pt idx="499">
                  <c:v>6.0660616283121011E-7</c:v>
                </c:pt>
                <c:pt idx="500">
                  <c:v>6.2073583549949535E-7</c:v>
                </c:pt>
                <c:pt idx="501">
                  <c:v>6.3519463052417128E-7</c:v>
                </c:pt>
                <c:pt idx="502">
                  <c:v>6.4999021414974727E-7</c:v>
                </c:pt>
                <c:pt idx="503">
                  <c:v>6.6513043119050295E-7</c:v>
                </c:pt>
                <c:pt idx="504">
                  <c:v>6.8062330918991797E-7</c:v>
                </c:pt>
                <c:pt idx="505">
                  <c:v>6.9647706267698E-7</c:v>
                </c:pt>
                <c:pt idx="506">
                  <c:v>7.1270009752163582E-7</c:v>
                </c:pt>
                <c:pt idx="507">
                  <c:v>7.2930101539170004E-7</c:v>
                </c:pt>
                <c:pt idx="508">
                  <c:v>7.4628861831356478E-7</c:v>
                </c:pt>
                <c:pt idx="509">
                  <c:v>7.6367191333915746E-7</c:v>
                </c:pt>
                <c:pt idx="510">
                  <c:v>7.8146011732159375E-7</c:v>
                </c:pt>
                <c:pt idx="511">
                  <c:v>7.9966266180208252E-7</c:v>
                </c:pt>
                <c:pt idx="512">
                  <c:v>8.1828919801064589E-7</c:v>
                </c:pt>
                <c:pt idx="513">
                  <c:v>8.3734960198333214E-7</c:v>
                </c:pt>
                <c:pt idx="514">
                  <c:v>8.568539797986224E-7</c:v>
                </c:pt>
                <c:pt idx="515">
                  <c:v>8.7681267293580351E-7</c:v>
                </c:pt>
                <c:pt idx="516">
                  <c:v>8.9723626375816458E-7</c:v>
                </c:pt>
                <c:pt idx="517">
                  <c:v>9.1813558112389609E-7</c:v>
                </c:pt>
                <c:pt idx="518">
                  <c:v>9.3952170612770041E-7</c:v>
                </c:pt>
                <c:pt idx="519">
                  <c:v>9.614059779761322E-7</c:v>
                </c:pt>
                <c:pt idx="520">
                  <c:v>9.8379999999980117E-7</c:v>
                </c:pt>
                <c:pt idx="521">
                  <c:v>1.0067156458056024E-6</c:v>
                </c:pt>
                <c:pt idx="522">
                  <c:v>1.0301650655722664E-6</c:v>
                </c:pt>
                <c:pt idx="523">
                  <c:v>1.0541606924925437E-6</c:v>
                </c:pt>
                <c:pt idx="524">
                  <c:v>1.078715249365445E-6</c:v>
                </c:pt>
                <c:pt idx="525">
                  <c:v>1.103841755342046E-6</c:v>
                </c:pt>
                <c:pt idx="526">
                  <c:v>1.1295535328284022E-6</c:v>
                </c:pt>
                <c:pt idx="527">
                  <c:v>1.1558642145492725E-6</c:v>
                </c:pt>
                <c:pt idx="528">
                  <c:v>1.1827877507763664E-6</c:v>
                </c:pt>
                <c:pt idx="529">
                  <c:v>1.2103384167249709E-6</c:v>
                </c:pt>
                <c:pt idx="530">
                  <c:v>1.2385308201228457E-6</c:v>
                </c:pt>
                <c:pt idx="531">
                  <c:v>1.2673799089554429E-6</c:v>
                </c:pt>
                <c:pt idx="532">
                  <c:v>1.296900979391525E-6</c:v>
                </c:pt>
                <c:pt idx="533">
                  <c:v>1.3271096838933917E-6</c:v>
                </c:pt>
                <c:pt idx="534">
                  <c:v>1.3580220395160347E-6</c:v>
                </c:pt>
                <c:pt idx="535">
                  <c:v>1.389654436399575E-6</c:v>
                </c:pt>
                <c:pt idx="536">
                  <c:v>1.4220236464595464E-6</c:v>
                </c:pt>
                <c:pt idx="537">
                  <c:v>1.4551468322795756E-6</c:v>
                </c:pt>
                <c:pt idx="538">
                  <c:v>1.4890415562112272E-6</c:v>
                </c:pt>
                <c:pt idx="539">
                  <c:v>1.5237257896857775E-6</c:v>
                </c:pt>
                <c:pt idx="540">
                  <c:v>1.5592179227429142E-6</c:v>
                </c:pt>
                <c:pt idx="541">
                  <c:v>1.5955367737813783E-6</c:v>
                </c:pt>
                <c:pt idx="542">
                  <c:v>1.6327015995367242E-6</c:v>
                </c:pt>
                <c:pt idx="543">
                  <c:v>1.6707321052915077E-6</c:v>
                </c:pt>
                <c:pt idx="544">
                  <c:v>1.7096484553232708E-6</c:v>
                </c:pt>
                <c:pt idx="545">
                  <c:v>1.7494712835959187E-6</c:v>
                </c:pt>
                <c:pt idx="546">
                  <c:v>1.7902217047001166E-6</c:v>
                </c:pt>
                <c:pt idx="547">
                  <c:v>1.8319213250485343E-6</c:v>
                </c:pt>
                <c:pt idx="548">
                  <c:v>1.8745922543318388E-6</c:v>
                </c:pt>
                <c:pt idx="549">
                  <c:v>1.9182571172415515E-6</c:v>
                </c:pt>
                <c:pt idx="550">
                  <c:v>1.96293906546596E-6</c:v>
                </c:pt>
                <c:pt idx="551">
                  <c:v>2.0086617899654457E-6</c:v>
                </c:pt>
                <c:pt idx="552">
                  <c:v>2.0554495335337568E-6</c:v>
                </c:pt>
                <c:pt idx="553">
                  <c:v>2.1033271036518376E-6</c:v>
                </c:pt>
                <c:pt idx="554">
                  <c:v>2.1523198856411012E-6</c:v>
                </c:pt>
                <c:pt idx="555">
                  <c:v>2.202453856123048E-6</c:v>
                </c:pt>
                <c:pt idx="556">
                  <c:v>2.2537555967924393E-6</c:v>
                </c:pt>
                <c:pt idx="557">
                  <c:v>2.3062523085112319E-6</c:v>
                </c:pt>
                <c:pt idx="558">
                  <c:v>2.3599718257308552E-6</c:v>
                </c:pt>
                <c:pt idx="559">
                  <c:v>2.4149426312504017E-6</c:v>
                </c:pt>
                <c:pt idx="560">
                  <c:v>2.4711938713185768E-6</c:v>
                </c:pt>
                <c:pt idx="561">
                  <c:v>2.5287553710874467E-6</c:v>
                </c:pt>
                <c:pt idx="562">
                  <c:v>2.5876576504261017E-6</c:v>
                </c:pt>
                <c:pt idx="563">
                  <c:v>2.6479319401027116E-6</c:v>
                </c:pt>
                <c:pt idx="564">
                  <c:v>2.7096101983434805E-6</c:v>
                </c:pt>
                <c:pt idx="565">
                  <c:v>2.7727251277773479E-6</c:v>
                </c:pt>
                <c:pt idx="566">
                  <c:v>2.8373101927753181E-6</c:v>
                </c:pt>
                <c:pt idx="567">
                  <c:v>2.9033996371937387E-6</c:v>
                </c:pt>
                <c:pt idx="568">
                  <c:v>2.9710285025308363E-6</c:v>
                </c:pt>
                <c:pt idx="569">
                  <c:v>3.0402326465061824E-6</c:v>
                </c:pt>
                <c:pt idx="570">
                  <c:v>3.1110487620729461E-6</c:v>
                </c:pt>
                <c:pt idx="571">
                  <c:v>3.1835143968729617E-6</c:v>
                </c:pt>
                <c:pt idx="572">
                  <c:v>3.2576679731449925E-6</c:v>
                </c:pt>
                <c:pt idx="573">
                  <c:v>3.3335488080967121E-6</c:v>
                </c:pt>
                <c:pt idx="574">
                  <c:v>3.4111971347512255E-6</c:v>
                </c:pt>
                <c:pt idx="575">
                  <c:v>3.4906541232791173E-6</c:v>
                </c:pt>
                <c:pt idx="576">
                  <c:v>3.5719619028274393E-6</c:v>
                </c:pt>
                <c:pt idx="577">
                  <c:v>3.6551635838571468E-6</c:v>
                </c:pt>
                <c:pt idx="578">
                  <c:v>3.7403032810008173E-6</c:v>
                </c:pt>
                <c:pt idx="579">
                  <c:v>3.8274261364528491E-6</c:v>
                </c:pt>
                <c:pt idx="580">
                  <c:v>3.9165783439044014E-6</c:v>
                </c:pt>
                <c:pt idx="581">
                  <c:v>4.0078071730359342E-6</c:v>
                </c:pt>
                <c:pt idx="582">
                  <c:v>4.1011609945802044E-6</c:v>
                </c:pt>
                <c:pt idx="583">
                  <c:v>4.1966893059690909E-6</c:v>
                </c:pt>
                <c:pt idx="584">
                  <c:v>4.2944427575777509E-6</c:v>
                </c:pt>
                <c:pt idx="585">
                  <c:v>4.3944731795801501E-6</c:v>
                </c:pt>
                <c:pt idx="586">
                  <c:v>4.4968336094300921E-6</c:v>
                </c:pt>
                <c:pt idx="587">
                  <c:v>4.6015783199823735E-6</c:v>
                </c:pt>
                <c:pt idx="588">
                  <c:v>4.708762848269008E-6</c:v>
                </c:pt>
                <c:pt idx="589">
                  <c:v>4.8184440249456394E-6</c:v>
                </c:pt>
                <c:pt idx="590">
                  <c:v>4.9306800044239442E-6</c:v>
                </c:pt>
                <c:pt idx="591">
                  <c:v>5.0455302957058492E-6</c:v>
                </c:pt>
                <c:pt idx="592">
                  <c:v>5.1630557939360364E-6</c:v>
                </c:pt>
                <c:pt idx="593">
                  <c:v>5.2833188126892916E-6</c:v>
                </c:pt>
                <c:pt idx="594">
                  <c:v>5.4063831170100247E-6</c:v>
                </c:pt>
                <c:pt idx="595">
                  <c:v>5.5323139572213289E-6</c:v>
                </c:pt>
                <c:pt idx="596">
                  <c:v>5.6611781035215936E-6</c:v>
                </c:pt>
                <c:pt idx="597">
                  <c:v>5.7930438813868947E-6</c:v>
                </c:pt>
                <c:pt idx="598">
                  <c:v>5.9279812077981091E-6</c:v>
                </c:pt>
                <c:pt idx="599">
                  <c:v>6.0660616283118068E-6</c:v>
                </c:pt>
                <c:pt idx="600">
                  <c:v>6.2073583549946509E-6</c:v>
                </c:pt>
                <c:pt idx="601">
                  <c:v>6.3519463052414161E-6</c:v>
                </c:pt>
                <c:pt idx="602">
                  <c:v>6.4999021414971679E-6</c:v>
                </c:pt>
                <c:pt idx="603">
                  <c:v>6.6513043119046941E-6</c:v>
                </c:pt>
                <c:pt idx="604">
                  <c:v>6.8062330918988367E-6</c:v>
                </c:pt>
                <c:pt idx="605">
                  <c:v>6.9647706267694487E-6</c:v>
                </c:pt>
                <c:pt idx="606">
                  <c:v>7.1270009752160124E-6</c:v>
                </c:pt>
                <c:pt idx="607">
                  <c:v>7.2930101539166448E-6</c:v>
                </c:pt>
                <c:pt idx="608">
                  <c:v>7.4628861831352853E-6</c:v>
                </c:pt>
                <c:pt idx="609">
                  <c:v>7.6367191333912021E-6</c:v>
                </c:pt>
                <c:pt idx="610">
                  <c:v>7.8146011732155703E-6</c:v>
                </c:pt>
                <c:pt idx="611">
                  <c:v>7.9966266180204512E-6</c:v>
                </c:pt>
                <c:pt idx="612">
                  <c:v>8.1828919801060445E-6</c:v>
                </c:pt>
                <c:pt idx="613">
                  <c:v>8.3734960198328981E-6</c:v>
                </c:pt>
                <c:pt idx="614">
                  <c:v>8.5685397979857918E-6</c:v>
                </c:pt>
                <c:pt idx="615">
                  <c:v>8.7681267293576087E-6</c:v>
                </c:pt>
                <c:pt idx="616">
                  <c:v>8.9723626375812083E-6</c:v>
                </c:pt>
                <c:pt idx="617">
                  <c:v>9.1813558112385124E-6</c:v>
                </c:pt>
                <c:pt idx="618">
                  <c:v>9.395217061276548E-6</c:v>
                </c:pt>
                <c:pt idx="619">
                  <c:v>9.6140597797608701E-6</c:v>
                </c:pt>
                <c:pt idx="620">
                  <c:v>9.83799999999755E-6</c:v>
                </c:pt>
                <c:pt idx="621">
                  <c:v>1.0067156458055516E-5</c:v>
                </c:pt>
                <c:pt idx="622">
                  <c:v>1.0301650655722145E-5</c:v>
                </c:pt>
                <c:pt idx="623">
                  <c:v>1.0541606924924907E-5</c:v>
                </c:pt>
                <c:pt idx="624">
                  <c:v>1.0787152493653925E-5</c:v>
                </c:pt>
                <c:pt idx="625">
                  <c:v>1.1038417553419922E-5</c:v>
                </c:pt>
                <c:pt idx="626">
                  <c:v>1.1295535328283471E-5</c:v>
                </c:pt>
                <c:pt idx="627">
                  <c:v>1.1558642145492166E-5</c:v>
                </c:pt>
                <c:pt idx="628">
                  <c:v>1.1827877507763112E-5</c:v>
                </c:pt>
                <c:pt idx="629">
                  <c:v>1.2103384167249142E-5</c:v>
                </c:pt>
                <c:pt idx="630">
                  <c:v>1.2385308201227832E-5</c:v>
                </c:pt>
                <c:pt idx="631">
                  <c:v>1.2673799089553791E-5</c:v>
                </c:pt>
                <c:pt idx="632">
                  <c:v>1.2969009793914595E-5</c:v>
                </c:pt>
                <c:pt idx="633">
                  <c:v>1.3271096838933272E-5</c:v>
                </c:pt>
                <c:pt idx="634">
                  <c:v>1.3580220395159683E-5</c:v>
                </c:pt>
                <c:pt idx="635">
                  <c:v>1.3896544363995076E-5</c:v>
                </c:pt>
                <c:pt idx="636">
                  <c:v>1.4220236464594771E-5</c:v>
                </c:pt>
                <c:pt idx="637">
                  <c:v>1.4551468322795073E-5</c:v>
                </c:pt>
                <c:pt idx="638">
                  <c:v>1.4890415562111577E-5</c:v>
                </c:pt>
                <c:pt idx="639">
                  <c:v>1.5237257896857005E-5</c:v>
                </c:pt>
                <c:pt idx="640">
                  <c:v>1.5592179227428355E-5</c:v>
                </c:pt>
                <c:pt idx="641">
                  <c:v>1.5955367737812978E-5</c:v>
                </c:pt>
                <c:pt idx="642">
                  <c:v>1.6327015995366444E-5</c:v>
                </c:pt>
                <c:pt idx="643">
                  <c:v>1.6707321052914266E-5</c:v>
                </c:pt>
                <c:pt idx="644">
                  <c:v>1.7096484553231876E-5</c:v>
                </c:pt>
                <c:pt idx="645">
                  <c:v>1.7494712835958337E-5</c:v>
                </c:pt>
                <c:pt idx="646">
                  <c:v>1.7902217047000323E-5</c:v>
                </c:pt>
                <c:pt idx="647">
                  <c:v>1.8319213250484486E-5</c:v>
                </c:pt>
                <c:pt idx="648">
                  <c:v>1.8745922543317442E-5</c:v>
                </c:pt>
                <c:pt idx="649">
                  <c:v>1.9182571172414548E-5</c:v>
                </c:pt>
                <c:pt idx="650">
                  <c:v>1.9629390654658614E-5</c:v>
                </c:pt>
                <c:pt idx="651">
                  <c:v>2.0086617899653482E-5</c:v>
                </c:pt>
                <c:pt idx="652">
                  <c:v>2.0554495335336563E-5</c:v>
                </c:pt>
                <c:pt idx="653">
                  <c:v>2.1033271036517357E-5</c:v>
                </c:pt>
                <c:pt idx="654">
                  <c:v>2.152319885640996E-5</c:v>
                </c:pt>
                <c:pt idx="655">
                  <c:v>2.2024538561229455E-5</c:v>
                </c:pt>
                <c:pt idx="656">
                  <c:v>2.2537555967923339E-5</c:v>
                </c:pt>
                <c:pt idx="657">
                  <c:v>2.3062523085111156E-5</c:v>
                </c:pt>
                <c:pt idx="658">
                  <c:v>2.3599718257307365E-5</c:v>
                </c:pt>
                <c:pt idx="659">
                  <c:v>2.4149426312502798E-5</c:v>
                </c:pt>
                <c:pt idx="660">
                  <c:v>2.4711938713184561E-5</c:v>
                </c:pt>
                <c:pt idx="661">
                  <c:v>2.5287553710873238E-5</c:v>
                </c:pt>
                <c:pt idx="662">
                  <c:v>2.587657650425976E-5</c:v>
                </c:pt>
                <c:pt idx="663">
                  <c:v>2.6479319401025825E-5</c:v>
                </c:pt>
                <c:pt idx="664">
                  <c:v>2.7096101983433535E-5</c:v>
                </c:pt>
                <c:pt idx="665">
                  <c:v>2.772725127777218E-5</c:v>
                </c:pt>
                <c:pt idx="666">
                  <c:v>2.8373101927751755E-5</c:v>
                </c:pt>
                <c:pt idx="667">
                  <c:v>2.903399637193592E-5</c:v>
                </c:pt>
                <c:pt idx="668">
                  <c:v>2.9710285025306866E-5</c:v>
                </c:pt>
                <c:pt idx="669">
                  <c:v>3.0402326465060343E-5</c:v>
                </c:pt>
                <c:pt idx="670">
                  <c:v>3.1110487620727954E-5</c:v>
                </c:pt>
                <c:pt idx="671">
                  <c:v>3.1835143968728069E-5</c:v>
                </c:pt>
                <c:pt idx="672">
                  <c:v>3.2576679731448341E-5</c:v>
                </c:pt>
                <c:pt idx="673">
                  <c:v>3.3335488080965569E-5</c:v>
                </c:pt>
                <c:pt idx="674">
                  <c:v>3.4111971347510658E-5</c:v>
                </c:pt>
                <c:pt idx="675">
                  <c:v>3.4906541232789408E-5</c:v>
                </c:pt>
                <c:pt idx="676">
                  <c:v>3.5719619028272599E-5</c:v>
                </c:pt>
                <c:pt idx="677">
                  <c:v>3.6551635838569618E-5</c:v>
                </c:pt>
                <c:pt idx="678">
                  <c:v>3.7403032810006361E-5</c:v>
                </c:pt>
                <c:pt idx="679">
                  <c:v>3.8274261364526626E-5</c:v>
                </c:pt>
                <c:pt idx="680">
                  <c:v>3.916578343904211E-5</c:v>
                </c:pt>
                <c:pt idx="681">
                  <c:v>4.007807173035739E-5</c:v>
                </c:pt>
                <c:pt idx="682">
                  <c:v>4.1011609945800123E-5</c:v>
                </c:pt>
                <c:pt idx="683">
                  <c:v>4.1966893059688942E-5</c:v>
                </c:pt>
                <c:pt idx="684">
                  <c:v>4.2944427575775351E-5</c:v>
                </c:pt>
                <c:pt idx="685">
                  <c:v>4.3944731795799283E-5</c:v>
                </c:pt>
                <c:pt idx="686">
                  <c:v>4.4968336094298646E-5</c:v>
                </c:pt>
                <c:pt idx="687">
                  <c:v>4.6015783199821497E-5</c:v>
                </c:pt>
                <c:pt idx="688">
                  <c:v>4.7087628482687786E-5</c:v>
                </c:pt>
                <c:pt idx="689">
                  <c:v>4.8184440249454051E-5</c:v>
                </c:pt>
                <c:pt idx="690">
                  <c:v>4.9306800044237035E-5</c:v>
                </c:pt>
                <c:pt idx="691">
                  <c:v>5.045530295705612E-5</c:v>
                </c:pt>
                <c:pt idx="692">
                  <c:v>5.1630557939357948E-5</c:v>
                </c:pt>
                <c:pt idx="693">
                  <c:v>5.283318812689024E-5</c:v>
                </c:pt>
                <c:pt idx="694">
                  <c:v>5.4063831170097532E-5</c:v>
                </c:pt>
                <c:pt idx="695">
                  <c:v>5.5323139572210599E-5</c:v>
                </c:pt>
                <c:pt idx="696">
                  <c:v>5.6611781035213166E-5</c:v>
                </c:pt>
                <c:pt idx="697">
                  <c:v>5.7930438813866126E-5</c:v>
                </c:pt>
                <c:pt idx="698">
                  <c:v>5.927981207797822E-5</c:v>
                </c:pt>
                <c:pt idx="699">
                  <c:v>6.0660616283115108E-5</c:v>
                </c:pt>
                <c:pt idx="700">
                  <c:v>6.2073583549943488E-5</c:v>
                </c:pt>
                <c:pt idx="701">
                  <c:v>6.3519463052411071E-5</c:v>
                </c:pt>
                <c:pt idx="702">
                  <c:v>6.4999021414968518E-5</c:v>
                </c:pt>
                <c:pt idx="703">
                  <c:v>6.6513043119043931E-5</c:v>
                </c:pt>
                <c:pt idx="704">
                  <c:v>6.8062330918985302E-5</c:v>
                </c:pt>
                <c:pt idx="705">
                  <c:v>6.964770626769135E-5</c:v>
                </c:pt>
                <c:pt idx="706">
                  <c:v>7.12700097521569E-5</c:v>
                </c:pt>
                <c:pt idx="707">
                  <c:v>7.293010153916291E-5</c:v>
                </c:pt>
                <c:pt idx="708">
                  <c:v>7.4628861831349224E-5</c:v>
                </c:pt>
                <c:pt idx="709">
                  <c:v>7.6367191333908321E-5</c:v>
                </c:pt>
                <c:pt idx="710">
                  <c:v>7.8146011732151892E-5</c:v>
                </c:pt>
                <c:pt idx="711">
                  <c:v>7.9966266180200629E-5</c:v>
                </c:pt>
                <c:pt idx="712">
                  <c:v>8.1828919801056775E-5</c:v>
                </c:pt>
                <c:pt idx="713">
                  <c:v>8.373496019832521E-5</c:v>
                </c:pt>
                <c:pt idx="714">
                  <c:v>8.5685397979854073E-5</c:v>
                </c:pt>
                <c:pt idx="715">
                  <c:v>8.7681267293572139E-5</c:v>
                </c:pt>
                <c:pt idx="716">
                  <c:v>8.972362637580773E-5</c:v>
                </c:pt>
                <c:pt idx="717">
                  <c:v>9.1813558112380662E-5</c:v>
                </c:pt>
                <c:pt idx="718">
                  <c:v>9.3952170612760923E-5</c:v>
                </c:pt>
                <c:pt idx="719">
                  <c:v>9.6140597797604059E-5</c:v>
                </c:pt>
                <c:pt idx="720">
                  <c:v>9.8379999999970716E-5</c:v>
                </c:pt>
                <c:pt idx="721">
                  <c:v>1.006715645805506E-4</c:v>
                </c:pt>
                <c:pt idx="722">
                  <c:v>1.030165065572168E-4</c:v>
                </c:pt>
                <c:pt idx="723">
                  <c:v>1.0541606924924431E-4</c:v>
                </c:pt>
                <c:pt idx="724">
                  <c:v>1.0787152493653438E-4</c:v>
                </c:pt>
                <c:pt idx="725">
                  <c:v>1.1038417553419383E-4</c:v>
                </c:pt>
                <c:pt idx="726">
                  <c:v>1.1295535328282924E-4</c:v>
                </c:pt>
                <c:pt idx="727">
                  <c:v>1.1558642145491601E-4</c:v>
                </c:pt>
                <c:pt idx="728">
                  <c:v>1.1827877507762535E-4</c:v>
                </c:pt>
                <c:pt idx="729">
                  <c:v>1.2103384167248554E-4</c:v>
                </c:pt>
                <c:pt idx="730">
                  <c:v>1.2385308201227273E-4</c:v>
                </c:pt>
                <c:pt idx="731">
                  <c:v>1.2673799089553219E-4</c:v>
                </c:pt>
                <c:pt idx="732">
                  <c:v>1.296900979391401E-4</c:v>
                </c:pt>
                <c:pt idx="733">
                  <c:v>1.3271096838932676E-4</c:v>
                </c:pt>
                <c:pt idx="734">
                  <c:v>1.3580220395159026E-4</c:v>
                </c:pt>
                <c:pt idx="735">
                  <c:v>1.3896544363994402E-4</c:v>
                </c:pt>
                <c:pt idx="736">
                  <c:v>1.4220236464594079E-4</c:v>
                </c:pt>
                <c:pt idx="737">
                  <c:v>1.4551468322794367E-4</c:v>
                </c:pt>
                <c:pt idx="738">
                  <c:v>1.489041556211085E-4</c:v>
                </c:pt>
                <c:pt idx="739">
                  <c:v>1.5237257896856321E-4</c:v>
                </c:pt>
                <c:pt idx="740">
                  <c:v>1.5592179227427651E-4</c:v>
                </c:pt>
                <c:pt idx="741">
                  <c:v>1.5955367737812256E-4</c:v>
                </c:pt>
                <c:pt idx="742">
                  <c:v>1.6327015995365712E-4</c:v>
                </c:pt>
                <c:pt idx="743">
                  <c:v>1.6707321052913512E-4</c:v>
                </c:pt>
                <c:pt idx="744">
                  <c:v>1.7096484553231044E-4</c:v>
                </c:pt>
                <c:pt idx="745">
                  <c:v>1.7494712835957487E-4</c:v>
                </c:pt>
                <c:pt idx="746">
                  <c:v>1.7902217046999452E-4</c:v>
                </c:pt>
                <c:pt idx="747">
                  <c:v>1.8319213250483592E-4</c:v>
                </c:pt>
                <c:pt idx="748">
                  <c:v>1.8745922543316596E-4</c:v>
                </c:pt>
                <c:pt idx="749">
                  <c:v>1.9182571172413681E-4</c:v>
                </c:pt>
                <c:pt idx="750">
                  <c:v>1.9629390654657728E-4</c:v>
                </c:pt>
                <c:pt idx="751">
                  <c:v>2.0086617899652576E-4</c:v>
                </c:pt>
                <c:pt idx="752">
                  <c:v>2.0554495335335641E-4</c:v>
                </c:pt>
                <c:pt idx="753">
                  <c:v>2.1033271036516332E-4</c:v>
                </c:pt>
                <c:pt idx="754">
                  <c:v>2.152319885640891E-4</c:v>
                </c:pt>
                <c:pt idx="755">
                  <c:v>2.2024538561228385E-4</c:v>
                </c:pt>
                <c:pt idx="756">
                  <c:v>2.2537555967922244E-4</c:v>
                </c:pt>
                <c:pt idx="757">
                  <c:v>2.3062523085110121E-4</c:v>
                </c:pt>
                <c:pt idx="758">
                  <c:v>2.3599718257306303E-4</c:v>
                </c:pt>
                <c:pt idx="759">
                  <c:v>2.41494263125017E-4</c:v>
                </c:pt>
                <c:pt idx="760">
                  <c:v>2.4711938713183442E-4</c:v>
                </c:pt>
                <c:pt idx="761">
                  <c:v>2.5287553710872095E-4</c:v>
                </c:pt>
                <c:pt idx="762">
                  <c:v>2.5876576504258499E-4</c:v>
                </c:pt>
                <c:pt idx="763">
                  <c:v>2.6479319401024535E-4</c:v>
                </c:pt>
                <c:pt idx="764">
                  <c:v>2.7096101983432218E-4</c:v>
                </c:pt>
                <c:pt idx="765">
                  <c:v>2.7727251277770833E-4</c:v>
                </c:pt>
                <c:pt idx="766">
                  <c:v>2.8373101927750473E-4</c:v>
                </c:pt>
                <c:pt idx="767">
                  <c:v>2.9033996371934616E-4</c:v>
                </c:pt>
                <c:pt idx="768">
                  <c:v>2.9710285025305529E-4</c:v>
                </c:pt>
                <c:pt idx="769">
                  <c:v>3.0402326465058975E-4</c:v>
                </c:pt>
                <c:pt idx="770">
                  <c:v>3.1110487620726552E-4</c:v>
                </c:pt>
                <c:pt idx="771">
                  <c:v>3.183514396872652E-4</c:v>
                </c:pt>
                <c:pt idx="772">
                  <c:v>3.257667973144675E-4</c:v>
                </c:pt>
                <c:pt idx="773">
                  <c:v>3.3335488080963943E-4</c:v>
                </c:pt>
                <c:pt idx="774">
                  <c:v>3.4111971347509007E-4</c:v>
                </c:pt>
                <c:pt idx="775">
                  <c:v>3.4906541232787835E-4</c:v>
                </c:pt>
                <c:pt idx="776">
                  <c:v>3.5719619028270984E-4</c:v>
                </c:pt>
                <c:pt idx="777">
                  <c:v>3.6551635838567978E-4</c:v>
                </c:pt>
                <c:pt idx="778">
                  <c:v>3.7403032810004672E-4</c:v>
                </c:pt>
                <c:pt idx="779">
                  <c:v>3.8274261364524908E-4</c:v>
                </c:pt>
                <c:pt idx="780">
                  <c:v>3.9165783439040205E-4</c:v>
                </c:pt>
                <c:pt idx="781">
                  <c:v>4.0078071730355449E-4</c:v>
                </c:pt>
                <c:pt idx="782">
                  <c:v>4.1011609945798121E-4</c:v>
                </c:pt>
                <c:pt idx="783">
                  <c:v>4.1966893059686893E-4</c:v>
                </c:pt>
                <c:pt idx="784">
                  <c:v>4.2944427575773416E-4</c:v>
                </c:pt>
                <c:pt idx="785">
                  <c:v>4.3944731795797303E-4</c:v>
                </c:pt>
                <c:pt idx="786">
                  <c:v>4.4968336094296615E-4</c:v>
                </c:pt>
                <c:pt idx="787">
                  <c:v>4.6015783199819424E-4</c:v>
                </c:pt>
                <c:pt idx="788">
                  <c:v>4.7087628482685661E-4</c:v>
                </c:pt>
                <c:pt idx="789">
                  <c:v>4.8184440249451703E-4</c:v>
                </c:pt>
                <c:pt idx="790">
                  <c:v>4.930680004423464E-4</c:v>
                </c:pt>
                <c:pt idx="791">
                  <c:v>5.045530295705367E-4</c:v>
                </c:pt>
                <c:pt idx="792">
                  <c:v>5.1630557939355429E-4</c:v>
                </c:pt>
                <c:pt idx="793">
                  <c:v>5.2833188126887867E-4</c:v>
                </c:pt>
                <c:pt idx="794">
                  <c:v>5.4063831170095094E-4</c:v>
                </c:pt>
                <c:pt idx="795">
                  <c:v>5.5323139572208114E-4</c:v>
                </c:pt>
                <c:pt idx="796">
                  <c:v>5.6611781035210626E-4</c:v>
                </c:pt>
                <c:pt idx="797">
                  <c:v>5.7930438813863527E-4</c:v>
                </c:pt>
                <c:pt idx="798">
                  <c:v>5.9279812077975334E-4</c:v>
                </c:pt>
                <c:pt idx="799">
                  <c:v>6.0660616283112151E-4</c:v>
                </c:pt>
                <c:pt idx="800">
                  <c:v>6.2073583549940477E-4</c:v>
                </c:pt>
                <c:pt idx="801">
                  <c:v>6.3519463052407995E-4</c:v>
                </c:pt>
                <c:pt idx="802">
                  <c:v>6.4999021414965366E-4</c:v>
                </c:pt>
                <c:pt idx="803">
                  <c:v>6.6513043119040716E-4</c:v>
                </c:pt>
                <c:pt idx="804">
                  <c:v>6.8062330918981979E-4</c:v>
                </c:pt>
                <c:pt idx="805">
                  <c:v>6.9647706267687978E-4</c:v>
                </c:pt>
                <c:pt idx="806">
                  <c:v>7.127000975215345E-4</c:v>
                </c:pt>
                <c:pt idx="807">
                  <c:v>7.2930101539159351E-4</c:v>
                </c:pt>
                <c:pt idx="808">
                  <c:v>7.46288618313456E-4</c:v>
                </c:pt>
                <c:pt idx="809">
                  <c:v>7.6367191333904594E-4</c:v>
                </c:pt>
                <c:pt idx="810">
                  <c:v>7.8146011732148108E-4</c:v>
                </c:pt>
                <c:pt idx="811">
                  <c:v>7.9966266180196742E-4</c:v>
                </c:pt>
                <c:pt idx="812">
                  <c:v>8.1828919801052783E-4</c:v>
                </c:pt>
                <c:pt idx="813">
                  <c:v>8.3734960198321136E-4</c:v>
                </c:pt>
                <c:pt idx="814">
                  <c:v>8.5685397979849893E-4</c:v>
                </c:pt>
                <c:pt idx="815">
                  <c:v>8.7681267293567879E-4</c:v>
                </c:pt>
                <c:pt idx="816">
                  <c:v>8.9723626375803368E-4</c:v>
                </c:pt>
                <c:pt idx="817">
                  <c:v>9.1813558112376211E-4</c:v>
                </c:pt>
                <c:pt idx="818">
                  <c:v>9.3952170612756345E-4</c:v>
                </c:pt>
                <c:pt idx="819">
                  <c:v>9.6140597797599373E-4</c:v>
                </c:pt>
                <c:pt idx="820">
                  <c:v>9.837999999996593E-4</c:v>
                </c:pt>
                <c:pt idx="821">
                  <c:v>1.0067156458054571E-3</c:v>
                </c:pt>
                <c:pt idx="822">
                  <c:v>1.030165065572118E-3</c:v>
                </c:pt>
                <c:pt idx="823">
                  <c:v>1.0541606924923917E-3</c:v>
                </c:pt>
                <c:pt idx="824">
                  <c:v>1.0787152493652915E-3</c:v>
                </c:pt>
                <c:pt idx="825">
                  <c:v>1.1038417553418851E-3</c:v>
                </c:pt>
                <c:pt idx="826">
                  <c:v>1.1295535328282372E-3</c:v>
                </c:pt>
                <c:pt idx="827">
                  <c:v>1.1558642145491039E-3</c:v>
                </c:pt>
                <c:pt idx="828">
                  <c:v>1.1827877507761962E-3</c:v>
                </c:pt>
                <c:pt idx="829">
                  <c:v>1.2103384167247962E-3</c:v>
                </c:pt>
                <c:pt idx="830">
                  <c:v>1.2385308201226673E-3</c:v>
                </c:pt>
                <c:pt idx="831">
                  <c:v>1.2673799089552606E-3</c:v>
                </c:pt>
                <c:pt idx="832">
                  <c:v>1.2969009793913379E-3</c:v>
                </c:pt>
                <c:pt idx="833">
                  <c:v>1.3271096838932028E-3</c:v>
                </c:pt>
                <c:pt idx="834">
                  <c:v>1.3580220395158365E-3</c:v>
                </c:pt>
                <c:pt idx="835">
                  <c:v>1.3896544363993723E-3</c:v>
                </c:pt>
                <c:pt idx="836">
                  <c:v>1.4220236464593387E-3</c:v>
                </c:pt>
                <c:pt idx="837">
                  <c:v>1.4551468322793657E-3</c:v>
                </c:pt>
                <c:pt idx="838">
                  <c:v>1.4890415562110128E-3</c:v>
                </c:pt>
                <c:pt idx="839">
                  <c:v>1.5237257896855579E-3</c:v>
                </c:pt>
                <c:pt idx="840">
                  <c:v>1.559217922742689E-3</c:v>
                </c:pt>
                <c:pt idx="841">
                  <c:v>1.5955367737811479E-3</c:v>
                </c:pt>
                <c:pt idx="842">
                  <c:v>1.6327015995364919E-3</c:v>
                </c:pt>
                <c:pt idx="843">
                  <c:v>1.6707321052912641E-3</c:v>
                </c:pt>
                <c:pt idx="844">
                  <c:v>1.7096484553230215E-3</c:v>
                </c:pt>
                <c:pt idx="845">
                  <c:v>1.7494712835956633E-3</c:v>
                </c:pt>
                <c:pt idx="846">
                  <c:v>1.7902217046998582E-3</c:v>
                </c:pt>
                <c:pt idx="847">
                  <c:v>1.8319213250482702E-3</c:v>
                </c:pt>
                <c:pt idx="848">
                  <c:v>1.8745922543315684E-3</c:v>
                </c:pt>
                <c:pt idx="849">
                  <c:v>1.9182571172412749E-3</c:v>
                </c:pt>
                <c:pt idx="850">
                  <c:v>1.9629390654656771E-3</c:v>
                </c:pt>
                <c:pt idx="851">
                  <c:v>2.0086617899651598E-3</c:v>
                </c:pt>
                <c:pt idx="852">
                  <c:v>2.055449533533457E-3</c:v>
                </c:pt>
                <c:pt idx="853">
                  <c:v>2.1033271036515308E-3</c:v>
                </c:pt>
                <c:pt idx="854">
                  <c:v>2.1523198856407866E-3</c:v>
                </c:pt>
                <c:pt idx="855">
                  <c:v>2.2024538561227314E-3</c:v>
                </c:pt>
                <c:pt idx="856">
                  <c:v>2.2537555967921145E-3</c:v>
                </c:pt>
                <c:pt idx="857">
                  <c:v>2.3062523085108999E-3</c:v>
                </c:pt>
                <c:pt idx="858">
                  <c:v>2.3599718257305154E-3</c:v>
                </c:pt>
                <c:pt idx="859">
                  <c:v>2.4149426312500533E-3</c:v>
                </c:pt>
                <c:pt idx="860">
                  <c:v>2.4711938713182246E-3</c:v>
                </c:pt>
                <c:pt idx="861">
                  <c:v>2.5287553710870775E-3</c:v>
                </c:pt>
                <c:pt idx="862">
                  <c:v>2.5876576504257238E-3</c:v>
                </c:pt>
                <c:pt idx="863">
                  <c:v>2.6479319401023246E-3</c:v>
                </c:pt>
                <c:pt idx="864">
                  <c:v>2.7096101983430905E-3</c:v>
                </c:pt>
                <c:pt idx="865">
                  <c:v>2.7727251277769485E-3</c:v>
                </c:pt>
                <c:pt idx="866">
                  <c:v>2.8373101927749098E-3</c:v>
                </c:pt>
                <c:pt idx="867">
                  <c:v>2.9033996371933199E-3</c:v>
                </c:pt>
                <c:pt idx="868">
                  <c:v>2.9710285025304085E-3</c:v>
                </c:pt>
                <c:pt idx="869">
                  <c:v>3.040232646505749E-3</c:v>
                </c:pt>
                <c:pt idx="870">
                  <c:v>3.1110487620724932E-3</c:v>
                </c:pt>
                <c:pt idx="871">
                  <c:v>3.1835143968724968E-3</c:v>
                </c:pt>
                <c:pt idx="872">
                  <c:v>3.2576679731445178E-3</c:v>
                </c:pt>
                <c:pt idx="873">
                  <c:v>3.3335488080962323E-3</c:v>
                </c:pt>
                <c:pt idx="874">
                  <c:v>3.4111971347507348E-3</c:v>
                </c:pt>
                <c:pt idx="875">
                  <c:v>3.4906541232786136E-3</c:v>
                </c:pt>
                <c:pt idx="876">
                  <c:v>3.571961902826925E-3</c:v>
                </c:pt>
                <c:pt idx="877">
                  <c:v>3.6551635838566192E-3</c:v>
                </c:pt>
                <c:pt idx="878">
                  <c:v>3.7403032810002851E-3</c:v>
                </c:pt>
                <c:pt idx="879">
                  <c:v>3.8274261364522901E-3</c:v>
                </c:pt>
                <c:pt idx="880">
                  <c:v>3.9165783439038294E-3</c:v>
                </c:pt>
                <c:pt idx="881">
                  <c:v>4.0078071730353495E-3</c:v>
                </c:pt>
                <c:pt idx="882">
                  <c:v>4.1011609945796135E-3</c:v>
                </c:pt>
                <c:pt idx="883">
                  <c:v>4.1966893059684858E-3</c:v>
                </c:pt>
                <c:pt idx="884">
                  <c:v>4.2944427575771337E-3</c:v>
                </c:pt>
                <c:pt idx="885">
                  <c:v>4.3944731795795174E-3</c:v>
                </c:pt>
                <c:pt idx="886">
                  <c:v>4.4968336094294422E-3</c:v>
                </c:pt>
                <c:pt idx="887">
                  <c:v>4.6015783199817185E-3</c:v>
                </c:pt>
                <c:pt idx="888">
                  <c:v>4.7087628482683202E-3</c:v>
                </c:pt>
                <c:pt idx="889">
                  <c:v>4.8184440249449366E-3</c:v>
                </c:pt>
                <c:pt idx="890">
                  <c:v>4.9306800044232246E-3</c:v>
                </c:pt>
                <c:pt idx="891">
                  <c:v>5.045530295705123E-3</c:v>
                </c:pt>
                <c:pt idx="892">
                  <c:v>5.1630557939352931E-3</c:v>
                </c:pt>
                <c:pt idx="893">
                  <c:v>5.2833188126885297E-3</c:v>
                </c:pt>
                <c:pt idx="894">
                  <c:v>5.406383117009245E-3</c:v>
                </c:pt>
                <c:pt idx="895">
                  <c:v>5.5323139572205421E-3</c:v>
                </c:pt>
                <c:pt idx="896">
                  <c:v>5.6611781035207868E-3</c:v>
                </c:pt>
                <c:pt idx="897">
                  <c:v>5.7930438813860504E-3</c:v>
                </c:pt>
                <c:pt idx="898">
                  <c:v>5.9279812077972444E-3</c:v>
                </c:pt>
                <c:pt idx="899">
                  <c:v>6.0660616283109208E-3</c:v>
                </c:pt>
                <c:pt idx="900">
                  <c:v>6.207358354993745E-3</c:v>
                </c:pt>
                <c:pt idx="901">
                  <c:v>6.3519463052404881E-3</c:v>
                </c:pt>
                <c:pt idx="902">
                  <c:v>6.4999021414962194E-3</c:v>
                </c:pt>
                <c:pt idx="903">
                  <c:v>6.6513043119037479E-3</c:v>
                </c:pt>
                <c:pt idx="904">
                  <c:v>6.8062330918978687E-3</c:v>
                </c:pt>
                <c:pt idx="905">
                  <c:v>6.9647706267684587E-3</c:v>
                </c:pt>
                <c:pt idx="906">
                  <c:v>7.1270009752149727E-3</c:v>
                </c:pt>
                <c:pt idx="907">
                  <c:v>7.2930101539155807E-3</c:v>
                </c:pt>
                <c:pt idx="908">
                  <c:v>7.4628861831341981E-3</c:v>
                </c:pt>
                <c:pt idx="909">
                  <c:v>7.6367191333900873E-3</c:v>
                </c:pt>
                <c:pt idx="910">
                  <c:v>7.8146011732144298E-3</c:v>
                </c:pt>
                <c:pt idx="911">
                  <c:v>7.9966266180192848E-3</c:v>
                </c:pt>
                <c:pt idx="912">
                  <c:v>8.1828919801048804E-3</c:v>
                </c:pt>
                <c:pt idx="913">
                  <c:v>8.3734960198317068E-3</c:v>
                </c:pt>
                <c:pt idx="914">
                  <c:v>8.5685397979845725E-3</c:v>
                </c:pt>
                <c:pt idx="915">
                  <c:v>8.7681267293563299E-3</c:v>
                </c:pt>
                <c:pt idx="916">
                  <c:v>8.9723626375798997E-3</c:v>
                </c:pt>
                <c:pt idx="917">
                  <c:v>9.1813558112371733E-3</c:v>
                </c:pt>
                <c:pt idx="918">
                  <c:v>9.3952170612751768E-3</c:v>
                </c:pt>
                <c:pt idx="919">
                  <c:v>9.6140597797594683E-3</c:v>
                </c:pt>
                <c:pt idx="920">
                  <c:v>9.8379999999961137E-3</c:v>
                </c:pt>
                <c:pt idx="921">
                  <c:v>1.0067156458054083E-2</c:v>
                </c:pt>
                <c:pt idx="922">
                  <c:v>1.030165065572068E-2</c:v>
                </c:pt>
                <c:pt idx="923">
                  <c:v>1.0541606924923405E-2</c:v>
                </c:pt>
                <c:pt idx="924">
                  <c:v>1.0787152493652353E-2</c:v>
                </c:pt>
                <c:pt idx="925">
                  <c:v>1.1038417553418313E-2</c:v>
                </c:pt>
                <c:pt idx="926">
                  <c:v>1.1295535328281824E-2</c:v>
                </c:pt>
                <c:pt idx="927">
                  <c:v>1.1558642145490476E-2</c:v>
                </c:pt>
                <c:pt idx="928">
                  <c:v>1.1827877507761387E-2</c:v>
                </c:pt>
                <c:pt idx="929">
                  <c:v>1.2103384167247376E-2</c:v>
                </c:pt>
                <c:pt idx="930">
                  <c:v>1.2385308201226072E-2</c:v>
                </c:pt>
                <c:pt idx="931">
                  <c:v>1.267379908955199E-2</c:v>
                </c:pt>
                <c:pt idx="932">
                  <c:v>1.2969009793912748E-2</c:v>
                </c:pt>
                <c:pt idx="933">
                  <c:v>1.3271096838931337E-2</c:v>
                </c:pt>
                <c:pt idx="934">
                  <c:v>1.3580220395157702E-2</c:v>
                </c:pt>
                <c:pt idx="935">
                  <c:v>1.3896544363993051E-2</c:v>
                </c:pt>
                <c:pt idx="936">
                  <c:v>1.4220236464592697E-2</c:v>
                </c:pt>
                <c:pt idx="937">
                  <c:v>1.4551468322792948E-2</c:v>
                </c:pt>
                <c:pt idx="938">
                  <c:v>1.48904155621094E-2</c:v>
                </c:pt>
                <c:pt idx="939">
                  <c:v>1.5237257896854838E-2</c:v>
                </c:pt>
                <c:pt idx="940">
                  <c:v>1.5592179227426136E-2</c:v>
                </c:pt>
                <c:pt idx="941">
                  <c:v>1.5955367737810706E-2</c:v>
                </c:pt>
                <c:pt idx="942">
                  <c:v>1.6327015995364062E-2</c:v>
                </c:pt>
                <c:pt idx="943">
                  <c:v>1.6707321052911825E-2</c:v>
                </c:pt>
                <c:pt idx="944">
                  <c:v>1.7096484553229378E-2</c:v>
                </c:pt>
                <c:pt idx="945">
                  <c:v>1.749471283595579E-2</c:v>
                </c:pt>
                <c:pt idx="946">
                  <c:v>1.7902217046997713E-2</c:v>
                </c:pt>
                <c:pt idx="947">
                  <c:v>1.8319213250481813E-2</c:v>
                </c:pt>
                <c:pt idx="948">
                  <c:v>1.8745922543314777E-2</c:v>
                </c:pt>
                <c:pt idx="949">
                  <c:v>1.9182571172411813E-2</c:v>
                </c:pt>
                <c:pt idx="950">
                  <c:v>1.9629390654655823E-2</c:v>
                </c:pt>
                <c:pt idx="951">
                  <c:v>2.008661789965055E-2</c:v>
                </c:pt>
                <c:pt idx="952">
                  <c:v>2.0554495335333569E-2</c:v>
                </c:pt>
                <c:pt idx="953">
                  <c:v>2.1033271036514287E-2</c:v>
                </c:pt>
                <c:pt idx="954">
                  <c:v>2.1523198856406821E-2</c:v>
                </c:pt>
                <c:pt idx="955">
                  <c:v>2.2024538561226242E-2</c:v>
                </c:pt>
                <c:pt idx="956">
                  <c:v>2.253755596792005E-2</c:v>
                </c:pt>
                <c:pt idx="957">
                  <c:v>2.3062523085107877E-2</c:v>
                </c:pt>
                <c:pt idx="958">
                  <c:v>2.3599718257304003E-2</c:v>
                </c:pt>
                <c:pt idx="959">
                  <c:v>2.4149426312499358E-2</c:v>
                </c:pt>
                <c:pt idx="960">
                  <c:v>2.4711938713180955E-2</c:v>
                </c:pt>
                <c:pt idx="961">
                  <c:v>2.5287553710869548E-2</c:v>
                </c:pt>
                <c:pt idx="962">
                  <c:v>2.5876576504255983E-2</c:v>
                </c:pt>
                <c:pt idx="963">
                  <c:v>2.647931940102196E-2</c:v>
                </c:pt>
                <c:pt idx="964">
                  <c:v>2.7096101983429582E-2</c:v>
                </c:pt>
                <c:pt idx="965">
                  <c:v>2.7727251277768136E-2</c:v>
                </c:pt>
                <c:pt idx="966">
                  <c:v>2.8373101927747717E-2</c:v>
                </c:pt>
                <c:pt idx="967">
                  <c:v>2.9033996371931787E-2</c:v>
                </c:pt>
                <c:pt idx="968">
                  <c:v>2.9710285025302641E-2</c:v>
                </c:pt>
                <c:pt idx="969">
                  <c:v>3.0402326465055907E-2</c:v>
                </c:pt>
                <c:pt idx="970">
                  <c:v>3.1110487620723413E-2</c:v>
                </c:pt>
                <c:pt idx="971">
                  <c:v>3.1835143968723417E-2</c:v>
                </c:pt>
                <c:pt idx="972">
                  <c:v>3.257667973144359E-2</c:v>
                </c:pt>
                <c:pt idx="973">
                  <c:v>3.3335488080960707E-2</c:v>
                </c:pt>
                <c:pt idx="974">
                  <c:v>3.4111971347505682E-2</c:v>
                </c:pt>
                <c:pt idx="975">
                  <c:v>3.4906541232784444E-2</c:v>
                </c:pt>
                <c:pt idx="976">
                  <c:v>3.5719619028267507E-2</c:v>
                </c:pt>
                <c:pt idx="977">
                  <c:v>3.6551635838564418E-2</c:v>
                </c:pt>
                <c:pt idx="978">
                  <c:v>3.7403032810000902E-2</c:v>
                </c:pt>
                <c:pt idx="979">
                  <c:v>3.8274261364521035E-2</c:v>
                </c:pt>
                <c:pt idx="980">
                  <c:v>3.91657834390364E-2</c:v>
                </c:pt>
                <c:pt idx="981">
                  <c:v>4.007807173035155E-2</c:v>
                </c:pt>
                <c:pt idx="982">
                  <c:v>4.1011609945794142E-2</c:v>
                </c:pt>
                <c:pt idx="983">
                  <c:v>4.1966893059682819E-2</c:v>
                </c:pt>
                <c:pt idx="984">
                  <c:v>4.2944427575769245E-2</c:v>
                </c:pt>
                <c:pt idx="985">
                  <c:v>4.3944731795793029E-2</c:v>
                </c:pt>
                <c:pt idx="986">
                  <c:v>4.4968336094292238E-2</c:v>
                </c:pt>
                <c:pt idx="987">
                  <c:v>4.6015783199814787E-2</c:v>
                </c:pt>
                <c:pt idx="988">
                  <c:v>4.7087628482680915E-2</c:v>
                </c:pt>
                <c:pt idx="989">
                  <c:v>4.8184440249447014E-2</c:v>
                </c:pt>
                <c:pt idx="990">
                  <c:v>4.9306800044229847E-2</c:v>
                </c:pt>
                <c:pt idx="991">
                  <c:v>5.0455302957048781E-2</c:v>
                </c:pt>
                <c:pt idx="992">
                  <c:v>5.163055793935041E-2</c:v>
                </c:pt>
                <c:pt idx="993">
                  <c:v>5.2833188126882723E-2</c:v>
                </c:pt>
                <c:pt idx="994">
                  <c:v>5.4063831170089831E-2</c:v>
                </c:pt>
                <c:pt idx="995">
                  <c:v>5.532313957220273E-2</c:v>
                </c:pt>
                <c:pt idx="996">
                  <c:v>5.661178103520513E-2</c:v>
                </c:pt>
                <c:pt idx="997">
                  <c:v>5.793043881385769E-2</c:v>
                </c:pt>
                <c:pt idx="998">
                  <c:v>5.9279812077969563E-2</c:v>
                </c:pt>
                <c:pt idx="999">
                  <c:v>6.0660616283106254E-2</c:v>
                </c:pt>
                <c:pt idx="1000">
                  <c:v>6.2073583549934433E-2</c:v>
                </c:pt>
                <c:pt idx="1001">
                  <c:v>6.3519463052401803E-2</c:v>
                </c:pt>
                <c:pt idx="1002">
                  <c:v>6.499902141495903E-2</c:v>
                </c:pt>
                <c:pt idx="1003">
                  <c:v>6.6513043119034235E-2</c:v>
                </c:pt>
                <c:pt idx="1004">
                  <c:v>6.8062330918975372E-2</c:v>
                </c:pt>
                <c:pt idx="1005">
                  <c:v>6.9647706267681186E-2</c:v>
                </c:pt>
                <c:pt idx="1006">
                  <c:v>7.1270009752146257E-2</c:v>
                </c:pt>
                <c:pt idx="1007">
                  <c:v>7.2930101539152262E-2</c:v>
                </c:pt>
                <c:pt idx="1008">
                  <c:v>7.4628861831338336E-2</c:v>
                </c:pt>
                <c:pt idx="1009">
                  <c:v>7.6367191333897161E-2</c:v>
                </c:pt>
                <c:pt idx="1010">
                  <c:v>7.8146011732140502E-2</c:v>
                </c:pt>
                <c:pt idx="1011">
                  <c:v>7.9966266180188941E-2</c:v>
                </c:pt>
                <c:pt idx="1012">
                  <c:v>8.1828919801044842E-2</c:v>
                </c:pt>
                <c:pt idx="1013">
                  <c:v>8.3734960198313016E-2</c:v>
                </c:pt>
                <c:pt idx="1014">
                  <c:v>8.5685397979841552E-2</c:v>
                </c:pt>
                <c:pt idx="1015">
                  <c:v>8.7681267293559018E-2</c:v>
                </c:pt>
                <c:pt idx="1016">
                  <c:v>8.9723626375794632E-2</c:v>
                </c:pt>
                <c:pt idx="1017">
                  <c:v>9.1813558112367272E-2</c:v>
                </c:pt>
                <c:pt idx="1018">
                  <c:v>9.3952170612747202E-2</c:v>
                </c:pt>
                <c:pt idx="1019">
                  <c:v>9.6140597797590002E-2</c:v>
                </c:pt>
                <c:pt idx="1020">
                  <c:v>9.837999999995635E-2</c:v>
                </c:pt>
                <c:pt idx="1021">
                  <c:v>0.10067156458053593</c:v>
                </c:pt>
                <c:pt idx="1022">
                  <c:v>0.10301650655720178</c:v>
                </c:pt>
                <c:pt idx="1023">
                  <c:v>0.10541606924922894</c:v>
                </c:pt>
                <c:pt idx="1024">
                  <c:v>0.10787152493651826</c:v>
                </c:pt>
                <c:pt idx="1025">
                  <c:v>0.11038417553417776</c:v>
                </c:pt>
                <c:pt idx="1026">
                  <c:v>0.11295535328281275</c:v>
                </c:pt>
                <c:pt idx="1027">
                  <c:v>0.11558642145489917</c:v>
                </c:pt>
                <c:pt idx="1028">
                  <c:v>0.1182787750776081</c:v>
                </c:pt>
                <c:pt idx="1029">
                  <c:v>0.12103384167246786</c:v>
                </c:pt>
                <c:pt idx="1030">
                  <c:v>0.12385308201225467</c:v>
                </c:pt>
                <c:pt idx="1031">
                  <c:v>0.12673799089551371</c:v>
                </c:pt>
                <c:pt idx="1032">
                  <c:v>0.12969009793912117</c:v>
                </c:pt>
                <c:pt idx="1033">
                  <c:v>0.1327109683893069</c:v>
                </c:pt>
                <c:pt idx="1034">
                  <c:v>0.13580220395157042</c:v>
                </c:pt>
                <c:pt idx="1035">
                  <c:v>0.13896544363992375</c:v>
                </c:pt>
                <c:pt idx="1036">
                  <c:v>0.14220236464592004</c:v>
                </c:pt>
                <c:pt idx="1037">
                  <c:v>0.14551468322792241</c:v>
                </c:pt>
                <c:pt idx="1038">
                  <c:v>0.14890415562108678</c:v>
                </c:pt>
                <c:pt idx="1039">
                  <c:v>0.15237257896854098</c:v>
                </c:pt>
                <c:pt idx="1040">
                  <c:v>0.15592179227425376</c:v>
                </c:pt>
                <c:pt idx="1041">
                  <c:v>0.15955367737809931</c:v>
                </c:pt>
                <c:pt idx="1042">
                  <c:v>0.1632701599536327</c:v>
                </c:pt>
                <c:pt idx="1043">
                  <c:v>0.16707321052911012</c:v>
                </c:pt>
                <c:pt idx="1044">
                  <c:v>0.1709648455322855</c:v>
                </c:pt>
                <c:pt idx="1045">
                  <c:v>0.17494712835954931</c:v>
                </c:pt>
                <c:pt idx="1046">
                  <c:v>0.17902217046996841</c:v>
                </c:pt>
                <c:pt idx="1047">
                  <c:v>0.1831921325048092</c:v>
                </c:pt>
                <c:pt idx="1048">
                  <c:v>0.18745922543313859</c:v>
                </c:pt>
                <c:pt idx="1049">
                  <c:v>0.19182571172410884</c:v>
                </c:pt>
                <c:pt idx="1050">
                  <c:v>0.19629390654654866</c:v>
                </c:pt>
                <c:pt idx="1051">
                  <c:v>0.20086617899649575</c:v>
                </c:pt>
                <c:pt idx="1052">
                  <c:v>0.20554495335332568</c:v>
                </c:pt>
                <c:pt idx="1053">
                  <c:v>0.2103327103651326</c:v>
                </c:pt>
                <c:pt idx="1054">
                  <c:v>0.21523198856405776</c:v>
                </c:pt>
                <c:pt idx="1055">
                  <c:v>0.22024538561225168</c:v>
                </c:pt>
                <c:pt idx="1056">
                  <c:v>0.22537555967918954</c:v>
                </c:pt>
                <c:pt idx="1057">
                  <c:v>0.23062523085106756</c:v>
                </c:pt>
                <c:pt idx="1058">
                  <c:v>0.2359971825730286</c:v>
                </c:pt>
                <c:pt idx="1059">
                  <c:v>0.24149426312498184</c:v>
                </c:pt>
                <c:pt idx="1060">
                  <c:v>0.24711938713179751</c:v>
                </c:pt>
                <c:pt idx="1061">
                  <c:v>0.25287553710868316</c:v>
                </c:pt>
                <c:pt idx="1062">
                  <c:v>0.25876576504254728</c:v>
                </c:pt>
                <c:pt idx="1063">
                  <c:v>0.26479319401020668</c:v>
                </c:pt>
                <c:pt idx="1064">
                  <c:v>0.27096101983428261</c:v>
                </c:pt>
                <c:pt idx="1065">
                  <c:v>0.2772725127776679</c:v>
                </c:pt>
                <c:pt idx="1066">
                  <c:v>0.28373101927746336</c:v>
                </c:pt>
                <c:pt idx="1067">
                  <c:v>0.29033996371930371</c:v>
                </c:pt>
                <c:pt idx="1068">
                  <c:v>0.29710285025301192</c:v>
                </c:pt>
                <c:pt idx="1069">
                  <c:v>0.30402326465054424</c:v>
                </c:pt>
                <c:pt idx="1070">
                  <c:v>0.31110487620721905</c:v>
                </c:pt>
                <c:pt idx="1071">
                  <c:v>0.31835143968721874</c:v>
                </c:pt>
                <c:pt idx="1072">
                  <c:v>0.32576679731442004</c:v>
                </c:pt>
                <c:pt idx="1073">
                  <c:v>0.33335488080959086</c:v>
                </c:pt>
                <c:pt idx="1074">
                  <c:v>0.34111971347504033</c:v>
                </c:pt>
                <c:pt idx="1075">
                  <c:v>0.34906541232782745</c:v>
                </c:pt>
                <c:pt idx="1076">
                  <c:v>0.3571961902826577</c:v>
                </c:pt>
                <c:pt idx="1077">
                  <c:v>0.36551635838562646</c:v>
                </c:pt>
                <c:pt idx="1078">
                  <c:v>0.37403032809999076</c:v>
                </c:pt>
                <c:pt idx="1079">
                  <c:v>0.38274261364519185</c:v>
                </c:pt>
                <c:pt idx="1080">
                  <c:v>0.39165783439034485</c:v>
                </c:pt>
                <c:pt idx="1081">
                  <c:v>0.40078071730349613</c:v>
                </c:pt>
                <c:pt idx="1082">
                  <c:v>0.41011609945792149</c:v>
                </c:pt>
                <c:pt idx="1083">
                  <c:v>0.41966893059680777</c:v>
                </c:pt>
                <c:pt idx="1084">
                  <c:v>0.42944427575767152</c:v>
                </c:pt>
                <c:pt idx="1085">
                  <c:v>0.43944731795790892</c:v>
                </c:pt>
                <c:pt idx="1086">
                  <c:v>0.44968336094290062</c:v>
                </c:pt>
                <c:pt idx="1087">
                  <c:v>0.46015783199812543</c:v>
                </c:pt>
                <c:pt idx="1088">
                  <c:v>0.47087628482678623</c:v>
                </c:pt>
                <c:pt idx="1089">
                  <c:v>0.48184440249444671</c:v>
                </c:pt>
                <c:pt idx="1090">
                  <c:v>0.49306800044227439</c:v>
                </c:pt>
                <c:pt idx="1091">
                  <c:v>0.50455302957046322</c:v>
                </c:pt>
                <c:pt idx="1092">
                  <c:v>0.5163055793934791</c:v>
                </c:pt>
                <c:pt idx="1093">
                  <c:v>0.5283318812688016</c:v>
                </c:pt>
                <c:pt idx="1094">
                  <c:v>0.54063831170087195</c:v>
                </c:pt>
                <c:pt idx="1095">
                  <c:v>0.55323139572200031</c:v>
                </c:pt>
                <c:pt idx="1096">
                  <c:v>0.56611781035202158</c:v>
                </c:pt>
                <c:pt idx="1097">
                  <c:v>0.57930438813854879</c:v>
                </c:pt>
                <c:pt idx="1098">
                  <c:v>0.59279812077966676</c:v>
                </c:pt>
                <c:pt idx="1099">
                  <c:v>0.60660616283103308</c:v>
                </c:pt>
                <c:pt idx="1100">
                  <c:v>0.62073583549931421</c:v>
                </c:pt>
                <c:pt idx="1101">
                  <c:v>0.63519463052398728</c:v>
                </c:pt>
                <c:pt idx="1102">
                  <c:v>0.64999021414955893</c:v>
                </c:pt>
                <c:pt idx="1103">
                  <c:v>0.66513043119031012</c:v>
                </c:pt>
                <c:pt idx="1104">
                  <c:v>0.68062330918972058</c:v>
                </c:pt>
                <c:pt idx="1105">
                  <c:v>0.69647706267677545</c:v>
                </c:pt>
                <c:pt idx="1106">
                  <c:v>0.71270009752142793</c:v>
                </c:pt>
                <c:pt idx="1107">
                  <c:v>0.72930101539148717</c:v>
                </c:pt>
                <c:pt idx="1108">
                  <c:v>0.74628861831334714</c:v>
                </c:pt>
                <c:pt idx="1109">
                  <c:v>0.76367191333893458</c:v>
                </c:pt>
                <c:pt idx="1110">
                  <c:v>0.78146011732136689</c:v>
                </c:pt>
                <c:pt idx="1111">
                  <c:v>0.79966266180185086</c:v>
                </c:pt>
                <c:pt idx="1112">
                  <c:v>0.81828919801040845</c:v>
                </c:pt>
                <c:pt idx="1113">
                  <c:v>0.83734960198308928</c:v>
                </c:pt>
                <c:pt idx="1114">
                  <c:v>0.85685397979837086</c:v>
                </c:pt>
                <c:pt idx="1115">
                  <c:v>0.87681267293554754</c:v>
                </c:pt>
                <c:pt idx="1116">
                  <c:v>0.89723626375790266</c:v>
                </c:pt>
                <c:pt idx="1117">
                  <c:v>0.91813558112362814</c:v>
                </c:pt>
                <c:pt idx="1118">
                  <c:v>0.93952170612742636</c:v>
                </c:pt>
                <c:pt idx="1119">
                  <c:v>0.96140597797585348</c:v>
                </c:pt>
                <c:pt idx="1120">
                  <c:v>0.98379999999951595</c:v>
                </c:pt>
                <c:pt idx="1121">
                  <c:v>1.0067156458053104</c:v>
                </c:pt>
                <c:pt idx="1122">
                  <c:v>1.0301650655719679</c:v>
                </c:pt>
                <c:pt idx="1123">
                  <c:v>1.0541606924922342</c:v>
                </c:pt>
                <c:pt idx="1124">
                  <c:v>1.0787152493651302</c:v>
                </c:pt>
                <c:pt idx="1125">
                  <c:v>1.1038417553417237</c:v>
                </c:pt>
                <c:pt idx="1126">
                  <c:v>1.1295535328280726</c:v>
                </c:pt>
                <c:pt idx="1127">
                  <c:v>1.1558642145489355</c:v>
                </c:pt>
                <c:pt idx="1128">
                  <c:v>1.1827877507760234</c:v>
                </c:pt>
                <c:pt idx="1129">
                  <c:v>1.2103384167246196</c:v>
                </c:pt>
                <c:pt idx="1130">
                  <c:v>1.2385308201224867</c:v>
                </c:pt>
                <c:pt idx="1131">
                  <c:v>1.2673799089550757</c:v>
                </c:pt>
                <c:pt idx="1132">
                  <c:v>1.2969009793911446</c:v>
                </c:pt>
                <c:pt idx="1133">
                  <c:v>1.3271096838930045</c:v>
                </c:pt>
                <c:pt idx="1134">
                  <c:v>1.3580220395156384</c:v>
                </c:pt>
                <c:pt idx="1135">
                  <c:v>1.3896544363991696</c:v>
                </c:pt>
                <c:pt idx="1136">
                  <c:v>1.4220236464591314</c:v>
                </c:pt>
                <c:pt idx="1137">
                  <c:v>1.4551468322791534</c:v>
                </c:pt>
                <c:pt idx="1138">
                  <c:v>1.4890415562107953</c:v>
                </c:pt>
                <c:pt idx="1139">
                  <c:v>1.5237257896853353</c:v>
                </c:pt>
                <c:pt idx="1140">
                  <c:v>1.5592179227424621</c:v>
                </c:pt>
                <c:pt idx="1141">
                  <c:v>1.5955367737809099</c:v>
                </c:pt>
                <c:pt idx="1142">
                  <c:v>1.6327015995362475</c:v>
                </c:pt>
                <c:pt idx="1143">
                  <c:v>1.6707321052910202</c:v>
                </c:pt>
                <c:pt idx="1144">
                  <c:v>1.7096484553227718</c:v>
                </c:pt>
                <c:pt idx="1145">
                  <c:v>1.7494712835954083</c:v>
                </c:pt>
                <c:pt idx="1146">
                  <c:v>1.7902217046995974</c:v>
                </c:pt>
                <c:pt idx="1147">
                  <c:v>1.8319213250480029</c:v>
                </c:pt>
                <c:pt idx="1148">
                  <c:v>1.8745922543312949</c:v>
                </c:pt>
                <c:pt idx="1149">
                  <c:v>1.918257117240995</c:v>
                </c:pt>
                <c:pt idx="1150">
                  <c:v>1.962939065465384</c:v>
                </c:pt>
                <c:pt idx="1151">
                  <c:v>2.0086617899648602</c:v>
                </c:pt>
                <c:pt idx="1152">
                  <c:v>2.0554495335331571</c:v>
                </c:pt>
                <c:pt idx="1153">
                  <c:v>2.1033271036512242</c:v>
                </c:pt>
                <c:pt idx="1154">
                  <c:v>2.1523198856404728</c:v>
                </c:pt>
                <c:pt idx="1155">
                  <c:v>2.2024538561224101</c:v>
                </c:pt>
                <c:pt idx="1156">
                  <c:v>2.2537555967917853</c:v>
                </c:pt>
                <c:pt idx="1157">
                  <c:v>2.3062523085105631</c:v>
                </c:pt>
                <c:pt idx="1158">
                  <c:v>2.3599718257301712</c:v>
                </c:pt>
                <c:pt idx="1159">
                  <c:v>2.4149426312496924</c:v>
                </c:pt>
                <c:pt idx="1160">
                  <c:v>2.4711938713178552</c:v>
                </c:pt>
                <c:pt idx="1161">
                  <c:v>2.5287553710867088</c:v>
                </c:pt>
                <c:pt idx="1162">
                  <c:v>2.5876576504253466</c:v>
                </c:pt>
                <c:pt idx="1163">
                  <c:v>2.6479319401019388</c:v>
                </c:pt>
                <c:pt idx="1164">
                  <c:v>2.7096101983426948</c:v>
                </c:pt>
                <c:pt idx="1165">
                  <c:v>2.7727251277765435</c:v>
                </c:pt>
                <c:pt idx="1166">
                  <c:v>2.837310192774495</c:v>
                </c:pt>
                <c:pt idx="1167">
                  <c:v>2.9033996371928965</c:v>
                </c:pt>
                <c:pt idx="1168">
                  <c:v>2.9710285025299643</c:v>
                </c:pt>
                <c:pt idx="1169">
                  <c:v>3.0402326465052947</c:v>
                </c:pt>
                <c:pt idx="1170">
                  <c:v>3.1110487620720391</c:v>
                </c:pt>
                <c:pt idx="1171">
                  <c:v>3.1835143968720323</c:v>
                </c:pt>
                <c:pt idx="1172">
                  <c:v>3.2576679731440423</c:v>
                </c:pt>
                <c:pt idx="1173">
                  <c:v>3.3335488080957463</c:v>
                </c:pt>
                <c:pt idx="1174">
                  <c:v>3.4111971347502363</c:v>
                </c:pt>
                <c:pt idx="1175">
                  <c:v>3.4906541232781048</c:v>
                </c:pt>
                <c:pt idx="1176">
                  <c:v>3.5719619028264034</c:v>
                </c:pt>
                <c:pt idx="1177">
                  <c:v>3.6551635838560737</c:v>
                </c:pt>
                <c:pt idx="1178">
                  <c:v>3.7403032809997261</c:v>
                </c:pt>
                <c:pt idx="1179">
                  <c:v>3.8274261364517317</c:v>
                </c:pt>
                <c:pt idx="1180">
                  <c:v>3.9165783439032578</c:v>
                </c:pt>
                <c:pt idx="1181">
                  <c:v>4.0078071730347649</c:v>
                </c:pt>
                <c:pt idx="1182">
                  <c:v>4.101160994579014</c:v>
                </c:pt>
                <c:pt idx="1183">
                  <c:v>4.1966893059678734</c:v>
                </c:pt>
                <c:pt idx="1184">
                  <c:v>4.2944427575765065</c:v>
                </c:pt>
                <c:pt idx="1185">
                  <c:v>4.3944731795788758</c:v>
                </c:pt>
                <c:pt idx="1186">
                  <c:v>4.4968336094287702</c:v>
                </c:pt>
                <c:pt idx="1187">
                  <c:v>4.601578319981031</c:v>
                </c:pt>
                <c:pt idx="1188">
                  <c:v>4.708762848267634</c:v>
                </c:pt>
                <c:pt idx="1189">
                  <c:v>4.8184440249442329</c:v>
                </c:pt>
                <c:pt idx="1190">
                  <c:v>4.9306800044225048</c:v>
                </c:pt>
                <c:pt idx="1191">
                  <c:v>5.0455302957043866</c:v>
                </c:pt>
                <c:pt idx="1192">
                  <c:v>5.1630557939345385</c:v>
                </c:pt>
                <c:pt idx="1193">
                  <c:v>5.2833188126877584</c:v>
                </c:pt>
                <c:pt idx="1194">
                  <c:v>5.4063831170084571</c:v>
                </c:pt>
                <c:pt idx="1195">
                  <c:v>5.5323139572197144</c:v>
                </c:pt>
                <c:pt idx="1196">
                  <c:v>5.6611781035199407</c:v>
                </c:pt>
                <c:pt idx="1197">
                  <c:v>5.7930438813852057</c:v>
                </c:pt>
                <c:pt idx="1198">
                  <c:v>5.92798120779638</c:v>
                </c:pt>
                <c:pt idx="1199">
                  <c:v>6.0660616283100373</c:v>
                </c:pt>
                <c:pt idx="1200">
                  <c:v>6.2073583549928397</c:v>
                </c:pt>
                <c:pt idx="1201">
                  <c:v>6.3519463052395615</c:v>
                </c:pt>
                <c:pt idx="1202">
                  <c:v>6.4999021414952711</c:v>
                </c:pt>
                <c:pt idx="1203">
                  <c:v>6.651304311902777</c:v>
                </c:pt>
                <c:pt idx="1204">
                  <c:v>6.8062330918968499</c:v>
                </c:pt>
                <c:pt idx="1205">
                  <c:v>6.9647706267674163</c:v>
                </c:pt>
                <c:pt idx="1206">
                  <c:v>7.1270009752139316</c:v>
                </c:pt>
                <c:pt idx="1207">
                  <c:v>7.2930101539145165</c:v>
                </c:pt>
                <c:pt idx="1208">
                  <c:v>7.4628861831331079</c:v>
                </c:pt>
                <c:pt idx="1209">
                  <c:v>7.6367191333889757</c:v>
                </c:pt>
                <c:pt idx="1210">
                  <c:v>7.8146011732132905</c:v>
                </c:pt>
                <c:pt idx="1211">
                  <c:v>7.9966266180181176</c:v>
                </c:pt>
                <c:pt idx="1212">
                  <c:v>8.1828919801036868</c:v>
                </c:pt>
                <c:pt idx="1213">
                  <c:v>8.3734960198304567</c:v>
                </c:pt>
                <c:pt idx="1214">
                  <c:v>8.5685397979832914</c:v>
                </c:pt>
                <c:pt idx="1215">
                  <c:v>8.7681267293550498</c:v>
                </c:pt>
                <c:pt idx="1216">
                  <c:v>8.9723626375785894</c:v>
                </c:pt>
                <c:pt idx="1217">
                  <c:v>9.1813558112358322</c:v>
                </c:pt>
                <c:pt idx="1218">
                  <c:v>9.395217061273808</c:v>
                </c:pt>
                <c:pt idx="1219">
                  <c:v>9.6140597797580689</c:v>
                </c:pt>
                <c:pt idx="1220">
                  <c:v>9.837999999994679</c:v>
                </c:pt>
                <c:pt idx="1221">
                  <c:v>10.067156458052613</c:v>
                </c:pt>
                <c:pt idx="1222">
                  <c:v>10.30165065571914</c:v>
                </c:pt>
                <c:pt idx="1223">
                  <c:v>10.541606924921828</c:v>
                </c:pt>
                <c:pt idx="1224">
                  <c:v>10.787152493650776</c:v>
                </c:pt>
                <c:pt idx="1225">
                  <c:v>11.038417553416703</c:v>
                </c:pt>
                <c:pt idx="1226">
                  <c:v>11.295535328280177</c:v>
                </c:pt>
                <c:pt idx="1227">
                  <c:v>11.558642145488792</c:v>
                </c:pt>
                <c:pt idx="1228">
                  <c:v>11.827877507759661</c:v>
                </c:pt>
                <c:pt idx="1229">
                  <c:v>12.10338416724561</c:v>
                </c:pt>
                <c:pt idx="1230">
                  <c:v>12.385308201224262</c:v>
                </c:pt>
                <c:pt idx="1231">
                  <c:v>12.673799089550139</c:v>
                </c:pt>
                <c:pt idx="1232">
                  <c:v>12.969009793910811</c:v>
                </c:pt>
                <c:pt idx="1233">
                  <c:v>13.271096838929397</c:v>
                </c:pt>
                <c:pt idx="1234">
                  <c:v>13.580220395155722</c:v>
                </c:pt>
                <c:pt idx="1235">
                  <c:v>13.896544363991021</c:v>
                </c:pt>
                <c:pt idx="1236">
                  <c:v>14.22023646459062</c:v>
                </c:pt>
                <c:pt idx="1237">
                  <c:v>14.551468322790825</c:v>
                </c:pt>
                <c:pt idx="1238">
                  <c:v>14.890415562107229</c:v>
                </c:pt>
                <c:pt idx="1239">
                  <c:v>15.237257896852615</c:v>
                </c:pt>
                <c:pt idx="1240">
                  <c:v>15.592179227423861</c:v>
                </c:pt>
                <c:pt idx="1241">
                  <c:v>15.955367737808324</c:v>
                </c:pt>
                <c:pt idx="1242">
                  <c:v>16.327015995361684</c:v>
                </c:pt>
                <c:pt idx="1243">
                  <c:v>16.707321052909389</c:v>
                </c:pt>
                <c:pt idx="1244">
                  <c:v>17.096484553226887</c:v>
                </c:pt>
                <c:pt idx="1245">
                  <c:v>17.494712835953234</c:v>
                </c:pt>
                <c:pt idx="1246">
                  <c:v>17.902217046995101</c:v>
                </c:pt>
                <c:pt idx="1247">
                  <c:v>18.319213250479137</c:v>
                </c:pt>
                <c:pt idx="1248">
                  <c:v>18.745922543312037</c:v>
                </c:pt>
                <c:pt idx="1249">
                  <c:v>19.18257117240902</c:v>
                </c:pt>
                <c:pt idx="1250">
                  <c:v>19.629390654652884</c:v>
                </c:pt>
                <c:pt idx="1251">
                  <c:v>20.086617899647621</c:v>
                </c:pt>
                <c:pt idx="1252">
                  <c:v>20.554495335330564</c:v>
                </c:pt>
                <c:pt idx="1253">
                  <c:v>21.03327103651122</c:v>
                </c:pt>
                <c:pt idx="1254">
                  <c:v>21.523198856403681</c:v>
                </c:pt>
                <c:pt idx="1255">
                  <c:v>22.024538561223025</c:v>
                </c:pt>
                <c:pt idx="1256">
                  <c:v>22.537555967916763</c:v>
                </c:pt>
                <c:pt idx="1257">
                  <c:v>23.062523085104512</c:v>
                </c:pt>
                <c:pt idx="1258">
                  <c:v>23.599718257300562</c:v>
                </c:pt>
                <c:pt idx="1259">
                  <c:v>24.149426312495745</c:v>
                </c:pt>
                <c:pt idx="1260">
                  <c:v>24.71193871317735</c:v>
                </c:pt>
                <c:pt idx="1261">
                  <c:v>25.287553710865858</c:v>
                </c:pt>
                <c:pt idx="1262">
                  <c:v>25.876576504252206</c:v>
                </c:pt>
                <c:pt idx="1263">
                  <c:v>26.479319401018095</c:v>
                </c:pt>
                <c:pt idx="1264">
                  <c:v>27.096101983425637</c:v>
                </c:pt>
                <c:pt idx="1265">
                  <c:v>27.727251277764086</c:v>
                </c:pt>
                <c:pt idx="1266">
                  <c:v>28.373101927743573</c:v>
                </c:pt>
                <c:pt idx="1267">
                  <c:v>29.03399637192755</c:v>
                </c:pt>
                <c:pt idx="1268">
                  <c:v>29.710285025298198</c:v>
                </c:pt>
                <c:pt idx="1269">
                  <c:v>30.40232646505147</c:v>
                </c:pt>
                <c:pt idx="1270">
                  <c:v>31.110487620718871</c:v>
                </c:pt>
                <c:pt idx="1271">
                  <c:v>31.835143968718782</c:v>
                </c:pt>
                <c:pt idx="1272">
                  <c:v>32.57667973143883</c:v>
                </c:pt>
                <c:pt idx="1273">
                  <c:v>33.335488080955834</c:v>
                </c:pt>
                <c:pt idx="1274">
                  <c:v>34.111971347500706</c:v>
                </c:pt>
                <c:pt idx="1275">
                  <c:v>34.906541232779347</c:v>
                </c:pt>
                <c:pt idx="1276">
                  <c:v>35.719619028262301</c:v>
                </c:pt>
                <c:pt idx="1277">
                  <c:v>36.551635838558958</c:v>
                </c:pt>
                <c:pt idx="1278">
                  <c:v>37.403032809995445</c:v>
                </c:pt>
                <c:pt idx="1279">
                  <c:v>38.274261364515453</c:v>
                </c:pt>
                <c:pt idx="1280">
                  <c:v>39.165783439030676</c:v>
                </c:pt>
                <c:pt idx="1281">
                  <c:v>40.078071730345705</c:v>
                </c:pt>
                <c:pt idx="1282">
                  <c:v>41.011609945788152</c:v>
                </c:pt>
                <c:pt idx="1283">
                  <c:v>41.966893059676693</c:v>
                </c:pt>
                <c:pt idx="1284">
                  <c:v>42.944427575762973</c:v>
                </c:pt>
                <c:pt idx="1285">
                  <c:v>43.944731795786616</c:v>
                </c:pt>
                <c:pt idx="1286">
                  <c:v>44.968336094285526</c:v>
                </c:pt>
                <c:pt idx="1287">
                  <c:v>46.015783199808077</c:v>
                </c:pt>
                <c:pt idx="1288">
                  <c:v>47.087628482674042</c:v>
                </c:pt>
                <c:pt idx="1289">
                  <c:v>48.184440249439994</c:v>
                </c:pt>
                <c:pt idx="1290">
                  <c:v>49.30680004422247</c:v>
                </c:pt>
                <c:pt idx="1291">
                  <c:v>50.455302957041233</c:v>
                </c:pt>
                <c:pt idx="1292">
                  <c:v>51.630557939342694</c:v>
                </c:pt>
                <c:pt idx="1293">
                  <c:v>52.83318812687483</c:v>
                </c:pt>
                <c:pt idx="1294">
                  <c:v>54.063831170081755</c:v>
                </c:pt>
                <c:pt idx="1295">
                  <c:v>55.323139572194457</c:v>
                </c:pt>
                <c:pt idx="1296">
                  <c:v>56.611781035196657</c:v>
                </c:pt>
                <c:pt idx="1297">
                  <c:v>57.930438813849236</c:v>
                </c:pt>
                <c:pt idx="1298">
                  <c:v>59.279812077960919</c:v>
                </c:pt>
                <c:pt idx="1299">
                  <c:v>60.660616283097411</c:v>
                </c:pt>
                <c:pt idx="1300">
                  <c:v>62.073583549925388</c:v>
                </c:pt>
              </c:numCache>
            </c:numRef>
          </c:yVal>
          <c:smooth val="1"/>
          <c:extLst>
            <c:ext xmlns:c16="http://schemas.microsoft.com/office/drawing/2014/chart" uri="{C3380CC4-5D6E-409C-BE32-E72D297353CC}">
              <c16:uniqueId val="{00000009-FBEC-413D-AAB7-5D6F921FFF85}"/>
            </c:ext>
          </c:extLst>
        </c:ser>
        <c:dLbls>
          <c:showLegendKey val="0"/>
          <c:showVal val="0"/>
          <c:showCatName val="0"/>
          <c:showSerName val="0"/>
          <c:showPercent val="0"/>
          <c:showBubbleSize val="0"/>
        </c:dLbls>
        <c:axId val="1662673487"/>
        <c:axId val="1662678287"/>
      </c:scatterChart>
      <c:valAx>
        <c:axId val="535255888"/>
        <c:scaling>
          <c:orientation val="minMax"/>
          <c:max val="13"/>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pH</a:t>
                </a:r>
                <a:endParaRPr lang="ja-JP"/>
              </a:p>
            </c:rich>
          </c:tx>
          <c:layout>
            <c:manualLayout>
              <c:xMode val="edge"/>
              <c:yMode val="edge"/>
              <c:x val="0.50250945796368807"/>
              <c:y val="0.7761668381344307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General"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1"/>
        <c:minorUnit val="1"/>
      </c:valAx>
      <c:valAx>
        <c:axId val="535253920"/>
        <c:scaling>
          <c:orientation val="minMax"/>
          <c:max val="3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Zn (mg/L)</a:t>
                </a:r>
                <a:endParaRPr lang="ja-JP"/>
              </a:p>
            </c:rich>
          </c:tx>
          <c:layout>
            <c:manualLayout>
              <c:xMode val="edge"/>
              <c:yMode val="edge"/>
              <c:x val="1.0826188234127967E-2"/>
              <c:y val="0.36104823959762233"/>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5"/>
      </c:valAx>
      <c:valAx>
        <c:axId val="1662678287"/>
        <c:scaling>
          <c:orientation val="minMax"/>
        </c:scaling>
        <c:delete val="1"/>
        <c:axPos val="r"/>
        <c:numFmt formatCode="General" sourceLinked="1"/>
        <c:majorTickMark val="out"/>
        <c:minorTickMark val="none"/>
        <c:tickLblPos val="nextTo"/>
        <c:crossAx val="1662673487"/>
        <c:crosses val="max"/>
        <c:crossBetween val="midCat"/>
      </c:valAx>
      <c:valAx>
        <c:axId val="1662673487"/>
        <c:scaling>
          <c:orientation val="minMax"/>
        </c:scaling>
        <c:delete val="1"/>
        <c:axPos val="b"/>
        <c:numFmt formatCode="General" sourceLinked="1"/>
        <c:majorTickMark val="out"/>
        <c:minorTickMark val="none"/>
        <c:tickLblPos val="nextTo"/>
        <c:crossAx val="1662678287"/>
        <c:crosses val="autoZero"/>
        <c:crossBetween val="midCat"/>
      </c:valAx>
      <c:spPr>
        <a:noFill/>
        <a:ln>
          <a:solidFill>
            <a:schemeClr val="tx1"/>
          </a:solidFill>
        </a:ln>
        <a:effectLst/>
      </c:spPr>
    </c:plotArea>
    <c:legend>
      <c:legendPos val="b"/>
      <c:legendEntry>
        <c:idx val="5"/>
        <c:delete val="1"/>
      </c:legendEntry>
      <c:legendEntry>
        <c:idx val="6"/>
        <c:delete val="1"/>
      </c:legendEntry>
      <c:legendEntry>
        <c:idx val="7"/>
        <c:delete val="1"/>
      </c:legendEntry>
      <c:legendEntry>
        <c:idx val="8"/>
        <c:delete val="1"/>
      </c:legendEntry>
      <c:legendEntry>
        <c:idx val="9"/>
        <c:delete val="1"/>
      </c:legendEntry>
      <c:layout>
        <c:manualLayout>
          <c:xMode val="edge"/>
          <c:yMode val="edge"/>
          <c:x val="9.9133222051541099E-4"/>
          <c:y val="0.86279721079103799"/>
          <c:w val="0.9950233747220264"/>
          <c:h val="0.1372026734668084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565269586382735"/>
          <c:y val="4.0584990855052586E-2"/>
          <c:w val="0.78979577094825315"/>
          <c:h val="0.66243712848651115"/>
        </c:manualLayout>
      </c:layout>
      <c:scatterChart>
        <c:scatterStyle val="smoothMarker"/>
        <c:varyColors val="0"/>
        <c:ser>
          <c:idx val="4"/>
          <c:order val="0"/>
          <c:tx>
            <c:v>原水</c:v>
          </c:tx>
          <c:spPr>
            <a:ln w="19050" cap="rnd">
              <a:noFill/>
              <a:round/>
            </a:ln>
            <a:effectLst/>
          </c:spPr>
          <c:marker>
            <c:symbol val="diamond"/>
            <c:size val="8"/>
            <c:spPr>
              <a:solidFill>
                <a:srgbClr val="FF0000"/>
              </a:solidFill>
              <a:ln w="15875">
                <a:solidFill>
                  <a:srgbClr val="C00000"/>
                </a:solidFill>
              </a:ln>
              <a:effectLst/>
            </c:spPr>
          </c:marker>
          <c:xVal>
            <c:numRef>
              <c:f>入力!$S$5:$S$600</c:f>
              <c:numCache>
                <c:formatCode>0.00</c:formatCode>
                <c:ptCount val="596"/>
                <c:pt idx="0">
                  <c:v>#N/A</c:v>
                </c:pt>
                <c:pt idx="1">
                  <c:v>4.2699999999999996</c:v>
                </c:pt>
                <c:pt idx="2">
                  <c:v>4.41</c:v>
                </c:pt>
                <c:pt idx="3">
                  <c:v>4.29</c:v>
                </c:pt>
                <c:pt idx="4">
                  <c:v>4.28</c:v>
                </c:pt>
                <c:pt idx="5">
                  <c:v>4.33</c:v>
                </c:pt>
                <c:pt idx="6">
                  <c:v>4.43</c:v>
                </c:pt>
                <c:pt idx="7">
                  <c:v>4.21</c:v>
                </c:pt>
                <c:pt idx="8">
                  <c:v>4.6500000000000004</c:v>
                </c:pt>
                <c:pt idx="9">
                  <c:v>4.0999999999999996</c:v>
                </c:pt>
                <c:pt idx="10">
                  <c:v>4.43</c:v>
                </c:pt>
                <c:pt idx="11">
                  <c:v>3.98</c:v>
                </c:pt>
                <c:pt idx="12">
                  <c:v>4.1900000000000004</c:v>
                </c:pt>
                <c:pt idx="13">
                  <c:v>4.3499999999999996</c:v>
                </c:pt>
                <c:pt idx="14">
                  <c:v>4.46</c:v>
                </c:pt>
                <c:pt idx="15">
                  <c:v>4.46</c:v>
                </c:pt>
                <c:pt idx="16">
                  <c:v>4.62</c:v>
                </c:pt>
                <c:pt idx="17">
                  <c:v>4.3499999999999996</c:v>
                </c:pt>
                <c:pt idx="18">
                  <c:v>4.92</c:v>
                </c:pt>
                <c:pt idx="19">
                  <c:v>4.5999999999999996</c:v>
                </c:pt>
                <c:pt idx="20">
                  <c:v>5.19</c:v>
                </c:pt>
                <c:pt idx="21">
                  <c:v>4.45</c:v>
                </c:pt>
                <c:pt idx="22">
                  <c:v>4.07</c:v>
                </c:pt>
                <c:pt idx="23">
                  <c:v>4.8600000000000003</c:v>
                </c:pt>
                <c:pt idx="24">
                  <c:v>4.0999999999999996</c:v>
                </c:pt>
                <c:pt idx="25">
                  <c:v>4.13</c:v>
                </c:pt>
                <c:pt idx="26">
                  <c:v>3.98</c:v>
                </c:pt>
                <c:pt idx="27">
                  <c:v>4.2699999999999996</c:v>
                </c:pt>
                <c:pt idx="28">
                  <c:v>4.1500000000000004</c:v>
                </c:pt>
                <c:pt idx="29">
                  <c:v>4.2</c:v>
                </c:pt>
                <c:pt idx="30">
                  <c:v>4.04</c:v>
                </c:pt>
                <c:pt idx="31">
                  <c:v>3.89</c:v>
                </c:pt>
                <c:pt idx="32">
                  <c:v>4.05</c:v>
                </c:pt>
                <c:pt idx="33">
                  <c:v>3.98</c:v>
                </c:pt>
                <c:pt idx="34">
                  <c:v>4.2</c:v>
                </c:pt>
                <c:pt idx="35">
                  <c:v>4.4400000000000004</c:v>
                </c:pt>
                <c:pt idx="36">
                  <c:v>4.33</c:v>
                </c:pt>
                <c:pt idx="37">
                  <c:v>3.95</c:v>
                </c:pt>
                <c:pt idx="38">
                  <c:v>4.12</c:v>
                </c:pt>
                <c:pt idx="39">
                  <c:v>#N/A</c:v>
                </c:pt>
                <c:pt idx="40">
                  <c:v>3.85</c:v>
                </c:pt>
                <c:pt idx="41">
                  <c:v>4.3600000000000003</c:v>
                </c:pt>
                <c:pt idx="42">
                  <c:v>4.2</c:v>
                </c:pt>
                <c:pt idx="43">
                  <c:v>#N/A</c:v>
                </c:pt>
                <c:pt idx="44">
                  <c:v>#N/A</c:v>
                </c:pt>
                <c:pt idx="45">
                  <c:v>4.17</c:v>
                </c:pt>
                <c:pt idx="46">
                  <c:v>4.1100000000000003</c:v>
                </c:pt>
                <c:pt idx="47">
                  <c:v>4.2</c:v>
                </c:pt>
                <c:pt idx="48">
                  <c:v>3.96</c:v>
                </c:pt>
                <c:pt idx="49">
                  <c:v>4.03</c:v>
                </c:pt>
                <c:pt idx="50">
                  <c:v>4</c:v>
                </c:pt>
                <c:pt idx="51">
                  <c:v>4.07</c:v>
                </c:pt>
                <c:pt idx="52">
                  <c:v>3.87</c:v>
                </c:pt>
                <c:pt idx="53">
                  <c:v>4.67</c:v>
                </c:pt>
                <c:pt idx="54">
                  <c:v>4.3099999999999996</c:v>
                </c:pt>
                <c:pt idx="55">
                  <c:v>4.1500000000000004</c:v>
                </c:pt>
                <c:pt idx="56">
                  <c:v>4.2</c:v>
                </c:pt>
                <c:pt idx="57">
                  <c:v>4.2699999999999996</c:v>
                </c:pt>
                <c:pt idx="58">
                  <c:v>4.2300000000000004</c:v>
                </c:pt>
                <c:pt idx="59">
                  <c:v>4.1399999999999997</c:v>
                </c:pt>
                <c:pt idx="60">
                  <c:v>#N/A</c:v>
                </c:pt>
                <c:pt idx="61">
                  <c:v>3.86</c:v>
                </c:pt>
                <c:pt idx="62">
                  <c:v>3.94</c:v>
                </c:pt>
                <c:pt idx="63">
                  <c:v>4.21</c:v>
                </c:pt>
                <c:pt idx="64">
                  <c:v>4.05</c:v>
                </c:pt>
                <c:pt idx="65">
                  <c:v>3.98</c:v>
                </c:pt>
                <c:pt idx="66">
                  <c:v>#N/A</c:v>
                </c:pt>
                <c:pt idx="67">
                  <c:v>3.6</c:v>
                </c:pt>
                <c:pt idx="68">
                  <c:v>4.1399999999999997</c:v>
                </c:pt>
                <c:pt idx="69">
                  <c:v>4.41</c:v>
                </c:pt>
                <c:pt idx="70">
                  <c:v>3.91</c:v>
                </c:pt>
                <c:pt idx="71">
                  <c:v>3.76</c:v>
                </c:pt>
                <c:pt idx="72">
                  <c:v>4.16</c:v>
                </c:pt>
                <c:pt idx="73">
                  <c:v>4.05</c:v>
                </c:pt>
                <c:pt idx="74">
                  <c:v>4.57</c:v>
                </c:pt>
                <c:pt idx="75">
                  <c:v>4.13</c:v>
                </c:pt>
                <c:pt idx="76">
                  <c:v>4.04</c:v>
                </c:pt>
                <c:pt idx="77">
                  <c:v>#N/A</c:v>
                </c:pt>
                <c:pt idx="78">
                  <c:v>4.47</c:v>
                </c:pt>
                <c:pt idx="79">
                  <c:v>4.3600000000000003</c:v>
                </c:pt>
                <c:pt idx="80">
                  <c:v>4.3600000000000003</c:v>
                </c:pt>
                <c:pt idx="81">
                  <c:v>#N/A</c:v>
                </c:pt>
                <c:pt idx="82">
                  <c:v>3.93</c:v>
                </c:pt>
                <c:pt idx="83">
                  <c:v>4.13</c:v>
                </c:pt>
                <c:pt idx="84">
                  <c:v>5.0599999999999996</c:v>
                </c:pt>
                <c:pt idx="85">
                  <c:v>4.74</c:v>
                </c:pt>
                <c:pt idx="86">
                  <c:v>4.13</c:v>
                </c:pt>
                <c:pt idx="87">
                  <c:v>4.5199999999999996</c:v>
                </c:pt>
                <c:pt idx="88">
                  <c:v>4.2</c:v>
                </c:pt>
                <c:pt idx="89">
                  <c:v>4.9000000000000004</c:v>
                </c:pt>
                <c:pt idx="90">
                  <c:v>4.84</c:v>
                </c:pt>
                <c:pt idx="91">
                  <c:v>5.18</c:v>
                </c:pt>
                <c:pt idx="92">
                  <c:v>4.3</c:v>
                </c:pt>
                <c:pt idx="93">
                  <c:v>4.3899999999999997</c:v>
                </c:pt>
                <c:pt idx="94">
                  <c:v>4.21</c:v>
                </c:pt>
                <c:pt idx="95">
                  <c:v>4.4800000000000004</c:v>
                </c:pt>
                <c:pt idx="96">
                  <c:v>4.1500000000000004</c:v>
                </c:pt>
                <c:pt idx="97">
                  <c:v>4.12</c:v>
                </c:pt>
                <c:pt idx="98">
                  <c:v>4.24</c:v>
                </c:pt>
                <c:pt idx="99">
                  <c:v>4.18</c:v>
                </c:pt>
                <c:pt idx="100">
                  <c:v>4.07</c:v>
                </c:pt>
                <c:pt idx="101">
                  <c:v>4.2699999999999996</c:v>
                </c:pt>
                <c:pt idx="102">
                  <c:v>4.0999999999999996</c:v>
                </c:pt>
                <c:pt idx="103">
                  <c:v>4.21</c:v>
                </c:pt>
                <c:pt idx="104">
                  <c:v>4.26</c:v>
                </c:pt>
                <c:pt idx="105">
                  <c:v>4.53</c:v>
                </c:pt>
                <c:pt idx="106">
                  <c:v>#N/A</c:v>
                </c:pt>
                <c:pt idx="107">
                  <c:v>4.33</c:v>
                </c:pt>
                <c:pt idx="108">
                  <c:v>4.24</c:v>
                </c:pt>
                <c:pt idx="109">
                  <c:v>4.08</c:v>
                </c:pt>
                <c:pt idx="110">
                  <c:v>4.3099999999999996</c:v>
                </c:pt>
                <c:pt idx="111">
                  <c:v>4.09</c:v>
                </c:pt>
                <c:pt idx="112">
                  <c:v>4.01</c:v>
                </c:pt>
                <c:pt idx="113">
                  <c:v>4.08</c:v>
                </c:pt>
                <c:pt idx="114">
                  <c:v>4.18</c:v>
                </c:pt>
                <c:pt idx="115">
                  <c:v>4.13</c:v>
                </c:pt>
                <c:pt idx="116">
                  <c:v>4.1900000000000004</c:v>
                </c:pt>
                <c:pt idx="117">
                  <c:v>4.12</c:v>
                </c:pt>
                <c:pt idx="118">
                  <c:v>4.0599999999999996</c:v>
                </c:pt>
                <c:pt idx="119">
                  <c:v>5.22</c:v>
                </c:pt>
                <c:pt idx="120">
                  <c:v>4.0999999999999996</c:v>
                </c:pt>
                <c:pt idx="121">
                  <c:v>4.8499999999999996</c:v>
                </c:pt>
                <c:pt idx="122">
                  <c:v>4.13</c:v>
                </c:pt>
                <c:pt idx="123">
                  <c:v>4.25</c:v>
                </c:pt>
                <c:pt idx="124">
                  <c:v>4.3600000000000003</c:v>
                </c:pt>
                <c:pt idx="125">
                  <c:v>4.3499999999999996</c:v>
                </c:pt>
                <c:pt idx="126">
                  <c:v>4.29</c:v>
                </c:pt>
                <c:pt idx="127">
                  <c:v>4.59</c:v>
                </c:pt>
                <c:pt idx="128">
                  <c:v>4.13</c:v>
                </c:pt>
                <c:pt idx="129">
                  <c:v>#N/A</c:v>
                </c:pt>
                <c:pt idx="130">
                  <c:v>4.08</c:v>
                </c:pt>
                <c:pt idx="131">
                  <c:v>4.2300000000000004</c:v>
                </c:pt>
                <c:pt idx="132">
                  <c:v>4.29</c:v>
                </c:pt>
                <c:pt idx="133">
                  <c:v>4.17</c:v>
                </c:pt>
                <c:pt idx="134">
                  <c:v>4.2300000000000004</c:v>
                </c:pt>
                <c:pt idx="135">
                  <c:v>4.63</c:v>
                </c:pt>
                <c:pt idx="136">
                  <c:v>4.32</c:v>
                </c:pt>
                <c:pt idx="137">
                  <c:v>4.12</c:v>
                </c:pt>
                <c:pt idx="138">
                  <c:v>4</c:v>
                </c:pt>
                <c:pt idx="139">
                  <c:v>4.0999999999999996</c:v>
                </c:pt>
                <c:pt idx="140">
                  <c:v>4.12</c:v>
                </c:pt>
                <c:pt idx="141">
                  <c:v>4.41</c:v>
                </c:pt>
                <c:pt idx="142">
                  <c:v>4.32</c:v>
                </c:pt>
                <c:pt idx="143">
                  <c:v>4.28</c:v>
                </c:pt>
              </c:numCache>
            </c:numRef>
          </c:xVal>
          <c:yVal>
            <c:numRef>
              <c:f>入力!$BH$5:$BH$600</c:f>
              <c:numCache>
                <c:formatCode>General</c:formatCode>
                <c:ptCount val="596"/>
                <c:pt idx="0" formatCode="0.00">
                  <c:v>#N/A</c:v>
                </c:pt>
                <c:pt idx="1">
                  <c:v>6.1</c:v>
                </c:pt>
                <c:pt idx="2">
                  <c:v>6.2</c:v>
                </c:pt>
                <c:pt idx="3">
                  <c:v>5.7</c:v>
                </c:pt>
                <c:pt idx="4">
                  <c:v>5.5</c:v>
                </c:pt>
                <c:pt idx="5">
                  <c:v>5.5</c:v>
                </c:pt>
                <c:pt idx="6">
                  <c:v>6.1</c:v>
                </c:pt>
                <c:pt idx="7">
                  <c:v>6.5</c:v>
                </c:pt>
                <c:pt idx="8">
                  <c:v>6.1</c:v>
                </c:pt>
                <c:pt idx="9">
                  <c:v>6.4</c:v>
                </c:pt>
                <c:pt idx="10">
                  <c:v>6.1</c:v>
                </c:pt>
                <c:pt idx="11">
                  <c:v>6.2</c:v>
                </c:pt>
                <c:pt idx="12">
                  <c:v>5.9</c:v>
                </c:pt>
                <c:pt idx="13">
                  <c:v>5.9</c:v>
                </c:pt>
                <c:pt idx="14" formatCode="0.0">
                  <c:v>6</c:v>
                </c:pt>
                <c:pt idx="15">
                  <c:v>5.7</c:v>
                </c:pt>
                <c:pt idx="16">
                  <c:v>5.4</c:v>
                </c:pt>
                <c:pt idx="17">
                  <c:v>5.2</c:v>
                </c:pt>
                <c:pt idx="18">
                  <c:v>5.4</c:v>
                </c:pt>
                <c:pt idx="19">
                  <c:v>5.5</c:v>
                </c:pt>
                <c:pt idx="20">
                  <c:v>5.2</c:v>
                </c:pt>
                <c:pt idx="21">
                  <c:v>4.9000000000000004</c:v>
                </c:pt>
                <c:pt idx="22" formatCode="0.00">
                  <c:v>#N/A</c:v>
                </c:pt>
                <c:pt idx="23">
                  <c:v>4.9000000000000004</c:v>
                </c:pt>
                <c:pt idx="24">
                  <c:v>5.0999999999999996</c:v>
                </c:pt>
                <c:pt idx="25">
                  <c:v>5.0999999999999996</c:v>
                </c:pt>
                <c:pt idx="26">
                  <c:v>4.5999999999999996</c:v>
                </c:pt>
                <c:pt idx="27">
                  <c:v>4.7</c:v>
                </c:pt>
                <c:pt idx="28">
                  <c:v>4.5</c:v>
                </c:pt>
                <c:pt idx="29" formatCode="0.00">
                  <c:v>#N/A</c:v>
                </c:pt>
                <c:pt idx="30">
                  <c:v>5.2</c:v>
                </c:pt>
                <c:pt idx="31">
                  <c:v>5.7</c:v>
                </c:pt>
                <c:pt idx="32">
                  <c:v>6.6</c:v>
                </c:pt>
                <c:pt idx="33">
                  <c:v>7.5</c:v>
                </c:pt>
                <c:pt idx="34" formatCode="0.00">
                  <c:v>#N/A</c:v>
                </c:pt>
                <c:pt idx="35">
                  <c:v>7.8</c:v>
                </c:pt>
                <c:pt idx="36">
                  <c:v>8.4</c:v>
                </c:pt>
                <c:pt idx="37" formatCode="0.0">
                  <c:v>8</c:v>
                </c:pt>
                <c:pt idx="38">
                  <c:v>7.8</c:v>
                </c:pt>
                <c:pt idx="39" formatCode="0.00">
                  <c:v>#N/A</c:v>
                </c:pt>
                <c:pt idx="40">
                  <c:v>8.1999999999999993</c:v>
                </c:pt>
                <c:pt idx="41">
                  <c:v>7.8</c:v>
                </c:pt>
                <c:pt idx="42">
                  <c:v>7.9</c:v>
                </c:pt>
                <c:pt idx="43" formatCode="0.00">
                  <c:v>#N/A</c:v>
                </c:pt>
                <c:pt idx="44" formatCode="0.00">
                  <c:v>#N/A</c:v>
                </c:pt>
                <c:pt idx="45">
                  <c:v>8.4</c:v>
                </c:pt>
                <c:pt idx="46">
                  <c:v>8.1</c:v>
                </c:pt>
                <c:pt idx="47" formatCode="0.00">
                  <c:v>7.202</c:v>
                </c:pt>
                <c:pt idx="48" formatCode="0.00">
                  <c:v>7.2869999999999999</c:v>
                </c:pt>
                <c:pt idx="49" formatCode="0.00">
                  <c:v>7.4089999999999998</c:v>
                </c:pt>
                <c:pt idx="50" formatCode="0.00">
                  <c:v>7.633</c:v>
                </c:pt>
                <c:pt idx="51">
                  <c:v>7.42</c:v>
                </c:pt>
                <c:pt idx="52">
                  <c:v>7.13</c:v>
                </c:pt>
                <c:pt idx="53">
                  <c:v>6.7</c:v>
                </c:pt>
                <c:pt idx="54">
                  <c:v>#N/A</c:v>
                </c:pt>
                <c:pt idx="55">
                  <c:v>6.7</c:v>
                </c:pt>
                <c:pt idx="56" formatCode="0.00">
                  <c:v>#N/A</c:v>
                </c:pt>
                <c:pt idx="57" formatCode="0.0">
                  <c:v>7</c:v>
                </c:pt>
                <c:pt idx="58">
                  <c:v>7.5</c:v>
                </c:pt>
                <c:pt idx="59">
                  <c:v>6.9</c:v>
                </c:pt>
                <c:pt idx="60" formatCode="0.00">
                  <c:v>#N/A</c:v>
                </c:pt>
                <c:pt idx="61">
                  <c:v>6.1</c:v>
                </c:pt>
                <c:pt idx="62" formatCode="0.00">
                  <c:v>#N/A</c:v>
                </c:pt>
                <c:pt idx="63">
                  <c:v>5.8</c:v>
                </c:pt>
                <c:pt idx="64">
                  <c:v>5.7</c:v>
                </c:pt>
                <c:pt idx="65">
                  <c:v>5.2</c:v>
                </c:pt>
                <c:pt idx="66" formatCode="0.00">
                  <c:v>#N/A</c:v>
                </c:pt>
                <c:pt idx="67">
                  <c:v>5.2</c:v>
                </c:pt>
                <c:pt idx="68" formatCode="0.00">
                  <c:v>#N/A</c:v>
                </c:pt>
                <c:pt idx="69">
                  <c:v>5.2</c:v>
                </c:pt>
                <c:pt idx="70" formatCode="0.00">
                  <c:v>#N/A</c:v>
                </c:pt>
                <c:pt idx="71">
                  <c:v>4.9000000000000004</c:v>
                </c:pt>
                <c:pt idx="72" formatCode="0.00">
                  <c:v>#N/A</c:v>
                </c:pt>
                <c:pt idx="73" formatCode="0.00">
                  <c:v>#N/A</c:v>
                </c:pt>
                <c:pt idx="74" formatCode="0.0">
                  <c:v>7</c:v>
                </c:pt>
                <c:pt idx="75" formatCode="0.00">
                  <c:v>#N/A</c:v>
                </c:pt>
                <c:pt idx="76">
                  <c:v>11</c:v>
                </c:pt>
                <c:pt idx="77" formatCode="0.00">
                  <c:v>#N/A</c:v>
                </c:pt>
                <c:pt idx="78" formatCode="0.00">
                  <c:v>#N/A</c:v>
                </c:pt>
                <c:pt idx="79">
                  <c:v>9.9</c:v>
                </c:pt>
                <c:pt idx="80" formatCode="0.00">
                  <c:v>#N/A</c:v>
                </c:pt>
                <c:pt idx="81" formatCode="0.00">
                  <c:v>#N/A</c:v>
                </c:pt>
                <c:pt idx="82" formatCode="0.00">
                  <c:v>7.798</c:v>
                </c:pt>
                <c:pt idx="83">
                  <c:v>8.1</c:v>
                </c:pt>
                <c:pt idx="84" formatCode="0.00">
                  <c:v>#N/A</c:v>
                </c:pt>
                <c:pt idx="85" formatCode="0.0">
                  <c:v>7</c:v>
                </c:pt>
                <c:pt idx="86" formatCode="0.00">
                  <c:v>#N/A</c:v>
                </c:pt>
                <c:pt idx="87">
                  <c:v>6.7</c:v>
                </c:pt>
                <c:pt idx="88" formatCode="0.00">
                  <c:v>#N/A</c:v>
                </c:pt>
                <c:pt idx="89">
                  <c:v>6.2</c:v>
                </c:pt>
                <c:pt idx="90" formatCode="0.00">
                  <c:v>#N/A</c:v>
                </c:pt>
                <c:pt idx="91">
                  <c:v>5.8</c:v>
                </c:pt>
                <c:pt idx="92" formatCode="0.00">
                  <c:v>#N/A</c:v>
                </c:pt>
                <c:pt idx="93">
                  <c:v>5.5</c:v>
                </c:pt>
                <c:pt idx="94" formatCode="0.00">
                  <c:v>4.7560000000000002</c:v>
                </c:pt>
                <c:pt idx="95" formatCode="0.0">
                  <c:v>5</c:v>
                </c:pt>
                <c:pt idx="96" formatCode="0.00">
                  <c:v>#N/A</c:v>
                </c:pt>
                <c:pt idx="97" formatCode="0.0">
                  <c:v>5.7</c:v>
                </c:pt>
                <c:pt idx="98" formatCode="0.00">
                  <c:v>#N/A</c:v>
                </c:pt>
                <c:pt idx="99" formatCode="0.00">
                  <c:v>#N/A</c:v>
                </c:pt>
                <c:pt idx="100" formatCode="0.00">
                  <c:v>5.8940000000000001</c:v>
                </c:pt>
                <c:pt idx="101" formatCode="0.0">
                  <c:v>6.2</c:v>
                </c:pt>
                <c:pt idx="102" formatCode="0.00">
                  <c:v>#N/A</c:v>
                </c:pt>
                <c:pt idx="103" formatCode="0.0">
                  <c:v>6.5</c:v>
                </c:pt>
                <c:pt idx="104" formatCode="0.00">
                  <c:v>#N/A</c:v>
                </c:pt>
                <c:pt idx="105" formatCode="0.00">
                  <c:v>6.0830000000000002</c:v>
                </c:pt>
                <c:pt idx="106" formatCode="0.00">
                  <c:v>#N/A</c:v>
                </c:pt>
                <c:pt idx="107" formatCode="0.0">
                  <c:v>6</c:v>
                </c:pt>
                <c:pt idx="108" formatCode="0.00">
                  <c:v>#N/A</c:v>
                </c:pt>
                <c:pt idx="109" formatCode="0.0">
                  <c:v>5.6</c:v>
                </c:pt>
                <c:pt idx="110" formatCode="0.0">
                  <c:v>5.7</c:v>
                </c:pt>
                <c:pt idx="111">
                  <c:v>5.36</c:v>
                </c:pt>
                <c:pt idx="112" formatCode="0.00">
                  <c:v>#N/A</c:v>
                </c:pt>
                <c:pt idx="113" formatCode="0.00">
                  <c:v>5.64</c:v>
                </c:pt>
                <c:pt idx="114" formatCode="0.00">
                  <c:v>5.9279999999999999</c:v>
                </c:pt>
                <c:pt idx="115" formatCode="0.00">
                  <c:v>#N/A</c:v>
                </c:pt>
                <c:pt idx="116" formatCode="0.00">
                  <c:v>5.4950000000000001</c:v>
                </c:pt>
                <c:pt idx="117" formatCode="0.00">
                  <c:v>#N/A</c:v>
                </c:pt>
                <c:pt idx="118" formatCode="0.0">
                  <c:v>6</c:v>
                </c:pt>
                <c:pt idx="119" formatCode="0.00">
                  <c:v>#N/A</c:v>
                </c:pt>
                <c:pt idx="120" formatCode="0.0">
                  <c:v>4.8</c:v>
                </c:pt>
                <c:pt idx="121" formatCode="0.00">
                  <c:v>#N/A</c:v>
                </c:pt>
                <c:pt idx="122" formatCode="0.00">
                  <c:v>5.532</c:v>
                </c:pt>
                <c:pt idx="123">
                  <c:v>5.9</c:v>
                </c:pt>
                <c:pt idx="124" formatCode="0.00">
                  <c:v>#N/A</c:v>
                </c:pt>
                <c:pt idx="125" formatCode="0.00">
                  <c:v>5.93126</c:v>
                </c:pt>
                <c:pt idx="126" formatCode="0.00">
                  <c:v>#N/A</c:v>
                </c:pt>
                <c:pt idx="127" formatCode="0.00">
                  <c:v>4.7562689999999996</c:v>
                </c:pt>
                <c:pt idx="128" formatCode="0.00">
                  <c:v>5.367</c:v>
                </c:pt>
                <c:pt idx="129" formatCode="0.00">
                  <c:v>#N/A</c:v>
                </c:pt>
                <c:pt idx="130" formatCode="0.00">
                  <c:v>4.5544399999999996</c:v>
                </c:pt>
                <c:pt idx="131" formatCode="0.00">
                  <c:v>4.2595660000000004</c:v>
                </c:pt>
                <c:pt idx="132" formatCode="0.00">
                  <c:v>#N/A</c:v>
                </c:pt>
                <c:pt idx="133" formatCode="0.00">
                  <c:v>3.9750019999999999</c:v>
                </c:pt>
                <c:pt idx="134" formatCode="0.00">
                  <c:v>#N/A</c:v>
                </c:pt>
                <c:pt idx="135" formatCode="0.00">
                  <c:v>#N/A</c:v>
                </c:pt>
                <c:pt idx="136" formatCode="0.00">
                  <c:v>#N/A</c:v>
                </c:pt>
                <c:pt idx="137" formatCode="0.00">
                  <c:v>4.0090000000000003</c:v>
                </c:pt>
                <c:pt idx="138" formatCode="0.00">
                  <c:v>3.2771370000000002</c:v>
                </c:pt>
                <c:pt idx="139" formatCode="0.00">
                  <c:v>#N/A</c:v>
                </c:pt>
                <c:pt idx="140" formatCode="0.00">
                  <c:v>3.1487820000000002</c:v>
                </c:pt>
                <c:pt idx="141" formatCode="0.00">
                  <c:v>#N/A</c:v>
                </c:pt>
                <c:pt idx="142" formatCode="0.00">
                  <c:v>3.3200799999999999</c:v>
                </c:pt>
                <c:pt idx="143" formatCode="0.00">
                  <c:v>#N/A</c:v>
                </c:pt>
              </c:numCache>
            </c:numRef>
          </c:yVal>
          <c:smooth val="0"/>
          <c:extLst>
            <c:ext xmlns:c16="http://schemas.microsoft.com/office/drawing/2014/chart" uri="{C3380CC4-5D6E-409C-BE32-E72D297353CC}">
              <c16:uniqueId val="{00000000-F680-4D97-8F77-FC2ECD287E90}"/>
            </c:ext>
          </c:extLst>
        </c:ser>
        <c:ser>
          <c:idx val="3"/>
          <c:order val="1"/>
          <c:tx>
            <c:v>石灰石1ろ過</c:v>
          </c:tx>
          <c:spPr>
            <a:ln w="19050" cap="rnd">
              <a:noFill/>
              <a:round/>
            </a:ln>
            <a:effectLst/>
          </c:spPr>
          <c:marker>
            <c:symbol val="diamond"/>
            <c:size val="8"/>
            <c:spPr>
              <a:solidFill>
                <a:sysClr val="window" lastClr="FFFFFF"/>
              </a:solidFill>
              <a:ln w="15875">
                <a:solidFill>
                  <a:srgbClr val="7F7F7F"/>
                </a:solidFill>
              </a:ln>
              <a:effectLst/>
            </c:spPr>
          </c:marker>
          <c:xVal>
            <c:numRef>
              <c:f>入力!$T$5:$T$600</c:f>
              <c:numCache>
                <c:formatCode>0.00</c:formatCode>
                <c:ptCount val="596"/>
                <c:pt idx="0">
                  <c:v>#N/A</c:v>
                </c:pt>
                <c:pt idx="1">
                  <c:v>7.15</c:v>
                </c:pt>
                <c:pt idx="2">
                  <c:v>6.92</c:v>
                </c:pt>
                <c:pt idx="3">
                  <c:v>6.9</c:v>
                </c:pt>
                <c:pt idx="4">
                  <c:v>6.93</c:v>
                </c:pt>
                <c:pt idx="5">
                  <c:v>6.55</c:v>
                </c:pt>
                <c:pt idx="6">
                  <c:v>6.57</c:v>
                </c:pt>
                <c:pt idx="7">
                  <c:v>6.62</c:v>
                </c:pt>
                <c:pt idx="8">
                  <c:v>6.7</c:v>
                </c:pt>
                <c:pt idx="9">
                  <c:v>6.74</c:v>
                </c:pt>
                <c:pt idx="10">
                  <c:v>6.75</c:v>
                </c:pt>
                <c:pt idx="11">
                  <c:v>6.67</c:v>
                </c:pt>
                <c:pt idx="12">
                  <c:v>6.08</c:v>
                </c:pt>
                <c:pt idx="13">
                  <c:v>6.63</c:v>
                </c:pt>
                <c:pt idx="14">
                  <c:v>6.71</c:v>
                </c:pt>
                <c:pt idx="15">
                  <c:v>6.56</c:v>
                </c:pt>
                <c:pt idx="16">
                  <c:v>6.64</c:v>
                </c:pt>
                <c:pt idx="17">
                  <c:v>6.93</c:v>
                </c:pt>
                <c:pt idx="18">
                  <c:v>6.72</c:v>
                </c:pt>
                <c:pt idx="19">
                  <c:v>6.69</c:v>
                </c:pt>
                <c:pt idx="20">
                  <c:v>6.77</c:v>
                </c:pt>
                <c:pt idx="21">
                  <c:v>6.83</c:v>
                </c:pt>
                <c:pt idx="22">
                  <c:v>6.18</c:v>
                </c:pt>
                <c:pt idx="23">
                  <c:v>6.4</c:v>
                </c:pt>
                <c:pt idx="24">
                  <c:v>6.73</c:v>
                </c:pt>
                <c:pt idx="25">
                  <c:v>6.39</c:v>
                </c:pt>
                <c:pt idx="26">
                  <c:v>6.79</c:v>
                </c:pt>
                <c:pt idx="27">
                  <c:v>6.78</c:v>
                </c:pt>
                <c:pt idx="28">
                  <c:v>#N/A</c:v>
                </c:pt>
                <c:pt idx="29">
                  <c:v>6.2</c:v>
                </c:pt>
                <c:pt idx="30">
                  <c:v>7.32</c:v>
                </c:pt>
                <c:pt idx="31">
                  <c:v>6.52</c:v>
                </c:pt>
                <c:pt idx="32">
                  <c:v>6.68</c:v>
                </c:pt>
                <c:pt idx="33">
                  <c:v>6.73</c:v>
                </c:pt>
                <c:pt idx="34">
                  <c:v>6.08</c:v>
                </c:pt>
                <c:pt idx="35">
                  <c:v>6.25</c:v>
                </c:pt>
                <c:pt idx="36">
                  <c:v>6.29</c:v>
                </c:pt>
                <c:pt idx="37">
                  <c:v>6.24</c:v>
                </c:pt>
                <c:pt idx="38">
                  <c:v>6.25</c:v>
                </c:pt>
                <c:pt idx="39">
                  <c:v>#N/A</c:v>
                </c:pt>
                <c:pt idx="40">
                  <c:v>6.84</c:v>
                </c:pt>
                <c:pt idx="41">
                  <c:v>6.62</c:v>
                </c:pt>
                <c:pt idx="42">
                  <c:v>6.57</c:v>
                </c:pt>
                <c:pt idx="43">
                  <c:v>#N/A</c:v>
                </c:pt>
                <c:pt idx="44">
                  <c:v>#N/A</c:v>
                </c:pt>
                <c:pt idx="45">
                  <c:v>6.35</c:v>
                </c:pt>
                <c:pt idx="46">
                  <c:v>6.72</c:v>
                </c:pt>
                <c:pt idx="47">
                  <c:v>6.53</c:v>
                </c:pt>
                <c:pt idx="48">
                  <c:v>6.11</c:v>
                </c:pt>
                <c:pt idx="49">
                  <c:v>5.77</c:v>
                </c:pt>
                <c:pt idx="50">
                  <c:v>6.46</c:v>
                </c:pt>
                <c:pt idx="51">
                  <c:v>6.42</c:v>
                </c:pt>
                <c:pt idx="52">
                  <c:v>6.64</c:v>
                </c:pt>
                <c:pt idx="53">
                  <c:v>6.44</c:v>
                </c:pt>
                <c:pt idx="54">
                  <c:v>6.43</c:v>
                </c:pt>
                <c:pt idx="55">
                  <c:v>6.48</c:v>
                </c:pt>
                <c:pt idx="56">
                  <c:v>6.47</c:v>
                </c:pt>
                <c:pt idx="57">
                  <c:v>6.48</c:v>
                </c:pt>
                <c:pt idx="58">
                  <c:v>6.54</c:v>
                </c:pt>
                <c:pt idx="59">
                  <c:v>6.69</c:v>
                </c:pt>
                <c:pt idx="60">
                  <c:v>#N/A</c:v>
                </c:pt>
                <c:pt idx="61">
                  <c:v>6.53</c:v>
                </c:pt>
                <c:pt idx="62">
                  <c:v>5.71</c:v>
                </c:pt>
                <c:pt idx="63">
                  <c:v>6.7</c:v>
                </c:pt>
                <c:pt idx="64">
                  <c:v>6.84</c:v>
                </c:pt>
                <c:pt idx="65">
                  <c:v>6.46</c:v>
                </c:pt>
                <c:pt idx="66">
                  <c:v>#N/A</c:v>
                </c:pt>
                <c:pt idx="67">
                  <c:v>#N/A</c:v>
                </c:pt>
                <c:pt idx="68">
                  <c:v>5.96</c:v>
                </c:pt>
                <c:pt idx="69">
                  <c:v>7.06</c:v>
                </c:pt>
                <c:pt idx="70">
                  <c:v>7.11</c:v>
                </c:pt>
                <c:pt idx="71">
                  <c:v>6.73</c:v>
                </c:pt>
                <c:pt idx="72">
                  <c:v>6.59</c:v>
                </c:pt>
                <c:pt idx="73">
                  <c:v>5.98</c:v>
                </c:pt>
                <c:pt idx="74">
                  <c:v>6.43</c:v>
                </c:pt>
                <c:pt idx="75">
                  <c:v>6.63</c:v>
                </c:pt>
                <c:pt idx="76">
                  <c:v>6.71</c:v>
                </c:pt>
                <c:pt idx="77">
                  <c:v>#N/A</c:v>
                </c:pt>
                <c:pt idx="78">
                  <c:v>6.36</c:v>
                </c:pt>
                <c:pt idx="79">
                  <c:v>6.36</c:v>
                </c:pt>
                <c:pt idx="80">
                  <c:v>6.67</c:v>
                </c:pt>
                <c:pt idx="81">
                  <c:v>#N/A</c:v>
                </c:pt>
                <c:pt idx="82">
                  <c:v>6.34</c:v>
                </c:pt>
                <c:pt idx="83">
                  <c:v>6.5</c:v>
                </c:pt>
                <c:pt idx="84">
                  <c:v>6.79</c:v>
                </c:pt>
                <c:pt idx="85">
                  <c:v>6.85</c:v>
                </c:pt>
                <c:pt idx="86">
                  <c:v>6.95</c:v>
                </c:pt>
                <c:pt idx="87">
                  <c:v>6.59</c:v>
                </c:pt>
                <c:pt idx="88">
                  <c:v>6.68</c:v>
                </c:pt>
                <c:pt idx="89">
                  <c:v>6.7</c:v>
                </c:pt>
                <c:pt idx="90">
                  <c:v>6.68</c:v>
                </c:pt>
                <c:pt idx="91">
                  <c:v>6.65</c:v>
                </c:pt>
                <c:pt idx="92">
                  <c:v>6.87</c:v>
                </c:pt>
                <c:pt idx="93">
                  <c:v>6.73</c:v>
                </c:pt>
                <c:pt idx="94">
                  <c:v>6.78</c:v>
                </c:pt>
                <c:pt idx="95">
                  <c:v>6.65</c:v>
                </c:pt>
                <c:pt idx="96">
                  <c:v>6.88</c:v>
                </c:pt>
                <c:pt idx="97">
                  <c:v>6.87</c:v>
                </c:pt>
                <c:pt idx="98">
                  <c:v>6.83</c:v>
                </c:pt>
                <c:pt idx="99">
                  <c:v>6.06</c:v>
                </c:pt>
                <c:pt idx="100">
                  <c:v>5.15</c:v>
                </c:pt>
                <c:pt idx="101">
                  <c:v>6.84</c:v>
                </c:pt>
                <c:pt idx="102">
                  <c:v>6.84</c:v>
                </c:pt>
                <c:pt idx="103">
                  <c:v>6.96</c:v>
                </c:pt>
                <c:pt idx="104">
                  <c:v>7.11</c:v>
                </c:pt>
                <c:pt idx="105">
                  <c:v>7.28</c:v>
                </c:pt>
                <c:pt idx="106">
                  <c:v>#N/A</c:v>
                </c:pt>
                <c:pt idx="107">
                  <c:v>7.12</c:v>
                </c:pt>
                <c:pt idx="108">
                  <c:v>6.92</c:v>
                </c:pt>
                <c:pt idx="109">
                  <c:v>7.42</c:v>
                </c:pt>
                <c:pt idx="110">
                  <c:v>7.04</c:v>
                </c:pt>
                <c:pt idx="111">
                  <c:v>7.05</c:v>
                </c:pt>
                <c:pt idx="112">
                  <c:v>6.29</c:v>
                </c:pt>
                <c:pt idx="113">
                  <c:v>7.12</c:v>
                </c:pt>
                <c:pt idx="114">
                  <c:v>7.16</c:v>
                </c:pt>
                <c:pt idx="115">
                  <c:v>7.25</c:v>
                </c:pt>
                <c:pt idx="116">
                  <c:v>7.73</c:v>
                </c:pt>
                <c:pt idx="117">
                  <c:v>6.43</c:v>
                </c:pt>
                <c:pt idx="118">
                  <c:v>5.67</c:v>
                </c:pt>
                <c:pt idx="119">
                  <c:v>7.04</c:v>
                </c:pt>
                <c:pt idx="120">
                  <c:v>6.07</c:v>
                </c:pt>
                <c:pt idx="121">
                  <c:v>6.83</c:v>
                </c:pt>
                <c:pt idx="122">
                  <c:v>6.79</c:v>
                </c:pt>
                <c:pt idx="123">
                  <c:v>6.13</c:v>
                </c:pt>
                <c:pt idx="124">
                  <c:v>5.99</c:v>
                </c:pt>
                <c:pt idx="125">
                  <c:v>6.31</c:v>
                </c:pt>
                <c:pt idx="126">
                  <c:v>6.1</c:v>
                </c:pt>
                <c:pt idx="127">
                  <c:v>6.1</c:v>
                </c:pt>
                <c:pt idx="128">
                  <c:v>6.97</c:v>
                </c:pt>
                <c:pt idx="129">
                  <c:v>#N/A</c:v>
                </c:pt>
                <c:pt idx="130">
                  <c:v>6.23</c:v>
                </c:pt>
                <c:pt idx="131">
                  <c:v>6.06</c:v>
                </c:pt>
                <c:pt idx="132">
                  <c:v>6.22</c:v>
                </c:pt>
                <c:pt idx="133">
                  <c:v>6.36</c:v>
                </c:pt>
                <c:pt idx="134">
                  <c:v>6.01</c:v>
                </c:pt>
                <c:pt idx="135">
                  <c:v>6.3</c:v>
                </c:pt>
                <c:pt idx="136">
                  <c:v>6.15</c:v>
                </c:pt>
                <c:pt idx="137">
                  <c:v>6.52</c:v>
                </c:pt>
                <c:pt idx="138">
                  <c:v>6.32</c:v>
                </c:pt>
                <c:pt idx="139">
                  <c:v>6.24</c:v>
                </c:pt>
                <c:pt idx="140">
                  <c:v>6.28</c:v>
                </c:pt>
                <c:pt idx="141">
                  <c:v>6</c:v>
                </c:pt>
                <c:pt idx="142">
                  <c:v>6.45</c:v>
                </c:pt>
                <c:pt idx="143">
                  <c:v>6.33</c:v>
                </c:pt>
              </c:numCache>
            </c:numRef>
          </c:xVal>
          <c:yVal>
            <c:numRef>
              <c:f>入力!$BN$5:$BN$600</c:f>
              <c:numCache>
                <c:formatCode>General</c:formatCode>
                <c:ptCount val="596"/>
                <c:pt idx="0" formatCode="0.00">
                  <c:v>#N/A</c:v>
                </c:pt>
                <c:pt idx="1">
                  <c:v>2.1</c:v>
                </c:pt>
                <c:pt idx="2">
                  <c:v>3.2</c:v>
                </c:pt>
                <c:pt idx="3">
                  <c:v>3.5</c:v>
                </c:pt>
                <c:pt idx="4" formatCode="0.0">
                  <c:v>4</c:v>
                </c:pt>
                <c:pt idx="5">
                  <c:v>4.4000000000000004</c:v>
                </c:pt>
                <c:pt idx="6">
                  <c:v>4.7</c:v>
                </c:pt>
                <c:pt idx="7">
                  <c:v>5.0999999999999996</c:v>
                </c:pt>
                <c:pt idx="8">
                  <c:v>5.0999999999999996</c:v>
                </c:pt>
                <c:pt idx="9" formatCode="0.0">
                  <c:v>5</c:v>
                </c:pt>
                <c:pt idx="10">
                  <c:v>5.0999999999999996</c:v>
                </c:pt>
                <c:pt idx="11">
                  <c:v>5.4</c:v>
                </c:pt>
                <c:pt idx="12">
                  <c:v>5.2</c:v>
                </c:pt>
                <c:pt idx="13">
                  <c:v>5.3</c:v>
                </c:pt>
                <c:pt idx="14">
                  <c:v>4.9000000000000004</c:v>
                </c:pt>
                <c:pt idx="15">
                  <c:v>4.9000000000000004</c:v>
                </c:pt>
                <c:pt idx="16">
                  <c:v>4.7</c:v>
                </c:pt>
                <c:pt idx="17">
                  <c:v>4.5999999999999996</c:v>
                </c:pt>
                <c:pt idx="18">
                  <c:v>4.7</c:v>
                </c:pt>
                <c:pt idx="19">
                  <c:v>4.9000000000000004</c:v>
                </c:pt>
                <c:pt idx="20">
                  <c:v>4.5999999999999996</c:v>
                </c:pt>
                <c:pt idx="21">
                  <c:v>4.2</c:v>
                </c:pt>
                <c:pt idx="22" formatCode="0.00">
                  <c:v>#N/A</c:v>
                </c:pt>
                <c:pt idx="23" formatCode="0.0">
                  <c:v>4</c:v>
                </c:pt>
                <c:pt idx="24">
                  <c:v>4.7</c:v>
                </c:pt>
                <c:pt idx="25">
                  <c:v>4.4000000000000004</c:v>
                </c:pt>
                <c:pt idx="26">
                  <c:v>3.9</c:v>
                </c:pt>
                <c:pt idx="27">
                  <c:v>3.7</c:v>
                </c:pt>
                <c:pt idx="28">
                  <c:v>3.7</c:v>
                </c:pt>
                <c:pt idx="29" formatCode="0.00">
                  <c:v>#N/A</c:v>
                </c:pt>
                <c:pt idx="30">
                  <c:v>4.0999999999999996</c:v>
                </c:pt>
                <c:pt idx="31">
                  <c:v>4.7</c:v>
                </c:pt>
                <c:pt idx="32">
                  <c:v>5.6</c:v>
                </c:pt>
                <c:pt idx="33">
                  <c:v>6.7</c:v>
                </c:pt>
                <c:pt idx="34" formatCode="0.00">
                  <c:v>#N/A</c:v>
                </c:pt>
                <c:pt idx="35" formatCode="0.0">
                  <c:v>7</c:v>
                </c:pt>
                <c:pt idx="36">
                  <c:v>7.4</c:v>
                </c:pt>
                <c:pt idx="37">
                  <c:v>7.3</c:v>
                </c:pt>
                <c:pt idx="38">
                  <c:v>7.1</c:v>
                </c:pt>
                <c:pt idx="39" formatCode="0.00">
                  <c:v>#N/A</c:v>
                </c:pt>
                <c:pt idx="40">
                  <c:v>7.4</c:v>
                </c:pt>
                <c:pt idx="41">
                  <c:v>6.8</c:v>
                </c:pt>
                <c:pt idx="42">
                  <c:v>6.7</c:v>
                </c:pt>
                <c:pt idx="43" formatCode="0.00">
                  <c:v>#N/A</c:v>
                </c:pt>
                <c:pt idx="44" formatCode="0.00">
                  <c:v>#N/A</c:v>
                </c:pt>
                <c:pt idx="45">
                  <c:v>7.5</c:v>
                </c:pt>
                <c:pt idx="46">
                  <c:v>7.1</c:v>
                </c:pt>
                <c:pt idx="47" formatCode="0.00">
                  <c:v>6.2510000000000003</c:v>
                </c:pt>
                <c:pt idx="48" formatCode="0.00">
                  <c:v>6.6310000000000002</c:v>
                </c:pt>
                <c:pt idx="49" formatCode="0.00">
                  <c:v>6.5119999999999996</c:v>
                </c:pt>
                <c:pt idx="50" formatCode="0.00">
                  <c:v>6.476</c:v>
                </c:pt>
                <c:pt idx="51" formatCode="0.00">
                  <c:v>6.9489999999999998</c:v>
                </c:pt>
                <c:pt idx="52" formatCode="0.00">
                  <c:v>6.3719999999999999</c:v>
                </c:pt>
                <c:pt idx="53">
                  <c:v>5.4</c:v>
                </c:pt>
                <c:pt idx="54" formatCode="0.00">
                  <c:v>#N/A</c:v>
                </c:pt>
                <c:pt idx="55">
                  <c:v>5.5</c:v>
                </c:pt>
                <c:pt idx="56" formatCode="0.00">
                  <c:v>#N/A</c:v>
                </c:pt>
                <c:pt idx="57" formatCode="0.0">
                  <c:v>6</c:v>
                </c:pt>
                <c:pt idx="58" formatCode="0.0">
                  <c:v>6.6</c:v>
                </c:pt>
                <c:pt idx="59">
                  <c:v>5.7</c:v>
                </c:pt>
                <c:pt idx="60" formatCode="0.00">
                  <c:v>#N/A</c:v>
                </c:pt>
                <c:pt idx="61" formatCode="0.0">
                  <c:v>5</c:v>
                </c:pt>
                <c:pt idx="62" formatCode="0.00">
                  <c:v>#N/A</c:v>
                </c:pt>
                <c:pt idx="63" formatCode="0.0">
                  <c:v>4.9000000000000004</c:v>
                </c:pt>
                <c:pt idx="64" formatCode="0.0">
                  <c:v>4.5999999999999996</c:v>
                </c:pt>
                <c:pt idx="65">
                  <c:v>4.2</c:v>
                </c:pt>
                <c:pt idx="66" formatCode="0.00">
                  <c:v>#N/A</c:v>
                </c:pt>
                <c:pt idx="67">
                  <c:v>3.9</c:v>
                </c:pt>
                <c:pt idx="68" formatCode="0.00">
                  <c:v>#N/A</c:v>
                </c:pt>
                <c:pt idx="69" formatCode="0.0">
                  <c:v>4</c:v>
                </c:pt>
                <c:pt idx="70" formatCode="0.00">
                  <c:v>#N/A</c:v>
                </c:pt>
                <c:pt idx="71" formatCode="0.0">
                  <c:v>3.1</c:v>
                </c:pt>
                <c:pt idx="72" formatCode="0.00">
                  <c:v>#N/A</c:v>
                </c:pt>
                <c:pt idx="73" formatCode="0.00">
                  <c:v>#N/A</c:v>
                </c:pt>
                <c:pt idx="74" formatCode="0.0">
                  <c:v>4.9000000000000004</c:v>
                </c:pt>
                <c:pt idx="75" formatCode="0.00">
                  <c:v>#N/A</c:v>
                </c:pt>
                <c:pt idx="76" formatCode="0.00">
                  <c:v>0.76</c:v>
                </c:pt>
                <c:pt idx="77" formatCode="0.00">
                  <c:v>#N/A</c:v>
                </c:pt>
                <c:pt idx="78" formatCode="0.00">
                  <c:v>#N/A</c:v>
                </c:pt>
                <c:pt idx="79" formatCode="0.0">
                  <c:v>7.3</c:v>
                </c:pt>
                <c:pt idx="80" formatCode="0.00">
                  <c:v>#N/A</c:v>
                </c:pt>
                <c:pt idx="81" formatCode="0.00">
                  <c:v>#N/A</c:v>
                </c:pt>
                <c:pt idx="82" formatCode="0.00">
                  <c:v>7.1180000000000003</c:v>
                </c:pt>
                <c:pt idx="83">
                  <c:v>5.2</c:v>
                </c:pt>
                <c:pt idx="84" formatCode="0.00">
                  <c:v>#N/A</c:v>
                </c:pt>
                <c:pt idx="85">
                  <c:v>4.4000000000000004</c:v>
                </c:pt>
                <c:pt idx="86" formatCode="0.00">
                  <c:v>#N/A</c:v>
                </c:pt>
                <c:pt idx="87">
                  <c:v>4.5999999999999996</c:v>
                </c:pt>
                <c:pt idx="88" formatCode="0.00">
                  <c:v>#N/A</c:v>
                </c:pt>
                <c:pt idx="89">
                  <c:v>4.9000000000000004</c:v>
                </c:pt>
                <c:pt idx="90" formatCode="0.00">
                  <c:v>#N/A</c:v>
                </c:pt>
                <c:pt idx="91">
                  <c:v>4.2</c:v>
                </c:pt>
                <c:pt idx="92" formatCode="0.00">
                  <c:v>#N/A</c:v>
                </c:pt>
                <c:pt idx="93">
                  <c:v>4.4000000000000004</c:v>
                </c:pt>
                <c:pt idx="94" formatCode="0.00">
                  <c:v>4.173</c:v>
                </c:pt>
                <c:pt idx="95">
                  <c:v>4.3</c:v>
                </c:pt>
                <c:pt idx="96" formatCode="0.00">
                  <c:v>#N/A</c:v>
                </c:pt>
                <c:pt idx="97" formatCode="0.0">
                  <c:v>5</c:v>
                </c:pt>
                <c:pt idx="98" formatCode="0.00">
                  <c:v>#N/A</c:v>
                </c:pt>
                <c:pt idx="99" formatCode="0.00">
                  <c:v>#N/A</c:v>
                </c:pt>
                <c:pt idx="100">
                  <c:v>5.34</c:v>
                </c:pt>
                <c:pt idx="101" formatCode="0.0">
                  <c:v>4.8</c:v>
                </c:pt>
                <c:pt idx="102" formatCode="0.00">
                  <c:v>#N/A</c:v>
                </c:pt>
                <c:pt idx="103" formatCode="0.0">
                  <c:v>5.0999999999999996</c:v>
                </c:pt>
                <c:pt idx="104" formatCode="0.00">
                  <c:v>#N/A</c:v>
                </c:pt>
                <c:pt idx="105" formatCode="0.00">
                  <c:v>4.3289999999999997</c:v>
                </c:pt>
                <c:pt idx="106" formatCode="0.00">
                  <c:v>#N/A</c:v>
                </c:pt>
                <c:pt idx="107" formatCode="0.0">
                  <c:v>5.4</c:v>
                </c:pt>
                <c:pt idx="108" formatCode="0.00">
                  <c:v>#N/A</c:v>
                </c:pt>
                <c:pt idx="109" formatCode="0.0">
                  <c:v>5.0999999999999996</c:v>
                </c:pt>
                <c:pt idx="110" formatCode="0.0">
                  <c:v>4.5999999999999996</c:v>
                </c:pt>
                <c:pt idx="111" formatCode="0.00">
                  <c:v>3.895</c:v>
                </c:pt>
                <c:pt idx="112" formatCode="0.00">
                  <c:v>#N/A</c:v>
                </c:pt>
                <c:pt idx="113" formatCode="0.00">
                  <c:v>4.1260000000000003</c:v>
                </c:pt>
                <c:pt idx="114" formatCode="0.00">
                  <c:v>4.3529999999999998</c:v>
                </c:pt>
                <c:pt idx="115" formatCode="0.00">
                  <c:v>#N/A</c:v>
                </c:pt>
                <c:pt idx="116" formatCode="0.00">
                  <c:v>3.528</c:v>
                </c:pt>
                <c:pt idx="117" formatCode="0.00">
                  <c:v>#N/A</c:v>
                </c:pt>
                <c:pt idx="118">
                  <c:v>4.2</c:v>
                </c:pt>
                <c:pt idx="119" formatCode="0.00">
                  <c:v>#N/A</c:v>
                </c:pt>
                <c:pt idx="120">
                  <c:v>3.3</c:v>
                </c:pt>
                <c:pt idx="121" formatCode="0.00">
                  <c:v>#N/A</c:v>
                </c:pt>
                <c:pt idx="122" formatCode="0.00">
                  <c:v>3.242</c:v>
                </c:pt>
                <c:pt idx="123">
                  <c:v>4.4000000000000004</c:v>
                </c:pt>
                <c:pt idx="124" formatCode="0.00">
                  <c:v>#N/A</c:v>
                </c:pt>
                <c:pt idx="125" formatCode="0.00">
                  <c:v>3.8649550000000001</c:v>
                </c:pt>
                <c:pt idx="126" formatCode="0.00">
                  <c:v>#N/A</c:v>
                </c:pt>
                <c:pt idx="127" formatCode="0.00">
                  <c:v>3.1149800000000001</c:v>
                </c:pt>
                <c:pt idx="128" formatCode="0.00">
                  <c:v>3.2360000000000002</c:v>
                </c:pt>
                <c:pt idx="129" formatCode="0.00">
                  <c:v>#N/A</c:v>
                </c:pt>
                <c:pt idx="130" formatCode="0.00">
                  <c:v>3.2090519999999998</c:v>
                </c:pt>
                <c:pt idx="131" formatCode="0.00">
                  <c:v>3.0872579999999998</c:v>
                </c:pt>
                <c:pt idx="132" formatCode="0.00">
                  <c:v>#N/A</c:v>
                </c:pt>
                <c:pt idx="133" formatCode="0.00">
                  <c:v>2.5043660000000001</c:v>
                </c:pt>
                <c:pt idx="134" formatCode="0.00">
                  <c:v>#N/A</c:v>
                </c:pt>
                <c:pt idx="135" formatCode="0.00">
                  <c:v>#N/A</c:v>
                </c:pt>
                <c:pt idx="136" formatCode="0.00">
                  <c:v>#N/A</c:v>
                </c:pt>
                <c:pt idx="137" formatCode="0.00">
                  <c:v>2.6720000000000002</c:v>
                </c:pt>
                <c:pt idx="138" formatCode="0.00">
                  <c:v>2.0767730000000002</c:v>
                </c:pt>
                <c:pt idx="139" formatCode="0.00">
                  <c:v>#N/A</c:v>
                </c:pt>
                <c:pt idx="140" formatCode="0.00">
                  <c:v>1.9085030000000001</c:v>
                </c:pt>
                <c:pt idx="141" formatCode="0.00">
                  <c:v>#N/A</c:v>
                </c:pt>
                <c:pt idx="142" formatCode="0.00">
                  <c:v>1.876153</c:v>
                </c:pt>
                <c:pt idx="143" formatCode="0.00">
                  <c:v>#N/A</c:v>
                </c:pt>
              </c:numCache>
            </c:numRef>
          </c:yVal>
          <c:smooth val="0"/>
          <c:extLst>
            <c:ext xmlns:c16="http://schemas.microsoft.com/office/drawing/2014/chart" uri="{C3380CC4-5D6E-409C-BE32-E72D297353CC}">
              <c16:uniqueId val="{00000001-F680-4D97-8F77-FC2ECD287E90}"/>
            </c:ext>
          </c:extLst>
        </c:ser>
        <c:ser>
          <c:idx val="10"/>
          <c:order val="2"/>
          <c:tx>
            <c:v>反応槽1ろ過(WC1:1)</c:v>
          </c:tx>
          <c:spPr>
            <a:ln w="19050" cap="rnd">
              <a:noFill/>
              <a:round/>
            </a:ln>
            <a:effectLst/>
          </c:spPr>
          <c:marker>
            <c:symbol val="circle"/>
            <c:size val="8"/>
            <c:spPr>
              <a:solidFill>
                <a:sysClr val="window" lastClr="FFFFFF"/>
              </a:solidFill>
              <a:ln w="15875">
                <a:solidFill>
                  <a:srgbClr val="BF9000"/>
                </a:solidFill>
              </a:ln>
              <a:effectLst/>
            </c:spPr>
          </c:marker>
          <c:xVal>
            <c:numRef>
              <c:f>入力!$U$5:$U$600</c:f>
              <c:numCache>
                <c:formatCode>0.00</c:formatCode>
                <c:ptCount val="596"/>
                <c:pt idx="0">
                  <c:v>#N/A</c:v>
                </c:pt>
                <c:pt idx="1">
                  <c:v>12.39</c:v>
                </c:pt>
                <c:pt idx="2">
                  <c:v>11.71</c:v>
                </c:pt>
                <c:pt idx="3">
                  <c:v>11.98</c:v>
                </c:pt>
                <c:pt idx="4">
                  <c:v>12.01</c:v>
                </c:pt>
                <c:pt idx="5">
                  <c:v>11.89</c:v>
                </c:pt>
                <c:pt idx="6">
                  <c:v>11.85</c:v>
                </c:pt>
                <c:pt idx="7">
                  <c:v>11.76</c:v>
                </c:pt>
                <c:pt idx="8">
                  <c:v>11.85</c:v>
                </c:pt>
                <c:pt idx="9">
                  <c:v>12</c:v>
                </c:pt>
                <c:pt idx="10">
                  <c:v>11.99</c:v>
                </c:pt>
                <c:pt idx="11">
                  <c:v>11.86</c:v>
                </c:pt>
                <c:pt idx="12">
                  <c:v>11.69</c:v>
                </c:pt>
                <c:pt idx="13">
                  <c:v>11.76</c:v>
                </c:pt>
                <c:pt idx="14">
                  <c:v>11.69</c:v>
                </c:pt>
                <c:pt idx="15">
                  <c:v>11.69</c:v>
                </c:pt>
                <c:pt idx="16">
                  <c:v>11.67</c:v>
                </c:pt>
                <c:pt idx="17">
                  <c:v>11.59</c:v>
                </c:pt>
                <c:pt idx="18">
                  <c:v>11.63</c:v>
                </c:pt>
                <c:pt idx="19">
                  <c:v>11.59</c:v>
                </c:pt>
                <c:pt idx="20">
                  <c:v>11.73</c:v>
                </c:pt>
                <c:pt idx="21">
                  <c:v>11.6</c:v>
                </c:pt>
                <c:pt idx="22">
                  <c:v>11.31</c:v>
                </c:pt>
                <c:pt idx="23">
                  <c:v>11.4</c:v>
                </c:pt>
                <c:pt idx="24">
                  <c:v>11.62</c:v>
                </c:pt>
                <c:pt idx="25">
                  <c:v>11.53</c:v>
                </c:pt>
                <c:pt idx="26">
                  <c:v>11.42</c:v>
                </c:pt>
                <c:pt idx="27">
                  <c:v>11.4</c:v>
                </c:pt>
                <c:pt idx="28">
                  <c:v>#N/A</c:v>
                </c:pt>
                <c:pt idx="29">
                  <c:v>11.24</c:v>
                </c:pt>
                <c:pt idx="30">
                  <c:v>10.39</c:v>
                </c:pt>
                <c:pt idx="31">
                  <c:v>9.6</c:v>
                </c:pt>
                <c:pt idx="32">
                  <c:v>9.24</c:v>
                </c:pt>
                <c:pt idx="33">
                  <c:v>8.3000000000000007</c:v>
                </c:pt>
                <c:pt idx="34">
                  <c:v>9.2100000000000009</c:v>
                </c:pt>
                <c:pt idx="35">
                  <c:v>6.69</c:v>
                </c:pt>
                <c:pt idx="36">
                  <c:v>6.71</c:v>
                </c:pt>
                <c:pt idx="37">
                  <c:v>6.85</c:v>
                </c:pt>
                <c:pt idx="38">
                  <c:v>7.06</c:v>
                </c:pt>
                <c:pt idx="39">
                  <c:v>#N/A</c:v>
                </c:pt>
                <c:pt idx="40">
                  <c:v>7.2</c:v>
                </c:pt>
                <c:pt idx="41">
                  <c:v>7.14</c:v>
                </c:pt>
                <c:pt idx="42">
                  <c:v>7.27</c:v>
                </c:pt>
                <c:pt idx="43">
                  <c:v>#N/A</c:v>
                </c:pt>
                <c:pt idx="44">
                  <c:v>#N/A</c:v>
                </c:pt>
                <c:pt idx="45">
                  <c:v>6.92</c:v>
                </c:pt>
                <c:pt idx="46">
                  <c:v>7.15</c:v>
                </c:pt>
                <c:pt idx="47">
                  <c:v>7.34</c:v>
                </c:pt>
                <c:pt idx="48">
                  <c:v>6.96</c:v>
                </c:pt>
                <c:pt idx="49">
                  <c:v>10.44</c:v>
                </c:pt>
                <c:pt idx="50">
                  <c:v>10.42</c:v>
                </c:pt>
                <c:pt idx="51">
                  <c:v>9.5</c:v>
                </c:pt>
                <c:pt idx="52">
                  <c:v>9.56</c:v>
                </c:pt>
                <c:pt idx="53">
                  <c:v>9.4</c:v>
                </c:pt>
                <c:pt idx="54">
                  <c:v>10.08</c:v>
                </c:pt>
                <c:pt idx="55">
                  <c:v>9.1199999999999992</c:v>
                </c:pt>
                <c:pt idx="56">
                  <c:v>9.17</c:v>
                </c:pt>
                <c:pt idx="57">
                  <c:v>8.59</c:v>
                </c:pt>
                <c:pt idx="58">
                  <c:v>7.78</c:v>
                </c:pt>
                <c:pt idx="59">
                  <c:v>7.78</c:v>
                </c:pt>
                <c:pt idx="60">
                  <c:v>#N/A</c:v>
                </c:pt>
                <c:pt idx="61">
                  <c:v>9.5</c:v>
                </c:pt>
                <c:pt idx="62">
                  <c:v>9.91</c:v>
                </c:pt>
                <c:pt idx="63">
                  <c:v>9.41</c:v>
                </c:pt>
                <c:pt idx="64">
                  <c:v>9.1999999999999993</c:v>
                </c:pt>
                <c:pt idx="65">
                  <c:v>9.25</c:v>
                </c:pt>
                <c:pt idx="66">
                  <c:v>#N/A</c:v>
                </c:pt>
                <c:pt idx="67">
                  <c:v>10.06</c:v>
                </c:pt>
                <c:pt idx="68">
                  <c:v>9.52</c:v>
                </c:pt>
                <c:pt idx="69">
                  <c:v>9.58</c:v>
                </c:pt>
                <c:pt idx="70">
                  <c:v>9.44</c:v>
                </c:pt>
                <c:pt idx="71">
                  <c:v>9.6199999999999992</c:v>
                </c:pt>
                <c:pt idx="72">
                  <c:v>9.3800000000000008</c:v>
                </c:pt>
                <c:pt idx="73">
                  <c:v>9.36</c:v>
                </c:pt>
                <c:pt idx="74">
                  <c:v>9.61</c:v>
                </c:pt>
                <c:pt idx="75">
                  <c:v>8.84</c:v>
                </c:pt>
                <c:pt idx="76">
                  <c:v>7.72</c:v>
                </c:pt>
                <c:pt idx="77">
                  <c:v>#N/A</c:v>
                </c:pt>
                <c:pt idx="78">
                  <c:v>7.35</c:v>
                </c:pt>
                <c:pt idx="79">
                  <c:v>7.46</c:v>
                </c:pt>
                <c:pt idx="80">
                  <c:v>7.67</c:v>
                </c:pt>
                <c:pt idx="81">
                  <c:v>#N/A</c:v>
                </c:pt>
                <c:pt idx="82">
                  <c:v>7.34</c:v>
                </c:pt>
                <c:pt idx="83">
                  <c:v>7.95</c:v>
                </c:pt>
                <c:pt idx="84">
                  <c:v>7.86</c:v>
                </c:pt>
                <c:pt idx="85">
                  <c:v>8.3699999999999992</c:v>
                </c:pt>
                <c:pt idx="86">
                  <c:v>8.2899999999999991</c:v>
                </c:pt>
                <c:pt idx="87">
                  <c:v>9.16</c:v>
                </c:pt>
                <c:pt idx="88">
                  <c:v>9.34</c:v>
                </c:pt>
                <c:pt idx="89">
                  <c:v>9.76</c:v>
                </c:pt>
                <c:pt idx="90">
                  <c:v>9.26</c:v>
                </c:pt>
                <c:pt idx="91">
                  <c:v>10.26</c:v>
                </c:pt>
                <c:pt idx="92">
                  <c:v>9.68</c:v>
                </c:pt>
                <c:pt idx="93">
                  <c:v>10.35</c:v>
                </c:pt>
                <c:pt idx="94">
                  <c:v>10.37</c:v>
                </c:pt>
                <c:pt idx="95">
                  <c:v>10.050000000000001</c:v>
                </c:pt>
                <c:pt idx="96">
                  <c:v>9.4700000000000006</c:v>
                </c:pt>
                <c:pt idx="97">
                  <c:v>9.59</c:v>
                </c:pt>
                <c:pt idx="98">
                  <c:v>9.74</c:v>
                </c:pt>
                <c:pt idx="99">
                  <c:v>9.3800000000000008</c:v>
                </c:pt>
                <c:pt idx="100">
                  <c:v>8.9700000000000006</c:v>
                </c:pt>
                <c:pt idx="101">
                  <c:v>9.08</c:v>
                </c:pt>
                <c:pt idx="102">
                  <c:v>9.3000000000000007</c:v>
                </c:pt>
                <c:pt idx="103">
                  <c:v>8.7200000000000006</c:v>
                </c:pt>
                <c:pt idx="104">
                  <c:v>9</c:v>
                </c:pt>
                <c:pt idx="105">
                  <c:v>8.39</c:v>
                </c:pt>
                <c:pt idx="106">
                  <c:v>#N/A</c:v>
                </c:pt>
                <c:pt idx="107">
                  <c:v>8.1</c:v>
                </c:pt>
                <c:pt idx="108">
                  <c:v>8.06</c:v>
                </c:pt>
                <c:pt idx="109">
                  <c:v>8.23</c:v>
                </c:pt>
                <c:pt idx="110">
                  <c:v>8.27</c:v>
                </c:pt>
                <c:pt idx="111">
                  <c:v>8.0299999999999994</c:v>
                </c:pt>
                <c:pt idx="112">
                  <c:v>7.4</c:v>
                </c:pt>
                <c:pt idx="113">
                  <c:v>8.14</c:v>
                </c:pt>
                <c:pt idx="114">
                  <c:v>7.96</c:v>
                </c:pt>
                <c:pt idx="115">
                  <c:v>8.24</c:v>
                </c:pt>
                <c:pt idx="116">
                  <c:v>8.2799999999999994</c:v>
                </c:pt>
                <c:pt idx="117">
                  <c:v>8.07</c:v>
                </c:pt>
                <c:pt idx="118">
                  <c:v>6.74</c:v>
                </c:pt>
                <c:pt idx="119">
                  <c:v>7.83</c:v>
                </c:pt>
                <c:pt idx="120">
                  <c:v>6.9</c:v>
                </c:pt>
                <c:pt idx="121">
                  <c:v>7.39</c:v>
                </c:pt>
                <c:pt idx="122">
                  <c:v>8.39</c:v>
                </c:pt>
                <c:pt idx="123">
                  <c:v>7.2</c:v>
                </c:pt>
                <c:pt idx="124">
                  <c:v>7.1</c:v>
                </c:pt>
                <c:pt idx="125">
                  <c:v>7.04</c:v>
                </c:pt>
                <c:pt idx="126">
                  <c:v>6.8</c:v>
                </c:pt>
                <c:pt idx="127">
                  <c:v>7.21</c:v>
                </c:pt>
                <c:pt idx="128">
                  <c:v>8.09</c:v>
                </c:pt>
                <c:pt idx="129">
                  <c:v>#N/A</c:v>
                </c:pt>
                <c:pt idx="130">
                  <c:v>8.6300000000000008</c:v>
                </c:pt>
                <c:pt idx="131">
                  <c:v>8.33</c:v>
                </c:pt>
                <c:pt idx="132">
                  <c:v>8.85</c:v>
                </c:pt>
                <c:pt idx="133">
                  <c:v>7.96</c:v>
                </c:pt>
                <c:pt idx="134">
                  <c:v>7.57</c:v>
                </c:pt>
                <c:pt idx="135">
                  <c:v>7.99</c:v>
                </c:pt>
                <c:pt idx="136">
                  <c:v>7.48</c:v>
                </c:pt>
                <c:pt idx="137">
                  <c:v>8.4499999999999993</c:v>
                </c:pt>
                <c:pt idx="138">
                  <c:v>8.27</c:v>
                </c:pt>
                <c:pt idx="139">
                  <c:v>7.7</c:v>
                </c:pt>
                <c:pt idx="140">
                  <c:v>8.1199999999999992</c:v>
                </c:pt>
                <c:pt idx="141">
                  <c:v>7.08</c:v>
                </c:pt>
                <c:pt idx="142">
                  <c:v>8.48</c:v>
                </c:pt>
                <c:pt idx="143">
                  <c:v>8.5399999999999991</c:v>
                </c:pt>
              </c:numCache>
            </c:numRef>
          </c:xVal>
          <c:yVal>
            <c:numRef>
              <c:f>入力!$BO$5:$BO$600</c:f>
              <c:numCache>
                <c:formatCode>0.00</c:formatCode>
                <c:ptCount val="596"/>
                <c:pt idx="0">
                  <c:v>#N/A</c:v>
                </c:pt>
                <c:pt idx="1">
                  <c:v>0.12</c:v>
                </c:pt>
                <c:pt idx="2">
                  <c:v>0.13</c:v>
                </c:pt>
                <c:pt idx="3">
                  <c:v>0.12</c:v>
                </c:pt>
                <c:pt idx="4">
                  <c:v>0.13</c:v>
                </c:pt>
                <c:pt idx="5">
                  <c:v>0.13</c:v>
                </c:pt>
                <c:pt idx="6">
                  <c:v>0.16</c:v>
                </c:pt>
                <c:pt idx="7">
                  <c:v>0.14000000000000001</c:v>
                </c:pt>
                <c:pt idx="8">
                  <c:v>0.17</c:v>
                </c:pt>
                <c:pt idx="9">
                  <c:v>0.18</c:v>
                </c:pt>
                <c:pt idx="10">
                  <c:v>0.24</c:v>
                </c:pt>
                <c:pt idx="11">
                  <c:v>0.13</c:v>
                </c:pt>
                <c:pt idx="12">
                  <c:v>0.15</c:v>
                </c:pt>
                <c:pt idx="13">
                  <c:v>0.12</c:v>
                </c:pt>
                <c:pt idx="14">
                  <c:v>0.08</c:v>
                </c:pt>
                <c:pt idx="15">
                  <c:v>7.0000000000000007E-2</c:v>
                </c:pt>
                <c:pt idx="16">
                  <c:v>7.0000000000000007E-2</c:v>
                </c:pt>
                <c:pt idx="17">
                  <c:v>0.08</c:v>
                </c:pt>
                <c:pt idx="18">
                  <c:v>0.08</c:v>
                </c:pt>
                <c:pt idx="19">
                  <c:v>0.05</c:v>
                </c:pt>
                <c:pt idx="20">
                  <c:v>0.05</c:v>
                </c:pt>
                <c:pt idx="21">
                  <c:v>0.05</c:v>
                </c:pt>
                <c:pt idx="22">
                  <c:v>#N/A</c:v>
                </c:pt>
                <c:pt idx="23">
                  <c:v>0.04</c:v>
                </c:pt>
                <c:pt idx="24">
                  <c:v>0.04</c:v>
                </c:pt>
                <c:pt idx="25">
                  <c:v>0.04</c:v>
                </c:pt>
                <c:pt idx="26">
                  <c:v>0.04</c:v>
                </c:pt>
                <c:pt idx="27">
                  <c:v>0.03</c:v>
                </c:pt>
                <c:pt idx="28">
                  <c:v>0.05</c:v>
                </c:pt>
                <c:pt idx="29">
                  <c:v>#N/A</c:v>
                </c:pt>
                <c:pt idx="30">
                  <c:v>0.06</c:v>
                </c:pt>
                <c:pt idx="31">
                  <c:v>0.1</c:v>
                </c:pt>
                <c:pt idx="32">
                  <c:v>0.09</c:v>
                </c:pt>
                <c:pt idx="33">
                  <c:v>0.06</c:v>
                </c:pt>
                <c:pt idx="34">
                  <c:v>#N/A</c:v>
                </c:pt>
                <c:pt idx="35" formatCode="0.0">
                  <c:v>2.2000000000000002</c:v>
                </c:pt>
                <c:pt idx="36" formatCode="0.0">
                  <c:v>2.2000000000000002</c:v>
                </c:pt>
                <c:pt idx="37">
                  <c:v>0.38</c:v>
                </c:pt>
                <c:pt idx="38">
                  <c:v>0.42</c:v>
                </c:pt>
                <c:pt idx="39">
                  <c:v>#N/A</c:v>
                </c:pt>
                <c:pt idx="40" formatCode="0.0">
                  <c:v>2.2000000000000002</c:v>
                </c:pt>
                <c:pt idx="41" formatCode="0.0">
                  <c:v>1.7</c:v>
                </c:pt>
                <c:pt idx="42" formatCode="0.0">
                  <c:v>1.2</c:v>
                </c:pt>
                <c:pt idx="43">
                  <c:v>#N/A</c:v>
                </c:pt>
                <c:pt idx="44">
                  <c:v>#N/A</c:v>
                </c:pt>
                <c:pt idx="45">
                  <c:v>0.92</c:v>
                </c:pt>
                <c:pt idx="46">
                  <c:v>0.81</c:v>
                </c:pt>
                <c:pt idx="47">
                  <c:v>0.51300000000000001</c:v>
                </c:pt>
                <c:pt idx="48" formatCode="General">
                  <c:v>0.39800000000000002</c:v>
                </c:pt>
                <c:pt idx="49" formatCode="General">
                  <c:v>1.6E-2</c:v>
                </c:pt>
                <c:pt idx="50" formatCode="General">
                  <c:v>2.1000000000000001E-2</c:v>
                </c:pt>
                <c:pt idx="51" formatCode="General">
                  <c:v>1.9E-2</c:v>
                </c:pt>
                <c:pt idx="52" formatCode="General">
                  <c:v>2.9000000000000001E-2</c:v>
                </c:pt>
                <c:pt idx="53" formatCode="General">
                  <c:v>0.03</c:v>
                </c:pt>
                <c:pt idx="54" formatCode="General">
                  <c:v>#N/A</c:v>
                </c:pt>
                <c:pt idx="55" formatCode="General">
                  <c:v>0.03</c:v>
                </c:pt>
                <c:pt idx="56">
                  <c:v>#N/A</c:v>
                </c:pt>
                <c:pt idx="57" formatCode="General">
                  <c:v>0.05</c:v>
                </c:pt>
                <c:pt idx="58" formatCode="General">
                  <c:v>0.48</c:v>
                </c:pt>
                <c:pt idx="59" formatCode="General">
                  <c:v>0.39</c:v>
                </c:pt>
                <c:pt idx="60">
                  <c:v>#N/A</c:v>
                </c:pt>
                <c:pt idx="61" formatCode="General">
                  <c:v>0.04</c:v>
                </c:pt>
                <c:pt idx="62">
                  <c:v>#N/A</c:v>
                </c:pt>
                <c:pt idx="63">
                  <c:v>0.03</c:v>
                </c:pt>
                <c:pt idx="64">
                  <c:v>0.06</c:v>
                </c:pt>
                <c:pt idx="65" formatCode="General">
                  <c:v>0.05</c:v>
                </c:pt>
                <c:pt idx="66">
                  <c:v>#N/A</c:v>
                </c:pt>
                <c:pt idx="67" formatCode="General">
                  <c:v>0.14000000000000001</c:v>
                </c:pt>
                <c:pt idx="68">
                  <c:v>#N/A</c:v>
                </c:pt>
                <c:pt idx="69" formatCode="General">
                  <c:v>0.05</c:v>
                </c:pt>
                <c:pt idx="70">
                  <c:v>#N/A</c:v>
                </c:pt>
                <c:pt idx="71" formatCode="General">
                  <c:v>0.04</c:v>
                </c:pt>
                <c:pt idx="72">
                  <c:v>#N/A</c:v>
                </c:pt>
                <c:pt idx="73">
                  <c:v>#N/A</c:v>
                </c:pt>
                <c:pt idx="74" formatCode="General">
                  <c:v>0.02</c:v>
                </c:pt>
                <c:pt idx="75">
                  <c:v>#N/A</c:v>
                </c:pt>
                <c:pt idx="76" formatCode="General">
                  <c:v>0.08</c:v>
                </c:pt>
                <c:pt idx="77">
                  <c:v>#N/A</c:v>
                </c:pt>
                <c:pt idx="78">
                  <c:v>#N/A</c:v>
                </c:pt>
                <c:pt idx="79" formatCode="General">
                  <c:v>0.25</c:v>
                </c:pt>
                <c:pt idx="80">
                  <c:v>#N/A</c:v>
                </c:pt>
                <c:pt idx="81">
                  <c:v>#N/A</c:v>
                </c:pt>
                <c:pt idx="82" formatCode="General">
                  <c:v>0.61599999999999999</c:v>
                </c:pt>
                <c:pt idx="83" formatCode="General">
                  <c:v>0.06</c:v>
                </c:pt>
                <c:pt idx="84">
                  <c:v>#N/A</c:v>
                </c:pt>
                <c:pt idx="85" formatCode="General">
                  <c:v>0.03</c:v>
                </c:pt>
                <c:pt idx="86">
                  <c:v>#N/A</c:v>
                </c:pt>
                <c:pt idx="87" formatCode="General">
                  <c:v>0.02</c:v>
                </c:pt>
                <c:pt idx="88">
                  <c:v>#N/A</c:v>
                </c:pt>
                <c:pt idx="89" formatCode="General">
                  <c:v>0.03</c:v>
                </c:pt>
                <c:pt idx="90">
                  <c:v>#N/A</c:v>
                </c:pt>
                <c:pt idx="91" formatCode="General">
                  <c:v>0.02</c:v>
                </c:pt>
                <c:pt idx="92">
                  <c:v>#N/A</c:v>
                </c:pt>
                <c:pt idx="93" formatCode="General">
                  <c:v>0.02</c:v>
                </c:pt>
                <c:pt idx="94" formatCode="General">
                  <c:v>8.0000000000000002E-3</c:v>
                </c:pt>
                <c:pt idx="95" formatCode="General">
                  <c:v>0.02</c:v>
                </c:pt>
                <c:pt idx="96">
                  <c:v>#N/A</c:v>
                </c:pt>
                <c:pt idx="97" formatCode="General">
                  <c:v>0.02</c:v>
                </c:pt>
                <c:pt idx="98">
                  <c:v>#N/A</c:v>
                </c:pt>
                <c:pt idx="99">
                  <c:v>#N/A</c:v>
                </c:pt>
                <c:pt idx="100" formatCode="General">
                  <c:v>8.0000000000000002E-3</c:v>
                </c:pt>
                <c:pt idx="101" formatCode="General">
                  <c:v>0.02</c:v>
                </c:pt>
                <c:pt idx="102">
                  <c:v>#N/A</c:v>
                </c:pt>
                <c:pt idx="103" formatCode="General">
                  <c:v>0.02</c:v>
                </c:pt>
                <c:pt idx="104">
                  <c:v>#N/A</c:v>
                </c:pt>
                <c:pt idx="105" formatCode="General">
                  <c:v>1.4E-2</c:v>
                </c:pt>
                <c:pt idx="106">
                  <c:v>#N/A</c:v>
                </c:pt>
                <c:pt idx="107" formatCode="General">
                  <c:v>0.02</c:v>
                </c:pt>
                <c:pt idx="108">
                  <c:v>#N/A</c:v>
                </c:pt>
                <c:pt idx="109" formatCode="General">
                  <c:v>0.04</c:v>
                </c:pt>
                <c:pt idx="110" formatCode="General">
                  <c:v>0.06</c:v>
                </c:pt>
                <c:pt idx="111" formatCode="General">
                  <c:v>9.8000000000000004E-2</c:v>
                </c:pt>
                <c:pt idx="112">
                  <c:v>#N/A</c:v>
                </c:pt>
                <c:pt idx="113" formatCode="General">
                  <c:v>2.8000000000000001E-2</c:v>
                </c:pt>
                <c:pt idx="114" formatCode="General">
                  <c:v>7.1999999999999995E-2</c:v>
                </c:pt>
                <c:pt idx="115">
                  <c:v>#N/A</c:v>
                </c:pt>
                <c:pt idx="116" formatCode="General">
                  <c:v>5.7000000000000002E-2</c:v>
                </c:pt>
                <c:pt idx="117">
                  <c:v>#N/A</c:v>
                </c:pt>
                <c:pt idx="118">
                  <c:v>0.11</c:v>
                </c:pt>
                <c:pt idx="119">
                  <c:v>#N/A</c:v>
                </c:pt>
                <c:pt idx="120">
                  <c:v>0.09</c:v>
                </c:pt>
                <c:pt idx="121">
                  <c:v>#N/A</c:v>
                </c:pt>
                <c:pt idx="122" formatCode="General">
                  <c:v>4.4999999999999998E-2</c:v>
                </c:pt>
                <c:pt idx="123" formatCode="General">
                  <c:v>0.12</c:v>
                </c:pt>
                <c:pt idx="124">
                  <c:v>#N/A</c:v>
                </c:pt>
                <c:pt idx="125" formatCode="0.000">
                  <c:v>0.30593700000000001</c:v>
                </c:pt>
                <c:pt idx="126">
                  <c:v>#N/A</c:v>
                </c:pt>
                <c:pt idx="127" formatCode="0.000">
                  <c:v>0.190773</c:v>
                </c:pt>
                <c:pt idx="128" formatCode="General">
                  <c:v>2.5000000000000001E-2</c:v>
                </c:pt>
                <c:pt idx="129">
                  <c:v>#N/A</c:v>
                </c:pt>
                <c:pt idx="130" formatCode="0.000">
                  <c:v>3.5442000000000001E-2</c:v>
                </c:pt>
                <c:pt idx="131" formatCode="0.000">
                  <c:v>3.1717000000000002E-2</c:v>
                </c:pt>
                <c:pt idx="132">
                  <c:v>#N/A</c:v>
                </c:pt>
                <c:pt idx="133" formatCode="0.000">
                  <c:v>2.4008000000000002E-2</c:v>
                </c:pt>
                <c:pt idx="134">
                  <c:v>#N/A</c:v>
                </c:pt>
                <c:pt idx="135">
                  <c:v>#N/A</c:v>
                </c:pt>
                <c:pt idx="136">
                  <c:v>#N/A</c:v>
                </c:pt>
                <c:pt idx="137" formatCode="0.000">
                  <c:v>2.7E-2</c:v>
                </c:pt>
                <c:pt idx="138" formatCode="0.000">
                  <c:v>2.1536E-2</c:v>
                </c:pt>
                <c:pt idx="139">
                  <c:v>#N/A</c:v>
                </c:pt>
                <c:pt idx="140" formatCode="0.000">
                  <c:v>2.3445000000000001E-2</c:v>
                </c:pt>
                <c:pt idx="141">
                  <c:v>#N/A</c:v>
                </c:pt>
                <c:pt idx="142" formatCode="0.000">
                  <c:v>2.4601000000000001E-2</c:v>
                </c:pt>
                <c:pt idx="143">
                  <c:v>#N/A</c:v>
                </c:pt>
              </c:numCache>
            </c:numRef>
          </c:yVal>
          <c:smooth val="0"/>
          <c:extLst>
            <c:ext xmlns:c16="http://schemas.microsoft.com/office/drawing/2014/chart" uri="{C3380CC4-5D6E-409C-BE32-E72D297353CC}">
              <c16:uniqueId val="{00000002-F680-4D97-8F77-FC2ECD287E90}"/>
            </c:ext>
          </c:extLst>
        </c:ser>
        <c:ser>
          <c:idx val="13"/>
          <c:order val="3"/>
          <c:tx>
            <c:v>反応槽2ろ過(WC1:2)</c:v>
          </c:tx>
          <c:spPr>
            <a:ln w="19050" cap="rnd">
              <a:noFill/>
              <a:round/>
            </a:ln>
            <a:effectLst/>
          </c:spPr>
          <c:marker>
            <c:symbol val="circle"/>
            <c:size val="8"/>
            <c:spPr>
              <a:solidFill>
                <a:sysClr val="window" lastClr="FFFFFF"/>
              </a:solidFill>
              <a:ln w="15875">
                <a:solidFill>
                  <a:srgbClr val="0000FF"/>
                </a:solidFill>
              </a:ln>
              <a:effectLst/>
            </c:spPr>
          </c:marker>
          <c:xVal>
            <c:numRef>
              <c:f>入力!$V$5:$V$53</c:f>
              <c:numCache>
                <c:formatCode>0.00</c:formatCode>
                <c:ptCount val="49"/>
                <c:pt idx="0">
                  <c:v>#N/A</c:v>
                </c:pt>
                <c:pt idx="1">
                  <c:v>12.37</c:v>
                </c:pt>
                <c:pt idx="2">
                  <c:v>11.88</c:v>
                </c:pt>
                <c:pt idx="3">
                  <c:v>11.94</c:v>
                </c:pt>
                <c:pt idx="4">
                  <c:v>11.85</c:v>
                </c:pt>
                <c:pt idx="5">
                  <c:v>11.68</c:v>
                </c:pt>
                <c:pt idx="6">
                  <c:v>11.42</c:v>
                </c:pt>
                <c:pt idx="7">
                  <c:v>11.53</c:v>
                </c:pt>
                <c:pt idx="8">
                  <c:v>11.58</c:v>
                </c:pt>
                <c:pt idx="9">
                  <c:v>11.58</c:v>
                </c:pt>
                <c:pt idx="10">
                  <c:v>11.43</c:v>
                </c:pt>
                <c:pt idx="11">
                  <c:v>11.51</c:v>
                </c:pt>
                <c:pt idx="12">
                  <c:v>11.44</c:v>
                </c:pt>
                <c:pt idx="13">
                  <c:v>11.47</c:v>
                </c:pt>
                <c:pt idx="14">
                  <c:v>11.36</c:v>
                </c:pt>
                <c:pt idx="15">
                  <c:v>11.29</c:v>
                </c:pt>
                <c:pt idx="16">
                  <c:v>11.13</c:v>
                </c:pt>
                <c:pt idx="17">
                  <c:v>11.02</c:v>
                </c:pt>
                <c:pt idx="18">
                  <c:v>10.65</c:v>
                </c:pt>
                <c:pt idx="19">
                  <c:v>10.71</c:v>
                </c:pt>
                <c:pt idx="20">
                  <c:v>10.37</c:v>
                </c:pt>
                <c:pt idx="21">
                  <c:v>10.82</c:v>
                </c:pt>
                <c:pt idx="22">
                  <c:v>10.57</c:v>
                </c:pt>
                <c:pt idx="23">
                  <c:v>11.16</c:v>
                </c:pt>
                <c:pt idx="24">
                  <c:v>10.86</c:v>
                </c:pt>
                <c:pt idx="25">
                  <c:v>10.63</c:v>
                </c:pt>
                <c:pt idx="26">
                  <c:v>10.27</c:v>
                </c:pt>
                <c:pt idx="27">
                  <c:v>10.23</c:v>
                </c:pt>
                <c:pt idx="28">
                  <c:v>#N/A</c:v>
                </c:pt>
                <c:pt idx="29">
                  <c:v>10</c:v>
                </c:pt>
                <c:pt idx="30">
                  <c:v>9.99</c:v>
                </c:pt>
                <c:pt idx="31">
                  <c:v>9.7100000000000009</c:v>
                </c:pt>
                <c:pt idx="32">
                  <c:v>9.17</c:v>
                </c:pt>
                <c:pt idx="33">
                  <c:v>8.15</c:v>
                </c:pt>
                <c:pt idx="34">
                  <c:v>8.2799999999999994</c:v>
                </c:pt>
                <c:pt idx="35">
                  <c:v>7.06</c:v>
                </c:pt>
                <c:pt idx="36">
                  <c:v>7.07</c:v>
                </c:pt>
                <c:pt idx="37">
                  <c:v>7.05</c:v>
                </c:pt>
                <c:pt idx="38">
                  <c:v>7.11</c:v>
                </c:pt>
                <c:pt idx="39">
                  <c:v>#N/A</c:v>
                </c:pt>
                <c:pt idx="40">
                  <c:v>7.2</c:v>
                </c:pt>
                <c:pt idx="41">
                  <c:v>7.16</c:v>
                </c:pt>
                <c:pt idx="42">
                  <c:v>7.31</c:v>
                </c:pt>
                <c:pt idx="43">
                  <c:v>#N/A</c:v>
                </c:pt>
                <c:pt idx="44">
                  <c:v>#N/A</c:v>
                </c:pt>
                <c:pt idx="45">
                  <c:v>7.03</c:v>
                </c:pt>
                <c:pt idx="46">
                  <c:v>7.21</c:v>
                </c:pt>
                <c:pt idx="47">
                  <c:v>7.38</c:v>
                </c:pt>
                <c:pt idx="48">
                  <c:v>7.05</c:v>
                </c:pt>
              </c:numCache>
            </c:numRef>
          </c:xVal>
          <c:yVal>
            <c:numRef>
              <c:f>入力!$BP$5:$BP$53</c:f>
              <c:numCache>
                <c:formatCode>0.00</c:formatCode>
                <c:ptCount val="49"/>
                <c:pt idx="0">
                  <c:v>#N/A</c:v>
                </c:pt>
                <c:pt idx="1">
                  <c:v>0.13</c:v>
                </c:pt>
                <c:pt idx="2">
                  <c:v>0.14000000000000001</c:v>
                </c:pt>
                <c:pt idx="3">
                  <c:v>0.13</c:v>
                </c:pt>
                <c:pt idx="4">
                  <c:v>0.16</c:v>
                </c:pt>
                <c:pt idx="5">
                  <c:v>0.15</c:v>
                </c:pt>
                <c:pt idx="6">
                  <c:v>0.16</c:v>
                </c:pt>
                <c:pt idx="7">
                  <c:v>0.14000000000000001</c:v>
                </c:pt>
                <c:pt idx="8">
                  <c:v>0.14000000000000001</c:v>
                </c:pt>
                <c:pt idx="9">
                  <c:v>0.16</c:v>
                </c:pt>
                <c:pt idx="10">
                  <c:v>0.15</c:v>
                </c:pt>
                <c:pt idx="11">
                  <c:v>0.12</c:v>
                </c:pt>
                <c:pt idx="12">
                  <c:v>0.13</c:v>
                </c:pt>
                <c:pt idx="13">
                  <c:v>0.15</c:v>
                </c:pt>
                <c:pt idx="14">
                  <c:v>0.14000000000000001</c:v>
                </c:pt>
                <c:pt idx="15">
                  <c:v>0.08</c:v>
                </c:pt>
                <c:pt idx="16">
                  <c:v>0.08</c:v>
                </c:pt>
                <c:pt idx="17">
                  <c:v>0.08</c:v>
                </c:pt>
                <c:pt idx="18">
                  <c:v>7.0000000000000007E-2</c:v>
                </c:pt>
                <c:pt idx="19">
                  <c:v>7.0000000000000007E-2</c:v>
                </c:pt>
                <c:pt idx="20">
                  <c:v>7.0000000000000007E-2</c:v>
                </c:pt>
                <c:pt idx="21">
                  <c:v>0.05</c:v>
                </c:pt>
                <c:pt idx="22">
                  <c:v>#N/A</c:v>
                </c:pt>
                <c:pt idx="23">
                  <c:v>0.06</c:v>
                </c:pt>
                <c:pt idx="24">
                  <c:v>0.08</c:v>
                </c:pt>
                <c:pt idx="25">
                  <c:v>0.09</c:v>
                </c:pt>
                <c:pt idx="26">
                  <c:v>0.05</c:v>
                </c:pt>
                <c:pt idx="27">
                  <c:v>7.0000000000000007E-2</c:v>
                </c:pt>
                <c:pt idx="28">
                  <c:v>0.21</c:v>
                </c:pt>
                <c:pt idx="29">
                  <c:v>#N/A</c:v>
                </c:pt>
                <c:pt idx="30">
                  <c:v>0.14000000000000001</c:v>
                </c:pt>
                <c:pt idx="31">
                  <c:v>0.14000000000000001</c:v>
                </c:pt>
                <c:pt idx="32">
                  <c:v>0.09</c:v>
                </c:pt>
                <c:pt idx="33">
                  <c:v>0.16</c:v>
                </c:pt>
                <c:pt idx="34">
                  <c:v>#N/A</c:v>
                </c:pt>
                <c:pt idx="35">
                  <c:v>0.57999999999999996</c:v>
                </c:pt>
                <c:pt idx="36">
                  <c:v>0.8</c:v>
                </c:pt>
                <c:pt idx="37" formatCode="0.0">
                  <c:v>1.1000000000000001</c:v>
                </c:pt>
                <c:pt idx="38" formatCode="0.0">
                  <c:v>1.1000000000000001</c:v>
                </c:pt>
                <c:pt idx="39">
                  <c:v>#N/A</c:v>
                </c:pt>
                <c:pt idx="40" formatCode="0.0">
                  <c:v>2.7</c:v>
                </c:pt>
                <c:pt idx="41" formatCode="0.0">
                  <c:v>2.2999999999999998</c:v>
                </c:pt>
                <c:pt idx="42" formatCode="0.0">
                  <c:v>1.7</c:v>
                </c:pt>
                <c:pt idx="43">
                  <c:v>#N/A</c:v>
                </c:pt>
                <c:pt idx="44">
                  <c:v>#N/A</c:v>
                </c:pt>
                <c:pt idx="45" formatCode="0.0">
                  <c:v>1.4</c:v>
                </c:pt>
                <c:pt idx="46" formatCode="0.0">
                  <c:v>1.5</c:v>
                </c:pt>
                <c:pt idx="47">
                  <c:v>1.3109999999999999</c:v>
                </c:pt>
                <c:pt idx="48">
                  <c:v>1.175</c:v>
                </c:pt>
              </c:numCache>
            </c:numRef>
          </c:yVal>
          <c:smooth val="0"/>
          <c:extLst>
            <c:ext xmlns:c16="http://schemas.microsoft.com/office/drawing/2014/chart" uri="{C3380CC4-5D6E-409C-BE32-E72D297353CC}">
              <c16:uniqueId val="{00000003-F680-4D97-8F77-FC2ECD287E90}"/>
            </c:ext>
          </c:extLst>
        </c:ser>
        <c:ser>
          <c:idx val="15"/>
          <c:order val="4"/>
          <c:tx>
            <c:v>反応槽2ろ過(もみがら1:1)</c:v>
          </c:tx>
          <c:spPr>
            <a:ln w="19050" cap="rnd">
              <a:noFill/>
              <a:round/>
            </a:ln>
            <a:effectLst/>
          </c:spPr>
          <c:marker>
            <c:symbol val="square"/>
            <c:size val="8"/>
            <c:spPr>
              <a:solidFill>
                <a:schemeClr val="bg1"/>
              </a:solidFill>
              <a:ln w="15875">
                <a:solidFill>
                  <a:srgbClr val="0070C0"/>
                </a:solidFill>
              </a:ln>
              <a:effectLst/>
            </c:spPr>
          </c:marker>
          <c:xVal>
            <c:numRef>
              <c:f>入力!$V$65:$V$600</c:f>
              <c:numCache>
                <c:formatCode>0.00</c:formatCode>
                <c:ptCount val="536"/>
                <c:pt idx="0">
                  <c:v>#N/A</c:v>
                </c:pt>
                <c:pt idx="1">
                  <c:v>12.45</c:v>
                </c:pt>
                <c:pt idx="2">
                  <c:v>12.31</c:v>
                </c:pt>
                <c:pt idx="3">
                  <c:v>12.21</c:v>
                </c:pt>
                <c:pt idx="4">
                  <c:v>12.2</c:v>
                </c:pt>
                <c:pt idx="5">
                  <c:v>11.75</c:v>
                </c:pt>
                <c:pt idx="6">
                  <c:v>#N/A</c:v>
                </c:pt>
                <c:pt idx="7">
                  <c:v>12.4</c:v>
                </c:pt>
                <c:pt idx="8">
                  <c:v>11.7</c:v>
                </c:pt>
                <c:pt idx="9">
                  <c:v>11.73</c:v>
                </c:pt>
                <c:pt idx="10">
                  <c:v>11.7</c:v>
                </c:pt>
                <c:pt idx="11">
                  <c:v>11.72</c:v>
                </c:pt>
                <c:pt idx="12">
                  <c:v>11.67</c:v>
                </c:pt>
                <c:pt idx="13">
                  <c:v>11.65</c:v>
                </c:pt>
                <c:pt idx="14">
                  <c:v>11.68</c:v>
                </c:pt>
                <c:pt idx="15">
                  <c:v>11.62</c:v>
                </c:pt>
                <c:pt idx="16">
                  <c:v>11.57</c:v>
                </c:pt>
                <c:pt idx="17">
                  <c:v>#N/A</c:v>
                </c:pt>
                <c:pt idx="18">
                  <c:v>11.55</c:v>
                </c:pt>
                <c:pt idx="19">
                  <c:v>11.57</c:v>
                </c:pt>
                <c:pt idx="20">
                  <c:v>11.56</c:v>
                </c:pt>
                <c:pt idx="21">
                  <c:v>#N/A</c:v>
                </c:pt>
                <c:pt idx="22">
                  <c:v>11.59</c:v>
                </c:pt>
                <c:pt idx="23">
                  <c:v>11.56</c:v>
                </c:pt>
                <c:pt idx="24">
                  <c:v>11.59</c:v>
                </c:pt>
                <c:pt idx="25">
                  <c:v>11.61</c:v>
                </c:pt>
                <c:pt idx="26">
                  <c:v>11.67</c:v>
                </c:pt>
                <c:pt idx="27">
                  <c:v>11.74</c:v>
                </c:pt>
                <c:pt idx="28">
                  <c:v>11.73</c:v>
                </c:pt>
                <c:pt idx="29">
                  <c:v>11.81</c:v>
                </c:pt>
                <c:pt idx="30">
                  <c:v>11.43</c:v>
                </c:pt>
                <c:pt idx="31">
                  <c:v>11.92</c:v>
                </c:pt>
                <c:pt idx="32">
                  <c:v>12</c:v>
                </c:pt>
                <c:pt idx="33">
                  <c:v>12.05</c:v>
                </c:pt>
                <c:pt idx="34">
                  <c:v>11.98</c:v>
                </c:pt>
                <c:pt idx="35">
                  <c:v>12.08</c:v>
                </c:pt>
                <c:pt idx="36">
                  <c:v>12.02</c:v>
                </c:pt>
                <c:pt idx="37">
                  <c:v>12.19</c:v>
                </c:pt>
                <c:pt idx="38">
                  <c:v>12.21</c:v>
                </c:pt>
                <c:pt idx="39">
                  <c:v>11.99</c:v>
                </c:pt>
                <c:pt idx="40">
                  <c:v>12.18</c:v>
                </c:pt>
                <c:pt idx="41">
                  <c:v>12.06</c:v>
                </c:pt>
                <c:pt idx="42">
                  <c:v>12.04</c:v>
                </c:pt>
                <c:pt idx="43">
                  <c:v>12.13</c:v>
                </c:pt>
                <c:pt idx="44">
                  <c:v>11.95</c:v>
                </c:pt>
                <c:pt idx="45">
                  <c:v>11.61</c:v>
                </c:pt>
                <c:pt idx="46">
                  <c:v>#N/A</c:v>
                </c:pt>
                <c:pt idx="47">
                  <c:v>12.07</c:v>
                </c:pt>
                <c:pt idx="48">
                  <c:v>12.16</c:v>
                </c:pt>
                <c:pt idx="49">
                  <c:v>12.1</c:v>
                </c:pt>
                <c:pt idx="50">
                  <c:v>12.13</c:v>
                </c:pt>
                <c:pt idx="51">
                  <c:v>12.1</c:v>
                </c:pt>
                <c:pt idx="52">
                  <c:v>12.05</c:v>
                </c:pt>
                <c:pt idx="53">
                  <c:v>12.03</c:v>
                </c:pt>
                <c:pt idx="54">
                  <c:v>12.2</c:v>
                </c:pt>
                <c:pt idx="55">
                  <c:v>12.12</c:v>
                </c:pt>
                <c:pt idx="56">
                  <c:v>12.02</c:v>
                </c:pt>
                <c:pt idx="57">
                  <c:v>11.79</c:v>
                </c:pt>
                <c:pt idx="58">
                  <c:v>11.72</c:v>
                </c:pt>
                <c:pt idx="59">
                  <c:v>11.69</c:v>
                </c:pt>
                <c:pt idx="60">
                  <c:v>11.76</c:v>
                </c:pt>
                <c:pt idx="61">
                  <c:v>11.76</c:v>
                </c:pt>
                <c:pt idx="62">
                  <c:v>11.69</c:v>
                </c:pt>
                <c:pt idx="63">
                  <c:v>11.64</c:v>
                </c:pt>
                <c:pt idx="64">
                  <c:v>11.65</c:v>
                </c:pt>
                <c:pt idx="65">
                  <c:v>11.65</c:v>
                </c:pt>
                <c:pt idx="66">
                  <c:v>11.57</c:v>
                </c:pt>
                <c:pt idx="67">
                  <c:v>11.6</c:v>
                </c:pt>
                <c:pt idx="68">
                  <c:v>11.68</c:v>
                </c:pt>
                <c:pt idx="69">
                  <c:v>#N/A</c:v>
                </c:pt>
                <c:pt idx="70">
                  <c:v>11.66</c:v>
                </c:pt>
                <c:pt idx="71">
                  <c:v>11.56</c:v>
                </c:pt>
                <c:pt idx="72">
                  <c:v>11.54</c:v>
                </c:pt>
                <c:pt idx="73">
                  <c:v>11.51</c:v>
                </c:pt>
                <c:pt idx="74">
                  <c:v>11.55</c:v>
                </c:pt>
                <c:pt idx="75">
                  <c:v>11.52</c:v>
                </c:pt>
                <c:pt idx="76">
                  <c:v>11.42</c:v>
                </c:pt>
                <c:pt idx="77">
                  <c:v>11.28</c:v>
                </c:pt>
                <c:pt idx="78">
                  <c:v>11.05</c:v>
                </c:pt>
                <c:pt idx="79">
                  <c:v>11.04</c:v>
                </c:pt>
                <c:pt idx="80">
                  <c:v>11.15</c:v>
                </c:pt>
                <c:pt idx="81">
                  <c:v>10.82</c:v>
                </c:pt>
                <c:pt idx="82">
                  <c:v>11.07</c:v>
                </c:pt>
                <c:pt idx="83">
                  <c:v>11.34</c:v>
                </c:pt>
              </c:numCache>
            </c:numRef>
          </c:xVal>
          <c:yVal>
            <c:numRef>
              <c:f>入力!$BP$65:$BP$600</c:f>
              <c:numCache>
                <c:formatCode>General</c:formatCode>
                <c:ptCount val="536"/>
                <c:pt idx="0" formatCode="0.00">
                  <c:v>#N/A</c:v>
                </c:pt>
                <c:pt idx="1">
                  <c:v>0.42</c:v>
                </c:pt>
                <c:pt idx="2" formatCode="0.00">
                  <c:v>#N/A</c:v>
                </c:pt>
                <c:pt idx="3">
                  <c:v>0.13</c:v>
                </c:pt>
                <c:pt idx="4">
                  <c:v>0.12</c:v>
                </c:pt>
                <c:pt idx="5">
                  <c:v>0.13</c:v>
                </c:pt>
                <c:pt idx="6" formatCode="0.00">
                  <c:v>#N/A</c:v>
                </c:pt>
                <c:pt idx="7" formatCode="0.00">
                  <c:v>0.1</c:v>
                </c:pt>
                <c:pt idx="8" formatCode="0.00">
                  <c:v>#N/A</c:v>
                </c:pt>
                <c:pt idx="9">
                  <c:v>7.0000000000000007E-2</c:v>
                </c:pt>
                <c:pt idx="10" formatCode="0.00">
                  <c:v>#N/A</c:v>
                </c:pt>
                <c:pt idx="11">
                  <c:v>0.06</c:v>
                </c:pt>
                <c:pt idx="12" formatCode="0.00">
                  <c:v>#N/A</c:v>
                </c:pt>
                <c:pt idx="13" formatCode="0.00">
                  <c:v>#N/A</c:v>
                </c:pt>
                <c:pt idx="14">
                  <c:v>7.0000000000000007E-2</c:v>
                </c:pt>
                <c:pt idx="15" formatCode="0.00">
                  <c:v>#N/A</c:v>
                </c:pt>
                <c:pt idx="16">
                  <c:v>7.0000000000000007E-2</c:v>
                </c:pt>
                <c:pt idx="17" formatCode="0.00">
                  <c:v>#N/A</c:v>
                </c:pt>
                <c:pt idx="18" formatCode="0.00">
                  <c:v>#N/A</c:v>
                </c:pt>
                <c:pt idx="19">
                  <c:v>0.04</c:v>
                </c:pt>
                <c:pt idx="20" formatCode="0.00">
                  <c:v>#N/A</c:v>
                </c:pt>
                <c:pt idx="21" formatCode="0.00">
                  <c:v>#N/A</c:v>
                </c:pt>
                <c:pt idx="22">
                  <c:v>0</c:v>
                </c:pt>
                <c:pt idx="23">
                  <c:v>0.05</c:v>
                </c:pt>
                <c:pt idx="24" formatCode="0.00">
                  <c:v>#N/A</c:v>
                </c:pt>
                <c:pt idx="25">
                  <c:v>0.02</c:v>
                </c:pt>
                <c:pt idx="26" formatCode="0.00">
                  <c:v>#N/A</c:v>
                </c:pt>
                <c:pt idx="27">
                  <c:v>0.02</c:v>
                </c:pt>
                <c:pt idx="28" formatCode="0.00">
                  <c:v>#N/A</c:v>
                </c:pt>
                <c:pt idx="29">
                  <c:v>0.02</c:v>
                </c:pt>
                <c:pt idx="30" formatCode="0.00">
                  <c:v>#N/A</c:v>
                </c:pt>
                <c:pt idx="31">
                  <c:v>0.02</c:v>
                </c:pt>
                <c:pt idx="32" formatCode="0.00">
                  <c:v>#N/A</c:v>
                </c:pt>
                <c:pt idx="33">
                  <c:v>0</c:v>
                </c:pt>
                <c:pt idx="34">
                  <c:v>1E-3</c:v>
                </c:pt>
                <c:pt idx="35">
                  <c:v>0.01</c:v>
                </c:pt>
                <c:pt idx="36" formatCode="0.00">
                  <c:v>#N/A</c:v>
                </c:pt>
                <c:pt idx="37">
                  <c:v>0</c:v>
                </c:pt>
                <c:pt idx="38" formatCode="0.00">
                  <c:v>#N/A</c:v>
                </c:pt>
                <c:pt idx="39" formatCode="0.00">
                  <c:v>#N/A</c:v>
                </c:pt>
                <c:pt idx="40">
                  <c:v>0</c:v>
                </c:pt>
                <c:pt idx="41">
                  <c:v>0</c:v>
                </c:pt>
                <c:pt idx="42" formatCode="0.00">
                  <c:v>#N/A</c:v>
                </c:pt>
                <c:pt idx="43">
                  <c:v>0</c:v>
                </c:pt>
                <c:pt idx="44" formatCode="0.00">
                  <c:v>#N/A</c:v>
                </c:pt>
                <c:pt idx="45">
                  <c:v>2E-3</c:v>
                </c:pt>
                <c:pt idx="46" formatCode="0.00">
                  <c:v>#N/A</c:v>
                </c:pt>
                <c:pt idx="47">
                  <c:v>0</c:v>
                </c:pt>
                <c:pt idx="48" formatCode="0.00">
                  <c:v>#N/A</c:v>
                </c:pt>
                <c:pt idx="49">
                  <c:v>0.01</c:v>
                </c:pt>
                <c:pt idx="50">
                  <c:v>0</c:v>
                </c:pt>
                <c:pt idx="51">
                  <c:v>0</c:v>
                </c:pt>
                <c:pt idx="52" formatCode="0.00">
                  <c:v>#N/A</c:v>
                </c:pt>
                <c:pt idx="53">
                  <c:v>1E-3</c:v>
                </c:pt>
                <c:pt idx="54">
                  <c:v>0</c:v>
                </c:pt>
                <c:pt idx="55" formatCode="0.00">
                  <c:v>#N/A</c:v>
                </c:pt>
                <c:pt idx="56">
                  <c:v>0</c:v>
                </c:pt>
                <c:pt idx="57" formatCode="0.00">
                  <c:v>#N/A</c:v>
                </c:pt>
                <c:pt idx="58">
                  <c:v>0</c:v>
                </c:pt>
                <c:pt idx="59" formatCode="0.00">
                  <c:v>#N/A</c:v>
                </c:pt>
                <c:pt idx="60">
                  <c:v>0</c:v>
                </c:pt>
                <c:pt idx="61" formatCode="0.00">
                  <c:v>#N/A</c:v>
                </c:pt>
                <c:pt idx="62">
                  <c:v>2E-3</c:v>
                </c:pt>
                <c:pt idx="63">
                  <c:v>0.01</c:v>
                </c:pt>
                <c:pt idx="64" formatCode="0.00">
                  <c:v>#N/A</c:v>
                </c:pt>
                <c:pt idx="65" formatCode="0.000">
                  <c:v>9.8820000000000002E-3</c:v>
                </c:pt>
                <c:pt idx="66" formatCode="0.00">
                  <c:v>#N/A</c:v>
                </c:pt>
                <c:pt idx="67" formatCode="0.000">
                  <c:v>7.2420000000000002E-3</c:v>
                </c:pt>
                <c:pt idx="68">
                  <c:v>1E-3</c:v>
                </c:pt>
                <c:pt idx="69" formatCode="0.00">
                  <c:v>#N/A</c:v>
                </c:pt>
                <c:pt idx="70" formatCode="0.000">
                  <c:v>1.0518E-2</c:v>
                </c:pt>
                <c:pt idx="71" formatCode="0.000">
                  <c:v>1.6428000000000002E-2</c:v>
                </c:pt>
                <c:pt idx="72" formatCode="0.00">
                  <c:v>#N/A</c:v>
                </c:pt>
                <c:pt idx="73" formatCode="0.000">
                  <c:v>2.8083E-2</c:v>
                </c:pt>
                <c:pt idx="74" formatCode="0.00">
                  <c:v>#N/A</c:v>
                </c:pt>
                <c:pt idx="75" formatCode="0.00">
                  <c:v>#N/A</c:v>
                </c:pt>
                <c:pt idx="76" formatCode="0.00">
                  <c:v>#N/A</c:v>
                </c:pt>
                <c:pt idx="77" formatCode="0.000">
                  <c:v>1.6E-2</c:v>
                </c:pt>
                <c:pt idx="78" formatCode="0.000">
                  <c:v>2.1745E-2</c:v>
                </c:pt>
                <c:pt idx="79" formatCode="0.00">
                  <c:v>#N/A</c:v>
                </c:pt>
                <c:pt idx="80" formatCode="0.000">
                  <c:v>2.3014E-2</c:v>
                </c:pt>
                <c:pt idx="81" formatCode="0.00">
                  <c:v>#N/A</c:v>
                </c:pt>
                <c:pt idx="82" formatCode="0.000">
                  <c:v>1.2933999999999999E-2</c:v>
                </c:pt>
                <c:pt idx="83" formatCode="0.00">
                  <c:v>#N/A</c:v>
                </c:pt>
              </c:numCache>
            </c:numRef>
          </c:yVal>
          <c:smooth val="1"/>
          <c:extLst>
            <c:ext xmlns:c16="http://schemas.microsoft.com/office/drawing/2014/chart" uri="{C3380CC4-5D6E-409C-BE32-E72D297353CC}">
              <c16:uniqueId val="{00000004-F680-4D97-8F77-FC2ECD287E90}"/>
            </c:ext>
          </c:extLst>
        </c:ser>
        <c:dLbls>
          <c:showLegendKey val="0"/>
          <c:showVal val="0"/>
          <c:showCatName val="0"/>
          <c:showSerName val="0"/>
          <c:showPercent val="0"/>
          <c:showBubbleSize val="0"/>
        </c:dLbls>
        <c:axId val="535255888"/>
        <c:axId val="535253920"/>
        <c:extLst/>
      </c:scatterChart>
      <c:scatterChart>
        <c:scatterStyle val="smoothMarker"/>
        <c:varyColors val="0"/>
        <c:ser>
          <c:idx val="1"/>
          <c:order val="5"/>
          <c:tx>
            <c:v>Cu排水基準値</c:v>
          </c:tx>
          <c:spPr>
            <a:ln w="12700" cap="rnd">
              <a:solidFill>
                <a:srgbClr val="FF0000"/>
              </a:solidFill>
              <a:prstDash val="dash"/>
              <a:round/>
            </a:ln>
            <a:effectLst/>
          </c:spPr>
          <c:marker>
            <c:symbol val="none"/>
          </c:marker>
          <c:xVal>
            <c:numRef>
              <c:f>入力!$LS$23:$LS$24</c:f>
              <c:numCache>
                <c:formatCode>General</c:formatCode>
                <c:ptCount val="2"/>
                <c:pt idx="0">
                  <c:v>0</c:v>
                </c:pt>
                <c:pt idx="1">
                  <c:v>100000</c:v>
                </c:pt>
              </c:numCache>
            </c:numRef>
          </c:xVal>
          <c:yVal>
            <c:numRef>
              <c:f>入力!$LK$23:$LK$24</c:f>
              <c:numCache>
                <c:formatCode>General</c:formatCode>
                <c:ptCount val="2"/>
                <c:pt idx="0">
                  <c:v>1</c:v>
                </c:pt>
                <c:pt idx="1">
                  <c:v>1</c:v>
                </c:pt>
              </c:numCache>
            </c:numRef>
          </c:yVal>
          <c:smooth val="0"/>
          <c:extLst>
            <c:ext xmlns:c16="http://schemas.microsoft.com/office/drawing/2014/chart" uri="{C3380CC4-5D6E-409C-BE32-E72D297353CC}">
              <c16:uniqueId val="{00000005-F680-4D97-8F77-FC2ECD287E90}"/>
            </c:ext>
          </c:extLst>
        </c:ser>
        <c:ser>
          <c:idx val="2"/>
          <c:order val="6"/>
          <c:tx>
            <c:v>pH排水基準下限</c:v>
          </c:tx>
          <c:spPr>
            <a:ln w="12700" cap="rnd">
              <a:solidFill>
                <a:srgbClr val="FF0000"/>
              </a:solidFill>
              <a:prstDash val="dash"/>
              <a:round/>
            </a:ln>
            <a:effectLst/>
          </c:spPr>
          <c:marker>
            <c:symbol val="none"/>
          </c:marker>
          <c:xVal>
            <c:numRef>
              <c:f>入力!$LO$23:$LO$24</c:f>
              <c:numCache>
                <c:formatCode>General</c:formatCode>
                <c:ptCount val="2"/>
                <c:pt idx="0">
                  <c:v>5.8</c:v>
                </c:pt>
                <c:pt idx="1">
                  <c:v>5.8</c:v>
                </c:pt>
              </c:numCache>
            </c:numRef>
          </c:xVal>
          <c:yVal>
            <c:numRef>
              <c:f>入力!$LS$23:$LS$24</c:f>
              <c:numCache>
                <c:formatCode>General</c:formatCode>
                <c:ptCount val="2"/>
                <c:pt idx="0">
                  <c:v>0</c:v>
                </c:pt>
                <c:pt idx="1">
                  <c:v>100000</c:v>
                </c:pt>
              </c:numCache>
            </c:numRef>
          </c:yVal>
          <c:smooth val="0"/>
          <c:extLst>
            <c:ext xmlns:c16="http://schemas.microsoft.com/office/drawing/2014/chart" uri="{C3380CC4-5D6E-409C-BE32-E72D297353CC}">
              <c16:uniqueId val="{00000006-F680-4D97-8F77-FC2ECD287E90}"/>
            </c:ext>
          </c:extLst>
        </c:ser>
        <c:ser>
          <c:idx val="5"/>
          <c:order val="7"/>
          <c:tx>
            <c:v>pH排水基準上限</c:v>
          </c:tx>
          <c:spPr>
            <a:ln w="12700" cap="rnd">
              <a:solidFill>
                <a:srgbClr val="FF0000"/>
              </a:solidFill>
              <a:prstDash val="dash"/>
              <a:round/>
            </a:ln>
            <a:effectLst/>
          </c:spPr>
          <c:marker>
            <c:symbol val="none"/>
          </c:marker>
          <c:xVal>
            <c:numRef>
              <c:f>入力!$LP$23:$LP$24</c:f>
              <c:numCache>
                <c:formatCode>General</c:formatCode>
                <c:ptCount val="2"/>
                <c:pt idx="0">
                  <c:v>8.6</c:v>
                </c:pt>
                <c:pt idx="1">
                  <c:v>8.6</c:v>
                </c:pt>
              </c:numCache>
            </c:numRef>
          </c:xVal>
          <c:yVal>
            <c:numRef>
              <c:f>入力!$LS$23:$LS$24</c:f>
              <c:numCache>
                <c:formatCode>General</c:formatCode>
                <c:ptCount val="2"/>
                <c:pt idx="0">
                  <c:v>0</c:v>
                </c:pt>
                <c:pt idx="1">
                  <c:v>100000</c:v>
                </c:pt>
              </c:numCache>
            </c:numRef>
          </c:yVal>
          <c:smooth val="0"/>
          <c:extLst>
            <c:ext xmlns:c16="http://schemas.microsoft.com/office/drawing/2014/chart" uri="{C3380CC4-5D6E-409C-BE32-E72D297353CC}">
              <c16:uniqueId val="{00000007-F680-4D97-8F77-FC2ECD287E90}"/>
            </c:ext>
          </c:extLst>
        </c:ser>
        <c:ser>
          <c:idx val="12"/>
          <c:order val="8"/>
          <c:tx>
            <c:v>溶解度積プロット(析出)</c:v>
          </c:tx>
          <c:spPr>
            <a:ln w="15875" cap="rnd">
              <a:solidFill>
                <a:srgbClr val="0000FF">
                  <a:alpha val="30000"/>
                </a:srgbClr>
              </a:solidFill>
              <a:prstDash val="sysDash"/>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参照3!$D$21:$D$1321</c:f>
              <c:numCache>
                <c:formatCode>0.E+00</c:formatCode>
                <c:ptCount val="1301"/>
                <c:pt idx="0">
                  <c:v>177939999999.99997</c:v>
                </c:pt>
                <c:pt idx="1">
                  <c:v>169931380756.65427</c:v>
                </c:pt>
                <c:pt idx="2">
                  <c:v>162283208754.99036</c:v>
                </c:pt>
                <c:pt idx="3">
                  <c:v>154979261196.78488</c:v>
                </c:pt>
                <c:pt idx="4">
                  <c:v>148004045430.00916</c:v>
                </c:pt>
                <c:pt idx="5">
                  <c:v>141342766086.83856</c:v>
                </c:pt>
                <c:pt idx="6">
                  <c:v>134981293700.69278</c:v>
                </c:pt>
                <c:pt idx="7">
                  <c:v>128906134735.74356</c:v>
                </c:pt>
                <c:pt idx="8">
                  <c:v>123104402965.31543</c:v>
                </c:pt>
                <c:pt idx="9">
                  <c:v>117563792138.47154</c:v>
                </c:pt>
                <c:pt idx="10">
                  <c:v>112272549876.8054</c:v>
                </c:pt>
                <c:pt idx="11">
                  <c:v>107219452746.07111</c:v>
                </c:pt>
                <c:pt idx="12">
                  <c:v>102393782449.77359</c:v>
                </c:pt>
                <c:pt idx="13">
                  <c:v>97785303094.225647</c:v>
                </c:pt>
                <c:pt idx="14">
                  <c:v>93384239476.844391</c:v>
                </c:pt>
                <c:pt idx="15">
                  <c:v>89181256351.636688</c:v>
                </c:pt>
                <c:pt idx="16">
                  <c:v>85167438627.890167</c:v>
                </c:pt>
                <c:pt idx="17">
                  <c:v>81334272460.070709</c:v>
                </c:pt>
                <c:pt idx="18">
                  <c:v>77673627188.815002</c:v>
                </c:pt>
                <c:pt idx="19">
                  <c:v>74177738094.711365</c:v>
                </c:pt>
                <c:pt idx="20">
                  <c:v>70839189928.289215</c:v>
                </c:pt>
                <c:pt idx="21">
                  <c:v>67650901181.28051</c:v>
                </c:pt>
                <c:pt idx="22">
                  <c:v>64606109065.791718</c:v>
                </c:pt>
                <c:pt idx="23">
                  <c:v>61698355169.523376</c:v>
                </c:pt>
                <c:pt idx="24">
                  <c:v>58921471756.612167</c:v>
                </c:pt>
                <c:pt idx="25">
                  <c:v>56269568685.036018</c:v>
                </c:pt>
                <c:pt idx="26">
                  <c:v>53737020912.833366</c:v>
                </c:pt>
                <c:pt idx="27">
                  <c:v>51318456566.634735</c:v>
                </c:pt>
                <c:pt idx="28">
                  <c:v>49008745547.199265</c:v>
                </c:pt>
                <c:pt idx="29">
                  <c:v>46802988647.786316</c:v>
                </c:pt>
                <c:pt idx="30">
                  <c:v>44696507162.281372</c:v>
                </c:pt>
                <c:pt idx="31">
                  <c:v>42684832961.032738</c:v>
                </c:pt>
                <c:pt idx="32">
                  <c:v>40763699013.349655</c:v>
                </c:pt>
                <c:pt idx="33">
                  <c:v>38929030336.558243</c:v>
                </c:pt>
                <c:pt idx="34">
                  <c:v>37176935352.416695</c:v>
                </c:pt>
                <c:pt idx="35">
                  <c:v>35503697632.556175</c:v>
                </c:pt>
                <c:pt idx="36">
                  <c:v>33905768015.437939</c:v>
                </c:pt>
                <c:pt idx="37">
                  <c:v>32379757078.105968</c:v>
                </c:pt>
                <c:pt idx="38">
                  <c:v>30922427946.766315</c:v>
                </c:pt>
                <c:pt idx="39">
                  <c:v>29530689430.943886</c:v>
                </c:pt>
                <c:pt idx="40">
                  <c:v>28201589466.652977</c:v>
                </c:pt>
                <c:pt idx="41">
                  <c:v>26932308854.673817</c:v>
                </c:pt>
                <c:pt idx="42">
                  <c:v>25720155280.652973</c:v>
                </c:pt>
                <c:pt idx="43">
                  <c:v>24562557604.343674</c:v>
                </c:pt>
                <c:pt idx="44">
                  <c:v>23457060405.872639</c:v>
                </c:pt>
                <c:pt idx="45">
                  <c:v>22401318777.465351</c:v>
                </c:pt>
                <c:pt idx="46">
                  <c:v>21393093349.582191</c:v>
                </c:pt>
                <c:pt idx="47">
                  <c:v>20430245540.915459</c:v>
                </c:pt>
                <c:pt idx="48">
                  <c:v>19510733022.171776</c:v>
                </c:pt>
                <c:pt idx="49">
                  <c:v>18632605384.017658</c:v>
                </c:pt>
                <c:pt idx="50">
                  <c:v>17793999999.999954</c:v>
                </c:pt>
                <c:pt idx="51">
                  <c:v>16993138075.665373</c:v>
                </c:pt>
                <c:pt idx="52">
                  <c:v>16228320875.499006</c:v>
                </c:pt>
                <c:pt idx="53">
                  <c:v>15497926119.678453</c:v>
                </c:pt>
                <c:pt idx="54">
                  <c:v>14800404543.000887</c:v>
                </c:pt>
                <c:pt idx="55">
                  <c:v>14134276608.683813</c:v>
                </c:pt>
                <c:pt idx="56">
                  <c:v>13498129370.06925</c:v>
                </c:pt>
                <c:pt idx="57">
                  <c:v>12890613473.574333</c:v>
                </c:pt>
                <c:pt idx="58">
                  <c:v>12310440296.531521</c:v>
                </c:pt>
                <c:pt idx="59">
                  <c:v>11756379213.84712</c:v>
                </c:pt>
                <c:pt idx="60">
                  <c:v>11227254987.680521</c:v>
                </c:pt>
                <c:pt idx="61">
                  <c:v>10721945274.607086</c:v>
                </c:pt>
                <c:pt idx="62">
                  <c:v>10239378244.977341</c:v>
                </c:pt>
                <c:pt idx="63">
                  <c:v>9778530309.422533</c:v>
                </c:pt>
                <c:pt idx="64">
                  <c:v>9338423947.6844215</c:v>
                </c:pt>
                <c:pt idx="65">
                  <c:v>8918125635.1636524</c:v>
                </c:pt>
                <c:pt idx="66">
                  <c:v>8516743862.7889938</c:v>
                </c:pt>
                <c:pt idx="67">
                  <c:v>8133427246.0070553</c:v>
                </c:pt>
                <c:pt idx="68">
                  <c:v>7767362718.881484</c:v>
                </c:pt>
                <c:pt idx="69">
                  <c:v>7417773809.4711218</c:v>
                </c:pt>
                <c:pt idx="70">
                  <c:v>7083918992.8289013</c:v>
                </c:pt>
                <c:pt idx="71">
                  <c:v>6765090118.1280394</c:v>
                </c:pt>
                <c:pt idx="72">
                  <c:v>6460610906.5791588</c:v>
                </c:pt>
                <c:pt idx="73">
                  <c:v>6169835516.9523258</c:v>
                </c:pt>
                <c:pt idx="74">
                  <c:v>5892147175.6612015</c:v>
                </c:pt>
                <c:pt idx="75">
                  <c:v>5626956868.5035906</c:v>
                </c:pt>
                <c:pt idx="76">
                  <c:v>5373702091.2833261</c:v>
                </c:pt>
                <c:pt idx="77">
                  <c:v>5131845656.6634645</c:v>
                </c:pt>
                <c:pt idx="78">
                  <c:v>4900874554.7199163</c:v>
                </c:pt>
                <c:pt idx="79">
                  <c:v>4680298864.7786179</c:v>
                </c:pt>
                <c:pt idx="80">
                  <c:v>4469650716.2281256</c:v>
                </c:pt>
                <c:pt idx="81">
                  <c:v>4268483296.1032615</c:v>
                </c:pt>
                <c:pt idx="82">
                  <c:v>4076369901.3349566</c:v>
                </c:pt>
                <c:pt idx="83">
                  <c:v>3892903033.6558166</c:v>
                </c:pt>
                <c:pt idx="84">
                  <c:v>3717693535.2416625</c:v>
                </c:pt>
                <c:pt idx="85">
                  <c:v>3550369763.2556109</c:v>
                </c:pt>
                <c:pt idx="86">
                  <c:v>3390576801.5437889</c:v>
                </c:pt>
                <c:pt idx="87">
                  <c:v>3237975707.8105874</c:v>
                </c:pt>
                <c:pt idx="88">
                  <c:v>3092242794.6766224</c:v>
                </c:pt>
                <c:pt idx="89">
                  <c:v>2953068943.0943809</c:v>
                </c:pt>
                <c:pt idx="90">
                  <c:v>2820158946.6652923</c:v>
                </c:pt>
                <c:pt idx="91">
                  <c:v>2693230885.4673762</c:v>
                </c:pt>
                <c:pt idx="92">
                  <c:v>2572015528.0652924</c:v>
                </c:pt>
                <c:pt idx="93">
                  <c:v>2456255760.4343629</c:v>
                </c:pt>
                <c:pt idx="94">
                  <c:v>2345706040.5872569</c:v>
                </c:pt>
                <c:pt idx="95">
                  <c:v>2240131877.7465291</c:v>
                </c:pt>
                <c:pt idx="96">
                  <c:v>2139309334.9582129</c:v>
                </c:pt>
                <c:pt idx="97">
                  <c:v>2043024554.0915425</c:v>
                </c:pt>
                <c:pt idx="98">
                  <c:v>1951073302.2171736</c:v>
                </c:pt>
                <c:pt idx="99">
                  <c:v>1863260538.4017615</c:v>
                </c:pt>
                <c:pt idx="100">
                  <c:v>1779399999.9999917</c:v>
                </c:pt>
                <c:pt idx="101">
                  <c:v>1699313807.5665357</c:v>
                </c:pt>
                <c:pt idx="102">
                  <c:v>1622832087.5499017</c:v>
                </c:pt>
                <c:pt idx="103">
                  <c:v>1549792611.9678462</c:v>
                </c:pt>
                <c:pt idx="104">
                  <c:v>1480040454.3000898</c:v>
                </c:pt>
                <c:pt idx="105">
                  <c:v>1413427660.8683863</c:v>
                </c:pt>
                <c:pt idx="106">
                  <c:v>1349812937.0069296</c:v>
                </c:pt>
                <c:pt idx="107">
                  <c:v>1289061347.3574398</c:v>
                </c:pt>
                <c:pt idx="108">
                  <c:v>1231044029.6531582</c:v>
                </c:pt>
                <c:pt idx="109">
                  <c:v>1175637921.3847213</c:v>
                </c:pt>
                <c:pt idx="110">
                  <c:v>1122725498.7680607</c:v>
                </c:pt>
                <c:pt idx="111">
                  <c:v>1072194527.4607192</c:v>
                </c:pt>
                <c:pt idx="112">
                  <c:v>1023937824.4977436</c:v>
                </c:pt>
                <c:pt idx="113">
                  <c:v>977853030.94226372</c:v>
                </c:pt>
                <c:pt idx="114">
                  <c:v>933842394.76845348</c:v>
                </c:pt>
                <c:pt idx="115">
                  <c:v>891812563.51637626</c:v>
                </c:pt>
                <c:pt idx="116">
                  <c:v>851674386.27891171</c:v>
                </c:pt>
                <c:pt idx="117">
                  <c:v>813342724.60071754</c:v>
                </c:pt>
                <c:pt idx="118">
                  <c:v>776736271.88816142</c:v>
                </c:pt>
                <c:pt idx="119">
                  <c:v>741777380.9471246</c:v>
                </c:pt>
                <c:pt idx="120">
                  <c:v>708391899.28290379</c:v>
                </c:pt>
                <c:pt idx="121">
                  <c:v>676509011.81281698</c:v>
                </c:pt>
                <c:pt idx="122">
                  <c:v>646061090.65792835</c:v>
                </c:pt>
                <c:pt idx="123">
                  <c:v>616983551.6952455</c:v>
                </c:pt>
                <c:pt idx="124">
                  <c:v>589214717.56613314</c:v>
                </c:pt>
                <c:pt idx="125">
                  <c:v>562695686.85037255</c:v>
                </c:pt>
                <c:pt idx="126">
                  <c:v>537370209.12834549</c:v>
                </c:pt>
                <c:pt idx="127">
                  <c:v>513184565.66635936</c:v>
                </c:pt>
                <c:pt idx="128">
                  <c:v>490087455.47200406</c:v>
                </c:pt>
                <c:pt idx="129">
                  <c:v>468029886.47787553</c:v>
                </c:pt>
                <c:pt idx="130">
                  <c:v>446965071.62282544</c:v>
                </c:pt>
                <c:pt idx="131">
                  <c:v>426848329.61033857</c:v>
                </c:pt>
                <c:pt idx="132">
                  <c:v>407636990.13350832</c:v>
                </c:pt>
                <c:pt idx="133">
                  <c:v>389290303.36559373</c:v>
                </c:pt>
                <c:pt idx="134">
                  <c:v>371769353.52417833</c:v>
                </c:pt>
                <c:pt idx="135">
                  <c:v>355036976.32557261</c:v>
                </c:pt>
                <c:pt idx="136">
                  <c:v>339057680.15439057</c:v>
                </c:pt>
                <c:pt idx="137">
                  <c:v>323797570.78107041</c:v>
                </c:pt>
                <c:pt idx="138">
                  <c:v>309224279.46767408</c:v>
                </c:pt>
                <c:pt idx="139">
                  <c:v>295306894.30944932</c:v>
                </c:pt>
                <c:pt idx="140">
                  <c:v>282015894.66653985</c:v>
                </c:pt>
                <c:pt idx="141">
                  <c:v>269323088.54674834</c:v>
                </c:pt>
                <c:pt idx="142">
                  <c:v>257201552.80653942</c:v>
                </c:pt>
                <c:pt idx="143">
                  <c:v>245625576.04344645</c:v>
                </c:pt>
                <c:pt idx="144">
                  <c:v>234570604.05873588</c:v>
                </c:pt>
                <c:pt idx="145">
                  <c:v>224013187.77466297</c:v>
                </c:pt>
                <c:pt idx="146">
                  <c:v>213930933.49583089</c:v>
                </c:pt>
                <c:pt idx="147">
                  <c:v>204302455.40916383</c:v>
                </c:pt>
                <c:pt idx="148">
                  <c:v>195107330.22172648</c:v>
                </c:pt>
                <c:pt idx="149">
                  <c:v>186326053.8401849</c:v>
                </c:pt>
                <c:pt idx="150">
                  <c:v>177940000.00000787</c:v>
                </c:pt>
                <c:pt idx="151">
                  <c:v>169931380.75666183</c:v>
                </c:pt>
                <c:pt idx="152">
                  <c:v>162283208.75499809</c:v>
                </c:pt>
                <c:pt idx="153">
                  <c:v>154979261.19679219</c:v>
                </c:pt>
                <c:pt idx="154">
                  <c:v>148004045.43001643</c:v>
                </c:pt>
                <c:pt idx="155">
                  <c:v>141342766.08684549</c:v>
                </c:pt>
                <c:pt idx="156">
                  <c:v>134981293.70069954</c:v>
                </c:pt>
                <c:pt idx="157">
                  <c:v>128906134.73575029</c:v>
                </c:pt>
                <c:pt idx="158">
                  <c:v>123104402.96532181</c:v>
                </c:pt>
                <c:pt idx="159">
                  <c:v>117563792.13847785</c:v>
                </c:pt>
                <c:pt idx="160">
                  <c:v>112272549.87681155</c:v>
                </c:pt>
                <c:pt idx="161">
                  <c:v>107219452.74607712</c:v>
                </c:pt>
                <c:pt idx="162">
                  <c:v>102393782.44977933</c:v>
                </c:pt>
                <c:pt idx="163">
                  <c:v>97785303.094231278</c:v>
                </c:pt>
                <c:pt idx="164">
                  <c:v>93384239.476849884</c:v>
                </c:pt>
                <c:pt idx="165">
                  <c:v>89181256.351641953</c:v>
                </c:pt>
                <c:pt idx="166">
                  <c:v>85167438.627895325</c:v>
                </c:pt>
                <c:pt idx="167">
                  <c:v>81334272.460075706</c:v>
                </c:pt>
                <c:pt idx="168">
                  <c:v>77673627.18881993</c:v>
                </c:pt>
                <c:pt idx="169">
                  <c:v>74177738.094716072</c:v>
                </c:pt>
                <c:pt idx="170">
                  <c:v>70839189.928293809</c:v>
                </c:pt>
                <c:pt idx="171">
                  <c:v>67650901.181285009</c:v>
                </c:pt>
                <c:pt idx="172">
                  <c:v>64606109.065796092</c:v>
                </c:pt>
                <c:pt idx="173">
                  <c:v>61698355.169527553</c:v>
                </c:pt>
                <c:pt idx="174">
                  <c:v>58921471.75661616</c:v>
                </c:pt>
                <c:pt idx="175">
                  <c:v>56269568.685039982</c:v>
                </c:pt>
                <c:pt idx="176">
                  <c:v>53737020.912837155</c:v>
                </c:pt>
                <c:pt idx="177">
                  <c:v>51318456.56663844</c:v>
                </c:pt>
                <c:pt idx="178">
                  <c:v>49008745.547202796</c:v>
                </c:pt>
                <c:pt idx="179">
                  <c:v>46802988.647789821</c:v>
                </c:pt>
                <c:pt idx="180">
                  <c:v>44696507.162284717</c:v>
                </c:pt>
                <c:pt idx="181">
                  <c:v>42684832.961036012</c:v>
                </c:pt>
                <c:pt idx="182">
                  <c:v>40763699.013352811</c:v>
                </c:pt>
                <c:pt idx="183">
                  <c:v>38929030.336561263</c:v>
                </c:pt>
                <c:pt idx="184">
                  <c:v>37176935.352419659</c:v>
                </c:pt>
                <c:pt idx="185">
                  <c:v>35503697.632558987</c:v>
                </c:pt>
                <c:pt idx="186">
                  <c:v>33905768.01544071</c:v>
                </c:pt>
                <c:pt idx="187">
                  <c:v>32379757.078108624</c:v>
                </c:pt>
                <c:pt idx="188">
                  <c:v>30922427.946768902</c:v>
                </c:pt>
                <c:pt idx="189">
                  <c:v>29530689.430946369</c:v>
                </c:pt>
                <c:pt idx="190">
                  <c:v>28201589.466655407</c:v>
                </c:pt>
                <c:pt idx="191">
                  <c:v>26932308.854676142</c:v>
                </c:pt>
                <c:pt idx="192">
                  <c:v>25720155.28065519</c:v>
                </c:pt>
                <c:pt idx="193">
                  <c:v>24562557.604345843</c:v>
                </c:pt>
                <c:pt idx="194">
                  <c:v>23457060.405874725</c:v>
                </c:pt>
                <c:pt idx="195">
                  <c:v>22401318.777467381</c:v>
                </c:pt>
                <c:pt idx="196">
                  <c:v>21393093.349584132</c:v>
                </c:pt>
                <c:pt idx="197">
                  <c:v>20430245.540917374</c:v>
                </c:pt>
                <c:pt idx="198">
                  <c:v>19510733.022173598</c:v>
                </c:pt>
                <c:pt idx="199">
                  <c:v>18632605.384019431</c:v>
                </c:pt>
                <c:pt idx="200">
                  <c:v>17794000.00000165</c:v>
                </c:pt>
                <c:pt idx="201">
                  <c:v>16993138.075667009</c:v>
                </c:pt>
                <c:pt idx="202">
                  <c:v>16228320.875500597</c:v>
                </c:pt>
                <c:pt idx="203">
                  <c:v>15497926.119679969</c:v>
                </c:pt>
                <c:pt idx="204">
                  <c:v>14800404.543002361</c:v>
                </c:pt>
                <c:pt idx="205">
                  <c:v>14134276.608685236</c:v>
                </c:pt>
                <c:pt idx="206">
                  <c:v>13498129.370070634</c:v>
                </c:pt>
                <c:pt idx="207">
                  <c:v>12890613.473575654</c:v>
                </c:pt>
                <c:pt idx="208">
                  <c:v>12310440.2965328</c:v>
                </c:pt>
                <c:pt idx="209">
                  <c:v>11756379.213848356</c:v>
                </c:pt>
                <c:pt idx="210">
                  <c:v>11227254.987681702</c:v>
                </c:pt>
                <c:pt idx="211">
                  <c:v>10721945.274608232</c:v>
                </c:pt>
                <c:pt idx="212">
                  <c:v>10239378.244978432</c:v>
                </c:pt>
                <c:pt idx="213">
                  <c:v>9778530.3094236031</c:v>
                </c:pt>
                <c:pt idx="214">
                  <c:v>9338423.947685441</c:v>
                </c:pt>
                <c:pt idx="215">
                  <c:v>8918125.6351646446</c:v>
                </c:pt>
                <c:pt idx="216">
                  <c:v>8516743.8627899475</c:v>
                </c:pt>
                <c:pt idx="217">
                  <c:v>8133427.2460079677</c:v>
                </c:pt>
                <c:pt idx="218">
                  <c:v>7767362.7188823698</c:v>
                </c:pt>
                <c:pt idx="219">
                  <c:v>7417773.8094719658</c:v>
                </c:pt>
                <c:pt idx="220">
                  <c:v>7083918.9928297251</c:v>
                </c:pt>
                <c:pt idx="221">
                  <c:v>6765090.1181288278</c:v>
                </c:pt>
                <c:pt idx="222">
                  <c:v>6460610.9065799238</c:v>
                </c:pt>
                <c:pt idx="223">
                  <c:v>6169835.5169530557</c:v>
                </c:pt>
                <c:pt idx="224">
                  <c:v>5892147.1756619141</c:v>
                </c:pt>
                <c:pt idx="225">
                  <c:v>5626956.8685042718</c:v>
                </c:pt>
                <c:pt idx="226">
                  <c:v>5373702.091283977</c:v>
                </c:pt>
                <c:pt idx="227">
                  <c:v>5131845.656664094</c:v>
                </c:pt>
                <c:pt idx="228">
                  <c:v>4900874.5547205191</c:v>
                </c:pt>
                <c:pt idx="229">
                  <c:v>4680298.8647792097</c:v>
                </c:pt>
                <c:pt idx="230">
                  <c:v>4469650.7162286891</c:v>
                </c:pt>
                <c:pt idx="231">
                  <c:v>4268483.2961038072</c:v>
                </c:pt>
                <c:pt idx="232">
                  <c:v>4076369.9013354792</c:v>
                </c:pt>
                <c:pt idx="233">
                  <c:v>3892903.0336563229</c:v>
                </c:pt>
                <c:pt idx="234">
                  <c:v>3717693.5352421454</c:v>
                </c:pt>
                <c:pt idx="235">
                  <c:v>3550369.7632560711</c:v>
                </c:pt>
                <c:pt idx="236">
                  <c:v>3390576.801544236</c:v>
                </c:pt>
                <c:pt idx="237">
                  <c:v>3237975.7078110198</c:v>
                </c:pt>
                <c:pt idx="238">
                  <c:v>3092242.7946770405</c:v>
                </c:pt>
                <c:pt idx="239">
                  <c:v>2953068.9430947797</c:v>
                </c:pt>
                <c:pt idx="240">
                  <c:v>2820158.9466656782</c:v>
                </c:pt>
                <c:pt idx="241">
                  <c:v>2693230.8854677454</c:v>
                </c:pt>
                <c:pt idx="242">
                  <c:v>2572015.5280656489</c:v>
                </c:pt>
                <c:pt idx="243">
                  <c:v>2456255.7604347039</c:v>
                </c:pt>
                <c:pt idx="244">
                  <c:v>2345706.0405875873</c:v>
                </c:pt>
                <c:pt idx="245">
                  <c:v>2240131.8777468479</c:v>
                </c:pt>
                <c:pt idx="246">
                  <c:v>2139309.3349585175</c:v>
                </c:pt>
                <c:pt idx="247">
                  <c:v>2043024.5540918368</c:v>
                </c:pt>
                <c:pt idx="248">
                  <c:v>1951073.3022174581</c:v>
                </c:pt>
                <c:pt idx="249">
                  <c:v>1863260.5384020337</c:v>
                </c:pt>
                <c:pt idx="250">
                  <c:v>1779400.0000002512</c:v>
                </c:pt>
                <c:pt idx="251">
                  <c:v>1699313.8075667834</c:v>
                </c:pt>
                <c:pt idx="252">
                  <c:v>1622832.0875501353</c:v>
                </c:pt>
                <c:pt idx="253">
                  <c:v>1549792.6119680752</c:v>
                </c:pt>
                <c:pt idx="254">
                  <c:v>1480040.4543003086</c:v>
                </c:pt>
                <c:pt idx="255">
                  <c:v>1413427.6608685928</c:v>
                </c:pt>
                <c:pt idx="256">
                  <c:v>1349812.9370071264</c:v>
                </c:pt>
                <c:pt idx="257">
                  <c:v>1289061.34735763</c:v>
                </c:pt>
                <c:pt idx="258">
                  <c:v>1231044.0296533401</c:v>
                </c:pt>
                <c:pt idx="259">
                  <c:v>1175637.9213848927</c:v>
                </c:pt>
                <c:pt idx="260">
                  <c:v>1122725.4987682244</c:v>
                </c:pt>
                <c:pt idx="261">
                  <c:v>1072194.5274608736</c:v>
                </c:pt>
                <c:pt idx="262">
                  <c:v>1023937.8244978948</c:v>
                </c:pt>
                <c:pt idx="263">
                  <c:v>977853.03094240802</c:v>
                </c:pt>
                <c:pt idx="264">
                  <c:v>933842.39476858953</c:v>
                </c:pt>
                <c:pt idx="265">
                  <c:v>891812.56351650646</c:v>
                </c:pt>
                <c:pt idx="266">
                  <c:v>851674.38627903757</c:v>
                </c:pt>
                <c:pt idx="267">
                  <c:v>813342.7246008378</c:v>
                </c:pt>
                <c:pt idx="268">
                  <c:v>776736.2718882747</c:v>
                </c:pt>
                <c:pt idx="269">
                  <c:v>741777.38094723271</c:v>
                </c:pt>
                <c:pt idx="270">
                  <c:v>708391.89928300597</c:v>
                </c:pt>
                <c:pt idx="271">
                  <c:v>676509.01181291684</c:v>
                </c:pt>
                <c:pt idx="272">
                  <c:v>646061.09065802372</c:v>
                </c:pt>
                <c:pt idx="273">
                  <c:v>616983.55169533554</c:v>
                </c:pt>
                <c:pt idx="274">
                  <c:v>589214.71756621893</c:v>
                </c:pt>
                <c:pt idx="275">
                  <c:v>562695.68685045559</c:v>
                </c:pt>
                <c:pt idx="276">
                  <c:v>537370.20912842476</c:v>
                </c:pt>
                <c:pt idx="277">
                  <c:v>513184.56566643441</c:v>
                </c:pt>
                <c:pt idx="278">
                  <c:v>490087.45547207561</c:v>
                </c:pt>
                <c:pt idx="279">
                  <c:v>468029.88647794299</c:v>
                </c:pt>
                <c:pt idx="280">
                  <c:v>446965.07162289153</c:v>
                </c:pt>
                <c:pt idx="281">
                  <c:v>426848.32961040153</c:v>
                </c:pt>
                <c:pt idx="282">
                  <c:v>407636.99013356777</c:v>
                </c:pt>
                <c:pt idx="283">
                  <c:v>389290.30336565047</c:v>
                </c:pt>
                <c:pt idx="284">
                  <c:v>371769.35352423321</c:v>
                </c:pt>
                <c:pt idx="285">
                  <c:v>355036.97632562503</c:v>
                </c:pt>
                <c:pt idx="286">
                  <c:v>339057.68015444005</c:v>
                </c:pt>
                <c:pt idx="287">
                  <c:v>323797.57078111765</c:v>
                </c:pt>
                <c:pt idx="288">
                  <c:v>309224.27946771856</c:v>
                </c:pt>
                <c:pt idx="289">
                  <c:v>295306.8943094929</c:v>
                </c:pt>
                <c:pt idx="290">
                  <c:v>282015.89466658153</c:v>
                </c:pt>
                <c:pt idx="291">
                  <c:v>269323.08854678762</c:v>
                </c:pt>
                <c:pt idx="292">
                  <c:v>257201.55280657695</c:v>
                </c:pt>
                <c:pt idx="293">
                  <c:v>245625.57604348278</c:v>
                </c:pt>
                <c:pt idx="294">
                  <c:v>234570.60405877052</c:v>
                </c:pt>
                <c:pt idx="295">
                  <c:v>224013.18777469563</c:v>
                </c:pt>
                <c:pt idx="296">
                  <c:v>213930.93349586215</c:v>
                </c:pt>
                <c:pt idx="297">
                  <c:v>204302.45540919324</c:v>
                </c:pt>
                <c:pt idx="298">
                  <c:v>195107.33022175531</c:v>
                </c:pt>
                <c:pt idx="299">
                  <c:v>186326.05384021244</c:v>
                </c:pt>
                <c:pt idx="300">
                  <c:v>177940.00000003379</c:v>
                </c:pt>
                <c:pt idx="301">
                  <c:v>169931.38075668662</c:v>
                </c:pt>
                <c:pt idx="302">
                  <c:v>162283.20875502206</c:v>
                </c:pt>
                <c:pt idx="303">
                  <c:v>154979.26119681506</c:v>
                </c:pt>
                <c:pt idx="304">
                  <c:v>148004.04543003801</c:v>
                </c:pt>
                <c:pt idx="305">
                  <c:v>141342.76608686615</c:v>
                </c:pt>
                <c:pt idx="306">
                  <c:v>134981.29370071919</c:v>
                </c:pt>
                <c:pt idx="307">
                  <c:v>128906.13473576926</c:v>
                </c:pt>
                <c:pt idx="308">
                  <c:v>123104.40296534001</c:v>
                </c:pt>
                <c:pt idx="309">
                  <c:v>117563.79213849499</c:v>
                </c:pt>
                <c:pt idx="310">
                  <c:v>112272.54987682791</c:v>
                </c:pt>
                <c:pt idx="311">
                  <c:v>107219.45274609294</c:v>
                </c:pt>
                <c:pt idx="312">
                  <c:v>102393.78244979447</c:v>
                </c:pt>
                <c:pt idx="313">
                  <c:v>97785.303094245581</c:v>
                </c:pt>
                <c:pt idx="314">
                  <c:v>93384.239476863513</c:v>
                </c:pt>
                <c:pt idx="315">
                  <c:v>89181.256351654971</c:v>
                </c:pt>
                <c:pt idx="316">
                  <c:v>85167.438627907919</c:v>
                </c:pt>
                <c:pt idx="317">
                  <c:v>81334.272460087712</c:v>
                </c:pt>
                <c:pt idx="318">
                  <c:v>77673.627188831248</c:v>
                </c:pt>
                <c:pt idx="319">
                  <c:v>74177.738094726898</c:v>
                </c:pt>
                <c:pt idx="320">
                  <c:v>70839.189928304288</c:v>
                </c:pt>
                <c:pt idx="321">
                  <c:v>67650.90118129499</c:v>
                </c:pt>
                <c:pt idx="322">
                  <c:v>64606.109065805511</c:v>
                </c:pt>
                <c:pt idx="323">
                  <c:v>61698.355169536553</c:v>
                </c:pt>
                <c:pt idx="324">
                  <c:v>58921.471756624764</c:v>
                </c:pt>
                <c:pt idx="325">
                  <c:v>56269.568685048289</c:v>
                </c:pt>
                <c:pt idx="326">
                  <c:v>53737.020912845095</c:v>
                </c:pt>
                <c:pt idx="327">
                  <c:v>51318.456566645938</c:v>
                </c:pt>
                <c:pt idx="328">
                  <c:v>49008.745547209939</c:v>
                </c:pt>
                <c:pt idx="329">
                  <c:v>46802.988647796737</c:v>
                </c:pt>
                <c:pt idx="330">
                  <c:v>44696.507162291324</c:v>
                </c:pt>
                <c:pt idx="331">
                  <c:v>42684.83296104223</c:v>
                </c:pt>
                <c:pt idx="332">
                  <c:v>40763.699013358761</c:v>
                </c:pt>
                <c:pt idx="333">
                  <c:v>38929.030336566946</c:v>
                </c:pt>
                <c:pt idx="334">
                  <c:v>37176.935352425135</c:v>
                </c:pt>
                <c:pt idx="335">
                  <c:v>35503.697632564232</c:v>
                </c:pt>
                <c:pt idx="336">
                  <c:v>33905.768015445654</c:v>
                </c:pt>
                <c:pt idx="337">
                  <c:v>32379.757078113344</c:v>
                </c:pt>
                <c:pt idx="338">
                  <c:v>30922.427946773474</c:v>
                </c:pt>
                <c:pt idx="339">
                  <c:v>29530.689430950726</c:v>
                </c:pt>
                <c:pt idx="340">
                  <c:v>28201.589466659523</c:v>
                </c:pt>
                <c:pt idx="341">
                  <c:v>26932.308854680072</c:v>
                </c:pt>
                <c:pt idx="342">
                  <c:v>25720.155280658943</c:v>
                </c:pt>
                <c:pt idx="343">
                  <c:v>24562.557604349473</c:v>
                </c:pt>
                <c:pt idx="344">
                  <c:v>23457.060405878186</c:v>
                </c:pt>
                <c:pt idx="345">
                  <c:v>22401.318777470649</c:v>
                </c:pt>
                <c:pt idx="346">
                  <c:v>21393.093349587252</c:v>
                </c:pt>
                <c:pt idx="347">
                  <c:v>20430.245540920394</c:v>
                </c:pt>
                <c:pt idx="348">
                  <c:v>19510.733022176479</c:v>
                </c:pt>
                <c:pt idx="349">
                  <c:v>18632.605384022147</c:v>
                </c:pt>
                <c:pt idx="350">
                  <c:v>17794.000000004242</c:v>
                </c:pt>
                <c:pt idx="351">
                  <c:v>16993.138075669485</c:v>
                </c:pt>
                <c:pt idx="352">
                  <c:v>16228.320875502992</c:v>
                </c:pt>
                <c:pt idx="353">
                  <c:v>15497.926119682259</c:v>
                </c:pt>
                <c:pt idx="354">
                  <c:v>14800.404543004523</c:v>
                </c:pt>
                <c:pt idx="355">
                  <c:v>14134.276608687302</c:v>
                </c:pt>
                <c:pt idx="356">
                  <c:v>13498.129370072627</c:v>
                </c:pt>
                <c:pt idx="357">
                  <c:v>12890.613473577556</c:v>
                </c:pt>
                <c:pt idx="358">
                  <c:v>12310.4402965346</c:v>
                </c:pt>
                <c:pt idx="359">
                  <c:v>11756.37921385007</c:v>
                </c:pt>
                <c:pt idx="360">
                  <c:v>11227.254987683338</c:v>
                </c:pt>
                <c:pt idx="361">
                  <c:v>10721.945274609814</c:v>
                </c:pt>
                <c:pt idx="362">
                  <c:v>10239.378244979944</c:v>
                </c:pt>
                <c:pt idx="363">
                  <c:v>9778.5303094250321</c:v>
                </c:pt>
                <c:pt idx="364">
                  <c:v>9338.4239476868042</c:v>
                </c:pt>
                <c:pt idx="365">
                  <c:v>8918.1256351659304</c:v>
                </c:pt>
                <c:pt idx="366">
                  <c:v>8516.7438627912034</c:v>
                </c:pt>
                <c:pt idx="367">
                  <c:v>8133.4272460091679</c:v>
                </c:pt>
                <c:pt idx="368">
                  <c:v>7767.3627188835035</c:v>
                </c:pt>
                <c:pt idx="369">
                  <c:v>7417.7738094730494</c:v>
                </c:pt>
                <c:pt idx="370">
                  <c:v>7083.9189928307724</c:v>
                </c:pt>
                <c:pt idx="371">
                  <c:v>6765.0901181298268</c:v>
                </c:pt>
                <c:pt idx="372">
                  <c:v>6460.610906580866</c:v>
                </c:pt>
                <c:pt idx="373">
                  <c:v>6169.8355169539564</c:v>
                </c:pt>
                <c:pt idx="374">
                  <c:v>5892.1471756627634</c:v>
                </c:pt>
                <c:pt idx="375">
                  <c:v>5626.9568685051026</c:v>
                </c:pt>
                <c:pt idx="376">
                  <c:v>5373.7020912847702</c:v>
                </c:pt>
                <c:pt idx="377">
                  <c:v>5131.8456566648429</c:v>
                </c:pt>
                <c:pt idx="378">
                  <c:v>4900.8745547212329</c:v>
                </c:pt>
                <c:pt idx="379">
                  <c:v>4680.2988647799002</c:v>
                </c:pt>
                <c:pt idx="380">
                  <c:v>4469.6507162293501</c:v>
                </c:pt>
                <c:pt idx="381">
                  <c:v>4268.4832961044303</c:v>
                </c:pt>
                <c:pt idx="382">
                  <c:v>4076.3699013360738</c:v>
                </c:pt>
                <c:pt idx="383">
                  <c:v>3892.9030336568835</c:v>
                </c:pt>
                <c:pt idx="384">
                  <c:v>3717.6935352426945</c:v>
                </c:pt>
                <c:pt idx="385">
                  <c:v>3550.3697632565959</c:v>
                </c:pt>
                <c:pt idx="386">
                  <c:v>3390.5768015447302</c:v>
                </c:pt>
                <c:pt idx="387">
                  <c:v>3237.9757078114917</c:v>
                </c:pt>
                <c:pt idx="388">
                  <c:v>3092.2427946774978</c:v>
                </c:pt>
                <c:pt idx="389">
                  <c:v>2953.0689430952161</c:v>
                </c:pt>
                <c:pt idx="390">
                  <c:v>2820.1589466660894</c:v>
                </c:pt>
                <c:pt idx="391">
                  <c:v>2693.2308854681382</c:v>
                </c:pt>
                <c:pt idx="392">
                  <c:v>2572.0155280660201</c:v>
                </c:pt>
                <c:pt idx="393">
                  <c:v>2456.2557604350668</c:v>
                </c:pt>
                <c:pt idx="394">
                  <c:v>2345.7060405879333</c:v>
                </c:pt>
                <c:pt idx="395">
                  <c:v>2240.1318777471743</c:v>
                </c:pt>
                <c:pt idx="396">
                  <c:v>2139.3093349588289</c:v>
                </c:pt>
                <c:pt idx="397">
                  <c:v>2043.0245540921392</c:v>
                </c:pt>
                <c:pt idx="398">
                  <c:v>1951.0733022177428</c:v>
                </c:pt>
                <c:pt idx="399">
                  <c:v>1863.2605384023054</c:v>
                </c:pt>
                <c:pt idx="400">
                  <c:v>1779.400000000511</c:v>
                </c:pt>
                <c:pt idx="401">
                  <c:v>1699.3138075670315</c:v>
                </c:pt>
                <c:pt idx="402">
                  <c:v>1622.8320875503782</c:v>
                </c:pt>
                <c:pt idx="403">
                  <c:v>1549.7926119683011</c:v>
                </c:pt>
                <c:pt idx="404">
                  <c:v>1480.0404543005241</c:v>
                </c:pt>
                <c:pt idx="405">
                  <c:v>1413.4276608687987</c:v>
                </c:pt>
                <c:pt idx="406">
                  <c:v>1349.8129370073284</c:v>
                </c:pt>
                <c:pt idx="407">
                  <c:v>1289.0613473578182</c:v>
                </c:pt>
                <c:pt idx="408">
                  <c:v>1231.0440296535194</c:v>
                </c:pt>
                <c:pt idx="409">
                  <c:v>1175.6379213850644</c:v>
                </c:pt>
                <c:pt idx="410">
                  <c:v>1122.7254987683884</c:v>
                </c:pt>
                <c:pt idx="411">
                  <c:v>1072.1945274610339</c:v>
                </c:pt>
                <c:pt idx="412">
                  <c:v>1023.9378244980444</c:v>
                </c:pt>
                <c:pt idx="413">
                  <c:v>977.85303094255084</c:v>
                </c:pt>
                <c:pt idx="414">
                  <c:v>933.84239476872585</c:v>
                </c:pt>
                <c:pt idx="415">
                  <c:v>891.81256351663967</c:v>
                </c:pt>
                <c:pt idx="416">
                  <c:v>851.67438627916181</c:v>
                </c:pt>
                <c:pt idx="417">
                  <c:v>813.34272460095633</c:v>
                </c:pt>
                <c:pt idx="418">
                  <c:v>776.73627188838816</c:v>
                </c:pt>
                <c:pt idx="419">
                  <c:v>741.77738094734093</c:v>
                </c:pt>
                <c:pt idx="420">
                  <c:v>708.3918992831118</c:v>
                </c:pt>
                <c:pt idx="421">
                  <c:v>676.5090118130156</c:v>
                </c:pt>
                <c:pt idx="422">
                  <c:v>646.06109065811802</c:v>
                </c:pt>
                <c:pt idx="423">
                  <c:v>616.9835516954256</c:v>
                </c:pt>
                <c:pt idx="424">
                  <c:v>589.21471756630706</c:v>
                </c:pt>
                <c:pt idx="425">
                  <c:v>562.69568685053775</c:v>
                </c:pt>
                <c:pt idx="426">
                  <c:v>537.37020912850335</c:v>
                </c:pt>
                <c:pt idx="427">
                  <c:v>513.18456566650912</c:v>
                </c:pt>
                <c:pt idx="428">
                  <c:v>490.08745547214716</c:v>
                </c:pt>
                <c:pt idx="429">
                  <c:v>468.02988647801288</c:v>
                </c:pt>
                <c:pt idx="430">
                  <c:v>446.96507162295666</c:v>
                </c:pt>
                <c:pt idx="431">
                  <c:v>426.84832961046374</c:v>
                </c:pt>
                <c:pt idx="432">
                  <c:v>407.63699013362719</c:v>
                </c:pt>
                <c:pt idx="433">
                  <c:v>389.29030336570867</c:v>
                </c:pt>
                <c:pt idx="434">
                  <c:v>371.76935352428757</c:v>
                </c:pt>
                <c:pt idx="435">
                  <c:v>355.03697632567685</c:v>
                </c:pt>
                <c:pt idx="436">
                  <c:v>339.0576801544895</c:v>
                </c:pt>
                <c:pt idx="437">
                  <c:v>323.79757078116489</c:v>
                </c:pt>
                <c:pt idx="438">
                  <c:v>309.22427946776475</c:v>
                </c:pt>
                <c:pt idx="439">
                  <c:v>295.30689430953601</c:v>
                </c:pt>
                <c:pt idx="440">
                  <c:v>282.01589466662267</c:v>
                </c:pt>
                <c:pt idx="441">
                  <c:v>269.32308854682697</c:v>
                </c:pt>
                <c:pt idx="442">
                  <c:v>257.20155280661538</c:v>
                </c:pt>
                <c:pt idx="443">
                  <c:v>245.62557604351858</c:v>
                </c:pt>
                <c:pt idx="444">
                  <c:v>234.57060405880472</c:v>
                </c:pt>
                <c:pt idx="445">
                  <c:v>224.01318777472832</c:v>
                </c:pt>
                <c:pt idx="446">
                  <c:v>213.93093349589333</c:v>
                </c:pt>
                <c:pt idx="447">
                  <c:v>204.30245540922385</c:v>
                </c:pt>
                <c:pt idx="448">
                  <c:v>195.10733022178377</c:v>
                </c:pt>
                <c:pt idx="449">
                  <c:v>186.32605384023955</c:v>
                </c:pt>
                <c:pt idx="450">
                  <c:v>177.94000000005974</c:v>
                </c:pt>
                <c:pt idx="451">
                  <c:v>169.93138075671203</c:v>
                </c:pt>
                <c:pt idx="452">
                  <c:v>162.28320875504568</c:v>
                </c:pt>
                <c:pt idx="453">
                  <c:v>154.97926119683763</c:v>
                </c:pt>
                <c:pt idx="454">
                  <c:v>148.00404543005959</c:v>
                </c:pt>
                <c:pt idx="455">
                  <c:v>141.34276608688674</c:v>
                </c:pt>
                <c:pt idx="456">
                  <c:v>134.9812937007394</c:v>
                </c:pt>
                <c:pt idx="457">
                  <c:v>128.90613473578813</c:v>
                </c:pt>
                <c:pt idx="458">
                  <c:v>123.10440296535796</c:v>
                </c:pt>
                <c:pt idx="459">
                  <c:v>117.56379213851213</c:v>
                </c:pt>
                <c:pt idx="460">
                  <c:v>112.27254987684471</c:v>
                </c:pt>
                <c:pt idx="461">
                  <c:v>107.21945274610859</c:v>
                </c:pt>
                <c:pt idx="462">
                  <c:v>102.39378244980942</c:v>
                </c:pt>
                <c:pt idx="463">
                  <c:v>97.785303094259831</c:v>
                </c:pt>
                <c:pt idx="464" formatCode="0.0">
                  <c:v>93.384239476877141</c:v>
                </c:pt>
                <c:pt idx="465" formatCode="0.0">
                  <c:v>89.181256351668296</c:v>
                </c:pt>
                <c:pt idx="466" formatCode="0.0">
                  <c:v>85.167438627920319</c:v>
                </c:pt>
                <c:pt idx="467" formatCode="0.0">
                  <c:v>81.334272460099584</c:v>
                </c:pt>
                <c:pt idx="468" formatCode="0.0">
                  <c:v>77.673627188842573</c:v>
                </c:pt>
                <c:pt idx="469" formatCode="0.0">
                  <c:v>74.177738094737975</c:v>
                </c:pt>
                <c:pt idx="470" formatCode="0.0">
                  <c:v>70.83918992831461</c:v>
                </c:pt>
                <c:pt idx="471" formatCode="0.0">
                  <c:v>67.650901181304846</c:v>
                </c:pt>
                <c:pt idx="472" formatCode="0.0">
                  <c:v>64.606109065814934</c:v>
                </c:pt>
                <c:pt idx="473" formatCode="0.0">
                  <c:v>61.698355169545557</c:v>
                </c:pt>
                <c:pt idx="474" formatCode="0.0">
                  <c:v>58.921471756633565</c:v>
                </c:pt>
                <c:pt idx="475" formatCode="0.0">
                  <c:v>56.269568685056498</c:v>
                </c:pt>
                <c:pt idx="476" formatCode="0.0">
                  <c:v>53.737020912852927</c:v>
                </c:pt>
                <c:pt idx="477" formatCode="0.0">
                  <c:v>51.318456566653417</c:v>
                </c:pt>
                <c:pt idx="478" formatCode="0.0">
                  <c:v>49.008745547217273</c:v>
                </c:pt>
                <c:pt idx="479" formatCode="0.0">
                  <c:v>46.802988647803566</c:v>
                </c:pt>
                <c:pt idx="480" formatCode="0.0">
                  <c:v>44.696507162297848</c:v>
                </c:pt>
                <c:pt idx="481" formatCode="0.0">
                  <c:v>42.684832961048464</c:v>
                </c:pt>
                <c:pt idx="482" formatCode="0.0">
                  <c:v>40.763699013364707</c:v>
                </c:pt>
                <c:pt idx="483" formatCode="0.0">
                  <c:v>38.929030336572765</c:v>
                </c:pt>
                <c:pt idx="484" formatCode="0.0">
                  <c:v>37.176935352430561</c:v>
                </c:pt>
                <c:pt idx="485" formatCode="0.0">
                  <c:v>35.503697632569406</c:v>
                </c:pt>
                <c:pt idx="486" formatCode="0.0">
                  <c:v>33.905768015450604</c:v>
                </c:pt>
                <c:pt idx="487" formatCode="0.0">
                  <c:v>32.379757078118068</c:v>
                </c:pt>
                <c:pt idx="488" formatCode="0.0">
                  <c:v>30.922427946777979</c:v>
                </c:pt>
                <c:pt idx="489" formatCode="0.0">
                  <c:v>29.530689430955036</c:v>
                </c:pt>
                <c:pt idx="490" formatCode="0.0">
                  <c:v>28.201589466663638</c:v>
                </c:pt>
                <c:pt idx="491" formatCode="0.0">
                  <c:v>26.932308854684003</c:v>
                </c:pt>
                <c:pt idx="492" formatCode="0.0">
                  <c:v>25.720155280662787</c:v>
                </c:pt>
                <c:pt idx="493" formatCode="0.0">
                  <c:v>24.562557604353056</c:v>
                </c:pt>
                <c:pt idx="494" formatCode="0.0">
                  <c:v>23.457060405881617</c:v>
                </c:pt>
                <c:pt idx="495" formatCode="0.0">
                  <c:v>22.401318777473922</c:v>
                </c:pt>
                <c:pt idx="496" formatCode="0.0">
                  <c:v>21.393093349590377</c:v>
                </c:pt>
                <c:pt idx="497" formatCode="0.0">
                  <c:v>20.430245540923373</c:v>
                </c:pt>
                <c:pt idx="498" formatCode="0.0">
                  <c:v>19.510733022179327</c:v>
                </c:pt>
                <c:pt idx="499" formatCode="0.0">
                  <c:v>18.632605384024863</c:v>
                </c:pt>
                <c:pt idx="500" formatCode="0.0">
                  <c:v>17.794000000006839</c:v>
                </c:pt>
                <c:pt idx="501" formatCode="0.0">
                  <c:v>16.993138075672025</c:v>
                </c:pt>
                <c:pt idx="502" formatCode="0.0">
                  <c:v>16.228320875505361</c:v>
                </c:pt>
                <c:pt idx="503" formatCode="0.0">
                  <c:v>15.497926119684521</c:v>
                </c:pt>
                <c:pt idx="504" formatCode="0.0">
                  <c:v>14.80040454300668</c:v>
                </c:pt>
                <c:pt idx="505" formatCode="0.0">
                  <c:v>14.134276608689362</c:v>
                </c:pt>
                <c:pt idx="506" formatCode="0.0">
                  <c:v>13.498129370074595</c:v>
                </c:pt>
                <c:pt idx="507" formatCode="0.0">
                  <c:v>12.890613473579435</c:v>
                </c:pt>
                <c:pt idx="508" formatCode="0.0">
                  <c:v>12.310440296536393</c:v>
                </c:pt>
                <c:pt idx="509" formatCode="0.0">
                  <c:v>11.756379213851789</c:v>
                </c:pt>
                <c:pt idx="510" formatCode="0.0">
                  <c:v>11.227254987685015</c:v>
                </c:pt>
                <c:pt idx="511" formatCode="0.0">
                  <c:v>10.721945274611379</c:v>
                </c:pt>
                <c:pt idx="512" formatCode="0.0">
                  <c:v>10.239378244981438</c:v>
                </c:pt>
                <c:pt idx="513" formatCode="0.00">
                  <c:v>9.7785303094264613</c:v>
                </c:pt>
                <c:pt idx="514" formatCode="0.00">
                  <c:v>9.3384239476881685</c:v>
                </c:pt>
                <c:pt idx="515" formatCode="0.00">
                  <c:v>8.9181256351672626</c:v>
                </c:pt>
                <c:pt idx="516" formatCode="0.00">
                  <c:v>8.516743862792449</c:v>
                </c:pt>
                <c:pt idx="517" formatCode="0.00">
                  <c:v>8.1334272460103545</c:v>
                </c:pt>
                <c:pt idx="518" formatCode="0.00">
                  <c:v>7.7673627188846366</c:v>
                </c:pt>
                <c:pt idx="519" formatCode="0.00">
                  <c:v>7.4177738094741574</c:v>
                </c:pt>
                <c:pt idx="520" formatCode="0.00">
                  <c:v>7.0839189928318067</c:v>
                </c:pt>
                <c:pt idx="521" formatCode="0.00">
                  <c:v>6.7650901181308134</c:v>
                </c:pt>
                <c:pt idx="522" formatCode="0.00">
                  <c:v>6.4606109065818087</c:v>
                </c:pt>
                <c:pt idx="523" formatCode="0.00">
                  <c:v>6.1698355169548567</c:v>
                </c:pt>
                <c:pt idx="524" formatCode="0.00">
                  <c:v>5.8921471756636432</c:v>
                </c:pt>
                <c:pt idx="525" formatCode="0.00">
                  <c:v>5.6269568685059239</c:v>
                </c:pt>
                <c:pt idx="526" formatCode="0.00">
                  <c:v>5.3737020912855549</c:v>
                </c:pt>
                <c:pt idx="527" formatCode="0.00">
                  <c:v>5.1318456566655914</c:v>
                </c:pt>
                <c:pt idx="528" formatCode="0.00">
                  <c:v>4.9008745547219661</c:v>
                </c:pt>
                <c:pt idx="529" formatCode="0.00">
                  <c:v>4.6802988647805837</c:v>
                </c:pt>
                <c:pt idx="530" formatCode="0.00">
                  <c:v>4.4696507162300021</c:v>
                </c:pt>
                <c:pt idx="531" formatCode="0.00">
                  <c:v>4.2684832961050541</c:v>
                </c:pt>
                <c:pt idx="532" formatCode="0.00">
                  <c:v>4.0763699013366681</c:v>
                </c:pt>
                <c:pt idx="533" formatCode="0.00">
                  <c:v>3.8929030336574661</c:v>
                </c:pt>
                <c:pt idx="534" formatCode="0.00">
                  <c:v>3.717693535243237</c:v>
                </c:pt>
                <c:pt idx="535" formatCode="0.00">
                  <c:v>3.5503697632571134</c:v>
                </c:pt>
                <c:pt idx="536" formatCode="0.00">
                  <c:v>3.3905768015452251</c:v>
                </c:pt>
                <c:pt idx="537" formatCode="0.00">
                  <c:v>3.2379757078119757</c:v>
                </c:pt>
                <c:pt idx="538" formatCode="0.00">
                  <c:v>3.0922427946779485</c:v>
                </c:pt>
                <c:pt idx="539" formatCode="0.00">
                  <c:v>2.9530689430956469</c:v>
                </c:pt>
                <c:pt idx="540" formatCode="0.00">
                  <c:v>2.8201589466665014</c:v>
                </c:pt>
                <c:pt idx="541" formatCode="0.00">
                  <c:v>2.6932308854685316</c:v>
                </c:pt>
                <c:pt idx="542" formatCode="0.00">
                  <c:v>2.5720155280664043</c:v>
                </c:pt>
                <c:pt idx="543" formatCode="0.00">
                  <c:v>2.4562557604354254</c:v>
                </c:pt>
                <c:pt idx="544" formatCode="0.00">
                  <c:v>2.3457060405882753</c:v>
                </c:pt>
                <c:pt idx="545" formatCode="0.00">
                  <c:v>2.2401318777475012</c:v>
                </c:pt>
                <c:pt idx="546" formatCode="0.00">
                  <c:v>2.1393093349591497</c:v>
                </c:pt>
                <c:pt idx="547" formatCode="0.00">
                  <c:v>2.0430245540924368</c:v>
                </c:pt>
                <c:pt idx="548" formatCode="0.00">
                  <c:v>1.9510733022180278</c:v>
                </c:pt>
                <c:pt idx="549" formatCode="0.00">
                  <c:v>1.8632605384025775</c:v>
                </c:pt>
                <c:pt idx="550" formatCode="0.00">
                  <c:v>1.7794000000007704</c:v>
                </c:pt>
                <c:pt idx="551" formatCode="0.00">
                  <c:v>1.6993138075672851</c:v>
                </c:pt>
                <c:pt idx="552" formatCode="0.00">
                  <c:v>1.6228320875506148</c:v>
                </c:pt>
                <c:pt idx="553" formatCode="0.00">
                  <c:v>1.5497926119685275</c:v>
                </c:pt>
                <c:pt idx="554" formatCode="0.00">
                  <c:v>1.4800404543007399</c:v>
                </c:pt>
                <c:pt idx="555" formatCode="0.00">
                  <c:v>1.4134276608690097</c:v>
                </c:pt>
                <c:pt idx="556" formatCode="0.00">
                  <c:v>1.3498129370075254</c:v>
                </c:pt>
                <c:pt idx="557" formatCode="0.00">
                  <c:v>1.2890613473580064</c:v>
                </c:pt>
                <c:pt idx="558" formatCode="0.00">
                  <c:v>1.2310440296536993</c:v>
                </c:pt>
                <c:pt idx="559" formatCode="0.00">
                  <c:v>1.1756379213852357</c:v>
                </c:pt>
                <c:pt idx="560" formatCode="0.00">
                  <c:v>1.1227254987685564</c:v>
                </c:pt>
                <c:pt idx="561" formatCode="0.00">
                  <c:v>1.0721945274611901</c:v>
                </c:pt>
                <c:pt idx="562" formatCode="0.00">
                  <c:v>1.0239378244981936</c:v>
                </c:pt>
                <c:pt idx="563" formatCode="0.000">
                  <c:v>0.97785303094269338</c:v>
                </c:pt>
                <c:pt idx="564" formatCode="0.000">
                  <c:v>0.93384239476886555</c:v>
                </c:pt>
                <c:pt idx="565" formatCode="0.000">
                  <c:v>0.89181256351676985</c:v>
                </c:pt>
                <c:pt idx="566" formatCode="0.000">
                  <c:v>0.85167438627928616</c:v>
                </c:pt>
                <c:pt idx="567" formatCode="0.000">
                  <c:v>0.81334272460107515</c:v>
                </c:pt>
                <c:pt idx="568" formatCode="0.000">
                  <c:v>0.77673627188850147</c:v>
                </c:pt>
                <c:pt idx="569" formatCode="0.000">
                  <c:v>0.74177738094745194</c:v>
                </c:pt>
                <c:pt idx="570" formatCode="0.000">
                  <c:v>0.70839189928321522</c:v>
                </c:pt>
                <c:pt idx="571" formatCode="0.000">
                  <c:v>0.67650901181311418</c:v>
                </c:pt>
                <c:pt idx="572" formatCode="0.000">
                  <c:v>0.64606109065821238</c:v>
                </c:pt>
                <c:pt idx="573" formatCode="0.000">
                  <c:v>0.61698355169551777</c:v>
                </c:pt>
                <c:pt idx="574" formatCode="0.000">
                  <c:v>0.58921471756639288</c:v>
                </c:pt>
                <c:pt idx="575" formatCode="0.000">
                  <c:v>0.56269568685061988</c:v>
                </c:pt>
                <c:pt idx="576" formatCode="0.000">
                  <c:v>0.53737020912858158</c:v>
                </c:pt>
                <c:pt idx="577" formatCode="0.000">
                  <c:v>0.5131845656665841</c:v>
                </c:pt>
                <c:pt idx="578" formatCode="0.000">
                  <c:v>0.49008745547222032</c:v>
                </c:pt>
                <c:pt idx="579" formatCode="0.000">
                  <c:v>0.46802988647808119</c:v>
                </c:pt>
                <c:pt idx="580" formatCode="0.000">
                  <c:v>0.44696507162302196</c:v>
                </c:pt>
                <c:pt idx="581" formatCode="0.000">
                  <c:v>0.42684832961052616</c:v>
                </c:pt>
                <c:pt idx="582" formatCode="0.000">
                  <c:v>0.40763699013368809</c:v>
                </c:pt>
                <c:pt idx="583" formatCode="0.000">
                  <c:v>0.38929030336576548</c:v>
                </c:pt>
                <c:pt idx="584" formatCode="0.000">
                  <c:v>0.37176935352434176</c:v>
                </c:pt>
                <c:pt idx="585" formatCode="0.000">
                  <c:v>0.35503697632572861</c:v>
                </c:pt>
                <c:pt idx="586" formatCode="0.000">
                  <c:v>0.33905768015453902</c:v>
                </c:pt>
                <c:pt idx="587" formatCode="0.000">
                  <c:v>0.32379757078121341</c:v>
                </c:pt>
                <c:pt idx="588" formatCode="0.000">
                  <c:v>0.30922427946780989</c:v>
                </c:pt>
                <c:pt idx="589" formatCode="0.000">
                  <c:v>0.29530689430957902</c:v>
                </c:pt>
                <c:pt idx="590" formatCode="0.000">
                  <c:v>0.28201589466666382</c:v>
                </c:pt>
                <c:pt idx="591" formatCode="0.000">
                  <c:v>0.26932308854686715</c:v>
                </c:pt>
                <c:pt idx="592" formatCode="0.000">
                  <c:v>0.25720155280665286</c:v>
                </c:pt>
                <c:pt idx="593" formatCode="0.000">
                  <c:v>0.24562557604355439</c:v>
                </c:pt>
                <c:pt idx="594" formatCode="0.000">
                  <c:v>0.23457060405883901</c:v>
                </c:pt>
                <c:pt idx="595" formatCode="0.000">
                  <c:v>0.22401318777476179</c:v>
                </c:pt>
                <c:pt idx="596" formatCode="0.000">
                  <c:v>0.21393093349592532</c:v>
                </c:pt>
                <c:pt idx="597" formatCode="0.000">
                  <c:v>0.20430245540925362</c:v>
                </c:pt>
                <c:pt idx="598" formatCode="0.000">
                  <c:v>0.19510733022181223</c:v>
                </c:pt>
                <c:pt idx="599" formatCode="0.000">
                  <c:v>0.18632605384026676</c:v>
                </c:pt>
                <c:pt idx="600" formatCode="0.000">
                  <c:v>0.17794000000008567</c:v>
                </c:pt>
                <c:pt idx="601" formatCode="0.000">
                  <c:v>0.16993138075673622</c:v>
                </c:pt>
                <c:pt idx="602" formatCode="0.000">
                  <c:v>0.1622832087550688</c:v>
                </c:pt>
                <c:pt idx="603" formatCode="0.000">
                  <c:v>0.15497926119686078</c:v>
                </c:pt>
                <c:pt idx="604" formatCode="0.000">
                  <c:v>0.14800404543008175</c:v>
                </c:pt>
                <c:pt idx="605" formatCode="0.000">
                  <c:v>0.14134276608690785</c:v>
                </c:pt>
                <c:pt idx="606" formatCode="0.000">
                  <c:v>0.13498129370075909</c:v>
                </c:pt>
                <c:pt idx="607" formatCode="0.000">
                  <c:v>0.12890613473580689</c:v>
                </c:pt>
                <c:pt idx="608" formatCode="0.000">
                  <c:v>0.12310440296537591</c:v>
                </c:pt>
                <c:pt idx="609" formatCode="0.000">
                  <c:v>0.11756379213852929</c:v>
                </c:pt>
                <c:pt idx="610" formatCode="0.000">
                  <c:v>0.11227254987686068</c:v>
                </c:pt>
                <c:pt idx="611" formatCode="0.000">
                  <c:v>0.10721945274612385</c:v>
                </c:pt>
                <c:pt idx="612" formatCode="0.000">
                  <c:v>0.10239378244982471</c:v>
                </c:pt>
                <c:pt idx="613" formatCode="0.000">
                  <c:v>9.7785303094274439E-2</c:v>
                </c:pt>
                <c:pt idx="614" formatCode="0.000">
                  <c:v>9.338423947689109E-2</c:v>
                </c:pt>
                <c:pt idx="615" formatCode="0.000">
                  <c:v>8.9181256351681296E-2</c:v>
                </c:pt>
                <c:pt idx="616" formatCode="0.000">
                  <c:v>8.5167438627932759E-2</c:v>
                </c:pt>
                <c:pt idx="617" formatCode="0.000">
                  <c:v>8.1334272460111462E-2</c:v>
                </c:pt>
                <c:pt idx="618" formatCode="0.000">
                  <c:v>7.7673627188853914E-2</c:v>
                </c:pt>
                <c:pt idx="619" formatCode="0.000">
                  <c:v>7.4177738094748535E-2</c:v>
                </c:pt>
                <c:pt idx="620" formatCode="0.000">
                  <c:v>7.0839189928324706E-2</c:v>
                </c:pt>
                <c:pt idx="621" formatCode="0.000">
                  <c:v>6.7650901181314962E-2</c:v>
                </c:pt>
                <c:pt idx="622" formatCode="0.000">
                  <c:v>6.4606109065824605E-2</c:v>
                </c:pt>
                <c:pt idx="623" formatCode="0.000">
                  <c:v>6.1698355169554797E-2</c:v>
                </c:pt>
                <c:pt idx="624" formatCode="0.000">
                  <c:v>5.8921471756642169E-2</c:v>
                </c:pt>
                <c:pt idx="625" formatCode="0.000">
                  <c:v>5.6269568685064712E-2</c:v>
                </c:pt>
                <c:pt idx="626" formatCode="0.000">
                  <c:v>5.3737020912860776E-2</c:v>
                </c:pt>
                <c:pt idx="627" formatCode="0.000">
                  <c:v>5.1318456566660904E-2</c:v>
                </c:pt>
                <c:pt idx="628" formatCode="0.000">
                  <c:v>4.9008745547224244E-2</c:v>
                </c:pt>
                <c:pt idx="629" formatCode="0.000">
                  <c:v>4.6802988647810226E-2</c:v>
                </c:pt>
                <c:pt idx="630" formatCode="0.000">
                  <c:v>4.469650716230452E-2</c:v>
                </c:pt>
                <c:pt idx="631" formatCode="0.000">
                  <c:v>4.2684832961054839E-2</c:v>
                </c:pt>
                <c:pt idx="632" formatCode="0.000">
                  <c:v>4.0763699013370791E-2</c:v>
                </c:pt>
                <c:pt idx="633" formatCode="0.000">
                  <c:v>3.8929030336578442E-2</c:v>
                </c:pt>
                <c:pt idx="634" formatCode="0.000">
                  <c:v>3.7176935352435977E-2</c:v>
                </c:pt>
                <c:pt idx="635" formatCode="0.000">
                  <c:v>3.5503697632574591E-2</c:v>
                </c:pt>
                <c:pt idx="636" formatCode="0.000">
                  <c:v>3.3905768015455549E-2</c:v>
                </c:pt>
                <c:pt idx="637" formatCode="0.000">
                  <c:v>3.2379757078122788E-2</c:v>
                </c:pt>
                <c:pt idx="638" formatCode="0.000">
                  <c:v>3.0922427946782381E-2</c:v>
                </c:pt>
                <c:pt idx="639" formatCode="0.000">
                  <c:v>2.9530689430959441E-2</c:v>
                </c:pt>
                <c:pt idx="640" formatCode="0.000">
                  <c:v>2.8201589466667849E-2</c:v>
                </c:pt>
                <c:pt idx="641" formatCode="0.000">
                  <c:v>2.6932308854688027E-2</c:v>
                </c:pt>
                <c:pt idx="642" formatCode="0.000">
                  <c:v>2.5720155280666544E-2</c:v>
                </c:pt>
                <c:pt idx="643" formatCode="0.000">
                  <c:v>2.456255760435664E-2</c:v>
                </c:pt>
                <c:pt idx="644" formatCode="0.000">
                  <c:v>2.3457060405885036E-2</c:v>
                </c:pt>
                <c:pt idx="645" formatCode="0.000">
                  <c:v>2.240131877747719E-2</c:v>
                </c:pt>
                <c:pt idx="646" formatCode="0.000">
                  <c:v>2.1393093349593495E-2</c:v>
                </c:pt>
                <c:pt idx="647" formatCode="0.000">
                  <c:v>2.0430245540926286E-2</c:v>
                </c:pt>
                <c:pt idx="648" formatCode="0.000">
                  <c:v>1.9510733022182238E-2</c:v>
                </c:pt>
                <c:pt idx="649" formatCode="0.000">
                  <c:v>1.8632605384027646E-2</c:v>
                </c:pt>
                <c:pt idx="650" formatCode="0.000">
                  <c:v>1.7794000000009497E-2</c:v>
                </c:pt>
                <c:pt idx="651" formatCode="0.000">
                  <c:v>1.6993138075674506E-2</c:v>
                </c:pt>
                <c:pt idx="652" formatCode="0.000">
                  <c:v>1.622832087550773E-2</c:v>
                </c:pt>
                <c:pt idx="653" formatCode="0.000">
                  <c:v>1.5497926119686777E-2</c:v>
                </c:pt>
                <c:pt idx="654" formatCode="0.000">
                  <c:v>1.4800404543008841E-2</c:v>
                </c:pt>
                <c:pt idx="655" formatCode="0.000">
                  <c:v>1.4134276608691421E-2</c:v>
                </c:pt>
                <c:pt idx="656" formatCode="0.000">
                  <c:v>1.3498129370076517E-2</c:v>
                </c:pt>
                <c:pt idx="657" formatCode="0.000">
                  <c:v>1.2890613473581362E-2</c:v>
                </c:pt>
                <c:pt idx="658" formatCode="0.000">
                  <c:v>1.2310440296538234E-2</c:v>
                </c:pt>
                <c:pt idx="659" formatCode="0.000">
                  <c:v>1.1756379213853543E-2</c:v>
                </c:pt>
                <c:pt idx="660" formatCode="0.000">
                  <c:v>1.1227254987686652E-2</c:v>
                </c:pt>
                <c:pt idx="661" formatCode="0.000">
                  <c:v>1.0721945274612944E-2</c:v>
                </c:pt>
                <c:pt idx="662" formatCode="0.000">
                  <c:v>1.0239378244982932E-2</c:v>
                </c:pt>
                <c:pt idx="663" formatCode="0.000">
                  <c:v>9.7785303094278849E-3</c:v>
                </c:pt>
                <c:pt idx="664">
                  <c:v>9.3384239476895312E-3</c:v>
                </c:pt>
                <c:pt idx="665">
                  <c:v>8.9181256351685331E-3</c:v>
                </c:pt>
                <c:pt idx="666">
                  <c:v>8.5167438627937204E-3</c:v>
                </c:pt>
                <c:pt idx="667">
                  <c:v>8.1334272460115691E-3</c:v>
                </c:pt>
                <c:pt idx="668">
                  <c:v>7.7673627188857971E-3</c:v>
                </c:pt>
                <c:pt idx="669">
                  <c:v>7.4177738094752402E-3</c:v>
                </c:pt>
                <c:pt idx="670">
                  <c:v>7.0839189928328392E-3</c:v>
                </c:pt>
                <c:pt idx="671">
                  <c:v>6.7650901181318026E-3</c:v>
                </c:pt>
                <c:pt idx="672">
                  <c:v>6.4606109065827519E-3</c:v>
                </c:pt>
                <c:pt idx="673">
                  <c:v>6.1698355169557571E-3</c:v>
                </c:pt>
                <c:pt idx="674">
                  <c:v>5.8921471756644824E-3</c:v>
                </c:pt>
                <c:pt idx="675">
                  <c:v>5.6269568685067646E-3</c:v>
                </c:pt>
                <c:pt idx="676">
                  <c:v>5.3737020912863571E-3</c:v>
                </c:pt>
                <c:pt idx="677">
                  <c:v>5.1318456566663588E-3</c:v>
                </c:pt>
                <c:pt idx="678">
                  <c:v>4.9008745547226796E-3</c:v>
                </c:pt>
                <c:pt idx="679">
                  <c:v>4.6802988647812668E-3</c:v>
                </c:pt>
                <c:pt idx="680">
                  <c:v>4.4696507162306541E-3</c:v>
                </c:pt>
                <c:pt idx="681">
                  <c:v>4.2684832961056756E-3</c:v>
                </c:pt>
                <c:pt idx="682">
                  <c:v>4.0763699013372625E-3</c:v>
                </c:pt>
                <c:pt idx="683">
                  <c:v>3.8929030336580192E-3</c:v>
                </c:pt>
                <c:pt idx="684">
                  <c:v>3.7176935352437926E-3</c:v>
                </c:pt>
                <c:pt idx="685">
                  <c:v>3.5503697632576444E-3</c:v>
                </c:pt>
                <c:pt idx="686">
                  <c:v>3.3905768015457319E-3</c:v>
                </c:pt>
                <c:pt idx="687">
                  <c:v>3.2379757078124486E-3</c:v>
                </c:pt>
                <c:pt idx="688">
                  <c:v>3.0922427946783997E-3</c:v>
                </c:pt>
                <c:pt idx="689">
                  <c:v>2.9530689430960775E-3</c:v>
                </c:pt>
                <c:pt idx="690">
                  <c:v>2.8201589466669121E-3</c:v>
                </c:pt>
                <c:pt idx="691">
                  <c:v>2.6932308854689243E-3</c:v>
                </c:pt>
                <c:pt idx="692">
                  <c:v>2.57201552806677E-3</c:v>
                </c:pt>
                <c:pt idx="693">
                  <c:v>2.4562557604357921E-3</c:v>
                </c:pt>
                <c:pt idx="694">
                  <c:v>2.3457060405886261E-3</c:v>
                </c:pt>
                <c:pt idx="695">
                  <c:v>2.2401318777478356E-3</c:v>
                </c:pt>
                <c:pt idx="696">
                  <c:v>2.139309334959461E-3</c:v>
                </c:pt>
                <c:pt idx="697">
                  <c:v>2.0430245540927349E-3</c:v>
                </c:pt>
                <c:pt idx="698">
                  <c:v>1.9510733022183124E-3</c:v>
                </c:pt>
                <c:pt idx="699">
                  <c:v>1.863260538402849E-3</c:v>
                </c:pt>
                <c:pt idx="700">
                  <c:v>1.7794000000010302E-3</c:v>
                </c:pt>
                <c:pt idx="701">
                  <c:v>1.6993138075675272E-3</c:v>
                </c:pt>
                <c:pt idx="702">
                  <c:v>1.6228320875508457E-3</c:v>
                </c:pt>
                <c:pt idx="703">
                  <c:v>1.549792611968748E-3</c:v>
                </c:pt>
                <c:pt idx="704">
                  <c:v>1.480040454300951E-3</c:v>
                </c:pt>
                <c:pt idx="705">
                  <c:v>1.4134276608692062E-3</c:v>
                </c:pt>
                <c:pt idx="706">
                  <c:v>1.3498129370077129E-3</c:v>
                </c:pt>
                <c:pt idx="707">
                  <c:v>1.2890613473581945E-3</c:v>
                </c:pt>
                <c:pt idx="708">
                  <c:v>1.2310440296538789E-3</c:v>
                </c:pt>
                <c:pt idx="709">
                  <c:v>1.1756379213854072E-3</c:v>
                </c:pt>
                <c:pt idx="710">
                  <c:v>1.1227254987687162E-3</c:v>
                </c:pt>
                <c:pt idx="711">
                  <c:v>1.0721945274613429E-3</c:v>
                </c:pt>
                <c:pt idx="712">
                  <c:v>1.0239378244983395E-3</c:v>
                </c:pt>
                <c:pt idx="713">
                  <c:v>9.778530309428326E-4</c:v>
                </c:pt>
                <c:pt idx="714">
                  <c:v>9.3384239476899521E-4</c:v>
                </c:pt>
                <c:pt idx="715">
                  <c:v>8.9181256351689349E-4</c:v>
                </c:pt>
                <c:pt idx="716">
                  <c:v>8.5167438627941044E-4</c:v>
                </c:pt>
                <c:pt idx="717">
                  <c:v>8.1334272460119371E-4</c:v>
                </c:pt>
                <c:pt idx="718">
                  <c:v>7.7673627188861458E-4</c:v>
                </c:pt>
                <c:pt idx="719">
                  <c:v>7.4177738094755746E-4</c:v>
                </c:pt>
                <c:pt idx="720">
                  <c:v>7.0839189928331584E-4</c:v>
                </c:pt>
                <c:pt idx="721">
                  <c:v>6.7650901181321051E-4</c:v>
                </c:pt>
                <c:pt idx="722">
                  <c:v>6.4606109065830429E-4</c:v>
                </c:pt>
                <c:pt idx="723">
                  <c:v>6.1698355169560347E-4</c:v>
                </c:pt>
                <c:pt idx="724">
                  <c:v>5.8921471756647489E-4</c:v>
                </c:pt>
                <c:pt idx="725">
                  <c:v>5.6269568685070185E-4</c:v>
                </c:pt>
                <c:pt idx="726">
                  <c:v>5.3737020912865993E-4</c:v>
                </c:pt>
                <c:pt idx="727">
                  <c:v>5.1318456566665888E-4</c:v>
                </c:pt>
                <c:pt idx="728">
                  <c:v>4.9008745547229025E-4</c:v>
                </c:pt>
                <c:pt idx="729">
                  <c:v>4.6802988647814779E-4</c:v>
                </c:pt>
                <c:pt idx="730">
                  <c:v>4.4696507162308551E-4</c:v>
                </c:pt>
                <c:pt idx="731">
                  <c:v>4.2684832961058683E-4</c:v>
                </c:pt>
                <c:pt idx="732">
                  <c:v>4.076369901337447E-4</c:v>
                </c:pt>
                <c:pt idx="733">
                  <c:v>3.8929030336581948E-4</c:v>
                </c:pt>
                <c:pt idx="734">
                  <c:v>3.7176935352439599E-4</c:v>
                </c:pt>
                <c:pt idx="735">
                  <c:v>3.550369763257804E-4</c:v>
                </c:pt>
                <c:pt idx="736">
                  <c:v>3.390576801545885E-4</c:v>
                </c:pt>
                <c:pt idx="737">
                  <c:v>3.2379757078125935E-4</c:v>
                </c:pt>
                <c:pt idx="738">
                  <c:v>3.0922427946785389E-4</c:v>
                </c:pt>
                <c:pt idx="739">
                  <c:v>2.9530689430962116E-4</c:v>
                </c:pt>
                <c:pt idx="740">
                  <c:v>2.8201589466670399E-4</c:v>
                </c:pt>
                <c:pt idx="741">
                  <c:v>2.6932308854690464E-4</c:v>
                </c:pt>
                <c:pt idx="742">
                  <c:v>2.5720155280668864E-4</c:v>
                </c:pt>
                <c:pt idx="743">
                  <c:v>2.4562557604358856E-4</c:v>
                </c:pt>
                <c:pt idx="744">
                  <c:v>2.3457060405887321E-4</c:v>
                </c:pt>
                <c:pt idx="745">
                  <c:v>2.2401318777479369E-4</c:v>
                </c:pt>
                <c:pt idx="746">
                  <c:v>2.1393093349595575E-4</c:v>
                </c:pt>
                <c:pt idx="747">
                  <c:v>2.0430245540928267E-4</c:v>
                </c:pt>
                <c:pt idx="748">
                  <c:v>1.9510733022184E-4</c:v>
                </c:pt>
                <c:pt idx="749">
                  <c:v>1.8632605384029329E-4</c:v>
                </c:pt>
                <c:pt idx="750">
                  <c:v>1.7794000000011107E-4</c:v>
                </c:pt>
                <c:pt idx="751">
                  <c:v>1.6993138075676041E-4</c:v>
                </c:pt>
                <c:pt idx="752">
                  <c:v>1.622832087550919E-4</c:v>
                </c:pt>
                <c:pt idx="753">
                  <c:v>1.5497926119688291E-4</c:v>
                </c:pt>
                <c:pt idx="754">
                  <c:v>1.4800404543010277E-4</c:v>
                </c:pt>
                <c:pt idx="755">
                  <c:v>1.4134276608692797E-4</c:v>
                </c:pt>
                <c:pt idx="756">
                  <c:v>1.349812937007783E-4</c:v>
                </c:pt>
                <c:pt idx="757">
                  <c:v>1.2890613473582526E-4</c:v>
                </c:pt>
                <c:pt idx="758">
                  <c:v>1.2310440296539344E-4</c:v>
                </c:pt>
                <c:pt idx="759">
                  <c:v>1.1756379213854604E-4</c:v>
                </c:pt>
                <c:pt idx="760">
                  <c:v>1.1227254987687667E-4</c:v>
                </c:pt>
                <c:pt idx="761">
                  <c:v>1.0721945274613911E-4</c:v>
                </c:pt>
                <c:pt idx="762">
                  <c:v>1.0239378244983929E-4</c:v>
                </c:pt>
                <c:pt idx="763">
                  <c:v>9.7785303094288383E-5</c:v>
                </c:pt>
                <c:pt idx="764">
                  <c:v>9.3384239476904397E-5</c:v>
                </c:pt>
                <c:pt idx="765">
                  <c:v>8.9181256351694008E-5</c:v>
                </c:pt>
                <c:pt idx="766">
                  <c:v>8.5167438627944898E-5</c:v>
                </c:pt>
                <c:pt idx="767">
                  <c:v>8.1334272460123017E-5</c:v>
                </c:pt>
                <c:pt idx="768">
                  <c:v>7.7673627188864971E-5</c:v>
                </c:pt>
                <c:pt idx="769">
                  <c:v>7.4177738094759091E-5</c:v>
                </c:pt>
                <c:pt idx="770">
                  <c:v>7.0839189928334782E-5</c:v>
                </c:pt>
                <c:pt idx="771">
                  <c:v>6.7650901181324583E-5</c:v>
                </c:pt>
                <c:pt idx="772">
                  <c:v>6.4606109065833782E-5</c:v>
                </c:pt>
                <c:pt idx="773">
                  <c:v>6.1698355169563564E-5</c:v>
                </c:pt>
                <c:pt idx="774">
                  <c:v>5.8921471756650556E-5</c:v>
                </c:pt>
                <c:pt idx="775">
                  <c:v>5.6269568685072726E-5</c:v>
                </c:pt>
                <c:pt idx="776">
                  <c:v>5.3737020912868426E-5</c:v>
                </c:pt>
                <c:pt idx="777">
                  <c:v>5.1318456566668213E-5</c:v>
                </c:pt>
                <c:pt idx="778">
                  <c:v>4.900874554723122E-5</c:v>
                </c:pt>
                <c:pt idx="779">
                  <c:v>4.6802988647816889E-5</c:v>
                </c:pt>
                <c:pt idx="780">
                  <c:v>4.4696507162310887E-5</c:v>
                </c:pt>
                <c:pt idx="781">
                  <c:v>4.2684832961060918E-5</c:v>
                </c:pt>
                <c:pt idx="782">
                  <c:v>4.0763699013376596E-5</c:v>
                </c:pt>
                <c:pt idx="783">
                  <c:v>3.8929030336583979E-5</c:v>
                </c:pt>
                <c:pt idx="784">
                  <c:v>3.7176935352441277E-5</c:v>
                </c:pt>
                <c:pt idx="785">
                  <c:v>3.5503697632579643E-5</c:v>
                </c:pt>
                <c:pt idx="786">
                  <c:v>3.3905768015460373E-5</c:v>
                </c:pt>
                <c:pt idx="787">
                  <c:v>3.2379757078127399E-5</c:v>
                </c:pt>
                <c:pt idx="788">
                  <c:v>3.0922427946786799E-5</c:v>
                </c:pt>
                <c:pt idx="789">
                  <c:v>2.953068943096365E-5</c:v>
                </c:pt>
                <c:pt idx="790">
                  <c:v>2.8201589466671872E-5</c:v>
                </c:pt>
                <c:pt idx="791">
                  <c:v>2.6932308854691865E-5</c:v>
                </c:pt>
                <c:pt idx="792">
                  <c:v>2.5720155280670203E-5</c:v>
                </c:pt>
                <c:pt idx="793">
                  <c:v>2.4562557604360136E-5</c:v>
                </c:pt>
                <c:pt idx="794">
                  <c:v>2.3457060405888376E-5</c:v>
                </c:pt>
                <c:pt idx="795">
                  <c:v>2.2401318777480376E-5</c:v>
                </c:pt>
                <c:pt idx="796">
                  <c:v>2.1393093349596543E-5</c:v>
                </c:pt>
                <c:pt idx="797">
                  <c:v>2.0430245540929185E-5</c:v>
                </c:pt>
                <c:pt idx="798">
                  <c:v>1.9510733022185016E-5</c:v>
                </c:pt>
                <c:pt idx="799">
                  <c:v>1.86326053840303E-5</c:v>
                </c:pt>
                <c:pt idx="800">
                  <c:v>1.7794000000012034E-5</c:v>
                </c:pt>
                <c:pt idx="801">
                  <c:v>1.6993138075676924E-5</c:v>
                </c:pt>
                <c:pt idx="802">
                  <c:v>1.6228320875510039E-5</c:v>
                </c:pt>
                <c:pt idx="803">
                  <c:v>1.5497926119688985E-5</c:v>
                </c:pt>
                <c:pt idx="804">
                  <c:v>1.4800404543010946E-5</c:v>
                </c:pt>
                <c:pt idx="805">
                  <c:v>1.4134276608693436E-5</c:v>
                </c:pt>
                <c:pt idx="806">
                  <c:v>1.349812937007844E-5</c:v>
                </c:pt>
                <c:pt idx="807">
                  <c:v>1.2890613473583199E-5</c:v>
                </c:pt>
                <c:pt idx="808">
                  <c:v>1.2310440296539986E-5</c:v>
                </c:pt>
                <c:pt idx="809">
                  <c:v>1.1756379213855217E-5</c:v>
                </c:pt>
                <c:pt idx="810">
                  <c:v>1.1227254987688251E-5</c:v>
                </c:pt>
                <c:pt idx="811">
                  <c:v>1.0721945274614471E-5</c:v>
                </c:pt>
                <c:pt idx="812">
                  <c:v>1.023937824498439E-5</c:v>
                </c:pt>
                <c:pt idx="813">
                  <c:v>9.7785303094292774E-6</c:v>
                </c:pt>
                <c:pt idx="814">
                  <c:v>9.3384239476908595E-6</c:v>
                </c:pt>
                <c:pt idx="815">
                  <c:v>8.918125635169804E-6</c:v>
                </c:pt>
                <c:pt idx="816">
                  <c:v>8.5167438627949313E-6</c:v>
                </c:pt>
                <c:pt idx="817">
                  <c:v>8.1334272460127282E-6</c:v>
                </c:pt>
                <c:pt idx="818">
                  <c:v>7.767362718886902E-6</c:v>
                </c:pt>
                <c:pt idx="819">
                  <c:v>7.4177738094762965E-6</c:v>
                </c:pt>
                <c:pt idx="820">
                  <c:v>7.0839189928338475E-6</c:v>
                </c:pt>
                <c:pt idx="821">
                  <c:v>6.7650901181327637E-6</c:v>
                </c:pt>
                <c:pt idx="822">
                  <c:v>6.4606109065836718E-6</c:v>
                </c:pt>
                <c:pt idx="823">
                  <c:v>6.1698355169566351E-6</c:v>
                </c:pt>
                <c:pt idx="824">
                  <c:v>5.8921471756653211E-6</c:v>
                </c:pt>
                <c:pt idx="825">
                  <c:v>5.6269568685075653E-6</c:v>
                </c:pt>
                <c:pt idx="826">
                  <c:v>5.3737020912871221E-6</c:v>
                </c:pt>
                <c:pt idx="827">
                  <c:v>5.1318456566670894E-6</c:v>
                </c:pt>
                <c:pt idx="828">
                  <c:v>4.9008745547233786E-6</c:v>
                </c:pt>
                <c:pt idx="829">
                  <c:v>4.6802988647819334E-6</c:v>
                </c:pt>
                <c:pt idx="830">
                  <c:v>4.4696507162312901E-6</c:v>
                </c:pt>
                <c:pt idx="831">
                  <c:v>4.2684832961062834E-6</c:v>
                </c:pt>
                <c:pt idx="832">
                  <c:v>4.0763699013378438E-6</c:v>
                </c:pt>
                <c:pt idx="833">
                  <c:v>3.892903033658574E-6</c:v>
                </c:pt>
                <c:pt idx="834">
                  <c:v>3.7176935352443219E-6</c:v>
                </c:pt>
                <c:pt idx="835">
                  <c:v>3.5503697632581498E-6</c:v>
                </c:pt>
                <c:pt idx="836">
                  <c:v>3.3905768015462145E-6</c:v>
                </c:pt>
                <c:pt idx="837">
                  <c:v>3.2379757078129088E-6</c:v>
                </c:pt>
                <c:pt idx="838">
                  <c:v>3.0922427946788404E-6</c:v>
                </c:pt>
                <c:pt idx="839">
                  <c:v>2.9530689430964985E-6</c:v>
                </c:pt>
                <c:pt idx="840">
                  <c:v>2.8201589466673138E-6</c:v>
                </c:pt>
                <c:pt idx="841">
                  <c:v>2.6932308854693075E-6</c:v>
                </c:pt>
                <c:pt idx="842">
                  <c:v>2.5720155280671364E-6</c:v>
                </c:pt>
                <c:pt idx="843">
                  <c:v>2.4562557604361412E-6</c:v>
                </c:pt>
                <c:pt idx="844">
                  <c:v>2.3457060405889599E-6</c:v>
                </c:pt>
                <c:pt idx="845">
                  <c:v>2.2401318777481544E-6</c:v>
                </c:pt>
                <c:pt idx="846">
                  <c:v>2.1393093349597656E-6</c:v>
                </c:pt>
                <c:pt idx="847">
                  <c:v>2.0430245540930255E-6</c:v>
                </c:pt>
                <c:pt idx="848">
                  <c:v>1.9510733022185902E-6</c:v>
                </c:pt>
                <c:pt idx="849">
                  <c:v>1.8632605384031142E-6</c:v>
                </c:pt>
                <c:pt idx="850">
                  <c:v>1.7794000000012833E-6</c:v>
                </c:pt>
                <c:pt idx="851">
                  <c:v>1.6993138075677691E-6</c:v>
                </c:pt>
                <c:pt idx="852">
                  <c:v>1.6228320875510883E-6</c:v>
                </c:pt>
                <c:pt idx="853">
                  <c:v>1.5497926119689794E-6</c:v>
                </c:pt>
                <c:pt idx="854">
                  <c:v>1.4800404543011721E-6</c:v>
                </c:pt>
                <c:pt idx="855">
                  <c:v>1.4134276608694173E-6</c:v>
                </c:pt>
                <c:pt idx="856">
                  <c:v>1.3498129370079147E-6</c:v>
                </c:pt>
                <c:pt idx="857">
                  <c:v>1.2890613473583779E-6</c:v>
                </c:pt>
                <c:pt idx="858">
                  <c:v>1.2310440296540542E-6</c:v>
                </c:pt>
                <c:pt idx="859">
                  <c:v>1.1756379213855747E-6</c:v>
                </c:pt>
                <c:pt idx="860">
                  <c:v>1.1227254987688758E-6</c:v>
                </c:pt>
                <c:pt idx="861">
                  <c:v>1.0721945274615032E-6</c:v>
                </c:pt>
                <c:pt idx="862">
                  <c:v>1.0239378244984927E-6</c:v>
                </c:pt>
                <c:pt idx="863">
                  <c:v>9.7785303094297877E-7</c:v>
                </c:pt>
                <c:pt idx="864">
                  <c:v>9.3384239476913472E-7</c:v>
                </c:pt>
                <c:pt idx="865">
                  <c:v>8.9181256351702692E-7</c:v>
                </c:pt>
                <c:pt idx="866">
                  <c:v>8.5167438627953176E-7</c:v>
                </c:pt>
                <c:pt idx="867">
                  <c:v>8.1334272460130941E-7</c:v>
                </c:pt>
                <c:pt idx="868">
                  <c:v>7.7673627188872516E-7</c:v>
                </c:pt>
                <c:pt idx="869">
                  <c:v>7.4177738094766304E-7</c:v>
                </c:pt>
                <c:pt idx="870">
                  <c:v>7.0839189928342179E-7</c:v>
                </c:pt>
                <c:pt idx="871">
                  <c:v>6.7650901181331169E-7</c:v>
                </c:pt>
                <c:pt idx="872">
                  <c:v>6.4606109065840076E-7</c:v>
                </c:pt>
                <c:pt idx="873">
                  <c:v>6.1698355169569571E-7</c:v>
                </c:pt>
                <c:pt idx="874">
                  <c:v>5.892147175665629E-7</c:v>
                </c:pt>
                <c:pt idx="875">
                  <c:v>5.6269568685078218E-7</c:v>
                </c:pt>
                <c:pt idx="876">
                  <c:v>5.3737020912873648E-7</c:v>
                </c:pt>
                <c:pt idx="877">
                  <c:v>5.1318456566673207E-7</c:v>
                </c:pt>
                <c:pt idx="878">
                  <c:v>4.9008745547235988E-7</c:v>
                </c:pt>
                <c:pt idx="879">
                  <c:v>4.6802988647821776E-7</c:v>
                </c:pt>
                <c:pt idx="880">
                  <c:v>4.4696507162315234E-7</c:v>
                </c:pt>
                <c:pt idx="881">
                  <c:v>4.2684832961065079E-7</c:v>
                </c:pt>
                <c:pt idx="882">
                  <c:v>4.0763699013380564E-7</c:v>
                </c:pt>
                <c:pt idx="883">
                  <c:v>3.8929030336587774E-7</c:v>
                </c:pt>
                <c:pt idx="884">
                  <c:v>3.7176935352444895E-7</c:v>
                </c:pt>
                <c:pt idx="885">
                  <c:v>3.5503697632583099E-7</c:v>
                </c:pt>
                <c:pt idx="886">
                  <c:v>3.3905768015463669E-7</c:v>
                </c:pt>
                <c:pt idx="887">
                  <c:v>3.2379757078130547E-7</c:v>
                </c:pt>
                <c:pt idx="888">
                  <c:v>3.0922427946790012E-7</c:v>
                </c:pt>
                <c:pt idx="889">
                  <c:v>2.9530689430966516E-7</c:v>
                </c:pt>
                <c:pt idx="890">
                  <c:v>2.8201589466674613E-7</c:v>
                </c:pt>
                <c:pt idx="891">
                  <c:v>2.693230885469448E-7</c:v>
                </c:pt>
                <c:pt idx="892">
                  <c:v>2.5720155280672701E-7</c:v>
                </c:pt>
                <c:pt idx="893">
                  <c:v>2.4562557604362522E-7</c:v>
                </c:pt>
                <c:pt idx="894">
                  <c:v>2.3457060405890649E-7</c:v>
                </c:pt>
                <c:pt idx="895">
                  <c:v>2.2401318777482558E-7</c:v>
                </c:pt>
                <c:pt idx="896">
                  <c:v>2.1393093349598624E-7</c:v>
                </c:pt>
                <c:pt idx="897">
                  <c:v>2.0430245540931325E-7</c:v>
                </c:pt>
                <c:pt idx="898">
                  <c:v>1.951073302218692E-7</c:v>
                </c:pt>
                <c:pt idx="899">
                  <c:v>1.8632605384032114E-7</c:v>
                </c:pt>
                <c:pt idx="900">
                  <c:v>1.7794000000013763E-7</c:v>
                </c:pt>
                <c:pt idx="901">
                  <c:v>1.6993138075678576E-7</c:v>
                </c:pt>
                <c:pt idx="902">
                  <c:v>1.6228320875511617E-7</c:v>
                </c:pt>
                <c:pt idx="903">
                  <c:v>1.5497926119690495E-7</c:v>
                </c:pt>
                <c:pt idx="904">
                  <c:v>1.4800404543012384E-7</c:v>
                </c:pt>
                <c:pt idx="905">
                  <c:v>1.4134276608694811E-7</c:v>
                </c:pt>
                <c:pt idx="906">
                  <c:v>1.3498129370079847E-7</c:v>
                </c:pt>
                <c:pt idx="907">
                  <c:v>1.2890613473584453E-7</c:v>
                </c:pt>
                <c:pt idx="908">
                  <c:v>1.2310440296541183E-7</c:v>
                </c:pt>
                <c:pt idx="909">
                  <c:v>1.1756379213856361E-7</c:v>
                </c:pt>
                <c:pt idx="910">
                  <c:v>1.1227254987689343E-7</c:v>
                </c:pt>
                <c:pt idx="911">
                  <c:v>1.0721945274615514E-7</c:v>
                </c:pt>
                <c:pt idx="912">
                  <c:v>1.0239378244985388E-7</c:v>
                </c:pt>
                <c:pt idx="913">
                  <c:v>9.7785303094302295E-8</c:v>
                </c:pt>
                <c:pt idx="914">
                  <c:v>9.338423947691767E-8</c:v>
                </c:pt>
                <c:pt idx="915">
                  <c:v>8.9181256351707322E-8</c:v>
                </c:pt>
                <c:pt idx="916">
                  <c:v>8.5167438627957615E-8</c:v>
                </c:pt>
                <c:pt idx="917">
                  <c:v>8.133427246013519E-8</c:v>
                </c:pt>
                <c:pt idx="918">
                  <c:v>7.7673627188876589E-8</c:v>
                </c:pt>
                <c:pt idx="919">
                  <c:v>7.4177738094770182E-8</c:v>
                </c:pt>
                <c:pt idx="920">
                  <c:v>7.0839189928345358E-8</c:v>
                </c:pt>
                <c:pt idx="921">
                  <c:v>6.7650901181334216E-8</c:v>
                </c:pt>
                <c:pt idx="922">
                  <c:v>6.4606109065842982E-8</c:v>
                </c:pt>
                <c:pt idx="923">
                  <c:v>6.1698355169572348E-8</c:v>
                </c:pt>
                <c:pt idx="924">
                  <c:v>5.8921471756659346E-8</c:v>
                </c:pt>
                <c:pt idx="925">
                  <c:v>5.6269568685081123E-8</c:v>
                </c:pt>
                <c:pt idx="926">
                  <c:v>5.3737020912876444E-8</c:v>
                </c:pt>
                <c:pt idx="927">
                  <c:v>5.1318456566675884E-8</c:v>
                </c:pt>
                <c:pt idx="928">
                  <c:v>4.9008745547238547E-8</c:v>
                </c:pt>
                <c:pt idx="929">
                  <c:v>4.6802988647823876E-8</c:v>
                </c:pt>
                <c:pt idx="930">
                  <c:v>4.4696507162317246E-8</c:v>
                </c:pt>
                <c:pt idx="931">
                  <c:v>4.2684832961066995E-8</c:v>
                </c:pt>
                <c:pt idx="932">
                  <c:v>4.07636990133824E-8</c:v>
                </c:pt>
                <c:pt idx="933">
                  <c:v>3.8929030336589804E-8</c:v>
                </c:pt>
                <c:pt idx="934">
                  <c:v>3.7176935352446821E-8</c:v>
                </c:pt>
                <c:pt idx="935">
                  <c:v>3.5503697632584948E-8</c:v>
                </c:pt>
                <c:pt idx="936">
                  <c:v>3.3905768015465443E-8</c:v>
                </c:pt>
                <c:pt idx="937">
                  <c:v>3.2379757078132233E-8</c:v>
                </c:pt>
                <c:pt idx="938">
                  <c:v>3.092242794679141E-8</c:v>
                </c:pt>
                <c:pt idx="939">
                  <c:v>2.9530689430967851E-8</c:v>
                </c:pt>
                <c:pt idx="940">
                  <c:v>2.8201589466675881E-8</c:v>
                </c:pt>
                <c:pt idx="941">
                  <c:v>2.6932308854695695E-8</c:v>
                </c:pt>
                <c:pt idx="942">
                  <c:v>2.5720155280674053E-8</c:v>
                </c:pt>
                <c:pt idx="943">
                  <c:v>2.4562557604363802E-8</c:v>
                </c:pt>
                <c:pt idx="944">
                  <c:v>2.3457060405891881E-8</c:v>
                </c:pt>
                <c:pt idx="945">
                  <c:v>2.2401318777483729E-8</c:v>
                </c:pt>
                <c:pt idx="946">
                  <c:v>2.1393093349599741E-8</c:v>
                </c:pt>
                <c:pt idx="947">
                  <c:v>2.0430245540932244E-8</c:v>
                </c:pt>
                <c:pt idx="948">
                  <c:v>1.9510733022187796E-8</c:v>
                </c:pt>
                <c:pt idx="949">
                  <c:v>1.8632605384032955E-8</c:v>
                </c:pt>
                <c:pt idx="950">
                  <c:v>1.7794000000014562E-8</c:v>
                </c:pt>
                <c:pt idx="951">
                  <c:v>1.6993138075679465E-8</c:v>
                </c:pt>
                <c:pt idx="952">
                  <c:v>1.6228320875512462E-8</c:v>
                </c:pt>
                <c:pt idx="953">
                  <c:v>1.5497926119691305E-8</c:v>
                </c:pt>
                <c:pt idx="954">
                  <c:v>1.480040454301316E-8</c:v>
                </c:pt>
                <c:pt idx="955">
                  <c:v>1.4134276608695547E-8</c:v>
                </c:pt>
                <c:pt idx="956">
                  <c:v>1.3498129370080456E-8</c:v>
                </c:pt>
                <c:pt idx="957">
                  <c:v>1.2890613473585033E-8</c:v>
                </c:pt>
                <c:pt idx="958">
                  <c:v>1.2310440296541739E-8</c:v>
                </c:pt>
                <c:pt idx="959">
                  <c:v>1.1756379213856891E-8</c:v>
                </c:pt>
                <c:pt idx="960">
                  <c:v>1.1227254987689928E-8</c:v>
                </c:pt>
                <c:pt idx="961">
                  <c:v>1.0721945274616073E-8</c:v>
                </c:pt>
                <c:pt idx="962">
                  <c:v>1.023937824498592E-8</c:v>
                </c:pt>
                <c:pt idx="963">
                  <c:v>9.7785303094307377E-9</c:v>
                </c:pt>
                <c:pt idx="964">
                  <c:v>9.3384239476922547E-9</c:v>
                </c:pt>
                <c:pt idx="965">
                  <c:v>8.9181256351711352E-9</c:v>
                </c:pt>
                <c:pt idx="966">
                  <c:v>8.5167438627961463E-9</c:v>
                </c:pt>
                <c:pt idx="967">
                  <c:v>8.1334272460138849E-9</c:v>
                </c:pt>
                <c:pt idx="968">
                  <c:v>7.7673627188880083E-9</c:v>
                </c:pt>
                <c:pt idx="969">
                  <c:v>7.417773809477405E-9</c:v>
                </c:pt>
                <c:pt idx="970">
                  <c:v>7.0839189928349067E-9</c:v>
                </c:pt>
                <c:pt idx="971">
                  <c:v>6.7650901181337755E-9</c:v>
                </c:pt>
                <c:pt idx="972">
                  <c:v>6.4606109065846364E-9</c:v>
                </c:pt>
                <c:pt idx="973">
                  <c:v>6.1698355169575563E-9</c:v>
                </c:pt>
                <c:pt idx="974">
                  <c:v>5.8921471756662023E-9</c:v>
                </c:pt>
                <c:pt idx="975">
                  <c:v>5.6269568685083664E-9</c:v>
                </c:pt>
                <c:pt idx="976">
                  <c:v>5.3737020912878873E-9</c:v>
                </c:pt>
                <c:pt idx="977">
                  <c:v>5.1318456566678182E-9</c:v>
                </c:pt>
                <c:pt idx="978">
                  <c:v>4.9008745547241113E-9</c:v>
                </c:pt>
                <c:pt idx="979">
                  <c:v>4.6802988647826329E-9</c:v>
                </c:pt>
                <c:pt idx="980">
                  <c:v>4.4696507162319579E-9</c:v>
                </c:pt>
                <c:pt idx="981">
                  <c:v>4.2684832961069215E-9</c:v>
                </c:pt>
                <c:pt idx="982">
                  <c:v>4.0763699013384527E-9</c:v>
                </c:pt>
                <c:pt idx="983">
                  <c:v>3.8929030336591556E-9</c:v>
                </c:pt>
                <c:pt idx="984">
                  <c:v>3.7176935352448499E-9</c:v>
                </c:pt>
                <c:pt idx="985">
                  <c:v>3.5503697632586555E-9</c:v>
                </c:pt>
                <c:pt idx="986">
                  <c:v>3.3905768015466974E-9</c:v>
                </c:pt>
                <c:pt idx="987">
                  <c:v>3.2379757078133933E-9</c:v>
                </c:pt>
                <c:pt idx="988">
                  <c:v>3.0922427946793019E-9</c:v>
                </c:pt>
                <c:pt idx="989">
                  <c:v>2.9530689430969392E-9</c:v>
                </c:pt>
                <c:pt idx="990">
                  <c:v>2.8201589466677356E-9</c:v>
                </c:pt>
                <c:pt idx="991">
                  <c:v>2.6932308854697099E-9</c:v>
                </c:pt>
                <c:pt idx="992">
                  <c:v>2.5720155280675209E-9</c:v>
                </c:pt>
                <c:pt idx="993">
                  <c:v>2.4562557604364913E-9</c:v>
                </c:pt>
                <c:pt idx="994">
                  <c:v>2.3457060405892941E-9</c:v>
                </c:pt>
                <c:pt idx="995">
                  <c:v>2.2401318777484734E-9</c:v>
                </c:pt>
                <c:pt idx="996">
                  <c:v>2.1393093349600705E-9</c:v>
                </c:pt>
                <c:pt idx="997">
                  <c:v>2.043024554093331E-9</c:v>
                </c:pt>
                <c:pt idx="998">
                  <c:v>1.9510733022188816E-9</c:v>
                </c:pt>
                <c:pt idx="999">
                  <c:v>1.8632605384033929E-9</c:v>
                </c:pt>
                <c:pt idx="1000">
                  <c:v>1.7794000000015494E-9</c:v>
                </c:pt>
                <c:pt idx="1001">
                  <c:v>1.699313807568023E-9</c:v>
                </c:pt>
                <c:pt idx="1002">
                  <c:v>1.6228320875513192E-9</c:v>
                </c:pt>
                <c:pt idx="1003">
                  <c:v>1.5497926119692004E-9</c:v>
                </c:pt>
                <c:pt idx="1004">
                  <c:v>1.4800404543013825E-9</c:v>
                </c:pt>
                <c:pt idx="1005">
                  <c:v>1.4134276608696186E-9</c:v>
                </c:pt>
                <c:pt idx="1006">
                  <c:v>1.349812937008116E-9</c:v>
                </c:pt>
                <c:pt idx="1007">
                  <c:v>1.2890613473585707E-9</c:v>
                </c:pt>
                <c:pt idx="1008">
                  <c:v>1.2310440296542382E-9</c:v>
                </c:pt>
                <c:pt idx="1009">
                  <c:v>1.1756379213857504E-9</c:v>
                </c:pt>
                <c:pt idx="1010">
                  <c:v>1.1227254987690435E-9</c:v>
                </c:pt>
                <c:pt idx="1011">
                  <c:v>1.0721945274616556E-9</c:v>
                </c:pt>
                <c:pt idx="1012">
                  <c:v>1.0239378244986382E-9</c:v>
                </c:pt>
                <c:pt idx="1013">
                  <c:v>9.7785303094311798E-10</c:v>
                </c:pt>
                <c:pt idx="1014">
                  <c:v>9.3384239476926766E-10</c:v>
                </c:pt>
                <c:pt idx="1015">
                  <c:v>8.9181256351716005E-10</c:v>
                </c:pt>
                <c:pt idx="1016">
                  <c:v>8.5167438627965907E-10</c:v>
                </c:pt>
                <c:pt idx="1017">
                  <c:v>8.1334272460143113E-10</c:v>
                </c:pt>
                <c:pt idx="1018">
                  <c:v>7.7673627188884126E-10</c:v>
                </c:pt>
                <c:pt idx="1019">
                  <c:v>7.4177738094777394E-10</c:v>
                </c:pt>
                <c:pt idx="1020">
                  <c:v>7.0839189928352248E-10</c:v>
                </c:pt>
                <c:pt idx="1021">
                  <c:v>6.765090118134079E-10</c:v>
                </c:pt>
                <c:pt idx="1022">
                  <c:v>6.4606109065849288E-10</c:v>
                </c:pt>
                <c:pt idx="1023">
                  <c:v>6.1698355169578361E-10</c:v>
                </c:pt>
                <c:pt idx="1024">
                  <c:v>5.8921471756665085E-10</c:v>
                </c:pt>
                <c:pt idx="1025">
                  <c:v>5.6269568685086588E-10</c:v>
                </c:pt>
                <c:pt idx="1026">
                  <c:v>5.3737020912881667E-10</c:v>
                </c:pt>
                <c:pt idx="1027">
                  <c:v>5.1318456566680875E-10</c:v>
                </c:pt>
                <c:pt idx="1028">
                  <c:v>4.9008745547243309E-10</c:v>
                </c:pt>
                <c:pt idx="1029">
                  <c:v>4.6802988647828424E-10</c:v>
                </c:pt>
                <c:pt idx="1030">
                  <c:v>4.4696507162321593E-10</c:v>
                </c:pt>
                <c:pt idx="1031">
                  <c:v>4.2684832961071142E-10</c:v>
                </c:pt>
                <c:pt idx="1032">
                  <c:v>4.0763699013386365E-10</c:v>
                </c:pt>
                <c:pt idx="1033">
                  <c:v>3.8929030336593584E-10</c:v>
                </c:pt>
                <c:pt idx="1034">
                  <c:v>3.7176935352450445E-10</c:v>
                </c:pt>
                <c:pt idx="1035">
                  <c:v>3.5503697632588404E-10</c:v>
                </c:pt>
                <c:pt idx="1036">
                  <c:v>3.3905768015468745E-10</c:v>
                </c:pt>
                <c:pt idx="1037">
                  <c:v>3.2379757078135392E-10</c:v>
                </c:pt>
                <c:pt idx="1038">
                  <c:v>3.0922427946794413E-10</c:v>
                </c:pt>
                <c:pt idx="1039">
                  <c:v>2.9530689430970729E-10</c:v>
                </c:pt>
                <c:pt idx="1040">
                  <c:v>2.8201589466678631E-10</c:v>
                </c:pt>
                <c:pt idx="1041">
                  <c:v>2.6932308854698319E-10</c:v>
                </c:pt>
                <c:pt idx="1042">
                  <c:v>2.5720155280676545E-10</c:v>
                </c:pt>
                <c:pt idx="1043">
                  <c:v>2.4562557604366199E-10</c:v>
                </c:pt>
                <c:pt idx="1044">
                  <c:v>2.3457060405894159E-10</c:v>
                </c:pt>
                <c:pt idx="1045">
                  <c:v>2.2401318777485903E-10</c:v>
                </c:pt>
                <c:pt idx="1046">
                  <c:v>2.139309334960182E-10</c:v>
                </c:pt>
                <c:pt idx="1047">
                  <c:v>2.0430245540934228E-10</c:v>
                </c:pt>
                <c:pt idx="1048">
                  <c:v>1.9510733022189692E-10</c:v>
                </c:pt>
                <c:pt idx="1049">
                  <c:v>1.8632605384034768E-10</c:v>
                </c:pt>
                <c:pt idx="1050">
                  <c:v>1.7794000000016294E-10</c:v>
                </c:pt>
                <c:pt idx="1051">
                  <c:v>1.6993138075681119E-10</c:v>
                </c:pt>
                <c:pt idx="1052">
                  <c:v>1.6228320875514039E-10</c:v>
                </c:pt>
                <c:pt idx="1053">
                  <c:v>1.5497926119692813E-10</c:v>
                </c:pt>
                <c:pt idx="1054">
                  <c:v>1.4800404543014597E-10</c:v>
                </c:pt>
                <c:pt idx="1055">
                  <c:v>1.4134276608696923E-10</c:v>
                </c:pt>
                <c:pt idx="1056">
                  <c:v>1.3498129370081771E-10</c:v>
                </c:pt>
                <c:pt idx="1057">
                  <c:v>1.289061347358629E-10</c:v>
                </c:pt>
                <c:pt idx="1058">
                  <c:v>1.2310440296542939E-10</c:v>
                </c:pt>
                <c:pt idx="1059">
                  <c:v>1.1756379213858036E-10</c:v>
                </c:pt>
                <c:pt idx="1060">
                  <c:v>1.1227254987691023E-10</c:v>
                </c:pt>
                <c:pt idx="1061">
                  <c:v>1.0721945274617116E-10</c:v>
                </c:pt>
                <c:pt idx="1062">
                  <c:v>1.0239378244986919E-10</c:v>
                </c:pt>
                <c:pt idx="1063">
                  <c:v>9.7785303094316893E-11</c:v>
                </c:pt>
                <c:pt idx="1064">
                  <c:v>9.3384239476931638E-11</c:v>
                </c:pt>
                <c:pt idx="1065">
                  <c:v>8.9181256351720037E-11</c:v>
                </c:pt>
                <c:pt idx="1066">
                  <c:v>8.5167438627969732E-11</c:v>
                </c:pt>
                <c:pt idx="1067">
                  <c:v>8.1334272460146774E-11</c:v>
                </c:pt>
                <c:pt idx="1068">
                  <c:v>7.7673627188887632E-11</c:v>
                </c:pt>
                <c:pt idx="1069">
                  <c:v>7.4177738094781271E-11</c:v>
                </c:pt>
                <c:pt idx="1070">
                  <c:v>7.0839189928355957E-11</c:v>
                </c:pt>
                <c:pt idx="1071">
                  <c:v>6.7650901181344321E-11</c:v>
                </c:pt>
                <c:pt idx="1072">
                  <c:v>6.4606109065852643E-11</c:v>
                </c:pt>
                <c:pt idx="1073">
                  <c:v>6.1698355169581568E-11</c:v>
                </c:pt>
                <c:pt idx="1074">
                  <c:v>5.8921471756667735E-11</c:v>
                </c:pt>
                <c:pt idx="1075">
                  <c:v>5.6269568685089135E-11</c:v>
                </c:pt>
                <c:pt idx="1076">
                  <c:v>5.3737020912884097E-11</c:v>
                </c:pt>
                <c:pt idx="1077">
                  <c:v>5.1318456566683173E-11</c:v>
                </c:pt>
                <c:pt idx="1078">
                  <c:v>4.9008745547245872E-11</c:v>
                </c:pt>
                <c:pt idx="1079">
                  <c:v>4.6802988647830881E-11</c:v>
                </c:pt>
                <c:pt idx="1080">
                  <c:v>4.4696507162323925E-11</c:v>
                </c:pt>
                <c:pt idx="1081">
                  <c:v>4.2684832961073371E-11</c:v>
                </c:pt>
                <c:pt idx="1082">
                  <c:v>4.0763699013388486E-11</c:v>
                </c:pt>
                <c:pt idx="1083">
                  <c:v>3.8929030336595337E-11</c:v>
                </c:pt>
                <c:pt idx="1084">
                  <c:v>3.7176935352452123E-11</c:v>
                </c:pt>
                <c:pt idx="1085">
                  <c:v>3.5503697632590014E-11</c:v>
                </c:pt>
                <c:pt idx="1086">
                  <c:v>3.3905768015470264E-11</c:v>
                </c:pt>
                <c:pt idx="1087">
                  <c:v>3.2379757078137081E-11</c:v>
                </c:pt>
                <c:pt idx="1088">
                  <c:v>3.0922427946796035E-11</c:v>
                </c:pt>
                <c:pt idx="1089">
                  <c:v>2.9530689430972264E-11</c:v>
                </c:pt>
                <c:pt idx="1090">
                  <c:v>2.8201589466680099E-11</c:v>
                </c:pt>
                <c:pt idx="1091">
                  <c:v>2.6932308854699721E-11</c:v>
                </c:pt>
                <c:pt idx="1092">
                  <c:v>2.5720155280677712E-11</c:v>
                </c:pt>
                <c:pt idx="1093">
                  <c:v>2.4562557604367301E-11</c:v>
                </c:pt>
                <c:pt idx="1094">
                  <c:v>2.3457060405895221E-11</c:v>
                </c:pt>
                <c:pt idx="1095">
                  <c:v>2.2401318777486913E-11</c:v>
                </c:pt>
                <c:pt idx="1096">
                  <c:v>2.1393093349602938E-11</c:v>
                </c:pt>
                <c:pt idx="1097">
                  <c:v>2.0430245540935298E-11</c:v>
                </c:pt>
                <c:pt idx="1098">
                  <c:v>1.9510733022190712E-11</c:v>
                </c:pt>
                <c:pt idx="1099">
                  <c:v>1.8632605384035737E-11</c:v>
                </c:pt>
                <c:pt idx="1100">
                  <c:v>1.7794000000017225E-11</c:v>
                </c:pt>
                <c:pt idx="1101">
                  <c:v>1.6993138075681882E-11</c:v>
                </c:pt>
                <c:pt idx="1102">
                  <c:v>1.6228320875514771E-11</c:v>
                </c:pt>
                <c:pt idx="1103">
                  <c:v>1.5497926119693509E-11</c:v>
                </c:pt>
                <c:pt idx="1104">
                  <c:v>1.4800404543015264E-11</c:v>
                </c:pt>
                <c:pt idx="1105">
                  <c:v>1.4134276608697661E-11</c:v>
                </c:pt>
                <c:pt idx="1106">
                  <c:v>1.3498129370082473E-11</c:v>
                </c:pt>
                <c:pt idx="1107">
                  <c:v>1.289061347358696E-11</c:v>
                </c:pt>
                <c:pt idx="1108">
                  <c:v>1.2310440296543577E-11</c:v>
                </c:pt>
                <c:pt idx="1109">
                  <c:v>1.1756379213858647E-11</c:v>
                </c:pt>
                <c:pt idx="1110">
                  <c:v>1.1227254987691528E-11</c:v>
                </c:pt>
                <c:pt idx="1111">
                  <c:v>1.0721945274617597E-11</c:v>
                </c:pt>
                <c:pt idx="1112">
                  <c:v>1.0239378244987377E-11</c:v>
                </c:pt>
                <c:pt idx="1113">
                  <c:v>9.778530309432131E-12</c:v>
                </c:pt>
                <c:pt idx="1114">
                  <c:v>9.3384239476936492E-12</c:v>
                </c:pt>
                <c:pt idx="1115">
                  <c:v>8.918125635172468E-12</c:v>
                </c:pt>
                <c:pt idx="1116">
                  <c:v>8.5167438627974188E-12</c:v>
                </c:pt>
                <c:pt idx="1117">
                  <c:v>8.1334272460151007E-12</c:v>
                </c:pt>
                <c:pt idx="1118">
                  <c:v>7.767362718889169E-12</c:v>
                </c:pt>
                <c:pt idx="1119">
                  <c:v>7.4177738094784619E-12</c:v>
                </c:pt>
                <c:pt idx="1120">
                  <c:v>7.0839189928359157E-12</c:v>
                </c:pt>
                <c:pt idx="1121">
                  <c:v>6.7650901181347376E-12</c:v>
                </c:pt>
                <c:pt idx="1122">
                  <c:v>6.4606109065855556E-12</c:v>
                </c:pt>
                <c:pt idx="1123">
                  <c:v>6.1698355169584782E-12</c:v>
                </c:pt>
                <c:pt idx="1124">
                  <c:v>5.8921471756670821E-12</c:v>
                </c:pt>
                <c:pt idx="1125">
                  <c:v>5.6269568685092085E-12</c:v>
                </c:pt>
                <c:pt idx="1126">
                  <c:v>5.37370209128869E-12</c:v>
                </c:pt>
                <c:pt idx="1127">
                  <c:v>5.1318456566685848E-12</c:v>
                </c:pt>
                <c:pt idx="1128">
                  <c:v>4.9008745547248077E-12</c:v>
                </c:pt>
                <c:pt idx="1129">
                  <c:v>4.6802988647832983E-12</c:v>
                </c:pt>
                <c:pt idx="1130">
                  <c:v>4.4696507162325944E-12</c:v>
                </c:pt>
                <c:pt idx="1131">
                  <c:v>4.2684832961075307E-12</c:v>
                </c:pt>
                <c:pt idx="1132">
                  <c:v>4.0763699013390619E-12</c:v>
                </c:pt>
                <c:pt idx="1133">
                  <c:v>3.8929030336597363E-12</c:v>
                </c:pt>
                <c:pt idx="1134">
                  <c:v>3.7176935352454067E-12</c:v>
                </c:pt>
                <c:pt idx="1135">
                  <c:v>3.5503697632591852E-12</c:v>
                </c:pt>
                <c:pt idx="1136">
                  <c:v>3.3905768015472038E-12</c:v>
                </c:pt>
                <c:pt idx="1137">
                  <c:v>3.2379757078138541E-12</c:v>
                </c:pt>
                <c:pt idx="1138">
                  <c:v>3.0922427946797425E-12</c:v>
                </c:pt>
                <c:pt idx="1139">
                  <c:v>2.9530689430973598E-12</c:v>
                </c:pt>
                <c:pt idx="1140">
                  <c:v>2.8201589466681373E-12</c:v>
                </c:pt>
                <c:pt idx="1141">
                  <c:v>2.6932308854701124E-12</c:v>
                </c:pt>
                <c:pt idx="1142">
                  <c:v>2.5720155280679047E-12</c:v>
                </c:pt>
                <c:pt idx="1143">
                  <c:v>2.4562557604368579E-12</c:v>
                </c:pt>
                <c:pt idx="1144">
                  <c:v>2.3457060405896442E-12</c:v>
                </c:pt>
                <c:pt idx="1145">
                  <c:v>2.2401318777488084E-12</c:v>
                </c:pt>
                <c:pt idx="1146">
                  <c:v>2.13930933496039E-12</c:v>
                </c:pt>
                <c:pt idx="1147">
                  <c:v>2.0430245540936212E-12</c:v>
                </c:pt>
                <c:pt idx="1148">
                  <c:v>1.9510733022191591E-12</c:v>
                </c:pt>
                <c:pt idx="1149">
                  <c:v>1.8632605384036578E-12</c:v>
                </c:pt>
                <c:pt idx="1150">
                  <c:v>1.7794000000018152E-12</c:v>
                </c:pt>
                <c:pt idx="1151">
                  <c:v>1.699313807568277E-12</c:v>
                </c:pt>
                <c:pt idx="1152">
                  <c:v>1.6228320875515621E-12</c:v>
                </c:pt>
                <c:pt idx="1153">
                  <c:v>1.5497926119694316E-12</c:v>
                </c:pt>
                <c:pt idx="1154">
                  <c:v>1.4800404543016038E-12</c:v>
                </c:pt>
                <c:pt idx="1155">
                  <c:v>1.4134276608698298E-12</c:v>
                </c:pt>
                <c:pt idx="1156">
                  <c:v>1.3498129370083083E-12</c:v>
                </c:pt>
                <c:pt idx="1157">
                  <c:v>1.2890613473587541E-12</c:v>
                </c:pt>
                <c:pt idx="1158">
                  <c:v>1.2310440296544133E-12</c:v>
                </c:pt>
                <c:pt idx="1159">
                  <c:v>1.175637921385926E-12</c:v>
                </c:pt>
                <c:pt idx="1160">
                  <c:v>1.1227254987692112E-12</c:v>
                </c:pt>
                <c:pt idx="1161">
                  <c:v>1.0721945274618158E-12</c:v>
                </c:pt>
                <c:pt idx="1162">
                  <c:v>1.0239378244987911E-12</c:v>
                </c:pt>
                <c:pt idx="1163">
                  <c:v>9.7785303094326407E-13</c:v>
                </c:pt>
                <c:pt idx="1164">
                  <c:v>9.3384239476940696E-13</c:v>
                </c:pt>
                <c:pt idx="1165">
                  <c:v>8.9181256351728693E-13</c:v>
                </c:pt>
                <c:pt idx="1166">
                  <c:v>8.5167438627978021E-13</c:v>
                </c:pt>
                <c:pt idx="1167">
                  <c:v>8.1334272460154674E-13</c:v>
                </c:pt>
                <c:pt idx="1168">
                  <c:v>7.7673627188895751E-13</c:v>
                </c:pt>
                <c:pt idx="1169">
                  <c:v>7.417773809478848E-13</c:v>
                </c:pt>
                <c:pt idx="1170">
                  <c:v>7.0839189928362853E-13</c:v>
                </c:pt>
                <c:pt idx="1171">
                  <c:v>6.7650901181350921E-13</c:v>
                </c:pt>
                <c:pt idx="1172">
                  <c:v>6.4606109065858927E-13</c:v>
                </c:pt>
                <c:pt idx="1173">
                  <c:v>6.1698355169587555E-13</c:v>
                </c:pt>
                <c:pt idx="1174">
                  <c:v>5.8921471756673466E-13</c:v>
                </c:pt>
                <c:pt idx="1175">
                  <c:v>5.626956868509462E-13</c:v>
                </c:pt>
                <c:pt idx="1176">
                  <c:v>5.3737020912889325E-13</c:v>
                </c:pt>
                <c:pt idx="1177">
                  <c:v>5.1318456566688536E-13</c:v>
                </c:pt>
                <c:pt idx="1178">
                  <c:v>4.900874554725064E-13</c:v>
                </c:pt>
                <c:pt idx="1179">
                  <c:v>4.6802988647835431E-13</c:v>
                </c:pt>
                <c:pt idx="1180">
                  <c:v>4.4696507162328279E-13</c:v>
                </c:pt>
                <c:pt idx="1181">
                  <c:v>4.2684832961077525E-13</c:v>
                </c:pt>
                <c:pt idx="1182">
                  <c:v>4.0763699013392452E-13</c:v>
                </c:pt>
                <c:pt idx="1183">
                  <c:v>3.892903033659913E-13</c:v>
                </c:pt>
                <c:pt idx="1184">
                  <c:v>3.7176935352455739E-13</c:v>
                </c:pt>
                <c:pt idx="1185">
                  <c:v>3.5503697632593457E-13</c:v>
                </c:pt>
                <c:pt idx="1186">
                  <c:v>3.3905768015473804E-13</c:v>
                </c:pt>
                <c:pt idx="1187">
                  <c:v>3.2379757078140226E-13</c:v>
                </c:pt>
                <c:pt idx="1188">
                  <c:v>3.0922427946799039E-13</c:v>
                </c:pt>
                <c:pt idx="1189">
                  <c:v>2.9530689430975137E-13</c:v>
                </c:pt>
                <c:pt idx="1190">
                  <c:v>2.8201589466682838E-13</c:v>
                </c:pt>
                <c:pt idx="1191">
                  <c:v>2.6932308854702342E-13</c:v>
                </c:pt>
                <c:pt idx="1192">
                  <c:v>2.5720155280680208E-13</c:v>
                </c:pt>
                <c:pt idx="1193">
                  <c:v>2.4562557604369691E-13</c:v>
                </c:pt>
                <c:pt idx="1194">
                  <c:v>2.3457060405897509E-13</c:v>
                </c:pt>
                <c:pt idx="1195">
                  <c:v>2.2401318777489252E-13</c:v>
                </c:pt>
                <c:pt idx="1196">
                  <c:v>2.1393093349605016E-13</c:v>
                </c:pt>
                <c:pt idx="1197">
                  <c:v>2.0430245540937283E-13</c:v>
                </c:pt>
                <c:pt idx="1198">
                  <c:v>1.9510733022192609E-13</c:v>
                </c:pt>
                <c:pt idx="1199">
                  <c:v>1.8632605384037551E-13</c:v>
                </c:pt>
                <c:pt idx="1200">
                  <c:v>1.7794000000018953E-13</c:v>
                </c:pt>
                <c:pt idx="1201">
                  <c:v>1.6993138075683534E-13</c:v>
                </c:pt>
                <c:pt idx="1202">
                  <c:v>1.6228320875516346E-13</c:v>
                </c:pt>
                <c:pt idx="1203">
                  <c:v>1.5497926119695016E-13</c:v>
                </c:pt>
                <c:pt idx="1204">
                  <c:v>1.4800404543016815E-13</c:v>
                </c:pt>
                <c:pt idx="1205">
                  <c:v>1.4134276608699033E-13</c:v>
                </c:pt>
                <c:pt idx="1206">
                  <c:v>1.3498129370083787E-13</c:v>
                </c:pt>
                <c:pt idx="1207">
                  <c:v>1.2890613473588212E-13</c:v>
                </c:pt>
                <c:pt idx="1208">
                  <c:v>1.2310440296544774E-13</c:v>
                </c:pt>
                <c:pt idx="1209">
                  <c:v>1.1756379213859789E-13</c:v>
                </c:pt>
                <c:pt idx="1210">
                  <c:v>1.1227254987692619E-13</c:v>
                </c:pt>
                <c:pt idx="1211">
                  <c:v>1.0721945274618643E-13</c:v>
                </c:pt>
                <c:pt idx="1212">
                  <c:v>1.0239378244988373E-13</c:v>
                </c:pt>
                <c:pt idx="1213">
                  <c:v>9.7785303094331519E-14</c:v>
                </c:pt>
                <c:pt idx="1214">
                  <c:v>9.3384239476945596E-14</c:v>
                </c:pt>
                <c:pt idx="1215">
                  <c:v>8.9181256351733343E-14</c:v>
                </c:pt>
                <c:pt idx="1216">
                  <c:v>8.5167438627982479E-14</c:v>
                </c:pt>
                <c:pt idx="1217">
                  <c:v>8.133427246015893E-14</c:v>
                </c:pt>
                <c:pt idx="1218">
                  <c:v>7.767362718889924E-14</c:v>
                </c:pt>
                <c:pt idx="1219">
                  <c:v>7.4177738094791807E-14</c:v>
                </c:pt>
                <c:pt idx="1220">
                  <c:v>7.0839189928366051E-14</c:v>
                </c:pt>
                <c:pt idx="1221">
                  <c:v>6.7650901181353962E-14</c:v>
                </c:pt>
                <c:pt idx="1222">
                  <c:v>6.4606109065862289E-14</c:v>
                </c:pt>
                <c:pt idx="1223">
                  <c:v>6.1698355169590798E-14</c:v>
                </c:pt>
                <c:pt idx="1224">
                  <c:v>5.8921471756676551E-14</c:v>
                </c:pt>
                <c:pt idx="1225">
                  <c:v>5.6269568685097561E-14</c:v>
                </c:pt>
                <c:pt idx="1226">
                  <c:v>5.3737020912892136E-14</c:v>
                </c:pt>
                <c:pt idx="1227">
                  <c:v>5.1318456566690849E-14</c:v>
                </c:pt>
                <c:pt idx="1228">
                  <c:v>4.900874554725285E-14</c:v>
                </c:pt>
                <c:pt idx="1229">
                  <c:v>4.680298864783754E-14</c:v>
                </c:pt>
                <c:pt idx="1230">
                  <c:v>4.4696507162330288E-14</c:v>
                </c:pt>
                <c:pt idx="1231">
                  <c:v>4.2684832961079441E-14</c:v>
                </c:pt>
                <c:pt idx="1232">
                  <c:v>4.0763699013394585E-14</c:v>
                </c:pt>
                <c:pt idx="1233">
                  <c:v>3.8929030336601163E-14</c:v>
                </c:pt>
                <c:pt idx="1234">
                  <c:v>3.7176935352457677E-14</c:v>
                </c:pt>
                <c:pt idx="1235">
                  <c:v>3.5503697632595313E-14</c:v>
                </c:pt>
                <c:pt idx="1236">
                  <c:v>3.3905768015475333E-14</c:v>
                </c:pt>
                <c:pt idx="1237">
                  <c:v>3.2379757078141686E-14</c:v>
                </c:pt>
                <c:pt idx="1238">
                  <c:v>3.0922427946800433E-14</c:v>
                </c:pt>
                <c:pt idx="1239">
                  <c:v>2.953068943097647E-14</c:v>
                </c:pt>
                <c:pt idx="1240">
                  <c:v>2.8201589466684107E-14</c:v>
                </c:pt>
                <c:pt idx="1241">
                  <c:v>2.6932308854703745E-14</c:v>
                </c:pt>
                <c:pt idx="1242">
                  <c:v>2.5720155280681554E-14</c:v>
                </c:pt>
                <c:pt idx="1243">
                  <c:v>2.4562557604370973E-14</c:v>
                </c:pt>
                <c:pt idx="1244">
                  <c:v>2.3457060405898727E-14</c:v>
                </c:pt>
                <c:pt idx="1245">
                  <c:v>2.2401318777490258E-14</c:v>
                </c:pt>
                <c:pt idx="1246">
                  <c:v>2.1393093349605984E-14</c:v>
                </c:pt>
                <c:pt idx="1247">
                  <c:v>2.0430245540938203E-14</c:v>
                </c:pt>
                <c:pt idx="1248">
                  <c:v>1.9510733022193485E-14</c:v>
                </c:pt>
                <c:pt idx="1249">
                  <c:v>1.8632605384038387E-14</c:v>
                </c:pt>
                <c:pt idx="1250">
                  <c:v>1.7794000000019881E-14</c:v>
                </c:pt>
                <c:pt idx="1251">
                  <c:v>1.6993138075684421E-14</c:v>
                </c:pt>
                <c:pt idx="1252">
                  <c:v>1.62283208755172E-14</c:v>
                </c:pt>
                <c:pt idx="1253">
                  <c:v>1.5497926119695826E-14</c:v>
                </c:pt>
                <c:pt idx="1254">
                  <c:v>1.4800404543017479E-14</c:v>
                </c:pt>
                <c:pt idx="1255">
                  <c:v>1.413427660869967E-14</c:v>
                </c:pt>
                <c:pt idx="1256">
                  <c:v>1.3498129370084397E-14</c:v>
                </c:pt>
                <c:pt idx="1257">
                  <c:v>1.2890613473588796E-14</c:v>
                </c:pt>
                <c:pt idx="1258">
                  <c:v>1.231044029654533E-14</c:v>
                </c:pt>
                <c:pt idx="1259">
                  <c:v>1.1756379213860406E-14</c:v>
                </c:pt>
                <c:pt idx="1260">
                  <c:v>1.1227254987693207E-14</c:v>
                </c:pt>
                <c:pt idx="1261">
                  <c:v>1.0721945274619203E-14</c:v>
                </c:pt>
                <c:pt idx="1262">
                  <c:v>1.0239378244988907E-14</c:v>
                </c:pt>
                <c:pt idx="1263">
                  <c:v>9.7785303094335915E-15</c:v>
                </c:pt>
                <c:pt idx="1264">
                  <c:v>9.3384239476949777E-15</c:v>
                </c:pt>
                <c:pt idx="1265">
                  <c:v>8.918125635173736E-15</c:v>
                </c:pt>
                <c:pt idx="1266">
                  <c:v>8.5167438627986297E-15</c:v>
                </c:pt>
                <c:pt idx="1267">
                  <c:v>8.1334272460162578E-15</c:v>
                </c:pt>
                <c:pt idx="1268">
                  <c:v>7.7673627188903294E-15</c:v>
                </c:pt>
                <c:pt idx="1269">
                  <c:v>7.4177738094795695E-15</c:v>
                </c:pt>
                <c:pt idx="1270">
                  <c:v>7.0839189928369729E-15</c:v>
                </c:pt>
                <c:pt idx="1271">
                  <c:v>6.7650901181357493E-15</c:v>
                </c:pt>
                <c:pt idx="1272">
                  <c:v>6.4606109065865228E-15</c:v>
                </c:pt>
                <c:pt idx="1273">
                  <c:v>6.1698355169593578E-15</c:v>
                </c:pt>
                <c:pt idx="1274">
                  <c:v>5.8921471756679205E-15</c:v>
                </c:pt>
                <c:pt idx="1275">
                  <c:v>5.6269568685100074E-15</c:v>
                </c:pt>
                <c:pt idx="1276">
                  <c:v>5.3737020912894556E-15</c:v>
                </c:pt>
                <c:pt idx="1277">
                  <c:v>5.1318456566693527E-15</c:v>
                </c:pt>
                <c:pt idx="1278">
                  <c:v>4.9008745547255406E-15</c:v>
                </c:pt>
                <c:pt idx="1279">
                  <c:v>4.680298864783999E-15</c:v>
                </c:pt>
                <c:pt idx="1280">
                  <c:v>4.469650716233262E-15</c:v>
                </c:pt>
                <c:pt idx="1281">
                  <c:v>4.268483296108167E-15</c:v>
                </c:pt>
                <c:pt idx="1282">
                  <c:v>4.0763699013396432E-15</c:v>
                </c:pt>
                <c:pt idx="1283">
                  <c:v>3.892903033660291E-15</c:v>
                </c:pt>
                <c:pt idx="1284">
                  <c:v>3.7176935352459345E-15</c:v>
                </c:pt>
                <c:pt idx="1285">
                  <c:v>3.5503697632596906E-15</c:v>
                </c:pt>
                <c:pt idx="1286">
                  <c:v>3.3905768015477101E-15</c:v>
                </c:pt>
                <c:pt idx="1287">
                  <c:v>3.2379757078143372E-15</c:v>
                </c:pt>
                <c:pt idx="1288">
                  <c:v>3.0922427946802051E-15</c:v>
                </c:pt>
                <c:pt idx="1289">
                  <c:v>2.9530689430978014E-15</c:v>
                </c:pt>
                <c:pt idx="1290">
                  <c:v>2.8201589466685787E-15</c:v>
                </c:pt>
                <c:pt idx="1291">
                  <c:v>2.6932308854705153E-15</c:v>
                </c:pt>
                <c:pt idx="1292">
                  <c:v>2.5720155280682894E-15</c:v>
                </c:pt>
                <c:pt idx="1293">
                  <c:v>2.4562557604372251E-15</c:v>
                </c:pt>
                <c:pt idx="1294">
                  <c:v>2.3457060405899945E-15</c:v>
                </c:pt>
                <c:pt idx="1295">
                  <c:v>2.2401318777491432E-15</c:v>
                </c:pt>
                <c:pt idx="1296">
                  <c:v>2.1393093349607102E-15</c:v>
                </c:pt>
                <c:pt idx="1297">
                  <c:v>2.0430245540939268E-15</c:v>
                </c:pt>
                <c:pt idx="1298">
                  <c:v>1.9510733022194509E-15</c:v>
                </c:pt>
                <c:pt idx="1299">
                  <c:v>1.8632605384039361E-15</c:v>
                </c:pt>
                <c:pt idx="1300">
                  <c:v>1.7794000000020681E-15</c:v>
                </c:pt>
              </c:numCache>
            </c:numRef>
          </c:yVal>
          <c:smooth val="1"/>
          <c:extLst>
            <c:ext xmlns:c16="http://schemas.microsoft.com/office/drawing/2014/chart" uri="{C3380CC4-5D6E-409C-BE32-E72D297353CC}">
              <c16:uniqueId val="{00000008-F680-4D97-8F77-FC2ECD287E90}"/>
            </c:ext>
          </c:extLst>
        </c:ser>
        <c:dLbls>
          <c:showLegendKey val="0"/>
          <c:showVal val="0"/>
          <c:showCatName val="0"/>
          <c:showSerName val="0"/>
          <c:showPercent val="0"/>
          <c:showBubbleSize val="0"/>
        </c:dLbls>
        <c:axId val="2001054015"/>
        <c:axId val="2001082335"/>
      </c:scatterChart>
      <c:valAx>
        <c:axId val="535255888"/>
        <c:scaling>
          <c:orientation val="minMax"/>
          <c:max val="13"/>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ltLang="ja-JP">
                    <a:solidFill>
                      <a:sysClr val="windowText" lastClr="000000"/>
                    </a:solidFill>
                  </a:rPr>
                  <a:t>pH</a:t>
                </a:r>
                <a:endParaRPr lang="ja-JP" altLang="en-US">
                  <a:solidFill>
                    <a:sysClr val="windowText" lastClr="000000"/>
                  </a:solidFill>
                </a:endParaRPr>
              </a:p>
            </c:rich>
          </c:tx>
          <c:layout>
            <c:manualLayout>
              <c:xMode val="edge"/>
              <c:yMode val="edge"/>
              <c:x val="0.50933877487820123"/>
              <c:y val="0.7761668381344307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1"/>
      </c:valAx>
      <c:valAx>
        <c:axId val="535253920"/>
        <c:scaling>
          <c:orientation val="minMax"/>
          <c:max val="12"/>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Cu (mg/L)</a:t>
                </a:r>
                <a:endParaRPr lang="ja-JP"/>
              </a:p>
            </c:rich>
          </c:tx>
          <c:layout>
            <c:manualLayout>
              <c:xMode val="edge"/>
              <c:yMode val="edge"/>
              <c:x val="5.2431275610929544E-3"/>
              <c:y val="0.35741883859167811"/>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_);[Red]\(#,##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2"/>
      </c:valAx>
      <c:valAx>
        <c:axId val="2001082335"/>
        <c:scaling>
          <c:orientation val="minMax"/>
        </c:scaling>
        <c:delete val="1"/>
        <c:axPos val="r"/>
        <c:numFmt formatCode="General" sourceLinked="1"/>
        <c:majorTickMark val="out"/>
        <c:minorTickMark val="none"/>
        <c:tickLblPos val="nextTo"/>
        <c:crossAx val="2001054015"/>
        <c:crosses val="max"/>
        <c:crossBetween val="midCat"/>
      </c:valAx>
      <c:valAx>
        <c:axId val="2001054015"/>
        <c:scaling>
          <c:orientation val="minMax"/>
        </c:scaling>
        <c:delete val="1"/>
        <c:axPos val="b"/>
        <c:numFmt formatCode="General" sourceLinked="1"/>
        <c:majorTickMark val="out"/>
        <c:minorTickMark val="none"/>
        <c:tickLblPos val="nextTo"/>
        <c:crossAx val="2001082335"/>
        <c:crosses val="autoZero"/>
        <c:crossBetween val="midCat"/>
      </c:valAx>
      <c:spPr>
        <a:noFill/>
        <a:ln>
          <a:solidFill>
            <a:schemeClr val="tx1"/>
          </a:solidFill>
        </a:ln>
        <a:effectLst/>
      </c:spPr>
    </c:plotArea>
    <c:legend>
      <c:legendPos val="b"/>
      <c:legendEntry>
        <c:idx val="5"/>
        <c:delete val="1"/>
      </c:legendEntry>
      <c:legendEntry>
        <c:idx val="6"/>
        <c:delete val="1"/>
      </c:legendEntry>
      <c:legendEntry>
        <c:idx val="7"/>
        <c:delete val="1"/>
      </c:legendEntry>
      <c:legendEntry>
        <c:idx val="8"/>
        <c:delete val="1"/>
      </c:legendEntry>
      <c:layout>
        <c:manualLayout>
          <c:xMode val="edge"/>
          <c:yMode val="edge"/>
          <c:x val="1.3577440070200657E-3"/>
          <c:y val="0.86279721079103799"/>
          <c:w val="0.99601018820834542"/>
          <c:h val="0.1372026734668084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5866250351059788"/>
          <c:y val="3.6955589849108371E-2"/>
          <c:w val="0.78953087398743349"/>
          <c:h val="0.65880772748056704"/>
        </c:manualLayout>
      </c:layout>
      <c:scatterChart>
        <c:scatterStyle val="smoothMarker"/>
        <c:varyColors val="0"/>
        <c:ser>
          <c:idx val="4"/>
          <c:order val="0"/>
          <c:tx>
            <c:v>原水</c:v>
          </c:tx>
          <c:spPr>
            <a:ln w="19050" cap="rnd">
              <a:noFill/>
              <a:round/>
            </a:ln>
            <a:effectLst/>
          </c:spPr>
          <c:marker>
            <c:symbol val="diamond"/>
            <c:size val="8"/>
            <c:spPr>
              <a:solidFill>
                <a:srgbClr val="FF0000"/>
              </a:solidFill>
              <a:ln w="15875">
                <a:solidFill>
                  <a:srgbClr val="C00000"/>
                </a:solidFill>
              </a:ln>
              <a:effectLst/>
            </c:spPr>
          </c:marker>
          <c:xVal>
            <c:numRef>
              <c:f>入力!$S$5:$S$600</c:f>
              <c:numCache>
                <c:formatCode>0.00</c:formatCode>
                <c:ptCount val="596"/>
                <c:pt idx="0">
                  <c:v>#N/A</c:v>
                </c:pt>
                <c:pt idx="1">
                  <c:v>4.2699999999999996</c:v>
                </c:pt>
                <c:pt idx="2">
                  <c:v>4.41</c:v>
                </c:pt>
                <c:pt idx="3">
                  <c:v>4.29</c:v>
                </c:pt>
                <c:pt idx="4">
                  <c:v>4.28</c:v>
                </c:pt>
                <c:pt idx="5">
                  <c:v>4.33</c:v>
                </c:pt>
                <c:pt idx="6">
                  <c:v>4.43</c:v>
                </c:pt>
                <c:pt idx="7">
                  <c:v>4.21</c:v>
                </c:pt>
                <c:pt idx="8">
                  <c:v>4.6500000000000004</c:v>
                </c:pt>
                <c:pt idx="9">
                  <c:v>4.0999999999999996</c:v>
                </c:pt>
                <c:pt idx="10">
                  <c:v>4.43</c:v>
                </c:pt>
                <c:pt idx="11">
                  <c:v>3.98</c:v>
                </c:pt>
                <c:pt idx="12">
                  <c:v>4.1900000000000004</c:v>
                </c:pt>
                <c:pt idx="13">
                  <c:v>4.3499999999999996</c:v>
                </c:pt>
                <c:pt idx="14">
                  <c:v>4.46</c:v>
                </c:pt>
                <c:pt idx="15">
                  <c:v>4.46</c:v>
                </c:pt>
                <c:pt idx="16">
                  <c:v>4.62</c:v>
                </c:pt>
                <c:pt idx="17">
                  <c:v>4.3499999999999996</c:v>
                </c:pt>
                <c:pt idx="18">
                  <c:v>4.92</c:v>
                </c:pt>
                <c:pt idx="19">
                  <c:v>4.5999999999999996</c:v>
                </c:pt>
                <c:pt idx="20">
                  <c:v>5.19</c:v>
                </c:pt>
                <c:pt idx="21">
                  <c:v>4.45</c:v>
                </c:pt>
                <c:pt idx="22">
                  <c:v>4.07</c:v>
                </c:pt>
                <c:pt idx="23">
                  <c:v>4.8600000000000003</c:v>
                </c:pt>
                <c:pt idx="24">
                  <c:v>4.0999999999999996</c:v>
                </c:pt>
                <c:pt idx="25">
                  <c:v>4.13</c:v>
                </c:pt>
                <c:pt idx="26">
                  <c:v>3.98</c:v>
                </c:pt>
                <c:pt idx="27">
                  <c:v>4.2699999999999996</c:v>
                </c:pt>
                <c:pt idx="28">
                  <c:v>4.1500000000000004</c:v>
                </c:pt>
                <c:pt idx="29">
                  <c:v>4.2</c:v>
                </c:pt>
                <c:pt idx="30">
                  <c:v>4.04</c:v>
                </c:pt>
                <c:pt idx="31">
                  <c:v>3.89</c:v>
                </c:pt>
                <c:pt idx="32">
                  <c:v>4.05</c:v>
                </c:pt>
                <c:pt idx="33">
                  <c:v>3.98</c:v>
                </c:pt>
                <c:pt idx="34">
                  <c:v>4.2</c:v>
                </c:pt>
                <c:pt idx="35">
                  <c:v>4.4400000000000004</c:v>
                </c:pt>
                <c:pt idx="36">
                  <c:v>4.33</c:v>
                </c:pt>
                <c:pt idx="37">
                  <c:v>3.95</c:v>
                </c:pt>
                <c:pt idx="38">
                  <c:v>4.12</c:v>
                </c:pt>
                <c:pt idx="39">
                  <c:v>#N/A</c:v>
                </c:pt>
                <c:pt idx="40">
                  <c:v>3.85</c:v>
                </c:pt>
                <c:pt idx="41">
                  <c:v>4.3600000000000003</c:v>
                </c:pt>
                <c:pt idx="42">
                  <c:v>4.2</c:v>
                </c:pt>
                <c:pt idx="43">
                  <c:v>#N/A</c:v>
                </c:pt>
                <c:pt idx="44">
                  <c:v>#N/A</c:v>
                </c:pt>
                <c:pt idx="45">
                  <c:v>4.17</c:v>
                </c:pt>
                <c:pt idx="46">
                  <c:v>4.1100000000000003</c:v>
                </c:pt>
                <c:pt idx="47">
                  <c:v>4.2</c:v>
                </c:pt>
                <c:pt idx="48">
                  <c:v>3.96</c:v>
                </c:pt>
                <c:pt idx="49">
                  <c:v>4.03</c:v>
                </c:pt>
                <c:pt idx="50">
                  <c:v>4</c:v>
                </c:pt>
                <c:pt idx="51">
                  <c:v>4.07</c:v>
                </c:pt>
                <c:pt idx="52">
                  <c:v>3.87</c:v>
                </c:pt>
                <c:pt idx="53">
                  <c:v>4.67</c:v>
                </c:pt>
                <c:pt idx="54">
                  <c:v>4.3099999999999996</c:v>
                </c:pt>
                <c:pt idx="55">
                  <c:v>4.1500000000000004</c:v>
                </c:pt>
                <c:pt idx="56">
                  <c:v>4.2</c:v>
                </c:pt>
                <c:pt idx="57">
                  <c:v>4.2699999999999996</c:v>
                </c:pt>
                <c:pt idx="58">
                  <c:v>4.2300000000000004</c:v>
                </c:pt>
                <c:pt idx="59">
                  <c:v>4.1399999999999997</c:v>
                </c:pt>
                <c:pt idx="60">
                  <c:v>#N/A</c:v>
                </c:pt>
                <c:pt idx="61">
                  <c:v>3.86</c:v>
                </c:pt>
                <c:pt idx="62">
                  <c:v>3.94</c:v>
                </c:pt>
                <c:pt idx="63">
                  <c:v>4.21</c:v>
                </c:pt>
                <c:pt idx="64">
                  <c:v>4.05</c:v>
                </c:pt>
                <c:pt idx="65">
                  <c:v>3.98</c:v>
                </c:pt>
                <c:pt idx="66">
                  <c:v>#N/A</c:v>
                </c:pt>
                <c:pt idx="67">
                  <c:v>3.6</c:v>
                </c:pt>
                <c:pt idx="68">
                  <c:v>4.1399999999999997</c:v>
                </c:pt>
                <c:pt idx="69">
                  <c:v>4.41</c:v>
                </c:pt>
                <c:pt idx="70">
                  <c:v>3.91</c:v>
                </c:pt>
                <c:pt idx="71">
                  <c:v>3.76</c:v>
                </c:pt>
                <c:pt idx="72">
                  <c:v>4.16</c:v>
                </c:pt>
                <c:pt idx="73">
                  <c:v>4.05</c:v>
                </c:pt>
                <c:pt idx="74">
                  <c:v>4.57</c:v>
                </c:pt>
                <c:pt idx="75">
                  <c:v>4.13</c:v>
                </c:pt>
                <c:pt idx="76">
                  <c:v>4.04</c:v>
                </c:pt>
                <c:pt idx="77">
                  <c:v>#N/A</c:v>
                </c:pt>
                <c:pt idx="78">
                  <c:v>4.47</c:v>
                </c:pt>
                <c:pt idx="79">
                  <c:v>4.3600000000000003</c:v>
                </c:pt>
                <c:pt idx="80">
                  <c:v>4.3600000000000003</c:v>
                </c:pt>
                <c:pt idx="81">
                  <c:v>#N/A</c:v>
                </c:pt>
                <c:pt idx="82">
                  <c:v>3.93</c:v>
                </c:pt>
                <c:pt idx="83">
                  <c:v>4.13</c:v>
                </c:pt>
                <c:pt idx="84">
                  <c:v>5.0599999999999996</c:v>
                </c:pt>
                <c:pt idx="85">
                  <c:v>4.74</c:v>
                </c:pt>
                <c:pt idx="86">
                  <c:v>4.13</c:v>
                </c:pt>
                <c:pt idx="87">
                  <c:v>4.5199999999999996</c:v>
                </c:pt>
                <c:pt idx="88">
                  <c:v>4.2</c:v>
                </c:pt>
                <c:pt idx="89">
                  <c:v>4.9000000000000004</c:v>
                </c:pt>
                <c:pt idx="90">
                  <c:v>4.84</c:v>
                </c:pt>
                <c:pt idx="91">
                  <c:v>5.18</c:v>
                </c:pt>
                <c:pt idx="92">
                  <c:v>4.3</c:v>
                </c:pt>
                <c:pt idx="93">
                  <c:v>4.3899999999999997</c:v>
                </c:pt>
                <c:pt idx="94">
                  <c:v>4.21</c:v>
                </c:pt>
                <c:pt idx="95">
                  <c:v>4.4800000000000004</c:v>
                </c:pt>
                <c:pt idx="96">
                  <c:v>4.1500000000000004</c:v>
                </c:pt>
                <c:pt idx="97">
                  <c:v>4.12</c:v>
                </c:pt>
                <c:pt idx="98">
                  <c:v>4.24</c:v>
                </c:pt>
                <c:pt idx="99">
                  <c:v>4.18</c:v>
                </c:pt>
                <c:pt idx="100">
                  <c:v>4.07</c:v>
                </c:pt>
                <c:pt idx="101">
                  <c:v>4.2699999999999996</c:v>
                </c:pt>
                <c:pt idx="102">
                  <c:v>4.0999999999999996</c:v>
                </c:pt>
                <c:pt idx="103">
                  <c:v>4.21</c:v>
                </c:pt>
                <c:pt idx="104">
                  <c:v>4.26</c:v>
                </c:pt>
                <c:pt idx="105">
                  <c:v>4.53</c:v>
                </c:pt>
                <c:pt idx="106">
                  <c:v>#N/A</c:v>
                </c:pt>
                <c:pt idx="107">
                  <c:v>4.33</c:v>
                </c:pt>
                <c:pt idx="108">
                  <c:v>4.24</c:v>
                </c:pt>
                <c:pt idx="109">
                  <c:v>4.08</c:v>
                </c:pt>
                <c:pt idx="110">
                  <c:v>4.3099999999999996</c:v>
                </c:pt>
                <c:pt idx="111">
                  <c:v>4.09</c:v>
                </c:pt>
                <c:pt idx="112">
                  <c:v>4.01</c:v>
                </c:pt>
                <c:pt idx="113">
                  <c:v>4.08</c:v>
                </c:pt>
                <c:pt idx="114">
                  <c:v>4.18</c:v>
                </c:pt>
                <c:pt idx="115">
                  <c:v>4.13</c:v>
                </c:pt>
                <c:pt idx="116">
                  <c:v>4.1900000000000004</c:v>
                </c:pt>
                <c:pt idx="117">
                  <c:v>4.12</c:v>
                </c:pt>
                <c:pt idx="118">
                  <c:v>4.0599999999999996</c:v>
                </c:pt>
                <c:pt idx="119">
                  <c:v>5.22</c:v>
                </c:pt>
                <c:pt idx="120">
                  <c:v>4.0999999999999996</c:v>
                </c:pt>
                <c:pt idx="121">
                  <c:v>4.8499999999999996</c:v>
                </c:pt>
                <c:pt idx="122">
                  <c:v>4.13</c:v>
                </c:pt>
                <c:pt idx="123">
                  <c:v>4.25</c:v>
                </c:pt>
                <c:pt idx="124">
                  <c:v>4.3600000000000003</c:v>
                </c:pt>
                <c:pt idx="125">
                  <c:v>4.3499999999999996</c:v>
                </c:pt>
                <c:pt idx="126">
                  <c:v>4.29</c:v>
                </c:pt>
                <c:pt idx="127">
                  <c:v>4.59</c:v>
                </c:pt>
                <c:pt idx="128">
                  <c:v>4.13</c:v>
                </c:pt>
                <c:pt idx="129">
                  <c:v>#N/A</c:v>
                </c:pt>
                <c:pt idx="130">
                  <c:v>4.08</c:v>
                </c:pt>
                <c:pt idx="131">
                  <c:v>4.2300000000000004</c:v>
                </c:pt>
                <c:pt idx="132">
                  <c:v>4.29</c:v>
                </c:pt>
                <c:pt idx="133">
                  <c:v>4.17</c:v>
                </c:pt>
                <c:pt idx="134">
                  <c:v>4.2300000000000004</c:v>
                </c:pt>
                <c:pt idx="135">
                  <c:v>4.63</c:v>
                </c:pt>
                <c:pt idx="136">
                  <c:v>4.32</c:v>
                </c:pt>
                <c:pt idx="137">
                  <c:v>4.12</c:v>
                </c:pt>
                <c:pt idx="138">
                  <c:v>4</c:v>
                </c:pt>
                <c:pt idx="139">
                  <c:v>4.0999999999999996</c:v>
                </c:pt>
                <c:pt idx="140">
                  <c:v>4.12</c:v>
                </c:pt>
                <c:pt idx="141">
                  <c:v>4.41</c:v>
                </c:pt>
                <c:pt idx="142">
                  <c:v>4.32</c:v>
                </c:pt>
                <c:pt idx="143">
                  <c:v>4.28</c:v>
                </c:pt>
              </c:numCache>
            </c:numRef>
          </c:xVal>
          <c:yVal>
            <c:numRef>
              <c:f>入力!$BS$5:$BS$600</c:f>
              <c:numCache>
                <c:formatCode>0.0</c:formatCode>
                <c:ptCount val="596"/>
                <c:pt idx="0">
                  <c:v>#N/A</c:v>
                </c:pt>
                <c:pt idx="1">
                  <c:v>1.8</c:v>
                </c:pt>
                <c:pt idx="2">
                  <c:v>1.9</c:v>
                </c:pt>
                <c:pt idx="3">
                  <c:v>2</c:v>
                </c:pt>
                <c:pt idx="4">
                  <c:v>2</c:v>
                </c:pt>
                <c:pt idx="5">
                  <c:v>2</c:v>
                </c:pt>
                <c:pt idx="6">
                  <c:v>1.8</c:v>
                </c:pt>
                <c:pt idx="7">
                  <c:v>1.9</c:v>
                </c:pt>
                <c:pt idx="8">
                  <c:v>1.9</c:v>
                </c:pt>
                <c:pt idx="9">
                  <c:v>1.9</c:v>
                </c:pt>
                <c:pt idx="10">
                  <c:v>1.9</c:v>
                </c:pt>
                <c:pt idx="11">
                  <c:v>2</c:v>
                </c:pt>
                <c:pt idx="12">
                  <c:v>1.9</c:v>
                </c:pt>
                <c:pt idx="13">
                  <c:v>2</c:v>
                </c:pt>
                <c:pt idx="14">
                  <c:v>2.2000000000000002</c:v>
                </c:pt>
                <c:pt idx="15">
                  <c:v>2</c:v>
                </c:pt>
                <c:pt idx="16">
                  <c:v>2</c:v>
                </c:pt>
                <c:pt idx="17">
                  <c:v>1.9</c:v>
                </c:pt>
                <c:pt idx="18">
                  <c:v>1.9</c:v>
                </c:pt>
                <c:pt idx="19">
                  <c:v>2</c:v>
                </c:pt>
                <c:pt idx="20">
                  <c:v>2</c:v>
                </c:pt>
                <c:pt idx="21">
                  <c:v>1.9</c:v>
                </c:pt>
                <c:pt idx="22" formatCode="0.00">
                  <c:v>#N/A</c:v>
                </c:pt>
                <c:pt idx="23">
                  <c:v>2</c:v>
                </c:pt>
                <c:pt idx="24">
                  <c:v>2</c:v>
                </c:pt>
                <c:pt idx="25">
                  <c:v>2</c:v>
                </c:pt>
                <c:pt idx="26">
                  <c:v>2</c:v>
                </c:pt>
                <c:pt idx="27">
                  <c:v>2</c:v>
                </c:pt>
                <c:pt idx="28">
                  <c:v>2</c:v>
                </c:pt>
                <c:pt idx="29" formatCode="0.00">
                  <c:v>#N/A</c:v>
                </c:pt>
                <c:pt idx="30">
                  <c:v>2</c:v>
                </c:pt>
                <c:pt idx="31">
                  <c:v>2.2999999999999998</c:v>
                </c:pt>
                <c:pt idx="32">
                  <c:v>2.2000000000000002</c:v>
                </c:pt>
                <c:pt idx="33">
                  <c:v>2.2000000000000002</c:v>
                </c:pt>
                <c:pt idx="34" formatCode="0.00">
                  <c:v>#N/A</c:v>
                </c:pt>
                <c:pt idx="35">
                  <c:v>2.1</c:v>
                </c:pt>
                <c:pt idx="36">
                  <c:v>2.1</c:v>
                </c:pt>
                <c:pt idx="37">
                  <c:v>2.2000000000000002</c:v>
                </c:pt>
                <c:pt idx="38">
                  <c:v>2.2000000000000002</c:v>
                </c:pt>
                <c:pt idx="39" formatCode="0.00">
                  <c:v>#N/A</c:v>
                </c:pt>
                <c:pt idx="40">
                  <c:v>2.2000000000000002</c:v>
                </c:pt>
                <c:pt idx="41">
                  <c:v>2</c:v>
                </c:pt>
                <c:pt idx="42">
                  <c:v>2</c:v>
                </c:pt>
                <c:pt idx="43" formatCode="0.00">
                  <c:v>#N/A</c:v>
                </c:pt>
                <c:pt idx="44" formatCode="0.00">
                  <c:v>#N/A</c:v>
                </c:pt>
                <c:pt idx="45">
                  <c:v>2.2000000000000002</c:v>
                </c:pt>
                <c:pt idx="46">
                  <c:v>2.2000000000000002</c:v>
                </c:pt>
                <c:pt idx="47" formatCode="0.00">
                  <c:v>2.1659999999999999</c:v>
                </c:pt>
                <c:pt idx="48" formatCode="0.00">
                  <c:v>2.0880000000000001</c:v>
                </c:pt>
                <c:pt idx="49" formatCode="0.00">
                  <c:v>2.1680000000000001</c:v>
                </c:pt>
                <c:pt idx="50" formatCode="0.00">
                  <c:v>2.3279999999999998</c:v>
                </c:pt>
                <c:pt idx="51" formatCode="0.00">
                  <c:v>2.1739999999999999</c:v>
                </c:pt>
                <c:pt idx="52" formatCode="0.00">
                  <c:v>2.2480000000000002</c:v>
                </c:pt>
                <c:pt idx="53" formatCode="General">
                  <c:v>1.9</c:v>
                </c:pt>
                <c:pt idx="54" formatCode="0.00">
                  <c:v>#N/A</c:v>
                </c:pt>
                <c:pt idx="55">
                  <c:v>2</c:v>
                </c:pt>
                <c:pt idx="56" formatCode="0.00">
                  <c:v>#N/A</c:v>
                </c:pt>
                <c:pt idx="57">
                  <c:v>2.1</c:v>
                </c:pt>
                <c:pt idx="58">
                  <c:v>2.2000000000000002</c:v>
                </c:pt>
                <c:pt idx="59" formatCode="General">
                  <c:v>2.2999999999999998</c:v>
                </c:pt>
                <c:pt idx="60" formatCode="0.00">
                  <c:v>#N/A</c:v>
                </c:pt>
                <c:pt idx="61" formatCode="General">
                  <c:v>2.1</c:v>
                </c:pt>
                <c:pt idx="62" formatCode="0.00">
                  <c:v>#N/A</c:v>
                </c:pt>
                <c:pt idx="63">
                  <c:v>2</c:v>
                </c:pt>
                <c:pt idx="64">
                  <c:v>2</c:v>
                </c:pt>
                <c:pt idx="65" formatCode="General">
                  <c:v>1.9</c:v>
                </c:pt>
                <c:pt idx="66" formatCode="0.00">
                  <c:v>#N/A</c:v>
                </c:pt>
                <c:pt idx="67">
                  <c:v>1.9</c:v>
                </c:pt>
                <c:pt idx="68" formatCode="0.00">
                  <c:v>#N/A</c:v>
                </c:pt>
                <c:pt idx="69">
                  <c:v>2</c:v>
                </c:pt>
                <c:pt idx="70" formatCode="0.00">
                  <c:v>#N/A</c:v>
                </c:pt>
                <c:pt idx="71">
                  <c:v>1.6</c:v>
                </c:pt>
                <c:pt idx="72" formatCode="0.00">
                  <c:v>#N/A</c:v>
                </c:pt>
                <c:pt idx="73" formatCode="0.00">
                  <c:v>#N/A</c:v>
                </c:pt>
                <c:pt idx="74">
                  <c:v>1.6</c:v>
                </c:pt>
                <c:pt idx="75" formatCode="0.00">
                  <c:v>#N/A</c:v>
                </c:pt>
                <c:pt idx="76">
                  <c:v>1.9</c:v>
                </c:pt>
                <c:pt idx="77" formatCode="0.00">
                  <c:v>#N/A</c:v>
                </c:pt>
                <c:pt idx="78" formatCode="0.00">
                  <c:v>#N/A</c:v>
                </c:pt>
                <c:pt idx="79">
                  <c:v>2</c:v>
                </c:pt>
                <c:pt idx="80" formatCode="0.00">
                  <c:v>#N/A</c:v>
                </c:pt>
                <c:pt idx="81" formatCode="0.00">
                  <c:v>#N/A</c:v>
                </c:pt>
                <c:pt idx="82" formatCode="0.00">
                  <c:v>2.2799999999999998</c:v>
                </c:pt>
                <c:pt idx="83" formatCode="General">
                  <c:v>1.9</c:v>
                </c:pt>
                <c:pt idx="84" formatCode="0.00">
                  <c:v>#N/A</c:v>
                </c:pt>
                <c:pt idx="85">
                  <c:v>2</c:v>
                </c:pt>
                <c:pt idx="86" formatCode="0.00">
                  <c:v>#N/A</c:v>
                </c:pt>
                <c:pt idx="87" formatCode="General">
                  <c:v>1.7</c:v>
                </c:pt>
                <c:pt idx="88" formatCode="0.00">
                  <c:v>#N/A</c:v>
                </c:pt>
                <c:pt idx="89" formatCode="General">
                  <c:v>1.8</c:v>
                </c:pt>
                <c:pt idx="90" formatCode="0.00">
                  <c:v>#N/A</c:v>
                </c:pt>
                <c:pt idx="91" formatCode="General">
                  <c:v>1.8</c:v>
                </c:pt>
                <c:pt idx="92" formatCode="0.00">
                  <c:v>#N/A</c:v>
                </c:pt>
                <c:pt idx="93" formatCode="General">
                  <c:v>1.9</c:v>
                </c:pt>
                <c:pt idx="94" formatCode="0.00">
                  <c:v>1.9339999999999999</c:v>
                </c:pt>
                <c:pt idx="95" formatCode="General">
                  <c:v>1.8</c:v>
                </c:pt>
                <c:pt idx="96" formatCode="0.00">
                  <c:v>#N/A</c:v>
                </c:pt>
                <c:pt idx="97" formatCode="General">
                  <c:v>1.8</c:v>
                </c:pt>
                <c:pt idx="98" formatCode="0.00">
                  <c:v>#N/A</c:v>
                </c:pt>
                <c:pt idx="99" formatCode="0.00">
                  <c:v>#N/A</c:v>
                </c:pt>
                <c:pt idx="100" formatCode="0.00">
                  <c:v>1.9370000000000001</c:v>
                </c:pt>
                <c:pt idx="101" formatCode="General">
                  <c:v>1.8</c:v>
                </c:pt>
                <c:pt idx="102" formatCode="0.00">
                  <c:v>#N/A</c:v>
                </c:pt>
                <c:pt idx="103" formatCode="General">
                  <c:v>1.8</c:v>
                </c:pt>
                <c:pt idx="104" formatCode="0.00">
                  <c:v>#N/A</c:v>
                </c:pt>
                <c:pt idx="105" formatCode="0.00">
                  <c:v>2.1659999999999999</c:v>
                </c:pt>
                <c:pt idx="106" formatCode="0.00">
                  <c:v>#N/A</c:v>
                </c:pt>
                <c:pt idx="107" formatCode="General">
                  <c:v>1.9</c:v>
                </c:pt>
                <c:pt idx="108" formatCode="0.00">
                  <c:v>#N/A</c:v>
                </c:pt>
                <c:pt idx="109" formatCode="General">
                  <c:v>1.9</c:v>
                </c:pt>
                <c:pt idx="110" formatCode="General">
                  <c:v>1.9</c:v>
                </c:pt>
                <c:pt idx="111" formatCode="0.00">
                  <c:v>2.0859999999999999</c:v>
                </c:pt>
                <c:pt idx="112" formatCode="0.00">
                  <c:v>#N/A</c:v>
                </c:pt>
                <c:pt idx="113" formatCode="0.00">
                  <c:v>2.1960000000000002</c:v>
                </c:pt>
                <c:pt idx="114" formatCode="0.00">
                  <c:v>2.1269999999999998</c:v>
                </c:pt>
                <c:pt idx="115" formatCode="0.00">
                  <c:v>#N/A</c:v>
                </c:pt>
                <c:pt idx="116" formatCode="0.00">
                  <c:v>2.0209999999999999</c:v>
                </c:pt>
                <c:pt idx="117" formatCode="0.00">
                  <c:v>#N/A</c:v>
                </c:pt>
                <c:pt idx="118" formatCode="General">
                  <c:v>1.8</c:v>
                </c:pt>
                <c:pt idx="119" formatCode="0.00">
                  <c:v>#N/A</c:v>
                </c:pt>
                <c:pt idx="120" formatCode="General">
                  <c:v>1.7</c:v>
                </c:pt>
                <c:pt idx="121" formatCode="0.00">
                  <c:v>#N/A</c:v>
                </c:pt>
                <c:pt idx="122" formatCode="0.00">
                  <c:v>1.861</c:v>
                </c:pt>
                <c:pt idx="123" formatCode="General">
                  <c:v>1.8</c:v>
                </c:pt>
                <c:pt idx="124" formatCode="0.00">
                  <c:v>#N/A</c:v>
                </c:pt>
                <c:pt idx="125" formatCode="0.00">
                  <c:v>1.75299</c:v>
                </c:pt>
                <c:pt idx="126" formatCode="0.00">
                  <c:v>#N/A</c:v>
                </c:pt>
                <c:pt idx="127" formatCode="0.00">
                  <c:v>1.796</c:v>
                </c:pt>
                <c:pt idx="128" formatCode="0.00">
                  <c:v>2.0129999999999999</c:v>
                </c:pt>
                <c:pt idx="129" formatCode="0.00">
                  <c:v>#N/A</c:v>
                </c:pt>
                <c:pt idx="130" formatCode="0.00">
                  <c:v>1.78105</c:v>
                </c:pt>
                <c:pt idx="131" formatCode="0.00">
                  <c:v>1.8169</c:v>
                </c:pt>
                <c:pt idx="132" formatCode="0.00">
                  <c:v>#N/A</c:v>
                </c:pt>
                <c:pt idx="133" formatCode="0.00">
                  <c:v>1.79925</c:v>
                </c:pt>
                <c:pt idx="134" formatCode="0.00">
                  <c:v>#N/A</c:v>
                </c:pt>
                <c:pt idx="135" formatCode="0.00">
                  <c:v>#N/A</c:v>
                </c:pt>
                <c:pt idx="136" formatCode="0.00">
                  <c:v>#N/A</c:v>
                </c:pt>
                <c:pt idx="137" formatCode="0.00">
                  <c:v>1.8939999999999999</c:v>
                </c:pt>
                <c:pt idx="138" formatCode="0.00">
                  <c:v>1.6584000000000001</c:v>
                </c:pt>
                <c:pt idx="139" formatCode="0.00">
                  <c:v>#N/A</c:v>
                </c:pt>
                <c:pt idx="140" formatCode="0.00">
                  <c:v>1.5829500000000001</c:v>
                </c:pt>
                <c:pt idx="141" formatCode="0.00">
                  <c:v>#N/A</c:v>
                </c:pt>
                <c:pt idx="142" formatCode="0.00">
                  <c:v>1.6853899999999999</c:v>
                </c:pt>
                <c:pt idx="143" formatCode="0.00">
                  <c:v>#N/A</c:v>
                </c:pt>
              </c:numCache>
            </c:numRef>
          </c:yVal>
          <c:smooth val="0"/>
          <c:extLst>
            <c:ext xmlns:c16="http://schemas.microsoft.com/office/drawing/2014/chart" uri="{C3380CC4-5D6E-409C-BE32-E72D297353CC}">
              <c16:uniqueId val="{00000000-9577-4C5E-8834-5A4C9409AAC3}"/>
            </c:ext>
          </c:extLst>
        </c:ser>
        <c:ser>
          <c:idx val="3"/>
          <c:order val="1"/>
          <c:tx>
            <c:v>石灰石ろ過</c:v>
          </c:tx>
          <c:spPr>
            <a:ln w="19050" cap="rnd">
              <a:noFill/>
              <a:round/>
            </a:ln>
            <a:effectLst/>
          </c:spPr>
          <c:marker>
            <c:symbol val="diamond"/>
            <c:size val="8"/>
            <c:spPr>
              <a:solidFill>
                <a:sysClr val="window" lastClr="FFFFFF"/>
              </a:solidFill>
              <a:ln w="15875">
                <a:solidFill>
                  <a:schemeClr val="tx1">
                    <a:lumMod val="50000"/>
                    <a:lumOff val="50000"/>
                  </a:schemeClr>
                </a:solidFill>
              </a:ln>
              <a:effectLst/>
            </c:spPr>
          </c:marker>
          <c:xVal>
            <c:numRef>
              <c:f>入力!$T$5:$T$600</c:f>
              <c:numCache>
                <c:formatCode>0.00</c:formatCode>
                <c:ptCount val="596"/>
                <c:pt idx="0">
                  <c:v>#N/A</c:v>
                </c:pt>
                <c:pt idx="1">
                  <c:v>7.15</c:v>
                </c:pt>
                <c:pt idx="2">
                  <c:v>6.92</c:v>
                </c:pt>
                <c:pt idx="3">
                  <c:v>6.9</c:v>
                </c:pt>
                <c:pt idx="4">
                  <c:v>6.93</c:v>
                </c:pt>
                <c:pt idx="5">
                  <c:v>6.55</c:v>
                </c:pt>
                <c:pt idx="6">
                  <c:v>6.57</c:v>
                </c:pt>
                <c:pt idx="7">
                  <c:v>6.62</c:v>
                </c:pt>
                <c:pt idx="8">
                  <c:v>6.7</c:v>
                </c:pt>
                <c:pt idx="9">
                  <c:v>6.74</c:v>
                </c:pt>
                <c:pt idx="10">
                  <c:v>6.75</c:v>
                </c:pt>
                <c:pt idx="11">
                  <c:v>6.67</c:v>
                </c:pt>
                <c:pt idx="12">
                  <c:v>6.08</c:v>
                </c:pt>
                <c:pt idx="13">
                  <c:v>6.63</c:v>
                </c:pt>
                <c:pt idx="14">
                  <c:v>6.71</c:v>
                </c:pt>
                <c:pt idx="15">
                  <c:v>6.56</c:v>
                </c:pt>
                <c:pt idx="16">
                  <c:v>6.64</c:v>
                </c:pt>
                <c:pt idx="17">
                  <c:v>6.93</c:v>
                </c:pt>
                <c:pt idx="18">
                  <c:v>6.72</c:v>
                </c:pt>
                <c:pt idx="19">
                  <c:v>6.69</c:v>
                </c:pt>
                <c:pt idx="20">
                  <c:v>6.77</c:v>
                </c:pt>
                <c:pt idx="21">
                  <c:v>6.83</c:v>
                </c:pt>
                <c:pt idx="22">
                  <c:v>6.18</c:v>
                </c:pt>
                <c:pt idx="23">
                  <c:v>6.4</c:v>
                </c:pt>
                <c:pt idx="24">
                  <c:v>6.73</c:v>
                </c:pt>
                <c:pt idx="25">
                  <c:v>6.39</c:v>
                </c:pt>
                <c:pt idx="26">
                  <c:v>6.79</c:v>
                </c:pt>
                <c:pt idx="27">
                  <c:v>6.78</c:v>
                </c:pt>
                <c:pt idx="28">
                  <c:v>#N/A</c:v>
                </c:pt>
                <c:pt idx="29">
                  <c:v>6.2</c:v>
                </c:pt>
                <c:pt idx="30">
                  <c:v>7.32</c:v>
                </c:pt>
                <c:pt idx="31">
                  <c:v>6.52</c:v>
                </c:pt>
                <c:pt idx="32">
                  <c:v>6.68</c:v>
                </c:pt>
                <c:pt idx="33">
                  <c:v>6.73</c:v>
                </c:pt>
                <c:pt idx="34">
                  <c:v>6.08</c:v>
                </c:pt>
                <c:pt idx="35">
                  <c:v>6.25</c:v>
                </c:pt>
                <c:pt idx="36">
                  <c:v>6.29</c:v>
                </c:pt>
                <c:pt idx="37">
                  <c:v>6.24</c:v>
                </c:pt>
                <c:pt idx="38">
                  <c:v>6.25</c:v>
                </c:pt>
                <c:pt idx="39">
                  <c:v>#N/A</c:v>
                </c:pt>
                <c:pt idx="40">
                  <c:v>6.84</c:v>
                </c:pt>
                <c:pt idx="41">
                  <c:v>6.62</c:v>
                </c:pt>
                <c:pt idx="42">
                  <c:v>6.57</c:v>
                </c:pt>
                <c:pt idx="43">
                  <c:v>#N/A</c:v>
                </c:pt>
                <c:pt idx="44">
                  <c:v>#N/A</c:v>
                </c:pt>
                <c:pt idx="45">
                  <c:v>6.35</c:v>
                </c:pt>
                <c:pt idx="46">
                  <c:v>6.72</c:v>
                </c:pt>
                <c:pt idx="47">
                  <c:v>6.53</c:v>
                </c:pt>
                <c:pt idx="48">
                  <c:v>6.11</c:v>
                </c:pt>
                <c:pt idx="49">
                  <c:v>5.77</c:v>
                </c:pt>
                <c:pt idx="50">
                  <c:v>6.46</c:v>
                </c:pt>
                <c:pt idx="51">
                  <c:v>6.42</c:v>
                </c:pt>
                <c:pt idx="52">
                  <c:v>6.64</c:v>
                </c:pt>
                <c:pt idx="53">
                  <c:v>6.44</c:v>
                </c:pt>
                <c:pt idx="54">
                  <c:v>6.43</c:v>
                </c:pt>
                <c:pt idx="55">
                  <c:v>6.48</c:v>
                </c:pt>
                <c:pt idx="56">
                  <c:v>6.47</c:v>
                </c:pt>
                <c:pt idx="57">
                  <c:v>6.48</c:v>
                </c:pt>
                <c:pt idx="58">
                  <c:v>6.54</c:v>
                </c:pt>
                <c:pt idx="59">
                  <c:v>6.69</c:v>
                </c:pt>
                <c:pt idx="60">
                  <c:v>#N/A</c:v>
                </c:pt>
                <c:pt idx="61">
                  <c:v>6.53</c:v>
                </c:pt>
                <c:pt idx="62">
                  <c:v>5.71</c:v>
                </c:pt>
                <c:pt idx="63">
                  <c:v>6.7</c:v>
                </c:pt>
                <c:pt idx="64">
                  <c:v>6.84</c:v>
                </c:pt>
                <c:pt idx="65">
                  <c:v>6.46</c:v>
                </c:pt>
                <c:pt idx="66">
                  <c:v>#N/A</c:v>
                </c:pt>
                <c:pt idx="67">
                  <c:v>#N/A</c:v>
                </c:pt>
                <c:pt idx="68">
                  <c:v>5.96</c:v>
                </c:pt>
                <c:pt idx="69">
                  <c:v>7.06</c:v>
                </c:pt>
                <c:pt idx="70">
                  <c:v>7.11</c:v>
                </c:pt>
                <c:pt idx="71">
                  <c:v>6.73</c:v>
                </c:pt>
                <c:pt idx="72">
                  <c:v>6.59</c:v>
                </c:pt>
                <c:pt idx="73">
                  <c:v>5.98</c:v>
                </c:pt>
                <c:pt idx="74">
                  <c:v>6.43</c:v>
                </c:pt>
                <c:pt idx="75">
                  <c:v>6.63</c:v>
                </c:pt>
                <c:pt idx="76">
                  <c:v>6.71</c:v>
                </c:pt>
                <c:pt idx="77">
                  <c:v>#N/A</c:v>
                </c:pt>
                <c:pt idx="78">
                  <c:v>6.36</c:v>
                </c:pt>
                <c:pt idx="79">
                  <c:v>6.36</c:v>
                </c:pt>
                <c:pt idx="80">
                  <c:v>6.67</c:v>
                </c:pt>
                <c:pt idx="81">
                  <c:v>#N/A</c:v>
                </c:pt>
                <c:pt idx="82">
                  <c:v>6.34</c:v>
                </c:pt>
                <c:pt idx="83">
                  <c:v>6.5</c:v>
                </c:pt>
                <c:pt idx="84">
                  <c:v>6.79</c:v>
                </c:pt>
                <c:pt idx="85">
                  <c:v>6.85</c:v>
                </c:pt>
                <c:pt idx="86">
                  <c:v>6.95</c:v>
                </c:pt>
                <c:pt idx="87">
                  <c:v>6.59</c:v>
                </c:pt>
                <c:pt idx="88">
                  <c:v>6.68</c:v>
                </c:pt>
                <c:pt idx="89">
                  <c:v>6.7</c:v>
                </c:pt>
                <c:pt idx="90">
                  <c:v>6.68</c:v>
                </c:pt>
                <c:pt idx="91">
                  <c:v>6.65</c:v>
                </c:pt>
                <c:pt idx="92">
                  <c:v>6.87</c:v>
                </c:pt>
                <c:pt idx="93">
                  <c:v>6.73</c:v>
                </c:pt>
                <c:pt idx="94">
                  <c:v>6.78</c:v>
                </c:pt>
                <c:pt idx="95">
                  <c:v>6.65</c:v>
                </c:pt>
                <c:pt idx="96">
                  <c:v>6.88</c:v>
                </c:pt>
                <c:pt idx="97">
                  <c:v>6.87</c:v>
                </c:pt>
                <c:pt idx="98">
                  <c:v>6.83</c:v>
                </c:pt>
                <c:pt idx="99">
                  <c:v>6.06</c:v>
                </c:pt>
                <c:pt idx="100">
                  <c:v>5.15</c:v>
                </c:pt>
                <c:pt idx="101">
                  <c:v>6.84</c:v>
                </c:pt>
                <c:pt idx="102">
                  <c:v>6.84</c:v>
                </c:pt>
                <c:pt idx="103">
                  <c:v>6.96</c:v>
                </c:pt>
                <c:pt idx="104">
                  <c:v>7.11</c:v>
                </c:pt>
                <c:pt idx="105">
                  <c:v>7.28</c:v>
                </c:pt>
                <c:pt idx="106">
                  <c:v>#N/A</c:v>
                </c:pt>
                <c:pt idx="107">
                  <c:v>7.12</c:v>
                </c:pt>
                <c:pt idx="108">
                  <c:v>6.92</c:v>
                </c:pt>
                <c:pt idx="109">
                  <c:v>7.42</c:v>
                </c:pt>
                <c:pt idx="110">
                  <c:v>7.04</c:v>
                </c:pt>
                <c:pt idx="111">
                  <c:v>7.05</c:v>
                </c:pt>
                <c:pt idx="112">
                  <c:v>6.29</c:v>
                </c:pt>
                <c:pt idx="113">
                  <c:v>7.12</c:v>
                </c:pt>
                <c:pt idx="114">
                  <c:v>7.16</c:v>
                </c:pt>
                <c:pt idx="115">
                  <c:v>7.25</c:v>
                </c:pt>
                <c:pt idx="116">
                  <c:v>7.73</c:v>
                </c:pt>
                <c:pt idx="117">
                  <c:v>6.43</c:v>
                </c:pt>
                <c:pt idx="118">
                  <c:v>5.67</c:v>
                </c:pt>
                <c:pt idx="119">
                  <c:v>7.04</c:v>
                </c:pt>
                <c:pt idx="120">
                  <c:v>6.07</c:v>
                </c:pt>
                <c:pt idx="121">
                  <c:v>6.83</c:v>
                </c:pt>
                <c:pt idx="122">
                  <c:v>6.79</c:v>
                </c:pt>
                <c:pt idx="123">
                  <c:v>6.13</c:v>
                </c:pt>
                <c:pt idx="124">
                  <c:v>5.99</c:v>
                </c:pt>
                <c:pt idx="125">
                  <c:v>6.31</c:v>
                </c:pt>
                <c:pt idx="126">
                  <c:v>6.1</c:v>
                </c:pt>
                <c:pt idx="127">
                  <c:v>6.1</c:v>
                </c:pt>
                <c:pt idx="128">
                  <c:v>6.97</c:v>
                </c:pt>
                <c:pt idx="129">
                  <c:v>#N/A</c:v>
                </c:pt>
                <c:pt idx="130">
                  <c:v>6.23</c:v>
                </c:pt>
                <c:pt idx="131">
                  <c:v>6.06</c:v>
                </c:pt>
                <c:pt idx="132">
                  <c:v>6.22</c:v>
                </c:pt>
                <c:pt idx="133">
                  <c:v>6.36</c:v>
                </c:pt>
                <c:pt idx="134">
                  <c:v>6.01</c:v>
                </c:pt>
                <c:pt idx="135">
                  <c:v>6.3</c:v>
                </c:pt>
                <c:pt idx="136">
                  <c:v>6.15</c:v>
                </c:pt>
                <c:pt idx="137">
                  <c:v>6.52</c:v>
                </c:pt>
                <c:pt idx="138">
                  <c:v>6.32</c:v>
                </c:pt>
                <c:pt idx="139">
                  <c:v>6.24</c:v>
                </c:pt>
                <c:pt idx="140">
                  <c:v>6.28</c:v>
                </c:pt>
                <c:pt idx="141">
                  <c:v>6</c:v>
                </c:pt>
                <c:pt idx="142">
                  <c:v>6.45</c:v>
                </c:pt>
                <c:pt idx="143">
                  <c:v>6.33</c:v>
                </c:pt>
              </c:numCache>
            </c:numRef>
          </c:xVal>
          <c:yVal>
            <c:numRef>
              <c:f>入力!$BY$5:$BY$600</c:f>
              <c:numCache>
                <c:formatCode>0.00</c:formatCode>
                <c:ptCount val="596"/>
                <c:pt idx="0" formatCode="0.0">
                  <c:v>#N/A</c:v>
                </c:pt>
                <c:pt idx="1">
                  <c:v>0.11</c:v>
                </c:pt>
                <c:pt idx="2" formatCode="General">
                  <c:v>0.24</c:v>
                </c:pt>
                <c:pt idx="3" formatCode="General">
                  <c:v>0.39</c:v>
                </c:pt>
                <c:pt idx="4" formatCode="General">
                  <c:v>0.63</c:v>
                </c:pt>
                <c:pt idx="5" formatCode="General">
                  <c:v>0.85</c:v>
                </c:pt>
                <c:pt idx="6" formatCode="General">
                  <c:v>0.89</c:v>
                </c:pt>
                <c:pt idx="7" formatCode="General">
                  <c:v>0.93</c:v>
                </c:pt>
                <c:pt idx="8" formatCode="0.0">
                  <c:v>1</c:v>
                </c:pt>
                <c:pt idx="9" formatCode="General">
                  <c:v>0.86</c:v>
                </c:pt>
                <c:pt idx="10" formatCode="0.0">
                  <c:v>1</c:v>
                </c:pt>
                <c:pt idx="11" formatCode="General">
                  <c:v>1.1000000000000001</c:v>
                </c:pt>
                <c:pt idx="12" formatCode="General">
                  <c:v>1.1000000000000001</c:v>
                </c:pt>
                <c:pt idx="13" formatCode="General">
                  <c:v>1.2</c:v>
                </c:pt>
                <c:pt idx="14" formatCode="0.0">
                  <c:v>1</c:v>
                </c:pt>
                <c:pt idx="15" formatCode="0.0">
                  <c:v>1</c:v>
                </c:pt>
                <c:pt idx="16" formatCode="General">
                  <c:v>1.1000000000000001</c:v>
                </c:pt>
                <c:pt idx="17" formatCode="General">
                  <c:v>1.1000000000000001</c:v>
                </c:pt>
                <c:pt idx="18" formatCode="0.0">
                  <c:v>1</c:v>
                </c:pt>
                <c:pt idx="19" formatCode="General">
                  <c:v>1.1000000000000001</c:v>
                </c:pt>
                <c:pt idx="20" formatCode="0.0">
                  <c:v>1</c:v>
                </c:pt>
                <c:pt idx="21" formatCode="General">
                  <c:v>0.96</c:v>
                </c:pt>
                <c:pt idx="22">
                  <c:v>#N/A</c:v>
                </c:pt>
                <c:pt idx="23" formatCode="General">
                  <c:v>0.93</c:v>
                </c:pt>
                <c:pt idx="24" formatCode="General">
                  <c:v>0.99</c:v>
                </c:pt>
                <c:pt idx="25" formatCode="0.0">
                  <c:v>1</c:v>
                </c:pt>
                <c:pt idx="26" formatCode="General">
                  <c:v>0.95</c:v>
                </c:pt>
                <c:pt idx="27" formatCode="General">
                  <c:v>0.89</c:v>
                </c:pt>
                <c:pt idx="28">
                  <c:v>0.9</c:v>
                </c:pt>
                <c:pt idx="29">
                  <c:v>#N/A</c:v>
                </c:pt>
                <c:pt idx="30" formatCode="0.0">
                  <c:v>1</c:v>
                </c:pt>
                <c:pt idx="31" formatCode="General">
                  <c:v>1.1000000000000001</c:v>
                </c:pt>
                <c:pt idx="32" formatCode="General">
                  <c:v>1.2</c:v>
                </c:pt>
                <c:pt idx="33" formatCode="General">
                  <c:v>1.2</c:v>
                </c:pt>
                <c:pt idx="34">
                  <c:v>#N/A</c:v>
                </c:pt>
                <c:pt idx="35" formatCode="General">
                  <c:v>1.4</c:v>
                </c:pt>
                <c:pt idx="36" formatCode="General">
                  <c:v>1.3</c:v>
                </c:pt>
                <c:pt idx="37" formatCode="General">
                  <c:v>1.3</c:v>
                </c:pt>
                <c:pt idx="38" formatCode="General">
                  <c:v>1.3</c:v>
                </c:pt>
                <c:pt idx="39">
                  <c:v>#N/A</c:v>
                </c:pt>
                <c:pt idx="40" formatCode="General">
                  <c:v>1.3</c:v>
                </c:pt>
                <c:pt idx="41" formatCode="General">
                  <c:v>1.2</c:v>
                </c:pt>
                <c:pt idx="42" formatCode="General">
                  <c:v>1.2</c:v>
                </c:pt>
                <c:pt idx="43">
                  <c:v>#N/A</c:v>
                </c:pt>
                <c:pt idx="44">
                  <c:v>#N/A</c:v>
                </c:pt>
                <c:pt idx="45" formatCode="General">
                  <c:v>1.4</c:v>
                </c:pt>
                <c:pt idx="46" formatCode="General">
                  <c:v>1.4</c:v>
                </c:pt>
                <c:pt idx="47" formatCode="General">
                  <c:v>1.361</c:v>
                </c:pt>
                <c:pt idx="48">
                  <c:v>1.4570000000000001</c:v>
                </c:pt>
                <c:pt idx="49">
                  <c:v>1.4319999999999999</c:v>
                </c:pt>
                <c:pt idx="50">
                  <c:v>1.337</c:v>
                </c:pt>
                <c:pt idx="51">
                  <c:v>1.444</c:v>
                </c:pt>
                <c:pt idx="52">
                  <c:v>1.4159999999999999</c:v>
                </c:pt>
                <c:pt idx="53" formatCode="General">
                  <c:v>1.2</c:v>
                </c:pt>
                <c:pt idx="54">
                  <c:v>#N/A</c:v>
                </c:pt>
                <c:pt idx="55" formatCode="General">
                  <c:v>1.2</c:v>
                </c:pt>
                <c:pt idx="56">
                  <c:v>#N/A</c:v>
                </c:pt>
                <c:pt idx="57" formatCode="General">
                  <c:v>1.3</c:v>
                </c:pt>
                <c:pt idx="58" formatCode="General">
                  <c:v>1.6</c:v>
                </c:pt>
                <c:pt idx="59" formatCode="General">
                  <c:v>1.4</c:v>
                </c:pt>
                <c:pt idx="60">
                  <c:v>#N/A</c:v>
                </c:pt>
                <c:pt idx="61" formatCode="General">
                  <c:v>1.1000000000000001</c:v>
                </c:pt>
                <c:pt idx="62">
                  <c:v>#N/A</c:v>
                </c:pt>
                <c:pt idx="63" formatCode="General">
                  <c:v>1.2</c:v>
                </c:pt>
                <c:pt idx="64" formatCode="General">
                  <c:v>1.1000000000000001</c:v>
                </c:pt>
                <c:pt idx="65" formatCode="General">
                  <c:v>1.1000000000000001</c:v>
                </c:pt>
                <c:pt idx="66">
                  <c:v>#N/A</c:v>
                </c:pt>
                <c:pt idx="67">
                  <c:v>0.93</c:v>
                </c:pt>
                <c:pt idx="68">
                  <c:v>#N/A</c:v>
                </c:pt>
                <c:pt idx="69" formatCode="General">
                  <c:v>0.88</c:v>
                </c:pt>
                <c:pt idx="70">
                  <c:v>#N/A</c:v>
                </c:pt>
                <c:pt idx="71" formatCode="General">
                  <c:v>0.71</c:v>
                </c:pt>
                <c:pt idx="72">
                  <c:v>#N/A</c:v>
                </c:pt>
                <c:pt idx="73">
                  <c:v>#N/A</c:v>
                </c:pt>
                <c:pt idx="74" formatCode="General">
                  <c:v>0.85</c:v>
                </c:pt>
                <c:pt idx="75">
                  <c:v>#N/A</c:v>
                </c:pt>
                <c:pt idx="76" formatCode="General">
                  <c:v>0.11</c:v>
                </c:pt>
                <c:pt idx="77">
                  <c:v>#N/A</c:v>
                </c:pt>
                <c:pt idx="78">
                  <c:v>#N/A</c:v>
                </c:pt>
                <c:pt idx="79" formatCode="General">
                  <c:v>1.2</c:v>
                </c:pt>
                <c:pt idx="80">
                  <c:v>#N/A</c:v>
                </c:pt>
                <c:pt idx="81">
                  <c:v>#N/A</c:v>
                </c:pt>
                <c:pt idx="82">
                  <c:v>1.7210000000000001</c:v>
                </c:pt>
                <c:pt idx="83" formatCode="General">
                  <c:v>0.86</c:v>
                </c:pt>
                <c:pt idx="84">
                  <c:v>#N/A</c:v>
                </c:pt>
                <c:pt idx="85" formatCode="General">
                  <c:v>0.72</c:v>
                </c:pt>
                <c:pt idx="86">
                  <c:v>#N/A</c:v>
                </c:pt>
                <c:pt idx="87" formatCode="General">
                  <c:v>0.78</c:v>
                </c:pt>
                <c:pt idx="88">
                  <c:v>#N/A</c:v>
                </c:pt>
                <c:pt idx="89" formatCode="General">
                  <c:v>0.76</c:v>
                </c:pt>
                <c:pt idx="90">
                  <c:v>#N/A</c:v>
                </c:pt>
                <c:pt idx="91" formatCode="General">
                  <c:v>0.68</c:v>
                </c:pt>
                <c:pt idx="92">
                  <c:v>#N/A</c:v>
                </c:pt>
                <c:pt idx="93" formatCode="General">
                  <c:v>0.78</c:v>
                </c:pt>
                <c:pt idx="94" formatCode="General">
                  <c:v>0.96899999999999997</c:v>
                </c:pt>
                <c:pt idx="95">
                  <c:v>0.9</c:v>
                </c:pt>
                <c:pt idx="96">
                  <c:v>#N/A</c:v>
                </c:pt>
                <c:pt idx="97">
                  <c:v>0.91</c:v>
                </c:pt>
                <c:pt idx="98">
                  <c:v>#N/A</c:v>
                </c:pt>
                <c:pt idx="99">
                  <c:v>#N/A</c:v>
                </c:pt>
                <c:pt idx="100">
                  <c:v>1.2969999999999999</c:v>
                </c:pt>
                <c:pt idx="101">
                  <c:v>0.97</c:v>
                </c:pt>
                <c:pt idx="102">
                  <c:v>#N/A</c:v>
                </c:pt>
                <c:pt idx="103">
                  <c:v>0.91</c:v>
                </c:pt>
                <c:pt idx="104">
                  <c:v>#N/A</c:v>
                </c:pt>
                <c:pt idx="105">
                  <c:v>1.042</c:v>
                </c:pt>
                <c:pt idx="106">
                  <c:v>#N/A</c:v>
                </c:pt>
                <c:pt idx="107" formatCode="0.0">
                  <c:v>1.1000000000000001</c:v>
                </c:pt>
                <c:pt idx="108">
                  <c:v>#N/A</c:v>
                </c:pt>
                <c:pt idx="109" formatCode="0.0">
                  <c:v>1</c:v>
                </c:pt>
                <c:pt idx="110">
                  <c:v>0.93</c:v>
                </c:pt>
                <c:pt idx="111" formatCode="General">
                  <c:v>0.96299999999999997</c:v>
                </c:pt>
                <c:pt idx="112">
                  <c:v>#N/A</c:v>
                </c:pt>
                <c:pt idx="113" formatCode="General">
                  <c:v>0.998</c:v>
                </c:pt>
                <c:pt idx="114">
                  <c:v>1.0289999999999999</c:v>
                </c:pt>
                <c:pt idx="115">
                  <c:v>#N/A</c:v>
                </c:pt>
                <c:pt idx="116" formatCode="General">
                  <c:v>0.86099999999999999</c:v>
                </c:pt>
                <c:pt idx="117">
                  <c:v>#N/A</c:v>
                </c:pt>
                <c:pt idx="118" formatCode="General">
                  <c:v>0.98</c:v>
                </c:pt>
                <c:pt idx="119">
                  <c:v>#N/A</c:v>
                </c:pt>
                <c:pt idx="120" formatCode="General">
                  <c:v>0.88</c:v>
                </c:pt>
                <c:pt idx="121">
                  <c:v>#N/A</c:v>
                </c:pt>
                <c:pt idx="122" formatCode="General">
                  <c:v>0.86199999999999999</c:v>
                </c:pt>
                <c:pt idx="123" formatCode="0.0">
                  <c:v>1</c:v>
                </c:pt>
                <c:pt idx="124">
                  <c:v>#N/A</c:v>
                </c:pt>
                <c:pt idx="125" formatCode="0.000">
                  <c:v>0.93811</c:v>
                </c:pt>
                <c:pt idx="126">
                  <c:v>#N/A</c:v>
                </c:pt>
                <c:pt idx="127" formatCode="0.000">
                  <c:v>0.77991999999999995</c:v>
                </c:pt>
                <c:pt idx="128" formatCode="General">
                  <c:v>0.80100000000000005</c:v>
                </c:pt>
                <c:pt idx="129">
                  <c:v>#N/A</c:v>
                </c:pt>
                <c:pt idx="130" formatCode="0.000">
                  <c:v>0.84452000000000005</c:v>
                </c:pt>
                <c:pt idx="131" formatCode="0.000">
                  <c:v>0.83511999999999997</c:v>
                </c:pt>
                <c:pt idx="132">
                  <c:v>#N/A</c:v>
                </c:pt>
                <c:pt idx="133" formatCode="0.000">
                  <c:v>0.47526600000000002</c:v>
                </c:pt>
                <c:pt idx="134">
                  <c:v>#N/A</c:v>
                </c:pt>
                <c:pt idx="135">
                  <c:v>#N/A</c:v>
                </c:pt>
                <c:pt idx="136">
                  <c:v>#N/A</c:v>
                </c:pt>
                <c:pt idx="137" formatCode="General">
                  <c:v>0.70899999999999996</c:v>
                </c:pt>
                <c:pt idx="138" formatCode="0.000">
                  <c:v>0.43552999999999997</c:v>
                </c:pt>
                <c:pt idx="139">
                  <c:v>#N/A</c:v>
                </c:pt>
                <c:pt idx="140" formatCode="0.000">
                  <c:v>0.392594</c:v>
                </c:pt>
                <c:pt idx="141">
                  <c:v>#N/A</c:v>
                </c:pt>
                <c:pt idx="142" formatCode="0.000">
                  <c:v>0.365732</c:v>
                </c:pt>
                <c:pt idx="143">
                  <c:v>#N/A</c:v>
                </c:pt>
              </c:numCache>
            </c:numRef>
          </c:yVal>
          <c:smooth val="0"/>
          <c:extLst>
            <c:ext xmlns:c16="http://schemas.microsoft.com/office/drawing/2014/chart" uri="{C3380CC4-5D6E-409C-BE32-E72D297353CC}">
              <c16:uniqueId val="{00000001-9577-4C5E-8834-5A4C9409AAC3}"/>
            </c:ext>
          </c:extLst>
        </c:ser>
        <c:ser>
          <c:idx val="10"/>
          <c:order val="2"/>
          <c:tx>
            <c:v>反応槽1ろ過(WC1:1)</c:v>
          </c:tx>
          <c:spPr>
            <a:ln w="19050" cap="rnd">
              <a:noFill/>
              <a:round/>
            </a:ln>
            <a:effectLst/>
          </c:spPr>
          <c:marker>
            <c:symbol val="circle"/>
            <c:size val="8"/>
            <c:spPr>
              <a:solidFill>
                <a:sysClr val="window" lastClr="FFFFFF"/>
              </a:solidFill>
              <a:ln w="15875">
                <a:solidFill>
                  <a:srgbClr val="BF9000"/>
                </a:solidFill>
              </a:ln>
              <a:effectLst/>
            </c:spPr>
          </c:marker>
          <c:xVal>
            <c:numRef>
              <c:f>入力!$U$5:$U$600</c:f>
              <c:numCache>
                <c:formatCode>0.00</c:formatCode>
                <c:ptCount val="596"/>
                <c:pt idx="0">
                  <c:v>#N/A</c:v>
                </c:pt>
                <c:pt idx="1">
                  <c:v>12.39</c:v>
                </c:pt>
                <c:pt idx="2">
                  <c:v>11.71</c:v>
                </c:pt>
                <c:pt idx="3">
                  <c:v>11.98</c:v>
                </c:pt>
                <c:pt idx="4">
                  <c:v>12.01</c:v>
                </c:pt>
                <c:pt idx="5">
                  <c:v>11.89</c:v>
                </c:pt>
                <c:pt idx="6">
                  <c:v>11.85</c:v>
                </c:pt>
                <c:pt idx="7">
                  <c:v>11.76</c:v>
                </c:pt>
                <c:pt idx="8">
                  <c:v>11.85</c:v>
                </c:pt>
                <c:pt idx="9">
                  <c:v>12</c:v>
                </c:pt>
                <c:pt idx="10">
                  <c:v>11.99</c:v>
                </c:pt>
                <c:pt idx="11">
                  <c:v>11.86</c:v>
                </c:pt>
                <c:pt idx="12">
                  <c:v>11.69</c:v>
                </c:pt>
                <c:pt idx="13">
                  <c:v>11.76</c:v>
                </c:pt>
                <c:pt idx="14">
                  <c:v>11.69</c:v>
                </c:pt>
                <c:pt idx="15">
                  <c:v>11.69</c:v>
                </c:pt>
                <c:pt idx="16">
                  <c:v>11.67</c:v>
                </c:pt>
                <c:pt idx="17">
                  <c:v>11.59</c:v>
                </c:pt>
                <c:pt idx="18">
                  <c:v>11.63</c:v>
                </c:pt>
                <c:pt idx="19">
                  <c:v>11.59</c:v>
                </c:pt>
                <c:pt idx="20">
                  <c:v>11.73</c:v>
                </c:pt>
                <c:pt idx="21">
                  <c:v>11.6</c:v>
                </c:pt>
                <c:pt idx="22">
                  <c:v>11.31</c:v>
                </c:pt>
                <c:pt idx="23">
                  <c:v>11.4</c:v>
                </c:pt>
                <c:pt idx="24">
                  <c:v>11.62</c:v>
                </c:pt>
                <c:pt idx="25">
                  <c:v>11.53</c:v>
                </c:pt>
                <c:pt idx="26">
                  <c:v>11.42</c:v>
                </c:pt>
                <c:pt idx="27">
                  <c:v>11.4</c:v>
                </c:pt>
                <c:pt idx="28">
                  <c:v>#N/A</c:v>
                </c:pt>
                <c:pt idx="29">
                  <c:v>11.24</c:v>
                </c:pt>
                <c:pt idx="30">
                  <c:v>10.39</c:v>
                </c:pt>
                <c:pt idx="31">
                  <c:v>9.6</c:v>
                </c:pt>
                <c:pt idx="32">
                  <c:v>9.24</c:v>
                </c:pt>
                <c:pt idx="33">
                  <c:v>8.3000000000000007</c:v>
                </c:pt>
                <c:pt idx="34">
                  <c:v>9.2100000000000009</c:v>
                </c:pt>
                <c:pt idx="35">
                  <c:v>6.69</c:v>
                </c:pt>
                <c:pt idx="36">
                  <c:v>6.71</c:v>
                </c:pt>
                <c:pt idx="37">
                  <c:v>6.85</c:v>
                </c:pt>
                <c:pt idx="38">
                  <c:v>7.06</c:v>
                </c:pt>
                <c:pt idx="39">
                  <c:v>#N/A</c:v>
                </c:pt>
                <c:pt idx="40">
                  <c:v>7.2</c:v>
                </c:pt>
                <c:pt idx="41">
                  <c:v>7.14</c:v>
                </c:pt>
                <c:pt idx="42">
                  <c:v>7.27</c:v>
                </c:pt>
                <c:pt idx="43">
                  <c:v>#N/A</c:v>
                </c:pt>
                <c:pt idx="44">
                  <c:v>#N/A</c:v>
                </c:pt>
                <c:pt idx="45">
                  <c:v>6.92</c:v>
                </c:pt>
                <c:pt idx="46">
                  <c:v>7.15</c:v>
                </c:pt>
                <c:pt idx="47">
                  <c:v>7.34</c:v>
                </c:pt>
                <c:pt idx="48">
                  <c:v>6.96</c:v>
                </c:pt>
                <c:pt idx="49">
                  <c:v>10.44</c:v>
                </c:pt>
                <c:pt idx="50">
                  <c:v>10.42</c:v>
                </c:pt>
                <c:pt idx="51">
                  <c:v>9.5</c:v>
                </c:pt>
                <c:pt idx="52">
                  <c:v>9.56</c:v>
                </c:pt>
                <c:pt idx="53">
                  <c:v>9.4</c:v>
                </c:pt>
                <c:pt idx="54">
                  <c:v>10.08</c:v>
                </c:pt>
                <c:pt idx="55">
                  <c:v>9.1199999999999992</c:v>
                </c:pt>
                <c:pt idx="56">
                  <c:v>9.17</c:v>
                </c:pt>
                <c:pt idx="57">
                  <c:v>8.59</c:v>
                </c:pt>
                <c:pt idx="58">
                  <c:v>7.78</c:v>
                </c:pt>
                <c:pt idx="59">
                  <c:v>7.78</c:v>
                </c:pt>
                <c:pt idx="60">
                  <c:v>#N/A</c:v>
                </c:pt>
                <c:pt idx="61">
                  <c:v>9.5</c:v>
                </c:pt>
                <c:pt idx="62">
                  <c:v>9.91</c:v>
                </c:pt>
                <c:pt idx="63">
                  <c:v>9.41</c:v>
                </c:pt>
                <c:pt idx="64">
                  <c:v>9.1999999999999993</c:v>
                </c:pt>
                <c:pt idx="65">
                  <c:v>9.25</c:v>
                </c:pt>
                <c:pt idx="66">
                  <c:v>#N/A</c:v>
                </c:pt>
                <c:pt idx="67">
                  <c:v>10.06</c:v>
                </c:pt>
                <c:pt idx="68">
                  <c:v>9.52</c:v>
                </c:pt>
                <c:pt idx="69">
                  <c:v>9.58</c:v>
                </c:pt>
                <c:pt idx="70">
                  <c:v>9.44</c:v>
                </c:pt>
                <c:pt idx="71">
                  <c:v>9.6199999999999992</c:v>
                </c:pt>
                <c:pt idx="72">
                  <c:v>9.3800000000000008</c:v>
                </c:pt>
                <c:pt idx="73">
                  <c:v>9.36</c:v>
                </c:pt>
                <c:pt idx="74">
                  <c:v>9.61</c:v>
                </c:pt>
                <c:pt idx="75">
                  <c:v>8.84</c:v>
                </c:pt>
                <c:pt idx="76">
                  <c:v>7.72</c:v>
                </c:pt>
                <c:pt idx="77">
                  <c:v>#N/A</c:v>
                </c:pt>
                <c:pt idx="78">
                  <c:v>7.35</c:v>
                </c:pt>
                <c:pt idx="79">
                  <c:v>7.46</c:v>
                </c:pt>
                <c:pt idx="80">
                  <c:v>7.67</c:v>
                </c:pt>
                <c:pt idx="81">
                  <c:v>#N/A</c:v>
                </c:pt>
                <c:pt idx="82">
                  <c:v>7.34</c:v>
                </c:pt>
                <c:pt idx="83">
                  <c:v>7.95</c:v>
                </c:pt>
                <c:pt idx="84">
                  <c:v>7.86</c:v>
                </c:pt>
                <c:pt idx="85">
                  <c:v>8.3699999999999992</c:v>
                </c:pt>
                <c:pt idx="86">
                  <c:v>8.2899999999999991</c:v>
                </c:pt>
                <c:pt idx="87">
                  <c:v>9.16</c:v>
                </c:pt>
                <c:pt idx="88">
                  <c:v>9.34</c:v>
                </c:pt>
                <c:pt idx="89">
                  <c:v>9.76</c:v>
                </c:pt>
                <c:pt idx="90">
                  <c:v>9.26</c:v>
                </c:pt>
                <c:pt idx="91">
                  <c:v>10.26</c:v>
                </c:pt>
                <c:pt idx="92">
                  <c:v>9.68</c:v>
                </c:pt>
                <c:pt idx="93">
                  <c:v>10.35</c:v>
                </c:pt>
                <c:pt idx="94">
                  <c:v>10.37</c:v>
                </c:pt>
                <c:pt idx="95">
                  <c:v>10.050000000000001</c:v>
                </c:pt>
                <c:pt idx="96">
                  <c:v>9.4700000000000006</c:v>
                </c:pt>
                <c:pt idx="97">
                  <c:v>9.59</c:v>
                </c:pt>
                <c:pt idx="98">
                  <c:v>9.74</c:v>
                </c:pt>
                <c:pt idx="99">
                  <c:v>9.3800000000000008</c:v>
                </c:pt>
                <c:pt idx="100">
                  <c:v>8.9700000000000006</c:v>
                </c:pt>
                <c:pt idx="101">
                  <c:v>9.08</c:v>
                </c:pt>
                <c:pt idx="102">
                  <c:v>9.3000000000000007</c:v>
                </c:pt>
                <c:pt idx="103">
                  <c:v>8.7200000000000006</c:v>
                </c:pt>
                <c:pt idx="104">
                  <c:v>9</c:v>
                </c:pt>
                <c:pt idx="105">
                  <c:v>8.39</c:v>
                </c:pt>
                <c:pt idx="106">
                  <c:v>#N/A</c:v>
                </c:pt>
                <c:pt idx="107">
                  <c:v>8.1</c:v>
                </c:pt>
                <c:pt idx="108">
                  <c:v>8.06</c:v>
                </c:pt>
                <c:pt idx="109">
                  <c:v>8.23</c:v>
                </c:pt>
                <c:pt idx="110">
                  <c:v>8.27</c:v>
                </c:pt>
                <c:pt idx="111">
                  <c:v>8.0299999999999994</c:v>
                </c:pt>
                <c:pt idx="112">
                  <c:v>7.4</c:v>
                </c:pt>
                <c:pt idx="113">
                  <c:v>8.14</c:v>
                </c:pt>
                <c:pt idx="114">
                  <c:v>7.96</c:v>
                </c:pt>
                <c:pt idx="115">
                  <c:v>8.24</c:v>
                </c:pt>
                <c:pt idx="116">
                  <c:v>8.2799999999999994</c:v>
                </c:pt>
                <c:pt idx="117">
                  <c:v>8.07</c:v>
                </c:pt>
                <c:pt idx="118">
                  <c:v>6.74</c:v>
                </c:pt>
                <c:pt idx="119">
                  <c:v>7.83</c:v>
                </c:pt>
                <c:pt idx="120">
                  <c:v>6.9</c:v>
                </c:pt>
                <c:pt idx="121">
                  <c:v>7.39</c:v>
                </c:pt>
                <c:pt idx="122">
                  <c:v>8.39</c:v>
                </c:pt>
                <c:pt idx="123">
                  <c:v>7.2</c:v>
                </c:pt>
                <c:pt idx="124">
                  <c:v>7.1</c:v>
                </c:pt>
                <c:pt idx="125">
                  <c:v>7.04</c:v>
                </c:pt>
                <c:pt idx="126">
                  <c:v>6.8</c:v>
                </c:pt>
                <c:pt idx="127">
                  <c:v>7.21</c:v>
                </c:pt>
                <c:pt idx="128">
                  <c:v>8.09</c:v>
                </c:pt>
                <c:pt idx="129">
                  <c:v>#N/A</c:v>
                </c:pt>
                <c:pt idx="130">
                  <c:v>8.6300000000000008</c:v>
                </c:pt>
                <c:pt idx="131">
                  <c:v>8.33</c:v>
                </c:pt>
                <c:pt idx="132">
                  <c:v>8.85</c:v>
                </c:pt>
                <c:pt idx="133">
                  <c:v>7.96</c:v>
                </c:pt>
                <c:pt idx="134">
                  <c:v>7.57</c:v>
                </c:pt>
                <c:pt idx="135">
                  <c:v>7.99</c:v>
                </c:pt>
                <c:pt idx="136">
                  <c:v>7.48</c:v>
                </c:pt>
                <c:pt idx="137">
                  <c:v>8.4499999999999993</c:v>
                </c:pt>
                <c:pt idx="138">
                  <c:v>8.27</c:v>
                </c:pt>
                <c:pt idx="139">
                  <c:v>7.7</c:v>
                </c:pt>
                <c:pt idx="140">
                  <c:v>8.1199999999999992</c:v>
                </c:pt>
                <c:pt idx="141">
                  <c:v>7.08</c:v>
                </c:pt>
                <c:pt idx="142">
                  <c:v>8.48</c:v>
                </c:pt>
                <c:pt idx="143">
                  <c:v>8.5399999999999991</c:v>
                </c:pt>
              </c:numCache>
            </c:numRef>
          </c:xVal>
          <c:yVal>
            <c:numRef>
              <c:f>入力!$BZ$5:$BZ$600</c:f>
              <c:numCache>
                <c:formatCode>0.000</c:formatCode>
                <c:ptCount val="596"/>
                <c:pt idx="0" formatCode="0.00">
                  <c:v>#N/A</c:v>
                </c:pt>
                <c:pt idx="1">
                  <c:v>1.4999999999999999E-2</c:v>
                </c:pt>
                <c:pt idx="2" formatCode="General">
                  <c:v>1.0999999999999999E-2</c:v>
                </c:pt>
                <c:pt idx="3" formatCode="General">
                  <c:v>1.7000000000000001E-2</c:v>
                </c:pt>
                <c:pt idx="4" formatCode="General">
                  <c:v>2.1000000000000001E-2</c:v>
                </c:pt>
                <c:pt idx="5" formatCode="General">
                  <c:v>2.5999999999999999E-2</c:v>
                </c:pt>
                <c:pt idx="6" formatCode="General">
                  <c:v>3.3000000000000002E-2</c:v>
                </c:pt>
                <c:pt idx="7" formatCode="General">
                  <c:v>4.2999999999999997E-2</c:v>
                </c:pt>
                <c:pt idx="8" formatCode="General">
                  <c:v>5.7000000000000002E-2</c:v>
                </c:pt>
                <c:pt idx="9" formatCode="General">
                  <c:v>5.7000000000000002E-2</c:v>
                </c:pt>
                <c:pt idx="10" formatCode="General">
                  <c:v>6.3E-2</c:v>
                </c:pt>
                <c:pt idx="11" formatCode="General">
                  <c:v>3.2000000000000001E-2</c:v>
                </c:pt>
                <c:pt idx="12" formatCode="General">
                  <c:v>4.2999999999999997E-2</c:v>
                </c:pt>
                <c:pt idx="13" formatCode="General">
                  <c:v>4.2000000000000003E-2</c:v>
                </c:pt>
                <c:pt idx="14" formatCode="General">
                  <c:v>3.5999999999999997E-2</c:v>
                </c:pt>
                <c:pt idx="15" formatCode="General">
                  <c:v>3.3000000000000002E-2</c:v>
                </c:pt>
                <c:pt idx="16">
                  <c:v>0.04</c:v>
                </c:pt>
                <c:pt idx="17" formatCode="General">
                  <c:v>3.4000000000000002E-2</c:v>
                </c:pt>
                <c:pt idx="18" formatCode="General">
                  <c:v>4.1000000000000002E-2</c:v>
                </c:pt>
                <c:pt idx="19" formatCode="General">
                  <c:v>2.9000000000000001E-2</c:v>
                </c:pt>
                <c:pt idx="20" formatCode="General">
                  <c:v>2.4E-2</c:v>
                </c:pt>
                <c:pt idx="21">
                  <c:v>0.02</c:v>
                </c:pt>
                <c:pt idx="22" formatCode="0.00">
                  <c:v>#N/A</c:v>
                </c:pt>
                <c:pt idx="23" formatCode="General">
                  <c:v>1.6E-2</c:v>
                </c:pt>
                <c:pt idx="24" formatCode="General">
                  <c:v>1.7000000000000001E-2</c:v>
                </c:pt>
                <c:pt idx="25" formatCode="General">
                  <c:v>1.4999999999999999E-2</c:v>
                </c:pt>
                <c:pt idx="26" formatCode="General">
                  <c:v>1.4E-2</c:v>
                </c:pt>
                <c:pt idx="27" formatCode="General">
                  <c:v>1.2999999999999999E-2</c:v>
                </c:pt>
                <c:pt idx="28" formatCode="General">
                  <c:v>1.4E-2</c:v>
                </c:pt>
                <c:pt idx="29" formatCode="0.00">
                  <c:v>#N/A</c:v>
                </c:pt>
                <c:pt idx="30" formatCode="General">
                  <c:v>1.4E-2</c:v>
                </c:pt>
                <c:pt idx="31" formatCode="General">
                  <c:v>2.1999999999999999E-2</c:v>
                </c:pt>
                <c:pt idx="32">
                  <c:v>0.02</c:v>
                </c:pt>
                <c:pt idx="33" formatCode="General">
                  <c:v>1.2E-2</c:v>
                </c:pt>
                <c:pt idx="34" formatCode="0.00">
                  <c:v>#N/A</c:v>
                </c:pt>
                <c:pt idx="35" formatCode="General">
                  <c:v>0.27</c:v>
                </c:pt>
                <c:pt idx="36" formatCode="General">
                  <c:v>0.26</c:v>
                </c:pt>
                <c:pt idx="37" formatCode="General">
                  <c:v>6.7000000000000004E-2</c:v>
                </c:pt>
                <c:pt idx="38" formatCode="General">
                  <c:v>7.0999999999999994E-2</c:v>
                </c:pt>
                <c:pt idx="39" formatCode="0.00">
                  <c:v>#N/A</c:v>
                </c:pt>
                <c:pt idx="40" formatCode="General">
                  <c:v>0.27</c:v>
                </c:pt>
                <c:pt idx="41" formatCode="General">
                  <c:v>0.22</c:v>
                </c:pt>
                <c:pt idx="42" formatCode="General">
                  <c:v>0.15</c:v>
                </c:pt>
                <c:pt idx="43" formatCode="0.00">
                  <c:v>#N/A</c:v>
                </c:pt>
                <c:pt idx="44" formatCode="0.00">
                  <c:v>#N/A</c:v>
                </c:pt>
                <c:pt idx="45" formatCode="General">
                  <c:v>0.13</c:v>
                </c:pt>
                <c:pt idx="46" formatCode="General">
                  <c:v>0.14000000000000001</c:v>
                </c:pt>
                <c:pt idx="47" formatCode="General">
                  <c:v>0.108</c:v>
                </c:pt>
                <c:pt idx="48" formatCode="General">
                  <c:v>8.5999999999999993E-2</c:v>
                </c:pt>
                <c:pt idx="49" formatCode="General">
                  <c:v>2E-3</c:v>
                </c:pt>
                <c:pt idx="50" formatCode="General">
                  <c:v>2E-3</c:v>
                </c:pt>
                <c:pt idx="51" formatCode="General">
                  <c:v>4.0000000000000001E-3</c:v>
                </c:pt>
                <c:pt idx="52" formatCode="General">
                  <c:v>3.0000000000000001E-3</c:v>
                </c:pt>
                <c:pt idx="53" formatCode="General">
                  <c:v>0</c:v>
                </c:pt>
                <c:pt idx="54" formatCode="General">
                  <c:v>#N/A</c:v>
                </c:pt>
                <c:pt idx="55" formatCode="General">
                  <c:v>0</c:v>
                </c:pt>
                <c:pt idx="56" formatCode="0.00">
                  <c:v>#N/A</c:v>
                </c:pt>
                <c:pt idx="57" formatCode="0.00">
                  <c:v>0.01</c:v>
                </c:pt>
                <c:pt idx="58" formatCode="General">
                  <c:v>7.6999999999999999E-2</c:v>
                </c:pt>
                <c:pt idx="59" formatCode="General">
                  <c:v>7.2999999999999995E-2</c:v>
                </c:pt>
                <c:pt idx="60" formatCode="0.00">
                  <c:v>#N/A</c:v>
                </c:pt>
                <c:pt idx="61" formatCode="General">
                  <c:v>8.0000000000000002E-3</c:v>
                </c:pt>
                <c:pt idx="62" formatCode="0.00">
                  <c:v>#N/A</c:v>
                </c:pt>
                <c:pt idx="63" formatCode="General">
                  <c:v>6.0000000000000001E-3</c:v>
                </c:pt>
                <c:pt idx="64">
                  <c:v>0.01</c:v>
                </c:pt>
                <c:pt idx="65" formatCode="General">
                  <c:v>8.9999999999999993E-3</c:v>
                </c:pt>
                <c:pt idx="66" formatCode="0.00">
                  <c:v>#N/A</c:v>
                </c:pt>
                <c:pt idx="67">
                  <c:v>2.4E-2</c:v>
                </c:pt>
                <c:pt idx="68" formatCode="0.00">
                  <c:v>#N/A</c:v>
                </c:pt>
                <c:pt idx="69" formatCode="General">
                  <c:v>8.0000000000000002E-3</c:v>
                </c:pt>
                <c:pt idx="70" formatCode="0.00">
                  <c:v>#N/A</c:v>
                </c:pt>
                <c:pt idx="71" formatCode="General">
                  <c:v>7.0000000000000001E-3</c:v>
                </c:pt>
                <c:pt idx="72" formatCode="0.00">
                  <c:v>#N/A</c:v>
                </c:pt>
                <c:pt idx="73" formatCode="0.00">
                  <c:v>#N/A</c:v>
                </c:pt>
                <c:pt idx="74" formatCode="General">
                  <c:v>4.0000000000000001E-3</c:v>
                </c:pt>
                <c:pt idx="75" formatCode="0.00">
                  <c:v>#N/A</c:v>
                </c:pt>
                <c:pt idx="76" formatCode="General">
                  <c:v>1.4E-2</c:v>
                </c:pt>
                <c:pt idx="77" formatCode="0.00">
                  <c:v>#N/A</c:v>
                </c:pt>
                <c:pt idx="78" formatCode="0.00">
                  <c:v>#N/A</c:v>
                </c:pt>
                <c:pt idx="79" formatCode="General">
                  <c:v>3.6999999999999998E-2</c:v>
                </c:pt>
                <c:pt idx="80" formatCode="0.00">
                  <c:v>#N/A</c:v>
                </c:pt>
                <c:pt idx="81" formatCode="0.00">
                  <c:v>#N/A</c:v>
                </c:pt>
                <c:pt idx="82" formatCode="General">
                  <c:v>0</c:v>
                </c:pt>
                <c:pt idx="83" formatCode="General">
                  <c:v>1.4999999999999999E-2</c:v>
                </c:pt>
                <c:pt idx="84" formatCode="0.00">
                  <c:v>#N/A</c:v>
                </c:pt>
                <c:pt idx="85" formatCode="General">
                  <c:v>6.0000000000000001E-3</c:v>
                </c:pt>
                <c:pt idx="86" formatCode="0.00">
                  <c:v>#N/A</c:v>
                </c:pt>
                <c:pt idx="87" formatCode="General">
                  <c:v>3.0000000000000001E-3</c:v>
                </c:pt>
                <c:pt idx="88" formatCode="0.00">
                  <c:v>#N/A</c:v>
                </c:pt>
                <c:pt idx="89" formatCode="General">
                  <c:v>5.0000000000000001E-3</c:v>
                </c:pt>
                <c:pt idx="90" formatCode="0.00">
                  <c:v>#N/A</c:v>
                </c:pt>
                <c:pt idx="91" formatCode="General">
                  <c:v>3.0000000000000001E-3</c:v>
                </c:pt>
                <c:pt idx="92" formatCode="0.00">
                  <c:v>#N/A</c:v>
                </c:pt>
                <c:pt idx="93" formatCode="General">
                  <c:v>3.0000000000000001E-3</c:v>
                </c:pt>
                <c:pt idx="94" formatCode="General">
                  <c:v>0</c:v>
                </c:pt>
                <c:pt idx="95" formatCode="General">
                  <c:v>2E-3</c:v>
                </c:pt>
                <c:pt idx="96" formatCode="0.00">
                  <c:v>#N/A</c:v>
                </c:pt>
                <c:pt idx="97" formatCode="General">
                  <c:v>2E-3</c:v>
                </c:pt>
                <c:pt idx="98" formatCode="0.00">
                  <c:v>#N/A</c:v>
                </c:pt>
                <c:pt idx="99" formatCode="0.00">
                  <c:v>#N/A</c:v>
                </c:pt>
                <c:pt idx="100" formatCode="General">
                  <c:v>0</c:v>
                </c:pt>
                <c:pt idx="101" formatCode="General">
                  <c:v>1E-3</c:v>
                </c:pt>
                <c:pt idx="102" formatCode="0.00">
                  <c:v>#N/A</c:v>
                </c:pt>
                <c:pt idx="103" formatCode="General">
                  <c:v>2E-3</c:v>
                </c:pt>
                <c:pt idx="104" formatCode="0.00">
                  <c:v>#N/A</c:v>
                </c:pt>
                <c:pt idx="105" formatCode="General">
                  <c:v>1E-3</c:v>
                </c:pt>
                <c:pt idx="106" formatCode="0.00">
                  <c:v>#N/A</c:v>
                </c:pt>
                <c:pt idx="107" formatCode="General">
                  <c:v>2E-3</c:v>
                </c:pt>
                <c:pt idx="108" formatCode="0.00">
                  <c:v>#N/A</c:v>
                </c:pt>
                <c:pt idx="109" formatCode="General">
                  <c:v>4.0000000000000001E-3</c:v>
                </c:pt>
                <c:pt idx="110" formatCode="General">
                  <c:v>5.0000000000000001E-3</c:v>
                </c:pt>
                <c:pt idx="111" formatCode="General">
                  <c:v>2E-3</c:v>
                </c:pt>
                <c:pt idx="112" formatCode="0.00">
                  <c:v>#N/A</c:v>
                </c:pt>
                <c:pt idx="113" formatCode="General">
                  <c:v>0</c:v>
                </c:pt>
                <c:pt idx="114" formatCode="General">
                  <c:v>8.9999999999999993E-3</c:v>
                </c:pt>
                <c:pt idx="115" formatCode="0.00">
                  <c:v>#N/A</c:v>
                </c:pt>
                <c:pt idx="116" formatCode="General">
                  <c:v>1.2E-2</c:v>
                </c:pt>
                <c:pt idx="117" formatCode="0.00">
                  <c:v>#N/A</c:v>
                </c:pt>
                <c:pt idx="118" formatCode="General">
                  <c:v>1.2999999999999999E-2</c:v>
                </c:pt>
                <c:pt idx="119" formatCode="0.00">
                  <c:v>#N/A</c:v>
                </c:pt>
                <c:pt idx="120" formatCode="General">
                  <c:v>1.4999999999999999E-2</c:v>
                </c:pt>
                <c:pt idx="121" formatCode="0.00">
                  <c:v>#N/A</c:v>
                </c:pt>
                <c:pt idx="122" formatCode="General">
                  <c:v>8.0000000000000002E-3</c:v>
                </c:pt>
                <c:pt idx="123" formatCode="General">
                  <c:v>2.3E-2</c:v>
                </c:pt>
                <c:pt idx="124" formatCode="0.00">
                  <c:v>#N/A</c:v>
                </c:pt>
                <c:pt idx="125">
                  <c:v>3.7031000000000001E-2</c:v>
                </c:pt>
                <c:pt idx="126" formatCode="0.00">
                  <c:v>#N/A</c:v>
                </c:pt>
                <c:pt idx="127">
                  <c:v>3.3570000000000003E-2</c:v>
                </c:pt>
                <c:pt idx="128" formatCode="General">
                  <c:v>4.0000000000000001E-3</c:v>
                </c:pt>
                <c:pt idx="129" formatCode="0.00">
                  <c:v>#N/A</c:v>
                </c:pt>
                <c:pt idx="130">
                  <c:v>9.1900000000000003E-3</c:v>
                </c:pt>
                <c:pt idx="131">
                  <c:v>8.6280000000000003E-3</c:v>
                </c:pt>
                <c:pt idx="132" formatCode="0.00">
                  <c:v>#N/A</c:v>
                </c:pt>
                <c:pt idx="133">
                  <c:v>7.3800000000000003E-3</c:v>
                </c:pt>
                <c:pt idx="134" formatCode="0.00">
                  <c:v>#N/A</c:v>
                </c:pt>
                <c:pt idx="135" formatCode="0.00">
                  <c:v>#N/A</c:v>
                </c:pt>
                <c:pt idx="136" formatCode="0.00">
                  <c:v>#N/A</c:v>
                </c:pt>
                <c:pt idx="137">
                  <c:v>0.01</c:v>
                </c:pt>
                <c:pt idx="138">
                  <c:v>7.2069999999999999E-3</c:v>
                </c:pt>
                <c:pt idx="139" formatCode="0.00">
                  <c:v>#N/A</c:v>
                </c:pt>
                <c:pt idx="140">
                  <c:v>9.2350000000000002E-3</c:v>
                </c:pt>
                <c:pt idx="141" formatCode="0.00">
                  <c:v>#N/A</c:v>
                </c:pt>
                <c:pt idx="142">
                  <c:v>9.5409999999999991E-3</c:v>
                </c:pt>
                <c:pt idx="143" formatCode="0.00">
                  <c:v>#N/A</c:v>
                </c:pt>
              </c:numCache>
            </c:numRef>
          </c:yVal>
          <c:smooth val="0"/>
          <c:extLst>
            <c:ext xmlns:c16="http://schemas.microsoft.com/office/drawing/2014/chart" uri="{C3380CC4-5D6E-409C-BE32-E72D297353CC}">
              <c16:uniqueId val="{00000002-9577-4C5E-8834-5A4C9409AAC3}"/>
            </c:ext>
          </c:extLst>
        </c:ser>
        <c:ser>
          <c:idx val="13"/>
          <c:order val="3"/>
          <c:tx>
            <c:v>反応槽2ろ過(WC1:2)</c:v>
          </c:tx>
          <c:spPr>
            <a:ln w="19050" cap="rnd">
              <a:noFill/>
              <a:round/>
            </a:ln>
            <a:effectLst/>
          </c:spPr>
          <c:marker>
            <c:symbol val="circle"/>
            <c:size val="8"/>
            <c:spPr>
              <a:solidFill>
                <a:sysClr val="window" lastClr="FFFFFF"/>
              </a:solidFill>
              <a:ln w="15875">
                <a:solidFill>
                  <a:srgbClr val="0000FF"/>
                </a:solidFill>
              </a:ln>
              <a:effectLst/>
            </c:spPr>
          </c:marker>
          <c:xVal>
            <c:numRef>
              <c:f>入力!$V$5:$V$53</c:f>
              <c:numCache>
                <c:formatCode>0.00</c:formatCode>
                <c:ptCount val="49"/>
                <c:pt idx="0">
                  <c:v>#N/A</c:v>
                </c:pt>
                <c:pt idx="1">
                  <c:v>12.37</c:v>
                </c:pt>
                <c:pt idx="2">
                  <c:v>11.88</c:v>
                </c:pt>
                <c:pt idx="3">
                  <c:v>11.94</c:v>
                </c:pt>
                <c:pt idx="4">
                  <c:v>11.85</c:v>
                </c:pt>
                <c:pt idx="5">
                  <c:v>11.68</c:v>
                </c:pt>
                <c:pt idx="6">
                  <c:v>11.42</c:v>
                </c:pt>
                <c:pt idx="7">
                  <c:v>11.53</c:v>
                </c:pt>
                <c:pt idx="8">
                  <c:v>11.58</c:v>
                </c:pt>
                <c:pt idx="9">
                  <c:v>11.58</c:v>
                </c:pt>
                <c:pt idx="10">
                  <c:v>11.43</c:v>
                </c:pt>
                <c:pt idx="11">
                  <c:v>11.51</c:v>
                </c:pt>
                <c:pt idx="12">
                  <c:v>11.44</c:v>
                </c:pt>
                <c:pt idx="13">
                  <c:v>11.47</c:v>
                </c:pt>
                <c:pt idx="14">
                  <c:v>11.36</c:v>
                </c:pt>
                <c:pt idx="15">
                  <c:v>11.29</c:v>
                </c:pt>
                <c:pt idx="16">
                  <c:v>11.13</c:v>
                </c:pt>
                <c:pt idx="17">
                  <c:v>11.02</c:v>
                </c:pt>
                <c:pt idx="18">
                  <c:v>10.65</c:v>
                </c:pt>
                <c:pt idx="19">
                  <c:v>10.71</c:v>
                </c:pt>
                <c:pt idx="20">
                  <c:v>10.37</c:v>
                </c:pt>
                <c:pt idx="21">
                  <c:v>10.82</c:v>
                </c:pt>
                <c:pt idx="22">
                  <c:v>10.57</c:v>
                </c:pt>
                <c:pt idx="23">
                  <c:v>11.16</c:v>
                </c:pt>
                <c:pt idx="24">
                  <c:v>10.86</c:v>
                </c:pt>
                <c:pt idx="25">
                  <c:v>10.63</c:v>
                </c:pt>
                <c:pt idx="26">
                  <c:v>10.27</c:v>
                </c:pt>
                <c:pt idx="27">
                  <c:v>10.23</c:v>
                </c:pt>
                <c:pt idx="28">
                  <c:v>#N/A</c:v>
                </c:pt>
                <c:pt idx="29">
                  <c:v>10</c:v>
                </c:pt>
                <c:pt idx="30">
                  <c:v>9.99</c:v>
                </c:pt>
                <c:pt idx="31">
                  <c:v>9.7100000000000009</c:v>
                </c:pt>
                <c:pt idx="32">
                  <c:v>9.17</c:v>
                </c:pt>
                <c:pt idx="33">
                  <c:v>8.15</c:v>
                </c:pt>
                <c:pt idx="34">
                  <c:v>8.2799999999999994</c:v>
                </c:pt>
                <c:pt idx="35">
                  <c:v>7.06</c:v>
                </c:pt>
                <c:pt idx="36">
                  <c:v>7.07</c:v>
                </c:pt>
                <c:pt idx="37">
                  <c:v>7.05</c:v>
                </c:pt>
                <c:pt idx="38">
                  <c:v>7.11</c:v>
                </c:pt>
                <c:pt idx="39">
                  <c:v>#N/A</c:v>
                </c:pt>
                <c:pt idx="40">
                  <c:v>7.2</c:v>
                </c:pt>
                <c:pt idx="41">
                  <c:v>7.16</c:v>
                </c:pt>
                <c:pt idx="42">
                  <c:v>7.31</c:v>
                </c:pt>
                <c:pt idx="43">
                  <c:v>#N/A</c:v>
                </c:pt>
                <c:pt idx="44">
                  <c:v>#N/A</c:v>
                </c:pt>
                <c:pt idx="45">
                  <c:v>7.03</c:v>
                </c:pt>
                <c:pt idx="46">
                  <c:v>7.21</c:v>
                </c:pt>
                <c:pt idx="47">
                  <c:v>7.38</c:v>
                </c:pt>
                <c:pt idx="48">
                  <c:v>7.05</c:v>
                </c:pt>
              </c:numCache>
            </c:numRef>
          </c:xVal>
          <c:yVal>
            <c:numRef>
              <c:f>入力!$CA$5:$CA$53</c:f>
              <c:numCache>
                <c:formatCode>0.000</c:formatCode>
                <c:ptCount val="49"/>
                <c:pt idx="0" formatCode="0.00">
                  <c:v>#N/A</c:v>
                </c:pt>
                <c:pt idx="1">
                  <c:v>1.2E-2</c:v>
                </c:pt>
                <c:pt idx="2" formatCode="General">
                  <c:v>1.2999999999999999E-2</c:v>
                </c:pt>
                <c:pt idx="3" formatCode="General">
                  <c:v>1.4999999999999999E-2</c:v>
                </c:pt>
                <c:pt idx="4" formatCode="General">
                  <c:v>2.1000000000000001E-2</c:v>
                </c:pt>
                <c:pt idx="5" formatCode="General">
                  <c:v>1.4999999999999999E-2</c:v>
                </c:pt>
                <c:pt idx="6" formatCode="General">
                  <c:v>1.7000000000000001E-2</c:v>
                </c:pt>
                <c:pt idx="7" formatCode="General">
                  <c:v>1.2E-2</c:v>
                </c:pt>
                <c:pt idx="8" formatCode="General">
                  <c:v>1.4999999999999999E-2</c:v>
                </c:pt>
                <c:pt idx="9" formatCode="General">
                  <c:v>1.6E-2</c:v>
                </c:pt>
                <c:pt idx="10" formatCode="General">
                  <c:v>1.6E-2</c:v>
                </c:pt>
                <c:pt idx="11" formatCode="General">
                  <c:v>1.0999999999999999E-2</c:v>
                </c:pt>
                <c:pt idx="12" formatCode="General">
                  <c:v>1.4999999999999999E-2</c:v>
                </c:pt>
                <c:pt idx="13" formatCode="General">
                  <c:v>1.7000000000000001E-2</c:v>
                </c:pt>
                <c:pt idx="14" formatCode="General">
                  <c:v>1.4999999999999999E-2</c:v>
                </c:pt>
                <c:pt idx="15" formatCode="General">
                  <c:v>8.0000000000000002E-3</c:v>
                </c:pt>
                <c:pt idx="16" formatCode="General">
                  <c:v>7.0000000000000001E-3</c:v>
                </c:pt>
                <c:pt idx="17" formatCode="General">
                  <c:v>8.0000000000000002E-3</c:v>
                </c:pt>
                <c:pt idx="18" formatCode="General">
                  <c:v>5.0000000000000001E-3</c:v>
                </c:pt>
                <c:pt idx="19" formatCode="General">
                  <c:v>5.0000000000000001E-3</c:v>
                </c:pt>
                <c:pt idx="20" formatCode="General">
                  <c:v>5.0000000000000001E-3</c:v>
                </c:pt>
                <c:pt idx="21" formatCode="General">
                  <c:v>4.0000000000000001E-3</c:v>
                </c:pt>
                <c:pt idx="22" formatCode="0.00">
                  <c:v>#N/A</c:v>
                </c:pt>
                <c:pt idx="23" formatCode="General">
                  <c:v>6.0000000000000001E-3</c:v>
                </c:pt>
                <c:pt idx="24" formatCode="General">
                  <c:v>8.0000000000000002E-3</c:v>
                </c:pt>
                <c:pt idx="25">
                  <c:v>0.01</c:v>
                </c:pt>
                <c:pt idx="26" formatCode="General">
                  <c:v>5.0000000000000001E-3</c:v>
                </c:pt>
                <c:pt idx="27" formatCode="General">
                  <c:v>1.2E-2</c:v>
                </c:pt>
                <c:pt idx="28" formatCode="General">
                  <c:v>2.4E-2</c:v>
                </c:pt>
                <c:pt idx="29" formatCode="0.00">
                  <c:v>#N/A</c:v>
                </c:pt>
                <c:pt idx="30" formatCode="General">
                  <c:v>1.7999999999999999E-2</c:v>
                </c:pt>
                <c:pt idx="31" formatCode="General">
                  <c:v>1.7000000000000001E-2</c:v>
                </c:pt>
                <c:pt idx="32">
                  <c:v>0.01</c:v>
                </c:pt>
                <c:pt idx="33" formatCode="General">
                  <c:v>1.9E-2</c:v>
                </c:pt>
                <c:pt idx="34" formatCode="0.00">
                  <c:v>#N/A</c:v>
                </c:pt>
                <c:pt idx="35" formatCode="General">
                  <c:v>6.2E-2</c:v>
                </c:pt>
                <c:pt idx="36" formatCode="General">
                  <c:v>0.08</c:v>
                </c:pt>
                <c:pt idx="37" formatCode="0.00">
                  <c:v>0.1</c:v>
                </c:pt>
                <c:pt idx="38" formatCode="General">
                  <c:v>9.5000000000000001E-2</c:v>
                </c:pt>
                <c:pt idx="39" formatCode="0.00">
                  <c:v>#N/A</c:v>
                </c:pt>
                <c:pt idx="40" formatCode="General">
                  <c:v>0.25</c:v>
                </c:pt>
                <c:pt idx="41" formatCode="General">
                  <c:v>0.21</c:v>
                </c:pt>
                <c:pt idx="42" formatCode="General">
                  <c:v>0.15</c:v>
                </c:pt>
                <c:pt idx="43" formatCode="0.00">
                  <c:v>#N/A</c:v>
                </c:pt>
                <c:pt idx="44" formatCode="0.00">
                  <c:v>#N/A</c:v>
                </c:pt>
                <c:pt idx="45" formatCode="General">
                  <c:v>0.11</c:v>
                </c:pt>
                <c:pt idx="46" formatCode="General">
                  <c:v>0.12</c:v>
                </c:pt>
                <c:pt idx="47" formatCode="General">
                  <c:v>0.115</c:v>
                </c:pt>
                <c:pt idx="48" formatCode="General">
                  <c:v>8.5999999999999993E-2</c:v>
                </c:pt>
              </c:numCache>
            </c:numRef>
          </c:yVal>
          <c:smooth val="0"/>
          <c:extLst>
            <c:ext xmlns:c16="http://schemas.microsoft.com/office/drawing/2014/chart" uri="{C3380CC4-5D6E-409C-BE32-E72D297353CC}">
              <c16:uniqueId val="{00000003-9577-4C5E-8834-5A4C9409AAC3}"/>
            </c:ext>
          </c:extLst>
        </c:ser>
        <c:ser>
          <c:idx val="17"/>
          <c:order val="4"/>
          <c:tx>
            <c:v>反応槽2ろ過(もみがら1:1)</c:v>
          </c:tx>
          <c:spPr>
            <a:ln w="19050" cap="rnd">
              <a:noFill/>
              <a:round/>
            </a:ln>
            <a:effectLst/>
          </c:spPr>
          <c:marker>
            <c:symbol val="square"/>
            <c:size val="8"/>
            <c:spPr>
              <a:solidFill>
                <a:sysClr val="window" lastClr="FFFFFF"/>
              </a:solidFill>
              <a:ln w="15875">
                <a:solidFill>
                  <a:srgbClr val="0070C0"/>
                </a:solidFill>
              </a:ln>
              <a:effectLst/>
            </c:spPr>
          </c:marker>
          <c:xVal>
            <c:numRef>
              <c:f>入力!$V$65:$V$600</c:f>
              <c:numCache>
                <c:formatCode>0.00</c:formatCode>
                <c:ptCount val="536"/>
                <c:pt idx="0">
                  <c:v>#N/A</c:v>
                </c:pt>
                <c:pt idx="1">
                  <c:v>12.45</c:v>
                </c:pt>
                <c:pt idx="2">
                  <c:v>12.31</c:v>
                </c:pt>
                <c:pt idx="3">
                  <c:v>12.21</c:v>
                </c:pt>
                <c:pt idx="4">
                  <c:v>12.2</c:v>
                </c:pt>
                <c:pt idx="5">
                  <c:v>11.75</c:v>
                </c:pt>
                <c:pt idx="6">
                  <c:v>#N/A</c:v>
                </c:pt>
                <c:pt idx="7">
                  <c:v>12.4</c:v>
                </c:pt>
                <c:pt idx="8">
                  <c:v>11.7</c:v>
                </c:pt>
                <c:pt idx="9">
                  <c:v>11.73</c:v>
                </c:pt>
                <c:pt idx="10">
                  <c:v>11.7</c:v>
                </c:pt>
                <c:pt idx="11">
                  <c:v>11.72</c:v>
                </c:pt>
                <c:pt idx="12">
                  <c:v>11.67</c:v>
                </c:pt>
                <c:pt idx="13">
                  <c:v>11.65</c:v>
                </c:pt>
                <c:pt idx="14">
                  <c:v>11.68</c:v>
                </c:pt>
                <c:pt idx="15">
                  <c:v>11.62</c:v>
                </c:pt>
                <c:pt idx="16">
                  <c:v>11.57</c:v>
                </c:pt>
                <c:pt idx="17">
                  <c:v>#N/A</c:v>
                </c:pt>
                <c:pt idx="18">
                  <c:v>11.55</c:v>
                </c:pt>
                <c:pt idx="19">
                  <c:v>11.57</c:v>
                </c:pt>
                <c:pt idx="20">
                  <c:v>11.56</c:v>
                </c:pt>
                <c:pt idx="21">
                  <c:v>#N/A</c:v>
                </c:pt>
                <c:pt idx="22">
                  <c:v>11.59</c:v>
                </c:pt>
                <c:pt idx="23">
                  <c:v>11.56</c:v>
                </c:pt>
                <c:pt idx="24">
                  <c:v>11.59</c:v>
                </c:pt>
                <c:pt idx="25">
                  <c:v>11.61</c:v>
                </c:pt>
                <c:pt idx="26">
                  <c:v>11.67</c:v>
                </c:pt>
                <c:pt idx="27">
                  <c:v>11.74</c:v>
                </c:pt>
                <c:pt idx="28">
                  <c:v>11.73</c:v>
                </c:pt>
                <c:pt idx="29">
                  <c:v>11.81</c:v>
                </c:pt>
                <c:pt idx="30">
                  <c:v>11.43</c:v>
                </c:pt>
                <c:pt idx="31">
                  <c:v>11.92</c:v>
                </c:pt>
                <c:pt idx="32">
                  <c:v>12</c:v>
                </c:pt>
                <c:pt idx="33">
                  <c:v>12.05</c:v>
                </c:pt>
                <c:pt idx="34">
                  <c:v>11.98</c:v>
                </c:pt>
                <c:pt idx="35">
                  <c:v>12.08</c:v>
                </c:pt>
                <c:pt idx="36">
                  <c:v>12.02</c:v>
                </c:pt>
                <c:pt idx="37">
                  <c:v>12.19</c:v>
                </c:pt>
                <c:pt idx="38">
                  <c:v>12.21</c:v>
                </c:pt>
                <c:pt idx="39">
                  <c:v>11.99</c:v>
                </c:pt>
                <c:pt idx="40">
                  <c:v>12.18</c:v>
                </c:pt>
                <c:pt idx="41">
                  <c:v>12.06</c:v>
                </c:pt>
                <c:pt idx="42">
                  <c:v>12.04</c:v>
                </c:pt>
                <c:pt idx="43">
                  <c:v>12.13</c:v>
                </c:pt>
                <c:pt idx="44">
                  <c:v>11.95</c:v>
                </c:pt>
                <c:pt idx="45">
                  <c:v>11.61</c:v>
                </c:pt>
                <c:pt idx="46">
                  <c:v>#N/A</c:v>
                </c:pt>
                <c:pt idx="47">
                  <c:v>12.07</c:v>
                </c:pt>
                <c:pt idx="48">
                  <c:v>12.16</c:v>
                </c:pt>
                <c:pt idx="49">
                  <c:v>12.1</c:v>
                </c:pt>
                <c:pt idx="50">
                  <c:v>12.13</c:v>
                </c:pt>
                <c:pt idx="51">
                  <c:v>12.1</c:v>
                </c:pt>
                <c:pt idx="52">
                  <c:v>12.05</c:v>
                </c:pt>
                <c:pt idx="53">
                  <c:v>12.03</c:v>
                </c:pt>
                <c:pt idx="54">
                  <c:v>12.2</c:v>
                </c:pt>
                <c:pt idx="55">
                  <c:v>12.12</c:v>
                </c:pt>
                <c:pt idx="56">
                  <c:v>12.02</c:v>
                </c:pt>
                <c:pt idx="57">
                  <c:v>11.79</c:v>
                </c:pt>
                <c:pt idx="58">
                  <c:v>11.72</c:v>
                </c:pt>
                <c:pt idx="59">
                  <c:v>11.69</c:v>
                </c:pt>
                <c:pt idx="60">
                  <c:v>11.76</c:v>
                </c:pt>
                <c:pt idx="61">
                  <c:v>11.76</c:v>
                </c:pt>
                <c:pt idx="62">
                  <c:v>11.69</c:v>
                </c:pt>
                <c:pt idx="63">
                  <c:v>11.64</c:v>
                </c:pt>
                <c:pt idx="64">
                  <c:v>11.65</c:v>
                </c:pt>
                <c:pt idx="65">
                  <c:v>11.65</c:v>
                </c:pt>
                <c:pt idx="66">
                  <c:v>11.57</c:v>
                </c:pt>
                <c:pt idx="67">
                  <c:v>11.6</c:v>
                </c:pt>
                <c:pt idx="68">
                  <c:v>11.68</c:v>
                </c:pt>
                <c:pt idx="69">
                  <c:v>#N/A</c:v>
                </c:pt>
                <c:pt idx="70">
                  <c:v>11.66</c:v>
                </c:pt>
                <c:pt idx="71">
                  <c:v>11.56</c:v>
                </c:pt>
                <c:pt idx="72">
                  <c:v>11.54</c:v>
                </c:pt>
                <c:pt idx="73">
                  <c:v>11.51</c:v>
                </c:pt>
                <c:pt idx="74">
                  <c:v>11.55</c:v>
                </c:pt>
                <c:pt idx="75">
                  <c:v>11.52</c:v>
                </c:pt>
                <c:pt idx="76">
                  <c:v>11.42</c:v>
                </c:pt>
                <c:pt idx="77">
                  <c:v>11.28</c:v>
                </c:pt>
                <c:pt idx="78">
                  <c:v>11.05</c:v>
                </c:pt>
                <c:pt idx="79">
                  <c:v>11.04</c:v>
                </c:pt>
                <c:pt idx="80">
                  <c:v>11.15</c:v>
                </c:pt>
                <c:pt idx="81">
                  <c:v>10.82</c:v>
                </c:pt>
                <c:pt idx="82">
                  <c:v>11.07</c:v>
                </c:pt>
                <c:pt idx="83">
                  <c:v>11.34</c:v>
                </c:pt>
              </c:numCache>
            </c:numRef>
          </c:xVal>
          <c:yVal>
            <c:numRef>
              <c:f>入力!$CA$65:$CA$600</c:f>
              <c:numCache>
                <c:formatCode>General</c:formatCode>
                <c:ptCount val="536"/>
                <c:pt idx="0" formatCode="0.00">
                  <c:v>#N/A</c:v>
                </c:pt>
                <c:pt idx="1">
                  <c:v>0.28000000000000003</c:v>
                </c:pt>
                <c:pt idx="2" formatCode="0.00">
                  <c:v>#N/A</c:v>
                </c:pt>
                <c:pt idx="3">
                  <c:v>7.3999999999999996E-2</c:v>
                </c:pt>
                <c:pt idx="4">
                  <c:v>3.6999999999999998E-2</c:v>
                </c:pt>
                <c:pt idx="5" formatCode="0.000">
                  <c:v>0.03</c:v>
                </c:pt>
                <c:pt idx="6" formatCode="0.00">
                  <c:v>#N/A</c:v>
                </c:pt>
                <c:pt idx="7" formatCode="0.000">
                  <c:v>2.3E-2</c:v>
                </c:pt>
                <c:pt idx="8" formatCode="0.00">
                  <c:v>#N/A</c:v>
                </c:pt>
                <c:pt idx="9" formatCode="0.000">
                  <c:v>1.9E-2</c:v>
                </c:pt>
                <c:pt idx="10" formatCode="0.00">
                  <c:v>#N/A</c:v>
                </c:pt>
                <c:pt idx="11" formatCode="0.000">
                  <c:v>0.02</c:v>
                </c:pt>
                <c:pt idx="12" formatCode="0.00">
                  <c:v>#N/A</c:v>
                </c:pt>
                <c:pt idx="13" formatCode="0.00">
                  <c:v>#N/A</c:v>
                </c:pt>
                <c:pt idx="14" formatCode="0.000">
                  <c:v>3.2000000000000001E-2</c:v>
                </c:pt>
                <c:pt idx="15" formatCode="0.00">
                  <c:v>#N/A</c:v>
                </c:pt>
                <c:pt idx="16" formatCode="0.000">
                  <c:v>3.5000000000000003E-2</c:v>
                </c:pt>
                <c:pt idx="17" formatCode="0.00">
                  <c:v>#N/A</c:v>
                </c:pt>
                <c:pt idx="18" formatCode="0.00">
                  <c:v>#N/A</c:v>
                </c:pt>
                <c:pt idx="19" formatCode="0.000">
                  <c:v>3.2000000000000001E-2</c:v>
                </c:pt>
                <c:pt idx="20" formatCode="0.00">
                  <c:v>#N/A</c:v>
                </c:pt>
                <c:pt idx="21" formatCode="0.00">
                  <c:v>#N/A</c:v>
                </c:pt>
                <c:pt idx="22">
                  <c:v>0</c:v>
                </c:pt>
                <c:pt idx="23">
                  <c:v>3.5000000000000003E-2</c:v>
                </c:pt>
                <c:pt idx="24" formatCode="0.00">
                  <c:v>#N/A</c:v>
                </c:pt>
                <c:pt idx="25">
                  <c:v>2.4E-2</c:v>
                </c:pt>
                <c:pt idx="26" formatCode="0.00">
                  <c:v>#N/A</c:v>
                </c:pt>
                <c:pt idx="27">
                  <c:v>2.3E-2</c:v>
                </c:pt>
                <c:pt idx="28" formatCode="0.00">
                  <c:v>#N/A</c:v>
                </c:pt>
                <c:pt idx="29">
                  <c:v>2.1000000000000001E-2</c:v>
                </c:pt>
                <c:pt idx="30" formatCode="0.00">
                  <c:v>#N/A</c:v>
                </c:pt>
                <c:pt idx="31">
                  <c:v>1.7999999999999999E-2</c:v>
                </c:pt>
                <c:pt idx="32" formatCode="0.00">
                  <c:v>#N/A</c:v>
                </c:pt>
                <c:pt idx="33" formatCode="0.000">
                  <c:v>0.01</c:v>
                </c:pt>
                <c:pt idx="34">
                  <c:v>0</c:v>
                </c:pt>
                <c:pt idx="35" formatCode="0.000">
                  <c:v>8.0000000000000002E-3</c:v>
                </c:pt>
                <c:pt idx="36" formatCode="0.00">
                  <c:v>#N/A</c:v>
                </c:pt>
                <c:pt idx="37" formatCode="0.000">
                  <c:v>6.0000000000000001E-3</c:v>
                </c:pt>
                <c:pt idx="38" formatCode="0.00">
                  <c:v>#N/A</c:v>
                </c:pt>
                <c:pt idx="39" formatCode="0.00">
                  <c:v>#N/A</c:v>
                </c:pt>
                <c:pt idx="40">
                  <c:v>0</c:v>
                </c:pt>
                <c:pt idx="41" formatCode="0.000">
                  <c:v>6.0000000000000001E-3</c:v>
                </c:pt>
                <c:pt idx="42" formatCode="0.00">
                  <c:v>#N/A</c:v>
                </c:pt>
                <c:pt idx="43" formatCode="0.000">
                  <c:v>7.0000000000000001E-3</c:v>
                </c:pt>
                <c:pt idx="44" formatCode="0.00">
                  <c:v>#N/A</c:v>
                </c:pt>
                <c:pt idx="45">
                  <c:v>6.0000000000000001E-3</c:v>
                </c:pt>
                <c:pt idx="46" formatCode="0.00">
                  <c:v>#N/A</c:v>
                </c:pt>
                <c:pt idx="47" formatCode="0.000">
                  <c:v>5.0000000000000001E-3</c:v>
                </c:pt>
                <c:pt idx="48" formatCode="0.00">
                  <c:v>#N/A</c:v>
                </c:pt>
                <c:pt idx="49" formatCode="0.000">
                  <c:v>4.0000000000000001E-3</c:v>
                </c:pt>
                <c:pt idx="50" formatCode="0.000">
                  <c:v>5.0000000000000001E-3</c:v>
                </c:pt>
                <c:pt idx="51">
                  <c:v>0</c:v>
                </c:pt>
                <c:pt idx="52" formatCode="0.00">
                  <c:v>#N/A</c:v>
                </c:pt>
                <c:pt idx="53">
                  <c:v>0</c:v>
                </c:pt>
                <c:pt idx="54">
                  <c:v>7.0000000000000001E-3</c:v>
                </c:pt>
                <c:pt idx="55" formatCode="0.00">
                  <c:v>#N/A</c:v>
                </c:pt>
                <c:pt idx="56">
                  <c:v>1.4E-2</c:v>
                </c:pt>
                <c:pt idx="57" formatCode="0.00">
                  <c:v>#N/A</c:v>
                </c:pt>
                <c:pt idx="58">
                  <c:v>6.0000000000000001E-3</c:v>
                </c:pt>
                <c:pt idx="59" formatCode="0.00">
                  <c:v>#N/A</c:v>
                </c:pt>
                <c:pt idx="60">
                  <c:v>7.0000000000000001E-3</c:v>
                </c:pt>
                <c:pt idx="61" formatCode="0.00">
                  <c:v>#N/A</c:v>
                </c:pt>
                <c:pt idx="62">
                  <c:v>0</c:v>
                </c:pt>
                <c:pt idx="63">
                  <c:v>1.0999999999999999E-2</c:v>
                </c:pt>
                <c:pt idx="64" formatCode="0.00">
                  <c:v>#N/A</c:v>
                </c:pt>
                <c:pt idx="65" formatCode="0.000">
                  <c:v>9.9129999999999999E-3</c:v>
                </c:pt>
                <c:pt idx="66" formatCode="0.00">
                  <c:v>#N/A</c:v>
                </c:pt>
                <c:pt idx="67" formatCode="0.000">
                  <c:v>9.6880000000000004E-3</c:v>
                </c:pt>
                <c:pt idx="68">
                  <c:v>0</c:v>
                </c:pt>
                <c:pt idx="69" formatCode="0.00">
                  <c:v>#N/A</c:v>
                </c:pt>
                <c:pt idx="70" formatCode="0.000">
                  <c:v>1.0841E-2</c:v>
                </c:pt>
                <c:pt idx="71" formatCode="0.000">
                  <c:v>1.2898E-2</c:v>
                </c:pt>
                <c:pt idx="72" formatCode="0.00">
                  <c:v>#N/A</c:v>
                </c:pt>
                <c:pt idx="73" formatCode="0.000">
                  <c:v>1.3439E-2</c:v>
                </c:pt>
                <c:pt idx="74" formatCode="0.00">
                  <c:v>#N/A</c:v>
                </c:pt>
                <c:pt idx="75" formatCode="0.00">
                  <c:v>#N/A</c:v>
                </c:pt>
                <c:pt idx="76" formatCode="0.00">
                  <c:v>#N/A</c:v>
                </c:pt>
                <c:pt idx="77">
                  <c:v>8.9999999999999993E-3</c:v>
                </c:pt>
                <c:pt idx="78" formatCode="0.000">
                  <c:v>1.1901E-2</c:v>
                </c:pt>
                <c:pt idx="79" formatCode="0.00">
                  <c:v>#N/A</c:v>
                </c:pt>
                <c:pt idx="80" formatCode="0.000">
                  <c:v>1.4106E-2</c:v>
                </c:pt>
                <c:pt idx="81" formatCode="0.00">
                  <c:v>#N/A</c:v>
                </c:pt>
                <c:pt idx="82" formatCode="0.000">
                  <c:v>1.2030000000000001E-2</c:v>
                </c:pt>
                <c:pt idx="83" formatCode="0.00">
                  <c:v>#N/A</c:v>
                </c:pt>
              </c:numCache>
            </c:numRef>
          </c:yVal>
          <c:smooth val="1"/>
          <c:extLst>
            <c:ext xmlns:c16="http://schemas.microsoft.com/office/drawing/2014/chart" uri="{C3380CC4-5D6E-409C-BE32-E72D297353CC}">
              <c16:uniqueId val="{00000004-9577-4C5E-8834-5A4C9409AAC3}"/>
            </c:ext>
          </c:extLst>
        </c:ser>
        <c:dLbls>
          <c:showLegendKey val="0"/>
          <c:showVal val="0"/>
          <c:showCatName val="0"/>
          <c:showSerName val="0"/>
          <c:showPercent val="0"/>
          <c:showBubbleSize val="0"/>
        </c:dLbls>
        <c:axId val="535255888"/>
        <c:axId val="535253920"/>
        <c:extLst/>
      </c:scatterChart>
      <c:scatterChart>
        <c:scatterStyle val="smoothMarker"/>
        <c:varyColors val="0"/>
        <c:ser>
          <c:idx val="1"/>
          <c:order val="5"/>
          <c:tx>
            <c:v>Pb排水基準値</c:v>
          </c:tx>
          <c:spPr>
            <a:ln w="12700" cap="rnd">
              <a:solidFill>
                <a:srgbClr val="FF0000"/>
              </a:solidFill>
              <a:prstDash val="dash"/>
              <a:round/>
            </a:ln>
            <a:effectLst/>
          </c:spPr>
          <c:marker>
            <c:symbol val="none"/>
          </c:marker>
          <c:xVal>
            <c:numRef>
              <c:f>入力!$LS$23:$LS$24</c:f>
              <c:numCache>
                <c:formatCode>General</c:formatCode>
                <c:ptCount val="2"/>
                <c:pt idx="0">
                  <c:v>0</c:v>
                </c:pt>
                <c:pt idx="1">
                  <c:v>100000</c:v>
                </c:pt>
              </c:numCache>
            </c:numRef>
          </c:xVal>
          <c:yVal>
            <c:numRef>
              <c:f>入力!$LL$23:$LL$24</c:f>
              <c:numCache>
                <c:formatCode>General</c:formatCode>
                <c:ptCount val="2"/>
                <c:pt idx="0">
                  <c:v>0.1</c:v>
                </c:pt>
                <c:pt idx="1">
                  <c:v>0.1</c:v>
                </c:pt>
              </c:numCache>
            </c:numRef>
          </c:yVal>
          <c:smooth val="0"/>
          <c:extLst>
            <c:ext xmlns:c16="http://schemas.microsoft.com/office/drawing/2014/chart" uri="{C3380CC4-5D6E-409C-BE32-E72D297353CC}">
              <c16:uniqueId val="{00000005-9577-4C5E-8834-5A4C9409AAC3}"/>
            </c:ext>
          </c:extLst>
        </c:ser>
        <c:ser>
          <c:idx val="2"/>
          <c:order val="6"/>
          <c:tx>
            <c:v>pH排水基準下限</c:v>
          </c:tx>
          <c:spPr>
            <a:ln w="12700" cap="rnd">
              <a:solidFill>
                <a:srgbClr val="FF0000"/>
              </a:solidFill>
              <a:prstDash val="dash"/>
              <a:round/>
            </a:ln>
            <a:effectLst/>
          </c:spPr>
          <c:marker>
            <c:symbol val="none"/>
          </c:marker>
          <c:xVal>
            <c:numRef>
              <c:f>入力!$LO$23:$LO$24</c:f>
              <c:numCache>
                <c:formatCode>General</c:formatCode>
                <c:ptCount val="2"/>
                <c:pt idx="0">
                  <c:v>5.8</c:v>
                </c:pt>
                <c:pt idx="1">
                  <c:v>5.8</c:v>
                </c:pt>
              </c:numCache>
            </c:numRef>
          </c:xVal>
          <c:yVal>
            <c:numRef>
              <c:f>入力!$LS$23:$LS$24</c:f>
              <c:numCache>
                <c:formatCode>General</c:formatCode>
                <c:ptCount val="2"/>
                <c:pt idx="0">
                  <c:v>0</c:v>
                </c:pt>
                <c:pt idx="1">
                  <c:v>100000</c:v>
                </c:pt>
              </c:numCache>
            </c:numRef>
          </c:yVal>
          <c:smooth val="0"/>
          <c:extLst>
            <c:ext xmlns:c16="http://schemas.microsoft.com/office/drawing/2014/chart" uri="{C3380CC4-5D6E-409C-BE32-E72D297353CC}">
              <c16:uniqueId val="{00000006-9577-4C5E-8834-5A4C9409AAC3}"/>
            </c:ext>
          </c:extLst>
        </c:ser>
        <c:ser>
          <c:idx val="5"/>
          <c:order val="7"/>
          <c:tx>
            <c:v>pH排水基準上限</c:v>
          </c:tx>
          <c:spPr>
            <a:ln w="12700" cap="rnd">
              <a:solidFill>
                <a:srgbClr val="FF0000"/>
              </a:solidFill>
              <a:prstDash val="dash"/>
              <a:round/>
            </a:ln>
            <a:effectLst/>
          </c:spPr>
          <c:marker>
            <c:symbol val="none"/>
          </c:marker>
          <c:xVal>
            <c:numRef>
              <c:f>入力!$LP$23:$LP$24</c:f>
              <c:numCache>
                <c:formatCode>General</c:formatCode>
                <c:ptCount val="2"/>
                <c:pt idx="0">
                  <c:v>8.6</c:v>
                </c:pt>
                <c:pt idx="1">
                  <c:v>8.6</c:v>
                </c:pt>
              </c:numCache>
            </c:numRef>
          </c:xVal>
          <c:yVal>
            <c:numRef>
              <c:f>入力!$LS$23:$LS$24</c:f>
              <c:numCache>
                <c:formatCode>General</c:formatCode>
                <c:ptCount val="2"/>
                <c:pt idx="0">
                  <c:v>0</c:v>
                </c:pt>
                <c:pt idx="1">
                  <c:v>100000</c:v>
                </c:pt>
              </c:numCache>
            </c:numRef>
          </c:yVal>
          <c:smooth val="0"/>
          <c:extLst>
            <c:ext xmlns:c16="http://schemas.microsoft.com/office/drawing/2014/chart" uri="{C3380CC4-5D6E-409C-BE32-E72D297353CC}">
              <c16:uniqueId val="{00000007-9577-4C5E-8834-5A4C9409AAC3}"/>
            </c:ext>
          </c:extLst>
        </c:ser>
        <c:ser>
          <c:idx val="12"/>
          <c:order val="8"/>
          <c:tx>
            <c:v>溶解度積プロット(析出)</c:v>
          </c:tx>
          <c:spPr>
            <a:ln w="15875" cap="rnd">
              <a:solidFill>
                <a:srgbClr val="0000FF">
                  <a:alpha val="30000"/>
                </a:srgbClr>
              </a:solidFill>
              <a:prstDash val="sysDash"/>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参照3!$E$21:$E$1321</c:f>
              <c:numCache>
                <c:formatCode>0.E+00</c:formatCode>
                <c:ptCount val="1301"/>
                <c:pt idx="0">
                  <c:v>4.9728E+17</c:v>
                </c:pt>
                <c:pt idx="1">
                  <c:v>4.7489871317673958E+17</c:v>
                </c:pt>
                <c:pt idx="2">
                  <c:v>4.5352475019490624E+17</c:v>
                </c:pt>
                <c:pt idx="3">
                  <c:v>4.3311277401335949E+17</c:v>
                </c:pt>
                <c:pt idx="4">
                  <c:v>4.1361948809393594E+17</c:v>
                </c:pt>
                <c:pt idx="5">
                  <c:v>3.9500354456369056E+17</c:v>
                </c:pt>
                <c:pt idx="6">
                  <c:v>3.7722545651051206E+17</c:v>
                </c:pt>
                <c:pt idx="7">
                  <c:v>3.6024751422609069E+17</c:v>
                </c:pt>
                <c:pt idx="8">
                  <c:v>3.4403370521856845E+17</c:v>
                </c:pt>
                <c:pt idx="9">
                  <c:v>3.2854963782521715E+17</c:v>
                </c:pt>
                <c:pt idx="10">
                  <c:v>3.1376246826311008E+17</c:v>
                </c:pt>
                <c:pt idx="11">
                  <c:v>2.9964083096305632E+17</c:v>
                </c:pt>
                <c:pt idx="12">
                  <c:v>2.8615477203902112E+17</c:v>
                </c:pt>
                <c:pt idx="13">
                  <c:v>2.7327568575191933E+17</c:v>
                </c:pt>
                <c:pt idx="14">
                  <c:v>2.6097625383300656E+17</c:v>
                </c:pt>
                <c:pt idx="15">
                  <c:v>2.4923038753816966E+17</c:v>
                </c:pt>
                <c:pt idx="16">
                  <c:v>2.3801317231020134E+17</c:v>
                </c:pt>
                <c:pt idx="17">
                  <c:v>2.2730081493168467E+17</c:v>
                </c:pt>
                <c:pt idx="18">
                  <c:v>2.1707059305638938E+17</c:v>
                </c:pt>
                <c:pt idx="19">
                  <c:v>2.073008070121281E+17</c:v>
                </c:pt>
                <c:pt idx="20">
                  <c:v>1.9797073377284291E+17</c:v>
                </c:pt>
                <c:pt idx="21">
                  <c:v>1.8906058300228832E+17</c:v>
                </c:pt>
                <c:pt idx="22">
                  <c:v>1.8055145507607571E+17</c:v>
                </c:pt>
                <c:pt idx="23">
                  <c:v>1.7242530099303466E+17</c:v>
                </c:pt>
                <c:pt idx="24">
                  <c:v>1.6466488409086269E+17</c:v>
                </c:pt>
                <c:pt idx="25">
                  <c:v>1.5725374348485286E+17</c:v>
                </c:pt>
                <c:pt idx="26">
                  <c:v>1.501761591521512E+17</c:v>
                </c:pt>
                <c:pt idx="27">
                  <c:v>1.4341711858747963E+17</c:v>
                </c:pt>
                <c:pt idx="28">
                  <c:v>1.3696228495960018E+17</c:v>
                </c:pt>
                <c:pt idx="29">
                  <c:v>1.3079796670097328E+17</c:v>
                </c:pt>
                <c:pt idx="30">
                  <c:v>1.2491108846610819E+17</c:v>
                </c:pt>
                <c:pt idx="31">
                  <c:v>1.1928916339700104E+17</c:v>
                </c:pt>
                <c:pt idx="32">
                  <c:v>1.1392026663683555E+17</c:v>
                </c:pt>
                <c:pt idx="33">
                  <c:v>1.087930100357631E+17</c:v>
                </c:pt>
                <c:pt idx="34">
                  <c:v>1.0389651799510949E+17</c:v>
                </c:pt>
                <c:pt idx="35">
                  <c:v>9.9220404398772288E+16</c:v>
                </c:pt>
                <c:pt idx="36">
                  <c:v>9.4754750582876144E+16</c:v>
                </c:pt>
                <c:pt idx="37">
                  <c:v>9.0490084296957056E+16</c:v>
                </c:pt>
                <c:pt idx="38">
                  <c:v>8.6417359612048768E+16</c:v>
                </c:pt>
                <c:pt idx="39">
                  <c:v>8.2527937733054864E+16</c:v>
                </c:pt>
                <c:pt idx="40">
                  <c:v>7.8813568674706048E+16</c:v>
                </c:pt>
                <c:pt idx="41">
                  <c:v>7.5266373762235584E+16</c:v>
                </c:pt>
                <c:pt idx="42">
                  <c:v>7.1878828919653328E+16</c:v>
                </c:pt>
                <c:pt idx="43">
                  <c:v>6.864374871017212E+16</c:v>
                </c:pt>
                <c:pt idx="44">
                  <c:v>6.5554271094932832E+16</c:v>
                </c:pt>
                <c:pt idx="45">
                  <c:v>6.2603842877700184E+16</c:v>
                </c:pt>
                <c:pt idx="46">
                  <c:v>5.9786205804654576E+16</c:v>
                </c:pt>
                <c:pt idx="47">
                  <c:v>5.7095383289796816E+16</c:v>
                </c:pt>
                <c:pt idx="48">
                  <c:v>5.4525667737808152E+16</c:v>
                </c:pt>
                <c:pt idx="49">
                  <c:v>5.2071608437474992E+16</c:v>
                </c:pt>
                <c:pt idx="50">
                  <c:v>4.972799999999988E+16</c:v>
                </c:pt>
                <c:pt idx="51">
                  <c:v>4.7489871317673824E+16</c:v>
                </c:pt>
                <c:pt idx="52">
                  <c:v>4.5352475019490544E+16</c:v>
                </c:pt>
                <c:pt idx="53">
                  <c:v>4.3311277401335848E+16</c:v>
                </c:pt>
                <c:pt idx="54">
                  <c:v>4.1361948809393512E+16</c:v>
                </c:pt>
                <c:pt idx="55">
                  <c:v>3.9500354456368936E+16</c:v>
                </c:pt>
                <c:pt idx="56">
                  <c:v>3.7722545651051136E+16</c:v>
                </c:pt>
                <c:pt idx="57">
                  <c:v>3.6024751422609E+16</c:v>
                </c:pt>
                <c:pt idx="58">
                  <c:v>3.440337052185678E+16</c:v>
                </c:pt>
                <c:pt idx="59">
                  <c:v>3.285496378252162E+16</c:v>
                </c:pt>
                <c:pt idx="60">
                  <c:v>3.1376246826310948E+16</c:v>
                </c:pt>
                <c:pt idx="61">
                  <c:v>2.9964083096305572E+16</c:v>
                </c:pt>
                <c:pt idx="62">
                  <c:v>2.8615477203902064E+16</c:v>
                </c:pt>
                <c:pt idx="63">
                  <c:v>2.7327568575191856E+16</c:v>
                </c:pt>
                <c:pt idx="64">
                  <c:v>2.6097625383300604E+16</c:v>
                </c:pt>
                <c:pt idx="65">
                  <c:v>2.4923038753816916E+16</c:v>
                </c:pt>
                <c:pt idx="66">
                  <c:v>2.3801317231020068E+16</c:v>
                </c:pt>
                <c:pt idx="67">
                  <c:v>2.2730081493168416E+16</c:v>
                </c:pt>
                <c:pt idx="68">
                  <c:v>2.17070593056389E+16</c:v>
                </c:pt>
                <c:pt idx="69">
                  <c:v>2.0730080701212768E+16</c:v>
                </c:pt>
                <c:pt idx="70">
                  <c:v>1.9797073377284236E+16</c:v>
                </c:pt>
                <c:pt idx="71">
                  <c:v>1.8906058300228796E+16</c:v>
                </c:pt>
                <c:pt idx="72">
                  <c:v>1.8055145507607532E+16</c:v>
                </c:pt>
                <c:pt idx="73">
                  <c:v>1.7242530099303438E+16</c:v>
                </c:pt>
                <c:pt idx="74">
                  <c:v>1.6466488409086224E+16</c:v>
                </c:pt>
                <c:pt idx="75">
                  <c:v>1.5725374348485254E+16</c:v>
                </c:pt>
                <c:pt idx="76">
                  <c:v>1.501761591521509E+16</c:v>
                </c:pt>
                <c:pt idx="77">
                  <c:v>1.4341711858747938E+16</c:v>
                </c:pt>
                <c:pt idx="78">
                  <c:v>1.369622849595999E+16</c:v>
                </c:pt>
                <c:pt idx="79">
                  <c:v>1.307979667009729E+16</c:v>
                </c:pt>
                <c:pt idx="80">
                  <c:v>1.2491108846610784E+16</c:v>
                </c:pt>
                <c:pt idx="81">
                  <c:v>1.1928916339700066E+16</c:v>
                </c:pt>
                <c:pt idx="82">
                  <c:v>1.1392026663683532E+16</c:v>
                </c:pt>
                <c:pt idx="83">
                  <c:v>1.087930100357629E+16</c:v>
                </c:pt>
                <c:pt idx="84">
                  <c:v>1.0389651799510928E+16</c:v>
                </c:pt>
                <c:pt idx="85">
                  <c:v>9922040439877208</c:v>
                </c:pt>
                <c:pt idx="86">
                  <c:v>9475475058287602</c:v>
                </c:pt>
                <c:pt idx="87">
                  <c:v>9049008429695678</c:v>
                </c:pt>
                <c:pt idx="88">
                  <c:v>8641735961204851</c:v>
                </c:pt>
                <c:pt idx="89">
                  <c:v>8252793773305464</c:v>
                </c:pt>
                <c:pt idx="90">
                  <c:v>7881356867470589</c:v>
                </c:pt>
                <c:pt idx="91">
                  <c:v>7526637376223542</c:v>
                </c:pt>
                <c:pt idx="92">
                  <c:v>7187882891965317</c:v>
                </c:pt>
                <c:pt idx="93">
                  <c:v>6864374871017199</c:v>
                </c:pt>
                <c:pt idx="94">
                  <c:v>6555427109493264</c:v>
                </c:pt>
                <c:pt idx="95">
                  <c:v>6260384287770000</c:v>
                </c:pt>
                <c:pt idx="96">
                  <c:v>5978620580465440</c:v>
                </c:pt>
                <c:pt idx="97">
                  <c:v>5709538328979669</c:v>
                </c:pt>
                <c:pt idx="98">
                  <c:v>5452566773780804</c:v>
                </c:pt>
                <c:pt idx="99">
                  <c:v>5207160843747489</c:v>
                </c:pt>
                <c:pt idx="100">
                  <c:v>4972799999999978</c:v>
                </c:pt>
                <c:pt idx="101">
                  <c:v>4748987131767377</c:v>
                </c:pt>
                <c:pt idx="102">
                  <c:v>4535247501949058</c:v>
                </c:pt>
                <c:pt idx="103">
                  <c:v>4331127740133589</c:v>
                </c:pt>
                <c:pt idx="104">
                  <c:v>4136194880939354</c:v>
                </c:pt>
                <c:pt idx="105">
                  <c:v>3950035445636906.5</c:v>
                </c:pt>
                <c:pt idx="106">
                  <c:v>3772254565105126</c:v>
                </c:pt>
                <c:pt idx="107">
                  <c:v>3602475142260918.5</c:v>
                </c:pt>
                <c:pt idx="108">
                  <c:v>3440337052185695.5</c:v>
                </c:pt>
                <c:pt idx="109">
                  <c:v>3285496378252187.5</c:v>
                </c:pt>
                <c:pt idx="110">
                  <c:v>3137624682631119</c:v>
                </c:pt>
                <c:pt idx="111">
                  <c:v>2996408309630586.5</c:v>
                </c:pt>
                <c:pt idx="112">
                  <c:v>2861547720390233.5</c:v>
                </c:pt>
                <c:pt idx="113">
                  <c:v>2732756857519214</c:v>
                </c:pt>
                <c:pt idx="114">
                  <c:v>2609762538330092.5</c:v>
                </c:pt>
                <c:pt idx="115">
                  <c:v>2492303875381722</c:v>
                </c:pt>
                <c:pt idx="116">
                  <c:v>2380131723102042</c:v>
                </c:pt>
                <c:pt idx="117">
                  <c:v>2273008149316876</c:v>
                </c:pt>
                <c:pt idx="118">
                  <c:v>2170705930563926</c:v>
                </c:pt>
                <c:pt idx="119">
                  <c:v>2073008070121311.5</c:v>
                </c:pt>
                <c:pt idx="120">
                  <c:v>1979707337728461.5</c:v>
                </c:pt>
                <c:pt idx="121">
                  <c:v>1890605830022916</c:v>
                </c:pt>
                <c:pt idx="122">
                  <c:v>1805514550760788</c:v>
                </c:pt>
                <c:pt idx="123">
                  <c:v>1724253009930379.8</c:v>
                </c:pt>
                <c:pt idx="124">
                  <c:v>1646648840908658.8</c:v>
                </c:pt>
                <c:pt idx="125">
                  <c:v>1572537434848563.3</c:v>
                </c:pt>
                <c:pt idx="126">
                  <c:v>1501761591521544.8</c:v>
                </c:pt>
                <c:pt idx="127">
                  <c:v>1434171185874830</c:v>
                </c:pt>
                <c:pt idx="128">
                  <c:v>1369622849596033.8</c:v>
                </c:pt>
                <c:pt idx="129">
                  <c:v>1307979667009767</c:v>
                </c:pt>
                <c:pt idx="130">
                  <c:v>1249110884661114.5</c:v>
                </c:pt>
                <c:pt idx="131">
                  <c:v>1192891633970041.5</c:v>
                </c:pt>
                <c:pt idx="132">
                  <c:v>1139202666368388.8</c:v>
                </c:pt>
                <c:pt idx="133">
                  <c:v>1087930100357662.6</c:v>
                </c:pt>
                <c:pt idx="134">
                  <c:v>1038965179951126.6</c:v>
                </c:pt>
                <c:pt idx="135">
                  <c:v>992204043987753</c:v>
                </c:pt>
                <c:pt idx="136">
                  <c:v>947547505828792.88</c:v>
                </c:pt>
                <c:pt idx="137">
                  <c:v>904900842969600.63</c:v>
                </c:pt>
                <c:pt idx="138">
                  <c:v>864173596120518</c:v>
                </c:pt>
                <c:pt idx="139">
                  <c:v>825279377330577.5</c:v>
                </c:pt>
                <c:pt idx="140">
                  <c:v>788135686747088.63</c:v>
                </c:pt>
                <c:pt idx="141">
                  <c:v>752663737622384.25</c:v>
                </c:pt>
                <c:pt idx="142">
                  <c:v>718788289196560.25</c:v>
                </c:pt>
                <c:pt idx="143">
                  <c:v>686437487101748.13</c:v>
                </c:pt>
                <c:pt idx="144">
                  <c:v>655542710949354.88</c:v>
                </c:pt>
                <c:pt idx="145">
                  <c:v>626038428777028.38</c:v>
                </c:pt>
                <c:pt idx="146">
                  <c:v>597862058046570.75</c:v>
                </c:pt>
                <c:pt idx="147">
                  <c:v>570953832897993.75</c:v>
                </c:pt>
                <c:pt idx="148">
                  <c:v>545256677378105.88</c:v>
                </c:pt>
                <c:pt idx="149">
                  <c:v>520716084374773.31</c:v>
                </c:pt>
                <c:pt idx="150">
                  <c:v>497280000000022.06</c:v>
                </c:pt>
                <c:pt idx="151">
                  <c:v>474898713176760.75</c:v>
                </c:pt>
                <c:pt idx="152">
                  <c:v>453524750194927.88</c:v>
                </c:pt>
                <c:pt idx="153">
                  <c:v>433112774013379.94</c:v>
                </c:pt>
                <c:pt idx="154">
                  <c:v>413619488093956.31</c:v>
                </c:pt>
                <c:pt idx="155">
                  <c:v>395003544563709.88</c:v>
                </c:pt>
                <c:pt idx="156">
                  <c:v>377225456510531</c:v>
                </c:pt>
                <c:pt idx="157">
                  <c:v>360247514226109.44</c:v>
                </c:pt>
                <c:pt idx="158">
                  <c:v>344033705218586.31</c:v>
                </c:pt>
                <c:pt idx="159">
                  <c:v>328549637825234.81</c:v>
                </c:pt>
                <c:pt idx="160">
                  <c:v>313762468263127.19</c:v>
                </c:pt>
                <c:pt idx="161">
                  <c:v>299640830963073.13</c:v>
                </c:pt>
                <c:pt idx="162">
                  <c:v>286154772039037.19</c:v>
                </c:pt>
                <c:pt idx="163">
                  <c:v>273275685751935.19</c:v>
                </c:pt>
                <c:pt idx="164">
                  <c:v>260976253833021.91</c:v>
                </c:pt>
                <c:pt idx="165">
                  <c:v>249230387538184.28</c:v>
                </c:pt>
                <c:pt idx="166">
                  <c:v>238013172310215.78</c:v>
                </c:pt>
                <c:pt idx="167">
                  <c:v>227300814931698.59</c:v>
                </c:pt>
                <c:pt idx="168">
                  <c:v>217070593056403.16</c:v>
                </c:pt>
                <c:pt idx="169">
                  <c:v>207300807012141.25</c:v>
                </c:pt>
                <c:pt idx="170">
                  <c:v>197970733772855.78</c:v>
                </c:pt>
                <c:pt idx="171">
                  <c:v>189060583002300.81</c:v>
                </c:pt>
                <c:pt idx="172">
                  <c:v>180551455076087.94</c:v>
                </c:pt>
                <c:pt idx="173">
                  <c:v>172425300993046.34</c:v>
                </c:pt>
                <c:pt idx="174">
                  <c:v>164664884090873.84</c:v>
                </c:pt>
                <c:pt idx="175">
                  <c:v>157253743484863.94</c:v>
                </c:pt>
                <c:pt idx="176">
                  <c:v>150176159152161.75</c:v>
                </c:pt>
                <c:pt idx="177">
                  <c:v>143417118587490</c:v>
                </c:pt>
                <c:pt idx="178">
                  <c:v>136962284959610.02</c:v>
                </c:pt>
                <c:pt idx="179">
                  <c:v>130797966700983.06</c:v>
                </c:pt>
                <c:pt idx="180">
                  <c:v>124911088466117.52</c:v>
                </c:pt>
                <c:pt idx="181">
                  <c:v>119289163397010.16</c:v>
                </c:pt>
                <c:pt idx="182">
                  <c:v>113920266636844.38</c:v>
                </c:pt>
                <c:pt idx="183">
                  <c:v>108793010035771.56</c:v>
                </c:pt>
                <c:pt idx="184">
                  <c:v>103896517995117.7</c:v>
                </c:pt>
                <c:pt idx="185">
                  <c:v>99220404398780.141</c:v>
                </c:pt>
                <c:pt idx="186">
                  <c:v>94754750582883.875</c:v>
                </c:pt>
                <c:pt idx="187">
                  <c:v>90490084296964.484</c:v>
                </c:pt>
                <c:pt idx="188">
                  <c:v>86417359612056</c:v>
                </c:pt>
                <c:pt idx="189">
                  <c:v>82527937733061.766</c:v>
                </c:pt>
                <c:pt idx="190">
                  <c:v>78813568674712.844</c:v>
                </c:pt>
                <c:pt idx="191">
                  <c:v>75266373762242.078</c:v>
                </c:pt>
                <c:pt idx="192">
                  <c:v>71878828919659.516</c:v>
                </c:pt>
                <c:pt idx="193">
                  <c:v>68643748710178.172</c:v>
                </c:pt>
                <c:pt idx="194">
                  <c:v>65554271094938.68</c:v>
                </c:pt>
                <c:pt idx="195">
                  <c:v>62603842877705.867</c:v>
                </c:pt>
                <c:pt idx="196">
                  <c:v>59786205804660</c:v>
                </c:pt>
                <c:pt idx="197">
                  <c:v>57095383289802.148</c:v>
                </c:pt>
                <c:pt idx="198">
                  <c:v>54525667737813.25</c:v>
                </c:pt>
                <c:pt idx="199">
                  <c:v>52071608437479.961</c:v>
                </c:pt>
                <c:pt idx="200">
                  <c:v>49728000000004.617</c:v>
                </c:pt>
                <c:pt idx="201">
                  <c:v>47489871317678.383</c:v>
                </c:pt>
                <c:pt idx="202">
                  <c:v>45352475019494.984</c:v>
                </c:pt>
                <c:pt idx="203">
                  <c:v>43311277401340.094</c:v>
                </c:pt>
                <c:pt idx="204">
                  <c:v>41361948809397.641</c:v>
                </c:pt>
                <c:pt idx="205">
                  <c:v>39500354456372.914</c:v>
                </c:pt>
                <c:pt idx="206">
                  <c:v>37722545651055</c:v>
                </c:pt>
                <c:pt idx="207">
                  <c:v>36024751422612.688</c:v>
                </c:pt>
                <c:pt idx="208">
                  <c:v>34403370521860.359</c:v>
                </c:pt>
                <c:pt idx="209">
                  <c:v>32854963782525.074</c:v>
                </c:pt>
                <c:pt idx="210">
                  <c:v>31376246826314.242</c:v>
                </c:pt>
                <c:pt idx="211">
                  <c:v>29964083096308.773</c:v>
                </c:pt>
                <c:pt idx="212">
                  <c:v>28615477203905.117</c:v>
                </c:pt>
                <c:pt idx="213">
                  <c:v>27327568575194.844</c:v>
                </c:pt>
                <c:pt idx="214">
                  <c:v>26097625383303.461</c:v>
                </c:pt>
                <c:pt idx="215">
                  <c:v>24923038753819.695</c:v>
                </c:pt>
                <c:pt idx="216">
                  <c:v>23801317231022.734</c:v>
                </c:pt>
                <c:pt idx="217">
                  <c:v>22730081493170.973</c:v>
                </c:pt>
                <c:pt idx="218">
                  <c:v>21707059305641.371</c:v>
                </c:pt>
                <c:pt idx="219">
                  <c:v>20730080701215.133</c:v>
                </c:pt>
                <c:pt idx="220">
                  <c:v>19797073377286.539</c:v>
                </c:pt>
                <c:pt idx="221">
                  <c:v>18906058300231</c:v>
                </c:pt>
                <c:pt idx="222">
                  <c:v>18055145507609.672</c:v>
                </c:pt>
                <c:pt idx="223">
                  <c:v>17242530099305.473</c:v>
                </c:pt>
                <c:pt idx="224">
                  <c:v>16466488409088.219</c:v>
                </c:pt>
                <c:pt idx="225">
                  <c:v>15725374348487.158</c:v>
                </c:pt>
                <c:pt idx="226">
                  <c:v>15017615915216.912</c:v>
                </c:pt>
                <c:pt idx="227">
                  <c:v>14341711858749.699</c:v>
                </c:pt>
                <c:pt idx="228">
                  <c:v>13696228495961.67</c:v>
                </c:pt>
                <c:pt idx="229">
                  <c:v>13079796670098.943</c:v>
                </c:pt>
                <c:pt idx="230">
                  <c:v>12491108846612.357</c:v>
                </c:pt>
                <c:pt idx="231">
                  <c:v>11928916339701.596</c:v>
                </c:pt>
                <c:pt idx="232">
                  <c:v>11392026663684.992</c:v>
                </c:pt>
                <c:pt idx="233">
                  <c:v>10879301003577.703</c:v>
                </c:pt>
                <c:pt idx="234">
                  <c:v>10389651799512.277</c:v>
                </c:pt>
                <c:pt idx="235">
                  <c:v>9922040439878.4941</c:v>
                </c:pt>
                <c:pt idx="236">
                  <c:v>9475475058288.8516</c:v>
                </c:pt>
                <c:pt idx="237">
                  <c:v>9049008429696.8887</c:v>
                </c:pt>
                <c:pt idx="238">
                  <c:v>8641735961206.0186</c:v>
                </c:pt>
                <c:pt idx="239">
                  <c:v>8252793773306.5781</c:v>
                </c:pt>
                <c:pt idx="240">
                  <c:v>7881356867471.668</c:v>
                </c:pt>
                <c:pt idx="241">
                  <c:v>7526637376224.5742</c:v>
                </c:pt>
                <c:pt idx="242">
                  <c:v>7187882891966.3154</c:v>
                </c:pt>
                <c:pt idx="243">
                  <c:v>6864374871018.1514</c:v>
                </c:pt>
                <c:pt idx="244">
                  <c:v>6555427109494.1865</c:v>
                </c:pt>
                <c:pt idx="245">
                  <c:v>6260384287770.8936</c:v>
                </c:pt>
                <c:pt idx="246">
                  <c:v>5978620580466.29</c:v>
                </c:pt>
                <c:pt idx="247">
                  <c:v>5709538328980.4922</c:v>
                </c:pt>
                <c:pt idx="248">
                  <c:v>5452566773781.5986</c:v>
                </c:pt>
                <c:pt idx="249">
                  <c:v>5207160843748.249</c:v>
                </c:pt>
                <c:pt idx="250">
                  <c:v>4972800000000.7041</c:v>
                </c:pt>
                <c:pt idx="251">
                  <c:v>4748987131768.0693</c:v>
                </c:pt>
                <c:pt idx="252">
                  <c:v>4535247501949.7119</c:v>
                </c:pt>
                <c:pt idx="253">
                  <c:v>4331127740134.2285</c:v>
                </c:pt>
                <c:pt idx="254">
                  <c:v>4136194880939.9658</c:v>
                </c:pt>
                <c:pt idx="255">
                  <c:v>3950035445637.4839</c:v>
                </c:pt>
                <c:pt idx="256">
                  <c:v>3772254565105.6763</c:v>
                </c:pt>
                <c:pt idx="257">
                  <c:v>3602475142261.4507</c:v>
                </c:pt>
                <c:pt idx="258">
                  <c:v>3440337052186.2041</c:v>
                </c:pt>
                <c:pt idx="259">
                  <c:v>3285496378252.667</c:v>
                </c:pt>
                <c:pt idx="260">
                  <c:v>3137624682631.5767</c:v>
                </c:pt>
                <c:pt idx="261">
                  <c:v>2996408309631.0181</c:v>
                </c:pt>
                <c:pt idx="262">
                  <c:v>2861547720390.6553</c:v>
                </c:pt>
                <c:pt idx="263">
                  <c:v>2732756857519.6182</c:v>
                </c:pt>
                <c:pt idx="264">
                  <c:v>2609762538330.4731</c:v>
                </c:pt>
                <c:pt idx="265">
                  <c:v>2492303875382.0859</c:v>
                </c:pt>
                <c:pt idx="266">
                  <c:v>2380131723102.3936</c:v>
                </c:pt>
                <c:pt idx="267">
                  <c:v>2273008149317.2119</c:v>
                </c:pt>
                <c:pt idx="268">
                  <c:v>2170705930564.2424</c:v>
                </c:pt>
                <c:pt idx="269">
                  <c:v>2073008070121.614</c:v>
                </c:pt>
                <c:pt idx="270">
                  <c:v>1979707337728.7463</c:v>
                </c:pt>
                <c:pt idx="271">
                  <c:v>1890605830023.1953</c:v>
                </c:pt>
                <c:pt idx="272">
                  <c:v>1805514550761.0549</c:v>
                </c:pt>
                <c:pt idx="273">
                  <c:v>1724253009930.6313</c:v>
                </c:pt>
                <c:pt idx="274">
                  <c:v>1646648840908.8989</c:v>
                </c:pt>
                <c:pt idx="275">
                  <c:v>1572537434848.7952</c:v>
                </c:pt>
                <c:pt idx="276">
                  <c:v>1501761591521.7664</c:v>
                </c:pt>
                <c:pt idx="277">
                  <c:v>1434171185875.0393</c:v>
                </c:pt>
                <c:pt idx="278">
                  <c:v>1369622849596.2336</c:v>
                </c:pt>
                <c:pt idx="279">
                  <c:v>1307979667009.9556</c:v>
                </c:pt>
                <c:pt idx="280">
                  <c:v>1249110884661.2988</c:v>
                </c:pt>
                <c:pt idx="281">
                  <c:v>1192891633970.218</c:v>
                </c:pt>
                <c:pt idx="282">
                  <c:v>1139202666368.5547</c:v>
                </c:pt>
                <c:pt idx="283">
                  <c:v>1087930100357.8212</c:v>
                </c:pt>
                <c:pt idx="284">
                  <c:v>1038965179951.2799</c:v>
                </c:pt>
                <c:pt idx="285">
                  <c:v>992204043987.89929</c:v>
                </c:pt>
                <c:pt idx="286">
                  <c:v>947547505828.93115</c:v>
                </c:pt>
                <c:pt idx="287">
                  <c:v>904900842969.73267</c:v>
                </c:pt>
                <c:pt idx="288">
                  <c:v>864173596120.64258</c:v>
                </c:pt>
                <c:pt idx="289">
                  <c:v>825279377330.69946</c:v>
                </c:pt>
                <c:pt idx="290">
                  <c:v>788135686747.2052</c:v>
                </c:pt>
                <c:pt idx="291">
                  <c:v>752663737622.49402</c:v>
                </c:pt>
                <c:pt idx="292">
                  <c:v>718788289196.66528</c:v>
                </c:pt>
                <c:pt idx="293">
                  <c:v>686437487101.84973</c:v>
                </c:pt>
                <c:pt idx="294">
                  <c:v>655542710949.45154</c:v>
                </c:pt>
                <c:pt idx="295">
                  <c:v>626038428777.11963</c:v>
                </c:pt>
                <c:pt idx="296">
                  <c:v>597862058046.65808</c:v>
                </c:pt>
                <c:pt idx="297">
                  <c:v>570953832898.07605</c:v>
                </c:pt>
                <c:pt idx="298">
                  <c:v>545256677378.18646</c:v>
                </c:pt>
                <c:pt idx="299">
                  <c:v>520716084374.85022</c:v>
                </c:pt>
                <c:pt idx="300">
                  <c:v>497280000000.09454</c:v>
                </c:pt>
                <c:pt idx="301">
                  <c:v>474898713176.82996</c:v>
                </c:pt>
                <c:pt idx="302">
                  <c:v>453524750194.99481</c:v>
                </c:pt>
                <c:pt idx="303">
                  <c:v>433112774013.44391</c:v>
                </c:pt>
                <c:pt idx="304">
                  <c:v>413619488094.0166</c:v>
                </c:pt>
                <c:pt idx="305">
                  <c:v>395003544563.76752</c:v>
                </c:pt>
                <c:pt idx="306">
                  <c:v>377225456510.58594</c:v>
                </c:pt>
                <c:pt idx="307">
                  <c:v>360247514226.16254</c:v>
                </c:pt>
                <c:pt idx="308">
                  <c:v>344033705218.63715</c:v>
                </c:pt>
                <c:pt idx="309">
                  <c:v>328549637825.28265</c:v>
                </c:pt>
                <c:pt idx="310">
                  <c:v>313762468263.17291</c:v>
                </c:pt>
                <c:pt idx="311">
                  <c:v>299640830963.11737</c:v>
                </c:pt>
                <c:pt idx="312">
                  <c:v>286154772039.07947</c:v>
                </c:pt>
                <c:pt idx="313">
                  <c:v>273275685751.97513</c:v>
                </c:pt>
                <c:pt idx="314">
                  <c:v>260976253833.05997</c:v>
                </c:pt>
                <c:pt idx="315">
                  <c:v>249230387538.22073</c:v>
                </c:pt>
                <c:pt idx="316">
                  <c:v>238013172310.25095</c:v>
                </c:pt>
                <c:pt idx="317">
                  <c:v>227300814931.73221</c:v>
                </c:pt>
                <c:pt idx="318">
                  <c:v>217070593056.43484</c:v>
                </c:pt>
                <c:pt idx="319">
                  <c:v>207300807012.17148</c:v>
                </c:pt>
                <c:pt idx="320">
                  <c:v>197970733772.88501</c:v>
                </c:pt>
                <c:pt idx="321">
                  <c:v>189060583002.32874</c:v>
                </c:pt>
                <c:pt idx="322">
                  <c:v>180551455076.11426</c:v>
                </c:pt>
                <c:pt idx="323">
                  <c:v>172425300993.07153</c:v>
                </c:pt>
                <c:pt idx="324">
                  <c:v>164664884090.89786</c:v>
                </c:pt>
                <c:pt idx="325">
                  <c:v>157253743484.88715</c:v>
                </c:pt>
                <c:pt idx="326">
                  <c:v>150176159152.18396</c:v>
                </c:pt>
                <c:pt idx="327">
                  <c:v>143417118587.51096</c:v>
                </c:pt>
                <c:pt idx="328">
                  <c:v>136962284959.63</c:v>
                </c:pt>
                <c:pt idx="329">
                  <c:v>130797966701.0024</c:v>
                </c:pt>
                <c:pt idx="330">
                  <c:v>124911088466.13599</c:v>
                </c:pt>
                <c:pt idx="331">
                  <c:v>119289163397.02757</c:v>
                </c:pt>
                <c:pt idx="332">
                  <c:v>113920266636.86099</c:v>
                </c:pt>
                <c:pt idx="333">
                  <c:v>108793010035.78741</c:v>
                </c:pt>
                <c:pt idx="334">
                  <c:v>103896517995.13304</c:v>
                </c:pt>
                <c:pt idx="335">
                  <c:v>99220404398.794785</c:v>
                </c:pt>
                <c:pt idx="336">
                  <c:v>94754750582.897705</c:v>
                </c:pt>
                <c:pt idx="337">
                  <c:v>90490084296.977676</c:v>
                </c:pt>
                <c:pt idx="338">
                  <c:v>86417359612.068771</c:v>
                </c:pt>
                <c:pt idx="339">
                  <c:v>82527937733.073959</c:v>
                </c:pt>
                <c:pt idx="340">
                  <c:v>78813568674.72435</c:v>
                </c:pt>
                <c:pt idx="341">
                  <c:v>75266373762.253067</c:v>
                </c:pt>
                <c:pt idx="342">
                  <c:v>71878828919.670013</c:v>
                </c:pt>
                <c:pt idx="343">
                  <c:v>68643748710.188316</c:v>
                </c:pt>
                <c:pt idx="344">
                  <c:v>65554271094.948334</c:v>
                </c:pt>
                <c:pt idx="345">
                  <c:v>62603842877.714996</c:v>
                </c:pt>
                <c:pt idx="346">
                  <c:v>59786205804.668716</c:v>
                </c:pt>
                <c:pt idx="347">
                  <c:v>57095383289.810585</c:v>
                </c:pt>
                <c:pt idx="348">
                  <c:v>54525667737.821297</c:v>
                </c:pt>
                <c:pt idx="349">
                  <c:v>52071608437.487549</c:v>
                </c:pt>
                <c:pt idx="350">
                  <c:v>49728000000.011864</c:v>
                </c:pt>
                <c:pt idx="351">
                  <c:v>47489871317.685303</c:v>
                </c:pt>
                <c:pt idx="352">
                  <c:v>45352475019.501694</c:v>
                </c:pt>
                <c:pt idx="353">
                  <c:v>43311277401.346489</c:v>
                </c:pt>
                <c:pt idx="354">
                  <c:v>41361948809.403671</c:v>
                </c:pt>
                <c:pt idx="355">
                  <c:v>39500354456.378677</c:v>
                </c:pt>
                <c:pt idx="356">
                  <c:v>37722545651.060562</c:v>
                </c:pt>
                <c:pt idx="357">
                  <c:v>36024751422.618011</c:v>
                </c:pt>
                <c:pt idx="358">
                  <c:v>34403370521.865379</c:v>
                </c:pt>
                <c:pt idx="359">
                  <c:v>32854963782.529873</c:v>
                </c:pt>
                <c:pt idx="360">
                  <c:v>31376246826.318821</c:v>
                </c:pt>
                <c:pt idx="361">
                  <c:v>29964083096.313194</c:v>
                </c:pt>
                <c:pt idx="362">
                  <c:v>28615477203.90934</c:v>
                </c:pt>
                <c:pt idx="363">
                  <c:v>27327568575.198833</c:v>
                </c:pt>
                <c:pt idx="364">
                  <c:v>26097625383.307266</c:v>
                </c:pt>
                <c:pt idx="365">
                  <c:v>24923038753.82328</c:v>
                </c:pt>
                <c:pt idx="366">
                  <c:v>23801317231.026249</c:v>
                </c:pt>
                <c:pt idx="367">
                  <c:v>22730081493.174324</c:v>
                </c:pt>
                <c:pt idx="368">
                  <c:v>21707059305.644539</c:v>
                </c:pt>
                <c:pt idx="369">
                  <c:v>20730080701.218151</c:v>
                </c:pt>
                <c:pt idx="370">
                  <c:v>19797073377.289463</c:v>
                </c:pt>
                <c:pt idx="371">
                  <c:v>18906058300.233788</c:v>
                </c:pt>
                <c:pt idx="372">
                  <c:v>18055145507.612305</c:v>
                </c:pt>
                <c:pt idx="373">
                  <c:v>17242530099.307991</c:v>
                </c:pt>
                <c:pt idx="374">
                  <c:v>16466488409.090588</c:v>
                </c:pt>
                <c:pt idx="375">
                  <c:v>15725374348.489477</c:v>
                </c:pt>
                <c:pt idx="376">
                  <c:v>15017615915.219122</c:v>
                </c:pt>
                <c:pt idx="377">
                  <c:v>14341711858.751789</c:v>
                </c:pt>
                <c:pt idx="378">
                  <c:v>13696228495.963667</c:v>
                </c:pt>
                <c:pt idx="379">
                  <c:v>13079796670.100874</c:v>
                </c:pt>
                <c:pt idx="380">
                  <c:v>12491108846.614204</c:v>
                </c:pt>
                <c:pt idx="381">
                  <c:v>11928916339.703337</c:v>
                </c:pt>
                <c:pt idx="382">
                  <c:v>11392026663.686653</c:v>
                </c:pt>
                <c:pt idx="383">
                  <c:v>10879301003.579271</c:v>
                </c:pt>
                <c:pt idx="384">
                  <c:v>10389651799.513811</c:v>
                </c:pt>
                <c:pt idx="385">
                  <c:v>9922040439.879961</c:v>
                </c:pt>
                <c:pt idx="386">
                  <c:v>9475475058.2902317</c:v>
                </c:pt>
                <c:pt idx="387">
                  <c:v>9049008429.6982059</c:v>
                </c:pt>
                <c:pt idx="388">
                  <c:v>8641735961.2072964</c:v>
                </c:pt>
                <c:pt idx="389">
                  <c:v>8252793773.3077965</c:v>
                </c:pt>
                <c:pt idx="390">
                  <c:v>7881356867.4728165</c:v>
                </c:pt>
                <c:pt idx="391">
                  <c:v>7526637376.2256708</c:v>
                </c:pt>
                <c:pt idx="392">
                  <c:v>7187882891.9673529</c:v>
                </c:pt>
                <c:pt idx="393">
                  <c:v>6864374871.019166</c:v>
                </c:pt>
                <c:pt idx="394">
                  <c:v>6555427109.4951544</c:v>
                </c:pt>
                <c:pt idx="395">
                  <c:v>6260384287.7718048</c:v>
                </c:pt>
                <c:pt idx="396">
                  <c:v>5978620580.4671621</c:v>
                </c:pt>
                <c:pt idx="397">
                  <c:v>5709538328.9813356</c:v>
                </c:pt>
                <c:pt idx="398">
                  <c:v>5452566773.7823944</c:v>
                </c:pt>
                <c:pt idx="399">
                  <c:v>5207160843.7490082</c:v>
                </c:pt>
                <c:pt idx="400">
                  <c:v>4972800000.0014286</c:v>
                </c:pt>
                <c:pt idx="401">
                  <c:v>4748987131.7687626</c:v>
                </c:pt>
                <c:pt idx="402">
                  <c:v>4535247501.9503889</c:v>
                </c:pt>
                <c:pt idx="403">
                  <c:v>4331127740.13486</c:v>
                </c:pt>
                <c:pt idx="404">
                  <c:v>4136194880.9405684</c:v>
                </c:pt>
                <c:pt idx="405">
                  <c:v>3950035445.6380601</c:v>
                </c:pt>
                <c:pt idx="406">
                  <c:v>3772254565.1062403</c:v>
                </c:pt>
                <c:pt idx="407">
                  <c:v>3602475142.2619753</c:v>
                </c:pt>
                <c:pt idx="408">
                  <c:v>3440337052.1867051</c:v>
                </c:pt>
                <c:pt idx="409">
                  <c:v>3285496378.2531466</c:v>
                </c:pt>
                <c:pt idx="410">
                  <c:v>3137624682.6320348</c:v>
                </c:pt>
                <c:pt idx="411">
                  <c:v>2996408309.6314654</c:v>
                </c:pt>
                <c:pt idx="412">
                  <c:v>2861547720.3910732</c:v>
                </c:pt>
                <c:pt idx="413">
                  <c:v>2732756857.5200167</c:v>
                </c:pt>
                <c:pt idx="414">
                  <c:v>2609762538.3308539</c:v>
                </c:pt>
                <c:pt idx="415">
                  <c:v>2492303875.3824582</c:v>
                </c:pt>
                <c:pt idx="416">
                  <c:v>2380131723.1027408</c:v>
                </c:pt>
                <c:pt idx="417">
                  <c:v>2273008149.3175435</c:v>
                </c:pt>
                <c:pt idx="418">
                  <c:v>2170705930.5645595</c:v>
                </c:pt>
                <c:pt idx="419">
                  <c:v>2073008070.1219161</c:v>
                </c:pt>
                <c:pt idx="420">
                  <c:v>1979707337.7290425</c:v>
                </c:pt>
                <c:pt idx="421">
                  <c:v>1890605830.0234711</c:v>
                </c:pt>
                <c:pt idx="422">
                  <c:v>1805514550.761318</c:v>
                </c:pt>
                <c:pt idx="423">
                  <c:v>1724253009.9308832</c:v>
                </c:pt>
                <c:pt idx="424">
                  <c:v>1646648840.9091449</c:v>
                </c:pt>
                <c:pt idx="425">
                  <c:v>1572537434.8490245</c:v>
                </c:pt>
                <c:pt idx="426">
                  <c:v>1501761591.5219855</c:v>
                </c:pt>
                <c:pt idx="427">
                  <c:v>1434171185.8752487</c:v>
                </c:pt>
                <c:pt idx="428">
                  <c:v>1369622849.5964334</c:v>
                </c:pt>
                <c:pt idx="429">
                  <c:v>1307979667.0101509</c:v>
                </c:pt>
                <c:pt idx="430">
                  <c:v>1249110884.6614809</c:v>
                </c:pt>
                <c:pt idx="431">
                  <c:v>1192891633.9703915</c:v>
                </c:pt>
                <c:pt idx="432">
                  <c:v>1139202666.3687208</c:v>
                </c:pt>
                <c:pt idx="433">
                  <c:v>1087930100.3579841</c:v>
                </c:pt>
                <c:pt idx="434">
                  <c:v>1038965179.9514316</c:v>
                </c:pt>
                <c:pt idx="435">
                  <c:v>992204043.98804426</c:v>
                </c:pt>
                <c:pt idx="436">
                  <c:v>947547505.82906902</c:v>
                </c:pt>
                <c:pt idx="437">
                  <c:v>904900842.96986473</c:v>
                </c:pt>
                <c:pt idx="438">
                  <c:v>864173596.12077165</c:v>
                </c:pt>
                <c:pt idx="439">
                  <c:v>825279377.33081985</c:v>
                </c:pt>
                <c:pt idx="440">
                  <c:v>788135686.74732006</c:v>
                </c:pt>
                <c:pt idx="441">
                  <c:v>752663737.62260365</c:v>
                </c:pt>
                <c:pt idx="442">
                  <c:v>718788289.19677258</c:v>
                </c:pt>
                <c:pt idx="443">
                  <c:v>686437487.10194969</c:v>
                </c:pt>
                <c:pt idx="444">
                  <c:v>655542710.94954729</c:v>
                </c:pt>
                <c:pt idx="445">
                  <c:v>626038428.77721095</c:v>
                </c:pt>
                <c:pt idx="446">
                  <c:v>597862058.0467453</c:v>
                </c:pt>
                <c:pt idx="447">
                  <c:v>570953832.89816153</c:v>
                </c:pt>
                <c:pt idx="448">
                  <c:v>545256677.37826598</c:v>
                </c:pt>
                <c:pt idx="449">
                  <c:v>520716084.37492615</c:v>
                </c:pt>
                <c:pt idx="450">
                  <c:v>497280000.00016707</c:v>
                </c:pt>
                <c:pt idx="451">
                  <c:v>474898713.17690098</c:v>
                </c:pt>
                <c:pt idx="452">
                  <c:v>453524750.19506079</c:v>
                </c:pt>
                <c:pt idx="453">
                  <c:v>433112774.01350707</c:v>
                </c:pt>
                <c:pt idx="454">
                  <c:v>413619488.09407699</c:v>
                </c:pt>
                <c:pt idx="455">
                  <c:v>395003544.56382513</c:v>
                </c:pt>
                <c:pt idx="456">
                  <c:v>377225456.51064229</c:v>
                </c:pt>
                <c:pt idx="457">
                  <c:v>360247514.22621512</c:v>
                </c:pt>
                <c:pt idx="458">
                  <c:v>344033705.2186873</c:v>
                </c:pt>
                <c:pt idx="459">
                  <c:v>328549637.82533062</c:v>
                </c:pt>
                <c:pt idx="460">
                  <c:v>313762468.26321989</c:v>
                </c:pt>
                <c:pt idx="461">
                  <c:v>299640830.96316111</c:v>
                </c:pt>
                <c:pt idx="462">
                  <c:v>286154772.03912127</c:v>
                </c:pt>
                <c:pt idx="463">
                  <c:v>273275685.75201494</c:v>
                </c:pt>
                <c:pt idx="464">
                  <c:v>260976253.83309808</c:v>
                </c:pt>
                <c:pt idx="465">
                  <c:v>249230387.53825799</c:v>
                </c:pt>
                <c:pt idx="466">
                  <c:v>238013172.31028569</c:v>
                </c:pt>
                <c:pt idx="467">
                  <c:v>227300814.93176535</c:v>
                </c:pt>
                <c:pt idx="468">
                  <c:v>217070593.05646646</c:v>
                </c:pt>
                <c:pt idx="469">
                  <c:v>207300807.01220244</c:v>
                </c:pt>
                <c:pt idx="470">
                  <c:v>197970733.7729139</c:v>
                </c:pt>
                <c:pt idx="471">
                  <c:v>189060583.00235629</c:v>
                </c:pt>
                <c:pt idx="472">
                  <c:v>180551455.07614061</c:v>
                </c:pt>
                <c:pt idx="473">
                  <c:v>172425300.99309668</c:v>
                </c:pt>
                <c:pt idx="474">
                  <c:v>164664884.09092245</c:v>
                </c:pt>
                <c:pt idx="475">
                  <c:v>157253743.48491007</c:v>
                </c:pt>
                <c:pt idx="476">
                  <c:v>150176159.15220585</c:v>
                </c:pt>
                <c:pt idx="477">
                  <c:v>143417118.58753183</c:v>
                </c:pt>
                <c:pt idx="478">
                  <c:v>136962284.95965049</c:v>
                </c:pt>
                <c:pt idx="479">
                  <c:v>130797966.70102148</c:v>
                </c:pt>
                <c:pt idx="480">
                  <c:v>124911088.46615417</c:v>
                </c:pt>
                <c:pt idx="481">
                  <c:v>119289163.39704494</c:v>
                </c:pt>
                <c:pt idx="482">
                  <c:v>113920266.63687761</c:v>
                </c:pt>
                <c:pt idx="483">
                  <c:v>108793010.03580366</c:v>
                </c:pt>
                <c:pt idx="484">
                  <c:v>103896517.99514821</c:v>
                </c:pt>
                <c:pt idx="485">
                  <c:v>99220404.398809239</c:v>
                </c:pt>
                <c:pt idx="486">
                  <c:v>94754750.582911521</c:v>
                </c:pt>
                <c:pt idx="487">
                  <c:v>90490084.296990871</c:v>
                </c:pt>
                <c:pt idx="488">
                  <c:v>86417359.612081349</c:v>
                </c:pt>
                <c:pt idx="489">
                  <c:v>82527937.733086005</c:v>
                </c:pt>
                <c:pt idx="490">
                  <c:v>78813568.674735859</c:v>
                </c:pt>
                <c:pt idx="491">
                  <c:v>75266373.762264043</c:v>
                </c:pt>
                <c:pt idx="492">
                  <c:v>71878828.919680744</c:v>
                </c:pt>
                <c:pt idx="493">
                  <c:v>68643748.710198313</c:v>
                </c:pt>
                <c:pt idx="494">
                  <c:v>65554271.094957918</c:v>
                </c:pt>
                <c:pt idx="495">
                  <c:v>62603842.877724141</c:v>
                </c:pt>
                <c:pt idx="496">
                  <c:v>59786205.804677457</c:v>
                </c:pt>
                <c:pt idx="497">
                  <c:v>57095383.289818905</c:v>
                </c:pt>
                <c:pt idx="498">
                  <c:v>54525667.737829261</c:v>
                </c:pt>
                <c:pt idx="499">
                  <c:v>52071608.43749515</c:v>
                </c:pt>
                <c:pt idx="500">
                  <c:v>49728000.000019118</c:v>
                </c:pt>
                <c:pt idx="501">
                  <c:v>47489871.317692406</c:v>
                </c:pt>
                <c:pt idx="502">
                  <c:v>45352475.019508302</c:v>
                </c:pt>
                <c:pt idx="503">
                  <c:v>43311277.401352823</c:v>
                </c:pt>
                <c:pt idx="504">
                  <c:v>41361948.8094097</c:v>
                </c:pt>
                <c:pt idx="505">
                  <c:v>39500354.45638445</c:v>
                </c:pt>
                <c:pt idx="506">
                  <c:v>37722545.651066072</c:v>
                </c:pt>
                <c:pt idx="507">
                  <c:v>36024751.422623269</c:v>
                </c:pt>
                <c:pt idx="508">
                  <c:v>34403370.521870397</c:v>
                </c:pt>
                <c:pt idx="509">
                  <c:v>32854963.782534659</c:v>
                </c:pt>
                <c:pt idx="510">
                  <c:v>31376246.826323505</c:v>
                </c:pt>
                <c:pt idx="511">
                  <c:v>29964083.096317567</c:v>
                </c:pt>
                <c:pt idx="512">
                  <c:v>28615477.20391351</c:v>
                </c:pt>
                <c:pt idx="513">
                  <c:v>27327568.575202826</c:v>
                </c:pt>
                <c:pt idx="514">
                  <c:v>26097625.383311078</c:v>
                </c:pt>
                <c:pt idx="515">
                  <c:v>24923038.753827009</c:v>
                </c:pt>
                <c:pt idx="516">
                  <c:v>23801317.231029727</c:v>
                </c:pt>
                <c:pt idx="517">
                  <c:v>22730081.493177645</c:v>
                </c:pt>
                <c:pt idx="518">
                  <c:v>21707059.305647701</c:v>
                </c:pt>
                <c:pt idx="519">
                  <c:v>20730080.70122125</c:v>
                </c:pt>
                <c:pt idx="520">
                  <c:v>19797073.377292354</c:v>
                </c:pt>
                <c:pt idx="521">
                  <c:v>18906058.300236549</c:v>
                </c:pt>
                <c:pt idx="522">
                  <c:v>18055145.50761494</c:v>
                </c:pt>
                <c:pt idx="523">
                  <c:v>17242530.09931051</c:v>
                </c:pt>
                <c:pt idx="524">
                  <c:v>16466488.409093047</c:v>
                </c:pt>
                <c:pt idx="525">
                  <c:v>15725374.348491777</c:v>
                </c:pt>
                <c:pt idx="526">
                  <c:v>15017615.915221317</c:v>
                </c:pt>
                <c:pt idx="527">
                  <c:v>14341711.85875388</c:v>
                </c:pt>
                <c:pt idx="528">
                  <c:v>13696228.495965714</c:v>
                </c:pt>
                <c:pt idx="529">
                  <c:v>13079796.670102784</c:v>
                </c:pt>
                <c:pt idx="530">
                  <c:v>12491108.846616026</c:v>
                </c:pt>
                <c:pt idx="531">
                  <c:v>11928916.339705076</c:v>
                </c:pt>
                <c:pt idx="532">
                  <c:v>11392026.663688313</c:v>
                </c:pt>
                <c:pt idx="533">
                  <c:v>10879301.003580898</c:v>
                </c:pt>
                <c:pt idx="534">
                  <c:v>10389651.799515326</c:v>
                </c:pt>
                <c:pt idx="535">
                  <c:v>9922040.4398814104</c:v>
                </c:pt>
                <c:pt idx="536">
                  <c:v>9475475.0582916141</c:v>
                </c:pt>
                <c:pt idx="537">
                  <c:v>9049008.4296995569</c:v>
                </c:pt>
                <c:pt idx="538">
                  <c:v>8641735.9612085558</c:v>
                </c:pt>
                <c:pt idx="539">
                  <c:v>8252793.7733090017</c:v>
                </c:pt>
                <c:pt idx="540">
                  <c:v>7881356.8674739683</c:v>
                </c:pt>
                <c:pt idx="541">
                  <c:v>7526637.3762267698</c:v>
                </c:pt>
                <c:pt idx="542">
                  <c:v>7187882.8919684254</c:v>
                </c:pt>
                <c:pt idx="543">
                  <c:v>6864374.8710201662</c:v>
                </c:pt>
                <c:pt idx="544">
                  <c:v>6555427.1094961101</c:v>
                </c:pt>
                <c:pt idx="545">
                  <c:v>6260384.2877727188</c:v>
                </c:pt>
                <c:pt idx="546">
                  <c:v>5978620.5804680567</c:v>
                </c:pt>
                <c:pt idx="547">
                  <c:v>5709538.3289821679</c:v>
                </c:pt>
                <c:pt idx="548">
                  <c:v>5452566.7737831911</c:v>
                </c:pt>
                <c:pt idx="549">
                  <c:v>5207160.8437497681</c:v>
                </c:pt>
                <c:pt idx="550">
                  <c:v>4972800.0000021551</c:v>
                </c:pt>
                <c:pt idx="551">
                  <c:v>4748987.1317694709</c:v>
                </c:pt>
                <c:pt idx="552">
                  <c:v>4535247.50195105</c:v>
                </c:pt>
                <c:pt idx="553">
                  <c:v>4331127.7401354918</c:v>
                </c:pt>
                <c:pt idx="554">
                  <c:v>4136194.8809411717</c:v>
                </c:pt>
                <c:pt idx="555">
                  <c:v>3950035.445638651</c:v>
                </c:pt>
                <c:pt idx="556">
                  <c:v>3772254.5651067905</c:v>
                </c:pt>
                <c:pt idx="557">
                  <c:v>3602475.1422625016</c:v>
                </c:pt>
                <c:pt idx="558">
                  <c:v>3440337.0521872081</c:v>
                </c:pt>
                <c:pt idx="559">
                  <c:v>3285496.3782536252</c:v>
                </c:pt>
                <c:pt idx="560">
                  <c:v>3137624.682632504</c:v>
                </c:pt>
                <c:pt idx="561">
                  <c:v>2996408.3096319027</c:v>
                </c:pt>
                <c:pt idx="562">
                  <c:v>2861547.72039149</c:v>
                </c:pt>
                <c:pt idx="563">
                  <c:v>2732756.8575204154</c:v>
                </c:pt>
                <c:pt idx="564">
                  <c:v>2609762.5383312437</c:v>
                </c:pt>
                <c:pt idx="565">
                  <c:v>2492303.8753828225</c:v>
                </c:pt>
                <c:pt idx="566">
                  <c:v>2380131.7231030879</c:v>
                </c:pt>
                <c:pt idx="567">
                  <c:v>2273008.149317875</c:v>
                </c:pt>
                <c:pt idx="568">
                  <c:v>2170705.9305648762</c:v>
                </c:pt>
                <c:pt idx="569">
                  <c:v>2073008.0701222264</c:v>
                </c:pt>
                <c:pt idx="570">
                  <c:v>1979707.3377293316</c:v>
                </c:pt>
                <c:pt idx="571">
                  <c:v>1890605.8300237469</c:v>
                </c:pt>
                <c:pt idx="572">
                  <c:v>1805514.5507615819</c:v>
                </c:pt>
                <c:pt idx="573">
                  <c:v>1724253.0099311406</c:v>
                </c:pt>
                <c:pt idx="574">
                  <c:v>1646648.8409093849</c:v>
                </c:pt>
                <c:pt idx="575">
                  <c:v>1572537.4348492541</c:v>
                </c:pt>
                <c:pt idx="576">
                  <c:v>1501761.5915222047</c:v>
                </c:pt>
                <c:pt idx="577">
                  <c:v>1434171.1858754579</c:v>
                </c:pt>
                <c:pt idx="578">
                  <c:v>1369622.8495966382</c:v>
                </c:pt>
                <c:pt idx="579">
                  <c:v>1307979.667010342</c:v>
                </c:pt>
                <c:pt idx="580">
                  <c:v>1249110.8846616636</c:v>
                </c:pt>
                <c:pt idx="581">
                  <c:v>1192891.6339705656</c:v>
                </c:pt>
                <c:pt idx="582">
                  <c:v>1139202.666368891</c:v>
                </c:pt>
                <c:pt idx="583">
                  <c:v>1087930.1003581428</c:v>
                </c:pt>
                <c:pt idx="584">
                  <c:v>1038965.1799515832</c:v>
                </c:pt>
                <c:pt idx="585">
                  <c:v>992204.04398818919</c:v>
                </c:pt>
                <c:pt idx="586">
                  <c:v>947547.50582920748</c:v>
                </c:pt>
                <c:pt idx="587">
                  <c:v>904900.84297000011</c:v>
                </c:pt>
                <c:pt idx="588">
                  <c:v>864173.59612089768</c:v>
                </c:pt>
                <c:pt idx="589">
                  <c:v>825279.37733094022</c:v>
                </c:pt>
                <c:pt idx="590">
                  <c:v>788135.68674743513</c:v>
                </c:pt>
                <c:pt idx="591">
                  <c:v>752663.73762271623</c:v>
                </c:pt>
                <c:pt idx="592">
                  <c:v>718788.28919687751</c:v>
                </c:pt>
                <c:pt idx="593">
                  <c:v>686437.48710204987</c:v>
                </c:pt>
                <c:pt idx="594">
                  <c:v>655542.71094964305</c:v>
                </c:pt>
                <c:pt idx="595">
                  <c:v>626038.42877730448</c:v>
                </c:pt>
                <c:pt idx="596">
                  <c:v>597862.05804683466</c:v>
                </c:pt>
                <c:pt idx="597">
                  <c:v>570953.83289824461</c:v>
                </c:pt>
                <c:pt idx="598">
                  <c:v>545256.67737834563</c:v>
                </c:pt>
                <c:pt idx="599">
                  <c:v>520716.08437500219</c:v>
                </c:pt>
                <c:pt idx="600">
                  <c:v>497280.00000023958</c:v>
                </c:pt>
                <c:pt idx="601">
                  <c:v>474898.71317696862</c:v>
                </c:pt>
                <c:pt idx="602">
                  <c:v>453524.75019512547</c:v>
                </c:pt>
                <c:pt idx="603">
                  <c:v>433112.77401357185</c:v>
                </c:pt>
                <c:pt idx="604">
                  <c:v>413619.48809413885</c:v>
                </c:pt>
                <c:pt idx="605">
                  <c:v>395003.54456388426</c:v>
                </c:pt>
                <c:pt idx="606">
                  <c:v>377225.45651069732</c:v>
                </c:pt>
                <c:pt idx="607">
                  <c:v>360247.5142262677</c:v>
                </c:pt>
                <c:pt idx="608">
                  <c:v>344033.70521873754</c:v>
                </c:pt>
                <c:pt idx="609">
                  <c:v>328549.63782537857</c:v>
                </c:pt>
                <c:pt idx="610">
                  <c:v>313762.46826326457</c:v>
                </c:pt>
                <c:pt idx="611">
                  <c:v>299640.83096320374</c:v>
                </c:pt>
                <c:pt idx="612">
                  <c:v>286154.77203916397</c:v>
                </c:pt>
                <c:pt idx="613">
                  <c:v>273275.68575205572</c:v>
                </c:pt>
                <c:pt idx="614">
                  <c:v>260976.2538331371</c:v>
                </c:pt>
                <c:pt idx="615">
                  <c:v>249230.38753829428</c:v>
                </c:pt>
                <c:pt idx="616">
                  <c:v>238013.17231032043</c:v>
                </c:pt>
                <c:pt idx="617">
                  <c:v>227300.81493179855</c:v>
                </c:pt>
                <c:pt idx="618">
                  <c:v>217070.59305649815</c:v>
                </c:pt>
                <c:pt idx="619">
                  <c:v>207300.80701223199</c:v>
                </c:pt>
                <c:pt idx="620">
                  <c:v>197970.73377294207</c:v>
                </c:pt>
                <c:pt idx="621">
                  <c:v>189060.58300238452</c:v>
                </c:pt>
                <c:pt idx="622">
                  <c:v>180551.45507616762</c:v>
                </c:pt>
                <c:pt idx="623">
                  <c:v>172425.30099312248</c:v>
                </c:pt>
                <c:pt idx="624">
                  <c:v>164664.88409094652</c:v>
                </c:pt>
                <c:pt idx="625">
                  <c:v>157253.74348493305</c:v>
                </c:pt>
                <c:pt idx="626">
                  <c:v>150176.15915222777</c:v>
                </c:pt>
                <c:pt idx="627">
                  <c:v>143417.11858755272</c:v>
                </c:pt>
                <c:pt idx="628">
                  <c:v>136962.28495967001</c:v>
                </c:pt>
                <c:pt idx="629">
                  <c:v>130797.96670104012</c:v>
                </c:pt>
                <c:pt idx="630">
                  <c:v>124911.08846617286</c:v>
                </c:pt>
                <c:pt idx="631">
                  <c:v>119289.16339706279</c:v>
                </c:pt>
                <c:pt idx="632">
                  <c:v>113920.26663689462</c:v>
                </c:pt>
                <c:pt idx="633">
                  <c:v>108793.01003581955</c:v>
                </c:pt>
                <c:pt idx="634">
                  <c:v>103896.51799516335</c:v>
                </c:pt>
                <c:pt idx="635">
                  <c:v>99220.404398823739</c:v>
                </c:pt>
                <c:pt idx="636">
                  <c:v>94754.75058292535</c:v>
                </c:pt>
                <c:pt idx="637">
                  <c:v>90490.084297004069</c:v>
                </c:pt>
                <c:pt idx="638">
                  <c:v>86417.359612093642</c:v>
                </c:pt>
                <c:pt idx="639">
                  <c:v>82527.937733098312</c:v>
                </c:pt>
                <c:pt idx="640">
                  <c:v>78813.568674747614</c:v>
                </c:pt>
                <c:pt idx="641">
                  <c:v>75266.373762275296</c:v>
                </c:pt>
                <c:pt idx="642">
                  <c:v>71878.828919691237</c:v>
                </c:pt>
                <c:pt idx="643">
                  <c:v>68643.748710208325</c:v>
                </c:pt>
                <c:pt idx="644">
                  <c:v>65554.27109496748</c:v>
                </c:pt>
                <c:pt idx="645">
                  <c:v>62603.842877733281</c:v>
                </c:pt>
                <c:pt idx="646">
                  <c:v>59786.205804686171</c:v>
                </c:pt>
                <c:pt idx="647">
                  <c:v>57095.383289827041</c:v>
                </c:pt>
                <c:pt idx="648">
                  <c:v>54525.667737837401</c:v>
                </c:pt>
                <c:pt idx="649">
                  <c:v>52071.608437502931</c:v>
                </c:pt>
                <c:pt idx="650">
                  <c:v>49728.000000026565</c:v>
                </c:pt>
                <c:pt idx="651">
                  <c:v>47489.871317699333</c:v>
                </c:pt>
                <c:pt idx="652">
                  <c:v>45352.47501951491</c:v>
                </c:pt>
                <c:pt idx="653">
                  <c:v>43311.277401359126</c:v>
                </c:pt>
                <c:pt idx="654">
                  <c:v>41361.948809415742</c:v>
                </c:pt>
                <c:pt idx="655">
                  <c:v>39500.354456390203</c:v>
                </c:pt>
                <c:pt idx="656">
                  <c:v>37722.545651071436</c:v>
                </c:pt>
                <c:pt idx="657">
                  <c:v>36024.751422628644</c:v>
                </c:pt>
                <c:pt idx="658">
                  <c:v>34403.370521875535</c:v>
                </c:pt>
                <c:pt idx="659">
                  <c:v>32854.963782539569</c:v>
                </c:pt>
                <c:pt idx="660">
                  <c:v>31376.246826328083</c:v>
                </c:pt>
                <c:pt idx="661">
                  <c:v>29964.083096321934</c:v>
                </c:pt>
                <c:pt idx="662">
                  <c:v>28615.477203917693</c:v>
                </c:pt>
                <c:pt idx="663">
                  <c:v>27327.568575206813</c:v>
                </c:pt>
                <c:pt idx="664">
                  <c:v>26097.625383314884</c:v>
                </c:pt>
                <c:pt idx="665">
                  <c:v>24923.038753830555</c:v>
                </c:pt>
                <c:pt idx="666">
                  <c:v>23801.317231033281</c:v>
                </c:pt>
                <c:pt idx="667">
                  <c:v>22730.081493181038</c:v>
                </c:pt>
                <c:pt idx="668">
                  <c:v>21707.05930565095</c:v>
                </c:pt>
                <c:pt idx="669">
                  <c:v>20730.080701224277</c:v>
                </c:pt>
                <c:pt idx="670">
                  <c:v>19797.073377295241</c:v>
                </c:pt>
                <c:pt idx="671">
                  <c:v>18906.05830023931</c:v>
                </c:pt>
                <c:pt idx="672">
                  <c:v>18055.145507617573</c:v>
                </c:pt>
                <c:pt idx="673">
                  <c:v>17242.530099313026</c:v>
                </c:pt>
                <c:pt idx="674">
                  <c:v>16466.488409095393</c:v>
                </c:pt>
                <c:pt idx="675">
                  <c:v>15725.374348494122</c:v>
                </c:pt>
                <c:pt idx="676">
                  <c:v>15017.615915223561</c:v>
                </c:pt>
                <c:pt idx="677">
                  <c:v>14341.711858756027</c:v>
                </c:pt>
                <c:pt idx="678">
                  <c:v>13696.228495967713</c:v>
                </c:pt>
                <c:pt idx="679">
                  <c:v>13079.796670104692</c:v>
                </c:pt>
                <c:pt idx="680">
                  <c:v>12491.108846617848</c:v>
                </c:pt>
                <c:pt idx="681">
                  <c:v>11928.916339706817</c:v>
                </c:pt>
                <c:pt idx="682">
                  <c:v>11392.026663689978</c:v>
                </c:pt>
                <c:pt idx="683">
                  <c:v>10879.301003582445</c:v>
                </c:pt>
                <c:pt idx="684">
                  <c:v>10389.651799516878</c:v>
                </c:pt>
                <c:pt idx="685">
                  <c:v>9922.0404398828941</c:v>
                </c:pt>
                <c:pt idx="686">
                  <c:v>9475.4750582930301</c:v>
                </c:pt>
                <c:pt idx="687">
                  <c:v>9049.0084297008798</c:v>
                </c:pt>
                <c:pt idx="688">
                  <c:v>8641.7359612098171</c:v>
                </c:pt>
                <c:pt idx="689">
                  <c:v>8252.7937733102044</c:v>
                </c:pt>
                <c:pt idx="690">
                  <c:v>7881.3568674751177</c:v>
                </c:pt>
                <c:pt idx="691">
                  <c:v>7526.6373762278672</c:v>
                </c:pt>
                <c:pt idx="692">
                  <c:v>7187.8828919694488</c:v>
                </c:pt>
                <c:pt idx="693">
                  <c:v>6864.3748710211921</c:v>
                </c:pt>
                <c:pt idx="694">
                  <c:v>6555.4271094970882</c:v>
                </c:pt>
                <c:pt idx="695">
                  <c:v>6260.3842877736543</c:v>
                </c:pt>
                <c:pt idx="696">
                  <c:v>5978.6205804689289</c:v>
                </c:pt>
                <c:pt idx="697">
                  <c:v>5709.5383289830015</c:v>
                </c:pt>
                <c:pt idx="698">
                  <c:v>5452.5667737839858</c:v>
                </c:pt>
                <c:pt idx="699">
                  <c:v>5207.1608437505283</c:v>
                </c:pt>
                <c:pt idx="700">
                  <c:v>4972.8000000028806</c:v>
                </c:pt>
                <c:pt idx="701">
                  <c:v>4748.9871317701482</c:v>
                </c:pt>
                <c:pt idx="702">
                  <c:v>4535.247501951696</c:v>
                </c:pt>
                <c:pt idx="703">
                  <c:v>4331.1277401361085</c:v>
                </c:pt>
                <c:pt idx="704">
                  <c:v>4136.1948809417609</c:v>
                </c:pt>
                <c:pt idx="705">
                  <c:v>3950.0354456391988</c:v>
                </c:pt>
                <c:pt idx="706">
                  <c:v>3772.2545651073142</c:v>
                </c:pt>
                <c:pt idx="707">
                  <c:v>3602.475142263027</c:v>
                </c:pt>
                <c:pt idx="708">
                  <c:v>3440.3370521877096</c:v>
                </c:pt>
                <c:pt idx="709">
                  <c:v>3285.4963782541054</c:v>
                </c:pt>
                <c:pt idx="710">
                  <c:v>3137.6246826329502</c:v>
                </c:pt>
                <c:pt idx="711">
                  <c:v>2996.4083096323293</c:v>
                </c:pt>
                <c:pt idx="712">
                  <c:v>2861.5477203918986</c:v>
                </c:pt>
                <c:pt idx="713">
                  <c:v>2732.7568575208043</c:v>
                </c:pt>
                <c:pt idx="714">
                  <c:v>2609.7625383316063</c:v>
                </c:pt>
                <c:pt idx="715">
                  <c:v>2492.3038753831679</c:v>
                </c:pt>
                <c:pt idx="716">
                  <c:v>2380.1317231034354</c:v>
                </c:pt>
                <c:pt idx="717">
                  <c:v>2273.0081493182065</c:v>
                </c:pt>
                <c:pt idx="718">
                  <c:v>2170.7059305651928</c:v>
                </c:pt>
                <c:pt idx="719">
                  <c:v>2073.0080701225215</c:v>
                </c:pt>
                <c:pt idx="720">
                  <c:v>1979.7073377296135</c:v>
                </c:pt>
                <c:pt idx="721">
                  <c:v>1890.6058300240159</c:v>
                </c:pt>
                <c:pt idx="722">
                  <c:v>1805.5145507618388</c:v>
                </c:pt>
                <c:pt idx="723">
                  <c:v>1724.2530099313801</c:v>
                </c:pt>
                <c:pt idx="724">
                  <c:v>1646.6488409096137</c:v>
                </c:pt>
                <c:pt idx="725">
                  <c:v>1572.5374348494831</c:v>
                </c:pt>
                <c:pt idx="726">
                  <c:v>1501.7615915224239</c:v>
                </c:pt>
                <c:pt idx="727">
                  <c:v>1434.1711858756669</c:v>
                </c:pt>
                <c:pt idx="728">
                  <c:v>1369.6228495968332</c:v>
                </c:pt>
                <c:pt idx="729">
                  <c:v>1307.9796670105279</c:v>
                </c:pt>
                <c:pt idx="730">
                  <c:v>1249.1108846618411</c:v>
                </c:pt>
                <c:pt idx="731">
                  <c:v>1192.8916339707355</c:v>
                </c:pt>
                <c:pt idx="732">
                  <c:v>1139.2026663690492</c:v>
                </c:pt>
                <c:pt idx="733">
                  <c:v>1087.9301003582937</c:v>
                </c:pt>
                <c:pt idx="734">
                  <c:v>1038.9651799517349</c:v>
                </c:pt>
                <c:pt idx="735">
                  <c:v>992.20404398833386</c:v>
                </c:pt>
                <c:pt idx="736">
                  <c:v>947.54750582934594</c:v>
                </c:pt>
                <c:pt idx="737">
                  <c:v>904.90084297012879</c:v>
                </c:pt>
                <c:pt idx="738">
                  <c:v>864.17359612102098</c:v>
                </c:pt>
                <c:pt idx="739">
                  <c:v>825.27937733105773</c:v>
                </c:pt>
                <c:pt idx="740">
                  <c:v>788.13568674754731</c:v>
                </c:pt>
                <c:pt idx="741">
                  <c:v>752.66373762282092</c:v>
                </c:pt>
                <c:pt idx="742">
                  <c:v>718.7882891969773</c:v>
                </c:pt>
                <c:pt idx="743">
                  <c:v>686.43748710214527</c:v>
                </c:pt>
                <c:pt idx="744">
                  <c:v>655.54271094973865</c:v>
                </c:pt>
                <c:pt idx="745">
                  <c:v>626.03842877739362</c:v>
                </c:pt>
                <c:pt idx="746">
                  <c:v>597.86205804691986</c:v>
                </c:pt>
                <c:pt idx="747">
                  <c:v>570.95383289832591</c:v>
                </c:pt>
                <c:pt idx="748">
                  <c:v>545.25667737842321</c:v>
                </c:pt>
                <c:pt idx="749">
                  <c:v>520.71608437507621</c:v>
                </c:pt>
                <c:pt idx="750">
                  <c:v>497.28000000031039</c:v>
                </c:pt>
                <c:pt idx="751">
                  <c:v>474.89871317703631</c:v>
                </c:pt>
                <c:pt idx="752">
                  <c:v>453.52475019519005</c:v>
                </c:pt>
                <c:pt idx="753">
                  <c:v>433.11277401363344</c:v>
                </c:pt>
                <c:pt idx="754">
                  <c:v>413.61948809419766</c:v>
                </c:pt>
                <c:pt idx="755">
                  <c:v>395.00354456394041</c:v>
                </c:pt>
                <c:pt idx="756">
                  <c:v>377.22545651075109</c:v>
                </c:pt>
                <c:pt idx="757">
                  <c:v>360.24751422631903</c:v>
                </c:pt>
                <c:pt idx="758">
                  <c:v>344.03370521878645</c:v>
                </c:pt>
                <c:pt idx="759">
                  <c:v>328.54963782542529</c:v>
                </c:pt>
                <c:pt idx="760">
                  <c:v>313.76246826330919</c:v>
                </c:pt>
                <c:pt idx="761">
                  <c:v>299.6408309632464</c:v>
                </c:pt>
                <c:pt idx="762">
                  <c:v>286.15477203920477</c:v>
                </c:pt>
                <c:pt idx="763">
                  <c:v>273.27568575209472</c:v>
                </c:pt>
                <c:pt idx="764">
                  <c:v>260.97625383317421</c:v>
                </c:pt>
                <c:pt idx="765">
                  <c:v>249.23038753832978</c:v>
                </c:pt>
                <c:pt idx="766">
                  <c:v>238.01317231035426</c:v>
                </c:pt>
                <c:pt idx="767">
                  <c:v>227.3008149318309</c:v>
                </c:pt>
                <c:pt idx="768">
                  <c:v>217.07059305652908</c:v>
                </c:pt>
                <c:pt idx="769">
                  <c:v>207.30080701226149</c:v>
                </c:pt>
                <c:pt idx="770">
                  <c:v>197.97073377297028</c:v>
                </c:pt>
                <c:pt idx="771">
                  <c:v>189.06058300241148</c:v>
                </c:pt>
                <c:pt idx="772">
                  <c:v>180.55145507619326</c:v>
                </c:pt>
                <c:pt idx="773">
                  <c:v>172.42530099314698</c:v>
                </c:pt>
                <c:pt idx="774">
                  <c:v>164.66488409096996</c:v>
                </c:pt>
                <c:pt idx="775">
                  <c:v>157.25374348495544</c:v>
                </c:pt>
                <c:pt idx="776">
                  <c:v>150.17615915224917</c:v>
                </c:pt>
                <c:pt idx="777">
                  <c:v>143.41711858757316</c:v>
                </c:pt>
                <c:pt idx="778">
                  <c:v>136.9622849596895</c:v>
                </c:pt>
                <c:pt idx="779">
                  <c:v>130.79796670105867</c:v>
                </c:pt>
                <c:pt idx="780">
                  <c:v>124.91108846619062</c:v>
                </c:pt>
                <c:pt idx="781">
                  <c:v>119.28916339707979</c:v>
                </c:pt>
                <c:pt idx="782">
                  <c:v>113.92026663691087</c:v>
                </c:pt>
                <c:pt idx="783">
                  <c:v>108.79301003583502</c:v>
                </c:pt>
                <c:pt idx="784">
                  <c:v>103.89651799517814</c:v>
                </c:pt>
                <c:pt idx="785" formatCode="0.0">
                  <c:v>99.220404398837843</c:v>
                </c:pt>
                <c:pt idx="786" formatCode="0.0">
                  <c:v>94.754750582938854</c:v>
                </c:pt>
                <c:pt idx="787" formatCode="0.0">
                  <c:v>90.490084297016935</c:v>
                </c:pt>
                <c:pt idx="788" formatCode="0.0">
                  <c:v>86.417359612105983</c:v>
                </c:pt>
                <c:pt idx="789" formatCode="0.0">
                  <c:v>82.527937733110065</c:v>
                </c:pt>
                <c:pt idx="790" formatCode="0.0">
                  <c:v>78.813568674758841</c:v>
                </c:pt>
                <c:pt idx="791" formatCode="0.0">
                  <c:v>75.266373762285994</c:v>
                </c:pt>
                <c:pt idx="792" formatCode="0.0">
                  <c:v>71.87882891970149</c:v>
                </c:pt>
                <c:pt idx="793" formatCode="0.0">
                  <c:v>68.643748710218091</c:v>
                </c:pt>
                <c:pt idx="794" formatCode="0.0">
                  <c:v>65.554271094976812</c:v>
                </c:pt>
                <c:pt idx="795" formatCode="0.0">
                  <c:v>62.603842877742174</c:v>
                </c:pt>
                <c:pt idx="796" formatCode="0.0">
                  <c:v>59.786205804694667</c:v>
                </c:pt>
                <c:pt idx="797" formatCode="0.0">
                  <c:v>57.095383289835169</c:v>
                </c:pt>
                <c:pt idx="798" formatCode="0.0">
                  <c:v>54.525667737845168</c:v>
                </c:pt>
                <c:pt idx="799" formatCode="0.0">
                  <c:v>52.071608437510349</c:v>
                </c:pt>
                <c:pt idx="800" formatCode="0.0">
                  <c:v>49.728000000033632</c:v>
                </c:pt>
                <c:pt idx="801" formatCode="0.0">
                  <c:v>47.489871317706097</c:v>
                </c:pt>
                <c:pt idx="802" formatCode="0.0">
                  <c:v>45.352475019521371</c:v>
                </c:pt>
                <c:pt idx="803" formatCode="0.0">
                  <c:v>43.311277401365288</c:v>
                </c:pt>
                <c:pt idx="804" formatCode="0.0">
                  <c:v>41.361948809421627</c:v>
                </c:pt>
                <c:pt idx="805" formatCode="0.0">
                  <c:v>39.500354456395826</c:v>
                </c:pt>
                <c:pt idx="806" formatCode="0.0">
                  <c:v>37.722545651076814</c:v>
                </c:pt>
                <c:pt idx="807" formatCode="0.0">
                  <c:v>36.024751422633777</c:v>
                </c:pt>
                <c:pt idx="808" formatCode="0.0">
                  <c:v>34.40337052188044</c:v>
                </c:pt>
                <c:pt idx="809" formatCode="0.0">
                  <c:v>32.854963782544253</c:v>
                </c:pt>
                <c:pt idx="810" formatCode="0.0">
                  <c:v>31.376246826332562</c:v>
                </c:pt>
                <c:pt idx="811" formatCode="0.0">
                  <c:v>29.964083096326206</c:v>
                </c:pt>
                <c:pt idx="812" formatCode="0.0">
                  <c:v>28.61547720392177</c:v>
                </c:pt>
                <c:pt idx="813" formatCode="0.0">
                  <c:v>27.327568575210698</c:v>
                </c:pt>
                <c:pt idx="814" formatCode="0.0">
                  <c:v>26.097625383318601</c:v>
                </c:pt>
                <c:pt idx="815" formatCode="0.0">
                  <c:v>24.923038753834099</c:v>
                </c:pt>
                <c:pt idx="816" formatCode="0.0">
                  <c:v>23.801317231036666</c:v>
                </c:pt>
                <c:pt idx="817" formatCode="0.0">
                  <c:v>22.730081493184272</c:v>
                </c:pt>
                <c:pt idx="818" formatCode="0.0">
                  <c:v>21.707059305654042</c:v>
                </c:pt>
                <c:pt idx="819" formatCode="0.0">
                  <c:v>20.730080701227234</c:v>
                </c:pt>
                <c:pt idx="820" formatCode="0.0">
                  <c:v>19.797073377298059</c:v>
                </c:pt>
                <c:pt idx="821" formatCode="0.0">
                  <c:v>18.906058300241998</c:v>
                </c:pt>
                <c:pt idx="822" formatCode="0.0">
                  <c:v>18.055145507620146</c:v>
                </c:pt>
                <c:pt idx="823" formatCode="0.0">
                  <c:v>17.242530099315477</c:v>
                </c:pt>
                <c:pt idx="824" formatCode="0.0">
                  <c:v>16.466488409097735</c:v>
                </c:pt>
                <c:pt idx="825" formatCode="0.0">
                  <c:v>15.725374348496361</c:v>
                </c:pt>
                <c:pt idx="826" formatCode="0.0">
                  <c:v>15.017615915225701</c:v>
                </c:pt>
                <c:pt idx="827" formatCode="0.0">
                  <c:v>14.341711858758067</c:v>
                </c:pt>
                <c:pt idx="828" formatCode="0.0">
                  <c:v>13.696228495969663</c:v>
                </c:pt>
                <c:pt idx="829" formatCode="0.0">
                  <c:v>13.079796670106552</c:v>
                </c:pt>
                <c:pt idx="830" formatCode="0.0">
                  <c:v>12.491108846619628</c:v>
                </c:pt>
                <c:pt idx="831" formatCode="0.0">
                  <c:v>11.928916339708517</c:v>
                </c:pt>
                <c:pt idx="832" formatCode="0.0">
                  <c:v>11.392026663691599</c:v>
                </c:pt>
                <c:pt idx="833" formatCode="0.0">
                  <c:v>10.879301003583993</c:v>
                </c:pt>
                <c:pt idx="834" formatCode="0.0">
                  <c:v>10.389651799518358</c:v>
                </c:pt>
                <c:pt idx="835" formatCode="0.00">
                  <c:v>9.9220404398843058</c:v>
                </c:pt>
                <c:pt idx="836" formatCode="0.00">
                  <c:v>9.4754750582943803</c:v>
                </c:pt>
                <c:pt idx="837" formatCode="0.00">
                  <c:v>9.0490084297021678</c:v>
                </c:pt>
                <c:pt idx="838" formatCode="0.00">
                  <c:v>8.6417359612110474</c:v>
                </c:pt>
                <c:pt idx="839" formatCode="0.00">
                  <c:v>8.2527937733113799</c:v>
                </c:pt>
                <c:pt idx="840" formatCode="0.00">
                  <c:v>7.8813568674762395</c:v>
                </c:pt>
                <c:pt idx="841" formatCode="0.00">
                  <c:v>7.5266373762289405</c:v>
                </c:pt>
                <c:pt idx="842" formatCode="0.00">
                  <c:v>7.1878828919704727</c:v>
                </c:pt>
                <c:pt idx="843" formatCode="0.00">
                  <c:v>6.8643748710221688</c:v>
                </c:pt>
                <c:pt idx="844" formatCode="0.00">
                  <c:v>6.555427109498023</c:v>
                </c:pt>
                <c:pt idx="845" formatCode="0.00">
                  <c:v>6.2603842877745457</c:v>
                </c:pt>
                <c:pt idx="846" formatCode="0.00">
                  <c:v>5.9786205804697792</c:v>
                </c:pt>
                <c:pt idx="847" formatCode="0.00">
                  <c:v>5.7095383289838146</c:v>
                </c:pt>
                <c:pt idx="848" formatCode="0.00">
                  <c:v>5.4525667737847625</c:v>
                </c:pt>
                <c:pt idx="849" formatCode="0.00">
                  <c:v>5.2071608437512689</c:v>
                </c:pt>
                <c:pt idx="850" formatCode="0.00">
                  <c:v>4.9728000000035877</c:v>
                </c:pt>
                <c:pt idx="851" formatCode="0.00">
                  <c:v>4.7489871317708232</c:v>
                </c:pt>
                <c:pt idx="852" formatCode="0.00">
                  <c:v>4.535247501952373</c:v>
                </c:pt>
                <c:pt idx="853" formatCode="0.00">
                  <c:v>4.3311277401367558</c:v>
                </c:pt>
                <c:pt idx="854" formatCode="0.00">
                  <c:v>4.1361948809423792</c:v>
                </c:pt>
                <c:pt idx="855" formatCode="0.00">
                  <c:v>3.9500354456397893</c:v>
                </c:pt>
                <c:pt idx="856" formatCode="0.00">
                  <c:v>3.7722545651078776</c:v>
                </c:pt>
                <c:pt idx="857" formatCode="0.00">
                  <c:v>3.6024751422635397</c:v>
                </c:pt>
                <c:pt idx="858" formatCode="0.00">
                  <c:v>3.4403370521881991</c:v>
                </c:pt>
                <c:pt idx="859" formatCode="0.00">
                  <c:v>3.2854963782545727</c:v>
                </c:pt>
                <c:pt idx="860" formatCode="0.00">
                  <c:v>3.1376246826333971</c:v>
                </c:pt>
                <c:pt idx="861" formatCode="0.00">
                  <c:v>2.9964083096327774</c:v>
                </c:pt>
                <c:pt idx="862" formatCode="0.00">
                  <c:v>2.8615477203923256</c:v>
                </c:pt>
                <c:pt idx="863" formatCode="0.00">
                  <c:v>2.7327568575212129</c:v>
                </c:pt>
                <c:pt idx="864" formatCode="0.00">
                  <c:v>2.6097625383319962</c:v>
                </c:pt>
                <c:pt idx="865" formatCode="0.00">
                  <c:v>2.4923038753835405</c:v>
                </c:pt>
                <c:pt idx="866" formatCode="0.00">
                  <c:v>2.3801317231037746</c:v>
                </c:pt>
                <c:pt idx="867" formatCode="0.00">
                  <c:v>2.2730081493185308</c:v>
                </c:pt>
                <c:pt idx="868" formatCode="0.00">
                  <c:v>2.170705930565501</c:v>
                </c:pt>
                <c:pt idx="869" formatCode="0.00">
                  <c:v>2.0730080701228162</c:v>
                </c:pt>
                <c:pt idx="870" formatCode="0.00">
                  <c:v>1.9797073377299095</c:v>
                </c:pt>
                <c:pt idx="871" formatCode="0.00">
                  <c:v>1.8906058300242989</c:v>
                </c:pt>
                <c:pt idx="872" formatCode="0.00">
                  <c:v>1.8055145507621084</c:v>
                </c:pt>
                <c:pt idx="873" formatCode="0.00">
                  <c:v>1.7242530099316378</c:v>
                </c:pt>
                <c:pt idx="874" formatCode="0.00">
                  <c:v>1.6466488409098596</c:v>
                </c:pt>
                <c:pt idx="875" formatCode="0.00">
                  <c:v>1.5725374348497074</c:v>
                </c:pt>
                <c:pt idx="876" formatCode="0.00">
                  <c:v>1.5017615915226374</c:v>
                </c:pt>
                <c:pt idx="877" formatCode="0.00">
                  <c:v>1.4341711858758712</c:v>
                </c:pt>
                <c:pt idx="878" formatCode="0.00">
                  <c:v>1.369622849597028</c:v>
                </c:pt>
                <c:pt idx="879" formatCode="0.00">
                  <c:v>1.307979667010724</c:v>
                </c:pt>
                <c:pt idx="880" formatCode="0.00">
                  <c:v>1.2491108846620278</c:v>
                </c:pt>
                <c:pt idx="881" formatCode="0.00">
                  <c:v>1.1928916339709139</c:v>
                </c:pt>
                <c:pt idx="882" formatCode="0.00">
                  <c:v>1.1392026663692192</c:v>
                </c:pt>
                <c:pt idx="883" formatCode="0.00">
                  <c:v>1.0879301003584561</c:v>
                </c:pt>
                <c:pt idx="884" formatCode="0.00">
                  <c:v>1.0389651799518826</c:v>
                </c:pt>
                <c:pt idx="885" formatCode="0.000">
                  <c:v>0.99220404398847517</c:v>
                </c:pt>
                <c:pt idx="886" formatCode="0.000">
                  <c:v>0.94754750582948055</c:v>
                </c:pt>
                <c:pt idx="887" formatCode="0.000">
                  <c:v>0.90490084297025752</c:v>
                </c:pt>
                <c:pt idx="888" formatCode="0.000">
                  <c:v>0.86417359612114986</c:v>
                </c:pt>
                <c:pt idx="889" formatCode="0.000">
                  <c:v>0.82527937733118084</c:v>
                </c:pt>
                <c:pt idx="890" formatCode="0.000">
                  <c:v>0.78813568674766521</c:v>
                </c:pt>
                <c:pt idx="891" formatCode="0.000">
                  <c:v>0.75266373762293315</c:v>
                </c:pt>
                <c:pt idx="892" formatCode="0.000">
                  <c:v>0.7187882891970846</c:v>
                </c:pt>
                <c:pt idx="893" formatCode="0.000">
                  <c:v>0.68643748710224783</c:v>
                </c:pt>
                <c:pt idx="894" formatCode="0.000">
                  <c:v>0.65554271094983185</c:v>
                </c:pt>
                <c:pt idx="895" formatCode="0.000">
                  <c:v>0.62603842877748272</c:v>
                </c:pt>
                <c:pt idx="896" formatCode="0.000">
                  <c:v>0.59786205804700487</c:v>
                </c:pt>
                <c:pt idx="897" formatCode="0.000">
                  <c:v>0.57095383289841117</c:v>
                </c:pt>
                <c:pt idx="898" formatCode="0.000">
                  <c:v>0.54525667737850469</c:v>
                </c:pt>
                <c:pt idx="899" formatCode="0.000">
                  <c:v>0.52071608437515404</c:v>
                </c:pt>
                <c:pt idx="900" formatCode="0.000">
                  <c:v>0.49728000000038469</c:v>
                </c:pt>
                <c:pt idx="901" formatCode="0.000">
                  <c:v>0.47489871317710708</c:v>
                </c:pt>
                <c:pt idx="902" formatCode="0.000">
                  <c:v>0.45352475019525784</c:v>
                </c:pt>
                <c:pt idx="903" formatCode="0.000">
                  <c:v>0.43311277401369508</c:v>
                </c:pt>
                <c:pt idx="904" formatCode="0.000">
                  <c:v>0.41361948809425647</c:v>
                </c:pt>
                <c:pt idx="905" formatCode="0.000">
                  <c:v>0.39500354456399672</c:v>
                </c:pt>
                <c:pt idx="906" formatCode="0.000">
                  <c:v>0.37722545651080747</c:v>
                </c:pt>
                <c:pt idx="907" formatCode="0.000">
                  <c:v>0.3602475142263728</c:v>
                </c:pt>
                <c:pt idx="908" formatCode="0.000">
                  <c:v>0.34403370521883786</c:v>
                </c:pt>
                <c:pt idx="909" formatCode="0.000">
                  <c:v>0.32854963782547442</c:v>
                </c:pt>
                <c:pt idx="910" formatCode="0.000">
                  <c:v>0.31376246826335602</c:v>
                </c:pt>
                <c:pt idx="911" formatCode="0.000">
                  <c:v>0.29964083096329125</c:v>
                </c:pt>
                <c:pt idx="912" formatCode="0.000">
                  <c:v>0.2861547720392455</c:v>
                </c:pt>
                <c:pt idx="913" formatCode="0.000">
                  <c:v>0.27327568575213357</c:v>
                </c:pt>
                <c:pt idx="914" formatCode="0.000">
                  <c:v>0.26097625383321132</c:v>
                </c:pt>
                <c:pt idx="915" formatCode="0.000">
                  <c:v>0.24923038753836704</c:v>
                </c:pt>
                <c:pt idx="916" formatCode="0.000">
                  <c:v>0.23801317231038979</c:v>
                </c:pt>
                <c:pt idx="917" formatCode="0.000">
                  <c:v>0.22730081493186485</c:v>
                </c:pt>
                <c:pt idx="918" formatCode="0.000">
                  <c:v>0.21707059305656148</c:v>
                </c:pt>
                <c:pt idx="919" formatCode="0.000">
                  <c:v>0.2073008070122925</c:v>
                </c:pt>
                <c:pt idx="920" formatCode="0.000">
                  <c:v>0.19797073377299987</c:v>
                </c:pt>
                <c:pt idx="921" formatCode="0.000">
                  <c:v>0.18906058300243836</c:v>
                </c:pt>
                <c:pt idx="922" formatCode="0.000">
                  <c:v>0.180551455076219</c:v>
                </c:pt>
                <c:pt idx="923" formatCode="0.000">
                  <c:v>0.17242530099317152</c:v>
                </c:pt>
                <c:pt idx="924" formatCode="0.000">
                  <c:v>0.16466488409099456</c:v>
                </c:pt>
                <c:pt idx="925" formatCode="0.000">
                  <c:v>0.15725374348497892</c:v>
                </c:pt>
                <c:pt idx="926" formatCode="0.000">
                  <c:v>0.15017615915227159</c:v>
                </c:pt>
                <c:pt idx="927" formatCode="0.000">
                  <c:v>0.14341711858759462</c:v>
                </c:pt>
                <c:pt idx="928" formatCode="0.000">
                  <c:v>0.13696228495970997</c:v>
                </c:pt>
                <c:pt idx="929" formatCode="0.000">
                  <c:v>0.13079796670107824</c:v>
                </c:pt>
                <c:pt idx="930" formatCode="0.000">
                  <c:v>0.12491108846620841</c:v>
                </c:pt>
                <c:pt idx="931" formatCode="0.000">
                  <c:v>0.11928916339709676</c:v>
                </c:pt>
                <c:pt idx="932" formatCode="0.000">
                  <c:v>0.11392026663692706</c:v>
                </c:pt>
                <c:pt idx="933" formatCode="0.000">
                  <c:v>0.10879301003585132</c:v>
                </c:pt>
                <c:pt idx="934" formatCode="0.000">
                  <c:v>0.10389651799519366</c:v>
                </c:pt>
                <c:pt idx="935" formatCode="0.000">
                  <c:v>9.9220404398852699E-2</c:v>
                </c:pt>
                <c:pt idx="936" formatCode="0.000">
                  <c:v>9.4754750582953018E-2</c:v>
                </c:pt>
                <c:pt idx="937" formatCode="0.000">
                  <c:v>9.0490084297030468E-2</c:v>
                </c:pt>
                <c:pt idx="938" formatCode="0.000">
                  <c:v>8.6417359612118869E-2</c:v>
                </c:pt>
                <c:pt idx="939" formatCode="0.000">
                  <c:v>8.2527937733121837E-2</c:v>
                </c:pt>
                <c:pt idx="940" formatCode="0.000">
                  <c:v>7.881356867477006E-2</c:v>
                </c:pt>
                <c:pt idx="941" formatCode="0.000">
                  <c:v>7.5266373762296709E-2</c:v>
                </c:pt>
                <c:pt idx="942" formatCode="0.000">
                  <c:v>7.1878828919712229E-2</c:v>
                </c:pt>
                <c:pt idx="943" formatCode="0.000">
                  <c:v>6.8643748710228353E-2</c:v>
                </c:pt>
                <c:pt idx="944" formatCode="0.000">
                  <c:v>6.5554271094986599E-2</c:v>
                </c:pt>
                <c:pt idx="945" formatCode="0.000">
                  <c:v>6.2603842877751545E-2</c:v>
                </c:pt>
                <c:pt idx="946" formatCode="0.000">
                  <c:v>5.9786205804703611E-2</c:v>
                </c:pt>
                <c:pt idx="947" formatCode="0.000">
                  <c:v>5.7095383289843697E-2</c:v>
                </c:pt>
                <c:pt idx="948" formatCode="0.000">
                  <c:v>5.4525667737852924E-2</c:v>
                </c:pt>
                <c:pt idx="949" formatCode="0.000">
                  <c:v>5.2071608437517757E-2</c:v>
                </c:pt>
                <c:pt idx="950" formatCode="0.000">
                  <c:v>4.9728000000040719E-2</c:v>
                </c:pt>
                <c:pt idx="951" formatCode="0.000">
                  <c:v>4.7489871317713199E-2</c:v>
                </c:pt>
                <c:pt idx="952" formatCode="0.000">
                  <c:v>4.5352475019528146E-2</c:v>
                </c:pt>
                <c:pt idx="953" formatCode="0.000">
                  <c:v>4.3311277401371771E-2</c:v>
                </c:pt>
                <c:pt idx="954" formatCode="0.000">
                  <c:v>4.1361948809427812E-2</c:v>
                </c:pt>
                <c:pt idx="955" formatCode="0.000">
                  <c:v>3.950035445640173E-2</c:v>
                </c:pt>
                <c:pt idx="956" formatCode="0.000">
                  <c:v>3.7722545651082448E-2</c:v>
                </c:pt>
                <c:pt idx="957" formatCode="0.000">
                  <c:v>3.6024751422638904E-2</c:v>
                </c:pt>
                <c:pt idx="958" formatCode="0.000">
                  <c:v>3.4403370521885336E-2</c:v>
                </c:pt>
                <c:pt idx="959" formatCode="0.000">
                  <c:v>3.2854963782548929E-2</c:v>
                </c:pt>
                <c:pt idx="960" formatCode="0.000">
                  <c:v>3.1376246826337245E-2</c:v>
                </c:pt>
                <c:pt idx="961" formatCode="0.000">
                  <c:v>2.9964083096330682E-2</c:v>
                </c:pt>
                <c:pt idx="962" formatCode="0.000">
                  <c:v>2.8615477203926043E-2</c:v>
                </c:pt>
                <c:pt idx="963" formatCode="0.000">
                  <c:v>2.7327568575214782E-2</c:v>
                </c:pt>
                <c:pt idx="964" formatCode="0.000">
                  <c:v>2.6097625383322498E-2</c:v>
                </c:pt>
                <c:pt idx="965" formatCode="0.000">
                  <c:v>2.4923038753837824E-2</c:v>
                </c:pt>
                <c:pt idx="966" formatCode="0.000">
                  <c:v>2.3801317231040061E-2</c:v>
                </c:pt>
                <c:pt idx="967" formatCode="0.000">
                  <c:v>2.2730081493187511E-2</c:v>
                </c:pt>
                <c:pt idx="968" formatCode="0.000">
                  <c:v>2.1707059305657129E-2</c:v>
                </c:pt>
                <c:pt idx="969" formatCode="0.000">
                  <c:v>2.0730080701230329E-2</c:v>
                </c:pt>
                <c:pt idx="970" formatCode="0.000">
                  <c:v>1.9797073377301015E-2</c:v>
                </c:pt>
                <c:pt idx="971" formatCode="0.000">
                  <c:v>1.8906058300244825E-2</c:v>
                </c:pt>
                <c:pt idx="972" formatCode="0.000">
                  <c:v>1.8055145507622845E-2</c:v>
                </c:pt>
                <c:pt idx="973" formatCode="0.000">
                  <c:v>1.7242530099318053E-2</c:v>
                </c:pt>
                <c:pt idx="974" formatCode="0.000">
                  <c:v>1.64664884091002E-2</c:v>
                </c:pt>
                <c:pt idx="975" formatCode="0.000">
                  <c:v>1.5725374348498598E-2</c:v>
                </c:pt>
                <c:pt idx="976" formatCode="0.000">
                  <c:v>1.5017615915227838E-2</c:v>
                </c:pt>
                <c:pt idx="977" formatCode="0.000">
                  <c:v>1.4341711858760106E-2</c:v>
                </c:pt>
                <c:pt idx="978" formatCode="0.000">
                  <c:v>1.3696228495971711E-2</c:v>
                </c:pt>
                <c:pt idx="979" formatCode="0.000">
                  <c:v>1.307979667010851E-2</c:v>
                </c:pt>
                <c:pt idx="980" formatCode="0.000">
                  <c:v>1.2491108846621491E-2</c:v>
                </c:pt>
                <c:pt idx="981" formatCode="0.000">
                  <c:v>1.1928916339710299E-2</c:v>
                </c:pt>
                <c:pt idx="982" formatCode="0.000">
                  <c:v>1.1392026663693303E-2</c:v>
                </c:pt>
                <c:pt idx="983" formatCode="0.000">
                  <c:v>1.0879301003585619E-2</c:v>
                </c:pt>
                <c:pt idx="984" formatCode="0.000">
                  <c:v>1.0389651799519836E-2</c:v>
                </c:pt>
                <c:pt idx="985" formatCode="0.0000">
                  <c:v>9.9220404398857164E-3</c:v>
                </c:pt>
                <c:pt idx="986" formatCode="0.0000">
                  <c:v>9.4754750582957282E-3</c:v>
                </c:pt>
                <c:pt idx="987" formatCode="0.0000">
                  <c:v>9.0490084297035218E-3</c:v>
                </c:pt>
                <c:pt idx="988" formatCode="0.0000">
                  <c:v>8.64173596121234E-3</c:v>
                </c:pt>
                <c:pt idx="989" formatCode="0.0000">
                  <c:v>8.2527937733126115E-3</c:v>
                </c:pt>
                <c:pt idx="990" formatCode="0.0000">
                  <c:v>7.8813568674774171E-3</c:v>
                </c:pt>
                <c:pt idx="991" formatCode="0.0000">
                  <c:v>7.5266373762300637E-3</c:v>
                </c:pt>
                <c:pt idx="992" formatCode="0.0000">
                  <c:v>7.1878828919715457E-3</c:v>
                </c:pt>
                <c:pt idx="993" formatCode="0.0000">
                  <c:v>6.8643748710231446E-3</c:v>
                </c:pt>
                <c:pt idx="994" formatCode="0.0000">
                  <c:v>6.5554271094989567E-3</c:v>
                </c:pt>
                <c:pt idx="995" formatCode="0.0000">
                  <c:v>6.2603842877754362E-3</c:v>
                </c:pt>
                <c:pt idx="996" formatCode="0.0000">
                  <c:v>5.9786205804706312E-3</c:v>
                </c:pt>
                <c:pt idx="997" formatCode="0.0000">
                  <c:v>5.7095383289846677E-3</c:v>
                </c:pt>
                <c:pt idx="998" formatCode="0.0000">
                  <c:v>5.4525667737855771E-3</c:v>
                </c:pt>
                <c:pt idx="999" formatCode="0.0000">
                  <c:v>5.2071608437520471E-3</c:v>
                </c:pt>
                <c:pt idx="1000" formatCode="0.0000">
                  <c:v>4.9728000000043302E-3</c:v>
                </c:pt>
                <c:pt idx="1001" formatCode="0.0000">
                  <c:v>4.7489871317715334E-3</c:v>
                </c:pt>
                <c:pt idx="1002" formatCode="0.0000">
                  <c:v>4.5352475019530191E-3</c:v>
                </c:pt>
                <c:pt idx="1003" formatCode="0.0000">
                  <c:v>4.331127740137373E-3</c:v>
                </c:pt>
                <c:pt idx="1004" formatCode="0.0000">
                  <c:v>4.1361948809429672E-3</c:v>
                </c:pt>
                <c:pt idx="1005" formatCode="0.0000">
                  <c:v>3.9500354456403512E-3</c:v>
                </c:pt>
                <c:pt idx="1006" formatCode="0.0000">
                  <c:v>3.7722545651084414E-3</c:v>
                </c:pt>
                <c:pt idx="1007" formatCode="0.0000">
                  <c:v>3.6024751422640776E-3</c:v>
                </c:pt>
                <c:pt idx="1008" formatCode="0.0000">
                  <c:v>3.4403370521887133E-3</c:v>
                </c:pt>
                <c:pt idx="1009" formatCode="0.0000">
                  <c:v>3.2854963782550637E-3</c:v>
                </c:pt>
                <c:pt idx="1010" formatCode="0.0000">
                  <c:v>3.1376246826338655E-3</c:v>
                </c:pt>
                <c:pt idx="1011" formatCode="0.0000">
                  <c:v>2.9964083096332031E-3</c:v>
                </c:pt>
                <c:pt idx="1012" formatCode="0.0000">
                  <c:v>2.8615477203927328E-3</c:v>
                </c:pt>
                <c:pt idx="1013" formatCode="0.0000">
                  <c:v>2.7327568575216017E-3</c:v>
                </c:pt>
                <c:pt idx="1014" formatCode="0.0000">
                  <c:v>2.6097625383323677E-3</c:v>
                </c:pt>
                <c:pt idx="1015" formatCode="0.0000">
                  <c:v>2.492303875383912E-3</c:v>
                </c:pt>
                <c:pt idx="1016" formatCode="0.0000">
                  <c:v>2.3801317231041301E-3</c:v>
                </c:pt>
                <c:pt idx="1017" formatCode="0.0000">
                  <c:v>2.2730081493188702E-3</c:v>
                </c:pt>
                <c:pt idx="1018" formatCode="0.0000">
                  <c:v>2.170705930565826E-3</c:v>
                </c:pt>
                <c:pt idx="1019" formatCode="0.0000">
                  <c:v>2.0730080701231264E-3</c:v>
                </c:pt>
                <c:pt idx="1020" formatCode="0.0000">
                  <c:v>1.9797073377301913E-3</c:v>
                </c:pt>
                <c:pt idx="1021" formatCode="0.0000">
                  <c:v>1.8906058300245674E-3</c:v>
                </c:pt>
                <c:pt idx="1022" formatCode="0.0000">
                  <c:v>1.8055145507623659E-3</c:v>
                </c:pt>
                <c:pt idx="1023" formatCode="0.0000">
                  <c:v>1.7242530099318833E-3</c:v>
                </c:pt>
                <c:pt idx="1024" formatCode="0.0000">
                  <c:v>1.6466488409101058E-3</c:v>
                </c:pt>
                <c:pt idx="1025" formatCode="0.0000">
                  <c:v>1.5725374348499418E-3</c:v>
                </c:pt>
                <c:pt idx="1026" formatCode="0.0000">
                  <c:v>1.5017615915228618E-3</c:v>
                </c:pt>
                <c:pt idx="1027" formatCode="0.0000">
                  <c:v>1.4341711858760857E-3</c:v>
                </c:pt>
                <c:pt idx="1028" formatCode="0.0000">
                  <c:v>1.3696228495972327E-3</c:v>
                </c:pt>
                <c:pt idx="1029" formatCode="0.0000">
                  <c:v>1.3079796670109095E-3</c:v>
                </c:pt>
                <c:pt idx="1030" formatCode="0.0000">
                  <c:v>1.2491108846622056E-3</c:v>
                </c:pt>
                <c:pt idx="1031" formatCode="0.0000">
                  <c:v>1.1928916339710837E-3</c:v>
                </c:pt>
                <c:pt idx="1032" formatCode="0.0000">
                  <c:v>1.1392026663693817E-3</c:v>
                </c:pt>
                <c:pt idx="1033" formatCode="0.0000">
                  <c:v>1.0879301003586187E-3</c:v>
                </c:pt>
                <c:pt idx="1034" formatCode="0.0000">
                  <c:v>1.0389651799520378E-3</c:v>
                </c:pt>
                <c:pt idx="1035" formatCode="0.0000">
                  <c:v>9.9220404398862329E-4</c:v>
                </c:pt>
                <c:pt idx="1036">
                  <c:v>9.4754750582962241E-4</c:v>
                </c:pt>
                <c:pt idx="1037">
                  <c:v>9.0490084297039275E-4</c:v>
                </c:pt>
                <c:pt idx="1038">
                  <c:v>8.6417359612127299E-4</c:v>
                </c:pt>
                <c:pt idx="1039">
                  <c:v>8.2527937733129864E-4</c:v>
                </c:pt>
                <c:pt idx="1040">
                  <c:v>7.8813568674777738E-4</c:v>
                </c:pt>
                <c:pt idx="1041">
                  <c:v>7.5266373762304033E-4</c:v>
                </c:pt>
                <c:pt idx="1042">
                  <c:v>7.1878828919719206E-4</c:v>
                </c:pt>
                <c:pt idx="1043">
                  <c:v>6.8643748710235045E-4</c:v>
                </c:pt>
                <c:pt idx="1044">
                  <c:v>6.5554271094992985E-4</c:v>
                </c:pt>
                <c:pt idx="1045">
                  <c:v>6.2603842877757636E-4</c:v>
                </c:pt>
                <c:pt idx="1046">
                  <c:v>5.9786205804709426E-4</c:v>
                </c:pt>
                <c:pt idx="1047">
                  <c:v>5.7095383289849249E-4</c:v>
                </c:pt>
                <c:pt idx="1048">
                  <c:v>5.452566773785823E-4</c:v>
                </c:pt>
                <c:pt idx="1049">
                  <c:v>5.2071608437522822E-4</c:v>
                </c:pt>
                <c:pt idx="1050">
                  <c:v>4.9728000000045559E-4</c:v>
                </c:pt>
                <c:pt idx="1051">
                  <c:v>4.7489871317717814E-4</c:v>
                </c:pt>
                <c:pt idx="1052">
                  <c:v>4.5352475019532564E-4</c:v>
                </c:pt>
                <c:pt idx="1053">
                  <c:v>4.3311277401375986E-4</c:v>
                </c:pt>
                <c:pt idx="1054">
                  <c:v>4.1361948809431832E-4</c:v>
                </c:pt>
                <c:pt idx="1055">
                  <c:v>3.9500354456405569E-4</c:v>
                </c:pt>
                <c:pt idx="1056">
                  <c:v>3.7722545651086114E-4</c:v>
                </c:pt>
                <c:pt idx="1057">
                  <c:v>3.6024751422642409E-4</c:v>
                </c:pt>
                <c:pt idx="1058">
                  <c:v>3.4403370521888686E-4</c:v>
                </c:pt>
                <c:pt idx="1059">
                  <c:v>3.2854963782552127E-4</c:v>
                </c:pt>
                <c:pt idx="1060">
                  <c:v>3.1376246826340292E-4</c:v>
                </c:pt>
                <c:pt idx="1061">
                  <c:v>2.9964083096333595E-4</c:v>
                </c:pt>
                <c:pt idx="1062">
                  <c:v>2.8615477203928824E-4</c:v>
                </c:pt>
                <c:pt idx="1063">
                  <c:v>2.7327568575217441E-4</c:v>
                </c:pt>
                <c:pt idx="1064">
                  <c:v>2.6097625383325037E-4</c:v>
                </c:pt>
                <c:pt idx="1065">
                  <c:v>2.4923038753840249E-4</c:v>
                </c:pt>
                <c:pt idx="1066">
                  <c:v>2.3801317231042369E-4</c:v>
                </c:pt>
                <c:pt idx="1067">
                  <c:v>2.2730081493189724E-4</c:v>
                </c:pt>
                <c:pt idx="1068">
                  <c:v>2.1707059305659237E-4</c:v>
                </c:pt>
                <c:pt idx="1069">
                  <c:v>2.0730080701232347E-4</c:v>
                </c:pt>
                <c:pt idx="1070">
                  <c:v>1.9797073377302943E-4</c:v>
                </c:pt>
                <c:pt idx="1071">
                  <c:v>1.890605830024666E-4</c:v>
                </c:pt>
                <c:pt idx="1072">
                  <c:v>1.8055145507624599E-4</c:v>
                </c:pt>
                <c:pt idx="1073">
                  <c:v>1.724253009931973E-4</c:v>
                </c:pt>
                <c:pt idx="1074">
                  <c:v>1.6466488409101797E-4</c:v>
                </c:pt>
                <c:pt idx="1075">
                  <c:v>1.5725374348500131E-4</c:v>
                </c:pt>
                <c:pt idx="1076">
                  <c:v>1.5017615915229295E-4</c:v>
                </c:pt>
                <c:pt idx="1077">
                  <c:v>1.4341711858761503E-4</c:v>
                </c:pt>
                <c:pt idx="1078">
                  <c:v>1.3696228495973042E-4</c:v>
                </c:pt>
                <c:pt idx="1079">
                  <c:v>1.3079796670109782E-4</c:v>
                </c:pt>
                <c:pt idx="1080">
                  <c:v>1.2491108846622708E-4</c:v>
                </c:pt>
                <c:pt idx="1081">
                  <c:v>1.1928916339711458E-4</c:v>
                </c:pt>
                <c:pt idx="1082">
                  <c:v>1.139202666369441E-4</c:v>
                </c:pt>
                <c:pt idx="1083">
                  <c:v>1.0879301003586678E-4</c:v>
                </c:pt>
                <c:pt idx="1084">
                  <c:v>1.0389651799520848E-4</c:v>
                </c:pt>
                <c:pt idx="1085">
                  <c:v>9.9220404398866813E-5</c:v>
                </c:pt>
                <c:pt idx="1086">
                  <c:v>9.4754750582966488E-5</c:v>
                </c:pt>
                <c:pt idx="1087">
                  <c:v>9.0490084297043991E-5</c:v>
                </c:pt>
                <c:pt idx="1088">
                  <c:v>8.6417359612131803E-5</c:v>
                </c:pt>
                <c:pt idx="1089">
                  <c:v>8.2527937733134163E-5</c:v>
                </c:pt>
                <c:pt idx="1090">
                  <c:v>7.8813568674781845E-5</c:v>
                </c:pt>
                <c:pt idx="1091">
                  <c:v>7.5266373762307976E-5</c:v>
                </c:pt>
                <c:pt idx="1092">
                  <c:v>7.1878828919722459E-5</c:v>
                </c:pt>
                <c:pt idx="1093">
                  <c:v>6.8643748710238122E-5</c:v>
                </c:pt>
                <c:pt idx="1094">
                  <c:v>6.5554271094995928E-5</c:v>
                </c:pt>
                <c:pt idx="1095">
                  <c:v>6.260384287776045E-5</c:v>
                </c:pt>
                <c:pt idx="1096">
                  <c:v>5.9786205804712539E-5</c:v>
                </c:pt>
                <c:pt idx="1097">
                  <c:v>5.7095383289852238E-5</c:v>
                </c:pt>
                <c:pt idx="1098">
                  <c:v>5.4525667737861082E-5</c:v>
                </c:pt>
                <c:pt idx="1099">
                  <c:v>5.2071608437525531E-5</c:v>
                </c:pt>
                <c:pt idx="1100">
                  <c:v>4.9728000000048134E-5</c:v>
                </c:pt>
                <c:pt idx="1101">
                  <c:v>4.7489871317719959E-5</c:v>
                </c:pt>
                <c:pt idx="1102">
                  <c:v>4.5352475019534601E-5</c:v>
                </c:pt>
                <c:pt idx="1103">
                  <c:v>4.3311277401377936E-5</c:v>
                </c:pt>
                <c:pt idx="1104">
                  <c:v>4.1361948809433696E-5</c:v>
                </c:pt>
                <c:pt idx="1105">
                  <c:v>3.9500354456407623E-5</c:v>
                </c:pt>
                <c:pt idx="1106">
                  <c:v>3.7722545651088084E-5</c:v>
                </c:pt>
                <c:pt idx="1107">
                  <c:v>3.6024751422644294E-5</c:v>
                </c:pt>
                <c:pt idx="1108">
                  <c:v>3.4403370521890475E-5</c:v>
                </c:pt>
                <c:pt idx="1109">
                  <c:v>3.285496378255384E-5</c:v>
                </c:pt>
                <c:pt idx="1110">
                  <c:v>3.1376246826341706E-5</c:v>
                </c:pt>
                <c:pt idx="1111">
                  <c:v>2.9964083096334948E-5</c:v>
                </c:pt>
                <c:pt idx="1112">
                  <c:v>2.8615477203930112E-5</c:v>
                </c:pt>
                <c:pt idx="1113">
                  <c:v>2.7327568575218673E-5</c:v>
                </c:pt>
                <c:pt idx="1114">
                  <c:v>2.6097625383326404E-5</c:v>
                </c:pt>
                <c:pt idx="1115">
                  <c:v>2.4923038753841551E-5</c:v>
                </c:pt>
                <c:pt idx="1116">
                  <c:v>2.3801317231043617E-5</c:v>
                </c:pt>
                <c:pt idx="1117">
                  <c:v>2.2730081493190909E-5</c:v>
                </c:pt>
                <c:pt idx="1118">
                  <c:v>2.1707059305660369E-5</c:v>
                </c:pt>
                <c:pt idx="1119">
                  <c:v>2.073008070123328E-5</c:v>
                </c:pt>
                <c:pt idx="1120">
                  <c:v>1.9797073377303837E-5</c:v>
                </c:pt>
                <c:pt idx="1121">
                  <c:v>1.8906058300247518E-5</c:v>
                </c:pt>
                <c:pt idx="1122">
                  <c:v>1.8055145507625411E-5</c:v>
                </c:pt>
                <c:pt idx="1123">
                  <c:v>1.7242530099320629E-5</c:v>
                </c:pt>
                <c:pt idx="1124">
                  <c:v>1.6466488409102656E-5</c:v>
                </c:pt>
                <c:pt idx="1125">
                  <c:v>1.5725374348500951E-5</c:v>
                </c:pt>
                <c:pt idx="1126">
                  <c:v>1.501761591523008E-5</c:v>
                </c:pt>
                <c:pt idx="1127">
                  <c:v>1.434171185876225E-5</c:v>
                </c:pt>
                <c:pt idx="1128">
                  <c:v>1.3696228495973658E-5</c:v>
                </c:pt>
                <c:pt idx="1129">
                  <c:v>1.3079796670110369E-5</c:v>
                </c:pt>
                <c:pt idx="1130">
                  <c:v>1.2491108846623273E-5</c:v>
                </c:pt>
                <c:pt idx="1131">
                  <c:v>1.1928916339711997E-5</c:v>
                </c:pt>
                <c:pt idx="1132">
                  <c:v>1.1392026663695005E-5</c:v>
                </c:pt>
                <c:pt idx="1133">
                  <c:v>1.0879301003587244E-5</c:v>
                </c:pt>
                <c:pt idx="1134">
                  <c:v>1.0389651799521391E-5</c:v>
                </c:pt>
                <c:pt idx="1135">
                  <c:v>9.9220404398871983E-6</c:v>
                </c:pt>
                <c:pt idx="1136">
                  <c:v>9.4754750582971452E-6</c:v>
                </c:pt>
                <c:pt idx="1137">
                  <c:v>9.0490084297048077E-6</c:v>
                </c:pt>
                <c:pt idx="1138">
                  <c:v>8.6417359612135693E-6</c:v>
                </c:pt>
                <c:pt idx="1139">
                  <c:v>8.2527937733137869E-6</c:v>
                </c:pt>
                <c:pt idx="1140">
                  <c:v>7.8813568674785405E-6</c:v>
                </c:pt>
                <c:pt idx="1141">
                  <c:v>7.5266373762311885E-6</c:v>
                </c:pt>
                <c:pt idx="1142">
                  <c:v>7.1878828919726193E-6</c:v>
                </c:pt>
                <c:pt idx="1143">
                  <c:v>6.8643748710241725E-6</c:v>
                </c:pt>
                <c:pt idx="1144">
                  <c:v>6.5554271094999366E-6</c:v>
                </c:pt>
                <c:pt idx="1145">
                  <c:v>6.2603842877763714E-6</c:v>
                </c:pt>
                <c:pt idx="1146">
                  <c:v>5.978620580471525E-6</c:v>
                </c:pt>
                <c:pt idx="1147">
                  <c:v>5.7095383289854799E-6</c:v>
                </c:pt>
                <c:pt idx="1148">
                  <c:v>5.4525667737863538E-6</c:v>
                </c:pt>
                <c:pt idx="1149">
                  <c:v>5.2071608437527881E-6</c:v>
                </c:pt>
                <c:pt idx="1150">
                  <c:v>4.9728000000050738E-6</c:v>
                </c:pt>
                <c:pt idx="1151">
                  <c:v>4.7489871317722431E-6</c:v>
                </c:pt>
                <c:pt idx="1152">
                  <c:v>4.5352475019536977E-6</c:v>
                </c:pt>
                <c:pt idx="1153">
                  <c:v>4.3311277401380191E-6</c:v>
                </c:pt>
                <c:pt idx="1154">
                  <c:v>4.1361948809435866E-6</c:v>
                </c:pt>
                <c:pt idx="1155">
                  <c:v>3.9500354456409414E-6</c:v>
                </c:pt>
                <c:pt idx="1156">
                  <c:v>3.7722545651089781E-6</c:v>
                </c:pt>
                <c:pt idx="1157">
                  <c:v>3.6024751422645911E-6</c:v>
                </c:pt>
                <c:pt idx="1158">
                  <c:v>3.4403370521892027E-6</c:v>
                </c:pt>
                <c:pt idx="1159">
                  <c:v>3.2854963782555544E-6</c:v>
                </c:pt>
                <c:pt idx="1160">
                  <c:v>3.1376246826343343E-6</c:v>
                </c:pt>
                <c:pt idx="1161">
                  <c:v>2.9964083096336511E-6</c:v>
                </c:pt>
                <c:pt idx="1162">
                  <c:v>2.8615477203931604E-6</c:v>
                </c:pt>
                <c:pt idx="1163">
                  <c:v>2.7327568575220103E-6</c:v>
                </c:pt>
                <c:pt idx="1164">
                  <c:v>2.609762538332758E-6</c:v>
                </c:pt>
                <c:pt idx="1165">
                  <c:v>2.492303875384268E-6</c:v>
                </c:pt>
                <c:pt idx="1166">
                  <c:v>2.3801317231044682E-6</c:v>
                </c:pt>
                <c:pt idx="1167">
                  <c:v>2.2730081493191933E-6</c:v>
                </c:pt>
                <c:pt idx="1168">
                  <c:v>2.1707059305661508E-6</c:v>
                </c:pt>
                <c:pt idx="1169">
                  <c:v>2.0730080701234361E-6</c:v>
                </c:pt>
                <c:pt idx="1170">
                  <c:v>1.9797073377304868E-6</c:v>
                </c:pt>
                <c:pt idx="1171">
                  <c:v>1.8906058300248504E-6</c:v>
                </c:pt>
                <c:pt idx="1172">
                  <c:v>1.8055145507626352E-6</c:v>
                </c:pt>
                <c:pt idx="1173">
                  <c:v>1.7242530099321408E-6</c:v>
                </c:pt>
                <c:pt idx="1174">
                  <c:v>1.6466488409103402E-6</c:v>
                </c:pt>
                <c:pt idx="1175">
                  <c:v>1.5725374348501662E-6</c:v>
                </c:pt>
                <c:pt idx="1176">
                  <c:v>1.5017615915230757E-6</c:v>
                </c:pt>
                <c:pt idx="1177">
                  <c:v>1.4341711858762996E-6</c:v>
                </c:pt>
                <c:pt idx="1178">
                  <c:v>1.3696228495974375E-6</c:v>
                </c:pt>
                <c:pt idx="1179">
                  <c:v>1.3079796670111053E-6</c:v>
                </c:pt>
                <c:pt idx="1180">
                  <c:v>1.2491108846623924E-6</c:v>
                </c:pt>
                <c:pt idx="1181">
                  <c:v>1.1928916339712621E-6</c:v>
                </c:pt>
                <c:pt idx="1182">
                  <c:v>1.1392026663695518E-6</c:v>
                </c:pt>
                <c:pt idx="1183">
                  <c:v>1.0879301003587736E-6</c:v>
                </c:pt>
                <c:pt idx="1184">
                  <c:v>1.0389651799521857E-6</c:v>
                </c:pt>
                <c:pt idx="1185">
                  <c:v>9.9220404398876481E-7</c:v>
                </c:pt>
                <c:pt idx="1186">
                  <c:v>9.4754750582976352E-7</c:v>
                </c:pt>
                <c:pt idx="1187">
                  <c:v>9.0490084297052802E-7</c:v>
                </c:pt>
                <c:pt idx="1188">
                  <c:v>8.6417359612140212E-7</c:v>
                </c:pt>
                <c:pt idx="1189">
                  <c:v>8.2527937733142197E-7</c:v>
                </c:pt>
                <c:pt idx="1190">
                  <c:v>7.8813568674789514E-7</c:v>
                </c:pt>
                <c:pt idx="1191">
                  <c:v>7.526637376231529E-7</c:v>
                </c:pt>
                <c:pt idx="1192">
                  <c:v>7.1878828919729449E-7</c:v>
                </c:pt>
                <c:pt idx="1193">
                  <c:v>6.8643748710244804E-7</c:v>
                </c:pt>
                <c:pt idx="1194">
                  <c:v>6.555427109500232E-7</c:v>
                </c:pt>
                <c:pt idx="1195">
                  <c:v>6.2603842877766992E-7</c:v>
                </c:pt>
                <c:pt idx="1196">
                  <c:v>5.9786205804718358E-7</c:v>
                </c:pt>
                <c:pt idx="1197">
                  <c:v>5.7095383289857781E-7</c:v>
                </c:pt>
                <c:pt idx="1198">
                  <c:v>5.4525667737866371E-7</c:v>
                </c:pt>
                <c:pt idx="1199">
                  <c:v>5.2071608437530606E-7</c:v>
                </c:pt>
                <c:pt idx="1200">
                  <c:v>4.9728000000052989E-7</c:v>
                </c:pt>
                <c:pt idx="1201">
                  <c:v>4.7489871317724576E-7</c:v>
                </c:pt>
                <c:pt idx="1202">
                  <c:v>4.5352475019539009E-7</c:v>
                </c:pt>
                <c:pt idx="1203">
                  <c:v>4.3311277401382146E-7</c:v>
                </c:pt>
                <c:pt idx="1204">
                  <c:v>4.1361948809438019E-7</c:v>
                </c:pt>
                <c:pt idx="1205">
                  <c:v>3.950035445641147E-7</c:v>
                </c:pt>
                <c:pt idx="1206">
                  <c:v>3.7722545651091755E-7</c:v>
                </c:pt>
                <c:pt idx="1207">
                  <c:v>3.6024751422647792E-7</c:v>
                </c:pt>
                <c:pt idx="1208">
                  <c:v>3.4403370521893825E-7</c:v>
                </c:pt>
                <c:pt idx="1209">
                  <c:v>3.2854963782557026E-7</c:v>
                </c:pt>
                <c:pt idx="1210">
                  <c:v>3.1376246826344761E-7</c:v>
                </c:pt>
                <c:pt idx="1211">
                  <c:v>2.9964083096337858E-7</c:v>
                </c:pt>
                <c:pt idx="1212">
                  <c:v>2.8615477203932896E-7</c:v>
                </c:pt>
                <c:pt idx="1213">
                  <c:v>2.7327568575221527E-7</c:v>
                </c:pt>
                <c:pt idx="1214">
                  <c:v>2.6097625383328937E-7</c:v>
                </c:pt>
                <c:pt idx="1215">
                  <c:v>2.4923038753843978E-7</c:v>
                </c:pt>
                <c:pt idx="1216">
                  <c:v>2.3801317231045927E-7</c:v>
                </c:pt>
                <c:pt idx="1217">
                  <c:v>2.2730081493193121E-7</c:v>
                </c:pt>
                <c:pt idx="1218">
                  <c:v>2.1707059305662487E-7</c:v>
                </c:pt>
                <c:pt idx="1219">
                  <c:v>2.0730080701235292E-7</c:v>
                </c:pt>
                <c:pt idx="1220">
                  <c:v>1.9797073377305767E-7</c:v>
                </c:pt>
                <c:pt idx="1221">
                  <c:v>1.8906058300249356E-7</c:v>
                </c:pt>
                <c:pt idx="1222">
                  <c:v>1.8055145507627296E-7</c:v>
                </c:pt>
                <c:pt idx="1223">
                  <c:v>1.7242530099322307E-7</c:v>
                </c:pt>
                <c:pt idx="1224">
                  <c:v>1.646648840910426E-7</c:v>
                </c:pt>
                <c:pt idx="1225">
                  <c:v>1.5725374348502481E-7</c:v>
                </c:pt>
                <c:pt idx="1226">
                  <c:v>1.5017615915231545E-7</c:v>
                </c:pt>
                <c:pt idx="1227">
                  <c:v>1.4341711858763646E-7</c:v>
                </c:pt>
                <c:pt idx="1228">
                  <c:v>1.3696228495974993E-7</c:v>
                </c:pt>
                <c:pt idx="1229">
                  <c:v>1.3079796670111642E-7</c:v>
                </c:pt>
                <c:pt idx="1230">
                  <c:v>1.2491108846624487E-7</c:v>
                </c:pt>
                <c:pt idx="1231">
                  <c:v>1.1928916339713154E-7</c:v>
                </c:pt>
                <c:pt idx="1232">
                  <c:v>1.139202666369611E-7</c:v>
                </c:pt>
                <c:pt idx="1233">
                  <c:v>1.0879301003588303E-7</c:v>
                </c:pt>
                <c:pt idx="1234">
                  <c:v>1.03896517995224E-7</c:v>
                </c:pt>
                <c:pt idx="1235">
                  <c:v>9.9220404398881653E-8</c:v>
                </c:pt>
                <c:pt idx="1236">
                  <c:v>9.4754750582980667E-8</c:v>
                </c:pt>
                <c:pt idx="1237">
                  <c:v>9.0490084297056875E-8</c:v>
                </c:pt>
                <c:pt idx="1238">
                  <c:v>8.6417359612144098E-8</c:v>
                </c:pt>
                <c:pt idx="1239">
                  <c:v>8.2527937733145906E-8</c:v>
                </c:pt>
                <c:pt idx="1240">
                  <c:v>7.8813568674793074E-8</c:v>
                </c:pt>
                <c:pt idx="1241">
                  <c:v>7.526637376231922E-8</c:v>
                </c:pt>
                <c:pt idx="1242">
                  <c:v>7.1878828919733192E-8</c:v>
                </c:pt>
                <c:pt idx="1243">
                  <c:v>6.8643748710248391E-8</c:v>
                </c:pt>
                <c:pt idx="1244">
                  <c:v>6.5554271095005753E-8</c:v>
                </c:pt>
                <c:pt idx="1245">
                  <c:v>6.2603842877769806E-8</c:v>
                </c:pt>
                <c:pt idx="1246">
                  <c:v>5.978620580472105E-8</c:v>
                </c:pt>
                <c:pt idx="1247">
                  <c:v>5.7095383289860361E-8</c:v>
                </c:pt>
                <c:pt idx="1248">
                  <c:v>5.4525667737868834E-8</c:v>
                </c:pt>
                <c:pt idx="1249">
                  <c:v>5.2071608437532942E-8</c:v>
                </c:pt>
                <c:pt idx="1250">
                  <c:v>4.9728000000055587E-8</c:v>
                </c:pt>
                <c:pt idx="1251">
                  <c:v>4.7489871317727047E-8</c:v>
                </c:pt>
                <c:pt idx="1252">
                  <c:v>4.5352475019541385E-8</c:v>
                </c:pt>
                <c:pt idx="1253">
                  <c:v>4.3311277401384405E-8</c:v>
                </c:pt>
                <c:pt idx="1254">
                  <c:v>4.1361948809439885E-8</c:v>
                </c:pt>
                <c:pt idx="1255">
                  <c:v>3.9500354456413251E-8</c:v>
                </c:pt>
                <c:pt idx="1256">
                  <c:v>3.7722545651093465E-8</c:v>
                </c:pt>
                <c:pt idx="1257">
                  <c:v>3.6024751422649413E-8</c:v>
                </c:pt>
                <c:pt idx="1258">
                  <c:v>3.4403370521895379E-8</c:v>
                </c:pt>
                <c:pt idx="1259">
                  <c:v>3.2854963782558748E-8</c:v>
                </c:pt>
                <c:pt idx="1260">
                  <c:v>3.1376246826346399E-8</c:v>
                </c:pt>
                <c:pt idx="1261">
                  <c:v>2.9964083096339423E-8</c:v>
                </c:pt>
                <c:pt idx="1262">
                  <c:v>2.861547720393439E-8</c:v>
                </c:pt>
                <c:pt idx="1263">
                  <c:v>2.7327568575222754E-8</c:v>
                </c:pt>
                <c:pt idx="1264">
                  <c:v>2.6097625383330117E-8</c:v>
                </c:pt>
                <c:pt idx="1265">
                  <c:v>2.4923038753845102E-8</c:v>
                </c:pt>
                <c:pt idx="1266">
                  <c:v>2.3801317231047004E-8</c:v>
                </c:pt>
                <c:pt idx="1267">
                  <c:v>2.2730081493194143E-8</c:v>
                </c:pt>
                <c:pt idx="1268">
                  <c:v>2.1707059305663617E-8</c:v>
                </c:pt>
                <c:pt idx="1269">
                  <c:v>2.0730080701236376E-8</c:v>
                </c:pt>
                <c:pt idx="1270">
                  <c:v>1.9797073377306795E-8</c:v>
                </c:pt>
                <c:pt idx="1271">
                  <c:v>1.8906058300250342E-8</c:v>
                </c:pt>
                <c:pt idx="1272">
                  <c:v>1.8055145507628114E-8</c:v>
                </c:pt>
                <c:pt idx="1273">
                  <c:v>1.7242530099323087E-8</c:v>
                </c:pt>
                <c:pt idx="1274">
                  <c:v>1.6466488409105005E-8</c:v>
                </c:pt>
                <c:pt idx="1275">
                  <c:v>1.572537434850319E-8</c:v>
                </c:pt>
                <c:pt idx="1276">
                  <c:v>1.5017615915232218E-8</c:v>
                </c:pt>
                <c:pt idx="1277">
                  <c:v>1.4341711858764394E-8</c:v>
                </c:pt>
                <c:pt idx="1278">
                  <c:v>1.3696228495975709E-8</c:v>
                </c:pt>
                <c:pt idx="1279">
                  <c:v>1.3079796670112325E-8</c:v>
                </c:pt>
                <c:pt idx="1280">
                  <c:v>1.2491108846625134E-8</c:v>
                </c:pt>
                <c:pt idx="1281">
                  <c:v>1.192891633971378E-8</c:v>
                </c:pt>
                <c:pt idx="1282">
                  <c:v>1.1392026663696628E-8</c:v>
                </c:pt>
                <c:pt idx="1283">
                  <c:v>1.0879301003588794E-8</c:v>
                </c:pt>
                <c:pt idx="1284">
                  <c:v>1.0389651799522868E-8</c:v>
                </c:pt>
                <c:pt idx="1285">
                  <c:v>9.9220404398886103E-9</c:v>
                </c:pt>
                <c:pt idx="1286">
                  <c:v>9.4754750582985593E-9</c:v>
                </c:pt>
                <c:pt idx="1287">
                  <c:v>9.04900842970616E-9</c:v>
                </c:pt>
                <c:pt idx="1288">
                  <c:v>8.6417359612148617E-9</c:v>
                </c:pt>
                <c:pt idx="1289">
                  <c:v>8.2527937733150227E-9</c:v>
                </c:pt>
                <c:pt idx="1290">
                  <c:v>7.8813568674797756E-9</c:v>
                </c:pt>
                <c:pt idx="1291">
                  <c:v>7.5266373762323154E-9</c:v>
                </c:pt>
                <c:pt idx="1292">
                  <c:v>7.1878828919736948E-9</c:v>
                </c:pt>
                <c:pt idx="1293">
                  <c:v>6.8643748710251964E-9</c:v>
                </c:pt>
                <c:pt idx="1294">
                  <c:v>6.5554271095009149E-9</c:v>
                </c:pt>
                <c:pt idx="1295">
                  <c:v>6.2603842877773083E-9</c:v>
                </c:pt>
                <c:pt idx="1296">
                  <c:v>5.9786205804724164E-9</c:v>
                </c:pt>
                <c:pt idx="1297">
                  <c:v>5.7095383289863331E-9</c:v>
                </c:pt>
                <c:pt idx="1298">
                  <c:v>5.4525667737871677E-9</c:v>
                </c:pt>
                <c:pt idx="1299">
                  <c:v>5.2071608437535662E-9</c:v>
                </c:pt>
                <c:pt idx="1300">
                  <c:v>4.9728000000057812E-9</c:v>
                </c:pt>
              </c:numCache>
            </c:numRef>
          </c:yVal>
          <c:smooth val="1"/>
          <c:extLst>
            <c:ext xmlns:c16="http://schemas.microsoft.com/office/drawing/2014/chart" uri="{C3380CC4-5D6E-409C-BE32-E72D297353CC}">
              <c16:uniqueId val="{00000008-9577-4C5E-8834-5A4C9409AAC3}"/>
            </c:ext>
          </c:extLst>
        </c:ser>
        <c:dLbls>
          <c:showLegendKey val="0"/>
          <c:showVal val="0"/>
          <c:showCatName val="0"/>
          <c:showSerName val="0"/>
          <c:showPercent val="0"/>
          <c:showBubbleSize val="0"/>
        </c:dLbls>
        <c:axId val="1476832256"/>
        <c:axId val="1409992688"/>
        <c:extLst/>
      </c:scatterChart>
      <c:valAx>
        <c:axId val="535255888"/>
        <c:scaling>
          <c:orientation val="minMax"/>
          <c:max val="13"/>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ltLang="ja-JP">
                    <a:latin typeface="Arial" panose="020B0604020202020204" pitchFamily="34" charset="0"/>
                    <a:cs typeface="Arial" panose="020B0604020202020204" pitchFamily="34" charset="0"/>
                  </a:rPr>
                  <a:t>pH</a:t>
                </a:r>
                <a:endParaRPr lang="ja-JP" altLang="en-US">
                  <a:latin typeface="Arial" panose="020B0604020202020204" pitchFamily="34" charset="0"/>
                  <a:cs typeface="Arial" panose="020B0604020202020204" pitchFamily="34" charset="0"/>
                </a:endParaRPr>
              </a:p>
            </c:rich>
          </c:tx>
          <c:layout>
            <c:manualLayout>
              <c:xMode val="edge"/>
              <c:yMode val="edge"/>
              <c:x val="0.50937139647453367"/>
              <c:y val="0.77979623914037477"/>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1"/>
      </c:valAx>
      <c:valAx>
        <c:axId val="535253920"/>
        <c:scaling>
          <c:orientation val="minMax"/>
          <c:max val="2.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Pb (mg/L)</a:t>
                </a:r>
                <a:endParaRPr lang="ja-JP"/>
              </a:p>
            </c:rich>
          </c:tx>
          <c:layout>
            <c:manualLayout>
              <c:xMode val="edge"/>
              <c:yMode val="edge"/>
              <c:x val="2.4338830247779622E-3"/>
              <c:y val="0.3937127216546725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0.5"/>
      </c:valAx>
      <c:valAx>
        <c:axId val="1409992688"/>
        <c:scaling>
          <c:orientation val="minMax"/>
        </c:scaling>
        <c:delete val="1"/>
        <c:axPos val="r"/>
        <c:numFmt formatCode="General" sourceLinked="1"/>
        <c:majorTickMark val="out"/>
        <c:minorTickMark val="none"/>
        <c:tickLblPos val="nextTo"/>
        <c:crossAx val="1476832256"/>
        <c:crosses val="max"/>
        <c:crossBetween val="midCat"/>
      </c:valAx>
      <c:valAx>
        <c:axId val="1476832256"/>
        <c:scaling>
          <c:orientation val="minMax"/>
        </c:scaling>
        <c:delete val="1"/>
        <c:axPos val="b"/>
        <c:numFmt formatCode="General" sourceLinked="1"/>
        <c:majorTickMark val="out"/>
        <c:minorTickMark val="none"/>
        <c:tickLblPos val="nextTo"/>
        <c:crossAx val="1409992688"/>
        <c:crosses val="autoZero"/>
        <c:crossBetween val="midCat"/>
      </c:valAx>
      <c:spPr>
        <a:noFill/>
        <a:ln>
          <a:solidFill>
            <a:schemeClr val="tx1"/>
          </a:solidFill>
        </a:ln>
        <a:effectLst/>
      </c:spPr>
    </c:plotArea>
    <c:legend>
      <c:legendPos val="b"/>
      <c:legendEntry>
        <c:idx val="5"/>
        <c:delete val="1"/>
      </c:legendEntry>
      <c:legendEntry>
        <c:idx val="6"/>
        <c:delete val="1"/>
      </c:legendEntry>
      <c:legendEntry>
        <c:idx val="7"/>
        <c:delete val="1"/>
      </c:legendEntry>
      <c:legendEntry>
        <c:idx val="8"/>
        <c:delete val="1"/>
      </c:legendEntry>
      <c:layout>
        <c:manualLayout>
          <c:xMode val="edge"/>
          <c:yMode val="edge"/>
          <c:x val="3.7194937805204598E-3"/>
          <c:y val="0.83851576497877434"/>
          <c:w val="0.99383898300255846"/>
          <c:h val="0.16148423502122564"/>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061940713573761"/>
          <c:y val="3.3326188843164149E-2"/>
          <c:w val="0.78757419063510159"/>
          <c:h val="0.66606652949245537"/>
        </c:manualLayout>
      </c:layout>
      <c:scatterChart>
        <c:scatterStyle val="smoothMarker"/>
        <c:varyColors val="0"/>
        <c:ser>
          <c:idx val="4"/>
          <c:order val="0"/>
          <c:tx>
            <c:v>原水</c:v>
          </c:tx>
          <c:spPr>
            <a:ln w="19050" cap="rnd">
              <a:noFill/>
              <a:round/>
            </a:ln>
            <a:effectLst/>
          </c:spPr>
          <c:marker>
            <c:symbol val="diamond"/>
            <c:size val="8"/>
            <c:spPr>
              <a:solidFill>
                <a:srgbClr val="FF0000"/>
              </a:solidFill>
              <a:ln w="15875">
                <a:solidFill>
                  <a:srgbClr val="C00000"/>
                </a:solidFill>
              </a:ln>
              <a:effectLst/>
            </c:spPr>
          </c:marker>
          <c:xVal>
            <c:numRef>
              <c:f>入力!$S$5:$S$600</c:f>
              <c:numCache>
                <c:formatCode>0.00</c:formatCode>
                <c:ptCount val="596"/>
                <c:pt idx="0">
                  <c:v>#N/A</c:v>
                </c:pt>
                <c:pt idx="1">
                  <c:v>4.2699999999999996</c:v>
                </c:pt>
                <c:pt idx="2">
                  <c:v>4.41</c:v>
                </c:pt>
                <c:pt idx="3">
                  <c:v>4.29</c:v>
                </c:pt>
                <c:pt idx="4">
                  <c:v>4.28</c:v>
                </c:pt>
                <c:pt idx="5">
                  <c:v>4.33</c:v>
                </c:pt>
                <c:pt idx="6">
                  <c:v>4.43</c:v>
                </c:pt>
                <c:pt idx="7">
                  <c:v>4.21</c:v>
                </c:pt>
                <c:pt idx="8">
                  <c:v>4.6500000000000004</c:v>
                </c:pt>
                <c:pt idx="9">
                  <c:v>4.0999999999999996</c:v>
                </c:pt>
                <c:pt idx="10">
                  <c:v>4.43</c:v>
                </c:pt>
                <c:pt idx="11">
                  <c:v>3.98</c:v>
                </c:pt>
                <c:pt idx="12">
                  <c:v>4.1900000000000004</c:v>
                </c:pt>
                <c:pt idx="13">
                  <c:v>4.3499999999999996</c:v>
                </c:pt>
                <c:pt idx="14">
                  <c:v>4.46</c:v>
                </c:pt>
                <c:pt idx="15">
                  <c:v>4.46</c:v>
                </c:pt>
                <c:pt idx="16">
                  <c:v>4.62</c:v>
                </c:pt>
                <c:pt idx="17">
                  <c:v>4.3499999999999996</c:v>
                </c:pt>
                <c:pt idx="18">
                  <c:v>4.92</c:v>
                </c:pt>
                <c:pt idx="19">
                  <c:v>4.5999999999999996</c:v>
                </c:pt>
                <c:pt idx="20">
                  <c:v>5.19</c:v>
                </c:pt>
                <c:pt idx="21">
                  <c:v>4.45</c:v>
                </c:pt>
                <c:pt idx="22">
                  <c:v>4.07</c:v>
                </c:pt>
                <c:pt idx="23">
                  <c:v>4.8600000000000003</c:v>
                </c:pt>
                <c:pt idx="24">
                  <c:v>4.0999999999999996</c:v>
                </c:pt>
                <c:pt idx="25">
                  <c:v>4.13</c:v>
                </c:pt>
                <c:pt idx="26">
                  <c:v>3.98</c:v>
                </c:pt>
                <c:pt idx="27">
                  <c:v>4.2699999999999996</c:v>
                </c:pt>
                <c:pt idx="28">
                  <c:v>4.1500000000000004</c:v>
                </c:pt>
                <c:pt idx="29">
                  <c:v>4.2</c:v>
                </c:pt>
                <c:pt idx="30">
                  <c:v>4.04</c:v>
                </c:pt>
                <c:pt idx="31">
                  <c:v>3.89</c:v>
                </c:pt>
                <c:pt idx="32">
                  <c:v>4.05</c:v>
                </c:pt>
                <c:pt idx="33">
                  <c:v>3.98</c:v>
                </c:pt>
                <c:pt idx="34">
                  <c:v>4.2</c:v>
                </c:pt>
                <c:pt idx="35">
                  <c:v>4.4400000000000004</c:v>
                </c:pt>
                <c:pt idx="36">
                  <c:v>4.33</c:v>
                </c:pt>
                <c:pt idx="37">
                  <c:v>3.95</c:v>
                </c:pt>
                <c:pt idx="38">
                  <c:v>4.12</c:v>
                </c:pt>
                <c:pt idx="39">
                  <c:v>#N/A</c:v>
                </c:pt>
                <c:pt idx="40">
                  <c:v>3.85</c:v>
                </c:pt>
                <c:pt idx="41">
                  <c:v>4.3600000000000003</c:v>
                </c:pt>
                <c:pt idx="42">
                  <c:v>4.2</c:v>
                </c:pt>
                <c:pt idx="43">
                  <c:v>#N/A</c:v>
                </c:pt>
                <c:pt idx="44">
                  <c:v>#N/A</c:v>
                </c:pt>
                <c:pt idx="45">
                  <c:v>4.17</c:v>
                </c:pt>
                <c:pt idx="46">
                  <c:v>4.1100000000000003</c:v>
                </c:pt>
                <c:pt idx="47">
                  <c:v>4.2</c:v>
                </c:pt>
                <c:pt idx="48">
                  <c:v>3.96</c:v>
                </c:pt>
                <c:pt idx="49">
                  <c:v>4.03</c:v>
                </c:pt>
                <c:pt idx="50">
                  <c:v>4</c:v>
                </c:pt>
                <c:pt idx="51">
                  <c:v>4.07</c:v>
                </c:pt>
                <c:pt idx="52">
                  <c:v>3.87</c:v>
                </c:pt>
                <c:pt idx="53">
                  <c:v>4.67</c:v>
                </c:pt>
                <c:pt idx="54">
                  <c:v>4.3099999999999996</c:v>
                </c:pt>
                <c:pt idx="55">
                  <c:v>4.1500000000000004</c:v>
                </c:pt>
                <c:pt idx="56">
                  <c:v>4.2</c:v>
                </c:pt>
                <c:pt idx="57">
                  <c:v>4.2699999999999996</c:v>
                </c:pt>
                <c:pt idx="58">
                  <c:v>4.2300000000000004</c:v>
                </c:pt>
                <c:pt idx="59">
                  <c:v>4.1399999999999997</c:v>
                </c:pt>
                <c:pt idx="60">
                  <c:v>#N/A</c:v>
                </c:pt>
                <c:pt idx="61">
                  <c:v>3.86</c:v>
                </c:pt>
                <c:pt idx="62">
                  <c:v>3.94</c:v>
                </c:pt>
                <c:pt idx="63">
                  <c:v>4.21</c:v>
                </c:pt>
                <c:pt idx="64">
                  <c:v>4.05</c:v>
                </c:pt>
                <c:pt idx="65">
                  <c:v>3.98</c:v>
                </c:pt>
                <c:pt idx="66">
                  <c:v>#N/A</c:v>
                </c:pt>
                <c:pt idx="67">
                  <c:v>3.6</c:v>
                </c:pt>
                <c:pt idx="68">
                  <c:v>4.1399999999999997</c:v>
                </c:pt>
                <c:pt idx="69">
                  <c:v>4.41</c:v>
                </c:pt>
                <c:pt idx="70">
                  <c:v>3.91</c:v>
                </c:pt>
                <c:pt idx="71">
                  <c:v>3.76</c:v>
                </c:pt>
                <c:pt idx="72">
                  <c:v>4.16</c:v>
                </c:pt>
                <c:pt idx="73">
                  <c:v>4.05</c:v>
                </c:pt>
                <c:pt idx="74">
                  <c:v>4.57</c:v>
                </c:pt>
                <c:pt idx="75">
                  <c:v>4.13</c:v>
                </c:pt>
                <c:pt idx="76">
                  <c:v>4.04</c:v>
                </c:pt>
                <c:pt idx="77">
                  <c:v>#N/A</c:v>
                </c:pt>
                <c:pt idx="78">
                  <c:v>4.47</c:v>
                </c:pt>
                <c:pt idx="79">
                  <c:v>4.3600000000000003</c:v>
                </c:pt>
                <c:pt idx="80">
                  <c:v>4.3600000000000003</c:v>
                </c:pt>
                <c:pt idx="81">
                  <c:v>#N/A</c:v>
                </c:pt>
                <c:pt idx="82">
                  <c:v>3.93</c:v>
                </c:pt>
                <c:pt idx="83">
                  <c:v>4.13</c:v>
                </c:pt>
                <c:pt idx="84">
                  <c:v>5.0599999999999996</c:v>
                </c:pt>
                <c:pt idx="85">
                  <c:v>4.74</c:v>
                </c:pt>
                <c:pt idx="86">
                  <c:v>4.13</c:v>
                </c:pt>
                <c:pt idx="87">
                  <c:v>4.5199999999999996</c:v>
                </c:pt>
                <c:pt idx="88">
                  <c:v>4.2</c:v>
                </c:pt>
                <c:pt idx="89">
                  <c:v>4.9000000000000004</c:v>
                </c:pt>
                <c:pt idx="90">
                  <c:v>4.84</c:v>
                </c:pt>
                <c:pt idx="91">
                  <c:v>5.18</c:v>
                </c:pt>
                <c:pt idx="92">
                  <c:v>4.3</c:v>
                </c:pt>
                <c:pt idx="93">
                  <c:v>4.3899999999999997</c:v>
                </c:pt>
                <c:pt idx="94">
                  <c:v>4.21</c:v>
                </c:pt>
                <c:pt idx="95">
                  <c:v>4.4800000000000004</c:v>
                </c:pt>
                <c:pt idx="96">
                  <c:v>4.1500000000000004</c:v>
                </c:pt>
                <c:pt idx="97">
                  <c:v>4.12</c:v>
                </c:pt>
                <c:pt idx="98">
                  <c:v>4.24</c:v>
                </c:pt>
                <c:pt idx="99">
                  <c:v>4.18</c:v>
                </c:pt>
                <c:pt idx="100">
                  <c:v>4.07</c:v>
                </c:pt>
                <c:pt idx="101">
                  <c:v>4.2699999999999996</c:v>
                </c:pt>
                <c:pt idx="102">
                  <c:v>4.0999999999999996</c:v>
                </c:pt>
                <c:pt idx="103">
                  <c:v>4.21</c:v>
                </c:pt>
                <c:pt idx="104">
                  <c:v>4.26</c:v>
                </c:pt>
                <c:pt idx="105">
                  <c:v>4.53</c:v>
                </c:pt>
                <c:pt idx="106">
                  <c:v>#N/A</c:v>
                </c:pt>
                <c:pt idx="107">
                  <c:v>4.33</c:v>
                </c:pt>
                <c:pt idx="108">
                  <c:v>4.24</c:v>
                </c:pt>
                <c:pt idx="109">
                  <c:v>4.08</c:v>
                </c:pt>
                <c:pt idx="110">
                  <c:v>4.3099999999999996</c:v>
                </c:pt>
                <c:pt idx="111">
                  <c:v>4.09</c:v>
                </c:pt>
                <c:pt idx="112">
                  <c:v>4.01</c:v>
                </c:pt>
                <c:pt idx="113">
                  <c:v>4.08</c:v>
                </c:pt>
                <c:pt idx="114">
                  <c:v>4.18</c:v>
                </c:pt>
                <c:pt idx="115">
                  <c:v>4.13</c:v>
                </c:pt>
                <c:pt idx="116">
                  <c:v>4.1900000000000004</c:v>
                </c:pt>
                <c:pt idx="117">
                  <c:v>4.12</c:v>
                </c:pt>
                <c:pt idx="118">
                  <c:v>4.0599999999999996</c:v>
                </c:pt>
                <c:pt idx="119">
                  <c:v>5.22</c:v>
                </c:pt>
                <c:pt idx="120">
                  <c:v>4.0999999999999996</c:v>
                </c:pt>
                <c:pt idx="121">
                  <c:v>4.8499999999999996</c:v>
                </c:pt>
                <c:pt idx="122">
                  <c:v>4.13</c:v>
                </c:pt>
                <c:pt idx="123">
                  <c:v>4.25</c:v>
                </c:pt>
                <c:pt idx="124">
                  <c:v>4.3600000000000003</c:v>
                </c:pt>
                <c:pt idx="125">
                  <c:v>4.3499999999999996</c:v>
                </c:pt>
                <c:pt idx="126">
                  <c:v>4.29</c:v>
                </c:pt>
                <c:pt idx="127">
                  <c:v>4.59</c:v>
                </c:pt>
                <c:pt idx="128">
                  <c:v>4.13</c:v>
                </c:pt>
                <c:pt idx="129">
                  <c:v>#N/A</c:v>
                </c:pt>
                <c:pt idx="130">
                  <c:v>4.08</c:v>
                </c:pt>
                <c:pt idx="131">
                  <c:v>4.2300000000000004</c:v>
                </c:pt>
                <c:pt idx="132">
                  <c:v>4.29</c:v>
                </c:pt>
                <c:pt idx="133">
                  <c:v>4.17</c:v>
                </c:pt>
                <c:pt idx="134">
                  <c:v>4.2300000000000004</c:v>
                </c:pt>
                <c:pt idx="135">
                  <c:v>4.63</c:v>
                </c:pt>
                <c:pt idx="136">
                  <c:v>4.32</c:v>
                </c:pt>
                <c:pt idx="137">
                  <c:v>4.12</c:v>
                </c:pt>
                <c:pt idx="138">
                  <c:v>4</c:v>
                </c:pt>
                <c:pt idx="139">
                  <c:v>4.0999999999999996</c:v>
                </c:pt>
                <c:pt idx="140">
                  <c:v>4.12</c:v>
                </c:pt>
                <c:pt idx="141">
                  <c:v>4.41</c:v>
                </c:pt>
                <c:pt idx="142">
                  <c:v>4.32</c:v>
                </c:pt>
                <c:pt idx="143">
                  <c:v>4.28</c:v>
                </c:pt>
              </c:numCache>
            </c:numRef>
          </c:xVal>
          <c:yVal>
            <c:numRef>
              <c:f>入力!$CD$5:$CD$600</c:f>
              <c:numCache>
                <c:formatCode>General</c:formatCode>
                <c:ptCount val="596"/>
                <c:pt idx="0" formatCode="0.00">
                  <c:v>#N/A</c:v>
                </c:pt>
                <c:pt idx="1">
                  <c:v>0.15</c:v>
                </c:pt>
                <c:pt idx="2">
                  <c:v>0.16</c:v>
                </c:pt>
                <c:pt idx="3">
                  <c:v>0.18</c:v>
                </c:pt>
                <c:pt idx="4">
                  <c:v>0.18</c:v>
                </c:pt>
                <c:pt idx="5">
                  <c:v>0.17</c:v>
                </c:pt>
                <c:pt idx="6">
                  <c:v>0.15</c:v>
                </c:pt>
                <c:pt idx="7">
                  <c:v>0.16</c:v>
                </c:pt>
                <c:pt idx="8">
                  <c:v>0.15</c:v>
                </c:pt>
                <c:pt idx="9">
                  <c:v>0.16</c:v>
                </c:pt>
                <c:pt idx="10">
                  <c:v>0.17</c:v>
                </c:pt>
                <c:pt idx="11">
                  <c:v>0.17</c:v>
                </c:pt>
                <c:pt idx="12">
                  <c:v>0.17</c:v>
                </c:pt>
                <c:pt idx="13">
                  <c:v>0.17</c:v>
                </c:pt>
                <c:pt idx="14">
                  <c:v>0.18</c:v>
                </c:pt>
                <c:pt idx="15">
                  <c:v>0.17</c:v>
                </c:pt>
                <c:pt idx="16">
                  <c:v>0.17</c:v>
                </c:pt>
                <c:pt idx="17">
                  <c:v>0.17</c:v>
                </c:pt>
                <c:pt idx="18">
                  <c:v>0.17</c:v>
                </c:pt>
                <c:pt idx="19">
                  <c:v>0.18</c:v>
                </c:pt>
                <c:pt idx="20">
                  <c:v>0.19</c:v>
                </c:pt>
                <c:pt idx="21">
                  <c:v>0.17</c:v>
                </c:pt>
                <c:pt idx="22" formatCode="0.00">
                  <c:v>#N/A</c:v>
                </c:pt>
                <c:pt idx="23">
                  <c:v>0.16</c:v>
                </c:pt>
                <c:pt idx="24">
                  <c:v>0.18</c:v>
                </c:pt>
                <c:pt idx="25">
                  <c:v>0.16</c:v>
                </c:pt>
                <c:pt idx="26">
                  <c:v>0.16</c:v>
                </c:pt>
                <c:pt idx="27">
                  <c:v>0.17</c:v>
                </c:pt>
                <c:pt idx="28">
                  <c:v>0.18</c:v>
                </c:pt>
                <c:pt idx="29" formatCode="0.00">
                  <c:v>#N/A</c:v>
                </c:pt>
                <c:pt idx="30">
                  <c:v>0.17</c:v>
                </c:pt>
                <c:pt idx="31">
                  <c:v>0.18</c:v>
                </c:pt>
                <c:pt idx="32">
                  <c:v>0.18</c:v>
                </c:pt>
                <c:pt idx="33">
                  <c:v>0.19</c:v>
                </c:pt>
                <c:pt idx="34" formatCode="0.00">
                  <c:v>#N/A</c:v>
                </c:pt>
                <c:pt idx="35">
                  <c:v>0.18</c:v>
                </c:pt>
                <c:pt idx="36">
                  <c:v>0.18</c:v>
                </c:pt>
                <c:pt idx="37">
                  <c:v>0.19</c:v>
                </c:pt>
                <c:pt idx="38">
                  <c:v>0.19</c:v>
                </c:pt>
                <c:pt idx="39" formatCode="0.00">
                  <c:v>#N/A</c:v>
                </c:pt>
                <c:pt idx="40" formatCode="0.00">
                  <c:v>0.2</c:v>
                </c:pt>
                <c:pt idx="41">
                  <c:v>0.16</c:v>
                </c:pt>
                <c:pt idx="42">
                  <c:v>0.17</c:v>
                </c:pt>
                <c:pt idx="43" formatCode="0.00">
                  <c:v>#N/A</c:v>
                </c:pt>
                <c:pt idx="44" formatCode="0.00">
                  <c:v>#N/A</c:v>
                </c:pt>
                <c:pt idx="45">
                  <c:v>0.18</c:v>
                </c:pt>
                <c:pt idx="46">
                  <c:v>0.18</c:v>
                </c:pt>
                <c:pt idx="47">
                  <c:v>0.191</c:v>
                </c:pt>
                <c:pt idx="48">
                  <c:v>0.187</c:v>
                </c:pt>
                <c:pt idx="49" formatCode="0.00">
                  <c:v>0.2</c:v>
                </c:pt>
                <c:pt idx="50">
                  <c:v>0.20699999999999999</c:v>
                </c:pt>
                <c:pt idx="51">
                  <c:v>0.20499999999999999</c:v>
                </c:pt>
                <c:pt idx="52">
                  <c:v>0.189</c:v>
                </c:pt>
                <c:pt idx="53">
                  <c:v>0.15</c:v>
                </c:pt>
                <c:pt idx="54">
                  <c:v>#N/A</c:v>
                </c:pt>
                <c:pt idx="55">
                  <c:v>0.17</c:v>
                </c:pt>
                <c:pt idx="56" formatCode="0.00">
                  <c:v>#N/A</c:v>
                </c:pt>
                <c:pt idx="57">
                  <c:v>0.19</c:v>
                </c:pt>
                <c:pt idx="58" formatCode="0.00">
                  <c:v>0.2</c:v>
                </c:pt>
                <c:pt idx="59">
                  <c:v>0.21</c:v>
                </c:pt>
                <c:pt idx="60" formatCode="0.00">
                  <c:v>#N/A</c:v>
                </c:pt>
                <c:pt idx="61">
                  <c:v>0.18</c:v>
                </c:pt>
                <c:pt idx="62" formatCode="0.00">
                  <c:v>#N/A</c:v>
                </c:pt>
                <c:pt idx="63">
                  <c:v>0.17</c:v>
                </c:pt>
                <c:pt idx="64">
                  <c:v>0.17</c:v>
                </c:pt>
                <c:pt idx="65">
                  <c:v>0.17</c:v>
                </c:pt>
                <c:pt idx="66" formatCode="0.00">
                  <c:v>#N/A</c:v>
                </c:pt>
                <c:pt idx="67">
                  <c:v>0.17</c:v>
                </c:pt>
                <c:pt idx="68" formatCode="0.00">
                  <c:v>#N/A</c:v>
                </c:pt>
                <c:pt idx="69">
                  <c:v>0.17</c:v>
                </c:pt>
                <c:pt idx="70" formatCode="0.00">
                  <c:v>#N/A</c:v>
                </c:pt>
                <c:pt idx="71">
                  <c:v>0.13</c:v>
                </c:pt>
                <c:pt idx="72" formatCode="0.00">
                  <c:v>#N/A</c:v>
                </c:pt>
                <c:pt idx="73" formatCode="0.00">
                  <c:v>#N/A</c:v>
                </c:pt>
                <c:pt idx="74">
                  <c:v>0.13</c:v>
                </c:pt>
                <c:pt idx="75" formatCode="0.00">
                  <c:v>#N/A</c:v>
                </c:pt>
                <c:pt idx="76" formatCode="0.00">
                  <c:v>0.2</c:v>
                </c:pt>
                <c:pt idx="77" formatCode="0.00">
                  <c:v>#N/A</c:v>
                </c:pt>
                <c:pt idx="78" formatCode="0.00">
                  <c:v>#N/A</c:v>
                </c:pt>
                <c:pt idx="79" formatCode="0.00">
                  <c:v>0.2</c:v>
                </c:pt>
                <c:pt idx="80" formatCode="0.00">
                  <c:v>#N/A</c:v>
                </c:pt>
                <c:pt idx="81" formatCode="0.00">
                  <c:v>#N/A</c:v>
                </c:pt>
                <c:pt idx="82">
                  <c:v>0.20300000000000001</c:v>
                </c:pt>
                <c:pt idx="83">
                  <c:v>0.19</c:v>
                </c:pt>
                <c:pt idx="84" formatCode="0.00">
                  <c:v>#N/A</c:v>
                </c:pt>
                <c:pt idx="85">
                  <c:v>0.18</c:v>
                </c:pt>
                <c:pt idx="86" formatCode="0.00">
                  <c:v>#N/A</c:v>
                </c:pt>
                <c:pt idx="87">
                  <c:v>0.15</c:v>
                </c:pt>
                <c:pt idx="88" formatCode="0.00">
                  <c:v>#N/A</c:v>
                </c:pt>
                <c:pt idx="89">
                  <c:v>0.16</c:v>
                </c:pt>
                <c:pt idx="90" formatCode="0.00">
                  <c:v>#N/A</c:v>
                </c:pt>
                <c:pt idx="91">
                  <c:v>0.17</c:v>
                </c:pt>
                <c:pt idx="92" formatCode="0.00">
                  <c:v>#N/A</c:v>
                </c:pt>
                <c:pt idx="93">
                  <c:v>0.17</c:v>
                </c:pt>
                <c:pt idx="94">
                  <c:v>0.17599999999999999</c:v>
                </c:pt>
                <c:pt idx="95">
                  <c:v>0.16</c:v>
                </c:pt>
                <c:pt idx="96" formatCode="0.00">
                  <c:v>#N/A</c:v>
                </c:pt>
                <c:pt idx="97">
                  <c:v>0.16</c:v>
                </c:pt>
                <c:pt idx="98" formatCode="0.00">
                  <c:v>#N/A</c:v>
                </c:pt>
                <c:pt idx="99" formatCode="0.00">
                  <c:v>#N/A</c:v>
                </c:pt>
                <c:pt idx="100">
                  <c:v>0.155</c:v>
                </c:pt>
                <c:pt idx="101">
                  <c:v>0.15</c:v>
                </c:pt>
                <c:pt idx="102" formatCode="0.00">
                  <c:v>#N/A</c:v>
                </c:pt>
                <c:pt idx="103">
                  <c:v>0.15</c:v>
                </c:pt>
                <c:pt idx="104" formatCode="0.00">
                  <c:v>#N/A</c:v>
                </c:pt>
                <c:pt idx="105">
                  <c:v>0.16600000000000001</c:v>
                </c:pt>
                <c:pt idx="106" formatCode="0.00">
                  <c:v>#N/A</c:v>
                </c:pt>
                <c:pt idx="107">
                  <c:v>0.15</c:v>
                </c:pt>
                <c:pt idx="108" formatCode="0.00">
                  <c:v>#N/A</c:v>
                </c:pt>
                <c:pt idx="109">
                  <c:v>0.16</c:v>
                </c:pt>
                <c:pt idx="110">
                  <c:v>0.16</c:v>
                </c:pt>
                <c:pt idx="111">
                  <c:v>0.16700000000000001</c:v>
                </c:pt>
                <c:pt idx="112" formatCode="0.00">
                  <c:v>#N/A</c:v>
                </c:pt>
                <c:pt idx="113">
                  <c:v>0.17899999999999999</c:v>
                </c:pt>
                <c:pt idx="114">
                  <c:v>0.16700000000000001</c:v>
                </c:pt>
                <c:pt idx="115" formatCode="0.00">
                  <c:v>#N/A</c:v>
                </c:pt>
                <c:pt idx="116" formatCode="0.000">
                  <c:v>0.13</c:v>
                </c:pt>
                <c:pt idx="117" formatCode="0.00">
                  <c:v>#N/A</c:v>
                </c:pt>
                <c:pt idx="118">
                  <c:v>0.14000000000000001</c:v>
                </c:pt>
                <c:pt idx="119" formatCode="0.00">
                  <c:v>#N/A</c:v>
                </c:pt>
                <c:pt idx="120">
                  <c:v>0.12</c:v>
                </c:pt>
                <c:pt idx="121" formatCode="0.00">
                  <c:v>#N/A</c:v>
                </c:pt>
                <c:pt idx="122">
                  <c:v>0.13200000000000001</c:v>
                </c:pt>
                <c:pt idx="123">
                  <c:v>0.13</c:v>
                </c:pt>
                <c:pt idx="124" formatCode="0.00">
                  <c:v>#N/A</c:v>
                </c:pt>
                <c:pt idx="125" formatCode="0.000">
                  <c:v>0.137516</c:v>
                </c:pt>
                <c:pt idx="126" formatCode="0.00">
                  <c:v>#N/A</c:v>
                </c:pt>
                <c:pt idx="127" formatCode="0.000">
                  <c:v>0.14155100000000001</c:v>
                </c:pt>
                <c:pt idx="128">
                  <c:v>0.153</c:v>
                </c:pt>
                <c:pt idx="129" formatCode="0.00">
                  <c:v>#N/A</c:v>
                </c:pt>
                <c:pt idx="130" formatCode="0.000">
                  <c:v>0.13563</c:v>
                </c:pt>
                <c:pt idx="131" formatCode="0.000">
                  <c:v>0.14044400000000001</c:v>
                </c:pt>
                <c:pt idx="132" formatCode="0.00">
                  <c:v>#N/A</c:v>
                </c:pt>
                <c:pt idx="133" formatCode="0.000">
                  <c:v>0.145925</c:v>
                </c:pt>
                <c:pt idx="134" formatCode="0.00">
                  <c:v>#N/A</c:v>
                </c:pt>
                <c:pt idx="135" formatCode="0.00">
                  <c:v>#N/A</c:v>
                </c:pt>
                <c:pt idx="136" formatCode="0.00">
                  <c:v>#N/A</c:v>
                </c:pt>
                <c:pt idx="137" formatCode="0.000">
                  <c:v>0.157</c:v>
                </c:pt>
                <c:pt idx="138" formatCode="0.000">
                  <c:v>0.14610699999999999</c:v>
                </c:pt>
                <c:pt idx="139" formatCode="0.00">
                  <c:v>#N/A</c:v>
                </c:pt>
                <c:pt idx="140" formatCode="0.000">
                  <c:v>0.143122</c:v>
                </c:pt>
                <c:pt idx="141" formatCode="0.00">
                  <c:v>#N/A</c:v>
                </c:pt>
                <c:pt idx="142" formatCode="0.000">
                  <c:v>0.145089</c:v>
                </c:pt>
                <c:pt idx="143" formatCode="0.00">
                  <c:v>#N/A</c:v>
                </c:pt>
              </c:numCache>
            </c:numRef>
          </c:yVal>
          <c:smooth val="0"/>
          <c:extLst>
            <c:ext xmlns:c16="http://schemas.microsoft.com/office/drawing/2014/chart" uri="{C3380CC4-5D6E-409C-BE32-E72D297353CC}">
              <c16:uniqueId val="{00000000-D372-451E-B099-E2925E09DEA5}"/>
            </c:ext>
          </c:extLst>
        </c:ser>
        <c:ser>
          <c:idx val="3"/>
          <c:order val="1"/>
          <c:tx>
            <c:v>石灰石ろ過</c:v>
          </c:tx>
          <c:spPr>
            <a:ln w="19050" cap="rnd">
              <a:noFill/>
              <a:round/>
            </a:ln>
            <a:effectLst/>
          </c:spPr>
          <c:marker>
            <c:symbol val="diamond"/>
            <c:size val="8"/>
            <c:spPr>
              <a:solidFill>
                <a:schemeClr val="bg1"/>
              </a:solidFill>
              <a:ln w="15875">
                <a:solidFill>
                  <a:srgbClr val="7F7F7F"/>
                </a:solidFill>
              </a:ln>
              <a:effectLst/>
            </c:spPr>
          </c:marker>
          <c:xVal>
            <c:numRef>
              <c:f>入力!$T$5:$T$600</c:f>
              <c:numCache>
                <c:formatCode>0.00</c:formatCode>
                <c:ptCount val="596"/>
                <c:pt idx="0">
                  <c:v>#N/A</c:v>
                </c:pt>
                <c:pt idx="1">
                  <c:v>7.15</c:v>
                </c:pt>
                <c:pt idx="2">
                  <c:v>6.92</c:v>
                </c:pt>
                <c:pt idx="3">
                  <c:v>6.9</c:v>
                </c:pt>
                <c:pt idx="4">
                  <c:v>6.93</c:v>
                </c:pt>
                <c:pt idx="5">
                  <c:v>6.55</c:v>
                </c:pt>
                <c:pt idx="6">
                  <c:v>6.57</c:v>
                </c:pt>
                <c:pt idx="7">
                  <c:v>6.62</c:v>
                </c:pt>
                <c:pt idx="8">
                  <c:v>6.7</c:v>
                </c:pt>
                <c:pt idx="9">
                  <c:v>6.74</c:v>
                </c:pt>
                <c:pt idx="10">
                  <c:v>6.75</c:v>
                </c:pt>
                <c:pt idx="11">
                  <c:v>6.67</c:v>
                </c:pt>
                <c:pt idx="12">
                  <c:v>6.08</c:v>
                </c:pt>
                <c:pt idx="13">
                  <c:v>6.63</c:v>
                </c:pt>
                <c:pt idx="14">
                  <c:v>6.71</c:v>
                </c:pt>
                <c:pt idx="15">
                  <c:v>6.56</c:v>
                </c:pt>
                <c:pt idx="16">
                  <c:v>6.64</c:v>
                </c:pt>
                <c:pt idx="17">
                  <c:v>6.93</c:v>
                </c:pt>
                <c:pt idx="18">
                  <c:v>6.72</c:v>
                </c:pt>
                <c:pt idx="19">
                  <c:v>6.69</c:v>
                </c:pt>
                <c:pt idx="20">
                  <c:v>6.77</c:v>
                </c:pt>
                <c:pt idx="21">
                  <c:v>6.83</c:v>
                </c:pt>
                <c:pt idx="22">
                  <c:v>6.18</c:v>
                </c:pt>
                <c:pt idx="23">
                  <c:v>6.4</c:v>
                </c:pt>
                <c:pt idx="24">
                  <c:v>6.73</c:v>
                </c:pt>
                <c:pt idx="25">
                  <c:v>6.39</c:v>
                </c:pt>
                <c:pt idx="26">
                  <c:v>6.79</c:v>
                </c:pt>
                <c:pt idx="27">
                  <c:v>6.78</c:v>
                </c:pt>
                <c:pt idx="28">
                  <c:v>#N/A</c:v>
                </c:pt>
                <c:pt idx="29">
                  <c:v>6.2</c:v>
                </c:pt>
                <c:pt idx="30">
                  <c:v>7.32</c:v>
                </c:pt>
                <c:pt idx="31">
                  <c:v>6.52</c:v>
                </c:pt>
                <c:pt idx="32">
                  <c:v>6.68</c:v>
                </c:pt>
                <c:pt idx="33">
                  <c:v>6.73</c:v>
                </c:pt>
                <c:pt idx="34">
                  <c:v>6.08</c:v>
                </c:pt>
                <c:pt idx="35">
                  <c:v>6.25</c:v>
                </c:pt>
                <c:pt idx="36">
                  <c:v>6.29</c:v>
                </c:pt>
                <c:pt idx="37">
                  <c:v>6.24</c:v>
                </c:pt>
                <c:pt idx="38">
                  <c:v>6.25</c:v>
                </c:pt>
                <c:pt idx="39">
                  <c:v>#N/A</c:v>
                </c:pt>
                <c:pt idx="40">
                  <c:v>6.84</c:v>
                </c:pt>
                <c:pt idx="41">
                  <c:v>6.62</c:v>
                </c:pt>
                <c:pt idx="42">
                  <c:v>6.57</c:v>
                </c:pt>
                <c:pt idx="43">
                  <c:v>#N/A</c:v>
                </c:pt>
                <c:pt idx="44">
                  <c:v>#N/A</c:v>
                </c:pt>
                <c:pt idx="45">
                  <c:v>6.35</c:v>
                </c:pt>
                <c:pt idx="46">
                  <c:v>6.72</c:v>
                </c:pt>
                <c:pt idx="47">
                  <c:v>6.53</c:v>
                </c:pt>
                <c:pt idx="48">
                  <c:v>6.11</c:v>
                </c:pt>
                <c:pt idx="49">
                  <c:v>5.77</c:v>
                </c:pt>
                <c:pt idx="50">
                  <c:v>6.46</c:v>
                </c:pt>
                <c:pt idx="51">
                  <c:v>6.42</c:v>
                </c:pt>
                <c:pt idx="52">
                  <c:v>6.64</c:v>
                </c:pt>
                <c:pt idx="53">
                  <c:v>6.44</c:v>
                </c:pt>
                <c:pt idx="54">
                  <c:v>6.43</c:v>
                </c:pt>
                <c:pt idx="55">
                  <c:v>6.48</c:v>
                </c:pt>
                <c:pt idx="56">
                  <c:v>6.47</c:v>
                </c:pt>
                <c:pt idx="57">
                  <c:v>6.48</c:v>
                </c:pt>
                <c:pt idx="58">
                  <c:v>6.54</c:v>
                </c:pt>
                <c:pt idx="59">
                  <c:v>6.69</c:v>
                </c:pt>
                <c:pt idx="60">
                  <c:v>#N/A</c:v>
                </c:pt>
                <c:pt idx="61">
                  <c:v>6.53</c:v>
                </c:pt>
                <c:pt idx="62">
                  <c:v>5.71</c:v>
                </c:pt>
                <c:pt idx="63">
                  <c:v>6.7</c:v>
                </c:pt>
                <c:pt idx="64">
                  <c:v>6.84</c:v>
                </c:pt>
                <c:pt idx="65">
                  <c:v>6.46</c:v>
                </c:pt>
                <c:pt idx="66">
                  <c:v>#N/A</c:v>
                </c:pt>
                <c:pt idx="67">
                  <c:v>#N/A</c:v>
                </c:pt>
                <c:pt idx="68">
                  <c:v>5.96</c:v>
                </c:pt>
                <c:pt idx="69">
                  <c:v>7.06</c:v>
                </c:pt>
                <c:pt idx="70">
                  <c:v>7.11</c:v>
                </c:pt>
                <c:pt idx="71">
                  <c:v>6.73</c:v>
                </c:pt>
                <c:pt idx="72">
                  <c:v>6.59</c:v>
                </c:pt>
                <c:pt idx="73">
                  <c:v>5.98</c:v>
                </c:pt>
                <c:pt idx="74">
                  <c:v>6.43</c:v>
                </c:pt>
                <c:pt idx="75">
                  <c:v>6.63</c:v>
                </c:pt>
                <c:pt idx="76">
                  <c:v>6.71</c:v>
                </c:pt>
                <c:pt idx="77">
                  <c:v>#N/A</c:v>
                </c:pt>
                <c:pt idx="78">
                  <c:v>6.36</c:v>
                </c:pt>
                <c:pt idx="79">
                  <c:v>6.36</c:v>
                </c:pt>
                <c:pt idx="80">
                  <c:v>6.67</c:v>
                </c:pt>
                <c:pt idx="81">
                  <c:v>#N/A</c:v>
                </c:pt>
                <c:pt idx="82">
                  <c:v>6.34</c:v>
                </c:pt>
                <c:pt idx="83">
                  <c:v>6.5</c:v>
                </c:pt>
                <c:pt idx="84">
                  <c:v>6.79</c:v>
                </c:pt>
                <c:pt idx="85">
                  <c:v>6.85</c:v>
                </c:pt>
                <c:pt idx="86">
                  <c:v>6.95</c:v>
                </c:pt>
                <c:pt idx="87">
                  <c:v>6.59</c:v>
                </c:pt>
                <c:pt idx="88">
                  <c:v>6.68</c:v>
                </c:pt>
                <c:pt idx="89">
                  <c:v>6.7</c:v>
                </c:pt>
                <c:pt idx="90">
                  <c:v>6.68</c:v>
                </c:pt>
                <c:pt idx="91">
                  <c:v>6.65</c:v>
                </c:pt>
                <c:pt idx="92">
                  <c:v>6.87</c:v>
                </c:pt>
                <c:pt idx="93">
                  <c:v>6.73</c:v>
                </c:pt>
                <c:pt idx="94">
                  <c:v>6.78</c:v>
                </c:pt>
                <c:pt idx="95">
                  <c:v>6.65</c:v>
                </c:pt>
                <c:pt idx="96">
                  <c:v>6.88</c:v>
                </c:pt>
                <c:pt idx="97">
                  <c:v>6.87</c:v>
                </c:pt>
                <c:pt idx="98">
                  <c:v>6.83</c:v>
                </c:pt>
                <c:pt idx="99">
                  <c:v>6.06</c:v>
                </c:pt>
                <c:pt idx="100">
                  <c:v>5.15</c:v>
                </c:pt>
                <c:pt idx="101">
                  <c:v>6.84</c:v>
                </c:pt>
                <c:pt idx="102">
                  <c:v>6.84</c:v>
                </c:pt>
                <c:pt idx="103">
                  <c:v>6.96</c:v>
                </c:pt>
                <c:pt idx="104">
                  <c:v>7.11</c:v>
                </c:pt>
                <c:pt idx="105">
                  <c:v>7.28</c:v>
                </c:pt>
                <c:pt idx="106">
                  <c:v>#N/A</c:v>
                </c:pt>
                <c:pt idx="107">
                  <c:v>7.12</c:v>
                </c:pt>
                <c:pt idx="108">
                  <c:v>6.92</c:v>
                </c:pt>
                <c:pt idx="109">
                  <c:v>7.42</c:v>
                </c:pt>
                <c:pt idx="110">
                  <c:v>7.04</c:v>
                </c:pt>
                <c:pt idx="111">
                  <c:v>7.05</c:v>
                </c:pt>
                <c:pt idx="112">
                  <c:v>6.29</c:v>
                </c:pt>
                <c:pt idx="113">
                  <c:v>7.12</c:v>
                </c:pt>
                <c:pt idx="114">
                  <c:v>7.16</c:v>
                </c:pt>
                <c:pt idx="115">
                  <c:v>7.25</c:v>
                </c:pt>
                <c:pt idx="116">
                  <c:v>7.73</c:v>
                </c:pt>
                <c:pt idx="117">
                  <c:v>6.43</c:v>
                </c:pt>
                <c:pt idx="118">
                  <c:v>5.67</c:v>
                </c:pt>
                <c:pt idx="119">
                  <c:v>7.04</c:v>
                </c:pt>
                <c:pt idx="120">
                  <c:v>6.07</c:v>
                </c:pt>
                <c:pt idx="121">
                  <c:v>6.83</c:v>
                </c:pt>
                <c:pt idx="122">
                  <c:v>6.79</c:v>
                </c:pt>
                <c:pt idx="123">
                  <c:v>6.13</c:v>
                </c:pt>
                <c:pt idx="124">
                  <c:v>5.99</c:v>
                </c:pt>
                <c:pt idx="125">
                  <c:v>6.31</c:v>
                </c:pt>
                <c:pt idx="126">
                  <c:v>6.1</c:v>
                </c:pt>
                <c:pt idx="127">
                  <c:v>6.1</c:v>
                </c:pt>
                <c:pt idx="128">
                  <c:v>6.97</c:v>
                </c:pt>
                <c:pt idx="129">
                  <c:v>#N/A</c:v>
                </c:pt>
                <c:pt idx="130">
                  <c:v>6.23</c:v>
                </c:pt>
                <c:pt idx="131">
                  <c:v>6.06</c:v>
                </c:pt>
                <c:pt idx="132">
                  <c:v>6.22</c:v>
                </c:pt>
                <c:pt idx="133">
                  <c:v>6.36</c:v>
                </c:pt>
                <c:pt idx="134">
                  <c:v>6.01</c:v>
                </c:pt>
                <c:pt idx="135">
                  <c:v>6.3</c:v>
                </c:pt>
                <c:pt idx="136">
                  <c:v>6.15</c:v>
                </c:pt>
                <c:pt idx="137">
                  <c:v>6.52</c:v>
                </c:pt>
                <c:pt idx="138">
                  <c:v>6.32</c:v>
                </c:pt>
                <c:pt idx="139">
                  <c:v>6.24</c:v>
                </c:pt>
                <c:pt idx="140">
                  <c:v>6.28</c:v>
                </c:pt>
                <c:pt idx="141">
                  <c:v>6</c:v>
                </c:pt>
                <c:pt idx="142">
                  <c:v>6.45</c:v>
                </c:pt>
                <c:pt idx="143">
                  <c:v>6.33</c:v>
                </c:pt>
              </c:numCache>
            </c:numRef>
          </c:xVal>
          <c:yVal>
            <c:numRef>
              <c:f>入力!$CJ$5:$CJ$600</c:f>
              <c:numCache>
                <c:formatCode>General</c:formatCode>
                <c:ptCount val="596"/>
                <c:pt idx="0" formatCode="0.00">
                  <c:v>#N/A</c:v>
                </c:pt>
                <c:pt idx="1">
                  <c:v>9.7000000000000003E-2</c:v>
                </c:pt>
                <c:pt idx="2">
                  <c:v>0.13</c:v>
                </c:pt>
                <c:pt idx="3">
                  <c:v>0.16</c:v>
                </c:pt>
                <c:pt idx="4">
                  <c:v>0.16</c:v>
                </c:pt>
                <c:pt idx="5">
                  <c:v>0.17</c:v>
                </c:pt>
                <c:pt idx="6">
                  <c:v>0.15</c:v>
                </c:pt>
                <c:pt idx="7">
                  <c:v>0.16</c:v>
                </c:pt>
                <c:pt idx="8">
                  <c:v>0.15</c:v>
                </c:pt>
                <c:pt idx="9">
                  <c:v>0.15</c:v>
                </c:pt>
                <c:pt idx="10">
                  <c:v>0.16</c:v>
                </c:pt>
                <c:pt idx="11">
                  <c:v>0.17</c:v>
                </c:pt>
                <c:pt idx="12">
                  <c:v>0.16</c:v>
                </c:pt>
                <c:pt idx="13">
                  <c:v>0.17</c:v>
                </c:pt>
                <c:pt idx="14">
                  <c:v>0.17</c:v>
                </c:pt>
                <c:pt idx="15">
                  <c:v>0.16</c:v>
                </c:pt>
                <c:pt idx="16">
                  <c:v>0.16</c:v>
                </c:pt>
                <c:pt idx="17">
                  <c:v>0.17</c:v>
                </c:pt>
                <c:pt idx="18">
                  <c:v>0.17</c:v>
                </c:pt>
                <c:pt idx="19">
                  <c:v>0.17</c:v>
                </c:pt>
                <c:pt idx="20">
                  <c:v>0.18</c:v>
                </c:pt>
                <c:pt idx="21">
                  <c:v>0.17</c:v>
                </c:pt>
                <c:pt idx="22" formatCode="0.00">
                  <c:v>#N/A</c:v>
                </c:pt>
                <c:pt idx="23">
                  <c:v>0.16</c:v>
                </c:pt>
                <c:pt idx="24">
                  <c:v>0.18</c:v>
                </c:pt>
                <c:pt idx="25">
                  <c:v>0.17</c:v>
                </c:pt>
                <c:pt idx="26">
                  <c:v>0.16</c:v>
                </c:pt>
                <c:pt idx="27">
                  <c:v>0.16</c:v>
                </c:pt>
                <c:pt idx="28">
                  <c:v>0.17</c:v>
                </c:pt>
                <c:pt idx="29" formatCode="0.00">
                  <c:v>#N/A</c:v>
                </c:pt>
                <c:pt idx="30">
                  <c:v>0.17</c:v>
                </c:pt>
                <c:pt idx="31">
                  <c:v>0.18</c:v>
                </c:pt>
                <c:pt idx="32">
                  <c:v>0.19</c:v>
                </c:pt>
                <c:pt idx="33">
                  <c:v>0.19</c:v>
                </c:pt>
                <c:pt idx="34" formatCode="0.00">
                  <c:v>#N/A</c:v>
                </c:pt>
                <c:pt idx="35">
                  <c:v>0.18</c:v>
                </c:pt>
                <c:pt idx="36">
                  <c:v>0.18</c:v>
                </c:pt>
                <c:pt idx="37">
                  <c:v>0.19</c:v>
                </c:pt>
                <c:pt idx="38">
                  <c:v>0.19</c:v>
                </c:pt>
                <c:pt idx="39" formatCode="0.00">
                  <c:v>#N/A</c:v>
                </c:pt>
                <c:pt idx="40" formatCode="0.00">
                  <c:v>0.2</c:v>
                </c:pt>
                <c:pt idx="41">
                  <c:v>0.17</c:v>
                </c:pt>
                <c:pt idx="42">
                  <c:v>0.17</c:v>
                </c:pt>
                <c:pt idx="43" formatCode="0.00">
                  <c:v>#N/A</c:v>
                </c:pt>
                <c:pt idx="44" formatCode="0.00">
                  <c:v>#N/A</c:v>
                </c:pt>
                <c:pt idx="45">
                  <c:v>0.18</c:v>
                </c:pt>
                <c:pt idx="46">
                  <c:v>0.18</c:v>
                </c:pt>
                <c:pt idx="47">
                  <c:v>0.186</c:v>
                </c:pt>
                <c:pt idx="48">
                  <c:v>0.187</c:v>
                </c:pt>
                <c:pt idx="49">
                  <c:v>0.19500000000000001</c:v>
                </c:pt>
                <c:pt idx="50">
                  <c:v>0.19500000000000001</c:v>
                </c:pt>
                <c:pt idx="51">
                  <c:v>0.20599999999999999</c:v>
                </c:pt>
                <c:pt idx="52">
                  <c:v>0.187</c:v>
                </c:pt>
                <c:pt idx="53">
                  <c:v>0.15</c:v>
                </c:pt>
                <c:pt idx="54">
                  <c:v>#N/A</c:v>
                </c:pt>
                <c:pt idx="55">
                  <c:v>0.17</c:v>
                </c:pt>
                <c:pt idx="56" formatCode="0.00">
                  <c:v>#N/A</c:v>
                </c:pt>
                <c:pt idx="57">
                  <c:v>0.19</c:v>
                </c:pt>
                <c:pt idx="58" formatCode="0.00">
                  <c:v>0.2</c:v>
                </c:pt>
                <c:pt idx="59">
                  <c:v>0.21</c:v>
                </c:pt>
                <c:pt idx="60" formatCode="0.00">
                  <c:v>#N/A</c:v>
                </c:pt>
                <c:pt idx="61">
                  <c:v>0.17</c:v>
                </c:pt>
                <c:pt idx="62" formatCode="0.00">
                  <c:v>#N/A</c:v>
                </c:pt>
                <c:pt idx="63">
                  <c:v>0.17</c:v>
                </c:pt>
                <c:pt idx="64">
                  <c:v>0.16</c:v>
                </c:pt>
                <c:pt idx="65">
                  <c:v>0.16</c:v>
                </c:pt>
                <c:pt idx="66" formatCode="0.00">
                  <c:v>#N/A</c:v>
                </c:pt>
                <c:pt idx="67">
                  <c:v>0.16</c:v>
                </c:pt>
                <c:pt idx="68" formatCode="0.00">
                  <c:v>#N/A</c:v>
                </c:pt>
                <c:pt idx="69">
                  <c:v>0.16</c:v>
                </c:pt>
                <c:pt idx="70" formatCode="0.00">
                  <c:v>#N/A</c:v>
                </c:pt>
                <c:pt idx="71">
                  <c:v>0.12</c:v>
                </c:pt>
                <c:pt idx="72" formatCode="0.00">
                  <c:v>#N/A</c:v>
                </c:pt>
                <c:pt idx="73" formatCode="0.00">
                  <c:v>#N/A</c:v>
                </c:pt>
                <c:pt idx="74">
                  <c:v>0.13</c:v>
                </c:pt>
                <c:pt idx="75" formatCode="0.00">
                  <c:v>#N/A</c:v>
                </c:pt>
                <c:pt idx="76" formatCode="0.000">
                  <c:v>0.02</c:v>
                </c:pt>
                <c:pt idx="77" formatCode="0.00">
                  <c:v>#N/A</c:v>
                </c:pt>
                <c:pt idx="78" formatCode="0.00">
                  <c:v>#N/A</c:v>
                </c:pt>
                <c:pt idx="79" formatCode="0.00">
                  <c:v>0.2</c:v>
                </c:pt>
                <c:pt idx="80" formatCode="0.00">
                  <c:v>#N/A</c:v>
                </c:pt>
                <c:pt idx="81" formatCode="0.00">
                  <c:v>#N/A</c:v>
                </c:pt>
                <c:pt idx="82">
                  <c:v>0.215</c:v>
                </c:pt>
                <c:pt idx="83">
                  <c:v>0.18</c:v>
                </c:pt>
                <c:pt idx="84" formatCode="0.00">
                  <c:v>#N/A</c:v>
                </c:pt>
                <c:pt idx="85">
                  <c:v>0.17</c:v>
                </c:pt>
                <c:pt idx="86" formatCode="0.00">
                  <c:v>#N/A</c:v>
                </c:pt>
                <c:pt idx="87">
                  <c:v>0.15</c:v>
                </c:pt>
                <c:pt idx="88" formatCode="0.00">
                  <c:v>#N/A</c:v>
                </c:pt>
                <c:pt idx="89">
                  <c:v>0.16</c:v>
                </c:pt>
                <c:pt idx="90" formatCode="0.00">
                  <c:v>#N/A</c:v>
                </c:pt>
                <c:pt idx="91">
                  <c:v>0.16</c:v>
                </c:pt>
                <c:pt idx="92" formatCode="0.00">
                  <c:v>#N/A</c:v>
                </c:pt>
                <c:pt idx="93">
                  <c:v>0.17</c:v>
                </c:pt>
                <c:pt idx="94">
                  <c:v>0.18099999999999999</c:v>
                </c:pt>
                <c:pt idx="95">
                  <c:v>0.16</c:v>
                </c:pt>
                <c:pt idx="96" formatCode="0.00">
                  <c:v>#N/A</c:v>
                </c:pt>
                <c:pt idx="97">
                  <c:v>0.16</c:v>
                </c:pt>
                <c:pt idx="98" formatCode="0.00">
                  <c:v>#N/A</c:v>
                </c:pt>
                <c:pt idx="99" formatCode="0.00">
                  <c:v>#N/A</c:v>
                </c:pt>
                <c:pt idx="100">
                  <c:v>0.156</c:v>
                </c:pt>
                <c:pt idx="101">
                  <c:v>0.15</c:v>
                </c:pt>
                <c:pt idx="102" formatCode="0.00">
                  <c:v>#N/A</c:v>
                </c:pt>
                <c:pt idx="103">
                  <c:v>0.15</c:v>
                </c:pt>
                <c:pt idx="104" formatCode="0.00">
                  <c:v>#N/A</c:v>
                </c:pt>
                <c:pt idx="105">
                  <c:v>0.153</c:v>
                </c:pt>
                <c:pt idx="106" formatCode="0.00">
                  <c:v>#N/A</c:v>
                </c:pt>
                <c:pt idx="107">
                  <c:v>0.16</c:v>
                </c:pt>
                <c:pt idx="108" formatCode="0.00">
                  <c:v>#N/A</c:v>
                </c:pt>
                <c:pt idx="109">
                  <c:v>0.16</c:v>
                </c:pt>
                <c:pt idx="110">
                  <c:v>0.15</c:v>
                </c:pt>
                <c:pt idx="111">
                  <c:v>0.16200000000000001</c:v>
                </c:pt>
                <c:pt idx="112" formatCode="0.00">
                  <c:v>#N/A</c:v>
                </c:pt>
                <c:pt idx="113" formatCode="0.000">
                  <c:v>0.17</c:v>
                </c:pt>
                <c:pt idx="114">
                  <c:v>0.16600000000000001</c:v>
                </c:pt>
                <c:pt idx="115" formatCode="0.00">
                  <c:v>#N/A</c:v>
                </c:pt>
                <c:pt idx="116" formatCode="0.000">
                  <c:v>0.13</c:v>
                </c:pt>
                <c:pt idx="117" formatCode="0.00">
                  <c:v>#N/A</c:v>
                </c:pt>
                <c:pt idx="118">
                  <c:v>0.14000000000000001</c:v>
                </c:pt>
                <c:pt idx="119" formatCode="0.00">
                  <c:v>#N/A</c:v>
                </c:pt>
                <c:pt idx="120">
                  <c:v>0.12</c:v>
                </c:pt>
                <c:pt idx="121" formatCode="0.00">
                  <c:v>#N/A</c:v>
                </c:pt>
                <c:pt idx="122">
                  <c:v>0.124</c:v>
                </c:pt>
                <c:pt idx="123">
                  <c:v>0.13</c:v>
                </c:pt>
                <c:pt idx="124" formatCode="0.00">
                  <c:v>#N/A</c:v>
                </c:pt>
                <c:pt idx="125" formatCode="0.000">
                  <c:v>0.132518</c:v>
                </c:pt>
                <c:pt idx="126" formatCode="0.00">
                  <c:v>#N/A</c:v>
                </c:pt>
                <c:pt idx="127" formatCode="0.000">
                  <c:v>0.13323399999999999</c:v>
                </c:pt>
                <c:pt idx="128">
                  <c:v>0.14199999999999999</c:v>
                </c:pt>
                <c:pt idx="129" formatCode="0.00">
                  <c:v>#N/A</c:v>
                </c:pt>
                <c:pt idx="130" formatCode="0.000">
                  <c:v>0.13686799999999999</c:v>
                </c:pt>
                <c:pt idx="131" formatCode="0.000">
                  <c:v>0.13752700000000001</c:v>
                </c:pt>
                <c:pt idx="132" formatCode="0.00">
                  <c:v>#N/A</c:v>
                </c:pt>
                <c:pt idx="133" formatCode="0.000">
                  <c:v>0.13320499999999999</c:v>
                </c:pt>
                <c:pt idx="134" formatCode="0.00">
                  <c:v>#N/A</c:v>
                </c:pt>
                <c:pt idx="135" formatCode="0.00">
                  <c:v>#N/A</c:v>
                </c:pt>
                <c:pt idx="136" formatCode="0.00">
                  <c:v>#N/A</c:v>
                </c:pt>
                <c:pt idx="137" formatCode="0.000">
                  <c:v>0.151</c:v>
                </c:pt>
                <c:pt idx="138" formatCode="0.000">
                  <c:v>0.135268</c:v>
                </c:pt>
                <c:pt idx="139" formatCode="0.00">
                  <c:v>#N/A</c:v>
                </c:pt>
                <c:pt idx="140" formatCode="0.000">
                  <c:v>0.13442799999999999</c:v>
                </c:pt>
                <c:pt idx="141" formatCode="0.00">
                  <c:v>#N/A</c:v>
                </c:pt>
                <c:pt idx="142" formatCode="0.000">
                  <c:v>0.128446</c:v>
                </c:pt>
                <c:pt idx="143" formatCode="0.00">
                  <c:v>#N/A</c:v>
                </c:pt>
              </c:numCache>
            </c:numRef>
          </c:yVal>
          <c:smooth val="0"/>
          <c:extLst>
            <c:ext xmlns:c16="http://schemas.microsoft.com/office/drawing/2014/chart" uri="{C3380CC4-5D6E-409C-BE32-E72D297353CC}">
              <c16:uniqueId val="{00000001-D372-451E-B099-E2925E09DEA5}"/>
            </c:ext>
          </c:extLst>
        </c:ser>
        <c:ser>
          <c:idx val="10"/>
          <c:order val="2"/>
          <c:tx>
            <c:v>反応槽1ろ過(WC1:1)</c:v>
          </c:tx>
          <c:spPr>
            <a:ln w="19050" cap="rnd">
              <a:noFill/>
              <a:round/>
            </a:ln>
            <a:effectLst/>
          </c:spPr>
          <c:marker>
            <c:symbol val="circle"/>
            <c:size val="8"/>
            <c:spPr>
              <a:solidFill>
                <a:schemeClr val="bg1"/>
              </a:solidFill>
              <a:ln w="15875">
                <a:solidFill>
                  <a:srgbClr val="BF9000"/>
                </a:solidFill>
              </a:ln>
              <a:effectLst/>
            </c:spPr>
          </c:marker>
          <c:xVal>
            <c:numRef>
              <c:f>入力!$U$5:$U$600</c:f>
              <c:numCache>
                <c:formatCode>0.00</c:formatCode>
                <c:ptCount val="596"/>
                <c:pt idx="0">
                  <c:v>#N/A</c:v>
                </c:pt>
                <c:pt idx="1">
                  <c:v>12.39</c:v>
                </c:pt>
                <c:pt idx="2">
                  <c:v>11.71</c:v>
                </c:pt>
                <c:pt idx="3">
                  <c:v>11.98</c:v>
                </c:pt>
                <c:pt idx="4">
                  <c:v>12.01</c:v>
                </c:pt>
                <c:pt idx="5">
                  <c:v>11.89</c:v>
                </c:pt>
                <c:pt idx="6">
                  <c:v>11.85</c:v>
                </c:pt>
                <c:pt idx="7">
                  <c:v>11.76</c:v>
                </c:pt>
                <c:pt idx="8">
                  <c:v>11.85</c:v>
                </c:pt>
                <c:pt idx="9">
                  <c:v>12</c:v>
                </c:pt>
                <c:pt idx="10">
                  <c:v>11.99</c:v>
                </c:pt>
                <c:pt idx="11">
                  <c:v>11.86</c:v>
                </c:pt>
                <c:pt idx="12">
                  <c:v>11.69</c:v>
                </c:pt>
                <c:pt idx="13">
                  <c:v>11.76</c:v>
                </c:pt>
                <c:pt idx="14">
                  <c:v>11.69</c:v>
                </c:pt>
                <c:pt idx="15">
                  <c:v>11.69</c:v>
                </c:pt>
                <c:pt idx="16">
                  <c:v>11.67</c:v>
                </c:pt>
                <c:pt idx="17">
                  <c:v>11.59</c:v>
                </c:pt>
                <c:pt idx="18">
                  <c:v>11.63</c:v>
                </c:pt>
                <c:pt idx="19">
                  <c:v>11.59</c:v>
                </c:pt>
                <c:pt idx="20">
                  <c:v>11.73</c:v>
                </c:pt>
                <c:pt idx="21">
                  <c:v>11.6</c:v>
                </c:pt>
                <c:pt idx="22">
                  <c:v>11.31</c:v>
                </c:pt>
                <c:pt idx="23">
                  <c:v>11.4</c:v>
                </c:pt>
                <c:pt idx="24">
                  <c:v>11.62</c:v>
                </c:pt>
                <c:pt idx="25">
                  <c:v>11.53</c:v>
                </c:pt>
                <c:pt idx="26">
                  <c:v>11.42</c:v>
                </c:pt>
                <c:pt idx="27">
                  <c:v>11.4</c:v>
                </c:pt>
                <c:pt idx="28">
                  <c:v>#N/A</c:v>
                </c:pt>
                <c:pt idx="29">
                  <c:v>11.24</c:v>
                </c:pt>
                <c:pt idx="30">
                  <c:v>10.39</c:v>
                </c:pt>
                <c:pt idx="31">
                  <c:v>9.6</c:v>
                </c:pt>
                <c:pt idx="32">
                  <c:v>9.24</c:v>
                </c:pt>
                <c:pt idx="33">
                  <c:v>8.3000000000000007</c:v>
                </c:pt>
                <c:pt idx="34">
                  <c:v>9.2100000000000009</c:v>
                </c:pt>
                <c:pt idx="35">
                  <c:v>6.69</c:v>
                </c:pt>
                <c:pt idx="36">
                  <c:v>6.71</c:v>
                </c:pt>
                <c:pt idx="37">
                  <c:v>6.85</c:v>
                </c:pt>
                <c:pt idx="38">
                  <c:v>7.06</c:v>
                </c:pt>
                <c:pt idx="39">
                  <c:v>#N/A</c:v>
                </c:pt>
                <c:pt idx="40">
                  <c:v>7.2</c:v>
                </c:pt>
                <c:pt idx="41">
                  <c:v>7.14</c:v>
                </c:pt>
                <c:pt idx="42">
                  <c:v>7.27</c:v>
                </c:pt>
                <c:pt idx="43">
                  <c:v>#N/A</c:v>
                </c:pt>
                <c:pt idx="44">
                  <c:v>#N/A</c:v>
                </c:pt>
                <c:pt idx="45">
                  <c:v>6.92</c:v>
                </c:pt>
                <c:pt idx="46">
                  <c:v>7.15</c:v>
                </c:pt>
                <c:pt idx="47">
                  <c:v>7.34</c:v>
                </c:pt>
                <c:pt idx="48">
                  <c:v>6.96</c:v>
                </c:pt>
                <c:pt idx="49">
                  <c:v>10.44</c:v>
                </c:pt>
                <c:pt idx="50">
                  <c:v>10.42</c:v>
                </c:pt>
                <c:pt idx="51">
                  <c:v>9.5</c:v>
                </c:pt>
                <c:pt idx="52">
                  <c:v>9.56</c:v>
                </c:pt>
                <c:pt idx="53">
                  <c:v>9.4</c:v>
                </c:pt>
                <c:pt idx="54">
                  <c:v>10.08</c:v>
                </c:pt>
                <c:pt idx="55">
                  <c:v>9.1199999999999992</c:v>
                </c:pt>
                <c:pt idx="56">
                  <c:v>9.17</c:v>
                </c:pt>
                <c:pt idx="57">
                  <c:v>8.59</c:v>
                </c:pt>
                <c:pt idx="58">
                  <c:v>7.78</c:v>
                </c:pt>
                <c:pt idx="59">
                  <c:v>7.78</c:v>
                </c:pt>
                <c:pt idx="60">
                  <c:v>#N/A</c:v>
                </c:pt>
                <c:pt idx="61">
                  <c:v>9.5</c:v>
                </c:pt>
                <c:pt idx="62">
                  <c:v>9.91</c:v>
                </c:pt>
                <c:pt idx="63">
                  <c:v>9.41</c:v>
                </c:pt>
                <c:pt idx="64">
                  <c:v>9.1999999999999993</c:v>
                </c:pt>
                <c:pt idx="65">
                  <c:v>9.25</c:v>
                </c:pt>
                <c:pt idx="66">
                  <c:v>#N/A</c:v>
                </c:pt>
                <c:pt idx="67">
                  <c:v>10.06</c:v>
                </c:pt>
                <c:pt idx="68">
                  <c:v>9.52</c:v>
                </c:pt>
                <c:pt idx="69">
                  <c:v>9.58</c:v>
                </c:pt>
                <c:pt idx="70">
                  <c:v>9.44</c:v>
                </c:pt>
                <c:pt idx="71">
                  <c:v>9.6199999999999992</c:v>
                </c:pt>
                <c:pt idx="72">
                  <c:v>9.3800000000000008</c:v>
                </c:pt>
                <c:pt idx="73">
                  <c:v>9.36</c:v>
                </c:pt>
                <c:pt idx="74">
                  <c:v>9.61</c:v>
                </c:pt>
                <c:pt idx="75">
                  <c:v>8.84</c:v>
                </c:pt>
                <c:pt idx="76">
                  <c:v>7.72</c:v>
                </c:pt>
                <c:pt idx="77">
                  <c:v>#N/A</c:v>
                </c:pt>
                <c:pt idx="78">
                  <c:v>7.35</c:v>
                </c:pt>
                <c:pt idx="79">
                  <c:v>7.46</c:v>
                </c:pt>
                <c:pt idx="80">
                  <c:v>7.67</c:v>
                </c:pt>
                <c:pt idx="81">
                  <c:v>#N/A</c:v>
                </c:pt>
                <c:pt idx="82">
                  <c:v>7.34</c:v>
                </c:pt>
                <c:pt idx="83">
                  <c:v>7.95</c:v>
                </c:pt>
                <c:pt idx="84">
                  <c:v>7.86</c:v>
                </c:pt>
                <c:pt idx="85">
                  <c:v>8.3699999999999992</c:v>
                </c:pt>
                <c:pt idx="86">
                  <c:v>8.2899999999999991</c:v>
                </c:pt>
                <c:pt idx="87">
                  <c:v>9.16</c:v>
                </c:pt>
                <c:pt idx="88">
                  <c:v>9.34</c:v>
                </c:pt>
                <c:pt idx="89">
                  <c:v>9.76</c:v>
                </c:pt>
                <c:pt idx="90">
                  <c:v>9.26</c:v>
                </c:pt>
                <c:pt idx="91">
                  <c:v>10.26</c:v>
                </c:pt>
                <c:pt idx="92">
                  <c:v>9.68</c:v>
                </c:pt>
                <c:pt idx="93">
                  <c:v>10.35</c:v>
                </c:pt>
                <c:pt idx="94">
                  <c:v>10.37</c:v>
                </c:pt>
                <c:pt idx="95">
                  <c:v>10.050000000000001</c:v>
                </c:pt>
                <c:pt idx="96">
                  <c:v>9.4700000000000006</c:v>
                </c:pt>
                <c:pt idx="97">
                  <c:v>9.59</c:v>
                </c:pt>
                <c:pt idx="98">
                  <c:v>9.74</c:v>
                </c:pt>
                <c:pt idx="99">
                  <c:v>9.3800000000000008</c:v>
                </c:pt>
                <c:pt idx="100">
                  <c:v>8.9700000000000006</c:v>
                </c:pt>
                <c:pt idx="101">
                  <c:v>9.08</c:v>
                </c:pt>
                <c:pt idx="102">
                  <c:v>9.3000000000000007</c:v>
                </c:pt>
                <c:pt idx="103">
                  <c:v>8.7200000000000006</c:v>
                </c:pt>
                <c:pt idx="104">
                  <c:v>9</c:v>
                </c:pt>
                <c:pt idx="105">
                  <c:v>8.39</c:v>
                </c:pt>
                <c:pt idx="106">
                  <c:v>#N/A</c:v>
                </c:pt>
                <c:pt idx="107">
                  <c:v>8.1</c:v>
                </c:pt>
                <c:pt idx="108">
                  <c:v>8.06</c:v>
                </c:pt>
                <c:pt idx="109">
                  <c:v>8.23</c:v>
                </c:pt>
                <c:pt idx="110">
                  <c:v>8.27</c:v>
                </c:pt>
                <c:pt idx="111">
                  <c:v>8.0299999999999994</c:v>
                </c:pt>
                <c:pt idx="112">
                  <c:v>7.4</c:v>
                </c:pt>
                <c:pt idx="113">
                  <c:v>8.14</c:v>
                </c:pt>
                <c:pt idx="114">
                  <c:v>7.96</c:v>
                </c:pt>
                <c:pt idx="115">
                  <c:v>8.24</c:v>
                </c:pt>
                <c:pt idx="116">
                  <c:v>8.2799999999999994</c:v>
                </c:pt>
                <c:pt idx="117">
                  <c:v>8.07</c:v>
                </c:pt>
                <c:pt idx="118">
                  <c:v>6.74</c:v>
                </c:pt>
                <c:pt idx="119">
                  <c:v>7.83</c:v>
                </c:pt>
                <c:pt idx="120">
                  <c:v>6.9</c:v>
                </c:pt>
                <c:pt idx="121">
                  <c:v>7.39</c:v>
                </c:pt>
                <c:pt idx="122">
                  <c:v>8.39</c:v>
                </c:pt>
                <c:pt idx="123">
                  <c:v>7.2</c:v>
                </c:pt>
                <c:pt idx="124">
                  <c:v>7.1</c:v>
                </c:pt>
                <c:pt idx="125">
                  <c:v>7.04</c:v>
                </c:pt>
                <c:pt idx="126">
                  <c:v>6.8</c:v>
                </c:pt>
                <c:pt idx="127">
                  <c:v>7.21</c:v>
                </c:pt>
                <c:pt idx="128">
                  <c:v>8.09</c:v>
                </c:pt>
                <c:pt idx="129">
                  <c:v>#N/A</c:v>
                </c:pt>
                <c:pt idx="130">
                  <c:v>8.6300000000000008</c:v>
                </c:pt>
                <c:pt idx="131">
                  <c:v>8.33</c:v>
                </c:pt>
                <c:pt idx="132">
                  <c:v>8.85</c:v>
                </c:pt>
                <c:pt idx="133">
                  <c:v>7.96</c:v>
                </c:pt>
                <c:pt idx="134">
                  <c:v>7.57</c:v>
                </c:pt>
                <c:pt idx="135">
                  <c:v>7.99</c:v>
                </c:pt>
                <c:pt idx="136">
                  <c:v>7.48</c:v>
                </c:pt>
                <c:pt idx="137">
                  <c:v>8.4499999999999993</c:v>
                </c:pt>
                <c:pt idx="138">
                  <c:v>8.27</c:v>
                </c:pt>
                <c:pt idx="139">
                  <c:v>7.7</c:v>
                </c:pt>
                <c:pt idx="140">
                  <c:v>8.1199999999999992</c:v>
                </c:pt>
                <c:pt idx="141">
                  <c:v>7.08</c:v>
                </c:pt>
                <c:pt idx="142">
                  <c:v>8.48</c:v>
                </c:pt>
                <c:pt idx="143">
                  <c:v>8.5399999999999991</c:v>
                </c:pt>
              </c:numCache>
            </c:numRef>
          </c:xVal>
          <c:yVal>
            <c:numRef>
              <c:f>入力!$CK$5:$CK$600</c:f>
              <c:numCache>
                <c:formatCode>General</c:formatCode>
                <c:ptCount val="596"/>
                <c:pt idx="0" formatCode="0.00">
                  <c:v>#N/A</c:v>
                </c:pt>
                <c:pt idx="1">
                  <c:v>8.0000000000000004E-4</c:v>
                </c:pt>
                <c:pt idx="2">
                  <c:v>1.4E-3</c:v>
                </c:pt>
                <c:pt idx="3">
                  <c:v>2.5999999999999999E-3</c:v>
                </c:pt>
                <c:pt idx="4">
                  <c:v>2.5999999999999999E-3</c:v>
                </c:pt>
                <c:pt idx="5">
                  <c:v>1.4E-3</c:v>
                </c:pt>
                <c:pt idx="6">
                  <c:v>2.0999999999999999E-3</c:v>
                </c:pt>
                <c:pt idx="7" formatCode="0.0000">
                  <c:v>1E-3</c:v>
                </c:pt>
                <c:pt idx="8">
                  <c:v>4.0000000000000002E-4</c:v>
                </c:pt>
                <c:pt idx="9">
                  <c:v>0</c:v>
                </c:pt>
                <c:pt idx="10">
                  <c:v>5.0000000000000001E-4</c:v>
                </c:pt>
                <c:pt idx="11">
                  <c:v>5.0000000000000001E-4</c:v>
                </c:pt>
                <c:pt idx="12">
                  <c:v>8.9999999999999998E-4</c:v>
                </c:pt>
                <c:pt idx="13">
                  <c:v>6.9999999999999999E-4</c:v>
                </c:pt>
                <c:pt idx="14">
                  <c:v>4.0000000000000002E-4</c:v>
                </c:pt>
                <c:pt idx="15">
                  <c:v>4.0000000000000002E-4</c:v>
                </c:pt>
                <c:pt idx="16">
                  <c:v>4.0000000000000002E-4</c:v>
                </c:pt>
                <c:pt idx="17">
                  <c:v>1.1999999999999999E-3</c:v>
                </c:pt>
                <c:pt idx="18">
                  <c:v>2.9999999999999997E-4</c:v>
                </c:pt>
                <c:pt idx="19">
                  <c:v>4.0000000000000002E-4</c:v>
                </c:pt>
                <c:pt idx="20">
                  <c:v>4.0000000000000002E-4</c:v>
                </c:pt>
                <c:pt idx="21">
                  <c:v>5.9999999999999995E-4</c:v>
                </c:pt>
                <c:pt idx="22" formatCode="0.00">
                  <c:v>#N/A</c:v>
                </c:pt>
                <c:pt idx="23">
                  <c:v>5.0000000000000001E-4</c:v>
                </c:pt>
                <c:pt idx="24">
                  <c:v>8.0000000000000004E-4</c:v>
                </c:pt>
                <c:pt idx="25">
                  <c:v>8.9999999999999998E-4</c:v>
                </c:pt>
                <c:pt idx="26">
                  <c:v>1.1000000000000001E-3</c:v>
                </c:pt>
                <c:pt idx="27">
                  <c:v>8.0000000000000004E-4</c:v>
                </c:pt>
                <c:pt idx="28">
                  <c:v>2.0999999999999999E-3</c:v>
                </c:pt>
                <c:pt idx="29" formatCode="0.00">
                  <c:v>#N/A</c:v>
                </c:pt>
                <c:pt idx="30">
                  <c:v>3.0999999999999999E-3</c:v>
                </c:pt>
                <c:pt idx="31">
                  <c:v>5.8999999999999999E-3</c:v>
                </c:pt>
                <c:pt idx="32">
                  <c:v>1.2E-2</c:v>
                </c:pt>
                <c:pt idx="33">
                  <c:v>1.6E-2</c:v>
                </c:pt>
                <c:pt idx="34" formatCode="0.00">
                  <c:v>#N/A</c:v>
                </c:pt>
                <c:pt idx="35">
                  <c:v>0.13</c:v>
                </c:pt>
                <c:pt idx="36">
                  <c:v>0.13</c:v>
                </c:pt>
                <c:pt idx="37">
                  <c:v>9.8000000000000004E-2</c:v>
                </c:pt>
                <c:pt idx="38" formatCode="0.00">
                  <c:v>0.1</c:v>
                </c:pt>
                <c:pt idx="39" formatCode="0.00">
                  <c:v>#N/A</c:v>
                </c:pt>
                <c:pt idx="40">
                  <c:v>0.14000000000000001</c:v>
                </c:pt>
                <c:pt idx="41">
                  <c:v>0.12</c:v>
                </c:pt>
                <c:pt idx="42">
                  <c:v>0.12</c:v>
                </c:pt>
                <c:pt idx="43" formatCode="0.00">
                  <c:v>#N/A</c:v>
                </c:pt>
                <c:pt idx="44" formatCode="0.00">
                  <c:v>#N/A</c:v>
                </c:pt>
                <c:pt idx="45">
                  <c:v>0.12</c:v>
                </c:pt>
                <c:pt idx="46">
                  <c:v>0.11</c:v>
                </c:pt>
                <c:pt idx="47">
                  <c:v>0.106</c:v>
                </c:pt>
                <c:pt idx="48">
                  <c:v>0.10199999999999999</c:v>
                </c:pt>
                <c:pt idx="49">
                  <c:v>3.0000000000000001E-3</c:v>
                </c:pt>
                <c:pt idx="50">
                  <c:v>3.0000000000000001E-3</c:v>
                </c:pt>
                <c:pt idx="51">
                  <c:v>7.0000000000000001E-3</c:v>
                </c:pt>
                <c:pt idx="52">
                  <c:v>5.0000000000000001E-3</c:v>
                </c:pt>
                <c:pt idx="53">
                  <c:v>7.0000000000000001E-3</c:v>
                </c:pt>
                <c:pt idx="54">
                  <c:v>#N/A</c:v>
                </c:pt>
                <c:pt idx="55">
                  <c:v>2.3E-2</c:v>
                </c:pt>
                <c:pt idx="56" formatCode="0.00">
                  <c:v>#N/A</c:v>
                </c:pt>
                <c:pt idx="57" formatCode="0.000">
                  <c:v>4.1000000000000002E-2</c:v>
                </c:pt>
                <c:pt idx="58" formatCode="0.000">
                  <c:v>8.5999999999999993E-2</c:v>
                </c:pt>
                <c:pt idx="59">
                  <c:v>8.8999999999999996E-2</c:v>
                </c:pt>
                <c:pt idx="60" formatCode="0.00">
                  <c:v>#N/A</c:v>
                </c:pt>
                <c:pt idx="61">
                  <c:v>1.2E-2</c:v>
                </c:pt>
                <c:pt idx="62" formatCode="0.00">
                  <c:v>#N/A</c:v>
                </c:pt>
                <c:pt idx="63">
                  <c:v>1.4E-2</c:v>
                </c:pt>
                <c:pt idx="64">
                  <c:v>2.1000000000000001E-2</c:v>
                </c:pt>
                <c:pt idx="65">
                  <c:v>1.9E-2</c:v>
                </c:pt>
                <c:pt idx="66" formatCode="0.00">
                  <c:v>#N/A</c:v>
                </c:pt>
                <c:pt idx="67" formatCode="0.000">
                  <c:v>0.02</c:v>
                </c:pt>
                <c:pt idx="68" formatCode="0.00">
                  <c:v>#N/A</c:v>
                </c:pt>
                <c:pt idx="69" formatCode="0.000">
                  <c:v>0.01</c:v>
                </c:pt>
                <c:pt idx="70" formatCode="0.00">
                  <c:v>#N/A</c:v>
                </c:pt>
                <c:pt idx="71" formatCode="0.0000">
                  <c:v>9.5999999999999992E-3</c:v>
                </c:pt>
                <c:pt idx="72" formatCode="0.00">
                  <c:v>#N/A</c:v>
                </c:pt>
                <c:pt idx="73" formatCode="0.00">
                  <c:v>#N/A</c:v>
                </c:pt>
                <c:pt idx="74" formatCode="0.0000">
                  <c:v>7.3000000000000001E-3</c:v>
                </c:pt>
                <c:pt idx="75" formatCode="0.00">
                  <c:v>#N/A</c:v>
                </c:pt>
                <c:pt idx="76" formatCode="0.000">
                  <c:v>6.3E-2</c:v>
                </c:pt>
                <c:pt idx="77" formatCode="0.00">
                  <c:v>#N/A</c:v>
                </c:pt>
                <c:pt idx="78" formatCode="0.00">
                  <c:v>#N/A</c:v>
                </c:pt>
                <c:pt idx="79" formatCode="0.000">
                  <c:v>0.09</c:v>
                </c:pt>
                <c:pt idx="80" formatCode="0.00">
                  <c:v>#N/A</c:v>
                </c:pt>
                <c:pt idx="81" formatCode="0.00">
                  <c:v>#N/A</c:v>
                </c:pt>
                <c:pt idx="82">
                  <c:v>0.125</c:v>
                </c:pt>
                <c:pt idx="83" formatCode="0.000">
                  <c:v>0.05</c:v>
                </c:pt>
                <c:pt idx="84" formatCode="0.00">
                  <c:v>#N/A</c:v>
                </c:pt>
                <c:pt idx="85">
                  <c:v>3.4000000000000002E-2</c:v>
                </c:pt>
                <c:pt idx="86" formatCode="0.00">
                  <c:v>#N/A</c:v>
                </c:pt>
                <c:pt idx="87">
                  <c:v>1.7000000000000001E-2</c:v>
                </c:pt>
                <c:pt idx="88" formatCode="0.00">
                  <c:v>#N/A</c:v>
                </c:pt>
                <c:pt idx="89">
                  <c:v>8.3999999999999995E-3</c:v>
                </c:pt>
                <c:pt idx="90" formatCode="0.00">
                  <c:v>#N/A</c:v>
                </c:pt>
                <c:pt idx="91">
                  <c:v>8.8000000000000005E-3</c:v>
                </c:pt>
                <c:pt idx="92" formatCode="0.00">
                  <c:v>#N/A</c:v>
                </c:pt>
                <c:pt idx="93" formatCode="0.0000">
                  <c:v>5.0000000000000001E-3</c:v>
                </c:pt>
                <c:pt idx="94" formatCode="0.000">
                  <c:v>0.01</c:v>
                </c:pt>
                <c:pt idx="95" formatCode="0.0000">
                  <c:v>9.9000000000000008E-3</c:v>
                </c:pt>
                <c:pt idx="96" formatCode="0.00">
                  <c:v>#N/A</c:v>
                </c:pt>
                <c:pt idx="97" formatCode="0.000">
                  <c:v>1.4999999999999999E-2</c:v>
                </c:pt>
                <c:pt idx="98" formatCode="0.00">
                  <c:v>#N/A</c:v>
                </c:pt>
                <c:pt idx="99" formatCode="0.00">
                  <c:v>#N/A</c:v>
                </c:pt>
                <c:pt idx="100">
                  <c:v>3.2000000000000001E-2</c:v>
                </c:pt>
                <c:pt idx="101" formatCode="0.000">
                  <c:v>0.03</c:v>
                </c:pt>
                <c:pt idx="102" formatCode="0.00">
                  <c:v>#N/A</c:v>
                </c:pt>
                <c:pt idx="103" formatCode="0.000">
                  <c:v>0.05</c:v>
                </c:pt>
                <c:pt idx="104" formatCode="0.00">
                  <c:v>#N/A</c:v>
                </c:pt>
                <c:pt idx="105">
                  <c:v>4.3999999999999997E-2</c:v>
                </c:pt>
                <c:pt idx="106" formatCode="0.00">
                  <c:v>#N/A</c:v>
                </c:pt>
                <c:pt idx="107" formatCode="0.000">
                  <c:v>6.9000000000000006E-2</c:v>
                </c:pt>
                <c:pt idx="108" formatCode="0.00">
                  <c:v>#N/A</c:v>
                </c:pt>
                <c:pt idx="109" formatCode="0.000">
                  <c:v>7.0999999999999994E-2</c:v>
                </c:pt>
                <c:pt idx="110" formatCode="0.000">
                  <c:v>7.5999999999999998E-2</c:v>
                </c:pt>
                <c:pt idx="111">
                  <c:v>9.2999999999999999E-2</c:v>
                </c:pt>
                <c:pt idx="112" formatCode="0.00">
                  <c:v>#N/A</c:v>
                </c:pt>
                <c:pt idx="113">
                  <c:v>6.9000000000000006E-2</c:v>
                </c:pt>
                <c:pt idx="114">
                  <c:v>8.7999999999999995E-2</c:v>
                </c:pt>
                <c:pt idx="115" formatCode="0.00">
                  <c:v>#N/A</c:v>
                </c:pt>
                <c:pt idx="116" formatCode="0.000">
                  <c:v>7.4999999999999997E-2</c:v>
                </c:pt>
                <c:pt idx="117" formatCode="0.00">
                  <c:v>#N/A</c:v>
                </c:pt>
                <c:pt idx="118">
                  <c:v>7.8E-2</c:v>
                </c:pt>
                <c:pt idx="119" formatCode="0.00">
                  <c:v>#N/A</c:v>
                </c:pt>
                <c:pt idx="120">
                  <c:v>7.0999999999999994E-2</c:v>
                </c:pt>
                <c:pt idx="121" formatCode="0.00">
                  <c:v>#N/A</c:v>
                </c:pt>
                <c:pt idx="122" formatCode="0.000">
                  <c:v>0.06</c:v>
                </c:pt>
                <c:pt idx="123">
                  <c:v>6.9000000000000006E-2</c:v>
                </c:pt>
                <c:pt idx="124" formatCode="0.00">
                  <c:v>#N/A</c:v>
                </c:pt>
                <c:pt idx="125" formatCode="0.000">
                  <c:v>8.5152000000000005E-2</c:v>
                </c:pt>
                <c:pt idx="126" formatCode="0.00">
                  <c:v>#N/A</c:v>
                </c:pt>
                <c:pt idx="127" formatCode="0.000">
                  <c:v>6.9694000000000006E-2</c:v>
                </c:pt>
                <c:pt idx="128">
                  <c:v>4.5999999999999999E-2</c:v>
                </c:pt>
                <c:pt idx="129" formatCode="0.00">
                  <c:v>#N/A</c:v>
                </c:pt>
                <c:pt idx="130" formatCode="0.000">
                  <c:v>2.7445000000000001E-2</c:v>
                </c:pt>
                <c:pt idx="131" formatCode="0.000">
                  <c:v>3.2246999999999998E-2</c:v>
                </c:pt>
                <c:pt idx="132" formatCode="0.00">
                  <c:v>#N/A</c:v>
                </c:pt>
                <c:pt idx="133" formatCode="0.000">
                  <c:v>4.4393000000000002E-2</c:v>
                </c:pt>
                <c:pt idx="134" formatCode="0.00">
                  <c:v>#N/A</c:v>
                </c:pt>
                <c:pt idx="135" formatCode="0.00">
                  <c:v>#N/A</c:v>
                </c:pt>
                <c:pt idx="136" formatCode="0.00">
                  <c:v>#N/A</c:v>
                </c:pt>
                <c:pt idx="137" formatCode="0.000">
                  <c:v>0.04</c:v>
                </c:pt>
                <c:pt idx="138" formatCode="0.000">
                  <c:v>4.0184999999999998E-2</c:v>
                </c:pt>
                <c:pt idx="139" formatCode="0.00">
                  <c:v>#N/A</c:v>
                </c:pt>
                <c:pt idx="140" formatCode="0.000">
                  <c:v>3.7006999999999998E-2</c:v>
                </c:pt>
                <c:pt idx="141" formatCode="0.00">
                  <c:v>#N/A</c:v>
                </c:pt>
                <c:pt idx="142" formatCode="0.000">
                  <c:v>2.4618000000000001E-2</c:v>
                </c:pt>
                <c:pt idx="143" formatCode="0.00">
                  <c:v>#N/A</c:v>
                </c:pt>
              </c:numCache>
            </c:numRef>
          </c:yVal>
          <c:smooth val="0"/>
          <c:extLst>
            <c:ext xmlns:c16="http://schemas.microsoft.com/office/drawing/2014/chart" uri="{C3380CC4-5D6E-409C-BE32-E72D297353CC}">
              <c16:uniqueId val="{00000002-D372-451E-B099-E2925E09DEA5}"/>
            </c:ext>
          </c:extLst>
        </c:ser>
        <c:ser>
          <c:idx val="13"/>
          <c:order val="3"/>
          <c:tx>
            <c:v>反応槽2ろ過(WC1:2)</c:v>
          </c:tx>
          <c:spPr>
            <a:ln w="19050" cap="rnd">
              <a:noFill/>
              <a:round/>
            </a:ln>
            <a:effectLst/>
          </c:spPr>
          <c:marker>
            <c:symbol val="circle"/>
            <c:size val="8"/>
            <c:spPr>
              <a:solidFill>
                <a:schemeClr val="bg1"/>
              </a:solidFill>
              <a:ln w="15875">
                <a:solidFill>
                  <a:srgbClr val="0000FF"/>
                </a:solidFill>
              </a:ln>
              <a:effectLst/>
            </c:spPr>
          </c:marker>
          <c:xVal>
            <c:numRef>
              <c:f>入力!$V$5:$V$53</c:f>
              <c:numCache>
                <c:formatCode>0.00</c:formatCode>
                <c:ptCount val="49"/>
                <c:pt idx="0">
                  <c:v>#N/A</c:v>
                </c:pt>
                <c:pt idx="1">
                  <c:v>12.37</c:v>
                </c:pt>
                <c:pt idx="2">
                  <c:v>11.88</c:v>
                </c:pt>
                <c:pt idx="3">
                  <c:v>11.94</c:v>
                </c:pt>
                <c:pt idx="4">
                  <c:v>11.85</c:v>
                </c:pt>
                <c:pt idx="5">
                  <c:v>11.68</c:v>
                </c:pt>
                <c:pt idx="6">
                  <c:v>11.42</c:v>
                </c:pt>
                <c:pt idx="7">
                  <c:v>11.53</c:v>
                </c:pt>
                <c:pt idx="8">
                  <c:v>11.58</c:v>
                </c:pt>
                <c:pt idx="9">
                  <c:v>11.58</c:v>
                </c:pt>
                <c:pt idx="10">
                  <c:v>11.43</c:v>
                </c:pt>
                <c:pt idx="11">
                  <c:v>11.51</c:v>
                </c:pt>
                <c:pt idx="12">
                  <c:v>11.44</c:v>
                </c:pt>
                <c:pt idx="13">
                  <c:v>11.47</c:v>
                </c:pt>
                <c:pt idx="14">
                  <c:v>11.36</c:v>
                </c:pt>
                <c:pt idx="15">
                  <c:v>11.29</c:v>
                </c:pt>
                <c:pt idx="16">
                  <c:v>11.13</c:v>
                </c:pt>
                <c:pt idx="17">
                  <c:v>11.02</c:v>
                </c:pt>
                <c:pt idx="18">
                  <c:v>10.65</c:v>
                </c:pt>
                <c:pt idx="19">
                  <c:v>10.71</c:v>
                </c:pt>
                <c:pt idx="20">
                  <c:v>10.37</c:v>
                </c:pt>
                <c:pt idx="21">
                  <c:v>10.82</c:v>
                </c:pt>
                <c:pt idx="22">
                  <c:v>10.57</c:v>
                </c:pt>
                <c:pt idx="23">
                  <c:v>11.16</c:v>
                </c:pt>
                <c:pt idx="24">
                  <c:v>10.86</c:v>
                </c:pt>
                <c:pt idx="25">
                  <c:v>10.63</c:v>
                </c:pt>
                <c:pt idx="26">
                  <c:v>10.27</c:v>
                </c:pt>
                <c:pt idx="27">
                  <c:v>10.23</c:v>
                </c:pt>
                <c:pt idx="28">
                  <c:v>#N/A</c:v>
                </c:pt>
                <c:pt idx="29">
                  <c:v>10</c:v>
                </c:pt>
                <c:pt idx="30">
                  <c:v>9.99</c:v>
                </c:pt>
                <c:pt idx="31">
                  <c:v>9.7100000000000009</c:v>
                </c:pt>
                <c:pt idx="32">
                  <c:v>9.17</c:v>
                </c:pt>
                <c:pt idx="33">
                  <c:v>8.15</c:v>
                </c:pt>
                <c:pt idx="34">
                  <c:v>8.2799999999999994</c:v>
                </c:pt>
                <c:pt idx="35">
                  <c:v>7.06</c:v>
                </c:pt>
                <c:pt idx="36">
                  <c:v>7.07</c:v>
                </c:pt>
                <c:pt idx="37">
                  <c:v>7.05</c:v>
                </c:pt>
                <c:pt idx="38">
                  <c:v>7.11</c:v>
                </c:pt>
                <c:pt idx="39">
                  <c:v>#N/A</c:v>
                </c:pt>
                <c:pt idx="40">
                  <c:v>7.2</c:v>
                </c:pt>
                <c:pt idx="41">
                  <c:v>7.16</c:v>
                </c:pt>
                <c:pt idx="42">
                  <c:v>7.31</c:v>
                </c:pt>
                <c:pt idx="43">
                  <c:v>#N/A</c:v>
                </c:pt>
                <c:pt idx="44">
                  <c:v>#N/A</c:v>
                </c:pt>
                <c:pt idx="45">
                  <c:v>7.03</c:v>
                </c:pt>
                <c:pt idx="46">
                  <c:v>7.21</c:v>
                </c:pt>
                <c:pt idx="47">
                  <c:v>7.38</c:v>
                </c:pt>
                <c:pt idx="48">
                  <c:v>7.05</c:v>
                </c:pt>
              </c:numCache>
            </c:numRef>
          </c:xVal>
          <c:yVal>
            <c:numRef>
              <c:f>入力!$CL$5:$CL$53</c:f>
              <c:numCache>
                <c:formatCode>General</c:formatCode>
                <c:ptCount val="49"/>
                <c:pt idx="0" formatCode="0.00">
                  <c:v>#N/A</c:v>
                </c:pt>
                <c:pt idx="1">
                  <c:v>1.2999999999999999E-3</c:v>
                </c:pt>
                <c:pt idx="2" formatCode="0.0000">
                  <c:v>5.0000000000000001E-3</c:v>
                </c:pt>
                <c:pt idx="3">
                  <c:v>3.5999999999999999E-3</c:v>
                </c:pt>
                <c:pt idx="4">
                  <c:v>2.7000000000000001E-3</c:v>
                </c:pt>
                <c:pt idx="5">
                  <c:v>8.2000000000000007E-3</c:v>
                </c:pt>
                <c:pt idx="6">
                  <c:v>7.9000000000000008E-3</c:v>
                </c:pt>
                <c:pt idx="7">
                  <c:v>4.5999999999999999E-3</c:v>
                </c:pt>
                <c:pt idx="8">
                  <c:v>4.3E-3</c:v>
                </c:pt>
                <c:pt idx="9" formatCode="0.0000">
                  <c:v>3.0000000000000001E-3</c:v>
                </c:pt>
                <c:pt idx="10">
                  <c:v>4.4000000000000003E-3</c:v>
                </c:pt>
                <c:pt idx="11">
                  <c:v>2.8999999999999998E-3</c:v>
                </c:pt>
                <c:pt idx="12">
                  <c:v>2.8999999999999998E-3</c:v>
                </c:pt>
                <c:pt idx="13" formatCode="0.0000">
                  <c:v>5.0000000000000001E-3</c:v>
                </c:pt>
                <c:pt idx="14">
                  <c:v>4.1000000000000003E-3</c:v>
                </c:pt>
                <c:pt idx="15">
                  <c:v>1.1999999999999999E-3</c:v>
                </c:pt>
                <c:pt idx="16">
                  <c:v>1.6000000000000001E-3</c:v>
                </c:pt>
                <c:pt idx="17">
                  <c:v>2.3E-3</c:v>
                </c:pt>
                <c:pt idx="18" formatCode="0.0000">
                  <c:v>2E-3</c:v>
                </c:pt>
                <c:pt idx="19">
                  <c:v>2.5999999999999999E-3</c:v>
                </c:pt>
                <c:pt idx="20">
                  <c:v>4.4999999999999997E-3</c:v>
                </c:pt>
                <c:pt idx="21">
                  <c:v>1.8E-3</c:v>
                </c:pt>
                <c:pt idx="22" formatCode="0.00">
                  <c:v>#N/A</c:v>
                </c:pt>
                <c:pt idx="23">
                  <c:v>1.6999999999999999E-3</c:v>
                </c:pt>
                <c:pt idx="24">
                  <c:v>4.4999999999999997E-3</c:v>
                </c:pt>
                <c:pt idx="25">
                  <c:v>5.8999999999999999E-3</c:v>
                </c:pt>
                <c:pt idx="26">
                  <c:v>4.1000000000000003E-3</c:v>
                </c:pt>
                <c:pt idx="27">
                  <c:v>6.1999999999999998E-3</c:v>
                </c:pt>
                <c:pt idx="28">
                  <c:v>1.7000000000000001E-2</c:v>
                </c:pt>
                <c:pt idx="29" formatCode="0.00">
                  <c:v>#N/A</c:v>
                </c:pt>
                <c:pt idx="30">
                  <c:v>1.2E-2</c:v>
                </c:pt>
                <c:pt idx="31">
                  <c:v>1.4999999999999999E-2</c:v>
                </c:pt>
                <c:pt idx="32">
                  <c:v>2.4E-2</c:v>
                </c:pt>
                <c:pt idx="33">
                  <c:v>6.6000000000000003E-2</c:v>
                </c:pt>
                <c:pt idx="34" formatCode="0.00">
                  <c:v>#N/A</c:v>
                </c:pt>
                <c:pt idx="35" formatCode="0.00">
                  <c:v>0.1</c:v>
                </c:pt>
                <c:pt idx="36" formatCode="0.00">
                  <c:v>0.1</c:v>
                </c:pt>
                <c:pt idx="37">
                  <c:v>0.11</c:v>
                </c:pt>
                <c:pt idx="38">
                  <c:v>0.11</c:v>
                </c:pt>
                <c:pt idx="39" formatCode="0.00">
                  <c:v>#N/A</c:v>
                </c:pt>
                <c:pt idx="40">
                  <c:v>0.14000000000000001</c:v>
                </c:pt>
                <c:pt idx="41">
                  <c:v>0.12</c:v>
                </c:pt>
                <c:pt idx="42">
                  <c:v>0.11</c:v>
                </c:pt>
                <c:pt idx="43" formatCode="0.00">
                  <c:v>#N/A</c:v>
                </c:pt>
                <c:pt idx="44" formatCode="0.00">
                  <c:v>#N/A</c:v>
                </c:pt>
                <c:pt idx="45">
                  <c:v>0.12</c:v>
                </c:pt>
                <c:pt idx="46">
                  <c:v>0.12</c:v>
                </c:pt>
                <c:pt idx="47">
                  <c:v>0.13100000000000001</c:v>
                </c:pt>
                <c:pt idx="48">
                  <c:v>0.126</c:v>
                </c:pt>
              </c:numCache>
            </c:numRef>
          </c:yVal>
          <c:smooth val="0"/>
          <c:extLst>
            <c:ext xmlns:c16="http://schemas.microsoft.com/office/drawing/2014/chart" uri="{C3380CC4-5D6E-409C-BE32-E72D297353CC}">
              <c16:uniqueId val="{00000003-D372-451E-B099-E2925E09DEA5}"/>
            </c:ext>
          </c:extLst>
        </c:ser>
        <c:ser>
          <c:idx val="15"/>
          <c:order val="4"/>
          <c:tx>
            <c:v>反応槽2ろ過(もみがら1:1)</c:v>
          </c:tx>
          <c:spPr>
            <a:ln w="19050" cap="rnd">
              <a:noFill/>
              <a:round/>
            </a:ln>
            <a:effectLst/>
          </c:spPr>
          <c:marker>
            <c:symbol val="square"/>
            <c:size val="8"/>
            <c:spPr>
              <a:solidFill>
                <a:schemeClr val="bg1"/>
              </a:solidFill>
              <a:ln w="15875">
                <a:solidFill>
                  <a:srgbClr val="0070C0"/>
                </a:solidFill>
              </a:ln>
              <a:effectLst/>
            </c:spPr>
          </c:marker>
          <c:xVal>
            <c:numRef>
              <c:f>入力!$V$65:$V$600</c:f>
              <c:numCache>
                <c:formatCode>0.00</c:formatCode>
                <c:ptCount val="536"/>
                <c:pt idx="0">
                  <c:v>#N/A</c:v>
                </c:pt>
                <c:pt idx="1">
                  <c:v>12.45</c:v>
                </c:pt>
                <c:pt idx="2">
                  <c:v>12.31</c:v>
                </c:pt>
                <c:pt idx="3">
                  <c:v>12.21</c:v>
                </c:pt>
                <c:pt idx="4">
                  <c:v>12.2</c:v>
                </c:pt>
                <c:pt idx="5">
                  <c:v>11.75</c:v>
                </c:pt>
                <c:pt idx="6">
                  <c:v>#N/A</c:v>
                </c:pt>
                <c:pt idx="7">
                  <c:v>12.4</c:v>
                </c:pt>
                <c:pt idx="8">
                  <c:v>11.7</c:v>
                </c:pt>
                <c:pt idx="9">
                  <c:v>11.73</c:v>
                </c:pt>
                <c:pt idx="10">
                  <c:v>11.7</c:v>
                </c:pt>
                <c:pt idx="11">
                  <c:v>11.72</c:v>
                </c:pt>
                <c:pt idx="12">
                  <c:v>11.67</c:v>
                </c:pt>
                <c:pt idx="13">
                  <c:v>11.65</c:v>
                </c:pt>
                <c:pt idx="14">
                  <c:v>11.68</c:v>
                </c:pt>
                <c:pt idx="15">
                  <c:v>11.62</c:v>
                </c:pt>
                <c:pt idx="16">
                  <c:v>11.57</c:v>
                </c:pt>
                <c:pt idx="17">
                  <c:v>#N/A</c:v>
                </c:pt>
                <c:pt idx="18">
                  <c:v>11.55</c:v>
                </c:pt>
                <c:pt idx="19">
                  <c:v>11.57</c:v>
                </c:pt>
                <c:pt idx="20">
                  <c:v>11.56</c:v>
                </c:pt>
                <c:pt idx="21">
                  <c:v>#N/A</c:v>
                </c:pt>
                <c:pt idx="22">
                  <c:v>11.59</c:v>
                </c:pt>
                <c:pt idx="23">
                  <c:v>11.56</c:v>
                </c:pt>
                <c:pt idx="24">
                  <c:v>11.59</c:v>
                </c:pt>
                <c:pt idx="25">
                  <c:v>11.61</c:v>
                </c:pt>
                <c:pt idx="26">
                  <c:v>11.67</c:v>
                </c:pt>
                <c:pt idx="27">
                  <c:v>11.74</c:v>
                </c:pt>
                <c:pt idx="28">
                  <c:v>11.73</c:v>
                </c:pt>
                <c:pt idx="29">
                  <c:v>11.81</c:v>
                </c:pt>
                <c:pt idx="30">
                  <c:v>11.43</c:v>
                </c:pt>
                <c:pt idx="31">
                  <c:v>11.92</c:v>
                </c:pt>
                <c:pt idx="32">
                  <c:v>12</c:v>
                </c:pt>
                <c:pt idx="33">
                  <c:v>12.05</c:v>
                </c:pt>
                <c:pt idx="34">
                  <c:v>11.98</c:v>
                </c:pt>
                <c:pt idx="35">
                  <c:v>12.08</c:v>
                </c:pt>
                <c:pt idx="36">
                  <c:v>12.02</c:v>
                </c:pt>
                <c:pt idx="37">
                  <c:v>12.19</c:v>
                </c:pt>
                <c:pt idx="38">
                  <c:v>12.21</c:v>
                </c:pt>
                <c:pt idx="39">
                  <c:v>11.99</c:v>
                </c:pt>
                <c:pt idx="40">
                  <c:v>12.18</c:v>
                </c:pt>
                <c:pt idx="41">
                  <c:v>12.06</c:v>
                </c:pt>
                <c:pt idx="42">
                  <c:v>12.04</c:v>
                </c:pt>
                <c:pt idx="43">
                  <c:v>12.13</c:v>
                </c:pt>
                <c:pt idx="44">
                  <c:v>11.95</c:v>
                </c:pt>
                <c:pt idx="45">
                  <c:v>11.61</c:v>
                </c:pt>
                <c:pt idx="46">
                  <c:v>#N/A</c:v>
                </c:pt>
                <c:pt idx="47">
                  <c:v>12.07</c:v>
                </c:pt>
                <c:pt idx="48">
                  <c:v>12.16</c:v>
                </c:pt>
                <c:pt idx="49">
                  <c:v>12.1</c:v>
                </c:pt>
                <c:pt idx="50">
                  <c:v>12.13</c:v>
                </c:pt>
                <c:pt idx="51">
                  <c:v>12.1</c:v>
                </c:pt>
                <c:pt idx="52">
                  <c:v>12.05</c:v>
                </c:pt>
                <c:pt idx="53">
                  <c:v>12.03</c:v>
                </c:pt>
                <c:pt idx="54">
                  <c:v>12.2</c:v>
                </c:pt>
                <c:pt idx="55">
                  <c:v>12.12</c:v>
                </c:pt>
                <c:pt idx="56">
                  <c:v>12.02</c:v>
                </c:pt>
                <c:pt idx="57">
                  <c:v>11.79</c:v>
                </c:pt>
                <c:pt idx="58">
                  <c:v>11.72</c:v>
                </c:pt>
                <c:pt idx="59">
                  <c:v>11.69</c:v>
                </c:pt>
                <c:pt idx="60">
                  <c:v>11.76</c:v>
                </c:pt>
                <c:pt idx="61">
                  <c:v>11.76</c:v>
                </c:pt>
                <c:pt idx="62">
                  <c:v>11.69</c:v>
                </c:pt>
                <c:pt idx="63">
                  <c:v>11.64</c:v>
                </c:pt>
                <c:pt idx="64">
                  <c:v>11.65</c:v>
                </c:pt>
                <c:pt idx="65">
                  <c:v>11.65</c:v>
                </c:pt>
                <c:pt idx="66">
                  <c:v>11.57</c:v>
                </c:pt>
                <c:pt idx="67">
                  <c:v>11.6</c:v>
                </c:pt>
                <c:pt idx="68">
                  <c:v>11.68</c:v>
                </c:pt>
                <c:pt idx="69">
                  <c:v>#N/A</c:v>
                </c:pt>
                <c:pt idx="70">
                  <c:v>11.66</c:v>
                </c:pt>
                <c:pt idx="71">
                  <c:v>11.56</c:v>
                </c:pt>
                <c:pt idx="72">
                  <c:v>11.54</c:v>
                </c:pt>
                <c:pt idx="73">
                  <c:v>11.51</c:v>
                </c:pt>
                <c:pt idx="74">
                  <c:v>11.55</c:v>
                </c:pt>
                <c:pt idx="75">
                  <c:v>11.52</c:v>
                </c:pt>
                <c:pt idx="76">
                  <c:v>11.42</c:v>
                </c:pt>
                <c:pt idx="77">
                  <c:v>11.28</c:v>
                </c:pt>
                <c:pt idx="78">
                  <c:v>11.05</c:v>
                </c:pt>
                <c:pt idx="79">
                  <c:v>11.04</c:v>
                </c:pt>
                <c:pt idx="80">
                  <c:v>11.15</c:v>
                </c:pt>
                <c:pt idx="81">
                  <c:v>10.82</c:v>
                </c:pt>
                <c:pt idx="82">
                  <c:v>11.07</c:v>
                </c:pt>
                <c:pt idx="83">
                  <c:v>11.34</c:v>
                </c:pt>
              </c:numCache>
            </c:numRef>
          </c:xVal>
          <c:yVal>
            <c:numRef>
              <c:f>入力!$CL$65:$CL$600</c:f>
              <c:numCache>
                <c:formatCode>General</c:formatCode>
                <c:ptCount val="536"/>
                <c:pt idx="0" formatCode="0.00">
                  <c:v>#N/A</c:v>
                </c:pt>
                <c:pt idx="1">
                  <c:v>0</c:v>
                </c:pt>
                <c:pt idx="2" formatCode="0.00">
                  <c:v>#N/A</c:v>
                </c:pt>
                <c:pt idx="3" formatCode="0">
                  <c:v>0</c:v>
                </c:pt>
                <c:pt idx="4" formatCode="0">
                  <c:v>0</c:v>
                </c:pt>
                <c:pt idx="5">
                  <c:v>0</c:v>
                </c:pt>
                <c:pt idx="6" formatCode="0.00">
                  <c:v>#N/A</c:v>
                </c:pt>
                <c:pt idx="7" formatCode="0">
                  <c:v>0</c:v>
                </c:pt>
                <c:pt idx="8" formatCode="0.00">
                  <c:v>#N/A</c:v>
                </c:pt>
                <c:pt idx="9">
                  <c:v>0</c:v>
                </c:pt>
                <c:pt idx="10" formatCode="0.00">
                  <c:v>#N/A</c:v>
                </c:pt>
                <c:pt idx="11">
                  <c:v>0</c:v>
                </c:pt>
                <c:pt idx="12" formatCode="0.00">
                  <c:v>#N/A</c:v>
                </c:pt>
                <c:pt idx="13" formatCode="0.00">
                  <c:v>#N/A</c:v>
                </c:pt>
                <c:pt idx="14">
                  <c:v>0</c:v>
                </c:pt>
                <c:pt idx="15" formatCode="0.00">
                  <c:v>#N/A</c:v>
                </c:pt>
                <c:pt idx="16">
                  <c:v>0</c:v>
                </c:pt>
                <c:pt idx="17" formatCode="0.00">
                  <c:v>#N/A</c:v>
                </c:pt>
                <c:pt idx="18" formatCode="0.00">
                  <c:v>#N/A</c:v>
                </c:pt>
                <c:pt idx="19">
                  <c:v>0</c:v>
                </c:pt>
                <c:pt idx="20" formatCode="0.00">
                  <c:v>#N/A</c:v>
                </c:pt>
                <c:pt idx="21" formatCode="0.00">
                  <c:v>#N/A</c:v>
                </c:pt>
                <c:pt idx="22">
                  <c:v>0</c:v>
                </c:pt>
                <c:pt idx="23">
                  <c:v>0</c:v>
                </c:pt>
                <c:pt idx="24" formatCode="0.00">
                  <c:v>#N/A</c:v>
                </c:pt>
                <c:pt idx="25">
                  <c:v>0</c:v>
                </c:pt>
                <c:pt idx="26" formatCode="0.00">
                  <c:v>#N/A</c:v>
                </c:pt>
                <c:pt idx="27">
                  <c:v>0</c:v>
                </c:pt>
                <c:pt idx="28" formatCode="0.00">
                  <c:v>#N/A</c:v>
                </c:pt>
                <c:pt idx="29">
                  <c:v>0</c:v>
                </c:pt>
                <c:pt idx="30" formatCode="0.00">
                  <c:v>#N/A</c:v>
                </c:pt>
                <c:pt idx="31">
                  <c:v>4.0000000000000002E-4</c:v>
                </c:pt>
                <c:pt idx="32" formatCode="0.00">
                  <c:v>#N/A</c:v>
                </c:pt>
                <c:pt idx="33">
                  <c:v>0</c:v>
                </c:pt>
                <c:pt idx="34">
                  <c:v>0</c:v>
                </c:pt>
                <c:pt idx="35">
                  <c:v>0</c:v>
                </c:pt>
                <c:pt idx="36" formatCode="0.00">
                  <c:v>#N/A</c:v>
                </c:pt>
                <c:pt idx="37">
                  <c:v>2.9999999999999997E-4</c:v>
                </c:pt>
                <c:pt idx="38" formatCode="0.00">
                  <c:v>#N/A</c:v>
                </c:pt>
                <c:pt idx="39" formatCode="0.00">
                  <c:v>#N/A</c:v>
                </c:pt>
                <c:pt idx="40">
                  <c:v>0</c:v>
                </c:pt>
                <c:pt idx="41">
                  <c:v>0</c:v>
                </c:pt>
                <c:pt idx="42" formatCode="0.00">
                  <c:v>#N/A</c:v>
                </c:pt>
                <c:pt idx="43">
                  <c:v>0</c:v>
                </c:pt>
                <c:pt idx="44" formatCode="0.00">
                  <c:v>#N/A</c:v>
                </c:pt>
                <c:pt idx="45">
                  <c:v>0</c:v>
                </c:pt>
                <c:pt idx="46" formatCode="0.00">
                  <c:v>#N/A</c:v>
                </c:pt>
                <c:pt idx="47">
                  <c:v>0</c:v>
                </c:pt>
                <c:pt idx="48" formatCode="0.00">
                  <c:v>#N/A</c:v>
                </c:pt>
                <c:pt idx="49">
                  <c:v>0</c:v>
                </c:pt>
                <c:pt idx="50">
                  <c:v>0</c:v>
                </c:pt>
                <c:pt idx="51">
                  <c:v>0</c:v>
                </c:pt>
                <c:pt idx="52" formatCode="0.00">
                  <c:v>#N/A</c:v>
                </c:pt>
                <c:pt idx="53">
                  <c:v>0</c:v>
                </c:pt>
                <c:pt idx="54">
                  <c:v>0</c:v>
                </c:pt>
                <c:pt idx="55" formatCode="0.00">
                  <c:v>#N/A</c:v>
                </c:pt>
                <c:pt idx="56">
                  <c:v>0</c:v>
                </c:pt>
                <c:pt idx="57" formatCode="0.00">
                  <c:v>#N/A</c:v>
                </c:pt>
                <c:pt idx="58">
                  <c:v>2.9999999999999997E-4</c:v>
                </c:pt>
                <c:pt idx="59" formatCode="0.00">
                  <c:v>#N/A</c:v>
                </c:pt>
                <c:pt idx="60">
                  <c:v>0</c:v>
                </c:pt>
                <c:pt idx="61" formatCode="0.00">
                  <c:v>#N/A</c:v>
                </c:pt>
                <c:pt idx="62">
                  <c:v>0</c:v>
                </c:pt>
                <c:pt idx="63">
                  <c:v>0</c:v>
                </c:pt>
                <c:pt idx="64" formatCode="0.00">
                  <c:v>#N/A</c:v>
                </c:pt>
                <c:pt idx="65" formatCode="0.0000">
                  <c:v>3.5399999999999999E-4</c:v>
                </c:pt>
                <c:pt idx="66" formatCode="0.00">
                  <c:v>#N/A</c:v>
                </c:pt>
                <c:pt idx="67" formatCode="0.0000">
                  <c:v>2.13E-4</c:v>
                </c:pt>
                <c:pt idx="68">
                  <c:v>0</c:v>
                </c:pt>
                <c:pt idx="69" formatCode="0.00">
                  <c:v>#N/A</c:v>
                </c:pt>
                <c:pt idx="70" formatCode="0.0000">
                  <c:v>1.5799999999999999E-4</c:v>
                </c:pt>
                <c:pt idx="71" formatCode="0.0000">
                  <c:v>1.5100000000000001E-4</c:v>
                </c:pt>
                <c:pt idx="72" formatCode="0.00">
                  <c:v>#N/A</c:v>
                </c:pt>
                <c:pt idx="73" formatCode="0.0000">
                  <c:v>1.3100000000000001E-4</c:v>
                </c:pt>
                <c:pt idx="74" formatCode="0.00">
                  <c:v>#N/A</c:v>
                </c:pt>
                <c:pt idx="75" formatCode="0.00">
                  <c:v>#N/A</c:v>
                </c:pt>
                <c:pt idx="76" formatCode="0.00">
                  <c:v>#N/A</c:v>
                </c:pt>
                <c:pt idx="77">
                  <c:v>0</c:v>
                </c:pt>
                <c:pt idx="78" formatCode="0.0000">
                  <c:v>5.7000000000000003E-5</c:v>
                </c:pt>
                <c:pt idx="79" formatCode="0.00">
                  <c:v>#N/A</c:v>
                </c:pt>
                <c:pt idx="80" formatCode="0.0000">
                  <c:v>8.5000000000000006E-5</c:v>
                </c:pt>
                <c:pt idx="81" formatCode="0.00">
                  <c:v>#N/A</c:v>
                </c:pt>
                <c:pt idx="82" formatCode="0.0000">
                  <c:v>6.3999999999999997E-5</c:v>
                </c:pt>
                <c:pt idx="83" formatCode="0.00">
                  <c:v>#N/A</c:v>
                </c:pt>
              </c:numCache>
            </c:numRef>
          </c:yVal>
          <c:smooth val="1"/>
          <c:extLst>
            <c:ext xmlns:c16="http://schemas.microsoft.com/office/drawing/2014/chart" uri="{C3380CC4-5D6E-409C-BE32-E72D297353CC}">
              <c16:uniqueId val="{00000004-D372-451E-B099-E2925E09DEA5}"/>
            </c:ext>
          </c:extLst>
        </c:ser>
        <c:dLbls>
          <c:showLegendKey val="0"/>
          <c:showVal val="0"/>
          <c:showCatName val="0"/>
          <c:showSerName val="0"/>
          <c:showPercent val="0"/>
          <c:showBubbleSize val="0"/>
        </c:dLbls>
        <c:axId val="535255888"/>
        <c:axId val="535253920"/>
        <c:extLst/>
      </c:scatterChart>
      <c:scatterChart>
        <c:scatterStyle val="smoothMarker"/>
        <c:varyColors val="0"/>
        <c:ser>
          <c:idx val="1"/>
          <c:order val="5"/>
          <c:tx>
            <c:v>Cd排水基準値</c:v>
          </c:tx>
          <c:spPr>
            <a:ln w="12700" cap="rnd">
              <a:solidFill>
                <a:srgbClr val="FF0000"/>
              </a:solidFill>
              <a:prstDash val="dash"/>
              <a:round/>
            </a:ln>
            <a:effectLst/>
          </c:spPr>
          <c:marker>
            <c:symbol val="none"/>
          </c:marker>
          <c:xVal>
            <c:numRef>
              <c:f>入力!$LS$23:$LS$24</c:f>
              <c:numCache>
                <c:formatCode>General</c:formatCode>
                <c:ptCount val="2"/>
                <c:pt idx="0">
                  <c:v>0</c:v>
                </c:pt>
                <c:pt idx="1">
                  <c:v>100000</c:v>
                </c:pt>
              </c:numCache>
            </c:numRef>
          </c:xVal>
          <c:yVal>
            <c:numRef>
              <c:f>入力!$LM$23:$LM$24</c:f>
              <c:numCache>
                <c:formatCode>General</c:formatCode>
                <c:ptCount val="2"/>
                <c:pt idx="0">
                  <c:v>0.03</c:v>
                </c:pt>
                <c:pt idx="1">
                  <c:v>0.03</c:v>
                </c:pt>
              </c:numCache>
            </c:numRef>
          </c:yVal>
          <c:smooth val="0"/>
          <c:extLst>
            <c:ext xmlns:c16="http://schemas.microsoft.com/office/drawing/2014/chart" uri="{C3380CC4-5D6E-409C-BE32-E72D297353CC}">
              <c16:uniqueId val="{00000005-D372-451E-B099-E2925E09DEA5}"/>
            </c:ext>
          </c:extLst>
        </c:ser>
        <c:ser>
          <c:idx val="2"/>
          <c:order val="6"/>
          <c:tx>
            <c:v>pH排水基準下限</c:v>
          </c:tx>
          <c:spPr>
            <a:ln w="12700" cap="rnd">
              <a:solidFill>
                <a:srgbClr val="FF0000"/>
              </a:solidFill>
              <a:prstDash val="dash"/>
              <a:round/>
            </a:ln>
            <a:effectLst/>
          </c:spPr>
          <c:marker>
            <c:symbol val="none"/>
          </c:marker>
          <c:xVal>
            <c:numRef>
              <c:f>入力!$LO$23:$LO$24</c:f>
              <c:numCache>
                <c:formatCode>General</c:formatCode>
                <c:ptCount val="2"/>
                <c:pt idx="0">
                  <c:v>5.8</c:v>
                </c:pt>
                <c:pt idx="1">
                  <c:v>5.8</c:v>
                </c:pt>
              </c:numCache>
            </c:numRef>
          </c:xVal>
          <c:yVal>
            <c:numRef>
              <c:f>入力!$LS$23:$LS$24</c:f>
              <c:numCache>
                <c:formatCode>General</c:formatCode>
                <c:ptCount val="2"/>
                <c:pt idx="0">
                  <c:v>0</c:v>
                </c:pt>
                <c:pt idx="1">
                  <c:v>100000</c:v>
                </c:pt>
              </c:numCache>
            </c:numRef>
          </c:yVal>
          <c:smooth val="0"/>
          <c:extLst>
            <c:ext xmlns:c16="http://schemas.microsoft.com/office/drawing/2014/chart" uri="{C3380CC4-5D6E-409C-BE32-E72D297353CC}">
              <c16:uniqueId val="{00000006-D372-451E-B099-E2925E09DEA5}"/>
            </c:ext>
          </c:extLst>
        </c:ser>
        <c:ser>
          <c:idx val="5"/>
          <c:order val="7"/>
          <c:tx>
            <c:v>pH排水基準上限</c:v>
          </c:tx>
          <c:spPr>
            <a:ln w="12700" cap="rnd">
              <a:solidFill>
                <a:srgbClr val="FF0000"/>
              </a:solidFill>
              <a:prstDash val="dash"/>
              <a:round/>
            </a:ln>
            <a:effectLst/>
          </c:spPr>
          <c:marker>
            <c:symbol val="none"/>
          </c:marker>
          <c:xVal>
            <c:numRef>
              <c:f>入力!$LP$23:$LP$24</c:f>
              <c:numCache>
                <c:formatCode>General</c:formatCode>
                <c:ptCount val="2"/>
                <c:pt idx="0">
                  <c:v>8.6</c:v>
                </c:pt>
                <c:pt idx="1">
                  <c:v>8.6</c:v>
                </c:pt>
              </c:numCache>
            </c:numRef>
          </c:xVal>
          <c:yVal>
            <c:numRef>
              <c:f>入力!$LS$23:$LS$24</c:f>
              <c:numCache>
                <c:formatCode>General</c:formatCode>
                <c:ptCount val="2"/>
                <c:pt idx="0">
                  <c:v>0</c:v>
                </c:pt>
                <c:pt idx="1">
                  <c:v>100000</c:v>
                </c:pt>
              </c:numCache>
            </c:numRef>
          </c:yVal>
          <c:smooth val="0"/>
          <c:extLst>
            <c:ext xmlns:c16="http://schemas.microsoft.com/office/drawing/2014/chart" uri="{C3380CC4-5D6E-409C-BE32-E72D297353CC}">
              <c16:uniqueId val="{00000007-D372-451E-B099-E2925E09DEA5}"/>
            </c:ext>
          </c:extLst>
        </c:ser>
        <c:ser>
          <c:idx val="12"/>
          <c:order val="8"/>
          <c:tx>
            <c:v>溶解度積プロット(析出)</c:v>
          </c:tx>
          <c:spPr>
            <a:ln w="15875" cap="rnd">
              <a:solidFill>
                <a:srgbClr val="0000FF">
                  <a:alpha val="30000"/>
                </a:srgbClr>
              </a:solidFill>
              <a:prstDash val="sysDash"/>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参照3!$F$21:$F$1321</c:f>
              <c:numCache>
                <c:formatCode>0.E+00</c:formatCode>
                <c:ptCount val="1301"/>
                <c:pt idx="0">
                  <c:v>3.1474799999999994E+17</c:v>
                </c:pt>
                <c:pt idx="1">
                  <c:v>3.0058200646507482E+17</c:v>
                </c:pt>
                <c:pt idx="2">
                  <c:v>2.870535876655935E+17</c:v>
                </c:pt>
                <c:pt idx="3">
                  <c:v>2.7413404801149626E+17</c:v>
                </c:pt>
                <c:pt idx="4">
                  <c:v>2.617959834270233E+17</c:v>
                </c:pt>
                <c:pt idx="5">
                  <c:v>2.5001322322299802E+17</c:v>
                </c:pt>
                <c:pt idx="6">
                  <c:v>2.3876077458528522E+17</c:v>
                </c:pt>
                <c:pt idx="7">
                  <c:v>2.2801476956168272E+17</c:v>
                </c:pt>
                <c:pt idx="8">
                  <c:v>2.1775241443479322E+17</c:v>
                </c:pt>
                <c:pt idx="9">
                  <c:v>2.0795194137349469E+17</c:v>
                </c:pt>
                <c:pt idx="10">
                  <c:v>1.9859256226045158E+17</c:v>
                </c:pt>
                <c:pt idx="11">
                  <c:v>1.8965442459773171E+17</c:v>
                </c:pt>
                <c:pt idx="12">
                  <c:v>1.811185693969953E+17</c:v>
                </c:pt>
                <c:pt idx="13">
                  <c:v>1.7296689096493946E+17</c:v>
                </c:pt>
                <c:pt idx="14">
                  <c:v>1.651820984986952E+17</c:v>
                </c:pt>
                <c:pt idx="15">
                  <c:v>1.5774767940971648E+17</c:v>
                </c:pt>
                <c:pt idx="16">
                  <c:v>1.506478642983656E+17</c:v>
                </c:pt>
                <c:pt idx="17">
                  <c:v>1.438675935049024E+17</c:v>
                </c:pt>
                <c:pt idx="18">
                  <c:v>1.3739248516592752E+17</c:v>
                </c:pt>
                <c:pt idx="19">
                  <c:v>1.3120880470852091E+17</c:v>
                </c:pt>
                <c:pt idx="20">
                  <c:v>1.25303435717372E+17</c:v>
                </c:pt>
                <c:pt idx="21">
                  <c:v>1.1966385211310373E+17</c:v>
                </c:pt>
                <c:pt idx="22">
                  <c:v>1.1427809158277966E+17</c:v>
                </c:pt>
                <c:pt idx="23">
                  <c:v>1.0913473020623325E+17</c:v>
                </c:pt>
                <c:pt idx="24">
                  <c:v>1.0422285822440243E+17</c:v>
                </c:pt>
                <c:pt idx="25">
                  <c:v>9.9532056898267504E+16</c:v>
                </c:pt>
                <c:pt idx="26">
                  <c:v>9.5052376409309184E+16</c:v>
                </c:pt>
                <c:pt idx="27">
                  <c:v>9.0774314754609136E+16</c:v>
                </c:pt>
                <c:pt idx="28">
                  <c:v>8.6688797591827984E+16</c:v>
                </c:pt>
                <c:pt idx="29">
                  <c:v>8.2787158991308576E+16</c:v>
                </c:pt>
                <c:pt idx="30">
                  <c:v>7.9061123054477584E+16</c:v>
                </c:pt>
                <c:pt idx="31">
                  <c:v>7.5502786359554528E+16</c:v>
                </c:pt>
                <c:pt idx="32">
                  <c:v>7.2104601197334944E+16</c:v>
                </c:pt>
                <c:pt idx="33">
                  <c:v>6.88593595614872E+16</c:v>
                </c:pt>
                <c:pt idx="34">
                  <c:v>6.5760177859404576E+16</c:v>
                </c:pt>
                <c:pt idx="35">
                  <c:v>6.2800482311182376E+16</c:v>
                </c:pt>
                <c:pt idx="36">
                  <c:v>5.9973995005749464E+16</c:v>
                </c:pt>
                <c:pt idx="37">
                  <c:v>5.7274720584577368E+16</c:v>
                </c:pt>
                <c:pt idx="38">
                  <c:v>5.469693352472072E+16</c:v>
                </c:pt>
                <c:pt idx="39">
                  <c:v>5.2235165994215616E+16</c:v>
                </c:pt>
                <c:pt idx="40">
                  <c:v>4.988419625407492E+16</c:v>
                </c:pt>
                <c:pt idx="41">
                  <c:v>4.763903758227984E+16</c:v>
                </c:pt>
                <c:pt idx="42">
                  <c:v>4.5494927696273816E+16</c:v>
                </c:pt>
                <c:pt idx="43">
                  <c:v>4.3447318651522792E+16</c:v>
                </c:pt>
                <c:pt idx="44">
                  <c:v>4.1491867194715088E+16</c:v>
                </c:pt>
                <c:pt idx="45">
                  <c:v>3.9624425551138952E+16</c:v>
                </c:pt>
                <c:pt idx="46">
                  <c:v>3.7841032626696056E+16</c:v>
                </c:pt>
                <c:pt idx="47">
                  <c:v>3.613790560588996E+16</c:v>
                </c:pt>
                <c:pt idx="48">
                  <c:v>3.4511431927967416E+16</c:v>
                </c:pt>
                <c:pt idx="49">
                  <c:v>3.295816162419236E+16</c:v>
                </c:pt>
                <c:pt idx="50">
                  <c:v>3.1474799999999916E+16</c:v>
                </c:pt>
                <c:pt idx="51">
                  <c:v>3.0058200646507396E+16</c:v>
                </c:pt>
                <c:pt idx="52">
                  <c:v>2.87053587665593E+16</c:v>
                </c:pt>
                <c:pt idx="53">
                  <c:v>2.7413404801149568E+16</c:v>
                </c:pt>
                <c:pt idx="54">
                  <c:v>2.617959834270228E+16</c:v>
                </c:pt>
                <c:pt idx="55">
                  <c:v>2.5001322322299728E+16</c:v>
                </c:pt>
                <c:pt idx="56">
                  <c:v>2.3876077458528476E+16</c:v>
                </c:pt>
                <c:pt idx="57">
                  <c:v>2.2801476956168232E+16</c:v>
                </c:pt>
                <c:pt idx="58">
                  <c:v>2.177524144347928E+16</c:v>
                </c:pt>
                <c:pt idx="59">
                  <c:v>2.0795194137349408E+16</c:v>
                </c:pt>
                <c:pt idx="60">
                  <c:v>1.985925622604512E+16</c:v>
                </c:pt>
                <c:pt idx="61">
                  <c:v>1.8965442459773136E+16</c:v>
                </c:pt>
                <c:pt idx="62">
                  <c:v>1.8111856939699492E+16</c:v>
                </c:pt>
                <c:pt idx="63">
                  <c:v>1.7296689096493896E+16</c:v>
                </c:pt>
                <c:pt idx="64">
                  <c:v>1.6518209849869484E+16</c:v>
                </c:pt>
                <c:pt idx="65">
                  <c:v>1.5774767940971618E+16</c:v>
                </c:pt>
                <c:pt idx="66">
                  <c:v>1.5064786429836516E+16</c:v>
                </c:pt>
                <c:pt idx="67">
                  <c:v>1.4386759350490212E+16</c:v>
                </c:pt>
                <c:pt idx="68">
                  <c:v>1.3739248516592726E+16</c:v>
                </c:pt>
                <c:pt idx="69">
                  <c:v>1.3120880470852066E+16</c:v>
                </c:pt>
                <c:pt idx="70">
                  <c:v>1.2530343571737166E+16</c:v>
                </c:pt>
                <c:pt idx="71">
                  <c:v>1.1966385211310352E+16</c:v>
                </c:pt>
                <c:pt idx="72">
                  <c:v>1.1427809158277942E+16</c:v>
                </c:pt>
                <c:pt idx="73">
                  <c:v>1.0913473020623304E+16</c:v>
                </c:pt>
                <c:pt idx="74">
                  <c:v>1.0422285822440212E+16</c:v>
                </c:pt>
                <c:pt idx="75">
                  <c:v>9953205689826728</c:v>
                </c:pt>
                <c:pt idx="76">
                  <c:v>9505237640930900</c:v>
                </c:pt>
                <c:pt idx="77">
                  <c:v>9077431475460896</c:v>
                </c:pt>
                <c:pt idx="78">
                  <c:v>8668879759182782</c:v>
                </c:pt>
                <c:pt idx="79">
                  <c:v>8278715899130834</c:v>
                </c:pt>
                <c:pt idx="80">
                  <c:v>7906112305447736</c:v>
                </c:pt>
                <c:pt idx="81">
                  <c:v>7550278635955431</c:v>
                </c:pt>
                <c:pt idx="82">
                  <c:v>7210460119733479</c:v>
                </c:pt>
                <c:pt idx="83">
                  <c:v>6885935956148707</c:v>
                </c:pt>
                <c:pt idx="84">
                  <c:v>6576017785940445</c:v>
                </c:pt>
                <c:pt idx="85">
                  <c:v>6280048231118226</c:v>
                </c:pt>
                <c:pt idx="86">
                  <c:v>5997399500574939</c:v>
                </c:pt>
                <c:pt idx="87">
                  <c:v>5727472058457720</c:v>
                </c:pt>
                <c:pt idx="88">
                  <c:v>5469693352472057</c:v>
                </c:pt>
                <c:pt idx="89">
                  <c:v>5223516599421548</c:v>
                </c:pt>
                <c:pt idx="90">
                  <c:v>4988419625407482</c:v>
                </c:pt>
                <c:pt idx="91">
                  <c:v>4763903758227974</c:v>
                </c:pt>
                <c:pt idx="92">
                  <c:v>4549492769627372</c:v>
                </c:pt>
                <c:pt idx="93">
                  <c:v>4344731865152270</c:v>
                </c:pt>
                <c:pt idx="94">
                  <c:v>4149186719471496</c:v>
                </c:pt>
                <c:pt idx="95">
                  <c:v>3962442555113883.5</c:v>
                </c:pt>
                <c:pt idx="96">
                  <c:v>3784103262669594.5</c:v>
                </c:pt>
                <c:pt idx="97">
                  <c:v>3613790560588989.5</c:v>
                </c:pt>
                <c:pt idx="98">
                  <c:v>3451143192796735</c:v>
                </c:pt>
                <c:pt idx="99">
                  <c:v>3295816162419229.5</c:v>
                </c:pt>
                <c:pt idx="100">
                  <c:v>3147479999999985.5</c:v>
                </c:pt>
                <c:pt idx="101">
                  <c:v>3005820064650736</c:v>
                </c:pt>
                <c:pt idx="102">
                  <c:v>2870535876655932</c:v>
                </c:pt>
                <c:pt idx="103">
                  <c:v>2741340480114958.5</c:v>
                </c:pt>
                <c:pt idx="104">
                  <c:v>2617959834270230</c:v>
                </c:pt>
                <c:pt idx="105">
                  <c:v>2500132232229981.5</c:v>
                </c:pt>
                <c:pt idx="106">
                  <c:v>2387607745852856</c:v>
                </c:pt>
                <c:pt idx="107">
                  <c:v>2280147695616834</c:v>
                </c:pt>
                <c:pt idx="108">
                  <c:v>2177524144347939.3</c:v>
                </c:pt>
                <c:pt idx="109">
                  <c:v>2079519413734957.3</c:v>
                </c:pt>
                <c:pt idx="110">
                  <c:v>1985925622604527.3</c:v>
                </c:pt>
                <c:pt idx="111">
                  <c:v>1896544245977332</c:v>
                </c:pt>
                <c:pt idx="112">
                  <c:v>1811185693969966.3</c:v>
                </c:pt>
                <c:pt idx="113">
                  <c:v>1729668909649407.8</c:v>
                </c:pt>
                <c:pt idx="114">
                  <c:v>1651820984986968.8</c:v>
                </c:pt>
                <c:pt idx="115">
                  <c:v>1577476794097181</c:v>
                </c:pt>
                <c:pt idx="116">
                  <c:v>1506478642983674</c:v>
                </c:pt>
                <c:pt idx="117">
                  <c:v>1438675935049043</c:v>
                </c:pt>
                <c:pt idx="118">
                  <c:v>1373924851659295.5</c:v>
                </c:pt>
                <c:pt idx="119">
                  <c:v>1312088047085228.8</c:v>
                </c:pt>
                <c:pt idx="120">
                  <c:v>1253034357173740.5</c:v>
                </c:pt>
                <c:pt idx="121">
                  <c:v>1196638521131058.3</c:v>
                </c:pt>
                <c:pt idx="122">
                  <c:v>1142780915827816.3</c:v>
                </c:pt>
                <c:pt idx="123">
                  <c:v>1091347302062353.5</c:v>
                </c:pt>
                <c:pt idx="124">
                  <c:v>1042228582244044.4</c:v>
                </c:pt>
                <c:pt idx="125">
                  <c:v>995320568982696.75</c:v>
                </c:pt>
                <c:pt idx="126">
                  <c:v>950523764093112.75</c:v>
                </c:pt>
                <c:pt idx="127">
                  <c:v>907743147546112.75</c:v>
                </c:pt>
                <c:pt idx="128">
                  <c:v>866887975918300.25</c:v>
                </c:pt>
                <c:pt idx="129">
                  <c:v>827871589913107.63</c:v>
                </c:pt>
                <c:pt idx="130">
                  <c:v>790611230544796.38</c:v>
                </c:pt>
                <c:pt idx="131">
                  <c:v>755027863595565.13</c:v>
                </c:pt>
                <c:pt idx="132">
                  <c:v>721046011973370.13</c:v>
                </c:pt>
                <c:pt idx="133">
                  <c:v>688593595614892.13</c:v>
                </c:pt>
                <c:pt idx="134">
                  <c:v>657601778594065.88</c:v>
                </c:pt>
                <c:pt idx="135">
                  <c:v>628004823111842.88</c:v>
                </c:pt>
                <c:pt idx="136">
                  <c:v>599739950057514.5</c:v>
                </c:pt>
                <c:pt idx="137">
                  <c:v>572747205845792.75</c:v>
                </c:pt>
                <c:pt idx="138">
                  <c:v>546969335247226.38</c:v>
                </c:pt>
                <c:pt idx="139">
                  <c:v>522351659942174.56</c:v>
                </c:pt>
                <c:pt idx="140">
                  <c:v>498841962540767.06</c:v>
                </c:pt>
                <c:pt idx="141">
                  <c:v>476390375822816.44</c:v>
                </c:pt>
                <c:pt idx="142">
                  <c:v>454949276962755.25</c:v>
                </c:pt>
                <c:pt idx="143">
                  <c:v>434473186515245</c:v>
                </c:pt>
                <c:pt idx="144">
                  <c:v>414918671947167.63</c:v>
                </c:pt>
                <c:pt idx="145">
                  <c:v>396244255511406.19</c:v>
                </c:pt>
                <c:pt idx="146">
                  <c:v>378410326266976.5</c:v>
                </c:pt>
                <c:pt idx="147">
                  <c:v>361379056058915.88</c:v>
                </c:pt>
                <c:pt idx="148">
                  <c:v>345114319279689.63</c:v>
                </c:pt>
                <c:pt idx="149">
                  <c:v>329581616241938.44</c:v>
                </c:pt>
                <c:pt idx="150">
                  <c:v>314748000000013.88</c:v>
                </c:pt>
                <c:pt idx="151">
                  <c:v>300582006465088.25</c:v>
                </c:pt>
                <c:pt idx="152">
                  <c:v>287053587665607.19</c:v>
                </c:pt>
                <c:pt idx="153">
                  <c:v>274134048011509.19</c:v>
                </c:pt>
                <c:pt idx="154">
                  <c:v>261795983427036.16</c:v>
                </c:pt>
                <c:pt idx="155">
                  <c:v>250013223223010.22</c:v>
                </c:pt>
                <c:pt idx="156">
                  <c:v>238760774585297.19</c:v>
                </c:pt>
                <c:pt idx="157">
                  <c:v>228014769561694.56</c:v>
                </c:pt>
                <c:pt idx="158">
                  <c:v>217752414434804.5</c:v>
                </c:pt>
                <c:pt idx="159">
                  <c:v>207951941373505.84</c:v>
                </c:pt>
                <c:pt idx="160">
                  <c:v>198592562260462.41</c:v>
                </c:pt>
                <c:pt idx="161">
                  <c:v>189654424597742.41</c:v>
                </c:pt>
                <c:pt idx="162">
                  <c:v>181118569397005.44</c:v>
                </c:pt>
                <c:pt idx="163">
                  <c:v>172966890964949.5</c:v>
                </c:pt>
                <c:pt idx="164">
                  <c:v>165182098498704.91</c:v>
                </c:pt>
                <c:pt idx="165">
                  <c:v>157747679409725.78</c:v>
                </c:pt>
                <c:pt idx="166">
                  <c:v>150647864298374.75</c:v>
                </c:pt>
                <c:pt idx="167">
                  <c:v>143867593504911.25</c:v>
                </c:pt>
                <c:pt idx="168">
                  <c:v>137392485165936.23</c:v>
                </c:pt>
                <c:pt idx="169">
                  <c:v>131208804708529.22</c:v>
                </c:pt>
                <c:pt idx="170">
                  <c:v>125303435717380.13</c:v>
                </c:pt>
                <c:pt idx="171">
                  <c:v>119663852113111.66</c:v>
                </c:pt>
                <c:pt idx="172">
                  <c:v>114278091582787.39</c:v>
                </c:pt>
                <c:pt idx="173">
                  <c:v>109134730206240.64</c:v>
                </c:pt>
                <c:pt idx="174">
                  <c:v>104222858224409.5</c:v>
                </c:pt>
                <c:pt idx="175">
                  <c:v>99532056898274.516</c:v>
                </c:pt>
                <c:pt idx="176">
                  <c:v>95052376409315.891</c:v>
                </c:pt>
                <c:pt idx="177">
                  <c:v>90774314754615.688</c:v>
                </c:pt>
                <c:pt idx="178">
                  <c:v>86688797591834.25</c:v>
                </c:pt>
                <c:pt idx="179">
                  <c:v>82787158991314.781</c:v>
                </c:pt>
                <c:pt idx="180">
                  <c:v>79061123054483.484</c:v>
                </c:pt>
                <c:pt idx="181">
                  <c:v>75502786359560.313</c:v>
                </c:pt>
                <c:pt idx="182">
                  <c:v>72104601197340.5</c:v>
                </c:pt>
                <c:pt idx="183">
                  <c:v>68859359561492.57</c:v>
                </c:pt>
                <c:pt idx="184">
                  <c:v>65760177859409.797</c:v>
                </c:pt>
                <c:pt idx="185">
                  <c:v>62800482311187.344</c:v>
                </c:pt>
                <c:pt idx="186">
                  <c:v>59973995005754.375</c:v>
                </c:pt>
                <c:pt idx="187">
                  <c:v>57274720584582.063</c:v>
                </c:pt>
                <c:pt idx="188">
                  <c:v>54696933524725.297</c:v>
                </c:pt>
                <c:pt idx="189">
                  <c:v>52235165994220.008</c:v>
                </c:pt>
                <c:pt idx="190">
                  <c:v>49884196254079.227</c:v>
                </c:pt>
                <c:pt idx="191">
                  <c:v>47639037582283.953</c:v>
                </c:pt>
                <c:pt idx="192">
                  <c:v>45494927696277.742</c:v>
                </c:pt>
                <c:pt idx="193">
                  <c:v>43447318651526.617</c:v>
                </c:pt>
                <c:pt idx="194">
                  <c:v>41491867194718.781</c:v>
                </c:pt>
                <c:pt idx="195">
                  <c:v>39624425551142.539</c:v>
                </c:pt>
                <c:pt idx="196">
                  <c:v>37841032626699.484</c:v>
                </c:pt>
                <c:pt idx="197">
                  <c:v>36137905605893.352</c:v>
                </c:pt>
                <c:pt idx="198">
                  <c:v>34511431927970.641</c:v>
                </c:pt>
                <c:pt idx="199">
                  <c:v>32958161624195.504</c:v>
                </c:pt>
                <c:pt idx="200">
                  <c:v>31474800000002.914</c:v>
                </c:pt>
                <c:pt idx="201">
                  <c:v>30058200646510.285</c:v>
                </c:pt>
                <c:pt idx="202">
                  <c:v>28705358766562.109</c:v>
                </c:pt>
                <c:pt idx="203">
                  <c:v>27413404801152.25</c:v>
                </c:pt>
                <c:pt idx="204">
                  <c:v>26179598342704.887</c:v>
                </c:pt>
                <c:pt idx="205">
                  <c:v>25001322322302.242</c:v>
                </c:pt>
                <c:pt idx="206">
                  <c:v>23876077458530.922</c:v>
                </c:pt>
                <c:pt idx="207">
                  <c:v>22801476956170.563</c:v>
                </c:pt>
                <c:pt idx="208">
                  <c:v>21775241443481.543</c:v>
                </c:pt>
                <c:pt idx="209">
                  <c:v>20795194137351.594</c:v>
                </c:pt>
                <c:pt idx="210">
                  <c:v>19859256226047.207</c:v>
                </c:pt>
                <c:pt idx="211">
                  <c:v>18965442459775.156</c:v>
                </c:pt>
                <c:pt idx="212">
                  <c:v>18111856939701.422</c:v>
                </c:pt>
                <c:pt idx="213">
                  <c:v>17296689096495.789</c:v>
                </c:pt>
                <c:pt idx="214">
                  <c:v>16518209849871.293</c:v>
                </c:pt>
                <c:pt idx="215">
                  <c:v>15774767940973.375</c:v>
                </c:pt>
                <c:pt idx="216">
                  <c:v>15064786429838.205</c:v>
                </c:pt>
                <c:pt idx="217">
                  <c:v>14386759350491.826</c:v>
                </c:pt>
                <c:pt idx="218">
                  <c:v>13739248516594.291</c:v>
                </c:pt>
                <c:pt idx="219">
                  <c:v>13120880470853.561</c:v>
                </c:pt>
                <c:pt idx="220">
                  <c:v>12530343571738.623</c:v>
                </c:pt>
                <c:pt idx="221">
                  <c:v>11966385211311.746</c:v>
                </c:pt>
                <c:pt idx="222">
                  <c:v>11427809158279.295</c:v>
                </c:pt>
                <c:pt idx="223">
                  <c:v>10913473020624.596</c:v>
                </c:pt>
                <c:pt idx="224">
                  <c:v>10422285822441.477</c:v>
                </c:pt>
                <c:pt idx="225">
                  <c:v>9953205689827.9336</c:v>
                </c:pt>
                <c:pt idx="226">
                  <c:v>9505237640932.0508</c:v>
                </c:pt>
                <c:pt idx="227">
                  <c:v>9077431475462.0137</c:v>
                </c:pt>
                <c:pt idx="228">
                  <c:v>8668879759183.8457</c:v>
                </c:pt>
                <c:pt idx="229">
                  <c:v>8278715899131.8799</c:v>
                </c:pt>
                <c:pt idx="230">
                  <c:v>7906112305448.7344</c:v>
                </c:pt>
                <c:pt idx="231">
                  <c:v>7550278635956.3975</c:v>
                </c:pt>
                <c:pt idx="232">
                  <c:v>7210460119734.4014</c:v>
                </c:pt>
                <c:pt idx="233">
                  <c:v>6885935956149.6025</c:v>
                </c:pt>
                <c:pt idx="234">
                  <c:v>6576017785941.3008</c:v>
                </c:pt>
                <c:pt idx="235">
                  <c:v>6280048231119.0391</c:v>
                </c:pt>
                <c:pt idx="236">
                  <c:v>5997399500575.7295</c:v>
                </c:pt>
                <c:pt idx="237">
                  <c:v>5727472058458.4834</c:v>
                </c:pt>
                <c:pt idx="238">
                  <c:v>5469693352472.7959</c:v>
                </c:pt>
                <c:pt idx="239">
                  <c:v>5223516599422.2529</c:v>
                </c:pt>
                <c:pt idx="240">
                  <c:v>4988419625408.166</c:v>
                </c:pt>
                <c:pt idx="241">
                  <c:v>4763903758228.627</c:v>
                </c:pt>
                <c:pt idx="242">
                  <c:v>4549492769628.0039</c:v>
                </c:pt>
                <c:pt idx="243">
                  <c:v>4344731865152.873</c:v>
                </c:pt>
                <c:pt idx="244">
                  <c:v>4149186719472.0796</c:v>
                </c:pt>
                <c:pt idx="245">
                  <c:v>3962442555114.4478</c:v>
                </c:pt>
                <c:pt idx="246">
                  <c:v>3784103262670.1333</c:v>
                </c:pt>
                <c:pt idx="247">
                  <c:v>3613790560589.5107</c:v>
                </c:pt>
                <c:pt idx="248">
                  <c:v>3451143192797.2378</c:v>
                </c:pt>
                <c:pt idx="249">
                  <c:v>3295816162419.7104</c:v>
                </c:pt>
                <c:pt idx="250">
                  <c:v>3147480000000.4448</c:v>
                </c:pt>
                <c:pt idx="251">
                  <c:v>3005820064651.1738</c:v>
                </c:pt>
                <c:pt idx="252">
                  <c:v>2870535876656.3452</c:v>
                </c:pt>
                <c:pt idx="253">
                  <c:v>2741340480115.3638</c:v>
                </c:pt>
                <c:pt idx="254">
                  <c:v>2617959834270.6167</c:v>
                </c:pt>
                <c:pt idx="255">
                  <c:v>2500132232230.3457</c:v>
                </c:pt>
                <c:pt idx="256">
                  <c:v>2387607745853.2036</c:v>
                </c:pt>
                <c:pt idx="257">
                  <c:v>2280147695617.1709</c:v>
                </c:pt>
                <c:pt idx="258">
                  <c:v>2177524144348.261</c:v>
                </c:pt>
                <c:pt idx="259">
                  <c:v>2079519413735.2605</c:v>
                </c:pt>
                <c:pt idx="260">
                  <c:v>1985925622604.8171</c:v>
                </c:pt>
                <c:pt idx="261">
                  <c:v>1896544245977.605</c:v>
                </c:pt>
                <c:pt idx="262">
                  <c:v>1811185693970.2339</c:v>
                </c:pt>
                <c:pt idx="263">
                  <c:v>1729668909649.6633</c:v>
                </c:pt>
                <c:pt idx="264">
                  <c:v>1651820984987.2095</c:v>
                </c:pt>
                <c:pt idx="265">
                  <c:v>1577476794097.4111</c:v>
                </c:pt>
                <c:pt idx="266">
                  <c:v>1506478642983.8965</c:v>
                </c:pt>
                <c:pt idx="267">
                  <c:v>1438675935049.2554</c:v>
                </c:pt>
                <c:pt idx="268">
                  <c:v>1373924851659.4958</c:v>
                </c:pt>
                <c:pt idx="269">
                  <c:v>1312088047085.4199</c:v>
                </c:pt>
                <c:pt idx="270">
                  <c:v>1253034357173.9211</c:v>
                </c:pt>
                <c:pt idx="271">
                  <c:v>1196638521131.2351</c:v>
                </c:pt>
                <c:pt idx="272">
                  <c:v>1142780915827.9854</c:v>
                </c:pt>
                <c:pt idx="273">
                  <c:v>1091347302062.5125</c:v>
                </c:pt>
                <c:pt idx="274">
                  <c:v>1042228582244.1965</c:v>
                </c:pt>
                <c:pt idx="275">
                  <c:v>995320568982.84375</c:v>
                </c:pt>
                <c:pt idx="276">
                  <c:v>950523764093.2533</c:v>
                </c:pt>
                <c:pt idx="277">
                  <c:v>907743147546.24524</c:v>
                </c:pt>
                <c:pt idx="278">
                  <c:v>866887975918.42676</c:v>
                </c:pt>
                <c:pt idx="279">
                  <c:v>827871589913.22681</c:v>
                </c:pt>
                <c:pt idx="280">
                  <c:v>790611230544.91321</c:v>
                </c:pt>
                <c:pt idx="281">
                  <c:v>755027863595.67664</c:v>
                </c:pt>
                <c:pt idx="282">
                  <c:v>721046011973.47534</c:v>
                </c:pt>
                <c:pt idx="283">
                  <c:v>688593595614.99255</c:v>
                </c:pt>
                <c:pt idx="284">
                  <c:v>657601778594.16309</c:v>
                </c:pt>
                <c:pt idx="285">
                  <c:v>628004823111.93567</c:v>
                </c:pt>
                <c:pt idx="286">
                  <c:v>599739950057.60205</c:v>
                </c:pt>
                <c:pt idx="287">
                  <c:v>572747205845.87622</c:v>
                </c:pt>
                <c:pt idx="288">
                  <c:v>546969335247.3053</c:v>
                </c:pt>
                <c:pt idx="289">
                  <c:v>522351659942.25171</c:v>
                </c:pt>
                <c:pt idx="290">
                  <c:v>498841962540.84076</c:v>
                </c:pt>
                <c:pt idx="291">
                  <c:v>476390375822.88593</c:v>
                </c:pt>
                <c:pt idx="292">
                  <c:v>454949276962.82166</c:v>
                </c:pt>
                <c:pt idx="293">
                  <c:v>434473186515.3092</c:v>
                </c:pt>
                <c:pt idx="294">
                  <c:v>414918671947.22882</c:v>
                </c:pt>
                <c:pt idx="295">
                  <c:v>396244255511.46399</c:v>
                </c:pt>
                <c:pt idx="296">
                  <c:v>378410326267.03174</c:v>
                </c:pt>
                <c:pt idx="297">
                  <c:v>361379056058.96796</c:v>
                </c:pt>
                <c:pt idx="298">
                  <c:v>345114319279.74066</c:v>
                </c:pt>
                <c:pt idx="299">
                  <c:v>329581616241.98706</c:v>
                </c:pt>
                <c:pt idx="300">
                  <c:v>314748000000.05975</c:v>
                </c:pt>
                <c:pt idx="301">
                  <c:v>300582006465.13208</c:v>
                </c:pt>
                <c:pt idx="302">
                  <c:v>287053587665.64954</c:v>
                </c:pt>
                <c:pt idx="303">
                  <c:v>274134048011.54971</c:v>
                </c:pt>
                <c:pt idx="304">
                  <c:v>261795983427.07434</c:v>
                </c:pt>
                <c:pt idx="305">
                  <c:v>250013223223.04672</c:v>
                </c:pt>
                <c:pt idx="306">
                  <c:v>238760774585.33197</c:v>
                </c:pt>
                <c:pt idx="307">
                  <c:v>228014769561.72818</c:v>
                </c:pt>
                <c:pt idx="308">
                  <c:v>217752414434.8367</c:v>
                </c:pt>
                <c:pt idx="309">
                  <c:v>207951941373.53616</c:v>
                </c:pt>
                <c:pt idx="310">
                  <c:v>198592562260.49133</c:v>
                </c:pt>
                <c:pt idx="311">
                  <c:v>189654424597.77036</c:v>
                </c:pt>
                <c:pt idx="312">
                  <c:v>181118569397.03223</c:v>
                </c:pt>
                <c:pt idx="313">
                  <c:v>172966890964.97476</c:v>
                </c:pt>
                <c:pt idx="314">
                  <c:v>165182098498.729</c:v>
                </c:pt>
                <c:pt idx="315">
                  <c:v>157747679409.74878</c:v>
                </c:pt>
                <c:pt idx="316">
                  <c:v>150647864298.39697</c:v>
                </c:pt>
                <c:pt idx="317">
                  <c:v>143867593504.93253</c:v>
                </c:pt>
                <c:pt idx="318">
                  <c:v>137392485165.95628</c:v>
                </c:pt>
                <c:pt idx="319">
                  <c:v>131208804708.5484</c:v>
                </c:pt>
                <c:pt idx="320">
                  <c:v>125303435717.39865</c:v>
                </c:pt>
                <c:pt idx="321">
                  <c:v>119663852113.12932</c:v>
                </c:pt>
                <c:pt idx="322">
                  <c:v>114278091582.80406</c:v>
                </c:pt>
                <c:pt idx="323">
                  <c:v>109134730206.25656</c:v>
                </c:pt>
                <c:pt idx="324">
                  <c:v>104222858224.42468</c:v>
                </c:pt>
                <c:pt idx="325">
                  <c:v>99532056898.2892</c:v>
                </c:pt>
                <c:pt idx="326">
                  <c:v>95052376409.329926</c:v>
                </c:pt>
                <c:pt idx="327">
                  <c:v>90774314754.628952</c:v>
                </c:pt>
                <c:pt idx="328">
                  <c:v>86688797591.846893</c:v>
                </c:pt>
                <c:pt idx="329">
                  <c:v>82787158991.326996</c:v>
                </c:pt>
                <c:pt idx="330">
                  <c:v>79061123054.495178</c:v>
                </c:pt>
                <c:pt idx="331">
                  <c:v>75502786359.571335</c:v>
                </c:pt>
                <c:pt idx="332">
                  <c:v>72104601197.351028</c:v>
                </c:pt>
                <c:pt idx="333">
                  <c:v>68859359561.502609</c:v>
                </c:pt>
                <c:pt idx="334">
                  <c:v>65760177859.419502</c:v>
                </c:pt>
                <c:pt idx="335">
                  <c:v>62800482311.196625</c:v>
                </c:pt>
                <c:pt idx="336">
                  <c:v>59973995005.763123</c:v>
                </c:pt>
                <c:pt idx="337">
                  <c:v>57274720584.590416</c:v>
                </c:pt>
                <c:pt idx="338">
                  <c:v>54696933524.733383</c:v>
                </c:pt>
                <c:pt idx="339">
                  <c:v>52235165994.227715</c:v>
                </c:pt>
                <c:pt idx="340">
                  <c:v>49884196254.086502</c:v>
                </c:pt>
                <c:pt idx="341">
                  <c:v>47639037582.290901</c:v>
                </c:pt>
                <c:pt idx="342">
                  <c:v>45494927696.28437</c:v>
                </c:pt>
                <c:pt idx="343">
                  <c:v>43447318651.533035</c:v>
                </c:pt>
                <c:pt idx="344">
                  <c:v>41491867194.724899</c:v>
                </c:pt>
                <c:pt idx="345">
                  <c:v>39624425551.148323</c:v>
                </c:pt>
                <c:pt idx="346">
                  <c:v>37841032626.705009</c:v>
                </c:pt>
                <c:pt idx="347">
                  <c:v>36137905605.898689</c:v>
                </c:pt>
                <c:pt idx="348">
                  <c:v>34511431927.975746</c:v>
                </c:pt>
                <c:pt idx="349">
                  <c:v>32958161624.200306</c:v>
                </c:pt>
                <c:pt idx="350">
                  <c:v>31474800000.007504</c:v>
                </c:pt>
                <c:pt idx="351">
                  <c:v>30058200646.514668</c:v>
                </c:pt>
                <c:pt idx="352">
                  <c:v>28705358766.566353</c:v>
                </c:pt>
                <c:pt idx="353">
                  <c:v>27413404801.156296</c:v>
                </c:pt>
                <c:pt idx="354">
                  <c:v>26179598342.708702</c:v>
                </c:pt>
                <c:pt idx="355">
                  <c:v>25001322322.305897</c:v>
                </c:pt>
                <c:pt idx="356">
                  <c:v>23876077458.534447</c:v>
                </c:pt>
                <c:pt idx="357">
                  <c:v>22801476956.173927</c:v>
                </c:pt>
                <c:pt idx="358">
                  <c:v>21775241443.484722</c:v>
                </c:pt>
                <c:pt idx="359">
                  <c:v>20795194137.354626</c:v>
                </c:pt>
                <c:pt idx="360">
                  <c:v>19859256226.050102</c:v>
                </c:pt>
                <c:pt idx="361">
                  <c:v>18965442459.777958</c:v>
                </c:pt>
                <c:pt idx="362">
                  <c:v>18111856939.704102</c:v>
                </c:pt>
                <c:pt idx="363">
                  <c:v>17296689096.498314</c:v>
                </c:pt>
                <c:pt idx="364">
                  <c:v>16518209849.873701</c:v>
                </c:pt>
                <c:pt idx="365">
                  <c:v>15774767940.975645</c:v>
                </c:pt>
                <c:pt idx="366">
                  <c:v>15064786429.840429</c:v>
                </c:pt>
                <c:pt idx="367">
                  <c:v>14386759350.49395</c:v>
                </c:pt>
                <c:pt idx="368">
                  <c:v>13739248516.596294</c:v>
                </c:pt>
                <c:pt idx="369">
                  <c:v>13120880470.855476</c:v>
                </c:pt>
                <c:pt idx="370">
                  <c:v>12530343571.740475</c:v>
                </c:pt>
                <c:pt idx="371">
                  <c:v>11966385211.313515</c:v>
                </c:pt>
                <c:pt idx="372">
                  <c:v>11427809158.280962</c:v>
                </c:pt>
                <c:pt idx="373">
                  <c:v>10913473020.626186</c:v>
                </c:pt>
                <c:pt idx="374">
                  <c:v>10422285822.442976</c:v>
                </c:pt>
                <c:pt idx="375">
                  <c:v>9953205689.8294029</c:v>
                </c:pt>
                <c:pt idx="376">
                  <c:v>9505237640.9334564</c:v>
                </c:pt>
                <c:pt idx="377">
                  <c:v>9077431475.463335</c:v>
                </c:pt>
                <c:pt idx="378">
                  <c:v>8668879759.1851101</c:v>
                </c:pt>
                <c:pt idx="379">
                  <c:v>8278715899.1331034</c:v>
                </c:pt>
                <c:pt idx="380">
                  <c:v>7906112305.4499016</c:v>
                </c:pt>
                <c:pt idx="381">
                  <c:v>7550278635.9574995</c:v>
                </c:pt>
                <c:pt idx="382">
                  <c:v>7210460119.7354536</c:v>
                </c:pt>
                <c:pt idx="383">
                  <c:v>6885935956.1505957</c:v>
                </c:pt>
                <c:pt idx="384">
                  <c:v>6576017785.9422693</c:v>
                </c:pt>
                <c:pt idx="385">
                  <c:v>6280048231.1199684</c:v>
                </c:pt>
                <c:pt idx="386">
                  <c:v>5997399500.5766039</c:v>
                </c:pt>
                <c:pt idx="387">
                  <c:v>5727472058.4593191</c:v>
                </c:pt>
                <c:pt idx="388">
                  <c:v>5469693352.4736032</c:v>
                </c:pt>
                <c:pt idx="389">
                  <c:v>5223516599.4230251</c:v>
                </c:pt>
                <c:pt idx="390">
                  <c:v>4988419625.4088926</c:v>
                </c:pt>
                <c:pt idx="391">
                  <c:v>4763903758.2293215</c:v>
                </c:pt>
                <c:pt idx="392">
                  <c:v>4549492769.6286602</c:v>
                </c:pt>
                <c:pt idx="393">
                  <c:v>4344731865.1535149</c:v>
                </c:pt>
                <c:pt idx="394">
                  <c:v>4149186719.472692</c:v>
                </c:pt>
                <c:pt idx="395">
                  <c:v>3962442555.1150255</c:v>
                </c:pt>
                <c:pt idx="396">
                  <c:v>3784103262.6706848</c:v>
                </c:pt>
                <c:pt idx="397">
                  <c:v>3613790560.5900445</c:v>
                </c:pt>
                <c:pt idx="398">
                  <c:v>3451143192.7977419</c:v>
                </c:pt>
                <c:pt idx="399">
                  <c:v>3295816162.4201913</c:v>
                </c:pt>
                <c:pt idx="400">
                  <c:v>3147480000.0009041</c:v>
                </c:pt>
                <c:pt idx="401">
                  <c:v>3005820064.6516132</c:v>
                </c:pt>
                <c:pt idx="402">
                  <c:v>2870535876.6567745</c:v>
                </c:pt>
                <c:pt idx="403">
                  <c:v>2741340480.1157632</c:v>
                </c:pt>
                <c:pt idx="404">
                  <c:v>2617959834.270998</c:v>
                </c:pt>
                <c:pt idx="405">
                  <c:v>2500132232.230711</c:v>
                </c:pt>
                <c:pt idx="406">
                  <c:v>2387607745.8535604</c:v>
                </c:pt>
                <c:pt idx="407">
                  <c:v>2280147695.6175036</c:v>
                </c:pt>
                <c:pt idx="408">
                  <c:v>2177524144.348578</c:v>
                </c:pt>
                <c:pt idx="409">
                  <c:v>2079519413.7355635</c:v>
                </c:pt>
                <c:pt idx="410">
                  <c:v>1985925622.6051068</c:v>
                </c:pt>
                <c:pt idx="411">
                  <c:v>1896544245.9778883</c:v>
                </c:pt>
                <c:pt idx="412">
                  <c:v>1811185693.9704983</c:v>
                </c:pt>
                <c:pt idx="413">
                  <c:v>1729668909.6499157</c:v>
                </c:pt>
                <c:pt idx="414">
                  <c:v>1651820984.9874504</c:v>
                </c:pt>
                <c:pt idx="415">
                  <c:v>1577476794.0976472</c:v>
                </c:pt>
                <c:pt idx="416">
                  <c:v>1506478642.9841163</c:v>
                </c:pt>
                <c:pt idx="417">
                  <c:v>1438675935.0494652</c:v>
                </c:pt>
                <c:pt idx="418">
                  <c:v>1373924851.6596966</c:v>
                </c:pt>
                <c:pt idx="419">
                  <c:v>1312088047.0856113</c:v>
                </c:pt>
                <c:pt idx="420">
                  <c:v>1253034357.1741083</c:v>
                </c:pt>
                <c:pt idx="421">
                  <c:v>1196638521.1314099</c:v>
                </c:pt>
                <c:pt idx="422">
                  <c:v>1142780915.8281522</c:v>
                </c:pt>
                <c:pt idx="423">
                  <c:v>1091347302.0626719</c:v>
                </c:pt>
                <c:pt idx="424">
                  <c:v>1042228582.2443521</c:v>
                </c:pt>
                <c:pt idx="425">
                  <c:v>995320568.98298872</c:v>
                </c:pt>
                <c:pt idx="426">
                  <c:v>950523764.09339178</c:v>
                </c:pt>
                <c:pt idx="427">
                  <c:v>907743147.54637778</c:v>
                </c:pt>
                <c:pt idx="428">
                  <c:v>866887975.91855335</c:v>
                </c:pt>
                <c:pt idx="429">
                  <c:v>827871589.9133507</c:v>
                </c:pt>
                <c:pt idx="430">
                  <c:v>790611230.54502845</c:v>
                </c:pt>
                <c:pt idx="431">
                  <c:v>755027863.59578657</c:v>
                </c:pt>
                <c:pt idx="432">
                  <c:v>721046011.97358048</c:v>
                </c:pt>
                <c:pt idx="433">
                  <c:v>688593595.61509538</c:v>
                </c:pt>
                <c:pt idx="434">
                  <c:v>657601778.59425902</c:v>
                </c:pt>
                <c:pt idx="435">
                  <c:v>628004823.11202741</c:v>
                </c:pt>
                <c:pt idx="436">
                  <c:v>599739950.05768943</c:v>
                </c:pt>
                <c:pt idx="437">
                  <c:v>572747205.84595978</c:v>
                </c:pt>
                <c:pt idx="438">
                  <c:v>546969335.24738693</c:v>
                </c:pt>
                <c:pt idx="439">
                  <c:v>522351659.94232792</c:v>
                </c:pt>
                <c:pt idx="440">
                  <c:v>498841962.54091352</c:v>
                </c:pt>
                <c:pt idx="441">
                  <c:v>476390375.82295531</c:v>
                </c:pt>
                <c:pt idx="442">
                  <c:v>454949276.96288967</c:v>
                </c:pt>
                <c:pt idx="443">
                  <c:v>434473186.51537251</c:v>
                </c:pt>
                <c:pt idx="444">
                  <c:v>414918671.94728935</c:v>
                </c:pt>
                <c:pt idx="445">
                  <c:v>396244255.51152182</c:v>
                </c:pt>
                <c:pt idx="446">
                  <c:v>378410326.26708692</c:v>
                </c:pt>
                <c:pt idx="447">
                  <c:v>361379056.05902201</c:v>
                </c:pt>
                <c:pt idx="448">
                  <c:v>345114319.279791</c:v>
                </c:pt>
                <c:pt idx="449">
                  <c:v>329581616.24203509</c:v>
                </c:pt>
                <c:pt idx="450">
                  <c:v>314748000.00010562</c:v>
                </c:pt>
                <c:pt idx="451">
                  <c:v>300582006.465177</c:v>
                </c:pt>
                <c:pt idx="452">
                  <c:v>287053587.66569132</c:v>
                </c:pt>
                <c:pt idx="453">
                  <c:v>274134048.01158971</c:v>
                </c:pt>
                <c:pt idx="454">
                  <c:v>261795983.42711255</c:v>
                </c:pt>
                <c:pt idx="455">
                  <c:v>250013223.22308323</c:v>
                </c:pt>
                <c:pt idx="456">
                  <c:v>238760774.58536771</c:v>
                </c:pt>
                <c:pt idx="457">
                  <c:v>228014769.56176147</c:v>
                </c:pt>
                <c:pt idx="458">
                  <c:v>217752414.43486843</c:v>
                </c:pt>
                <c:pt idx="459">
                  <c:v>207951941.37356648</c:v>
                </c:pt>
                <c:pt idx="460">
                  <c:v>198592562.26052108</c:v>
                </c:pt>
                <c:pt idx="461">
                  <c:v>189654424.59779808</c:v>
                </c:pt>
                <c:pt idx="462">
                  <c:v>181118569.39705864</c:v>
                </c:pt>
                <c:pt idx="463">
                  <c:v>172966890.96499997</c:v>
                </c:pt>
                <c:pt idx="464">
                  <c:v>165182098.4987531</c:v>
                </c:pt>
                <c:pt idx="465">
                  <c:v>157747679.40977237</c:v>
                </c:pt>
                <c:pt idx="466">
                  <c:v>150647864.29841894</c:v>
                </c:pt>
                <c:pt idx="467">
                  <c:v>143867593.5049535</c:v>
                </c:pt>
                <c:pt idx="468">
                  <c:v>137392485.16597635</c:v>
                </c:pt>
                <c:pt idx="469">
                  <c:v>131208804.70856798</c:v>
                </c:pt>
                <c:pt idx="470">
                  <c:v>125303435.71741693</c:v>
                </c:pt>
                <c:pt idx="471">
                  <c:v>119663852.11314677</c:v>
                </c:pt>
                <c:pt idx="472">
                  <c:v>114278091.58282073</c:v>
                </c:pt>
                <c:pt idx="473">
                  <c:v>109134730.20627248</c:v>
                </c:pt>
                <c:pt idx="474">
                  <c:v>104222858.22444026</c:v>
                </c:pt>
                <c:pt idx="475">
                  <c:v>99532056.898303702</c:v>
                </c:pt>
                <c:pt idx="476">
                  <c:v>95052376.409343794</c:v>
                </c:pt>
                <c:pt idx="477">
                  <c:v>90774314.754642203</c:v>
                </c:pt>
                <c:pt idx="478">
                  <c:v>86688797.591859832</c:v>
                </c:pt>
                <c:pt idx="479">
                  <c:v>82787158.991339073</c:v>
                </c:pt>
                <c:pt idx="480">
                  <c:v>79061123.054506704</c:v>
                </c:pt>
                <c:pt idx="481">
                  <c:v>75502786.359582335</c:v>
                </c:pt>
                <c:pt idx="482">
                  <c:v>72104601.197361544</c:v>
                </c:pt>
                <c:pt idx="483">
                  <c:v>68859359.561512887</c:v>
                </c:pt>
                <c:pt idx="484">
                  <c:v>65760177.859429114</c:v>
                </c:pt>
                <c:pt idx="485">
                  <c:v>62800482.311205782</c:v>
                </c:pt>
                <c:pt idx="486">
                  <c:v>59973995.005771875</c:v>
                </c:pt>
                <c:pt idx="487">
                  <c:v>57274720.584598772</c:v>
                </c:pt>
                <c:pt idx="488">
                  <c:v>54696933.524741344</c:v>
                </c:pt>
                <c:pt idx="489">
                  <c:v>52235165.994235337</c:v>
                </c:pt>
                <c:pt idx="490">
                  <c:v>49884196.254093781</c:v>
                </c:pt>
                <c:pt idx="491">
                  <c:v>47639037.582297862</c:v>
                </c:pt>
                <c:pt idx="492">
                  <c:v>45494927.696291171</c:v>
                </c:pt>
                <c:pt idx="493">
                  <c:v>43447318.65153937</c:v>
                </c:pt>
                <c:pt idx="494">
                  <c:v>41491867.19473096</c:v>
                </c:pt>
                <c:pt idx="495">
                  <c:v>39624425.551154114</c:v>
                </c:pt>
                <c:pt idx="496">
                  <c:v>37841032.626710527</c:v>
                </c:pt>
                <c:pt idx="497">
                  <c:v>36137905.605903961</c:v>
                </c:pt>
                <c:pt idx="498">
                  <c:v>34511431.927980781</c:v>
                </c:pt>
                <c:pt idx="499">
                  <c:v>32958161.624205109</c:v>
                </c:pt>
                <c:pt idx="500">
                  <c:v>31474800.000012103</c:v>
                </c:pt>
                <c:pt idx="501">
                  <c:v>30058200.646519154</c:v>
                </c:pt>
                <c:pt idx="502">
                  <c:v>28705358.766570535</c:v>
                </c:pt>
                <c:pt idx="503">
                  <c:v>27413404.801160302</c:v>
                </c:pt>
                <c:pt idx="504">
                  <c:v>26179598.342712522</c:v>
                </c:pt>
                <c:pt idx="505">
                  <c:v>25001322.322309542</c:v>
                </c:pt>
                <c:pt idx="506">
                  <c:v>23876077.458537929</c:v>
                </c:pt>
                <c:pt idx="507">
                  <c:v>22801476.956177257</c:v>
                </c:pt>
                <c:pt idx="508">
                  <c:v>21775241.443487898</c:v>
                </c:pt>
                <c:pt idx="509">
                  <c:v>20795194.137357663</c:v>
                </c:pt>
                <c:pt idx="510">
                  <c:v>19859256.22605307</c:v>
                </c:pt>
                <c:pt idx="511">
                  <c:v>18965442.45978073</c:v>
                </c:pt>
                <c:pt idx="512">
                  <c:v>18111856.939706739</c:v>
                </c:pt>
                <c:pt idx="513">
                  <c:v>17296689.09650084</c:v>
                </c:pt>
                <c:pt idx="514">
                  <c:v>16518209.849876115</c:v>
                </c:pt>
                <c:pt idx="515">
                  <c:v>15774767.940978006</c:v>
                </c:pt>
                <c:pt idx="516">
                  <c:v>15064786.42984263</c:v>
                </c:pt>
                <c:pt idx="517">
                  <c:v>14386759.35049605</c:v>
                </c:pt>
                <c:pt idx="518">
                  <c:v>13739248.516598297</c:v>
                </c:pt>
                <c:pt idx="519">
                  <c:v>13120880.470857438</c:v>
                </c:pt>
                <c:pt idx="520">
                  <c:v>12530343.571742302</c:v>
                </c:pt>
                <c:pt idx="521">
                  <c:v>11966385.211315261</c:v>
                </c:pt>
                <c:pt idx="522">
                  <c:v>11427809.15828263</c:v>
                </c:pt>
                <c:pt idx="523">
                  <c:v>10913473.02062778</c:v>
                </c:pt>
                <c:pt idx="524">
                  <c:v>10422285.822444534</c:v>
                </c:pt>
                <c:pt idx="525">
                  <c:v>9953205.6898308583</c:v>
                </c:pt>
                <c:pt idx="526">
                  <c:v>9505237.6409348417</c:v>
                </c:pt>
                <c:pt idx="527">
                  <c:v>9077431.4754646607</c:v>
                </c:pt>
                <c:pt idx="528">
                  <c:v>8668879.7591864057</c:v>
                </c:pt>
                <c:pt idx="529">
                  <c:v>8278715.899134309</c:v>
                </c:pt>
                <c:pt idx="530">
                  <c:v>7906112.3054510532</c:v>
                </c:pt>
                <c:pt idx="531">
                  <c:v>7550278.6359585999</c:v>
                </c:pt>
                <c:pt idx="532">
                  <c:v>7210460.1197365057</c:v>
                </c:pt>
                <c:pt idx="533">
                  <c:v>6885935.9561516251</c:v>
                </c:pt>
                <c:pt idx="534">
                  <c:v>6576017.7859432297</c:v>
                </c:pt>
                <c:pt idx="535">
                  <c:v>6280048.2311208844</c:v>
                </c:pt>
                <c:pt idx="536">
                  <c:v>5997399.5005774777</c:v>
                </c:pt>
                <c:pt idx="537">
                  <c:v>5727472.0584601751</c:v>
                </c:pt>
                <c:pt idx="538">
                  <c:v>5469693.3524744017</c:v>
                </c:pt>
                <c:pt idx="539">
                  <c:v>5223516.5994237876</c:v>
                </c:pt>
                <c:pt idx="540">
                  <c:v>4988419.6254096217</c:v>
                </c:pt>
                <c:pt idx="541">
                  <c:v>4763903.7582300175</c:v>
                </c:pt>
                <c:pt idx="542">
                  <c:v>4549492.7696293397</c:v>
                </c:pt>
                <c:pt idx="543">
                  <c:v>4344731.865154149</c:v>
                </c:pt>
                <c:pt idx="544">
                  <c:v>4149186.7194732977</c:v>
                </c:pt>
                <c:pt idx="545">
                  <c:v>3962442.5551156034</c:v>
                </c:pt>
                <c:pt idx="546">
                  <c:v>3784103.2626712513</c:v>
                </c:pt>
                <c:pt idx="547">
                  <c:v>3613790.5605905708</c:v>
                </c:pt>
                <c:pt idx="548">
                  <c:v>3451143.1927982457</c:v>
                </c:pt>
                <c:pt idx="549">
                  <c:v>3295816.1624206724</c:v>
                </c:pt>
                <c:pt idx="550">
                  <c:v>3147480.000001363</c:v>
                </c:pt>
                <c:pt idx="551">
                  <c:v>3005820.0646520616</c:v>
                </c:pt>
                <c:pt idx="552">
                  <c:v>2870535.8766571931</c:v>
                </c:pt>
                <c:pt idx="553">
                  <c:v>2741340.4801161634</c:v>
                </c:pt>
                <c:pt idx="554">
                  <c:v>2617959.8342713802</c:v>
                </c:pt>
                <c:pt idx="555">
                  <c:v>2500132.2322310843</c:v>
                </c:pt>
                <c:pt idx="556">
                  <c:v>2387607.7458539093</c:v>
                </c:pt>
                <c:pt idx="557">
                  <c:v>2280147.695617836</c:v>
                </c:pt>
                <c:pt idx="558">
                  <c:v>2177524.1443488961</c:v>
                </c:pt>
                <c:pt idx="559">
                  <c:v>2079519.4137358668</c:v>
                </c:pt>
                <c:pt idx="560">
                  <c:v>1985925.6226054034</c:v>
                </c:pt>
                <c:pt idx="561">
                  <c:v>1896544.2459781652</c:v>
                </c:pt>
                <c:pt idx="562">
                  <c:v>1811185.6939707627</c:v>
                </c:pt>
                <c:pt idx="563">
                  <c:v>1729668.9096501679</c:v>
                </c:pt>
                <c:pt idx="564">
                  <c:v>1651820.9849876973</c:v>
                </c:pt>
                <c:pt idx="565">
                  <c:v>1577476.7940978773</c:v>
                </c:pt>
                <c:pt idx="566">
                  <c:v>1506478.6429843365</c:v>
                </c:pt>
                <c:pt idx="567">
                  <c:v>1438675.9350496749</c:v>
                </c:pt>
                <c:pt idx="568">
                  <c:v>1373924.851659897</c:v>
                </c:pt>
                <c:pt idx="569">
                  <c:v>1312088.0470858077</c:v>
                </c:pt>
                <c:pt idx="570">
                  <c:v>1253034.3571742915</c:v>
                </c:pt>
                <c:pt idx="571">
                  <c:v>1196638.5211315842</c:v>
                </c:pt>
                <c:pt idx="572">
                  <c:v>1142780.9158283188</c:v>
                </c:pt>
                <c:pt idx="573">
                  <c:v>1091347.3020628351</c:v>
                </c:pt>
                <c:pt idx="574">
                  <c:v>1042228.5822445042</c:v>
                </c:pt>
                <c:pt idx="575">
                  <c:v>995320.56898313412</c:v>
                </c:pt>
                <c:pt idx="576">
                  <c:v>950523.7640935306</c:v>
                </c:pt>
                <c:pt idx="577">
                  <c:v>907743.1475465101</c:v>
                </c:pt>
                <c:pt idx="578">
                  <c:v>866887.97591868287</c:v>
                </c:pt>
                <c:pt idx="579">
                  <c:v>827871.58991347149</c:v>
                </c:pt>
                <c:pt idx="580">
                  <c:v>790611.23054514395</c:v>
                </c:pt>
                <c:pt idx="581">
                  <c:v>755027.86359589687</c:v>
                </c:pt>
                <c:pt idx="582">
                  <c:v>721046.01197368815</c:v>
                </c:pt>
                <c:pt idx="583">
                  <c:v>688593.59561519604</c:v>
                </c:pt>
                <c:pt idx="584">
                  <c:v>657601.77859435498</c:v>
                </c:pt>
                <c:pt idx="585">
                  <c:v>628004.82311211899</c:v>
                </c:pt>
                <c:pt idx="586">
                  <c:v>599739.95005777688</c:v>
                </c:pt>
                <c:pt idx="587">
                  <c:v>572747.20584604552</c:v>
                </c:pt>
                <c:pt idx="588">
                  <c:v>546969.33524746681</c:v>
                </c:pt>
                <c:pt idx="589">
                  <c:v>522351.65994240425</c:v>
                </c:pt>
                <c:pt idx="590">
                  <c:v>498841.96254098631</c:v>
                </c:pt>
                <c:pt idx="591">
                  <c:v>476390.37582302664</c:v>
                </c:pt>
                <c:pt idx="592">
                  <c:v>454949.27696295606</c:v>
                </c:pt>
                <c:pt idx="593">
                  <c:v>434473.18651543593</c:v>
                </c:pt>
                <c:pt idx="594">
                  <c:v>414918.67194734997</c:v>
                </c:pt>
                <c:pt idx="595">
                  <c:v>396244.25551158102</c:v>
                </c:pt>
                <c:pt idx="596">
                  <c:v>378410.32626714348</c:v>
                </c:pt>
                <c:pt idx="597">
                  <c:v>361379.05605907476</c:v>
                </c:pt>
                <c:pt idx="598">
                  <c:v>345114.31927984132</c:v>
                </c:pt>
                <c:pt idx="599">
                  <c:v>329581.6162420832</c:v>
                </c:pt>
                <c:pt idx="600">
                  <c:v>314748.00000015163</c:v>
                </c:pt>
                <c:pt idx="601">
                  <c:v>300582.00646521978</c:v>
                </c:pt>
                <c:pt idx="602">
                  <c:v>287053.58766573219</c:v>
                </c:pt>
                <c:pt idx="603">
                  <c:v>274134.0480116306</c:v>
                </c:pt>
                <c:pt idx="604">
                  <c:v>261795.98342715166</c:v>
                </c:pt>
                <c:pt idx="605">
                  <c:v>250013.22322312064</c:v>
                </c:pt>
                <c:pt idx="606">
                  <c:v>238760.77458540254</c:v>
                </c:pt>
                <c:pt idx="607">
                  <c:v>228014.76956179467</c:v>
                </c:pt>
                <c:pt idx="608">
                  <c:v>217752.41443490022</c:v>
                </c:pt>
                <c:pt idx="609">
                  <c:v>207951.94137359684</c:v>
                </c:pt>
                <c:pt idx="610">
                  <c:v>198592.56226054934</c:v>
                </c:pt>
                <c:pt idx="611">
                  <c:v>189654.4245978251</c:v>
                </c:pt>
                <c:pt idx="612">
                  <c:v>181118.56939708567</c:v>
                </c:pt>
                <c:pt idx="613">
                  <c:v>172966.89096502581</c:v>
                </c:pt>
                <c:pt idx="614">
                  <c:v>165182.09849877778</c:v>
                </c:pt>
                <c:pt idx="615">
                  <c:v>157747.67940979535</c:v>
                </c:pt>
                <c:pt idx="616">
                  <c:v>150647.86429844092</c:v>
                </c:pt>
                <c:pt idx="617">
                  <c:v>143867.59350497447</c:v>
                </c:pt>
                <c:pt idx="618">
                  <c:v>137392.48516599639</c:v>
                </c:pt>
                <c:pt idx="619">
                  <c:v>131208.80470858669</c:v>
                </c:pt>
                <c:pt idx="620">
                  <c:v>125303.43571743478</c:v>
                </c:pt>
                <c:pt idx="621">
                  <c:v>119663.85211316467</c:v>
                </c:pt>
                <c:pt idx="622">
                  <c:v>114278.09158283783</c:v>
                </c:pt>
                <c:pt idx="623">
                  <c:v>109134.7302062888</c:v>
                </c:pt>
                <c:pt idx="624">
                  <c:v>104222.85822445549</c:v>
                </c:pt>
                <c:pt idx="625">
                  <c:v>99532.056898318246</c:v>
                </c:pt>
                <c:pt idx="626">
                  <c:v>95052.376409357661</c:v>
                </c:pt>
                <c:pt idx="627">
                  <c:v>90774.314754655425</c:v>
                </c:pt>
                <c:pt idx="628">
                  <c:v>86688.797591872193</c:v>
                </c:pt>
                <c:pt idx="629">
                  <c:v>82787.15899135088</c:v>
                </c:pt>
                <c:pt idx="630">
                  <c:v>79061.123054518524</c:v>
                </c:pt>
                <c:pt idx="631">
                  <c:v>75502.786359593621</c:v>
                </c:pt>
                <c:pt idx="632">
                  <c:v>72104.601197372322</c:v>
                </c:pt>
                <c:pt idx="633">
                  <c:v>68859.359561522942</c:v>
                </c:pt>
                <c:pt idx="634">
                  <c:v>65760.1778594387</c:v>
                </c:pt>
                <c:pt idx="635">
                  <c:v>62800.482311214946</c:v>
                </c:pt>
                <c:pt idx="636">
                  <c:v>59973.995005780613</c:v>
                </c:pt>
                <c:pt idx="637">
                  <c:v>57274.72058460713</c:v>
                </c:pt>
                <c:pt idx="638">
                  <c:v>54696.933524749133</c:v>
                </c:pt>
                <c:pt idx="639">
                  <c:v>52235.165994243136</c:v>
                </c:pt>
                <c:pt idx="640">
                  <c:v>49884.196254101225</c:v>
                </c:pt>
                <c:pt idx="641">
                  <c:v>47639.037582304976</c:v>
                </c:pt>
                <c:pt idx="642">
                  <c:v>45494.927696297811</c:v>
                </c:pt>
                <c:pt idx="643">
                  <c:v>43447.318651545706</c:v>
                </c:pt>
                <c:pt idx="644">
                  <c:v>41491.867194737009</c:v>
                </c:pt>
                <c:pt idx="645">
                  <c:v>39624.425551159889</c:v>
                </c:pt>
                <c:pt idx="646">
                  <c:v>37841.032626716049</c:v>
                </c:pt>
                <c:pt idx="647">
                  <c:v>36137.905605909109</c:v>
                </c:pt>
                <c:pt idx="648">
                  <c:v>34511.431927985934</c:v>
                </c:pt>
                <c:pt idx="649">
                  <c:v>32958.161624210043</c:v>
                </c:pt>
                <c:pt idx="650">
                  <c:v>31474.800000016807</c:v>
                </c:pt>
                <c:pt idx="651">
                  <c:v>30058.200646523539</c:v>
                </c:pt>
                <c:pt idx="652">
                  <c:v>28705.358766574725</c:v>
                </c:pt>
                <c:pt idx="653">
                  <c:v>27413.404801164295</c:v>
                </c:pt>
                <c:pt idx="654">
                  <c:v>26179.598342716348</c:v>
                </c:pt>
                <c:pt idx="655">
                  <c:v>25001.322322313186</c:v>
                </c:pt>
                <c:pt idx="656">
                  <c:v>23876.077458541327</c:v>
                </c:pt>
                <c:pt idx="657">
                  <c:v>22801.476956180661</c:v>
                </c:pt>
                <c:pt idx="658">
                  <c:v>21775.241443491152</c:v>
                </c:pt>
                <c:pt idx="659">
                  <c:v>20795.194137360766</c:v>
                </c:pt>
                <c:pt idx="660">
                  <c:v>19859.256226055968</c:v>
                </c:pt>
                <c:pt idx="661">
                  <c:v>18965.442459783491</c:v>
                </c:pt>
                <c:pt idx="662">
                  <c:v>18111.856939709389</c:v>
                </c:pt>
                <c:pt idx="663">
                  <c:v>17296.689096503364</c:v>
                </c:pt>
                <c:pt idx="664">
                  <c:v>16518.209849878524</c:v>
                </c:pt>
                <c:pt idx="665">
                  <c:v>15774.767940980251</c:v>
                </c:pt>
                <c:pt idx="666">
                  <c:v>15064.78642984488</c:v>
                </c:pt>
                <c:pt idx="667">
                  <c:v>14386.7593504982</c:v>
                </c:pt>
                <c:pt idx="668">
                  <c:v>13739.248516600355</c:v>
                </c:pt>
                <c:pt idx="669">
                  <c:v>13120.880470859351</c:v>
                </c:pt>
                <c:pt idx="670">
                  <c:v>12530.343571744132</c:v>
                </c:pt>
                <c:pt idx="671">
                  <c:v>11966.385211317007</c:v>
                </c:pt>
                <c:pt idx="672">
                  <c:v>11427.809158284297</c:v>
                </c:pt>
                <c:pt idx="673">
                  <c:v>10913.473020629372</c:v>
                </c:pt>
                <c:pt idx="674">
                  <c:v>10422.28582244602</c:v>
                </c:pt>
                <c:pt idx="675">
                  <c:v>9953.2056898323444</c:v>
                </c:pt>
                <c:pt idx="676">
                  <c:v>9505.2376409362623</c:v>
                </c:pt>
                <c:pt idx="677">
                  <c:v>9077.4314754660172</c:v>
                </c:pt>
                <c:pt idx="678">
                  <c:v>8668.8797591876737</c:v>
                </c:pt>
                <c:pt idx="679">
                  <c:v>8278.7158991355172</c:v>
                </c:pt>
                <c:pt idx="680">
                  <c:v>7906.1123054522077</c:v>
                </c:pt>
                <c:pt idx="681">
                  <c:v>7550.2786359597012</c:v>
                </c:pt>
                <c:pt idx="682">
                  <c:v>7210.4601197375578</c:v>
                </c:pt>
                <c:pt idx="683">
                  <c:v>6885.9359561526035</c:v>
                </c:pt>
                <c:pt idx="684">
                  <c:v>6576.0177859442119</c:v>
                </c:pt>
                <c:pt idx="685">
                  <c:v>6280.0482311218229</c:v>
                </c:pt>
                <c:pt idx="686">
                  <c:v>5997.3995005783736</c:v>
                </c:pt>
                <c:pt idx="687">
                  <c:v>5727.4720584610122</c:v>
                </c:pt>
                <c:pt idx="688">
                  <c:v>5469.6933524751994</c:v>
                </c:pt>
                <c:pt idx="689">
                  <c:v>5223.516599424549</c:v>
                </c:pt>
                <c:pt idx="690">
                  <c:v>4988.4196254103481</c:v>
                </c:pt>
                <c:pt idx="691">
                  <c:v>4763.9037582307119</c:v>
                </c:pt>
                <c:pt idx="692">
                  <c:v>4549.4927696299865</c:v>
                </c:pt>
                <c:pt idx="693">
                  <c:v>4344.7318651547967</c:v>
                </c:pt>
                <c:pt idx="694">
                  <c:v>4149.1867194739179</c:v>
                </c:pt>
                <c:pt idx="695">
                  <c:v>3962.4425551161953</c:v>
                </c:pt>
                <c:pt idx="696">
                  <c:v>3784.1032626718029</c:v>
                </c:pt>
                <c:pt idx="697">
                  <c:v>3613.7905605910996</c:v>
                </c:pt>
                <c:pt idx="698">
                  <c:v>3451.1431927987492</c:v>
                </c:pt>
                <c:pt idx="699">
                  <c:v>3295.816162421153</c:v>
                </c:pt>
                <c:pt idx="700">
                  <c:v>3147.4800000018222</c:v>
                </c:pt>
                <c:pt idx="701">
                  <c:v>3005.8200646524906</c:v>
                </c:pt>
                <c:pt idx="702">
                  <c:v>2870.5358766576019</c:v>
                </c:pt>
                <c:pt idx="703">
                  <c:v>2741.3404801165534</c:v>
                </c:pt>
                <c:pt idx="704">
                  <c:v>2617.9598342717536</c:v>
                </c:pt>
                <c:pt idx="705">
                  <c:v>2500.1322322314318</c:v>
                </c:pt>
                <c:pt idx="706">
                  <c:v>2387.6077458542404</c:v>
                </c:pt>
                <c:pt idx="707">
                  <c:v>2280.1476956181687</c:v>
                </c:pt>
                <c:pt idx="708">
                  <c:v>2177.5241443492137</c:v>
                </c:pt>
                <c:pt idx="709">
                  <c:v>2079.5194137361705</c:v>
                </c:pt>
                <c:pt idx="710">
                  <c:v>1985.9256226056866</c:v>
                </c:pt>
                <c:pt idx="711">
                  <c:v>1896.5442459784351</c:v>
                </c:pt>
                <c:pt idx="712">
                  <c:v>1811.1856939710206</c:v>
                </c:pt>
                <c:pt idx="713">
                  <c:v>1729.6689096504142</c:v>
                </c:pt>
                <c:pt idx="714">
                  <c:v>1651.8209849879267</c:v>
                </c:pt>
                <c:pt idx="715">
                  <c:v>1577.4767940980962</c:v>
                </c:pt>
                <c:pt idx="716">
                  <c:v>1506.478642984556</c:v>
                </c:pt>
                <c:pt idx="717">
                  <c:v>1438.6759350498849</c:v>
                </c:pt>
                <c:pt idx="718">
                  <c:v>1373.9248516600971</c:v>
                </c:pt>
                <c:pt idx="719">
                  <c:v>1312.088047085994</c:v>
                </c:pt>
                <c:pt idx="720">
                  <c:v>1253.0343571744697</c:v>
                </c:pt>
                <c:pt idx="721">
                  <c:v>1196.6385211317545</c:v>
                </c:pt>
                <c:pt idx="722">
                  <c:v>1142.7809158284813</c:v>
                </c:pt>
                <c:pt idx="723">
                  <c:v>1091.3473020629865</c:v>
                </c:pt>
                <c:pt idx="724">
                  <c:v>1042.2285822446488</c:v>
                </c:pt>
                <c:pt idx="725">
                  <c:v>995.32056898327914</c:v>
                </c:pt>
                <c:pt idx="726">
                  <c:v>950.52376409366923</c:v>
                </c:pt>
                <c:pt idx="727">
                  <c:v>907.74314754664238</c:v>
                </c:pt>
                <c:pt idx="728">
                  <c:v>866.88797591880632</c:v>
                </c:pt>
                <c:pt idx="729">
                  <c:v>827.87158991358922</c:v>
                </c:pt>
                <c:pt idx="730">
                  <c:v>790.61123054525638</c:v>
                </c:pt>
                <c:pt idx="731">
                  <c:v>755.02786359600429</c:v>
                </c:pt>
                <c:pt idx="732">
                  <c:v>721.04601197378827</c:v>
                </c:pt>
                <c:pt idx="733">
                  <c:v>688.59359561529152</c:v>
                </c:pt>
                <c:pt idx="734">
                  <c:v>657.60177859445105</c:v>
                </c:pt>
                <c:pt idx="735">
                  <c:v>628.00482311221037</c:v>
                </c:pt>
                <c:pt idx="736">
                  <c:v>599.73995005786458</c:v>
                </c:pt>
                <c:pt idx="737">
                  <c:v>572.7472058461268</c:v>
                </c:pt>
                <c:pt idx="738">
                  <c:v>546.96933524754468</c:v>
                </c:pt>
                <c:pt idx="739">
                  <c:v>522.35165994247859</c:v>
                </c:pt>
                <c:pt idx="740">
                  <c:v>498.84196254105728</c:v>
                </c:pt>
                <c:pt idx="741">
                  <c:v>476.39037582309277</c:v>
                </c:pt>
                <c:pt idx="742">
                  <c:v>454.9492769630192</c:v>
                </c:pt>
                <c:pt idx="743">
                  <c:v>434.4731865154962</c:v>
                </c:pt>
                <c:pt idx="744">
                  <c:v>414.91867194741047</c:v>
                </c:pt>
                <c:pt idx="745">
                  <c:v>396.24425551163739</c:v>
                </c:pt>
                <c:pt idx="746">
                  <c:v>378.41032626719726</c:v>
                </c:pt>
                <c:pt idx="747">
                  <c:v>361.37905605912613</c:v>
                </c:pt>
                <c:pt idx="748">
                  <c:v>345.11431927989037</c:v>
                </c:pt>
                <c:pt idx="749">
                  <c:v>329.58161624213005</c:v>
                </c:pt>
                <c:pt idx="750">
                  <c:v>314.74800000019644</c:v>
                </c:pt>
                <c:pt idx="751">
                  <c:v>300.58200646526262</c:v>
                </c:pt>
                <c:pt idx="752">
                  <c:v>287.05358766577314</c:v>
                </c:pt>
                <c:pt idx="753">
                  <c:v>274.13404801166968</c:v>
                </c:pt>
                <c:pt idx="754">
                  <c:v>261.7959834271889</c:v>
                </c:pt>
                <c:pt idx="755">
                  <c:v>250.01322322315616</c:v>
                </c:pt>
                <c:pt idx="756">
                  <c:v>238.76077458543648</c:v>
                </c:pt>
                <c:pt idx="757">
                  <c:v>228.01476956182719</c:v>
                </c:pt>
                <c:pt idx="758">
                  <c:v>217.75241443493115</c:v>
                </c:pt>
                <c:pt idx="759">
                  <c:v>207.95194137362643</c:v>
                </c:pt>
                <c:pt idx="760">
                  <c:v>198.59256226057758</c:v>
                </c:pt>
                <c:pt idx="761">
                  <c:v>189.65442459785206</c:v>
                </c:pt>
                <c:pt idx="762">
                  <c:v>181.11856939711149</c:v>
                </c:pt>
                <c:pt idx="763">
                  <c:v>172.96689096505045</c:v>
                </c:pt>
                <c:pt idx="764">
                  <c:v>165.18209849880128</c:v>
                </c:pt>
                <c:pt idx="765">
                  <c:v>157.74767940981781</c:v>
                </c:pt>
                <c:pt idx="766">
                  <c:v>150.64786429846242</c:v>
                </c:pt>
                <c:pt idx="767">
                  <c:v>143.86759350499497</c:v>
                </c:pt>
                <c:pt idx="768">
                  <c:v>137.39248516601592</c:v>
                </c:pt>
                <c:pt idx="769">
                  <c:v>131.20880470860536</c:v>
                </c:pt>
                <c:pt idx="770">
                  <c:v>125.30343571745264</c:v>
                </c:pt>
                <c:pt idx="771">
                  <c:v>119.66385211318173</c:v>
                </c:pt>
                <c:pt idx="772">
                  <c:v>114.2780915828541</c:v>
                </c:pt>
                <c:pt idx="773">
                  <c:v>109.13473020630434</c:v>
                </c:pt>
                <c:pt idx="774">
                  <c:v>104.22285822447033</c:v>
                </c:pt>
                <c:pt idx="775">
                  <c:v>99.532056898332428</c:v>
                </c:pt>
                <c:pt idx="776">
                  <c:v>95.052376409371192</c:v>
                </c:pt>
                <c:pt idx="777" formatCode="0.0">
                  <c:v>90.774314754668353</c:v>
                </c:pt>
                <c:pt idx="778" formatCode="0.0">
                  <c:v>86.688797591884537</c:v>
                </c:pt>
                <c:pt idx="779" formatCode="0.0">
                  <c:v>82.787158991362659</c:v>
                </c:pt>
                <c:pt idx="780" formatCode="0.0">
                  <c:v>79.061123054529773</c:v>
                </c:pt>
                <c:pt idx="781" formatCode="0.0">
                  <c:v>75.502786359604372</c:v>
                </c:pt>
                <c:pt idx="782" formatCode="0.0">
                  <c:v>72.104601197382593</c:v>
                </c:pt>
                <c:pt idx="783" formatCode="0.0">
                  <c:v>68.859359561532727</c:v>
                </c:pt>
                <c:pt idx="784" formatCode="0.0">
                  <c:v>65.760177859448049</c:v>
                </c:pt>
                <c:pt idx="785" formatCode="0.0">
                  <c:v>62.800482311223874</c:v>
                </c:pt>
                <c:pt idx="786" formatCode="0.0">
                  <c:v>59.973995005789163</c:v>
                </c:pt>
                <c:pt idx="787" formatCode="0.0">
                  <c:v>57.274720584615281</c:v>
                </c:pt>
                <c:pt idx="788" formatCode="0.0">
                  <c:v>54.696933524756936</c:v>
                </c:pt>
                <c:pt idx="789" formatCode="0.0">
                  <c:v>52.235165994250572</c:v>
                </c:pt>
                <c:pt idx="790" formatCode="0.0">
                  <c:v>49.884196254108339</c:v>
                </c:pt>
                <c:pt idx="791" formatCode="0.0">
                  <c:v>47.639037582311758</c:v>
                </c:pt>
                <c:pt idx="792" formatCode="0.0">
                  <c:v>45.494927696304288</c:v>
                </c:pt>
                <c:pt idx="793" formatCode="0.0">
                  <c:v>43.447318651551896</c:v>
                </c:pt>
                <c:pt idx="794" formatCode="0.0">
                  <c:v>41.491867194742916</c:v>
                </c:pt>
                <c:pt idx="795" formatCode="0.0">
                  <c:v>39.624425551165523</c:v>
                </c:pt>
                <c:pt idx="796" formatCode="0.0">
                  <c:v>37.841032626721443</c:v>
                </c:pt>
                <c:pt idx="797" formatCode="0.0">
                  <c:v>36.137905605914248</c:v>
                </c:pt>
                <c:pt idx="798" formatCode="0.0">
                  <c:v>34.511431927990849</c:v>
                </c:pt>
                <c:pt idx="799" formatCode="0.0">
                  <c:v>32.958161624214732</c:v>
                </c:pt>
                <c:pt idx="800" formatCode="0.0">
                  <c:v>31.474800000021286</c:v>
                </c:pt>
                <c:pt idx="801" formatCode="0.0">
                  <c:v>30.058200646527826</c:v>
                </c:pt>
                <c:pt idx="802" formatCode="0.0">
                  <c:v>28.705358766578819</c:v>
                </c:pt>
                <c:pt idx="803" formatCode="0.0">
                  <c:v>27.413404801168202</c:v>
                </c:pt>
                <c:pt idx="804" formatCode="0.0">
                  <c:v>26.17959834272007</c:v>
                </c:pt>
                <c:pt idx="805" formatCode="0.0">
                  <c:v>25.001322322316749</c:v>
                </c:pt>
                <c:pt idx="806" formatCode="0.0">
                  <c:v>23.876077458544728</c:v>
                </c:pt>
                <c:pt idx="807" formatCode="0.0">
                  <c:v>22.801476956183912</c:v>
                </c:pt>
                <c:pt idx="808" formatCode="0.0">
                  <c:v>21.775241443494256</c:v>
                </c:pt>
                <c:pt idx="809" formatCode="0.0">
                  <c:v>20.79519413736373</c:v>
                </c:pt>
                <c:pt idx="810" formatCode="0.0">
                  <c:v>19.859256226058797</c:v>
                </c:pt>
                <c:pt idx="811" formatCode="0.0">
                  <c:v>18.965442459786193</c:v>
                </c:pt>
                <c:pt idx="812" formatCode="0.0">
                  <c:v>18.111856939711966</c:v>
                </c:pt>
                <c:pt idx="813" formatCode="0.0">
                  <c:v>17.296689096505826</c:v>
                </c:pt>
                <c:pt idx="814" formatCode="0.0">
                  <c:v>16.518209849880872</c:v>
                </c:pt>
                <c:pt idx="815" formatCode="0.0">
                  <c:v>15.774767940982496</c:v>
                </c:pt>
                <c:pt idx="816" formatCode="0.0">
                  <c:v>15.064786429847025</c:v>
                </c:pt>
                <c:pt idx="817" formatCode="0.0">
                  <c:v>14.386759350500249</c:v>
                </c:pt>
                <c:pt idx="818" formatCode="0.0">
                  <c:v>13.739248516602311</c:v>
                </c:pt>
                <c:pt idx="819" formatCode="0.0">
                  <c:v>13.120880470861223</c:v>
                </c:pt>
                <c:pt idx="820" formatCode="0.0">
                  <c:v>12.530343571745911</c:v>
                </c:pt>
                <c:pt idx="821" formatCode="0.0">
                  <c:v>11.966385211318711</c:v>
                </c:pt>
                <c:pt idx="822" formatCode="0.0">
                  <c:v>11.427809158285925</c:v>
                </c:pt>
                <c:pt idx="823" formatCode="0.0">
                  <c:v>10.913473020630926</c:v>
                </c:pt>
                <c:pt idx="824" formatCode="0.0">
                  <c:v>10.422285822447503</c:v>
                </c:pt>
                <c:pt idx="825" formatCode="0.00">
                  <c:v>9.9532056898337604</c:v>
                </c:pt>
                <c:pt idx="826" formatCode="0.00">
                  <c:v>9.5052376409376151</c:v>
                </c:pt>
                <c:pt idx="827" formatCode="0.00">
                  <c:v>9.0774314754673107</c:v>
                </c:pt>
                <c:pt idx="828" formatCode="0.00">
                  <c:v>8.6688797591889042</c:v>
                </c:pt>
                <c:pt idx="829" formatCode="0.00">
                  <c:v>8.2787158991366976</c:v>
                </c:pt>
                <c:pt idx="830" formatCode="0.00">
                  <c:v>7.906112305453334</c:v>
                </c:pt>
                <c:pt idx="831" formatCode="0.00">
                  <c:v>7.5502786359607779</c:v>
                </c:pt>
                <c:pt idx="832" formatCode="0.00">
                  <c:v>7.2104601197385847</c:v>
                </c:pt>
                <c:pt idx="833" formatCode="0.00">
                  <c:v>6.8859359561535847</c:v>
                </c:pt>
                <c:pt idx="834" formatCode="0.00">
                  <c:v>6.5760177859451492</c:v>
                </c:pt>
                <c:pt idx="835" formatCode="0.00">
                  <c:v>6.2800482311227173</c:v>
                </c:pt>
                <c:pt idx="836" formatCode="0.00">
                  <c:v>5.9973995005792284</c:v>
                </c:pt>
                <c:pt idx="837" formatCode="0.00">
                  <c:v>5.7274720584618271</c:v>
                </c:pt>
                <c:pt idx="838" formatCode="0.00">
                  <c:v>5.4696933524759785</c:v>
                </c:pt>
                <c:pt idx="839" formatCode="0.00">
                  <c:v>5.2235165994252934</c:v>
                </c:pt>
                <c:pt idx="840" formatCode="0.00">
                  <c:v>4.9884196254110593</c:v>
                </c:pt>
                <c:pt idx="841" formatCode="0.00">
                  <c:v>4.7639037582313906</c:v>
                </c:pt>
                <c:pt idx="842" formatCode="0.00">
                  <c:v>4.5494927696306338</c:v>
                </c:pt>
                <c:pt idx="843" formatCode="0.00">
                  <c:v>4.3447318651554161</c:v>
                </c:pt>
                <c:pt idx="844" formatCode="0.00">
                  <c:v>4.1491867194745087</c:v>
                </c:pt>
                <c:pt idx="845" formatCode="0.00">
                  <c:v>3.962442555116759</c:v>
                </c:pt>
                <c:pt idx="846" formatCode="0.00">
                  <c:v>3.7841032626723416</c:v>
                </c:pt>
                <c:pt idx="847" formatCode="0.00">
                  <c:v>3.6137905605916125</c:v>
                </c:pt>
                <c:pt idx="848" formatCode="0.00">
                  <c:v>3.4511431927992398</c:v>
                </c:pt>
                <c:pt idx="849" formatCode="0.00">
                  <c:v>3.2958161624216222</c:v>
                </c:pt>
                <c:pt idx="850" formatCode="0.00">
                  <c:v>3.14748000000227</c:v>
                </c:pt>
                <c:pt idx="851" formatCode="0.00">
                  <c:v>3.0058200646529181</c:v>
                </c:pt>
                <c:pt idx="852" formatCode="0.00">
                  <c:v>2.8705358766580309</c:v>
                </c:pt>
                <c:pt idx="853" formatCode="0.00">
                  <c:v>2.7413404801169632</c:v>
                </c:pt>
                <c:pt idx="854" formatCode="0.00">
                  <c:v>2.6179598342721442</c:v>
                </c:pt>
                <c:pt idx="855" formatCode="0.00">
                  <c:v>2.5001322322318051</c:v>
                </c:pt>
                <c:pt idx="856" formatCode="0.00">
                  <c:v>2.3876077458545972</c:v>
                </c:pt>
                <c:pt idx="857" formatCode="0.00">
                  <c:v>2.2801476956184934</c:v>
                </c:pt>
                <c:pt idx="858" formatCode="0.00">
                  <c:v>2.1775241443495239</c:v>
                </c:pt>
                <c:pt idx="859" formatCode="0.00">
                  <c:v>2.0795194137364672</c:v>
                </c:pt>
                <c:pt idx="860" formatCode="0.00">
                  <c:v>1.9859256226059694</c:v>
                </c:pt>
                <c:pt idx="861" formatCode="0.00">
                  <c:v>1.896544245978719</c:v>
                </c:pt>
                <c:pt idx="862" formatCode="0.00">
                  <c:v>1.8111856939712911</c:v>
                </c:pt>
                <c:pt idx="863" formatCode="0.00">
                  <c:v>1.7296689096506728</c:v>
                </c:pt>
                <c:pt idx="864" formatCode="0.00">
                  <c:v>1.6518209849881738</c:v>
                </c:pt>
                <c:pt idx="865" formatCode="0.00">
                  <c:v>1.5774767940983321</c:v>
                </c:pt>
                <c:pt idx="866" formatCode="0.00">
                  <c:v>1.5064786429847707</c:v>
                </c:pt>
                <c:pt idx="867" formatCode="0.00">
                  <c:v>1.4386759350500897</c:v>
                </c:pt>
                <c:pt idx="868" formatCode="0.00">
                  <c:v>1.3739248516602927</c:v>
                </c:pt>
                <c:pt idx="869" formatCode="0.00">
                  <c:v>1.3120880470861807</c:v>
                </c:pt>
                <c:pt idx="870" formatCode="0.00">
                  <c:v>1.2530343571746567</c:v>
                </c:pt>
                <c:pt idx="871" formatCode="0.00">
                  <c:v>1.1966385211319335</c:v>
                </c:pt>
                <c:pt idx="872" formatCode="0.00">
                  <c:v>1.1427809158286519</c:v>
                </c:pt>
                <c:pt idx="873" formatCode="0.00">
                  <c:v>1.0913473020631494</c:v>
                </c:pt>
                <c:pt idx="874" formatCode="0.00">
                  <c:v>1.0422285822448045</c:v>
                </c:pt>
                <c:pt idx="875" formatCode="0.000">
                  <c:v>0.99532056898342125</c:v>
                </c:pt>
                <c:pt idx="876" formatCode="0.000">
                  <c:v>0.95052376409380435</c:v>
                </c:pt>
                <c:pt idx="877" formatCode="0.000">
                  <c:v>0.90774314754677177</c:v>
                </c:pt>
                <c:pt idx="878" formatCode="0.000">
                  <c:v>0.86688797591892952</c:v>
                </c:pt>
                <c:pt idx="879" formatCode="0.000">
                  <c:v>0.82787158991371301</c:v>
                </c:pt>
                <c:pt idx="880" formatCode="0.000">
                  <c:v>0.79061123054537463</c:v>
                </c:pt>
                <c:pt idx="881" formatCode="0.000">
                  <c:v>0.75502786359611718</c:v>
                </c:pt>
                <c:pt idx="882" formatCode="0.000">
                  <c:v>0.72104601197389595</c:v>
                </c:pt>
                <c:pt idx="883" formatCode="0.000">
                  <c:v>0.68859359561539435</c:v>
                </c:pt>
                <c:pt idx="884" formatCode="0.000">
                  <c:v>0.65760177859454449</c:v>
                </c:pt>
                <c:pt idx="885" formatCode="0.000">
                  <c:v>0.62800482311229988</c:v>
                </c:pt>
                <c:pt idx="886" formatCode="0.000">
                  <c:v>0.59973995005794989</c:v>
                </c:pt>
                <c:pt idx="887" formatCode="0.000">
                  <c:v>0.57274720584620853</c:v>
                </c:pt>
                <c:pt idx="888" formatCode="0.000">
                  <c:v>0.54696933524762636</c:v>
                </c:pt>
                <c:pt idx="889" formatCode="0.000">
                  <c:v>0.52235165994255639</c:v>
                </c:pt>
                <c:pt idx="890" formatCode="0.000">
                  <c:v>0.49884196254113206</c:v>
                </c:pt>
                <c:pt idx="891" formatCode="0.000">
                  <c:v>0.47639037582316385</c:v>
                </c:pt>
                <c:pt idx="892" formatCode="0.000">
                  <c:v>0.45494927696308712</c:v>
                </c:pt>
                <c:pt idx="893" formatCode="0.000">
                  <c:v>0.43447318651556116</c:v>
                </c:pt>
                <c:pt idx="894" formatCode="0.000">
                  <c:v>0.41491867194746945</c:v>
                </c:pt>
                <c:pt idx="895" formatCode="0.000">
                  <c:v>0.39624425551169384</c:v>
                </c:pt>
                <c:pt idx="896" formatCode="0.000">
                  <c:v>0.37841032626725118</c:v>
                </c:pt>
                <c:pt idx="897" formatCode="0.000">
                  <c:v>0.36137905605918019</c:v>
                </c:pt>
                <c:pt idx="898" formatCode="0.000">
                  <c:v>0.34511431927994202</c:v>
                </c:pt>
                <c:pt idx="899" formatCode="0.000">
                  <c:v>0.32958161624217941</c:v>
                </c:pt>
                <c:pt idx="900" formatCode="0.000">
                  <c:v>0.31474800000024344</c:v>
                </c:pt>
                <c:pt idx="901" formatCode="0.000">
                  <c:v>0.30058200646530742</c:v>
                </c:pt>
                <c:pt idx="902" formatCode="0.000">
                  <c:v>0.28705358766581601</c:v>
                </c:pt>
                <c:pt idx="903" formatCode="0.000">
                  <c:v>0.27413404801170865</c:v>
                </c:pt>
                <c:pt idx="904" formatCode="0.000">
                  <c:v>0.26179598342722615</c:v>
                </c:pt>
                <c:pt idx="905" formatCode="0.000">
                  <c:v>0.25001322322319181</c:v>
                </c:pt>
                <c:pt idx="906" formatCode="0.000">
                  <c:v>0.23876077458547218</c:v>
                </c:pt>
                <c:pt idx="907" formatCode="0.000">
                  <c:v>0.22801476956186129</c:v>
                </c:pt>
                <c:pt idx="908" formatCode="0.000">
                  <c:v>0.21775241443496371</c:v>
                </c:pt>
                <c:pt idx="909" formatCode="0.000">
                  <c:v>0.20795194137365752</c:v>
                </c:pt>
                <c:pt idx="910" formatCode="0.000">
                  <c:v>0.19859256226060729</c:v>
                </c:pt>
                <c:pt idx="911" formatCode="0.000">
                  <c:v>0.18965442459788037</c:v>
                </c:pt>
                <c:pt idx="912" formatCode="0.000">
                  <c:v>0.18111856939713727</c:v>
                </c:pt>
                <c:pt idx="913" formatCode="0.000">
                  <c:v>0.17296689096507506</c:v>
                </c:pt>
                <c:pt idx="914" formatCode="0.000">
                  <c:v>0.16518209849882479</c:v>
                </c:pt>
                <c:pt idx="915" formatCode="0.000">
                  <c:v>0.15774767940984138</c:v>
                </c:pt>
                <c:pt idx="916" formatCode="0.000">
                  <c:v>0.1506478642984849</c:v>
                </c:pt>
                <c:pt idx="917" formatCode="0.000">
                  <c:v>0.14386759350501649</c:v>
                </c:pt>
                <c:pt idx="918" formatCode="0.000">
                  <c:v>0.13739248516603647</c:v>
                </c:pt>
                <c:pt idx="919" formatCode="0.000">
                  <c:v>0.13120880470862498</c:v>
                </c:pt>
                <c:pt idx="920" formatCode="0.000">
                  <c:v>0.12530343571747132</c:v>
                </c:pt>
                <c:pt idx="921" formatCode="0.000">
                  <c:v>0.11966385211319873</c:v>
                </c:pt>
                <c:pt idx="922" formatCode="0.000">
                  <c:v>0.11427809158287035</c:v>
                </c:pt>
                <c:pt idx="923" formatCode="0.000">
                  <c:v>0.10913473020631985</c:v>
                </c:pt>
                <c:pt idx="924" formatCode="0.000">
                  <c:v>0.10422285822448588</c:v>
                </c:pt>
                <c:pt idx="925" formatCode="0.000">
                  <c:v>9.9532056898347279E-2</c:v>
                </c:pt>
                <c:pt idx="926" formatCode="0.000">
                  <c:v>9.5052376409385395E-2</c:v>
                </c:pt>
                <c:pt idx="927" formatCode="0.000">
                  <c:v>9.0774314754681923E-2</c:v>
                </c:pt>
                <c:pt idx="928" formatCode="0.000">
                  <c:v>8.6688797591897501E-2</c:v>
                </c:pt>
                <c:pt idx="929" formatCode="0.000">
                  <c:v>8.2787158991375009E-2</c:v>
                </c:pt>
                <c:pt idx="930" formatCode="0.000">
                  <c:v>7.9061123054541008E-2</c:v>
                </c:pt>
                <c:pt idx="931" formatCode="0.000">
                  <c:v>7.5502786359615132E-2</c:v>
                </c:pt>
                <c:pt idx="932" formatCode="0.000">
                  <c:v>7.2104601197392856E-2</c:v>
                </c:pt>
                <c:pt idx="933" formatCode="0.000">
                  <c:v>6.8859359561543029E-2</c:v>
                </c:pt>
                <c:pt idx="934" formatCode="0.000">
                  <c:v>6.5760177859457869E-2</c:v>
                </c:pt>
                <c:pt idx="935" formatCode="0.000">
                  <c:v>6.280048231123328E-2</c:v>
                </c:pt>
                <c:pt idx="936" formatCode="0.000">
                  <c:v>5.9973995005798114E-2</c:v>
                </c:pt>
                <c:pt idx="937" formatCode="0.000">
                  <c:v>5.727472058462383E-2</c:v>
                </c:pt>
                <c:pt idx="938" formatCode="0.000">
                  <c:v>5.4696933524765089E-2</c:v>
                </c:pt>
                <c:pt idx="939" formatCode="0.000">
                  <c:v>5.2235165994258009E-2</c:v>
                </c:pt>
                <c:pt idx="940" formatCode="0.000">
                  <c:v>4.9884196254115436E-2</c:v>
                </c:pt>
                <c:pt idx="941" formatCode="0.000">
                  <c:v>4.763903758231855E-2</c:v>
                </c:pt>
                <c:pt idx="942" formatCode="0.000">
                  <c:v>4.549492769631109E-2</c:v>
                </c:pt>
                <c:pt idx="943" formatCode="0.000">
                  <c:v>4.3447318651558382E-2</c:v>
                </c:pt>
                <c:pt idx="944" formatCode="0.000">
                  <c:v>4.1491867194749121E-2</c:v>
                </c:pt>
                <c:pt idx="945" formatCode="0.000">
                  <c:v>3.9624425551171454E-2</c:v>
                </c:pt>
                <c:pt idx="946" formatCode="0.000">
                  <c:v>3.7841032626727091E-2</c:v>
                </c:pt>
                <c:pt idx="947" formatCode="0.000">
                  <c:v>3.6137905605919646E-2</c:v>
                </c:pt>
                <c:pt idx="948" formatCode="0.000">
                  <c:v>3.4511431927995752E-2</c:v>
                </c:pt>
                <c:pt idx="949" formatCode="0.000">
                  <c:v>3.2958161624219426E-2</c:v>
                </c:pt>
                <c:pt idx="950" formatCode="0.000">
                  <c:v>3.1474800000025761E-2</c:v>
                </c:pt>
                <c:pt idx="951" formatCode="0.000">
                  <c:v>3.0058200646532314E-2</c:v>
                </c:pt>
                <c:pt idx="952" formatCode="0.000">
                  <c:v>2.8705358766583103E-2</c:v>
                </c:pt>
                <c:pt idx="953" formatCode="0.000">
                  <c:v>2.7413404801172297E-2</c:v>
                </c:pt>
                <c:pt idx="954" formatCode="0.000">
                  <c:v>2.6179598342723986E-2</c:v>
                </c:pt>
                <c:pt idx="955" formatCode="0.000">
                  <c:v>2.5001322322320482E-2</c:v>
                </c:pt>
                <c:pt idx="956" formatCode="0.000">
                  <c:v>2.3876077458548292E-2</c:v>
                </c:pt>
                <c:pt idx="957" formatCode="0.000">
                  <c:v>2.2801476956187158E-2</c:v>
                </c:pt>
                <c:pt idx="958" formatCode="0.000">
                  <c:v>2.1775241443497354E-2</c:v>
                </c:pt>
                <c:pt idx="959" formatCode="0.000">
                  <c:v>2.0795194137366687E-2</c:v>
                </c:pt>
                <c:pt idx="960" formatCode="0.000">
                  <c:v>1.9859256226061765E-2</c:v>
                </c:pt>
                <c:pt idx="961" formatCode="0.000">
                  <c:v>1.8965442459789029E-2</c:v>
                </c:pt>
                <c:pt idx="962" formatCode="0.000">
                  <c:v>1.8111856939714673E-2</c:v>
                </c:pt>
                <c:pt idx="963" formatCode="0.000">
                  <c:v>1.7296689096508409E-2</c:v>
                </c:pt>
                <c:pt idx="964" formatCode="0.000">
                  <c:v>1.6518209849883343E-2</c:v>
                </c:pt>
                <c:pt idx="965" formatCode="0.000">
                  <c:v>1.5774767940984851E-2</c:v>
                </c:pt>
                <c:pt idx="966" formatCode="0.000">
                  <c:v>1.506478642984917E-2</c:v>
                </c:pt>
                <c:pt idx="967" formatCode="0.000">
                  <c:v>1.4386759350502298E-2</c:v>
                </c:pt>
                <c:pt idx="968" formatCode="0.000">
                  <c:v>1.3739248516604265E-2</c:v>
                </c:pt>
                <c:pt idx="969" formatCode="0.000">
                  <c:v>1.312088047086318E-2</c:v>
                </c:pt>
                <c:pt idx="970" formatCode="0.000">
                  <c:v>1.2530343571747786E-2</c:v>
                </c:pt>
                <c:pt idx="971" formatCode="0.000">
                  <c:v>1.1966385211320497E-2</c:v>
                </c:pt>
                <c:pt idx="972" formatCode="0.000">
                  <c:v>1.1427809158287632E-2</c:v>
                </c:pt>
                <c:pt idx="973" formatCode="0.000">
                  <c:v>1.0913473020632556E-2</c:v>
                </c:pt>
                <c:pt idx="974" formatCode="0.000">
                  <c:v>1.0422285822449062E-2</c:v>
                </c:pt>
                <c:pt idx="975" formatCode="0.000">
                  <c:v>9.95320568983518E-3</c:v>
                </c:pt>
                <c:pt idx="976" formatCode="0.000">
                  <c:v>9.5052376409389683E-3</c:v>
                </c:pt>
                <c:pt idx="977">
                  <c:v>9.0774314754686006E-3</c:v>
                </c:pt>
                <c:pt idx="978">
                  <c:v>8.6688797591901994E-3</c:v>
                </c:pt>
                <c:pt idx="979">
                  <c:v>8.278715899137935E-3</c:v>
                </c:pt>
                <c:pt idx="980">
                  <c:v>7.906112305454514E-3</c:v>
                </c:pt>
                <c:pt idx="981">
                  <c:v>7.5502786359619043E-3</c:v>
                </c:pt>
                <c:pt idx="982">
                  <c:v>7.2104601197396619E-3</c:v>
                </c:pt>
                <c:pt idx="983">
                  <c:v>6.8859359561546148E-3</c:v>
                </c:pt>
                <c:pt idx="984">
                  <c:v>6.5760177859460842E-3</c:v>
                </c:pt>
                <c:pt idx="985">
                  <c:v>6.2800482311236106E-3</c:v>
                </c:pt>
                <c:pt idx="986">
                  <c:v>5.9973995005800831E-3</c:v>
                </c:pt>
                <c:pt idx="987">
                  <c:v>5.7274720584626843E-3</c:v>
                </c:pt>
                <c:pt idx="988">
                  <c:v>5.4696933524767946E-3</c:v>
                </c:pt>
                <c:pt idx="989">
                  <c:v>5.2235165994260731E-3</c:v>
                </c:pt>
                <c:pt idx="990">
                  <c:v>4.9884196254118048E-3</c:v>
                </c:pt>
                <c:pt idx="991">
                  <c:v>4.763903758232102E-3</c:v>
                </c:pt>
                <c:pt idx="992">
                  <c:v>4.549492769631314E-3</c:v>
                </c:pt>
                <c:pt idx="993">
                  <c:v>4.3447318651560337E-3</c:v>
                </c:pt>
                <c:pt idx="994">
                  <c:v>4.1491867194750993E-3</c:v>
                </c:pt>
                <c:pt idx="995">
                  <c:v>3.9624425551173237E-3</c:v>
                </c:pt>
                <c:pt idx="996">
                  <c:v>3.78410326267288E-3</c:v>
                </c:pt>
                <c:pt idx="997">
                  <c:v>3.6137905605921538E-3</c:v>
                </c:pt>
                <c:pt idx="998">
                  <c:v>3.451143192799756E-3</c:v>
                </c:pt>
                <c:pt idx="999">
                  <c:v>3.2958161624221144E-3</c:v>
                </c:pt>
                <c:pt idx="1000">
                  <c:v>3.1474800000027407E-3</c:v>
                </c:pt>
                <c:pt idx="1001">
                  <c:v>3.0058200646533671E-3</c:v>
                </c:pt>
                <c:pt idx="1002">
                  <c:v>2.870535876658439E-3</c:v>
                </c:pt>
                <c:pt idx="1003">
                  <c:v>2.7413404801173535E-3</c:v>
                </c:pt>
                <c:pt idx="1004">
                  <c:v>2.6179598342725161E-3</c:v>
                </c:pt>
                <c:pt idx="1005">
                  <c:v>2.500132232232161E-3</c:v>
                </c:pt>
                <c:pt idx="1006">
                  <c:v>2.3876077458549541E-3</c:v>
                </c:pt>
                <c:pt idx="1007">
                  <c:v>2.2801476956188344E-3</c:v>
                </c:pt>
                <c:pt idx="1008">
                  <c:v>2.177524144349849E-3</c:v>
                </c:pt>
                <c:pt idx="1009">
                  <c:v>2.0795194137367772E-3</c:v>
                </c:pt>
                <c:pt idx="1010">
                  <c:v>1.9859256226062655E-3</c:v>
                </c:pt>
                <c:pt idx="1011">
                  <c:v>1.8965442459789885E-3</c:v>
                </c:pt>
                <c:pt idx="1012">
                  <c:v>1.8111856939715487E-3</c:v>
                </c:pt>
                <c:pt idx="1013">
                  <c:v>1.7296689096509188E-3</c:v>
                </c:pt>
                <c:pt idx="1014">
                  <c:v>1.651820984988409E-3</c:v>
                </c:pt>
                <c:pt idx="1015">
                  <c:v>1.5774767940985672E-3</c:v>
                </c:pt>
                <c:pt idx="1016">
                  <c:v>1.5064786429849957E-3</c:v>
                </c:pt>
                <c:pt idx="1017">
                  <c:v>1.4386759350503047E-3</c:v>
                </c:pt>
                <c:pt idx="1018">
                  <c:v>1.3739248516604983E-3</c:v>
                </c:pt>
                <c:pt idx="1019">
                  <c:v>1.3120880470863772E-3</c:v>
                </c:pt>
                <c:pt idx="1020">
                  <c:v>1.2530343571748352E-3</c:v>
                </c:pt>
                <c:pt idx="1021">
                  <c:v>1.1966385211321037E-3</c:v>
                </c:pt>
                <c:pt idx="1022">
                  <c:v>1.1427809158288148E-3</c:v>
                </c:pt>
                <c:pt idx="1023">
                  <c:v>1.091347302063305E-3</c:v>
                </c:pt>
                <c:pt idx="1024">
                  <c:v>1.0422285822449602E-3</c:v>
                </c:pt>
                <c:pt idx="1025">
                  <c:v>9.9532056898356974E-4</c:v>
                </c:pt>
                <c:pt idx="1026">
                  <c:v>9.5052376409394653E-4</c:v>
                </c:pt>
                <c:pt idx="1027">
                  <c:v>9.0774314754690744E-4</c:v>
                </c:pt>
                <c:pt idx="1028">
                  <c:v>8.6688797591905899E-4</c:v>
                </c:pt>
                <c:pt idx="1029">
                  <c:v>8.2787158991383056E-4</c:v>
                </c:pt>
                <c:pt idx="1030">
                  <c:v>7.906112305454872E-4</c:v>
                </c:pt>
                <c:pt idx="1031">
                  <c:v>7.550278635962245E-4</c:v>
                </c:pt>
                <c:pt idx="1032">
                  <c:v>7.2104601197399865E-4</c:v>
                </c:pt>
                <c:pt idx="1033">
                  <c:v>6.8859359561549739E-4</c:v>
                </c:pt>
                <c:pt idx="1034">
                  <c:v>6.5760177859464281E-4</c:v>
                </c:pt>
                <c:pt idx="1035">
                  <c:v>6.2800482311239371E-4</c:v>
                </c:pt>
                <c:pt idx="1036">
                  <c:v>5.9973995005803968E-4</c:v>
                </c:pt>
                <c:pt idx="1037">
                  <c:v>5.7274720584629408E-4</c:v>
                </c:pt>
                <c:pt idx="1038">
                  <c:v>5.4696933524770429E-4</c:v>
                </c:pt>
                <c:pt idx="1039">
                  <c:v>5.2235165994263092E-4</c:v>
                </c:pt>
                <c:pt idx="1040">
                  <c:v>4.9884196254120297E-4</c:v>
                </c:pt>
                <c:pt idx="1041">
                  <c:v>4.7639037582323173E-4</c:v>
                </c:pt>
                <c:pt idx="1042">
                  <c:v>4.5494927696315517E-4</c:v>
                </c:pt>
                <c:pt idx="1043">
                  <c:v>4.3447318651562608E-4</c:v>
                </c:pt>
                <c:pt idx="1044">
                  <c:v>4.1491867194753159E-4</c:v>
                </c:pt>
                <c:pt idx="1045">
                  <c:v>3.9624425551175305E-4</c:v>
                </c:pt>
                <c:pt idx="1046">
                  <c:v>3.7841032626730769E-4</c:v>
                </c:pt>
                <c:pt idx="1047">
                  <c:v>3.6137905605923158E-4</c:v>
                </c:pt>
                <c:pt idx="1048">
                  <c:v>3.4511431927999111E-4</c:v>
                </c:pt>
                <c:pt idx="1049">
                  <c:v>3.2958161624222632E-4</c:v>
                </c:pt>
                <c:pt idx="1050">
                  <c:v>3.1474800000028829E-4</c:v>
                </c:pt>
                <c:pt idx="1051">
                  <c:v>3.0058200646535237E-4</c:v>
                </c:pt>
                <c:pt idx="1052">
                  <c:v>2.8705358766585891E-4</c:v>
                </c:pt>
                <c:pt idx="1053">
                  <c:v>2.7413404801174967E-4</c:v>
                </c:pt>
                <c:pt idx="1054">
                  <c:v>2.6179598342726529E-4</c:v>
                </c:pt>
                <c:pt idx="1055">
                  <c:v>2.5001322322322912E-4</c:v>
                </c:pt>
                <c:pt idx="1056">
                  <c:v>2.3876077458550619E-4</c:v>
                </c:pt>
                <c:pt idx="1057">
                  <c:v>2.2801476956189369E-4</c:v>
                </c:pt>
                <c:pt idx="1058">
                  <c:v>2.1775241443499472E-4</c:v>
                </c:pt>
                <c:pt idx="1059">
                  <c:v>2.0795194137368715E-4</c:v>
                </c:pt>
                <c:pt idx="1060">
                  <c:v>1.9859256226063693E-4</c:v>
                </c:pt>
                <c:pt idx="1061">
                  <c:v>1.8965442459790874E-4</c:v>
                </c:pt>
                <c:pt idx="1062">
                  <c:v>1.8111856939716437E-4</c:v>
                </c:pt>
                <c:pt idx="1063">
                  <c:v>1.7296689096510092E-4</c:v>
                </c:pt>
                <c:pt idx="1064">
                  <c:v>1.651820984988495E-4</c:v>
                </c:pt>
                <c:pt idx="1065">
                  <c:v>1.5774767940986389E-4</c:v>
                </c:pt>
                <c:pt idx="1066">
                  <c:v>1.5064786429850631E-4</c:v>
                </c:pt>
                <c:pt idx="1067">
                  <c:v>1.4386759350503697E-4</c:v>
                </c:pt>
                <c:pt idx="1068">
                  <c:v>1.3739248516605603E-4</c:v>
                </c:pt>
                <c:pt idx="1069">
                  <c:v>1.3120880470864459E-4</c:v>
                </c:pt>
                <c:pt idx="1070">
                  <c:v>1.2530343571749006E-4</c:v>
                </c:pt>
                <c:pt idx="1071">
                  <c:v>1.1966385211321661E-4</c:v>
                </c:pt>
                <c:pt idx="1072">
                  <c:v>1.1427809158288744E-4</c:v>
                </c:pt>
                <c:pt idx="1073">
                  <c:v>1.0913473020633618E-4</c:v>
                </c:pt>
                <c:pt idx="1074">
                  <c:v>1.0422285822450075E-4</c:v>
                </c:pt>
                <c:pt idx="1075">
                  <c:v>9.9532056898361451E-5</c:v>
                </c:pt>
                <c:pt idx="1076">
                  <c:v>9.5052376409398914E-5</c:v>
                </c:pt>
                <c:pt idx="1077">
                  <c:v>9.0774314754694837E-5</c:v>
                </c:pt>
                <c:pt idx="1078">
                  <c:v>8.668879759191044E-5</c:v>
                </c:pt>
                <c:pt idx="1079">
                  <c:v>8.2787158991387417E-5</c:v>
                </c:pt>
                <c:pt idx="1080">
                  <c:v>7.9061123054552842E-5</c:v>
                </c:pt>
                <c:pt idx="1081">
                  <c:v>7.5502786359626391E-5</c:v>
                </c:pt>
                <c:pt idx="1082">
                  <c:v>7.2104601197403627E-5</c:v>
                </c:pt>
                <c:pt idx="1083">
                  <c:v>6.8859359561552826E-5</c:v>
                </c:pt>
                <c:pt idx="1084">
                  <c:v>6.5760177859467233E-5</c:v>
                </c:pt>
                <c:pt idx="1085">
                  <c:v>6.2800482311242209E-5</c:v>
                </c:pt>
                <c:pt idx="1086">
                  <c:v>5.9973995005806646E-5</c:v>
                </c:pt>
                <c:pt idx="1087">
                  <c:v>5.7274720584632403E-5</c:v>
                </c:pt>
                <c:pt idx="1088">
                  <c:v>5.4696933524773284E-5</c:v>
                </c:pt>
                <c:pt idx="1089">
                  <c:v>5.2235165994265815E-5</c:v>
                </c:pt>
                <c:pt idx="1090">
                  <c:v>4.9884196254122896E-5</c:v>
                </c:pt>
                <c:pt idx="1091">
                  <c:v>4.7639037582325655E-5</c:v>
                </c:pt>
                <c:pt idx="1092">
                  <c:v>4.5494927696317567E-5</c:v>
                </c:pt>
                <c:pt idx="1093">
                  <c:v>4.3447318651564566E-5</c:v>
                </c:pt>
                <c:pt idx="1094">
                  <c:v>4.1491867194755031E-5</c:v>
                </c:pt>
                <c:pt idx="1095">
                  <c:v>3.9624425551177086E-5</c:v>
                </c:pt>
                <c:pt idx="1096">
                  <c:v>3.7841032626732749E-5</c:v>
                </c:pt>
                <c:pt idx="1097">
                  <c:v>3.6137905605925045E-5</c:v>
                </c:pt>
                <c:pt idx="1098">
                  <c:v>3.4511431928000909E-5</c:v>
                </c:pt>
                <c:pt idx="1099">
                  <c:v>3.2958161624224345E-5</c:v>
                </c:pt>
                <c:pt idx="1100">
                  <c:v>3.1474800000030472E-5</c:v>
                </c:pt>
                <c:pt idx="1101">
                  <c:v>3.0058200646536603E-5</c:v>
                </c:pt>
                <c:pt idx="1102">
                  <c:v>2.8705358766587185E-5</c:v>
                </c:pt>
                <c:pt idx="1103">
                  <c:v>2.7413404801176198E-5</c:v>
                </c:pt>
                <c:pt idx="1104">
                  <c:v>2.6179598342727708E-5</c:v>
                </c:pt>
                <c:pt idx="1105">
                  <c:v>2.5001322322324216E-5</c:v>
                </c:pt>
                <c:pt idx="1106">
                  <c:v>2.3876077458551861E-5</c:v>
                </c:pt>
                <c:pt idx="1107">
                  <c:v>2.2801476956190564E-5</c:v>
                </c:pt>
                <c:pt idx="1108">
                  <c:v>2.1775241443500607E-5</c:v>
                </c:pt>
                <c:pt idx="1109">
                  <c:v>2.0795194137369795E-5</c:v>
                </c:pt>
                <c:pt idx="1110">
                  <c:v>1.9859256226064587E-5</c:v>
                </c:pt>
                <c:pt idx="1111">
                  <c:v>1.8965442459791728E-5</c:v>
                </c:pt>
                <c:pt idx="1112">
                  <c:v>1.8111856939717249E-5</c:v>
                </c:pt>
                <c:pt idx="1113">
                  <c:v>1.7296689096510869E-5</c:v>
                </c:pt>
                <c:pt idx="1114">
                  <c:v>1.6518209849885814E-5</c:v>
                </c:pt>
                <c:pt idx="1115">
                  <c:v>1.577476794098721E-5</c:v>
                </c:pt>
                <c:pt idx="1116">
                  <c:v>1.5064786429851425E-5</c:v>
                </c:pt>
                <c:pt idx="1117">
                  <c:v>1.4386759350504448E-5</c:v>
                </c:pt>
                <c:pt idx="1118">
                  <c:v>1.3739248516606318E-5</c:v>
                </c:pt>
                <c:pt idx="1119">
                  <c:v>1.3120880470865046E-5</c:v>
                </c:pt>
                <c:pt idx="1120">
                  <c:v>1.2530343571749572E-5</c:v>
                </c:pt>
                <c:pt idx="1121">
                  <c:v>1.1966385211322201E-5</c:v>
                </c:pt>
                <c:pt idx="1122">
                  <c:v>1.1427809158289259E-5</c:v>
                </c:pt>
                <c:pt idx="1123">
                  <c:v>1.0913473020634188E-5</c:v>
                </c:pt>
                <c:pt idx="1124">
                  <c:v>1.0422285822450617E-5</c:v>
                </c:pt>
                <c:pt idx="1125">
                  <c:v>9.9532056898366649E-6</c:v>
                </c:pt>
                <c:pt idx="1126">
                  <c:v>9.5052376409403898E-6</c:v>
                </c:pt>
                <c:pt idx="1127">
                  <c:v>9.0774314754699547E-6</c:v>
                </c:pt>
                <c:pt idx="1128">
                  <c:v>8.6688797591914363E-6</c:v>
                </c:pt>
                <c:pt idx="1129">
                  <c:v>8.2787158991391127E-6</c:v>
                </c:pt>
                <c:pt idx="1130">
                  <c:v>7.9061123054556407E-6</c:v>
                </c:pt>
                <c:pt idx="1131">
                  <c:v>7.55027863596298E-6</c:v>
                </c:pt>
                <c:pt idx="1132">
                  <c:v>7.2104601197407393E-6</c:v>
                </c:pt>
                <c:pt idx="1133">
                  <c:v>6.8859359561556423E-6</c:v>
                </c:pt>
                <c:pt idx="1134">
                  <c:v>6.5760177859470674E-6</c:v>
                </c:pt>
                <c:pt idx="1135">
                  <c:v>6.2800482311245487E-6</c:v>
                </c:pt>
                <c:pt idx="1136">
                  <c:v>5.9973995005809789E-6</c:v>
                </c:pt>
                <c:pt idx="1137">
                  <c:v>5.7274720584634988E-6</c:v>
                </c:pt>
                <c:pt idx="1138">
                  <c:v>5.4696933524775749E-6</c:v>
                </c:pt>
                <c:pt idx="1139">
                  <c:v>5.223516599426818E-6</c:v>
                </c:pt>
                <c:pt idx="1140">
                  <c:v>4.9884196254125151E-6</c:v>
                </c:pt>
                <c:pt idx="1141">
                  <c:v>4.7639037582328143E-6</c:v>
                </c:pt>
                <c:pt idx="1142">
                  <c:v>4.549492769631993E-6</c:v>
                </c:pt>
                <c:pt idx="1143">
                  <c:v>4.3447318651566833E-6</c:v>
                </c:pt>
                <c:pt idx="1144">
                  <c:v>4.1491867194757181E-6</c:v>
                </c:pt>
                <c:pt idx="1145">
                  <c:v>3.9624425551179153E-6</c:v>
                </c:pt>
                <c:pt idx="1146">
                  <c:v>3.7841032626734459E-6</c:v>
                </c:pt>
                <c:pt idx="1147">
                  <c:v>3.6137905605926673E-6</c:v>
                </c:pt>
                <c:pt idx="1148">
                  <c:v>3.4511431928002469E-6</c:v>
                </c:pt>
                <c:pt idx="1149">
                  <c:v>3.2958161624225837E-6</c:v>
                </c:pt>
                <c:pt idx="1150">
                  <c:v>3.1474800000032109E-6</c:v>
                </c:pt>
                <c:pt idx="1151">
                  <c:v>3.0058200646538167E-6</c:v>
                </c:pt>
                <c:pt idx="1152">
                  <c:v>2.8705358766588688E-6</c:v>
                </c:pt>
                <c:pt idx="1153">
                  <c:v>2.7413404801177628E-6</c:v>
                </c:pt>
                <c:pt idx="1154">
                  <c:v>2.6179598342729076E-6</c:v>
                </c:pt>
                <c:pt idx="1155">
                  <c:v>2.5001322322325347E-6</c:v>
                </c:pt>
                <c:pt idx="1156">
                  <c:v>2.3876077458552939E-6</c:v>
                </c:pt>
                <c:pt idx="1157">
                  <c:v>2.2801476956191594E-6</c:v>
                </c:pt>
                <c:pt idx="1158">
                  <c:v>2.1775241443501594E-6</c:v>
                </c:pt>
                <c:pt idx="1159">
                  <c:v>2.0795194137370882E-6</c:v>
                </c:pt>
                <c:pt idx="1160">
                  <c:v>1.9859256226065627E-6</c:v>
                </c:pt>
                <c:pt idx="1161">
                  <c:v>1.8965442459792718E-6</c:v>
                </c:pt>
                <c:pt idx="1162">
                  <c:v>1.8111856939718195E-6</c:v>
                </c:pt>
                <c:pt idx="1163">
                  <c:v>1.7296689096511775E-6</c:v>
                </c:pt>
                <c:pt idx="1164">
                  <c:v>1.6518209849886559E-6</c:v>
                </c:pt>
                <c:pt idx="1165">
                  <c:v>1.577476794098792E-6</c:v>
                </c:pt>
                <c:pt idx="1166">
                  <c:v>1.50647864298521E-6</c:v>
                </c:pt>
                <c:pt idx="1167">
                  <c:v>1.4386759350505094E-6</c:v>
                </c:pt>
                <c:pt idx="1168">
                  <c:v>1.3739248516607036E-6</c:v>
                </c:pt>
                <c:pt idx="1169">
                  <c:v>1.3120880470865732E-6</c:v>
                </c:pt>
                <c:pt idx="1170">
                  <c:v>1.2530343571750225E-6</c:v>
                </c:pt>
                <c:pt idx="1171">
                  <c:v>1.1966385211322828E-6</c:v>
                </c:pt>
                <c:pt idx="1172">
                  <c:v>1.1427809158289854E-6</c:v>
                </c:pt>
                <c:pt idx="1173">
                  <c:v>1.0913473020634679E-6</c:v>
                </c:pt>
                <c:pt idx="1174">
                  <c:v>1.0422285822451088E-6</c:v>
                </c:pt>
                <c:pt idx="1175">
                  <c:v>9.9532056898371134E-7</c:v>
                </c:pt>
                <c:pt idx="1176">
                  <c:v>9.5052376409408182E-7</c:v>
                </c:pt>
                <c:pt idx="1177">
                  <c:v>9.0774314754704313E-7</c:v>
                </c:pt>
                <c:pt idx="1178">
                  <c:v>8.6688797591918884E-7</c:v>
                </c:pt>
                <c:pt idx="1179">
                  <c:v>8.2787158991395438E-7</c:v>
                </c:pt>
                <c:pt idx="1180">
                  <c:v>7.9061123054560545E-7</c:v>
                </c:pt>
                <c:pt idx="1181">
                  <c:v>7.5502786359633749E-7</c:v>
                </c:pt>
                <c:pt idx="1182">
                  <c:v>7.2104601197410642E-7</c:v>
                </c:pt>
                <c:pt idx="1183">
                  <c:v>6.8859359561559519E-7</c:v>
                </c:pt>
                <c:pt idx="1184">
                  <c:v>6.5760177859473641E-7</c:v>
                </c:pt>
                <c:pt idx="1185">
                  <c:v>6.280048231124831E-7</c:v>
                </c:pt>
                <c:pt idx="1186">
                  <c:v>5.9973995005812914E-7</c:v>
                </c:pt>
                <c:pt idx="1187">
                  <c:v>5.7274720584637974E-7</c:v>
                </c:pt>
                <c:pt idx="1188">
                  <c:v>5.469693352477861E-7</c:v>
                </c:pt>
                <c:pt idx="1189">
                  <c:v>5.2235165994270908E-7</c:v>
                </c:pt>
                <c:pt idx="1190">
                  <c:v>4.9884196254127751E-7</c:v>
                </c:pt>
                <c:pt idx="1191">
                  <c:v>4.7639037582330298E-7</c:v>
                </c:pt>
                <c:pt idx="1192">
                  <c:v>4.5494927696321993E-7</c:v>
                </c:pt>
                <c:pt idx="1193">
                  <c:v>4.3447318651568786E-7</c:v>
                </c:pt>
                <c:pt idx="1194">
                  <c:v>4.1491867194759064E-7</c:v>
                </c:pt>
                <c:pt idx="1195">
                  <c:v>3.9624425551181234E-7</c:v>
                </c:pt>
                <c:pt idx="1196">
                  <c:v>3.7841032626736429E-7</c:v>
                </c:pt>
                <c:pt idx="1197">
                  <c:v>3.6137905605928562E-7</c:v>
                </c:pt>
                <c:pt idx="1198">
                  <c:v>3.4511431928004269E-7</c:v>
                </c:pt>
                <c:pt idx="1199">
                  <c:v>3.2958161624227557E-7</c:v>
                </c:pt>
                <c:pt idx="1200">
                  <c:v>3.147480000003353E-7</c:v>
                </c:pt>
                <c:pt idx="1201">
                  <c:v>3.0058200646539519E-7</c:v>
                </c:pt>
                <c:pt idx="1202">
                  <c:v>2.8705358766589978E-7</c:v>
                </c:pt>
                <c:pt idx="1203">
                  <c:v>2.7413404801178858E-7</c:v>
                </c:pt>
                <c:pt idx="1204">
                  <c:v>2.6179598342730447E-7</c:v>
                </c:pt>
                <c:pt idx="1205">
                  <c:v>2.5001322322326649E-7</c:v>
                </c:pt>
                <c:pt idx="1206">
                  <c:v>2.3876077458554186E-7</c:v>
                </c:pt>
                <c:pt idx="1207">
                  <c:v>2.280147695619278E-7</c:v>
                </c:pt>
                <c:pt idx="1208">
                  <c:v>2.1775241443502725E-7</c:v>
                </c:pt>
                <c:pt idx="1209">
                  <c:v>2.0795194137371819E-7</c:v>
                </c:pt>
                <c:pt idx="1210">
                  <c:v>1.9859256226066521E-7</c:v>
                </c:pt>
                <c:pt idx="1211">
                  <c:v>1.8965442459793574E-7</c:v>
                </c:pt>
                <c:pt idx="1212">
                  <c:v>1.811185693971901E-7</c:v>
                </c:pt>
                <c:pt idx="1213">
                  <c:v>1.7296689096512674E-7</c:v>
                </c:pt>
                <c:pt idx="1214">
                  <c:v>1.6518209849887418E-7</c:v>
                </c:pt>
                <c:pt idx="1215">
                  <c:v>1.5774767940988741E-7</c:v>
                </c:pt>
                <c:pt idx="1216">
                  <c:v>1.5064786429852887E-7</c:v>
                </c:pt>
                <c:pt idx="1217">
                  <c:v>1.4386759350505846E-7</c:v>
                </c:pt>
                <c:pt idx="1218">
                  <c:v>1.3739248516607656E-7</c:v>
                </c:pt>
                <c:pt idx="1219">
                  <c:v>1.3120880470866326E-7</c:v>
                </c:pt>
                <c:pt idx="1220">
                  <c:v>1.2530343571750788E-7</c:v>
                </c:pt>
                <c:pt idx="1221">
                  <c:v>1.1966385211323367E-7</c:v>
                </c:pt>
                <c:pt idx="1222">
                  <c:v>1.1427809158290449E-7</c:v>
                </c:pt>
                <c:pt idx="1223">
                  <c:v>1.091347302063525E-7</c:v>
                </c:pt>
                <c:pt idx="1224">
                  <c:v>1.0422285822451629E-7</c:v>
                </c:pt>
                <c:pt idx="1225">
                  <c:v>9.9532056898376351E-8</c:v>
                </c:pt>
                <c:pt idx="1226">
                  <c:v>9.505237640941316E-8</c:v>
                </c:pt>
                <c:pt idx="1227">
                  <c:v>9.0774314754708398E-8</c:v>
                </c:pt>
                <c:pt idx="1228">
                  <c:v>8.6688797591922778E-8</c:v>
                </c:pt>
                <c:pt idx="1229">
                  <c:v>8.2787158991399181E-8</c:v>
                </c:pt>
                <c:pt idx="1230">
                  <c:v>7.9061123054564094E-8</c:v>
                </c:pt>
                <c:pt idx="1231">
                  <c:v>7.5502786359637129E-8</c:v>
                </c:pt>
                <c:pt idx="1232">
                  <c:v>7.2104601197414413E-8</c:v>
                </c:pt>
                <c:pt idx="1233">
                  <c:v>6.8859359561563124E-8</c:v>
                </c:pt>
                <c:pt idx="1234">
                  <c:v>6.5760177859477074E-8</c:v>
                </c:pt>
                <c:pt idx="1235">
                  <c:v>6.2800482311251608E-8</c:v>
                </c:pt>
                <c:pt idx="1236">
                  <c:v>5.9973995005815622E-8</c:v>
                </c:pt>
                <c:pt idx="1237">
                  <c:v>5.7274720584640555E-8</c:v>
                </c:pt>
                <c:pt idx="1238">
                  <c:v>5.4696933524781061E-8</c:v>
                </c:pt>
                <c:pt idx="1239">
                  <c:v>5.2235165994273261E-8</c:v>
                </c:pt>
                <c:pt idx="1240">
                  <c:v>4.9884196254129996E-8</c:v>
                </c:pt>
                <c:pt idx="1241">
                  <c:v>4.7639037582332778E-8</c:v>
                </c:pt>
                <c:pt idx="1242">
                  <c:v>4.5494927696324363E-8</c:v>
                </c:pt>
                <c:pt idx="1243">
                  <c:v>4.3447318651571056E-8</c:v>
                </c:pt>
                <c:pt idx="1244">
                  <c:v>4.1491867194761236E-8</c:v>
                </c:pt>
                <c:pt idx="1245">
                  <c:v>3.9624425551183011E-8</c:v>
                </c:pt>
                <c:pt idx="1246">
                  <c:v>3.7841032626738132E-8</c:v>
                </c:pt>
                <c:pt idx="1247">
                  <c:v>3.6137905605930189E-8</c:v>
                </c:pt>
                <c:pt idx="1248">
                  <c:v>3.4511431928005822E-8</c:v>
                </c:pt>
                <c:pt idx="1249">
                  <c:v>3.2958161624229035E-8</c:v>
                </c:pt>
                <c:pt idx="1250">
                  <c:v>3.147480000003517E-8</c:v>
                </c:pt>
                <c:pt idx="1251">
                  <c:v>3.0058200646541084E-8</c:v>
                </c:pt>
                <c:pt idx="1252">
                  <c:v>2.8705358766591475E-8</c:v>
                </c:pt>
                <c:pt idx="1253">
                  <c:v>2.7413404801180293E-8</c:v>
                </c:pt>
                <c:pt idx="1254">
                  <c:v>2.6179598342731621E-8</c:v>
                </c:pt>
                <c:pt idx="1255">
                  <c:v>2.5001322322327774E-8</c:v>
                </c:pt>
                <c:pt idx="1256">
                  <c:v>2.3876077458555262E-8</c:v>
                </c:pt>
                <c:pt idx="1257">
                  <c:v>2.2801476956193805E-8</c:v>
                </c:pt>
                <c:pt idx="1258">
                  <c:v>2.1775241443503707E-8</c:v>
                </c:pt>
                <c:pt idx="1259">
                  <c:v>2.0795194137372909E-8</c:v>
                </c:pt>
                <c:pt idx="1260">
                  <c:v>1.985925622606756E-8</c:v>
                </c:pt>
                <c:pt idx="1261">
                  <c:v>1.8965442459794564E-8</c:v>
                </c:pt>
                <c:pt idx="1262">
                  <c:v>1.8111856939719955E-8</c:v>
                </c:pt>
                <c:pt idx="1263">
                  <c:v>1.7296689096513455E-8</c:v>
                </c:pt>
                <c:pt idx="1264">
                  <c:v>1.651820984988816E-8</c:v>
                </c:pt>
                <c:pt idx="1265">
                  <c:v>1.5774767940989451E-8</c:v>
                </c:pt>
                <c:pt idx="1266">
                  <c:v>1.5064786429853565E-8</c:v>
                </c:pt>
                <c:pt idx="1267">
                  <c:v>1.4386759350506495E-8</c:v>
                </c:pt>
                <c:pt idx="1268">
                  <c:v>1.3739248516608373E-8</c:v>
                </c:pt>
                <c:pt idx="1269">
                  <c:v>1.3120880470867007E-8</c:v>
                </c:pt>
                <c:pt idx="1270">
                  <c:v>1.2530343571751442E-8</c:v>
                </c:pt>
                <c:pt idx="1271">
                  <c:v>1.1966385211323988E-8</c:v>
                </c:pt>
                <c:pt idx="1272">
                  <c:v>1.1427809158290968E-8</c:v>
                </c:pt>
                <c:pt idx="1273">
                  <c:v>1.0913473020635743E-8</c:v>
                </c:pt>
                <c:pt idx="1274">
                  <c:v>1.04222858224521E-8</c:v>
                </c:pt>
                <c:pt idx="1275">
                  <c:v>9.9532056898380805E-9</c:v>
                </c:pt>
                <c:pt idx="1276">
                  <c:v>9.5052376409417406E-9</c:v>
                </c:pt>
                <c:pt idx="1277">
                  <c:v>9.0774314754713149E-9</c:v>
                </c:pt>
                <c:pt idx="1278">
                  <c:v>8.6688797591927297E-9</c:v>
                </c:pt>
                <c:pt idx="1279">
                  <c:v>8.2787158991403505E-9</c:v>
                </c:pt>
                <c:pt idx="1280">
                  <c:v>7.906112305456822E-9</c:v>
                </c:pt>
                <c:pt idx="1281">
                  <c:v>7.5502786359641083E-9</c:v>
                </c:pt>
                <c:pt idx="1282">
                  <c:v>7.2104601197417654E-9</c:v>
                </c:pt>
                <c:pt idx="1283">
                  <c:v>6.8859359561566224E-9</c:v>
                </c:pt>
                <c:pt idx="1284">
                  <c:v>6.5760177859480042E-9</c:v>
                </c:pt>
                <c:pt idx="1285">
                  <c:v>6.2800482311254436E-9</c:v>
                </c:pt>
                <c:pt idx="1286">
                  <c:v>5.9973995005818751E-9</c:v>
                </c:pt>
                <c:pt idx="1287">
                  <c:v>5.7274720584643536E-9</c:v>
                </c:pt>
                <c:pt idx="1288">
                  <c:v>5.4696933524783921E-9</c:v>
                </c:pt>
                <c:pt idx="1289">
                  <c:v>5.2235165994275976E-9</c:v>
                </c:pt>
                <c:pt idx="1290">
                  <c:v>4.9884196254132966E-9</c:v>
                </c:pt>
                <c:pt idx="1291">
                  <c:v>4.7639037582335271E-9</c:v>
                </c:pt>
                <c:pt idx="1292">
                  <c:v>4.5494927696326734E-9</c:v>
                </c:pt>
                <c:pt idx="1293">
                  <c:v>4.3447318651573327E-9</c:v>
                </c:pt>
                <c:pt idx="1294">
                  <c:v>4.1491867194763377E-9</c:v>
                </c:pt>
                <c:pt idx="1295">
                  <c:v>3.9624425551185074E-9</c:v>
                </c:pt>
                <c:pt idx="1296">
                  <c:v>3.7841032626740109E-9</c:v>
                </c:pt>
                <c:pt idx="1297">
                  <c:v>3.6137905605932078E-9</c:v>
                </c:pt>
                <c:pt idx="1298">
                  <c:v>3.4511431928007633E-9</c:v>
                </c:pt>
                <c:pt idx="1299">
                  <c:v>3.2958161624230769E-9</c:v>
                </c:pt>
                <c:pt idx="1300">
                  <c:v>3.147480000003659E-9</c:v>
                </c:pt>
              </c:numCache>
            </c:numRef>
          </c:yVal>
          <c:smooth val="1"/>
          <c:extLst>
            <c:ext xmlns:c16="http://schemas.microsoft.com/office/drawing/2014/chart" uri="{C3380CC4-5D6E-409C-BE32-E72D297353CC}">
              <c16:uniqueId val="{00000008-D372-451E-B099-E2925E09DEA5}"/>
            </c:ext>
          </c:extLst>
        </c:ser>
        <c:dLbls>
          <c:showLegendKey val="0"/>
          <c:showVal val="0"/>
          <c:showCatName val="0"/>
          <c:showSerName val="0"/>
          <c:showPercent val="0"/>
          <c:showBubbleSize val="0"/>
        </c:dLbls>
        <c:axId val="1807854623"/>
        <c:axId val="1807865663"/>
      </c:scatterChart>
      <c:valAx>
        <c:axId val="535255888"/>
        <c:scaling>
          <c:orientation val="minMax"/>
          <c:max val="13"/>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ltLang="ja-JP"/>
                  <a:t>pH</a:t>
                </a:r>
                <a:endParaRPr lang="ja-JP" altLang="en-US"/>
              </a:p>
            </c:rich>
          </c:tx>
          <c:layout>
            <c:manualLayout>
              <c:xMode val="edge"/>
              <c:yMode val="edge"/>
              <c:x val="0.50195773954686973"/>
              <c:y val="0.77253743712848655"/>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ltLang="en-US"/>
            </a:p>
          </c:txPr>
        </c:title>
        <c:numFmt formatCode="General"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3920"/>
        <c:crosses val="autoZero"/>
        <c:crossBetween val="midCat"/>
        <c:majorUnit val="1"/>
      </c:valAx>
      <c:valAx>
        <c:axId val="535253920"/>
        <c:scaling>
          <c:orientation val="minMax"/>
          <c:max val="0.25"/>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r>
                  <a:rPr lang="en-US"/>
                  <a:t>Cd (mg/L)</a:t>
                </a:r>
                <a:endParaRPr lang="ja-JP"/>
              </a:p>
            </c:rich>
          </c:tx>
          <c:layout>
            <c:manualLayout>
              <c:xMode val="edge"/>
              <c:yMode val="edge"/>
              <c:x val="2.4338830247779622E-3"/>
              <c:y val="0.3937127216546725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title>
        <c:numFmt formatCode="0.00" sourceLinked="0"/>
        <c:majorTickMark val="in"/>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crossAx val="535255888"/>
        <c:crosses val="autoZero"/>
        <c:crossBetween val="midCat"/>
        <c:majorUnit val="5.000000000000001E-2"/>
      </c:valAx>
      <c:valAx>
        <c:axId val="1807865663"/>
        <c:scaling>
          <c:orientation val="minMax"/>
        </c:scaling>
        <c:delete val="1"/>
        <c:axPos val="r"/>
        <c:numFmt formatCode="General" sourceLinked="1"/>
        <c:majorTickMark val="out"/>
        <c:minorTickMark val="none"/>
        <c:tickLblPos val="nextTo"/>
        <c:crossAx val="1807854623"/>
        <c:crosses val="max"/>
        <c:crossBetween val="midCat"/>
      </c:valAx>
      <c:valAx>
        <c:axId val="1807854623"/>
        <c:scaling>
          <c:orientation val="minMax"/>
        </c:scaling>
        <c:delete val="1"/>
        <c:axPos val="b"/>
        <c:numFmt formatCode="General" sourceLinked="1"/>
        <c:majorTickMark val="out"/>
        <c:minorTickMark val="none"/>
        <c:tickLblPos val="nextTo"/>
        <c:crossAx val="1807865663"/>
        <c:crosses val="autoZero"/>
        <c:crossBetween val="midCat"/>
      </c:valAx>
      <c:spPr>
        <a:noFill/>
        <a:ln>
          <a:solidFill>
            <a:schemeClr val="tx1"/>
          </a:solidFill>
        </a:ln>
        <a:effectLst/>
      </c:spPr>
    </c:plotArea>
    <c:legend>
      <c:legendPos val="b"/>
      <c:legendEntry>
        <c:idx val="5"/>
        <c:delete val="1"/>
      </c:legendEntry>
      <c:legendEntry>
        <c:idx val="6"/>
        <c:delete val="1"/>
      </c:legendEntry>
      <c:legendEntry>
        <c:idx val="7"/>
        <c:delete val="1"/>
      </c:legendEntry>
      <c:legendEntry>
        <c:idx val="8"/>
        <c:delete val="1"/>
      </c:legendEntry>
      <c:layout>
        <c:manualLayout>
          <c:xMode val="edge"/>
          <c:yMode val="edge"/>
          <c:x val="0"/>
          <c:y val="0.82998535392210071"/>
          <c:w val="1"/>
          <c:h val="0.17001464607789929"/>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legend>
    <c:plotVisOnly val="1"/>
    <c:dispBlanksAs val="gap"/>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ea typeface="ＭＳ Ｐゴシック" panose="020B0600070205080204" pitchFamily="50" charset="-128"/>
          <a:cs typeface="Arial" panose="020B0604020202020204" pitchFamily="34" charset="0"/>
        </a:defRPr>
      </a:pPr>
      <a:endParaRPr lang="ja-JP"/>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822564102564102"/>
          <c:y val="3.3791143844335333E-2"/>
          <c:w val="0.78928504273504274"/>
          <c:h val="0.6623072151672994"/>
        </c:manualLayout>
      </c:layout>
      <c:lineChart>
        <c:grouping val="standard"/>
        <c:varyColors val="0"/>
        <c:ser>
          <c:idx val="1"/>
          <c:order val="0"/>
          <c:tx>
            <c:v>石灰石槽</c:v>
          </c:tx>
          <c:spPr>
            <a:ln w="25400" cap="rnd">
              <a:noFill/>
              <a:round/>
            </a:ln>
            <a:effectLst/>
          </c:spPr>
          <c:marker>
            <c:symbol val="diamond"/>
            <c:size val="8"/>
            <c:spPr>
              <a:solidFill>
                <a:sysClr val="windowText" lastClr="000000">
                  <a:lumMod val="50000"/>
                  <a:lumOff val="50000"/>
                </a:sysClr>
              </a:solidFill>
              <a:ln w="15875">
                <a:solidFill>
                  <a:srgbClr val="E7E6E6">
                    <a:lumMod val="25000"/>
                  </a:srgbClr>
                </a:solidFill>
              </a:ln>
              <a:effectLst/>
            </c:spPr>
          </c:marker>
          <c:cat>
            <c:numRef>
              <c:f>深度別等!$B$6:$B$103</c:f>
              <c:numCache>
                <c:formatCode>m/d/yyyy\ h:mm</c:formatCode>
                <c:ptCount val="98"/>
                <c:pt idx="0">
                  <c:v>45427.416666666664</c:v>
                </c:pt>
                <c:pt idx="1">
                  <c:v>45428.625</c:v>
                </c:pt>
                <c:pt idx="2" formatCode="yyyy/m/d\ h:mm;@">
                  <c:v>45432.375</c:v>
                </c:pt>
                <c:pt idx="3" formatCode="yyyy/m/d\ h:mm;@">
                  <c:v>45435.5</c:v>
                </c:pt>
                <c:pt idx="4" formatCode="yyyy/m/d\ h:mm;@">
                  <c:v>45436.5</c:v>
                </c:pt>
                <c:pt idx="5" formatCode="yyyy/m/d\ h:mm;@">
                  <c:v>45439.375</c:v>
                </c:pt>
                <c:pt idx="6" formatCode="yyyy/m/d\ h:mm;@">
                  <c:v>45446.5</c:v>
                </c:pt>
                <c:pt idx="7" formatCode="yyyy/m/d\ h:mm;@">
                  <c:v>45453.375</c:v>
                </c:pt>
                <c:pt idx="8" formatCode="yyyy/m/d\ h:mm;@">
                  <c:v>45457.5</c:v>
                </c:pt>
                <c:pt idx="9">
                  <c:v>45460.375</c:v>
                </c:pt>
                <c:pt idx="10">
                  <c:v>45462.5</c:v>
                </c:pt>
                <c:pt idx="11">
                  <c:v>45467.375</c:v>
                </c:pt>
                <c:pt idx="12">
                  <c:v>45474.395833333336</c:v>
                </c:pt>
                <c:pt idx="13">
                  <c:v>45481.375</c:v>
                </c:pt>
                <c:pt idx="14">
                  <c:v>45488.375</c:v>
                </c:pt>
                <c:pt idx="15">
                  <c:v>45489.375</c:v>
                </c:pt>
                <c:pt idx="16">
                  <c:v>45495.375</c:v>
                </c:pt>
                <c:pt idx="17">
                  <c:v>45502.395833333336</c:v>
                </c:pt>
                <c:pt idx="18">
                  <c:v>45509.375</c:v>
                </c:pt>
                <c:pt idx="19">
                  <c:v>45516.395833333336</c:v>
                </c:pt>
                <c:pt idx="20">
                  <c:v>45523.375</c:v>
                </c:pt>
                <c:pt idx="21">
                  <c:v>45530.375</c:v>
                </c:pt>
                <c:pt idx="22">
                  <c:v>45531.5</c:v>
                </c:pt>
                <c:pt idx="23">
                  <c:v>45537.375</c:v>
                </c:pt>
                <c:pt idx="24">
                  <c:v>45544.395833333336</c:v>
                </c:pt>
                <c:pt idx="25">
                  <c:v>45551.375</c:v>
                </c:pt>
                <c:pt idx="26">
                  <c:v>45558.395833333336</c:v>
                </c:pt>
                <c:pt idx="27">
                  <c:v>45565.375</c:v>
                </c:pt>
                <c:pt idx="28">
                  <c:v>45572.395833333336</c:v>
                </c:pt>
                <c:pt idx="29">
                  <c:v>45579.375</c:v>
                </c:pt>
                <c:pt idx="30">
                  <c:v>45586.395833333336</c:v>
                </c:pt>
                <c:pt idx="31">
                  <c:v>45593.375</c:v>
                </c:pt>
                <c:pt idx="32">
                  <c:v>45600.375</c:v>
                </c:pt>
                <c:pt idx="33">
                  <c:v>45607.375</c:v>
                </c:pt>
                <c:pt idx="34">
                  <c:v>45614.395833333336</c:v>
                </c:pt>
                <c:pt idx="35">
                  <c:v>45621.375</c:v>
                </c:pt>
                <c:pt idx="36">
                  <c:v>45628.395833333336</c:v>
                </c:pt>
                <c:pt idx="37">
                  <c:v>45635.541666666664</c:v>
                </c:pt>
                <c:pt idx="38">
                  <c:v>45642.541666666664</c:v>
                </c:pt>
                <c:pt idx="39">
                  <c:v>45644.083333333336</c:v>
                </c:pt>
                <c:pt idx="40">
                  <c:v>45645.458333333336</c:v>
                </c:pt>
                <c:pt idx="41">
                  <c:v>45648.395833333336</c:v>
                </c:pt>
                <c:pt idx="42">
                  <c:v>45656.541666666664</c:v>
                </c:pt>
                <c:pt idx="43">
                  <c:v>45663.375</c:v>
                </c:pt>
                <c:pt idx="44">
                  <c:v>45670.541666666664</c:v>
                </c:pt>
                <c:pt idx="45">
                  <c:v>45671.583333333336</c:v>
                </c:pt>
                <c:pt idx="46">
                  <c:v>45677.375</c:v>
                </c:pt>
                <c:pt idx="47">
                  <c:v>45684.395833333336</c:v>
                </c:pt>
                <c:pt idx="48">
                  <c:v>45690.375</c:v>
                </c:pt>
                <c:pt idx="49">
                  <c:v>45705.375</c:v>
                </c:pt>
                <c:pt idx="50">
                  <c:v>45708.625</c:v>
                </c:pt>
                <c:pt idx="51">
                  <c:v>45713.541666666664</c:v>
                </c:pt>
                <c:pt idx="52">
                  <c:v>45718.541666666664</c:v>
                </c:pt>
                <c:pt idx="53">
                  <c:v>45725.375</c:v>
                </c:pt>
                <c:pt idx="54">
                  <c:v>45733.541666666664</c:v>
                </c:pt>
                <c:pt idx="55">
                  <c:v>45734.458333333336</c:v>
                </c:pt>
                <c:pt idx="56">
                  <c:v>45740.395833333336</c:v>
                </c:pt>
                <c:pt idx="57">
                  <c:v>45749.375</c:v>
                </c:pt>
                <c:pt idx="58">
                  <c:v>45754.395833333336</c:v>
                </c:pt>
                <c:pt idx="59">
                  <c:v>45761.395833333336</c:v>
                </c:pt>
                <c:pt idx="60">
                  <c:v>45768.375</c:v>
                </c:pt>
                <c:pt idx="61">
                  <c:v>45771.5</c:v>
                </c:pt>
                <c:pt idx="62">
                  <c:v>45775.375</c:v>
                </c:pt>
                <c:pt idx="63">
                  <c:v>45782.375</c:v>
                </c:pt>
                <c:pt idx="64">
                  <c:v>45789.375</c:v>
                </c:pt>
                <c:pt idx="65">
                  <c:v>45796.375</c:v>
                </c:pt>
                <c:pt idx="66">
                  <c:v>45803.375</c:v>
                </c:pt>
                <c:pt idx="67">
                  <c:v>45805.5</c:v>
                </c:pt>
                <c:pt idx="68">
                  <c:v>45806.5</c:v>
                </c:pt>
                <c:pt idx="69">
                  <c:v>45811.375</c:v>
                </c:pt>
                <c:pt idx="70">
                  <c:v>45817.375</c:v>
                </c:pt>
                <c:pt idx="71">
                  <c:v>45824.375</c:v>
                </c:pt>
                <c:pt idx="72">
                  <c:v>45831.375</c:v>
                </c:pt>
                <c:pt idx="73">
                  <c:v>45838.375</c:v>
                </c:pt>
                <c:pt idx="74">
                  <c:v>45845.541666666664</c:v>
                </c:pt>
                <c:pt idx="75">
                  <c:v>45852.395833333336</c:v>
                </c:pt>
                <c:pt idx="76">
                  <c:v>45853.416666666664</c:v>
                </c:pt>
                <c:pt idx="77">
                  <c:v>45859.375</c:v>
                </c:pt>
                <c:pt idx="78">
                  <c:v>45866.375</c:v>
                </c:pt>
                <c:pt idx="79">
                  <c:v>45873.375</c:v>
                </c:pt>
                <c:pt idx="80">
                  <c:v>45880.375</c:v>
                </c:pt>
                <c:pt idx="81">
                  <c:v>45887.375</c:v>
                </c:pt>
                <c:pt idx="82">
                  <c:v>45894.375</c:v>
                </c:pt>
              </c:numCache>
              <c:extLst xmlns:c15="http://schemas.microsoft.com/office/drawing/2012/chart"/>
            </c:numRef>
          </c:cat>
          <c:val>
            <c:numRef>
              <c:f>深度別等!$N$6:$N$103</c:f>
              <c:numCache>
                <c:formatCode>General</c:formatCode>
                <c:ptCount val="98"/>
                <c:pt idx="0">
                  <c:v>6.63</c:v>
                </c:pt>
                <c:pt idx="1">
                  <c:v>6.65</c:v>
                </c:pt>
                <c:pt idx="2" formatCode="0.00">
                  <c:v>6.53</c:v>
                </c:pt>
                <c:pt idx="3">
                  <c:v>5.71</c:v>
                </c:pt>
                <c:pt idx="4">
                  <c:v>7.42</c:v>
                </c:pt>
                <c:pt idx="5" formatCode="0.00">
                  <c:v>6.7</c:v>
                </c:pt>
                <c:pt idx="6">
                  <c:v>5.77</c:v>
                </c:pt>
                <c:pt idx="7" formatCode="0.00">
                  <c:v>6.46</c:v>
                </c:pt>
                <c:pt idx="8">
                  <c:v>#N/A</c:v>
                </c:pt>
                <c:pt idx="9" formatCode="0.00">
                  <c:v>#N/A</c:v>
                </c:pt>
                <c:pt idx="10">
                  <c:v>5.96</c:v>
                </c:pt>
                <c:pt idx="11" formatCode="0.00">
                  <c:v>7.06</c:v>
                </c:pt>
                <c:pt idx="12" formatCode="0.00">
                  <c:v>7.11</c:v>
                </c:pt>
                <c:pt idx="13" formatCode="0.00">
                  <c:v>6.73</c:v>
                </c:pt>
                <c:pt idx="14" formatCode="0.00">
                  <c:v>6.59</c:v>
                </c:pt>
                <c:pt idx="15" formatCode="0.00">
                  <c:v>5.98</c:v>
                </c:pt>
                <c:pt idx="16" formatCode="0.00">
                  <c:v>6.43</c:v>
                </c:pt>
                <c:pt idx="17" formatCode="0.00">
                  <c:v>6.63</c:v>
                </c:pt>
                <c:pt idx="18" formatCode="0.00">
                  <c:v>6.71</c:v>
                </c:pt>
                <c:pt idx="19" formatCode="0.00">
                  <c:v>6.36</c:v>
                </c:pt>
                <c:pt idx="20" formatCode="0.00">
                  <c:v>6.36</c:v>
                </c:pt>
                <c:pt idx="21" formatCode="0.00">
                  <c:v>6.67</c:v>
                </c:pt>
                <c:pt idx="22">
                  <c:v>6.34</c:v>
                </c:pt>
                <c:pt idx="23" formatCode="0.00">
                  <c:v>6.5</c:v>
                </c:pt>
                <c:pt idx="24" formatCode="0.00">
                  <c:v>6.79</c:v>
                </c:pt>
                <c:pt idx="25" formatCode="0.00">
                  <c:v>6.85</c:v>
                </c:pt>
                <c:pt idx="26" formatCode="0.00">
                  <c:v>6.95</c:v>
                </c:pt>
                <c:pt idx="27" formatCode="0.00">
                  <c:v>6.59</c:v>
                </c:pt>
                <c:pt idx="28" formatCode="0.00">
                  <c:v>6.68</c:v>
                </c:pt>
                <c:pt idx="29" formatCode="0.00">
                  <c:v>6.7</c:v>
                </c:pt>
                <c:pt idx="30" formatCode="0.00">
                  <c:v>6.68</c:v>
                </c:pt>
                <c:pt idx="31">
                  <c:v>6.65</c:v>
                </c:pt>
                <c:pt idx="32" formatCode="0.00">
                  <c:v>6.87</c:v>
                </c:pt>
                <c:pt idx="33" formatCode="0.00">
                  <c:v>6.73</c:v>
                </c:pt>
                <c:pt idx="34" formatCode="0.00">
                  <c:v>6.78</c:v>
                </c:pt>
                <c:pt idx="35" formatCode="0.00">
                  <c:v>6.65</c:v>
                </c:pt>
                <c:pt idx="36" formatCode="0.00">
                  <c:v>6.88</c:v>
                </c:pt>
                <c:pt idx="37" formatCode="0.00">
                  <c:v>6.87</c:v>
                </c:pt>
                <c:pt idx="38" formatCode="0.00">
                  <c:v>6.83</c:v>
                </c:pt>
                <c:pt idx="39">
                  <c:v>6.06</c:v>
                </c:pt>
                <c:pt idx="40">
                  <c:v>5.15</c:v>
                </c:pt>
                <c:pt idx="41" formatCode="0.00">
                  <c:v>6.84</c:v>
                </c:pt>
                <c:pt idx="42" formatCode="0.00">
                  <c:v>6.84</c:v>
                </c:pt>
                <c:pt idx="43" formatCode="0.00">
                  <c:v>6.96</c:v>
                </c:pt>
                <c:pt idx="44" formatCode="0.00">
                  <c:v>7.11</c:v>
                </c:pt>
                <c:pt idx="45">
                  <c:v>7.28</c:v>
                </c:pt>
                <c:pt idx="46" formatCode="0.00">
                  <c:v>7.12</c:v>
                </c:pt>
                <c:pt idx="47" formatCode="0.00">
                  <c:v>6.92</c:v>
                </c:pt>
                <c:pt idx="48" formatCode="0.00">
                  <c:v>7.42</c:v>
                </c:pt>
                <c:pt idx="49">
                  <c:v>7.04</c:v>
                </c:pt>
                <c:pt idx="50">
                  <c:v>7.05</c:v>
                </c:pt>
                <c:pt idx="51">
                  <c:v>6.29</c:v>
                </c:pt>
                <c:pt idx="52">
                  <c:v>7.12</c:v>
                </c:pt>
                <c:pt idx="53" formatCode="0.00">
                  <c:v>7.16</c:v>
                </c:pt>
                <c:pt idx="54" formatCode="0.00">
                  <c:v>7.25</c:v>
                </c:pt>
                <c:pt idx="55">
                  <c:v>7.73</c:v>
                </c:pt>
                <c:pt idx="56" formatCode="0.00">
                  <c:v>6.43</c:v>
                </c:pt>
                <c:pt idx="57" formatCode="0.00">
                  <c:v>5.67</c:v>
                </c:pt>
                <c:pt idx="58" formatCode="0.00">
                  <c:v>7.04</c:v>
                </c:pt>
                <c:pt idx="59" formatCode="0.00">
                  <c:v>6.07</c:v>
                </c:pt>
                <c:pt idx="60" formatCode="0.00">
                  <c:v>6.83</c:v>
                </c:pt>
                <c:pt idx="61" formatCode="0.00">
                  <c:v>6.79</c:v>
                </c:pt>
                <c:pt idx="62" formatCode="0.00">
                  <c:v>6.13</c:v>
                </c:pt>
                <c:pt idx="63" formatCode="0.00">
                  <c:v>5.99</c:v>
                </c:pt>
                <c:pt idx="64" formatCode="0.00">
                  <c:v>6.31</c:v>
                </c:pt>
                <c:pt idx="65" formatCode="0.00">
                  <c:v>6.1</c:v>
                </c:pt>
                <c:pt idx="66" formatCode="0.00">
                  <c:v>6.1</c:v>
                </c:pt>
                <c:pt idx="67">
                  <c:v>6.97</c:v>
                </c:pt>
                <c:pt idx="68">
                  <c:v>#N/A</c:v>
                </c:pt>
                <c:pt idx="69">
                  <c:v>6.23</c:v>
                </c:pt>
                <c:pt idx="70" formatCode="0.00">
                  <c:v>6.06</c:v>
                </c:pt>
                <c:pt idx="71" formatCode="0.00">
                  <c:v>6.22</c:v>
                </c:pt>
                <c:pt idx="72" formatCode="0.00">
                  <c:v>6.36</c:v>
                </c:pt>
                <c:pt idx="73">
                  <c:v>6.01</c:v>
                </c:pt>
                <c:pt idx="74" formatCode="0.00">
                  <c:v>6.3</c:v>
                </c:pt>
                <c:pt idx="75" formatCode="0.00">
                  <c:v>6.15</c:v>
                </c:pt>
                <c:pt idx="76" formatCode="0.00">
                  <c:v>6.52</c:v>
                </c:pt>
                <c:pt idx="77" formatCode="0.00">
                  <c:v>6.32</c:v>
                </c:pt>
                <c:pt idx="78" formatCode="0.00">
                  <c:v>6.24</c:v>
                </c:pt>
                <c:pt idx="79" formatCode="0.00">
                  <c:v>6.28</c:v>
                </c:pt>
                <c:pt idx="80" formatCode="0.00">
                  <c:v>6</c:v>
                </c:pt>
                <c:pt idx="81" formatCode="0.00">
                  <c:v>6.45</c:v>
                </c:pt>
                <c:pt idx="82" formatCode="0.00">
                  <c:v>6.33</c:v>
                </c:pt>
              </c:numCache>
              <c:extLst xmlns:c15="http://schemas.microsoft.com/office/drawing/2012/chart"/>
            </c:numRef>
          </c:val>
          <c:smooth val="0"/>
          <c:extLst xmlns:c15="http://schemas.microsoft.com/office/drawing/2012/chart">
            <c:ext xmlns:c16="http://schemas.microsoft.com/office/drawing/2014/chart" uri="{C3380CC4-5D6E-409C-BE32-E72D297353CC}">
              <c16:uniqueId val="{00000000-BEF8-499B-AD8D-628D9705987A}"/>
            </c:ext>
          </c:extLst>
        </c:ser>
        <c:ser>
          <c:idx val="3"/>
          <c:order val="1"/>
          <c:tx>
            <c:v>Port1</c:v>
          </c:tx>
          <c:spPr>
            <a:ln w="15875" cap="rnd">
              <a:noFill/>
              <a:prstDash val="sysDot"/>
              <a:round/>
            </a:ln>
            <a:effectLst/>
          </c:spPr>
          <c:marker>
            <c:symbol val="circle"/>
            <c:size val="8"/>
            <c:spPr>
              <a:solidFill>
                <a:srgbClr val="FF4F4F"/>
              </a:solidFill>
              <a:ln w="15875">
                <a:solidFill>
                  <a:srgbClr val="C00000"/>
                </a:solidFill>
              </a:ln>
              <a:effectLst/>
            </c:spPr>
          </c:marker>
          <c:cat>
            <c:numRef>
              <c:f>深度別等!$B$6:$B$103</c:f>
              <c:numCache>
                <c:formatCode>m/d/yyyy\ h:mm</c:formatCode>
                <c:ptCount val="98"/>
                <c:pt idx="0">
                  <c:v>45427.416666666664</c:v>
                </c:pt>
                <c:pt idx="1">
                  <c:v>45428.625</c:v>
                </c:pt>
                <c:pt idx="2" formatCode="yyyy/m/d\ h:mm;@">
                  <c:v>45432.375</c:v>
                </c:pt>
                <c:pt idx="3" formatCode="yyyy/m/d\ h:mm;@">
                  <c:v>45435.5</c:v>
                </c:pt>
                <c:pt idx="4" formatCode="yyyy/m/d\ h:mm;@">
                  <c:v>45436.5</c:v>
                </c:pt>
                <c:pt idx="5" formatCode="yyyy/m/d\ h:mm;@">
                  <c:v>45439.375</c:v>
                </c:pt>
                <c:pt idx="6" formatCode="yyyy/m/d\ h:mm;@">
                  <c:v>45446.5</c:v>
                </c:pt>
                <c:pt idx="7" formatCode="yyyy/m/d\ h:mm;@">
                  <c:v>45453.375</c:v>
                </c:pt>
                <c:pt idx="8" formatCode="yyyy/m/d\ h:mm;@">
                  <c:v>45457.5</c:v>
                </c:pt>
                <c:pt idx="9">
                  <c:v>45460.375</c:v>
                </c:pt>
                <c:pt idx="10">
                  <c:v>45462.5</c:v>
                </c:pt>
                <c:pt idx="11">
                  <c:v>45467.375</c:v>
                </c:pt>
                <c:pt idx="12">
                  <c:v>45474.395833333336</c:v>
                </c:pt>
                <c:pt idx="13">
                  <c:v>45481.375</c:v>
                </c:pt>
                <c:pt idx="14">
                  <c:v>45488.375</c:v>
                </c:pt>
                <c:pt idx="15">
                  <c:v>45489.375</c:v>
                </c:pt>
                <c:pt idx="16">
                  <c:v>45495.375</c:v>
                </c:pt>
                <c:pt idx="17">
                  <c:v>45502.395833333336</c:v>
                </c:pt>
                <c:pt idx="18">
                  <c:v>45509.375</c:v>
                </c:pt>
                <c:pt idx="19">
                  <c:v>45516.395833333336</c:v>
                </c:pt>
                <c:pt idx="20">
                  <c:v>45523.375</c:v>
                </c:pt>
                <c:pt idx="21">
                  <c:v>45530.375</c:v>
                </c:pt>
                <c:pt idx="22">
                  <c:v>45531.5</c:v>
                </c:pt>
                <c:pt idx="23">
                  <c:v>45537.375</c:v>
                </c:pt>
                <c:pt idx="24">
                  <c:v>45544.395833333336</c:v>
                </c:pt>
                <c:pt idx="25">
                  <c:v>45551.375</c:v>
                </c:pt>
                <c:pt idx="26">
                  <c:v>45558.395833333336</c:v>
                </c:pt>
                <c:pt idx="27">
                  <c:v>45565.375</c:v>
                </c:pt>
                <c:pt idx="28">
                  <c:v>45572.395833333336</c:v>
                </c:pt>
                <c:pt idx="29">
                  <c:v>45579.375</c:v>
                </c:pt>
                <c:pt idx="30">
                  <c:v>45586.395833333336</c:v>
                </c:pt>
                <c:pt idx="31">
                  <c:v>45593.375</c:v>
                </c:pt>
                <c:pt idx="32">
                  <c:v>45600.375</c:v>
                </c:pt>
                <c:pt idx="33">
                  <c:v>45607.375</c:v>
                </c:pt>
                <c:pt idx="34">
                  <c:v>45614.395833333336</c:v>
                </c:pt>
                <c:pt idx="35">
                  <c:v>45621.375</c:v>
                </c:pt>
                <c:pt idx="36">
                  <c:v>45628.395833333336</c:v>
                </c:pt>
                <c:pt idx="37">
                  <c:v>45635.541666666664</c:v>
                </c:pt>
                <c:pt idx="38">
                  <c:v>45642.541666666664</c:v>
                </c:pt>
                <c:pt idx="39">
                  <c:v>45644.083333333336</c:v>
                </c:pt>
                <c:pt idx="40">
                  <c:v>45645.458333333336</c:v>
                </c:pt>
                <c:pt idx="41">
                  <c:v>45648.395833333336</c:v>
                </c:pt>
                <c:pt idx="42">
                  <c:v>45656.541666666664</c:v>
                </c:pt>
                <c:pt idx="43">
                  <c:v>45663.375</c:v>
                </c:pt>
                <c:pt idx="44">
                  <c:v>45670.541666666664</c:v>
                </c:pt>
                <c:pt idx="45">
                  <c:v>45671.583333333336</c:v>
                </c:pt>
                <c:pt idx="46">
                  <c:v>45677.375</c:v>
                </c:pt>
                <c:pt idx="47">
                  <c:v>45684.395833333336</c:v>
                </c:pt>
                <c:pt idx="48">
                  <c:v>45690.375</c:v>
                </c:pt>
                <c:pt idx="49">
                  <c:v>45705.375</c:v>
                </c:pt>
                <c:pt idx="50">
                  <c:v>45708.625</c:v>
                </c:pt>
                <c:pt idx="51">
                  <c:v>45713.541666666664</c:v>
                </c:pt>
                <c:pt idx="52">
                  <c:v>45718.541666666664</c:v>
                </c:pt>
                <c:pt idx="53">
                  <c:v>45725.375</c:v>
                </c:pt>
                <c:pt idx="54">
                  <c:v>45733.541666666664</c:v>
                </c:pt>
                <c:pt idx="55">
                  <c:v>45734.458333333336</c:v>
                </c:pt>
                <c:pt idx="56">
                  <c:v>45740.395833333336</c:v>
                </c:pt>
                <c:pt idx="57">
                  <c:v>45749.375</c:v>
                </c:pt>
                <c:pt idx="58">
                  <c:v>45754.395833333336</c:v>
                </c:pt>
                <c:pt idx="59">
                  <c:v>45761.395833333336</c:v>
                </c:pt>
                <c:pt idx="60">
                  <c:v>45768.375</c:v>
                </c:pt>
                <c:pt idx="61">
                  <c:v>45771.5</c:v>
                </c:pt>
                <c:pt idx="62">
                  <c:v>45775.375</c:v>
                </c:pt>
                <c:pt idx="63">
                  <c:v>45782.375</c:v>
                </c:pt>
                <c:pt idx="64">
                  <c:v>45789.375</c:v>
                </c:pt>
                <c:pt idx="65">
                  <c:v>45796.375</c:v>
                </c:pt>
                <c:pt idx="66">
                  <c:v>45803.375</c:v>
                </c:pt>
                <c:pt idx="67">
                  <c:v>45805.5</c:v>
                </c:pt>
                <c:pt idx="68">
                  <c:v>45806.5</c:v>
                </c:pt>
                <c:pt idx="69">
                  <c:v>45811.375</c:v>
                </c:pt>
                <c:pt idx="70">
                  <c:v>45817.375</c:v>
                </c:pt>
                <c:pt idx="71">
                  <c:v>45824.375</c:v>
                </c:pt>
                <c:pt idx="72">
                  <c:v>45831.375</c:v>
                </c:pt>
                <c:pt idx="73">
                  <c:v>45838.375</c:v>
                </c:pt>
                <c:pt idx="74">
                  <c:v>45845.541666666664</c:v>
                </c:pt>
                <c:pt idx="75">
                  <c:v>45852.395833333336</c:v>
                </c:pt>
                <c:pt idx="76">
                  <c:v>45853.416666666664</c:v>
                </c:pt>
                <c:pt idx="77">
                  <c:v>45859.375</c:v>
                </c:pt>
                <c:pt idx="78">
                  <c:v>45866.375</c:v>
                </c:pt>
                <c:pt idx="79">
                  <c:v>45873.375</c:v>
                </c:pt>
                <c:pt idx="80">
                  <c:v>45880.375</c:v>
                </c:pt>
                <c:pt idx="81">
                  <c:v>45887.375</c:v>
                </c:pt>
                <c:pt idx="82">
                  <c:v>45894.375</c:v>
                </c:pt>
              </c:numCache>
            </c:numRef>
          </c:cat>
          <c:val>
            <c:numRef>
              <c:f>深度別等!$Q$6:$Q$103</c:f>
              <c:numCache>
                <c:formatCode>General</c:formatCode>
                <c:ptCount val="98"/>
                <c:pt idx="0">
                  <c:v>#N/A</c:v>
                </c:pt>
                <c:pt idx="1">
                  <c:v>12.26</c:v>
                </c:pt>
                <c:pt idx="2">
                  <c:v>#N/A</c:v>
                </c:pt>
                <c:pt idx="3">
                  <c:v>11.88</c:v>
                </c:pt>
                <c:pt idx="4">
                  <c:v>11.93</c:v>
                </c:pt>
                <c:pt idx="5">
                  <c:v>#N/A</c:v>
                </c:pt>
                <c:pt idx="6">
                  <c:v>12.36</c:v>
                </c:pt>
                <c:pt idx="7">
                  <c:v>#N/A</c:v>
                </c:pt>
                <c:pt idx="8">
                  <c:v>12.15</c:v>
                </c:pt>
                <c:pt idx="9" formatCode="0.00">
                  <c:v>12.32</c:v>
                </c:pt>
                <c:pt idx="10">
                  <c:v>11.64</c:v>
                </c:pt>
                <c:pt idx="11" formatCode="0.00">
                  <c:v>11.58</c:v>
                </c:pt>
                <c:pt idx="12" formatCode="0.00">
                  <c:v>11.54</c:v>
                </c:pt>
                <c:pt idx="13" formatCode="0.00">
                  <c:v>11.44</c:v>
                </c:pt>
                <c:pt idx="14" formatCode="0.00">
                  <c:v>11.6</c:v>
                </c:pt>
                <c:pt idx="15">
                  <c:v>#N/A</c:v>
                </c:pt>
                <c:pt idx="16" formatCode="0.00">
                  <c:v>11.46</c:v>
                </c:pt>
                <c:pt idx="17" formatCode="0.00">
                  <c:v>11.32</c:v>
                </c:pt>
                <c:pt idx="18" formatCode="0.00">
                  <c:v>11.38</c:v>
                </c:pt>
                <c:pt idx="19" formatCode="0.00">
                  <c:v>11.25</c:v>
                </c:pt>
                <c:pt idx="20" formatCode="0.00">
                  <c:v>11.07</c:v>
                </c:pt>
                <c:pt idx="21" formatCode="0.00">
                  <c:v>10.96</c:v>
                </c:pt>
                <c:pt idx="22" formatCode="0.00">
                  <c:v>10.8</c:v>
                </c:pt>
                <c:pt idx="23" formatCode="0.00">
                  <c:v>11.07</c:v>
                </c:pt>
                <c:pt idx="24" formatCode="0.00">
                  <c:v>10.96</c:v>
                </c:pt>
                <c:pt idx="25" formatCode="0.00">
                  <c:v>10.87</c:v>
                </c:pt>
                <c:pt idx="26" formatCode="0.00">
                  <c:v>10.67</c:v>
                </c:pt>
                <c:pt idx="27" formatCode="0.00">
                  <c:v>10.69</c:v>
                </c:pt>
                <c:pt idx="28" formatCode="0.00">
                  <c:v>10.45</c:v>
                </c:pt>
                <c:pt idx="29" formatCode="0.00">
                  <c:v>10.29</c:v>
                </c:pt>
                <c:pt idx="30" formatCode="0.00">
                  <c:v>10.45</c:v>
                </c:pt>
                <c:pt idx="31" formatCode="0.00">
                  <c:v>10.27</c:v>
                </c:pt>
                <c:pt idx="32" formatCode="0.00">
                  <c:v>10.14</c:v>
                </c:pt>
                <c:pt idx="33" formatCode="0.00">
                  <c:v>10.18</c:v>
                </c:pt>
                <c:pt idx="34" formatCode="0.00">
                  <c:v>10.23</c:v>
                </c:pt>
                <c:pt idx="35" formatCode="0.00">
                  <c:v>9.8699999999999992</c:v>
                </c:pt>
                <c:pt idx="36" formatCode="0.00">
                  <c:v>9.56</c:v>
                </c:pt>
                <c:pt idx="37" formatCode="0.00">
                  <c:v>9.44</c:v>
                </c:pt>
                <c:pt idx="38" formatCode="0.00">
                  <c:v>8.4</c:v>
                </c:pt>
                <c:pt idx="39">
                  <c:v>8.52</c:v>
                </c:pt>
                <c:pt idx="40">
                  <c:v>7.23</c:v>
                </c:pt>
                <c:pt idx="41" formatCode="0.00">
                  <c:v>8.3699999999999992</c:v>
                </c:pt>
                <c:pt idx="42" formatCode="0.00">
                  <c:v>8.2799999999999994</c:v>
                </c:pt>
                <c:pt idx="43" formatCode="0.00">
                  <c:v>8.25</c:v>
                </c:pt>
                <c:pt idx="44" formatCode="0.00">
                  <c:v>8.3800000000000008</c:v>
                </c:pt>
                <c:pt idx="45">
                  <c:v>8.19</c:v>
                </c:pt>
                <c:pt idx="46" formatCode="0.00">
                  <c:v>8.3699999999999992</c:v>
                </c:pt>
                <c:pt idx="47">
                  <c:v>#N/A</c:v>
                </c:pt>
                <c:pt idx="48" formatCode="0.00">
                  <c:v>8.48</c:v>
                </c:pt>
                <c:pt idx="49">
                  <c:v>8.0500000000000007</c:v>
                </c:pt>
                <c:pt idx="50">
                  <c:v>#N/A</c:v>
                </c:pt>
                <c:pt idx="51">
                  <c:v>8.0500000000000007</c:v>
                </c:pt>
                <c:pt idx="52">
                  <c:v>8.15</c:v>
                </c:pt>
                <c:pt idx="53" formatCode="0.00">
                  <c:v>8.34</c:v>
                </c:pt>
                <c:pt idx="54" formatCode="0.00">
                  <c:v>8.2100000000000009</c:v>
                </c:pt>
                <c:pt idx="55">
                  <c:v>8.01</c:v>
                </c:pt>
                <c:pt idx="56" formatCode="0.00">
                  <c:v>7.99</c:v>
                </c:pt>
                <c:pt idx="57" formatCode="0.00">
                  <c:v>7.99</c:v>
                </c:pt>
                <c:pt idx="58" formatCode="0.00">
                  <c:v>7.99</c:v>
                </c:pt>
                <c:pt idx="59" formatCode="0.00">
                  <c:v>7.95</c:v>
                </c:pt>
                <c:pt idx="60" formatCode="0.00">
                  <c:v>8.17</c:v>
                </c:pt>
                <c:pt idx="61" formatCode="0.00">
                  <c:v>7.12</c:v>
                </c:pt>
                <c:pt idx="62" formatCode="0.00">
                  <c:v>8.06</c:v>
                </c:pt>
                <c:pt idx="63" formatCode="0.00">
                  <c:v>8.17</c:v>
                </c:pt>
                <c:pt idx="64" formatCode="0.00">
                  <c:v>8.02</c:v>
                </c:pt>
                <c:pt idx="65" formatCode="0.00">
                  <c:v>8.17</c:v>
                </c:pt>
                <c:pt idx="66" formatCode="0.00">
                  <c:v>8.1</c:v>
                </c:pt>
                <c:pt idx="67" formatCode="0.00">
                  <c:v>7.75</c:v>
                </c:pt>
                <c:pt idx="68">
                  <c:v>#N/A</c:v>
                </c:pt>
                <c:pt idx="69" formatCode="0.00">
                  <c:v>7.77</c:v>
                </c:pt>
                <c:pt idx="70" formatCode="0.00">
                  <c:v>7.88</c:v>
                </c:pt>
                <c:pt idx="71" formatCode="0.00">
                  <c:v>7.7</c:v>
                </c:pt>
                <c:pt idx="72" formatCode="0.00">
                  <c:v>7.75</c:v>
                </c:pt>
                <c:pt idx="73" formatCode="0.00">
                  <c:v>7.97</c:v>
                </c:pt>
                <c:pt idx="74" formatCode="0.00">
                  <c:v>8.09</c:v>
                </c:pt>
                <c:pt idx="75" formatCode="0.00">
                  <c:v>7.97</c:v>
                </c:pt>
                <c:pt idx="76">
                  <c:v>7.76</c:v>
                </c:pt>
                <c:pt idx="77" formatCode="0.00">
                  <c:v>7.75</c:v>
                </c:pt>
                <c:pt idx="78" formatCode="0.00">
                  <c:v>7.83</c:v>
                </c:pt>
                <c:pt idx="79" formatCode="0.00">
                  <c:v>7.84</c:v>
                </c:pt>
                <c:pt idx="80" formatCode="0.00">
                  <c:v>7.85</c:v>
                </c:pt>
                <c:pt idx="81" formatCode="0.00">
                  <c:v>7.75</c:v>
                </c:pt>
                <c:pt idx="82" formatCode="0.00">
                  <c:v>7.78</c:v>
                </c:pt>
              </c:numCache>
            </c:numRef>
          </c:val>
          <c:smooth val="0"/>
          <c:extLst>
            <c:ext xmlns:c16="http://schemas.microsoft.com/office/drawing/2014/chart" uri="{C3380CC4-5D6E-409C-BE32-E72D297353CC}">
              <c16:uniqueId val="{00000001-BEF8-499B-AD8D-628D9705987A}"/>
            </c:ext>
          </c:extLst>
        </c:ser>
        <c:ser>
          <c:idx val="0"/>
          <c:order val="2"/>
          <c:tx>
            <c:v>Port2</c:v>
          </c:tx>
          <c:spPr>
            <a:ln w="15875" cap="rnd">
              <a:noFill/>
              <a:prstDash val="sysDot"/>
              <a:round/>
            </a:ln>
            <a:effectLst/>
          </c:spPr>
          <c:marker>
            <c:symbol val="circle"/>
            <c:size val="8"/>
            <c:spPr>
              <a:solidFill>
                <a:srgbClr val="FFC000"/>
              </a:solidFill>
              <a:ln w="15875">
                <a:solidFill>
                  <a:srgbClr val="FFC000">
                    <a:lumMod val="75000"/>
                  </a:srgbClr>
                </a:solidFill>
              </a:ln>
              <a:effectLst/>
            </c:spPr>
          </c:marker>
          <c:cat>
            <c:numRef>
              <c:f>深度別等!$B$6:$B$103</c:f>
              <c:numCache>
                <c:formatCode>m/d/yyyy\ h:mm</c:formatCode>
                <c:ptCount val="98"/>
                <c:pt idx="0">
                  <c:v>45427.416666666664</c:v>
                </c:pt>
                <c:pt idx="1">
                  <c:v>45428.625</c:v>
                </c:pt>
                <c:pt idx="2" formatCode="yyyy/m/d\ h:mm;@">
                  <c:v>45432.375</c:v>
                </c:pt>
                <c:pt idx="3" formatCode="yyyy/m/d\ h:mm;@">
                  <c:v>45435.5</c:v>
                </c:pt>
                <c:pt idx="4" formatCode="yyyy/m/d\ h:mm;@">
                  <c:v>45436.5</c:v>
                </c:pt>
                <c:pt idx="5" formatCode="yyyy/m/d\ h:mm;@">
                  <c:v>45439.375</c:v>
                </c:pt>
                <c:pt idx="6" formatCode="yyyy/m/d\ h:mm;@">
                  <c:v>45446.5</c:v>
                </c:pt>
                <c:pt idx="7" formatCode="yyyy/m/d\ h:mm;@">
                  <c:v>45453.375</c:v>
                </c:pt>
                <c:pt idx="8" formatCode="yyyy/m/d\ h:mm;@">
                  <c:v>45457.5</c:v>
                </c:pt>
                <c:pt idx="9">
                  <c:v>45460.375</c:v>
                </c:pt>
                <c:pt idx="10">
                  <c:v>45462.5</c:v>
                </c:pt>
                <c:pt idx="11">
                  <c:v>45467.375</c:v>
                </c:pt>
                <c:pt idx="12">
                  <c:v>45474.395833333336</c:v>
                </c:pt>
                <c:pt idx="13">
                  <c:v>45481.375</c:v>
                </c:pt>
                <c:pt idx="14">
                  <c:v>45488.375</c:v>
                </c:pt>
                <c:pt idx="15">
                  <c:v>45489.375</c:v>
                </c:pt>
                <c:pt idx="16">
                  <c:v>45495.375</c:v>
                </c:pt>
                <c:pt idx="17">
                  <c:v>45502.395833333336</c:v>
                </c:pt>
                <c:pt idx="18">
                  <c:v>45509.375</c:v>
                </c:pt>
                <c:pt idx="19">
                  <c:v>45516.395833333336</c:v>
                </c:pt>
                <c:pt idx="20">
                  <c:v>45523.375</c:v>
                </c:pt>
                <c:pt idx="21">
                  <c:v>45530.375</c:v>
                </c:pt>
                <c:pt idx="22">
                  <c:v>45531.5</c:v>
                </c:pt>
                <c:pt idx="23">
                  <c:v>45537.375</c:v>
                </c:pt>
                <c:pt idx="24">
                  <c:v>45544.395833333336</c:v>
                </c:pt>
                <c:pt idx="25">
                  <c:v>45551.375</c:v>
                </c:pt>
                <c:pt idx="26">
                  <c:v>45558.395833333336</c:v>
                </c:pt>
                <c:pt idx="27">
                  <c:v>45565.375</c:v>
                </c:pt>
                <c:pt idx="28">
                  <c:v>45572.395833333336</c:v>
                </c:pt>
                <c:pt idx="29">
                  <c:v>45579.375</c:v>
                </c:pt>
                <c:pt idx="30">
                  <c:v>45586.395833333336</c:v>
                </c:pt>
                <c:pt idx="31">
                  <c:v>45593.375</c:v>
                </c:pt>
                <c:pt idx="32">
                  <c:v>45600.375</c:v>
                </c:pt>
                <c:pt idx="33">
                  <c:v>45607.375</c:v>
                </c:pt>
                <c:pt idx="34">
                  <c:v>45614.395833333336</c:v>
                </c:pt>
                <c:pt idx="35">
                  <c:v>45621.375</c:v>
                </c:pt>
                <c:pt idx="36">
                  <c:v>45628.395833333336</c:v>
                </c:pt>
                <c:pt idx="37">
                  <c:v>45635.541666666664</c:v>
                </c:pt>
                <c:pt idx="38">
                  <c:v>45642.541666666664</c:v>
                </c:pt>
                <c:pt idx="39">
                  <c:v>45644.083333333336</c:v>
                </c:pt>
                <c:pt idx="40">
                  <c:v>45645.458333333336</c:v>
                </c:pt>
                <c:pt idx="41">
                  <c:v>45648.395833333336</c:v>
                </c:pt>
                <c:pt idx="42">
                  <c:v>45656.541666666664</c:v>
                </c:pt>
                <c:pt idx="43">
                  <c:v>45663.375</c:v>
                </c:pt>
                <c:pt idx="44">
                  <c:v>45670.541666666664</c:v>
                </c:pt>
                <c:pt idx="45">
                  <c:v>45671.583333333336</c:v>
                </c:pt>
                <c:pt idx="46">
                  <c:v>45677.375</c:v>
                </c:pt>
                <c:pt idx="47">
                  <c:v>45684.395833333336</c:v>
                </c:pt>
                <c:pt idx="48">
                  <c:v>45690.375</c:v>
                </c:pt>
                <c:pt idx="49">
                  <c:v>45705.375</c:v>
                </c:pt>
                <c:pt idx="50">
                  <c:v>45708.625</c:v>
                </c:pt>
                <c:pt idx="51">
                  <c:v>45713.541666666664</c:v>
                </c:pt>
                <c:pt idx="52">
                  <c:v>45718.541666666664</c:v>
                </c:pt>
                <c:pt idx="53">
                  <c:v>45725.375</c:v>
                </c:pt>
                <c:pt idx="54">
                  <c:v>45733.541666666664</c:v>
                </c:pt>
                <c:pt idx="55">
                  <c:v>45734.458333333336</c:v>
                </c:pt>
                <c:pt idx="56">
                  <c:v>45740.395833333336</c:v>
                </c:pt>
                <c:pt idx="57">
                  <c:v>45749.375</c:v>
                </c:pt>
                <c:pt idx="58">
                  <c:v>45754.395833333336</c:v>
                </c:pt>
                <c:pt idx="59">
                  <c:v>45761.395833333336</c:v>
                </c:pt>
                <c:pt idx="60">
                  <c:v>45768.375</c:v>
                </c:pt>
                <c:pt idx="61">
                  <c:v>45771.5</c:v>
                </c:pt>
                <c:pt idx="62">
                  <c:v>45775.375</c:v>
                </c:pt>
                <c:pt idx="63">
                  <c:v>45782.375</c:v>
                </c:pt>
                <c:pt idx="64">
                  <c:v>45789.375</c:v>
                </c:pt>
                <c:pt idx="65">
                  <c:v>45796.375</c:v>
                </c:pt>
                <c:pt idx="66">
                  <c:v>45803.375</c:v>
                </c:pt>
                <c:pt idx="67">
                  <c:v>45805.5</c:v>
                </c:pt>
                <c:pt idx="68">
                  <c:v>45806.5</c:v>
                </c:pt>
                <c:pt idx="69">
                  <c:v>45811.375</c:v>
                </c:pt>
                <c:pt idx="70">
                  <c:v>45817.375</c:v>
                </c:pt>
                <c:pt idx="71">
                  <c:v>45824.375</c:v>
                </c:pt>
                <c:pt idx="72">
                  <c:v>45831.375</c:v>
                </c:pt>
                <c:pt idx="73">
                  <c:v>45838.375</c:v>
                </c:pt>
                <c:pt idx="74">
                  <c:v>45845.541666666664</c:v>
                </c:pt>
                <c:pt idx="75">
                  <c:v>45852.395833333336</c:v>
                </c:pt>
                <c:pt idx="76">
                  <c:v>45853.416666666664</c:v>
                </c:pt>
                <c:pt idx="77">
                  <c:v>45859.375</c:v>
                </c:pt>
                <c:pt idx="78">
                  <c:v>45866.375</c:v>
                </c:pt>
                <c:pt idx="79">
                  <c:v>45873.375</c:v>
                </c:pt>
                <c:pt idx="80">
                  <c:v>45880.375</c:v>
                </c:pt>
                <c:pt idx="81">
                  <c:v>45887.375</c:v>
                </c:pt>
                <c:pt idx="82">
                  <c:v>45894.375</c:v>
                </c:pt>
              </c:numCache>
            </c:numRef>
          </c:cat>
          <c:val>
            <c:numRef>
              <c:f>深度別等!$R$6:$R$103</c:f>
              <c:numCache>
                <c:formatCode>General</c:formatCode>
                <c:ptCount val="98"/>
                <c:pt idx="0">
                  <c:v>#N/A</c:v>
                </c:pt>
                <c:pt idx="1">
                  <c:v>12.49</c:v>
                </c:pt>
                <c:pt idx="2">
                  <c:v>#N/A</c:v>
                </c:pt>
                <c:pt idx="3">
                  <c:v>12.06</c:v>
                </c:pt>
                <c:pt idx="4">
                  <c:v>12.11</c:v>
                </c:pt>
                <c:pt idx="5">
                  <c:v>#N/A</c:v>
                </c:pt>
                <c:pt idx="6">
                  <c:v>12.51</c:v>
                </c:pt>
                <c:pt idx="7">
                  <c:v>#N/A</c:v>
                </c:pt>
                <c:pt idx="8">
                  <c:v>12.24</c:v>
                </c:pt>
                <c:pt idx="9" formatCode="0.00">
                  <c:v>12.34</c:v>
                </c:pt>
                <c:pt idx="10">
                  <c:v>11.69</c:v>
                </c:pt>
                <c:pt idx="11" formatCode="0.00">
                  <c:v>11.71</c:v>
                </c:pt>
                <c:pt idx="12" formatCode="0.00">
                  <c:v>11.64</c:v>
                </c:pt>
                <c:pt idx="13" formatCode="0.00">
                  <c:v>11.64</c:v>
                </c:pt>
                <c:pt idx="14" formatCode="0.00">
                  <c:v>11.67</c:v>
                </c:pt>
                <c:pt idx="15">
                  <c:v>#N/A</c:v>
                </c:pt>
                <c:pt idx="16" formatCode="0.00">
                  <c:v>11.58</c:v>
                </c:pt>
                <c:pt idx="17" formatCode="0.00">
                  <c:v>11.55</c:v>
                </c:pt>
                <c:pt idx="18" formatCode="0.00">
                  <c:v>11.48</c:v>
                </c:pt>
                <c:pt idx="19" formatCode="0.00">
                  <c:v>11.5</c:v>
                </c:pt>
                <c:pt idx="20" formatCode="0.00">
                  <c:v>11.48</c:v>
                </c:pt>
                <c:pt idx="21" formatCode="0.00">
                  <c:v>11.5</c:v>
                </c:pt>
                <c:pt idx="22">
                  <c:v>11.47</c:v>
                </c:pt>
                <c:pt idx="23" formatCode="0.00">
                  <c:v>11.42</c:v>
                </c:pt>
                <c:pt idx="24" formatCode="0.00">
                  <c:v>11.55</c:v>
                </c:pt>
                <c:pt idx="25" formatCode="0.00">
                  <c:v>11.55</c:v>
                </c:pt>
                <c:pt idx="26" formatCode="0.00">
                  <c:v>11.56</c:v>
                </c:pt>
                <c:pt idx="27" formatCode="0.00">
                  <c:v>11.63</c:v>
                </c:pt>
                <c:pt idx="28" formatCode="0.00">
                  <c:v>11.6</c:v>
                </c:pt>
                <c:pt idx="29" formatCode="0.00">
                  <c:v>11.64</c:v>
                </c:pt>
                <c:pt idx="30" formatCode="0.00">
                  <c:v>11.73</c:v>
                </c:pt>
                <c:pt idx="31" formatCode="0.00">
                  <c:v>11.86</c:v>
                </c:pt>
                <c:pt idx="32" formatCode="0.00">
                  <c:v>11.85</c:v>
                </c:pt>
                <c:pt idx="33" formatCode="0.00">
                  <c:v>11.93</c:v>
                </c:pt>
                <c:pt idx="34" formatCode="0.00">
                  <c:v>11.93</c:v>
                </c:pt>
                <c:pt idx="35" formatCode="0.00">
                  <c:v>11.97</c:v>
                </c:pt>
                <c:pt idx="36" formatCode="0.00">
                  <c:v>11.82</c:v>
                </c:pt>
                <c:pt idx="37" formatCode="0.00">
                  <c:v>11.91</c:v>
                </c:pt>
                <c:pt idx="38" formatCode="0.00">
                  <c:v>11.85</c:v>
                </c:pt>
                <c:pt idx="39">
                  <c:v>11.68</c:v>
                </c:pt>
                <c:pt idx="40">
                  <c:v>11.68</c:v>
                </c:pt>
                <c:pt idx="41" formatCode="0.00">
                  <c:v>11.67</c:v>
                </c:pt>
                <c:pt idx="42" formatCode="0.00">
                  <c:v>11.67</c:v>
                </c:pt>
                <c:pt idx="43" formatCode="0.00">
                  <c:v>11.59</c:v>
                </c:pt>
                <c:pt idx="44" formatCode="0.00">
                  <c:v>11.54</c:v>
                </c:pt>
                <c:pt idx="45">
                  <c:v>11.41</c:v>
                </c:pt>
                <c:pt idx="46" formatCode="0.00">
                  <c:v>11.58</c:v>
                </c:pt>
                <c:pt idx="47">
                  <c:v>#N/A</c:v>
                </c:pt>
                <c:pt idx="48" formatCode="0.00">
                  <c:v>11.53</c:v>
                </c:pt>
                <c:pt idx="49">
                  <c:v>11.34</c:v>
                </c:pt>
                <c:pt idx="50">
                  <c:v>#N/A</c:v>
                </c:pt>
                <c:pt idx="51">
                  <c:v>11.24</c:v>
                </c:pt>
                <c:pt idx="52">
                  <c:v>11.34</c:v>
                </c:pt>
                <c:pt idx="53" formatCode="0.00">
                  <c:v>11.41</c:v>
                </c:pt>
                <c:pt idx="54" formatCode="0.00">
                  <c:v>11.35</c:v>
                </c:pt>
                <c:pt idx="55">
                  <c:v>11.16</c:v>
                </c:pt>
                <c:pt idx="56" formatCode="0.00">
                  <c:v>11.18</c:v>
                </c:pt>
                <c:pt idx="57" formatCode="0.00">
                  <c:v>10.97</c:v>
                </c:pt>
                <c:pt idx="58" formatCode="0.00">
                  <c:v>10.95</c:v>
                </c:pt>
                <c:pt idx="59" formatCode="0.00">
                  <c:v>11</c:v>
                </c:pt>
                <c:pt idx="60" formatCode="0.00">
                  <c:v>10.95</c:v>
                </c:pt>
                <c:pt idx="61" formatCode="0.00">
                  <c:v>11.9</c:v>
                </c:pt>
                <c:pt idx="62" formatCode="0.00">
                  <c:v>11.02</c:v>
                </c:pt>
                <c:pt idx="63" formatCode="0.00">
                  <c:v>10.97</c:v>
                </c:pt>
                <c:pt idx="64" formatCode="0.00">
                  <c:v>10.88</c:v>
                </c:pt>
                <c:pt idx="65" formatCode="0.00">
                  <c:v>10.85</c:v>
                </c:pt>
                <c:pt idx="66" formatCode="0.00">
                  <c:v>10.8</c:v>
                </c:pt>
                <c:pt idx="67" formatCode="0.00">
                  <c:v>10.88</c:v>
                </c:pt>
                <c:pt idx="68">
                  <c:v>#N/A</c:v>
                </c:pt>
                <c:pt idx="69" formatCode="0.00">
                  <c:v>10.83</c:v>
                </c:pt>
                <c:pt idx="70" formatCode="0.00">
                  <c:v>11.04</c:v>
                </c:pt>
                <c:pt idx="71" formatCode="0.00">
                  <c:v>11.03</c:v>
                </c:pt>
                <c:pt idx="72" formatCode="0.00">
                  <c:v>11.19</c:v>
                </c:pt>
                <c:pt idx="73" formatCode="0.00">
                  <c:v>11.11</c:v>
                </c:pt>
                <c:pt idx="74" formatCode="0.00">
                  <c:v>11.22</c:v>
                </c:pt>
                <c:pt idx="75" formatCode="0.00">
                  <c:v>11.05</c:v>
                </c:pt>
                <c:pt idx="76" formatCode="0.00">
                  <c:v>11</c:v>
                </c:pt>
                <c:pt idx="77" formatCode="0.00">
                  <c:v>10.78</c:v>
                </c:pt>
                <c:pt idx="78" formatCode="0.00">
                  <c:v>10.77</c:v>
                </c:pt>
                <c:pt idx="79" formatCode="0.00">
                  <c:v>10.66</c:v>
                </c:pt>
                <c:pt idx="80" formatCode="0.00">
                  <c:v>10.63</c:v>
                </c:pt>
                <c:pt idx="81" formatCode="0.00">
                  <c:v>10.66</c:v>
                </c:pt>
                <c:pt idx="82" formatCode="0.00">
                  <c:v>10.77</c:v>
                </c:pt>
              </c:numCache>
            </c:numRef>
          </c:val>
          <c:smooth val="0"/>
          <c:extLst>
            <c:ext xmlns:c16="http://schemas.microsoft.com/office/drawing/2014/chart" uri="{C3380CC4-5D6E-409C-BE32-E72D297353CC}">
              <c16:uniqueId val="{00000002-BEF8-499B-AD8D-628D9705987A}"/>
            </c:ext>
          </c:extLst>
        </c:ser>
        <c:ser>
          <c:idx val="6"/>
          <c:order val="3"/>
          <c:tx>
            <c:v>Port3</c:v>
          </c:tx>
          <c:spPr>
            <a:ln w="15875" cap="rnd">
              <a:noFill/>
              <a:prstDash val="sysDot"/>
              <a:round/>
            </a:ln>
            <a:effectLst/>
          </c:spPr>
          <c:marker>
            <c:symbol val="circle"/>
            <c:size val="8"/>
            <c:spPr>
              <a:solidFill>
                <a:srgbClr val="00B050"/>
              </a:solidFill>
              <a:ln w="15875">
                <a:solidFill>
                  <a:srgbClr val="70AD47">
                    <a:lumMod val="50000"/>
                  </a:srgbClr>
                </a:solidFill>
              </a:ln>
              <a:effectLst/>
            </c:spPr>
          </c:marker>
          <c:cat>
            <c:numRef>
              <c:f>深度別等!$B$6:$B$103</c:f>
              <c:numCache>
                <c:formatCode>m/d/yyyy\ h:mm</c:formatCode>
                <c:ptCount val="98"/>
                <c:pt idx="0">
                  <c:v>45427.416666666664</c:v>
                </c:pt>
                <c:pt idx="1">
                  <c:v>45428.625</c:v>
                </c:pt>
                <c:pt idx="2" formatCode="yyyy/m/d\ h:mm;@">
                  <c:v>45432.375</c:v>
                </c:pt>
                <c:pt idx="3" formatCode="yyyy/m/d\ h:mm;@">
                  <c:v>45435.5</c:v>
                </c:pt>
                <c:pt idx="4" formatCode="yyyy/m/d\ h:mm;@">
                  <c:v>45436.5</c:v>
                </c:pt>
                <c:pt idx="5" formatCode="yyyy/m/d\ h:mm;@">
                  <c:v>45439.375</c:v>
                </c:pt>
                <c:pt idx="6" formatCode="yyyy/m/d\ h:mm;@">
                  <c:v>45446.5</c:v>
                </c:pt>
                <c:pt idx="7" formatCode="yyyy/m/d\ h:mm;@">
                  <c:v>45453.375</c:v>
                </c:pt>
                <c:pt idx="8" formatCode="yyyy/m/d\ h:mm;@">
                  <c:v>45457.5</c:v>
                </c:pt>
                <c:pt idx="9">
                  <c:v>45460.375</c:v>
                </c:pt>
                <c:pt idx="10">
                  <c:v>45462.5</c:v>
                </c:pt>
                <c:pt idx="11">
                  <c:v>45467.375</c:v>
                </c:pt>
                <c:pt idx="12">
                  <c:v>45474.395833333336</c:v>
                </c:pt>
                <c:pt idx="13">
                  <c:v>45481.375</c:v>
                </c:pt>
                <c:pt idx="14">
                  <c:v>45488.375</c:v>
                </c:pt>
                <c:pt idx="15">
                  <c:v>45489.375</c:v>
                </c:pt>
                <c:pt idx="16">
                  <c:v>45495.375</c:v>
                </c:pt>
                <c:pt idx="17">
                  <c:v>45502.395833333336</c:v>
                </c:pt>
                <c:pt idx="18">
                  <c:v>45509.375</c:v>
                </c:pt>
                <c:pt idx="19">
                  <c:v>45516.395833333336</c:v>
                </c:pt>
                <c:pt idx="20">
                  <c:v>45523.375</c:v>
                </c:pt>
                <c:pt idx="21">
                  <c:v>45530.375</c:v>
                </c:pt>
                <c:pt idx="22">
                  <c:v>45531.5</c:v>
                </c:pt>
                <c:pt idx="23">
                  <c:v>45537.375</c:v>
                </c:pt>
                <c:pt idx="24">
                  <c:v>45544.395833333336</c:v>
                </c:pt>
                <c:pt idx="25">
                  <c:v>45551.375</c:v>
                </c:pt>
                <c:pt idx="26">
                  <c:v>45558.395833333336</c:v>
                </c:pt>
                <c:pt idx="27">
                  <c:v>45565.375</c:v>
                </c:pt>
                <c:pt idx="28">
                  <c:v>45572.395833333336</c:v>
                </c:pt>
                <c:pt idx="29">
                  <c:v>45579.375</c:v>
                </c:pt>
                <c:pt idx="30">
                  <c:v>45586.395833333336</c:v>
                </c:pt>
                <c:pt idx="31">
                  <c:v>45593.375</c:v>
                </c:pt>
                <c:pt idx="32">
                  <c:v>45600.375</c:v>
                </c:pt>
                <c:pt idx="33">
                  <c:v>45607.375</c:v>
                </c:pt>
                <c:pt idx="34">
                  <c:v>45614.395833333336</c:v>
                </c:pt>
                <c:pt idx="35">
                  <c:v>45621.375</c:v>
                </c:pt>
                <c:pt idx="36">
                  <c:v>45628.395833333336</c:v>
                </c:pt>
                <c:pt idx="37">
                  <c:v>45635.541666666664</c:v>
                </c:pt>
                <c:pt idx="38">
                  <c:v>45642.541666666664</c:v>
                </c:pt>
                <c:pt idx="39">
                  <c:v>45644.083333333336</c:v>
                </c:pt>
                <c:pt idx="40">
                  <c:v>45645.458333333336</c:v>
                </c:pt>
                <c:pt idx="41">
                  <c:v>45648.395833333336</c:v>
                </c:pt>
                <c:pt idx="42">
                  <c:v>45656.541666666664</c:v>
                </c:pt>
                <c:pt idx="43">
                  <c:v>45663.375</c:v>
                </c:pt>
                <c:pt idx="44">
                  <c:v>45670.541666666664</c:v>
                </c:pt>
                <c:pt idx="45">
                  <c:v>45671.583333333336</c:v>
                </c:pt>
                <c:pt idx="46">
                  <c:v>45677.375</c:v>
                </c:pt>
                <c:pt idx="47">
                  <c:v>45684.395833333336</c:v>
                </c:pt>
                <c:pt idx="48">
                  <c:v>45690.375</c:v>
                </c:pt>
                <c:pt idx="49">
                  <c:v>45705.375</c:v>
                </c:pt>
                <c:pt idx="50">
                  <c:v>45708.625</c:v>
                </c:pt>
                <c:pt idx="51">
                  <c:v>45713.541666666664</c:v>
                </c:pt>
                <c:pt idx="52">
                  <c:v>45718.541666666664</c:v>
                </c:pt>
                <c:pt idx="53">
                  <c:v>45725.375</c:v>
                </c:pt>
                <c:pt idx="54">
                  <c:v>45733.541666666664</c:v>
                </c:pt>
                <c:pt idx="55">
                  <c:v>45734.458333333336</c:v>
                </c:pt>
                <c:pt idx="56">
                  <c:v>45740.395833333336</c:v>
                </c:pt>
                <c:pt idx="57">
                  <c:v>45749.375</c:v>
                </c:pt>
                <c:pt idx="58">
                  <c:v>45754.395833333336</c:v>
                </c:pt>
                <c:pt idx="59">
                  <c:v>45761.395833333336</c:v>
                </c:pt>
                <c:pt idx="60">
                  <c:v>45768.375</c:v>
                </c:pt>
                <c:pt idx="61">
                  <c:v>45771.5</c:v>
                </c:pt>
                <c:pt idx="62">
                  <c:v>45775.375</c:v>
                </c:pt>
                <c:pt idx="63">
                  <c:v>45782.375</c:v>
                </c:pt>
                <c:pt idx="64">
                  <c:v>45789.375</c:v>
                </c:pt>
                <c:pt idx="65">
                  <c:v>45796.375</c:v>
                </c:pt>
                <c:pt idx="66">
                  <c:v>45803.375</c:v>
                </c:pt>
                <c:pt idx="67">
                  <c:v>45805.5</c:v>
                </c:pt>
                <c:pt idx="68">
                  <c:v>45806.5</c:v>
                </c:pt>
                <c:pt idx="69">
                  <c:v>45811.375</c:v>
                </c:pt>
                <c:pt idx="70">
                  <c:v>45817.375</c:v>
                </c:pt>
                <c:pt idx="71">
                  <c:v>45824.375</c:v>
                </c:pt>
                <c:pt idx="72">
                  <c:v>45831.375</c:v>
                </c:pt>
                <c:pt idx="73">
                  <c:v>45838.375</c:v>
                </c:pt>
                <c:pt idx="74">
                  <c:v>45845.541666666664</c:v>
                </c:pt>
                <c:pt idx="75">
                  <c:v>45852.395833333336</c:v>
                </c:pt>
                <c:pt idx="76">
                  <c:v>45853.416666666664</c:v>
                </c:pt>
                <c:pt idx="77">
                  <c:v>45859.375</c:v>
                </c:pt>
                <c:pt idx="78">
                  <c:v>45866.375</c:v>
                </c:pt>
                <c:pt idx="79">
                  <c:v>45873.375</c:v>
                </c:pt>
                <c:pt idx="80">
                  <c:v>45880.375</c:v>
                </c:pt>
                <c:pt idx="81">
                  <c:v>45887.375</c:v>
                </c:pt>
                <c:pt idx="82">
                  <c:v>45894.375</c:v>
                </c:pt>
              </c:numCache>
            </c:numRef>
          </c:cat>
          <c:val>
            <c:numRef>
              <c:f>深度別等!$S$6:$S$103</c:f>
              <c:numCache>
                <c:formatCode>General</c:formatCode>
                <c:ptCount val="98"/>
                <c:pt idx="0">
                  <c:v>#N/A</c:v>
                </c:pt>
                <c:pt idx="1">
                  <c:v>12.51</c:v>
                </c:pt>
                <c:pt idx="2">
                  <c:v>#N/A</c:v>
                </c:pt>
                <c:pt idx="3">
                  <c:v>12.3</c:v>
                </c:pt>
                <c:pt idx="4">
                  <c:v>12.25</c:v>
                </c:pt>
                <c:pt idx="5">
                  <c:v>#N/A</c:v>
                </c:pt>
                <c:pt idx="6">
                  <c:v>12.64</c:v>
                </c:pt>
                <c:pt idx="7">
                  <c:v>#N/A</c:v>
                </c:pt>
                <c:pt idx="8">
                  <c:v>12.42</c:v>
                </c:pt>
                <c:pt idx="9" formatCode="0.00">
                  <c:v>12.46</c:v>
                </c:pt>
                <c:pt idx="10">
                  <c:v>11.78</c:v>
                </c:pt>
                <c:pt idx="11" formatCode="0.00">
                  <c:v>11.74</c:v>
                </c:pt>
                <c:pt idx="12" formatCode="0.00">
                  <c:v>11.68</c:v>
                </c:pt>
                <c:pt idx="13" formatCode="0.00">
                  <c:v>11.7</c:v>
                </c:pt>
                <c:pt idx="14" formatCode="0.00">
                  <c:v>11.68</c:v>
                </c:pt>
                <c:pt idx="15">
                  <c:v>#N/A</c:v>
                </c:pt>
                <c:pt idx="16" formatCode="0.00">
                  <c:v>11.63</c:v>
                </c:pt>
                <c:pt idx="17" formatCode="0.00">
                  <c:v>11.59</c:v>
                </c:pt>
                <c:pt idx="18" formatCode="0.00">
                  <c:v>11.51</c:v>
                </c:pt>
                <c:pt idx="19" formatCode="0.00">
                  <c:v>11.53</c:v>
                </c:pt>
                <c:pt idx="20" formatCode="0.00">
                  <c:v>11.53</c:v>
                </c:pt>
                <c:pt idx="21" formatCode="0.00">
                  <c:v>11.58</c:v>
                </c:pt>
                <c:pt idx="22">
                  <c:v>11.44</c:v>
                </c:pt>
                <c:pt idx="23" formatCode="0.00">
                  <c:v>11.51</c:v>
                </c:pt>
                <c:pt idx="24" formatCode="0.00">
                  <c:v>11.61</c:v>
                </c:pt>
                <c:pt idx="25" formatCode="0.00">
                  <c:v>11.63</c:v>
                </c:pt>
                <c:pt idx="26" formatCode="0.00">
                  <c:v>11.66</c:v>
                </c:pt>
                <c:pt idx="27" formatCode="0.00">
                  <c:v>11.67</c:v>
                </c:pt>
                <c:pt idx="28" formatCode="0.00">
                  <c:v>11.68</c:v>
                </c:pt>
                <c:pt idx="29" formatCode="0.00">
                  <c:v>11.74</c:v>
                </c:pt>
                <c:pt idx="30" formatCode="0.00">
                  <c:v>11.85</c:v>
                </c:pt>
                <c:pt idx="31" formatCode="0.00">
                  <c:v>11.96</c:v>
                </c:pt>
                <c:pt idx="32" formatCode="0.00">
                  <c:v>12</c:v>
                </c:pt>
                <c:pt idx="33" formatCode="0.00">
                  <c:v>12.1</c:v>
                </c:pt>
                <c:pt idx="34" formatCode="0.00">
                  <c:v>12.07</c:v>
                </c:pt>
                <c:pt idx="35" formatCode="0.00">
                  <c:v>12.17</c:v>
                </c:pt>
                <c:pt idx="36" formatCode="0.00">
                  <c:v>12.06</c:v>
                </c:pt>
                <c:pt idx="37" formatCode="0.00">
                  <c:v>12.25</c:v>
                </c:pt>
                <c:pt idx="38" formatCode="0.00">
                  <c:v>12.21</c:v>
                </c:pt>
                <c:pt idx="39">
                  <c:v>12.04</c:v>
                </c:pt>
                <c:pt idx="40">
                  <c:v>12.01</c:v>
                </c:pt>
                <c:pt idx="41" formatCode="0.00">
                  <c:v>12.2</c:v>
                </c:pt>
                <c:pt idx="42" formatCode="0.00">
                  <c:v>12.02</c:v>
                </c:pt>
                <c:pt idx="43" formatCode="0.00">
                  <c:v>12.05</c:v>
                </c:pt>
                <c:pt idx="44" formatCode="0.00">
                  <c:v>11.98</c:v>
                </c:pt>
                <c:pt idx="45">
                  <c:v>11.95</c:v>
                </c:pt>
                <c:pt idx="46" formatCode="0.00">
                  <c:v>12.03</c:v>
                </c:pt>
                <c:pt idx="47">
                  <c:v>#N/A</c:v>
                </c:pt>
                <c:pt idx="48" formatCode="0.00">
                  <c:v>12.06</c:v>
                </c:pt>
                <c:pt idx="49">
                  <c:v>12.07</c:v>
                </c:pt>
                <c:pt idx="50">
                  <c:v>#N/A</c:v>
                </c:pt>
                <c:pt idx="51">
                  <c:v>11.98</c:v>
                </c:pt>
                <c:pt idx="52">
                  <c:v>12.03</c:v>
                </c:pt>
                <c:pt idx="53" formatCode="0.00">
                  <c:v>12.11</c:v>
                </c:pt>
                <c:pt idx="54" formatCode="0.00">
                  <c:v>12.02</c:v>
                </c:pt>
                <c:pt idx="55" formatCode="0.00">
                  <c:v>11.9</c:v>
                </c:pt>
                <c:pt idx="56" formatCode="0.00">
                  <c:v>11.7</c:v>
                </c:pt>
                <c:pt idx="57" formatCode="0.00">
                  <c:v>11.66</c:v>
                </c:pt>
                <c:pt idx="58" formatCode="0.00">
                  <c:v>11.59</c:v>
                </c:pt>
                <c:pt idx="59" formatCode="0.00">
                  <c:v>11.65</c:v>
                </c:pt>
                <c:pt idx="60" formatCode="0.00">
                  <c:v>11.64</c:v>
                </c:pt>
                <c:pt idx="61" formatCode="0.00">
                  <c:v>11.56</c:v>
                </c:pt>
                <c:pt idx="62" formatCode="0.00">
                  <c:v>11.57</c:v>
                </c:pt>
                <c:pt idx="63" formatCode="0.00">
                  <c:v>11.5</c:v>
                </c:pt>
                <c:pt idx="64" formatCode="0.00">
                  <c:v>11.47</c:v>
                </c:pt>
                <c:pt idx="65" formatCode="0.00">
                  <c:v>11.41</c:v>
                </c:pt>
                <c:pt idx="66" formatCode="0.00">
                  <c:v>11.41</c:v>
                </c:pt>
                <c:pt idx="67" formatCode="0.00">
                  <c:v>11.51</c:v>
                </c:pt>
                <c:pt idx="68">
                  <c:v>#N/A</c:v>
                </c:pt>
                <c:pt idx="69" formatCode="0.00">
                  <c:v>11.49</c:v>
                </c:pt>
                <c:pt idx="70" formatCode="0.00">
                  <c:v>11.44</c:v>
                </c:pt>
                <c:pt idx="71" formatCode="0.00">
                  <c:v>11.47</c:v>
                </c:pt>
                <c:pt idx="72" formatCode="0.00">
                  <c:v>11.48</c:v>
                </c:pt>
                <c:pt idx="73" formatCode="0.00">
                  <c:v>11.51</c:v>
                </c:pt>
                <c:pt idx="74" formatCode="0.00">
                  <c:v>11.52</c:v>
                </c:pt>
                <c:pt idx="75" formatCode="0.00">
                  <c:v>11.41</c:v>
                </c:pt>
                <c:pt idx="76" formatCode="0.00">
                  <c:v>11.2</c:v>
                </c:pt>
                <c:pt idx="77" formatCode="0.00">
                  <c:v>11.12</c:v>
                </c:pt>
                <c:pt idx="78" formatCode="0.00">
                  <c:v>11.414</c:v>
                </c:pt>
                <c:pt idx="79" formatCode="0.00">
                  <c:v>11.8</c:v>
                </c:pt>
                <c:pt idx="80" formatCode="0.00">
                  <c:v>10.97</c:v>
                </c:pt>
                <c:pt idx="81" formatCode="0.00">
                  <c:v>10.99</c:v>
                </c:pt>
                <c:pt idx="82" formatCode="0.00">
                  <c:v>11.8</c:v>
                </c:pt>
              </c:numCache>
            </c:numRef>
          </c:val>
          <c:smooth val="0"/>
          <c:extLst xmlns:c15="http://schemas.microsoft.com/office/drawing/2012/chart">
            <c:ext xmlns:c16="http://schemas.microsoft.com/office/drawing/2014/chart" uri="{C3380CC4-5D6E-409C-BE32-E72D297353CC}">
              <c16:uniqueId val="{00000003-BEF8-499B-AD8D-628D9705987A}"/>
            </c:ext>
          </c:extLst>
        </c:ser>
        <c:ser>
          <c:idx val="9"/>
          <c:order val="4"/>
          <c:tx>
            <c:v>反応槽2</c:v>
          </c:tx>
          <c:spPr>
            <a:ln w="15875" cap="rnd">
              <a:noFill/>
              <a:prstDash val="sysDot"/>
              <a:round/>
            </a:ln>
            <a:effectLst/>
          </c:spPr>
          <c:marker>
            <c:symbol val="square"/>
            <c:size val="8"/>
            <c:spPr>
              <a:solidFill>
                <a:srgbClr val="00B0F0"/>
              </a:solidFill>
              <a:ln w="15875">
                <a:solidFill>
                  <a:srgbClr val="0070C0"/>
                </a:solidFill>
              </a:ln>
              <a:effectLst/>
            </c:spPr>
          </c:marker>
          <c:cat>
            <c:numRef>
              <c:f>深度別等!$B$6:$B$103</c:f>
              <c:numCache>
                <c:formatCode>m/d/yyyy\ h:mm</c:formatCode>
                <c:ptCount val="98"/>
                <c:pt idx="0">
                  <c:v>45427.416666666664</c:v>
                </c:pt>
                <c:pt idx="1">
                  <c:v>45428.625</c:v>
                </c:pt>
                <c:pt idx="2" formatCode="yyyy/m/d\ h:mm;@">
                  <c:v>45432.375</c:v>
                </c:pt>
                <c:pt idx="3" formatCode="yyyy/m/d\ h:mm;@">
                  <c:v>45435.5</c:v>
                </c:pt>
                <c:pt idx="4" formatCode="yyyy/m/d\ h:mm;@">
                  <c:v>45436.5</c:v>
                </c:pt>
                <c:pt idx="5" formatCode="yyyy/m/d\ h:mm;@">
                  <c:v>45439.375</c:v>
                </c:pt>
                <c:pt idx="6" formatCode="yyyy/m/d\ h:mm;@">
                  <c:v>45446.5</c:v>
                </c:pt>
                <c:pt idx="7" formatCode="yyyy/m/d\ h:mm;@">
                  <c:v>45453.375</c:v>
                </c:pt>
                <c:pt idx="8" formatCode="yyyy/m/d\ h:mm;@">
                  <c:v>45457.5</c:v>
                </c:pt>
                <c:pt idx="9">
                  <c:v>45460.375</c:v>
                </c:pt>
                <c:pt idx="10">
                  <c:v>45462.5</c:v>
                </c:pt>
                <c:pt idx="11">
                  <c:v>45467.375</c:v>
                </c:pt>
                <c:pt idx="12">
                  <c:v>45474.395833333336</c:v>
                </c:pt>
                <c:pt idx="13">
                  <c:v>45481.375</c:v>
                </c:pt>
                <c:pt idx="14">
                  <c:v>45488.375</c:v>
                </c:pt>
                <c:pt idx="15">
                  <c:v>45489.375</c:v>
                </c:pt>
                <c:pt idx="16">
                  <c:v>45495.375</c:v>
                </c:pt>
                <c:pt idx="17">
                  <c:v>45502.395833333336</c:v>
                </c:pt>
                <c:pt idx="18">
                  <c:v>45509.375</c:v>
                </c:pt>
                <c:pt idx="19">
                  <c:v>45516.395833333336</c:v>
                </c:pt>
                <c:pt idx="20">
                  <c:v>45523.375</c:v>
                </c:pt>
                <c:pt idx="21">
                  <c:v>45530.375</c:v>
                </c:pt>
                <c:pt idx="22">
                  <c:v>45531.5</c:v>
                </c:pt>
                <c:pt idx="23">
                  <c:v>45537.375</c:v>
                </c:pt>
                <c:pt idx="24">
                  <c:v>45544.395833333336</c:v>
                </c:pt>
                <c:pt idx="25">
                  <c:v>45551.375</c:v>
                </c:pt>
                <c:pt idx="26">
                  <c:v>45558.395833333336</c:v>
                </c:pt>
                <c:pt idx="27">
                  <c:v>45565.375</c:v>
                </c:pt>
                <c:pt idx="28">
                  <c:v>45572.395833333336</c:v>
                </c:pt>
                <c:pt idx="29">
                  <c:v>45579.375</c:v>
                </c:pt>
                <c:pt idx="30">
                  <c:v>45586.395833333336</c:v>
                </c:pt>
                <c:pt idx="31">
                  <c:v>45593.375</c:v>
                </c:pt>
                <c:pt idx="32">
                  <c:v>45600.375</c:v>
                </c:pt>
                <c:pt idx="33">
                  <c:v>45607.375</c:v>
                </c:pt>
                <c:pt idx="34">
                  <c:v>45614.395833333336</c:v>
                </c:pt>
                <c:pt idx="35">
                  <c:v>45621.375</c:v>
                </c:pt>
                <c:pt idx="36">
                  <c:v>45628.395833333336</c:v>
                </c:pt>
                <c:pt idx="37">
                  <c:v>45635.541666666664</c:v>
                </c:pt>
                <c:pt idx="38">
                  <c:v>45642.541666666664</c:v>
                </c:pt>
                <c:pt idx="39">
                  <c:v>45644.083333333336</c:v>
                </c:pt>
                <c:pt idx="40">
                  <c:v>45645.458333333336</c:v>
                </c:pt>
                <c:pt idx="41">
                  <c:v>45648.395833333336</c:v>
                </c:pt>
                <c:pt idx="42">
                  <c:v>45656.541666666664</c:v>
                </c:pt>
                <c:pt idx="43">
                  <c:v>45663.375</c:v>
                </c:pt>
                <c:pt idx="44">
                  <c:v>45670.541666666664</c:v>
                </c:pt>
                <c:pt idx="45">
                  <c:v>45671.583333333336</c:v>
                </c:pt>
                <c:pt idx="46">
                  <c:v>45677.375</c:v>
                </c:pt>
                <c:pt idx="47">
                  <c:v>45684.395833333336</c:v>
                </c:pt>
                <c:pt idx="48">
                  <c:v>45690.375</c:v>
                </c:pt>
                <c:pt idx="49">
                  <c:v>45705.375</c:v>
                </c:pt>
                <c:pt idx="50">
                  <c:v>45708.625</c:v>
                </c:pt>
                <c:pt idx="51">
                  <c:v>45713.541666666664</c:v>
                </c:pt>
                <c:pt idx="52">
                  <c:v>45718.541666666664</c:v>
                </c:pt>
                <c:pt idx="53">
                  <c:v>45725.375</c:v>
                </c:pt>
                <c:pt idx="54">
                  <c:v>45733.541666666664</c:v>
                </c:pt>
                <c:pt idx="55">
                  <c:v>45734.458333333336</c:v>
                </c:pt>
                <c:pt idx="56">
                  <c:v>45740.395833333336</c:v>
                </c:pt>
                <c:pt idx="57">
                  <c:v>45749.375</c:v>
                </c:pt>
                <c:pt idx="58">
                  <c:v>45754.395833333336</c:v>
                </c:pt>
                <c:pt idx="59">
                  <c:v>45761.395833333336</c:v>
                </c:pt>
                <c:pt idx="60">
                  <c:v>45768.375</c:v>
                </c:pt>
                <c:pt idx="61">
                  <c:v>45771.5</c:v>
                </c:pt>
                <c:pt idx="62">
                  <c:v>45775.375</c:v>
                </c:pt>
                <c:pt idx="63">
                  <c:v>45782.375</c:v>
                </c:pt>
                <c:pt idx="64">
                  <c:v>45789.375</c:v>
                </c:pt>
                <c:pt idx="65">
                  <c:v>45796.375</c:v>
                </c:pt>
                <c:pt idx="66">
                  <c:v>45803.375</c:v>
                </c:pt>
                <c:pt idx="67">
                  <c:v>45805.5</c:v>
                </c:pt>
                <c:pt idx="68">
                  <c:v>45806.5</c:v>
                </c:pt>
                <c:pt idx="69">
                  <c:v>45811.375</c:v>
                </c:pt>
                <c:pt idx="70">
                  <c:v>45817.375</c:v>
                </c:pt>
                <c:pt idx="71">
                  <c:v>45824.375</c:v>
                </c:pt>
                <c:pt idx="72">
                  <c:v>45831.375</c:v>
                </c:pt>
                <c:pt idx="73">
                  <c:v>45838.375</c:v>
                </c:pt>
                <c:pt idx="74">
                  <c:v>45845.541666666664</c:v>
                </c:pt>
                <c:pt idx="75">
                  <c:v>45852.395833333336</c:v>
                </c:pt>
                <c:pt idx="76">
                  <c:v>45853.416666666664</c:v>
                </c:pt>
                <c:pt idx="77">
                  <c:v>45859.375</c:v>
                </c:pt>
                <c:pt idx="78">
                  <c:v>45866.375</c:v>
                </c:pt>
                <c:pt idx="79">
                  <c:v>45873.375</c:v>
                </c:pt>
                <c:pt idx="80">
                  <c:v>45880.375</c:v>
                </c:pt>
                <c:pt idx="81">
                  <c:v>45887.375</c:v>
                </c:pt>
                <c:pt idx="82">
                  <c:v>45894.375</c:v>
                </c:pt>
              </c:numCache>
            </c:numRef>
          </c:cat>
          <c:val>
            <c:numRef>
              <c:f>深度別等!$P$6:$P$103</c:f>
              <c:numCache>
                <c:formatCode>General</c:formatCode>
                <c:ptCount val="98"/>
                <c:pt idx="0">
                  <c:v>12.59</c:v>
                </c:pt>
                <c:pt idx="1">
                  <c:v>12.79</c:v>
                </c:pt>
                <c:pt idx="2" formatCode="0.00">
                  <c:v>12.45</c:v>
                </c:pt>
                <c:pt idx="3">
                  <c:v>12.31</c:v>
                </c:pt>
                <c:pt idx="4">
                  <c:v>12.06</c:v>
                </c:pt>
                <c:pt idx="5" formatCode="0.00">
                  <c:v>12.21</c:v>
                </c:pt>
                <c:pt idx="6">
                  <c:v>12.52</c:v>
                </c:pt>
                <c:pt idx="7" formatCode="0.00">
                  <c:v>11.75</c:v>
                </c:pt>
                <c:pt idx="8">
                  <c:v>#N/A</c:v>
                </c:pt>
                <c:pt idx="9" formatCode="0.00">
                  <c:v>12.4</c:v>
                </c:pt>
                <c:pt idx="10">
                  <c:v>11.7</c:v>
                </c:pt>
                <c:pt idx="11" formatCode="0.00">
                  <c:v>11.73</c:v>
                </c:pt>
                <c:pt idx="12" formatCode="0.00">
                  <c:v>11.7</c:v>
                </c:pt>
                <c:pt idx="13" formatCode="0.00">
                  <c:v>11.72</c:v>
                </c:pt>
                <c:pt idx="14" formatCode="0.00">
                  <c:v>11.67</c:v>
                </c:pt>
                <c:pt idx="15" formatCode="0.00">
                  <c:v>11.65</c:v>
                </c:pt>
                <c:pt idx="16" formatCode="0.00">
                  <c:v>11.68</c:v>
                </c:pt>
                <c:pt idx="17" formatCode="0.00">
                  <c:v>11.62</c:v>
                </c:pt>
                <c:pt idx="18" formatCode="0.00">
                  <c:v>11.57</c:v>
                </c:pt>
                <c:pt idx="19" formatCode="0.00">
                  <c:v>11.55</c:v>
                </c:pt>
                <c:pt idx="20" formatCode="0.00">
                  <c:v>11.57</c:v>
                </c:pt>
                <c:pt idx="21" formatCode="0.00">
                  <c:v>11.56</c:v>
                </c:pt>
                <c:pt idx="22">
                  <c:v>11.59</c:v>
                </c:pt>
                <c:pt idx="23" formatCode="0.00">
                  <c:v>11.56</c:v>
                </c:pt>
                <c:pt idx="24" formatCode="0.00">
                  <c:v>11.59</c:v>
                </c:pt>
                <c:pt idx="25" formatCode="0.00">
                  <c:v>11.61</c:v>
                </c:pt>
                <c:pt idx="26" formatCode="0.00">
                  <c:v>11.67</c:v>
                </c:pt>
                <c:pt idx="27" formatCode="0.00">
                  <c:v>11.74</c:v>
                </c:pt>
                <c:pt idx="28" formatCode="0.00">
                  <c:v>11.73</c:v>
                </c:pt>
                <c:pt idx="29" formatCode="0.00">
                  <c:v>11.81</c:v>
                </c:pt>
                <c:pt idx="30" formatCode="0.00">
                  <c:v>11.43</c:v>
                </c:pt>
                <c:pt idx="31">
                  <c:v>11.92</c:v>
                </c:pt>
                <c:pt idx="32" formatCode="0.00">
                  <c:v>12</c:v>
                </c:pt>
                <c:pt idx="33" formatCode="0.00">
                  <c:v>12.05</c:v>
                </c:pt>
                <c:pt idx="34" formatCode="0.00">
                  <c:v>11.98</c:v>
                </c:pt>
                <c:pt idx="35" formatCode="0.00">
                  <c:v>12.08</c:v>
                </c:pt>
                <c:pt idx="36" formatCode="0.00">
                  <c:v>12.02</c:v>
                </c:pt>
                <c:pt idx="37" formatCode="0.00">
                  <c:v>12.19</c:v>
                </c:pt>
                <c:pt idx="38" formatCode="0.00">
                  <c:v>12.21</c:v>
                </c:pt>
                <c:pt idx="39">
                  <c:v>11.99</c:v>
                </c:pt>
                <c:pt idx="40">
                  <c:v>12.18</c:v>
                </c:pt>
                <c:pt idx="41" formatCode="0.00">
                  <c:v>12.06</c:v>
                </c:pt>
                <c:pt idx="42" formatCode="0.00">
                  <c:v>12.04</c:v>
                </c:pt>
                <c:pt idx="43" formatCode="0.00">
                  <c:v>12.13</c:v>
                </c:pt>
                <c:pt idx="44" formatCode="0.00">
                  <c:v>11.95</c:v>
                </c:pt>
                <c:pt idx="45">
                  <c:v>11.61</c:v>
                </c:pt>
                <c:pt idx="46" formatCode="0.00">
                  <c:v>12.07</c:v>
                </c:pt>
                <c:pt idx="47" formatCode="0.00">
                  <c:v>12.16</c:v>
                </c:pt>
                <c:pt idx="48" formatCode="0.00">
                  <c:v>12.1</c:v>
                </c:pt>
                <c:pt idx="49">
                  <c:v>12.13</c:v>
                </c:pt>
                <c:pt idx="50" formatCode="0.00">
                  <c:v>12.1</c:v>
                </c:pt>
                <c:pt idx="51">
                  <c:v>12.05</c:v>
                </c:pt>
                <c:pt idx="52">
                  <c:v>12.03</c:v>
                </c:pt>
                <c:pt idx="53" formatCode="0.00">
                  <c:v>12.2</c:v>
                </c:pt>
                <c:pt idx="54" formatCode="0.00">
                  <c:v>12.12</c:v>
                </c:pt>
                <c:pt idx="55">
                  <c:v>12.02</c:v>
                </c:pt>
                <c:pt idx="56" formatCode="0.00">
                  <c:v>11.79</c:v>
                </c:pt>
                <c:pt idx="57" formatCode="0.00">
                  <c:v>11.72</c:v>
                </c:pt>
                <c:pt idx="58" formatCode="0.00">
                  <c:v>11.69</c:v>
                </c:pt>
                <c:pt idx="59" formatCode="0.00">
                  <c:v>11.76</c:v>
                </c:pt>
                <c:pt idx="60" formatCode="0.00">
                  <c:v>11.76</c:v>
                </c:pt>
                <c:pt idx="61" formatCode="0.00">
                  <c:v>11.69</c:v>
                </c:pt>
                <c:pt idx="62" formatCode="0.00">
                  <c:v>11.64</c:v>
                </c:pt>
                <c:pt idx="63" formatCode="0.00">
                  <c:v>11.65</c:v>
                </c:pt>
                <c:pt idx="64" formatCode="0.00">
                  <c:v>11.65</c:v>
                </c:pt>
                <c:pt idx="65" formatCode="0.00">
                  <c:v>11.57</c:v>
                </c:pt>
                <c:pt idx="66" formatCode="0.00">
                  <c:v>11.6</c:v>
                </c:pt>
                <c:pt idx="67">
                  <c:v>11.68</c:v>
                </c:pt>
                <c:pt idx="68">
                  <c:v>#N/A</c:v>
                </c:pt>
                <c:pt idx="69">
                  <c:v>11.66</c:v>
                </c:pt>
                <c:pt idx="70" formatCode="0.00">
                  <c:v>11.56</c:v>
                </c:pt>
                <c:pt idx="71" formatCode="0.00">
                  <c:v>11.54</c:v>
                </c:pt>
                <c:pt idx="72" formatCode="0.00">
                  <c:v>11.51</c:v>
                </c:pt>
                <c:pt idx="73">
                  <c:v>11.55</c:v>
                </c:pt>
                <c:pt idx="74" formatCode="0.00">
                  <c:v>11.52</c:v>
                </c:pt>
                <c:pt idx="75" formatCode="0.00">
                  <c:v>11.42</c:v>
                </c:pt>
                <c:pt idx="76" formatCode="0.00">
                  <c:v>11.28</c:v>
                </c:pt>
                <c:pt idx="77" formatCode="0.00">
                  <c:v>11.05</c:v>
                </c:pt>
                <c:pt idx="78" formatCode="0.00">
                  <c:v>11.04</c:v>
                </c:pt>
                <c:pt idx="79" formatCode="0.00">
                  <c:v>11.15</c:v>
                </c:pt>
                <c:pt idx="80" formatCode="0.00">
                  <c:v>10.82</c:v>
                </c:pt>
                <c:pt idx="81" formatCode="0.00">
                  <c:v>11.07</c:v>
                </c:pt>
                <c:pt idx="82" formatCode="0.00">
                  <c:v>11.34</c:v>
                </c:pt>
              </c:numCache>
            </c:numRef>
          </c:val>
          <c:smooth val="0"/>
          <c:extLst xmlns:c15="http://schemas.microsoft.com/office/drawing/2012/chart">
            <c:ext xmlns:c16="http://schemas.microsoft.com/office/drawing/2014/chart" uri="{C3380CC4-5D6E-409C-BE32-E72D297353CC}">
              <c16:uniqueId val="{00000004-BEF8-499B-AD8D-628D9705987A}"/>
            </c:ext>
          </c:extLst>
        </c:ser>
        <c:dLbls>
          <c:showLegendKey val="0"/>
          <c:showVal val="0"/>
          <c:showCatName val="0"/>
          <c:showSerName val="0"/>
          <c:showPercent val="0"/>
          <c:showBubbleSize val="0"/>
        </c:dLbls>
        <c:marker val="1"/>
        <c:smooth val="0"/>
        <c:axId val="719332176"/>
        <c:axId val="719330864"/>
        <c:extLst/>
      </c:lineChart>
      <c:dateAx>
        <c:axId val="719332176"/>
        <c:scaling>
          <c:orientation val="minMax"/>
          <c:max val="45931"/>
          <c:min val="45413"/>
        </c:scaling>
        <c:delete val="0"/>
        <c:axPos val="b"/>
        <c:majorGridlines>
          <c:spPr>
            <a:ln w="9525" cap="flat" cmpd="sng" algn="ctr">
              <a:solidFill>
                <a:schemeClr val="tx1">
                  <a:lumMod val="15000"/>
                  <a:lumOff val="85000"/>
                </a:schemeClr>
              </a:solidFill>
              <a:round/>
            </a:ln>
            <a:effectLst/>
          </c:spPr>
        </c:majorGridlines>
        <c:numFmt formatCode="yyyy/m" sourceLinked="0"/>
        <c:majorTickMark val="in"/>
        <c:minorTickMark val="none"/>
        <c:tickLblPos val="nextTo"/>
        <c:spPr>
          <a:noFill/>
          <a:ln w="12700" cap="rnd" cmpd="sng" algn="ctr">
            <a:solidFill>
              <a:sysClr val="windowText" lastClr="000000"/>
            </a:solidFill>
            <a:round/>
          </a:ln>
          <a:effectLst/>
        </c:spPr>
        <c:txPr>
          <a:bodyPr rot="-3000000" spcFirstLastPara="1" vertOverflow="ellipsis"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0864"/>
        <c:crosses val="autoZero"/>
        <c:auto val="0"/>
        <c:lblOffset val="100"/>
        <c:baseTimeUnit val="days"/>
        <c:majorUnit val="2"/>
        <c:majorTimeUnit val="months"/>
      </c:dateAx>
      <c:valAx>
        <c:axId val="719330864"/>
        <c:scaling>
          <c:orientation val="minMax"/>
          <c:max val="13"/>
          <c:min val="6"/>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r>
                  <a:rPr lang="en-US" altLang="ja-JP"/>
                  <a:t>pH (-)</a:t>
                </a:r>
                <a:endParaRPr lang="ja-JP" altLang="en-US"/>
              </a:p>
            </c:rich>
          </c:tx>
          <c:layout>
            <c:manualLayout>
              <c:xMode val="edge"/>
              <c:yMode val="edge"/>
              <c:x val="2.4677609073348681E-3"/>
              <c:y val="0.32283793893961238"/>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ltLang="en-US"/>
            </a:p>
          </c:txPr>
        </c:title>
        <c:numFmt formatCode="#,##0_);[Red]\(#,##0\)" sourceLinked="0"/>
        <c:majorTickMark val="in"/>
        <c:minorTickMark val="none"/>
        <c:tickLblPos val="nextTo"/>
        <c:spPr>
          <a:noFill/>
          <a:ln w="12700" cap="rnd" cmpd="sng" algn="ctr">
            <a:solidFill>
              <a:sysClr val="windowText" lastClr="000000"/>
            </a:solidFill>
            <a:round/>
          </a:ln>
          <a:effectLst/>
        </c:spPr>
        <c:txPr>
          <a:bodyPr rot="-6000000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crossAx val="719332176"/>
        <c:crosses val="autoZero"/>
        <c:crossBetween val="midCat"/>
        <c:majorUnit val="1"/>
      </c:valAx>
      <c:spPr>
        <a:noFill/>
        <a:ln w="9525">
          <a:solidFill>
            <a:sysClr val="windowText" lastClr="000000"/>
          </a:solidFill>
        </a:ln>
        <a:effectLst/>
      </c:spPr>
    </c:plotArea>
    <c:legend>
      <c:legendPos val="b"/>
      <c:layout>
        <c:manualLayout>
          <c:xMode val="edge"/>
          <c:yMode val="edge"/>
          <c:x val="0"/>
          <c:y val="0.88953549038907698"/>
          <c:w val="0.99642137977920942"/>
          <c:h val="0.1104645096109232"/>
        </c:manualLayout>
      </c:layout>
      <c:overlay val="0"/>
      <c:spPr>
        <a:noFill/>
        <a:ln>
          <a:noFill/>
        </a:ln>
        <a:effectLst/>
      </c:spPr>
      <c:txPr>
        <a:bodyPr rot="0" spcFirstLastPara="1" vertOverflow="ellipsis" vert="horz" wrap="square" anchor="ctr" anchorCtr="1"/>
        <a:lstStyle/>
        <a:p>
          <a:pPr>
            <a:defRPr sz="12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ja-JP"/>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ysClr val="windowText" lastClr="000000"/>
          </a:solidFill>
          <a:latin typeface="Arial" panose="020B0604020202020204" pitchFamily="34" charset="0"/>
          <a:cs typeface="Arial" panose="020B0604020202020204" pitchFamily="34" charset="0"/>
        </a:defRPr>
      </a:pPr>
      <a:endParaRPr lang="ja-JP"/>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4909102619841234E-2"/>
          <c:y val="6.2576080017024902E-2"/>
          <c:w val="0.67801716503228504"/>
          <c:h val="0.74385114112391582"/>
        </c:manualLayout>
      </c:layout>
      <c:scatterChart>
        <c:scatterStyle val="smoothMarker"/>
        <c:varyColors val="0"/>
        <c:ser>
          <c:idx val="0"/>
          <c:order val="0"/>
          <c:tx>
            <c:v>Zn</c:v>
          </c:tx>
          <c:spPr>
            <a:ln w="12700" cap="rnd">
              <a:solidFill>
                <a:srgbClr val="FF0000"/>
              </a:solidFill>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参照3!$C$21:$C$1321</c:f>
              <c:numCache>
                <c:formatCode>0.E+00</c:formatCode>
                <c:ptCount val="1301"/>
                <c:pt idx="0">
                  <c:v>45766000000000</c:v>
                </c:pt>
                <c:pt idx="1">
                  <c:v>43706190691857.016</c:v>
                </c:pt>
                <c:pt idx="2">
                  <c:v>41739088073962.508</c:v>
                </c:pt>
                <c:pt idx="3">
                  <c:v>39860519657929.953</c:v>
                </c:pt>
                <c:pt idx="4">
                  <c:v>38066500748284.813</c:v>
                </c:pt>
                <c:pt idx="5">
                  <c:v>36353225990391.438</c:v>
                </c:pt>
                <c:pt idx="6">
                  <c:v>34717061298785.582</c:v>
                </c:pt>
                <c:pt idx="7">
                  <c:v>33154536148791.957</c:v>
                </c:pt>
                <c:pt idx="8">
                  <c:v>31662336215076.02</c:v>
                </c:pt>
                <c:pt idx="9">
                  <c:v>30237296341515.613</c:v>
                </c:pt>
                <c:pt idx="10">
                  <c:v>28876393827480.484</c:v>
                </c:pt>
                <c:pt idx="11">
                  <c:v>27576742016279.027</c:v>
                </c:pt>
                <c:pt idx="12">
                  <c:v>26335584172172.297</c:v>
                </c:pt>
                <c:pt idx="13">
                  <c:v>25150287632968.02</c:v>
                </c:pt>
                <c:pt idx="14">
                  <c:v>24018338225791.055</c:v>
                </c:pt>
                <c:pt idx="15">
                  <c:v>22937334934185.707</c:v>
                </c:pt>
                <c:pt idx="16">
                  <c:v>21904984805237.84</c:v>
                </c:pt>
                <c:pt idx="17">
                  <c:v>20919098085914.332</c:v>
                </c:pt>
                <c:pt idx="18">
                  <c:v>19977583578303.402</c:v>
                </c:pt>
                <c:pt idx="19">
                  <c:v>19078444203903.344</c:v>
                </c:pt>
                <c:pt idx="20">
                  <c:v>18219772767551.332</c:v>
                </c:pt>
                <c:pt idx="21">
                  <c:v>17399747912006.768</c:v>
                </c:pt>
                <c:pt idx="22">
                  <c:v>16616630254608.432</c:v>
                </c:pt>
                <c:pt idx="23">
                  <c:v>15868758697810.537</c:v>
                </c:pt>
                <c:pt idx="24">
                  <c:v>15154546905772.246</c:v>
                </c:pt>
                <c:pt idx="25">
                  <c:v>14472479939526.572</c:v>
                </c:pt>
                <c:pt idx="26">
                  <c:v>13821111043591.842</c:v>
                </c:pt>
                <c:pt idx="27">
                  <c:v>13199058577209.201</c:v>
                </c:pt>
                <c:pt idx="28">
                  <c:v>12605003083697.434</c:v>
                </c:pt>
                <c:pt idx="29">
                  <c:v>12037684491708.375</c:v>
                </c:pt>
                <c:pt idx="30">
                  <c:v>11495899442446.723</c:v>
                </c:pt>
                <c:pt idx="31">
                  <c:v>10978498737184.582</c:v>
                </c:pt>
                <c:pt idx="32">
                  <c:v>10484384899656.965</c:v>
                </c:pt>
                <c:pt idx="33">
                  <c:v>10012509848167.5</c:v>
                </c:pt>
                <c:pt idx="34">
                  <c:v>9561872672466.5781</c:v>
                </c:pt>
                <c:pt idx="35">
                  <c:v>9131517510686.5586</c:v>
                </c:pt>
                <c:pt idx="36">
                  <c:v>8720531521830.5762</c:v>
                </c:pt>
                <c:pt idx="37">
                  <c:v>8328042949514.4307</c:v>
                </c:pt>
                <c:pt idx="38">
                  <c:v>7953219272854.375</c:v>
                </c:pt>
                <c:pt idx="39">
                  <c:v>7595265440578.7236</c:v>
                </c:pt>
                <c:pt idx="40">
                  <c:v>7253422184617.5127</c:v>
                </c:pt>
                <c:pt idx="41">
                  <c:v>6926964409593.1328</c:v>
                </c:pt>
                <c:pt idx="42">
                  <c:v>6615199654795.7969</c:v>
                </c:pt>
                <c:pt idx="43">
                  <c:v>6317466625381.5488</c:v>
                </c:pt>
                <c:pt idx="44">
                  <c:v>6033133789677.2354</c:v>
                </c:pt>
                <c:pt idx="45">
                  <c:v>5761598039617.1699</c:v>
                </c:pt>
                <c:pt idx="46">
                  <c:v>5502283411470.0381</c:v>
                </c:pt>
                <c:pt idx="47">
                  <c:v>5254639864142.6172</c:v>
                </c:pt>
                <c:pt idx="48">
                  <c:v>5018142112468.8848</c:v>
                </c:pt>
                <c:pt idx="49">
                  <c:v>4792288513009.7344</c:v>
                </c:pt>
                <c:pt idx="50">
                  <c:v>4576599999999.9873</c:v>
                </c:pt>
                <c:pt idx="51">
                  <c:v>4370619069185.689</c:v>
                </c:pt>
                <c:pt idx="52">
                  <c:v>4173908807396.2441</c:v>
                </c:pt>
                <c:pt idx="53">
                  <c:v>3986051965792.9868</c:v>
                </c:pt>
                <c:pt idx="54">
                  <c:v>3806650074828.4741</c:v>
                </c:pt>
                <c:pt idx="55">
                  <c:v>3635322599039.1338</c:v>
                </c:pt>
                <c:pt idx="56">
                  <c:v>3471706129878.5508</c:v>
                </c:pt>
                <c:pt idx="57">
                  <c:v>3315453614879.1895</c:v>
                </c:pt>
                <c:pt idx="58">
                  <c:v>3166233621507.5957</c:v>
                </c:pt>
                <c:pt idx="59">
                  <c:v>3023729634151.5527</c:v>
                </c:pt>
                <c:pt idx="60">
                  <c:v>2887639382748.0425</c:v>
                </c:pt>
                <c:pt idx="61">
                  <c:v>2757674201627.897</c:v>
                </c:pt>
                <c:pt idx="62">
                  <c:v>2633558417217.2251</c:v>
                </c:pt>
                <c:pt idx="63">
                  <c:v>2515028763296.7954</c:v>
                </c:pt>
                <c:pt idx="64">
                  <c:v>2401833822579.1011</c:v>
                </c:pt>
                <c:pt idx="65">
                  <c:v>2293733493418.5669</c:v>
                </c:pt>
                <c:pt idx="66">
                  <c:v>2190498480523.7776</c:v>
                </c:pt>
                <c:pt idx="67">
                  <c:v>2091909808591.4292</c:v>
                </c:pt>
                <c:pt idx="68">
                  <c:v>1997758357830.3364</c:v>
                </c:pt>
                <c:pt idx="69">
                  <c:v>1907844420390.3306</c:v>
                </c:pt>
                <c:pt idx="70">
                  <c:v>1821977276755.1282</c:v>
                </c:pt>
                <c:pt idx="71">
                  <c:v>1739974791200.6736</c:v>
                </c:pt>
                <c:pt idx="72">
                  <c:v>1661663025460.8396</c:v>
                </c:pt>
                <c:pt idx="73">
                  <c:v>1586875869781.051</c:v>
                </c:pt>
                <c:pt idx="74">
                  <c:v>1515454690577.22</c:v>
                </c:pt>
                <c:pt idx="75">
                  <c:v>1447247993952.6543</c:v>
                </c:pt>
                <c:pt idx="76">
                  <c:v>1382111104359.1812</c:v>
                </c:pt>
                <c:pt idx="77">
                  <c:v>1319905857720.9177</c:v>
                </c:pt>
                <c:pt idx="78">
                  <c:v>1260500308369.7407</c:v>
                </c:pt>
                <c:pt idx="79">
                  <c:v>1203768449170.8342</c:v>
                </c:pt>
                <c:pt idx="80">
                  <c:v>1149589944244.6692</c:v>
                </c:pt>
                <c:pt idx="81">
                  <c:v>1097849873718.4548</c:v>
                </c:pt>
                <c:pt idx="82">
                  <c:v>1048438489965.6943</c:v>
                </c:pt>
                <c:pt idx="83">
                  <c:v>1001250984816.7479</c:v>
                </c:pt>
                <c:pt idx="84">
                  <c:v>956187267246.65588</c:v>
                </c:pt>
                <c:pt idx="85">
                  <c:v>913151751068.65393</c:v>
                </c:pt>
                <c:pt idx="86">
                  <c:v>872053152183.05652</c:v>
                </c:pt>
                <c:pt idx="87">
                  <c:v>832804294951.44043</c:v>
                </c:pt>
                <c:pt idx="88">
                  <c:v>795321927285.43494</c:v>
                </c:pt>
                <c:pt idx="89">
                  <c:v>759526544057.87024</c:v>
                </c:pt>
                <c:pt idx="90">
                  <c:v>725342218461.74976</c:v>
                </c:pt>
                <c:pt idx="91">
                  <c:v>692696440959.31189</c:v>
                </c:pt>
                <c:pt idx="92">
                  <c:v>661519965479.57813</c:v>
                </c:pt>
                <c:pt idx="93">
                  <c:v>631746662538.15381</c:v>
                </c:pt>
                <c:pt idx="94">
                  <c:v>603313378967.7218</c:v>
                </c:pt>
                <c:pt idx="95">
                  <c:v>576159803961.71533</c:v>
                </c:pt>
                <c:pt idx="96">
                  <c:v>550228341147.0022</c:v>
                </c:pt>
                <c:pt idx="97">
                  <c:v>525463986414.26062</c:v>
                </c:pt>
                <c:pt idx="98">
                  <c:v>501814211246.88757</c:v>
                </c:pt>
                <c:pt idx="99">
                  <c:v>479228851300.97241</c:v>
                </c:pt>
                <c:pt idx="100">
                  <c:v>457659999999.99792</c:v>
                </c:pt>
                <c:pt idx="101">
                  <c:v>437061906918.56854</c:v>
                </c:pt>
                <c:pt idx="102">
                  <c:v>417390880739.62469</c:v>
                </c:pt>
                <c:pt idx="103">
                  <c:v>398605196579.29889</c:v>
                </c:pt>
                <c:pt idx="104">
                  <c:v>380665007482.84772</c:v>
                </c:pt>
                <c:pt idx="105">
                  <c:v>363532259903.91461</c:v>
                </c:pt>
                <c:pt idx="106">
                  <c:v>347170612987.85632</c:v>
                </c:pt>
                <c:pt idx="107">
                  <c:v>331545361487.92065</c:v>
                </c:pt>
                <c:pt idx="108">
                  <c:v>316623362150.76111</c:v>
                </c:pt>
                <c:pt idx="109">
                  <c:v>302372963415.15765</c:v>
                </c:pt>
                <c:pt idx="110">
                  <c:v>288763938274.80658</c:v>
                </c:pt>
                <c:pt idx="111">
                  <c:v>275767420162.79236</c:v>
                </c:pt>
                <c:pt idx="112">
                  <c:v>263355841721.72495</c:v>
                </c:pt>
                <c:pt idx="113">
                  <c:v>251502876329.6821</c:v>
                </c:pt>
                <c:pt idx="114">
                  <c:v>240183382257.91302</c:v>
                </c:pt>
                <c:pt idx="115">
                  <c:v>229373349341.8595</c:v>
                </c:pt>
                <c:pt idx="116">
                  <c:v>219049848052.38104</c:v>
                </c:pt>
                <c:pt idx="117">
                  <c:v>209190980859.14603</c:v>
                </c:pt>
                <c:pt idx="118">
                  <c:v>199775835783.03696</c:v>
                </c:pt>
                <c:pt idx="119">
                  <c:v>190784442039.03625</c:v>
                </c:pt>
                <c:pt idx="120">
                  <c:v>182197727675.51633</c:v>
                </c:pt>
                <c:pt idx="121">
                  <c:v>173997479120.07074</c:v>
                </c:pt>
                <c:pt idx="122">
                  <c:v>166166302546.08716</c:v>
                </c:pt>
                <c:pt idx="123">
                  <c:v>158687586978.10843</c:v>
                </c:pt>
                <c:pt idx="124">
                  <c:v>151545469057.72537</c:v>
                </c:pt>
                <c:pt idx="125">
                  <c:v>144724799395.26892</c:v>
                </c:pt>
                <c:pt idx="126">
                  <c:v>138211110435.92145</c:v>
                </c:pt>
                <c:pt idx="127">
                  <c:v>131990585772.09512</c:v>
                </c:pt>
                <c:pt idx="128">
                  <c:v>126050030836.97731</c:v>
                </c:pt>
                <c:pt idx="129">
                  <c:v>120376844917.08694</c:v>
                </c:pt>
                <c:pt idx="130">
                  <c:v>114958994424.47023</c:v>
                </c:pt>
                <c:pt idx="131">
                  <c:v>109784987371.84869</c:v>
                </c:pt>
                <c:pt idx="132">
                  <c:v>104843848996.57268</c:v>
                </c:pt>
                <c:pt idx="133">
                  <c:v>100125098481.67787</c:v>
                </c:pt>
                <c:pt idx="134">
                  <c:v>95618726724.668701</c:v>
                </c:pt>
                <c:pt idx="135">
                  <c:v>91315175106.868378</c:v>
                </c:pt>
                <c:pt idx="136">
                  <c:v>87205315218.30864</c:v>
                </c:pt>
                <c:pt idx="137">
                  <c:v>83280429495.147064</c:v>
                </c:pt>
                <c:pt idx="138">
                  <c:v>79532192728.546524</c:v>
                </c:pt>
                <c:pt idx="139">
                  <c:v>75952654405.789902</c:v>
                </c:pt>
                <c:pt idx="140">
                  <c:v>72534221846.177734</c:v>
                </c:pt>
                <c:pt idx="141">
                  <c:v>69269644095.933945</c:v>
                </c:pt>
                <c:pt idx="142">
                  <c:v>66151996547.960457</c:v>
                </c:pt>
                <c:pt idx="143">
                  <c:v>63174666253.817986</c:v>
                </c:pt>
                <c:pt idx="144">
                  <c:v>60331337896.774788</c:v>
                </c:pt>
                <c:pt idx="145">
                  <c:v>57615980396.174133</c:v>
                </c:pt>
                <c:pt idx="146">
                  <c:v>55022834114.702705</c:v>
                </c:pt>
                <c:pt idx="147">
                  <c:v>52546398641.428528</c:v>
                </c:pt>
                <c:pt idx="148">
                  <c:v>50181421124.691101</c:v>
                </c:pt>
                <c:pt idx="149">
                  <c:v>47922885130.099487</c:v>
                </c:pt>
                <c:pt idx="150">
                  <c:v>45766000000.002022</c:v>
                </c:pt>
                <c:pt idx="151">
                  <c:v>43706190691.858971</c:v>
                </c:pt>
                <c:pt idx="152">
                  <c:v>41739088073.9645</c:v>
                </c:pt>
                <c:pt idx="153">
                  <c:v>39860519657.931831</c:v>
                </c:pt>
                <c:pt idx="154">
                  <c:v>38066500748.28669</c:v>
                </c:pt>
                <c:pt idx="155">
                  <c:v>36353225990.393219</c:v>
                </c:pt>
                <c:pt idx="156">
                  <c:v>34717061298.787315</c:v>
                </c:pt>
                <c:pt idx="157">
                  <c:v>33154536148.793678</c:v>
                </c:pt>
                <c:pt idx="158">
                  <c:v>31662336215.077656</c:v>
                </c:pt>
                <c:pt idx="159">
                  <c:v>30237296341.517235</c:v>
                </c:pt>
                <c:pt idx="160">
                  <c:v>28876393827.482056</c:v>
                </c:pt>
                <c:pt idx="161">
                  <c:v>27576742016.280571</c:v>
                </c:pt>
                <c:pt idx="162">
                  <c:v>26335584172.173779</c:v>
                </c:pt>
                <c:pt idx="163">
                  <c:v>25150287632.969479</c:v>
                </c:pt>
                <c:pt idx="164">
                  <c:v>24018338225.792473</c:v>
                </c:pt>
                <c:pt idx="165">
                  <c:v>22937334934.187057</c:v>
                </c:pt>
                <c:pt idx="166">
                  <c:v>21904984805.23917</c:v>
                </c:pt>
                <c:pt idx="167">
                  <c:v>20919098085.915619</c:v>
                </c:pt>
                <c:pt idx="168">
                  <c:v>19977583578.304668</c:v>
                </c:pt>
                <c:pt idx="169">
                  <c:v>19078444203.904549</c:v>
                </c:pt>
                <c:pt idx="170">
                  <c:v>18219772767.552521</c:v>
                </c:pt>
                <c:pt idx="171">
                  <c:v>17399747912.007919</c:v>
                </c:pt>
                <c:pt idx="172">
                  <c:v>16616630254.609552</c:v>
                </c:pt>
                <c:pt idx="173">
                  <c:v>15868758697.811613</c:v>
                </c:pt>
                <c:pt idx="174">
                  <c:v>15154546905.77327</c:v>
                </c:pt>
                <c:pt idx="175">
                  <c:v>14472479939.527594</c:v>
                </c:pt>
                <c:pt idx="176">
                  <c:v>13821111043.592813</c:v>
                </c:pt>
                <c:pt idx="177">
                  <c:v>13199058577.210154</c:v>
                </c:pt>
                <c:pt idx="178">
                  <c:v>12605003083.698341</c:v>
                </c:pt>
                <c:pt idx="179">
                  <c:v>12037684491.70928</c:v>
                </c:pt>
                <c:pt idx="180">
                  <c:v>11495899442.447584</c:v>
                </c:pt>
                <c:pt idx="181">
                  <c:v>10978498737.185425</c:v>
                </c:pt>
                <c:pt idx="182">
                  <c:v>10484384899.657776</c:v>
                </c:pt>
                <c:pt idx="183">
                  <c:v>10012509848.168276</c:v>
                </c:pt>
                <c:pt idx="184">
                  <c:v>9561872672.4673347</c:v>
                </c:pt>
                <c:pt idx="185">
                  <c:v>9131517510.6872807</c:v>
                </c:pt>
                <c:pt idx="186">
                  <c:v>8720531521.8312874</c:v>
                </c:pt>
                <c:pt idx="187">
                  <c:v>8328042949.5151138</c:v>
                </c:pt>
                <c:pt idx="188">
                  <c:v>7953219272.8550396</c:v>
                </c:pt>
                <c:pt idx="189">
                  <c:v>7595265440.57936</c:v>
                </c:pt>
                <c:pt idx="190">
                  <c:v>7253422184.6181374</c:v>
                </c:pt>
                <c:pt idx="191">
                  <c:v>6926964409.59373</c:v>
                </c:pt>
                <c:pt idx="192">
                  <c:v>6615199654.7963676</c:v>
                </c:pt>
                <c:pt idx="193">
                  <c:v>6317466625.3821068</c:v>
                </c:pt>
                <c:pt idx="194">
                  <c:v>6033133789.6777725</c:v>
                </c:pt>
                <c:pt idx="195">
                  <c:v>5761598039.6176929</c:v>
                </c:pt>
                <c:pt idx="196">
                  <c:v>5502283411.4705381</c:v>
                </c:pt>
                <c:pt idx="197">
                  <c:v>5254639864.1431084</c:v>
                </c:pt>
                <c:pt idx="198">
                  <c:v>5018142112.4693546</c:v>
                </c:pt>
                <c:pt idx="199">
                  <c:v>4792288513.01019</c:v>
                </c:pt>
                <c:pt idx="200">
                  <c:v>4576600000.0004234</c:v>
                </c:pt>
                <c:pt idx="201">
                  <c:v>4370619069.1861095</c:v>
                </c:pt>
                <c:pt idx="202">
                  <c:v>4173908807.3966522</c:v>
                </c:pt>
                <c:pt idx="203">
                  <c:v>3986051965.7933774</c:v>
                </c:pt>
                <c:pt idx="204">
                  <c:v>3806650074.8288531</c:v>
                </c:pt>
                <c:pt idx="205">
                  <c:v>3635322599.0395002</c:v>
                </c:pt>
                <c:pt idx="206">
                  <c:v>3471706129.8789072</c:v>
                </c:pt>
                <c:pt idx="207">
                  <c:v>3315453614.8795285</c:v>
                </c:pt>
                <c:pt idx="208">
                  <c:v>3166233621.5079255</c:v>
                </c:pt>
                <c:pt idx="209">
                  <c:v>3023729634.1518712</c:v>
                </c:pt>
                <c:pt idx="210">
                  <c:v>2887639382.7483463</c:v>
                </c:pt>
                <c:pt idx="211">
                  <c:v>2757674201.6281915</c:v>
                </c:pt>
                <c:pt idx="212">
                  <c:v>2633558417.2175059</c:v>
                </c:pt>
                <c:pt idx="213">
                  <c:v>2515028763.2970705</c:v>
                </c:pt>
                <c:pt idx="214">
                  <c:v>2401833822.5793638</c:v>
                </c:pt>
                <c:pt idx="215">
                  <c:v>2293733493.4188218</c:v>
                </c:pt>
                <c:pt idx="216">
                  <c:v>2190498480.5240235</c:v>
                </c:pt>
                <c:pt idx="217">
                  <c:v>2091909808.5916638</c:v>
                </c:pt>
                <c:pt idx="218">
                  <c:v>1997758357.8305643</c:v>
                </c:pt>
                <c:pt idx="219">
                  <c:v>1907844420.3905478</c:v>
                </c:pt>
                <c:pt idx="220">
                  <c:v>1821977276.7553403</c:v>
                </c:pt>
                <c:pt idx="221">
                  <c:v>1739974791.2008765</c:v>
                </c:pt>
                <c:pt idx="222">
                  <c:v>1661663025.4610362</c:v>
                </c:pt>
                <c:pt idx="223">
                  <c:v>1586875869.7812386</c:v>
                </c:pt>
                <c:pt idx="224">
                  <c:v>1515454690.5774035</c:v>
                </c:pt>
                <c:pt idx="225">
                  <c:v>1447247993.9528298</c:v>
                </c:pt>
                <c:pt idx="226">
                  <c:v>1382111104.3593488</c:v>
                </c:pt>
                <c:pt idx="227">
                  <c:v>1319905857.7210798</c:v>
                </c:pt>
                <c:pt idx="228">
                  <c:v>1260500308.3698957</c:v>
                </c:pt>
                <c:pt idx="229">
                  <c:v>1203768449.1709864</c:v>
                </c:pt>
                <c:pt idx="230">
                  <c:v>1149589944.2448139</c:v>
                </c:pt>
                <c:pt idx="231">
                  <c:v>1097849873.7185955</c:v>
                </c:pt>
                <c:pt idx="232">
                  <c:v>1048438489.9658288</c:v>
                </c:pt>
                <c:pt idx="233">
                  <c:v>1001250984.8168781</c:v>
                </c:pt>
                <c:pt idx="234">
                  <c:v>956187267.24678016</c:v>
                </c:pt>
                <c:pt idx="235">
                  <c:v>913151751.06877244</c:v>
                </c:pt>
                <c:pt idx="236">
                  <c:v>872053152.18317139</c:v>
                </c:pt>
                <c:pt idx="237">
                  <c:v>832804294.95155168</c:v>
                </c:pt>
                <c:pt idx="238">
                  <c:v>795321927.28554249</c:v>
                </c:pt>
                <c:pt idx="239">
                  <c:v>759526544.05797279</c:v>
                </c:pt>
                <c:pt idx="240">
                  <c:v>725342218.46184909</c:v>
                </c:pt>
                <c:pt idx="241">
                  <c:v>692696440.95940673</c:v>
                </c:pt>
                <c:pt idx="242">
                  <c:v>661519965.47967005</c:v>
                </c:pt>
                <c:pt idx="243">
                  <c:v>631746662.53824139</c:v>
                </c:pt>
                <c:pt idx="244">
                  <c:v>603313378.96780658</c:v>
                </c:pt>
                <c:pt idx="245">
                  <c:v>576159803.96179736</c:v>
                </c:pt>
                <c:pt idx="246">
                  <c:v>550228341.14708054</c:v>
                </c:pt>
                <c:pt idx="247">
                  <c:v>525463986.41433638</c:v>
                </c:pt>
                <c:pt idx="248">
                  <c:v>501814211.24696076</c:v>
                </c:pt>
                <c:pt idx="249">
                  <c:v>479228851.30104238</c:v>
                </c:pt>
                <c:pt idx="250">
                  <c:v>457660000.00006467</c:v>
                </c:pt>
                <c:pt idx="251">
                  <c:v>437061906.91863215</c:v>
                </c:pt>
                <c:pt idx="252">
                  <c:v>417390880.73968476</c:v>
                </c:pt>
                <c:pt idx="253">
                  <c:v>398605196.5793578</c:v>
                </c:pt>
                <c:pt idx="254">
                  <c:v>380665007.48290384</c:v>
                </c:pt>
                <c:pt idx="255">
                  <c:v>363532259.90396774</c:v>
                </c:pt>
                <c:pt idx="256">
                  <c:v>347170612.98790693</c:v>
                </c:pt>
                <c:pt idx="257">
                  <c:v>331545361.48796952</c:v>
                </c:pt>
                <c:pt idx="258">
                  <c:v>316623362.15080798</c:v>
                </c:pt>
                <c:pt idx="259">
                  <c:v>302372963.41520178</c:v>
                </c:pt>
                <c:pt idx="260">
                  <c:v>288763938.27484864</c:v>
                </c:pt>
                <c:pt idx="261">
                  <c:v>275767420.16283214</c:v>
                </c:pt>
                <c:pt idx="262">
                  <c:v>263355841.72176388</c:v>
                </c:pt>
                <c:pt idx="263">
                  <c:v>251502876.32971931</c:v>
                </c:pt>
                <c:pt idx="264">
                  <c:v>240183382.25794804</c:v>
                </c:pt>
                <c:pt idx="265">
                  <c:v>229373349.34189296</c:v>
                </c:pt>
                <c:pt idx="266">
                  <c:v>219049848.05241337</c:v>
                </c:pt>
                <c:pt idx="267">
                  <c:v>209190980.85917693</c:v>
                </c:pt>
                <c:pt idx="268">
                  <c:v>199775835.78306609</c:v>
                </c:pt>
                <c:pt idx="269">
                  <c:v>190784442.03906408</c:v>
                </c:pt>
                <c:pt idx="270">
                  <c:v>182197727.67554259</c:v>
                </c:pt>
                <c:pt idx="271">
                  <c:v>173997479.12009639</c:v>
                </c:pt>
                <c:pt idx="272">
                  <c:v>166166302.54611173</c:v>
                </c:pt>
                <c:pt idx="273">
                  <c:v>158687586.97813156</c:v>
                </c:pt>
                <c:pt idx="274">
                  <c:v>151545469.05774745</c:v>
                </c:pt>
                <c:pt idx="275">
                  <c:v>144724799.39529029</c:v>
                </c:pt>
                <c:pt idx="276">
                  <c:v>138211110.43594185</c:v>
                </c:pt>
                <c:pt idx="277">
                  <c:v>131990585.7721144</c:v>
                </c:pt>
                <c:pt idx="278">
                  <c:v>126050030.83699569</c:v>
                </c:pt>
                <c:pt idx="279">
                  <c:v>120376844.91710429</c:v>
                </c:pt>
                <c:pt idx="280">
                  <c:v>114958994.42448719</c:v>
                </c:pt>
                <c:pt idx="281">
                  <c:v>109784987.3718649</c:v>
                </c:pt>
                <c:pt idx="282">
                  <c:v>104843848.99658798</c:v>
                </c:pt>
                <c:pt idx="283">
                  <c:v>100125098.48169249</c:v>
                </c:pt>
                <c:pt idx="284">
                  <c:v>95618726.724682823</c:v>
                </c:pt>
                <c:pt idx="285">
                  <c:v>91315175.106881842</c:v>
                </c:pt>
                <c:pt idx="286">
                  <c:v>87205315.218321368</c:v>
                </c:pt>
                <c:pt idx="287">
                  <c:v>83280429.495159224</c:v>
                </c:pt>
                <c:pt idx="288">
                  <c:v>79532192.728558004</c:v>
                </c:pt>
                <c:pt idx="289">
                  <c:v>75952654.405801117</c:v>
                </c:pt>
                <c:pt idx="290">
                  <c:v>72534221.846188426</c:v>
                </c:pt>
                <c:pt idx="291">
                  <c:v>69269644.095944047</c:v>
                </c:pt>
                <c:pt idx="292">
                  <c:v>66151996.547970109</c:v>
                </c:pt>
                <c:pt idx="293">
                  <c:v>63174666.253827326</c:v>
                </c:pt>
                <c:pt idx="294">
                  <c:v>60331337.896783695</c:v>
                </c:pt>
                <c:pt idx="295">
                  <c:v>57615980.396182537</c:v>
                </c:pt>
                <c:pt idx="296">
                  <c:v>55022834.114710733</c:v>
                </c:pt>
                <c:pt idx="297">
                  <c:v>52546398.641436093</c:v>
                </c:pt>
                <c:pt idx="298">
                  <c:v>50181421.124698512</c:v>
                </c:pt>
                <c:pt idx="299">
                  <c:v>47922885.130106561</c:v>
                </c:pt>
                <c:pt idx="300">
                  <c:v>45766000.000008695</c:v>
                </c:pt>
                <c:pt idx="301">
                  <c:v>43706190.69186534</c:v>
                </c:pt>
                <c:pt idx="302">
                  <c:v>41739088.073970653</c:v>
                </c:pt>
                <c:pt idx="303">
                  <c:v>39860519.65793772</c:v>
                </c:pt>
                <c:pt idx="304">
                  <c:v>38066500.748292238</c:v>
                </c:pt>
                <c:pt idx="305">
                  <c:v>36353225.990398541</c:v>
                </c:pt>
                <c:pt idx="306">
                  <c:v>34717061.298792377</c:v>
                </c:pt>
                <c:pt idx="307">
                  <c:v>33154536.148798566</c:v>
                </c:pt>
                <c:pt idx="308">
                  <c:v>31662336.215082336</c:v>
                </c:pt>
                <c:pt idx="309">
                  <c:v>30237296.341521647</c:v>
                </c:pt>
                <c:pt idx="310">
                  <c:v>28876393.827486265</c:v>
                </c:pt>
                <c:pt idx="311">
                  <c:v>27576742.016284648</c:v>
                </c:pt>
                <c:pt idx="312">
                  <c:v>26335584.172177669</c:v>
                </c:pt>
                <c:pt idx="313">
                  <c:v>25150287.632973157</c:v>
                </c:pt>
                <c:pt idx="314">
                  <c:v>24018338.225795969</c:v>
                </c:pt>
                <c:pt idx="315">
                  <c:v>22937334.934190411</c:v>
                </c:pt>
                <c:pt idx="316">
                  <c:v>21904984.805242404</c:v>
                </c:pt>
                <c:pt idx="317">
                  <c:v>20919098.085918706</c:v>
                </c:pt>
                <c:pt idx="318">
                  <c:v>19977583.578307584</c:v>
                </c:pt>
                <c:pt idx="319">
                  <c:v>19078444.203907337</c:v>
                </c:pt>
                <c:pt idx="320">
                  <c:v>18219772.767555203</c:v>
                </c:pt>
                <c:pt idx="321">
                  <c:v>17399747.912010483</c:v>
                </c:pt>
                <c:pt idx="322">
                  <c:v>16616630.254611976</c:v>
                </c:pt>
                <c:pt idx="323">
                  <c:v>15868758.697813928</c:v>
                </c:pt>
                <c:pt idx="324">
                  <c:v>15154546.90577548</c:v>
                </c:pt>
                <c:pt idx="325">
                  <c:v>14472479.93952973</c:v>
                </c:pt>
                <c:pt idx="326">
                  <c:v>13821111.043594858</c:v>
                </c:pt>
                <c:pt idx="327">
                  <c:v>13199058.577212082</c:v>
                </c:pt>
                <c:pt idx="328">
                  <c:v>12605003.083700184</c:v>
                </c:pt>
                <c:pt idx="329">
                  <c:v>12037684.491711056</c:v>
                </c:pt>
                <c:pt idx="330">
                  <c:v>11495899.442449279</c:v>
                </c:pt>
                <c:pt idx="331">
                  <c:v>10978498.737187022</c:v>
                </c:pt>
                <c:pt idx="332">
                  <c:v>10484384.899659306</c:v>
                </c:pt>
                <c:pt idx="333">
                  <c:v>10012509.848169737</c:v>
                </c:pt>
                <c:pt idx="334">
                  <c:v>9561872.6724687461</c:v>
                </c:pt>
                <c:pt idx="335">
                  <c:v>9131517.5106886309</c:v>
                </c:pt>
                <c:pt idx="336">
                  <c:v>8720531.5218325611</c:v>
                </c:pt>
                <c:pt idx="337">
                  <c:v>8328042.9495163281</c:v>
                </c:pt>
                <c:pt idx="338">
                  <c:v>7953219.2728562141</c:v>
                </c:pt>
                <c:pt idx="339">
                  <c:v>7595265.4405804826</c:v>
                </c:pt>
                <c:pt idx="340">
                  <c:v>7253422.1846191967</c:v>
                </c:pt>
                <c:pt idx="341">
                  <c:v>6926964.4095947416</c:v>
                </c:pt>
                <c:pt idx="342">
                  <c:v>6615199.6547973324</c:v>
                </c:pt>
                <c:pt idx="343">
                  <c:v>6317466.625383039</c:v>
                </c:pt>
                <c:pt idx="344">
                  <c:v>6033133.789678663</c:v>
                </c:pt>
                <c:pt idx="345">
                  <c:v>5761598.0396185331</c:v>
                </c:pt>
                <c:pt idx="346">
                  <c:v>5502283.4114713408</c:v>
                </c:pt>
                <c:pt idx="347">
                  <c:v>5254639.8641438838</c:v>
                </c:pt>
                <c:pt idx="348">
                  <c:v>5018142.112470096</c:v>
                </c:pt>
                <c:pt idx="349">
                  <c:v>4792288.5130108893</c:v>
                </c:pt>
                <c:pt idx="350">
                  <c:v>4576600.0000010915</c:v>
                </c:pt>
                <c:pt idx="351">
                  <c:v>4370619.0691867471</c:v>
                </c:pt>
                <c:pt idx="352">
                  <c:v>4173908.8073972687</c:v>
                </c:pt>
                <c:pt idx="353">
                  <c:v>3986051.9657939659</c:v>
                </c:pt>
                <c:pt idx="354">
                  <c:v>3806650.0748294084</c:v>
                </c:pt>
                <c:pt idx="355">
                  <c:v>3635322.5990400305</c:v>
                </c:pt>
                <c:pt idx="356">
                  <c:v>3471706.1298794197</c:v>
                </c:pt>
                <c:pt idx="357">
                  <c:v>3315453.6148800189</c:v>
                </c:pt>
                <c:pt idx="358">
                  <c:v>3166233.6215083874</c:v>
                </c:pt>
                <c:pt idx="359">
                  <c:v>3023729.6341523118</c:v>
                </c:pt>
                <c:pt idx="360">
                  <c:v>2887639.3827487673</c:v>
                </c:pt>
                <c:pt idx="361">
                  <c:v>2757674.2016285979</c:v>
                </c:pt>
                <c:pt idx="362">
                  <c:v>2633558.417217894</c:v>
                </c:pt>
                <c:pt idx="363">
                  <c:v>2515028.7632974372</c:v>
                </c:pt>
                <c:pt idx="364">
                  <c:v>2401833.822579714</c:v>
                </c:pt>
                <c:pt idx="365">
                  <c:v>2293733.4934191527</c:v>
                </c:pt>
                <c:pt idx="366">
                  <c:v>2190498.4805243467</c:v>
                </c:pt>
                <c:pt idx="367">
                  <c:v>2091909.8085919723</c:v>
                </c:pt>
                <c:pt idx="368">
                  <c:v>1997758.3578308553</c:v>
                </c:pt>
                <c:pt idx="369">
                  <c:v>1907844.420390826</c:v>
                </c:pt>
                <c:pt idx="370">
                  <c:v>1821977.2767556093</c:v>
                </c:pt>
                <c:pt idx="371">
                  <c:v>1739974.7912011333</c:v>
                </c:pt>
                <c:pt idx="372">
                  <c:v>1661663.0254612784</c:v>
                </c:pt>
                <c:pt idx="373">
                  <c:v>1586875.8697814699</c:v>
                </c:pt>
                <c:pt idx="374">
                  <c:v>1515454.6905776218</c:v>
                </c:pt>
                <c:pt idx="375">
                  <c:v>1447247.9939530434</c:v>
                </c:pt>
                <c:pt idx="376">
                  <c:v>1382111.104359553</c:v>
                </c:pt>
                <c:pt idx="377">
                  <c:v>1319905.8577212722</c:v>
                </c:pt>
                <c:pt idx="378">
                  <c:v>1260500.3083700794</c:v>
                </c:pt>
                <c:pt idx="379">
                  <c:v>1203768.4491711643</c:v>
                </c:pt>
                <c:pt idx="380">
                  <c:v>1149589.9442449838</c:v>
                </c:pt>
                <c:pt idx="381">
                  <c:v>1097849.8737187558</c:v>
                </c:pt>
                <c:pt idx="382">
                  <c:v>1048438.4899659817</c:v>
                </c:pt>
                <c:pt idx="383">
                  <c:v>1001250.9848170223</c:v>
                </c:pt>
                <c:pt idx="384">
                  <c:v>956187.26724692108</c:v>
                </c:pt>
                <c:pt idx="385">
                  <c:v>913151.75106890756</c:v>
                </c:pt>
                <c:pt idx="386">
                  <c:v>872053.15218329849</c:v>
                </c:pt>
                <c:pt idx="387">
                  <c:v>832804.29495167325</c:v>
                </c:pt>
                <c:pt idx="388">
                  <c:v>795321.92728566017</c:v>
                </c:pt>
                <c:pt idx="389">
                  <c:v>759526.54405808507</c:v>
                </c:pt>
                <c:pt idx="390">
                  <c:v>725342.21846195485</c:v>
                </c:pt>
                <c:pt idx="391">
                  <c:v>692696.44095950795</c:v>
                </c:pt>
                <c:pt idx="392">
                  <c:v>661519.96547976544</c:v>
                </c:pt>
                <c:pt idx="393">
                  <c:v>631746.66253833473</c:v>
                </c:pt>
                <c:pt idx="394">
                  <c:v>603313.37896789564</c:v>
                </c:pt>
                <c:pt idx="395">
                  <c:v>576159.80396188144</c:v>
                </c:pt>
                <c:pt idx="396">
                  <c:v>550228.34114716074</c:v>
                </c:pt>
                <c:pt idx="397">
                  <c:v>525463.98641441402</c:v>
                </c:pt>
                <c:pt idx="398">
                  <c:v>501814.21124703402</c:v>
                </c:pt>
                <c:pt idx="399">
                  <c:v>479228.85130111215</c:v>
                </c:pt>
                <c:pt idx="400">
                  <c:v>457660.00000013149</c:v>
                </c:pt>
                <c:pt idx="401">
                  <c:v>437061.90691869595</c:v>
                </c:pt>
                <c:pt idx="402">
                  <c:v>417390.88073974714</c:v>
                </c:pt>
                <c:pt idx="403">
                  <c:v>398605.19657941605</c:v>
                </c:pt>
                <c:pt idx="404">
                  <c:v>380665.00748295937</c:v>
                </c:pt>
                <c:pt idx="405">
                  <c:v>363532.2599040207</c:v>
                </c:pt>
                <c:pt idx="406">
                  <c:v>347170.61298795883</c:v>
                </c:pt>
                <c:pt idx="407">
                  <c:v>331545.36148801795</c:v>
                </c:pt>
                <c:pt idx="408">
                  <c:v>316623.36215085414</c:v>
                </c:pt>
                <c:pt idx="409">
                  <c:v>302372.96341524593</c:v>
                </c:pt>
                <c:pt idx="410">
                  <c:v>288763.93827489071</c:v>
                </c:pt>
                <c:pt idx="411">
                  <c:v>275767.42016287328</c:v>
                </c:pt>
                <c:pt idx="412">
                  <c:v>263355.84172180225</c:v>
                </c:pt>
                <c:pt idx="413">
                  <c:v>251502.87632975599</c:v>
                </c:pt>
                <c:pt idx="414">
                  <c:v>240183.38225798306</c:v>
                </c:pt>
                <c:pt idx="415">
                  <c:v>229373.34934192724</c:v>
                </c:pt>
                <c:pt idx="416">
                  <c:v>219049.84805244533</c:v>
                </c:pt>
                <c:pt idx="417">
                  <c:v>209190.9808592074</c:v>
                </c:pt>
                <c:pt idx="418">
                  <c:v>199775.83578309527</c:v>
                </c:pt>
                <c:pt idx="419">
                  <c:v>190784.4420390919</c:v>
                </c:pt>
                <c:pt idx="420">
                  <c:v>182197.7276755698</c:v>
                </c:pt>
                <c:pt idx="421">
                  <c:v>173997.47912012183</c:v>
                </c:pt>
                <c:pt idx="422">
                  <c:v>166166.30254613596</c:v>
                </c:pt>
                <c:pt idx="423">
                  <c:v>158687.58697815472</c:v>
                </c:pt>
                <c:pt idx="424">
                  <c:v>151545.4690577701</c:v>
                </c:pt>
                <c:pt idx="425">
                  <c:v>144724.79939531139</c:v>
                </c:pt>
                <c:pt idx="426">
                  <c:v>138211.11043596201</c:v>
                </c:pt>
                <c:pt idx="427">
                  <c:v>131990.58577213364</c:v>
                </c:pt>
                <c:pt idx="428">
                  <c:v>126050.03083701407</c:v>
                </c:pt>
                <c:pt idx="429">
                  <c:v>120376.84491712227</c:v>
                </c:pt>
                <c:pt idx="430">
                  <c:v>114958.99442450397</c:v>
                </c:pt>
                <c:pt idx="431">
                  <c:v>109784.9873718809</c:v>
                </c:pt>
                <c:pt idx="432">
                  <c:v>104843.84899660326</c:v>
                </c:pt>
                <c:pt idx="433">
                  <c:v>100125.09848170745</c:v>
                </c:pt>
                <c:pt idx="434">
                  <c:v>95618.726724696782</c:v>
                </c:pt>
                <c:pt idx="435">
                  <c:v>91315.175106895171</c:v>
                </c:pt>
                <c:pt idx="436">
                  <c:v>87205.315218334086</c:v>
                </c:pt>
                <c:pt idx="437">
                  <c:v>83280.429495171382</c:v>
                </c:pt>
                <c:pt idx="438">
                  <c:v>79532.192728569877</c:v>
                </c:pt>
                <c:pt idx="439">
                  <c:v>75952.654405812194</c:v>
                </c:pt>
                <c:pt idx="440">
                  <c:v>72534.221846199012</c:v>
                </c:pt>
                <c:pt idx="441">
                  <c:v>69269.644095954151</c:v>
                </c:pt>
                <c:pt idx="442">
                  <c:v>66151.996547980001</c:v>
                </c:pt>
                <c:pt idx="443">
                  <c:v>63174.666253836527</c:v>
                </c:pt>
                <c:pt idx="444">
                  <c:v>60331.337896792502</c:v>
                </c:pt>
                <c:pt idx="445">
                  <c:v>57615.980396190942</c:v>
                </c:pt>
                <c:pt idx="446">
                  <c:v>55022.834114718753</c:v>
                </c:pt>
                <c:pt idx="447">
                  <c:v>52546.398641443964</c:v>
                </c:pt>
                <c:pt idx="448">
                  <c:v>50181.421124705848</c:v>
                </c:pt>
                <c:pt idx="449">
                  <c:v>47922.885130113551</c:v>
                </c:pt>
                <c:pt idx="450">
                  <c:v>45766.000000015367</c:v>
                </c:pt>
                <c:pt idx="451">
                  <c:v>43706.190691871874</c:v>
                </c:pt>
                <c:pt idx="452">
                  <c:v>41739.088073976738</c:v>
                </c:pt>
                <c:pt idx="453">
                  <c:v>39860.519657943536</c:v>
                </c:pt>
                <c:pt idx="454">
                  <c:v>38066.500748297782</c:v>
                </c:pt>
                <c:pt idx="455">
                  <c:v>36353.225990403836</c:v>
                </c:pt>
                <c:pt idx="456">
                  <c:v>34717.061298797569</c:v>
                </c:pt>
                <c:pt idx="457">
                  <c:v>33154.53614880341</c:v>
                </c:pt>
                <c:pt idx="458">
                  <c:v>31662.336215086951</c:v>
                </c:pt>
                <c:pt idx="459">
                  <c:v>30237.29634152606</c:v>
                </c:pt>
                <c:pt idx="460">
                  <c:v>28876.393827490589</c:v>
                </c:pt>
                <c:pt idx="461">
                  <c:v>27576.74201628867</c:v>
                </c:pt>
                <c:pt idx="462">
                  <c:v>26335.584172181512</c:v>
                </c:pt>
                <c:pt idx="463">
                  <c:v>25150.287632976822</c:v>
                </c:pt>
                <c:pt idx="464">
                  <c:v>24018.338225799478</c:v>
                </c:pt>
                <c:pt idx="465">
                  <c:v>22937.334934193837</c:v>
                </c:pt>
                <c:pt idx="466">
                  <c:v>21904.9848052456</c:v>
                </c:pt>
                <c:pt idx="467">
                  <c:v>20919.098085921756</c:v>
                </c:pt>
                <c:pt idx="468">
                  <c:v>19977.583578310492</c:v>
                </c:pt>
                <c:pt idx="469">
                  <c:v>19078.444203910185</c:v>
                </c:pt>
                <c:pt idx="470">
                  <c:v>18219.772767557868</c:v>
                </c:pt>
                <c:pt idx="471">
                  <c:v>17399.747912013027</c:v>
                </c:pt>
                <c:pt idx="472">
                  <c:v>16616.6302546144</c:v>
                </c:pt>
                <c:pt idx="473">
                  <c:v>15868.758697816244</c:v>
                </c:pt>
                <c:pt idx="474">
                  <c:v>15154.546905777745</c:v>
                </c:pt>
                <c:pt idx="475">
                  <c:v>14472.479939531841</c:v>
                </c:pt>
                <c:pt idx="476">
                  <c:v>13821.111043596871</c:v>
                </c:pt>
                <c:pt idx="477">
                  <c:v>13199.058577214008</c:v>
                </c:pt>
                <c:pt idx="478">
                  <c:v>12605.003083702068</c:v>
                </c:pt>
                <c:pt idx="479">
                  <c:v>12037.684491712813</c:v>
                </c:pt>
                <c:pt idx="480">
                  <c:v>11495.899442450955</c:v>
                </c:pt>
                <c:pt idx="481">
                  <c:v>10978.498737188624</c:v>
                </c:pt>
                <c:pt idx="482">
                  <c:v>10484.384899660836</c:v>
                </c:pt>
                <c:pt idx="483">
                  <c:v>10012.50984817123</c:v>
                </c:pt>
                <c:pt idx="484">
                  <c:v>9561.872672470141</c:v>
                </c:pt>
                <c:pt idx="485">
                  <c:v>9131.5175106899624</c:v>
                </c:pt>
                <c:pt idx="486">
                  <c:v>8720.5315218338346</c:v>
                </c:pt>
                <c:pt idx="487">
                  <c:v>8328.0429495175413</c:v>
                </c:pt>
                <c:pt idx="488">
                  <c:v>7953.2192728573737</c:v>
                </c:pt>
                <c:pt idx="489">
                  <c:v>7595.2654405815902</c:v>
                </c:pt>
                <c:pt idx="490">
                  <c:v>7253.4221846202545</c:v>
                </c:pt>
                <c:pt idx="491">
                  <c:v>6926.9644095957528</c:v>
                </c:pt>
                <c:pt idx="492">
                  <c:v>6615.1996547983208</c:v>
                </c:pt>
                <c:pt idx="493">
                  <c:v>6317.4666253839614</c:v>
                </c:pt>
                <c:pt idx="494">
                  <c:v>6033.133789679543</c:v>
                </c:pt>
                <c:pt idx="495">
                  <c:v>5761.5980396193754</c:v>
                </c:pt>
                <c:pt idx="496">
                  <c:v>5502.2834114721445</c:v>
                </c:pt>
                <c:pt idx="497">
                  <c:v>5254.6398641446513</c:v>
                </c:pt>
                <c:pt idx="498">
                  <c:v>5018.1421124708286</c:v>
                </c:pt>
                <c:pt idx="499">
                  <c:v>4792.2885130115883</c:v>
                </c:pt>
                <c:pt idx="500">
                  <c:v>4576.6000000017593</c:v>
                </c:pt>
                <c:pt idx="501">
                  <c:v>4370.6190691874008</c:v>
                </c:pt>
                <c:pt idx="502">
                  <c:v>4173.9088073978774</c:v>
                </c:pt>
                <c:pt idx="503">
                  <c:v>3986.0519657945488</c:v>
                </c:pt>
                <c:pt idx="504">
                  <c:v>3806.6500748299641</c:v>
                </c:pt>
                <c:pt idx="505">
                  <c:v>3635.3225990405608</c:v>
                </c:pt>
                <c:pt idx="506">
                  <c:v>3471.7061298799263</c:v>
                </c:pt>
                <c:pt idx="507">
                  <c:v>3315.4536148805023</c:v>
                </c:pt>
                <c:pt idx="508">
                  <c:v>3166.233621508849</c:v>
                </c:pt>
                <c:pt idx="509">
                  <c:v>3023.7296341527535</c:v>
                </c:pt>
                <c:pt idx="510">
                  <c:v>2887.6393827491993</c:v>
                </c:pt>
                <c:pt idx="511">
                  <c:v>2757.6742016290013</c:v>
                </c:pt>
                <c:pt idx="512">
                  <c:v>2633.5584172182789</c:v>
                </c:pt>
                <c:pt idx="513">
                  <c:v>2515.0287632978047</c:v>
                </c:pt>
                <c:pt idx="514">
                  <c:v>2401.8338225800649</c:v>
                </c:pt>
                <c:pt idx="515">
                  <c:v>2293.7334934194955</c:v>
                </c:pt>
                <c:pt idx="516">
                  <c:v>2190.4984805246668</c:v>
                </c:pt>
                <c:pt idx="517">
                  <c:v>2091.9098085922778</c:v>
                </c:pt>
                <c:pt idx="518">
                  <c:v>1997.7583578311467</c:v>
                </c:pt>
                <c:pt idx="519">
                  <c:v>1907.844420391111</c:v>
                </c:pt>
                <c:pt idx="520">
                  <c:v>1821.9772767558752</c:v>
                </c:pt>
                <c:pt idx="521">
                  <c:v>1739.9747912013872</c:v>
                </c:pt>
                <c:pt idx="522">
                  <c:v>1661.6630254615213</c:v>
                </c:pt>
                <c:pt idx="523">
                  <c:v>1586.8758697817018</c:v>
                </c:pt>
                <c:pt idx="524">
                  <c:v>1515.4546905778484</c:v>
                </c:pt>
                <c:pt idx="525">
                  <c:v>1447.2479939532545</c:v>
                </c:pt>
                <c:pt idx="526">
                  <c:v>1382.1111043597546</c:v>
                </c:pt>
                <c:pt idx="527">
                  <c:v>1319.9058577214648</c:v>
                </c:pt>
                <c:pt idx="528">
                  <c:v>1260.5003083702679</c:v>
                </c:pt>
                <c:pt idx="529">
                  <c:v>1203.7684491713399</c:v>
                </c:pt>
                <c:pt idx="530">
                  <c:v>1149.5899442451516</c:v>
                </c:pt>
                <c:pt idx="531">
                  <c:v>1097.8498737189159</c:v>
                </c:pt>
                <c:pt idx="532">
                  <c:v>1048.4384899661343</c:v>
                </c:pt>
                <c:pt idx="533">
                  <c:v>1001.250984817172</c:v>
                </c:pt>
                <c:pt idx="534">
                  <c:v>956.18726724706073</c:v>
                </c:pt>
                <c:pt idx="535">
                  <c:v>913.15175106904053</c:v>
                </c:pt>
                <c:pt idx="536">
                  <c:v>872.05315218342571</c:v>
                </c:pt>
                <c:pt idx="537">
                  <c:v>832.8042949517976</c:v>
                </c:pt>
                <c:pt idx="538">
                  <c:v>795.32192728577627</c:v>
                </c:pt>
                <c:pt idx="539">
                  <c:v>759.52654405819601</c:v>
                </c:pt>
                <c:pt idx="540">
                  <c:v>725.34221846206083</c:v>
                </c:pt>
                <c:pt idx="541">
                  <c:v>692.69644095960894</c:v>
                </c:pt>
                <c:pt idx="542">
                  <c:v>661.51996547986425</c:v>
                </c:pt>
                <c:pt idx="543">
                  <c:v>631.74666253842679</c:v>
                </c:pt>
                <c:pt idx="544">
                  <c:v>603.31337896798368</c:v>
                </c:pt>
                <c:pt idx="545">
                  <c:v>576.15980396196551</c:v>
                </c:pt>
                <c:pt idx="546">
                  <c:v>550.2283411472431</c:v>
                </c:pt>
                <c:pt idx="547">
                  <c:v>525.46398641449059</c:v>
                </c:pt>
                <c:pt idx="548">
                  <c:v>501.81421124710732</c:v>
                </c:pt>
                <c:pt idx="549">
                  <c:v>479.2288513011822</c:v>
                </c:pt>
                <c:pt idx="550">
                  <c:v>457.66000000019818</c:v>
                </c:pt>
                <c:pt idx="551">
                  <c:v>437.06190691876122</c:v>
                </c:pt>
                <c:pt idx="552">
                  <c:v>417.39088073980804</c:v>
                </c:pt>
                <c:pt idx="553">
                  <c:v>398.60519657947418</c:v>
                </c:pt>
                <c:pt idx="554">
                  <c:v>380.66500748301496</c:v>
                </c:pt>
                <c:pt idx="555">
                  <c:v>363.53225990407503</c:v>
                </c:pt>
                <c:pt idx="556">
                  <c:v>347.17061298800951</c:v>
                </c:pt>
                <c:pt idx="557">
                  <c:v>331.54536148806631</c:v>
                </c:pt>
                <c:pt idx="558">
                  <c:v>316.62336215090033</c:v>
                </c:pt>
                <c:pt idx="559">
                  <c:v>302.37296341529003</c:v>
                </c:pt>
                <c:pt idx="560">
                  <c:v>288.76393827493393</c:v>
                </c:pt>
                <c:pt idx="561">
                  <c:v>275.76742016291354</c:v>
                </c:pt>
                <c:pt idx="562">
                  <c:v>263.35584172184076</c:v>
                </c:pt>
                <c:pt idx="563">
                  <c:v>251.50287632979268</c:v>
                </c:pt>
                <c:pt idx="564">
                  <c:v>240.18338225801901</c:v>
                </c:pt>
                <c:pt idx="565">
                  <c:v>229.37334934196073</c:v>
                </c:pt>
                <c:pt idx="566">
                  <c:v>219.04984805247733</c:v>
                </c:pt>
                <c:pt idx="567">
                  <c:v>209.19098085923798</c:v>
                </c:pt>
                <c:pt idx="568">
                  <c:v>199.77583578312439</c:v>
                </c:pt>
                <c:pt idx="569">
                  <c:v>190.78444203912039</c:v>
                </c:pt>
                <c:pt idx="570">
                  <c:v>182.19772767559638</c:v>
                </c:pt>
                <c:pt idx="571">
                  <c:v>173.99747912014718</c:v>
                </c:pt>
                <c:pt idx="572">
                  <c:v>166.16630254616018</c:v>
                </c:pt>
                <c:pt idx="573">
                  <c:v>158.68758697817844</c:v>
                </c:pt>
                <c:pt idx="574">
                  <c:v>151.54546905779219</c:v>
                </c:pt>
                <c:pt idx="575">
                  <c:v>144.7247993953325</c:v>
                </c:pt>
                <c:pt idx="576">
                  <c:v>138.21111043598216</c:v>
                </c:pt>
                <c:pt idx="577">
                  <c:v>131.99058577215291</c:v>
                </c:pt>
                <c:pt idx="578">
                  <c:v>126.05003083703292</c:v>
                </c:pt>
                <c:pt idx="579">
                  <c:v>120.37684491713983</c:v>
                </c:pt>
                <c:pt idx="580">
                  <c:v>114.95899442452075</c:v>
                </c:pt>
                <c:pt idx="581">
                  <c:v>109.78498737189693</c:v>
                </c:pt>
                <c:pt idx="582">
                  <c:v>104.84384899661892</c:v>
                </c:pt>
                <c:pt idx="583">
                  <c:v>100.12509848172208</c:v>
                </c:pt>
                <c:pt idx="584" formatCode="0.0">
                  <c:v>95.618726724710726</c:v>
                </c:pt>
                <c:pt idx="585" formatCode="0.0">
                  <c:v>91.315175106908498</c:v>
                </c:pt>
                <c:pt idx="586" formatCode="0.0">
                  <c:v>87.205315218346811</c:v>
                </c:pt>
                <c:pt idx="587" formatCode="0.0">
                  <c:v>83.280429495183824</c:v>
                </c:pt>
                <c:pt idx="588" formatCode="0.0">
                  <c:v>79.532192728581478</c:v>
                </c:pt>
                <c:pt idx="589" formatCode="0.0">
                  <c:v>75.952654405823282</c:v>
                </c:pt>
                <c:pt idx="590" formatCode="0.0">
                  <c:v>72.534221846209604</c:v>
                </c:pt>
                <c:pt idx="591" formatCode="0.0">
                  <c:v>69.269644095964509</c:v>
                </c:pt>
                <c:pt idx="592" formatCode="0.0">
                  <c:v>66.15199654798964</c:v>
                </c:pt>
                <c:pt idx="593" formatCode="0.0">
                  <c:v>63.174666253845743</c:v>
                </c:pt>
                <c:pt idx="594" formatCode="0.0">
                  <c:v>60.331337896801315</c:v>
                </c:pt>
                <c:pt idx="595" formatCode="0.0">
                  <c:v>57.615980396199546</c:v>
                </c:pt>
                <c:pt idx="596" formatCode="0.0">
                  <c:v>55.022834114726983</c:v>
                </c:pt>
                <c:pt idx="597" formatCode="0.0">
                  <c:v>52.546398641451624</c:v>
                </c:pt>
                <c:pt idx="598" formatCode="0.0">
                  <c:v>50.181421124713161</c:v>
                </c:pt>
                <c:pt idx="599" formatCode="0.0">
                  <c:v>47.922885130120548</c:v>
                </c:pt>
                <c:pt idx="600" formatCode="0.0">
                  <c:v>45.766000000022039</c:v>
                </c:pt>
                <c:pt idx="601" formatCode="0.0">
                  <c:v>43.706190691878099</c:v>
                </c:pt>
                <c:pt idx="602" formatCode="0.0">
                  <c:v>41.739088073982678</c:v>
                </c:pt>
                <c:pt idx="603" formatCode="0.0">
                  <c:v>39.860519657949489</c:v>
                </c:pt>
                <c:pt idx="604" formatCode="0.0">
                  <c:v>38.066500748303476</c:v>
                </c:pt>
                <c:pt idx="605" formatCode="0.0">
                  <c:v>36.353225990409278</c:v>
                </c:pt>
                <c:pt idx="606" formatCode="0.0">
                  <c:v>34.717061298802626</c:v>
                </c:pt>
                <c:pt idx="607" formatCode="0.0">
                  <c:v>33.154536148808241</c:v>
                </c:pt>
                <c:pt idx="608" formatCode="0.0">
                  <c:v>31.662336215091575</c:v>
                </c:pt>
                <c:pt idx="609" formatCode="0.0">
                  <c:v>30.237296341530474</c:v>
                </c:pt>
                <c:pt idx="610" formatCode="0.0">
                  <c:v>28.876393827494699</c:v>
                </c:pt>
                <c:pt idx="611" formatCode="0.0">
                  <c:v>27.576742016292599</c:v>
                </c:pt>
                <c:pt idx="612" formatCode="0.0">
                  <c:v>26.335584172185442</c:v>
                </c:pt>
                <c:pt idx="613" formatCode="0.0">
                  <c:v>25.150287632980582</c:v>
                </c:pt>
                <c:pt idx="614" formatCode="0.0">
                  <c:v>24.018338225803067</c:v>
                </c:pt>
                <c:pt idx="615" formatCode="0.0">
                  <c:v>22.937334934197182</c:v>
                </c:pt>
                <c:pt idx="616" formatCode="0.0">
                  <c:v>21.904984805248795</c:v>
                </c:pt>
                <c:pt idx="617" formatCode="0.0">
                  <c:v>20.919098085924812</c:v>
                </c:pt>
                <c:pt idx="618" formatCode="0.0">
                  <c:v>19.977583578313411</c:v>
                </c:pt>
                <c:pt idx="619" formatCode="0.0">
                  <c:v>19.078444203912902</c:v>
                </c:pt>
                <c:pt idx="620" formatCode="0.0">
                  <c:v>18.21977276756046</c:v>
                </c:pt>
                <c:pt idx="621" formatCode="0.0">
                  <c:v>17.399747912015624</c:v>
                </c:pt>
                <c:pt idx="622" formatCode="0.0">
                  <c:v>16.616630254616886</c:v>
                </c:pt>
                <c:pt idx="623" formatCode="0.0">
                  <c:v>15.868758697818619</c:v>
                </c:pt>
                <c:pt idx="624" formatCode="0.0">
                  <c:v>15.154546905779956</c:v>
                </c:pt>
                <c:pt idx="625" formatCode="0.0">
                  <c:v>14.472479939533953</c:v>
                </c:pt>
                <c:pt idx="626" formatCode="0.0">
                  <c:v>13.821111043598888</c:v>
                </c:pt>
                <c:pt idx="627" formatCode="0.0">
                  <c:v>13.199058577215931</c:v>
                </c:pt>
                <c:pt idx="628" formatCode="0.0">
                  <c:v>12.605003083703862</c:v>
                </c:pt>
                <c:pt idx="629" formatCode="0.0">
                  <c:v>12.037684491714527</c:v>
                </c:pt>
                <c:pt idx="630" formatCode="0.0">
                  <c:v>11.495899442452673</c:v>
                </c:pt>
                <c:pt idx="631" formatCode="0.0">
                  <c:v>10.978498737190264</c:v>
                </c:pt>
                <c:pt idx="632" formatCode="0.0">
                  <c:v>10.484384899662402</c:v>
                </c:pt>
                <c:pt idx="633" formatCode="0.0">
                  <c:v>10.012509848172693</c:v>
                </c:pt>
                <c:pt idx="634" formatCode="0.00">
                  <c:v>9.5618726724715355</c:v>
                </c:pt>
                <c:pt idx="635" formatCode="0.00">
                  <c:v>9.1315175106912942</c:v>
                </c:pt>
                <c:pt idx="636" formatCode="0.00">
                  <c:v>8.720531521835106</c:v>
                </c:pt>
                <c:pt idx="637" formatCode="0.00">
                  <c:v>8.3280429495187587</c:v>
                </c:pt>
                <c:pt idx="638" formatCode="0.00">
                  <c:v>7.9532192728585063</c:v>
                </c:pt>
                <c:pt idx="639" formatCode="0.00">
                  <c:v>7.5952654405827236</c:v>
                </c:pt>
                <c:pt idx="640" formatCode="0.00">
                  <c:v>7.2534221846213391</c:v>
                </c:pt>
                <c:pt idx="641" formatCode="0.00">
                  <c:v>6.9269644095967866</c:v>
                </c:pt>
                <c:pt idx="642" formatCode="0.00">
                  <c:v>6.6151996547992855</c:v>
                </c:pt>
                <c:pt idx="643" formatCode="0.00">
                  <c:v>6.3174666253848821</c:v>
                </c:pt>
                <c:pt idx="644" formatCode="0.00">
                  <c:v>6.0331337896804236</c:v>
                </c:pt>
                <c:pt idx="645" formatCode="0.00">
                  <c:v>5.7615980396202158</c:v>
                </c:pt>
                <c:pt idx="646" formatCode="0.00">
                  <c:v>5.5022834114729458</c:v>
                </c:pt>
                <c:pt idx="647" formatCode="0.00">
                  <c:v>5.2546398641453997</c:v>
                </c:pt>
                <c:pt idx="648" formatCode="0.00">
                  <c:v>5.0181421124715779</c:v>
                </c:pt>
                <c:pt idx="649" formatCode="0.00">
                  <c:v>4.7922885130123039</c:v>
                </c:pt>
                <c:pt idx="650" formatCode="0.00">
                  <c:v>4.5766000000024434</c:v>
                </c:pt>
                <c:pt idx="651" formatCode="0.00">
                  <c:v>4.370619069188038</c:v>
                </c:pt>
                <c:pt idx="652" formatCode="0.00">
                  <c:v>4.1739088073984867</c:v>
                </c:pt>
                <c:pt idx="653" formatCode="0.00">
                  <c:v>3.986051965795129</c:v>
                </c:pt>
                <c:pt idx="654" formatCode="0.00">
                  <c:v>3.8066500748305199</c:v>
                </c:pt>
                <c:pt idx="655" formatCode="0.00">
                  <c:v>3.6353225990410909</c:v>
                </c:pt>
                <c:pt idx="656" formatCode="0.00">
                  <c:v>3.4717061298804199</c:v>
                </c:pt>
                <c:pt idx="657" formatCode="0.00">
                  <c:v>3.3154536148809974</c:v>
                </c:pt>
                <c:pt idx="658" formatCode="0.00">
                  <c:v>3.1662336215093223</c:v>
                </c:pt>
                <c:pt idx="659" formatCode="0.00">
                  <c:v>3.0237296341532054</c:v>
                </c:pt>
                <c:pt idx="660" formatCode="0.00">
                  <c:v>2.8876393827496196</c:v>
                </c:pt>
                <c:pt idx="661" formatCode="0.00">
                  <c:v>2.7576742016294027</c:v>
                </c:pt>
                <c:pt idx="662" formatCode="0.00">
                  <c:v>2.633558417218663</c:v>
                </c:pt>
                <c:pt idx="663" formatCode="0.00">
                  <c:v>2.5150287632981714</c:v>
                </c:pt>
                <c:pt idx="664" formatCode="0.00">
                  <c:v>2.4018338225804152</c:v>
                </c:pt>
                <c:pt idx="665" formatCode="0.00">
                  <c:v>2.2937334934198219</c:v>
                </c:pt>
                <c:pt idx="666" formatCode="0.00">
                  <c:v>2.1904984805249943</c:v>
                </c:pt>
                <c:pt idx="667" formatCode="0.00">
                  <c:v>2.0919098085925905</c:v>
                </c:pt>
                <c:pt idx="668" formatCode="0.00">
                  <c:v>1.9977583578314455</c:v>
                </c:pt>
                <c:pt idx="669" formatCode="0.00">
                  <c:v>1.9078444203913896</c:v>
                </c:pt>
                <c:pt idx="670" formatCode="0.00">
                  <c:v>1.8219772767561413</c:v>
                </c:pt>
                <c:pt idx="671" formatCode="0.00">
                  <c:v>1.7399747912016412</c:v>
                </c:pt>
                <c:pt idx="672" formatCode="0.00">
                  <c:v>1.6616630254617637</c:v>
                </c:pt>
                <c:pt idx="673" formatCode="0.00">
                  <c:v>1.5868758697819332</c:v>
                </c:pt>
                <c:pt idx="674" formatCode="0.00">
                  <c:v>1.5154546905780639</c:v>
                </c:pt>
                <c:pt idx="675" formatCode="0.00">
                  <c:v>1.447247993953471</c:v>
                </c:pt>
                <c:pt idx="676" formatCode="0.00">
                  <c:v>1.3821111043599612</c:v>
                </c:pt>
                <c:pt idx="677" formatCode="0.00">
                  <c:v>1.3199058577216622</c:v>
                </c:pt>
                <c:pt idx="678" formatCode="0.00">
                  <c:v>1.2605003083704518</c:v>
                </c:pt>
                <c:pt idx="679" formatCode="0.00">
                  <c:v>1.2037684491715155</c:v>
                </c:pt>
                <c:pt idx="680" formatCode="0.00">
                  <c:v>1.1495899442453192</c:v>
                </c:pt>
                <c:pt idx="681" formatCode="0.00">
                  <c:v>1.0978498737190761</c:v>
                </c:pt>
                <c:pt idx="682" formatCode="0.00">
                  <c:v>1.0484384899662877</c:v>
                </c:pt>
                <c:pt idx="683" formatCode="0.00">
                  <c:v>1.0012509848173143</c:v>
                </c:pt>
                <c:pt idx="684" formatCode="0.000">
                  <c:v>0.9561872672472036</c:v>
                </c:pt>
                <c:pt idx="685" formatCode="0.000">
                  <c:v>0.91315175106917701</c:v>
                </c:pt>
                <c:pt idx="686" formatCode="0.000">
                  <c:v>0.87205315218355606</c:v>
                </c:pt>
                <c:pt idx="687" formatCode="0.000">
                  <c:v>0.83280429495191921</c:v>
                </c:pt>
                <c:pt idx="688" formatCode="0.000">
                  <c:v>0.79532192728589202</c:v>
                </c:pt>
                <c:pt idx="689" formatCode="0.000">
                  <c:v>0.75952654405830666</c:v>
                </c:pt>
                <c:pt idx="690" formatCode="0.000">
                  <c:v>0.72534221846216651</c:v>
                </c:pt>
                <c:pt idx="691" formatCode="0.000">
                  <c:v>0.69269644095970995</c:v>
                </c:pt>
                <c:pt idx="692" formatCode="0.000">
                  <c:v>0.6615199654799585</c:v>
                </c:pt>
                <c:pt idx="693" formatCode="0.000">
                  <c:v>0.63174666253852119</c:v>
                </c:pt>
                <c:pt idx="694" formatCode="0.000">
                  <c:v>0.60331337896807391</c:v>
                </c:pt>
                <c:pt idx="695" formatCode="0.000">
                  <c:v>0.57615980396205158</c:v>
                </c:pt>
                <c:pt idx="696" formatCode="0.000">
                  <c:v>0.55022834114732333</c:v>
                </c:pt>
                <c:pt idx="697" formatCode="0.000">
                  <c:v>0.52546398641456726</c:v>
                </c:pt>
                <c:pt idx="698" formatCode="0.000">
                  <c:v>0.50181421124718051</c:v>
                </c:pt>
                <c:pt idx="699" formatCode="0.000">
                  <c:v>0.47922885130125209</c:v>
                </c:pt>
                <c:pt idx="700" formatCode="0.000">
                  <c:v>0.45766000000026497</c:v>
                </c:pt>
                <c:pt idx="701" formatCode="0.000">
                  <c:v>0.43706190691882363</c:v>
                </c:pt>
                <c:pt idx="702" formatCode="0.000">
                  <c:v>0.41739088073986746</c:v>
                </c:pt>
                <c:pt idx="703" formatCode="0.000">
                  <c:v>0.39860519657953075</c:v>
                </c:pt>
                <c:pt idx="704" formatCode="0.000">
                  <c:v>0.3806650074830692</c:v>
                </c:pt>
                <c:pt idx="705" formatCode="0.000">
                  <c:v>0.36353225990412547</c:v>
                </c:pt>
                <c:pt idx="706" formatCode="0.000">
                  <c:v>0.34717061298805768</c:v>
                </c:pt>
                <c:pt idx="707" formatCode="0.000">
                  <c:v>0.3315453614881147</c:v>
                </c:pt>
                <c:pt idx="708" formatCode="0.000">
                  <c:v>0.31662336215094655</c:v>
                </c:pt>
                <c:pt idx="709" formatCode="0.000">
                  <c:v>0.30237296341533415</c:v>
                </c:pt>
                <c:pt idx="710" formatCode="0.000">
                  <c:v>0.28876393827497504</c:v>
                </c:pt>
                <c:pt idx="711" formatCode="0.000">
                  <c:v>0.27576742016295275</c:v>
                </c:pt>
                <c:pt idx="712" formatCode="0.000">
                  <c:v>0.26335584172187826</c:v>
                </c:pt>
                <c:pt idx="713" formatCode="0.000">
                  <c:v>0.25150287632982848</c:v>
                </c:pt>
                <c:pt idx="714" formatCode="0.000">
                  <c:v>0.24018338225805236</c:v>
                </c:pt>
                <c:pt idx="715" formatCode="0.000">
                  <c:v>0.22937334934199255</c:v>
                </c:pt>
                <c:pt idx="716" formatCode="0.000">
                  <c:v>0.21904984805250929</c:v>
                </c:pt>
                <c:pt idx="717" formatCode="0.000">
                  <c:v>0.20919098085926849</c:v>
                </c:pt>
                <c:pt idx="718" formatCode="0.000">
                  <c:v>0.19977583578315353</c:v>
                </c:pt>
                <c:pt idx="719" formatCode="0.000">
                  <c:v>0.19078444203914754</c:v>
                </c:pt>
                <c:pt idx="720" formatCode="0.000">
                  <c:v>0.18219772767562234</c:v>
                </c:pt>
                <c:pt idx="721" formatCode="0.000">
                  <c:v>0.17399747912017197</c:v>
                </c:pt>
                <c:pt idx="722" formatCode="0.000">
                  <c:v>0.16616630254618384</c:v>
                </c:pt>
                <c:pt idx="723" formatCode="0.000">
                  <c:v>0.15868758697820046</c:v>
                </c:pt>
                <c:pt idx="724" formatCode="0.000">
                  <c:v>0.15154546905781324</c:v>
                </c:pt>
                <c:pt idx="725" formatCode="0.000">
                  <c:v>0.14472479939535363</c:v>
                </c:pt>
                <c:pt idx="726" formatCode="0.000">
                  <c:v>0.13821111043600234</c:v>
                </c:pt>
                <c:pt idx="727" formatCode="0.000">
                  <c:v>0.13199058577217215</c:v>
                </c:pt>
                <c:pt idx="728" formatCode="0.000">
                  <c:v>0.12605003083705085</c:v>
                </c:pt>
                <c:pt idx="729" formatCode="0.000">
                  <c:v>0.12037684491715697</c:v>
                </c:pt>
                <c:pt idx="730" formatCode="0.000">
                  <c:v>0.11495899442453711</c:v>
                </c:pt>
                <c:pt idx="731" formatCode="0.000">
                  <c:v>0.10978498737191253</c:v>
                </c:pt>
                <c:pt idx="732" formatCode="0.000">
                  <c:v>0.10484384899663347</c:v>
                </c:pt>
                <c:pt idx="733" formatCode="0.000">
                  <c:v>0.10012509848173595</c:v>
                </c:pt>
                <c:pt idx="734" formatCode="0.000">
                  <c:v>9.5618726724724684E-2</c:v>
                </c:pt>
                <c:pt idx="735" formatCode="0.000">
                  <c:v>9.1315175106921803E-2</c:v>
                </c:pt>
                <c:pt idx="736" formatCode="0.000">
                  <c:v>8.7205315218359558E-2</c:v>
                </c:pt>
                <c:pt idx="737" formatCode="0.000">
                  <c:v>8.3280429495195665E-2</c:v>
                </c:pt>
                <c:pt idx="738" formatCode="0.000">
                  <c:v>7.9532192728592799E-2</c:v>
                </c:pt>
                <c:pt idx="739" formatCode="0.000">
                  <c:v>7.5952654405834111E-2</c:v>
                </c:pt>
                <c:pt idx="740" formatCode="0.000">
                  <c:v>7.2534221846219923E-2</c:v>
                </c:pt>
                <c:pt idx="741" formatCode="0.000">
                  <c:v>6.9269644095974123E-2</c:v>
                </c:pt>
                <c:pt idx="742" formatCode="0.000">
                  <c:v>6.6151996547998831E-2</c:v>
                </c:pt>
                <c:pt idx="743" formatCode="0.000">
                  <c:v>6.3174666253854511E-2</c:v>
                </c:pt>
                <c:pt idx="744" formatCode="0.000">
                  <c:v>6.0331337896810111E-2</c:v>
                </c:pt>
                <c:pt idx="745" formatCode="0.000">
                  <c:v>5.7615980396207765E-2</c:v>
                </c:pt>
                <c:pt idx="746" formatCode="0.000">
                  <c:v>5.5022834114734805E-2</c:v>
                </c:pt>
                <c:pt idx="747" formatCode="0.000">
                  <c:v>5.2546398641459102E-2</c:v>
                </c:pt>
                <c:pt idx="748" formatCode="0.000">
                  <c:v>5.01814211247203E-2</c:v>
                </c:pt>
                <c:pt idx="749" formatCode="0.000">
                  <c:v>4.7922885130127366E-2</c:v>
                </c:pt>
                <c:pt idx="750" formatCode="0.000">
                  <c:v>4.5766000000028562E-2</c:v>
                </c:pt>
                <c:pt idx="751" formatCode="0.000">
                  <c:v>4.3706190691884327E-2</c:v>
                </c:pt>
                <c:pt idx="752" formatCode="0.000">
                  <c:v>4.1739088073988628E-2</c:v>
                </c:pt>
                <c:pt idx="753" formatCode="0.000">
                  <c:v>3.9860519657955173E-2</c:v>
                </c:pt>
                <c:pt idx="754" formatCode="0.000">
                  <c:v>3.806650074830889E-2</c:v>
                </c:pt>
                <c:pt idx="755" formatCode="0.000">
                  <c:v>3.6353225990414441E-2</c:v>
                </c:pt>
                <c:pt idx="756" formatCode="0.000">
                  <c:v>3.4717061298807576E-2</c:v>
                </c:pt>
                <c:pt idx="757" formatCode="0.000">
                  <c:v>3.3154536148812967E-2</c:v>
                </c:pt>
                <c:pt idx="758" formatCode="0.000">
                  <c:v>3.1662336215096079E-2</c:v>
                </c:pt>
                <c:pt idx="759" formatCode="0.000">
                  <c:v>3.0237296341534776E-2</c:v>
                </c:pt>
                <c:pt idx="760" formatCode="0.000">
                  <c:v>2.8876393827498809E-2</c:v>
                </c:pt>
                <c:pt idx="761" formatCode="0.000">
                  <c:v>2.7576742016296518E-2</c:v>
                </c:pt>
                <c:pt idx="762" formatCode="0.000">
                  <c:v>2.6335584172189192E-2</c:v>
                </c:pt>
                <c:pt idx="763" formatCode="0.000">
                  <c:v>2.5150287632984162E-2</c:v>
                </c:pt>
                <c:pt idx="764" formatCode="0.000">
                  <c:v>2.4018338225806488E-2</c:v>
                </c:pt>
                <c:pt idx="765" formatCode="0.000">
                  <c:v>2.2937334934200453E-2</c:v>
                </c:pt>
                <c:pt idx="766" formatCode="0.000">
                  <c:v>2.1904984805251916E-2</c:v>
                </c:pt>
                <c:pt idx="767" formatCode="0.000">
                  <c:v>2.0919098085927793E-2</c:v>
                </c:pt>
                <c:pt idx="768" formatCode="0.000">
                  <c:v>1.9977583578316256E-2</c:v>
                </c:pt>
                <c:pt idx="769" formatCode="0.000">
                  <c:v>1.9078444203915617E-2</c:v>
                </c:pt>
                <c:pt idx="770" formatCode="0.000">
                  <c:v>1.8219772767563053E-2</c:v>
                </c:pt>
                <c:pt idx="771" formatCode="0.000">
                  <c:v>1.73997479120181E-2</c:v>
                </c:pt>
                <c:pt idx="772" formatCode="0.000">
                  <c:v>1.661663025461925E-2</c:v>
                </c:pt>
                <c:pt idx="773" formatCode="0.000">
                  <c:v>1.5868758697820871E-2</c:v>
                </c:pt>
                <c:pt idx="774" formatCode="0.000">
                  <c:v>1.5154546905782116E-2</c:v>
                </c:pt>
                <c:pt idx="775" formatCode="0.000">
                  <c:v>1.4472479939536015E-2</c:v>
                </c:pt>
                <c:pt idx="776" formatCode="0.000">
                  <c:v>1.3821111043600856E-2</c:v>
                </c:pt>
                <c:pt idx="777" formatCode="0.000">
                  <c:v>1.3199058577217811E-2</c:v>
                </c:pt>
                <c:pt idx="778" formatCode="0.000">
                  <c:v>1.2605003083705655E-2</c:v>
                </c:pt>
                <c:pt idx="779" formatCode="0.000">
                  <c:v>1.2037684491716239E-2</c:v>
                </c:pt>
                <c:pt idx="780" formatCode="0.000">
                  <c:v>1.1495899442454311E-2</c:v>
                </c:pt>
                <c:pt idx="781" formatCode="0.000">
                  <c:v>1.0978498737191828E-2</c:v>
                </c:pt>
                <c:pt idx="782" formatCode="0.000">
                  <c:v>1.0484384899663895E-2</c:v>
                </c:pt>
                <c:pt idx="783" formatCode="0.000">
                  <c:v>1.0012509848174119E-2</c:v>
                </c:pt>
                <c:pt idx="784">
                  <c:v>9.5618726724728976E-3</c:v>
                </c:pt>
                <c:pt idx="785">
                  <c:v>9.1315175106925911E-3</c:v>
                </c:pt>
                <c:pt idx="786">
                  <c:v>8.7205315218363486E-3</c:v>
                </c:pt>
                <c:pt idx="787">
                  <c:v>8.3280429495199409E-3</c:v>
                </c:pt>
                <c:pt idx="788">
                  <c:v>7.9532192728596386E-3</c:v>
                </c:pt>
                <c:pt idx="789">
                  <c:v>7.5952654405838068E-3</c:v>
                </c:pt>
                <c:pt idx="790">
                  <c:v>7.2534221846223719E-3</c:v>
                </c:pt>
                <c:pt idx="791">
                  <c:v>6.9269644095977731E-3</c:v>
                </c:pt>
                <c:pt idx="792">
                  <c:v>6.6151996548002292E-3</c:v>
                </c:pt>
                <c:pt idx="793">
                  <c:v>6.3174666253857821E-3</c:v>
                </c:pt>
                <c:pt idx="794">
                  <c:v>6.0331337896812835E-3</c:v>
                </c:pt>
                <c:pt idx="795">
                  <c:v>5.7615980396210345E-3</c:v>
                </c:pt>
                <c:pt idx="796">
                  <c:v>5.5022834114737294E-3</c:v>
                </c:pt>
                <c:pt idx="797">
                  <c:v>5.2546398641461463E-3</c:v>
                </c:pt>
                <c:pt idx="798">
                  <c:v>5.0181421124722916E-3</c:v>
                </c:pt>
                <c:pt idx="799">
                  <c:v>4.7922885130129876E-3</c:v>
                </c:pt>
                <c:pt idx="800">
                  <c:v>4.5766000000030957E-3</c:v>
                </c:pt>
                <c:pt idx="801">
                  <c:v>4.3706190691886601E-3</c:v>
                </c:pt>
                <c:pt idx="802">
                  <c:v>4.1739088073990812E-3</c:v>
                </c:pt>
                <c:pt idx="803">
                  <c:v>3.9860519657956969E-3</c:v>
                </c:pt>
                <c:pt idx="804">
                  <c:v>3.806650074831061E-3</c:v>
                </c:pt>
                <c:pt idx="805">
                  <c:v>3.6353225990416083E-3</c:v>
                </c:pt>
                <c:pt idx="806">
                  <c:v>3.4717061298809144E-3</c:v>
                </c:pt>
                <c:pt idx="807">
                  <c:v>3.3154536148814698E-3</c:v>
                </c:pt>
                <c:pt idx="808">
                  <c:v>3.166233621509773E-3</c:v>
                </c:pt>
                <c:pt idx="809">
                  <c:v>3.0237296341536356E-3</c:v>
                </c:pt>
                <c:pt idx="810">
                  <c:v>2.8876393827500313E-3</c:v>
                </c:pt>
                <c:pt idx="811">
                  <c:v>2.7576742016297961E-3</c:v>
                </c:pt>
                <c:pt idx="812">
                  <c:v>2.6335584172190382E-3</c:v>
                </c:pt>
                <c:pt idx="813">
                  <c:v>2.5150287632985293E-3</c:v>
                </c:pt>
                <c:pt idx="814">
                  <c:v>2.4018338225807569E-3</c:v>
                </c:pt>
                <c:pt idx="815">
                  <c:v>2.2937334934201481E-3</c:v>
                </c:pt>
                <c:pt idx="816">
                  <c:v>2.1904984805253061E-3</c:v>
                </c:pt>
                <c:pt idx="817">
                  <c:v>2.0919098085928883E-3</c:v>
                </c:pt>
                <c:pt idx="818">
                  <c:v>1.99775835783173E-3</c:v>
                </c:pt>
                <c:pt idx="819">
                  <c:v>1.9078444203916617E-3</c:v>
                </c:pt>
                <c:pt idx="820">
                  <c:v>1.8219772767564001E-3</c:v>
                </c:pt>
                <c:pt idx="821">
                  <c:v>1.7399747912018885E-3</c:v>
                </c:pt>
                <c:pt idx="822">
                  <c:v>1.6616630254620004E-3</c:v>
                </c:pt>
                <c:pt idx="823">
                  <c:v>1.5868758697821592E-3</c:v>
                </c:pt>
                <c:pt idx="824">
                  <c:v>1.51545469057828E-3</c:v>
                </c:pt>
                <c:pt idx="825">
                  <c:v>1.4472479939536768E-3</c:v>
                </c:pt>
                <c:pt idx="826">
                  <c:v>1.3821111043601578E-3</c:v>
                </c:pt>
                <c:pt idx="827">
                  <c:v>1.3199058577218503E-3</c:v>
                </c:pt>
                <c:pt idx="828">
                  <c:v>1.2605003083706312E-3</c:v>
                </c:pt>
                <c:pt idx="829">
                  <c:v>1.2037684491716868E-3</c:v>
                </c:pt>
                <c:pt idx="830">
                  <c:v>1.1495899442454831E-3</c:v>
                </c:pt>
                <c:pt idx="831">
                  <c:v>1.0978498737192323E-3</c:v>
                </c:pt>
                <c:pt idx="832">
                  <c:v>1.0484384899664368E-3</c:v>
                </c:pt>
                <c:pt idx="833">
                  <c:v>1.0012509848174569E-3</c:v>
                </c:pt>
                <c:pt idx="834">
                  <c:v>9.5618726724733965E-4</c:v>
                </c:pt>
                <c:pt idx="835">
                  <c:v>9.1315175106930708E-4</c:v>
                </c:pt>
                <c:pt idx="836">
                  <c:v>8.7205315218368028E-4</c:v>
                </c:pt>
                <c:pt idx="837">
                  <c:v>8.3280429495203787E-4</c:v>
                </c:pt>
                <c:pt idx="838">
                  <c:v>7.9532192728600545E-4</c:v>
                </c:pt>
                <c:pt idx="839">
                  <c:v>7.5952654405841492E-4</c:v>
                </c:pt>
                <c:pt idx="840">
                  <c:v>7.2534221846226978E-4</c:v>
                </c:pt>
                <c:pt idx="841">
                  <c:v>6.9269644095980862E-4</c:v>
                </c:pt>
                <c:pt idx="842">
                  <c:v>6.6151996548005263E-4</c:v>
                </c:pt>
                <c:pt idx="843">
                  <c:v>6.3174666253861119E-4</c:v>
                </c:pt>
                <c:pt idx="844">
                  <c:v>6.0331337896815977E-4</c:v>
                </c:pt>
                <c:pt idx="845">
                  <c:v>5.7615980396213354E-4</c:v>
                </c:pt>
                <c:pt idx="846">
                  <c:v>5.5022834114740171E-4</c:v>
                </c:pt>
                <c:pt idx="847">
                  <c:v>5.2546398641464213E-4</c:v>
                </c:pt>
                <c:pt idx="848">
                  <c:v>5.0181421124725174E-4</c:v>
                </c:pt>
                <c:pt idx="849">
                  <c:v>4.7922885130132029E-4</c:v>
                </c:pt>
                <c:pt idx="850">
                  <c:v>4.5766000000033012E-4</c:v>
                </c:pt>
                <c:pt idx="851">
                  <c:v>4.3706190691888568E-4</c:v>
                </c:pt>
                <c:pt idx="852">
                  <c:v>4.1739088073992979E-4</c:v>
                </c:pt>
                <c:pt idx="853">
                  <c:v>3.9860519657959051E-4</c:v>
                </c:pt>
                <c:pt idx="854">
                  <c:v>3.8066500748312596E-4</c:v>
                </c:pt>
                <c:pt idx="855">
                  <c:v>3.6353225990417984E-4</c:v>
                </c:pt>
                <c:pt idx="856">
                  <c:v>3.4717061298810949E-4</c:v>
                </c:pt>
                <c:pt idx="857">
                  <c:v>3.3154536148816193E-4</c:v>
                </c:pt>
                <c:pt idx="858">
                  <c:v>3.1662336215099163E-4</c:v>
                </c:pt>
                <c:pt idx="859">
                  <c:v>3.0237296341537718E-4</c:v>
                </c:pt>
                <c:pt idx="860">
                  <c:v>2.8876393827501615E-4</c:v>
                </c:pt>
                <c:pt idx="861">
                  <c:v>2.7576742016299403E-4</c:v>
                </c:pt>
                <c:pt idx="862">
                  <c:v>2.6335584172191754E-4</c:v>
                </c:pt>
                <c:pt idx="863">
                  <c:v>2.5150287632986606E-4</c:v>
                </c:pt>
                <c:pt idx="864">
                  <c:v>2.4018338225808826E-4</c:v>
                </c:pt>
                <c:pt idx="865">
                  <c:v>2.293733493420268E-4</c:v>
                </c:pt>
                <c:pt idx="866">
                  <c:v>2.1904984805254046E-4</c:v>
                </c:pt>
                <c:pt idx="867">
                  <c:v>2.0919098085929826E-4</c:v>
                </c:pt>
                <c:pt idx="868">
                  <c:v>1.9977583578318197E-4</c:v>
                </c:pt>
                <c:pt idx="869">
                  <c:v>1.9078444203917471E-4</c:v>
                </c:pt>
                <c:pt idx="870">
                  <c:v>1.8219772767564954E-4</c:v>
                </c:pt>
                <c:pt idx="871">
                  <c:v>1.7399747912019798E-4</c:v>
                </c:pt>
                <c:pt idx="872">
                  <c:v>1.6616630254620869E-4</c:v>
                </c:pt>
                <c:pt idx="873">
                  <c:v>1.5868758697822419E-4</c:v>
                </c:pt>
                <c:pt idx="874">
                  <c:v>1.5154546905783587E-4</c:v>
                </c:pt>
                <c:pt idx="875">
                  <c:v>1.4472479939537424E-4</c:v>
                </c:pt>
                <c:pt idx="876">
                  <c:v>1.3821111043602202E-4</c:v>
                </c:pt>
                <c:pt idx="877">
                  <c:v>1.3199058577219094E-4</c:v>
                </c:pt>
                <c:pt idx="878">
                  <c:v>1.2605003083706882E-4</c:v>
                </c:pt>
                <c:pt idx="879">
                  <c:v>1.2037684491717499E-4</c:v>
                </c:pt>
                <c:pt idx="880">
                  <c:v>1.1495899442455429E-4</c:v>
                </c:pt>
                <c:pt idx="881">
                  <c:v>1.0978498737192897E-4</c:v>
                </c:pt>
                <c:pt idx="882">
                  <c:v>1.0484384899664915E-4</c:v>
                </c:pt>
                <c:pt idx="883">
                  <c:v>1.0012509848175093E-4</c:v>
                </c:pt>
                <c:pt idx="884">
                  <c:v>9.561872672473828E-5</c:v>
                </c:pt>
                <c:pt idx="885">
                  <c:v>9.1315175106934814E-5</c:v>
                </c:pt>
                <c:pt idx="886">
                  <c:v>8.7205315218371942E-5</c:v>
                </c:pt>
                <c:pt idx="887">
                  <c:v>8.3280429495207522E-5</c:v>
                </c:pt>
                <c:pt idx="888">
                  <c:v>7.9532192728604692E-5</c:v>
                </c:pt>
                <c:pt idx="889">
                  <c:v>7.5952654405845438E-5</c:v>
                </c:pt>
                <c:pt idx="890">
                  <c:v>7.2534221846230778E-5</c:v>
                </c:pt>
                <c:pt idx="891">
                  <c:v>6.9269644095984464E-5</c:v>
                </c:pt>
                <c:pt idx="892">
                  <c:v>6.6151996548008716E-5</c:v>
                </c:pt>
                <c:pt idx="893">
                  <c:v>6.3174666253863957E-5</c:v>
                </c:pt>
                <c:pt idx="894">
                  <c:v>6.0331337896818688E-5</c:v>
                </c:pt>
                <c:pt idx="895">
                  <c:v>5.7615980396215955E-5</c:v>
                </c:pt>
                <c:pt idx="896">
                  <c:v>5.5022834114742652E-5</c:v>
                </c:pt>
                <c:pt idx="897">
                  <c:v>5.2546398641466958E-5</c:v>
                </c:pt>
                <c:pt idx="898">
                  <c:v>5.0181421124727802E-5</c:v>
                </c:pt>
                <c:pt idx="899">
                  <c:v>4.7922885130134524E-5</c:v>
                </c:pt>
                <c:pt idx="900">
                  <c:v>4.5766000000035394E-5</c:v>
                </c:pt>
                <c:pt idx="901">
                  <c:v>4.3706190691890851E-5</c:v>
                </c:pt>
                <c:pt idx="902">
                  <c:v>4.1739088073994869E-5</c:v>
                </c:pt>
                <c:pt idx="903">
                  <c:v>3.9860519657960842E-5</c:v>
                </c:pt>
                <c:pt idx="904">
                  <c:v>3.8066500748314305E-5</c:v>
                </c:pt>
                <c:pt idx="905">
                  <c:v>3.6353225990419631E-5</c:v>
                </c:pt>
                <c:pt idx="906">
                  <c:v>3.4717061298812759E-5</c:v>
                </c:pt>
                <c:pt idx="907">
                  <c:v>3.315453614881793E-5</c:v>
                </c:pt>
                <c:pt idx="908">
                  <c:v>3.166233621510082E-5</c:v>
                </c:pt>
                <c:pt idx="909">
                  <c:v>3.0237296341539292E-5</c:v>
                </c:pt>
                <c:pt idx="910">
                  <c:v>2.8876393827503123E-5</c:v>
                </c:pt>
                <c:pt idx="911">
                  <c:v>2.7576742016300639E-5</c:v>
                </c:pt>
                <c:pt idx="912">
                  <c:v>2.6335584172192944E-5</c:v>
                </c:pt>
                <c:pt idx="913">
                  <c:v>2.5150287632987742E-5</c:v>
                </c:pt>
                <c:pt idx="914">
                  <c:v>2.4018338225809904E-5</c:v>
                </c:pt>
                <c:pt idx="915">
                  <c:v>2.2937334934203877E-5</c:v>
                </c:pt>
                <c:pt idx="916">
                  <c:v>2.1904984805255189E-5</c:v>
                </c:pt>
                <c:pt idx="917">
                  <c:v>2.0919098085930915E-5</c:v>
                </c:pt>
                <c:pt idx="918">
                  <c:v>1.9977583578319243E-5</c:v>
                </c:pt>
                <c:pt idx="919">
                  <c:v>1.907844420391847E-5</c:v>
                </c:pt>
                <c:pt idx="920">
                  <c:v>1.8219772767565778E-5</c:v>
                </c:pt>
                <c:pt idx="921">
                  <c:v>1.7399747912020575E-5</c:v>
                </c:pt>
                <c:pt idx="922">
                  <c:v>1.6616630254621616E-5</c:v>
                </c:pt>
                <c:pt idx="923">
                  <c:v>1.5868758697823131E-5</c:v>
                </c:pt>
                <c:pt idx="924">
                  <c:v>1.5154546905784377E-5</c:v>
                </c:pt>
                <c:pt idx="925">
                  <c:v>1.4472479939538176E-5</c:v>
                </c:pt>
                <c:pt idx="926">
                  <c:v>1.3821111043602919E-5</c:v>
                </c:pt>
                <c:pt idx="927">
                  <c:v>1.3199058577219784E-5</c:v>
                </c:pt>
                <c:pt idx="928">
                  <c:v>1.260500308370754E-5</c:v>
                </c:pt>
                <c:pt idx="929">
                  <c:v>1.203768449171804E-5</c:v>
                </c:pt>
                <c:pt idx="930">
                  <c:v>1.1495899442455946E-5</c:v>
                </c:pt>
                <c:pt idx="931">
                  <c:v>1.0978498737193392E-5</c:v>
                </c:pt>
                <c:pt idx="932">
                  <c:v>1.0484384899665386E-5</c:v>
                </c:pt>
                <c:pt idx="933">
                  <c:v>1.0012509848175616E-5</c:v>
                </c:pt>
                <c:pt idx="934">
                  <c:v>9.5618726724743264E-6</c:v>
                </c:pt>
                <c:pt idx="935">
                  <c:v>9.1315175106939588E-6</c:v>
                </c:pt>
                <c:pt idx="936">
                  <c:v>8.7205315218376496E-6</c:v>
                </c:pt>
                <c:pt idx="937">
                  <c:v>8.3280429495211865E-6</c:v>
                </c:pt>
                <c:pt idx="938">
                  <c:v>7.953219272860826E-6</c:v>
                </c:pt>
                <c:pt idx="939">
                  <c:v>7.5952654405848872E-6</c:v>
                </c:pt>
                <c:pt idx="940">
                  <c:v>7.2534221846234034E-6</c:v>
                </c:pt>
                <c:pt idx="941">
                  <c:v>6.926964409598759E-6</c:v>
                </c:pt>
                <c:pt idx="942">
                  <c:v>6.6151996548012174E-6</c:v>
                </c:pt>
                <c:pt idx="943">
                  <c:v>6.3174666253867252E-6</c:v>
                </c:pt>
                <c:pt idx="944">
                  <c:v>6.0331337896821838E-6</c:v>
                </c:pt>
                <c:pt idx="945">
                  <c:v>5.7615980396218969E-6</c:v>
                </c:pt>
                <c:pt idx="946">
                  <c:v>5.5022834114745518E-6</c:v>
                </c:pt>
                <c:pt idx="947">
                  <c:v>5.2546398641469317E-6</c:v>
                </c:pt>
                <c:pt idx="948">
                  <c:v>5.0181421124730075E-6</c:v>
                </c:pt>
                <c:pt idx="949">
                  <c:v>4.7922885130136686E-6</c:v>
                </c:pt>
                <c:pt idx="950">
                  <c:v>4.5766000000037468E-6</c:v>
                </c:pt>
                <c:pt idx="951">
                  <c:v>4.3706190691893125E-6</c:v>
                </c:pt>
                <c:pt idx="952">
                  <c:v>4.1739088073997049E-6</c:v>
                </c:pt>
                <c:pt idx="953">
                  <c:v>3.9860519657962931E-6</c:v>
                </c:pt>
                <c:pt idx="954">
                  <c:v>3.8066500748316312E-6</c:v>
                </c:pt>
                <c:pt idx="955">
                  <c:v>3.6353225990421514E-6</c:v>
                </c:pt>
                <c:pt idx="956">
                  <c:v>3.4717061298814329E-6</c:v>
                </c:pt>
                <c:pt idx="957">
                  <c:v>3.3154536148819416E-6</c:v>
                </c:pt>
                <c:pt idx="958">
                  <c:v>3.166233621510224E-6</c:v>
                </c:pt>
                <c:pt idx="959">
                  <c:v>3.0237296341540661E-6</c:v>
                </c:pt>
                <c:pt idx="960">
                  <c:v>2.8876393827504627E-6</c:v>
                </c:pt>
                <c:pt idx="961">
                  <c:v>2.7576742016302075E-6</c:v>
                </c:pt>
                <c:pt idx="962">
                  <c:v>2.6335584172194318E-6</c:v>
                </c:pt>
                <c:pt idx="963">
                  <c:v>2.5150287632989055E-6</c:v>
                </c:pt>
                <c:pt idx="964">
                  <c:v>2.401833822581116E-6</c:v>
                </c:pt>
                <c:pt idx="965">
                  <c:v>2.2937334934204909E-6</c:v>
                </c:pt>
                <c:pt idx="966">
                  <c:v>2.1904984805256174E-6</c:v>
                </c:pt>
                <c:pt idx="967">
                  <c:v>2.0919098085931859E-6</c:v>
                </c:pt>
                <c:pt idx="968">
                  <c:v>1.9977583578320144E-6</c:v>
                </c:pt>
                <c:pt idx="969">
                  <c:v>1.9078444203919462E-6</c:v>
                </c:pt>
                <c:pt idx="970">
                  <c:v>1.8219772767566726E-6</c:v>
                </c:pt>
                <c:pt idx="971">
                  <c:v>1.7399747912021489E-6</c:v>
                </c:pt>
                <c:pt idx="972">
                  <c:v>1.6616630254622483E-6</c:v>
                </c:pt>
                <c:pt idx="973">
                  <c:v>1.5868758697823961E-6</c:v>
                </c:pt>
                <c:pt idx="974">
                  <c:v>1.5154546905785062E-6</c:v>
                </c:pt>
                <c:pt idx="975">
                  <c:v>1.4472479939538828E-6</c:v>
                </c:pt>
                <c:pt idx="976">
                  <c:v>1.3821111043603546E-6</c:v>
                </c:pt>
                <c:pt idx="977">
                  <c:v>1.3199058577220376E-6</c:v>
                </c:pt>
                <c:pt idx="978">
                  <c:v>1.2605003083708197E-6</c:v>
                </c:pt>
                <c:pt idx="979">
                  <c:v>1.2037684491718668E-6</c:v>
                </c:pt>
                <c:pt idx="980">
                  <c:v>1.1495899442456547E-6</c:v>
                </c:pt>
                <c:pt idx="981">
                  <c:v>1.0978498737193964E-6</c:v>
                </c:pt>
                <c:pt idx="982">
                  <c:v>1.0484384899665937E-6</c:v>
                </c:pt>
                <c:pt idx="983">
                  <c:v>1.0012509848176067E-6</c:v>
                </c:pt>
                <c:pt idx="984">
                  <c:v>9.5618726724747584E-7</c:v>
                </c:pt>
                <c:pt idx="985">
                  <c:v>9.131517510694369E-7</c:v>
                </c:pt>
                <c:pt idx="986">
                  <c:v>8.7205315218380433E-7</c:v>
                </c:pt>
                <c:pt idx="987">
                  <c:v>8.3280429495216223E-7</c:v>
                </c:pt>
                <c:pt idx="988">
                  <c:v>7.9532192728612419E-7</c:v>
                </c:pt>
                <c:pt idx="989">
                  <c:v>7.5952654405852832E-7</c:v>
                </c:pt>
                <c:pt idx="990">
                  <c:v>7.2534221846237825E-7</c:v>
                </c:pt>
                <c:pt idx="991">
                  <c:v>6.9269644095991211E-7</c:v>
                </c:pt>
                <c:pt idx="992">
                  <c:v>6.6151996548015147E-7</c:v>
                </c:pt>
                <c:pt idx="993">
                  <c:v>6.3174666253870109E-7</c:v>
                </c:pt>
                <c:pt idx="994">
                  <c:v>6.0331337896824574E-7</c:v>
                </c:pt>
                <c:pt idx="995">
                  <c:v>5.7615980396221563E-7</c:v>
                </c:pt>
                <c:pt idx="996">
                  <c:v>5.5022834114747991E-7</c:v>
                </c:pt>
                <c:pt idx="997">
                  <c:v>5.2546398641472067E-7</c:v>
                </c:pt>
                <c:pt idx="998">
                  <c:v>5.0181421124732694E-7</c:v>
                </c:pt>
                <c:pt idx="999">
                  <c:v>4.7922885130139184E-7</c:v>
                </c:pt>
                <c:pt idx="1000">
                  <c:v>4.5766000000039851E-7</c:v>
                </c:pt>
                <c:pt idx="1001">
                  <c:v>4.3706190691895108E-7</c:v>
                </c:pt>
                <c:pt idx="1002">
                  <c:v>4.1739088073998918E-7</c:v>
                </c:pt>
                <c:pt idx="1003">
                  <c:v>3.9860519657964724E-7</c:v>
                </c:pt>
                <c:pt idx="1004">
                  <c:v>3.8066500748318012E-7</c:v>
                </c:pt>
                <c:pt idx="1005">
                  <c:v>3.6353225990423156E-7</c:v>
                </c:pt>
                <c:pt idx="1006">
                  <c:v>3.4717061298816145E-7</c:v>
                </c:pt>
                <c:pt idx="1007">
                  <c:v>3.3154536148821146E-7</c:v>
                </c:pt>
                <c:pt idx="1008">
                  <c:v>3.166233621510389E-7</c:v>
                </c:pt>
                <c:pt idx="1009">
                  <c:v>3.0237296341542231E-7</c:v>
                </c:pt>
                <c:pt idx="1010">
                  <c:v>2.8876393827505928E-7</c:v>
                </c:pt>
                <c:pt idx="1011">
                  <c:v>2.7576742016303325E-7</c:v>
                </c:pt>
                <c:pt idx="1012">
                  <c:v>2.6335584172195498E-7</c:v>
                </c:pt>
                <c:pt idx="1013">
                  <c:v>2.5150287632990191E-7</c:v>
                </c:pt>
                <c:pt idx="1014">
                  <c:v>2.4018338225812245E-7</c:v>
                </c:pt>
                <c:pt idx="1015">
                  <c:v>2.2937334934206107E-7</c:v>
                </c:pt>
                <c:pt idx="1016">
                  <c:v>2.1904984805257321E-7</c:v>
                </c:pt>
                <c:pt idx="1017">
                  <c:v>2.0919098085932953E-7</c:v>
                </c:pt>
                <c:pt idx="1018">
                  <c:v>1.9977583578321183E-7</c:v>
                </c:pt>
                <c:pt idx="1019">
                  <c:v>1.9078444203920324E-7</c:v>
                </c:pt>
                <c:pt idx="1020">
                  <c:v>1.8219772767567547E-7</c:v>
                </c:pt>
                <c:pt idx="1021">
                  <c:v>1.739974791202227E-7</c:v>
                </c:pt>
                <c:pt idx="1022">
                  <c:v>1.6616630254623235E-7</c:v>
                </c:pt>
                <c:pt idx="1023">
                  <c:v>1.5868758697824677E-7</c:v>
                </c:pt>
                <c:pt idx="1024">
                  <c:v>1.5154546905785852E-7</c:v>
                </c:pt>
                <c:pt idx="1025">
                  <c:v>1.4472479939539586E-7</c:v>
                </c:pt>
                <c:pt idx="1026">
                  <c:v>1.3821111043604266E-7</c:v>
                </c:pt>
                <c:pt idx="1027">
                  <c:v>1.3199058577221067E-7</c:v>
                </c:pt>
                <c:pt idx="1028">
                  <c:v>1.2605003083708764E-7</c:v>
                </c:pt>
                <c:pt idx="1029">
                  <c:v>1.2037684491719209E-7</c:v>
                </c:pt>
                <c:pt idx="1030">
                  <c:v>1.1495899442457065E-7</c:v>
                </c:pt>
                <c:pt idx="1031">
                  <c:v>1.0978498737194459E-7</c:v>
                </c:pt>
                <c:pt idx="1032">
                  <c:v>1.0484384899666406E-7</c:v>
                </c:pt>
                <c:pt idx="1033">
                  <c:v>1.001250984817659E-7</c:v>
                </c:pt>
                <c:pt idx="1034">
                  <c:v>9.5618726724752574E-8</c:v>
                </c:pt>
                <c:pt idx="1035">
                  <c:v>9.1315175106948451E-8</c:v>
                </c:pt>
                <c:pt idx="1036">
                  <c:v>8.7205315218384996E-8</c:v>
                </c:pt>
                <c:pt idx="1037">
                  <c:v>8.3280429495219966E-8</c:v>
                </c:pt>
                <c:pt idx="1038">
                  <c:v>7.9532192728616016E-8</c:v>
                </c:pt>
                <c:pt idx="1039">
                  <c:v>7.5952654405856254E-8</c:v>
                </c:pt>
                <c:pt idx="1040">
                  <c:v>7.2534221846241104E-8</c:v>
                </c:pt>
                <c:pt idx="1041">
                  <c:v>6.9269644095994327E-8</c:v>
                </c:pt>
                <c:pt idx="1042">
                  <c:v>6.6151996548018598E-8</c:v>
                </c:pt>
                <c:pt idx="1043">
                  <c:v>6.3174666253873404E-8</c:v>
                </c:pt>
                <c:pt idx="1044">
                  <c:v>6.0331337896827729E-8</c:v>
                </c:pt>
                <c:pt idx="1045">
                  <c:v>5.7615980396224561E-8</c:v>
                </c:pt>
                <c:pt idx="1046">
                  <c:v>5.5022834114750871E-8</c:v>
                </c:pt>
                <c:pt idx="1047">
                  <c:v>5.2546398641474423E-8</c:v>
                </c:pt>
                <c:pt idx="1048">
                  <c:v>5.0181421124734948E-8</c:v>
                </c:pt>
                <c:pt idx="1049">
                  <c:v>4.792288513014135E-8</c:v>
                </c:pt>
                <c:pt idx="1050">
                  <c:v>4.5766000000041916E-8</c:v>
                </c:pt>
                <c:pt idx="1051">
                  <c:v>4.3706190691897383E-8</c:v>
                </c:pt>
                <c:pt idx="1052">
                  <c:v>4.1739088074001102E-8</c:v>
                </c:pt>
                <c:pt idx="1053">
                  <c:v>3.98605196579668E-8</c:v>
                </c:pt>
                <c:pt idx="1054">
                  <c:v>3.8066500748319998E-8</c:v>
                </c:pt>
                <c:pt idx="1055">
                  <c:v>3.6353225990425054E-8</c:v>
                </c:pt>
                <c:pt idx="1056">
                  <c:v>3.4717061298817708E-8</c:v>
                </c:pt>
                <c:pt idx="1057">
                  <c:v>3.3154536148822642E-8</c:v>
                </c:pt>
                <c:pt idx="1058">
                  <c:v>3.1662336215105324E-8</c:v>
                </c:pt>
                <c:pt idx="1059">
                  <c:v>3.0237296341543606E-8</c:v>
                </c:pt>
                <c:pt idx="1060">
                  <c:v>2.8876393827507438E-8</c:v>
                </c:pt>
                <c:pt idx="1061">
                  <c:v>2.7576742016304762E-8</c:v>
                </c:pt>
                <c:pt idx="1062">
                  <c:v>2.633558417219688E-8</c:v>
                </c:pt>
                <c:pt idx="1063">
                  <c:v>2.5150287632991499E-8</c:v>
                </c:pt>
                <c:pt idx="1064">
                  <c:v>2.4018338225813497E-8</c:v>
                </c:pt>
                <c:pt idx="1065">
                  <c:v>2.2937334934207142E-8</c:v>
                </c:pt>
                <c:pt idx="1066">
                  <c:v>2.1904984805258306E-8</c:v>
                </c:pt>
                <c:pt idx="1067">
                  <c:v>2.0919098085933893E-8</c:v>
                </c:pt>
                <c:pt idx="1068">
                  <c:v>1.9977583578322083E-8</c:v>
                </c:pt>
                <c:pt idx="1069">
                  <c:v>1.9078444203921319E-8</c:v>
                </c:pt>
                <c:pt idx="1070">
                  <c:v>1.8219772767568502E-8</c:v>
                </c:pt>
                <c:pt idx="1071">
                  <c:v>1.7399747912023184E-8</c:v>
                </c:pt>
                <c:pt idx="1072">
                  <c:v>1.6616630254624103E-8</c:v>
                </c:pt>
                <c:pt idx="1073">
                  <c:v>1.5868758697825506E-8</c:v>
                </c:pt>
                <c:pt idx="1074">
                  <c:v>1.5154546905786534E-8</c:v>
                </c:pt>
                <c:pt idx="1075">
                  <c:v>1.4472479939540235E-8</c:v>
                </c:pt>
                <c:pt idx="1076">
                  <c:v>1.3821111043604886E-8</c:v>
                </c:pt>
                <c:pt idx="1077">
                  <c:v>1.3199058577221663E-8</c:v>
                </c:pt>
                <c:pt idx="1078">
                  <c:v>1.2605003083709423E-8</c:v>
                </c:pt>
                <c:pt idx="1079">
                  <c:v>1.203768449171984E-8</c:v>
                </c:pt>
                <c:pt idx="1080">
                  <c:v>1.1495899442457666E-8</c:v>
                </c:pt>
                <c:pt idx="1081">
                  <c:v>1.0978498737195031E-8</c:v>
                </c:pt>
                <c:pt idx="1082">
                  <c:v>1.0484384899666954E-8</c:v>
                </c:pt>
                <c:pt idx="1083">
                  <c:v>1.0012509848177038E-8</c:v>
                </c:pt>
                <c:pt idx="1084">
                  <c:v>9.5618726724756865E-9</c:v>
                </c:pt>
                <c:pt idx="1085">
                  <c:v>9.1315175106952587E-9</c:v>
                </c:pt>
                <c:pt idx="1086">
                  <c:v>8.720531521838892E-9</c:v>
                </c:pt>
                <c:pt idx="1087">
                  <c:v>8.3280429495224304E-9</c:v>
                </c:pt>
                <c:pt idx="1088">
                  <c:v>7.9532192728620178E-9</c:v>
                </c:pt>
                <c:pt idx="1089">
                  <c:v>7.5952654405860218E-9</c:v>
                </c:pt>
                <c:pt idx="1090">
                  <c:v>7.2534221846244886E-9</c:v>
                </c:pt>
                <c:pt idx="1091">
                  <c:v>6.926964409599795E-9</c:v>
                </c:pt>
                <c:pt idx="1092">
                  <c:v>6.6151996548021581E-9</c:v>
                </c:pt>
                <c:pt idx="1093">
                  <c:v>6.317466625387625E-9</c:v>
                </c:pt>
                <c:pt idx="1094">
                  <c:v>6.0331337896830434E-9</c:v>
                </c:pt>
                <c:pt idx="1095">
                  <c:v>5.761598039622718E-9</c:v>
                </c:pt>
                <c:pt idx="1096">
                  <c:v>5.5022834114753736E-9</c:v>
                </c:pt>
                <c:pt idx="1097">
                  <c:v>5.2546398641477174E-9</c:v>
                </c:pt>
                <c:pt idx="1098">
                  <c:v>5.0181421124737559E-9</c:v>
                </c:pt>
                <c:pt idx="1099">
                  <c:v>4.7922885130143851E-9</c:v>
                </c:pt>
                <c:pt idx="1100">
                  <c:v>4.5766000000044297E-9</c:v>
                </c:pt>
                <c:pt idx="1101">
                  <c:v>4.370619069189936E-9</c:v>
                </c:pt>
                <c:pt idx="1102">
                  <c:v>4.1739088074002983E-9</c:v>
                </c:pt>
                <c:pt idx="1103">
                  <c:v>3.9860519657968593E-9</c:v>
                </c:pt>
                <c:pt idx="1104">
                  <c:v>3.806650074832172E-9</c:v>
                </c:pt>
                <c:pt idx="1105">
                  <c:v>3.6353225990426946E-9</c:v>
                </c:pt>
                <c:pt idx="1106">
                  <c:v>3.4717061298819519E-9</c:v>
                </c:pt>
                <c:pt idx="1107">
                  <c:v>3.3154536148824372E-9</c:v>
                </c:pt>
                <c:pt idx="1108">
                  <c:v>3.166233621510697E-9</c:v>
                </c:pt>
                <c:pt idx="1109">
                  <c:v>3.023729634154518E-9</c:v>
                </c:pt>
                <c:pt idx="1110">
                  <c:v>2.8876393827508734E-9</c:v>
                </c:pt>
                <c:pt idx="1111">
                  <c:v>2.7576742016306006E-9</c:v>
                </c:pt>
                <c:pt idx="1112">
                  <c:v>2.6335584172198064E-9</c:v>
                </c:pt>
                <c:pt idx="1113">
                  <c:v>2.5150287632992632E-9</c:v>
                </c:pt>
                <c:pt idx="1114">
                  <c:v>2.401833822581475E-9</c:v>
                </c:pt>
                <c:pt idx="1115">
                  <c:v>2.2937334934208341E-9</c:v>
                </c:pt>
                <c:pt idx="1116">
                  <c:v>2.1904984805259447E-9</c:v>
                </c:pt>
                <c:pt idx="1117">
                  <c:v>2.0919098085934987E-9</c:v>
                </c:pt>
                <c:pt idx="1118">
                  <c:v>1.9977583578323129E-9</c:v>
                </c:pt>
                <c:pt idx="1119">
                  <c:v>1.9078444203922182E-9</c:v>
                </c:pt>
                <c:pt idx="1120">
                  <c:v>1.8219772767569324E-9</c:v>
                </c:pt>
                <c:pt idx="1121">
                  <c:v>1.7399747912023965E-9</c:v>
                </c:pt>
                <c:pt idx="1122">
                  <c:v>1.6616630254624849E-9</c:v>
                </c:pt>
                <c:pt idx="1123">
                  <c:v>1.5868758697826333E-9</c:v>
                </c:pt>
                <c:pt idx="1124">
                  <c:v>1.5154546905787326E-9</c:v>
                </c:pt>
                <c:pt idx="1125">
                  <c:v>1.4472479939540994E-9</c:v>
                </c:pt>
                <c:pt idx="1126">
                  <c:v>1.3821111043605608E-9</c:v>
                </c:pt>
                <c:pt idx="1127">
                  <c:v>1.3199058577222351E-9</c:v>
                </c:pt>
                <c:pt idx="1128">
                  <c:v>1.260500308370999E-9</c:v>
                </c:pt>
                <c:pt idx="1129">
                  <c:v>1.2037684491720381E-9</c:v>
                </c:pt>
                <c:pt idx="1130">
                  <c:v>1.1495899442458183E-9</c:v>
                </c:pt>
                <c:pt idx="1131">
                  <c:v>1.0978498737195528E-9</c:v>
                </c:pt>
                <c:pt idx="1132">
                  <c:v>1.0484384899667503E-9</c:v>
                </c:pt>
                <c:pt idx="1133">
                  <c:v>1.0012509848177562E-9</c:v>
                </c:pt>
                <c:pt idx="1134">
                  <c:v>9.5618726724761878E-10</c:v>
                </c:pt>
                <c:pt idx="1135">
                  <c:v>9.1315175106957342E-10</c:v>
                </c:pt>
                <c:pt idx="1136">
                  <c:v>8.7205315218393474E-10</c:v>
                </c:pt>
                <c:pt idx="1137">
                  <c:v>8.3280429495228084E-10</c:v>
                </c:pt>
                <c:pt idx="1138">
                  <c:v>7.9532192728623746E-10</c:v>
                </c:pt>
                <c:pt idx="1139">
                  <c:v>7.5952654405863659E-10</c:v>
                </c:pt>
                <c:pt idx="1140">
                  <c:v>7.2534221846248151E-10</c:v>
                </c:pt>
                <c:pt idx="1141">
                  <c:v>6.9269644096001554E-10</c:v>
                </c:pt>
                <c:pt idx="1142">
                  <c:v>6.6151996548025026E-10</c:v>
                </c:pt>
                <c:pt idx="1143">
                  <c:v>6.3174666253879538E-10</c:v>
                </c:pt>
                <c:pt idx="1144">
                  <c:v>6.0331337896833591E-10</c:v>
                </c:pt>
                <c:pt idx="1145">
                  <c:v>5.7615980396230157E-10</c:v>
                </c:pt>
                <c:pt idx="1146">
                  <c:v>5.5022834114756226E-10</c:v>
                </c:pt>
                <c:pt idx="1147">
                  <c:v>5.2546398641479528E-10</c:v>
                </c:pt>
                <c:pt idx="1148">
                  <c:v>5.0181421124739827E-10</c:v>
                </c:pt>
                <c:pt idx="1149">
                  <c:v>4.7922885130146008E-10</c:v>
                </c:pt>
                <c:pt idx="1150">
                  <c:v>4.5766000000046689E-10</c:v>
                </c:pt>
                <c:pt idx="1151">
                  <c:v>4.3706190691901642E-10</c:v>
                </c:pt>
                <c:pt idx="1152">
                  <c:v>4.173908807400517E-10</c:v>
                </c:pt>
                <c:pt idx="1153">
                  <c:v>3.9860519657970671E-10</c:v>
                </c:pt>
                <c:pt idx="1154">
                  <c:v>3.8066500748323706E-10</c:v>
                </c:pt>
                <c:pt idx="1155">
                  <c:v>3.6353225990428592E-10</c:v>
                </c:pt>
                <c:pt idx="1156">
                  <c:v>3.4717061298821088E-10</c:v>
                </c:pt>
                <c:pt idx="1157">
                  <c:v>3.3154536148825862E-10</c:v>
                </c:pt>
                <c:pt idx="1158">
                  <c:v>3.1662336215108403E-10</c:v>
                </c:pt>
                <c:pt idx="1159">
                  <c:v>3.0237296341546759E-10</c:v>
                </c:pt>
                <c:pt idx="1160">
                  <c:v>2.8876393827510241E-10</c:v>
                </c:pt>
                <c:pt idx="1161">
                  <c:v>2.7576742016307453E-10</c:v>
                </c:pt>
                <c:pt idx="1162">
                  <c:v>2.6335584172199434E-10</c:v>
                </c:pt>
                <c:pt idx="1163">
                  <c:v>2.5150287632993949E-10</c:v>
                </c:pt>
                <c:pt idx="1164">
                  <c:v>2.4018338225815831E-10</c:v>
                </c:pt>
                <c:pt idx="1165">
                  <c:v>2.2937334934209377E-10</c:v>
                </c:pt>
                <c:pt idx="1166">
                  <c:v>2.1904984805260437E-10</c:v>
                </c:pt>
                <c:pt idx="1167">
                  <c:v>2.0919098085935928E-10</c:v>
                </c:pt>
                <c:pt idx="1168">
                  <c:v>1.997758357832417E-10</c:v>
                </c:pt>
                <c:pt idx="1169">
                  <c:v>1.9078444203923173E-10</c:v>
                </c:pt>
                <c:pt idx="1170">
                  <c:v>1.8219772767570274E-10</c:v>
                </c:pt>
                <c:pt idx="1171">
                  <c:v>1.7399747912024871E-10</c:v>
                </c:pt>
                <c:pt idx="1172">
                  <c:v>1.6616630254625716E-10</c:v>
                </c:pt>
                <c:pt idx="1173">
                  <c:v>1.5868758697827046E-10</c:v>
                </c:pt>
                <c:pt idx="1174">
                  <c:v>1.515454690578801E-10</c:v>
                </c:pt>
                <c:pt idx="1175">
                  <c:v>1.4472479939541645E-10</c:v>
                </c:pt>
                <c:pt idx="1176">
                  <c:v>1.3821111043606231E-10</c:v>
                </c:pt>
                <c:pt idx="1177">
                  <c:v>1.3199058577223041E-10</c:v>
                </c:pt>
                <c:pt idx="1178">
                  <c:v>1.2605003083710649E-10</c:v>
                </c:pt>
                <c:pt idx="1179">
                  <c:v>1.2037684491721009E-10</c:v>
                </c:pt>
                <c:pt idx="1180">
                  <c:v>1.1495899442458785E-10</c:v>
                </c:pt>
                <c:pt idx="1181">
                  <c:v>1.0978498737196101E-10</c:v>
                </c:pt>
                <c:pt idx="1182">
                  <c:v>1.0484384899667974E-10</c:v>
                </c:pt>
                <c:pt idx="1183">
                  <c:v>1.0012509848178015E-10</c:v>
                </c:pt>
                <c:pt idx="1184">
                  <c:v>9.5618726724766169E-11</c:v>
                </c:pt>
                <c:pt idx="1185">
                  <c:v>9.1315175106961459E-11</c:v>
                </c:pt>
                <c:pt idx="1186">
                  <c:v>8.7205315218398021E-11</c:v>
                </c:pt>
                <c:pt idx="1187">
                  <c:v>8.3280429495232417E-11</c:v>
                </c:pt>
                <c:pt idx="1188">
                  <c:v>7.9532192728627905E-11</c:v>
                </c:pt>
                <c:pt idx="1189">
                  <c:v>7.5952654405867619E-11</c:v>
                </c:pt>
                <c:pt idx="1190">
                  <c:v>7.2534221846251941E-11</c:v>
                </c:pt>
                <c:pt idx="1191">
                  <c:v>6.9269644096004687E-11</c:v>
                </c:pt>
                <c:pt idx="1192">
                  <c:v>6.615199654802803E-11</c:v>
                </c:pt>
                <c:pt idx="1193">
                  <c:v>6.3174666253882402E-11</c:v>
                </c:pt>
                <c:pt idx="1194">
                  <c:v>6.0331337896836306E-11</c:v>
                </c:pt>
                <c:pt idx="1195">
                  <c:v>5.7615980396233184E-11</c:v>
                </c:pt>
                <c:pt idx="1196">
                  <c:v>5.5022834114759092E-11</c:v>
                </c:pt>
                <c:pt idx="1197">
                  <c:v>5.2546398641482285E-11</c:v>
                </c:pt>
                <c:pt idx="1198">
                  <c:v>5.0181421124742443E-11</c:v>
                </c:pt>
                <c:pt idx="1199">
                  <c:v>4.7922885130148519E-11</c:v>
                </c:pt>
                <c:pt idx="1200">
                  <c:v>4.5766000000048757E-11</c:v>
                </c:pt>
                <c:pt idx="1201">
                  <c:v>4.3706190691903606E-11</c:v>
                </c:pt>
                <c:pt idx="1202">
                  <c:v>4.1739088074007041E-11</c:v>
                </c:pt>
                <c:pt idx="1203">
                  <c:v>3.9860519657972476E-11</c:v>
                </c:pt>
                <c:pt idx="1204">
                  <c:v>3.8066500748325704E-11</c:v>
                </c:pt>
                <c:pt idx="1205">
                  <c:v>3.6353225990430493E-11</c:v>
                </c:pt>
                <c:pt idx="1206">
                  <c:v>3.47170612988229E-11</c:v>
                </c:pt>
                <c:pt idx="1207">
                  <c:v>3.3154536148827594E-11</c:v>
                </c:pt>
                <c:pt idx="1208">
                  <c:v>3.1662336215110052E-11</c:v>
                </c:pt>
                <c:pt idx="1209">
                  <c:v>3.0237296341548116E-11</c:v>
                </c:pt>
                <c:pt idx="1210">
                  <c:v>2.8876393827511546E-11</c:v>
                </c:pt>
                <c:pt idx="1211">
                  <c:v>2.7576742016308686E-11</c:v>
                </c:pt>
                <c:pt idx="1212">
                  <c:v>2.6335584172200628E-11</c:v>
                </c:pt>
                <c:pt idx="1213">
                  <c:v>2.5150287632995255E-11</c:v>
                </c:pt>
                <c:pt idx="1214">
                  <c:v>2.4018338225817087E-11</c:v>
                </c:pt>
                <c:pt idx="1215">
                  <c:v>2.2937334934210571E-11</c:v>
                </c:pt>
                <c:pt idx="1216">
                  <c:v>2.1904984805261585E-11</c:v>
                </c:pt>
                <c:pt idx="1217">
                  <c:v>2.0919098085937022E-11</c:v>
                </c:pt>
                <c:pt idx="1218">
                  <c:v>1.9977583578325069E-11</c:v>
                </c:pt>
                <c:pt idx="1219">
                  <c:v>1.9078444203924032E-11</c:v>
                </c:pt>
                <c:pt idx="1220">
                  <c:v>1.8219772767571096E-11</c:v>
                </c:pt>
                <c:pt idx="1221">
                  <c:v>1.7399747912025654E-11</c:v>
                </c:pt>
                <c:pt idx="1222">
                  <c:v>1.6616630254626584E-11</c:v>
                </c:pt>
                <c:pt idx="1223">
                  <c:v>1.5868758697827875E-11</c:v>
                </c:pt>
                <c:pt idx="1224">
                  <c:v>1.5154546905788799E-11</c:v>
                </c:pt>
                <c:pt idx="1225">
                  <c:v>1.44724799395424E-11</c:v>
                </c:pt>
                <c:pt idx="1226">
                  <c:v>1.3821111043606956E-11</c:v>
                </c:pt>
                <c:pt idx="1227">
                  <c:v>1.3199058577223635E-11</c:v>
                </c:pt>
                <c:pt idx="1228">
                  <c:v>1.2605003083711216E-11</c:v>
                </c:pt>
                <c:pt idx="1229">
                  <c:v>1.2037684491721553E-11</c:v>
                </c:pt>
                <c:pt idx="1230">
                  <c:v>1.1495899442459302E-11</c:v>
                </c:pt>
                <c:pt idx="1231">
                  <c:v>1.0978498737196593E-11</c:v>
                </c:pt>
                <c:pt idx="1232">
                  <c:v>1.0484384899668522E-11</c:v>
                </c:pt>
                <c:pt idx="1233">
                  <c:v>1.0012509848178536E-11</c:v>
                </c:pt>
                <c:pt idx="1234">
                  <c:v>9.5618726724771151E-12</c:v>
                </c:pt>
                <c:pt idx="1235">
                  <c:v>9.1315175106966235E-12</c:v>
                </c:pt>
                <c:pt idx="1236">
                  <c:v>8.720531521840195E-12</c:v>
                </c:pt>
                <c:pt idx="1237">
                  <c:v>8.3280429495236181E-12</c:v>
                </c:pt>
                <c:pt idx="1238">
                  <c:v>7.9532192728631504E-12</c:v>
                </c:pt>
                <c:pt idx="1239">
                  <c:v>7.5952654405871051E-12</c:v>
                </c:pt>
                <c:pt idx="1240">
                  <c:v>7.2534221846255208E-12</c:v>
                </c:pt>
                <c:pt idx="1241">
                  <c:v>6.9269644096008304E-12</c:v>
                </c:pt>
                <c:pt idx="1242">
                  <c:v>6.6151996548031471E-12</c:v>
                </c:pt>
                <c:pt idx="1243">
                  <c:v>6.3174666253885691E-12</c:v>
                </c:pt>
                <c:pt idx="1244">
                  <c:v>6.033133789683945E-12</c:v>
                </c:pt>
                <c:pt idx="1245">
                  <c:v>5.7615980396235771E-12</c:v>
                </c:pt>
                <c:pt idx="1246">
                  <c:v>5.5022834114761578E-12</c:v>
                </c:pt>
                <c:pt idx="1247">
                  <c:v>5.2546398641484658E-12</c:v>
                </c:pt>
                <c:pt idx="1248">
                  <c:v>5.0181421124744712E-12</c:v>
                </c:pt>
                <c:pt idx="1249">
                  <c:v>4.7922885130150665E-12</c:v>
                </c:pt>
                <c:pt idx="1250">
                  <c:v>4.5766000000051147E-12</c:v>
                </c:pt>
                <c:pt idx="1251">
                  <c:v>4.3706190691905883E-12</c:v>
                </c:pt>
                <c:pt idx="1252">
                  <c:v>4.1739088074009219E-12</c:v>
                </c:pt>
                <c:pt idx="1253">
                  <c:v>3.9860519657974552E-12</c:v>
                </c:pt>
                <c:pt idx="1254">
                  <c:v>3.8066500748327409E-12</c:v>
                </c:pt>
                <c:pt idx="1255">
                  <c:v>3.6353225990432123E-12</c:v>
                </c:pt>
                <c:pt idx="1256">
                  <c:v>3.4717061298824458E-12</c:v>
                </c:pt>
                <c:pt idx="1257">
                  <c:v>3.3154536148829087E-12</c:v>
                </c:pt>
                <c:pt idx="1258">
                  <c:v>3.1662336215111477E-12</c:v>
                </c:pt>
                <c:pt idx="1259">
                  <c:v>3.0237296341549699E-12</c:v>
                </c:pt>
                <c:pt idx="1260">
                  <c:v>2.8876393827513056E-12</c:v>
                </c:pt>
                <c:pt idx="1261">
                  <c:v>2.7576742016310127E-12</c:v>
                </c:pt>
                <c:pt idx="1262">
                  <c:v>2.6335584172202002E-12</c:v>
                </c:pt>
                <c:pt idx="1263">
                  <c:v>2.515028763299639E-12</c:v>
                </c:pt>
                <c:pt idx="1264">
                  <c:v>2.4018338225818169E-12</c:v>
                </c:pt>
                <c:pt idx="1265">
                  <c:v>2.2937334934211605E-12</c:v>
                </c:pt>
                <c:pt idx="1266">
                  <c:v>2.1904984805262567E-12</c:v>
                </c:pt>
                <c:pt idx="1267">
                  <c:v>2.0919098085937963E-12</c:v>
                </c:pt>
                <c:pt idx="1268">
                  <c:v>1.9977583578326112E-12</c:v>
                </c:pt>
                <c:pt idx="1269">
                  <c:v>1.9078444203925028E-12</c:v>
                </c:pt>
                <c:pt idx="1270">
                  <c:v>1.8219772767572042E-12</c:v>
                </c:pt>
                <c:pt idx="1271">
                  <c:v>1.7399747912026564E-12</c:v>
                </c:pt>
                <c:pt idx="1272">
                  <c:v>1.6616630254627336E-12</c:v>
                </c:pt>
                <c:pt idx="1273">
                  <c:v>1.5868758697828592E-12</c:v>
                </c:pt>
                <c:pt idx="1274">
                  <c:v>1.5154546905789484E-12</c:v>
                </c:pt>
                <c:pt idx="1275">
                  <c:v>1.4472479939543051E-12</c:v>
                </c:pt>
                <c:pt idx="1276">
                  <c:v>1.3821111043607577E-12</c:v>
                </c:pt>
                <c:pt idx="1277">
                  <c:v>1.3199058577224324E-12</c:v>
                </c:pt>
                <c:pt idx="1278">
                  <c:v>1.2605003083711875E-12</c:v>
                </c:pt>
                <c:pt idx="1279">
                  <c:v>1.2037684491722181E-12</c:v>
                </c:pt>
                <c:pt idx="1280">
                  <c:v>1.1495899442459902E-12</c:v>
                </c:pt>
                <c:pt idx="1281">
                  <c:v>1.0978498737197168E-12</c:v>
                </c:pt>
                <c:pt idx="1282">
                  <c:v>1.0484384899668994E-12</c:v>
                </c:pt>
                <c:pt idx="1283">
                  <c:v>1.0012509848178987E-12</c:v>
                </c:pt>
                <c:pt idx="1284">
                  <c:v>9.5618726724775481E-13</c:v>
                </c:pt>
                <c:pt idx="1285">
                  <c:v>9.1315175106970347E-13</c:v>
                </c:pt>
                <c:pt idx="1286">
                  <c:v>8.72053152184065E-13</c:v>
                </c:pt>
                <c:pt idx="1287">
                  <c:v>8.3280429495240527E-13</c:v>
                </c:pt>
                <c:pt idx="1288">
                  <c:v>7.9532192728635638E-13</c:v>
                </c:pt>
                <c:pt idx="1289">
                  <c:v>7.5952654405875003E-13</c:v>
                </c:pt>
                <c:pt idx="1290">
                  <c:v>7.2534221846259511E-13</c:v>
                </c:pt>
                <c:pt idx="1291">
                  <c:v>6.9269644096011915E-13</c:v>
                </c:pt>
                <c:pt idx="1292">
                  <c:v>6.6151996548034909E-13</c:v>
                </c:pt>
                <c:pt idx="1293">
                  <c:v>6.3174666253888991E-13</c:v>
                </c:pt>
                <c:pt idx="1294">
                  <c:v>6.0331337896842596E-13</c:v>
                </c:pt>
                <c:pt idx="1295">
                  <c:v>5.7615980396238782E-13</c:v>
                </c:pt>
                <c:pt idx="1296">
                  <c:v>5.5022834114764448E-13</c:v>
                </c:pt>
                <c:pt idx="1297">
                  <c:v>5.2546398641487398E-13</c:v>
                </c:pt>
                <c:pt idx="1298">
                  <c:v>5.0181421124747323E-13</c:v>
                </c:pt>
                <c:pt idx="1299">
                  <c:v>4.7922885130153175E-13</c:v>
                </c:pt>
                <c:pt idx="1300">
                  <c:v>4.5766000000053202E-13</c:v>
                </c:pt>
              </c:numCache>
            </c:numRef>
          </c:yVal>
          <c:smooth val="0"/>
          <c:extLst>
            <c:ext xmlns:c16="http://schemas.microsoft.com/office/drawing/2014/chart" uri="{C3380CC4-5D6E-409C-BE32-E72D297353CC}">
              <c16:uniqueId val="{00000000-3802-4AC3-8F2E-8E13A8FB9DC4}"/>
            </c:ext>
          </c:extLst>
        </c:ser>
        <c:ser>
          <c:idx val="1"/>
          <c:order val="1"/>
          <c:tx>
            <c:v>Cu</c:v>
          </c:tx>
          <c:spPr>
            <a:ln w="12700" cap="rnd">
              <a:solidFill>
                <a:srgbClr val="FFC000"/>
              </a:solidFill>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参照3!$D$21:$D$1321</c:f>
              <c:numCache>
                <c:formatCode>0.E+00</c:formatCode>
                <c:ptCount val="1301"/>
                <c:pt idx="0">
                  <c:v>177939999999.99997</c:v>
                </c:pt>
                <c:pt idx="1">
                  <c:v>169931380756.65427</c:v>
                </c:pt>
                <c:pt idx="2">
                  <c:v>162283208754.99036</c:v>
                </c:pt>
                <c:pt idx="3">
                  <c:v>154979261196.78488</c:v>
                </c:pt>
                <c:pt idx="4">
                  <c:v>148004045430.00916</c:v>
                </c:pt>
                <c:pt idx="5">
                  <c:v>141342766086.83856</c:v>
                </c:pt>
                <c:pt idx="6">
                  <c:v>134981293700.69278</c:v>
                </c:pt>
                <c:pt idx="7">
                  <c:v>128906134735.74356</c:v>
                </c:pt>
                <c:pt idx="8">
                  <c:v>123104402965.31543</c:v>
                </c:pt>
                <c:pt idx="9">
                  <c:v>117563792138.47154</c:v>
                </c:pt>
                <c:pt idx="10">
                  <c:v>112272549876.8054</c:v>
                </c:pt>
                <c:pt idx="11">
                  <c:v>107219452746.07111</c:v>
                </c:pt>
                <c:pt idx="12">
                  <c:v>102393782449.77359</c:v>
                </c:pt>
                <c:pt idx="13">
                  <c:v>97785303094.225647</c:v>
                </c:pt>
                <c:pt idx="14">
                  <c:v>93384239476.844391</c:v>
                </c:pt>
                <c:pt idx="15">
                  <c:v>89181256351.636688</c:v>
                </c:pt>
                <c:pt idx="16">
                  <c:v>85167438627.890167</c:v>
                </c:pt>
                <c:pt idx="17">
                  <c:v>81334272460.070709</c:v>
                </c:pt>
                <c:pt idx="18">
                  <c:v>77673627188.815002</c:v>
                </c:pt>
                <c:pt idx="19">
                  <c:v>74177738094.711365</c:v>
                </c:pt>
                <c:pt idx="20">
                  <c:v>70839189928.289215</c:v>
                </c:pt>
                <c:pt idx="21">
                  <c:v>67650901181.28051</c:v>
                </c:pt>
                <c:pt idx="22">
                  <c:v>64606109065.791718</c:v>
                </c:pt>
                <c:pt idx="23">
                  <c:v>61698355169.523376</c:v>
                </c:pt>
                <c:pt idx="24">
                  <c:v>58921471756.612167</c:v>
                </c:pt>
                <c:pt idx="25">
                  <c:v>56269568685.036018</c:v>
                </c:pt>
                <c:pt idx="26">
                  <c:v>53737020912.833366</c:v>
                </c:pt>
                <c:pt idx="27">
                  <c:v>51318456566.634735</c:v>
                </c:pt>
                <c:pt idx="28">
                  <c:v>49008745547.199265</c:v>
                </c:pt>
                <c:pt idx="29">
                  <c:v>46802988647.786316</c:v>
                </c:pt>
                <c:pt idx="30">
                  <c:v>44696507162.281372</c:v>
                </c:pt>
                <c:pt idx="31">
                  <c:v>42684832961.032738</c:v>
                </c:pt>
                <c:pt idx="32">
                  <c:v>40763699013.349655</c:v>
                </c:pt>
                <c:pt idx="33">
                  <c:v>38929030336.558243</c:v>
                </c:pt>
                <c:pt idx="34">
                  <c:v>37176935352.416695</c:v>
                </c:pt>
                <c:pt idx="35">
                  <c:v>35503697632.556175</c:v>
                </c:pt>
                <c:pt idx="36">
                  <c:v>33905768015.437939</c:v>
                </c:pt>
                <c:pt idx="37">
                  <c:v>32379757078.105968</c:v>
                </c:pt>
                <c:pt idx="38">
                  <c:v>30922427946.766315</c:v>
                </c:pt>
                <c:pt idx="39">
                  <c:v>29530689430.943886</c:v>
                </c:pt>
                <c:pt idx="40">
                  <c:v>28201589466.652977</c:v>
                </c:pt>
                <c:pt idx="41">
                  <c:v>26932308854.673817</c:v>
                </c:pt>
                <c:pt idx="42">
                  <c:v>25720155280.652973</c:v>
                </c:pt>
                <c:pt idx="43">
                  <c:v>24562557604.343674</c:v>
                </c:pt>
                <c:pt idx="44">
                  <c:v>23457060405.872639</c:v>
                </c:pt>
                <c:pt idx="45">
                  <c:v>22401318777.465351</c:v>
                </c:pt>
                <c:pt idx="46">
                  <c:v>21393093349.582191</c:v>
                </c:pt>
                <c:pt idx="47">
                  <c:v>20430245540.915459</c:v>
                </c:pt>
                <c:pt idx="48">
                  <c:v>19510733022.171776</c:v>
                </c:pt>
                <c:pt idx="49">
                  <c:v>18632605384.017658</c:v>
                </c:pt>
                <c:pt idx="50">
                  <c:v>17793999999.999954</c:v>
                </c:pt>
                <c:pt idx="51">
                  <c:v>16993138075.665373</c:v>
                </c:pt>
                <c:pt idx="52">
                  <c:v>16228320875.499006</c:v>
                </c:pt>
                <c:pt idx="53">
                  <c:v>15497926119.678453</c:v>
                </c:pt>
                <c:pt idx="54">
                  <c:v>14800404543.000887</c:v>
                </c:pt>
                <c:pt idx="55">
                  <c:v>14134276608.683813</c:v>
                </c:pt>
                <c:pt idx="56">
                  <c:v>13498129370.06925</c:v>
                </c:pt>
                <c:pt idx="57">
                  <c:v>12890613473.574333</c:v>
                </c:pt>
                <c:pt idx="58">
                  <c:v>12310440296.531521</c:v>
                </c:pt>
                <c:pt idx="59">
                  <c:v>11756379213.84712</c:v>
                </c:pt>
                <c:pt idx="60">
                  <c:v>11227254987.680521</c:v>
                </c:pt>
                <c:pt idx="61">
                  <c:v>10721945274.607086</c:v>
                </c:pt>
                <c:pt idx="62">
                  <c:v>10239378244.977341</c:v>
                </c:pt>
                <c:pt idx="63">
                  <c:v>9778530309.422533</c:v>
                </c:pt>
                <c:pt idx="64">
                  <c:v>9338423947.6844215</c:v>
                </c:pt>
                <c:pt idx="65">
                  <c:v>8918125635.1636524</c:v>
                </c:pt>
                <c:pt idx="66">
                  <c:v>8516743862.7889938</c:v>
                </c:pt>
                <c:pt idx="67">
                  <c:v>8133427246.0070553</c:v>
                </c:pt>
                <c:pt idx="68">
                  <c:v>7767362718.881484</c:v>
                </c:pt>
                <c:pt idx="69">
                  <c:v>7417773809.4711218</c:v>
                </c:pt>
                <c:pt idx="70">
                  <c:v>7083918992.8289013</c:v>
                </c:pt>
                <c:pt idx="71">
                  <c:v>6765090118.1280394</c:v>
                </c:pt>
                <c:pt idx="72">
                  <c:v>6460610906.5791588</c:v>
                </c:pt>
                <c:pt idx="73">
                  <c:v>6169835516.9523258</c:v>
                </c:pt>
                <c:pt idx="74">
                  <c:v>5892147175.6612015</c:v>
                </c:pt>
                <c:pt idx="75">
                  <c:v>5626956868.5035906</c:v>
                </c:pt>
                <c:pt idx="76">
                  <c:v>5373702091.2833261</c:v>
                </c:pt>
                <c:pt idx="77">
                  <c:v>5131845656.6634645</c:v>
                </c:pt>
                <c:pt idx="78">
                  <c:v>4900874554.7199163</c:v>
                </c:pt>
                <c:pt idx="79">
                  <c:v>4680298864.7786179</c:v>
                </c:pt>
                <c:pt idx="80">
                  <c:v>4469650716.2281256</c:v>
                </c:pt>
                <c:pt idx="81">
                  <c:v>4268483296.1032615</c:v>
                </c:pt>
                <c:pt idx="82">
                  <c:v>4076369901.3349566</c:v>
                </c:pt>
                <c:pt idx="83">
                  <c:v>3892903033.6558166</c:v>
                </c:pt>
                <c:pt idx="84">
                  <c:v>3717693535.2416625</c:v>
                </c:pt>
                <c:pt idx="85">
                  <c:v>3550369763.2556109</c:v>
                </c:pt>
                <c:pt idx="86">
                  <c:v>3390576801.5437889</c:v>
                </c:pt>
                <c:pt idx="87">
                  <c:v>3237975707.8105874</c:v>
                </c:pt>
                <c:pt idx="88">
                  <c:v>3092242794.6766224</c:v>
                </c:pt>
                <c:pt idx="89">
                  <c:v>2953068943.0943809</c:v>
                </c:pt>
                <c:pt idx="90">
                  <c:v>2820158946.6652923</c:v>
                </c:pt>
                <c:pt idx="91">
                  <c:v>2693230885.4673762</c:v>
                </c:pt>
                <c:pt idx="92">
                  <c:v>2572015528.0652924</c:v>
                </c:pt>
                <c:pt idx="93">
                  <c:v>2456255760.4343629</c:v>
                </c:pt>
                <c:pt idx="94">
                  <c:v>2345706040.5872569</c:v>
                </c:pt>
                <c:pt idx="95">
                  <c:v>2240131877.7465291</c:v>
                </c:pt>
                <c:pt idx="96">
                  <c:v>2139309334.9582129</c:v>
                </c:pt>
                <c:pt idx="97">
                  <c:v>2043024554.0915425</c:v>
                </c:pt>
                <c:pt idx="98">
                  <c:v>1951073302.2171736</c:v>
                </c:pt>
                <c:pt idx="99">
                  <c:v>1863260538.4017615</c:v>
                </c:pt>
                <c:pt idx="100">
                  <c:v>1779399999.9999917</c:v>
                </c:pt>
                <c:pt idx="101">
                  <c:v>1699313807.5665357</c:v>
                </c:pt>
                <c:pt idx="102">
                  <c:v>1622832087.5499017</c:v>
                </c:pt>
                <c:pt idx="103">
                  <c:v>1549792611.9678462</c:v>
                </c:pt>
                <c:pt idx="104">
                  <c:v>1480040454.3000898</c:v>
                </c:pt>
                <c:pt idx="105">
                  <c:v>1413427660.8683863</c:v>
                </c:pt>
                <c:pt idx="106">
                  <c:v>1349812937.0069296</c:v>
                </c:pt>
                <c:pt idx="107">
                  <c:v>1289061347.3574398</c:v>
                </c:pt>
                <c:pt idx="108">
                  <c:v>1231044029.6531582</c:v>
                </c:pt>
                <c:pt idx="109">
                  <c:v>1175637921.3847213</c:v>
                </c:pt>
                <c:pt idx="110">
                  <c:v>1122725498.7680607</c:v>
                </c:pt>
                <c:pt idx="111">
                  <c:v>1072194527.4607192</c:v>
                </c:pt>
                <c:pt idx="112">
                  <c:v>1023937824.4977436</c:v>
                </c:pt>
                <c:pt idx="113">
                  <c:v>977853030.94226372</c:v>
                </c:pt>
                <c:pt idx="114">
                  <c:v>933842394.76845348</c:v>
                </c:pt>
                <c:pt idx="115">
                  <c:v>891812563.51637626</c:v>
                </c:pt>
                <c:pt idx="116">
                  <c:v>851674386.27891171</c:v>
                </c:pt>
                <c:pt idx="117">
                  <c:v>813342724.60071754</c:v>
                </c:pt>
                <c:pt idx="118">
                  <c:v>776736271.88816142</c:v>
                </c:pt>
                <c:pt idx="119">
                  <c:v>741777380.9471246</c:v>
                </c:pt>
                <c:pt idx="120">
                  <c:v>708391899.28290379</c:v>
                </c:pt>
                <c:pt idx="121">
                  <c:v>676509011.81281698</c:v>
                </c:pt>
                <c:pt idx="122">
                  <c:v>646061090.65792835</c:v>
                </c:pt>
                <c:pt idx="123">
                  <c:v>616983551.6952455</c:v>
                </c:pt>
                <c:pt idx="124">
                  <c:v>589214717.56613314</c:v>
                </c:pt>
                <c:pt idx="125">
                  <c:v>562695686.85037255</c:v>
                </c:pt>
                <c:pt idx="126">
                  <c:v>537370209.12834549</c:v>
                </c:pt>
                <c:pt idx="127">
                  <c:v>513184565.66635936</c:v>
                </c:pt>
                <c:pt idx="128">
                  <c:v>490087455.47200406</c:v>
                </c:pt>
                <c:pt idx="129">
                  <c:v>468029886.47787553</c:v>
                </c:pt>
                <c:pt idx="130">
                  <c:v>446965071.62282544</c:v>
                </c:pt>
                <c:pt idx="131">
                  <c:v>426848329.61033857</c:v>
                </c:pt>
                <c:pt idx="132">
                  <c:v>407636990.13350832</c:v>
                </c:pt>
                <c:pt idx="133">
                  <c:v>389290303.36559373</c:v>
                </c:pt>
                <c:pt idx="134">
                  <c:v>371769353.52417833</c:v>
                </c:pt>
                <c:pt idx="135">
                  <c:v>355036976.32557261</c:v>
                </c:pt>
                <c:pt idx="136">
                  <c:v>339057680.15439057</c:v>
                </c:pt>
                <c:pt idx="137">
                  <c:v>323797570.78107041</c:v>
                </c:pt>
                <c:pt idx="138">
                  <c:v>309224279.46767408</c:v>
                </c:pt>
                <c:pt idx="139">
                  <c:v>295306894.30944932</c:v>
                </c:pt>
                <c:pt idx="140">
                  <c:v>282015894.66653985</c:v>
                </c:pt>
                <c:pt idx="141">
                  <c:v>269323088.54674834</c:v>
                </c:pt>
                <c:pt idx="142">
                  <c:v>257201552.80653942</c:v>
                </c:pt>
                <c:pt idx="143">
                  <c:v>245625576.04344645</c:v>
                </c:pt>
                <c:pt idx="144">
                  <c:v>234570604.05873588</c:v>
                </c:pt>
                <c:pt idx="145">
                  <c:v>224013187.77466297</c:v>
                </c:pt>
                <c:pt idx="146">
                  <c:v>213930933.49583089</c:v>
                </c:pt>
                <c:pt idx="147">
                  <c:v>204302455.40916383</c:v>
                </c:pt>
                <c:pt idx="148">
                  <c:v>195107330.22172648</c:v>
                </c:pt>
                <c:pt idx="149">
                  <c:v>186326053.8401849</c:v>
                </c:pt>
                <c:pt idx="150">
                  <c:v>177940000.00000787</c:v>
                </c:pt>
                <c:pt idx="151">
                  <c:v>169931380.75666183</c:v>
                </c:pt>
                <c:pt idx="152">
                  <c:v>162283208.75499809</c:v>
                </c:pt>
                <c:pt idx="153">
                  <c:v>154979261.19679219</c:v>
                </c:pt>
                <c:pt idx="154">
                  <c:v>148004045.43001643</c:v>
                </c:pt>
                <c:pt idx="155">
                  <c:v>141342766.08684549</c:v>
                </c:pt>
                <c:pt idx="156">
                  <c:v>134981293.70069954</c:v>
                </c:pt>
                <c:pt idx="157">
                  <c:v>128906134.73575029</c:v>
                </c:pt>
                <c:pt idx="158">
                  <c:v>123104402.96532181</c:v>
                </c:pt>
                <c:pt idx="159">
                  <c:v>117563792.13847785</c:v>
                </c:pt>
                <c:pt idx="160">
                  <c:v>112272549.87681155</c:v>
                </c:pt>
                <c:pt idx="161">
                  <c:v>107219452.74607712</c:v>
                </c:pt>
                <c:pt idx="162">
                  <c:v>102393782.44977933</c:v>
                </c:pt>
                <c:pt idx="163">
                  <c:v>97785303.094231278</c:v>
                </c:pt>
                <c:pt idx="164">
                  <c:v>93384239.476849884</c:v>
                </c:pt>
                <c:pt idx="165">
                  <c:v>89181256.351641953</c:v>
                </c:pt>
                <c:pt idx="166">
                  <c:v>85167438.627895325</c:v>
                </c:pt>
                <c:pt idx="167">
                  <c:v>81334272.460075706</c:v>
                </c:pt>
                <c:pt idx="168">
                  <c:v>77673627.18881993</c:v>
                </c:pt>
                <c:pt idx="169">
                  <c:v>74177738.094716072</c:v>
                </c:pt>
                <c:pt idx="170">
                  <c:v>70839189.928293809</c:v>
                </c:pt>
                <c:pt idx="171">
                  <c:v>67650901.181285009</c:v>
                </c:pt>
                <c:pt idx="172">
                  <c:v>64606109.065796092</c:v>
                </c:pt>
                <c:pt idx="173">
                  <c:v>61698355.169527553</c:v>
                </c:pt>
                <c:pt idx="174">
                  <c:v>58921471.75661616</c:v>
                </c:pt>
                <c:pt idx="175">
                  <c:v>56269568.685039982</c:v>
                </c:pt>
                <c:pt idx="176">
                  <c:v>53737020.912837155</c:v>
                </c:pt>
                <c:pt idx="177">
                  <c:v>51318456.56663844</c:v>
                </c:pt>
                <c:pt idx="178">
                  <c:v>49008745.547202796</c:v>
                </c:pt>
                <c:pt idx="179">
                  <c:v>46802988.647789821</c:v>
                </c:pt>
                <c:pt idx="180">
                  <c:v>44696507.162284717</c:v>
                </c:pt>
                <c:pt idx="181">
                  <c:v>42684832.961036012</c:v>
                </c:pt>
                <c:pt idx="182">
                  <c:v>40763699.013352811</c:v>
                </c:pt>
                <c:pt idx="183">
                  <c:v>38929030.336561263</c:v>
                </c:pt>
                <c:pt idx="184">
                  <c:v>37176935.352419659</c:v>
                </c:pt>
                <c:pt idx="185">
                  <c:v>35503697.632558987</c:v>
                </c:pt>
                <c:pt idx="186">
                  <c:v>33905768.01544071</c:v>
                </c:pt>
                <c:pt idx="187">
                  <c:v>32379757.078108624</c:v>
                </c:pt>
                <c:pt idx="188">
                  <c:v>30922427.946768902</c:v>
                </c:pt>
                <c:pt idx="189">
                  <c:v>29530689.430946369</c:v>
                </c:pt>
                <c:pt idx="190">
                  <c:v>28201589.466655407</c:v>
                </c:pt>
                <c:pt idx="191">
                  <c:v>26932308.854676142</c:v>
                </c:pt>
                <c:pt idx="192">
                  <c:v>25720155.28065519</c:v>
                </c:pt>
                <c:pt idx="193">
                  <c:v>24562557.604345843</c:v>
                </c:pt>
                <c:pt idx="194">
                  <c:v>23457060.405874725</c:v>
                </c:pt>
                <c:pt idx="195">
                  <c:v>22401318.777467381</c:v>
                </c:pt>
                <c:pt idx="196">
                  <c:v>21393093.349584132</c:v>
                </c:pt>
                <c:pt idx="197">
                  <c:v>20430245.540917374</c:v>
                </c:pt>
                <c:pt idx="198">
                  <c:v>19510733.022173598</c:v>
                </c:pt>
                <c:pt idx="199">
                  <c:v>18632605.384019431</c:v>
                </c:pt>
                <c:pt idx="200">
                  <c:v>17794000.00000165</c:v>
                </c:pt>
                <c:pt idx="201">
                  <c:v>16993138.075667009</c:v>
                </c:pt>
                <c:pt idx="202">
                  <c:v>16228320.875500597</c:v>
                </c:pt>
                <c:pt idx="203">
                  <c:v>15497926.119679969</c:v>
                </c:pt>
                <c:pt idx="204">
                  <c:v>14800404.543002361</c:v>
                </c:pt>
                <c:pt idx="205">
                  <c:v>14134276.608685236</c:v>
                </c:pt>
                <c:pt idx="206">
                  <c:v>13498129.370070634</c:v>
                </c:pt>
                <c:pt idx="207">
                  <c:v>12890613.473575654</c:v>
                </c:pt>
                <c:pt idx="208">
                  <c:v>12310440.2965328</c:v>
                </c:pt>
                <c:pt idx="209">
                  <c:v>11756379.213848356</c:v>
                </c:pt>
                <c:pt idx="210">
                  <c:v>11227254.987681702</c:v>
                </c:pt>
                <c:pt idx="211">
                  <c:v>10721945.274608232</c:v>
                </c:pt>
                <c:pt idx="212">
                  <c:v>10239378.244978432</c:v>
                </c:pt>
                <c:pt idx="213">
                  <c:v>9778530.3094236031</c:v>
                </c:pt>
                <c:pt idx="214">
                  <c:v>9338423.947685441</c:v>
                </c:pt>
                <c:pt idx="215">
                  <c:v>8918125.6351646446</c:v>
                </c:pt>
                <c:pt idx="216">
                  <c:v>8516743.8627899475</c:v>
                </c:pt>
                <c:pt idx="217">
                  <c:v>8133427.2460079677</c:v>
                </c:pt>
                <c:pt idx="218">
                  <c:v>7767362.7188823698</c:v>
                </c:pt>
                <c:pt idx="219">
                  <c:v>7417773.8094719658</c:v>
                </c:pt>
                <c:pt idx="220">
                  <c:v>7083918.9928297251</c:v>
                </c:pt>
                <c:pt idx="221">
                  <c:v>6765090.1181288278</c:v>
                </c:pt>
                <c:pt idx="222">
                  <c:v>6460610.9065799238</c:v>
                </c:pt>
                <c:pt idx="223">
                  <c:v>6169835.5169530557</c:v>
                </c:pt>
                <c:pt idx="224">
                  <c:v>5892147.1756619141</c:v>
                </c:pt>
                <c:pt idx="225">
                  <c:v>5626956.8685042718</c:v>
                </c:pt>
                <c:pt idx="226">
                  <c:v>5373702.091283977</c:v>
                </c:pt>
                <c:pt idx="227">
                  <c:v>5131845.656664094</c:v>
                </c:pt>
                <c:pt idx="228">
                  <c:v>4900874.5547205191</c:v>
                </c:pt>
                <c:pt idx="229">
                  <c:v>4680298.8647792097</c:v>
                </c:pt>
                <c:pt idx="230">
                  <c:v>4469650.7162286891</c:v>
                </c:pt>
                <c:pt idx="231">
                  <c:v>4268483.2961038072</c:v>
                </c:pt>
                <c:pt idx="232">
                  <c:v>4076369.9013354792</c:v>
                </c:pt>
                <c:pt idx="233">
                  <c:v>3892903.0336563229</c:v>
                </c:pt>
                <c:pt idx="234">
                  <c:v>3717693.5352421454</c:v>
                </c:pt>
                <c:pt idx="235">
                  <c:v>3550369.7632560711</c:v>
                </c:pt>
                <c:pt idx="236">
                  <c:v>3390576.801544236</c:v>
                </c:pt>
                <c:pt idx="237">
                  <c:v>3237975.7078110198</c:v>
                </c:pt>
                <c:pt idx="238">
                  <c:v>3092242.7946770405</c:v>
                </c:pt>
                <c:pt idx="239">
                  <c:v>2953068.9430947797</c:v>
                </c:pt>
                <c:pt idx="240">
                  <c:v>2820158.9466656782</c:v>
                </c:pt>
                <c:pt idx="241">
                  <c:v>2693230.8854677454</c:v>
                </c:pt>
                <c:pt idx="242">
                  <c:v>2572015.5280656489</c:v>
                </c:pt>
                <c:pt idx="243">
                  <c:v>2456255.7604347039</c:v>
                </c:pt>
                <c:pt idx="244">
                  <c:v>2345706.0405875873</c:v>
                </c:pt>
                <c:pt idx="245">
                  <c:v>2240131.8777468479</c:v>
                </c:pt>
                <c:pt idx="246">
                  <c:v>2139309.3349585175</c:v>
                </c:pt>
                <c:pt idx="247">
                  <c:v>2043024.5540918368</c:v>
                </c:pt>
                <c:pt idx="248">
                  <c:v>1951073.3022174581</c:v>
                </c:pt>
                <c:pt idx="249">
                  <c:v>1863260.5384020337</c:v>
                </c:pt>
                <c:pt idx="250">
                  <c:v>1779400.0000002512</c:v>
                </c:pt>
                <c:pt idx="251">
                  <c:v>1699313.8075667834</c:v>
                </c:pt>
                <c:pt idx="252">
                  <c:v>1622832.0875501353</c:v>
                </c:pt>
                <c:pt idx="253">
                  <c:v>1549792.6119680752</c:v>
                </c:pt>
                <c:pt idx="254">
                  <c:v>1480040.4543003086</c:v>
                </c:pt>
                <c:pt idx="255">
                  <c:v>1413427.6608685928</c:v>
                </c:pt>
                <c:pt idx="256">
                  <c:v>1349812.9370071264</c:v>
                </c:pt>
                <c:pt idx="257">
                  <c:v>1289061.34735763</c:v>
                </c:pt>
                <c:pt idx="258">
                  <c:v>1231044.0296533401</c:v>
                </c:pt>
                <c:pt idx="259">
                  <c:v>1175637.9213848927</c:v>
                </c:pt>
                <c:pt idx="260">
                  <c:v>1122725.4987682244</c:v>
                </c:pt>
                <c:pt idx="261">
                  <c:v>1072194.5274608736</c:v>
                </c:pt>
                <c:pt idx="262">
                  <c:v>1023937.8244978948</c:v>
                </c:pt>
                <c:pt idx="263">
                  <c:v>977853.03094240802</c:v>
                </c:pt>
                <c:pt idx="264">
                  <c:v>933842.39476858953</c:v>
                </c:pt>
                <c:pt idx="265">
                  <c:v>891812.56351650646</c:v>
                </c:pt>
                <c:pt idx="266">
                  <c:v>851674.38627903757</c:v>
                </c:pt>
                <c:pt idx="267">
                  <c:v>813342.7246008378</c:v>
                </c:pt>
                <c:pt idx="268">
                  <c:v>776736.2718882747</c:v>
                </c:pt>
                <c:pt idx="269">
                  <c:v>741777.38094723271</c:v>
                </c:pt>
                <c:pt idx="270">
                  <c:v>708391.89928300597</c:v>
                </c:pt>
                <c:pt idx="271">
                  <c:v>676509.01181291684</c:v>
                </c:pt>
                <c:pt idx="272">
                  <c:v>646061.09065802372</c:v>
                </c:pt>
                <c:pt idx="273">
                  <c:v>616983.55169533554</c:v>
                </c:pt>
                <c:pt idx="274">
                  <c:v>589214.71756621893</c:v>
                </c:pt>
                <c:pt idx="275">
                  <c:v>562695.68685045559</c:v>
                </c:pt>
                <c:pt idx="276">
                  <c:v>537370.20912842476</c:v>
                </c:pt>
                <c:pt idx="277">
                  <c:v>513184.56566643441</c:v>
                </c:pt>
                <c:pt idx="278">
                  <c:v>490087.45547207561</c:v>
                </c:pt>
                <c:pt idx="279">
                  <c:v>468029.88647794299</c:v>
                </c:pt>
                <c:pt idx="280">
                  <c:v>446965.07162289153</c:v>
                </c:pt>
                <c:pt idx="281">
                  <c:v>426848.32961040153</c:v>
                </c:pt>
                <c:pt idx="282">
                  <c:v>407636.99013356777</c:v>
                </c:pt>
                <c:pt idx="283">
                  <c:v>389290.30336565047</c:v>
                </c:pt>
                <c:pt idx="284">
                  <c:v>371769.35352423321</c:v>
                </c:pt>
                <c:pt idx="285">
                  <c:v>355036.97632562503</c:v>
                </c:pt>
                <c:pt idx="286">
                  <c:v>339057.68015444005</c:v>
                </c:pt>
                <c:pt idx="287">
                  <c:v>323797.57078111765</c:v>
                </c:pt>
                <c:pt idx="288">
                  <c:v>309224.27946771856</c:v>
                </c:pt>
                <c:pt idx="289">
                  <c:v>295306.8943094929</c:v>
                </c:pt>
                <c:pt idx="290">
                  <c:v>282015.89466658153</c:v>
                </c:pt>
                <c:pt idx="291">
                  <c:v>269323.08854678762</c:v>
                </c:pt>
                <c:pt idx="292">
                  <c:v>257201.55280657695</c:v>
                </c:pt>
                <c:pt idx="293">
                  <c:v>245625.57604348278</c:v>
                </c:pt>
                <c:pt idx="294">
                  <c:v>234570.60405877052</c:v>
                </c:pt>
                <c:pt idx="295">
                  <c:v>224013.18777469563</c:v>
                </c:pt>
                <c:pt idx="296">
                  <c:v>213930.93349586215</c:v>
                </c:pt>
                <c:pt idx="297">
                  <c:v>204302.45540919324</c:v>
                </c:pt>
                <c:pt idx="298">
                  <c:v>195107.33022175531</c:v>
                </c:pt>
                <c:pt idx="299">
                  <c:v>186326.05384021244</c:v>
                </c:pt>
                <c:pt idx="300">
                  <c:v>177940.00000003379</c:v>
                </c:pt>
                <c:pt idx="301">
                  <c:v>169931.38075668662</c:v>
                </c:pt>
                <c:pt idx="302">
                  <c:v>162283.20875502206</c:v>
                </c:pt>
                <c:pt idx="303">
                  <c:v>154979.26119681506</c:v>
                </c:pt>
                <c:pt idx="304">
                  <c:v>148004.04543003801</c:v>
                </c:pt>
                <c:pt idx="305">
                  <c:v>141342.76608686615</c:v>
                </c:pt>
                <c:pt idx="306">
                  <c:v>134981.29370071919</c:v>
                </c:pt>
                <c:pt idx="307">
                  <c:v>128906.13473576926</c:v>
                </c:pt>
                <c:pt idx="308">
                  <c:v>123104.40296534001</c:v>
                </c:pt>
                <c:pt idx="309">
                  <c:v>117563.79213849499</c:v>
                </c:pt>
                <c:pt idx="310">
                  <c:v>112272.54987682791</c:v>
                </c:pt>
                <c:pt idx="311">
                  <c:v>107219.45274609294</c:v>
                </c:pt>
                <c:pt idx="312">
                  <c:v>102393.78244979447</c:v>
                </c:pt>
                <c:pt idx="313">
                  <c:v>97785.303094245581</c:v>
                </c:pt>
                <c:pt idx="314">
                  <c:v>93384.239476863513</c:v>
                </c:pt>
                <c:pt idx="315">
                  <c:v>89181.256351654971</c:v>
                </c:pt>
                <c:pt idx="316">
                  <c:v>85167.438627907919</c:v>
                </c:pt>
                <c:pt idx="317">
                  <c:v>81334.272460087712</c:v>
                </c:pt>
                <c:pt idx="318">
                  <c:v>77673.627188831248</c:v>
                </c:pt>
                <c:pt idx="319">
                  <c:v>74177.738094726898</c:v>
                </c:pt>
                <c:pt idx="320">
                  <c:v>70839.189928304288</c:v>
                </c:pt>
                <c:pt idx="321">
                  <c:v>67650.90118129499</c:v>
                </c:pt>
                <c:pt idx="322">
                  <c:v>64606.109065805511</c:v>
                </c:pt>
                <c:pt idx="323">
                  <c:v>61698.355169536553</c:v>
                </c:pt>
                <c:pt idx="324">
                  <c:v>58921.471756624764</c:v>
                </c:pt>
                <c:pt idx="325">
                  <c:v>56269.568685048289</c:v>
                </c:pt>
                <c:pt idx="326">
                  <c:v>53737.020912845095</c:v>
                </c:pt>
                <c:pt idx="327">
                  <c:v>51318.456566645938</c:v>
                </c:pt>
                <c:pt idx="328">
                  <c:v>49008.745547209939</c:v>
                </c:pt>
                <c:pt idx="329">
                  <c:v>46802.988647796737</c:v>
                </c:pt>
                <c:pt idx="330">
                  <c:v>44696.507162291324</c:v>
                </c:pt>
                <c:pt idx="331">
                  <c:v>42684.83296104223</c:v>
                </c:pt>
                <c:pt idx="332">
                  <c:v>40763.699013358761</c:v>
                </c:pt>
                <c:pt idx="333">
                  <c:v>38929.030336566946</c:v>
                </c:pt>
                <c:pt idx="334">
                  <c:v>37176.935352425135</c:v>
                </c:pt>
                <c:pt idx="335">
                  <c:v>35503.697632564232</c:v>
                </c:pt>
                <c:pt idx="336">
                  <c:v>33905.768015445654</c:v>
                </c:pt>
                <c:pt idx="337">
                  <c:v>32379.757078113344</c:v>
                </c:pt>
                <c:pt idx="338">
                  <c:v>30922.427946773474</c:v>
                </c:pt>
                <c:pt idx="339">
                  <c:v>29530.689430950726</c:v>
                </c:pt>
                <c:pt idx="340">
                  <c:v>28201.589466659523</c:v>
                </c:pt>
                <c:pt idx="341">
                  <c:v>26932.308854680072</c:v>
                </c:pt>
                <c:pt idx="342">
                  <c:v>25720.155280658943</c:v>
                </c:pt>
                <c:pt idx="343">
                  <c:v>24562.557604349473</c:v>
                </c:pt>
                <c:pt idx="344">
                  <c:v>23457.060405878186</c:v>
                </c:pt>
                <c:pt idx="345">
                  <c:v>22401.318777470649</c:v>
                </c:pt>
                <c:pt idx="346">
                  <c:v>21393.093349587252</c:v>
                </c:pt>
                <c:pt idx="347">
                  <c:v>20430.245540920394</c:v>
                </c:pt>
                <c:pt idx="348">
                  <c:v>19510.733022176479</c:v>
                </c:pt>
                <c:pt idx="349">
                  <c:v>18632.605384022147</c:v>
                </c:pt>
                <c:pt idx="350">
                  <c:v>17794.000000004242</c:v>
                </c:pt>
                <c:pt idx="351">
                  <c:v>16993.138075669485</c:v>
                </c:pt>
                <c:pt idx="352">
                  <c:v>16228.320875502992</c:v>
                </c:pt>
                <c:pt idx="353">
                  <c:v>15497.926119682259</c:v>
                </c:pt>
                <c:pt idx="354">
                  <c:v>14800.404543004523</c:v>
                </c:pt>
                <c:pt idx="355">
                  <c:v>14134.276608687302</c:v>
                </c:pt>
                <c:pt idx="356">
                  <c:v>13498.129370072627</c:v>
                </c:pt>
                <c:pt idx="357">
                  <c:v>12890.613473577556</c:v>
                </c:pt>
                <c:pt idx="358">
                  <c:v>12310.4402965346</c:v>
                </c:pt>
                <c:pt idx="359">
                  <c:v>11756.37921385007</c:v>
                </c:pt>
                <c:pt idx="360">
                  <c:v>11227.254987683338</c:v>
                </c:pt>
                <c:pt idx="361">
                  <c:v>10721.945274609814</c:v>
                </c:pt>
                <c:pt idx="362">
                  <c:v>10239.378244979944</c:v>
                </c:pt>
                <c:pt idx="363">
                  <c:v>9778.5303094250321</c:v>
                </c:pt>
                <c:pt idx="364">
                  <c:v>9338.4239476868042</c:v>
                </c:pt>
                <c:pt idx="365">
                  <c:v>8918.1256351659304</c:v>
                </c:pt>
                <c:pt idx="366">
                  <c:v>8516.7438627912034</c:v>
                </c:pt>
                <c:pt idx="367">
                  <c:v>8133.4272460091679</c:v>
                </c:pt>
                <c:pt idx="368">
                  <c:v>7767.3627188835035</c:v>
                </c:pt>
                <c:pt idx="369">
                  <c:v>7417.7738094730494</c:v>
                </c:pt>
                <c:pt idx="370">
                  <c:v>7083.9189928307724</c:v>
                </c:pt>
                <c:pt idx="371">
                  <c:v>6765.0901181298268</c:v>
                </c:pt>
                <c:pt idx="372">
                  <c:v>6460.610906580866</c:v>
                </c:pt>
                <c:pt idx="373">
                  <c:v>6169.8355169539564</c:v>
                </c:pt>
                <c:pt idx="374">
                  <c:v>5892.1471756627634</c:v>
                </c:pt>
                <c:pt idx="375">
                  <c:v>5626.9568685051026</c:v>
                </c:pt>
                <c:pt idx="376">
                  <c:v>5373.7020912847702</c:v>
                </c:pt>
                <c:pt idx="377">
                  <c:v>5131.8456566648429</c:v>
                </c:pt>
                <c:pt idx="378">
                  <c:v>4900.8745547212329</c:v>
                </c:pt>
                <c:pt idx="379">
                  <c:v>4680.2988647799002</c:v>
                </c:pt>
                <c:pt idx="380">
                  <c:v>4469.6507162293501</c:v>
                </c:pt>
                <c:pt idx="381">
                  <c:v>4268.4832961044303</c:v>
                </c:pt>
                <c:pt idx="382">
                  <c:v>4076.3699013360738</c:v>
                </c:pt>
                <c:pt idx="383">
                  <c:v>3892.9030336568835</c:v>
                </c:pt>
                <c:pt idx="384">
                  <c:v>3717.6935352426945</c:v>
                </c:pt>
                <c:pt idx="385">
                  <c:v>3550.3697632565959</c:v>
                </c:pt>
                <c:pt idx="386">
                  <c:v>3390.5768015447302</c:v>
                </c:pt>
                <c:pt idx="387">
                  <c:v>3237.9757078114917</c:v>
                </c:pt>
                <c:pt idx="388">
                  <c:v>3092.2427946774978</c:v>
                </c:pt>
                <c:pt idx="389">
                  <c:v>2953.0689430952161</c:v>
                </c:pt>
                <c:pt idx="390">
                  <c:v>2820.1589466660894</c:v>
                </c:pt>
                <c:pt idx="391">
                  <c:v>2693.2308854681382</c:v>
                </c:pt>
                <c:pt idx="392">
                  <c:v>2572.0155280660201</c:v>
                </c:pt>
                <c:pt idx="393">
                  <c:v>2456.2557604350668</c:v>
                </c:pt>
                <c:pt idx="394">
                  <c:v>2345.7060405879333</c:v>
                </c:pt>
                <c:pt idx="395">
                  <c:v>2240.1318777471743</c:v>
                </c:pt>
                <c:pt idx="396">
                  <c:v>2139.3093349588289</c:v>
                </c:pt>
                <c:pt idx="397">
                  <c:v>2043.0245540921392</c:v>
                </c:pt>
                <c:pt idx="398">
                  <c:v>1951.0733022177428</c:v>
                </c:pt>
                <c:pt idx="399">
                  <c:v>1863.2605384023054</c:v>
                </c:pt>
                <c:pt idx="400">
                  <c:v>1779.400000000511</c:v>
                </c:pt>
                <c:pt idx="401">
                  <c:v>1699.3138075670315</c:v>
                </c:pt>
                <c:pt idx="402">
                  <c:v>1622.8320875503782</c:v>
                </c:pt>
                <c:pt idx="403">
                  <c:v>1549.7926119683011</c:v>
                </c:pt>
                <c:pt idx="404">
                  <c:v>1480.0404543005241</c:v>
                </c:pt>
                <c:pt idx="405">
                  <c:v>1413.4276608687987</c:v>
                </c:pt>
                <c:pt idx="406">
                  <c:v>1349.8129370073284</c:v>
                </c:pt>
                <c:pt idx="407">
                  <c:v>1289.0613473578182</c:v>
                </c:pt>
                <c:pt idx="408">
                  <c:v>1231.0440296535194</c:v>
                </c:pt>
                <c:pt idx="409">
                  <c:v>1175.6379213850644</c:v>
                </c:pt>
                <c:pt idx="410">
                  <c:v>1122.7254987683884</c:v>
                </c:pt>
                <c:pt idx="411">
                  <c:v>1072.1945274610339</c:v>
                </c:pt>
                <c:pt idx="412">
                  <c:v>1023.9378244980444</c:v>
                </c:pt>
                <c:pt idx="413">
                  <c:v>977.85303094255084</c:v>
                </c:pt>
                <c:pt idx="414">
                  <c:v>933.84239476872585</c:v>
                </c:pt>
                <c:pt idx="415">
                  <c:v>891.81256351663967</c:v>
                </c:pt>
                <c:pt idx="416">
                  <c:v>851.67438627916181</c:v>
                </c:pt>
                <c:pt idx="417">
                  <c:v>813.34272460095633</c:v>
                </c:pt>
                <c:pt idx="418">
                  <c:v>776.73627188838816</c:v>
                </c:pt>
                <c:pt idx="419">
                  <c:v>741.77738094734093</c:v>
                </c:pt>
                <c:pt idx="420">
                  <c:v>708.3918992831118</c:v>
                </c:pt>
                <c:pt idx="421">
                  <c:v>676.5090118130156</c:v>
                </c:pt>
                <c:pt idx="422">
                  <c:v>646.06109065811802</c:v>
                </c:pt>
                <c:pt idx="423">
                  <c:v>616.9835516954256</c:v>
                </c:pt>
                <c:pt idx="424">
                  <c:v>589.21471756630706</c:v>
                </c:pt>
                <c:pt idx="425">
                  <c:v>562.69568685053775</c:v>
                </c:pt>
                <c:pt idx="426">
                  <c:v>537.37020912850335</c:v>
                </c:pt>
                <c:pt idx="427">
                  <c:v>513.18456566650912</c:v>
                </c:pt>
                <c:pt idx="428">
                  <c:v>490.08745547214716</c:v>
                </c:pt>
                <c:pt idx="429">
                  <c:v>468.02988647801288</c:v>
                </c:pt>
                <c:pt idx="430">
                  <c:v>446.96507162295666</c:v>
                </c:pt>
                <c:pt idx="431">
                  <c:v>426.84832961046374</c:v>
                </c:pt>
                <c:pt idx="432">
                  <c:v>407.63699013362719</c:v>
                </c:pt>
                <c:pt idx="433">
                  <c:v>389.29030336570867</c:v>
                </c:pt>
                <c:pt idx="434">
                  <c:v>371.76935352428757</c:v>
                </c:pt>
                <c:pt idx="435">
                  <c:v>355.03697632567685</c:v>
                </c:pt>
                <c:pt idx="436">
                  <c:v>339.0576801544895</c:v>
                </c:pt>
                <c:pt idx="437">
                  <c:v>323.79757078116489</c:v>
                </c:pt>
                <c:pt idx="438">
                  <c:v>309.22427946776475</c:v>
                </c:pt>
                <c:pt idx="439">
                  <c:v>295.30689430953601</c:v>
                </c:pt>
                <c:pt idx="440">
                  <c:v>282.01589466662267</c:v>
                </c:pt>
                <c:pt idx="441">
                  <c:v>269.32308854682697</c:v>
                </c:pt>
                <c:pt idx="442">
                  <c:v>257.20155280661538</c:v>
                </c:pt>
                <c:pt idx="443">
                  <c:v>245.62557604351858</c:v>
                </c:pt>
                <c:pt idx="444">
                  <c:v>234.57060405880472</c:v>
                </c:pt>
                <c:pt idx="445">
                  <c:v>224.01318777472832</c:v>
                </c:pt>
                <c:pt idx="446">
                  <c:v>213.93093349589333</c:v>
                </c:pt>
                <c:pt idx="447">
                  <c:v>204.30245540922385</c:v>
                </c:pt>
                <c:pt idx="448">
                  <c:v>195.10733022178377</c:v>
                </c:pt>
                <c:pt idx="449">
                  <c:v>186.32605384023955</c:v>
                </c:pt>
                <c:pt idx="450">
                  <c:v>177.94000000005974</c:v>
                </c:pt>
                <c:pt idx="451">
                  <c:v>169.93138075671203</c:v>
                </c:pt>
                <c:pt idx="452">
                  <c:v>162.28320875504568</c:v>
                </c:pt>
                <c:pt idx="453">
                  <c:v>154.97926119683763</c:v>
                </c:pt>
                <c:pt idx="454">
                  <c:v>148.00404543005959</c:v>
                </c:pt>
                <c:pt idx="455">
                  <c:v>141.34276608688674</c:v>
                </c:pt>
                <c:pt idx="456">
                  <c:v>134.9812937007394</c:v>
                </c:pt>
                <c:pt idx="457">
                  <c:v>128.90613473578813</c:v>
                </c:pt>
                <c:pt idx="458">
                  <c:v>123.10440296535796</c:v>
                </c:pt>
                <c:pt idx="459">
                  <c:v>117.56379213851213</c:v>
                </c:pt>
                <c:pt idx="460">
                  <c:v>112.27254987684471</c:v>
                </c:pt>
                <c:pt idx="461">
                  <c:v>107.21945274610859</c:v>
                </c:pt>
                <c:pt idx="462">
                  <c:v>102.39378244980942</c:v>
                </c:pt>
                <c:pt idx="463">
                  <c:v>97.785303094259831</c:v>
                </c:pt>
                <c:pt idx="464" formatCode="0.0">
                  <c:v>93.384239476877141</c:v>
                </c:pt>
                <c:pt idx="465" formatCode="0.0">
                  <c:v>89.181256351668296</c:v>
                </c:pt>
                <c:pt idx="466" formatCode="0.0">
                  <c:v>85.167438627920319</c:v>
                </c:pt>
                <c:pt idx="467" formatCode="0.0">
                  <c:v>81.334272460099584</c:v>
                </c:pt>
                <c:pt idx="468" formatCode="0.0">
                  <c:v>77.673627188842573</c:v>
                </c:pt>
                <c:pt idx="469" formatCode="0.0">
                  <c:v>74.177738094737975</c:v>
                </c:pt>
                <c:pt idx="470" formatCode="0.0">
                  <c:v>70.83918992831461</c:v>
                </c:pt>
                <c:pt idx="471" formatCode="0.0">
                  <c:v>67.650901181304846</c:v>
                </c:pt>
                <c:pt idx="472" formatCode="0.0">
                  <c:v>64.606109065814934</c:v>
                </c:pt>
                <c:pt idx="473" formatCode="0.0">
                  <c:v>61.698355169545557</c:v>
                </c:pt>
                <c:pt idx="474" formatCode="0.0">
                  <c:v>58.921471756633565</c:v>
                </c:pt>
                <c:pt idx="475" formatCode="0.0">
                  <c:v>56.269568685056498</c:v>
                </c:pt>
                <c:pt idx="476" formatCode="0.0">
                  <c:v>53.737020912852927</c:v>
                </c:pt>
                <c:pt idx="477" formatCode="0.0">
                  <c:v>51.318456566653417</c:v>
                </c:pt>
                <c:pt idx="478" formatCode="0.0">
                  <c:v>49.008745547217273</c:v>
                </c:pt>
                <c:pt idx="479" formatCode="0.0">
                  <c:v>46.802988647803566</c:v>
                </c:pt>
                <c:pt idx="480" formatCode="0.0">
                  <c:v>44.696507162297848</c:v>
                </c:pt>
                <c:pt idx="481" formatCode="0.0">
                  <c:v>42.684832961048464</c:v>
                </c:pt>
                <c:pt idx="482" formatCode="0.0">
                  <c:v>40.763699013364707</c:v>
                </c:pt>
                <c:pt idx="483" formatCode="0.0">
                  <c:v>38.929030336572765</c:v>
                </c:pt>
                <c:pt idx="484" formatCode="0.0">
                  <c:v>37.176935352430561</c:v>
                </c:pt>
                <c:pt idx="485" formatCode="0.0">
                  <c:v>35.503697632569406</c:v>
                </c:pt>
                <c:pt idx="486" formatCode="0.0">
                  <c:v>33.905768015450604</c:v>
                </c:pt>
                <c:pt idx="487" formatCode="0.0">
                  <c:v>32.379757078118068</c:v>
                </c:pt>
                <c:pt idx="488" formatCode="0.0">
                  <c:v>30.922427946777979</c:v>
                </c:pt>
                <c:pt idx="489" formatCode="0.0">
                  <c:v>29.530689430955036</c:v>
                </c:pt>
                <c:pt idx="490" formatCode="0.0">
                  <c:v>28.201589466663638</c:v>
                </c:pt>
                <c:pt idx="491" formatCode="0.0">
                  <c:v>26.932308854684003</c:v>
                </c:pt>
                <c:pt idx="492" formatCode="0.0">
                  <c:v>25.720155280662787</c:v>
                </c:pt>
                <c:pt idx="493" formatCode="0.0">
                  <c:v>24.562557604353056</c:v>
                </c:pt>
                <c:pt idx="494" formatCode="0.0">
                  <c:v>23.457060405881617</c:v>
                </c:pt>
                <c:pt idx="495" formatCode="0.0">
                  <c:v>22.401318777473922</c:v>
                </c:pt>
                <c:pt idx="496" formatCode="0.0">
                  <c:v>21.393093349590377</c:v>
                </c:pt>
                <c:pt idx="497" formatCode="0.0">
                  <c:v>20.430245540923373</c:v>
                </c:pt>
                <c:pt idx="498" formatCode="0.0">
                  <c:v>19.510733022179327</c:v>
                </c:pt>
                <c:pt idx="499" formatCode="0.0">
                  <c:v>18.632605384024863</c:v>
                </c:pt>
                <c:pt idx="500" formatCode="0.0">
                  <c:v>17.794000000006839</c:v>
                </c:pt>
                <c:pt idx="501" formatCode="0.0">
                  <c:v>16.993138075672025</c:v>
                </c:pt>
                <c:pt idx="502" formatCode="0.0">
                  <c:v>16.228320875505361</c:v>
                </c:pt>
                <c:pt idx="503" formatCode="0.0">
                  <c:v>15.497926119684521</c:v>
                </c:pt>
                <c:pt idx="504" formatCode="0.0">
                  <c:v>14.80040454300668</c:v>
                </c:pt>
                <c:pt idx="505" formatCode="0.0">
                  <c:v>14.134276608689362</c:v>
                </c:pt>
                <c:pt idx="506" formatCode="0.0">
                  <c:v>13.498129370074595</c:v>
                </c:pt>
                <c:pt idx="507" formatCode="0.0">
                  <c:v>12.890613473579435</c:v>
                </c:pt>
                <c:pt idx="508" formatCode="0.0">
                  <c:v>12.310440296536393</c:v>
                </c:pt>
                <c:pt idx="509" formatCode="0.0">
                  <c:v>11.756379213851789</c:v>
                </c:pt>
                <c:pt idx="510" formatCode="0.0">
                  <c:v>11.227254987685015</c:v>
                </c:pt>
                <c:pt idx="511" formatCode="0.0">
                  <c:v>10.721945274611379</c:v>
                </c:pt>
                <c:pt idx="512" formatCode="0.0">
                  <c:v>10.239378244981438</c:v>
                </c:pt>
                <c:pt idx="513" formatCode="0.00">
                  <c:v>9.7785303094264613</c:v>
                </c:pt>
                <c:pt idx="514" formatCode="0.00">
                  <c:v>9.3384239476881685</c:v>
                </c:pt>
                <c:pt idx="515" formatCode="0.00">
                  <c:v>8.9181256351672626</c:v>
                </c:pt>
                <c:pt idx="516" formatCode="0.00">
                  <c:v>8.516743862792449</c:v>
                </c:pt>
                <c:pt idx="517" formatCode="0.00">
                  <c:v>8.1334272460103545</c:v>
                </c:pt>
                <c:pt idx="518" formatCode="0.00">
                  <c:v>7.7673627188846366</c:v>
                </c:pt>
                <c:pt idx="519" formatCode="0.00">
                  <c:v>7.4177738094741574</c:v>
                </c:pt>
                <c:pt idx="520" formatCode="0.00">
                  <c:v>7.0839189928318067</c:v>
                </c:pt>
                <c:pt idx="521" formatCode="0.00">
                  <c:v>6.7650901181308134</c:v>
                </c:pt>
                <c:pt idx="522" formatCode="0.00">
                  <c:v>6.4606109065818087</c:v>
                </c:pt>
                <c:pt idx="523" formatCode="0.00">
                  <c:v>6.1698355169548567</c:v>
                </c:pt>
                <c:pt idx="524" formatCode="0.00">
                  <c:v>5.8921471756636432</c:v>
                </c:pt>
                <c:pt idx="525" formatCode="0.00">
                  <c:v>5.6269568685059239</c:v>
                </c:pt>
                <c:pt idx="526" formatCode="0.00">
                  <c:v>5.3737020912855549</c:v>
                </c:pt>
                <c:pt idx="527" formatCode="0.00">
                  <c:v>5.1318456566655914</c:v>
                </c:pt>
                <c:pt idx="528" formatCode="0.00">
                  <c:v>4.9008745547219661</c:v>
                </c:pt>
                <c:pt idx="529" formatCode="0.00">
                  <c:v>4.6802988647805837</c:v>
                </c:pt>
                <c:pt idx="530" formatCode="0.00">
                  <c:v>4.4696507162300021</c:v>
                </c:pt>
                <c:pt idx="531" formatCode="0.00">
                  <c:v>4.2684832961050541</c:v>
                </c:pt>
                <c:pt idx="532" formatCode="0.00">
                  <c:v>4.0763699013366681</c:v>
                </c:pt>
                <c:pt idx="533" formatCode="0.00">
                  <c:v>3.8929030336574661</c:v>
                </c:pt>
                <c:pt idx="534" formatCode="0.00">
                  <c:v>3.717693535243237</c:v>
                </c:pt>
                <c:pt idx="535" formatCode="0.00">
                  <c:v>3.5503697632571134</c:v>
                </c:pt>
                <c:pt idx="536" formatCode="0.00">
                  <c:v>3.3905768015452251</c:v>
                </c:pt>
                <c:pt idx="537" formatCode="0.00">
                  <c:v>3.2379757078119757</c:v>
                </c:pt>
                <c:pt idx="538" formatCode="0.00">
                  <c:v>3.0922427946779485</c:v>
                </c:pt>
                <c:pt idx="539" formatCode="0.00">
                  <c:v>2.9530689430956469</c:v>
                </c:pt>
                <c:pt idx="540" formatCode="0.00">
                  <c:v>2.8201589466665014</c:v>
                </c:pt>
                <c:pt idx="541" formatCode="0.00">
                  <c:v>2.6932308854685316</c:v>
                </c:pt>
                <c:pt idx="542" formatCode="0.00">
                  <c:v>2.5720155280664043</c:v>
                </c:pt>
                <c:pt idx="543" formatCode="0.00">
                  <c:v>2.4562557604354254</c:v>
                </c:pt>
                <c:pt idx="544" formatCode="0.00">
                  <c:v>2.3457060405882753</c:v>
                </c:pt>
                <c:pt idx="545" formatCode="0.00">
                  <c:v>2.2401318777475012</c:v>
                </c:pt>
                <c:pt idx="546" formatCode="0.00">
                  <c:v>2.1393093349591497</c:v>
                </c:pt>
                <c:pt idx="547" formatCode="0.00">
                  <c:v>2.0430245540924368</c:v>
                </c:pt>
                <c:pt idx="548" formatCode="0.00">
                  <c:v>1.9510733022180278</c:v>
                </c:pt>
                <c:pt idx="549" formatCode="0.00">
                  <c:v>1.8632605384025775</c:v>
                </c:pt>
                <c:pt idx="550" formatCode="0.00">
                  <c:v>1.7794000000007704</c:v>
                </c:pt>
                <c:pt idx="551" formatCode="0.00">
                  <c:v>1.6993138075672851</c:v>
                </c:pt>
                <c:pt idx="552" formatCode="0.00">
                  <c:v>1.6228320875506148</c:v>
                </c:pt>
                <c:pt idx="553" formatCode="0.00">
                  <c:v>1.5497926119685275</c:v>
                </c:pt>
                <c:pt idx="554" formatCode="0.00">
                  <c:v>1.4800404543007399</c:v>
                </c:pt>
                <c:pt idx="555" formatCode="0.00">
                  <c:v>1.4134276608690097</c:v>
                </c:pt>
                <c:pt idx="556" formatCode="0.00">
                  <c:v>1.3498129370075254</c:v>
                </c:pt>
                <c:pt idx="557" formatCode="0.00">
                  <c:v>1.2890613473580064</c:v>
                </c:pt>
                <c:pt idx="558" formatCode="0.00">
                  <c:v>1.2310440296536993</c:v>
                </c:pt>
                <c:pt idx="559" formatCode="0.00">
                  <c:v>1.1756379213852357</c:v>
                </c:pt>
                <c:pt idx="560" formatCode="0.00">
                  <c:v>1.1227254987685564</c:v>
                </c:pt>
                <c:pt idx="561" formatCode="0.00">
                  <c:v>1.0721945274611901</c:v>
                </c:pt>
                <c:pt idx="562" formatCode="0.00">
                  <c:v>1.0239378244981936</c:v>
                </c:pt>
                <c:pt idx="563" formatCode="0.000">
                  <c:v>0.97785303094269338</c:v>
                </c:pt>
                <c:pt idx="564" formatCode="0.000">
                  <c:v>0.93384239476886555</c:v>
                </c:pt>
                <c:pt idx="565" formatCode="0.000">
                  <c:v>0.89181256351676985</c:v>
                </c:pt>
                <c:pt idx="566" formatCode="0.000">
                  <c:v>0.85167438627928616</c:v>
                </c:pt>
                <c:pt idx="567" formatCode="0.000">
                  <c:v>0.81334272460107515</c:v>
                </c:pt>
                <c:pt idx="568" formatCode="0.000">
                  <c:v>0.77673627188850147</c:v>
                </c:pt>
                <c:pt idx="569" formatCode="0.000">
                  <c:v>0.74177738094745194</c:v>
                </c:pt>
                <c:pt idx="570" formatCode="0.000">
                  <c:v>0.70839189928321522</c:v>
                </c:pt>
                <c:pt idx="571" formatCode="0.000">
                  <c:v>0.67650901181311418</c:v>
                </c:pt>
                <c:pt idx="572" formatCode="0.000">
                  <c:v>0.64606109065821238</c:v>
                </c:pt>
                <c:pt idx="573" formatCode="0.000">
                  <c:v>0.61698355169551777</c:v>
                </c:pt>
                <c:pt idx="574" formatCode="0.000">
                  <c:v>0.58921471756639288</c:v>
                </c:pt>
                <c:pt idx="575" formatCode="0.000">
                  <c:v>0.56269568685061988</c:v>
                </c:pt>
                <c:pt idx="576" formatCode="0.000">
                  <c:v>0.53737020912858158</c:v>
                </c:pt>
                <c:pt idx="577" formatCode="0.000">
                  <c:v>0.5131845656665841</c:v>
                </c:pt>
                <c:pt idx="578" formatCode="0.000">
                  <c:v>0.49008745547222032</c:v>
                </c:pt>
                <c:pt idx="579" formatCode="0.000">
                  <c:v>0.46802988647808119</c:v>
                </c:pt>
                <c:pt idx="580" formatCode="0.000">
                  <c:v>0.44696507162302196</c:v>
                </c:pt>
                <c:pt idx="581" formatCode="0.000">
                  <c:v>0.42684832961052616</c:v>
                </c:pt>
                <c:pt idx="582" formatCode="0.000">
                  <c:v>0.40763699013368809</c:v>
                </c:pt>
                <c:pt idx="583" formatCode="0.000">
                  <c:v>0.38929030336576548</c:v>
                </c:pt>
                <c:pt idx="584" formatCode="0.000">
                  <c:v>0.37176935352434176</c:v>
                </c:pt>
                <c:pt idx="585" formatCode="0.000">
                  <c:v>0.35503697632572861</c:v>
                </c:pt>
                <c:pt idx="586" formatCode="0.000">
                  <c:v>0.33905768015453902</c:v>
                </c:pt>
                <c:pt idx="587" formatCode="0.000">
                  <c:v>0.32379757078121341</c:v>
                </c:pt>
                <c:pt idx="588" formatCode="0.000">
                  <c:v>0.30922427946780989</c:v>
                </c:pt>
                <c:pt idx="589" formatCode="0.000">
                  <c:v>0.29530689430957902</c:v>
                </c:pt>
                <c:pt idx="590" formatCode="0.000">
                  <c:v>0.28201589466666382</c:v>
                </c:pt>
                <c:pt idx="591" formatCode="0.000">
                  <c:v>0.26932308854686715</c:v>
                </c:pt>
                <c:pt idx="592" formatCode="0.000">
                  <c:v>0.25720155280665286</c:v>
                </c:pt>
                <c:pt idx="593" formatCode="0.000">
                  <c:v>0.24562557604355439</c:v>
                </c:pt>
                <c:pt idx="594" formatCode="0.000">
                  <c:v>0.23457060405883901</c:v>
                </c:pt>
                <c:pt idx="595" formatCode="0.000">
                  <c:v>0.22401318777476179</c:v>
                </c:pt>
                <c:pt idx="596" formatCode="0.000">
                  <c:v>0.21393093349592532</c:v>
                </c:pt>
                <c:pt idx="597" formatCode="0.000">
                  <c:v>0.20430245540925362</c:v>
                </c:pt>
                <c:pt idx="598" formatCode="0.000">
                  <c:v>0.19510733022181223</c:v>
                </c:pt>
                <c:pt idx="599" formatCode="0.000">
                  <c:v>0.18632605384026676</c:v>
                </c:pt>
                <c:pt idx="600" formatCode="0.000">
                  <c:v>0.17794000000008567</c:v>
                </c:pt>
                <c:pt idx="601" formatCode="0.000">
                  <c:v>0.16993138075673622</c:v>
                </c:pt>
                <c:pt idx="602" formatCode="0.000">
                  <c:v>0.1622832087550688</c:v>
                </c:pt>
                <c:pt idx="603" formatCode="0.000">
                  <c:v>0.15497926119686078</c:v>
                </c:pt>
                <c:pt idx="604" formatCode="0.000">
                  <c:v>0.14800404543008175</c:v>
                </c:pt>
                <c:pt idx="605" formatCode="0.000">
                  <c:v>0.14134276608690785</c:v>
                </c:pt>
                <c:pt idx="606" formatCode="0.000">
                  <c:v>0.13498129370075909</c:v>
                </c:pt>
                <c:pt idx="607" formatCode="0.000">
                  <c:v>0.12890613473580689</c:v>
                </c:pt>
                <c:pt idx="608" formatCode="0.000">
                  <c:v>0.12310440296537591</c:v>
                </c:pt>
                <c:pt idx="609" formatCode="0.000">
                  <c:v>0.11756379213852929</c:v>
                </c:pt>
                <c:pt idx="610" formatCode="0.000">
                  <c:v>0.11227254987686068</c:v>
                </c:pt>
                <c:pt idx="611" formatCode="0.000">
                  <c:v>0.10721945274612385</c:v>
                </c:pt>
                <c:pt idx="612" formatCode="0.000">
                  <c:v>0.10239378244982471</c:v>
                </c:pt>
                <c:pt idx="613" formatCode="0.000">
                  <c:v>9.7785303094274439E-2</c:v>
                </c:pt>
                <c:pt idx="614" formatCode="0.000">
                  <c:v>9.338423947689109E-2</c:v>
                </c:pt>
                <c:pt idx="615" formatCode="0.000">
                  <c:v>8.9181256351681296E-2</c:v>
                </c:pt>
                <c:pt idx="616" formatCode="0.000">
                  <c:v>8.5167438627932759E-2</c:v>
                </c:pt>
                <c:pt idx="617" formatCode="0.000">
                  <c:v>8.1334272460111462E-2</c:v>
                </c:pt>
                <c:pt idx="618" formatCode="0.000">
                  <c:v>7.7673627188853914E-2</c:v>
                </c:pt>
                <c:pt idx="619" formatCode="0.000">
                  <c:v>7.4177738094748535E-2</c:v>
                </c:pt>
                <c:pt idx="620" formatCode="0.000">
                  <c:v>7.0839189928324706E-2</c:v>
                </c:pt>
                <c:pt idx="621" formatCode="0.000">
                  <c:v>6.7650901181314962E-2</c:v>
                </c:pt>
                <c:pt idx="622" formatCode="0.000">
                  <c:v>6.4606109065824605E-2</c:v>
                </c:pt>
                <c:pt idx="623" formatCode="0.000">
                  <c:v>6.1698355169554797E-2</c:v>
                </c:pt>
                <c:pt idx="624" formatCode="0.000">
                  <c:v>5.8921471756642169E-2</c:v>
                </c:pt>
                <c:pt idx="625" formatCode="0.000">
                  <c:v>5.6269568685064712E-2</c:v>
                </c:pt>
                <c:pt idx="626" formatCode="0.000">
                  <c:v>5.3737020912860776E-2</c:v>
                </c:pt>
                <c:pt idx="627" formatCode="0.000">
                  <c:v>5.1318456566660904E-2</c:v>
                </c:pt>
                <c:pt idx="628" formatCode="0.000">
                  <c:v>4.9008745547224244E-2</c:v>
                </c:pt>
                <c:pt idx="629" formatCode="0.000">
                  <c:v>4.6802988647810226E-2</c:v>
                </c:pt>
                <c:pt idx="630" formatCode="0.000">
                  <c:v>4.469650716230452E-2</c:v>
                </c:pt>
                <c:pt idx="631" formatCode="0.000">
                  <c:v>4.2684832961054839E-2</c:v>
                </c:pt>
                <c:pt idx="632" formatCode="0.000">
                  <c:v>4.0763699013370791E-2</c:v>
                </c:pt>
                <c:pt idx="633" formatCode="0.000">
                  <c:v>3.8929030336578442E-2</c:v>
                </c:pt>
                <c:pt idx="634" formatCode="0.000">
                  <c:v>3.7176935352435977E-2</c:v>
                </c:pt>
                <c:pt idx="635" formatCode="0.000">
                  <c:v>3.5503697632574591E-2</c:v>
                </c:pt>
                <c:pt idx="636" formatCode="0.000">
                  <c:v>3.3905768015455549E-2</c:v>
                </c:pt>
                <c:pt idx="637" formatCode="0.000">
                  <c:v>3.2379757078122788E-2</c:v>
                </c:pt>
                <c:pt idx="638" formatCode="0.000">
                  <c:v>3.0922427946782381E-2</c:v>
                </c:pt>
                <c:pt idx="639" formatCode="0.000">
                  <c:v>2.9530689430959441E-2</c:v>
                </c:pt>
                <c:pt idx="640" formatCode="0.000">
                  <c:v>2.8201589466667849E-2</c:v>
                </c:pt>
                <c:pt idx="641" formatCode="0.000">
                  <c:v>2.6932308854688027E-2</c:v>
                </c:pt>
                <c:pt idx="642" formatCode="0.000">
                  <c:v>2.5720155280666544E-2</c:v>
                </c:pt>
                <c:pt idx="643" formatCode="0.000">
                  <c:v>2.456255760435664E-2</c:v>
                </c:pt>
                <c:pt idx="644" formatCode="0.000">
                  <c:v>2.3457060405885036E-2</c:v>
                </c:pt>
                <c:pt idx="645" formatCode="0.000">
                  <c:v>2.240131877747719E-2</c:v>
                </c:pt>
                <c:pt idx="646" formatCode="0.000">
                  <c:v>2.1393093349593495E-2</c:v>
                </c:pt>
                <c:pt idx="647" formatCode="0.000">
                  <c:v>2.0430245540926286E-2</c:v>
                </c:pt>
                <c:pt idx="648" formatCode="0.000">
                  <c:v>1.9510733022182238E-2</c:v>
                </c:pt>
                <c:pt idx="649" formatCode="0.000">
                  <c:v>1.8632605384027646E-2</c:v>
                </c:pt>
                <c:pt idx="650" formatCode="0.000">
                  <c:v>1.7794000000009497E-2</c:v>
                </c:pt>
                <c:pt idx="651" formatCode="0.000">
                  <c:v>1.6993138075674506E-2</c:v>
                </c:pt>
                <c:pt idx="652" formatCode="0.000">
                  <c:v>1.622832087550773E-2</c:v>
                </c:pt>
                <c:pt idx="653" formatCode="0.000">
                  <c:v>1.5497926119686777E-2</c:v>
                </c:pt>
                <c:pt idx="654" formatCode="0.000">
                  <c:v>1.4800404543008841E-2</c:v>
                </c:pt>
                <c:pt idx="655" formatCode="0.000">
                  <c:v>1.4134276608691421E-2</c:v>
                </c:pt>
                <c:pt idx="656" formatCode="0.000">
                  <c:v>1.3498129370076517E-2</c:v>
                </c:pt>
                <c:pt idx="657" formatCode="0.000">
                  <c:v>1.2890613473581362E-2</c:v>
                </c:pt>
                <c:pt idx="658" formatCode="0.000">
                  <c:v>1.2310440296538234E-2</c:v>
                </c:pt>
                <c:pt idx="659" formatCode="0.000">
                  <c:v>1.1756379213853543E-2</c:v>
                </c:pt>
                <c:pt idx="660" formatCode="0.000">
                  <c:v>1.1227254987686652E-2</c:v>
                </c:pt>
                <c:pt idx="661" formatCode="0.000">
                  <c:v>1.0721945274612944E-2</c:v>
                </c:pt>
                <c:pt idx="662" formatCode="0.000">
                  <c:v>1.0239378244982932E-2</c:v>
                </c:pt>
                <c:pt idx="663" formatCode="0.000">
                  <c:v>9.7785303094278849E-3</c:v>
                </c:pt>
                <c:pt idx="664">
                  <c:v>9.3384239476895312E-3</c:v>
                </c:pt>
                <c:pt idx="665">
                  <c:v>8.9181256351685331E-3</c:v>
                </c:pt>
                <c:pt idx="666">
                  <c:v>8.5167438627937204E-3</c:v>
                </c:pt>
                <c:pt idx="667">
                  <c:v>8.1334272460115691E-3</c:v>
                </c:pt>
                <c:pt idx="668">
                  <c:v>7.7673627188857971E-3</c:v>
                </c:pt>
                <c:pt idx="669">
                  <c:v>7.4177738094752402E-3</c:v>
                </c:pt>
                <c:pt idx="670">
                  <c:v>7.0839189928328392E-3</c:v>
                </c:pt>
                <c:pt idx="671">
                  <c:v>6.7650901181318026E-3</c:v>
                </c:pt>
                <c:pt idx="672">
                  <c:v>6.4606109065827519E-3</c:v>
                </c:pt>
                <c:pt idx="673">
                  <c:v>6.1698355169557571E-3</c:v>
                </c:pt>
                <c:pt idx="674">
                  <c:v>5.8921471756644824E-3</c:v>
                </c:pt>
                <c:pt idx="675">
                  <c:v>5.6269568685067646E-3</c:v>
                </c:pt>
                <c:pt idx="676">
                  <c:v>5.3737020912863571E-3</c:v>
                </c:pt>
                <c:pt idx="677">
                  <c:v>5.1318456566663588E-3</c:v>
                </c:pt>
                <c:pt idx="678">
                  <c:v>4.9008745547226796E-3</c:v>
                </c:pt>
                <c:pt idx="679">
                  <c:v>4.6802988647812668E-3</c:v>
                </c:pt>
                <c:pt idx="680">
                  <c:v>4.4696507162306541E-3</c:v>
                </c:pt>
                <c:pt idx="681">
                  <c:v>4.2684832961056756E-3</c:v>
                </c:pt>
                <c:pt idx="682">
                  <c:v>4.0763699013372625E-3</c:v>
                </c:pt>
                <c:pt idx="683">
                  <c:v>3.8929030336580192E-3</c:v>
                </c:pt>
                <c:pt idx="684">
                  <c:v>3.7176935352437926E-3</c:v>
                </c:pt>
                <c:pt idx="685">
                  <c:v>3.5503697632576444E-3</c:v>
                </c:pt>
                <c:pt idx="686">
                  <c:v>3.3905768015457319E-3</c:v>
                </c:pt>
                <c:pt idx="687">
                  <c:v>3.2379757078124486E-3</c:v>
                </c:pt>
                <c:pt idx="688">
                  <c:v>3.0922427946783997E-3</c:v>
                </c:pt>
                <c:pt idx="689">
                  <c:v>2.9530689430960775E-3</c:v>
                </c:pt>
                <c:pt idx="690">
                  <c:v>2.8201589466669121E-3</c:v>
                </c:pt>
                <c:pt idx="691">
                  <c:v>2.6932308854689243E-3</c:v>
                </c:pt>
                <c:pt idx="692">
                  <c:v>2.57201552806677E-3</c:v>
                </c:pt>
                <c:pt idx="693">
                  <c:v>2.4562557604357921E-3</c:v>
                </c:pt>
                <c:pt idx="694">
                  <c:v>2.3457060405886261E-3</c:v>
                </c:pt>
                <c:pt idx="695">
                  <c:v>2.2401318777478356E-3</c:v>
                </c:pt>
                <c:pt idx="696">
                  <c:v>2.139309334959461E-3</c:v>
                </c:pt>
                <c:pt idx="697">
                  <c:v>2.0430245540927349E-3</c:v>
                </c:pt>
                <c:pt idx="698">
                  <c:v>1.9510733022183124E-3</c:v>
                </c:pt>
                <c:pt idx="699">
                  <c:v>1.863260538402849E-3</c:v>
                </c:pt>
                <c:pt idx="700">
                  <c:v>1.7794000000010302E-3</c:v>
                </c:pt>
                <c:pt idx="701">
                  <c:v>1.6993138075675272E-3</c:v>
                </c:pt>
                <c:pt idx="702">
                  <c:v>1.6228320875508457E-3</c:v>
                </c:pt>
                <c:pt idx="703">
                  <c:v>1.549792611968748E-3</c:v>
                </c:pt>
                <c:pt idx="704">
                  <c:v>1.480040454300951E-3</c:v>
                </c:pt>
                <c:pt idx="705">
                  <c:v>1.4134276608692062E-3</c:v>
                </c:pt>
                <c:pt idx="706">
                  <c:v>1.3498129370077129E-3</c:v>
                </c:pt>
                <c:pt idx="707">
                  <c:v>1.2890613473581945E-3</c:v>
                </c:pt>
                <c:pt idx="708">
                  <c:v>1.2310440296538789E-3</c:v>
                </c:pt>
                <c:pt idx="709">
                  <c:v>1.1756379213854072E-3</c:v>
                </c:pt>
                <c:pt idx="710">
                  <c:v>1.1227254987687162E-3</c:v>
                </c:pt>
                <c:pt idx="711">
                  <c:v>1.0721945274613429E-3</c:v>
                </c:pt>
                <c:pt idx="712">
                  <c:v>1.0239378244983395E-3</c:v>
                </c:pt>
                <c:pt idx="713">
                  <c:v>9.778530309428326E-4</c:v>
                </c:pt>
                <c:pt idx="714">
                  <c:v>9.3384239476899521E-4</c:v>
                </c:pt>
                <c:pt idx="715">
                  <c:v>8.9181256351689349E-4</c:v>
                </c:pt>
                <c:pt idx="716">
                  <c:v>8.5167438627941044E-4</c:v>
                </c:pt>
                <c:pt idx="717">
                  <c:v>8.1334272460119371E-4</c:v>
                </c:pt>
                <c:pt idx="718">
                  <c:v>7.7673627188861458E-4</c:v>
                </c:pt>
                <c:pt idx="719">
                  <c:v>7.4177738094755746E-4</c:v>
                </c:pt>
                <c:pt idx="720">
                  <c:v>7.0839189928331584E-4</c:v>
                </c:pt>
                <c:pt idx="721">
                  <c:v>6.7650901181321051E-4</c:v>
                </c:pt>
                <c:pt idx="722">
                  <c:v>6.4606109065830429E-4</c:v>
                </c:pt>
                <c:pt idx="723">
                  <c:v>6.1698355169560347E-4</c:v>
                </c:pt>
                <c:pt idx="724">
                  <c:v>5.8921471756647489E-4</c:v>
                </c:pt>
                <c:pt idx="725">
                  <c:v>5.6269568685070185E-4</c:v>
                </c:pt>
                <c:pt idx="726">
                  <c:v>5.3737020912865993E-4</c:v>
                </c:pt>
                <c:pt idx="727">
                  <c:v>5.1318456566665888E-4</c:v>
                </c:pt>
                <c:pt idx="728">
                  <c:v>4.9008745547229025E-4</c:v>
                </c:pt>
                <c:pt idx="729">
                  <c:v>4.6802988647814779E-4</c:v>
                </c:pt>
                <c:pt idx="730">
                  <c:v>4.4696507162308551E-4</c:v>
                </c:pt>
                <c:pt idx="731">
                  <c:v>4.2684832961058683E-4</c:v>
                </c:pt>
                <c:pt idx="732">
                  <c:v>4.076369901337447E-4</c:v>
                </c:pt>
                <c:pt idx="733">
                  <c:v>3.8929030336581948E-4</c:v>
                </c:pt>
                <c:pt idx="734">
                  <c:v>3.7176935352439599E-4</c:v>
                </c:pt>
                <c:pt idx="735">
                  <c:v>3.550369763257804E-4</c:v>
                </c:pt>
                <c:pt idx="736">
                  <c:v>3.390576801545885E-4</c:v>
                </c:pt>
                <c:pt idx="737">
                  <c:v>3.2379757078125935E-4</c:v>
                </c:pt>
                <c:pt idx="738">
                  <c:v>3.0922427946785389E-4</c:v>
                </c:pt>
                <c:pt idx="739">
                  <c:v>2.9530689430962116E-4</c:v>
                </c:pt>
                <c:pt idx="740">
                  <c:v>2.8201589466670399E-4</c:v>
                </c:pt>
                <c:pt idx="741">
                  <c:v>2.6932308854690464E-4</c:v>
                </c:pt>
                <c:pt idx="742">
                  <c:v>2.5720155280668864E-4</c:v>
                </c:pt>
                <c:pt idx="743">
                  <c:v>2.4562557604358856E-4</c:v>
                </c:pt>
                <c:pt idx="744">
                  <c:v>2.3457060405887321E-4</c:v>
                </c:pt>
                <c:pt idx="745">
                  <c:v>2.2401318777479369E-4</c:v>
                </c:pt>
                <c:pt idx="746">
                  <c:v>2.1393093349595575E-4</c:v>
                </c:pt>
                <c:pt idx="747">
                  <c:v>2.0430245540928267E-4</c:v>
                </c:pt>
                <c:pt idx="748">
                  <c:v>1.9510733022184E-4</c:v>
                </c:pt>
                <c:pt idx="749">
                  <c:v>1.8632605384029329E-4</c:v>
                </c:pt>
                <c:pt idx="750">
                  <c:v>1.7794000000011107E-4</c:v>
                </c:pt>
                <c:pt idx="751">
                  <c:v>1.6993138075676041E-4</c:v>
                </c:pt>
                <c:pt idx="752">
                  <c:v>1.622832087550919E-4</c:v>
                </c:pt>
                <c:pt idx="753">
                  <c:v>1.5497926119688291E-4</c:v>
                </c:pt>
                <c:pt idx="754">
                  <c:v>1.4800404543010277E-4</c:v>
                </c:pt>
                <c:pt idx="755">
                  <c:v>1.4134276608692797E-4</c:v>
                </c:pt>
                <c:pt idx="756">
                  <c:v>1.349812937007783E-4</c:v>
                </c:pt>
                <c:pt idx="757">
                  <c:v>1.2890613473582526E-4</c:v>
                </c:pt>
                <c:pt idx="758">
                  <c:v>1.2310440296539344E-4</c:v>
                </c:pt>
                <c:pt idx="759">
                  <c:v>1.1756379213854604E-4</c:v>
                </c:pt>
                <c:pt idx="760">
                  <c:v>1.1227254987687667E-4</c:v>
                </c:pt>
                <c:pt idx="761">
                  <c:v>1.0721945274613911E-4</c:v>
                </c:pt>
                <c:pt idx="762">
                  <c:v>1.0239378244983929E-4</c:v>
                </c:pt>
                <c:pt idx="763">
                  <c:v>9.7785303094288383E-5</c:v>
                </c:pt>
                <c:pt idx="764">
                  <c:v>9.3384239476904397E-5</c:v>
                </c:pt>
                <c:pt idx="765">
                  <c:v>8.9181256351694008E-5</c:v>
                </c:pt>
                <c:pt idx="766">
                  <c:v>8.5167438627944898E-5</c:v>
                </c:pt>
                <c:pt idx="767">
                  <c:v>8.1334272460123017E-5</c:v>
                </c:pt>
                <c:pt idx="768">
                  <c:v>7.7673627188864971E-5</c:v>
                </c:pt>
                <c:pt idx="769">
                  <c:v>7.4177738094759091E-5</c:v>
                </c:pt>
                <c:pt idx="770">
                  <c:v>7.0839189928334782E-5</c:v>
                </c:pt>
                <c:pt idx="771">
                  <c:v>6.7650901181324583E-5</c:v>
                </c:pt>
                <c:pt idx="772">
                  <c:v>6.4606109065833782E-5</c:v>
                </c:pt>
                <c:pt idx="773">
                  <c:v>6.1698355169563564E-5</c:v>
                </c:pt>
                <c:pt idx="774">
                  <c:v>5.8921471756650556E-5</c:v>
                </c:pt>
                <c:pt idx="775">
                  <c:v>5.6269568685072726E-5</c:v>
                </c:pt>
                <c:pt idx="776">
                  <c:v>5.3737020912868426E-5</c:v>
                </c:pt>
                <c:pt idx="777">
                  <c:v>5.1318456566668213E-5</c:v>
                </c:pt>
                <c:pt idx="778">
                  <c:v>4.900874554723122E-5</c:v>
                </c:pt>
                <c:pt idx="779">
                  <c:v>4.6802988647816889E-5</c:v>
                </c:pt>
                <c:pt idx="780">
                  <c:v>4.4696507162310887E-5</c:v>
                </c:pt>
                <c:pt idx="781">
                  <c:v>4.2684832961060918E-5</c:v>
                </c:pt>
                <c:pt idx="782">
                  <c:v>4.0763699013376596E-5</c:v>
                </c:pt>
                <c:pt idx="783">
                  <c:v>3.8929030336583979E-5</c:v>
                </c:pt>
                <c:pt idx="784">
                  <c:v>3.7176935352441277E-5</c:v>
                </c:pt>
                <c:pt idx="785">
                  <c:v>3.5503697632579643E-5</c:v>
                </c:pt>
                <c:pt idx="786">
                  <c:v>3.3905768015460373E-5</c:v>
                </c:pt>
                <c:pt idx="787">
                  <c:v>3.2379757078127399E-5</c:v>
                </c:pt>
                <c:pt idx="788">
                  <c:v>3.0922427946786799E-5</c:v>
                </c:pt>
                <c:pt idx="789">
                  <c:v>2.953068943096365E-5</c:v>
                </c:pt>
                <c:pt idx="790">
                  <c:v>2.8201589466671872E-5</c:v>
                </c:pt>
                <c:pt idx="791">
                  <c:v>2.6932308854691865E-5</c:v>
                </c:pt>
                <c:pt idx="792">
                  <c:v>2.5720155280670203E-5</c:v>
                </c:pt>
                <c:pt idx="793">
                  <c:v>2.4562557604360136E-5</c:v>
                </c:pt>
                <c:pt idx="794">
                  <c:v>2.3457060405888376E-5</c:v>
                </c:pt>
                <c:pt idx="795">
                  <c:v>2.2401318777480376E-5</c:v>
                </c:pt>
                <c:pt idx="796">
                  <c:v>2.1393093349596543E-5</c:v>
                </c:pt>
                <c:pt idx="797">
                  <c:v>2.0430245540929185E-5</c:v>
                </c:pt>
                <c:pt idx="798">
                  <c:v>1.9510733022185016E-5</c:v>
                </c:pt>
                <c:pt idx="799">
                  <c:v>1.86326053840303E-5</c:v>
                </c:pt>
                <c:pt idx="800">
                  <c:v>1.7794000000012034E-5</c:v>
                </c:pt>
                <c:pt idx="801">
                  <c:v>1.6993138075676924E-5</c:v>
                </c:pt>
                <c:pt idx="802">
                  <c:v>1.6228320875510039E-5</c:v>
                </c:pt>
                <c:pt idx="803">
                  <c:v>1.5497926119688985E-5</c:v>
                </c:pt>
                <c:pt idx="804">
                  <c:v>1.4800404543010946E-5</c:v>
                </c:pt>
                <c:pt idx="805">
                  <c:v>1.4134276608693436E-5</c:v>
                </c:pt>
                <c:pt idx="806">
                  <c:v>1.349812937007844E-5</c:v>
                </c:pt>
                <c:pt idx="807">
                  <c:v>1.2890613473583199E-5</c:v>
                </c:pt>
                <c:pt idx="808">
                  <c:v>1.2310440296539986E-5</c:v>
                </c:pt>
                <c:pt idx="809">
                  <c:v>1.1756379213855217E-5</c:v>
                </c:pt>
                <c:pt idx="810">
                  <c:v>1.1227254987688251E-5</c:v>
                </c:pt>
                <c:pt idx="811">
                  <c:v>1.0721945274614471E-5</c:v>
                </c:pt>
                <c:pt idx="812">
                  <c:v>1.023937824498439E-5</c:v>
                </c:pt>
                <c:pt idx="813">
                  <c:v>9.7785303094292774E-6</c:v>
                </c:pt>
                <c:pt idx="814">
                  <c:v>9.3384239476908595E-6</c:v>
                </c:pt>
                <c:pt idx="815">
                  <c:v>8.918125635169804E-6</c:v>
                </c:pt>
                <c:pt idx="816">
                  <c:v>8.5167438627949313E-6</c:v>
                </c:pt>
                <c:pt idx="817">
                  <c:v>8.1334272460127282E-6</c:v>
                </c:pt>
                <c:pt idx="818">
                  <c:v>7.767362718886902E-6</c:v>
                </c:pt>
                <c:pt idx="819">
                  <c:v>7.4177738094762965E-6</c:v>
                </c:pt>
                <c:pt idx="820">
                  <c:v>7.0839189928338475E-6</c:v>
                </c:pt>
                <c:pt idx="821">
                  <c:v>6.7650901181327637E-6</c:v>
                </c:pt>
                <c:pt idx="822">
                  <c:v>6.4606109065836718E-6</c:v>
                </c:pt>
                <c:pt idx="823">
                  <c:v>6.1698355169566351E-6</c:v>
                </c:pt>
                <c:pt idx="824">
                  <c:v>5.8921471756653211E-6</c:v>
                </c:pt>
                <c:pt idx="825">
                  <c:v>5.6269568685075653E-6</c:v>
                </c:pt>
                <c:pt idx="826">
                  <c:v>5.3737020912871221E-6</c:v>
                </c:pt>
                <c:pt idx="827">
                  <c:v>5.1318456566670894E-6</c:v>
                </c:pt>
                <c:pt idx="828">
                  <c:v>4.9008745547233786E-6</c:v>
                </c:pt>
                <c:pt idx="829">
                  <c:v>4.6802988647819334E-6</c:v>
                </c:pt>
                <c:pt idx="830">
                  <c:v>4.4696507162312901E-6</c:v>
                </c:pt>
                <c:pt idx="831">
                  <c:v>4.2684832961062834E-6</c:v>
                </c:pt>
                <c:pt idx="832">
                  <c:v>4.0763699013378438E-6</c:v>
                </c:pt>
                <c:pt idx="833">
                  <c:v>3.892903033658574E-6</c:v>
                </c:pt>
                <c:pt idx="834">
                  <c:v>3.7176935352443219E-6</c:v>
                </c:pt>
                <c:pt idx="835">
                  <c:v>3.5503697632581498E-6</c:v>
                </c:pt>
                <c:pt idx="836">
                  <c:v>3.3905768015462145E-6</c:v>
                </c:pt>
                <c:pt idx="837">
                  <c:v>3.2379757078129088E-6</c:v>
                </c:pt>
                <c:pt idx="838">
                  <c:v>3.0922427946788404E-6</c:v>
                </c:pt>
                <c:pt idx="839">
                  <c:v>2.9530689430964985E-6</c:v>
                </c:pt>
                <c:pt idx="840">
                  <c:v>2.8201589466673138E-6</c:v>
                </c:pt>
                <c:pt idx="841">
                  <c:v>2.6932308854693075E-6</c:v>
                </c:pt>
                <c:pt idx="842">
                  <c:v>2.5720155280671364E-6</c:v>
                </c:pt>
                <c:pt idx="843">
                  <c:v>2.4562557604361412E-6</c:v>
                </c:pt>
                <c:pt idx="844">
                  <c:v>2.3457060405889599E-6</c:v>
                </c:pt>
                <c:pt idx="845">
                  <c:v>2.2401318777481544E-6</c:v>
                </c:pt>
                <c:pt idx="846">
                  <c:v>2.1393093349597656E-6</c:v>
                </c:pt>
                <c:pt idx="847">
                  <c:v>2.0430245540930255E-6</c:v>
                </c:pt>
                <c:pt idx="848">
                  <c:v>1.9510733022185902E-6</c:v>
                </c:pt>
                <c:pt idx="849">
                  <c:v>1.8632605384031142E-6</c:v>
                </c:pt>
                <c:pt idx="850">
                  <c:v>1.7794000000012833E-6</c:v>
                </c:pt>
                <c:pt idx="851">
                  <c:v>1.6993138075677691E-6</c:v>
                </c:pt>
                <c:pt idx="852">
                  <c:v>1.6228320875510883E-6</c:v>
                </c:pt>
                <c:pt idx="853">
                  <c:v>1.5497926119689794E-6</c:v>
                </c:pt>
                <c:pt idx="854">
                  <c:v>1.4800404543011721E-6</c:v>
                </c:pt>
                <c:pt idx="855">
                  <c:v>1.4134276608694173E-6</c:v>
                </c:pt>
                <c:pt idx="856">
                  <c:v>1.3498129370079147E-6</c:v>
                </c:pt>
                <c:pt idx="857">
                  <c:v>1.2890613473583779E-6</c:v>
                </c:pt>
                <c:pt idx="858">
                  <c:v>1.2310440296540542E-6</c:v>
                </c:pt>
                <c:pt idx="859">
                  <c:v>1.1756379213855747E-6</c:v>
                </c:pt>
                <c:pt idx="860">
                  <c:v>1.1227254987688758E-6</c:v>
                </c:pt>
                <c:pt idx="861">
                  <c:v>1.0721945274615032E-6</c:v>
                </c:pt>
                <c:pt idx="862">
                  <c:v>1.0239378244984927E-6</c:v>
                </c:pt>
                <c:pt idx="863">
                  <c:v>9.7785303094297877E-7</c:v>
                </c:pt>
                <c:pt idx="864">
                  <c:v>9.3384239476913472E-7</c:v>
                </c:pt>
                <c:pt idx="865">
                  <c:v>8.9181256351702692E-7</c:v>
                </c:pt>
                <c:pt idx="866">
                  <c:v>8.5167438627953176E-7</c:v>
                </c:pt>
                <c:pt idx="867">
                  <c:v>8.1334272460130941E-7</c:v>
                </c:pt>
                <c:pt idx="868">
                  <c:v>7.7673627188872516E-7</c:v>
                </c:pt>
                <c:pt idx="869">
                  <c:v>7.4177738094766304E-7</c:v>
                </c:pt>
                <c:pt idx="870">
                  <c:v>7.0839189928342179E-7</c:v>
                </c:pt>
                <c:pt idx="871">
                  <c:v>6.7650901181331169E-7</c:v>
                </c:pt>
                <c:pt idx="872">
                  <c:v>6.4606109065840076E-7</c:v>
                </c:pt>
                <c:pt idx="873">
                  <c:v>6.1698355169569571E-7</c:v>
                </c:pt>
                <c:pt idx="874">
                  <c:v>5.892147175665629E-7</c:v>
                </c:pt>
                <c:pt idx="875">
                  <c:v>5.6269568685078218E-7</c:v>
                </c:pt>
                <c:pt idx="876">
                  <c:v>5.3737020912873648E-7</c:v>
                </c:pt>
                <c:pt idx="877">
                  <c:v>5.1318456566673207E-7</c:v>
                </c:pt>
                <c:pt idx="878">
                  <c:v>4.9008745547235988E-7</c:v>
                </c:pt>
                <c:pt idx="879">
                  <c:v>4.6802988647821776E-7</c:v>
                </c:pt>
                <c:pt idx="880">
                  <c:v>4.4696507162315234E-7</c:v>
                </c:pt>
                <c:pt idx="881">
                  <c:v>4.2684832961065079E-7</c:v>
                </c:pt>
                <c:pt idx="882">
                  <c:v>4.0763699013380564E-7</c:v>
                </c:pt>
                <c:pt idx="883">
                  <c:v>3.8929030336587774E-7</c:v>
                </c:pt>
                <c:pt idx="884">
                  <c:v>3.7176935352444895E-7</c:v>
                </c:pt>
                <c:pt idx="885">
                  <c:v>3.5503697632583099E-7</c:v>
                </c:pt>
                <c:pt idx="886">
                  <c:v>3.3905768015463669E-7</c:v>
                </c:pt>
                <c:pt idx="887">
                  <c:v>3.2379757078130547E-7</c:v>
                </c:pt>
                <c:pt idx="888">
                  <c:v>3.0922427946790012E-7</c:v>
                </c:pt>
                <c:pt idx="889">
                  <c:v>2.9530689430966516E-7</c:v>
                </c:pt>
                <c:pt idx="890">
                  <c:v>2.8201589466674613E-7</c:v>
                </c:pt>
                <c:pt idx="891">
                  <c:v>2.693230885469448E-7</c:v>
                </c:pt>
                <c:pt idx="892">
                  <c:v>2.5720155280672701E-7</c:v>
                </c:pt>
                <c:pt idx="893">
                  <c:v>2.4562557604362522E-7</c:v>
                </c:pt>
                <c:pt idx="894">
                  <c:v>2.3457060405890649E-7</c:v>
                </c:pt>
                <c:pt idx="895">
                  <c:v>2.2401318777482558E-7</c:v>
                </c:pt>
                <c:pt idx="896">
                  <c:v>2.1393093349598624E-7</c:v>
                </c:pt>
                <c:pt idx="897">
                  <c:v>2.0430245540931325E-7</c:v>
                </c:pt>
                <c:pt idx="898">
                  <c:v>1.951073302218692E-7</c:v>
                </c:pt>
                <c:pt idx="899">
                  <c:v>1.8632605384032114E-7</c:v>
                </c:pt>
                <c:pt idx="900">
                  <c:v>1.7794000000013763E-7</c:v>
                </c:pt>
                <c:pt idx="901">
                  <c:v>1.6993138075678576E-7</c:v>
                </c:pt>
                <c:pt idx="902">
                  <c:v>1.6228320875511617E-7</c:v>
                </c:pt>
                <c:pt idx="903">
                  <c:v>1.5497926119690495E-7</c:v>
                </c:pt>
                <c:pt idx="904">
                  <c:v>1.4800404543012384E-7</c:v>
                </c:pt>
                <c:pt idx="905">
                  <c:v>1.4134276608694811E-7</c:v>
                </c:pt>
                <c:pt idx="906">
                  <c:v>1.3498129370079847E-7</c:v>
                </c:pt>
                <c:pt idx="907">
                  <c:v>1.2890613473584453E-7</c:v>
                </c:pt>
                <c:pt idx="908">
                  <c:v>1.2310440296541183E-7</c:v>
                </c:pt>
                <c:pt idx="909">
                  <c:v>1.1756379213856361E-7</c:v>
                </c:pt>
                <c:pt idx="910">
                  <c:v>1.1227254987689343E-7</c:v>
                </c:pt>
                <c:pt idx="911">
                  <c:v>1.0721945274615514E-7</c:v>
                </c:pt>
                <c:pt idx="912">
                  <c:v>1.0239378244985388E-7</c:v>
                </c:pt>
                <c:pt idx="913">
                  <c:v>9.7785303094302295E-8</c:v>
                </c:pt>
                <c:pt idx="914">
                  <c:v>9.338423947691767E-8</c:v>
                </c:pt>
                <c:pt idx="915">
                  <c:v>8.9181256351707322E-8</c:v>
                </c:pt>
                <c:pt idx="916">
                  <c:v>8.5167438627957615E-8</c:v>
                </c:pt>
                <c:pt idx="917">
                  <c:v>8.133427246013519E-8</c:v>
                </c:pt>
                <c:pt idx="918">
                  <c:v>7.7673627188876589E-8</c:v>
                </c:pt>
                <c:pt idx="919">
                  <c:v>7.4177738094770182E-8</c:v>
                </c:pt>
                <c:pt idx="920">
                  <c:v>7.0839189928345358E-8</c:v>
                </c:pt>
                <c:pt idx="921">
                  <c:v>6.7650901181334216E-8</c:v>
                </c:pt>
                <c:pt idx="922">
                  <c:v>6.4606109065842982E-8</c:v>
                </c:pt>
                <c:pt idx="923">
                  <c:v>6.1698355169572348E-8</c:v>
                </c:pt>
                <c:pt idx="924">
                  <c:v>5.8921471756659346E-8</c:v>
                </c:pt>
                <c:pt idx="925">
                  <c:v>5.6269568685081123E-8</c:v>
                </c:pt>
                <c:pt idx="926">
                  <c:v>5.3737020912876444E-8</c:v>
                </c:pt>
                <c:pt idx="927">
                  <c:v>5.1318456566675884E-8</c:v>
                </c:pt>
                <c:pt idx="928">
                  <c:v>4.9008745547238547E-8</c:v>
                </c:pt>
                <c:pt idx="929">
                  <c:v>4.6802988647823876E-8</c:v>
                </c:pt>
                <c:pt idx="930">
                  <c:v>4.4696507162317246E-8</c:v>
                </c:pt>
                <c:pt idx="931">
                  <c:v>4.2684832961066995E-8</c:v>
                </c:pt>
                <c:pt idx="932">
                  <c:v>4.07636990133824E-8</c:v>
                </c:pt>
                <c:pt idx="933">
                  <c:v>3.8929030336589804E-8</c:v>
                </c:pt>
                <c:pt idx="934">
                  <c:v>3.7176935352446821E-8</c:v>
                </c:pt>
                <c:pt idx="935">
                  <c:v>3.5503697632584948E-8</c:v>
                </c:pt>
                <c:pt idx="936">
                  <c:v>3.3905768015465443E-8</c:v>
                </c:pt>
                <c:pt idx="937">
                  <c:v>3.2379757078132233E-8</c:v>
                </c:pt>
                <c:pt idx="938">
                  <c:v>3.092242794679141E-8</c:v>
                </c:pt>
                <c:pt idx="939">
                  <c:v>2.9530689430967851E-8</c:v>
                </c:pt>
                <c:pt idx="940">
                  <c:v>2.8201589466675881E-8</c:v>
                </c:pt>
                <c:pt idx="941">
                  <c:v>2.6932308854695695E-8</c:v>
                </c:pt>
                <c:pt idx="942">
                  <c:v>2.5720155280674053E-8</c:v>
                </c:pt>
                <c:pt idx="943">
                  <c:v>2.4562557604363802E-8</c:v>
                </c:pt>
                <c:pt idx="944">
                  <c:v>2.3457060405891881E-8</c:v>
                </c:pt>
                <c:pt idx="945">
                  <c:v>2.2401318777483729E-8</c:v>
                </c:pt>
                <c:pt idx="946">
                  <c:v>2.1393093349599741E-8</c:v>
                </c:pt>
                <c:pt idx="947">
                  <c:v>2.0430245540932244E-8</c:v>
                </c:pt>
                <c:pt idx="948">
                  <c:v>1.9510733022187796E-8</c:v>
                </c:pt>
                <c:pt idx="949">
                  <c:v>1.8632605384032955E-8</c:v>
                </c:pt>
                <c:pt idx="950">
                  <c:v>1.7794000000014562E-8</c:v>
                </c:pt>
                <c:pt idx="951">
                  <c:v>1.6993138075679465E-8</c:v>
                </c:pt>
                <c:pt idx="952">
                  <c:v>1.6228320875512462E-8</c:v>
                </c:pt>
                <c:pt idx="953">
                  <c:v>1.5497926119691305E-8</c:v>
                </c:pt>
                <c:pt idx="954">
                  <c:v>1.480040454301316E-8</c:v>
                </c:pt>
                <c:pt idx="955">
                  <c:v>1.4134276608695547E-8</c:v>
                </c:pt>
                <c:pt idx="956">
                  <c:v>1.3498129370080456E-8</c:v>
                </c:pt>
                <c:pt idx="957">
                  <c:v>1.2890613473585033E-8</c:v>
                </c:pt>
                <c:pt idx="958">
                  <c:v>1.2310440296541739E-8</c:v>
                </c:pt>
                <c:pt idx="959">
                  <c:v>1.1756379213856891E-8</c:v>
                </c:pt>
                <c:pt idx="960">
                  <c:v>1.1227254987689928E-8</c:v>
                </c:pt>
                <c:pt idx="961">
                  <c:v>1.0721945274616073E-8</c:v>
                </c:pt>
                <c:pt idx="962">
                  <c:v>1.023937824498592E-8</c:v>
                </c:pt>
                <c:pt idx="963">
                  <c:v>9.7785303094307377E-9</c:v>
                </c:pt>
                <c:pt idx="964">
                  <c:v>9.3384239476922547E-9</c:v>
                </c:pt>
                <c:pt idx="965">
                  <c:v>8.9181256351711352E-9</c:v>
                </c:pt>
                <c:pt idx="966">
                  <c:v>8.5167438627961463E-9</c:v>
                </c:pt>
                <c:pt idx="967">
                  <c:v>8.1334272460138849E-9</c:v>
                </c:pt>
                <c:pt idx="968">
                  <c:v>7.7673627188880083E-9</c:v>
                </c:pt>
                <c:pt idx="969">
                  <c:v>7.417773809477405E-9</c:v>
                </c:pt>
                <c:pt idx="970">
                  <c:v>7.0839189928349067E-9</c:v>
                </c:pt>
                <c:pt idx="971">
                  <c:v>6.7650901181337755E-9</c:v>
                </c:pt>
                <c:pt idx="972">
                  <c:v>6.4606109065846364E-9</c:v>
                </c:pt>
                <c:pt idx="973">
                  <c:v>6.1698355169575563E-9</c:v>
                </c:pt>
                <c:pt idx="974">
                  <c:v>5.8921471756662023E-9</c:v>
                </c:pt>
                <c:pt idx="975">
                  <c:v>5.6269568685083664E-9</c:v>
                </c:pt>
                <c:pt idx="976">
                  <c:v>5.3737020912878873E-9</c:v>
                </c:pt>
                <c:pt idx="977">
                  <c:v>5.1318456566678182E-9</c:v>
                </c:pt>
                <c:pt idx="978">
                  <c:v>4.9008745547241113E-9</c:v>
                </c:pt>
                <c:pt idx="979">
                  <c:v>4.6802988647826329E-9</c:v>
                </c:pt>
                <c:pt idx="980">
                  <c:v>4.4696507162319579E-9</c:v>
                </c:pt>
                <c:pt idx="981">
                  <c:v>4.2684832961069215E-9</c:v>
                </c:pt>
                <c:pt idx="982">
                  <c:v>4.0763699013384527E-9</c:v>
                </c:pt>
                <c:pt idx="983">
                  <c:v>3.8929030336591556E-9</c:v>
                </c:pt>
                <c:pt idx="984">
                  <c:v>3.7176935352448499E-9</c:v>
                </c:pt>
                <c:pt idx="985">
                  <c:v>3.5503697632586555E-9</c:v>
                </c:pt>
                <c:pt idx="986">
                  <c:v>3.3905768015466974E-9</c:v>
                </c:pt>
                <c:pt idx="987">
                  <c:v>3.2379757078133933E-9</c:v>
                </c:pt>
                <c:pt idx="988">
                  <c:v>3.0922427946793019E-9</c:v>
                </c:pt>
                <c:pt idx="989">
                  <c:v>2.9530689430969392E-9</c:v>
                </c:pt>
                <c:pt idx="990">
                  <c:v>2.8201589466677356E-9</c:v>
                </c:pt>
                <c:pt idx="991">
                  <c:v>2.6932308854697099E-9</c:v>
                </c:pt>
                <c:pt idx="992">
                  <c:v>2.5720155280675209E-9</c:v>
                </c:pt>
                <c:pt idx="993">
                  <c:v>2.4562557604364913E-9</c:v>
                </c:pt>
                <c:pt idx="994">
                  <c:v>2.3457060405892941E-9</c:v>
                </c:pt>
                <c:pt idx="995">
                  <c:v>2.2401318777484734E-9</c:v>
                </c:pt>
                <c:pt idx="996">
                  <c:v>2.1393093349600705E-9</c:v>
                </c:pt>
                <c:pt idx="997">
                  <c:v>2.043024554093331E-9</c:v>
                </c:pt>
                <c:pt idx="998">
                  <c:v>1.9510733022188816E-9</c:v>
                </c:pt>
                <c:pt idx="999">
                  <c:v>1.8632605384033929E-9</c:v>
                </c:pt>
                <c:pt idx="1000">
                  <c:v>1.7794000000015494E-9</c:v>
                </c:pt>
                <c:pt idx="1001">
                  <c:v>1.699313807568023E-9</c:v>
                </c:pt>
                <c:pt idx="1002">
                  <c:v>1.6228320875513192E-9</c:v>
                </c:pt>
                <c:pt idx="1003">
                  <c:v>1.5497926119692004E-9</c:v>
                </c:pt>
                <c:pt idx="1004">
                  <c:v>1.4800404543013825E-9</c:v>
                </c:pt>
                <c:pt idx="1005">
                  <c:v>1.4134276608696186E-9</c:v>
                </c:pt>
                <c:pt idx="1006">
                  <c:v>1.349812937008116E-9</c:v>
                </c:pt>
                <c:pt idx="1007">
                  <c:v>1.2890613473585707E-9</c:v>
                </c:pt>
                <c:pt idx="1008">
                  <c:v>1.2310440296542382E-9</c:v>
                </c:pt>
                <c:pt idx="1009">
                  <c:v>1.1756379213857504E-9</c:v>
                </c:pt>
                <c:pt idx="1010">
                  <c:v>1.1227254987690435E-9</c:v>
                </c:pt>
                <c:pt idx="1011">
                  <c:v>1.0721945274616556E-9</c:v>
                </c:pt>
                <c:pt idx="1012">
                  <c:v>1.0239378244986382E-9</c:v>
                </c:pt>
                <c:pt idx="1013">
                  <c:v>9.7785303094311798E-10</c:v>
                </c:pt>
                <c:pt idx="1014">
                  <c:v>9.3384239476926766E-10</c:v>
                </c:pt>
                <c:pt idx="1015">
                  <c:v>8.9181256351716005E-10</c:v>
                </c:pt>
                <c:pt idx="1016">
                  <c:v>8.5167438627965907E-10</c:v>
                </c:pt>
                <c:pt idx="1017">
                  <c:v>8.1334272460143113E-10</c:v>
                </c:pt>
                <c:pt idx="1018">
                  <c:v>7.7673627188884126E-10</c:v>
                </c:pt>
                <c:pt idx="1019">
                  <c:v>7.4177738094777394E-10</c:v>
                </c:pt>
                <c:pt idx="1020">
                  <c:v>7.0839189928352248E-10</c:v>
                </c:pt>
                <c:pt idx="1021">
                  <c:v>6.765090118134079E-10</c:v>
                </c:pt>
                <c:pt idx="1022">
                  <c:v>6.4606109065849288E-10</c:v>
                </c:pt>
                <c:pt idx="1023">
                  <c:v>6.1698355169578361E-10</c:v>
                </c:pt>
                <c:pt idx="1024">
                  <c:v>5.8921471756665085E-10</c:v>
                </c:pt>
                <c:pt idx="1025">
                  <c:v>5.6269568685086588E-10</c:v>
                </c:pt>
                <c:pt idx="1026">
                  <c:v>5.3737020912881667E-10</c:v>
                </c:pt>
                <c:pt idx="1027">
                  <c:v>5.1318456566680875E-10</c:v>
                </c:pt>
                <c:pt idx="1028">
                  <c:v>4.9008745547243309E-10</c:v>
                </c:pt>
                <c:pt idx="1029">
                  <c:v>4.6802988647828424E-10</c:v>
                </c:pt>
                <c:pt idx="1030">
                  <c:v>4.4696507162321593E-10</c:v>
                </c:pt>
                <c:pt idx="1031">
                  <c:v>4.2684832961071142E-10</c:v>
                </c:pt>
                <c:pt idx="1032">
                  <c:v>4.0763699013386365E-10</c:v>
                </c:pt>
                <c:pt idx="1033">
                  <c:v>3.8929030336593584E-10</c:v>
                </c:pt>
                <c:pt idx="1034">
                  <c:v>3.7176935352450445E-10</c:v>
                </c:pt>
                <c:pt idx="1035">
                  <c:v>3.5503697632588404E-10</c:v>
                </c:pt>
                <c:pt idx="1036">
                  <c:v>3.3905768015468745E-10</c:v>
                </c:pt>
                <c:pt idx="1037">
                  <c:v>3.2379757078135392E-10</c:v>
                </c:pt>
                <c:pt idx="1038">
                  <c:v>3.0922427946794413E-10</c:v>
                </c:pt>
                <c:pt idx="1039">
                  <c:v>2.9530689430970729E-10</c:v>
                </c:pt>
                <c:pt idx="1040">
                  <c:v>2.8201589466678631E-10</c:v>
                </c:pt>
                <c:pt idx="1041">
                  <c:v>2.6932308854698319E-10</c:v>
                </c:pt>
                <c:pt idx="1042">
                  <c:v>2.5720155280676545E-10</c:v>
                </c:pt>
                <c:pt idx="1043">
                  <c:v>2.4562557604366199E-10</c:v>
                </c:pt>
                <c:pt idx="1044">
                  <c:v>2.3457060405894159E-10</c:v>
                </c:pt>
                <c:pt idx="1045">
                  <c:v>2.2401318777485903E-10</c:v>
                </c:pt>
                <c:pt idx="1046">
                  <c:v>2.139309334960182E-10</c:v>
                </c:pt>
                <c:pt idx="1047">
                  <c:v>2.0430245540934228E-10</c:v>
                </c:pt>
                <c:pt idx="1048">
                  <c:v>1.9510733022189692E-10</c:v>
                </c:pt>
                <c:pt idx="1049">
                  <c:v>1.8632605384034768E-10</c:v>
                </c:pt>
                <c:pt idx="1050">
                  <c:v>1.7794000000016294E-10</c:v>
                </c:pt>
                <c:pt idx="1051">
                  <c:v>1.6993138075681119E-10</c:v>
                </c:pt>
                <c:pt idx="1052">
                  <c:v>1.6228320875514039E-10</c:v>
                </c:pt>
                <c:pt idx="1053">
                  <c:v>1.5497926119692813E-10</c:v>
                </c:pt>
                <c:pt idx="1054">
                  <c:v>1.4800404543014597E-10</c:v>
                </c:pt>
                <c:pt idx="1055">
                  <c:v>1.4134276608696923E-10</c:v>
                </c:pt>
                <c:pt idx="1056">
                  <c:v>1.3498129370081771E-10</c:v>
                </c:pt>
                <c:pt idx="1057">
                  <c:v>1.289061347358629E-10</c:v>
                </c:pt>
                <c:pt idx="1058">
                  <c:v>1.2310440296542939E-10</c:v>
                </c:pt>
                <c:pt idx="1059">
                  <c:v>1.1756379213858036E-10</c:v>
                </c:pt>
                <c:pt idx="1060">
                  <c:v>1.1227254987691023E-10</c:v>
                </c:pt>
                <c:pt idx="1061">
                  <c:v>1.0721945274617116E-10</c:v>
                </c:pt>
                <c:pt idx="1062">
                  <c:v>1.0239378244986919E-10</c:v>
                </c:pt>
                <c:pt idx="1063">
                  <c:v>9.7785303094316893E-11</c:v>
                </c:pt>
                <c:pt idx="1064">
                  <c:v>9.3384239476931638E-11</c:v>
                </c:pt>
                <c:pt idx="1065">
                  <c:v>8.9181256351720037E-11</c:v>
                </c:pt>
                <c:pt idx="1066">
                  <c:v>8.5167438627969732E-11</c:v>
                </c:pt>
                <c:pt idx="1067">
                  <c:v>8.1334272460146774E-11</c:v>
                </c:pt>
                <c:pt idx="1068">
                  <c:v>7.7673627188887632E-11</c:v>
                </c:pt>
                <c:pt idx="1069">
                  <c:v>7.4177738094781271E-11</c:v>
                </c:pt>
                <c:pt idx="1070">
                  <c:v>7.0839189928355957E-11</c:v>
                </c:pt>
                <c:pt idx="1071">
                  <c:v>6.7650901181344321E-11</c:v>
                </c:pt>
                <c:pt idx="1072">
                  <c:v>6.4606109065852643E-11</c:v>
                </c:pt>
                <c:pt idx="1073">
                  <c:v>6.1698355169581568E-11</c:v>
                </c:pt>
                <c:pt idx="1074">
                  <c:v>5.8921471756667735E-11</c:v>
                </c:pt>
                <c:pt idx="1075">
                  <c:v>5.6269568685089135E-11</c:v>
                </c:pt>
                <c:pt idx="1076">
                  <c:v>5.3737020912884097E-11</c:v>
                </c:pt>
                <c:pt idx="1077">
                  <c:v>5.1318456566683173E-11</c:v>
                </c:pt>
                <c:pt idx="1078">
                  <c:v>4.9008745547245872E-11</c:v>
                </c:pt>
                <c:pt idx="1079">
                  <c:v>4.6802988647830881E-11</c:v>
                </c:pt>
                <c:pt idx="1080">
                  <c:v>4.4696507162323925E-11</c:v>
                </c:pt>
                <c:pt idx="1081">
                  <c:v>4.2684832961073371E-11</c:v>
                </c:pt>
                <c:pt idx="1082">
                  <c:v>4.0763699013388486E-11</c:v>
                </c:pt>
                <c:pt idx="1083">
                  <c:v>3.8929030336595337E-11</c:v>
                </c:pt>
                <c:pt idx="1084">
                  <c:v>3.7176935352452123E-11</c:v>
                </c:pt>
                <c:pt idx="1085">
                  <c:v>3.5503697632590014E-11</c:v>
                </c:pt>
                <c:pt idx="1086">
                  <c:v>3.3905768015470264E-11</c:v>
                </c:pt>
                <c:pt idx="1087">
                  <c:v>3.2379757078137081E-11</c:v>
                </c:pt>
                <c:pt idx="1088">
                  <c:v>3.0922427946796035E-11</c:v>
                </c:pt>
                <c:pt idx="1089">
                  <c:v>2.9530689430972264E-11</c:v>
                </c:pt>
                <c:pt idx="1090">
                  <c:v>2.8201589466680099E-11</c:v>
                </c:pt>
                <c:pt idx="1091">
                  <c:v>2.6932308854699721E-11</c:v>
                </c:pt>
                <c:pt idx="1092">
                  <c:v>2.5720155280677712E-11</c:v>
                </c:pt>
                <c:pt idx="1093">
                  <c:v>2.4562557604367301E-11</c:v>
                </c:pt>
                <c:pt idx="1094">
                  <c:v>2.3457060405895221E-11</c:v>
                </c:pt>
                <c:pt idx="1095">
                  <c:v>2.2401318777486913E-11</c:v>
                </c:pt>
                <c:pt idx="1096">
                  <c:v>2.1393093349602938E-11</c:v>
                </c:pt>
                <c:pt idx="1097">
                  <c:v>2.0430245540935298E-11</c:v>
                </c:pt>
                <c:pt idx="1098">
                  <c:v>1.9510733022190712E-11</c:v>
                </c:pt>
                <c:pt idx="1099">
                  <c:v>1.8632605384035737E-11</c:v>
                </c:pt>
                <c:pt idx="1100">
                  <c:v>1.7794000000017225E-11</c:v>
                </c:pt>
                <c:pt idx="1101">
                  <c:v>1.6993138075681882E-11</c:v>
                </c:pt>
                <c:pt idx="1102">
                  <c:v>1.6228320875514771E-11</c:v>
                </c:pt>
                <c:pt idx="1103">
                  <c:v>1.5497926119693509E-11</c:v>
                </c:pt>
                <c:pt idx="1104">
                  <c:v>1.4800404543015264E-11</c:v>
                </c:pt>
                <c:pt idx="1105">
                  <c:v>1.4134276608697661E-11</c:v>
                </c:pt>
                <c:pt idx="1106">
                  <c:v>1.3498129370082473E-11</c:v>
                </c:pt>
                <c:pt idx="1107">
                  <c:v>1.289061347358696E-11</c:v>
                </c:pt>
                <c:pt idx="1108">
                  <c:v>1.2310440296543577E-11</c:v>
                </c:pt>
                <c:pt idx="1109">
                  <c:v>1.1756379213858647E-11</c:v>
                </c:pt>
                <c:pt idx="1110">
                  <c:v>1.1227254987691528E-11</c:v>
                </c:pt>
                <c:pt idx="1111">
                  <c:v>1.0721945274617597E-11</c:v>
                </c:pt>
                <c:pt idx="1112">
                  <c:v>1.0239378244987377E-11</c:v>
                </c:pt>
                <c:pt idx="1113">
                  <c:v>9.778530309432131E-12</c:v>
                </c:pt>
                <c:pt idx="1114">
                  <c:v>9.3384239476936492E-12</c:v>
                </c:pt>
                <c:pt idx="1115">
                  <c:v>8.918125635172468E-12</c:v>
                </c:pt>
                <c:pt idx="1116">
                  <c:v>8.5167438627974188E-12</c:v>
                </c:pt>
                <c:pt idx="1117">
                  <c:v>8.1334272460151007E-12</c:v>
                </c:pt>
                <c:pt idx="1118">
                  <c:v>7.767362718889169E-12</c:v>
                </c:pt>
                <c:pt idx="1119">
                  <c:v>7.4177738094784619E-12</c:v>
                </c:pt>
                <c:pt idx="1120">
                  <c:v>7.0839189928359157E-12</c:v>
                </c:pt>
                <c:pt idx="1121">
                  <c:v>6.7650901181347376E-12</c:v>
                </c:pt>
                <c:pt idx="1122">
                  <c:v>6.4606109065855556E-12</c:v>
                </c:pt>
                <c:pt idx="1123">
                  <c:v>6.1698355169584782E-12</c:v>
                </c:pt>
                <c:pt idx="1124">
                  <c:v>5.8921471756670821E-12</c:v>
                </c:pt>
                <c:pt idx="1125">
                  <c:v>5.6269568685092085E-12</c:v>
                </c:pt>
                <c:pt idx="1126">
                  <c:v>5.37370209128869E-12</c:v>
                </c:pt>
                <c:pt idx="1127">
                  <c:v>5.1318456566685848E-12</c:v>
                </c:pt>
                <c:pt idx="1128">
                  <c:v>4.9008745547248077E-12</c:v>
                </c:pt>
                <c:pt idx="1129">
                  <c:v>4.6802988647832983E-12</c:v>
                </c:pt>
                <c:pt idx="1130">
                  <c:v>4.4696507162325944E-12</c:v>
                </c:pt>
                <c:pt idx="1131">
                  <c:v>4.2684832961075307E-12</c:v>
                </c:pt>
                <c:pt idx="1132">
                  <c:v>4.0763699013390619E-12</c:v>
                </c:pt>
                <c:pt idx="1133">
                  <c:v>3.8929030336597363E-12</c:v>
                </c:pt>
                <c:pt idx="1134">
                  <c:v>3.7176935352454067E-12</c:v>
                </c:pt>
                <c:pt idx="1135">
                  <c:v>3.5503697632591852E-12</c:v>
                </c:pt>
                <c:pt idx="1136">
                  <c:v>3.3905768015472038E-12</c:v>
                </c:pt>
                <c:pt idx="1137">
                  <c:v>3.2379757078138541E-12</c:v>
                </c:pt>
                <c:pt idx="1138">
                  <c:v>3.0922427946797425E-12</c:v>
                </c:pt>
                <c:pt idx="1139">
                  <c:v>2.9530689430973598E-12</c:v>
                </c:pt>
                <c:pt idx="1140">
                  <c:v>2.8201589466681373E-12</c:v>
                </c:pt>
                <c:pt idx="1141">
                  <c:v>2.6932308854701124E-12</c:v>
                </c:pt>
                <c:pt idx="1142">
                  <c:v>2.5720155280679047E-12</c:v>
                </c:pt>
                <c:pt idx="1143">
                  <c:v>2.4562557604368579E-12</c:v>
                </c:pt>
                <c:pt idx="1144">
                  <c:v>2.3457060405896442E-12</c:v>
                </c:pt>
                <c:pt idx="1145">
                  <c:v>2.2401318777488084E-12</c:v>
                </c:pt>
                <c:pt idx="1146">
                  <c:v>2.13930933496039E-12</c:v>
                </c:pt>
                <c:pt idx="1147">
                  <c:v>2.0430245540936212E-12</c:v>
                </c:pt>
                <c:pt idx="1148">
                  <c:v>1.9510733022191591E-12</c:v>
                </c:pt>
                <c:pt idx="1149">
                  <c:v>1.8632605384036578E-12</c:v>
                </c:pt>
                <c:pt idx="1150">
                  <c:v>1.7794000000018152E-12</c:v>
                </c:pt>
                <c:pt idx="1151">
                  <c:v>1.699313807568277E-12</c:v>
                </c:pt>
                <c:pt idx="1152">
                  <c:v>1.6228320875515621E-12</c:v>
                </c:pt>
                <c:pt idx="1153">
                  <c:v>1.5497926119694316E-12</c:v>
                </c:pt>
                <c:pt idx="1154">
                  <c:v>1.4800404543016038E-12</c:v>
                </c:pt>
                <c:pt idx="1155">
                  <c:v>1.4134276608698298E-12</c:v>
                </c:pt>
                <c:pt idx="1156">
                  <c:v>1.3498129370083083E-12</c:v>
                </c:pt>
                <c:pt idx="1157">
                  <c:v>1.2890613473587541E-12</c:v>
                </c:pt>
                <c:pt idx="1158">
                  <c:v>1.2310440296544133E-12</c:v>
                </c:pt>
                <c:pt idx="1159">
                  <c:v>1.175637921385926E-12</c:v>
                </c:pt>
                <c:pt idx="1160">
                  <c:v>1.1227254987692112E-12</c:v>
                </c:pt>
                <c:pt idx="1161">
                  <c:v>1.0721945274618158E-12</c:v>
                </c:pt>
                <c:pt idx="1162">
                  <c:v>1.0239378244987911E-12</c:v>
                </c:pt>
                <c:pt idx="1163">
                  <c:v>9.7785303094326407E-13</c:v>
                </c:pt>
                <c:pt idx="1164">
                  <c:v>9.3384239476940696E-13</c:v>
                </c:pt>
                <c:pt idx="1165">
                  <c:v>8.9181256351728693E-13</c:v>
                </c:pt>
                <c:pt idx="1166">
                  <c:v>8.5167438627978021E-13</c:v>
                </c:pt>
                <c:pt idx="1167">
                  <c:v>8.1334272460154674E-13</c:v>
                </c:pt>
                <c:pt idx="1168">
                  <c:v>7.7673627188895751E-13</c:v>
                </c:pt>
                <c:pt idx="1169">
                  <c:v>7.417773809478848E-13</c:v>
                </c:pt>
                <c:pt idx="1170">
                  <c:v>7.0839189928362853E-13</c:v>
                </c:pt>
                <c:pt idx="1171">
                  <c:v>6.7650901181350921E-13</c:v>
                </c:pt>
                <c:pt idx="1172">
                  <c:v>6.4606109065858927E-13</c:v>
                </c:pt>
                <c:pt idx="1173">
                  <c:v>6.1698355169587555E-13</c:v>
                </c:pt>
                <c:pt idx="1174">
                  <c:v>5.8921471756673466E-13</c:v>
                </c:pt>
                <c:pt idx="1175">
                  <c:v>5.626956868509462E-13</c:v>
                </c:pt>
                <c:pt idx="1176">
                  <c:v>5.3737020912889325E-13</c:v>
                </c:pt>
                <c:pt idx="1177">
                  <c:v>5.1318456566688536E-13</c:v>
                </c:pt>
                <c:pt idx="1178">
                  <c:v>4.900874554725064E-13</c:v>
                </c:pt>
                <c:pt idx="1179">
                  <c:v>4.6802988647835431E-13</c:v>
                </c:pt>
                <c:pt idx="1180">
                  <c:v>4.4696507162328279E-13</c:v>
                </c:pt>
                <c:pt idx="1181">
                  <c:v>4.2684832961077525E-13</c:v>
                </c:pt>
                <c:pt idx="1182">
                  <c:v>4.0763699013392452E-13</c:v>
                </c:pt>
                <c:pt idx="1183">
                  <c:v>3.892903033659913E-13</c:v>
                </c:pt>
                <c:pt idx="1184">
                  <c:v>3.7176935352455739E-13</c:v>
                </c:pt>
                <c:pt idx="1185">
                  <c:v>3.5503697632593457E-13</c:v>
                </c:pt>
                <c:pt idx="1186">
                  <c:v>3.3905768015473804E-13</c:v>
                </c:pt>
                <c:pt idx="1187">
                  <c:v>3.2379757078140226E-13</c:v>
                </c:pt>
                <c:pt idx="1188">
                  <c:v>3.0922427946799039E-13</c:v>
                </c:pt>
                <c:pt idx="1189">
                  <c:v>2.9530689430975137E-13</c:v>
                </c:pt>
                <c:pt idx="1190">
                  <c:v>2.8201589466682838E-13</c:v>
                </c:pt>
                <c:pt idx="1191">
                  <c:v>2.6932308854702342E-13</c:v>
                </c:pt>
                <c:pt idx="1192">
                  <c:v>2.5720155280680208E-13</c:v>
                </c:pt>
                <c:pt idx="1193">
                  <c:v>2.4562557604369691E-13</c:v>
                </c:pt>
                <c:pt idx="1194">
                  <c:v>2.3457060405897509E-13</c:v>
                </c:pt>
                <c:pt idx="1195">
                  <c:v>2.2401318777489252E-13</c:v>
                </c:pt>
                <c:pt idx="1196">
                  <c:v>2.1393093349605016E-13</c:v>
                </c:pt>
                <c:pt idx="1197">
                  <c:v>2.0430245540937283E-13</c:v>
                </c:pt>
                <c:pt idx="1198">
                  <c:v>1.9510733022192609E-13</c:v>
                </c:pt>
                <c:pt idx="1199">
                  <c:v>1.8632605384037551E-13</c:v>
                </c:pt>
                <c:pt idx="1200">
                  <c:v>1.7794000000018953E-13</c:v>
                </c:pt>
                <c:pt idx="1201">
                  <c:v>1.6993138075683534E-13</c:v>
                </c:pt>
                <c:pt idx="1202">
                  <c:v>1.6228320875516346E-13</c:v>
                </c:pt>
                <c:pt idx="1203">
                  <c:v>1.5497926119695016E-13</c:v>
                </c:pt>
                <c:pt idx="1204">
                  <c:v>1.4800404543016815E-13</c:v>
                </c:pt>
                <c:pt idx="1205">
                  <c:v>1.4134276608699033E-13</c:v>
                </c:pt>
                <c:pt idx="1206">
                  <c:v>1.3498129370083787E-13</c:v>
                </c:pt>
                <c:pt idx="1207">
                  <c:v>1.2890613473588212E-13</c:v>
                </c:pt>
                <c:pt idx="1208">
                  <c:v>1.2310440296544774E-13</c:v>
                </c:pt>
                <c:pt idx="1209">
                  <c:v>1.1756379213859789E-13</c:v>
                </c:pt>
                <c:pt idx="1210">
                  <c:v>1.1227254987692619E-13</c:v>
                </c:pt>
                <c:pt idx="1211">
                  <c:v>1.0721945274618643E-13</c:v>
                </c:pt>
                <c:pt idx="1212">
                  <c:v>1.0239378244988373E-13</c:v>
                </c:pt>
                <c:pt idx="1213">
                  <c:v>9.7785303094331519E-14</c:v>
                </c:pt>
                <c:pt idx="1214">
                  <c:v>9.3384239476945596E-14</c:v>
                </c:pt>
                <c:pt idx="1215">
                  <c:v>8.9181256351733343E-14</c:v>
                </c:pt>
                <c:pt idx="1216">
                  <c:v>8.5167438627982479E-14</c:v>
                </c:pt>
                <c:pt idx="1217">
                  <c:v>8.133427246015893E-14</c:v>
                </c:pt>
                <c:pt idx="1218">
                  <c:v>7.767362718889924E-14</c:v>
                </c:pt>
                <c:pt idx="1219">
                  <c:v>7.4177738094791807E-14</c:v>
                </c:pt>
                <c:pt idx="1220">
                  <c:v>7.0839189928366051E-14</c:v>
                </c:pt>
                <c:pt idx="1221">
                  <c:v>6.7650901181353962E-14</c:v>
                </c:pt>
                <c:pt idx="1222">
                  <c:v>6.4606109065862289E-14</c:v>
                </c:pt>
                <c:pt idx="1223">
                  <c:v>6.1698355169590798E-14</c:v>
                </c:pt>
                <c:pt idx="1224">
                  <c:v>5.8921471756676551E-14</c:v>
                </c:pt>
                <c:pt idx="1225">
                  <c:v>5.6269568685097561E-14</c:v>
                </c:pt>
                <c:pt idx="1226">
                  <c:v>5.3737020912892136E-14</c:v>
                </c:pt>
                <c:pt idx="1227">
                  <c:v>5.1318456566690849E-14</c:v>
                </c:pt>
                <c:pt idx="1228">
                  <c:v>4.900874554725285E-14</c:v>
                </c:pt>
                <c:pt idx="1229">
                  <c:v>4.680298864783754E-14</c:v>
                </c:pt>
                <c:pt idx="1230">
                  <c:v>4.4696507162330288E-14</c:v>
                </c:pt>
                <c:pt idx="1231">
                  <c:v>4.2684832961079441E-14</c:v>
                </c:pt>
                <c:pt idx="1232">
                  <c:v>4.0763699013394585E-14</c:v>
                </c:pt>
                <c:pt idx="1233">
                  <c:v>3.8929030336601163E-14</c:v>
                </c:pt>
                <c:pt idx="1234">
                  <c:v>3.7176935352457677E-14</c:v>
                </c:pt>
                <c:pt idx="1235">
                  <c:v>3.5503697632595313E-14</c:v>
                </c:pt>
                <c:pt idx="1236">
                  <c:v>3.3905768015475333E-14</c:v>
                </c:pt>
                <c:pt idx="1237">
                  <c:v>3.2379757078141686E-14</c:v>
                </c:pt>
                <c:pt idx="1238">
                  <c:v>3.0922427946800433E-14</c:v>
                </c:pt>
                <c:pt idx="1239">
                  <c:v>2.953068943097647E-14</c:v>
                </c:pt>
                <c:pt idx="1240">
                  <c:v>2.8201589466684107E-14</c:v>
                </c:pt>
                <c:pt idx="1241">
                  <c:v>2.6932308854703745E-14</c:v>
                </c:pt>
                <c:pt idx="1242">
                  <c:v>2.5720155280681554E-14</c:v>
                </c:pt>
                <c:pt idx="1243">
                  <c:v>2.4562557604370973E-14</c:v>
                </c:pt>
                <c:pt idx="1244">
                  <c:v>2.3457060405898727E-14</c:v>
                </c:pt>
                <c:pt idx="1245">
                  <c:v>2.2401318777490258E-14</c:v>
                </c:pt>
                <c:pt idx="1246">
                  <c:v>2.1393093349605984E-14</c:v>
                </c:pt>
                <c:pt idx="1247">
                  <c:v>2.0430245540938203E-14</c:v>
                </c:pt>
                <c:pt idx="1248">
                  <c:v>1.9510733022193485E-14</c:v>
                </c:pt>
                <c:pt idx="1249">
                  <c:v>1.8632605384038387E-14</c:v>
                </c:pt>
                <c:pt idx="1250">
                  <c:v>1.7794000000019881E-14</c:v>
                </c:pt>
                <c:pt idx="1251">
                  <c:v>1.6993138075684421E-14</c:v>
                </c:pt>
                <c:pt idx="1252">
                  <c:v>1.62283208755172E-14</c:v>
                </c:pt>
                <c:pt idx="1253">
                  <c:v>1.5497926119695826E-14</c:v>
                </c:pt>
                <c:pt idx="1254">
                  <c:v>1.4800404543017479E-14</c:v>
                </c:pt>
                <c:pt idx="1255">
                  <c:v>1.413427660869967E-14</c:v>
                </c:pt>
                <c:pt idx="1256">
                  <c:v>1.3498129370084397E-14</c:v>
                </c:pt>
                <c:pt idx="1257">
                  <c:v>1.2890613473588796E-14</c:v>
                </c:pt>
                <c:pt idx="1258">
                  <c:v>1.231044029654533E-14</c:v>
                </c:pt>
                <c:pt idx="1259">
                  <c:v>1.1756379213860406E-14</c:v>
                </c:pt>
                <c:pt idx="1260">
                  <c:v>1.1227254987693207E-14</c:v>
                </c:pt>
                <c:pt idx="1261">
                  <c:v>1.0721945274619203E-14</c:v>
                </c:pt>
                <c:pt idx="1262">
                  <c:v>1.0239378244988907E-14</c:v>
                </c:pt>
                <c:pt idx="1263">
                  <c:v>9.7785303094335915E-15</c:v>
                </c:pt>
                <c:pt idx="1264">
                  <c:v>9.3384239476949777E-15</c:v>
                </c:pt>
                <c:pt idx="1265">
                  <c:v>8.918125635173736E-15</c:v>
                </c:pt>
                <c:pt idx="1266">
                  <c:v>8.5167438627986297E-15</c:v>
                </c:pt>
                <c:pt idx="1267">
                  <c:v>8.1334272460162578E-15</c:v>
                </c:pt>
                <c:pt idx="1268">
                  <c:v>7.7673627188903294E-15</c:v>
                </c:pt>
                <c:pt idx="1269">
                  <c:v>7.4177738094795695E-15</c:v>
                </c:pt>
                <c:pt idx="1270">
                  <c:v>7.0839189928369729E-15</c:v>
                </c:pt>
                <c:pt idx="1271">
                  <c:v>6.7650901181357493E-15</c:v>
                </c:pt>
                <c:pt idx="1272">
                  <c:v>6.4606109065865228E-15</c:v>
                </c:pt>
                <c:pt idx="1273">
                  <c:v>6.1698355169593578E-15</c:v>
                </c:pt>
                <c:pt idx="1274">
                  <c:v>5.8921471756679205E-15</c:v>
                </c:pt>
                <c:pt idx="1275">
                  <c:v>5.6269568685100074E-15</c:v>
                </c:pt>
                <c:pt idx="1276">
                  <c:v>5.3737020912894556E-15</c:v>
                </c:pt>
                <c:pt idx="1277">
                  <c:v>5.1318456566693527E-15</c:v>
                </c:pt>
                <c:pt idx="1278">
                  <c:v>4.9008745547255406E-15</c:v>
                </c:pt>
                <c:pt idx="1279">
                  <c:v>4.680298864783999E-15</c:v>
                </c:pt>
                <c:pt idx="1280">
                  <c:v>4.469650716233262E-15</c:v>
                </c:pt>
                <c:pt idx="1281">
                  <c:v>4.268483296108167E-15</c:v>
                </c:pt>
                <c:pt idx="1282">
                  <c:v>4.0763699013396432E-15</c:v>
                </c:pt>
                <c:pt idx="1283">
                  <c:v>3.892903033660291E-15</c:v>
                </c:pt>
                <c:pt idx="1284">
                  <c:v>3.7176935352459345E-15</c:v>
                </c:pt>
                <c:pt idx="1285">
                  <c:v>3.5503697632596906E-15</c:v>
                </c:pt>
                <c:pt idx="1286">
                  <c:v>3.3905768015477101E-15</c:v>
                </c:pt>
                <c:pt idx="1287">
                  <c:v>3.2379757078143372E-15</c:v>
                </c:pt>
                <c:pt idx="1288">
                  <c:v>3.0922427946802051E-15</c:v>
                </c:pt>
                <c:pt idx="1289">
                  <c:v>2.9530689430978014E-15</c:v>
                </c:pt>
                <c:pt idx="1290">
                  <c:v>2.8201589466685787E-15</c:v>
                </c:pt>
                <c:pt idx="1291">
                  <c:v>2.6932308854705153E-15</c:v>
                </c:pt>
                <c:pt idx="1292">
                  <c:v>2.5720155280682894E-15</c:v>
                </c:pt>
                <c:pt idx="1293">
                  <c:v>2.4562557604372251E-15</c:v>
                </c:pt>
                <c:pt idx="1294">
                  <c:v>2.3457060405899945E-15</c:v>
                </c:pt>
                <c:pt idx="1295">
                  <c:v>2.2401318777491432E-15</c:v>
                </c:pt>
                <c:pt idx="1296">
                  <c:v>2.1393093349607102E-15</c:v>
                </c:pt>
                <c:pt idx="1297">
                  <c:v>2.0430245540939268E-15</c:v>
                </c:pt>
                <c:pt idx="1298">
                  <c:v>1.9510733022194509E-15</c:v>
                </c:pt>
                <c:pt idx="1299">
                  <c:v>1.8632605384039361E-15</c:v>
                </c:pt>
                <c:pt idx="1300">
                  <c:v>1.7794000000020681E-15</c:v>
                </c:pt>
              </c:numCache>
            </c:numRef>
          </c:yVal>
          <c:smooth val="0"/>
          <c:extLst>
            <c:ext xmlns:c16="http://schemas.microsoft.com/office/drawing/2014/chart" uri="{C3380CC4-5D6E-409C-BE32-E72D297353CC}">
              <c16:uniqueId val="{00000001-3802-4AC3-8F2E-8E13A8FB9DC4}"/>
            </c:ext>
          </c:extLst>
        </c:ser>
        <c:ser>
          <c:idx val="2"/>
          <c:order val="2"/>
          <c:tx>
            <c:v>Pb</c:v>
          </c:tx>
          <c:spPr>
            <a:ln w="12700" cap="rnd">
              <a:solidFill>
                <a:srgbClr val="00B050"/>
              </a:solidFill>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参照3!$E$21:$E$1321</c:f>
              <c:numCache>
                <c:formatCode>0.E+00</c:formatCode>
                <c:ptCount val="1301"/>
                <c:pt idx="0">
                  <c:v>4.9728E+17</c:v>
                </c:pt>
                <c:pt idx="1">
                  <c:v>4.7489871317673958E+17</c:v>
                </c:pt>
                <c:pt idx="2">
                  <c:v>4.5352475019490624E+17</c:v>
                </c:pt>
                <c:pt idx="3">
                  <c:v>4.3311277401335949E+17</c:v>
                </c:pt>
                <c:pt idx="4">
                  <c:v>4.1361948809393594E+17</c:v>
                </c:pt>
                <c:pt idx="5">
                  <c:v>3.9500354456369056E+17</c:v>
                </c:pt>
                <c:pt idx="6">
                  <c:v>3.7722545651051206E+17</c:v>
                </c:pt>
                <c:pt idx="7">
                  <c:v>3.6024751422609069E+17</c:v>
                </c:pt>
                <c:pt idx="8">
                  <c:v>3.4403370521856845E+17</c:v>
                </c:pt>
                <c:pt idx="9">
                  <c:v>3.2854963782521715E+17</c:v>
                </c:pt>
                <c:pt idx="10">
                  <c:v>3.1376246826311008E+17</c:v>
                </c:pt>
                <c:pt idx="11">
                  <c:v>2.9964083096305632E+17</c:v>
                </c:pt>
                <c:pt idx="12">
                  <c:v>2.8615477203902112E+17</c:v>
                </c:pt>
                <c:pt idx="13">
                  <c:v>2.7327568575191933E+17</c:v>
                </c:pt>
                <c:pt idx="14">
                  <c:v>2.6097625383300656E+17</c:v>
                </c:pt>
                <c:pt idx="15">
                  <c:v>2.4923038753816966E+17</c:v>
                </c:pt>
                <c:pt idx="16">
                  <c:v>2.3801317231020134E+17</c:v>
                </c:pt>
                <c:pt idx="17">
                  <c:v>2.2730081493168467E+17</c:v>
                </c:pt>
                <c:pt idx="18">
                  <c:v>2.1707059305638938E+17</c:v>
                </c:pt>
                <c:pt idx="19">
                  <c:v>2.073008070121281E+17</c:v>
                </c:pt>
                <c:pt idx="20">
                  <c:v>1.9797073377284291E+17</c:v>
                </c:pt>
                <c:pt idx="21">
                  <c:v>1.8906058300228832E+17</c:v>
                </c:pt>
                <c:pt idx="22">
                  <c:v>1.8055145507607571E+17</c:v>
                </c:pt>
                <c:pt idx="23">
                  <c:v>1.7242530099303466E+17</c:v>
                </c:pt>
                <c:pt idx="24">
                  <c:v>1.6466488409086269E+17</c:v>
                </c:pt>
                <c:pt idx="25">
                  <c:v>1.5725374348485286E+17</c:v>
                </c:pt>
                <c:pt idx="26">
                  <c:v>1.501761591521512E+17</c:v>
                </c:pt>
                <c:pt idx="27">
                  <c:v>1.4341711858747963E+17</c:v>
                </c:pt>
                <c:pt idx="28">
                  <c:v>1.3696228495960018E+17</c:v>
                </c:pt>
                <c:pt idx="29">
                  <c:v>1.3079796670097328E+17</c:v>
                </c:pt>
                <c:pt idx="30">
                  <c:v>1.2491108846610819E+17</c:v>
                </c:pt>
                <c:pt idx="31">
                  <c:v>1.1928916339700104E+17</c:v>
                </c:pt>
                <c:pt idx="32">
                  <c:v>1.1392026663683555E+17</c:v>
                </c:pt>
                <c:pt idx="33">
                  <c:v>1.087930100357631E+17</c:v>
                </c:pt>
                <c:pt idx="34">
                  <c:v>1.0389651799510949E+17</c:v>
                </c:pt>
                <c:pt idx="35">
                  <c:v>9.9220404398772288E+16</c:v>
                </c:pt>
                <c:pt idx="36">
                  <c:v>9.4754750582876144E+16</c:v>
                </c:pt>
                <c:pt idx="37">
                  <c:v>9.0490084296957056E+16</c:v>
                </c:pt>
                <c:pt idx="38">
                  <c:v>8.6417359612048768E+16</c:v>
                </c:pt>
                <c:pt idx="39">
                  <c:v>8.2527937733054864E+16</c:v>
                </c:pt>
                <c:pt idx="40">
                  <c:v>7.8813568674706048E+16</c:v>
                </c:pt>
                <c:pt idx="41">
                  <c:v>7.5266373762235584E+16</c:v>
                </c:pt>
                <c:pt idx="42">
                  <c:v>7.1878828919653328E+16</c:v>
                </c:pt>
                <c:pt idx="43">
                  <c:v>6.864374871017212E+16</c:v>
                </c:pt>
                <c:pt idx="44">
                  <c:v>6.5554271094932832E+16</c:v>
                </c:pt>
                <c:pt idx="45">
                  <c:v>6.2603842877700184E+16</c:v>
                </c:pt>
                <c:pt idx="46">
                  <c:v>5.9786205804654576E+16</c:v>
                </c:pt>
                <c:pt idx="47">
                  <c:v>5.7095383289796816E+16</c:v>
                </c:pt>
                <c:pt idx="48">
                  <c:v>5.4525667737808152E+16</c:v>
                </c:pt>
                <c:pt idx="49">
                  <c:v>5.2071608437474992E+16</c:v>
                </c:pt>
                <c:pt idx="50">
                  <c:v>4.972799999999988E+16</c:v>
                </c:pt>
                <c:pt idx="51">
                  <c:v>4.7489871317673824E+16</c:v>
                </c:pt>
                <c:pt idx="52">
                  <c:v>4.5352475019490544E+16</c:v>
                </c:pt>
                <c:pt idx="53">
                  <c:v>4.3311277401335848E+16</c:v>
                </c:pt>
                <c:pt idx="54">
                  <c:v>4.1361948809393512E+16</c:v>
                </c:pt>
                <c:pt idx="55">
                  <c:v>3.9500354456368936E+16</c:v>
                </c:pt>
                <c:pt idx="56">
                  <c:v>3.7722545651051136E+16</c:v>
                </c:pt>
                <c:pt idx="57">
                  <c:v>3.6024751422609E+16</c:v>
                </c:pt>
                <c:pt idx="58">
                  <c:v>3.440337052185678E+16</c:v>
                </c:pt>
                <c:pt idx="59">
                  <c:v>3.285496378252162E+16</c:v>
                </c:pt>
                <c:pt idx="60">
                  <c:v>3.1376246826310948E+16</c:v>
                </c:pt>
                <c:pt idx="61">
                  <c:v>2.9964083096305572E+16</c:v>
                </c:pt>
                <c:pt idx="62">
                  <c:v>2.8615477203902064E+16</c:v>
                </c:pt>
                <c:pt idx="63">
                  <c:v>2.7327568575191856E+16</c:v>
                </c:pt>
                <c:pt idx="64">
                  <c:v>2.6097625383300604E+16</c:v>
                </c:pt>
                <c:pt idx="65">
                  <c:v>2.4923038753816916E+16</c:v>
                </c:pt>
                <c:pt idx="66">
                  <c:v>2.3801317231020068E+16</c:v>
                </c:pt>
                <c:pt idx="67">
                  <c:v>2.2730081493168416E+16</c:v>
                </c:pt>
                <c:pt idx="68">
                  <c:v>2.17070593056389E+16</c:v>
                </c:pt>
                <c:pt idx="69">
                  <c:v>2.0730080701212768E+16</c:v>
                </c:pt>
                <c:pt idx="70">
                  <c:v>1.9797073377284236E+16</c:v>
                </c:pt>
                <c:pt idx="71">
                  <c:v>1.8906058300228796E+16</c:v>
                </c:pt>
                <c:pt idx="72">
                  <c:v>1.8055145507607532E+16</c:v>
                </c:pt>
                <c:pt idx="73">
                  <c:v>1.7242530099303438E+16</c:v>
                </c:pt>
                <c:pt idx="74">
                  <c:v>1.6466488409086224E+16</c:v>
                </c:pt>
                <c:pt idx="75">
                  <c:v>1.5725374348485254E+16</c:v>
                </c:pt>
                <c:pt idx="76">
                  <c:v>1.501761591521509E+16</c:v>
                </c:pt>
                <c:pt idx="77">
                  <c:v>1.4341711858747938E+16</c:v>
                </c:pt>
                <c:pt idx="78">
                  <c:v>1.369622849595999E+16</c:v>
                </c:pt>
                <c:pt idx="79">
                  <c:v>1.307979667009729E+16</c:v>
                </c:pt>
                <c:pt idx="80">
                  <c:v>1.2491108846610784E+16</c:v>
                </c:pt>
                <c:pt idx="81">
                  <c:v>1.1928916339700066E+16</c:v>
                </c:pt>
                <c:pt idx="82">
                  <c:v>1.1392026663683532E+16</c:v>
                </c:pt>
                <c:pt idx="83">
                  <c:v>1.087930100357629E+16</c:v>
                </c:pt>
                <c:pt idx="84">
                  <c:v>1.0389651799510928E+16</c:v>
                </c:pt>
                <c:pt idx="85">
                  <c:v>9922040439877208</c:v>
                </c:pt>
                <c:pt idx="86">
                  <c:v>9475475058287602</c:v>
                </c:pt>
                <c:pt idx="87">
                  <c:v>9049008429695678</c:v>
                </c:pt>
                <c:pt idx="88">
                  <c:v>8641735961204851</c:v>
                </c:pt>
                <c:pt idx="89">
                  <c:v>8252793773305464</c:v>
                </c:pt>
                <c:pt idx="90">
                  <c:v>7881356867470589</c:v>
                </c:pt>
                <c:pt idx="91">
                  <c:v>7526637376223542</c:v>
                </c:pt>
                <c:pt idx="92">
                  <c:v>7187882891965317</c:v>
                </c:pt>
                <c:pt idx="93">
                  <c:v>6864374871017199</c:v>
                </c:pt>
                <c:pt idx="94">
                  <c:v>6555427109493264</c:v>
                </c:pt>
                <c:pt idx="95">
                  <c:v>6260384287770000</c:v>
                </c:pt>
                <c:pt idx="96">
                  <c:v>5978620580465440</c:v>
                </c:pt>
                <c:pt idx="97">
                  <c:v>5709538328979669</c:v>
                </c:pt>
                <c:pt idx="98">
                  <c:v>5452566773780804</c:v>
                </c:pt>
                <c:pt idx="99">
                  <c:v>5207160843747489</c:v>
                </c:pt>
                <c:pt idx="100">
                  <c:v>4972799999999978</c:v>
                </c:pt>
                <c:pt idx="101">
                  <c:v>4748987131767377</c:v>
                </c:pt>
                <c:pt idx="102">
                  <c:v>4535247501949058</c:v>
                </c:pt>
                <c:pt idx="103">
                  <c:v>4331127740133589</c:v>
                </c:pt>
                <c:pt idx="104">
                  <c:v>4136194880939354</c:v>
                </c:pt>
                <c:pt idx="105">
                  <c:v>3950035445636906.5</c:v>
                </c:pt>
                <c:pt idx="106">
                  <c:v>3772254565105126</c:v>
                </c:pt>
                <c:pt idx="107">
                  <c:v>3602475142260918.5</c:v>
                </c:pt>
                <c:pt idx="108">
                  <c:v>3440337052185695.5</c:v>
                </c:pt>
                <c:pt idx="109">
                  <c:v>3285496378252187.5</c:v>
                </c:pt>
                <c:pt idx="110">
                  <c:v>3137624682631119</c:v>
                </c:pt>
                <c:pt idx="111">
                  <c:v>2996408309630586.5</c:v>
                </c:pt>
                <c:pt idx="112">
                  <c:v>2861547720390233.5</c:v>
                </c:pt>
                <c:pt idx="113">
                  <c:v>2732756857519214</c:v>
                </c:pt>
                <c:pt idx="114">
                  <c:v>2609762538330092.5</c:v>
                </c:pt>
                <c:pt idx="115">
                  <c:v>2492303875381722</c:v>
                </c:pt>
                <c:pt idx="116">
                  <c:v>2380131723102042</c:v>
                </c:pt>
                <c:pt idx="117">
                  <c:v>2273008149316876</c:v>
                </c:pt>
                <c:pt idx="118">
                  <c:v>2170705930563926</c:v>
                </c:pt>
                <c:pt idx="119">
                  <c:v>2073008070121311.5</c:v>
                </c:pt>
                <c:pt idx="120">
                  <c:v>1979707337728461.5</c:v>
                </c:pt>
                <c:pt idx="121">
                  <c:v>1890605830022916</c:v>
                </c:pt>
                <c:pt idx="122">
                  <c:v>1805514550760788</c:v>
                </c:pt>
                <c:pt idx="123">
                  <c:v>1724253009930379.8</c:v>
                </c:pt>
                <c:pt idx="124">
                  <c:v>1646648840908658.8</c:v>
                </c:pt>
                <c:pt idx="125">
                  <c:v>1572537434848563.3</c:v>
                </c:pt>
                <c:pt idx="126">
                  <c:v>1501761591521544.8</c:v>
                </c:pt>
                <c:pt idx="127">
                  <c:v>1434171185874830</c:v>
                </c:pt>
                <c:pt idx="128">
                  <c:v>1369622849596033.8</c:v>
                </c:pt>
                <c:pt idx="129">
                  <c:v>1307979667009767</c:v>
                </c:pt>
                <c:pt idx="130">
                  <c:v>1249110884661114.5</c:v>
                </c:pt>
                <c:pt idx="131">
                  <c:v>1192891633970041.5</c:v>
                </c:pt>
                <c:pt idx="132">
                  <c:v>1139202666368388.8</c:v>
                </c:pt>
                <c:pt idx="133">
                  <c:v>1087930100357662.6</c:v>
                </c:pt>
                <c:pt idx="134">
                  <c:v>1038965179951126.6</c:v>
                </c:pt>
                <c:pt idx="135">
                  <c:v>992204043987753</c:v>
                </c:pt>
                <c:pt idx="136">
                  <c:v>947547505828792.88</c:v>
                </c:pt>
                <c:pt idx="137">
                  <c:v>904900842969600.63</c:v>
                </c:pt>
                <c:pt idx="138">
                  <c:v>864173596120518</c:v>
                </c:pt>
                <c:pt idx="139">
                  <c:v>825279377330577.5</c:v>
                </c:pt>
                <c:pt idx="140">
                  <c:v>788135686747088.63</c:v>
                </c:pt>
                <c:pt idx="141">
                  <c:v>752663737622384.25</c:v>
                </c:pt>
                <c:pt idx="142">
                  <c:v>718788289196560.25</c:v>
                </c:pt>
                <c:pt idx="143">
                  <c:v>686437487101748.13</c:v>
                </c:pt>
                <c:pt idx="144">
                  <c:v>655542710949354.88</c:v>
                </c:pt>
                <c:pt idx="145">
                  <c:v>626038428777028.38</c:v>
                </c:pt>
                <c:pt idx="146">
                  <c:v>597862058046570.75</c:v>
                </c:pt>
                <c:pt idx="147">
                  <c:v>570953832897993.75</c:v>
                </c:pt>
                <c:pt idx="148">
                  <c:v>545256677378105.88</c:v>
                </c:pt>
                <c:pt idx="149">
                  <c:v>520716084374773.31</c:v>
                </c:pt>
                <c:pt idx="150">
                  <c:v>497280000000022.06</c:v>
                </c:pt>
                <c:pt idx="151">
                  <c:v>474898713176760.75</c:v>
                </c:pt>
                <c:pt idx="152">
                  <c:v>453524750194927.88</c:v>
                </c:pt>
                <c:pt idx="153">
                  <c:v>433112774013379.94</c:v>
                </c:pt>
                <c:pt idx="154">
                  <c:v>413619488093956.31</c:v>
                </c:pt>
                <c:pt idx="155">
                  <c:v>395003544563709.88</c:v>
                </c:pt>
                <c:pt idx="156">
                  <c:v>377225456510531</c:v>
                </c:pt>
                <c:pt idx="157">
                  <c:v>360247514226109.44</c:v>
                </c:pt>
                <c:pt idx="158">
                  <c:v>344033705218586.31</c:v>
                </c:pt>
                <c:pt idx="159">
                  <c:v>328549637825234.81</c:v>
                </c:pt>
                <c:pt idx="160">
                  <c:v>313762468263127.19</c:v>
                </c:pt>
                <c:pt idx="161">
                  <c:v>299640830963073.13</c:v>
                </c:pt>
                <c:pt idx="162">
                  <c:v>286154772039037.19</c:v>
                </c:pt>
                <c:pt idx="163">
                  <c:v>273275685751935.19</c:v>
                </c:pt>
                <c:pt idx="164">
                  <c:v>260976253833021.91</c:v>
                </c:pt>
                <c:pt idx="165">
                  <c:v>249230387538184.28</c:v>
                </c:pt>
                <c:pt idx="166">
                  <c:v>238013172310215.78</c:v>
                </c:pt>
                <c:pt idx="167">
                  <c:v>227300814931698.59</c:v>
                </c:pt>
                <c:pt idx="168">
                  <c:v>217070593056403.16</c:v>
                </c:pt>
                <c:pt idx="169">
                  <c:v>207300807012141.25</c:v>
                </c:pt>
                <c:pt idx="170">
                  <c:v>197970733772855.78</c:v>
                </c:pt>
                <c:pt idx="171">
                  <c:v>189060583002300.81</c:v>
                </c:pt>
                <c:pt idx="172">
                  <c:v>180551455076087.94</c:v>
                </c:pt>
                <c:pt idx="173">
                  <c:v>172425300993046.34</c:v>
                </c:pt>
                <c:pt idx="174">
                  <c:v>164664884090873.84</c:v>
                </c:pt>
                <c:pt idx="175">
                  <c:v>157253743484863.94</c:v>
                </c:pt>
                <c:pt idx="176">
                  <c:v>150176159152161.75</c:v>
                </c:pt>
                <c:pt idx="177">
                  <c:v>143417118587490</c:v>
                </c:pt>
                <c:pt idx="178">
                  <c:v>136962284959610.02</c:v>
                </c:pt>
                <c:pt idx="179">
                  <c:v>130797966700983.06</c:v>
                </c:pt>
                <c:pt idx="180">
                  <c:v>124911088466117.52</c:v>
                </c:pt>
                <c:pt idx="181">
                  <c:v>119289163397010.16</c:v>
                </c:pt>
                <c:pt idx="182">
                  <c:v>113920266636844.38</c:v>
                </c:pt>
                <c:pt idx="183">
                  <c:v>108793010035771.56</c:v>
                </c:pt>
                <c:pt idx="184">
                  <c:v>103896517995117.7</c:v>
                </c:pt>
                <c:pt idx="185">
                  <c:v>99220404398780.141</c:v>
                </c:pt>
                <c:pt idx="186">
                  <c:v>94754750582883.875</c:v>
                </c:pt>
                <c:pt idx="187">
                  <c:v>90490084296964.484</c:v>
                </c:pt>
                <c:pt idx="188">
                  <c:v>86417359612056</c:v>
                </c:pt>
                <c:pt idx="189">
                  <c:v>82527937733061.766</c:v>
                </c:pt>
                <c:pt idx="190">
                  <c:v>78813568674712.844</c:v>
                </c:pt>
                <c:pt idx="191">
                  <c:v>75266373762242.078</c:v>
                </c:pt>
                <c:pt idx="192">
                  <c:v>71878828919659.516</c:v>
                </c:pt>
                <c:pt idx="193">
                  <c:v>68643748710178.172</c:v>
                </c:pt>
                <c:pt idx="194">
                  <c:v>65554271094938.68</c:v>
                </c:pt>
                <c:pt idx="195">
                  <c:v>62603842877705.867</c:v>
                </c:pt>
                <c:pt idx="196">
                  <c:v>59786205804660</c:v>
                </c:pt>
                <c:pt idx="197">
                  <c:v>57095383289802.148</c:v>
                </c:pt>
                <c:pt idx="198">
                  <c:v>54525667737813.25</c:v>
                </c:pt>
                <c:pt idx="199">
                  <c:v>52071608437479.961</c:v>
                </c:pt>
                <c:pt idx="200">
                  <c:v>49728000000004.617</c:v>
                </c:pt>
                <c:pt idx="201">
                  <c:v>47489871317678.383</c:v>
                </c:pt>
                <c:pt idx="202">
                  <c:v>45352475019494.984</c:v>
                </c:pt>
                <c:pt idx="203">
                  <c:v>43311277401340.094</c:v>
                </c:pt>
                <c:pt idx="204">
                  <c:v>41361948809397.641</c:v>
                </c:pt>
                <c:pt idx="205">
                  <c:v>39500354456372.914</c:v>
                </c:pt>
                <c:pt idx="206">
                  <c:v>37722545651055</c:v>
                </c:pt>
                <c:pt idx="207">
                  <c:v>36024751422612.688</c:v>
                </c:pt>
                <c:pt idx="208">
                  <c:v>34403370521860.359</c:v>
                </c:pt>
                <c:pt idx="209">
                  <c:v>32854963782525.074</c:v>
                </c:pt>
                <c:pt idx="210">
                  <c:v>31376246826314.242</c:v>
                </c:pt>
                <c:pt idx="211">
                  <c:v>29964083096308.773</c:v>
                </c:pt>
                <c:pt idx="212">
                  <c:v>28615477203905.117</c:v>
                </c:pt>
                <c:pt idx="213">
                  <c:v>27327568575194.844</c:v>
                </c:pt>
                <c:pt idx="214">
                  <c:v>26097625383303.461</c:v>
                </c:pt>
                <c:pt idx="215">
                  <c:v>24923038753819.695</c:v>
                </c:pt>
                <c:pt idx="216">
                  <c:v>23801317231022.734</c:v>
                </c:pt>
                <c:pt idx="217">
                  <c:v>22730081493170.973</c:v>
                </c:pt>
                <c:pt idx="218">
                  <c:v>21707059305641.371</c:v>
                </c:pt>
                <c:pt idx="219">
                  <c:v>20730080701215.133</c:v>
                </c:pt>
                <c:pt idx="220">
                  <c:v>19797073377286.539</c:v>
                </c:pt>
                <c:pt idx="221">
                  <c:v>18906058300231</c:v>
                </c:pt>
                <c:pt idx="222">
                  <c:v>18055145507609.672</c:v>
                </c:pt>
                <c:pt idx="223">
                  <c:v>17242530099305.473</c:v>
                </c:pt>
                <c:pt idx="224">
                  <c:v>16466488409088.219</c:v>
                </c:pt>
                <c:pt idx="225">
                  <c:v>15725374348487.158</c:v>
                </c:pt>
                <c:pt idx="226">
                  <c:v>15017615915216.912</c:v>
                </c:pt>
                <c:pt idx="227">
                  <c:v>14341711858749.699</c:v>
                </c:pt>
                <c:pt idx="228">
                  <c:v>13696228495961.67</c:v>
                </c:pt>
                <c:pt idx="229">
                  <c:v>13079796670098.943</c:v>
                </c:pt>
                <c:pt idx="230">
                  <c:v>12491108846612.357</c:v>
                </c:pt>
                <c:pt idx="231">
                  <c:v>11928916339701.596</c:v>
                </c:pt>
                <c:pt idx="232">
                  <c:v>11392026663684.992</c:v>
                </c:pt>
                <c:pt idx="233">
                  <c:v>10879301003577.703</c:v>
                </c:pt>
                <c:pt idx="234">
                  <c:v>10389651799512.277</c:v>
                </c:pt>
                <c:pt idx="235">
                  <c:v>9922040439878.4941</c:v>
                </c:pt>
                <c:pt idx="236">
                  <c:v>9475475058288.8516</c:v>
                </c:pt>
                <c:pt idx="237">
                  <c:v>9049008429696.8887</c:v>
                </c:pt>
                <c:pt idx="238">
                  <c:v>8641735961206.0186</c:v>
                </c:pt>
                <c:pt idx="239">
                  <c:v>8252793773306.5781</c:v>
                </c:pt>
                <c:pt idx="240">
                  <c:v>7881356867471.668</c:v>
                </c:pt>
                <c:pt idx="241">
                  <c:v>7526637376224.5742</c:v>
                </c:pt>
                <c:pt idx="242">
                  <c:v>7187882891966.3154</c:v>
                </c:pt>
                <c:pt idx="243">
                  <c:v>6864374871018.1514</c:v>
                </c:pt>
                <c:pt idx="244">
                  <c:v>6555427109494.1865</c:v>
                </c:pt>
                <c:pt idx="245">
                  <c:v>6260384287770.8936</c:v>
                </c:pt>
                <c:pt idx="246">
                  <c:v>5978620580466.29</c:v>
                </c:pt>
                <c:pt idx="247">
                  <c:v>5709538328980.4922</c:v>
                </c:pt>
                <c:pt idx="248">
                  <c:v>5452566773781.5986</c:v>
                </c:pt>
                <c:pt idx="249">
                  <c:v>5207160843748.249</c:v>
                </c:pt>
                <c:pt idx="250">
                  <c:v>4972800000000.7041</c:v>
                </c:pt>
                <c:pt idx="251">
                  <c:v>4748987131768.0693</c:v>
                </c:pt>
                <c:pt idx="252">
                  <c:v>4535247501949.7119</c:v>
                </c:pt>
                <c:pt idx="253">
                  <c:v>4331127740134.2285</c:v>
                </c:pt>
                <c:pt idx="254">
                  <c:v>4136194880939.9658</c:v>
                </c:pt>
                <c:pt idx="255">
                  <c:v>3950035445637.4839</c:v>
                </c:pt>
                <c:pt idx="256">
                  <c:v>3772254565105.6763</c:v>
                </c:pt>
                <c:pt idx="257">
                  <c:v>3602475142261.4507</c:v>
                </c:pt>
                <c:pt idx="258">
                  <c:v>3440337052186.2041</c:v>
                </c:pt>
                <c:pt idx="259">
                  <c:v>3285496378252.667</c:v>
                </c:pt>
                <c:pt idx="260">
                  <c:v>3137624682631.5767</c:v>
                </c:pt>
                <c:pt idx="261">
                  <c:v>2996408309631.0181</c:v>
                </c:pt>
                <c:pt idx="262">
                  <c:v>2861547720390.6553</c:v>
                </c:pt>
                <c:pt idx="263">
                  <c:v>2732756857519.6182</c:v>
                </c:pt>
                <c:pt idx="264">
                  <c:v>2609762538330.4731</c:v>
                </c:pt>
                <c:pt idx="265">
                  <c:v>2492303875382.0859</c:v>
                </c:pt>
                <c:pt idx="266">
                  <c:v>2380131723102.3936</c:v>
                </c:pt>
                <c:pt idx="267">
                  <c:v>2273008149317.2119</c:v>
                </c:pt>
                <c:pt idx="268">
                  <c:v>2170705930564.2424</c:v>
                </c:pt>
                <c:pt idx="269">
                  <c:v>2073008070121.614</c:v>
                </c:pt>
                <c:pt idx="270">
                  <c:v>1979707337728.7463</c:v>
                </c:pt>
                <c:pt idx="271">
                  <c:v>1890605830023.1953</c:v>
                </c:pt>
                <c:pt idx="272">
                  <c:v>1805514550761.0549</c:v>
                </c:pt>
                <c:pt idx="273">
                  <c:v>1724253009930.6313</c:v>
                </c:pt>
                <c:pt idx="274">
                  <c:v>1646648840908.8989</c:v>
                </c:pt>
                <c:pt idx="275">
                  <c:v>1572537434848.7952</c:v>
                </c:pt>
                <c:pt idx="276">
                  <c:v>1501761591521.7664</c:v>
                </c:pt>
                <c:pt idx="277">
                  <c:v>1434171185875.0393</c:v>
                </c:pt>
                <c:pt idx="278">
                  <c:v>1369622849596.2336</c:v>
                </c:pt>
                <c:pt idx="279">
                  <c:v>1307979667009.9556</c:v>
                </c:pt>
                <c:pt idx="280">
                  <c:v>1249110884661.2988</c:v>
                </c:pt>
                <c:pt idx="281">
                  <c:v>1192891633970.218</c:v>
                </c:pt>
                <c:pt idx="282">
                  <c:v>1139202666368.5547</c:v>
                </c:pt>
                <c:pt idx="283">
                  <c:v>1087930100357.8212</c:v>
                </c:pt>
                <c:pt idx="284">
                  <c:v>1038965179951.2799</c:v>
                </c:pt>
                <c:pt idx="285">
                  <c:v>992204043987.89929</c:v>
                </c:pt>
                <c:pt idx="286">
                  <c:v>947547505828.93115</c:v>
                </c:pt>
                <c:pt idx="287">
                  <c:v>904900842969.73267</c:v>
                </c:pt>
                <c:pt idx="288">
                  <c:v>864173596120.64258</c:v>
                </c:pt>
                <c:pt idx="289">
                  <c:v>825279377330.69946</c:v>
                </c:pt>
                <c:pt idx="290">
                  <c:v>788135686747.2052</c:v>
                </c:pt>
                <c:pt idx="291">
                  <c:v>752663737622.49402</c:v>
                </c:pt>
                <c:pt idx="292">
                  <c:v>718788289196.66528</c:v>
                </c:pt>
                <c:pt idx="293">
                  <c:v>686437487101.84973</c:v>
                </c:pt>
                <c:pt idx="294">
                  <c:v>655542710949.45154</c:v>
                </c:pt>
                <c:pt idx="295">
                  <c:v>626038428777.11963</c:v>
                </c:pt>
                <c:pt idx="296">
                  <c:v>597862058046.65808</c:v>
                </c:pt>
                <c:pt idx="297">
                  <c:v>570953832898.07605</c:v>
                </c:pt>
                <c:pt idx="298">
                  <c:v>545256677378.18646</c:v>
                </c:pt>
                <c:pt idx="299">
                  <c:v>520716084374.85022</c:v>
                </c:pt>
                <c:pt idx="300">
                  <c:v>497280000000.09454</c:v>
                </c:pt>
                <c:pt idx="301">
                  <c:v>474898713176.82996</c:v>
                </c:pt>
                <c:pt idx="302">
                  <c:v>453524750194.99481</c:v>
                </c:pt>
                <c:pt idx="303">
                  <c:v>433112774013.44391</c:v>
                </c:pt>
                <c:pt idx="304">
                  <c:v>413619488094.0166</c:v>
                </c:pt>
                <c:pt idx="305">
                  <c:v>395003544563.76752</c:v>
                </c:pt>
                <c:pt idx="306">
                  <c:v>377225456510.58594</c:v>
                </c:pt>
                <c:pt idx="307">
                  <c:v>360247514226.16254</c:v>
                </c:pt>
                <c:pt idx="308">
                  <c:v>344033705218.63715</c:v>
                </c:pt>
                <c:pt idx="309">
                  <c:v>328549637825.28265</c:v>
                </c:pt>
                <c:pt idx="310">
                  <c:v>313762468263.17291</c:v>
                </c:pt>
                <c:pt idx="311">
                  <c:v>299640830963.11737</c:v>
                </c:pt>
                <c:pt idx="312">
                  <c:v>286154772039.07947</c:v>
                </c:pt>
                <c:pt idx="313">
                  <c:v>273275685751.97513</c:v>
                </c:pt>
                <c:pt idx="314">
                  <c:v>260976253833.05997</c:v>
                </c:pt>
                <c:pt idx="315">
                  <c:v>249230387538.22073</c:v>
                </c:pt>
                <c:pt idx="316">
                  <c:v>238013172310.25095</c:v>
                </c:pt>
                <c:pt idx="317">
                  <c:v>227300814931.73221</c:v>
                </c:pt>
                <c:pt idx="318">
                  <c:v>217070593056.43484</c:v>
                </c:pt>
                <c:pt idx="319">
                  <c:v>207300807012.17148</c:v>
                </c:pt>
                <c:pt idx="320">
                  <c:v>197970733772.88501</c:v>
                </c:pt>
                <c:pt idx="321">
                  <c:v>189060583002.32874</c:v>
                </c:pt>
                <c:pt idx="322">
                  <c:v>180551455076.11426</c:v>
                </c:pt>
                <c:pt idx="323">
                  <c:v>172425300993.07153</c:v>
                </c:pt>
                <c:pt idx="324">
                  <c:v>164664884090.89786</c:v>
                </c:pt>
                <c:pt idx="325">
                  <c:v>157253743484.88715</c:v>
                </c:pt>
                <c:pt idx="326">
                  <c:v>150176159152.18396</c:v>
                </c:pt>
                <c:pt idx="327">
                  <c:v>143417118587.51096</c:v>
                </c:pt>
                <c:pt idx="328">
                  <c:v>136962284959.63</c:v>
                </c:pt>
                <c:pt idx="329">
                  <c:v>130797966701.0024</c:v>
                </c:pt>
                <c:pt idx="330">
                  <c:v>124911088466.13599</c:v>
                </c:pt>
                <c:pt idx="331">
                  <c:v>119289163397.02757</c:v>
                </c:pt>
                <c:pt idx="332">
                  <c:v>113920266636.86099</c:v>
                </c:pt>
                <c:pt idx="333">
                  <c:v>108793010035.78741</c:v>
                </c:pt>
                <c:pt idx="334">
                  <c:v>103896517995.13304</c:v>
                </c:pt>
                <c:pt idx="335">
                  <c:v>99220404398.794785</c:v>
                </c:pt>
                <c:pt idx="336">
                  <c:v>94754750582.897705</c:v>
                </c:pt>
                <c:pt idx="337">
                  <c:v>90490084296.977676</c:v>
                </c:pt>
                <c:pt idx="338">
                  <c:v>86417359612.068771</c:v>
                </c:pt>
                <c:pt idx="339">
                  <c:v>82527937733.073959</c:v>
                </c:pt>
                <c:pt idx="340">
                  <c:v>78813568674.72435</c:v>
                </c:pt>
                <c:pt idx="341">
                  <c:v>75266373762.253067</c:v>
                </c:pt>
                <c:pt idx="342">
                  <c:v>71878828919.670013</c:v>
                </c:pt>
                <c:pt idx="343">
                  <c:v>68643748710.188316</c:v>
                </c:pt>
                <c:pt idx="344">
                  <c:v>65554271094.948334</c:v>
                </c:pt>
                <c:pt idx="345">
                  <c:v>62603842877.714996</c:v>
                </c:pt>
                <c:pt idx="346">
                  <c:v>59786205804.668716</c:v>
                </c:pt>
                <c:pt idx="347">
                  <c:v>57095383289.810585</c:v>
                </c:pt>
                <c:pt idx="348">
                  <c:v>54525667737.821297</c:v>
                </c:pt>
                <c:pt idx="349">
                  <c:v>52071608437.487549</c:v>
                </c:pt>
                <c:pt idx="350">
                  <c:v>49728000000.011864</c:v>
                </c:pt>
                <c:pt idx="351">
                  <c:v>47489871317.685303</c:v>
                </c:pt>
                <c:pt idx="352">
                  <c:v>45352475019.501694</c:v>
                </c:pt>
                <c:pt idx="353">
                  <c:v>43311277401.346489</c:v>
                </c:pt>
                <c:pt idx="354">
                  <c:v>41361948809.403671</c:v>
                </c:pt>
                <c:pt idx="355">
                  <c:v>39500354456.378677</c:v>
                </c:pt>
                <c:pt idx="356">
                  <c:v>37722545651.060562</c:v>
                </c:pt>
                <c:pt idx="357">
                  <c:v>36024751422.618011</c:v>
                </c:pt>
                <c:pt idx="358">
                  <c:v>34403370521.865379</c:v>
                </c:pt>
                <c:pt idx="359">
                  <c:v>32854963782.529873</c:v>
                </c:pt>
                <c:pt idx="360">
                  <c:v>31376246826.318821</c:v>
                </c:pt>
                <c:pt idx="361">
                  <c:v>29964083096.313194</c:v>
                </c:pt>
                <c:pt idx="362">
                  <c:v>28615477203.90934</c:v>
                </c:pt>
                <c:pt idx="363">
                  <c:v>27327568575.198833</c:v>
                </c:pt>
                <c:pt idx="364">
                  <c:v>26097625383.307266</c:v>
                </c:pt>
                <c:pt idx="365">
                  <c:v>24923038753.82328</c:v>
                </c:pt>
                <c:pt idx="366">
                  <c:v>23801317231.026249</c:v>
                </c:pt>
                <c:pt idx="367">
                  <c:v>22730081493.174324</c:v>
                </c:pt>
                <c:pt idx="368">
                  <c:v>21707059305.644539</c:v>
                </c:pt>
                <c:pt idx="369">
                  <c:v>20730080701.218151</c:v>
                </c:pt>
                <c:pt idx="370">
                  <c:v>19797073377.289463</c:v>
                </c:pt>
                <c:pt idx="371">
                  <c:v>18906058300.233788</c:v>
                </c:pt>
                <c:pt idx="372">
                  <c:v>18055145507.612305</c:v>
                </c:pt>
                <c:pt idx="373">
                  <c:v>17242530099.307991</c:v>
                </c:pt>
                <c:pt idx="374">
                  <c:v>16466488409.090588</c:v>
                </c:pt>
                <c:pt idx="375">
                  <c:v>15725374348.489477</c:v>
                </c:pt>
                <c:pt idx="376">
                  <c:v>15017615915.219122</c:v>
                </c:pt>
                <c:pt idx="377">
                  <c:v>14341711858.751789</c:v>
                </c:pt>
                <c:pt idx="378">
                  <c:v>13696228495.963667</c:v>
                </c:pt>
                <c:pt idx="379">
                  <c:v>13079796670.100874</c:v>
                </c:pt>
                <c:pt idx="380">
                  <c:v>12491108846.614204</c:v>
                </c:pt>
                <c:pt idx="381">
                  <c:v>11928916339.703337</c:v>
                </c:pt>
                <c:pt idx="382">
                  <c:v>11392026663.686653</c:v>
                </c:pt>
                <c:pt idx="383">
                  <c:v>10879301003.579271</c:v>
                </c:pt>
                <c:pt idx="384">
                  <c:v>10389651799.513811</c:v>
                </c:pt>
                <c:pt idx="385">
                  <c:v>9922040439.879961</c:v>
                </c:pt>
                <c:pt idx="386">
                  <c:v>9475475058.2902317</c:v>
                </c:pt>
                <c:pt idx="387">
                  <c:v>9049008429.6982059</c:v>
                </c:pt>
                <c:pt idx="388">
                  <c:v>8641735961.2072964</c:v>
                </c:pt>
                <c:pt idx="389">
                  <c:v>8252793773.3077965</c:v>
                </c:pt>
                <c:pt idx="390">
                  <c:v>7881356867.4728165</c:v>
                </c:pt>
                <c:pt idx="391">
                  <c:v>7526637376.2256708</c:v>
                </c:pt>
                <c:pt idx="392">
                  <c:v>7187882891.9673529</c:v>
                </c:pt>
                <c:pt idx="393">
                  <c:v>6864374871.019166</c:v>
                </c:pt>
                <c:pt idx="394">
                  <c:v>6555427109.4951544</c:v>
                </c:pt>
                <c:pt idx="395">
                  <c:v>6260384287.7718048</c:v>
                </c:pt>
                <c:pt idx="396">
                  <c:v>5978620580.4671621</c:v>
                </c:pt>
                <c:pt idx="397">
                  <c:v>5709538328.9813356</c:v>
                </c:pt>
                <c:pt idx="398">
                  <c:v>5452566773.7823944</c:v>
                </c:pt>
                <c:pt idx="399">
                  <c:v>5207160843.7490082</c:v>
                </c:pt>
                <c:pt idx="400">
                  <c:v>4972800000.0014286</c:v>
                </c:pt>
                <c:pt idx="401">
                  <c:v>4748987131.7687626</c:v>
                </c:pt>
                <c:pt idx="402">
                  <c:v>4535247501.9503889</c:v>
                </c:pt>
                <c:pt idx="403">
                  <c:v>4331127740.13486</c:v>
                </c:pt>
                <c:pt idx="404">
                  <c:v>4136194880.9405684</c:v>
                </c:pt>
                <c:pt idx="405">
                  <c:v>3950035445.6380601</c:v>
                </c:pt>
                <c:pt idx="406">
                  <c:v>3772254565.1062403</c:v>
                </c:pt>
                <c:pt idx="407">
                  <c:v>3602475142.2619753</c:v>
                </c:pt>
                <c:pt idx="408">
                  <c:v>3440337052.1867051</c:v>
                </c:pt>
                <c:pt idx="409">
                  <c:v>3285496378.2531466</c:v>
                </c:pt>
                <c:pt idx="410">
                  <c:v>3137624682.6320348</c:v>
                </c:pt>
                <c:pt idx="411">
                  <c:v>2996408309.6314654</c:v>
                </c:pt>
                <c:pt idx="412">
                  <c:v>2861547720.3910732</c:v>
                </c:pt>
                <c:pt idx="413">
                  <c:v>2732756857.5200167</c:v>
                </c:pt>
                <c:pt idx="414">
                  <c:v>2609762538.3308539</c:v>
                </c:pt>
                <c:pt idx="415">
                  <c:v>2492303875.3824582</c:v>
                </c:pt>
                <c:pt idx="416">
                  <c:v>2380131723.1027408</c:v>
                </c:pt>
                <c:pt idx="417">
                  <c:v>2273008149.3175435</c:v>
                </c:pt>
                <c:pt idx="418">
                  <c:v>2170705930.5645595</c:v>
                </c:pt>
                <c:pt idx="419">
                  <c:v>2073008070.1219161</c:v>
                </c:pt>
                <c:pt idx="420">
                  <c:v>1979707337.7290425</c:v>
                </c:pt>
                <c:pt idx="421">
                  <c:v>1890605830.0234711</c:v>
                </c:pt>
                <c:pt idx="422">
                  <c:v>1805514550.761318</c:v>
                </c:pt>
                <c:pt idx="423">
                  <c:v>1724253009.9308832</c:v>
                </c:pt>
                <c:pt idx="424">
                  <c:v>1646648840.9091449</c:v>
                </c:pt>
                <c:pt idx="425">
                  <c:v>1572537434.8490245</c:v>
                </c:pt>
                <c:pt idx="426">
                  <c:v>1501761591.5219855</c:v>
                </c:pt>
                <c:pt idx="427">
                  <c:v>1434171185.8752487</c:v>
                </c:pt>
                <c:pt idx="428">
                  <c:v>1369622849.5964334</c:v>
                </c:pt>
                <c:pt idx="429">
                  <c:v>1307979667.0101509</c:v>
                </c:pt>
                <c:pt idx="430">
                  <c:v>1249110884.6614809</c:v>
                </c:pt>
                <c:pt idx="431">
                  <c:v>1192891633.9703915</c:v>
                </c:pt>
                <c:pt idx="432">
                  <c:v>1139202666.3687208</c:v>
                </c:pt>
                <c:pt idx="433">
                  <c:v>1087930100.3579841</c:v>
                </c:pt>
                <c:pt idx="434">
                  <c:v>1038965179.9514316</c:v>
                </c:pt>
                <c:pt idx="435">
                  <c:v>992204043.98804426</c:v>
                </c:pt>
                <c:pt idx="436">
                  <c:v>947547505.82906902</c:v>
                </c:pt>
                <c:pt idx="437">
                  <c:v>904900842.96986473</c:v>
                </c:pt>
                <c:pt idx="438">
                  <c:v>864173596.12077165</c:v>
                </c:pt>
                <c:pt idx="439">
                  <c:v>825279377.33081985</c:v>
                </c:pt>
                <c:pt idx="440">
                  <c:v>788135686.74732006</c:v>
                </c:pt>
                <c:pt idx="441">
                  <c:v>752663737.62260365</c:v>
                </c:pt>
                <c:pt idx="442">
                  <c:v>718788289.19677258</c:v>
                </c:pt>
                <c:pt idx="443">
                  <c:v>686437487.10194969</c:v>
                </c:pt>
                <c:pt idx="444">
                  <c:v>655542710.94954729</c:v>
                </c:pt>
                <c:pt idx="445">
                  <c:v>626038428.77721095</c:v>
                </c:pt>
                <c:pt idx="446">
                  <c:v>597862058.0467453</c:v>
                </c:pt>
                <c:pt idx="447">
                  <c:v>570953832.89816153</c:v>
                </c:pt>
                <c:pt idx="448">
                  <c:v>545256677.37826598</c:v>
                </c:pt>
                <c:pt idx="449">
                  <c:v>520716084.37492615</c:v>
                </c:pt>
                <c:pt idx="450">
                  <c:v>497280000.00016707</c:v>
                </c:pt>
                <c:pt idx="451">
                  <c:v>474898713.17690098</c:v>
                </c:pt>
                <c:pt idx="452">
                  <c:v>453524750.19506079</c:v>
                </c:pt>
                <c:pt idx="453">
                  <c:v>433112774.01350707</c:v>
                </c:pt>
                <c:pt idx="454">
                  <c:v>413619488.09407699</c:v>
                </c:pt>
                <c:pt idx="455">
                  <c:v>395003544.56382513</c:v>
                </c:pt>
                <c:pt idx="456">
                  <c:v>377225456.51064229</c:v>
                </c:pt>
                <c:pt idx="457">
                  <c:v>360247514.22621512</c:v>
                </c:pt>
                <c:pt idx="458">
                  <c:v>344033705.2186873</c:v>
                </c:pt>
                <c:pt idx="459">
                  <c:v>328549637.82533062</c:v>
                </c:pt>
                <c:pt idx="460">
                  <c:v>313762468.26321989</c:v>
                </c:pt>
                <c:pt idx="461">
                  <c:v>299640830.96316111</c:v>
                </c:pt>
                <c:pt idx="462">
                  <c:v>286154772.03912127</c:v>
                </c:pt>
                <c:pt idx="463">
                  <c:v>273275685.75201494</c:v>
                </c:pt>
                <c:pt idx="464">
                  <c:v>260976253.83309808</c:v>
                </c:pt>
                <c:pt idx="465">
                  <c:v>249230387.53825799</c:v>
                </c:pt>
                <c:pt idx="466">
                  <c:v>238013172.31028569</c:v>
                </c:pt>
                <c:pt idx="467">
                  <c:v>227300814.93176535</c:v>
                </c:pt>
                <c:pt idx="468">
                  <c:v>217070593.05646646</c:v>
                </c:pt>
                <c:pt idx="469">
                  <c:v>207300807.01220244</c:v>
                </c:pt>
                <c:pt idx="470">
                  <c:v>197970733.7729139</c:v>
                </c:pt>
                <c:pt idx="471">
                  <c:v>189060583.00235629</c:v>
                </c:pt>
                <c:pt idx="472">
                  <c:v>180551455.07614061</c:v>
                </c:pt>
                <c:pt idx="473">
                  <c:v>172425300.99309668</c:v>
                </c:pt>
                <c:pt idx="474">
                  <c:v>164664884.09092245</c:v>
                </c:pt>
                <c:pt idx="475">
                  <c:v>157253743.48491007</c:v>
                </c:pt>
                <c:pt idx="476">
                  <c:v>150176159.15220585</c:v>
                </c:pt>
                <c:pt idx="477">
                  <c:v>143417118.58753183</c:v>
                </c:pt>
                <c:pt idx="478">
                  <c:v>136962284.95965049</c:v>
                </c:pt>
                <c:pt idx="479">
                  <c:v>130797966.70102148</c:v>
                </c:pt>
                <c:pt idx="480">
                  <c:v>124911088.46615417</c:v>
                </c:pt>
                <c:pt idx="481">
                  <c:v>119289163.39704494</c:v>
                </c:pt>
                <c:pt idx="482">
                  <c:v>113920266.63687761</c:v>
                </c:pt>
                <c:pt idx="483">
                  <c:v>108793010.03580366</c:v>
                </c:pt>
                <c:pt idx="484">
                  <c:v>103896517.99514821</c:v>
                </c:pt>
                <c:pt idx="485">
                  <c:v>99220404.398809239</c:v>
                </c:pt>
                <c:pt idx="486">
                  <c:v>94754750.582911521</c:v>
                </c:pt>
                <c:pt idx="487">
                  <c:v>90490084.296990871</c:v>
                </c:pt>
                <c:pt idx="488">
                  <c:v>86417359.612081349</c:v>
                </c:pt>
                <c:pt idx="489">
                  <c:v>82527937.733086005</c:v>
                </c:pt>
                <c:pt idx="490">
                  <c:v>78813568.674735859</c:v>
                </c:pt>
                <c:pt idx="491">
                  <c:v>75266373.762264043</c:v>
                </c:pt>
                <c:pt idx="492">
                  <c:v>71878828.919680744</c:v>
                </c:pt>
                <c:pt idx="493">
                  <c:v>68643748.710198313</c:v>
                </c:pt>
                <c:pt idx="494">
                  <c:v>65554271.094957918</c:v>
                </c:pt>
                <c:pt idx="495">
                  <c:v>62603842.877724141</c:v>
                </c:pt>
                <c:pt idx="496">
                  <c:v>59786205.804677457</c:v>
                </c:pt>
                <c:pt idx="497">
                  <c:v>57095383.289818905</c:v>
                </c:pt>
                <c:pt idx="498">
                  <c:v>54525667.737829261</c:v>
                </c:pt>
                <c:pt idx="499">
                  <c:v>52071608.43749515</c:v>
                </c:pt>
                <c:pt idx="500">
                  <c:v>49728000.000019118</c:v>
                </c:pt>
                <c:pt idx="501">
                  <c:v>47489871.317692406</c:v>
                </c:pt>
                <c:pt idx="502">
                  <c:v>45352475.019508302</c:v>
                </c:pt>
                <c:pt idx="503">
                  <c:v>43311277.401352823</c:v>
                </c:pt>
                <c:pt idx="504">
                  <c:v>41361948.8094097</c:v>
                </c:pt>
                <c:pt idx="505">
                  <c:v>39500354.45638445</c:v>
                </c:pt>
                <c:pt idx="506">
                  <c:v>37722545.651066072</c:v>
                </c:pt>
                <c:pt idx="507">
                  <c:v>36024751.422623269</c:v>
                </c:pt>
                <c:pt idx="508">
                  <c:v>34403370.521870397</c:v>
                </c:pt>
                <c:pt idx="509">
                  <c:v>32854963.782534659</c:v>
                </c:pt>
                <c:pt idx="510">
                  <c:v>31376246.826323505</c:v>
                </c:pt>
                <c:pt idx="511">
                  <c:v>29964083.096317567</c:v>
                </c:pt>
                <c:pt idx="512">
                  <c:v>28615477.20391351</c:v>
                </c:pt>
                <c:pt idx="513">
                  <c:v>27327568.575202826</c:v>
                </c:pt>
                <c:pt idx="514">
                  <c:v>26097625.383311078</c:v>
                </c:pt>
                <c:pt idx="515">
                  <c:v>24923038.753827009</c:v>
                </c:pt>
                <c:pt idx="516">
                  <c:v>23801317.231029727</c:v>
                </c:pt>
                <c:pt idx="517">
                  <c:v>22730081.493177645</c:v>
                </c:pt>
                <c:pt idx="518">
                  <c:v>21707059.305647701</c:v>
                </c:pt>
                <c:pt idx="519">
                  <c:v>20730080.70122125</c:v>
                </c:pt>
                <c:pt idx="520">
                  <c:v>19797073.377292354</c:v>
                </c:pt>
                <c:pt idx="521">
                  <c:v>18906058.300236549</c:v>
                </c:pt>
                <c:pt idx="522">
                  <c:v>18055145.50761494</c:v>
                </c:pt>
                <c:pt idx="523">
                  <c:v>17242530.09931051</c:v>
                </c:pt>
                <c:pt idx="524">
                  <c:v>16466488.409093047</c:v>
                </c:pt>
                <c:pt idx="525">
                  <c:v>15725374.348491777</c:v>
                </c:pt>
                <c:pt idx="526">
                  <c:v>15017615.915221317</c:v>
                </c:pt>
                <c:pt idx="527">
                  <c:v>14341711.85875388</c:v>
                </c:pt>
                <c:pt idx="528">
                  <c:v>13696228.495965714</c:v>
                </c:pt>
                <c:pt idx="529">
                  <c:v>13079796.670102784</c:v>
                </c:pt>
                <c:pt idx="530">
                  <c:v>12491108.846616026</c:v>
                </c:pt>
                <c:pt idx="531">
                  <c:v>11928916.339705076</c:v>
                </c:pt>
                <c:pt idx="532">
                  <c:v>11392026.663688313</c:v>
                </c:pt>
                <c:pt idx="533">
                  <c:v>10879301.003580898</c:v>
                </c:pt>
                <c:pt idx="534">
                  <c:v>10389651.799515326</c:v>
                </c:pt>
                <c:pt idx="535">
                  <c:v>9922040.4398814104</c:v>
                </c:pt>
                <c:pt idx="536">
                  <c:v>9475475.0582916141</c:v>
                </c:pt>
                <c:pt idx="537">
                  <c:v>9049008.4296995569</c:v>
                </c:pt>
                <c:pt idx="538">
                  <c:v>8641735.9612085558</c:v>
                </c:pt>
                <c:pt idx="539">
                  <c:v>8252793.7733090017</c:v>
                </c:pt>
                <c:pt idx="540">
                  <c:v>7881356.8674739683</c:v>
                </c:pt>
                <c:pt idx="541">
                  <c:v>7526637.3762267698</c:v>
                </c:pt>
                <c:pt idx="542">
                  <c:v>7187882.8919684254</c:v>
                </c:pt>
                <c:pt idx="543">
                  <c:v>6864374.8710201662</c:v>
                </c:pt>
                <c:pt idx="544">
                  <c:v>6555427.1094961101</c:v>
                </c:pt>
                <c:pt idx="545">
                  <c:v>6260384.2877727188</c:v>
                </c:pt>
                <c:pt idx="546">
                  <c:v>5978620.5804680567</c:v>
                </c:pt>
                <c:pt idx="547">
                  <c:v>5709538.3289821679</c:v>
                </c:pt>
                <c:pt idx="548">
                  <c:v>5452566.7737831911</c:v>
                </c:pt>
                <c:pt idx="549">
                  <c:v>5207160.8437497681</c:v>
                </c:pt>
                <c:pt idx="550">
                  <c:v>4972800.0000021551</c:v>
                </c:pt>
                <c:pt idx="551">
                  <c:v>4748987.1317694709</c:v>
                </c:pt>
                <c:pt idx="552">
                  <c:v>4535247.50195105</c:v>
                </c:pt>
                <c:pt idx="553">
                  <c:v>4331127.7401354918</c:v>
                </c:pt>
                <c:pt idx="554">
                  <c:v>4136194.8809411717</c:v>
                </c:pt>
                <c:pt idx="555">
                  <c:v>3950035.445638651</c:v>
                </c:pt>
                <c:pt idx="556">
                  <c:v>3772254.5651067905</c:v>
                </c:pt>
                <c:pt idx="557">
                  <c:v>3602475.1422625016</c:v>
                </c:pt>
                <c:pt idx="558">
                  <c:v>3440337.0521872081</c:v>
                </c:pt>
                <c:pt idx="559">
                  <c:v>3285496.3782536252</c:v>
                </c:pt>
                <c:pt idx="560">
                  <c:v>3137624.682632504</c:v>
                </c:pt>
                <c:pt idx="561">
                  <c:v>2996408.3096319027</c:v>
                </c:pt>
                <c:pt idx="562">
                  <c:v>2861547.72039149</c:v>
                </c:pt>
                <c:pt idx="563">
                  <c:v>2732756.8575204154</c:v>
                </c:pt>
                <c:pt idx="564">
                  <c:v>2609762.5383312437</c:v>
                </c:pt>
                <c:pt idx="565">
                  <c:v>2492303.8753828225</c:v>
                </c:pt>
                <c:pt idx="566">
                  <c:v>2380131.7231030879</c:v>
                </c:pt>
                <c:pt idx="567">
                  <c:v>2273008.149317875</c:v>
                </c:pt>
                <c:pt idx="568">
                  <c:v>2170705.9305648762</c:v>
                </c:pt>
                <c:pt idx="569">
                  <c:v>2073008.0701222264</c:v>
                </c:pt>
                <c:pt idx="570">
                  <c:v>1979707.3377293316</c:v>
                </c:pt>
                <c:pt idx="571">
                  <c:v>1890605.8300237469</c:v>
                </c:pt>
                <c:pt idx="572">
                  <c:v>1805514.5507615819</c:v>
                </c:pt>
                <c:pt idx="573">
                  <c:v>1724253.0099311406</c:v>
                </c:pt>
                <c:pt idx="574">
                  <c:v>1646648.8409093849</c:v>
                </c:pt>
                <c:pt idx="575">
                  <c:v>1572537.4348492541</c:v>
                </c:pt>
                <c:pt idx="576">
                  <c:v>1501761.5915222047</c:v>
                </c:pt>
                <c:pt idx="577">
                  <c:v>1434171.1858754579</c:v>
                </c:pt>
                <c:pt idx="578">
                  <c:v>1369622.8495966382</c:v>
                </c:pt>
                <c:pt idx="579">
                  <c:v>1307979.667010342</c:v>
                </c:pt>
                <c:pt idx="580">
                  <c:v>1249110.8846616636</c:v>
                </c:pt>
                <c:pt idx="581">
                  <c:v>1192891.6339705656</c:v>
                </c:pt>
                <c:pt idx="582">
                  <c:v>1139202.666368891</c:v>
                </c:pt>
                <c:pt idx="583">
                  <c:v>1087930.1003581428</c:v>
                </c:pt>
                <c:pt idx="584">
                  <c:v>1038965.1799515832</c:v>
                </c:pt>
                <c:pt idx="585">
                  <c:v>992204.04398818919</c:v>
                </c:pt>
                <c:pt idx="586">
                  <c:v>947547.50582920748</c:v>
                </c:pt>
                <c:pt idx="587">
                  <c:v>904900.84297000011</c:v>
                </c:pt>
                <c:pt idx="588">
                  <c:v>864173.59612089768</c:v>
                </c:pt>
                <c:pt idx="589">
                  <c:v>825279.37733094022</c:v>
                </c:pt>
                <c:pt idx="590">
                  <c:v>788135.68674743513</c:v>
                </c:pt>
                <c:pt idx="591">
                  <c:v>752663.73762271623</c:v>
                </c:pt>
                <c:pt idx="592">
                  <c:v>718788.28919687751</c:v>
                </c:pt>
                <c:pt idx="593">
                  <c:v>686437.48710204987</c:v>
                </c:pt>
                <c:pt idx="594">
                  <c:v>655542.71094964305</c:v>
                </c:pt>
                <c:pt idx="595">
                  <c:v>626038.42877730448</c:v>
                </c:pt>
                <c:pt idx="596">
                  <c:v>597862.05804683466</c:v>
                </c:pt>
                <c:pt idx="597">
                  <c:v>570953.83289824461</c:v>
                </c:pt>
                <c:pt idx="598">
                  <c:v>545256.67737834563</c:v>
                </c:pt>
                <c:pt idx="599">
                  <c:v>520716.08437500219</c:v>
                </c:pt>
                <c:pt idx="600">
                  <c:v>497280.00000023958</c:v>
                </c:pt>
                <c:pt idx="601">
                  <c:v>474898.71317696862</c:v>
                </c:pt>
                <c:pt idx="602">
                  <c:v>453524.75019512547</c:v>
                </c:pt>
                <c:pt idx="603">
                  <c:v>433112.77401357185</c:v>
                </c:pt>
                <c:pt idx="604">
                  <c:v>413619.48809413885</c:v>
                </c:pt>
                <c:pt idx="605">
                  <c:v>395003.54456388426</c:v>
                </c:pt>
                <c:pt idx="606">
                  <c:v>377225.45651069732</c:v>
                </c:pt>
                <c:pt idx="607">
                  <c:v>360247.5142262677</c:v>
                </c:pt>
                <c:pt idx="608">
                  <c:v>344033.70521873754</c:v>
                </c:pt>
                <c:pt idx="609">
                  <c:v>328549.63782537857</c:v>
                </c:pt>
                <c:pt idx="610">
                  <c:v>313762.46826326457</c:v>
                </c:pt>
                <c:pt idx="611">
                  <c:v>299640.83096320374</c:v>
                </c:pt>
                <c:pt idx="612">
                  <c:v>286154.77203916397</c:v>
                </c:pt>
                <c:pt idx="613">
                  <c:v>273275.68575205572</c:v>
                </c:pt>
                <c:pt idx="614">
                  <c:v>260976.2538331371</c:v>
                </c:pt>
                <c:pt idx="615">
                  <c:v>249230.38753829428</c:v>
                </c:pt>
                <c:pt idx="616">
                  <c:v>238013.17231032043</c:v>
                </c:pt>
                <c:pt idx="617">
                  <c:v>227300.81493179855</c:v>
                </c:pt>
                <c:pt idx="618">
                  <c:v>217070.59305649815</c:v>
                </c:pt>
                <c:pt idx="619">
                  <c:v>207300.80701223199</c:v>
                </c:pt>
                <c:pt idx="620">
                  <c:v>197970.73377294207</c:v>
                </c:pt>
                <c:pt idx="621">
                  <c:v>189060.58300238452</c:v>
                </c:pt>
                <c:pt idx="622">
                  <c:v>180551.45507616762</c:v>
                </c:pt>
                <c:pt idx="623">
                  <c:v>172425.30099312248</c:v>
                </c:pt>
                <c:pt idx="624">
                  <c:v>164664.88409094652</c:v>
                </c:pt>
                <c:pt idx="625">
                  <c:v>157253.74348493305</c:v>
                </c:pt>
                <c:pt idx="626">
                  <c:v>150176.15915222777</c:v>
                </c:pt>
                <c:pt idx="627">
                  <c:v>143417.11858755272</c:v>
                </c:pt>
                <c:pt idx="628">
                  <c:v>136962.28495967001</c:v>
                </c:pt>
                <c:pt idx="629">
                  <c:v>130797.96670104012</c:v>
                </c:pt>
                <c:pt idx="630">
                  <c:v>124911.08846617286</c:v>
                </c:pt>
                <c:pt idx="631">
                  <c:v>119289.16339706279</c:v>
                </c:pt>
                <c:pt idx="632">
                  <c:v>113920.26663689462</c:v>
                </c:pt>
                <c:pt idx="633">
                  <c:v>108793.01003581955</c:v>
                </c:pt>
                <c:pt idx="634">
                  <c:v>103896.51799516335</c:v>
                </c:pt>
                <c:pt idx="635">
                  <c:v>99220.404398823739</c:v>
                </c:pt>
                <c:pt idx="636">
                  <c:v>94754.75058292535</c:v>
                </c:pt>
                <c:pt idx="637">
                  <c:v>90490.084297004069</c:v>
                </c:pt>
                <c:pt idx="638">
                  <c:v>86417.359612093642</c:v>
                </c:pt>
                <c:pt idx="639">
                  <c:v>82527.937733098312</c:v>
                </c:pt>
                <c:pt idx="640">
                  <c:v>78813.568674747614</c:v>
                </c:pt>
                <c:pt idx="641">
                  <c:v>75266.373762275296</c:v>
                </c:pt>
                <c:pt idx="642">
                  <c:v>71878.828919691237</c:v>
                </c:pt>
                <c:pt idx="643">
                  <c:v>68643.748710208325</c:v>
                </c:pt>
                <c:pt idx="644">
                  <c:v>65554.27109496748</c:v>
                </c:pt>
                <c:pt idx="645">
                  <c:v>62603.842877733281</c:v>
                </c:pt>
                <c:pt idx="646">
                  <c:v>59786.205804686171</c:v>
                </c:pt>
                <c:pt idx="647">
                  <c:v>57095.383289827041</c:v>
                </c:pt>
                <c:pt idx="648">
                  <c:v>54525.667737837401</c:v>
                </c:pt>
                <c:pt idx="649">
                  <c:v>52071.608437502931</c:v>
                </c:pt>
                <c:pt idx="650">
                  <c:v>49728.000000026565</c:v>
                </c:pt>
                <c:pt idx="651">
                  <c:v>47489.871317699333</c:v>
                </c:pt>
                <c:pt idx="652">
                  <c:v>45352.47501951491</c:v>
                </c:pt>
                <c:pt idx="653">
                  <c:v>43311.277401359126</c:v>
                </c:pt>
                <c:pt idx="654">
                  <c:v>41361.948809415742</c:v>
                </c:pt>
                <c:pt idx="655">
                  <c:v>39500.354456390203</c:v>
                </c:pt>
                <c:pt idx="656">
                  <c:v>37722.545651071436</c:v>
                </c:pt>
                <c:pt idx="657">
                  <c:v>36024.751422628644</c:v>
                </c:pt>
                <c:pt idx="658">
                  <c:v>34403.370521875535</c:v>
                </c:pt>
                <c:pt idx="659">
                  <c:v>32854.963782539569</c:v>
                </c:pt>
                <c:pt idx="660">
                  <c:v>31376.246826328083</c:v>
                </c:pt>
                <c:pt idx="661">
                  <c:v>29964.083096321934</c:v>
                </c:pt>
                <c:pt idx="662">
                  <c:v>28615.477203917693</c:v>
                </c:pt>
                <c:pt idx="663">
                  <c:v>27327.568575206813</c:v>
                </c:pt>
                <c:pt idx="664">
                  <c:v>26097.625383314884</c:v>
                </c:pt>
                <c:pt idx="665">
                  <c:v>24923.038753830555</c:v>
                </c:pt>
                <c:pt idx="666">
                  <c:v>23801.317231033281</c:v>
                </c:pt>
                <c:pt idx="667">
                  <c:v>22730.081493181038</c:v>
                </c:pt>
                <c:pt idx="668">
                  <c:v>21707.05930565095</c:v>
                </c:pt>
                <c:pt idx="669">
                  <c:v>20730.080701224277</c:v>
                </c:pt>
                <c:pt idx="670">
                  <c:v>19797.073377295241</c:v>
                </c:pt>
                <c:pt idx="671">
                  <c:v>18906.05830023931</c:v>
                </c:pt>
                <c:pt idx="672">
                  <c:v>18055.145507617573</c:v>
                </c:pt>
                <c:pt idx="673">
                  <c:v>17242.530099313026</c:v>
                </c:pt>
                <c:pt idx="674">
                  <c:v>16466.488409095393</c:v>
                </c:pt>
                <c:pt idx="675">
                  <c:v>15725.374348494122</c:v>
                </c:pt>
                <c:pt idx="676">
                  <c:v>15017.615915223561</c:v>
                </c:pt>
                <c:pt idx="677">
                  <c:v>14341.711858756027</c:v>
                </c:pt>
                <c:pt idx="678">
                  <c:v>13696.228495967713</c:v>
                </c:pt>
                <c:pt idx="679">
                  <c:v>13079.796670104692</c:v>
                </c:pt>
                <c:pt idx="680">
                  <c:v>12491.108846617848</c:v>
                </c:pt>
                <c:pt idx="681">
                  <c:v>11928.916339706817</c:v>
                </c:pt>
                <c:pt idx="682">
                  <c:v>11392.026663689978</c:v>
                </c:pt>
                <c:pt idx="683">
                  <c:v>10879.301003582445</c:v>
                </c:pt>
                <c:pt idx="684">
                  <c:v>10389.651799516878</c:v>
                </c:pt>
                <c:pt idx="685">
                  <c:v>9922.0404398828941</c:v>
                </c:pt>
                <c:pt idx="686">
                  <c:v>9475.4750582930301</c:v>
                </c:pt>
                <c:pt idx="687">
                  <c:v>9049.0084297008798</c:v>
                </c:pt>
                <c:pt idx="688">
                  <c:v>8641.7359612098171</c:v>
                </c:pt>
                <c:pt idx="689">
                  <c:v>8252.7937733102044</c:v>
                </c:pt>
                <c:pt idx="690">
                  <c:v>7881.3568674751177</c:v>
                </c:pt>
                <c:pt idx="691">
                  <c:v>7526.6373762278672</c:v>
                </c:pt>
                <c:pt idx="692">
                  <c:v>7187.8828919694488</c:v>
                </c:pt>
                <c:pt idx="693">
                  <c:v>6864.3748710211921</c:v>
                </c:pt>
                <c:pt idx="694">
                  <c:v>6555.4271094970882</c:v>
                </c:pt>
                <c:pt idx="695">
                  <c:v>6260.3842877736543</c:v>
                </c:pt>
                <c:pt idx="696">
                  <c:v>5978.6205804689289</c:v>
                </c:pt>
                <c:pt idx="697">
                  <c:v>5709.5383289830015</c:v>
                </c:pt>
                <c:pt idx="698">
                  <c:v>5452.5667737839858</c:v>
                </c:pt>
                <c:pt idx="699">
                  <c:v>5207.1608437505283</c:v>
                </c:pt>
                <c:pt idx="700">
                  <c:v>4972.8000000028806</c:v>
                </c:pt>
                <c:pt idx="701">
                  <c:v>4748.9871317701482</c:v>
                </c:pt>
                <c:pt idx="702">
                  <c:v>4535.247501951696</c:v>
                </c:pt>
                <c:pt idx="703">
                  <c:v>4331.1277401361085</c:v>
                </c:pt>
                <c:pt idx="704">
                  <c:v>4136.1948809417609</c:v>
                </c:pt>
                <c:pt idx="705">
                  <c:v>3950.0354456391988</c:v>
                </c:pt>
                <c:pt idx="706">
                  <c:v>3772.2545651073142</c:v>
                </c:pt>
                <c:pt idx="707">
                  <c:v>3602.475142263027</c:v>
                </c:pt>
                <c:pt idx="708">
                  <c:v>3440.3370521877096</c:v>
                </c:pt>
                <c:pt idx="709">
                  <c:v>3285.4963782541054</c:v>
                </c:pt>
                <c:pt idx="710">
                  <c:v>3137.6246826329502</c:v>
                </c:pt>
                <c:pt idx="711">
                  <c:v>2996.4083096323293</c:v>
                </c:pt>
                <c:pt idx="712">
                  <c:v>2861.5477203918986</c:v>
                </c:pt>
                <c:pt idx="713">
                  <c:v>2732.7568575208043</c:v>
                </c:pt>
                <c:pt idx="714">
                  <c:v>2609.7625383316063</c:v>
                </c:pt>
                <c:pt idx="715">
                  <c:v>2492.3038753831679</c:v>
                </c:pt>
                <c:pt idx="716">
                  <c:v>2380.1317231034354</c:v>
                </c:pt>
                <c:pt idx="717">
                  <c:v>2273.0081493182065</c:v>
                </c:pt>
                <c:pt idx="718">
                  <c:v>2170.7059305651928</c:v>
                </c:pt>
                <c:pt idx="719">
                  <c:v>2073.0080701225215</c:v>
                </c:pt>
                <c:pt idx="720">
                  <c:v>1979.7073377296135</c:v>
                </c:pt>
                <c:pt idx="721">
                  <c:v>1890.6058300240159</c:v>
                </c:pt>
                <c:pt idx="722">
                  <c:v>1805.5145507618388</c:v>
                </c:pt>
                <c:pt idx="723">
                  <c:v>1724.2530099313801</c:v>
                </c:pt>
                <c:pt idx="724">
                  <c:v>1646.6488409096137</c:v>
                </c:pt>
                <c:pt idx="725">
                  <c:v>1572.5374348494831</c:v>
                </c:pt>
                <c:pt idx="726">
                  <c:v>1501.7615915224239</c:v>
                </c:pt>
                <c:pt idx="727">
                  <c:v>1434.1711858756669</c:v>
                </c:pt>
                <c:pt idx="728">
                  <c:v>1369.6228495968332</c:v>
                </c:pt>
                <c:pt idx="729">
                  <c:v>1307.9796670105279</c:v>
                </c:pt>
                <c:pt idx="730">
                  <c:v>1249.1108846618411</c:v>
                </c:pt>
                <c:pt idx="731">
                  <c:v>1192.8916339707355</c:v>
                </c:pt>
                <c:pt idx="732">
                  <c:v>1139.2026663690492</c:v>
                </c:pt>
                <c:pt idx="733">
                  <c:v>1087.9301003582937</c:v>
                </c:pt>
                <c:pt idx="734">
                  <c:v>1038.9651799517349</c:v>
                </c:pt>
                <c:pt idx="735">
                  <c:v>992.20404398833386</c:v>
                </c:pt>
                <c:pt idx="736">
                  <c:v>947.54750582934594</c:v>
                </c:pt>
                <c:pt idx="737">
                  <c:v>904.90084297012879</c:v>
                </c:pt>
                <c:pt idx="738">
                  <c:v>864.17359612102098</c:v>
                </c:pt>
                <c:pt idx="739">
                  <c:v>825.27937733105773</c:v>
                </c:pt>
                <c:pt idx="740">
                  <c:v>788.13568674754731</c:v>
                </c:pt>
                <c:pt idx="741">
                  <c:v>752.66373762282092</c:v>
                </c:pt>
                <c:pt idx="742">
                  <c:v>718.7882891969773</c:v>
                </c:pt>
                <c:pt idx="743">
                  <c:v>686.43748710214527</c:v>
                </c:pt>
                <c:pt idx="744">
                  <c:v>655.54271094973865</c:v>
                </c:pt>
                <c:pt idx="745">
                  <c:v>626.03842877739362</c:v>
                </c:pt>
                <c:pt idx="746">
                  <c:v>597.86205804691986</c:v>
                </c:pt>
                <c:pt idx="747">
                  <c:v>570.95383289832591</c:v>
                </c:pt>
                <c:pt idx="748">
                  <c:v>545.25667737842321</c:v>
                </c:pt>
                <c:pt idx="749">
                  <c:v>520.71608437507621</c:v>
                </c:pt>
                <c:pt idx="750">
                  <c:v>497.28000000031039</c:v>
                </c:pt>
                <c:pt idx="751">
                  <c:v>474.89871317703631</c:v>
                </c:pt>
                <c:pt idx="752">
                  <c:v>453.52475019519005</c:v>
                </c:pt>
                <c:pt idx="753">
                  <c:v>433.11277401363344</c:v>
                </c:pt>
                <c:pt idx="754">
                  <c:v>413.61948809419766</c:v>
                </c:pt>
                <c:pt idx="755">
                  <c:v>395.00354456394041</c:v>
                </c:pt>
                <c:pt idx="756">
                  <c:v>377.22545651075109</c:v>
                </c:pt>
                <c:pt idx="757">
                  <c:v>360.24751422631903</c:v>
                </c:pt>
                <c:pt idx="758">
                  <c:v>344.03370521878645</c:v>
                </c:pt>
                <c:pt idx="759">
                  <c:v>328.54963782542529</c:v>
                </c:pt>
                <c:pt idx="760">
                  <c:v>313.76246826330919</c:v>
                </c:pt>
                <c:pt idx="761">
                  <c:v>299.6408309632464</c:v>
                </c:pt>
                <c:pt idx="762">
                  <c:v>286.15477203920477</c:v>
                </c:pt>
                <c:pt idx="763">
                  <c:v>273.27568575209472</c:v>
                </c:pt>
                <c:pt idx="764">
                  <c:v>260.97625383317421</c:v>
                </c:pt>
                <c:pt idx="765">
                  <c:v>249.23038753832978</c:v>
                </c:pt>
                <c:pt idx="766">
                  <c:v>238.01317231035426</c:v>
                </c:pt>
                <c:pt idx="767">
                  <c:v>227.3008149318309</c:v>
                </c:pt>
                <c:pt idx="768">
                  <c:v>217.07059305652908</c:v>
                </c:pt>
                <c:pt idx="769">
                  <c:v>207.30080701226149</c:v>
                </c:pt>
                <c:pt idx="770">
                  <c:v>197.97073377297028</c:v>
                </c:pt>
                <c:pt idx="771">
                  <c:v>189.06058300241148</c:v>
                </c:pt>
                <c:pt idx="772">
                  <c:v>180.55145507619326</c:v>
                </c:pt>
                <c:pt idx="773">
                  <c:v>172.42530099314698</c:v>
                </c:pt>
                <c:pt idx="774">
                  <c:v>164.66488409096996</c:v>
                </c:pt>
                <c:pt idx="775">
                  <c:v>157.25374348495544</c:v>
                </c:pt>
                <c:pt idx="776">
                  <c:v>150.17615915224917</c:v>
                </c:pt>
                <c:pt idx="777">
                  <c:v>143.41711858757316</c:v>
                </c:pt>
                <c:pt idx="778">
                  <c:v>136.9622849596895</c:v>
                </c:pt>
                <c:pt idx="779">
                  <c:v>130.79796670105867</c:v>
                </c:pt>
                <c:pt idx="780">
                  <c:v>124.91108846619062</c:v>
                </c:pt>
                <c:pt idx="781">
                  <c:v>119.28916339707979</c:v>
                </c:pt>
                <c:pt idx="782">
                  <c:v>113.92026663691087</c:v>
                </c:pt>
                <c:pt idx="783">
                  <c:v>108.79301003583502</c:v>
                </c:pt>
                <c:pt idx="784">
                  <c:v>103.89651799517814</c:v>
                </c:pt>
                <c:pt idx="785" formatCode="0.0">
                  <c:v>99.220404398837843</c:v>
                </c:pt>
                <c:pt idx="786" formatCode="0.0">
                  <c:v>94.754750582938854</c:v>
                </c:pt>
                <c:pt idx="787" formatCode="0.0">
                  <c:v>90.490084297016935</c:v>
                </c:pt>
                <c:pt idx="788" formatCode="0.0">
                  <c:v>86.417359612105983</c:v>
                </c:pt>
                <c:pt idx="789" formatCode="0.0">
                  <c:v>82.527937733110065</c:v>
                </c:pt>
                <c:pt idx="790" formatCode="0.0">
                  <c:v>78.813568674758841</c:v>
                </c:pt>
                <c:pt idx="791" formatCode="0.0">
                  <c:v>75.266373762285994</c:v>
                </c:pt>
                <c:pt idx="792" formatCode="0.0">
                  <c:v>71.87882891970149</c:v>
                </c:pt>
                <c:pt idx="793" formatCode="0.0">
                  <c:v>68.643748710218091</c:v>
                </c:pt>
                <c:pt idx="794" formatCode="0.0">
                  <c:v>65.554271094976812</c:v>
                </c:pt>
                <c:pt idx="795" formatCode="0.0">
                  <c:v>62.603842877742174</c:v>
                </c:pt>
                <c:pt idx="796" formatCode="0.0">
                  <c:v>59.786205804694667</c:v>
                </c:pt>
                <c:pt idx="797" formatCode="0.0">
                  <c:v>57.095383289835169</c:v>
                </c:pt>
                <c:pt idx="798" formatCode="0.0">
                  <c:v>54.525667737845168</c:v>
                </c:pt>
                <c:pt idx="799" formatCode="0.0">
                  <c:v>52.071608437510349</c:v>
                </c:pt>
                <c:pt idx="800" formatCode="0.0">
                  <c:v>49.728000000033632</c:v>
                </c:pt>
                <c:pt idx="801" formatCode="0.0">
                  <c:v>47.489871317706097</c:v>
                </c:pt>
                <c:pt idx="802" formatCode="0.0">
                  <c:v>45.352475019521371</c:v>
                </c:pt>
                <c:pt idx="803" formatCode="0.0">
                  <c:v>43.311277401365288</c:v>
                </c:pt>
                <c:pt idx="804" formatCode="0.0">
                  <c:v>41.361948809421627</c:v>
                </c:pt>
                <c:pt idx="805" formatCode="0.0">
                  <c:v>39.500354456395826</c:v>
                </c:pt>
                <c:pt idx="806" formatCode="0.0">
                  <c:v>37.722545651076814</c:v>
                </c:pt>
                <c:pt idx="807" formatCode="0.0">
                  <c:v>36.024751422633777</c:v>
                </c:pt>
                <c:pt idx="808" formatCode="0.0">
                  <c:v>34.40337052188044</c:v>
                </c:pt>
                <c:pt idx="809" formatCode="0.0">
                  <c:v>32.854963782544253</c:v>
                </c:pt>
                <c:pt idx="810" formatCode="0.0">
                  <c:v>31.376246826332562</c:v>
                </c:pt>
                <c:pt idx="811" formatCode="0.0">
                  <c:v>29.964083096326206</c:v>
                </c:pt>
                <c:pt idx="812" formatCode="0.0">
                  <c:v>28.61547720392177</c:v>
                </c:pt>
                <c:pt idx="813" formatCode="0.0">
                  <c:v>27.327568575210698</c:v>
                </c:pt>
                <c:pt idx="814" formatCode="0.0">
                  <c:v>26.097625383318601</c:v>
                </c:pt>
                <c:pt idx="815" formatCode="0.0">
                  <c:v>24.923038753834099</c:v>
                </c:pt>
                <c:pt idx="816" formatCode="0.0">
                  <c:v>23.801317231036666</c:v>
                </c:pt>
                <c:pt idx="817" formatCode="0.0">
                  <c:v>22.730081493184272</c:v>
                </c:pt>
                <c:pt idx="818" formatCode="0.0">
                  <c:v>21.707059305654042</c:v>
                </c:pt>
                <c:pt idx="819" formatCode="0.0">
                  <c:v>20.730080701227234</c:v>
                </c:pt>
                <c:pt idx="820" formatCode="0.0">
                  <c:v>19.797073377298059</c:v>
                </c:pt>
                <c:pt idx="821" formatCode="0.0">
                  <c:v>18.906058300241998</c:v>
                </c:pt>
                <c:pt idx="822" formatCode="0.0">
                  <c:v>18.055145507620146</c:v>
                </c:pt>
                <c:pt idx="823" formatCode="0.0">
                  <c:v>17.242530099315477</c:v>
                </c:pt>
                <c:pt idx="824" formatCode="0.0">
                  <c:v>16.466488409097735</c:v>
                </c:pt>
                <c:pt idx="825" formatCode="0.0">
                  <c:v>15.725374348496361</c:v>
                </c:pt>
                <c:pt idx="826" formatCode="0.0">
                  <c:v>15.017615915225701</c:v>
                </c:pt>
                <c:pt idx="827" formatCode="0.0">
                  <c:v>14.341711858758067</c:v>
                </c:pt>
                <c:pt idx="828" formatCode="0.0">
                  <c:v>13.696228495969663</c:v>
                </c:pt>
                <c:pt idx="829" formatCode="0.0">
                  <c:v>13.079796670106552</c:v>
                </c:pt>
                <c:pt idx="830" formatCode="0.0">
                  <c:v>12.491108846619628</c:v>
                </c:pt>
                <c:pt idx="831" formatCode="0.0">
                  <c:v>11.928916339708517</c:v>
                </c:pt>
                <c:pt idx="832" formatCode="0.0">
                  <c:v>11.392026663691599</c:v>
                </c:pt>
                <c:pt idx="833" formatCode="0.0">
                  <c:v>10.879301003583993</c:v>
                </c:pt>
                <c:pt idx="834" formatCode="0.0">
                  <c:v>10.389651799518358</c:v>
                </c:pt>
                <c:pt idx="835" formatCode="0.00">
                  <c:v>9.9220404398843058</c:v>
                </c:pt>
                <c:pt idx="836" formatCode="0.00">
                  <c:v>9.4754750582943803</c:v>
                </c:pt>
                <c:pt idx="837" formatCode="0.00">
                  <c:v>9.0490084297021678</c:v>
                </c:pt>
                <c:pt idx="838" formatCode="0.00">
                  <c:v>8.6417359612110474</c:v>
                </c:pt>
                <c:pt idx="839" formatCode="0.00">
                  <c:v>8.2527937733113799</c:v>
                </c:pt>
                <c:pt idx="840" formatCode="0.00">
                  <c:v>7.8813568674762395</c:v>
                </c:pt>
                <c:pt idx="841" formatCode="0.00">
                  <c:v>7.5266373762289405</c:v>
                </c:pt>
                <c:pt idx="842" formatCode="0.00">
                  <c:v>7.1878828919704727</c:v>
                </c:pt>
                <c:pt idx="843" formatCode="0.00">
                  <c:v>6.8643748710221688</c:v>
                </c:pt>
                <c:pt idx="844" formatCode="0.00">
                  <c:v>6.555427109498023</c:v>
                </c:pt>
                <c:pt idx="845" formatCode="0.00">
                  <c:v>6.2603842877745457</c:v>
                </c:pt>
                <c:pt idx="846" formatCode="0.00">
                  <c:v>5.9786205804697792</c:v>
                </c:pt>
                <c:pt idx="847" formatCode="0.00">
                  <c:v>5.7095383289838146</c:v>
                </c:pt>
                <c:pt idx="848" formatCode="0.00">
                  <c:v>5.4525667737847625</c:v>
                </c:pt>
                <c:pt idx="849" formatCode="0.00">
                  <c:v>5.2071608437512689</c:v>
                </c:pt>
                <c:pt idx="850" formatCode="0.00">
                  <c:v>4.9728000000035877</c:v>
                </c:pt>
                <c:pt idx="851" formatCode="0.00">
                  <c:v>4.7489871317708232</c:v>
                </c:pt>
                <c:pt idx="852" formatCode="0.00">
                  <c:v>4.535247501952373</c:v>
                </c:pt>
                <c:pt idx="853" formatCode="0.00">
                  <c:v>4.3311277401367558</c:v>
                </c:pt>
                <c:pt idx="854" formatCode="0.00">
                  <c:v>4.1361948809423792</c:v>
                </c:pt>
                <c:pt idx="855" formatCode="0.00">
                  <c:v>3.9500354456397893</c:v>
                </c:pt>
                <c:pt idx="856" formatCode="0.00">
                  <c:v>3.7722545651078776</c:v>
                </c:pt>
                <c:pt idx="857" formatCode="0.00">
                  <c:v>3.6024751422635397</c:v>
                </c:pt>
                <c:pt idx="858" formatCode="0.00">
                  <c:v>3.4403370521881991</c:v>
                </c:pt>
                <c:pt idx="859" formatCode="0.00">
                  <c:v>3.2854963782545727</c:v>
                </c:pt>
                <c:pt idx="860" formatCode="0.00">
                  <c:v>3.1376246826333971</c:v>
                </c:pt>
                <c:pt idx="861" formatCode="0.00">
                  <c:v>2.9964083096327774</c:v>
                </c:pt>
                <c:pt idx="862" formatCode="0.00">
                  <c:v>2.8615477203923256</c:v>
                </c:pt>
                <c:pt idx="863" formatCode="0.00">
                  <c:v>2.7327568575212129</c:v>
                </c:pt>
                <c:pt idx="864" formatCode="0.00">
                  <c:v>2.6097625383319962</c:v>
                </c:pt>
                <c:pt idx="865" formatCode="0.00">
                  <c:v>2.4923038753835405</c:v>
                </c:pt>
                <c:pt idx="866" formatCode="0.00">
                  <c:v>2.3801317231037746</c:v>
                </c:pt>
                <c:pt idx="867" formatCode="0.00">
                  <c:v>2.2730081493185308</c:v>
                </c:pt>
                <c:pt idx="868" formatCode="0.00">
                  <c:v>2.170705930565501</c:v>
                </c:pt>
                <c:pt idx="869" formatCode="0.00">
                  <c:v>2.0730080701228162</c:v>
                </c:pt>
                <c:pt idx="870" formatCode="0.00">
                  <c:v>1.9797073377299095</c:v>
                </c:pt>
                <c:pt idx="871" formatCode="0.00">
                  <c:v>1.8906058300242989</c:v>
                </c:pt>
                <c:pt idx="872" formatCode="0.00">
                  <c:v>1.8055145507621084</c:v>
                </c:pt>
                <c:pt idx="873" formatCode="0.00">
                  <c:v>1.7242530099316378</c:v>
                </c:pt>
                <c:pt idx="874" formatCode="0.00">
                  <c:v>1.6466488409098596</c:v>
                </c:pt>
                <c:pt idx="875" formatCode="0.00">
                  <c:v>1.5725374348497074</c:v>
                </c:pt>
                <c:pt idx="876" formatCode="0.00">
                  <c:v>1.5017615915226374</c:v>
                </c:pt>
                <c:pt idx="877" formatCode="0.00">
                  <c:v>1.4341711858758712</c:v>
                </c:pt>
                <c:pt idx="878" formatCode="0.00">
                  <c:v>1.369622849597028</c:v>
                </c:pt>
                <c:pt idx="879" formatCode="0.00">
                  <c:v>1.307979667010724</c:v>
                </c:pt>
                <c:pt idx="880" formatCode="0.00">
                  <c:v>1.2491108846620278</c:v>
                </c:pt>
                <c:pt idx="881" formatCode="0.00">
                  <c:v>1.1928916339709139</c:v>
                </c:pt>
                <c:pt idx="882" formatCode="0.00">
                  <c:v>1.1392026663692192</c:v>
                </c:pt>
                <c:pt idx="883" formatCode="0.00">
                  <c:v>1.0879301003584561</c:v>
                </c:pt>
                <c:pt idx="884" formatCode="0.00">
                  <c:v>1.0389651799518826</c:v>
                </c:pt>
                <c:pt idx="885" formatCode="0.000">
                  <c:v>0.99220404398847517</c:v>
                </c:pt>
                <c:pt idx="886" formatCode="0.000">
                  <c:v>0.94754750582948055</c:v>
                </c:pt>
                <c:pt idx="887" formatCode="0.000">
                  <c:v>0.90490084297025752</c:v>
                </c:pt>
                <c:pt idx="888" formatCode="0.000">
                  <c:v>0.86417359612114986</c:v>
                </c:pt>
                <c:pt idx="889" formatCode="0.000">
                  <c:v>0.82527937733118084</c:v>
                </c:pt>
                <c:pt idx="890" formatCode="0.000">
                  <c:v>0.78813568674766521</c:v>
                </c:pt>
                <c:pt idx="891" formatCode="0.000">
                  <c:v>0.75266373762293315</c:v>
                </c:pt>
                <c:pt idx="892" formatCode="0.000">
                  <c:v>0.7187882891970846</c:v>
                </c:pt>
                <c:pt idx="893" formatCode="0.000">
                  <c:v>0.68643748710224783</c:v>
                </c:pt>
                <c:pt idx="894" formatCode="0.000">
                  <c:v>0.65554271094983185</c:v>
                </c:pt>
                <c:pt idx="895" formatCode="0.000">
                  <c:v>0.62603842877748272</c:v>
                </c:pt>
                <c:pt idx="896" formatCode="0.000">
                  <c:v>0.59786205804700487</c:v>
                </c:pt>
                <c:pt idx="897" formatCode="0.000">
                  <c:v>0.57095383289841117</c:v>
                </c:pt>
                <c:pt idx="898" formatCode="0.000">
                  <c:v>0.54525667737850469</c:v>
                </c:pt>
                <c:pt idx="899" formatCode="0.000">
                  <c:v>0.52071608437515404</c:v>
                </c:pt>
                <c:pt idx="900" formatCode="0.000">
                  <c:v>0.49728000000038469</c:v>
                </c:pt>
                <c:pt idx="901" formatCode="0.000">
                  <c:v>0.47489871317710708</c:v>
                </c:pt>
                <c:pt idx="902" formatCode="0.000">
                  <c:v>0.45352475019525784</c:v>
                </c:pt>
                <c:pt idx="903" formatCode="0.000">
                  <c:v>0.43311277401369508</c:v>
                </c:pt>
                <c:pt idx="904" formatCode="0.000">
                  <c:v>0.41361948809425647</c:v>
                </c:pt>
                <c:pt idx="905" formatCode="0.000">
                  <c:v>0.39500354456399672</c:v>
                </c:pt>
                <c:pt idx="906" formatCode="0.000">
                  <c:v>0.37722545651080747</c:v>
                </c:pt>
                <c:pt idx="907" formatCode="0.000">
                  <c:v>0.3602475142263728</c:v>
                </c:pt>
                <c:pt idx="908" formatCode="0.000">
                  <c:v>0.34403370521883786</c:v>
                </c:pt>
                <c:pt idx="909" formatCode="0.000">
                  <c:v>0.32854963782547442</c:v>
                </c:pt>
                <c:pt idx="910" formatCode="0.000">
                  <c:v>0.31376246826335602</c:v>
                </c:pt>
                <c:pt idx="911" formatCode="0.000">
                  <c:v>0.29964083096329125</c:v>
                </c:pt>
                <c:pt idx="912" formatCode="0.000">
                  <c:v>0.2861547720392455</c:v>
                </c:pt>
                <c:pt idx="913" formatCode="0.000">
                  <c:v>0.27327568575213357</c:v>
                </c:pt>
                <c:pt idx="914" formatCode="0.000">
                  <c:v>0.26097625383321132</c:v>
                </c:pt>
                <c:pt idx="915" formatCode="0.000">
                  <c:v>0.24923038753836704</c:v>
                </c:pt>
                <c:pt idx="916" formatCode="0.000">
                  <c:v>0.23801317231038979</c:v>
                </c:pt>
                <c:pt idx="917" formatCode="0.000">
                  <c:v>0.22730081493186485</c:v>
                </c:pt>
                <c:pt idx="918" formatCode="0.000">
                  <c:v>0.21707059305656148</c:v>
                </c:pt>
                <c:pt idx="919" formatCode="0.000">
                  <c:v>0.2073008070122925</c:v>
                </c:pt>
                <c:pt idx="920" formatCode="0.000">
                  <c:v>0.19797073377299987</c:v>
                </c:pt>
                <c:pt idx="921" formatCode="0.000">
                  <c:v>0.18906058300243836</c:v>
                </c:pt>
                <c:pt idx="922" formatCode="0.000">
                  <c:v>0.180551455076219</c:v>
                </c:pt>
                <c:pt idx="923" formatCode="0.000">
                  <c:v>0.17242530099317152</c:v>
                </c:pt>
                <c:pt idx="924" formatCode="0.000">
                  <c:v>0.16466488409099456</c:v>
                </c:pt>
                <c:pt idx="925" formatCode="0.000">
                  <c:v>0.15725374348497892</c:v>
                </c:pt>
                <c:pt idx="926" formatCode="0.000">
                  <c:v>0.15017615915227159</c:v>
                </c:pt>
                <c:pt idx="927" formatCode="0.000">
                  <c:v>0.14341711858759462</c:v>
                </c:pt>
                <c:pt idx="928" formatCode="0.000">
                  <c:v>0.13696228495970997</c:v>
                </c:pt>
                <c:pt idx="929" formatCode="0.000">
                  <c:v>0.13079796670107824</c:v>
                </c:pt>
                <c:pt idx="930" formatCode="0.000">
                  <c:v>0.12491108846620841</c:v>
                </c:pt>
                <c:pt idx="931" formatCode="0.000">
                  <c:v>0.11928916339709676</c:v>
                </c:pt>
                <c:pt idx="932" formatCode="0.000">
                  <c:v>0.11392026663692706</c:v>
                </c:pt>
                <c:pt idx="933" formatCode="0.000">
                  <c:v>0.10879301003585132</c:v>
                </c:pt>
                <c:pt idx="934" formatCode="0.000">
                  <c:v>0.10389651799519366</c:v>
                </c:pt>
                <c:pt idx="935" formatCode="0.000">
                  <c:v>9.9220404398852699E-2</c:v>
                </c:pt>
                <c:pt idx="936" formatCode="0.000">
                  <c:v>9.4754750582953018E-2</c:v>
                </c:pt>
                <c:pt idx="937" formatCode="0.000">
                  <c:v>9.0490084297030468E-2</c:v>
                </c:pt>
                <c:pt idx="938" formatCode="0.000">
                  <c:v>8.6417359612118869E-2</c:v>
                </c:pt>
                <c:pt idx="939" formatCode="0.000">
                  <c:v>8.2527937733121837E-2</c:v>
                </c:pt>
                <c:pt idx="940" formatCode="0.000">
                  <c:v>7.881356867477006E-2</c:v>
                </c:pt>
                <c:pt idx="941" formatCode="0.000">
                  <c:v>7.5266373762296709E-2</c:v>
                </c:pt>
                <c:pt idx="942" formatCode="0.000">
                  <c:v>7.1878828919712229E-2</c:v>
                </c:pt>
                <c:pt idx="943" formatCode="0.000">
                  <c:v>6.8643748710228353E-2</c:v>
                </c:pt>
                <c:pt idx="944" formatCode="0.000">
                  <c:v>6.5554271094986599E-2</c:v>
                </c:pt>
                <c:pt idx="945" formatCode="0.000">
                  <c:v>6.2603842877751545E-2</c:v>
                </c:pt>
                <c:pt idx="946" formatCode="0.000">
                  <c:v>5.9786205804703611E-2</c:v>
                </c:pt>
                <c:pt idx="947" formatCode="0.000">
                  <c:v>5.7095383289843697E-2</c:v>
                </c:pt>
                <c:pt idx="948" formatCode="0.000">
                  <c:v>5.4525667737852924E-2</c:v>
                </c:pt>
                <c:pt idx="949" formatCode="0.000">
                  <c:v>5.2071608437517757E-2</c:v>
                </c:pt>
                <c:pt idx="950" formatCode="0.000">
                  <c:v>4.9728000000040719E-2</c:v>
                </c:pt>
                <c:pt idx="951" formatCode="0.000">
                  <c:v>4.7489871317713199E-2</c:v>
                </c:pt>
                <c:pt idx="952" formatCode="0.000">
                  <c:v>4.5352475019528146E-2</c:v>
                </c:pt>
                <c:pt idx="953" formatCode="0.000">
                  <c:v>4.3311277401371771E-2</c:v>
                </c:pt>
                <c:pt idx="954" formatCode="0.000">
                  <c:v>4.1361948809427812E-2</c:v>
                </c:pt>
                <c:pt idx="955" formatCode="0.000">
                  <c:v>3.950035445640173E-2</c:v>
                </c:pt>
                <c:pt idx="956" formatCode="0.000">
                  <c:v>3.7722545651082448E-2</c:v>
                </c:pt>
                <c:pt idx="957" formatCode="0.000">
                  <c:v>3.6024751422638904E-2</c:v>
                </c:pt>
                <c:pt idx="958" formatCode="0.000">
                  <c:v>3.4403370521885336E-2</c:v>
                </c:pt>
                <c:pt idx="959" formatCode="0.000">
                  <c:v>3.2854963782548929E-2</c:v>
                </c:pt>
                <c:pt idx="960" formatCode="0.000">
                  <c:v>3.1376246826337245E-2</c:v>
                </c:pt>
                <c:pt idx="961" formatCode="0.000">
                  <c:v>2.9964083096330682E-2</c:v>
                </c:pt>
                <c:pt idx="962" formatCode="0.000">
                  <c:v>2.8615477203926043E-2</c:v>
                </c:pt>
                <c:pt idx="963" formatCode="0.000">
                  <c:v>2.7327568575214782E-2</c:v>
                </c:pt>
                <c:pt idx="964" formatCode="0.000">
                  <c:v>2.6097625383322498E-2</c:v>
                </c:pt>
                <c:pt idx="965" formatCode="0.000">
                  <c:v>2.4923038753837824E-2</c:v>
                </c:pt>
                <c:pt idx="966" formatCode="0.000">
                  <c:v>2.3801317231040061E-2</c:v>
                </c:pt>
                <c:pt idx="967" formatCode="0.000">
                  <c:v>2.2730081493187511E-2</c:v>
                </c:pt>
                <c:pt idx="968" formatCode="0.000">
                  <c:v>2.1707059305657129E-2</c:v>
                </c:pt>
                <c:pt idx="969" formatCode="0.000">
                  <c:v>2.0730080701230329E-2</c:v>
                </c:pt>
                <c:pt idx="970" formatCode="0.000">
                  <c:v>1.9797073377301015E-2</c:v>
                </c:pt>
                <c:pt idx="971" formatCode="0.000">
                  <c:v>1.8906058300244825E-2</c:v>
                </c:pt>
                <c:pt idx="972" formatCode="0.000">
                  <c:v>1.8055145507622845E-2</c:v>
                </c:pt>
                <c:pt idx="973" formatCode="0.000">
                  <c:v>1.7242530099318053E-2</c:v>
                </c:pt>
                <c:pt idx="974" formatCode="0.000">
                  <c:v>1.64664884091002E-2</c:v>
                </c:pt>
                <c:pt idx="975" formatCode="0.000">
                  <c:v>1.5725374348498598E-2</c:v>
                </c:pt>
                <c:pt idx="976" formatCode="0.000">
                  <c:v>1.5017615915227838E-2</c:v>
                </c:pt>
                <c:pt idx="977" formatCode="0.000">
                  <c:v>1.4341711858760106E-2</c:v>
                </c:pt>
                <c:pt idx="978" formatCode="0.000">
                  <c:v>1.3696228495971711E-2</c:v>
                </c:pt>
                <c:pt idx="979" formatCode="0.000">
                  <c:v>1.307979667010851E-2</c:v>
                </c:pt>
                <c:pt idx="980" formatCode="0.000">
                  <c:v>1.2491108846621491E-2</c:v>
                </c:pt>
                <c:pt idx="981" formatCode="0.000">
                  <c:v>1.1928916339710299E-2</c:v>
                </c:pt>
                <c:pt idx="982" formatCode="0.000">
                  <c:v>1.1392026663693303E-2</c:v>
                </c:pt>
                <c:pt idx="983" formatCode="0.000">
                  <c:v>1.0879301003585619E-2</c:v>
                </c:pt>
                <c:pt idx="984" formatCode="0.000">
                  <c:v>1.0389651799519836E-2</c:v>
                </c:pt>
                <c:pt idx="985" formatCode="0.0000">
                  <c:v>9.9220404398857164E-3</c:v>
                </c:pt>
                <c:pt idx="986" formatCode="0.0000">
                  <c:v>9.4754750582957282E-3</c:v>
                </c:pt>
                <c:pt idx="987" formatCode="0.0000">
                  <c:v>9.0490084297035218E-3</c:v>
                </c:pt>
                <c:pt idx="988" formatCode="0.0000">
                  <c:v>8.64173596121234E-3</c:v>
                </c:pt>
                <c:pt idx="989" formatCode="0.0000">
                  <c:v>8.2527937733126115E-3</c:v>
                </c:pt>
                <c:pt idx="990" formatCode="0.0000">
                  <c:v>7.8813568674774171E-3</c:v>
                </c:pt>
                <c:pt idx="991" formatCode="0.0000">
                  <c:v>7.5266373762300637E-3</c:v>
                </c:pt>
                <c:pt idx="992" formatCode="0.0000">
                  <c:v>7.1878828919715457E-3</c:v>
                </c:pt>
                <c:pt idx="993" formatCode="0.0000">
                  <c:v>6.8643748710231446E-3</c:v>
                </c:pt>
                <c:pt idx="994" formatCode="0.0000">
                  <c:v>6.5554271094989567E-3</c:v>
                </c:pt>
                <c:pt idx="995" formatCode="0.0000">
                  <c:v>6.2603842877754362E-3</c:v>
                </c:pt>
                <c:pt idx="996" formatCode="0.0000">
                  <c:v>5.9786205804706312E-3</c:v>
                </c:pt>
                <c:pt idx="997" formatCode="0.0000">
                  <c:v>5.7095383289846677E-3</c:v>
                </c:pt>
                <c:pt idx="998" formatCode="0.0000">
                  <c:v>5.4525667737855771E-3</c:v>
                </c:pt>
                <c:pt idx="999" formatCode="0.0000">
                  <c:v>5.2071608437520471E-3</c:v>
                </c:pt>
                <c:pt idx="1000" formatCode="0.0000">
                  <c:v>4.9728000000043302E-3</c:v>
                </c:pt>
                <c:pt idx="1001" formatCode="0.0000">
                  <c:v>4.7489871317715334E-3</c:v>
                </c:pt>
                <c:pt idx="1002" formatCode="0.0000">
                  <c:v>4.5352475019530191E-3</c:v>
                </c:pt>
                <c:pt idx="1003" formatCode="0.0000">
                  <c:v>4.331127740137373E-3</c:v>
                </c:pt>
                <c:pt idx="1004" formatCode="0.0000">
                  <c:v>4.1361948809429672E-3</c:v>
                </c:pt>
                <c:pt idx="1005" formatCode="0.0000">
                  <c:v>3.9500354456403512E-3</c:v>
                </c:pt>
                <c:pt idx="1006" formatCode="0.0000">
                  <c:v>3.7722545651084414E-3</c:v>
                </c:pt>
                <c:pt idx="1007" formatCode="0.0000">
                  <c:v>3.6024751422640776E-3</c:v>
                </c:pt>
                <c:pt idx="1008" formatCode="0.0000">
                  <c:v>3.4403370521887133E-3</c:v>
                </c:pt>
                <c:pt idx="1009" formatCode="0.0000">
                  <c:v>3.2854963782550637E-3</c:v>
                </c:pt>
                <c:pt idx="1010" formatCode="0.0000">
                  <c:v>3.1376246826338655E-3</c:v>
                </c:pt>
                <c:pt idx="1011" formatCode="0.0000">
                  <c:v>2.9964083096332031E-3</c:v>
                </c:pt>
                <c:pt idx="1012" formatCode="0.0000">
                  <c:v>2.8615477203927328E-3</c:v>
                </c:pt>
                <c:pt idx="1013" formatCode="0.0000">
                  <c:v>2.7327568575216017E-3</c:v>
                </c:pt>
                <c:pt idx="1014" formatCode="0.0000">
                  <c:v>2.6097625383323677E-3</c:v>
                </c:pt>
                <c:pt idx="1015" formatCode="0.0000">
                  <c:v>2.492303875383912E-3</c:v>
                </c:pt>
                <c:pt idx="1016" formatCode="0.0000">
                  <c:v>2.3801317231041301E-3</c:v>
                </c:pt>
                <c:pt idx="1017" formatCode="0.0000">
                  <c:v>2.2730081493188702E-3</c:v>
                </c:pt>
                <c:pt idx="1018" formatCode="0.0000">
                  <c:v>2.170705930565826E-3</c:v>
                </c:pt>
                <c:pt idx="1019" formatCode="0.0000">
                  <c:v>2.0730080701231264E-3</c:v>
                </c:pt>
                <c:pt idx="1020" formatCode="0.0000">
                  <c:v>1.9797073377301913E-3</c:v>
                </c:pt>
                <c:pt idx="1021" formatCode="0.0000">
                  <c:v>1.8906058300245674E-3</c:v>
                </c:pt>
                <c:pt idx="1022" formatCode="0.0000">
                  <c:v>1.8055145507623659E-3</c:v>
                </c:pt>
                <c:pt idx="1023" formatCode="0.0000">
                  <c:v>1.7242530099318833E-3</c:v>
                </c:pt>
                <c:pt idx="1024" formatCode="0.0000">
                  <c:v>1.6466488409101058E-3</c:v>
                </c:pt>
                <c:pt idx="1025" formatCode="0.0000">
                  <c:v>1.5725374348499418E-3</c:v>
                </c:pt>
                <c:pt idx="1026" formatCode="0.0000">
                  <c:v>1.5017615915228618E-3</c:v>
                </c:pt>
                <c:pt idx="1027" formatCode="0.0000">
                  <c:v>1.4341711858760857E-3</c:v>
                </c:pt>
                <c:pt idx="1028" formatCode="0.0000">
                  <c:v>1.3696228495972327E-3</c:v>
                </c:pt>
                <c:pt idx="1029" formatCode="0.0000">
                  <c:v>1.3079796670109095E-3</c:v>
                </c:pt>
                <c:pt idx="1030" formatCode="0.0000">
                  <c:v>1.2491108846622056E-3</c:v>
                </c:pt>
                <c:pt idx="1031" formatCode="0.0000">
                  <c:v>1.1928916339710837E-3</c:v>
                </c:pt>
                <c:pt idx="1032" formatCode="0.0000">
                  <c:v>1.1392026663693817E-3</c:v>
                </c:pt>
                <c:pt idx="1033" formatCode="0.0000">
                  <c:v>1.0879301003586187E-3</c:v>
                </c:pt>
                <c:pt idx="1034" formatCode="0.0000">
                  <c:v>1.0389651799520378E-3</c:v>
                </c:pt>
                <c:pt idx="1035" formatCode="0.0000">
                  <c:v>9.9220404398862329E-4</c:v>
                </c:pt>
                <c:pt idx="1036">
                  <c:v>9.4754750582962241E-4</c:v>
                </c:pt>
                <c:pt idx="1037">
                  <c:v>9.0490084297039275E-4</c:v>
                </c:pt>
                <c:pt idx="1038">
                  <c:v>8.6417359612127299E-4</c:v>
                </c:pt>
                <c:pt idx="1039">
                  <c:v>8.2527937733129864E-4</c:v>
                </c:pt>
                <c:pt idx="1040">
                  <c:v>7.8813568674777738E-4</c:v>
                </c:pt>
                <c:pt idx="1041">
                  <c:v>7.5266373762304033E-4</c:v>
                </c:pt>
                <c:pt idx="1042">
                  <c:v>7.1878828919719206E-4</c:v>
                </c:pt>
                <c:pt idx="1043">
                  <c:v>6.8643748710235045E-4</c:v>
                </c:pt>
                <c:pt idx="1044">
                  <c:v>6.5554271094992985E-4</c:v>
                </c:pt>
                <c:pt idx="1045">
                  <c:v>6.2603842877757636E-4</c:v>
                </c:pt>
                <c:pt idx="1046">
                  <c:v>5.9786205804709426E-4</c:v>
                </c:pt>
                <c:pt idx="1047">
                  <c:v>5.7095383289849249E-4</c:v>
                </c:pt>
                <c:pt idx="1048">
                  <c:v>5.452566773785823E-4</c:v>
                </c:pt>
                <c:pt idx="1049">
                  <c:v>5.2071608437522822E-4</c:v>
                </c:pt>
                <c:pt idx="1050">
                  <c:v>4.9728000000045559E-4</c:v>
                </c:pt>
                <c:pt idx="1051">
                  <c:v>4.7489871317717814E-4</c:v>
                </c:pt>
                <c:pt idx="1052">
                  <c:v>4.5352475019532564E-4</c:v>
                </c:pt>
                <c:pt idx="1053">
                  <c:v>4.3311277401375986E-4</c:v>
                </c:pt>
                <c:pt idx="1054">
                  <c:v>4.1361948809431832E-4</c:v>
                </c:pt>
                <c:pt idx="1055">
                  <c:v>3.9500354456405569E-4</c:v>
                </c:pt>
                <c:pt idx="1056">
                  <c:v>3.7722545651086114E-4</c:v>
                </c:pt>
                <c:pt idx="1057">
                  <c:v>3.6024751422642409E-4</c:v>
                </c:pt>
                <c:pt idx="1058">
                  <c:v>3.4403370521888686E-4</c:v>
                </c:pt>
                <c:pt idx="1059">
                  <c:v>3.2854963782552127E-4</c:v>
                </c:pt>
                <c:pt idx="1060">
                  <c:v>3.1376246826340292E-4</c:v>
                </c:pt>
                <c:pt idx="1061">
                  <c:v>2.9964083096333595E-4</c:v>
                </c:pt>
                <c:pt idx="1062">
                  <c:v>2.8615477203928824E-4</c:v>
                </c:pt>
                <c:pt idx="1063">
                  <c:v>2.7327568575217441E-4</c:v>
                </c:pt>
                <c:pt idx="1064">
                  <c:v>2.6097625383325037E-4</c:v>
                </c:pt>
                <c:pt idx="1065">
                  <c:v>2.4923038753840249E-4</c:v>
                </c:pt>
                <c:pt idx="1066">
                  <c:v>2.3801317231042369E-4</c:v>
                </c:pt>
                <c:pt idx="1067">
                  <c:v>2.2730081493189724E-4</c:v>
                </c:pt>
                <c:pt idx="1068">
                  <c:v>2.1707059305659237E-4</c:v>
                </c:pt>
                <c:pt idx="1069">
                  <c:v>2.0730080701232347E-4</c:v>
                </c:pt>
                <c:pt idx="1070">
                  <c:v>1.9797073377302943E-4</c:v>
                </c:pt>
                <c:pt idx="1071">
                  <c:v>1.890605830024666E-4</c:v>
                </c:pt>
                <c:pt idx="1072">
                  <c:v>1.8055145507624599E-4</c:v>
                </c:pt>
                <c:pt idx="1073">
                  <c:v>1.724253009931973E-4</c:v>
                </c:pt>
                <c:pt idx="1074">
                  <c:v>1.6466488409101797E-4</c:v>
                </c:pt>
                <c:pt idx="1075">
                  <c:v>1.5725374348500131E-4</c:v>
                </c:pt>
                <c:pt idx="1076">
                  <c:v>1.5017615915229295E-4</c:v>
                </c:pt>
                <c:pt idx="1077">
                  <c:v>1.4341711858761503E-4</c:v>
                </c:pt>
                <c:pt idx="1078">
                  <c:v>1.3696228495973042E-4</c:v>
                </c:pt>
                <c:pt idx="1079">
                  <c:v>1.3079796670109782E-4</c:v>
                </c:pt>
                <c:pt idx="1080">
                  <c:v>1.2491108846622708E-4</c:v>
                </c:pt>
                <c:pt idx="1081">
                  <c:v>1.1928916339711458E-4</c:v>
                </c:pt>
                <c:pt idx="1082">
                  <c:v>1.139202666369441E-4</c:v>
                </c:pt>
                <c:pt idx="1083">
                  <c:v>1.0879301003586678E-4</c:v>
                </c:pt>
                <c:pt idx="1084">
                  <c:v>1.0389651799520848E-4</c:v>
                </c:pt>
                <c:pt idx="1085">
                  <c:v>9.9220404398866813E-5</c:v>
                </c:pt>
                <c:pt idx="1086">
                  <c:v>9.4754750582966488E-5</c:v>
                </c:pt>
                <c:pt idx="1087">
                  <c:v>9.0490084297043991E-5</c:v>
                </c:pt>
                <c:pt idx="1088">
                  <c:v>8.6417359612131803E-5</c:v>
                </c:pt>
                <c:pt idx="1089">
                  <c:v>8.2527937733134163E-5</c:v>
                </c:pt>
                <c:pt idx="1090">
                  <c:v>7.8813568674781845E-5</c:v>
                </c:pt>
                <c:pt idx="1091">
                  <c:v>7.5266373762307976E-5</c:v>
                </c:pt>
                <c:pt idx="1092">
                  <c:v>7.1878828919722459E-5</c:v>
                </c:pt>
                <c:pt idx="1093">
                  <c:v>6.8643748710238122E-5</c:v>
                </c:pt>
                <c:pt idx="1094">
                  <c:v>6.5554271094995928E-5</c:v>
                </c:pt>
                <c:pt idx="1095">
                  <c:v>6.260384287776045E-5</c:v>
                </c:pt>
                <c:pt idx="1096">
                  <c:v>5.9786205804712539E-5</c:v>
                </c:pt>
                <c:pt idx="1097">
                  <c:v>5.7095383289852238E-5</c:v>
                </c:pt>
                <c:pt idx="1098">
                  <c:v>5.4525667737861082E-5</c:v>
                </c:pt>
                <c:pt idx="1099">
                  <c:v>5.2071608437525531E-5</c:v>
                </c:pt>
                <c:pt idx="1100">
                  <c:v>4.9728000000048134E-5</c:v>
                </c:pt>
                <c:pt idx="1101">
                  <c:v>4.7489871317719959E-5</c:v>
                </c:pt>
                <c:pt idx="1102">
                  <c:v>4.5352475019534601E-5</c:v>
                </c:pt>
                <c:pt idx="1103">
                  <c:v>4.3311277401377936E-5</c:v>
                </c:pt>
                <c:pt idx="1104">
                  <c:v>4.1361948809433696E-5</c:v>
                </c:pt>
                <c:pt idx="1105">
                  <c:v>3.9500354456407623E-5</c:v>
                </c:pt>
                <c:pt idx="1106">
                  <c:v>3.7722545651088084E-5</c:v>
                </c:pt>
                <c:pt idx="1107">
                  <c:v>3.6024751422644294E-5</c:v>
                </c:pt>
                <c:pt idx="1108">
                  <c:v>3.4403370521890475E-5</c:v>
                </c:pt>
                <c:pt idx="1109">
                  <c:v>3.285496378255384E-5</c:v>
                </c:pt>
                <c:pt idx="1110">
                  <c:v>3.1376246826341706E-5</c:v>
                </c:pt>
                <c:pt idx="1111">
                  <c:v>2.9964083096334948E-5</c:v>
                </c:pt>
                <c:pt idx="1112">
                  <c:v>2.8615477203930112E-5</c:v>
                </c:pt>
                <c:pt idx="1113">
                  <c:v>2.7327568575218673E-5</c:v>
                </c:pt>
                <c:pt idx="1114">
                  <c:v>2.6097625383326404E-5</c:v>
                </c:pt>
                <c:pt idx="1115">
                  <c:v>2.4923038753841551E-5</c:v>
                </c:pt>
                <c:pt idx="1116">
                  <c:v>2.3801317231043617E-5</c:v>
                </c:pt>
                <c:pt idx="1117">
                  <c:v>2.2730081493190909E-5</c:v>
                </c:pt>
                <c:pt idx="1118">
                  <c:v>2.1707059305660369E-5</c:v>
                </c:pt>
                <c:pt idx="1119">
                  <c:v>2.073008070123328E-5</c:v>
                </c:pt>
                <c:pt idx="1120">
                  <c:v>1.9797073377303837E-5</c:v>
                </c:pt>
                <c:pt idx="1121">
                  <c:v>1.8906058300247518E-5</c:v>
                </c:pt>
                <c:pt idx="1122">
                  <c:v>1.8055145507625411E-5</c:v>
                </c:pt>
                <c:pt idx="1123">
                  <c:v>1.7242530099320629E-5</c:v>
                </c:pt>
                <c:pt idx="1124">
                  <c:v>1.6466488409102656E-5</c:v>
                </c:pt>
                <c:pt idx="1125">
                  <c:v>1.5725374348500951E-5</c:v>
                </c:pt>
                <c:pt idx="1126">
                  <c:v>1.501761591523008E-5</c:v>
                </c:pt>
                <c:pt idx="1127">
                  <c:v>1.434171185876225E-5</c:v>
                </c:pt>
                <c:pt idx="1128">
                  <c:v>1.3696228495973658E-5</c:v>
                </c:pt>
                <c:pt idx="1129">
                  <c:v>1.3079796670110369E-5</c:v>
                </c:pt>
                <c:pt idx="1130">
                  <c:v>1.2491108846623273E-5</c:v>
                </c:pt>
                <c:pt idx="1131">
                  <c:v>1.1928916339711997E-5</c:v>
                </c:pt>
                <c:pt idx="1132">
                  <c:v>1.1392026663695005E-5</c:v>
                </c:pt>
                <c:pt idx="1133">
                  <c:v>1.0879301003587244E-5</c:v>
                </c:pt>
                <c:pt idx="1134">
                  <c:v>1.0389651799521391E-5</c:v>
                </c:pt>
                <c:pt idx="1135">
                  <c:v>9.9220404398871983E-6</c:v>
                </c:pt>
                <c:pt idx="1136">
                  <c:v>9.4754750582971452E-6</c:v>
                </c:pt>
                <c:pt idx="1137">
                  <c:v>9.0490084297048077E-6</c:v>
                </c:pt>
                <c:pt idx="1138">
                  <c:v>8.6417359612135693E-6</c:v>
                </c:pt>
                <c:pt idx="1139">
                  <c:v>8.2527937733137869E-6</c:v>
                </c:pt>
                <c:pt idx="1140">
                  <c:v>7.8813568674785405E-6</c:v>
                </c:pt>
                <c:pt idx="1141">
                  <c:v>7.5266373762311885E-6</c:v>
                </c:pt>
                <c:pt idx="1142">
                  <c:v>7.1878828919726193E-6</c:v>
                </c:pt>
                <c:pt idx="1143">
                  <c:v>6.8643748710241725E-6</c:v>
                </c:pt>
                <c:pt idx="1144">
                  <c:v>6.5554271094999366E-6</c:v>
                </c:pt>
                <c:pt idx="1145">
                  <c:v>6.2603842877763714E-6</c:v>
                </c:pt>
                <c:pt idx="1146">
                  <c:v>5.978620580471525E-6</c:v>
                </c:pt>
                <c:pt idx="1147">
                  <c:v>5.7095383289854799E-6</c:v>
                </c:pt>
                <c:pt idx="1148">
                  <c:v>5.4525667737863538E-6</c:v>
                </c:pt>
                <c:pt idx="1149">
                  <c:v>5.2071608437527881E-6</c:v>
                </c:pt>
                <c:pt idx="1150">
                  <c:v>4.9728000000050738E-6</c:v>
                </c:pt>
                <c:pt idx="1151">
                  <c:v>4.7489871317722431E-6</c:v>
                </c:pt>
                <c:pt idx="1152">
                  <c:v>4.5352475019536977E-6</c:v>
                </c:pt>
                <c:pt idx="1153">
                  <c:v>4.3311277401380191E-6</c:v>
                </c:pt>
                <c:pt idx="1154">
                  <c:v>4.1361948809435866E-6</c:v>
                </c:pt>
                <c:pt idx="1155">
                  <c:v>3.9500354456409414E-6</c:v>
                </c:pt>
                <c:pt idx="1156">
                  <c:v>3.7722545651089781E-6</c:v>
                </c:pt>
                <c:pt idx="1157">
                  <c:v>3.6024751422645911E-6</c:v>
                </c:pt>
                <c:pt idx="1158">
                  <c:v>3.4403370521892027E-6</c:v>
                </c:pt>
                <c:pt idx="1159">
                  <c:v>3.2854963782555544E-6</c:v>
                </c:pt>
                <c:pt idx="1160">
                  <c:v>3.1376246826343343E-6</c:v>
                </c:pt>
                <c:pt idx="1161">
                  <c:v>2.9964083096336511E-6</c:v>
                </c:pt>
                <c:pt idx="1162">
                  <c:v>2.8615477203931604E-6</c:v>
                </c:pt>
                <c:pt idx="1163">
                  <c:v>2.7327568575220103E-6</c:v>
                </c:pt>
                <c:pt idx="1164">
                  <c:v>2.609762538332758E-6</c:v>
                </c:pt>
                <c:pt idx="1165">
                  <c:v>2.492303875384268E-6</c:v>
                </c:pt>
                <c:pt idx="1166">
                  <c:v>2.3801317231044682E-6</c:v>
                </c:pt>
                <c:pt idx="1167">
                  <c:v>2.2730081493191933E-6</c:v>
                </c:pt>
                <c:pt idx="1168">
                  <c:v>2.1707059305661508E-6</c:v>
                </c:pt>
                <c:pt idx="1169">
                  <c:v>2.0730080701234361E-6</c:v>
                </c:pt>
                <c:pt idx="1170">
                  <c:v>1.9797073377304868E-6</c:v>
                </c:pt>
                <c:pt idx="1171">
                  <c:v>1.8906058300248504E-6</c:v>
                </c:pt>
                <c:pt idx="1172">
                  <c:v>1.8055145507626352E-6</c:v>
                </c:pt>
                <c:pt idx="1173">
                  <c:v>1.7242530099321408E-6</c:v>
                </c:pt>
                <c:pt idx="1174">
                  <c:v>1.6466488409103402E-6</c:v>
                </c:pt>
                <c:pt idx="1175">
                  <c:v>1.5725374348501662E-6</c:v>
                </c:pt>
                <c:pt idx="1176">
                  <c:v>1.5017615915230757E-6</c:v>
                </c:pt>
                <c:pt idx="1177">
                  <c:v>1.4341711858762996E-6</c:v>
                </c:pt>
                <c:pt idx="1178">
                  <c:v>1.3696228495974375E-6</c:v>
                </c:pt>
                <c:pt idx="1179">
                  <c:v>1.3079796670111053E-6</c:v>
                </c:pt>
                <c:pt idx="1180">
                  <c:v>1.2491108846623924E-6</c:v>
                </c:pt>
                <c:pt idx="1181">
                  <c:v>1.1928916339712621E-6</c:v>
                </c:pt>
                <c:pt idx="1182">
                  <c:v>1.1392026663695518E-6</c:v>
                </c:pt>
                <c:pt idx="1183">
                  <c:v>1.0879301003587736E-6</c:v>
                </c:pt>
                <c:pt idx="1184">
                  <c:v>1.0389651799521857E-6</c:v>
                </c:pt>
                <c:pt idx="1185">
                  <c:v>9.9220404398876481E-7</c:v>
                </c:pt>
                <c:pt idx="1186">
                  <c:v>9.4754750582976352E-7</c:v>
                </c:pt>
                <c:pt idx="1187">
                  <c:v>9.0490084297052802E-7</c:v>
                </c:pt>
                <c:pt idx="1188">
                  <c:v>8.6417359612140212E-7</c:v>
                </c:pt>
                <c:pt idx="1189">
                  <c:v>8.2527937733142197E-7</c:v>
                </c:pt>
                <c:pt idx="1190">
                  <c:v>7.8813568674789514E-7</c:v>
                </c:pt>
                <c:pt idx="1191">
                  <c:v>7.526637376231529E-7</c:v>
                </c:pt>
                <c:pt idx="1192">
                  <c:v>7.1878828919729449E-7</c:v>
                </c:pt>
                <c:pt idx="1193">
                  <c:v>6.8643748710244804E-7</c:v>
                </c:pt>
                <c:pt idx="1194">
                  <c:v>6.555427109500232E-7</c:v>
                </c:pt>
                <c:pt idx="1195">
                  <c:v>6.2603842877766992E-7</c:v>
                </c:pt>
                <c:pt idx="1196">
                  <c:v>5.9786205804718358E-7</c:v>
                </c:pt>
                <c:pt idx="1197">
                  <c:v>5.7095383289857781E-7</c:v>
                </c:pt>
                <c:pt idx="1198">
                  <c:v>5.4525667737866371E-7</c:v>
                </c:pt>
                <c:pt idx="1199">
                  <c:v>5.2071608437530606E-7</c:v>
                </c:pt>
                <c:pt idx="1200">
                  <c:v>4.9728000000052989E-7</c:v>
                </c:pt>
                <c:pt idx="1201">
                  <c:v>4.7489871317724576E-7</c:v>
                </c:pt>
                <c:pt idx="1202">
                  <c:v>4.5352475019539009E-7</c:v>
                </c:pt>
                <c:pt idx="1203">
                  <c:v>4.3311277401382146E-7</c:v>
                </c:pt>
                <c:pt idx="1204">
                  <c:v>4.1361948809438019E-7</c:v>
                </c:pt>
                <c:pt idx="1205">
                  <c:v>3.950035445641147E-7</c:v>
                </c:pt>
                <c:pt idx="1206">
                  <c:v>3.7722545651091755E-7</c:v>
                </c:pt>
                <c:pt idx="1207">
                  <c:v>3.6024751422647792E-7</c:v>
                </c:pt>
                <c:pt idx="1208">
                  <c:v>3.4403370521893825E-7</c:v>
                </c:pt>
                <c:pt idx="1209">
                  <c:v>3.2854963782557026E-7</c:v>
                </c:pt>
                <c:pt idx="1210">
                  <c:v>3.1376246826344761E-7</c:v>
                </c:pt>
                <c:pt idx="1211">
                  <c:v>2.9964083096337858E-7</c:v>
                </c:pt>
                <c:pt idx="1212">
                  <c:v>2.8615477203932896E-7</c:v>
                </c:pt>
                <c:pt idx="1213">
                  <c:v>2.7327568575221527E-7</c:v>
                </c:pt>
                <c:pt idx="1214">
                  <c:v>2.6097625383328937E-7</c:v>
                </c:pt>
                <c:pt idx="1215">
                  <c:v>2.4923038753843978E-7</c:v>
                </c:pt>
                <c:pt idx="1216">
                  <c:v>2.3801317231045927E-7</c:v>
                </c:pt>
                <c:pt idx="1217">
                  <c:v>2.2730081493193121E-7</c:v>
                </c:pt>
                <c:pt idx="1218">
                  <c:v>2.1707059305662487E-7</c:v>
                </c:pt>
                <c:pt idx="1219">
                  <c:v>2.0730080701235292E-7</c:v>
                </c:pt>
                <c:pt idx="1220">
                  <c:v>1.9797073377305767E-7</c:v>
                </c:pt>
                <c:pt idx="1221">
                  <c:v>1.8906058300249356E-7</c:v>
                </c:pt>
                <c:pt idx="1222">
                  <c:v>1.8055145507627296E-7</c:v>
                </c:pt>
                <c:pt idx="1223">
                  <c:v>1.7242530099322307E-7</c:v>
                </c:pt>
                <c:pt idx="1224">
                  <c:v>1.646648840910426E-7</c:v>
                </c:pt>
                <c:pt idx="1225">
                  <c:v>1.5725374348502481E-7</c:v>
                </c:pt>
                <c:pt idx="1226">
                  <c:v>1.5017615915231545E-7</c:v>
                </c:pt>
                <c:pt idx="1227">
                  <c:v>1.4341711858763646E-7</c:v>
                </c:pt>
                <c:pt idx="1228">
                  <c:v>1.3696228495974993E-7</c:v>
                </c:pt>
                <c:pt idx="1229">
                  <c:v>1.3079796670111642E-7</c:v>
                </c:pt>
                <c:pt idx="1230">
                  <c:v>1.2491108846624487E-7</c:v>
                </c:pt>
                <c:pt idx="1231">
                  <c:v>1.1928916339713154E-7</c:v>
                </c:pt>
                <c:pt idx="1232">
                  <c:v>1.139202666369611E-7</c:v>
                </c:pt>
                <c:pt idx="1233">
                  <c:v>1.0879301003588303E-7</c:v>
                </c:pt>
                <c:pt idx="1234">
                  <c:v>1.03896517995224E-7</c:v>
                </c:pt>
                <c:pt idx="1235">
                  <c:v>9.9220404398881653E-8</c:v>
                </c:pt>
                <c:pt idx="1236">
                  <c:v>9.4754750582980667E-8</c:v>
                </c:pt>
                <c:pt idx="1237">
                  <c:v>9.0490084297056875E-8</c:v>
                </c:pt>
                <c:pt idx="1238">
                  <c:v>8.6417359612144098E-8</c:v>
                </c:pt>
                <c:pt idx="1239">
                  <c:v>8.2527937733145906E-8</c:v>
                </c:pt>
                <c:pt idx="1240">
                  <c:v>7.8813568674793074E-8</c:v>
                </c:pt>
                <c:pt idx="1241">
                  <c:v>7.526637376231922E-8</c:v>
                </c:pt>
                <c:pt idx="1242">
                  <c:v>7.1878828919733192E-8</c:v>
                </c:pt>
                <c:pt idx="1243">
                  <c:v>6.8643748710248391E-8</c:v>
                </c:pt>
                <c:pt idx="1244">
                  <c:v>6.5554271095005753E-8</c:v>
                </c:pt>
                <c:pt idx="1245">
                  <c:v>6.2603842877769806E-8</c:v>
                </c:pt>
                <c:pt idx="1246">
                  <c:v>5.978620580472105E-8</c:v>
                </c:pt>
                <c:pt idx="1247">
                  <c:v>5.7095383289860361E-8</c:v>
                </c:pt>
                <c:pt idx="1248">
                  <c:v>5.4525667737868834E-8</c:v>
                </c:pt>
                <c:pt idx="1249">
                  <c:v>5.2071608437532942E-8</c:v>
                </c:pt>
                <c:pt idx="1250">
                  <c:v>4.9728000000055587E-8</c:v>
                </c:pt>
                <c:pt idx="1251">
                  <c:v>4.7489871317727047E-8</c:v>
                </c:pt>
                <c:pt idx="1252">
                  <c:v>4.5352475019541385E-8</c:v>
                </c:pt>
                <c:pt idx="1253">
                  <c:v>4.3311277401384405E-8</c:v>
                </c:pt>
                <c:pt idx="1254">
                  <c:v>4.1361948809439885E-8</c:v>
                </c:pt>
                <c:pt idx="1255">
                  <c:v>3.9500354456413251E-8</c:v>
                </c:pt>
                <c:pt idx="1256">
                  <c:v>3.7722545651093465E-8</c:v>
                </c:pt>
                <c:pt idx="1257">
                  <c:v>3.6024751422649413E-8</c:v>
                </c:pt>
                <c:pt idx="1258">
                  <c:v>3.4403370521895379E-8</c:v>
                </c:pt>
                <c:pt idx="1259">
                  <c:v>3.2854963782558748E-8</c:v>
                </c:pt>
                <c:pt idx="1260">
                  <c:v>3.1376246826346399E-8</c:v>
                </c:pt>
                <c:pt idx="1261">
                  <c:v>2.9964083096339423E-8</c:v>
                </c:pt>
                <c:pt idx="1262">
                  <c:v>2.861547720393439E-8</c:v>
                </c:pt>
                <c:pt idx="1263">
                  <c:v>2.7327568575222754E-8</c:v>
                </c:pt>
                <c:pt idx="1264">
                  <c:v>2.6097625383330117E-8</c:v>
                </c:pt>
                <c:pt idx="1265">
                  <c:v>2.4923038753845102E-8</c:v>
                </c:pt>
                <c:pt idx="1266">
                  <c:v>2.3801317231047004E-8</c:v>
                </c:pt>
                <c:pt idx="1267">
                  <c:v>2.2730081493194143E-8</c:v>
                </c:pt>
                <c:pt idx="1268">
                  <c:v>2.1707059305663617E-8</c:v>
                </c:pt>
                <c:pt idx="1269">
                  <c:v>2.0730080701236376E-8</c:v>
                </c:pt>
                <c:pt idx="1270">
                  <c:v>1.9797073377306795E-8</c:v>
                </c:pt>
                <c:pt idx="1271">
                  <c:v>1.8906058300250342E-8</c:v>
                </c:pt>
                <c:pt idx="1272">
                  <c:v>1.8055145507628114E-8</c:v>
                </c:pt>
                <c:pt idx="1273">
                  <c:v>1.7242530099323087E-8</c:v>
                </c:pt>
                <c:pt idx="1274">
                  <c:v>1.6466488409105005E-8</c:v>
                </c:pt>
                <c:pt idx="1275">
                  <c:v>1.572537434850319E-8</c:v>
                </c:pt>
                <c:pt idx="1276">
                  <c:v>1.5017615915232218E-8</c:v>
                </c:pt>
                <c:pt idx="1277">
                  <c:v>1.4341711858764394E-8</c:v>
                </c:pt>
                <c:pt idx="1278">
                  <c:v>1.3696228495975709E-8</c:v>
                </c:pt>
                <c:pt idx="1279">
                  <c:v>1.3079796670112325E-8</c:v>
                </c:pt>
                <c:pt idx="1280">
                  <c:v>1.2491108846625134E-8</c:v>
                </c:pt>
                <c:pt idx="1281">
                  <c:v>1.192891633971378E-8</c:v>
                </c:pt>
                <c:pt idx="1282">
                  <c:v>1.1392026663696628E-8</c:v>
                </c:pt>
                <c:pt idx="1283">
                  <c:v>1.0879301003588794E-8</c:v>
                </c:pt>
                <c:pt idx="1284">
                  <c:v>1.0389651799522868E-8</c:v>
                </c:pt>
                <c:pt idx="1285">
                  <c:v>9.9220404398886103E-9</c:v>
                </c:pt>
                <c:pt idx="1286">
                  <c:v>9.4754750582985593E-9</c:v>
                </c:pt>
                <c:pt idx="1287">
                  <c:v>9.04900842970616E-9</c:v>
                </c:pt>
                <c:pt idx="1288">
                  <c:v>8.6417359612148617E-9</c:v>
                </c:pt>
                <c:pt idx="1289">
                  <c:v>8.2527937733150227E-9</c:v>
                </c:pt>
                <c:pt idx="1290">
                  <c:v>7.8813568674797756E-9</c:v>
                </c:pt>
                <c:pt idx="1291">
                  <c:v>7.5266373762323154E-9</c:v>
                </c:pt>
                <c:pt idx="1292">
                  <c:v>7.1878828919736948E-9</c:v>
                </c:pt>
                <c:pt idx="1293">
                  <c:v>6.8643748710251964E-9</c:v>
                </c:pt>
                <c:pt idx="1294">
                  <c:v>6.5554271095009149E-9</c:v>
                </c:pt>
                <c:pt idx="1295">
                  <c:v>6.2603842877773083E-9</c:v>
                </c:pt>
                <c:pt idx="1296">
                  <c:v>5.9786205804724164E-9</c:v>
                </c:pt>
                <c:pt idx="1297">
                  <c:v>5.7095383289863331E-9</c:v>
                </c:pt>
                <c:pt idx="1298">
                  <c:v>5.4525667737871677E-9</c:v>
                </c:pt>
                <c:pt idx="1299">
                  <c:v>5.2071608437535662E-9</c:v>
                </c:pt>
                <c:pt idx="1300">
                  <c:v>4.9728000000057812E-9</c:v>
                </c:pt>
              </c:numCache>
            </c:numRef>
          </c:yVal>
          <c:smooth val="0"/>
          <c:extLst>
            <c:ext xmlns:c16="http://schemas.microsoft.com/office/drawing/2014/chart" uri="{C3380CC4-5D6E-409C-BE32-E72D297353CC}">
              <c16:uniqueId val="{00000002-3802-4AC3-8F2E-8E13A8FB9DC4}"/>
            </c:ext>
          </c:extLst>
        </c:ser>
        <c:ser>
          <c:idx val="3"/>
          <c:order val="3"/>
          <c:tx>
            <c:v>Cd</c:v>
          </c:tx>
          <c:spPr>
            <a:ln w="12700" cap="rnd">
              <a:solidFill>
                <a:srgbClr val="0000FF"/>
              </a:solidFill>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参照3!$F$21:$F$1321</c:f>
              <c:numCache>
                <c:formatCode>0.E+00</c:formatCode>
                <c:ptCount val="1301"/>
                <c:pt idx="0">
                  <c:v>3.1474799999999994E+17</c:v>
                </c:pt>
                <c:pt idx="1">
                  <c:v>3.0058200646507482E+17</c:v>
                </c:pt>
                <c:pt idx="2">
                  <c:v>2.870535876655935E+17</c:v>
                </c:pt>
                <c:pt idx="3">
                  <c:v>2.7413404801149626E+17</c:v>
                </c:pt>
                <c:pt idx="4">
                  <c:v>2.617959834270233E+17</c:v>
                </c:pt>
                <c:pt idx="5">
                  <c:v>2.5001322322299802E+17</c:v>
                </c:pt>
                <c:pt idx="6">
                  <c:v>2.3876077458528522E+17</c:v>
                </c:pt>
                <c:pt idx="7">
                  <c:v>2.2801476956168272E+17</c:v>
                </c:pt>
                <c:pt idx="8">
                  <c:v>2.1775241443479322E+17</c:v>
                </c:pt>
                <c:pt idx="9">
                  <c:v>2.0795194137349469E+17</c:v>
                </c:pt>
                <c:pt idx="10">
                  <c:v>1.9859256226045158E+17</c:v>
                </c:pt>
                <c:pt idx="11">
                  <c:v>1.8965442459773171E+17</c:v>
                </c:pt>
                <c:pt idx="12">
                  <c:v>1.811185693969953E+17</c:v>
                </c:pt>
                <c:pt idx="13">
                  <c:v>1.7296689096493946E+17</c:v>
                </c:pt>
                <c:pt idx="14">
                  <c:v>1.651820984986952E+17</c:v>
                </c:pt>
                <c:pt idx="15">
                  <c:v>1.5774767940971648E+17</c:v>
                </c:pt>
                <c:pt idx="16">
                  <c:v>1.506478642983656E+17</c:v>
                </c:pt>
                <c:pt idx="17">
                  <c:v>1.438675935049024E+17</c:v>
                </c:pt>
                <c:pt idx="18">
                  <c:v>1.3739248516592752E+17</c:v>
                </c:pt>
                <c:pt idx="19">
                  <c:v>1.3120880470852091E+17</c:v>
                </c:pt>
                <c:pt idx="20">
                  <c:v>1.25303435717372E+17</c:v>
                </c:pt>
                <c:pt idx="21">
                  <c:v>1.1966385211310373E+17</c:v>
                </c:pt>
                <c:pt idx="22">
                  <c:v>1.1427809158277966E+17</c:v>
                </c:pt>
                <c:pt idx="23">
                  <c:v>1.0913473020623325E+17</c:v>
                </c:pt>
                <c:pt idx="24">
                  <c:v>1.0422285822440243E+17</c:v>
                </c:pt>
                <c:pt idx="25">
                  <c:v>9.9532056898267504E+16</c:v>
                </c:pt>
                <c:pt idx="26">
                  <c:v>9.5052376409309184E+16</c:v>
                </c:pt>
                <c:pt idx="27">
                  <c:v>9.0774314754609136E+16</c:v>
                </c:pt>
                <c:pt idx="28">
                  <c:v>8.6688797591827984E+16</c:v>
                </c:pt>
                <c:pt idx="29">
                  <c:v>8.2787158991308576E+16</c:v>
                </c:pt>
                <c:pt idx="30">
                  <c:v>7.9061123054477584E+16</c:v>
                </c:pt>
                <c:pt idx="31">
                  <c:v>7.5502786359554528E+16</c:v>
                </c:pt>
                <c:pt idx="32">
                  <c:v>7.2104601197334944E+16</c:v>
                </c:pt>
                <c:pt idx="33">
                  <c:v>6.88593595614872E+16</c:v>
                </c:pt>
                <c:pt idx="34">
                  <c:v>6.5760177859404576E+16</c:v>
                </c:pt>
                <c:pt idx="35">
                  <c:v>6.2800482311182376E+16</c:v>
                </c:pt>
                <c:pt idx="36">
                  <c:v>5.9973995005749464E+16</c:v>
                </c:pt>
                <c:pt idx="37">
                  <c:v>5.7274720584577368E+16</c:v>
                </c:pt>
                <c:pt idx="38">
                  <c:v>5.469693352472072E+16</c:v>
                </c:pt>
                <c:pt idx="39">
                  <c:v>5.2235165994215616E+16</c:v>
                </c:pt>
                <c:pt idx="40">
                  <c:v>4.988419625407492E+16</c:v>
                </c:pt>
                <c:pt idx="41">
                  <c:v>4.763903758227984E+16</c:v>
                </c:pt>
                <c:pt idx="42">
                  <c:v>4.5494927696273816E+16</c:v>
                </c:pt>
                <c:pt idx="43">
                  <c:v>4.3447318651522792E+16</c:v>
                </c:pt>
                <c:pt idx="44">
                  <c:v>4.1491867194715088E+16</c:v>
                </c:pt>
                <c:pt idx="45">
                  <c:v>3.9624425551138952E+16</c:v>
                </c:pt>
                <c:pt idx="46">
                  <c:v>3.7841032626696056E+16</c:v>
                </c:pt>
                <c:pt idx="47">
                  <c:v>3.613790560588996E+16</c:v>
                </c:pt>
                <c:pt idx="48">
                  <c:v>3.4511431927967416E+16</c:v>
                </c:pt>
                <c:pt idx="49">
                  <c:v>3.295816162419236E+16</c:v>
                </c:pt>
                <c:pt idx="50">
                  <c:v>3.1474799999999916E+16</c:v>
                </c:pt>
                <c:pt idx="51">
                  <c:v>3.0058200646507396E+16</c:v>
                </c:pt>
                <c:pt idx="52">
                  <c:v>2.87053587665593E+16</c:v>
                </c:pt>
                <c:pt idx="53">
                  <c:v>2.7413404801149568E+16</c:v>
                </c:pt>
                <c:pt idx="54">
                  <c:v>2.617959834270228E+16</c:v>
                </c:pt>
                <c:pt idx="55">
                  <c:v>2.5001322322299728E+16</c:v>
                </c:pt>
                <c:pt idx="56">
                  <c:v>2.3876077458528476E+16</c:v>
                </c:pt>
                <c:pt idx="57">
                  <c:v>2.2801476956168232E+16</c:v>
                </c:pt>
                <c:pt idx="58">
                  <c:v>2.177524144347928E+16</c:v>
                </c:pt>
                <c:pt idx="59">
                  <c:v>2.0795194137349408E+16</c:v>
                </c:pt>
                <c:pt idx="60">
                  <c:v>1.985925622604512E+16</c:v>
                </c:pt>
                <c:pt idx="61">
                  <c:v>1.8965442459773136E+16</c:v>
                </c:pt>
                <c:pt idx="62">
                  <c:v>1.8111856939699492E+16</c:v>
                </c:pt>
                <c:pt idx="63">
                  <c:v>1.7296689096493896E+16</c:v>
                </c:pt>
                <c:pt idx="64">
                  <c:v>1.6518209849869484E+16</c:v>
                </c:pt>
                <c:pt idx="65">
                  <c:v>1.5774767940971618E+16</c:v>
                </c:pt>
                <c:pt idx="66">
                  <c:v>1.5064786429836516E+16</c:v>
                </c:pt>
                <c:pt idx="67">
                  <c:v>1.4386759350490212E+16</c:v>
                </c:pt>
                <c:pt idx="68">
                  <c:v>1.3739248516592726E+16</c:v>
                </c:pt>
                <c:pt idx="69">
                  <c:v>1.3120880470852066E+16</c:v>
                </c:pt>
                <c:pt idx="70">
                  <c:v>1.2530343571737166E+16</c:v>
                </c:pt>
                <c:pt idx="71">
                  <c:v>1.1966385211310352E+16</c:v>
                </c:pt>
                <c:pt idx="72">
                  <c:v>1.1427809158277942E+16</c:v>
                </c:pt>
                <c:pt idx="73">
                  <c:v>1.0913473020623304E+16</c:v>
                </c:pt>
                <c:pt idx="74">
                  <c:v>1.0422285822440212E+16</c:v>
                </c:pt>
                <c:pt idx="75">
                  <c:v>9953205689826728</c:v>
                </c:pt>
                <c:pt idx="76">
                  <c:v>9505237640930900</c:v>
                </c:pt>
                <c:pt idx="77">
                  <c:v>9077431475460896</c:v>
                </c:pt>
                <c:pt idx="78">
                  <c:v>8668879759182782</c:v>
                </c:pt>
                <c:pt idx="79">
                  <c:v>8278715899130834</c:v>
                </c:pt>
                <c:pt idx="80">
                  <c:v>7906112305447736</c:v>
                </c:pt>
                <c:pt idx="81">
                  <c:v>7550278635955431</c:v>
                </c:pt>
                <c:pt idx="82">
                  <c:v>7210460119733479</c:v>
                </c:pt>
                <c:pt idx="83">
                  <c:v>6885935956148707</c:v>
                </c:pt>
                <c:pt idx="84">
                  <c:v>6576017785940445</c:v>
                </c:pt>
                <c:pt idx="85">
                  <c:v>6280048231118226</c:v>
                </c:pt>
                <c:pt idx="86">
                  <c:v>5997399500574939</c:v>
                </c:pt>
                <c:pt idx="87">
                  <c:v>5727472058457720</c:v>
                </c:pt>
                <c:pt idx="88">
                  <c:v>5469693352472057</c:v>
                </c:pt>
                <c:pt idx="89">
                  <c:v>5223516599421548</c:v>
                </c:pt>
                <c:pt idx="90">
                  <c:v>4988419625407482</c:v>
                </c:pt>
                <c:pt idx="91">
                  <c:v>4763903758227974</c:v>
                </c:pt>
                <c:pt idx="92">
                  <c:v>4549492769627372</c:v>
                </c:pt>
                <c:pt idx="93">
                  <c:v>4344731865152270</c:v>
                </c:pt>
                <c:pt idx="94">
                  <c:v>4149186719471496</c:v>
                </c:pt>
                <c:pt idx="95">
                  <c:v>3962442555113883.5</c:v>
                </c:pt>
                <c:pt idx="96">
                  <c:v>3784103262669594.5</c:v>
                </c:pt>
                <c:pt idx="97">
                  <c:v>3613790560588989.5</c:v>
                </c:pt>
                <c:pt idx="98">
                  <c:v>3451143192796735</c:v>
                </c:pt>
                <c:pt idx="99">
                  <c:v>3295816162419229.5</c:v>
                </c:pt>
                <c:pt idx="100">
                  <c:v>3147479999999985.5</c:v>
                </c:pt>
                <c:pt idx="101">
                  <c:v>3005820064650736</c:v>
                </c:pt>
                <c:pt idx="102">
                  <c:v>2870535876655932</c:v>
                </c:pt>
                <c:pt idx="103">
                  <c:v>2741340480114958.5</c:v>
                </c:pt>
                <c:pt idx="104">
                  <c:v>2617959834270230</c:v>
                </c:pt>
                <c:pt idx="105">
                  <c:v>2500132232229981.5</c:v>
                </c:pt>
                <c:pt idx="106">
                  <c:v>2387607745852856</c:v>
                </c:pt>
                <c:pt idx="107">
                  <c:v>2280147695616834</c:v>
                </c:pt>
                <c:pt idx="108">
                  <c:v>2177524144347939.3</c:v>
                </c:pt>
                <c:pt idx="109">
                  <c:v>2079519413734957.3</c:v>
                </c:pt>
                <c:pt idx="110">
                  <c:v>1985925622604527.3</c:v>
                </c:pt>
                <c:pt idx="111">
                  <c:v>1896544245977332</c:v>
                </c:pt>
                <c:pt idx="112">
                  <c:v>1811185693969966.3</c:v>
                </c:pt>
                <c:pt idx="113">
                  <c:v>1729668909649407.8</c:v>
                </c:pt>
                <c:pt idx="114">
                  <c:v>1651820984986968.8</c:v>
                </c:pt>
                <c:pt idx="115">
                  <c:v>1577476794097181</c:v>
                </c:pt>
                <c:pt idx="116">
                  <c:v>1506478642983674</c:v>
                </c:pt>
                <c:pt idx="117">
                  <c:v>1438675935049043</c:v>
                </c:pt>
                <c:pt idx="118">
                  <c:v>1373924851659295.5</c:v>
                </c:pt>
                <c:pt idx="119">
                  <c:v>1312088047085228.8</c:v>
                </c:pt>
                <c:pt idx="120">
                  <c:v>1253034357173740.5</c:v>
                </c:pt>
                <c:pt idx="121">
                  <c:v>1196638521131058.3</c:v>
                </c:pt>
                <c:pt idx="122">
                  <c:v>1142780915827816.3</c:v>
                </c:pt>
                <c:pt idx="123">
                  <c:v>1091347302062353.5</c:v>
                </c:pt>
                <c:pt idx="124">
                  <c:v>1042228582244044.4</c:v>
                </c:pt>
                <c:pt idx="125">
                  <c:v>995320568982696.75</c:v>
                </c:pt>
                <c:pt idx="126">
                  <c:v>950523764093112.75</c:v>
                </c:pt>
                <c:pt idx="127">
                  <c:v>907743147546112.75</c:v>
                </c:pt>
                <c:pt idx="128">
                  <c:v>866887975918300.25</c:v>
                </c:pt>
                <c:pt idx="129">
                  <c:v>827871589913107.63</c:v>
                </c:pt>
                <c:pt idx="130">
                  <c:v>790611230544796.38</c:v>
                </c:pt>
                <c:pt idx="131">
                  <c:v>755027863595565.13</c:v>
                </c:pt>
                <c:pt idx="132">
                  <c:v>721046011973370.13</c:v>
                </c:pt>
                <c:pt idx="133">
                  <c:v>688593595614892.13</c:v>
                </c:pt>
                <c:pt idx="134">
                  <c:v>657601778594065.88</c:v>
                </c:pt>
                <c:pt idx="135">
                  <c:v>628004823111842.88</c:v>
                </c:pt>
                <c:pt idx="136">
                  <c:v>599739950057514.5</c:v>
                </c:pt>
                <c:pt idx="137">
                  <c:v>572747205845792.75</c:v>
                </c:pt>
                <c:pt idx="138">
                  <c:v>546969335247226.38</c:v>
                </c:pt>
                <c:pt idx="139">
                  <c:v>522351659942174.56</c:v>
                </c:pt>
                <c:pt idx="140">
                  <c:v>498841962540767.06</c:v>
                </c:pt>
                <c:pt idx="141">
                  <c:v>476390375822816.44</c:v>
                </c:pt>
                <c:pt idx="142">
                  <c:v>454949276962755.25</c:v>
                </c:pt>
                <c:pt idx="143">
                  <c:v>434473186515245</c:v>
                </c:pt>
                <c:pt idx="144">
                  <c:v>414918671947167.63</c:v>
                </c:pt>
                <c:pt idx="145">
                  <c:v>396244255511406.19</c:v>
                </c:pt>
                <c:pt idx="146">
                  <c:v>378410326266976.5</c:v>
                </c:pt>
                <c:pt idx="147">
                  <c:v>361379056058915.88</c:v>
                </c:pt>
                <c:pt idx="148">
                  <c:v>345114319279689.63</c:v>
                </c:pt>
                <c:pt idx="149">
                  <c:v>329581616241938.44</c:v>
                </c:pt>
                <c:pt idx="150">
                  <c:v>314748000000013.88</c:v>
                </c:pt>
                <c:pt idx="151">
                  <c:v>300582006465088.25</c:v>
                </c:pt>
                <c:pt idx="152">
                  <c:v>287053587665607.19</c:v>
                </c:pt>
                <c:pt idx="153">
                  <c:v>274134048011509.19</c:v>
                </c:pt>
                <c:pt idx="154">
                  <c:v>261795983427036.16</c:v>
                </c:pt>
                <c:pt idx="155">
                  <c:v>250013223223010.22</c:v>
                </c:pt>
                <c:pt idx="156">
                  <c:v>238760774585297.19</c:v>
                </c:pt>
                <c:pt idx="157">
                  <c:v>228014769561694.56</c:v>
                </c:pt>
                <c:pt idx="158">
                  <c:v>217752414434804.5</c:v>
                </c:pt>
                <c:pt idx="159">
                  <c:v>207951941373505.84</c:v>
                </c:pt>
                <c:pt idx="160">
                  <c:v>198592562260462.41</c:v>
                </c:pt>
                <c:pt idx="161">
                  <c:v>189654424597742.41</c:v>
                </c:pt>
                <c:pt idx="162">
                  <c:v>181118569397005.44</c:v>
                </c:pt>
                <c:pt idx="163">
                  <c:v>172966890964949.5</c:v>
                </c:pt>
                <c:pt idx="164">
                  <c:v>165182098498704.91</c:v>
                </c:pt>
                <c:pt idx="165">
                  <c:v>157747679409725.78</c:v>
                </c:pt>
                <c:pt idx="166">
                  <c:v>150647864298374.75</c:v>
                </c:pt>
                <c:pt idx="167">
                  <c:v>143867593504911.25</c:v>
                </c:pt>
                <c:pt idx="168">
                  <c:v>137392485165936.23</c:v>
                </c:pt>
                <c:pt idx="169">
                  <c:v>131208804708529.22</c:v>
                </c:pt>
                <c:pt idx="170">
                  <c:v>125303435717380.13</c:v>
                </c:pt>
                <c:pt idx="171">
                  <c:v>119663852113111.66</c:v>
                </c:pt>
                <c:pt idx="172">
                  <c:v>114278091582787.39</c:v>
                </c:pt>
                <c:pt idx="173">
                  <c:v>109134730206240.64</c:v>
                </c:pt>
                <c:pt idx="174">
                  <c:v>104222858224409.5</c:v>
                </c:pt>
                <c:pt idx="175">
                  <c:v>99532056898274.516</c:v>
                </c:pt>
                <c:pt idx="176">
                  <c:v>95052376409315.891</c:v>
                </c:pt>
                <c:pt idx="177">
                  <c:v>90774314754615.688</c:v>
                </c:pt>
                <c:pt idx="178">
                  <c:v>86688797591834.25</c:v>
                </c:pt>
                <c:pt idx="179">
                  <c:v>82787158991314.781</c:v>
                </c:pt>
                <c:pt idx="180">
                  <c:v>79061123054483.484</c:v>
                </c:pt>
                <c:pt idx="181">
                  <c:v>75502786359560.313</c:v>
                </c:pt>
                <c:pt idx="182">
                  <c:v>72104601197340.5</c:v>
                </c:pt>
                <c:pt idx="183">
                  <c:v>68859359561492.57</c:v>
                </c:pt>
                <c:pt idx="184">
                  <c:v>65760177859409.797</c:v>
                </c:pt>
                <c:pt idx="185">
                  <c:v>62800482311187.344</c:v>
                </c:pt>
                <c:pt idx="186">
                  <c:v>59973995005754.375</c:v>
                </c:pt>
                <c:pt idx="187">
                  <c:v>57274720584582.063</c:v>
                </c:pt>
                <c:pt idx="188">
                  <c:v>54696933524725.297</c:v>
                </c:pt>
                <c:pt idx="189">
                  <c:v>52235165994220.008</c:v>
                </c:pt>
                <c:pt idx="190">
                  <c:v>49884196254079.227</c:v>
                </c:pt>
                <c:pt idx="191">
                  <c:v>47639037582283.953</c:v>
                </c:pt>
                <c:pt idx="192">
                  <c:v>45494927696277.742</c:v>
                </c:pt>
                <c:pt idx="193">
                  <c:v>43447318651526.617</c:v>
                </c:pt>
                <c:pt idx="194">
                  <c:v>41491867194718.781</c:v>
                </c:pt>
                <c:pt idx="195">
                  <c:v>39624425551142.539</c:v>
                </c:pt>
                <c:pt idx="196">
                  <c:v>37841032626699.484</c:v>
                </c:pt>
                <c:pt idx="197">
                  <c:v>36137905605893.352</c:v>
                </c:pt>
                <c:pt idx="198">
                  <c:v>34511431927970.641</c:v>
                </c:pt>
                <c:pt idx="199">
                  <c:v>32958161624195.504</c:v>
                </c:pt>
                <c:pt idx="200">
                  <c:v>31474800000002.914</c:v>
                </c:pt>
                <c:pt idx="201">
                  <c:v>30058200646510.285</c:v>
                </c:pt>
                <c:pt idx="202">
                  <c:v>28705358766562.109</c:v>
                </c:pt>
                <c:pt idx="203">
                  <c:v>27413404801152.25</c:v>
                </c:pt>
                <c:pt idx="204">
                  <c:v>26179598342704.887</c:v>
                </c:pt>
                <c:pt idx="205">
                  <c:v>25001322322302.242</c:v>
                </c:pt>
                <c:pt idx="206">
                  <c:v>23876077458530.922</c:v>
                </c:pt>
                <c:pt idx="207">
                  <c:v>22801476956170.563</c:v>
                </c:pt>
                <c:pt idx="208">
                  <c:v>21775241443481.543</c:v>
                </c:pt>
                <c:pt idx="209">
                  <c:v>20795194137351.594</c:v>
                </c:pt>
                <c:pt idx="210">
                  <c:v>19859256226047.207</c:v>
                </c:pt>
                <c:pt idx="211">
                  <c:v>18965442459775.156</c:v>
                </c:pt>
                <c:pt idx="212">
                  <c:v>18111856939701.422</c:v>
                </c:pt>
                <c:pt idx="213">
                  <c:v>17296689096495.789</c:v>
                </c:pt>
                <c:pt idx="214">
                  <c:v>16518209849871.293</c:v>
                </c:pt>
                <c:pt idx="215">
                  <c:v>15774767940973.375</c:v>
                </c:pt>
                <c:pt idx="216">
                  <c:v>15064786429838.205</c:v>
                </c:pt>
                <c:pt idx="217">
                  <c:v>14386759350491.826</c:v>
                </c:pt>
                <c:pt idx="218">
                  <c:v>13739248516594.291</c:v>
                </c:pt>
                <c:pt idx="219">
                  <c:v>13120880470853.561</c:v>
                </c:pt>
                <c:pt idx="220">
                  <c:v>12530343571738.623</c:v>
                </c:pt>
                <c:pt idx="221">
                  <c:v>11966385211311.746</c:v>
                </c:pt>
                <c:pt idx="222">
                  <c:v>11427809158279.295</c:v>
                </c:pt>
                <c:pt idx="223">
                  <c:v>10913473020624.596</c:v>
                </c:pt>
                <c:pt idx="224">
                  <c:v>10422285822441.477</c:v>
                </c:pt>
                <c:pt idx="225">
                  <c:v>9953205689827.9336</c:v>
                </c:pt>
                <c:pt idx="226">
                  <c:v>9505237640932.0508</c:v>
                </c:pt>
                <c:pt idx="227">
                  <c:v>9077431475462.0137</c:v>
                </c:pt>
                <c:pt idx="228">
                  <c:v>8668879759183.8457</c:v>
                </c:pt>
                <c:pt idx="229">
                  <c:v>8278715899131.8799</c:v>
                </c:pt>
                <c:pt idx="230">
                  <c:v>7906112305448.7344</c:v>
                </c:pt>
                <c:pt idx="231">
                  <c:v>7550278635956.3975</c:v>
                </c:pt>
                <c:pt idx="232">
                  <c:v>7210460119734.4014</c:v>
                </c:pt>
                <c:pt idx="233">
                  <c:v>6885935956149.6025</c:v>
                </c:pt>
                <c:pt idx="234">
                  <c:v>6576017785941.3008</c:v>
                </c:pt>
                <c:pt idx="235">
                  <c:v>6280048231119.0391</c:v>
                </c:pt>
                <c:pt idx="236">
                  <c:v>5997399500575.7295</c:v>
                </c:pt>
                <c:pt idx="237">
                  <c:v>5727472058458.4834</c:v>
                </c:pt>
                <c:pt idx="238">
                  <c:v>5469693352472.7959</c:v>
                </c:pt>
                <c:pt idx="239">
                  <c:v>5223516599422.2529</c:v>
                </c:pt>
                <c:pt idx="240">
                  <c:v>4988419625408.166</c:v>
                </c:pt>
                <c:pt idx="241">
                  <c:v>4763903758228.627</c:v>
                </c:pt>
                <c:pt idx="242">
                  <c:v>4549492769628.0039</c:v>
                </c:pt>
                <c:pt idx="243">
                  <c:v>4344731865152.873</c:v>
                </c:pt>
                <c:pt idx="244">
                  <c:v>4149186719472.0796</c:v>
                </c:pt>
                <c:pt idx="245">
                  <c:v>3962442555114.4478</c:v>
                </c:pt>
                <c:pt idx="246">
                  <c:v>3784103262670.1333</c:v>
                </c:pt>
                <c:pt idx="247">
                  <c:v>3613790560589.5107</c:v>
                </c:pt>
                <c:pt idx="248">
                  <c:v>3451143192797.2378</c:v>
                </c:pt>
                <c:pt idx="249">
                  <c:v>3295816162419.7104</c:v>
                </c:pt>
                <c:pt idx="250">
                  <c:v>3147480000000.4448</c:v>
                </c:pt>
                <c:pt idx="251">
                  <c:v>3005820064651.1738</c:v>
                </c:pt>
                <c:pt idx="252">
                  <c:v>2870535876656.3452</c:v>
                </c:pt>
                <c:pt idx="253">
                  <c:v>2741340480115.3638</c:v>
                </c:pt>
                <c:pt idx="254">
                  <c:v>2617959834270.6167</c:v>
                </c:pt>
                <c:pt idx="255">
                  <c:v>2500132232230.3457</c:v>
                </c:pt>
                <c:pt idx="256">
                  <c:v>2387607745853.2036</c:v>
                </c:pt>
                <c:pt idx="257">
                  <c:v>2280147695617.1709</c:v>
                </c:pt>
                <c:pt idx="258">
                  <c:v>2177524144348.261</c:v>
                </c:pt>
                <c:pt idx="259">
                  <c:v>2079519413735.2605</c:v>
                </c:pt>
                <c:pt idx="260">
                  <c:v>1985925622604.8171</c:v>
                </c:pt>
                <c:pt idx="261">
                  <c:v>1896544245977.605</c:v>
                </c:pt>
                <c:pt idx="262">
                  <c:v>1811185693970.2339</c:v>
                </c:pt>
                <c:pt idx="263">
                  <c:v>1729668909649.6633</c:v>
                </c:pt>
                <c:pt idx="264">
                  <c:v>1651820984987.2095</c:v>
                </c:pt>
                <c:pt idx="265">
                  <c:v>1577476794097.4111</c:v>
                </c:pt>
                <c:pt idx="266">
                  <c:v>1506478642983.8965</c:v>
                </c:pt>
                <c:pt idx="267">
                  <c:v>1438675935049.2554</c:v>
                </c:pt>
                <c:pt idx="268">
                  <c:v>1373924851659.4958</c:v>
                </c:pt>
                <c:pt idx="269">
                  <c:v>1312088047085.4199</c:v>
                </c:pt>
                <c:pt idx="270">
                  <c:v>1253034357173.9211</c:v>
                </c:pt>
                <c:pt idx="271">
                  <c:v>1196638521131.2351</c:v>
                </c:pt>
                <c:pt idx="272">
                  <c:v>1142780915827.9854</c:v>
                </c:pt>
                <c:pt idx="273">
                  <c:v>1091347302062.5125</c:v>
                </c:pt>
                <c:pt idx="274">
                  <c:v>1042228582244.1965</c:v>
                </c:pt>
                <c:pt idx="275">
                  <c:v>995320568982.84375</c:v>
                </c:pt>
                <c:pt idx="276">
                  <c:v>950523764093.2533</c:v>
                </c:pt>
                <c:pt idx="277">
                  <c:v>907743147546.24524</c:v>
                </c:pt>
                <c:pt idx="278">
                  <c:v>866887975918.42676</c:v>
                </c:pt>
                <c:pt idx="279">
                  <c:v>827871589913.22681</c:v>
                </c:pt>
                <c:pt idx="280">
                  <c:v>790611230544.91321</c:v>
                </c:pt>
                <c:pt idx="281">
                  <c:v>755027863595.67664</c:v>
                </c:pt>
                <c:pt idx="282">
                  <c:v>721046011973.47534</c:v>
                </c:pt>
                <c:pt idx="283">
                  <c:v>688593595614.99255</c:v>
                </c:pt>
                <c:pt idx="284">
                  <c:v>657601778594.16309</c:v>
                </c:pt>
                <c:pt idx="285">
                  <c:v>628004823111.93567</c:v>
                </c:pt>
                <c:pt idx="286">
                  <c:v>599739950057.60205</c:v>
                </c:pt>
                <c:pt idx="287">
                  <c:v>572747205845.87622</c:v>
                </c:pt>
                <c:pt idx="288">
                  <c:v>546969335247.3053</c:v>
                </c:pt>
                <c:pt idx="289">
                  <c:v>522351659942.25171</c:v>
                </c:pt>
                <c:pt idx="290">
                  <c:v>498841962540.84076</c:v>
                </c:pt>
                <c:pt idx="291">
                  <c:v>476390375822.88593</c:v>
                </c:pt>
                <c:pt idx="292">
                  <c:v>454949276962.82166</c:v>
                </c:pt>
                <c:pt idx="293">
                  <c:v>434473186515.3092</c:v>
                </c:pt>
                <c:pt idx="294">
                  <c:v>414918671947.22882</c:v>
                </c:pt>
                <c:pt idx="295">
                  <c:v>396244255511.46399</c:v>
                </c:pt>
                <c:pt idx="296">
                  <c:v>378410326267.03174</c:v>
                </c:pt>
                <c:pt idx="297">
                  <c:v>361379056058.96796</c:v>
                </c:pt>
                <c:pt idx="298">
                  <c:v>345114319279.74066</c:v>
                </c:pt>
                <c:pt idx="299">
                  <c:v>329581616241.98706</c:v>
                </c:pt>
                <c:pt idx="300">
                  <c:v>314748000000.05975</c:v>
                </c:pt>
                <c:pt idx="301">
                  <c:v>300582006465.13208</c:v>
                </c:pt>
                <c:pt idx="302">
                  <c:v>287053587665.64954</c:v>
                </c:pt>
                <c:pt idx="303">
                  <c:v>274134048011.54971</c:v>
                </c:pt>
                <c:pt idx="304">
                  <c:v>261795983427.07434</c:v>
                </c:pt>
                <c:pt idx="305">
                  <c:v>250013223223.04672</c:v>
                </c:pt>
                <c:pt idx="306">
                  <c:v>238760774585.33197</c:v>
                </c:pt>
                <c:pt idx="307">
                  <c:v>228014769561.72818</c:v>
                </c:pt>
                <c:pt idx="308">
                  <c:v>217752414434.8367</c:v>
                </c:pt>
                <c:pt idx="309">
                  <c:v>207951941373.53616</c:v>
                </c:pt>
                <c:pt idx="310">
                  <c:v>198592562260.49133</c:v>
                </c:pt>
                <c:pt idx="311">
                  <c:v>189654424597.77036</c:v>
                </c:pt>
                <c:pt idx="312">
                  <c:v>181118569397.03223</c:v>
                </c:pt>
                <c:pt idx="313">
                  <c:v>172966890964.97476</c:v>
                </c:pt>
                <c:pt idx="314">
                  <c:v>165182098498.729</c:v>
                </c:pt>
                <c:pt idx="315">
                  <c:v>157747679409.74878</c:v>
                </c:pt>
                <c:pt idx="316">
                  <c:v>150647864298.39697</c:v>
                </c:pt>
                <c:pt idx="317">
                  <c:v>143867593504.93253</c:v>
                </c:pt>
                <c:pt idx="318">
                  <c:v>137392485165.95628</c:v>
                </c:pt>
                <c:pt idx="319">
                  <c:v>131208804708.5484</c:v>
                </c:pt>
                <c:pt idx="320">
                  <c:v>125303435717.39865</c:v>
                </c:pt>
                <c:pt idx="321">
                  <c:v>119663852113.12932</c:v>
                </c:pt>
                <c:pt idx="322">
                  <c:v>114278091582.80406</c:v>
                </c:pt>
                <c:pt idx="323">
                  <c:v>109134730206.25656</c:v>
                </c:pt>
                <c:pt idx="324">
                  <c:v>104222858224.42468</c:v>
                </c:pt>
                <c:pt idx="325">
                  <c:v>99532056898.2892</c:v>
                </c:pt>
                <c:pt idx="326">
                  <c:v>95052376409.329926</c:v>
                </c:pt>
                <c:pt idx="327">
                  <c:v>90774314754.628952</c:v>
                </c:pt>
                <c:pt idx="328">
                  <c:v>86688797591.846893</c:v>
                </c:pt>
                <c:pt idx="329">
                  <c:v>82787158991.326996</c:v>
                </c:pt>
                <c:pt idx="330">
                  <c:v>79061123054.495178</c:v>
                </c:pt>
                <c:pt idx="331">
                  <c:v>75502786359.571335</c:v>
                </c:pt>
                <c:pt idx="332">
                  <c:v>72104601197.351028</c:v>
                </c:pt>
                <c:pt idx="333">
                  <c:v>68859359561.502609</c:v>
                </c:pt>
                <c:pt idx="334">
                  <c:v>65760177859.419502</c:v>
                </c:pt>
                <c:pt idx="335">
                  <c:v>62800482311.196625</c:v>
                </c:pt>
                <c:pt idx="336">
                  <c:v>59973995005.763123</c:v>
                </c:pt>
                <c:pt idx="337">
                  <c:v>57274720584.590416</c:v>
                </c:pt>
                <c:pt idx="338">
                  <c:v>54696933524.733383</c:v>
                </c:pt>
                <c:pt idx="339">
                  <c:v>52235165994.227715</c:v>
                </c:pt>
                <c:pt idx="340">
                  <c:v>49884196254.086502</c:v>
                </c:pt>
                <c:pt idx="341">
                  <c:v>47639037582.290901</c:v>
                </c:pt>
                <c:pt idx="342">
                  <c:v>45494927696.28437</c:v>
                </c:pt>
                <c:pt idx="343">
                  <c:v>43447318651.533035</c:v>
                </c:pt>
                <c:pt idx="344">
                  <c:v>41491867194.724899</c:v>
                </c:pt>
                <c:pt idx="345">
                  <c:v>39624425551.148323</c:v>
                </c:pt>
                <c:pt idx="346">
                  <c:v>37841032626.705009</c:v>
                </c:pt>
                <c:pt idx="347">
                  <c:v>36137905605.898689</c:v>
                </c:pt>
                <c:pt idx="348">
                  <c:v>34511431927.975746</c:v>
                </c:pt>
                <c:pt idx="349">
                  <c:v>32958161624.200306</c:v>
                </c:pt>
                <c:pt idx="350">
                  <c:v>31474800000.007504</c:v>
                </c:pt>
                <c:pt idx="351">
                  <c:v>30058200646.514668</c:v>
                </c:pt>
                <c:pt idx="352">
                  <c:v>28705358766.566353</c:v>
                </c:pt>
                <c:pt idx="353">
                  <c:v>27413404801.156296</c:v>
                </c:pt>
                <c:pt idx="354">
                  <c:v>26179598342.708702</c:v>
                </c:pt>
                <c:pt idx="355">
                  <c:v>25001322322.305897</c:v>
                </c:pt>
                <c:pt idx="356">
                  <c:v>23876077458.534447</c:v>
                </c:pt>
                <c:pt idx="357">
                  <c:v>22801476956.173927</c:v>
                </c:pt>
                <c:pt idx="358">
                  <c:v>21775241443.484722</c:v>
                </c:pt>
                <c:pt idx="359">
                  <c:v>20795194137.354626</c:v>
                </c:pt>
                <c:pt idx="360">
                  <c:v>19859256226.050102</c:v>
                </c:pt>
                <c:pt idx="361">
                  <c:v>18965442459.777958</c:v>
                </c:pt>
                <c:pt idx="362">
                  <c:v>18111856939.704102</c:v>
                </c:pt>
                <c:pt idx="363">
                  <c:v>17296689096.498314</c:v>
                </c:pt>
                <c:pt idx="364">
                  <c:v>16518209849.873701</c:v>
                </c:pt>
                <c:pt idx="365">
                  <c:v>15774767940.975645</c:v>
                </c:pt>
                <c:pt idx="366">
                  <c:v>15064786429.840429</c:v>
                </c:pt>
                <c:pt idx="367">
                  <c:v>14386759350.49395</c:v>
                </c:pt>
                <c:pt idx="368">
                  <c:v>13739248516.596294</c:v>
                </c:pt>
                <c:pt idx="369">
                  <c:v>13120880470.855476</c:v>
                </c:pt>
                <c:pt idx="370">
                  <c:v>12530343571.740475</c:v>
                </c:pt>
                <c:pt idx="371">
                  <c:v>11966385211.313515</c:v>
                </c:pt>
                <c:pt idx="372">
                  <c:v>11427809158.280962</c:v>
                </c:pt>
                <c:pt idx="373">
                  <c:v>10913473020.626186</c:v>
                </c:pt>
                <c:pt idx="374">
                  <c:v>10422285822.442976</c:v>
                </c:pt>
                <c:pt idx="375">
                  <c:v>9953205689.8294029</c:v>
                </c:pt>
                <c:pt idx="376">
                  <c:v>9505237640.9334564</c:v>
                </c:pt>
                <c:pt idx="377">
                  <c:v>9077431475.463335</c:v>
                </c:pt>
                <c:pt idx="378">
                  <c:v>8668879759.1851101</c:v>
                </c:pt>
                <c:pt idx="379">
                  <c:v>8278715899.1331034</c:v>
                </c:pt>
                <c:pt idx="380">
                  <c:v>7906112305.4499016</c:v>
                </c:pt>
                <c:pt idx="381">
                  <c:v>7550278635.9574995</c:v>
                </c:pt>
                <c:pt idx="382">
                  <c:v>7210460119.7354536</c:v>
                </c:pt>
                <c:pt idx="383">
                  <c:v>6885935956.1505957</c:v>
                </c:pt>
                <c:pt idx="384">
                  <c:v>6576017785.9422693</c:v>
                </c:pt>
                <c:pt idx="385">
                  <c:v>6280048231.1199684</c:v>
                </c:pt>
                <c:pt idx="386">
                  <c:v>5997399500.5766039</c:v>
                </c:pt>
                <c:pt idx="387">
                  <c:v>5727472058.4593191</c:v>
                </c:pt>
                <c:pt idx="388">
                  <c:v>5469693352.4736032</c:v>
                </c:pt>
                <c:pt idx="389">
                  <c:v>5223516599.4230251</c:v>
                </c:pt>
                <c:pt idx="390">
                  <c:v>4988419625.4088926</c:v>
                </c:pt>
                <c:pt idx="391">
                  <c:v>4763903758.2293215</c:v>
                </c:pt>
                <c:pt idx="392">
                  <c:v>4549492769.6286602</c:v>
                </c:pt>
                <c:pt idx="393">
                  <c:v>4344731865.1535149</c:v>
                </c:pt>
                <c:pt idx="394">
                  <c:v>4149186719.472692</c:v>
                </c:pt>
                <c:pt idx="395">
                  <c:v>3962442555.1150255</c:v>
                </c:pt>
                <c:pt idx="396">
                  <c:v>3784103262.6706848</c:v>
                </c:pt>
                <c:pt idx="397">
                  <c:v>3613790560.5900445</c:v>
                </c:pt>
                <c:pt idx="398">
                  <c:v>3451143192.7977419</c:v>
                </c:pt>
                <c:pt idx="399">
                  <c:v>3295816162.4201913</c:v>
                </c:pt>
                <c:pt idx="400">
                  <c:v>3147480000.0009041</c:v>
                </c:pt>
                <c:pt idx="401">
                  <c:v>3005820064.6516132</c:v>
                </c:pt>
                <c:pt idx="402">
                  <c:v>2870535876.6567745</c:v>
                </c:pt>
                <c:pt idx="403">
                  <c:v>2741340480.1157632</c:v>
                </c:pt>
                <c:pt idx="404">
                  <c:v>2617959834.270998</c:v>
                </c:pt>
                <c:pt idx="405">
                  <c:v>2500132232.230711</c:v>
                </c:pt>
                <c:pt idx="406">
                  <c:v>2387607745.8535604</c:v>
                </c:pt>
                <c:pt idx="407">
                  <c:v>2280147695.6175036</c:v>
                </c:pt>
                <c:pt idx="408">
                  <c:v>2177524144.348578</c:v>
                </c:pt>
                <c:pt idx="409">
                  <c:v>2079519413.7355635</c:v>
                </c:pt>
                <c:pt idx="410">
                  <c:v>1985925622.6051068</c:v>
                </c:pt>
                <c:pt idx="411">
                  <c:v>1896544245.9778883</c:v>
                </c:pt>
                <c:pt idx="412">
                  <c:v>1811185693.9704983</c:v>
                </c:pt>
                <c:pt idx="413">
                  <c:v>1729668909.6499157</c:v>
                </c:pt>
                <c:pt idx="414">
                  <c:v>1651820984.9874504</c:v>
                </c:pt>
                <c:pt idx="415">
                  <c:v>1577476794.0976472</c:v>
                </c:pt>
                <c:pt idx="416">
                  <c:v>1506478642.9841163</c:v>
                </c:pt>
                <c:pt idx="417">
                  <c:v>1438675935.0494652</c:v>
                </c:pt>
                <c:pt idx="418">
                  <c:v>1373924851.6596966</c:v>
                </c:pt>
                <c:pt idx="419">
                  <c:v>1312088047.0856113</c:v>
                </c:pt>
                <c:pt idx="420">
                  <c:v>1253034357.1741083</c:v>
                </c:pt>
                <c:pt idx="421">
                  <c:v>1196638521.1314099</c:v>
                </c:pt>
                <c:pt idx="422">
                  <c:v>1142780915.8281522</c:v>
                </c:pt>
                <c:pt idx="423">
                  <c:v>1091347302.0626719</c:v>
                </c:pt>
                <c:pt idx="424">
                  <c:v>1042228582.2443521</c:v>
                </c:pt>
                <c:pt idx="425">
                  <c:v>995320568.98298872</c:v>
                </c:pt>
                <c:pt idx="426">
                  <c:v>950523764.09339178</c:v>
                </c:pt>
                <c:pt idx="427">
                  <c:v>907743147.54637778</c:v>
                </c:pt>
                <c:pt idx="428">
                  <c:v>866887975.91855335</c:v>
                </c:pt>
                <c:pt idx="429">
                  <c:v>827871589.9133507</c:v>
                </c:pt>
                <c:pt idx="430">
                  <c:v>790611230.54502845</c:v>
                </c:pt>
                <c:pt idx="431">
                  <c:v>755027863.59578657</c:v>
                </c:pt>
                <c:pt idx="432">
                  <c:v>721046011.97358048</c:v>
                </c:pt>
                <c:pt idx="433">
                  <c:v>688593595.61509538</c:v>
                </c:pt>
                <c:pt idx="434">
                  <c:v>657601778.59425902</c:v>
                </c:pt>
                <c:pt idx="435">
                  <c:v>628004823.11202741</c:v>
                </c:pt>
                <c:pt idx="436">
                  <c:v>599739950.05768943</c:v>
                </c:pt>
                <c:pt idx="437">
                  <c:v>572747205.84595978</c:v>
                </c:pt>
                <c:pt idx="438">
                  <c:v>546969335.24738693</c:v>
                </c:pt>
                <c:pt idx="439">
                  <c:v>522351659.94232792</c:v>
                </c:pt>
                <c:pt idx="440">
                  <c:v>498841962.54091352</c:v>
                </c:pt>
                <c:pt idx="441">
                  <c:v>476390375.82295531</c:v>
                </c:pt>
                <c:pt idx="442">
                  <c:v>454949276.96288967</c:v>
                </c:pt>
                <c:pt idx="443">
                  <c:v>434473186.51537251</c:v>
                </c:pt>
                <c:pt idx="444">
                  <c:v>414918671.94728935</c:v>
                </c:pt>
                <c:pt idx="445">
                  <c:v>396244255.51152182</c:v>
                </c:pt>
                <c:pt idx="446">
                  <c:v>378410326.26708692</c:v>
                </c:pt>
                <c:pt idx="447">
                  <c:v>361379056.05902201</c:v>
                </c:pt>
                <c:pt idx="448">
                  <c:v>345114319.279791</c:v>
                </c:pt>
                <c:pt idx="449">
                  <c:v>329581616.24203509</c:v>
                </c:pt>
                <c:pt idx="450">
                  <c:v>314748000.00010562</c:v>
                </c:pt>
                <c:pt idx="451">
                  <c:v>300582006.465177</c:v>
                </c:pt>
                <c:pt idx="452">
                  <c:v>287053587.66569132</c:v>
                </c:pt>
                <c:pt idx="453">
                  <c:v>274134048.01158971</c:v>
                </c:pt>
                <c:pt idx="454">
                  <c:v>261795983.42711255</c:v>
                </c:pt>
                <c:pt idx="455">
                  <c:v>250013223.22308323</c:v>
                </c:pt>
                <c:pt idx="456">
                  <c:v>238760774.58536771</c:v>
                </c:pt>
                <c:pt idx="457">
                  <c:v>228014769.56176147</c:v>
                </c:pt>
                <c:pt idx="458">
                  <c:v>217752414.43486843</c:v>
                </c:pt>
                <c:pt idx="459">
                  <c:v>207951941.37356648</c:v>
                </c:pt>
                <c:pt idx="460">
                  <c:v>198592562.26052108</c:v>
                </c:pt>
                <c:pt idx="461">
                  <c:v>189654424.59779808</c:v>
                </c:pt>
                <c:pt idx="462">
                  <c:v>181118569.39705864</c:v>
                </c:pt>
                <c:pt idx="463">
                  <c:v>172966890.96499997</c:v>
                </c:pt>
                <c:pt idx="464">
                  <c:v>165182098.4987531</c:v>
                </c:pt>
                <c:pt idx="465">
                  <c:v>157747679.40977237</c:v>
                </c:pt>
                <c:pt idx="466">
                  <c:v>150647864.29841894</c:v>
                </c:pt>
                <c:pt idx="467">
                  <c:v>143867593.5049535</c:v>
                </c:pt>
                <c:pt idx="468">
                  <c:v>137392485.16597635</c:v>
                </c:pt>
                <c:pt idx="469">
                  <c:v>131208804.70856798</c:v>
                </c:pt>
                <c:pt idx="470">
                  <c:v>125303435.71741693</c:v>
                </c:pt>
                <c:pt idx="471">
                  <c:v>119663852.11314677</c:v>
                </c:pt>
                <c:pt idx="472">
                  <c:v>114278091.58282073</c:v>
                </c:pt>
                <c:pt idx="473">
                  <c:v>109134730.20627248</c:v>
                </c:pt>
                <c:pt idx="474">
                  <c:v>104222858.22444026</c:v>
                </c:pt>
                <c:pt idx="475">
                  <c:v>99532056.898303702</c:v>
                </c:pt>
                <c:pt idx="476">
                  <c:v>95052376.409343794</c:v>
                </c:pt>
                <c:pt idx="477">
                  <c:v>90774314.754642203</c:v>
                </c:pt>
                <c:pt idx="478">
                  <c:v>86688797.591859832</c:v>
                </c:pt>
                <c:pt idx="479">
                  <c:v>82787158.991339073</c:v>
                </c:pt>
                <c:pt idx="480">
                  <c:v>79061123.054506704</c:v>
                </c:pt>
                <c:pt idx="481">
                  <c:v>75502786.359582335</c:v>
                </c:pt>
                <c:pt idx="482">
                  <c:v>72104601.197361544</c:v>
                </c:pt>
                <c:pt idx="483">
                  <c:v>68859359.561512887</c:v>
                </c:pt>
                <c:pt idx="484">
                  <c:v>65760177.859429114</c:v>
                </c:pt>
                <c:pt idx="485">
                  <c:v>62800482.311205782</c:v>
                </c:pt>
                <c:pt idx="486">
                  <c:v>59973995.005771875</c:v>
                </c:pt>
                <c:pt idx="487">
                  <c:v>57274720.584598772</c:v>
                </c:pt>
                <c:pt idx="488">
                  <c:v>54696933.524741344</c:v>
                </c:pt>
                <c:pt idx="489">
                  <c:v>52235165.994235337</c:v>
                </c:pt>
                <c:pt idx="490">
                  <c:v>49884196.254093781</c:v>
                </c:pt>
                <c:pt idx="491">
                  <c:v>47639037.582297862</c:v>
                </c:pt>
                <c:pt idx="492">
                  <c:v>45494927.696291171</c:v>
                </c:pt>
                <c:pt idx="493">
                  <c:v>43447318.65153937</c:v>
                </c:pt>
                <c:pt idx="494">
                  <c:v>41491867.19473096</c:v>
                </c:pt>
                <c:pt idx="495">
                  <c:v>39624425.551154114</c:v>
                </c:pt>
                <c:pt idx="496">
                  <c:v>37841032.626710527</c:v>
                </c:pt>
                <c:pt idx="497">
                  <c:v>36137905.605903961</c:v>
                </c:pt>
                <c:pt idx="498">
                  <c:v>34511431.927980781</c:v>
                </c:pt>
                <c:pt idx="499">
                  <c:v>32958161.624205109</c:v>
                </c:pt>
                <c:pt idx="500">
                  <c:v>31474800.000012103</c:v>
                </c:pt>
                <c:pt idx="501">
                  <c:v>30058200.646519154</c:v>
                </c:pt>
                <c:pt idx="502">
                  <c:v>28705358.766570535</c:v>
                </c:pt>
                <c:pt idx="503">
                  <c:v>27413404.801160302</c:v>
                </c:pt>
                <c:pt idx="504">
                  <c:v>26179598.342712522</c:v>
                </c:pt>
                <c:pt idx="505">
                  <c:v>25001322.322309542</c:v>
                </c:pt>
                <c:pt idx="506">
                  <c:v>23876077.458537929</c:v>
                </c:pt>
                <c:pt idx="507">
                  <c:v>22801476.956177257</c:v>
                </c:pt>
                <c:pt idx="508">
                  <c:v>21775241.443487898</c:v>
                </c:pt>
                <c:pt idx="509">
                  <c:v>20795194.137357663</c:v>
                </c:pt>
                <c:pt idx="510">
                  <c:v>19859256.22605307</c:v>
                </c:pt>
                <c:pt idx="511">
                  <c:v>18965442.45978073</c:v>
                </c:pt>
                <c:pt idx="512">
                  <c:v>18111856.939706739</c:v>
                </c:pt>
                <c:pt idx="513">
                  <c:v>17296689.09650084</c:v>
                </c:pt>
                <c:pt idx="514">
                  <c:v>16518209.849876115</c:v>
                </c:pt>
                <c:pt idx="515">
                  <c:v>15774767.940978006</c:v>
                </c:pt>
                <c:pt idx="516">
                  <c:v>15064786.42984263</c:v>
                </c:pt>
                <c:pt idx="517">
                  <c:v>14386759.35049605</c:v>
                </c:pt>
                <c:pt idx="518">
                  <c:v>13739248.516598297</c:v>
                </c:pt>
                <c:pt idx="519">
                  <c:v>13120880.470857438</c:v>
                </c:pt>
                <c:pt idx="520">
                  <c:v>12530343.571742302</c:v>
                </c:pt>
                <c:pt idx="521">
                  <c:v>11966385.211315261</c:v>
                </c:pt>
                <c:pt idx="522">
                  <c:v>11427809.15828263</c:v>
                </c:pt>
                <c:pt idx="523">
                  <c:v>10913473.02062778</c:v>
                </c:pt>
                <c:pt idx="524">
                  <c:v>10422285.822444534</c:v>
                </c:pt>
                <c:pt idx="525">
                  <c:v>9953205.6898308583</c:v>
                </c:pt>
                <c:pt idx="526">
                  <c:v>9505237.6409348417</c:v>
                </c:pt>
                <c:pt idx="527">
                  <c:v>9077431.4754646607</c:v>
                </c:pt>
                <c:pt idx="528">
                  <c:v>8668879.7591864057</c:v>
                </c:pt>
                <c:pt idx="529">
                  <c:v>8278715.899134309</c:v>
                </c:pt>
                <c:pt idx="530">
                  <c:v>7906112.3054510532</c:v>
                </c:pt>
                <c:pt idx="531">
                  <c:v>7550278.6359585999</c:v>
                </c:pt>
                <c:pt idx="532">
                  <c:v>7210460.1197365057</c:v>
                </c:pt>
                <c:pt idx="533">
                  <c:v>6885935.9561516251</c:v>
                </c:pt>
                <c:pt idx="534">
                  <c:v>6576017.7859432297</c:v>
                </c:pt>
                <c:pt idx="535">
                  <c:v>6280048.2311208844</c:v>
                </c:pt>
                <c:pt idx="536">
                  <c:v>5997399.5005774777</c:v>
                </c:pt>
                <c:pt idx="537">
                  <c:v>5727472.0584601751</c:v>
                </c:pt>
                <c:pt idx="538">
                  <c:v>5469693.3524744017</c:v>
                </c:pt>
                <c:pt idx="539">
                  <c:v>5223516.5994237876</c:v>
                </c:pt>
                <c:pt idx="540">
                  <c:v>4988419.6254096217</c:v>
                </c:pt>
                <c:pt idx="541">
                  <c:v>4763903.7582300175</c:v>
                </c:pt>
                <c:pt idx="542">
                  <c:v>4549492.7696293397</c:v>
                </c:pt>
                <c:pt idx="543">
                  <c:v>4344731.865154149</c:v>
                </c:pt>
                <c:pt idx="544">
                  <c:v>4149186.7194732977</c:v>
                </c:pt>
                <c:pt idx="545">
                  <c:v>3962442.5551156034</c:v>
                </c:pt>
                <c:pt idx="546">
                  <c:v>3784103.2626712513</c:v>
                </c:pt>
                <c:pt idx="547">
                  <c:v>3613790.5605905708</c:v>
                </c:pt>
                <c:pt idx="548">
                  <c:v>3451143.1927982457</c:v>
                </c:pt>
                <c:pt idx="549">
                  <c:v>3295816.1624206724</c:v>
                </c:pt>
                <c:pt idx="550">
                  <c:v>3147480.000001363</c:v>
                </c:pt>
                <c:pt idx="551">
                  <c:v>3005820.0646520616</c:v>
                </c:pt>
                <c:pt idx="552">
                  <c:v>2870535.8766571931</c:v>
                </c:pt>
                <c:pt idx="553">
                  <c:v>2741340.4801161634</c:v>
                </c:pt>
                <c:pt idx="554">
                  <c:v>2617959.8342713802</c:v>
                </c:pt>
                <c:pt idx="555">
                  <c:v>2500132.2322310843</c:v>
                </c:pt>
                <c:pt idx="556">
                  <c:v>2387607.7458539093</c:v>
                </c:pt>
                <c:pt idx="557">
                  <c:v>2280147.695617836</c:v>
                </c:pt>
                <c:pt idx="558">
                  <c:v>2177524.1443488961</c:v>
                </c:pt>
                <c:pt idx="559">
                  <c:v>2079519.4137358668</c:v>
                </c:pt>
                <c:pt idx="560">
                  <c:v>1985925.6226054034</c:v>
                </c:pt>
                <c:pt idx="561">
                  <c:v>1896544.2459781652</c:v>
                </c:pt>
                <c:pt idx="562">
                  <c:v>1811185.6939707627</c:v>
                </c:pt>
                <c:pt idx="563">
                  <c:v>1729668.9096501679</c:v>
                </c:pt>
                <c:pt idx="564">
                  <c:v>1651820.9849876973</c:v>
                </c:pt>
                <c:pt idx="565">
                  <c:v>1577476.7940978773</c:v>
                </c:pt>
                <c:pt idx="566">
                  <c:v>1506478.6429843365</c:v>
                </c:pt>
                <c:pt idx="567">
                  <c:v>1438675.9350496749</c:v>
                </c:pt>
                <c:pt idx="568">
                  <c:v>1373924.851659897</c:v>
                </c:pt>
                <c:pt idx="569">
                  <c:v>1312088.0470858077</c:v>
                </c:pt>
                <c:pt idx="570">
                  <c:v>1253034.3571742915</c:v>
                </c:pt>
                <c:pt idx="571">
                  <c:v>1196638.5211315842</c:v>
                </c:pt>
                <c:pt idx="572">
                  <c:v>1142780.9158283188</c:v>
                </c:pt>
                <c:pt idx="573">
                  <c:v>1091347.3020628351</c:v>
                </c:pt>
                <c:pt idx="574">
                  <c:v>1042228.5822445042</c:v>
                </c:pt>
                <c:pt idx="575">
                  <c:v>995320.56898313412</c:v>
                </c:pt>
                <c:pt idx="576">
                  <c:v>950523.7640935306</c:v>
                </c:pt>
                <c:pt idx="577">
                  <c:v>907743.1475465101</c:v>
                </c:pt>
                <c:pt idx="578">
                  <c:v>866887.97591868287</c:v>
                </c:pt>
                <c:pt idx="579">
                  <c:v>827871.58991347149</c:v>
                </c:pt>
                <c:pt idx="580">
                  <c:v>790611.23054514395</c:v>
                </c:pt>
                <c:pt idx="581">
                  <c:v>755027.86359589687</c:v>
                </c:pt>
                <c:pt idx="582">
                  <c:v>721046.01197368815</c:v>
                </c:pt>
                <c:pt idx="583">
                  <c:v>688593.59561519604</c:v>
                </c:pt>
                <c:pt idx="584">
                  <c:v>657601.77859435498</c:v>
                </c:pt>
                <c:pt idx="585">
                  <c:v>628004.82311211899</c:v>
                </c:pt>
                <c:pt idx="586">
                  <c:v>599739.95005777688</c:v>
                </c:pt>
                <c:pt idx="587">
                  <c:v>572747.20584604552</c:v>
                </c:pt>
                <c:pt idx="588">
                  <c:v>546969.33524746681</c:v>
                </c:pt>
                <c:pt idx="589">
                  <c:v>522351.65994240425</c:v>
                </c:pt>
                <c:pt idx="590">
                  <c:v>498841.96254098631</c:v>
                </c:pt>
                <c:pt idx="591">
                  <c:v>476390.37582302664</c:v>
                </c:pt>
                <c:pt idx="592">
                  <c:v>454949.27696295606</c:v>
                </c:pt>
                <c:pt idx="593">
                  <c:v>434473.18651543593</c:v>
                </c:pt>
                <c:pt idx="594">
                  <c:v>414918.67194734997</c:v>
                </c:pt>
                <c:pt idx="595">
                  <c:v>396244.25551158102</c:v>
                </c:pt>
                <c:pt idx="596">
                  <c:v>378410.32626714348</c:v>
                </c:pt>
                <c:pt idx="597">
                  <c:v>361379.05605907476</c:v>
                </c:pt>
                <c:pt idx="598">
                  <c:v>345114.31927984132</c:v>
                </c:pt>
                <c:pt idx="599">
                  <c:v>329581.6162420832</c:v>
                </c:pt>
                <c:pt idx="600">
                  <c:v>314748.00000015163</c:v>
                </c:pt>
                <c:pt idx="601">
                  <c:v>300582.00646521978</c:v>
                </c:pt>
                <c:pt idx="602">
                  <c:v>287053.58766573219</c:v>
                </c:pt>
                <c:pt idx="603">
                  <c:v>274134.0480116306</c:v>
                </c:pt>
                <c:pt idx="604">
                  <c:v>261795.98342715166</c:v>
                </c:pt>
                <c:pt idx="605">
                  <c:v>250013.22322312064</c:v>
                </c:pt>
                <c:pt idx="606">
                  <c:v>238760.77458540254</c:v>
                </c:pt>
                <c:pt idx="607">
                  <c:v>228014.76956179467</c:v>
                </c:pt>
                <c:pt idx="608">
                  <c:v>217752.41443490022</c:v>
                </c:pt>
                <c:pt idx="609">
                  <c:v>207951.94137359684</c:v>
                </c:pt>
                <c:pt idx="610">
                  <c:v>198592.56226054934</c:v>
                </c:pt>
                <c:pt idx="611">
                  <c:v>189654.4245978251</c:v>
                </c:pt>
                <c:pt idx="612">
                  <c:v>181118.56939708567</c:v>
                </c:pt>
                <c:pt idx="613">
                  <c:v>172966.89096502581</c:v>
                </c:pt>
                <c:pt idx="614">
                  <c:v>165182.09849877778</c:v>
                </c:pt>
                <c:pt idx="615">
                  <c:v>157747.67940979535</c:v>
                </c:pt>
                <c:pt idx="616">
                  <c:v>150647.86429844092</c:v>
                </c:pt>
                <c:pt idx="617">
                  <c:v>143867.59350497447</c:v>
                </c:pt>
                <c:pt idx="618">
                  <c:v>137392.48516599639</c:v>
                </c:pt>
                <c:pt idx="619">
                  <c:v>131208.80470858669</c:v>
                </c:pt>
                <c:pt idx="620">
                  <c:v>125303.43571743478</c:v>
                </c:pt>
                <c:pt idx="621">
                  <c:v>119663.85211316467</c:v>
                </c:pt>
                <c:pt idx="622">
                  <c:v>114278.09158283783</c:v>
                </c:pt>
                <c:pt idx="623">
                  <c:v>109134.7302062888</c:v>
                </c:pt>
                <c:pt idx="624">
                  <c:v>104222.85822445549</c:v>
                </c:pt>
                <c:pt idx="625">
                  <c:v>99532.056898318246</c:v>
                </c:pt>
                <c:pt idx="626">
                  <c:v>95052.376409357661</c:v>
                </c:pt>
                <c:pt idx="627">
                  <c:v>90774.314754655425</c:v>
                </c:pt>
                <c:pt idx="628">
                  <c:v>86688.797591872193</c:v>
                </c:pt>
                <c:pt idx="629">
                  <c:v>82787.15899135088</c:v>
                </c:pt>
                <c:pt idx="630">
                  <c:v>79061.123054518524</c:v>
                </c:pt>
                <c:pt idx="631">
                  <c:v>75502.786359593621</c:v>
                </c:pt>
                <c:pt idx="632">
                  <c:v>72104.601197372322</c:v>
                </c:pt>
                <c:pt idx="633">
                  <c:v>68859.359561522942</c:v>
                </c:pt>
                <c:pt idx="634">
                  <c:v>65760.1778594387</c:v>
                </c:pt>
                <c:pt idx="635">
                  <c:v>62800.482311214946</c:v>
                </c:pt>
                <c:pt idx="636">
                  <c:v>59973.995005780613</c:v>
                </c:pt>
                <c:pt idx="637">
                  <c:v>57274.72058460713</c:v>
                </c:pt>
                <c:pt idx="638">
                  <c:v>54696.933524749133</c:v>
                </c:pt>
                <c:pt idx="639">
                  <c:v>52235.165994243136</c:v>
                </c:pt>
                <c:pt idx="640">
                  <c:v>49884.196254101225</c:v>
                </c:pt>
                <c:pt idx="641">
                  <c:v>47639.037582304976</c:v>
                </c:pt>
                <c:pt idx="642">
                  <c:v>45494.927696297811</c:v>
                </c:pt>
                <c:pt idx="643">
                  <c:v>43447.318651545706</c:v>
                </c:pt>
                <c:pt idx="644">
                  <c:v>41491.867194737009</c:v>
                </c:pt>
                <c:pt idx="645">
                  <c:v>39624.425551159889</c:v>
                </c:pt>
                <c:pt idx="646">
                  <c:v>37841.032626716049</c:v>
                </c:pt>
                <c:pt idx="647">
                  <c:v>36137.905605909109</c:v>
                </c:pt>
                <c:pt idx="648">
                  <c:v>34511.431927985934</c:v>
                </c:pt>
                <c:pt idx="649">
                  <c:v>32958.161624210043</c:v>
                </c:pt>
                <c:pt idx="650">
                  <c:v>31474.800000016807</c:v>
                </c:pt>
                <c:pt idx="651">
                  <c:v>30058.200646523539</c:v>
                </c:pt>
                <c:pt idx="652">
                  <c:v>28705.358766574725</c:v>
                </c:pt>
                <c:pt idx="653">
                  <c:v>27413.404801164295</c:v>
                </c:pt>
                <c:pt idx="654">
                  <c:v>26179.598342716348</c:v>
                </c:pt>
                <c:pt idx="655">
                  <c:v>25001.322322313186</c:v>
                </c:pt>
                <c:pt idx="656">
                  <c:v>23876.077458541327</c:v>
                </c:pt>
                <c:pt idx="657">
                  <c:v>22801.476956180661</c:v>
                </c:pt>
                <c:pt idx="658">
                  <c:v>21775.241443491152</c:v>
                </c:pt>
                <c:pt idx="659">
                  <c:v>20795.194137360766</c:v>
                </c:pt>
                <c:pt idx="660">
                  <c:v>19859.256226055968</c:v>
                </c:pt>
                <c:pt idx="661">
                  <c:v>18965.442459783491</c:v>
                </c:pt>
                <c:pt idx="662">
                  <c:v>18111.856939709389</c:v>
                </c:pt>
                <c:pt idx="663">
                  <c:v>17296.689096503364</c:v>
                </c:pt>
                <c:pt idx="664">
                  <c:v>16518.209849878524</c:v>
                </c:pt>
                <c:pt idx="665">
                  <c:v>15774.767940980251</c:v>
                </c:pt>
                <c:pt idx="666">
                  <c:v>15064.78642984488</c:v>
                </c:pt>
                <c:pt idx="667">
                  <c:v>14386.7593504982</c:v>
                </c:pt>
                <c:pt idx="668">
                  <c:v>13739.248516600355</c:v>
                </c:pt>
                <c:pt idx="669">
                  <c:v>13120.880470859351</c:v>
                </c:pt>
                <c:pt idx="670">
                  <c:v>12530.343571744132</c:v>
                </c:pt>
                <c:pt idx="671">
                  <c:v>11966.385211317007</c:v>
                </c:pt>
                <c:pt idx="672">
                  <c:v>11427.809158284297</c:v>
                </c:pt>
                <c:pt idx="673">
                  <c:v>10913.473020629372</c:v>
                </c:pt>
                <c:pt idx="674">
                  <c:v>10422.28582244602</c:v>
                </c:pt>
                <c:pt idx="675">
                  <c:v>9953.2056898323444</c:v>
                </c:pt>
                <c:pt idx="676">
                  <c:v>9505.2376409362623</c:v>
                </c:pt>
                <c:pt idx="677">
                  <c:v>9077.4314754660172</c:v>
                </c:pt>
                <c:pt idx="678">
                  <c:v>8668.8797591876737</c:v>
                </c:pt>
                <c:pt idx="679">
                  <c:v>8278.7158991355172</c:v>
                </c:pt>
                <c:pt idx="680">
                  <c:v>7906.1123054522077</c:v>
                </c:pt>
                <c:pt idx="681">
                  <c:v>7550.2786359597012</c:v>
                </c:pt>
                <c:pt idx="682">
                  <c:v>7210.4601197375578</c:v>
                </c:pt>
                <c:pt idx="683">
                  <c:v>6885.9359561526035</c:v>
                </c:pt>
                <c:pt idx="684">
                  <c:v>6576.0177859442119</c:v>
                </c:pt>
                <c:pt idx="685">
                  <c:v>6280.0482311218229</c:v>
                </c:pt>
                <c:pt idx="686">
                  <c:v>5997.3995005783736</c:v>
                </c:pt>
                <c:pt idx="687">
                  <c:v>5727.4720584610122</c:v>
                </c:pt>
                <c:pt idx="688">
                  <c:v>5469.6933524751994</c:v>
                </c:pt>
                <c:pt idx="689">
                  <c:v>5223.516599424549</c:v>
                </c:pt>
                <c:pt idx="690">
                  <c:v>4988.4196254103481</c:v>
                </c:pt>
                <c:pt idx="691">
                  <c:v>4763.9037582307119</c:v>
                </c:pt>
                <c:pt idx="692">
                  <c:v>4549.4927696299865</c:v>
                </c:pt>
                <c:pt idx="693">
                  <c:v>4344.7318651547967</c:v>
                </c:pt>
                <c:pt idx="694">
                  <c:v>4149.1867194739179</c:v>
                </c:pt>
                <c:pt idx="695">
                  <c:v>3962.4425551161953</c:v>
                </c:pt>
                <c:pt idx="696">
                  <c:v>3784.1032626718029</c:v>
                </c:pt>
                <c:pt idx="697">
                  <c:v>3613.7905605910996</c:v>
                </c:pt>
                <c:pt idx="698">
                  <c:v>3451.1431927987492</c:v>
                </c:pt>
                <c:pt idx="699">
                  <c:v>3295.816162421153</c:v>
                </c:pt>
                <c:pt idx="700">
                  <c:v>3147.4800000018222</c:v>
                </c:pt>
                <c:pt idx="701">
                  <c:v>3005.8200646524906</c:v>
                </c:pt>
                <c:pt idx="702">
                  <c:v>2870.5358766576019</c:v>
                </c:pt>
                <c:pt idx="703">
                  <c:v>2741.3404801165534</c:v>
                </c:pt>
                <c:pt idx="704">
                  <c:v>2617.9598342717536</c:v>
                </c:pt>
                <c:pt idx="705">
                  <c:v>2500.1322322314318</c:v>
                </c:pt>
                <c:pt idx="706">
                  <c:v>2387.6077458542404</c:v>
                </c:pt>
                <c:pt idx="707">
                  <c:v>2280.1476956181687</c:v>
                </c:pt>
                <c:pt idx="708">
                  <c:v>2177.5241443492137</c:v>
                </c:pt>
                <c:pt idx="709">
                  <c:v>2079.5194137361705</c:v>
                </c:pt>
                <c:pt idx="710">
                  <c:v>1985.9256226056866</c:v>
                </c:pt>
                <c:pt idx="711">
                  <c:v>1896.5442459784351</c:v>
                </c:pt>
                <c:pt idx="712">
                  <c:v>1811.1856939710206</c:v>
                </c:pt>
                <c:pt idx="713">
                  <c:v>1729.6689096504142</c:v>
                </c:pt>
                <c:pt idx="714">
                  <c:v>1651.8209849879267</c:v>
                </c:pt>
                <c:pt idx="715">
                  <c:v>1577.4767940980962</c:v>
                </c:pt>
                <c:pt idx="716">
                  <c:v>1506.478642984556</c:v>
                </c:pt>
                <c:pt idx="717">
                  <c:v>1438.6759350498849</c:v>
                </c:pt>
                <c:pt idx="718">
                  <c:v>1373.9248516600971</c:v>
                </c:pt>
                <c:pt idx="719">
                  <c:v>1312.088047085994</c:v>
                </c:pt>
                <c:pt idx="720">
                  <c:v>1253.0343571744697</c:v>
                </c:pt>
                <c:pt idx="721">
                  <c:v>1196.6385211317545</c:v>
                </c:pt>
                <c:pt idx="722">
                  <c:v>1142.7809158284813</c:v>
                </c:pt>
                <c:pt idx="723">
                  <c:v>1091.3473020629865</c:v>
                </c:pt>
                <c:pt idx="724">
                  <c:v>1042.2285822446488</c:v>
                </c:pt>
                <c:pt idx="725">
                  <c:v>995.32056898327914</c:v>
                </c:pt>
                <c:pt idx="726">
                  <c:v>950.52376409366923</c:v>
                </c:pt>
                <c:pt idx="727">
                  <c:v>907.74314754664238</c:v>
                </c:pt>
                <c:pt idx="728">
                  <c:v>866.88797591880632</c:v>
                </c:pt>
                <c:pt idx="729">
                  <c:v>827.87158991358922</c:v>
                </c:pt>
                <c:pt idx="730">
                  <c:v>790.61123054525638</c:v>
                </c:pt>
                <c:pt idx="731">
                  <c:v>755.02786359600429</c:v>
                </c:pt>
                <c:pt idx="732">
                  <c:v>721.04601197378827</c:v>
                </c:pt>
                <c:pt idx="733">
                  <c:v>688.59359561529152</c:v>
                </c:pt>
                <c:pt idx="734">
                  <c:v>657.60177859445105</c:v>
                </c:pt>
                <c:pt idx="735">
                  <c:v>628.00482311221037</c:v>
                </c:pt>
                <c:pt idx="736">
                  <c:v>599.73995005786458</c:v>
                </c:pt>
                <c:pt idx="737">
                  <c:v>572.7472058461268</c:v>
                </c:pt>
                <c:pt idx="738">
                  <c:v>546.96933524754468</c:v>
                </c:pt>
                <c:pt idx="739">
                  <c:v>522.35165994247859</c:v>
                </c:pt>
                <c:pt idx="740">
                  <c:v>498.84196254105728</c:v>
                </c:pt>
                <c:pt idx="741">
                  <c:v>476.39037582309277</c:v>
                </c:pt>
                <c:pt idx="742">
                  <c:v>454.9492769630192</c:v>
                </c:pt>
                <c:pt idx="743">
                  <c:v>434.4731865154962</c:v>
                </c:pt>
                <c:pt idx="744">
                  <c:v>414.91867194741047</c:v>
                </c:pt>
                <c:pt idx="745">
                  <c:v>396.24425551163739</c:v>
                </c:pt>
                <c:pt idx="746">
                  <c:v>378.41032626719726</c:v>
                </c:pt>
                <c:pt idx="747">
                  <c:v>361.37905605912613</c:v>
                </c:pt>
                <c:pt idx="748">
                  <c:v>345.11431927989037</c:v>
                </c:pt>
                <c:pt idx="749">
                  <c:v>329.58161624213005</c:v>
                </c:pt>
                <c:pt idx="750">
                  <c:v>314.74800000019644</c:v>
                </c:pt>
                <c:pt idx="751">
                  <c:v>300.58200646526262</c:v>
                </c:pt>
                <c:pt idx="752">
                  <c:v>287.05358766577314</c:v>
                </c:pt>
                <c:pt idx="753">
                  <c:v>274.13404801166968</c:v>
                </c:pt>
                <c:pt idx="754">
                  <c:v>261.7959834271889</c:v>
                </c:pt>
                <c:pt idx="755">
                  <c:v>250.01322322315616</c:v>
                </c:pt>
                <c:pt idx="756">
                  <c:v>238.76077458543648</c:v>
                </c:pt>
                <c:pt idx="757">
                  <c:v>228.01476956182719</c:v>
                </c:pt>
                <c:pt idx="758">
                  <c:v>217.75241443493115</c:v>
                </c:pt>
                <c:pt idx="759">
                  <c:v>207.95194137362643</c:v>
                </c:pt>
                <c:pt idx="760">
                  <c:v>198.59256226057758</c:v>
                </c:pt>
                <c:pt idx="761">
                  <c:v>189.65442459785206</c:v>
                </c:pt>
                <c:pt idx="762">
                  <c:v>181.11856939711149</c:v>
                </c:pt>
                <c:pt idx="763">
                  <c:v>172.96689096505045</c:v>
                </c:pt>
                <c:pt idx="764">
                  <c:v>165.18209849880128</c:v>
                </c:pt>
                <c:pt idx="765">
                  <c:v>157.74767940981781</c:v>
                </c:pt>
                <c:pt idx="766">
                  <c:v>150.64786429846242</c:v>
                </c:pt>
                <c:pt idx="767">
                  <c:v>143.86759350499497</c:v>
                </c:pt>
                <c:pt idx="768">
                  <c:v>137.39248516601592</c:v>
                </c:pt>
                <c:pt idx="769">
                  <c:v>131.20880470860536</c:v>
                </c:pt>
                <c:pt idx="770">
                  <c:v>125.30343571745264</c:v>
                </c:pt>
                <c:pt idx="771">
                  <c:v>119.66385211318173</c:v>
                </c:pt>
                <c:pt idx="772">
                  <c:v>114.2780915828541</c:v>
                </c:pt>
                <c:pt idx="773">
                  <c:v>109.13473020630434</c:v>
                </c:pt>
                <c:pt idx="774">
                  <c:v>104.22285822447033</c:v>
                </c:pt>
                <c:pt idx="775">
                  <c:v>99.532056898332428</c:v>
                </c:pt>
                <c:pt idx="776">
                  <c:v>95.052376409371192</c:v>
                </c:pt>
                <c:pt idx="777" formatCode="0.0">
                  <c:v>90.774314754668353</c:v>
                </c:pt>
                <c:pt idx="778" formatCode="0.0">
                  <c:v>86.688797591884537</c:v>
                </c:pt>
                <c:pt idx="779" formatCode="0.0">
                  <c:v>82.787158991362659</c:v>
                </c:pt>
                <c:pt idx="780" formatCode="0.0">
                  <c:v>79.061123054529773</c:v>
                </c:pt>
                <c:pt idx="781" formatCode="0.0">
                  <c:v>75.502786359604372</c:v>
                </c:pt>
                <c:pt idx="782" formatCode="0.0">
                  <c:v>72.104601197382593</c:v>
                </c:pt>
                <c:pt idx="783" formatCode="0.0">
                  <c:v>68.859359561532727</c:v>
                </c:pt>
                <c:pt idx="784" formatCode="0.0">
                  <c:v>65.760177859448049</c:v>
                </c:pt>
                <c:pt idx="785" formatCode="0.0">
                  <c:v>62.800482311223874</c:v>
                </c:pt>
                <c:pt idx="786" formatCode="0.0">
                  <c:v>59.973995005789163</c:v>
                </c:pt>
                <c:pt idx="787" formatCode="0.0">
                  <c:v>57.274720584615281</c:v>
                </c:pt>
                <c:pt idx="788" formatCode="0.0">
                  <c:v>54.696933524756936</c:v>
                </c:pt>
                <c:pt idx="789" formatCode="0.0">
                  <c:v>52.235165994250572</c:v>
                </c:pt>
                <c:pt idx="790" formatCode="0.0">
                  <c:v>49.884196254108339</c:v>
                </c:pt>
                <c:pt idx="791" formatCode="0.0">
                  <c:v>47.639037582311758</c:v>
                </c:pt>
                <c:pt idx="792" formatCode="0.0">
                  <c:v>45.494927696304288</c:v>
                </c:pt>
                <c:pt idx="793" formatCode="0.0">
                  <c:v>43.447318651551896</c:v>
                </c:pt>
                <c:pt idx="794" formatCode="0.0">
                  <c:v>41.491867194742916</c:v>
                </c:pt>
                <c:pt idx="795" formatCode="0.0">
                  <c:v>39.624425551165523</c:v>
                </c:pt>
                <c:pt idx="796" formatCode="0.0">
                  <c:v>37.841032626721443</c:v>
                </c:pt>
                <c:pt idx="797" formatCode="0.0">
                  <c:v>36.137905605914248</c:v>
                </c:pt>
                <c:pt idx="798" formatCode="0.0">
                  <c:v>34.511431927990849</c:v>
                </c:pt>
                <c:pt idx="799" formatCode="0.0">
                  <c:v>32.958161624214732</c:v>
                </c:pt>
                <c:pt idx="800" formatCode="0.0">
                  <c:v>31.474800000021286</c:v>
                </c:pt>
                <c:pt idx="801" formatCode="0.0">
                  <c:v>30.058200646527826</c:v>
                </c:pt>
                <c:pt idx="802" formatCode="0.0">
                  <c:v>28.705358766578819</c:v>
                </c:pt>
                <c:pt idx="803" formatCode="0.0">
                  <c:v>27.413404801168202</c:v>
                </c:pt>
                <c:pt idx="804" formatCode="0.0">
                  <c:v>26.17959834272007</c:v>
                </c:pt>
                <c:pt idx="805" formatCode="0.0">
                  <c:v>25.001322322316749</c:v>
                </c:pt>
                <c:pt idx="806" formatCode="0.0">
                  <c:v>23.876077458544728</c:v>
                </c:pt>
                <c:pt idx="807" formatCode="0.0">
                  <c:v>22.801476956183912</c:v>
                </c:pt>
                <c:pt idx="808" formatCode="0.0">
                  <c:v>21.775241443494256</c:v>
                </c:pt>
                <c:pt idx="809" formatCode="0.0">
                  <c:v>20.79519413736373</c:v>
                </c:pt>
                <c:pt idx="810" formatCode="0.0">
                  <c:v>19.859256226058797</c:v>
                </c:pt>
                <c:pt idx="811" formatCode="0.0">
                  <c:v>18.965442459786193</c:v>
                </c:pt>
                <c:pt idx="812" formatCode="0.0">
                  <c:v>18.111856939711966</c:v>
                </c:pt>
                <c:pt idx="813" formatCode="0.0">
                  <c:v>17.296689096505826</c:v>
                </c:pt>
                <c:pt idx="814" formatCode="0.0">
                  <c:v>16.518209849880872</c:v>
                </c:pt>
                <c:pt idx="815" formatCode="0.0">
                  <c:v>15.774767940982496</c:v>
                </c:pt>
                <c:pt idx="816" formatCode="0.0">
                  <c:v>15.064786429847025</c:v>
                </c:pt>
                <c:pt idx="817" formatCode="0.0">
                  <c:v>14.386759350500249</c:v>
                </c:pt>
                <c:pt idx="818" formatCode="0.0">
                  <c:v>13.739248516602311</c:v>
                </c:pt>
                <c:pt idx="819" formatCode="0.0">
                  <c:v>13.120880470861223</c:v>
                </c:pt>
                <c:pt idx="820" formatCode="0.0">
                  <c:v>12.530343571745911</c:v>
                </c:pt>
                <c:pt idx="821" formatCode="0.0">
                  <c:v>11.966385211318711</c:v>
                </c:pt>
                <c:pt idx="822" formatCode="0.0">
                  <c:v>11.427809158285925</c:v>
                </c:pt>
                <c:pt idx="823" formatCode="0.0">
                  <c:v>10.913473020630926</c:v>
                </c:pt>
                <c:pt idx="824" formatCode="0.0">
                  <c:v>10.422285822447503</c:v>
                </c:pt>
                <c:pt idx="825" formatCode="0.00">
                  <c:v>9.9532056898337604</c:v>
                </c:pt>
                <c:pt idx="826" formatCode="0.00">
                  <c:v>9.5052376409376151</c:v>
                </c:pt>
                <c:pt idx="827" formatCode="0.00">
                  <c:v>9.0774314754673107</c:v>
                </c:pt>
                <c:pt idx="828" formatCode="0.00">
                  <c:v>8.6688797591889042</c:v>
                </c:pt>
                <c:pt idx="829" formatCode="0.00">
                  <c:v>8.2787158991366976</c:v>
                </c:pt>
                <c:pt idx="830" formatCode="0.00">
                  <c:v>7.906112305453334</c:v>
                </c:pt>
                <c:pt idx="831" formatCode="0.00">
                  <c:v>7.5502786359607779</c:v>
                </c:pt>
                <c:pt idx="832" formatCode="0.00">
                  <c:v>7.2104601197385847</c:v>
                </c:pt>
                <c:pt idx="833" formatCode="0.00">
                  <c:v>6.8859359561535847</c:v>
                </c:pt>
                <c:pt idx="834" formatCode="0.00">
                  <c:v>6.5760177859451492</c:v>
                </c:pt>
                <c:pt idx="835" formatCode="0.00">
                  <c:v>6.2800482311227173</c:v>
                </c:pt>
                <c:pt idx="836" formatCode="0.00">
                  <c:v>5.9973995005792284</c:v>
                </c:pt>
                <c:pt idx="837" formatCode="0.00">
                  <c:v>5.7274720584618271</c:v>
                </c:pt>
                <c:pt idx="838" formatCode="0.00">
                  <c:v>5.4696933524759785</c:v>
                </c:pt>
                <c:pt idx="839" formatCode="0.00">
                  <c:v>5.2235165994252934</c:v>
                </c:pt>
                <c:pt idx="840" formatCode="0.00">
                  <c:v>4.9884196254110593</c:v>
                </c:pt>
                <c:pt idx="841" formatCode="0.00">
                  <c:v>4.7639037582313906</c:v>
                </c:pt>
                <c:pt idx="842" formatCode="0.00">
                  <c:v>4.5494927696306338</c:v>
                </c:pt>
                <c:pt idx="843" formatCode="0.00">
                  <c:v>4.3447318651554161</c:v>
                </c:pt>
                <c:pt idx="844" formatCode="0.00">
                  <c:v>4.1491867194745087</c:v>
                </c:pt>
                <c:pt idx="845" formatCode="0.00">
                  <c:v>3.962442555116759</c:v>
                </c:pt>
                <c:pt idx="846" formatCode="0.00">
                  <c:v>3.7841032626723416</c:v>
                </c:pt>
                <c:pt idx="847" formatCode="0.00">
                  <c:v>3.6137905605916125</c:v>
                </c:pt>
                <c:pt idx="848" formatCode="0.00">
                  <c:v>3.4511431927992398</c:v>
                </c:pt>
                <c:pt idx="849" formatCode="0.00">
                  <c:v>3.2958161624216222</c:v>
                </c:pt>
                <c:pt idx="850" formatCode="0.00">
                  <c:v>3.14748000000227</c:v>
                </c:pt>
                <c:pt idx="851" formatCode="0.00">
                  <c:v>3.0058200646529181</c:v>
                </c:pt>
                <c:pt idx="852" formatCode="0.00">
                  <c:v>2.8705358766580309</c:v>
                </c:pt>
                <c:pt idx="853" formatCode="0.00">
                  <c:v>2.7413404801169632</c:v>
                </c:pt>
                <c:pt idx="854" formatCode="0.00">
                  <c:v>2.6179598342721442</c:v>
                </c:pt>
                <c:pt idx="855" formatCode="0.00">
                  <c:v>2.5001322322318051</c:v>
                </c:pt>
                <c:pt idx="856" formatCode="0.00">
                  <c:v>2.3876077458545972</c:v>
                </c:pt>
                <c:pt idx="857" formatCode="0.00">
                  <c:v>2.2801476956184934</c:v>
                </c:pt>
                <c:pt idx="858" formatCode="0.00">
                  <c:v>2.1775241443495239</c:v>
                </c:pt>
                <c:pt idx="859" formatCode="0.00">
                  <c:v>2.0795194137364672</c:v>
                </c:pt>
                <c:pt idx="860" formatCode="0.00">
                  <c:v>1.9859256226059694</c:v>
                </c:pt>
                <c:pt idx="861" formatCode="0.00">
                  <c:v>1.896544245978719</c:v>
                </c:pt>
                <c:pt idx="862" formatCode="0.00">
                  <c:v>1.8111856939712911</c:v>
                </c:pt>
                <c:pt idx="863" formatCode="0.00">
                  <c:v>1.7296689096506728</c:v>
                </c:pt>
                <c:pt idx="864" formatCode="0.00">
                  <c:v>1.6518209849881738</c:v>
                </c:pt>
                <c:pt idx="865" formatCode="0.00">
                  <c:v>1.5774767940983321</c:v>
                </c:pt>
                <c:pt idx="866" formatCode="0.00">
                  <c:v>1.5064786429847707</c:v>
                </c:pt>
                <c:pt idx="867" formatCode="0.00">
                  <c:v>1.4386759350500897</c:v>
                </c:pt>
                <c:pt idx="868" formatCode="0.00">
                  <c:v>1.3739248516602927</c:v>
                </c:pt>
                <c:pt idx="869" formatCode="0.00">
                  <c:v>1.3120880470861807</c:v>
                </c:pt>
                <c:pt idx="870" formatCode="0.00">
                  <c:v>1.2530343571746567</c:v>
                </c:pt>
                <c:pt idx="871" formatCode="0.00">
                  <c:v>1.1966385211319335</c:v>
                </c:pt>
                <c:pt idx="872" formatCode="0.00">
                  <c:v>1.1427809158286519</c:v>
                </c:pt>
                <c:pt idx="873" formatCode="0.00">
                  <c:v>1.0913473020631494</c:v>
                </c:pt>
                <c:pt idx="874" formatCode="0.00">
                  <c:v>1.0422285822448045</c:v>
                </c:pt>
                <c:pt idx="875" formatCode="0.000">
                  <c:v>0.99532056898342125</c:v>
                </c:pt>
                <c:pt idx="876" formatCode="0.000">
                  <c:v>0.95052376409380435</c:v>
                </c:pt>
                <c:pt idx="877" formatCode="0.000">
                  <c:v>0.90774314754677177</c:v>
                </c:pt>
                <c:pt idx="878" formatCode="0.000">
                  <c:v>0.86688797591892952</c:v>
                </c:pt>
                <c:pt idx="879" formatCode="0.000">
                  <c:v>0.82787158991371301</c:v>
                </c:pt>
                <c:pt idx="880" formatCode="0.000">
                  <c:v>0.79061123054537463</c:v>
                </c:pt>
                <c:pt idx="881" formatCode="0.000">
                  <c:v>0.75502786359611718</c:v>
                </c:pt>
                <c:pt idx="882" formatCode="0.000">
                  <c:v>0.72104601197389595</c:v>
                </c:pt>
                <c:pt idx="883" formatCode="0.000">
                  <c:v>0.68859359561539435</c:v>
                </c:pt>
                <c:pt idx="884" formatCode="0.000">
                  <c:v>0.65760177859454449</c:v>
                </c:pt>
                <c:pt idx="885" formatCode="0.000">
                  <c:v>0.62800482311229988</c:v>
                </c:pt>
                <c:pt idx="886" formatCode="0.000">
                  <c:v>0.59973995005794989</c:v>
                </c:pt>
                <c:pt idx="887" formatCode="0.000">
                  <c:v>0.57274720584620853</c:v>
                </c:pt>
                <c:pt idx="888" formatCode="0.000">
                  <c:v>0.54696933524762636</c:v>
                </c:pt>
                <c:pt idx="889" formatCode="0.000">
                  <c:v>0.52235165994255639</c:v>
                </c:pt>
                <c:pt idx="890" formatCode="0.000">
                  <c:v>0.49884196254113206</c:v>
                </c:pt>
                <c:pt idx="891" formatCode="0.000">
                  <c:v>0.47639037582316385</c:v>
                </c:pt>
                <c:pt idx="892" formatCode="0.000">
                  <c:v>0.45494927696308712</c:v>
                </c:pt>
                <c:pt idx="893" formatCode="0.000">
                  <c:v>0.43447318651556116</c:v>
                </c:pt>
                <c:pt idx="894" formatCode="0.000">
                  <c:v>0.41491867194746945</c:v>
                </c:pt>
                <c:pt idx="895" formatCode="0.000">
                  <c:v>0.39624425551169384</c:v>
                </c:pt>
                <c:pt idx="896" formatCode="0.000">
                  <c:v>0.37841032626725118</c:v>
                </c:pt>
                <c:pt idx="897" formatCode="0.000">
                  <c:v>0.36137905605918019</c:v>
                </c:pt>
                <c:pt idx="898" formatCode="0.000">
                  <c:v>0.34511431927994202</c:v>
                </c:pt>
                <c:pt idx="899" formatCode="0.000">
                  <c:v>0.32958161624217941</c:v>
                </c:pt>
                <c:pt idx="900" formatCode="0.000">
                  <c:v>0.31474800000024344</c:v>
                </c:pt>
                <c:pt idx="901" formatCode="0.000">
                  <c:v>0.30058200646530742</c:v>
                </c:pt>
                <c:pt idx="902" formatCode="0.000">
                  <c:v>0.28705358766581601</c:v>
                </c:pt>
                <c:pt idx="903" formatCode="0.000">
                  <c:v>0.27413404801170865</c:v>
                </c:pt>
                <c:pt idx="904" formatCode="0.000">
                  <c:v>0.26179598342722615</c:v>
                </c:pt>
                <c:pt idx="905" formatCode="0.000">
                  <c:v>0.25001322322319181</c:v>
                </c:pt>
                <c:pt idx="906" formatCode="0.000">
                  <c:v>0.23876077458547218</c:v>
                </c:pt>
                <c:pt idx="907" formatCode="0.000">
                  <c:v>0.22801476956186129</c:v>
                </c:pt>
                <c:pt idx="908" formatCode="0.000">
                  <c:v>0.21775241443496371</c:v>
                </c:pt>
                <c:pt idx="909" formatCode="0.000">
                  <c:v>0.20795194137365752</c:v>
                </c:pt>
                <c:pt idx="910" formatCode="0.000">
                  <c:v>0.19859256226060729</c:v>
                </c:pt>
                <c:pt idx="911" formatCode="0.000">
                  <c:v>0.18965442459788037</c:v>
                </c:pt>
                <c:pt idx="912" formatCode="0.000">
                  <c:v>0.18111856939713727</c:v>
                </c:pt>
                <c:pt idx="913" formatCode="0.000">
                  <c:v>0.17296689096507506</c:v>
                </c:pt>
                <c:pt idx="914" formatCode="0.000">
                  <c:v>0.16518209849882479</c:v>
                </c:pt>
                <c:pt idx="915" formatCode="0.000">
                  <c:v>0.15774767940984138</c:v>
                </c:pt>
                <c:pt idx="916" formatCode="0.000">
                  <c:v>0.1506478642984849</c:v>
                </c:pt>
                <c:pt idx="917" formatCode="0.000">
                  <c:v>0.14386759350501649</c:v>
                </c:pt>
                <c:pt idx="918" formatCode="0.000">
                  <c:v>0.13739248516603647</c:v>
                </c:pt>
                <c:pt idx="919" formatCode="0.000">
                  <c:v>0.13120880470862498</c:v>
                </c:pt>
                <c:pt idx="920" formatCode="0.000">
                  <c:v>0.12530343571747132</c:v>
                </c:pt>
                <c:pt idx="921" formatCode="0.000">
                  <c:v>0.11966385211319873</c:v>
                </c:pt>
                <c:pt idx="922" formatCode="0.000">
                  <c:v>0.11427809158287035</c:v>
                </c:pt>
                <c:pt idx="923" formatCode="0.000">
                  <c:v>0.10913473020631985</c:v>
                </c:pt>
                <c:pt idx="924" formatCode="0.000">
                  <c:v>0.10422285822448588</c:v>
                </c:pt>
                <c:pt idx="925" formatCode="0.000">
                  <c:v>9.9532056898347279E-2</c:v>
                </c:pt>
                <c:pt idx="926" formatCode="0.000">
                  <c:v>9.5052376409385395E-2</c:v>
                </c:pt>
                <c:pt idx="927" formatCode="0.000">
                  <c:v>9.0774314754681923E-2</c:v>
                </c:pt>
                <c:pt idx="928" formatCode="0.000">
                  <c:v>8.6688797591897501E-2</c:v>
                </c:pt>
                <c:pt idx="929" formatCode="0.000">
                  <c:v>8.2787158991375009E-2</c:v>
                </c:pt>
                <c:pt idx="930" formatCode="0.000">
                  <c:v>7.9061123054541008E-2</c:v>
                </c:pt>
                <c:pt idx="931" formatCode="0.000">
                  <c:v>7.5502786359615132E-2</c:v>
                </c:pt>
                <c:pt idx="932" formatCode="0.000">
                  <c:v>7.2104601197392856E-2</c:v>
                </c:pt>
                <c:pt idx="933" formatCode="0.000">
                  <c:v>6.8859359561543029E-2</c:v>
                </c:pt>
                <c:pt idx="934" formatCode="0.000">
                  <c:v>6.5760177859457869E-2</c:v>
                </c:pt>
                <c:pt idx="935" formatCode="0.000">
                  <c:v>6.280048231123328E-2</c:v>
                </c:pt>
                <c:pt idx="936" formatCode="0.000">
                  <c:v>5.9973995005798114E-2</c:v>
                </c:pt>
                <c:pt idx="937" formatCode="0.000">
                  <c:v>5.727472058462383E-2</c:v>
                </c:pt>
                <c:pt idx="938" formatCode="0.000">
                  <c:v>5.4696933524765089E-2</c:v>
                </c:pt>
                <c:pt idx="939" formatCode="0.000">
                  <c:v>5.2235165994258009E-2</c:v>
                </c:pt>
                <c:pt idx="940" formatCode="0.000">
                  <c:v>4.9884196254115436E-2</c:v>
                </c:pt>
                <c:pt idx="941" formatCode="0.000">
                  <c:v>4.763903758231855E-2</c:v>
                </c:pt>
                <c:pt idx="942" formatCode="0.000">
                  <c:v>4.549492769631109E-2</c:v>
                </c:pt>
                <c:pt idx="943" formatCode="0.000">
                  <c:v>4.3447318651558382E-2</c:v>
                </c:pt>
                <c:pt idx="944" formatCode="0.000">
                  <c:v>4.1491867194749121E-2</c:v>
                </c:pt>
                <c:pt idx="945" formatCode="0.000">
                  <c:v>3.9624425551171454E-2</c:v>
                </c:pt>
                <c:pt idx="946" formatCode="0.000">
                  <c:v>3.7841032626727091E-2</c:v>
                </c:pt>
                <c:pt idx="947" formatCode="0.000">
                  <c:v>3.6137905605919646E-2</c:v>
                </c:pt>
                <c:pt idx="948" formatCode="0.000">
                  <c:v>3.4511431927995752E-2</c:v>
                </c:pt>
                <c:pt idx="949" formatCode="0.000">
                  <c:v>3.2958161624219426E-2</c:v>
                </c:pt>
                <c:pt idx="950" formatCode="0.000">
                  <c:v>3.1474800000025761E-2</c:v>
                </c:pt>
                <c:pt idx="951" formatCode="0.000">
                  <c:v>3.0058200646532314E-2</c:v>
                </c:pt>
                <c:pt idx="952" formatCode="0.000">
                  <c:v>2.8705358766583103E-2</c:v>
                </c:pt>
                <c:pt idx="953" formatCode="0.000">
                  <c:v>2.7413404801172297E-2</c:v>
                </c:pt>
                <c:pt idx="954" formatCode="0.000">
                  <c:v>2.6179598342723986E-2</c:v>
                </c:pt>
                <c:pt idx="955" formatCode="0.000">
                  <c:v>2.5001322322320482E-2</c:v>
                </c:pt>
                <c:pt idx="956" formatCode="0.000">
                  <c:v>2.3876077458548292E-2</c:v>
                </c:pt>
                <c:pt idx="957" formatCode="0.000">
                  <c:v>2.2801476956187158E-2</c:v>
                </c:pt>
                <c:pt idx="958" formatCode="0.000">
                  <c:v>2.1775241443497354E-2</c:v>
                </c:pt>
                <c:pt idx="959" formatCode="0.000">
                  <c:v>2.0795194137366687E-2</c:v>
                </c:pt>
                <c:pt idx="960" formatCode="0.000">
                  <c:v>1.9859256226061765E-2</c:v>
                </c:pt>
                <c:pt idx="961" formatCode="0.000">
                  <c:v>1.8965442459789029E-2</c:v>
                </c:pt>
                <c:pt idx="962" formatCode="0.000">
                  <c:v>1.8111856939714673E-2</c:v>
                </c:pt>
                <c:pt idx="963" formatCode="0.000">
                  <c:v>1.7296689096508409E-2</c:v>
                </c:pt>
                <c:pt idx="964" formatCode="0.000">
                  <c:v>1.6518209849883343E-2</c:v>
                </c:pt>
                <c:pt idx="965" formatCode="0.000">
                  <c:v>1.5774767940984851E-2</c:v>
                </c:pt>
                <c:pt idx="966" formatCode="0.000">
                  <c:v>1.506478642984917E-2</c:v>
                </c:pt>
                <c:pt idx="967" formatCode="0.000">
                  <c:v>1.4386759350502298E-2</c:v>
                </c:pt>
                <c:pt idx="968" formatCode="0.000">
                  <c:v>1.3739248516604265E-2</c:v>
                </c:pt>
                <c:pt idx="969" formatCode="0.000">
                  <c:v>1.312088047086318E-2</c:v>
                </c:pt>
                <c:pt idx="970" formatCode="0.000">
                  <c:v>1.2530343571747786E-2</c:v>
                </c:pt>
                <c:pt idx="971" formatCode="0.000">
                  <c:v>1.1966385211320497E-2</c:v>
                </c:pt>
                <c:pt idx="972" formatCode="0.000">
                  <c:v>1.1427809158287632E-2</c:v>
                </c:pt>
                <c:pt idx="973" formatCode="0.000">
                  <c:v>1.0913473020632556E-2</c:v>
                </c:pt>
                <c:pt idx="974" formatCode="0.000">
                  <c:v>1.0422285822449062E-2</c:v>
                </c:pt>
                <c:pt idx="975" formatCode="0.000">
                  <c:v>9.95320568983518E-3</c:v>
                </c:pt>
                <c:pt idx="976" formatCode="0.000">
                  <c:v>9.5052376409389683E-3</c:v>
                </c:pt>
                <c:pt idx="977">
                  <c:v>9.0774314754686006E-3</c:v>
                </c:pt>
                <c:pt idx="978">
                  <c:v>8.6688797591901994E-3</c:v>
                </c:pt>
                <c:pt idx="979">
                  <c:v>8.278715899137935E-3</c:v>
                </c:pt>
                <c:pt idx="980">
                  <c:v>7.906112305454514E-3</c:v>
                </c:pt>
                <c:pt idx="981">
                  <c:v>7.5502786359619043E-3</c:v>
                </c:pt>
                <c:pt idx="982">
                  <c:v>7.2104601197396619E-3</c:v>
                </c:pt>
                <c:pt idx="983">
                  <c:v>6.8859359561546148E-3</c:v>
                </c:pt>
                <c:pt idx="984">
                  <c:v>6.5760177859460842E-3</c:v>
                </c:pt>
                <c:pt idx="985">
                  <c:v>6.2800482311236106E-3</c:v>
                </c:pt>
                <c:pt idx="986">
                  <c:v>5.9973995005800831E-3</c:v>
                </c:pt>
                <c:pt idx="987">
                  <c:v>5.7274720584626843E-3</c:v>
                </c:pt>
                <c:pt idx="988">
                  <c:v>5.4696933524767946E-3</c:v>
                </c:pt>
                <c:pt idx="989">
                  <c:v>5.2235165994260731E-3</c:v>
                </c:pt>
                <c:pt idx="990">
                  <c:v>4.9884196254118048E-3</c:v>
                </c:pt>
                <c:pt idx="991">
                  <c:v>4.763903758232102E-3</c:v>
                </c:pt>
                <c:pt idx="992">
                  <c:v>4.549492769631314E-3</c:v>
                </c:pt>
                <c:pt idx="993">
                  <c:v>4.3447318651560337E-3</c:v>
                </c:pt>
                <c:pt idx="994">
                  <c:v>4.1491867194750993E-3</c:v>
                </c:pt>
                <c:pt idx="995">
                  <c:v>3.9624425551173237E-3</c:v>
                </c:pt>
                <c:pt idx="996">
                  <c:v>3.78410326267288E-3</c:v>
                </c:pt>
                <c:pt idx="997">
                  <c:v>3.6137905605921538E-3</c:v>
                </c:pt>
                <c:pt idx="998">
                  <c:v>3.451143192799756E-3</c:v>
                </c:pt>
                <c:pt idx="999">
                  <c:v>3.2958161624221144E-3</c:v>
                </c:pt>
                <c:pt idx="1000">
                  <c:v>3.1474800000027407E-3</c:v>
                </c:pt>
                <c:pt idx="1001">
                  <c:v>3.0058200646533671E-3</c:v>
                </c:pt>
                <c:pt idx="1002">
                  <c:v>2.870535876658439E-3</c:v>
                </c:pt>
                <c:pt idx="1003">
                  <c:v>2.7413404801173535E-3</c:v>
                </c:pt>
                <c:pt idx="1004">
                  <c:v>2.6179598342725161E-3</c:v>
                </c:pt>
                <c:pt idx="1005">
                  <c:v>2.500132232232161E-3</c:v>
                </c:pt>
                <c:pt idx="1006">
                  <c:v>2.3876077458549541E-3</c:v>
                </c:pt>
                <c:pt idx="1007">
                  <c:v>2.2801476956188344E-3</c:v>
                </c:pt>
                <c:pt idx="1008">
                  <c:v>2.177524144349849E-3</c:v>
                </c:pt>
                <c:pt idx="1009">
                  <c:v>2.0795194137367772E-3</c:v>
                </c:pt>
                <c:pt idx="1010">
                  <c:v>1.9859256226062655E-3</c:v>
                </c:pt>
                <c:pt idx="1011">
                  <c:v>1.8965442459789885E-3</c:v>
                </c:pt>
                <c:pt idx="1012">
                  <c:v>1.8111856939715487E-3</c:v>
                </c:pt>
                <c:pt idx="1013">
                  <c:v>1.7296689096509188E-3</c:v>
                </c:pt>
                <c:pt idx="1014">
                  <c:v>1.651820984988409E-3</c:v>
                </c:pt>
                <c:pt idx="1015">
                  <c:v>1.5774767940985672E-3</c:v>
                </c:pt>
                <c:pt idx="1016">
                  <c:v>1.5064786429849957E-3</c:v>
                </c:pt>
                <c:pt idx="1017">
                  <c:v>1.4386759350503047E-3</c:v>
                </c:pt>
                <c:pt idx="1018">
                  <c:v>1.3739248516604983E-3</c:v>
                </c:pt>
                <c:pt idx="1019">
                  <c:v>1.3120880470863772E-3</c:v>
                </c:pt>
                <c:pt idx="1020">
                  <c:v>1.2530343571748352E-3</c:v>
                </c:pt>
                <c:pt idx="1021">
                  <c:v>1.1966385211321037E-3</c:v>
                </c:pt>
                <c:pt idx="1022">
                  <c:v>1.1427809158288148E-3</c:v>
                </c:pt>
                <c:pt idx="1023">
                  <c:v>1.091347302063305E-3</c:v>
                </c:pt>
                <c:pt idx="1024">
                  <c:v>1.0422285822449602E-3</c:v>
                </c:pt>
                <c:pt idx="1025">
                  <c:v>9.9532056898356974E-4</c:v>
                </c:pt>
                <c:pt idx="1026">
                  <c:v>9.5052376409394653E-4</c:v>
                </c:pt>
                <c:pt idx="1027">
                  <c:v>9.0774314754690744E-4</c:v>
                </c:pt>
                <c:pt idx="1028">
                  <c:v>8.6688797591905899E-4</c:v>
                </c:pt>
                <c:pt idx="1029">
                  <c:v>8.2787158991383056E-4</c:v>
                </c:pt>
                <c:pt idx="1030">
                  <c:v>7.906112305454872E-4</c:v>
                </c:pt>
                <c:pt idx="1031">
                  <c:v>7.550278635962245E-4</c:v>
                </c:pt>
                <c:pt idx="1032">
                  <c:v>7.2104601197399865E-4</c:v>
                </c:pt>
                <c:pt idx="1033">
                  <c:v>6.8859359561549739E-4</c:v>
                </c:pt>
                <c:pt idx="1034">
                  <c:v>6.5760177859464281E-4</c:v>
                </c:pt>
                <c:pt idx="1035">
                  <c:v>6.2800482311239371E-4</c:v>
                </c:pt>
                <c:pt idx="1036">
                  <c:v>5.9973995005803968E-4</c:v>
                </c:pt>
                <c:pt idx="1037">
                  <c:v>5.7274720584629408E-4</c:v>
                </c:pt>
                <c:pt idx="1038">
                  <c:v>5.4696933524770429E-4</c:v>
                </c:pt>
                <c:pt idx="1039">
                  <c:v>5.2235165994263092E-4</c:v>
                </c:pt>
                <c:pt idx="1040">
                  <c:v>4.9884196254120297E-4</c:v>
                </c:pt>
                <c:pt idx="1041">
                  <c:v>4.7639037582323173E-4</c:v>
                </c:pt>
                <c:pt idx="1042">
                  <c:v>4.5494927696315517E-4</c:v>
                </c:pt>
                <c:pt idx="1043">
                  <c:v>4.3447318651562608E-4</c:v>
                </c:pt>
                <c:pt idx="1044">
                  <c:v>4.1491867194753159E-4</c:v>
                </c:pt>
                <c:pt idx="1045">
                  <c:v>3.9624425551175305E-4</c:v>
                </c:pt>
                <c:pt idx="1046">
                  <c:v>3.7841032626730769E-4</c:v>
                </c:pt>
                <c:pt idx="1047">
                  <c:v>3.6137905605923158E-4</c:v>
                </c:pt>
                <c:pt idx="1048">
                  <c:v>3.4511431927999111E-4</c:v>
                </c:pt>
                <c:pt idx="1049">
                  <c:v>3.2958161624222632E-4</c:v>
                </c:pt>
                <c:pt idx="1050">
                  <c:v>3.1474800000028829E-4</c:v>
                </c:pt>
                <c:pt idx="1051">
                  <c:v>3.0058200646535237E-4</c:v>
                </c:pt>
                <c:pt idx="1052">
                  <c:v>2.8705358766585891E-4</c:v>
                </c:pt>
                <c:pt idx="1053">
                  <c:v>2.7413404801174967E-4</c:v>
                </c:pt>
                <c:pt idx="1054">
                  <c:v>2.6179598342726529E-4</c:v>
                </c:pt>
                <c:pt idx="1055">
                  <c:v>2.5001322322322912E-4</c:v>
                </c:pt>
                <c:pt idx="1056">
                  <c:v>2.3876077458550619E-4</c:v>
                </c:pt>
                <c:pt idx="1057">
                  <c:v>2.2801476956189369E-4</c:v>
                </c:pt>
                <c:pt idx="1058">
                  <c:v>2.1775241443499472E-4</c:v>
                </c:pt>
                <c:pt idx="1059">
                  <c:v>2.0795194137368715E-4</c:v>
                </c:pt>
                <c:pt idx="1060">
                  <c:v>1.9859256226063693E-4</c:v>
                </c:pt>
                <c:pt idx="1061">
                  <c:v>1.8965442459790874E-4</c:v>
                </c:pt>
                <c:pt idx="1062">
                  <c:v>1.8111856939716437E-4</c:v>
                </c:pt>
                <c:pt idx="1063">
                  <c:v>1.7296689096510092E-4</c:v>
                </c:pt>
                <c:pt idx="1064">
                  <c:v>1.651820984988495E-4</c:v>
                </c:pt>
                <c:pt idx="1065">
                  <c:v>1.5774767940986389E-4</c:v>
                </c:pt>
                <c:pt idx="1066">
                  <c:v>1.5064786429850631E-4</c:v>
                </c:pt>
                <c:pt idx="1067">
                  <c:v>1.4386759350503697E-4</c:v>
                </c:pt>
                <c:pt idx="1068">
                  <c:v>1.3739248516605603E-4</c:v>
                </c:pt>
                <c:pt idx="1069">
                  <c:v>1.3120880470864459E-4</c:v>
                </c:pt>
                <c:pt idx="1070">
                  <c:v>1.2530343571749006E-4</c:v>
                </c:pt>
                <c:pt idx="1071">
                  <c:v>1.1966385211321661E-4</c:v>
                </c:pt>
                <c:pt idx="1072">
                  <c:v>1.1427809158288744E-4</c:v>
                </c:pt>
                <c:pt idx="1073">
                  <c:v>1.0913473020633618E-4</c:v>
                </c:pt>
                <c:pt idx="1074">
                  <c:v>1.0422285822450075E-4</c:v>
                </c:pt>
                <c:pt idx="1075">
                  <c:v>9.9532056898361451E-5</c:v>
                </c:pt>
                <c:pt idx="1076">
                  <c:v>9.5052376409398914E-5</c:v>
                </c:pt>
                <c:pt idx="1077">
                  <c:v>9.0774314754694837E-5</c:v>
                </c:pt>
                <c:pt idx="1078">
                  <c:v>8.668879759191044E-5</c:v>
                </c:pt>
                <c:pt idx="1079">
                  <c:v>8.2787158991387417E-5</c:v>
                </c:pt>
                <c:pt idx="1080">
                  <c:v>7.9061123054552842E-5</c:v>
                </c:pt>
                <c:pt idx="1081">
                  <c:v>7.5502786359626391E-5</c:v>
                </c:pt>
                <c:pt idx="1082">
                  <c:v>7.2104601197403627E-5</c:v>
                </c:pt>
                <c:pt idx="1083">
                  <c:v>6.8859359561552826E-5</c:v>
                </c:pt>
                <c:pt idx="1084">
                  <c:v>6.5760177859467233E-5</c:v>
                </c:pt>
                <c:pt idx="1085">
                  <c:v>6.2800482311242209E-5</c:v>
                </c:pt>
                <c:pt idx="1086">
                  <c:v>5.9973995005806646E-5</c:v>
                </c:pt>
                <c:pt idx="1087">
                  <c:v>5.7274720584632403E-5</c:v>
                </c:pt>
                <c:pt idx="1088">
                  <c:v>5.4696933524773284E-5</c:v>
                </c:pt>
                <c:pt idx="1089">
                  <c:v>5.2235165994265815E-5</c:v>
                </c:pt>
                <c:pt idx="1090">
                  <c:v>4.9884196254122896E-5</c:v>
                </c:pt>
                <c:pt idx="1091">
                  <c:v>4.7639037582325655E-5</c:v>
                </c:pt>
                <c:pt idx="1092">
                  <c:v>4.5494927696317567E-5</c:v>
                </c:pt>
                <c:pt idx="1093">
                  <c:v>4.3447318651564566E-5</c:v>
                </c:pt>
                <c:pt idx="1094">
                  <c:v>4.1491867194755031E-5</c:v>
                </c:pt>
                <c:pt idx="1095">
                  <c:v>3.9624425551177086E-5</c:v>
                </c:pt>
                <c:pt idx="1096">
                  <c:v>3.7841032626732749E-5</c:v>
                </c:pt>
                <c:pt idx="1097">
                  <c:v>3.6137905605925045E-5</c:v>
                </c:pt>
                <c:pt idx="1098">
                  <c:v>3.4511431928000909E-5</c:v>
                </c:pt>
                <c:pt idx="1099">
                  <c:v>3.2958161624224345E-5</c:v>
                </c:pt>
                <c:pt idx="1100">
                  <c:v>3.1474800000030472E-5</c:v>
                </c:pt>
                <c:pt idx="1101">
                  <c:v>3.0058200646536603E-5</c:v>
                </c:pt>
                <c:pt idx="1102">
                  <c:v>2.8705358766587185E-5</c:v>
                </c:pt>
                <c:pt idx="1103">
                  <c:v>2.7413404801176198E-5</c:v>
                </c:pt>
                <c:pt idx="1104">
                  <c:v>2.6179598342727708E-5</c:v>
                </c:pt>
                <c:pt idx="1105">
                  <c:v>2.5001322322324216E-5</c:v>
                </c:pt>
                <c:pt idx="1106">
                  <c:v>2.3876077458551861E-5</c:v>
                </c:pt>
                <c:pt idx="1107">
                  <c:v>2.2801476956190564E-5</c:v>
                </c:pt>
                <c:pt idx="1108">
                  <c:v>2.1775241443500607E-5</c:v>
                </c:pt>
                <c:pt idx="1109">
                  <c:v>2.0795194137369795E-5</c:v>
                </c:pt>
                <c:pt idx="1110">
                  <c:v>1.9859256226064587E-5</c:v>
                </c:pt>
                <c:pt idx="1111">
                  <c:v>1.8965442459791728E-5</c:v>
                </c:pt>
                <c:pt idx="1112">
                  <c:v>1.8111856939717249E-5</c:v>
                </c:pt>
                <c:pt idx="1113">
                  <c:v>1.7296689096510869E-5</c:v>
                </c:pt>
                <c:pt idx="1114">
                  <c:v>1.6518209849885814E-5</c:v>
                </c:pt>
                <c:pt idx="1115">
                  <c:v>1.577476794098721E-5</c:v>
                </c:pt>
                <c:pt idx="1116">
                  <c:v>1.5064786429851425E-5</c:v>
                </c:pt>
                <c:pt idx="1117">
                  <c:v>1.4386759350504448E-5</c:v>
                </c:pt>
                <c:pt idx="1118">
                  <c:v>1.3739248516606318E-5</c:v>
                </c:pt>
                <c:pt idx="1119">
                  <c:v>1.3120880470865046E-5</c:v>
                </c:pt>
                <c:pt idx="1120">
                  <c:v>1.2530343571749572E-5</c:v>
                </c:pt>
                <c:pt idx="1121">
                  <c:v>1.1966385211322201E-5</c:v>
                </c:pt>
                <c:pt idx="1122">
                  <c:v>1.1427809158289259E-5</c:v>
                </c:pt>
                <c:pt idx="1123">
                  <c:v>1.0913473020634188E-5</c:v>
                </c:pt>
                <c:pt idx="1124">
                  <c:v>1.0422285822450617E-5</c:v>
                </c:pt>
                <c:pt idx="1125">
                  <c:v>9.9532056898366649E-6</c:v>
                </c:pt>
                <c:pt idx="1126">
                  <c:v>9.5052376409403898E-6</c:v>
                </c:pt>
                <c:pt idx="1127">
                  <c:v>9.0774314754699547E-6</c:v>
                </c:pt>
                <c:pt idx="1128">
                  <c:v>8.6688797591914363E-6</c:v>
                </c:pt>
                <c:pt idx="1129">
                  <c:v>8.2787158991391127E-6</c:v>
                </c:pt>
                <c:pt idx="1130">
                  <c:v>7.9061123054556407E-6</c:v>
                </c:pt>
                <c:pt idx="1131">
                  <c:v>7.55027863596298E-6</c:v>
                </c:pt>
                <c:pt idx="1132">
                  <c:v>7.2104601197407393E-6</c:v>
                </c:pt>
                <c:pt idx="1133">
                  <c:v>6.8859359561556423E-6</c:v>
                </c:pt>
                <c:pt idx="1134">
                  <c:v>6.5760177859470674E-6</c:v>
                </c:pt>
                <c:pt idx="1135">
                  <c:v>6.2800482311245487E-6</c:v>
                </c:pt>
                <c:pt idx="1136">
                  <c:v>5.9973995005809789E-6</c:v>
                </c:pt>
                <c:pt idx="1137">
                  <c:v>5.7274720584634988E-6</c:v>
                </c:pt>
                <c:pt idx="1138">
                  <c:v>5.4696933524775749E-6</c:v>
                </c:pt>
                <c:pt idx="1139">
                  <c:v>5.223516599426818E-6</c:v>
                </c:pt>
                <c:pt idx="1140">
                  <c:v>4.9884196254125151E-6</c:v>
                </c:pt>
                <c:pt idx="1141">
                  <c:v>4.7639037582328143E-6</c:v>
                </c:pt>
                <c:pt idx="1142">
                  <c:v>4.549492769631993E-6</c:v>
                </c:pt>
                <c:pt idx="1143">
                  <c:v>4.3447318651566833E-6</c:v>
                </c:pt>
                <c:pt idx="1144">
                  <c:v>4.1491867194757181E-6</c:v>
                </c:pt>
                <c:pt idx="1145">
                  <c:v>3.9624425551179153E-6</c:v>
                </c:pt>
                <c:pt idx="1146">
                  <c:v>3.7841032626734459E-6</c:v>
                </c:pt>
                <c:pt idx="1147">
                  <c:v>3.6137905605926673E-6</c:v>
                </c:pt>
                <c:pt idx="1148">
                  <c:v>3.4511431928002469E-6</c:v>
                </c:pt>
                <c:pt idx="1149">
                  <c:v>3.2958161624225837E-6</c:v>
                </c:pt>
                <c:pt idx="1150">
                  <c:v>3.1474800000032109E-6</c:v>
                </c:pt>
                <c:pt idx="1151">
                  <c:v>3.0058200646538167E-6</c:v>
                </c:pt>
                <c:pt idx="1152">
                  <c:v>2.8705358766588688E-6</c:v>
                </c:pt>
                <c:pt idx="1153">
                  <c:v>2.7413404801177628E-6</c:v>
                </c:pt>
                <c:pt idx="1154">
                  <c:v>2.6179598342729076E-6</c:v>
                </c:pt>
                <c:pt idx="1155">
                  <c:v>2.5001322322325347E-6</c:v>
                </c:pt>
                <c:pt idx="1156">
                  <c:v>2.3876077458552939E-6</c:v>
                </c:pt>
                <c:pt idx="1157">
                  <c:v>2.2801476956191594E-6</c:v>
                </c:pt>
                <c:pt idx="1158">
                  <c:v>2.1775241443501594E-6</c:v>
                </c:pt>
                <c:pt idx="1159">
                  <c:v>2.0795194137370882E-6</c:v>
                </c:pt>
                <c:pt idx="1160">
                  <c:v>1.9859256226065627E-6</c:v>
                </c:pt>
                <c:pt idx="1161">
                  <c:v>1.8965442459792718E-6</c:v>
                </c:pt>
                <c:pt idx="1162">
                  <c:v>1.8111856939718195E-6</c:v>
                </c:pt>
                <c:pt idx="1163">
                  <c:v>1.7296689096511775E-6</c:v>
                </c:pt>
                <c:pt idx="1164">
                  <c:v>1.6518209849886559E-6</c:v>
                </c:pt>
                <c:pt idx="1165">
                  <c:v>1.577476794098792E-6</c:v>
                </c:pt>
                <c:pt idx="1166">
                  <c:v>1.50647864298521E-6</c:v>
                </c:pt>
                <c:pt idx="1167">
                  <c:v>1.4386759350505094E-6</c:v>
                </c:pt>
                <c:pt idx="1168">
                  <c:v>1.3739248516607036E-6</c:v>
                </c:pt>
                <c:pt idx="1169">
                  <c:v>1.3120880470865732E-6</c:v>
                </c:pt>
                <c:pt idx="1170">
                  <c:v>1.2530343571750225E-6</c:v>
                </c:pt>
                <c:pt idx="1171">
                  <c:v>1.1966385211322828E-6</c:v>
                </c:pt>
                <c:pt idx="1172">
                  <c:v>1.1427809158289854E-6</c:v>
                </c:pt>
                <c:pt idx="1173">
                  <c:v>1.0913473020634679E-6</c:v>
                </c:pt>
                <c:pt idx="1174">
                  <c:v>1.0422285822451088E-6</c:v>
                </c:pt>
                <c:pt idx="1175">
                  <c:v>9.9532056898371134E-7</c:v>
                </c:pt>
                <c:pt idx="1176">
                  <c:v>9.5052376409408182E-7</c:v>
                </c:pt>
                <c:pt idx="1177">
                  <c:v>9.0774314754704313E-7</c:v>
                </c:pt>
                <c:pt idx="1178">
                  <c:v>8.6688797591918884E-7</c:v>
                </c:pt>
                <c:pt idx="1179">
                  <c:v>8.2787158991395438E-7</c:v>
                </c:pt>
                <c:pt idx="1180">
                  <c:v>7.9061123054560545E-7</c:v>
                </c:pt>
                <c:pt idx="1181">
                  <c:v>7.5502786359633749E-7</c:v>
                </c:pt>
                <c:pt idx="1182">
                  <c:v>7.2104601197410642E-7</c:v>
                </c:pt>
                <c:pt idx="1183">
                  <c:v>6.8859359561559519E-7</c:v>
                </c:pt>
                <c:pt idx="1184">
                  <c:v>6.5760177859473641E-7</c:v>
                </c:pt>
                <c:pt idx="1185">
                  <c:v>6.280048231124831E-7</c:v>
                </c:pt>
                <c:pt idx="1186">
                  <c:v>5.9973995005812914E-7</c:v>
                </c:pt>
                <c:pt idx="1187">
                  <c:v>5.7274720584637974E-7</c:v>
                </c:pt>
                <c:pt idx="1188">
                  <c:v>5.469693352477861E-7</c:v>
                </c:pt>
                <c:pt idx="1189">
                  <c:v>5.2235165994270908E-7</c:v>
                </c:pt>
                <c:pt idx="1190">
                  <c:v>4.9884196254127751E-7</c:v>
                </c:pt>
                <c:pt idx="1191">
                  <c:v>4.7639037582330298E-7</c:v>
                </c:pt>
                <c:pt idx="1192">
                  <c:v>4.5494927696321993E-7</c:v>
                </c:pt>
                <c:pt idx="1193">
                  <c:v>4.3447318651568786E-7</c:v>
                </c:pt>
                <c:pt idx="1194">
                  <c:v>4.1491867194759064E-7</c:v>
                </c:pt>
                <c:pt idx="1195">
                  <c:v>3.9624425551181234E-7</c:v>
                </c:pt>
                <c:pt idx="1196">
                  <c:v>3.7841032626736429E-7</c:v>
                </c:pt>
                <c:pt idx="1197">
                  <c:v>3.6137905605928562E-7</c:v>
                </c:pt>
                <c:pt idx="1198">
                  <c:v>3.4511431928004269E-7</c:v>
                </c:pt>
                <c:pt idx="1199">
                  <c:v>3.2958161624227557E-7</c:v>
                </c:pt>
                <c:pt idx="1200">
                  <c:v>3.147480000003353E-7</c:v>
                </c:pt>
                <c:pt idx="1201">
                  <c:v>3.0058200646539519E-7</c:v>
                </c:pt>
                <c:pt idx="1202">
                  <c:v>2.8705358766589978E-7</c:v>
                </c:pt>
                <c:pt idx="1203">
                  <c:v>2.7413404801178858E-7</c:v>
                </c:pt>
                <c:pt idx="1204">
                  <c:v>2.6179598342730447E-7</c:v>
                </c:pt>
                <c:pt idx="1205">
                  <c:v>2.5001322322326649E-7</c:v>
                </c:pt>
                <c:pt idx="1206">
                  <c:v>2.3876077458554186E-7</c:v>
                </c:pt>
                <c:pt idx="1207">
                  <c:v>2.280147695619278E-7</c:v>
                </c:pt>
                <c:pt idx="1208">
                  <c:v>2.1775241443502725E-7</c:v>
                </c:pt>
                <c:pt idx="1209">
                  <c:v>2.0795194137371819E-7</c:v>
                </c:pt>
                <c:pt idx="1210">
                  <c:v>1.9859256226066521E-7</c:v>
                </c:pt>
                <c:pt idx="1211">
                  <c:v>1.8965442459793574E-7</c:v>
                </c:pt>
                <c:pt idx="1212">
                  <c:v>1.811185693971901E-7</c:v>
                </c:pt>
                <c:pt idx="1213">
                  <c:v>1.7296689096512674E-7</c:v>
                </c:pt>
                <c:pt idx="1214">
                  <c:v>1.6518209849887418E-7</c:v>
                </c:pt>
                <c:pt idx="1215">
                  <c:v>1.5774767940988741E-7</c:v>
                </c:pt>
                <c:pt idx="1216">
                  <c:v>1.5064786429852887E-7</c:v>
                </c:pt>
                <c:pt idx="1217">
                  <c:v>1.4386759350505846E-7</c:v>
                </c:pt>
                <c:pt idx="1218">
                  <c:v>1.3739248516607656E-7</c:v>
                </c:pt>
                <c:pt idx="1219">
                  <c:v>1.3120880470866326E-7</c:v>
                </c:pt>
                <c:pt idx="1220">
                  <c:v>1.2530343571750788E-7</c:v>
                </c:pt>
                <c:pt idx="1221">
                  <c:v>1.1966385211323367E-7</c:v>
                </c:pt>
                <c:pt idx="1222">
                  <c:v>1.1427809158290449E-7</c:v>
                </c:pt>
                <c:pt idx="1223">
                  <c:v>1.091347302063525E-7</c:v>
                </c:pt>
                <c:pt idx="1224">
                  <c:v>1.0422285822451629E-7</c:v>
                </c:pt>
                <c:pt idx="1225">
                  <c:v>9.9532056898376351E-8</c:v>
                </c:pt>
                <c:pt idx="1226">
                  <c:v>9.505237640941316E-8</c:v>
                </c:pt>
                <c:pt idx="1227">
                  <c:v>9.0774314754708398E-8</c:v>
                </c:pt>
                <c:pt idx="1228">
                  <c:v>8.6688797591922778E-8</c:v>
                </c:pt>
                <c:pt idx="1229">
                  <c:v>8.2787158991399181E-8</c:v>
                </c:pt>
                <c:pt idx="1230">
                  <c:v>7.9061123054564094E-8</c:v>
                </c:pt>
                <c:pt idx="1231">
                  <c:v>7.5502786359637129E-8</c:v>
                </c:pt>
                <c:pt idx="1232">
                  <c:v>7.2104601197414413E-8</c:v>
                </c:pt>
                <c:pt idx="1233">
                  <c:v>6.8859359561563124E-8</c:v>
                </c:pt>
                <c:pt idx="1234">
                  <c:v>6.5760177859477074E-8</c:v>
                </c:pt>
                <c:pt idx="1235">
                  <c:v>6.2800482311251608E-8</c:v>
                </c:pt>
                <c:pt idx="1236">
                  <c:v>5.9973995005815622E-8</c:v>
                </c:pt>
                <c:pt idx="1237">
                  <c:v>5.7274720584640555E-8</c:v>
                </c:pt>
                <c:pt idx="1238">
                  <c:v>5.4696933524781061E-8</c:v>
                </c:pt>
                <c:pt idx="1239">
                  <c:v>5.2235165994273261E-8</c:v>
                </c:pt>
                <c:pt idx="1240">
                  <c:v>4.9884196254129996E-8</c:v>
                </c:pt>
                <c:pt idx="1241">
                  <c:v>4.7639037582332778E-8</c:v>
                </c:pt>
                <c:pt idx="1242">
                  <c:v>4.5494927696324363E-8</c:v>
                </c:pt>
                <c:pt idx="1243">
                  <c:v>4.3447318651571056E-8</c:v>
                </c:pt>
                <c:pt idx="1244">
                  <c:v>4.1491867194761236E-8</c:v>
                </c:pt>
                <c:pt idx="1245">
                  <c:v>3.9624425551183011E-8</c:v>
                </c:pt>
                <c:pt idx="1246">
                  <c:v>3.7841032626738132E-8</c:v>
                </c:pt>
                <c:pt idx="1247">
                  <c:v>3.6137905605930189E-8</c:v>
                </c:pt>
                <c:pt idx="1248">
                  <c:v>3.4511431928005822E-8</c:v>
                </c:pt>
                <c:pt idx="1249">
                  <c:v>3.2958161624229035E-8</c:v>
                </c:pt>
                <c:pt idx="1250">
                  <c:v>3.147480000003517E-8</c:v>
                </c:pt>
                <c:pt idx="1251">
                  <c:v>3.0058200646541084E-8</c:v>
                </c:pt>
                <c:pt idx="1252">
                  <c:v>2.8705358766591475E-8</c:v>
                </c:pt>
                <c:pt idx="1253">
                  <c:v>2.7413404801180293E-8</c:v>
                </c:pt>
                <c:pt idx="1254">
                  <c:v>2.6179598342731621E-8</c:v>
                </c:pt>
                <c:pt idx="1255">
                  <c:v>2.5001322322327774E-8</c:v>
                </c:pt>
                <c:pt idx="1256">
                  <c:v>2.3876077458555262E-8</c:v>
                </c:pt>
                <c:pt idx="1257">
                  <c:v>2.2801476956193805E-8</c:v>
                </c:pt>
                <c:pt idx="1258">
                  <c:v>2.1775241443503707E-8</c:v>
                </c:pt>
                <c:pt idx="1259">
                  <c:v>2.0795194137372909E-8</c:v>
                </c:pt>
                <c:pt idx="1260">
                  <c:v>1.985925622606756E-8</c:v>
                </c:pt>
                <c:pt idx="1261">
                  <c:v>1.8965442459794564E-8</c:v>
                </c:pt>
                <c:pt idx="1262">
                  <c:v>1.8111856939719955E-8</c:v>
                </c:pt>
                <c:pt idx="1263">
                  <c:v>1.7296689096513455E-8</c:v>
                </c:pt>
                <c:pt idx="1264">
                  <c:v>1.651820984988816E-8</c:v>
                </c:pt>
                <c:pt idx="1265">
                  <c:v>1.5774767940989451E-8</c:v>
                </c:pt>
                <c:pt idx="1266">
                  <c:v>1.5064786429853565E-8</c:v>
                </c:pt>
                <c:pt idx="1267">
                  <c:v>1.4386759350506495E-8</c:v>
                </c:pt>
                <c:pt idx="1268">
                  <c:v>1.3739248516608373E-8</c:v>
                </c:pt>
                <c:pt idx="1269">
                  <c:v>1.3120880470867007E-8</c:v>
                </c:pt>
                <c:pt idx="1270">
                  <c:v>1.2530343571751442E-8</c:v>
                </c:pt>
                <c:pt idx="1271">
                  <c:v>1.1966385211323988E-8</c:v>
                </c:pt>
                <c:pt idx="1272">
                  <c:v>1.1427809158290968E-8</c:v>
                </c:pt>
                <c:pt idx="1273">
                  <c:v>1.0913473020635743E-8</c:v>
                </c:pt>
                <c:pt idx="1274">
                  <c:v>1.04222858224521E-8</c:v>
                </c:pt>
                <c:pt idx="1275">
                  <c:v>9.9532056898380805E-9</c:v>
                </c:pt>
                <c:pt idx="1276">
                  <c:v>9.5052376409417406E-9</c:v>
                </c:pt>
                <c:pt idx="1277">
                  <c:v>9.0774314754713149E-9</c:v>
                </c:pt>
                <c:pt idx="1278">
                  <c:v>8.6688797591927297E-9</c:v>
                </c:pt>
                <c:pt idx="1279">
                  <c:v>8.2787158991403505E-9</c:v>
                </c:pt>
                <c:pt idx="1280">
                  <c:v>7.906112305456822E-9</c:v>
                </c:pt>
                <c:pt idx="1281">
                  <c:v>7.5502786359641083E-9</c:v>
                </c:pt>
                <c:pt idx="1282">
                  <c:v>7.2104601197417654E-9</c:v>
                </c:pt>
                <c:pt idx="1283">
                  <c:v>6.8859359561566224E-9</c:v>
                </c:pt>
                <c:pt idx="1284">
                  <c:v>6.5760177859480042E-9</c:v>
                </c:pt>
                <c:pt idx="1285">
                  <c:v>6.2800482311254436E-9</c:v>
                </c:pt>
                <c:pt idx="1286">
                  <c:v>5.9973995005818751E-9</c:v>
                </c:pt>
                <c:pt idx="1287">
                  <c:v>5.7274720584643536E-9</c:v>
                </c:pt>
                <c:pt idx="1288">
                  <c:v>5.4696933524783921E-9</c:v>
                </c:pt>
                <c:pt idx="1289">
                  <c:v>5.2235165994275976E-9</c:v>
                </c:pt>
                <c:pt idx="1290">
                  <c:v>4.9884196254132966E-9</c:v>
                </c:pt>
                <c:pt idx="1291">
                  <c:v>4.7639037582335271E-9</c:v>
                </c:pt>
                <c:pt idx="1292">
                  <c:v>4.5494927696326734E-9</c:v>
                </c:pt>
                <c:pt idx="1293">
                  <c:v>4.3447318651573327E-9</c:v>
                </c:pt>
                <c:pt idx="1294">
                  <c:v>4.1491867194763377E-9</c:v>
                </c:pt>
                <c:pt idx="1295">
                  <c:v>3.9624425551185074E-9</c:v>
                </c:pt>
                <c:pt idx="1296">
                  <c:v>3.7841032626740109E-9</c:v>
                </c:pt>
                <c:pt idx="1297">
                  <c:v>3.6137905605932078E-9</c:v>
                </c:pt>
                <c:pt idx="1298">
                  <c:v>3.4511431928007633E-9</c:v>
                </c:pt>
                <c:pt idx="1299">
                  <c:v>3.2958161624230769E-9</c:v>
                </c:pt>
                <c:pt idx="1300">
                  <c:v>3.147480000003659E-9</c:v>
                </c:pt>
              </c:numCache>
            </c:numRef>
          </c:yVal>
          <c:smooth val="0"/>
          <c:extLst>
            <c:ext xmlns:c16="http://schemas.microsoft.com/office/drawing/2014/chart" uri="{C3380CC4-5D6E-409C-BE32-E72D297353CC}">
              <c16:uniqueId val="{00000003-3802-4AC3-8F2E-8E13A8FB9DC4}"/>
            </c:ext>
          </c:extLst>
        </c:ser>
        <c:ser>
          <c:idx val="4"/>
          <c:order val="4"/>
          <c:tx>
            <c:v>Fe(Ⅱ)</c:v>
          </c:tx>
          <c:spPr>
            <a:ln w="12700" cap="rnd">
              <a:solidFill>
                <a:srgbClr val="00B0F0"/>
              </a:solidFill>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参照3!$G$21:$G$1321</c:f>
              <c:numCache>
                <c:formatCode>0.E+00</c:formatCode>
                <c:ptCount val="1301"/>
                <c:pt idx="0">
                  <c:v>4468000000000000</c:v>
                </c:pt>
                <c:pt idx="1">
                  <c:v>4266906874343775</c:v>
                </c:pt>
                <c:pt idx="2">
                  <c:v>4074864430242200.5</c:v>
                </c:pt>
                <c:pt idx="3">
                  <c:v>3891465319923765</c:v>
                </c:pt>
                <c:pt idx="4">
                  <c:v>3716320529286732</c:v>
                </c:pt>
                <c:pt idx="5">
                  <c:v>3549058552748088.5</c:v>
                </c:pt>
                <c:pt idx="6">
                  <c:v>3389324605230388.5</c:v>
                </c:pt>
                <c:pt idx="7">
                  <c:v>3236779869615052</c:v>
                </c:pt>
                <c:pt idx="8">
                  <c:v>3091100778065806</c:v>
                </c:pt>
                <c:pt idx="9">
                  <c:v>2951978325697937.5</c:v>
                </c:pt>
                <c:pt idx="10">
                  <c:v>2819117415137500</c:v>
                </c:pt>
                <c:pt idx="11">
                  <c:v>2692236230580227.5</c:v>
                </c:pt>
                <c:pt idx="12">
                  <c:v>2571065640022415</c:v>
                </c:pt>
                <c:pt idx="13">
                  <c:v>2455348624395864.5</c:v>
                </c:pt>
                <c:pt idx="14">
                  <c:v>2344839732395981</c:v>
                </c:pt>
                <c:pt idx="15">
                  <c:v>2239304559846650</c:v>
                </c:pt>
                <c:pt idx="16">
                  <c:v>2138519252497546</c:v>
                </c:pt>
                <c:pt idx="17">
                  <c:v>2042270031199257.8</c:v>
                </c:pt>
                <c:pt idx="18">
                  <c:v>1950352738449058.3</c:v>
                </c:pt>
                <c:pt idx="19">
                  <c:v>1862572405345456</c:v>
                </c:pt>
                <c:pt idx="20">
                  <c:v>1778742838033023.5</c:v>
                </c:pt>
                <c:pt idx="21">
                  <c:v>1698686222760264.3</c:v>
                </c:pt>
                <c:pt idx="22">
                  <c:v>1622232748712810.3</c:v>
                </c:pt>
                <c:pt idx="23">
                  <c:v>1549220247821909</c:v>
                </c:pt>
                <c:pt idx="24">
                  <c:v>1479493850784215</c:v>
                </c:pt>
                <c:pt idx="25">
                  <c:v>1412905658563229.3</c:v>
                </c:pt>
                <c:pt idx="26">
                  <c:v>1349314428675618.5</c:v>
                </c:pt>
                <c:pt idx="27">
                  <c:v>1288585275596965.5</c:v>
                </c:pt>
                <c:pt idx="28">
                  <c:v>1230589384651491.3</c:v>
                </c:pt>
                <c:pt idx="29">
                  <c:v>1175203738778854</c:v>
                </c:pt>
                <c:pt idx="30">
                  <c:v>1122310857598478.3</c:v>
                </c:pt>
                <c:pt idx="31">
                  <c:v>1071798548217906.8</c:v>
                </c:pt>
                <c:pt idx="32">
                  <c:v>1023559667256638.5</c:v>
                </c:pt>
                <c:pt idx="33">
                  <c:v>977491893580658</c:v>
                </c:pt>
                <c:pt idx="34">
                  <c:v>933497511265583</c:v>
                </c:pt>
                <c:pt idx="35">
                  <c:v>891483202328093.88</c:v>
                </c:pt>
                <c:pt idx="36">
                  <c:v>851359848785976.75</c:v>
                </c:pt>
                <c:pt idx="37">
                  <c:v>813042343626938.75</c:v>
                </c:pt>
                <c:pt idx="38">
                  <c:v>776449410285219.38</c:v>
                </c:pt>
                <c:pt idx="39">
                  <c:v>741503430243100.63</c:v>
                </c:pt>
                <c:pt idx="40">
                  <c:v>708130278391623.63</c:v>
                </c:pt>
                <c:pt idx="41">
                  <c:v>676259165801296.25</c:v>
                </c:pt>
                <c:pt idx="42">
                  <c:v>645822489569278.88</c:v>
                </c:pt>
                <c:pt idx="43">
                  <c:v>616755689424567.63</c:v>
                </c:pt>
                <c:pt idx="44">
                  <c:v>588997110787001.25</c:v>
                </c:pt>
                <c:pt idx="45">
                  <c:v>562487873989632.44</c:v>
                </c:pt>
                <c:pt idx="46">
                  <c:v>537171749387058.88</c:v>
                </c:pt>
                <c:pt idx="47">
                  <c:v>512995038084805.63</c:v>
                </c:pt>
                <c:pt idx="48">
                  <c:v>489906458036773.63</c:v>
                </c:pt>
                <c:pt idx="49">
                  <c:v>467857035269140.69</c:v>
                </c:pt>
                <c:pt idx="50">
                  <c:v>446799999999998.88</c:v>
                </c:pt>
                <c:pt idx="51">
                  <c:v>426690687434376.25</c:v>
                </c:pt>
                <c:pt idx="52">
                  <c:v>407486443024219.31</c:v>
                </c:pt>
                <c:pt idx="53">
                  <c:v>389146531992375.75</c:v>
                </c:pt>
                <c:pt idx="54">
                  <c:v>371632052928672.5</c:v>
                </c:pt>
                <c:pt idx="55">
                  <c:v>354905855274807.81</c:v>
                </c:pt>
                <c:pt idx="56">
                  <c:v>338932460523038.25</c:v>
                </c:pt>
                <c:pt idx="57">
                  <c:v>323677986961504.56</c:v>
                </c:pt>
                <c:pt idx="58">
                  <c:v>309110077806579.94</c:v>
                </c:pt>
                <c:pt idx="59">
                  <c:v>295197832569792.94</c:v>
                </c:pt>
                <c:pt idx="60">
                  <c:v>281911741513749.38</c:v>
                </c:pt>
                <c:pt idx="61">
                  <c:v>269223623058022.19</c:v>
                </c:pt>
                <c:pt idx="62">
                  <c:v>257106564002240.97</c:v>
                </c:pt>
                <c:pt idx="63">
                  <c:v>245534862439585.75</c:v>
                </c:pt>
                <c:pt idx="64">
                  <c:v>234483973239597.59</c:v>
                </c:pt>
                <c:pt idx="65">
                  <c:v>223930455984664.53</c:v>
                </c:pt>
                <c:pt idx="66">
                  <c:v>213851925249754</c:v>
                </c:pt>
                <c:pt idx="67">
                  <c:v>204227003119925.38</c:v>
                </c:pt>
                <c:pt idx="68">
                  <c:v>195035273844905.5</c:v>
                </c:pt>
                <c:pt idx="69">
                  <c:v>186257240534545.25</c:v>
                </c:pt>
                <c:pt idx="70">
                  <c:v>177874283803301.88</c:v>
                </c:pt>
                <c:pt idx="71">
                  <c:v>169868622276026.09</c:v>
                </c:pt>
                <c:pt idx="72">
                  <c:v>162223274871280.66</c:v>
                </c:pt>
                <c:pt idx="73">
                  <c:v>154922024782190.63</c:v>
                </c:pt>
                <c:pt idx="74">
                  <c:v>147949385078421.09</c:v>
                </c:pt>
                <c:pt idx="75">
                  <c:v>141290565856322.59</c:v>
                </c:pt>
                <c:pt idx="76">
                  <c:v>134931442867561.56</c:v>
                </c:pt>
                <c:pt idx="77">
                  <c:v>128858527559696.31</c:v>
                </c:pt>
                <c:pt idx="78">
                  <c:v>123058938465148.84</c:v>
                </c:pt>
                <c:pt idx="79">
                  <c:v>117520373877885.08</c:v>
                </c:pt>
                <c:pt idx="80">
                  <c:v>112231085759847.52</c:v>
                </c:pt>
                <c:pt idx="81">
                  <c:v>107179854821790.33</c:v>
                </c:pt>
                <c:pt idx="82">
                  <c:v>102355966725663.66</c:v>
                </c:pt>
                <c:pt idx="83">
                  <c:v>97749189358065.594</c:v>
                </c:pt>
                <c:pt idx="84">
                  <c:v>93349751126558.125</c:v>
                </c:pt>
                <c:pt idx="85">
                  <c:v>89148320232809.203</c:v>
                </c:pt>
                <c:pt idx="86">
                  <c:v>85135984878597.578</c:v>
                </c:pt>
                <c:pt idx="87">
                  <c:v>81304234362693.641</c:v>
                </c:pt>
                <c:pt idx="88">
                  <c:v>77644941028521.719</c:v>
                </c:pt>
                <c:pt idx="89">
                  <c:v>74150343024309.859</c:v>
                </c:pt>
                <c:pt idx="90">
                  <c:v>70813027839162.234</c:v>
                </c:pt>
                <c:pt idx="91">
                  <c:v>67625916580129.469</c:v>
                </c:pt>
                <c:pt idx="92">
                  <c:v>64582248956927.773</c:v>
                </c:pt>
                <c:pt idx="93">
                  <c:v>61675568942456.648</c:v>
                </c:pt>
                <c:pt idx="94">
                  <c:v>58899711078699.945</c:v>
                </c:pt>
                <c:pt idx="95">
                  <c:v>56248787398963.07</c:v>
                </c:pt>
                <c:pt idx="96">
                  <c:v>53717174938705.727</c:v>
                </c:pt>
                <c:pt idx="97">
                  <c:v>51299503808480.453</c:v>
                </c:pt>
                <c:pt idx="98">
                  <c:v>48990645803677.258</c:v>
                </c:pt>
                <c:pt idx="99">
                  <c:v>46785703526913.969</c:v>
                </c:pt>
                <c:pt idx="100">
                  <c:v>44679999999999.805</c:v>
                </c:pt>
                <c:pt idx="101">
                  <c:v>42669068743437.586</c:v>
                </c:pt>
                <c:pt idx="102">
                  <c:v>40748644302421.953</c:v>
                </c:pt>
                <c:pt idx="103">
                  <c:v>38914653199237.594</c:v>
                </c:pt>
                <c:pt idx="104">
                  <c:v>37163205292867.281</c:v>
                </c:pt>
                <c:pt idx="105">
                  <c:v>35490585527480.898</c:v>
                </c:pt>
                <c:pt idx="106">
                  <c:v>33893246052303.941</c:v>
                </c:pt>
                <c:pt idx="107">
                  <c:v>32367798696150.633</c:v>
                </c:pt>
                <c:pt idx="108">
                  <c:v>30911007780658.152</c:v>
                </c:pt>
                <c:pt idx="109">
                  <c:v>29519783256979.516</c:v>
                </c:pt>
                <c:pt idx="110">
                  <c:v>28191174151375.16</c:v>
                </c:pt>
                <c:pt idx="111">
                  <c:v>26922362305802.484</c:v>
                </c:pt>
                <c:pt idx="112">
                  <c:v>25710656400224.344</c:v>
                </c:pt>
                <c:pt idx="113">
                  <c:v>24553486243958.836</c:v>
                </c:pt>
                <c:pt idx="114">
                  <c:v>23448397323960.043</c:v>
                </c:pt>
                <c:pt idx="115">
                  <c:v>22393045598466.727</c:v>
                </c:pt>
                <c:pt idx="116">
                  <c:v>21385192524975.715</c:v>
                </c:pt>
                <c:pt idx="117">
                  <c:v>20422700311992.848</c:v>
                </c:pt>
                <c:pt idx="118">
                  <c:v>19503527384490.875</c:v>
                </c:pt>
                <c:pt idx="119">
                  <c:v>18625724053454.836</c:v>
                </c:pt>
                <c:pt idx="120">
                  <c:v>17787428380330.527</c:v>
                </c:pt>
                <c:pt idx="121">
                  <c:v>16986862227602.936</c:v>
                </c:pt>
                <c:pt idx="122">
                  <c:v>16222327487128.383</c:v>
                </c:pt>
                <c:pt idx="123">
                  <c:v>15492202478219.387</c:v>
                </c:pt>
                <c:pt idx="124">
                  <c:v>14794938507842.436</c:v>
                </c:pt>
                <c:pt idx="125">
                  <c:v>14129056585632.6</c:v>
                </c:pt>
                <c:pt idx="126">
                  <c:v>13493144286756.479</c:v>
                </c:pt>
                <c:pt idx="127">
                  <c:v>12885852755969.957</c:v>
                </c:pt>
                <c:pt idx="128">
                  <c:v>12305893846515.199</c:v>
                </c:pt>
                <c:pt idx="129">
                  <c:v>11752037387788.852</c:v>
                </c:pt>
                <c:pt idx="130">
                  <c:v>11223108575985.076</c:v>
                </c:pt>
                <c:pt idx="131">
                  <c:v>10717985482179.348</c:v>
                </c:pt>
                <c:pt idx="132">
                  <c:v>10235596672566.684</c:v>
                </c:pt>
                <c:pt idx="133">
                  <c:v>9774918935806.8633</c:v>
                </c:pt>
                <c:pt idx="134">
                  <c:v>9334975112656.1172</c:v>
                </c:pt>
                <c:pt idx="135">
                  <c:v>8914832023281.209</c:v>
                </c:pt>
                <c:pt idx="136">
                  <c:v>8513598487860.0508</c:v>
                </c:pt>
                <c:pt idx="137">
                  <c:v>8130423436269.6592</c:v>
                </c:pt>
                <c:pt idx="138">
                  <c:v>7764494102852.4658</c:v>
                </c:pt>
                <c:pt idx="139">
                  <c:v>7415034302431.2656</c:v>
                </c:pt>
                <c:pt idx="140">
                  <c:v>7081302783916.4902</c:v>
                </c:pt>
                <c:pt idx="141">
                  <c:v>6762591658013.2178</c:v>
                </c:pt>
                <c:pt idx="142">
                  <c:v>6458224895693.0332</c:v>
                </c:pt>
                <c:pt idx="143">
                  <c:v>6167556894245.9199</c:v>
                </c:pt>
                <c:pt idx="144">
                  <c:v>5889971107870.249</c:v>
                </c:pt>
                <c:pt idx="145">
                  <c:v>5624878739896.5625</c:v>
                </c:pt>
                <c:pt idx="146">
                  <c:v>5371717493870.8145</c:v>
                </c:pt>
                <c:pt idx="147">
                  <c:v>5129950380848.2871</c:v>
                </c:pt>
                <c:pt idx="148">
                  <c:v>4899064580367.9561</c:v>
                </c:pt>
                <c:pt idx="149">
                  <c:v>4678570352691.6172</c:v>
                </c:pt>
                <c:pt idx="150">
                  <c:v>4468000000000.1973</c:v>
                </c:pt>
                <c:pt idx="151">
                  <c:v>4266906874343.9648</c:v>
                </c:pt>
                <c:pt idx="152">
                  <c:v>4074864430242.394</c:v>
                </c:pt>
                <c:pt idx="153">
                  <c:v>3891465319923.9492</c:v>
                </c:pt>
                <c:pt idx="154">
                  <c:v>3716320529286.9146</c:v>
                </c:pt>
                <c:pt idx="155">
                  <c:v>3549058552748.2622</c:v>
                </c:pt>
                <c:pt idx="156">
                  <c:v>3389324605230.5591</c:v>
                </c:pt>
                <c:pt idx="157">
                  <c:v>3236779869615.2207</c:v>
                </c:pt>
                <c:pt idx="158">
                  <c:v>3091100778065.9663</c:v>
                </c:pt>
                <c:pt idx="159">
                  <c:v>2951978325698.0952</c:v>
                </c:pt>
                <c:pt idx="160">
                  <c:v>2819117415137.6533</c:v>
                </c:pt>
                <c:pt idx="161">
                  <c:v>2692236230580.3784</c:v>
                </c:pt>
                <c:pt idx="162">
                  <c:v>2571065640022.5591</c:v>
                </c:pt>
                <c:pt idx="163">
                  <c:v>2455348624396.0063</c:v>
                </c:pt>
                <c:pt idx="164">
                  <c:v>2344839732396.1187</c:v>
                </c:pt>
                <c:pt idx="165">
                  <c:v>2239304559846.7817</c:v>
                </c:pt>
                <c:pt idx="166">
                  <c:v>2138519252497.6758</c:v>
                </c:pt>
                <c:pt idx="167">
                  <c:v>2042270031199.3838</c:v>
                </c:pt>
                <c:pt idx="168">
                  <c:v>1950352738449.1829</c:v>
                </c:pt>
                <c:pt idx="169">
                  <c:v>1862572405345.574</c:v>
                </c:pt>
                <c:pt idx="170">
                  <c:v>1778742838033.1394</c:v>
                </c:pt>
                <c:pt idx="171">
                  <c:v>1698686222760.3767</c:v>
                </c:pt>
                <c:pt idx="172">
                  <c:v>1622232748712.9202</c:v>
                </c:pt>
                <c:pt idx="173">
                  <c:v>1549220247822.0142</c:v>
                </c:pt>
                <c:pt idx="174">
                  <c:v>1479493850784.3157</c:v>
                </c:pt>
                <c:pt idx="175">
                  <c:v>1412905658563.3286</c:v>
                </c:pt>
                <c:pt idx="176">
                  <c:v>1349314428675.7136</c:v>
                </c:pt>
                <c:pt idx="177">
                  <c:v>1288585275597.0586</c:v>
                </c:pt>
                <c:pt idx="178">
                  <c:v>1230589384651.5798</c:v>
                </c:pt>
                <c:pt idx="179">
                  <c:v>1175203738778.9424</c:v>
                </c:pt>
                <c:pt idx="180">
                  <c:v>1122310857598.5623</c:v>
                </c:pt>
                <c:pt idx="181">
                  <c:v>1071798548217.9889</c:v>
                </c:pt>
                <c:pt idx="182">
                  <c:v>1023559667256.7179</c:v>
                </c:pt>
                <c:pt idx="183">
                  <c:v>977491893580.73389</c:v>
                </c:pt>
                <c:pt idx="184">
                  <c:v>933497511265.6571</c:v>
                </c:pt>
                <c:pt idx="185">
                  <c:v>891483202328.16431</c:v>
                </c:pt>
                <c:pt idx="186">
                  <c:v>851359848786.04639</c:v>
                </c:pt>
                <c:pt idx="187">
                  <c:v>813042343627.00549</c:v>
                </c:pt>
                <c:pt idx="188">
                  <c:v>776449410285.2843</c:v>
                </c:pt>
                <c:pt idx="189">
                  <c:v>741503430243.16284</c:v>
                </c:pt>
                <c:pt idx="190">
                  <c:v>708130278391.68469</c:v>
                </c:pt>
                <c:pt idx="191">
                  <c:v>676259165801.35449</c:v>
                </c:pt>
                <c:pt idx="192">
                  <c:v>645822489569.33484</c:v>
                </c:pt>
                <c:pt idx="193">
                  <c:v>616755689424.62207</c:v>
                </c:pt>
                <c:pt idx="194">
                  <c:v>588997110787.05359</c:v>
                </c:pt>
                <c:pt idx="195">
                  <c:v>562487873989.68347</c:v>
                </c:pt>
                <c:pt idx="196">
                  <c:v>537171749387.1076</c:v>
                </c:pt>
                <c:pt idx="197">
                  <c:v>512995038084.85364</c:v>
                </c:pt>
                <c:pt idx="198">
                  <c:v>489906458036.8194</c:v>
                </c:pt>
                <c:pt idx="199">
                  <c:v>467857035269.18524</c:v>
                </c:pt>
                <c:pt idx="200">
                  <c:v>446800000000.0415</c:v>
                </c:pt>
                <c:pt idx="201">
                  <c:v>426690687434.41718</c:v>
                </c:pt>
                <c:pt idx="202">
                  <c:v>407486443024.25916</c:v>
                </c:pt>
                <c:pt idx="203">
                  <c:v>389146531992.41376</c:v>
                </c:pt>
                <c:pt idx="204">
                  <c:v>371632052928.70953</c:v>
                </c:pt>
                <c:pt idx="205">
                  <c:v>354905855274.84351</c:v>
                </c:pt>
                <c:pt idx="206">
                  <c:v>338932460523.07294</c:v>
                </c:pt>
                <c:pt idx="207">
                  <c:v>323677986961.53778</c:v>
                </c:pt>
                <c:pt idx="208">
                  <c:v>309110077806.61218</c:v>
                </c:pt>
                <c:pt idx="209">
                  <c:v>295197832569.82391</c:v>
                </c:pt>
                <c:pt idx="210">
                  <c:v>281911741513.77905</c:v>
                </c:pt>
                <c:pt idx="211">
                  <c:v>269223623058.05099</c:v>
                </c:pt>
                <c:pt idx="212">
                  <c:v>257106564002.26843</c:v>
                </c:pt>
                <c:pt idx="213">
                  <c:v>245534862439.61264</c:v>
                </c:pt>
                <c:pt idx="214">
                  <c:v>234483973239.62329</c:v>
                </c:pt>
                <c:pt idx="215">
                  <c:v>223930455984.68945</c:v>
                </c:pt>
                <c:pt idx="216">
                  <c:v>213851925249.77795</c:v>
                </c:pt>
                <c:pt idx="217">
                  <c:v>204227003119.94833</c:v>
                </c:pt>
                <c:pt idx="218">
                  <c:v>195035273844.92773</c:v>
                </c:pt>
                <c:pt idx="219">
                  <c:v>186257240534.56647</c:v>
                </c:pt>
                <c:pt idx="220">
                  <c:v>177874283803.3226</c:v>
                </c:pt>
                <c:pt idx="221">
                  <c:v>169868622276.0459</c:v>
                </c:pt>
                <c:pt idx="222">
                  <c:v>162223274871.2999</c:v>
                </c:pt>
                <c:pt idx="223">
                  <c:v>154922024782.20895</c:v>
                </c:pt>
                <c:pt idx="224">
                  <c:v>147949385078.43903</c:v>
                </c:pt>
                <c:pt idx="225">
                  <c:v>141290565856.33972</c:v>
                </c:pt>
                <c:pt idx="226">
                  <c:v>134931442867.57788</c:v>
                </c:pt>
                <c:pt idx="227">
                  <c:v>128858527559.71214</c:v>
                </c:pt>
                <c:pt idx="228">
                  <c:v>123058938465.16399</c:v>
                </c:pt>
                <c:pt idx="229">
                  <c:v>117520373877.89993</c:v>
                </c:pt>
                <c:pt idx="230">
                  <c:v>112231085759.86168</c:v>
                </c:pt>
                <c:pt idx="231">
                  <c:v>107179854821.80406</c:v>
                </c:pt>
                <c:pt idx="232">
                  <c:v>102355966725.67676</c:v>
                </c:pt>
                <c:pt idx="233">
                  <c:v>97749189358.078308</c:v>
                </c:pt>
                <c:pt idx="234">
                  <c:v>93349751126.570251</c:v>
                </c:pt>
                <c:pt idx="235">
                  <c:v>89148320232.820786</c:v>
                </c:pt>
                <c:pt idx="236">
                  <c:v>85135984878.608795</c:v>
                </c:pt>
                <c:pt idx="237">
                  <c:v>81304234362.704483</c:v>
                </c:pt>
                <c:pt idx="238">
                  <c:v>77644941028.532196</c:v>
                </c:pt>
                <c:pt idx="239">
                  <c:v>74150343024.319855</c:v>
                </c:pt>
                <c:pt idx="240">
                  <c:v>70813027839.171936</c:v>
                </c:pt>
                <c:pt idx="241">
                  <c:v>67625916580.138756</c:v>
                </c:pt>
                <c:pt idx="242">
                  <c:v>64582248956.936729</c:v>
                </c:pt>
                <c:pt idx="243">
                  <c:v>61675568942.46521</c:v>
                </c:pt>
                <c:pt idx="244">
                  <c:v>58899711078.708206</c:v>
                </c:pt>
                <c:pt idx="245">
                  <c:v>56248787398.9711</c:v>
                </c:pt>
                <c:pt idx="246">
                  <c:v>53717174938.713379</c:v>
                </c:pt>
                <c:pt idx="247">
                  <c:v>51299503808.487854</c:v>
                </c:pt>
                <c:pt idx="248">
                  <c:v>48990645803.684402</c:v>
                </c:pt>
                <c:pt idx="249">
                  <c:v>46785703526.920792</c:v>
                </c:pt>
                <c:pt idx="250">
                  <c:v>44680000000.006325</c:v>
                </c:pt>
                <c:pt idx="251">
                  <c:v>42669068743.443802</c:v>
                </c:pt>
                <c:pt idx="252">
                  <c:v>40748644302.427818</c:v>
                </c:pt>
                <c:pt idx="253">
                  <c:v>38914653199.243347</c:v>
                </c:pt>
                <c:pt idx="254">
                  <c:v>37163205292.872757</c:v>
                </c:pt>
                <c:pt idx="255">
                  <c:v>35490585527.486069</c:v>
                </c:pt>
                <c:pt idx="256">
                  <c:v>33893246052.30888</c:v>
                </c:pt>
                <c:pt idx="257">
                  <c:v>32367798696.155403</c:v>
                </c:pt>
                <c:pt idx="258">
                  <c:v>30911007780.66272</c:v>
                </c:pt>
                <c:pt idx="259">
                  <c:v>29519783256.983826</c:v>
                </c:pt>
                <c:pt idx="260">
                  <c:v>28191174151.379272</c:v>
                </c:pt>
                <c:pt idx="261">
                  <c:v>26922362305.806362</c:v>
                </c:pt>
                <c:pt idx="262">
                  <c:v>25710656400.228138</c:v>
                </c:pt>
                <c:pt idx="263">
                  <c:v>24553486243.962463</c:v>
                </c:pt>
                <c:pt idx="264">
                  <c:v>23448397323.963467</c:v>
                </c:pt>
                <c:pt idx="265">
                  <c:v>22393045598.469997</c:v>
                </c:pt>
                <c:pt idx="266">
                  <c:v>21385192524.978874</c:v>
                </c:pt>
                <c:pt idx="267">
                  <c:v>20422700311.995861</c:v>
                </c:pt>
                <c:pt idx="268">
                  <c:v>19503527384.493717</c:v>
                </c:pt>
                <c:pt idx="269">
                  <c:v>18625724053.45755</c:v>
                </c:pt>
                <c:pt idx="270">
                  <c:v>17787428380.333088</c:v>
                </c:pt>
                <c:pt idx="271">
                  <c:v>16986862227.605448</c:v>
                </c:pt>
                <c:pt idx="272">
                  <c:v>16222327487.130779</c:v>
                </c:pt>
                <c:pt idx="273">
                  <c:v>15492202478.221643</c:v>
                </c:pt>
                <c:pt idx="274">
                  <c:v>14794938507.844593</c:v>
                </c:pt>
                <c:pt idx="275">
                  <c:v>14129056585.634686</c:v>
                </c:pt>
                <c:pt idx="276">
                  <c:v>13493144286.758471</c:v>
                </c:pt>
                <c:pt idx="277">
                  <c:v>12885852755.971838</c:v>
                </c:pt>
                <c:pt idx="278">
                  <c:v>12305893846.516994</c:v>
                </c:pt>
                <c:pt idx="279">
                  <c:v>11752037387.790545</c:v>
                </c:pt>
                <c:pt idx="280">
                  <c:v>11223108575.986734</c:v>
                </c:pt>
                <c:pt idx="281">
                  <c:v>10717985482.180931</c:v>
                </c:pt>
                <c:pt idx="282">
                  <c:v>10235596672.568176</c:v>
                </c:pt>
                <c:pt idx="283">
                  <c:v>9774918935.8082886</c:v>
                </c:pt>
                <c:pt idx="284">
                  <c:v>9334975112.6574955</c:v>
                </c:pt>
                <c:pt idx="285">
                  <c:v>8914832023.282526</c:v>
                </c:pt>
                <c:pt idx="286">
                  <c:v>8513598487.8612928</c:v>
                </c:pt>
                <c:pt idx="287">
                  <c:v>8130423436.2708445</c:v>
                </c:pt>
                <c:pt idx="288">
                  <c:v>7764494102.8535852</c:v>
                </c:pt>
                <c:pt idx="289">
                  <c:v>7415034302.4323616</c:v>
                </c:pt>
                <c:pt idx="290">
                  <c:v>7081302783.9175367</c:v>
                </c:pt>
                <c:pt idx="291">
                  <c:v>6762591658.0142031</c:v>
                </c:pt>
                <c:pt idx="292">
                  <c:v>6458224895.6939754</c:v>
                </c:pt>
                <c:pt idx="293">
                  <c:v>6167556894.2468319</c:v>
                </c:pt>
                <c:pt idx="294">
                  <c:v>5889971107.8711176</c:v>
                </c:pt>
                <c:pt idx="295">
                  <c:v>5624878739.8973837</c:v>
                </c:pt>
                <c:pt idx="296">
                  <c:v>5371717493.8715982</c:v>
                </c:pt>
                <c:pt idx="297">
                  <c:v>5129950380.8490257</c:v>
                </c:pt>
                <c:pt idx="298">
                  <c:v>4899064580.36868</c:v>
                </c:pt>
                <c:pt idx="299">
                  <c:v>4678570352.6923075</c:v>
                </c:pt>
                <c:pt idx="300">
                  <c:v>4468000000.0008488</c:v>
                </c:pt>
                <c:pt idx="301">
                  <c:v>4266906874.3445873</c:v>
                </c:pt>
                <c:pt idx="302">
                  <c:v>4074864430.2429948</c:v>
                </c:pt>
                <c:pt idx="303">
                  <c:v>3891465319.9245248</c:v>
                </c:pt>
                <c:pt idx="304">
                  <c:v>3716320529.2874556</c:v>
                </c:pt>
                <c:pt idx="305">
                  <c:v>3549058552.7487803</c:v>
                </c:pt>
                <c:pt idx="306">
                  <c:v>3389324605.2310529</c:v>
                </c:pt>
                <c:pt idx="307">
                  <c:v>3236779869.6156979</c:v>
                </c:pt>
                <c:pt idx="308">
                  <c:v>3091100778.0664229</c:v>
                </c:pt>
                <c:pt idx="309">
                  <c:v>2951978325.6985259</c:v>
                </c:pt>
                <c:pt idx="310">
                  <c:v>2819117415.1380639</c:v>
                </c:pt>
                <c:pt idx="311">
                  <c:v>2692236230.5807767</c:v>
                </c:pt>
                <c:pt idx="312">
                  <c:v>2571065640.0229392</c:v>
                </c:pt>
                <c:pt idx="313">
                  <c:v>2455348624.3963652</c:v>
                </c:pt>
                <c:pt idx="314">
                  <c:v>2344839732.3964601</c:v>
                </c:pt>
                <c:pt idx="315">
                  <c:v>2239304559.8471084</c:v>
                </c:pt>
                <c:pt idx="316">
                  <c:v>2138519252.4979916</c:v>
                </c:pt>
                <c:pt idx="317">
                  <c:v>2042270031.1996856</c:v>
                </c:pt>
                <c:pt idx="318">
                  <c:v>1950352738.4494667</c:v>
                </c:pt>
                <c:pt idx="319">
                  <c:v>1862572405.3458457</c:v>
                </c:pt>
                <c:pt idx="320">
                  <c:v>1778742838.0334022</c:v>
                </c:pt>
                <c:pt idx="321">
                  <c:v>1698686222.7606273</c:v>
                </c:pt>
                <c:pt idx="322">
                  <c:v>1622232748.7131567</c:v>
                </c:pt>
                <c:pt idx="323">
                  <c:v>1549220247.8222401</c:v>
                </c:pt>
                <c:pt idx="324">
                  <c:v>1479493850.7845314</c:v>
                </c:pt>
                <c:pt idx="325">
                  <c:v>1412905658.5635371</c:v>
                </c:pt>
                <c:pt idx="326">
                  <c:v>1349314428.6759126</c:v>
                </c:pt>
                <c:pt idx="327">
                  <c:v>1288585275.5972469</c:v>
                </c:pt>
                <c:pt idx="328">
                  <c:v>1230589384.6517594</c:v>
                </c:pt>
                <c:pt idx="329">
                  <c:v>1175203738.7791157</c:v>
                </c:pt>
                <c:pt idx="330">
                  <c:v>1122310857.5987279</c:v>
                </c:pt>
                <c:pt idx="331">
                  <c:v>1071798548.218145</c:v>
                </c:pt>
                <c:pt idx="332">
                  <c:v>1023559667.2568672</c:v>
                </c:pt>
                <c:pt idx="333">
                  <c:v>977491893.58087635</c:v>
                </c:pt>
                <c:pt idx="334">
                  <c:v>933497511.26579475</c:v>
                </c:pt>
                <c:pt idx="335">
                  <c:v>891483202.32829618</c:v>
                </c:pt>
                <c:pt idx="336">
                  <c:v>851359848.7861706</c:v>
                </c:pt>
                <c:pt idx="337">
                  <c:v>813042343.62712395</c:v>
                </c:pt>
                <c:pt idx="338">
                  <c:v>776449410.28539908</c:v>
                </c:pt>
                <c:pt idx="339">
                  <c:v>741503430.2432723</c:v>
                </c:pt>
                <c:pt idx="340">
                  <c:v>708130278.39178813</c:v>
                </c:pt>
                <c:pt idx="341">
                  <c:v>676259165.80145311</c:v>
                </c:pt>
                <c:pt idx="342">
                  <c:v>645822489.56942892</c:v>
                </c:pt>
                <c:pt idx="343">
                  <c:v>616755689.42471313</c:v>
                </c:pt>
                <c:pt idx="344">
                  <c:v>588997110.78714049</c:v>
                </c:pt>
                <c:pt idx="345">
                  <c:v>562487873.98976552</c:v>
                </c:pt>
                <c:pt idx="346">
                  <c:v>537171749.38718605</c:v>
                </c:pt>
                <c:pt idx="347">
                  <c:v>512995038.08492935</c:v>
                </c:pt>
                <c:pt idx="348">
                  <c:v>489906458.03689188</c:v>
                </c:pt>
                <c:pt idx="349">
                  <c:v>467857035.26925349</c:v>
                </c:pt>
                <c:pt idx="350">
                  <c:v>446800000.00010663</c:v>
                </c:pt>
                <c:pt idx="351">
                  <c:v>426690687.43447942</c:v>
                </c:pt>
                <c:pt idx="352">
                  <c:v>407486443.02431935</c:v>
                </c:pt>
                <c:pt idx="353">
                  <c:v>389146531.99247134</c:v>
                </c:pt>
                <c:pt idx="354">
                  <c:v>371632052.92876369</c:v>
                </c:pt>
                <c:pt idx="355">
                  <c:v>354905855.27489531</c:v>
                </c:pt>
                <c:pt idx="356">
                  <c:v>338932460.52312297</c:v>
                </c:pt>
                <c:pt idx="357">
                  <c:v>323677986.96158552</c:v>
                </c:pt>
                <c:pt idx="358">
                  <c:v>309110077.80665731</c:v>
                </c:pt>
                <c:pt idx="359">
                  <c:v>295197832.5698669</c:v>
                </c:pt>
                <c:pt idx="360">
                  <c:v>281911741.51382017</c:v>
                </c:pt>
                <c:pt idx="361">
                  <c:v>269223623.05809069</c:v>
                </c:pt>
                <c:pt idx="362">
                  <c:v>257106564.0023064</c:v>
                </c:pt>
                <c:pt idx="363">
                  <c:v>245534862.43964848</c:v>
                </c:pt>
                <c:pt idx="364">
                  <c:v>234483973.23965746</c:v>
                </c:pt>
                <c:pt idx="365">
                  <c:v>223930455.98472172</c:v>
                </c:pt>
                <c:pt idx="366">
                  <c:v>213851925.2498095</c:v>
                </c:pt>
                <c:pt idx="367">
                  <c:v>204227003.11997843</c:v>
                </c:pt>
                <c:pt idx="368">
                  <c:v>195035273.84495616</c:v>
                </c:pt>
                <c:pt idx="369">
                  <c:v>186257240.53459361</c:v>
                </c:pt>
                <c:pt idx="370">
                  <c:v>177874283.80334887</c:v>
                </c:pt>
                <c:pt idx="371">
                  <c:v>169868622.27607098</c:v>
                </c:pt>
                <c:pt idx="372">
                  <c:v>162223274.87132353</c:v>
                </c:pt>
                <c:pt idx="373">
                  <c:v>154922024.78223154</c:v>
                </c:pt>
                <c:pt idx="374">
                  <c:v>147949385.07846031</c:v>
                </c:pt>
                <c:pt idx="375">
                  <c:v>141290565.85636058</c:v>
                </c:pt>
                <c:pt idx="376">
                  <c:v>134931442.86759782</c:v>
                </c:pt>
                <c:pt idx="377">
                  <c:v>128858527.55973089</c:v>
                </c:pt>
                <c:pt idx="378">
                  <c:v>123058938.46518193</c:v>
                </c:pt>
                <c:pt idx="379">
                  <c:v>117520373.87791727</c:v>
                </c:pt>
                <c:pt idx="380">
                  <c:v>112231085.75987826</c:v>
                </c:pt>
                <c:pt idx="381">
                  <c:v>107179854.82181972</c:v>
                </c:pt>
                <c:pt idx="382">
                  <c:v>102355966.72569171</c:v>
                </c:pt>
                <c:pt idx="383">
                  <c:v>97749189.358092397</c:v>
                </c:pt>
                <c:pt idx="384">
                  <c:v>93349751.126584008</c:v>
                </c:pt>
                <c:pt idx="385">
                  <c:v>89148320.232833952</c:v>
                </c:pt>
                <c:pt idx="386">
                  <c:v>85135984.878621221</c:v>
                </c:pt>
                <c:pt idx="387">
                  <c:v>81304234.362716347</c:v>
                </c:pt>
                <c:pt idx="388">
                  <c:v>77644941.028543681</c:v>
                </c:pt>
                <c:pt idx="389">
                  <c:v>74150343.024330825</c:v>
                </c:pt>
                <c:pt idx="390">
                  <c:v>70813027.839182243</c:v>
                </c:pt>
                <c:pt idx="391">
                  <c:v>67625916.580148607</c:v>
                </c:pt>
                <c:pt idx="392">
                  <c:v>64582248.956946038</c:v>
                </c:pt>
                <c:pt idx="393">
                  <c:v>61675568.942474328</c:v>
                </c:pt>
                <c:pt idx="394">
                  <c:v>58899711.078716911</c:v>
                </c:pt>
                <c:pt idx="395">
                  <c:v>56248787.398979306</c:v>
                </c:pt>
                <c:pt idx="396">
                  <c:v>53717174.938721202</c:v>
                </c:pt>
                <c:pt idx="397">
                  <c:v>51299503.808495432</c:v>
                </c:pt>
                <c:pt idx="398">
                  <c:v>48990645.803691566</c:v>
                </c:pt>
                <c:pt idx="399">
                  <c:v>46785703.52692762</c:v>
                </c:pt>
                <c:pt idx="400">
                  <c:v>44680000.000012845</c:v>
                </c:pt>
                <c:pt idx="401">
                  <c:v>42669068.743450031</c:v>
                </c:pt>
                <c:pt idx="402">
                  <c:v>40748644.302433915</c:v>
                </c:pt>
                <c:pt idx="403">
                  <c:v>38914653.199249029</c:v>
                </c:pt>
                <c:pt idx="404">
                  <c:v>37163205.292878181</c:v>
                </c:pt>
                <c:pt idx="405">
                  <c:v>35490585.527491257</c:v>
                </c:pt>
                <c:pt idx="406">
                  <c:v>33893246.052313946</c:v>
                </c:pt>
                <c:pt idx="407">
                  <c:v>32367798.696160126</c:v>
                </c:pt>
                <c:pt idx="408">
                  <c:v>30911007.78066723</c:v>
                </c:pt>
                <c:pt idx="409">
                  <c:v>29519783.256988131</c:v>
                </c:pt>
                <c:pt idx="410">
                  <c:v>28191174.151383389</c:v>
                </c:pt>
                <c:pt idx="411">
                  <c:v>26922362.305810384</c:v>
                </c:pt>
                <c:pt idx="412">
                  <c:v>25710656.400231887</c:v>
                </c:pt>
                <c:pt idx="413">
                  <c:v>24553486.243966043</c:v>
                </c:pt>
                <c:pt idx="414">
                  <c:v>23448397.323966887</c:v>
                </c:pt>
                <c:pt idx="415">
                  <c:v>22393045.59847334</c:v>
                </c:pt>
                <c:pt idx="416">
                  <c:v>21385192.524981994</c:v>
                </c:pt>
                <c:pt idx="417">
                  <c:v>20422700.31199884</c:v>
                </c:pt>
                <c:pt idx="418">
                  <c:v>19503527.384496562</c:v>
                </c:pt>
                <c:pt idx="419">
                  <c:v>18625724.053460263</c:v>
                </c:pt>
                <c:pt idx="420">
                  <c:v>17787428.380335756</c:v>
                </c:pt>
                <c:pt idx="421">
                  <c:v>16986862.227607928</c:v>
                </c:pt>
                <c:pt idx="422">
                  <c:v>16222327.487133147</c:v>
                </c:pt>
                <c:pt idx="423">
                  <c:v>15492202.478223907</c:v>
                </c:pt>
                <c:pt idx="424">
                  <c:v>14794938.507846804</c:v>
                </c:pt>
                <c:pt idx="425">
                  <c:v>14129056.585636748</c:v>
                </c:pt>
                <c:pt idx="426">
                  <c:v>13493144.286760442</c:v>
                </c:pt>
                <c:pt idx="427">
                  <c:v>12885852.755973719</c:v>
                </c:pt>
                <c:pt idx="428">
                  <c:v>12305893.84651879</c:v>
                </c:pt>
                <c:pt idx="429">
                  <c:v>11752037.387792299</c:v>
                </c:pt>
                <c:pt idx="430">
                  <c:v>11223108.575988371</c:v>
                </c:pt>
                <c:pt idx="431">
                  <c:v>10717985.482182492</c:v>
                </c:pt>
                <c:pt idx="432">
                  <c:v>10235596.672569668</c:v>
                </c:pt>
                <c:pt idx="433">
                  <c:v>9774918.9358097482</c:v>
                </c:pt>
                <c:pt idx="434">
                  <c:v>9334975.1126588583</c:v>
                </c:pt>
                <c:pt idx="435">
                  <c:v>8914832.0232838262</c:v>
                </c:pt>
                <c:pt idx="436">
                  <c:v>8513598.487862533</c:v>
                </c:pt>
                <c:pt idx="437">
                  <c:v>8130423.4362720316</c:v>
                </c:pt>
                <c:pt idx="438">
                  <c:v>7764494.1028547436</c:v>
                </c:pt>
                <c:pt idx="439">
                  <c:v>7415034.3024334433</c:v>
                </c:pt>
                <c:pt idx="440">
                  <c:v>7081302.7839185698</c:v>
                </c:pt>
                <c:pt idx="441">
                  <c:v>6762591.6580151888</c:v>
                </c:pt>
                <c:pt idx="442">
                  <c:v>6458224.8956949394</c:v>
                </c:pt>
                <c:pt idx="443">
                  <c:v>6167556.8942477303</c:v>
                </c:pt>
                <c:pt idx="444">
                  <c:v>5889971.1078719776</c:v>
                </c:pt>
                <c:pt idx="445">
                  <c:v>5624878.739898202</c:v>
                </c:pt>
                <c:pt idx="446">
                  <c:v>5371717.4938723817</c:v>
                </c:pt>
                <c:pt idx="447">
                  <c:v>5129950.3808497926</c:v>
                </c:pt>
                <c:pt idx="448">
                  <c:v>4899064.5803693952</c:v>
                </c:pt>
                <c:pt idx="449">
                  <c:v>4678570.3526929896</c:v>
                </c:pt>
                <c:pt idx="450">
                  <c:v>4468000.0000015004</c:v>
                </c:pt>
                <c:pt idx="451">
                  <c:v>4266906.8743452253</c:v>
                </c:pt>
                <c:pt idx="452">
                  <c:v>4074864.4302435894</c:v>
                </c:pt>
                <c:pt idx="453">
                  <c:v>3891465.3199250917</c:v>
                </c:pt>
                <c:pt idx="454">
                  <c:v>3716320.529287999</c:v>
                </c:pt>
                <c:pt idx="455">
                  <c:v>3549058.552749298</c:v>
                </c:pt>
                <c:pt idx="456">
                  <c:v>3389324.6052315598</c:v>
                </c:pt>
                <c:pt idx="457">
                  <c:v>3236779.8696161704</c:v>
                </c:pt>
                <c:pt idx="458">
                  <c:v>3091100.7780668736</c:v>
                </c:pt>
                <c:pt idx="459">
                  <c:v>2951978.3256989568</c:v>
                </c:pt>
                <c:pt idx="460">
                  <c:v>2819117.4151384863</c:v>
                </c:pt>
                <c:pt idx="461">
                  <c:v>2692236.2305811695</c:v>
                </c:pt>
                <c:pt idx="462">
                  <c:v>2571065.6400233144</c:v>
                </c:pt>
                <c:pt idx="463">
                  <c:v>2455348.6243967237</c:v>
                </c:pt>
                <c:pt idx="464">
                  <c:v>2344839.7323968033</c:v>
                </c:pt>
                <c:pt idx="465">
                  <c:v>2239304.5598474434</c:v>
                </c:pt>
                <c:pt idx="466">
                  <c:v>2138519.2524983031</c:v>
                </c:pt>
                <c:pt idx="467">
                  <c:v>2042270.0311999833</c:v>
                </c:pt>
                <c:pt idx="468">
                  <c:v>1950352.7384497512</c:v>
                </c:pt>
                <c:pt idx="469">
                  <c:v>1862572.405346124</c:v>
                </c:pt>
                <c:pt idx="470">
                  <c:v>1778742.8380336617</c:v>
                </c:pt>
                <c:pt idx="471">
                  <c:v>1698686.222760875</c:v>
                </c:pt>
                <c:pt idx="472">
                  <c:v>1622232.748713393</c:v>
                </c:pt>
                <c:pt idx="473">
                  <c:v>1549220.2478224658</c:v>
                </c:pt>
                <c:pt idx="474">
                  <c:v>1479493.8507847521</c:v>
                </c:pt>
                <c:pt idx="475">
                  <c:v>1412905.6585637433</c:v>
                </c:pt>
                <c:pt idx="476">
                  <c:v>1349314.4286761095</c:v>
                </c:pt>
                <c:pt idx="477">
                  <c:v>1288585.2755974345</c:v>
                </c:pt>
                <c:pt idx="478">
                  <c:v>1230589.3846519433</c:v>
                </c:pt>
                <c:pt idx="479">
                  <c:v>1175203.7387792871</c:v>
                </c:pt>
                <c:pt idx="480">
                  <c:v>1122310.8575988917</c:v>
                </c:pt>
                <c:pt idx="481">
                  <c:v>1071798.5482183015</c:v>
                </c:pt>
                <c:pt idx="482">
                  <c:v>1023559.6672570165</c:v>
                </c:pt>
                <c:pt idx="483">
                  <c:v>977491.89358102239</c:v>
                </c:pt>
                <c:pt idx="484">
                  <c:v>933497.51126593095</c:v>
                </c:pt>
                <c:pt idx="485">
                  <c:v>891483.20232842606</c:v>
                </c:pt>
                <c:pt idx="486">
                  <c:v>851359.84878629481</c:v>
                </c:pt>
                <c:pt idx="487">
                  <c:v>813042.3436272426</c:v>
                </c:pt>
                <c:pt idx="488">
                  <c:v>776449.4102855121</c:v>
                </c:pt>
                <c:pt idx="489">
                  <c:v>741503.43024338037</c:v>
                </c:pt>
                <c:pt idx="490">
                  <c:v>708130.27839189139</c:v>
                </c:pt>
                <c:pt idx="491">
                  <c:v>676259.16580155189</c:v>
                </c:pt>
                <c:pt idx="492">
                  <c:v>645822.48956952547</c:v>
                </c:pt>
                <c:pt idx="493">
                  <c:v>616755.68942480313</c:v>
                </c:pt>
                <c:pt idx="494">
                  <c:v>588997.11078722647</c:v>
                </c:pt>
                <c:pt idx="495">
                  <c:v>562487.87398984784</c:v>
                </c:pt>
                <c:pt idx="496">
                  <c:v>537171.74938726437</c:v>
                </c:pt>
                <c:pt idx="497">
                  <c:v>512995.03808500414</c:v>
                </c:pt>
                <c:pt idx="498">
                  <c:v>489906.4580369633</c:v>
                </c:pt>
                <c:pt idx="499">
                  <c:v>467857.0352693217</c:v>
                </c:pt>
                <c:pt idx="500">
                  <c:v>446800.00000017183</c:v>
                </c:pt>
                <c:pt idx="501">
                  <c:v>426690.68743454327</c:v>
                </c:pt>
                <c:pt idx="502">
                  <c:v>407486.44302437879</c:v>
                </c:pt>
                <c:pt idx="503">
                  <c:v>389146.53199252806</c:v>
                </c:pt>
                <c:pt idx="504">
                  <c:v>371632.05292881787</c:v>
                </c:pt>
                <c:pt idx="505">
                  <c:v>354905.85527494713</c:v>
                </c:pt>
                <c:pt idx="506">
                  <c:v>338932.46052317246</c:v>
                </c:pt>
                <c:pt idx="507">
                  <c:v>323677.98696163279</c:v>
                </c:pt>
                <c:pt idx="508">
                  <c:v>309110.07780670235</c:v>
                </c:pt>
                <c:pt idx="509">
                  <c:v>295197.8325699101</c:v>
                </c:pt>
                <c:pt idx="510">
                  <c:v>281911.74151386227</c:v>
                </c:pt>
                <c:pt idx="511">
                  <c:v>269223.62305812998</c:v>
                </c:pt>
                <c:pt idx="512">
                  <c:v>257106.56400234386</c:v>
                </c:pt>
                <c:pt idx="513">
                  <c:v>245534.86243968437</c:v>
                </c:pt>
                <c:pt idx="514">
                  <c:v>234483.9732396917</c:v>
                </c:pt>
                <c:pt idx="515">
                  <c:v>223930.45598475519</c:v>
                </c:pt>
                <c:pt idx="516">
                  <c:v>213851.92524984077</c:v>
                </c:pt>
                <c:pt idx="517">
                  <c:v>204227.00312000824</c:v>
                </c:pt>
                <c:pt idx="518">
                  <c:v>195035.27384498456</c:v>
                </c:pt>
                <c:pt idx="519">
                  <c:v>186257.24053462147</c:v>
                </c:pt>
                <c:pt idx="520">
                  <c:v>177874.28380337483</c:v>
                </c:pt>
                <c:pt idx="521">
                  <c:v>169868.62227609576</c:v>
                </c:pt>
                <c:pt idx="522">
                  <c:v>162223.27487134724</c:v>
                </c:pt>
                <c:pt idx="523">
                  <c:v>154922.02478225413</c:v>
                </c:pt>
                <c:pt idx="524">
                  <c:v>147949.38507848245</c:v>
                </c:pt>
                <c:pt idx="525">
                  <c:v>141290.56585638123</c:v>
                </c:pt>
                <c:pt idx="526">
                  <c:v>134931.44286761753</c:v>
                </c:pt>
                <c:pt idx="527">
                  <c:v>128858.52755974972</c:v>
                </c:pt>
                <c:pt idx="528">
                  <c:v>123058.93846520034</c:v>
                </c:pt>
                <c:pt idx="529">
                  <c:v>117520.37387793443</c:v>
                </c:pt>
                <c:pt idx="530">
                  <c:v>112231.08575989465</c:v>
                </c:pt>
                <c:pt idx="531">
                  <c:v>107179.85482183535</c:v>
                </c:pt>
                <c:pt idx="532">
                  <c:v>102355.96672570662</c:v>
                </c:pt>
                <c:pt idx="533">
                  <c:v>97749.189358107003</c:v>
                </c:pt>
                <c:pt idx="534">
                  <c:v>93349.751126597635</c:v>
                </c:pt>
                <c:pt idx="535">
                  <c:v>89148.320232846949</c:v>
                </c:pt>
                <c:pt idx="536">
                  <c:v>85135.984878633622</c:v>
                </c:pt>
                <c:pt idx="537">
                  <c:v>81304.234362728486</c:v>
                </c:pt>
                <c:pt idx="538">
                  <c:v>77644.941028555011</c:v>
                </c:pt>
                <c:pt idx="539">
                  <c:v>74150.343024341651</c:v>
                </c:pt>
                <c:pt idx="540">
                  <c:v>70813.027839192597</c:v>
                </c:pt>
                <c:pt idx="541">
                  <c:v>67625.916580158475</c:v>
                </c:pt>
                <c:pt idx="542">
                  <c:v>64582.248956955693</c:v>
                </c:pt>
                <c:pt idx="543">
                  <c:v>61675.568942483318</c:v>
                </c:pt>
                <c:pt idx="544">
                  <c:v>58899.711078725501</c:v>
                </c:pt>
                <c:pt idx="545">
                  <c:v>56248.787398987501</c:v>
                </c:pt>
                <c:pt idx="546">
                  <c:v>53717.174938729237</c:v>
                </c:pt>
                <c:pt idx="547">
                  <c:v>51299.503808502915</c:v>
                </c:pt>
                <c:pt idx="548">
                  <c:v>48990.645803698717</c:v>
                </c:pt>
                <c:pt idx="549">
                  <c:v>46785.703526934456</c:v>
                </c:pt>
                <c:pt idx="550">
                  <c:v>44680.000000019354</c:v>
                </c:pt>
                <c:pt idx="551">
                  <c:v>42669.068743456395</c:v>
                </c:pt>
                <c:pt idx="552">
                  <c:v>40748.644302439854</c:v>
                </c:pt>
                <c:pt idx="553">
                  <c:v>38914.65319925471</c:v>
                </c:pt>
                <c:pt idx="554">
                  <c:v>37163.205292883598</c:v>
                </c:pt>
                <c:pt idx="555">
                  <c:v>35490.585527496558</c:v>
                </c:pt>
                <c:pt idx="556">
                  <c:v>33893.2460523189</c:v>
                </c:pt>
                <c:pt idx="557">
                  <c:v>32367.798696164846</c:v>
                </c:pt>
                <c:pt idx="558">
                  <c:v>30911.007780671745</c:v>
                </c:pt>
                <c:pt idx="559">
                  <c:v>29519.783256992436</c:v>
                </c:pt>
                <c:pt idx="560">
                  <c:v>28191.174151387608</c:v>
                </c:pt>
                <c:pt idx="561">
                  <c:v>26922.362305814309</c:v>
                </c:pt>
                <c:pt idx="562">
                  <c:v>25710.656400235643</c:v>
                </c:pt>
                <c:pt idx="563">
                  <c:v>24553.486243969626</c:v>
                </c:pt>
                <c:pt idx="564">
                  <c:v>23448.397323970388</c:v>
                </c:pt>
                <c:pt idx="565">
                  <c:v>22393.045598476616</c:v>
                </c:pt>
                <c:pt idx="566">
                  <c:v>21385.192524985112</c:v>
                </c:pt>
                <c:pt idx="567">
                  <c:v>20422.70031200182</c:v>
                </c:pt>
                <c:pt idx="568">
                  <c:v>19503.527384499412</c:v>
                </c:pt>
                <c:pt idx="569">
                  <c:v>18625.724053463051</c:v>
                </c:pt>
                <c:pt idx="570">
                  <c:v>17787.428380338348</c:v>
                </c:pt>
                <c:pt idx="571">
                  <c:v>16986.862227610403</c:v>
                </c:pt>
                <c:pt idx="572">
                  <c:v>16222.327487135512</c:v>
                </c:pt>
                <c:pt idx="573">
                  <c:v>15492.202478226223</c:v>
                </c:pt>
                <c:pt idx="574">
                  <c:v>14794.938507848961</c:v>
                </c:pt>
                <c:pt idx="575">
                  <c:v>14129.056585638811</c:v>
                </c:pt>
                <c:pt idx="576">
                  <c:v>13493.14428676241</c:v>
                </c:pt>
                <c:pt idx="577">
                  <c:v>12885.852755975598</c:v>
                </c:pt>
                <c:pt idx="578">
                  <c:v>12305.89384652063</c:v>
                </c:pt>
                <c:pt idx="579">
                  <c:v>11752.037387794013</c:v>
                </c:pt>
                <c:pt idx="580">
                  <c:v>11223.108575990009</c:v>
                </c:pt>
                <c:pt idx="581">
                  <c:v>10717.985482184058</c:v>
                </c:pt>
                <c:pt idx="582">
                  <c:v>10235.596672571199</c:v>
                </c:pt>
                <c:pt idx="583">
                  <c:v>9774.9189358111762</c:v>
                </c:pt>
                <c:pt idx="584">
                  <c:v>9334.9751126602187</c:v>
                </c:pt>
                <c:pt idx="585">
                  <c:v>8914.8320232851311</c:v>
                </c:pt>
                <c:pt idx="586">
                  <c:v>8513.5984878637755</c:v>
                </c:pt>
                <c:pt idx="587">
                  <c:v>8130.4234362732477</c:v>
                </c:pt>
                <c:pt idx="588">
                  <c:v>7764.4941028558778</c:v>
                </c:pt>
                <c:pt idx="589">
                  <c:v>7415.0343024345257</c:v>
                </c:pt>
                <c:pt idx="590">
                  <c:v>7081.3027839196029</c:v>
                </c:pt>
                <c:pt idx="591">
                  <c:v>6762.5916580162011</c:v>
                </c:pt>
                <c:pt idx="592">
                  <c:v>6458.224895695882</c:v>
                </c:pt>
                <c:pt idx="593">
                  <c:v>6167.5568942486298</c:v>
                </c:pt>
                <c:pt idx="594">
                  <c:v>5889.9711078728378</c:v>
                </c:pt>
                <c:pt idx="595">
                  <c:v>5624.8787398990435</c:v>
                </c:pt>
                <c:pt idx="596">
                  <c:v>5371.7174938731841</c:v>
                </c:pt>
                <c:pt idx="597">
                  <c:v>5129.9503808505415</c:v>
                </c:pt>
                <c:pt idx="598">
                  <c:v>4899.0645803701091</c:v>
                </c:pt>
                <c:pt idx="599">
                  <c:v>4678.5703526936732</c:v>
                </c:pt>
                <c:pt idx="600">
                  <c:v>4468.0000000021528</c:v>
                </c:pt>
                <c:pt idx="601">
                  <c:v>4266.9068743458329</c:v>
                </c:pt>
                <c:pt idx="602">
                  <c:v>4074.8644302441689</c:v>
                </c:pt>
                <c:pt idx="603">
                  <c:v>3891.4653199256727</c:v>
                </c:pt>
                <c:pt idx="604">
                  <c:v>3716.3205292885546</c:v>
                </c:pt>
                <c:pt idx="605">
                  <c:v>3549.0585527498288</c:v>
                </c:pt>
                <c:pt idx="606">
                  <c:v>3389.3246052320537</c:v>
                </c:pt>
                <c:pt idx="607">
                  <c:v>3236.7798696166424</c:v>
                </c:pt>
                <c:pt idx="608">
                  <c:v>3091.1007780673249</c:v>
                </c:pt>
                <c:pt idx="609">
                  <c:v>2951.9783256993874</c:v>
                </c:pt>
                <c:pt idx="610">
                  <c:v>2819.1174151388877</c:v>
                </c:pt>
                <c:pt idx="611">
                  <c:v>2692.2362305815523</c:v>
                </c:pt>
                <c:pt idx="612">
                  <c:v>2571.0656400236985</c:v>
                </c:pt>
                <c:pt idx="613">
                  <c:v>2455.3486243970901</c:v>
                </c:pt>
                <c:pt idx="614">
                  <c:v>2344.8397323971535</c:v>
                </c:pt>
                <c:pt idx="615">
                  <c:v>2239.3045598477697</c:v>
                </c:pt>
                <c:pt idx="616">
                  <c:v>2138.5192524986155</c:v>
                </c:pt>
                <c:pt idx="617">
                  <c:v>2042.2700312002808</c:v>
                </c:pt>
                <c:pt idx="618">
                  <c:v>1950.3527384500358</c:v>
                </c:pt>
                <c:pt idx="619">
                  <c:v>1862.5724053463891</c:v>
                </c:pt>
                <c:pt idx="620">
                  <c:v>1778.7428380339152</c:v>
                </c:pt>
                <c:pt idx="621">
                  <c:v>1698.6862227611289</c:v>
                </c:pt>
                <c:pt idx="622">
                  <c:v>1622.2327487136361</c:v>
                </c:pt>
                <c:pt idx="623">
                  <c:v>1549.2202478226977</c:v>
                </c:pt>
                <c:pt idx="624">
                  <c:v>1479.4938507849679</c:v>
                </c:pt>
                <c:pt idx="625">
                  <c:v>1412.9056585639494</c:v>
                </c:pt>
                <c:pt idx="626">
                  <c:v>1349.3144286763065</c:v>
                </c:pt>
                <c:pt idx="627">
                  <c:v>1288.5852755976225</c:v>
                </c:pt>
                <c:pt idx="628">
                  <c:v>1230.5893846521187</c:v>
                </c:pt>
                <c:pt idx="629">
                  <c:v>1175.2037387794544</c:v>
                </c:pt>
                <c:pt idx="630">
                  <c:v>1122.3108575990593</c:v>
                </c:pt>
                <c:pt idx="631">
                  <c:v>1071.7985482184617</c:v>
                </c:pt>
                <c:pt idx="632">
                  <c:v>1023.5596672571696</c:v>
                </c:pt>
                <c:pt idx="633">
                  <c:v>977.49189358116485</c:v>
                </c:pt>
                <c:pt idx="634">
                  <c:v>933.49751126606714</c:v>
                </c:pt>
                <c:pt idx="635">
                  <c:v>891.48320232855622</c:v>
                </c:pt>
                <c:pt idx="636">
                  <c:v>851.35984878641909</c:v>
                </c:pt>
                <c:pt idx="637">
                  <c:v>813.04234362736122</c:v>
                </c:pt>
                <c:pt idx="638">
                  <c:v>776.44941028562266</c:v>
                </c:pt>
                <c:pt idx="639">
                  <c:v>741.50343024349115</c:v>
                </c:pt>
                <c:pt idx="640">
                  <c:v>708.13027839199731</c:v>
                </c:pt>
                <c:pt idx="641">
                  <c:v>676.2591658016529</c:v>
                </c:pt>
                <c:pt idx="642">
                  <c:v>645.82248956961973</c:v>
                </c:pt>
                <c:pt idx="643">
                  <c:v>616.75568942489315</c:v>
                </c:pt>
                <c:pt idx="644">
                  <c:v>588.99711078731229</c:v>
                </c:pt>
                <c:pt idx="645">
                  <c:v>562.48787398992988</c:v>
                </c:pt>
                <c:pt idx="646">
                  <c:v>537.17174938734274</c:v>
                </c:pt>
                <c:pt idx="647">
                  <c:v>512.99503808507734</c:v>
                </c:pt>
                <c:pt idx="648">
                  <c:v>489.90645803703643</c:v>
                </c:pt>
                <c:pt idx="649">
                  <c:v>467.85703526939164</c:v>
                </c:pt>
                <c:pt idx="650">
                  <c:v>446.8000000002387</c:v>
                </c:pt>
                <c:pt idx="651">
                  <c:v>426.69068743460548</c:v>
                </c:pt>
                <c:pt idx="652">
                  <c:v>407.48644302443819</c:v>
                </c:pt>
                <c:pt idx="653">
                  <c:v>389.14653199258487</c:v>
                </c:pt>
                <c:pt idx="654">
                  <c:v>371.63205292887216</c:v>
                </c:pt>
                <c:pt idx="655">
                  <c:v>354.90585527499877</c:v>
                </c:pt>
                <c:pt idx="656">
                  <c:v>338.93246052322075</c:v>
                </c:pt>
                <c:pt idx="657">
                  <c:v>323.67798696168109</c:v>
                </c:pt>
                <c:pt idx="658">
                  <c:v>309.11007780674856</c:v>
                </c:pt>
                <c:pt idx="659">
                  <c:v>295.19783256995419</c:v>
                </c:pt>
                <c:pt idx="660">
                  <c:v>281.91174151390339</c:v>
                </c:pt>
                <c:pt idx="661">
                  <c:v>269.22362305816927</c:v>
                </c:pt>
                <c:pt idx="662">
                  <c:v>257.10656400238139</c:v>
                </c:pt>
                <c:pt idx="663">
                  <c:v>245.53486243972017</c:v>
                </c:pt>
                <c:pt idx="664">
                  <c:v>234.48397323972594</c:v>
                </c:pt>
                <c:pt idx="665">
                  <c:v>223.93045598478705</c:v>
                </c:pt>
                <c:pt idx="666">
                  <c:v>213.85192524987269</c:v>
                </c:pt>
                <c:pt idx="667">
                  <c:v>204.22700312003877</c:v>
                </c:pt>
                <c:pt idx="668">
                  <c:v>195.03527384501376</c:v>
                </c:pt>
                <c:pt idx="669">
                  <c:v>186.25724053464862</c:v>
                </c:pt>
                <c:pt idx="670">
                  <c:v>177.87428380340077</c:v>
                </c:pt>
                <c:pt idx="671">
                  <c:v>169.86862227612053</c:v>
                </c:pt>
                <c:pt idx="672">
                  <c:v>162.22327487137093</c:v>
                </c:pt>
                <c:pt idx="673">
                  <c:v>154.92202478227676</c:v>
                </c:pt>
                <c:pt idx="674">
                  <c:v>147.94938507850347</c:v>
                </c:pt>
                <c:pt idx="675">
                  <c:v>141.29056585640231</c:v>
                </c:pt>
                <c:pt idx="676">
                  <c:v>134.93144286763768</c:v>
                </c:pt>
                <c:pt idx="677">
                  <c:v>128.85852755976899</c:v>
                </c:pt>
                <c:pt idx="678">
                  <c:v>123.05893846521828</c:v>
                </c:pt>
                <c:pt idx="679">
                  <c:v>117.52037387795156</c:v>
                </c:pt>
                <c:pt idx="680">
                  <c:v>112.23108575991101</c:v>
                </c:pt>
                <c:pt idx="681">
                  <c:v>107.17985482185098</c:v>
                </c:pt>
                <c:pt idx="682">
                  <c:v>102.35596672572156</c:v>
                </c:pt>
                <c:pt idx="683">
                  <c:v>97.749189358120901</c:v>
                </c:pt>
                <c:pt idx="684">
                  <c:v>93.349751126611594</c:v>
                </c:pt>
                <c:pt idx="685">
                  <c:v>89.148320232860286</c:v>
                </c:pt>
                <c:pt idx="686">
                  <c:v>85.135984878646369</c:v>
                </c:pt>
                <c:pt idx="687">
                  <c:v>81.304234362740374</c:v>
                </c:pt>
                <c:pt idx="688">
                  <c:v>77.644941028566322</c:v>
                </c:pt>
                <c:pt idx="689">
                  <c:v>74.150343024352466</c:v>
                </c:pt>
                <c:pt idx="690">
                  <c:v>70.813027839202917</c:v>
                </c:pt>
                <c:pt idx="691">
                  <c:v>67.625916580168351</c:v>
                </c:pt>
                <c:pt idx="692">
                  <c:v>64.582248956964875</c:v>
                </c:pt>
                <c:pt idx="693">
                  <c:v>61.675568942492518</c:v>
                </c:pt>
                <c:pt idx="694">
                  <c:v>58.899711078734306</c:v>
                </c:pt>
                <c:pt idx="695">
                  <c:v>56.248787398995908</c:v>
                </c:pt>
                <c:pt idx="696">
                  <c:v>53.717174938737074</c:v>
                </c:pt>
                <c:pt idx="697">
                  <c:v>51.299503808510401</c:v>
                </c:pt>
                <c:pt idx="698">
                  <c:v>48.99064580370586</c:v>
                </c:pt>
                <c:pt idx="699">
                  <c:v>46.785703526941276</c:v>
                </c:pt>
                <c:pt idx="700">
                  <c:v>44.680000000025878</c:v>
                </c:pt>
                <c:pt idx="701">
                  <c:v>42.669068743462482</c:v>
                </c:pt>
                <c:pt idx="702">
                  <c:v>40.748644302445662</c:v>
                </c:pt>
                <c:pt idx="703">
                  <c:v>38.914653199260236</c:v>
                </c:pt>
                <c:pt idx="704">
                  <c:v>37.16320529288889</c:v>
                </c:pt>
                <c:pt idx="705">
                  <c:v>35.49058552750148</c:v>
                </c:pt>
                <c:pt idx="706">
                  <c:v>33.893246052323605</c:v>
                </c:pt>
                <c:pt idx="707">
                  <c:v>32.367798696169572</c:v>
                </c:pt>
                <c:pt idx="708">
                  <c:v>30.911007780676243</c:v>
                </c:pt>
                <c:pt idx="709">
                  <c:v>29.519783256996742</c:v>
                </c:pt>
                <c:pt idx="710">
                  <c:v>28.191174151391618</c:v>
                </c:pt>
                <c:pt idx="711">
                  <c:v>26.92236230581814</c:v>
                </c:pt>
                <c:pt idx="712">
                  <c:v>25.710656400239305</c:v>
                </c:pt>
                <c:pt idx="713">
                  <c:v>24.553486243973122</c:v>
                </c:pt>
                <c:pt idx="714">
                  <c:v>23.448397323973648</c:v>
                </c:pt>
                <c:pt idx="715">
                  <c:v>22.393045598479716</c:v>
                </c:pt>
                <c:pt idx="716">
                  <c:v>21.385192524988234</c:v>
                </c:pt>
                <c:pt idx="717">
                  <c:v>20.422700312004803</c:v>
                </c:pt>
                <c:pt idx="718">
                  <c:v>19.503527384502252</c:v>
                </c:pt>
                <c:pt idx="719">
                  <c:v>18.625724053465703</c:v>
                </c:pt>
                <c:pt idx="720">
                  <c:v>17.787428380340877</c:v>
                </c:pt>
                <c:pt idx="721">
                  <c:v>16.986862227612818</c:v>
                </c:pt>
                <c:pt idx="722">
                  <c:v>16.222327487137818</c:v>
                </c:pt>
                <c:pt idx="723">
                  <c:v>15.492202478228373</c:v>
                </c:pt>
                <c:pt idx="724">
                  <c:v>14.794938507851016</c:v>
                </c:pt>
                <c:pt idx="725">
                  <c:v>14.129056585640869</c:v>
                </c:pt>
                <c:pt idx="726">
                  <c:v>13.493144286764377</c:v>
                </c:pt>
                <c:pt idx="727">
                  <c:v>12.88585275597748</c:v>
                </c:pt>
                <c:pt idx="728">
                  <c:v>12.305893846522384</c:v>
                </c:pt>
                <c:pt idx="729">
                  <c:v>11.752037387795689</c:v>
                </c:pt>
                <c:pt idx="730">
                  <c:v>11.223108575991606</c:v>
                </c:pt>
                <c:pt idx="731">
                  <c:v>10.717985482185581</c:v>
                </c:pt>
                <c:pt idx="732">
                  <c:v>10.235596672572617</c:v>
                </c:pt>
                <c:pt idx="733">
                  <c:v>9.7749189358125328</c:v>
                </c:pt>
                <c:pt idx="734">
                  <c:v>9.3349751126615814</c:v>
                </c:pt>
                <c:pt idx="735">
                  <c:v>8.9148320232864293</c:v>
                </c:pt>
                <c:pt idx="736">
                  <c:v>8.5135984878650195</c:v>
                </c:pt>
                <c:pt idx="737">
                  <c:v>8.1304234362744019</c:v>
                </c:pt>
                <c:pt idx="738">
                  <c:v>7.7644941028569834</c:v>
                </c:pt>
                <c:pt idx="739">
                  <c:v>7.4150343024355818</c:v>
                </c:pt>
                <c:pt idx="740">
                  <c:v>7.0813027839206102</c:v>
                </c:pt>
                <c:pt idx="741">
                  <c:v>6.7625916580171399</c:v>
                </c:pt>
                <c:pt idx="742">
                  <c:v>6.4582248956967794</c:v>
                </c:pt>
                <c:pt idx="743">
                  <c:v>6.1675568942494863</c:v>
                </c:pt>
                <c:pt idx="744">
                  <c:v>5.8899711078736967</c:v>
                </c:pt>
                <c:pt idx="745">
                  <c:v>5.6248787398998443</c:v>
                </c:pt>
                <c:pt idx="746">
                  <c:v>5.3717174938739491</c:v>
                </c:pt>
                <c:pt idx="747">
                  <c:v>5.1299503808512714</c:v>
                </c:pt>
                <c:pt idx="748">
                  <c:v>4.8990645803708066</c:v>
                </c:pt>
                <c:pt idx="749">
                  <c:v>4.6785703526943392</c:v>
                </c:pt>
                <c:pt idx="750">
                  <c:v>4.4680000000027897</c:v>
                </c:pt>
                <c:pt idx="751">
                  <c:v>4.2669068743464402</c:v>
                </c:pt>
                <c:pt idx="752">
                  <c:v>4.0748644302447499</c:v>
                </c:pt>
                <c:pt idx="753">
                  <c:v>3.891465319926227</c:v>
                </c:pt>
                <c:pt idx="754">
                  <c:v>3.7163205292890824</c:v>
                </c:pt>
                <c:pt idx="755">
                  <c:v>3.5490585527503331</c:v>
                </c:pt>
                <c:pt idx="756">
                  <c:v>3.3893246052325363</c:v>
                </c:pt>
                <c:pt idx="757">
                  <c:v>3.2367798696171035</c:v>
                </c:pt>
                <c:pt idx="758">
                  <c:v>3.0911007780677635</c:v>
                </c:pt>
                <c:pt idx="759">
                  <c:v>2.9519783256998076</c:v>
                </c:pt>
                <c:pt idx="760">
                  <c:v>2.8191174151392886</c:v>
                </c:pt>
                <c:pt idx="761">
                  <c:v>2.6922362305819352</c:v>
                </c:pt>
                <c:pt idx="762">
                  <c:v>2.5710656400240639</c:v>
                </c:pt>
                <c:pt idx="763">
                  <c:v>2.4553486243974403</c:v>
                </c:pt>
                <c:pt idx="764">
                  <c:v>2.344839732397487</c:v>
                </c:pt>
                <c:pt idx="765">
                  <c:v>2.2393045598480885</c:v>
                </c:pt>
                <c:pt idx="766">
                  <c:v>2.1385192524989196</c:v>
                </c:pt>
                <c:pt idx="767">
                  <c:v>2.0422700312005717</c:v>
                </c:pt>
                <c:pt idx="768">
                  <c:v>1.9503527384503132</c:v>
                </c:pt>
                <c:pt idx="769">
                  <c:v>1.8625724053466541</c:v>
                </c:pt>
                <c:pt idx="770">
                  <c:v>1.7787428380341683</c:v>
                </c:pt>
                <c:pt idx="771">
                  <c:v>1.6986862227613708</c:v>
                </c:pt>
                <c:pt idx="772">
                  <c:v>1.6222327487138666</c:v>
                </c:pt>
                <c:pt idx="773">
                  <c:v>1.549220247822918</c:v>
                </c:pt>
                <c:pt idx="774">
                  <c:v>1.4794938507851789</c:v>
                </c:pt>
                <c:pt idx="775">
                  <c:v>1.4129056585641508</c:v>
                </c:pt>
                <c:pt idx="776">
                  <c:v>1.3493144286764984</c:v>
                </c:pt>
                <c:pt idx="777">
                  <c:v>1.288585275597806</c:v>
                </c:pt>
                <c:pt idx="778">
                  <c:v>1.2305893846522937</c:v>
                </c:pt>
                <c:pt idx="779">
                  <c:v>1.1752037387796215</c:v>
                </c:pt>
                <c:pt idx="780">
                  <c:v>1.1223108575992191</c:v>
                </c:pt>
                <c:pt idx="781">
                  <c:v>1.0717985482186143</c:v>
                </c:pt>
                <c:pt idx="782">
                  <c:v>1.0235596672573153</c:v>
                </c:pt>
                <c:pt idx="783">
                  <c:v>0.97749189358130406</c:v>
                </c:pt>
                <c:pt idx="784">
                  <c:v>0.93349751126620018</c:v>
                </c:pt>
                <c:pt idx="785">
                  <c:v>0.89148320232868306</c:v>
                </c:pt>
                <c:pt idx="786">
                  <c:v>0.85135984878654036</c:v>
                </c:pt>
                <c:pt idx="787">
                  <c:v>0.81304234362747685</c:v>
                </c:pt>
                <c:pt idx="788">
                  <c:v>0.77644941028573344</c:v>
                </c:pt>
                <c:pt idx="789">
                  <c:v>0.74150343024359677</c:v>
                </c:pt>
                <c:pt idx="790">
                  <c:v>0.70813027839209797</c:v>
                </c:pt>
                <c:pt idx="791">
                  <c:v>0.67625916580174927</c:v>
                </c:pt>
                <c:pt idx="792">
                  <c:v>0.64582248956971167</c:v>
                </c:pt>
                <c:pt idx="793">
                  <c:v>0.61675568942498094</c:v>
                </c:pt>
                <c:pt idx="794">
                  <c:v>0.58899711078739625</c:v>
                </c:pt>
                <c:pt idx="795">
                  <c:v>0.56248787399000977</c:v>
                </c:pt>
                <c:pt idx="796">
                  <c:v>0.53717174938741918</c:v>
                </c:pt>
                <c:pt idx="797">
                  <c:v>0.51299503808515035</c:v>
                </c:pt>
                <c:pt idx="798">
                  <c:v>0.48990645803710631</c:v>
                </c:pt>
                <c:pt idx="799">
                  <c:v>0.46785703526945827</c:v>
                </c:pt>
                <c:pt idx="800">
                  <c:v>0.44680000000030218</c:v>
                </c:pt>
                <c:pt idx="801">
                  <c:v>0.4266906874346662</c:v>
                </c:pt>
                <c:pt idx="802">
                  <c:v>0.40748644302449633</c:v>
                </c:pt>
                <c:pt idx="803">
                  <c:v>0.38914653199264032</c:v>
                </c:pt>
                <c:pt idx="804">
                  <c:v>0.37163205292892504</c:v>
                </c:pt>
                <c:pt idx="805">
                  <c:v>0.35490585527504931</c:v>
                </c:pt>
                <c:pt idx="806">
                  <c:v>0.33893246052326897</c:v>
                </c:pt>
                <c:pt idx="807">
                  <c:v>0.32367798696172723</c:v>
                </c:pt>
                <c:pt idx="808">
                  <c:v>0.30911007780679256</c:v>
                </c:pt>
                <c:pt idx="809">
                  <c:v>0.29519783256999615</c:v>
                </c:pt>
                <c:pt idx="810">
                  <c:v>0.28191174151394355</c:v>
                </c:pt>
                <c:pt idx="811">
                  <c:v>0.26922362305820757</c:v>
                </c:pt>
                <c:pt idx="812">
                  <c:v>0.25710656400241805</c:v>
                </c:pt>
                <c:pt idx="813">
                  <c:v>0.24553486243975503</c:v>
                </c:pt>
                <c:pt idx="814">
                  <c:v>0.23448397323975928</c:v>
                </c:pt>
                <c:pt idx="815">
                  <c:v>0.22393045598481898</c:v>
                </c:pt>
                <c:pt idx="816">
                  <c:v>0.21385192524990315</c:v>
                </c:pt>
                <c:pt idx="817">
                  <c:v>0.20422700312006783</c:v>
                </c:pt>
                <c:pt idx="818">
                  <c:v>0.19503527384504155</c:v>
                </c:pt>
                <c:pt idx="819">
                  <c:v>0.18625724053467518</c:v>
                </c:pt>
                <c:pt idx="820">
                  <c:v>0.1778742838034261</c:v>
                </c:pt>
                <c:pt idx="821">
                  <c:v>0.16986862227614472</c:v>
                </c:pt>
                <c:pt idx="822">
                  <c:v>0.16222327487139404</c:v>
                </c:pt>
                <c:pt idx="823">
                  <c:v>0.15492202478229883</c:v>
                </c:pt>
                <c:pt idx="824">
                  <c:v>0.14794938507852454</c:v>
                </c:pt>
                <c:pt idx="825">
                  <c:v>0.14129056585642241</c:v>
                </c:pt>
                <c:pt idx="826">
                  <c:v>0.13493144286765688</c:v>
                </c:pt>
                <c:pt idx="827">
                  <c:v>0.1288585275597873</c:v>
                </c:pt>
                <c:pt idx="828">
                  <c:v>0.12305893846523577</c:v>
                </c:pt>
                <c:pt idx="829">
                  <c:v>0.11752037387796832</c:v>
                </c:pt>
                <c:pt idx="830">
                  <c:v>0.11223108575992699</c:v>
                </c:pt>
                <c:pt idx="831">
                  <c:v>0.10717985482186625</c:v>
                </c:pt>
                <c:pt idx="832">
                  <c:v>0.10235596672573614</c:v>
                </c:pt>
                <c:pt idx="833">
                  <c:v>9.77491893581348E-2</c:v>
                </c:pt>
                <c:pt idx="834">
                  <c:v>9.3349751126624872E-2</c:v>
                </c:pt>
                <c:pt idx="835">
                  <c:v>8.9148320232872974E-2</c:v>
                </c:pt>
                <c:pt idx="836">
                  <c:v>8.5135984878658477E-2</c:v>
                </c:pt>
                <c:pt idx="837">
                  <c:v>8.1304234362751929E-2</c:v>
                </c:pt>
                <c:pt idx="838">
                  <c:v>7.7644941028577386E-2</c:v>
                </c:pt>
                <c:pt idx="839">
                  <c:v>7.4150343024363033E-2</c:v>
                </c:pt>
                <c:pt idx="840">
                  <c:v>7.0813027839212991E-2</c:v>
                </c:pt>
                <c:pt idx="841">
                  <c:v>6.7625916580177983E-2</c:v>
                </c:pt>
                <c:pt idx="842">
                  <c:v>6.4582248956974078E-2</c:v>
                </c:pt>
                <c:pt idx="843">
                  <c:v>6.1675568942501299E-2</c:v>
                </c:pt>
                <c:pt idx="844">
                  <c:v>5.8899711078742693E-2</c:v>
                </c:pt>
                <c:pt idx="845">
                  <c:v>5.6248787399003922E-2</c:v>
                </c:pt>
                <c:pt idx="846">
                  <c:v>5.3717174938744727E-2</c:v>
                </c:pt>
                <c:pt idx="847">
                  <c:v>5.1299503808517694E-2</c:v>
                </c:pt>
                <c:pt idx="848">
                  <c:v>4.8990645803712839E-2</c:v>
                </c:pt>
                <c:pt idx="849">
                  <c:v>4.6785703526947935E-2</c:v>
                </c:pt>
                <c:pt idx="850">
                  <c:v>4.4680000000032236E-2</c:v>
                </c:pt>
                <c:pt idx="851">
                  <c:v>4.2669068743468548E-2</c:v>
                </c:pt>
                <c:pt idx="852">
                  <c:v>4.0748644302451745E-2</c:v>
                </c:pt>
                <c:pt idx="853">
                  <c:v>3.8914653199266049E-2</c:v>
                </c:pt>
                <c:pt idx="854">
                  <c:v>3.7163205292894443E-2</c:v>
                </c:pt>
                <c:pt idx="855">
                  <c:v>3.5490585527506793E-2</c:v>
                </c:pt>
                <c:pt idx="856">
                  <c:v>3.3893246052328664E-2</c:v>
                </c:pt>
                <c:pt idx="857">
                  <c:v>3.2367798696174177E-2</c:v>
                </c:pt>
                <c:pt idx="858">
                  <c:v>3.0911007780680649E-2</c:v>
                </c:pt>
                <c:pt idx="859">
                  <c:v>2.9519783257000953E-2</c:v>
                </c:pt>
                <c:pt idx="860">
                  <c:v>2.8191174151395632E-2</c:v>
                </c:pt>
                <c:pt idx="861">
                  <c:v>2.6922362305822171E-2</c:v>
                </c:pt>
                <c:pt idx="862">
                  <c:v>2.5710656400243146E-2</c:v>
                </c:pt>
                <c:pt idx="863">
                  <c:v>2.4553486243976793E-2</c:v>
                </c:pt>
                <c:pt idx="864">
                  <c:v>2.3448397323977153E-2</c:v>
                </c:pt>
                <c:pt idx="865">
                  <c:v>2.2393045598483062E-2</c:v>
                </c:pt>
                <c:pt idx="866">
                  <c:v>2.1385192524991284E-2</c:v>
                </c:pt>
                <c:pt idx="867">
                  <c:v>2.0422700312007706E-2</c:v>
                </c:pt>
                <c:pt idx="868">
                  <c:v>1.9503527384505028E-2</c:v>
                </c:pt>
                <c:pt idx="869">
                  <c:v>1.8625724053468354E-2</c:v>
                </c:pt>
                <c:pt idx="870">
                  <c:v>1.7787428380343535E-2</c:v>
                </c:pt>
                <c:pt idx="871">
                  <c:v>1.6986862227615362E-2</c:v>
                </c:pt>
                <c:pt idx="872">
                  <c:v>1.6222327487140246E-2</c:v>
                </c:pt>
                <c:pt idx="873">
                  <c:v>1.5492202478230688E-2</c:v>
                </c:pt>
                <c:pt idx="874">
                  <c:v>1.4794938507853227E-2</c:v>
                </c:pt>
                <c:pt idx="875">
                  <c:v>1.4129056585642882E-2</c:v>
                </c:pt>
                <c:pt idx="876">
                  <c:v>1.3493144286766295E-2</c:v>
                </c:pt>
                <c:pt idx="877">
                  <c:v>1.2885852755979314E-2</c:v>
                </c:pt>
                <c:pt idx="878">
                  <c:v>1.2305893846524132E-2</c:v>
                </c:pt>
                <c:pt idx="879">
                  <c:v>1.1752037387797445E-2</c:v>
                </c:pt>
                <c:pt idx="880">
                  <c:v>1.1223108575993285E-2</c:v>
                </c:pt>
                <c:pt idx="881">
                  <c:v>1.0717985482187185E-2</c:v>
                </c:pt>
                <c:pt idx="882">
                  <c:v>1.0235596672574147E-2</c:v>
                </c:pt>
                <c:pt idx="883">
                  <c:v>9.774918935813991E-3</c:v>
                </c:pt>
                <c:pt idx="884">
                  <c:v>9.3349751126629091E-3</c:v>
                </c:pt>
                <c:pt idx="885">
                  <c:v>8.9148320232876992E-3</c:v>
                </c:pt>
                <c:pt idx="886">
                  <c:v>8.5135984878662307E-3</c:v>
                </c:pt>
                <c:pt idx="887">
                  <c:v>8.130423436275562E-3</c:v>
                </c:pt>
                <c:pt idx="888">
                  <c:v>7.7644941028581433E-3</c:v>
                </c:pt>
                <c:pt idx="889">
                  <c:v>7.4150343024366877E-3</c:v>
                </c:pt>
                <c:pt idx="890">
                  <c:v>7.0813027839216692E-3</c:v>
                </c:pt>
                <c:pt idx="891">
                  <c:v>6.7625916580181496E-3</c:v>
                </c:pt>
                <c:pt idx="892">
                  <c:v>6.4582248956977437E-3</c:v>
                </c:pt>
                <c:pt idx="893">
                  <c:v>6.1675568942504084E-3</c:v>
                </c:pt>
                <c:pt idx="894">
                  <c:v>5.8899711078745339E-3</c:v>
                </c:pt>
                <c:pt idx="895">
                  <c:v>5.6248787399006449E-3</c:v>
                </c:pt>
                <c:pt idx="896">
                  <c:v>5.3717174938747135E-3</c:v>
                </c:pt>
                <c:pt idx="897">
                  <c:v>5.1299503808520377E-3</c:v>
                </c:pt>
                <c:pt idx="898">
                  <c:v>4.8990645803715389E-3</c:v>
                </c:pt>
                <c:pt idx="899">
                  <c:v>4.6785703526950372E-3</c:v>
                </c:pt>
                <c:pt idx="900">
                  <c:v>4.4680000000034562E-3</c:v>
                </c:pt>
                <c:pt idx="901">
                  <c:v>4.2669068743470774E-3</c:v>
                </c:pt>
                <c:pt idx="902">
                  <c:v>4.0748644302453585E-3</c:v>
                </c:pt>
                <c:pt idx="903">
                  <c:v>3.891465319926781E-3</c:v>
                </c:pt>
                <c:pt idx="904">
                  <c:v>3.7163205292896112E-3</c:v>
                </c:pt>
                <c:pt idx="905">
                  <c:v>3.5490585527508389E-3</c:v>
                </c:pt>
                <c:pt idx="906">
                  <c:v>3.3893246052330438E-3</c:v>
                </c:pt>
                <c:pt idx="907">
                  <c:v>3.2367798696175871E-3</c:v>
                </c:pt>
                <c:pt idx="908">
                  <c:v>3.0911007780682264E-3</c:v>
                </c:pt>
                <c:pt idx="909">
                  <c:v>2.951978325700249E-3</c:v>
                </c:pt>
                <c:pt idx="910">
                  <c:v>2.8191174151397098E-3</c:v>
                </c:pt>
                <c:pt idx="911">
                  <c:v>2.6922362305823381E-3</c:v>
                </c:pt>
                <c:pt idx="912">
                  <c:v>2.5710656400244301E-3</c:v>
                </c:pt>
                <c:pt idx="913">
                  <c:v>2.4553486243977895E-3</c:v>
                </c:pt>
                <c:pt idx="914">
                  <c:v>2.3448397323978204E-3</c:v>
                </c:pt>
                <c:pt idx="915">
                  <c:v>2.2393045598484229E-3</c:v>
                </c:pt>
                <c:pt idx="916">
                  <c:v>2.1385192524992396E-3</c:v>
                </c:pt>
                <c:pt idx="917">
                  <c:v>2.0422700312008771E-3</c:v>
                </c:pt>
                <c:pt idx="918">
                  <c:v>1.9503527384506054E-3</c:v>
                </c:pt>
                <c:pt idx="919">
                  <c:v>1.8625724053469325E-3</c:v>
                </c:pt>
                <c:pt idx="920">
                  <c:v>1.7787428380344342E-3</c:v>
                </c:pt>
                <c:pt idx="921">
                  <c:v>1.6986862227616124E-3</c:v>
                </c:pt>
                <c:pt idx="922">
                  <c:v>1.6222327487140976E-3</c:v>
                </c:pt>
                <c:pt idx="923">
                  <c:v>1.5492202478231388E-3</c:v>
                </c:pt>
                <c:pt idx="924">
                  <c:v>1.4794938507853997E-3</c:v>
                </c:pt>
                <c:pt idx="925">
                  <c:v>1.4129056585643616E-3</c:v>
                </c:pt>
                <c:pt idx="926">
                  <c:v>1.3493144286767002E-3</c:v>
                </c:pt>
                <c:pt idx="927">
                  <c:v>1.2885852755979987E-3</c:v>
                </c:pt>
                <c:pt idx="928">
                  <c:v>1.2305893846524777E-3</c:v>
                </c:pt>
                <c:pt idx="929">
                  <c:v>1.1752037387797974E-3</c:v>
                </c:pt>
                <c:pt idx="930">
                  <c:v>1.1223108575993792E-3</c:v>
                </c:pt>
                <c:pt idx="931">
                  <c:v>1.0717985482187667E-3</c:v>
                </c:pt>
                <c:pt idx="932">
                  <c:v>1.0235596672574609E-3</c:v>
                </c:pt>
                <c:pt idx="933">
                  <c:v>9.7749189358145041E-4</c:v>
                </c:pt>
                <c:pt idx="934">
                  <c:v>9.3349751126633942E-4</c:v>
                </c:pt>
                <c:pt idx="935">
                  <c:v>8.9148320232881645E-4</c:v>
                </c:pt>
                <c:pt idx="936">
                  <c:v>8.5135984878666746E-4</c:v>
                </c:pt>
                <c:pt idx="937">
                  <c:v>8.1304234362759842E-4</c:v>
                </c:pt>
                <c:pt idx="938">
                  <c:v>7.7644941028584926E-4</c:v>
                </c:pt>
                <c:pt idx="939">
                  <c:v>7.4150343024370234E-4</c:v>
                </c:pt>
                <c:pt idx="940">
                  <c:v>7.0813027839219868E-4</c:v>
                </c:pt>
                <c:pt idx="941">
                  <c:v>6.7625916580184547E-4</c:v>
                </c:pt>
                <c:pt idx="942">
                  <c:v>6.4582248956980819E-4</c:v>
                </c:pt>
                <c:pt idx="943">
                  <c:v>6.1675568942507299E-4</c:v>
                </c:pt>
                <c:pt idx="944">
                  <c:v>5.8899711078748418E-4</c:v>
                </c:pt>
                <c:pt idx="945">
                  <c:v>5.6248787399009392E-4</c:v>
                </c:pt>
                <c:pt idx="946">
                  <c:v>5.3717174938749945E-4</c:v>
                </c:pt>
                <c:pt idx="947">
                  <c:v>5.1299503808522684E-4</c:v>
                </c:pt>
                <c:pt idx="948">
                  <c:v>4.8990645803717592E-4</c:v>
                </c:pt>
                <c:pt idx="949">
                  <c:v>4.6785703526952478E-4</c:v>
                </c:pt>
                <c:pt idx="950">
                  <c:v>4.4680000000036583E-4</c:v>
                </c:pt>
                <c:pt idx="951">
                  <c:v>4.2669068743472999E-4</c:v>
                </c:pt>
                <c:pt idx="952">
                  <c:v>4.0748644302455712E-4</c:v>
                </c:pt>
                <c:pt idx="953">
                  <c:v>3.8914653199269847E-4</c:v>
                </c:pt>
                <c:pt idx="954">
                  <c:v>3.7163205292898064E-4</c:v>
                </c:pt>
                <c:pt idx="955">
                  <c:v>3.549058552751024E-4</c:v>
                </c:pt>
                <c:pt idx="956">
                  <c:v>3.3893246052331963E-4</c:v>
                </c:pt>
                <c:pt idx="957">
                  <c:v>3.2367798696177335E-4</c:v>
                </c:pt>
                <c:pt idx="958">
                  <c:v>3.0911007780683652E-4</c:v>
                </c:pt>
                <c:pt idx="959">
                  <c:v>2.9519783257003822E-4</c:v>
                </c:pt>
                <c:pt idx="960">
                  <c:v>2.8191174151398566E-4</c:v>
                </c:pt>
                <c:pt idx="961">
                  <c:v>2.6922362305824781E-4</c:v>
                </c:pt>
                <c:pt idx="962">
                  <c:v>2.571065640024565E-4</c:v>
                </c:pt>
                <c:pt idx="963">
                  <c:v>2.4553486243979173E-4</c:v>
                </c:pt>
                <c:pt idx="964">
                  <c:v>2.3448397323979432E-4</c:v>
                </c:pt>
                <c:pt idx="965">
                  <c:v>2.2393045598485242E-4</c:v>
                </c:pt>
                <c:pt idx="966">
                  <c:v>2.1385192524993365E-4</c:v>
                </c:pt>
                <c:pt idx="967">
                  <c:v>2.0422700312009692E-4</c:v>
                </c:pt>
                <c:pt idx="968">
                  <c:v>1.9503527384506929E-4</c:v>
                </c:pt>
                <c:pt idx="969">
                  <c:v>1.8625724053470302E-4</c:v>
                </c:pt>
                <c:pt idx="970">
                  <c:v>1.7787428380345267E-4</c:v>
                </c:pt>
                <c:pt idx="971">
                  <c:v>1.6986862227617012E-4</c:v>
                </c:pt>
                <c:pt idx="972">
                  <c:v>1.6222327487141824E-4</c:v>
                </c:pt>
                <c:pt idx="973">
                  <c:v>1.5492202478232197E-4</c:v>
                </c:pt>
                <c:pt idx="974">
                  <c:v>1.4794938507854669E-4</c:v>
                </c:pt>
                <c:pt idx="975">
                  <c:v>1.4129056585644256E-4</c:v>
                </c:pt>
                <c:pt idx="976">
                  <c:v>1.3493144286767612E-4</c:v>
                </c:pt>
                <c:pt idx="977">
                  <c:v>1.2885852755980563E-4</c:v>
                </c:pt>
                <c:pt idx="978">
                  <c:v>1.2305893846525418E-4</c:v>
                </c:pt>
                <c:pt idx="979">
                  <c:v>1.175203738779859E-4</c:v>
                </c:pt>
                <c:pt idx="980">
                  <c:v>1.1223108575994376E-4</c:v>
                </c:pt>
                <c:pt idx="981">
                  <c:v>1.0717985482188225E-4</c:v>
                </c:pt>
                <c:pt idx="982">
                  <c:v>1.0235596672575144E-4</c:v>
                </c:pt>
                <c:pt idx="983">
                  <c:v>9.7749189358149443E-5</c:v>
                </c:pt>
                <c:pt idx="984">
                  <c:v>9.3349751126638159E-5</c:v>
                </c:pt>
                <c:pt idx="985">
                  <c:v>8.9148320232885654E-5</c:v>
                </c:pt>
                <c:pt idx="986">
                  <c:v>8.5135984878670592E-5</c:v>
                </c:pt>
                <c:pt idx="987">
                  <c:v>8.1304234362764092E-5</c:v>
                </c:pt>
                <c:pt idx="988">
                  <c:v>7.7644941028588973E-5</c:v>
                </c:pt>
                <c:pt idx="989">
                  <c:v>7.4150343024374083E-5</c:v>
                </c:pt>
                <c:pt idx="990">
                  <c:v>7.0813027839223576E-5</c:v>
                </c:pt>
                <c:pt idx="991">
                  <c:v>6.7625916580188081E-5</c:v>
                </c:pt>
                <c:pt idx="992">
                  <c:v>6.458224895698373E-5</c:v>
                </c:pt>
                <c:pt idx="993">
                  <c:v>6.1675568942510069E-5</c:v>
                </c:pt>
                <c:pt idx="994">
                  <c:v>5.8899711078751084E-5</c:v>
                </c:pt>
                <c:pt idx="995">
                  <c:v>5.6248787399011919E-5</c:v>
                </c:pt>
                <c:pt idx="996">
                  <c:v>5.3717174938752375E-5</c:v>
                </c:pt>
                <c:pt idx="997">
                  <c:v>5.1299503808525373E-5</c:v>
                </c:pt>
                <c:pt idx="998">
                  <c:v>4.8990645803720163E-5</c:v>
                </c:pt>
                <c:pt idx="999">
                  <c:v>4.6785703526954927E-5</c:v>
                </c:pt>
                <c:pt idx="1000">
                  <c:v>4.4680000000038908E-5</c:v>
                </c:pt>
                <c:pt idx="1001">
                  <c:v>4.2669068743474923E-5</c:v>
                </c:pt>
                <c:pt idx="1002">
                  <c:v>4.0748644302457547E-5</c:v>
                </c:pt>
                <c:pt idx="1003">
                  <c:v>3.8914653199271596E-5</c:v>
                </c:pt>
                <c:pt idx="1004">
                  <c:v>3.7163205292899728E-5</c:v>
                </c:pt>
                <c:pt idx="1005">
                  <c:v>3.5490585527511839E-5</c:v>
                </c:pt>
                <c:pt idx="1006">
                  <c:v>3.3893246052333729E-5</c:v>
                </c:pt>
                <c:pt idx="1007">
                  <c:v>3.2367798696179015E-5</c:v>
                </c:pt>
                <c:pt idx="1008">
                  <c:v>3.0911007780685272E-5</c:v>
                </c:pt>
                <c:pt idx="1009">
                  <c:v>2.9519783257005356E-5</c:v>
                </c:pt>
                <c:pt idx="1010">
                  <c:v>2.8191174151399835E-5</c:v>
                </c:pt>
                <c:pt idx="1011">
                  <c:v>2.6922362305826E-5</c:v>
                </c:pt>
                <c:pt idx="1012">
                  <c:v>2.5710656400246802E-5</c:v>
                </c:pt>
                <c:pt idx="1013">
                  <c:v>2.4553486243980285E-5</c:v>
                </c:pt>
                <c:pt idx="1014">
                  <c:v>2.3448397323980489E-5</c:v>
                </c:pt>
                <c:pt idx="1015">
                  <c:v>2.239304559848641E-5</c:v>
                </c:pt>
                <c:pt idx="1016">
                  <c:v>2.1385192524994475E-5</c:v>
                </c:pt>
                <c:pt idx="1017">
                  <c:v>2.0422700312010759E-5</c:v>
                </c:pt>
                <c:pt idx="1018">
                  <c:v>1.9503527384507941E-5</c:v>
                </c:pt>
                <c:pt idx="1019">
                  <c:v>1.8625724053471139E-5</c:v>
                </c:pt>
                <c:pt idx="1020">
                  <c:v>1.7787428380346066E-5</c:v>
                </c:pt>
                <c:pt idx="1021">
                  <c:v>1.6986862227617774E-5</c:v>
                </c:pt>
                <c:pt idx="1022">
                  <c:v>1.6222327487142556E-5</c:v>
                </c:pt>
                <c:pt idx="1023">
                  <c:v>1.5492202478232894E-5</c:v>
                </c:pt>
                <c:pt idx="1024">
                  <c:v>1.4794938507855439E-5</c:v>
                </c:pt>
                <c:pt idx="1025">
                  <c:v>1.4129056585644991E-5</c:v>
                </c:pt>
                <c:pt idx="1026">
                  <c:v>1.3493144286768312E-5</c:v>
                </c:pt>
                <c:pt idx="1027">
                  <c:v>1.2885852755981239E-5</c:v>
                </c:pt>
                <c:pt idx="1028">
                  <c:v>1.2305893846525974E-5</c:v>
                </c:pt>
                <c:pt idx="1029">
                  <c:v>1.1752037387799115E-5</c:v>
                </c:pt>
                <c:pt idx="1030">
                  <c:v>1.1223108575994882E-5</c:v>
                </c:pt>
                <c:pt idx="1031">
                  <c:v>1.071798548218871E-5</c:v>
                </c:pt>
                <c:pt idx="1032">
                  <c:v>1.0235596672575605E-5</c:v>
                </c:pt>
                <c:pt idx="1033">
                  <c:v>9.7749189358154538E-6</c:v>
                </c:pt>
                <c:pt idx="1034">
                  <c:v>9.3349751126643024E-6</c:v>
                </c:pt>
                <c:pt idx="1035">
                  <c:v>8.9148320232890309E-6</c:v>
                </c:pt>
                <c:pt idx="1036">
                  <c:v>8.5135984878675034E-6</c:v>
                </c:pt>
                <c:pt idx="1037">
                  <c:v>8.1304234362767748E-6</c:v>
                </c:pt>
                <c:pt idx="1038">
                  <c:v>7.7644941028592479E-6</c:v>
                </c:pt>
                <c:pt idx="1039">
                  <c:v>7.4150343024377452E-6</c:v>
                </c:pt>
                <c:pt idx="1040">
                  <c:v>7.0813027839226771E-6</c:v>
                </c:pt>
                <c:pt idx="1041">
                  <c:v>6.7625916580191127E-6</c:v>
                </c:pt>
                <c:pt idx="1042">
                  <c:v>6.4582248956987103E-6</c:v>
                </c:pt>
                <c:pt idx="1043">
                  <c:v>6.1675568942513297E-6</c:v>
                </c:pt>
                <c:pt idx="1044">
                  <c:v>5.8899711078754152E-6</c:v>
                </c:pt>
                <c:pt idx="1045">
                  <c:v>5.6248787399014855E-6</c:v>
                </c:pt>
                <c:pt idx="1046">
                  <c:v>5.3717174938755165E-6</c:v>
                </c:pt>
                <c:pt idx="1047">
                  <c:v>5.1299503808527674E-6</c:v>
                </c:pt>
                <c:pt idx="1048">
                  <c:v>4.8990645803722355E-6</c:v>
                </c:pt>
                <c:pt idx="1049">
                  <c:v>4.6785703526957042E-6</c:v>
                </c:pt>
                <c:pt idx="1050">
                  <c:v>4.4680000000040931E-6</c:v>
                </c:pt>
                <c:pt idx="1051">
                  <c:v>4.2669068743477146E-6</c:v>
                </c:pt>
                <c:pt idx="1052">
                  <c:v>4.0748644302459679E-6</c:v>
                </c:pt>
                <c:pt idx="1053">
                  <c:v>3.891465319927363E-6</c:v>
                </c:pt>
                <c:pt idx="1054">
                  <c:v>3.7163205292901674E-6</c:v>
                </c:pt>
                <c:pt idx="1055">
                  <c:v>3.5490585527513682E-6</c:v>
                </c:pt>
                <c:pt idx="1056">
                  <c:v>3.3893246052335258E-6</c:v>
                </c:pt>
                <c:pt idx="1057">
                  <c:v>3.236779869618048E-6</c:v>
                </c:pt>
                <c:pt idx="1058">
                  <c:v>3.0911007780686664E-6</c:v>
                </c:pt>
                <c:pt idx="1059">
                  <c:v>2.9519783257006694E-6</c:v>
                </c:pt>
                <c:pt idx="1060">
                  <c:v>2.819117415140131E-6</c:v>
                </c:pt>
                <c:pt idx="1061">
                  <c:v>2.6922362305827402E-6</c:v>
                </c:pt>
                <c:pt idx="1062">
                  <c:v>2.5710656400248152E-6</c:v>
                </c:pt>
                <c:pt idx="1063">
                  <c:v>2.4553486243981565E-6</c:v>
                </c:pt>
                <c:pt idx="1064">
                  <c:v>2.3448397323981712E-6</c:v>
                </c:pt>
                <c:pt idx="1065">
                  <c:v>2.2393045598487423E-6</c:v>
                </c:pt>
                <c:pt idx="1066">
                  <c:v>2.1385192524995435E-6</c:v>
                </c:pt>
                <c:pt idx="1067">
                  <c:v>2.0422700312011679E-6</c:v>
                </c:pt>
                <c:pt idx="1068">
                  <c:v>1.9503527384508819E-6</c:v>
                </c:pt>
                <c:pt idx="1069">
                  <c:v>1.8625724053472112E-6</c:v>
                </c:pt>
                <c:pt idx="1070">
                  <c:v>1.7787428380346997E-6</c:v>
                </c:pt>
                <c:pt idx="1071">
                  <c:v>1.6986862227618663E-6</c:v>
                </c:pt>
                <c:pt idx="1072">
                  <c:v>1.6222327487143403E-6</c:v>
                </c:pt>
                <c:pt idx="1073">
                  <c:v>1.54922024782337E-6</c:v>
                </c:pt>
                <c:pt idx="1074">
                  <c:v>1.4794938507856107E-6</c:v>
                </c:pt>
                <c:pt idx="1075">
                  <c:v>1.4129056585645627E-6</c:v>
                </c:pt>
                <c:pt idx="1076">
                  <c:v>1.3493144286768922E-6</c:v>
                </c:pt>
                <c:pt idx="1077">
                  <c:v>1.288585275598182E-6</c:v>
                </c:pt>
                <c:pt idx="1078">
                  <c:v>1.2305893846526615E-6</c:v>
                </c:pt>
                <c:pt idx="1079">
                  <c:v>1.1752037387799733E-6</c:v>
                </c:pt>
                <c:pt idx="1080">
                  <c:v>1.1223108575995468E-6</c:v>
                </c:pt>
                <c:pt idx="1081">
                  <c:v>1.0717985482189268E-6</c:v>
                </c:pt>
                <c:pt idx="1082">
                  <c:v>1.0235596672576138E-6</c:v>
                </c:pt>
                <c:pt idx="1083">
                  <c:v>9.7749189358158922E-7</c:v>
                </c:pt>
                <c:pt idx="1084">
                  <c:v>9.3349751126647245E-7</c:v>
                </c:pt>
                <c:pt idx="1085">
                  <c:v>8.9148320232894335E-7</c:v>
                </c:pt>
                <c:pt idx="1086">
                  <c:v>8.5135984878678873E-7</c:v>
                </c:pt>
                <c:pt idx="1087">
                  <c:v>8.1304234362771998E-7</c:v>
                </c:pt>
                <c:pt idx="1088">
                  <c:v>7.7644941028596539E-7</c:v>
                </c:pt>
                <c:pt idx="1089">
                  <c:v>7.415034302438131E-7</c:v>
                </c:pt>
                <c:pt idx="1090">
                  <c:v>7.0813027839230466E-7</c:v>
                </c:pt>
                <c:pt idx="1091">
                  <c:v>6.7625916580194653E-7</c:v>
                </c:pt>
                <c:pt idx="1092">
                  <c:v>6.4582248956990004E-7</c:v>
                </c:pt>
                <c:pt idx="1093">
                  <c:v>6.1675568942516073E-7</c:v>
                </c:pt>
                <c:pt idx="1094">
                  <c:v>5.8899711078756805E-7</c:v>
                </c:pt>
                <c:pt idx="1095">
                  <c:v>5.6248787399017396E-7</c:v>
                </c:pt>
                <c:pt idx="1096">
                  <c:v>5.3717174938757975E-7</c:v>
                </c:pt>
                <c:pt idx="1097">
                  <c:v>5.1299503808530352E-7</c:v>
                </c:pt>
                <c:pt idx="1098">
                  <c:v>4.8990645803724911E-7</c:v>
                </c:pt>
                <c:pt idx="1099">
                  <c:v>4.678570352695947E-7</c:v>
                </c:pt>
                <c:pt idx="1100">
                  <c:v>4.4680000000043257E-7</c:v>
                </c:pt>
                <c:pt idx="1101">
                  <c:v>4.2669068743479072E-7</c:v>
                </c:pt>
                <c:pt idx="1102">
                  <c:v>4.0748644302461506E-7</c:v>
                </c:pt>
                <c:pt idx="1103">
                  <c:v>3.8914653199275377E-7</c:v>
                </c:pt>
                <c:pt idx="1104">
                  <c:v>3.7163205292903344E-7</c:v>
                </c:pt>
                <c:pt idx="1105">
                  <c:v>3.5490585527515536E-7</c:v>
                </c:pt>
                <c:pt idx="1106">
                  <c:v>3.3893246052337028E-7</c:v>
                </c:pt>
                <c:pt idx="1107">
                  <c:v>3.2367798696182168E-7</c:v>
                </c:pt>
                <c:pt idx="1108">
                  <c:v>3.0911007780688275E-7</c:v>
                </c:pt>
                <c:pt idx="1109">
                  <c:v>2.9519783257008236E-7</c:v>
                </c:pt>
                <c:pt idx="1110">
                  <c:v>2.8191174151402579E-7</c:v>
                </c:pt>
                <c:pt idx="1111">
                  <c:v>2.6922362305828623E-7</c:v>
                </c:pt>
                <c:pt idx="1112">
                  <c:v>2.5710656400249301E-7</c:v>
                </c:pt>
                <c:pt idx="1113">
                  <c:v>2.4553486243982674E-7</c:v>
                </c:pt>
                <c:pt idx="1114">
                  <c:v>2.3448397323982936E-7</c:v>
                </c:pt>
                <c:pt idx="1115">
                  <c:v>2.2393045598488587E-7</c:v>
                </c:pt>
                <c:pt idx="1116">
                  <c:v>2.1385192524996556E-7</c:v>
                </c:pt>
                <c:pt idx="1117">
                  <c:v>2.0422700312012746E-7</c:v>
                </c:pt>
                <c:pt idx="1118">
                  <c:v>1.9503527384509839E-7</c:v>
                </c:pt>
                <c:pt idx="1119">
                  <c:v>1.8625724053472951E-7</c:v>
                </c:pt>
                <c:pt idx="1120">
                  <c:v>1.7787428380347797E-7</c:v>
                </c:pt>
                <c:pt idx="1121">
                  <c:v>1.6986862227619431E-7</c:v>
                </c:pt>
                <c:pt idx="1122">
                  <c:v>1.6222327487144131E-7</c:v>
                </c:pt>
                <c:pt idx="1123">
                  <c:v>1.5492202478234509E-7</c:v>
                </c:pt>
                <c:pt idx="1124">
                  <c:v>1.4794938507856876E-7</c:v>
                </c:pt>
                <c:pt idx="1125">
                  <c:v>1.4129056585646368E-7</c:v>
                </c:pt>
                <c:pt idx="1126">
                  <c:v>1.3493144286769626E-7</c:v>
                </c:pt>
                <c:pt idx="1127">
                  <c:v>1.2885852755982491E-7</c:v>
                </c:pt>
                <c:pt idx="1128">
                  <c:v>1.2305893846527168E-7</c:v>
                </c:pt>
                <c:pt idx="1129">
                  <c:v>1.1752037387800259E-7</c:v>
                </c:pt>
                <c:pt idx="1130">
                  <c:v>1.1223108575995973E-7</c:v>
                </c:pt>
                <c:pt idx="1131">
                  <c:v>1.0717985482189753E-7</c:v>
                </c:pt>
                <c:pt idx="1132">
                  <c:v>1.0235596672576674E-7</c:v>
                </c:pt>
                <c:pt idx="1133">
                  <c:v>9.7749189358164025E-8</c:v>
                </c:pt>
                <c:pt idx="1134">
                  <c:v>9.3349751126652121E-8</c:v>
                </c:pt>
                <c:pt idx="1135">
                  <c:v>8.9148320232898996E-8</c:v>
                </c:pt>
                <c:pt idx="1136">
                  <c:v>8.5135984878683323E-8</c:v>
                </c:pt>
                <c:pt idx="1137">
                  <c:v>8.1304234362775661E-8</c:v>
                </c:pt>
                <c:pt idx="1138">
                  <c:v>7.7644941028600043E-8</c:v>
                </c:pt>
                <c:pt idx="1139">
                  <c:v>7.4150343024384661E-8</c:v>
                </c:pt>
                <c:pt idx="1140">
                  <c:v>7.0813027839233672E-8</c:v>
                </c:pt>
                <c:pt idx="1141">
                  <c:v>6.7625916580198179E-8</c:v>
                </c:pt>
                <c:pt idx="1142">
                  <c:v>6.4582248956993377E-8</c:v>
                </c:pt>
                <c:pt idx="1143">
                  <c:v>6.1675568942519299E-8</c:v>
                </c:pt>
                <c:pt idx="1144">
                  <c:v>5.8899711078759878E-8</c:v>
                </c:pt>
                <c:pt idx="1145">
                  <c:v>5.6248787399020332E-8</c:v>
                </c:pt>
                <c:pt idx="1146">
                  <c:v>5.3717174938760395E-8</c:v>
                </c:pt>
                <c:pt idx="1147">
                  <c:v>5.1299503808532673E-8</c:v>
                </c:pt>
                <c:pt idx="1148">
                  <c:v>4.8990645803727125E-8</c:v>
                </c:pt>
                <c:pt idx="1149">
                  <c:v>4.6785703526961584E-8</c:v>
                </c:pt>
                <c:pt idx="1150">
                  <c:v>4.4680000000045595E-8</c:v>
                </c:pt>
                <c:pt idx="1151">
                  <c:v>4.2669068743481308E-8</c:v>
                </c:pt>
                <c:pt idx="1152">
                  <c:v>4.0748644302463642E-8</c:v>
                </c:pt>
                <c:pt idx="1153">
                  <c:v>3.8914653199277418E-8</c:v>
                </c:pt>
                <c:pt idx="1154">
                  <c:v>3.7163205292905286E-8</c:v>
                </c:pt>
                <c:pt idx="1155">
                  <c:v>3.5490585527517144E-8</c:v>
                </c:pt>
                <c:pt idx="1156">
                  <c:v>3.389324605233856E-8</c:v>
                </c:pt>
                <c:pt idx="1157">
                  <c:v>3.236779869618363E-8</c:v>
                </c:pt>
                <c:pt idx="1158">
                  <c:v>3.0911007780689671E-8</c:v>
                </c:pt>
                <c:pt idx="1159">
                  <c:v>2.951978325700977E-8</c:v>
                </c:pt>
                <c:pt idx="1160">
                  <c:v>2.8191174151404052E-8</c:v>
                </c:pt>
                <c:pt idx="1161">
                  <c:v>2.6922362305830024E-8</c:v>
                </c:pt>
                <c:pt idx="1162">
                  <c:v>2.571065640025064E-8</c:v>
                </c:pt>
                <c:pt idx="1163">
                  <c:v>2.4553486243983954E-8</c:v>
                </c:pt>
                <c:pt idx="1164">
                  <c:v>2.3448397323983998E-8</c:v>
                </c:pt>
                <c:pt idx="1165">
                  <c:v>2.2393045598489597E-8</c:v>
                </c:pt>
                <c:pt idx="1166">
                  <c:v>2.1385192524997517E-8</c:v>
                </c:pt>
                <c:pt idx="1167">
                  <c:v>2.0422700312013666E-8</c:v>
                </c:pt>
                <c:pt idx="1168">
                  <c:v>1.950352738451086E-8</c:v>
                </c:pt>
                <c:pt idx="1169">
                  <c:v>1.8625724053473923E-8</c:v>
                </c:pt>
                <c:pt idx="1170">
                  <c:v>1.7787428380348726E-8</c:v>
                </c:pt>
                <c:pt idx="1171">
                  <c:v>1.6986862227620319E-8</c:v>
                </c:pt>
                <c:pt idx="1172">
                  <c:v>1.6222327487144976E-8</c:v>
                </c:pt>
                <c:pt idx="1173">
                  <c:v>1.5492202478235208E-8</c:v>
                </c:pt>
                <c:pt idx="1174">
                  <c:v>1.4794938507857542E-8</c:v>
                </c:pt>
                <c:pt idx="1175">
                  <c:v>1.4129056585647005E-8</c:v>
                </c:pt>
                <c:pt idx="1176">
                  <c:v>1.3493144286770236E-8</c:v>
                </c:pt>
                <c:pt idx="1177">
                  <c:v>1.2885852755983165E-8</c:v>
                </c:pt>
                <c:pt idx="1178">
                  <c:v>1.2305893846527811E-8</c:v>
                </c:pt>
                <c:pt idx="1179">
                  <c:v>1.1752037387800873E-8</c:v>
                </c:pt>
                <c:pt idx="1180">
                  <c:v>1.1223108575996561E-8</c:v>
                </c:pt>
                <c:pt idx="1181">
                  <c:v>1.0717985482190314E-8</c:v>
                </c:pt>
                <c:pt idx="1182">
                  <c:v>1.0235596672577135E-8</c:v>
                </c:pt>
                <c:pt idx="1183">
                  <c:v>9.7749189358168449E-9</c:v>
                </c:pt>
                <c:pt idx="1184">
                  <c:v>9.3349751126656299E-9</c:v>
                </c:pt>
                <c:pt idx="1185">
                  <c:v>8.9148320232902976E-9</c:v>
                </c:pt>
                <c:pt idx="1186">
                  <c:v>8.5135984878687747E-9</c:v>
                </c:pt>
                <c:pt idx="1187">
                  <c:v>8.130423436277991E-9</c:v>
                </c:pt>
                <c:pt idx="1188">
                  <c:v>7.76449410286041E-9</c:v>
                </c:pt>
                <c:pt idx="1189">
                  <c:v>7.4150343024388526E-9</c:v>
                </c:pt>
                <c:pt idx="1190">
                  <c:v>7.0813027839237353E-9</c:v>
                </c:pt>
                <c:pt idx="1191">
                  <c:v>6.7625916580201236E-9</c:v>
                </c:pt>
                <c:pt idx="1192">
                  <c:v>6.4582248956996298E-9</c:v>
                </c:pt>
                <c:pt idx="1193">
                  <c:v>6.1675568942522077E-9</c:v>
                </c:pt>
                <c:pt idx="1194">
                  <c:v>5.8899711078762542E-9</c:v>
                </c:pt>
                <c:pt idx="1195">
                  <c:v>5.6248787399023268E-9</c:v>
                </c:pt>
                <c:pt idx="1196">
                  <c:v>5.3717174938763201E-9</c:v>
                </c:pt>
                <c:pt idx="1197">
                  <c:v>5.1299503808535351E-9</c:v>
                </c:pt>
                <c:pt idx="1198">
                  <c:v>4.8990645803729691E-9</c:v>
                </c:pt>
                <c:pt idx="1199">
                  <c:v>4.6785703526964033E-9</c:v>
                </c:pt>
                <c:pt idx="1200">
                  <c:v>4.4680000000047603E-9</c:v>
                </c:pt>
                <c:pt idx="1201">
                  <c:v>4.2669068743483231E-9</c:v>
                </c:pt>
                <c:pt idx="1202">
                  <c:v>4.074864430246548E-9</c:v>
                </c:pt>
                <c:pt idx="1203">
                  <c:v>3.8914653199279168E-9</c:v>
                </c:pt>
                <c:pt idx="1204">
                  <c:v>3.716320529290724E-9</c:v>
                </c:pt>
                <c:pt idx="1205">
                  <c:v>3.5490585527518997E-9</c:v>
                </c:pt>
                <c:pt idx="1206">
                  <c:v>3.3893246052340323E-9</c:v>
                </c:pt>
                <c:pt idx="1207">
                  <c:v>3.2367798696185317E-9</c:v>
                </c:pt>
                <c:pt idx="1208">
                  <c:v>3.091100778069128E-9</c:v>
                </c:pt>
                <c:pt idx="1209">
                  <c:v>2.9519783257011095E-9</c:v>
                </c:pt>
                <c:pt idx="1210">
                  <c:v>2.8191174151405324E-9</c:v>
                </c:pt>
                <c:pt idx="1211">
                  <c:v>2.6922362305831236E-9</c:v>
                </c:pt>
                <c:pt idx="1212">
                  <c:v>2.5710656400251805E-9</c:v>
                </c:pt>
                <c:pt idx="1213">
                  <c:v>2.4553486243985232E-9</c:v>
                </c:pt>
                <c:pt idx="1214">
                  <c:v>2.3448397323985216E-9</c:v>
                </c:pt>
                <c:pt idx="1215">
                  <c:v>2.2393045598490767E-9</c:v>
                </c:pt>
                <c:pt idx="1216">
                  <c:v>2.1385192524998638E-9</c:v>
                </c:pt>
                <c:pt idx="1217">
                  <c:v>2.0422700312014734E-9</c:v>
                </c:pt>
                <c:pt idx="1218">
                  <c:v>1.950352738451174E-9</c:v>
                </c:pt>
                <c:pt idx="1219">
                  <c:v>1.8625724053474762E-9</c:v>
                </c:pt>
                <c:pt idx="1220">
                  <c:v>1.7787428380349529E-9</c:v>
                </c:pt>
                <c:pt idx="1221">
                  <c:v>1.698686222762108E-9</c:v>
                </c:pt>
                <c:pt idx="1222">
                  <c:v>1.6222327487145826E-9</c:v>
                </c:pt>
                <c:pt idx="1223">
                  <c:v>1.5492202478236016E-9</c:v>
                </c:pt>
                <c:pt idx="1224">
                  <c:v>1.4794938507858315E-9</c:v>
                </c:pt>
                <c:pt idx="1225">
                  <c:v>1.4129056585647742E-9</c:v>
                </c:pt>
                <c:pt idx="1226">
                  <c:v>1.3493144286770942E-9</c:v>
                </c:pt>
                <c:pt idx="1227">
                  <c:v>1.2885852755983745E-9</c:v>
                </c:pt>
                <c:pt idx="1228">
                  <c:v>1.2305893846528365E-9</c:v>
                </c:pt>
                <c:pt idx="1229">
                  <c:v>1.1752037387801404E-9</c:v>
                </c:pt>
                <c:pt idx="1230">
                  <c:v>1.1223108575997065E-9</c:v>
                </c:pt>
                <c:pt idx="1231">
                  <c:v>1.0717985482190794E-9</c:v>
                </c:pt>
                <c:pt idx="1232">
                  <c:v>1.0235596672577667E-9</c:v>
                </c:pt>
                <c:pt idx="1233">
                  <c:v>9.7749189358173553E-10</c:v>
                </c:pt>
                <c:pt idx="1234">
                  <c:v>9.3349751126661184E-10</c:v>
                </c:pt>
                <c:pt idx="1235">
                  <c:v>8.9148320232907662E-10</c:v>
                </c:pt>
                <c:pt idx="1236">
                  <c:v>8.5135984878691595E-10</c:v>
                </c:pt>
                <c:pt idx="1237">
                  <c:v>8.1304234362783549E-10</c:v>
                </c:pt>
                <c:pt idx="1238">
                  <c:v>7.7644941028607597E-10</c:v>
                </c:pt>
                <c:pt idx="1239">
                  <c:v>7.4150343024391876E-10</c:v>
                </c:pt>
                <c:pt idx="1240">
                  <c:v>7.0813027839240542E-10</c:v>
                </c:pt>
                <c:pt idx="1241">
                  <c:v>6.7625916580204756E-10</c:v>
                </c:pt>
                <c:pt idx="1242">
                  <c:v>6.4582248956999665E-10</c:v>
                </c:pt>
                <c:pt idx="1243">
                  <c:v>6.1675568942525297E-10</c:v>
                </c:pt>
                <c:pt idx="1244">
                  <c:v>5.8899711078765615E-10</c:v>
                </c:pt>
                <c:pt idx="1245">
                  <c:v>5.6248787399025797E-10</c:v>
                </c:pt>
                <c:pt idx="1246">
                  <c:v>5.3717174938765614E-10</c:v>
                </c:pt>
                <c:pt idx="1247">
                  <c:v>5.1299503808537655E-10</c:v>
                </c:pt>
                <c:pt idx="1248">
                  <c:v>4.8990645803731885E-10</c:v>
                </c:pt>
                <c:pt idx="1249">
                  <c:v>4.678570352696614E-10</c:v>
                </c:pt>
                <c:pt idx="1250">
                  <c:v>4.468000000004993E-10</c:v>
                </c:pt>
                <c:pt idx="1251">
                  <c:v>4.2669068743485442E-10</c:v>
                </c:pt>
                <c:pt idx="1252">
                  <c:v>4.0748644302467604E-10</c:v>
                </c:pt>
                <c:pt idx="1253">
                  <c:v>3.8914653199281194E-10</c:v>
                </c:pt>
                <c:pt idx="1254">
                  <c:v>3.7163205292908901E-10</c:v>
                </c:pt>
                <c:pt idx="1255">
                  <c:v>3.549058552752059E-10</c:v>
                </c:pt>
                <c:pt idx="1256">
                  <c:v>3.3893246052341852E-10</c:v>
                </c:pt>
                <c:pt idx="1257">
                  <c:v>3.2367798696186772E-10</c:v>
                </c:pt>
                <c:pt idx="1258">
                  <c:v>3.0911007780692678E-10</c:v>
                </c:pt>
                <c:pt idx="1259">
                  <c:v>2.951978325701265E-10</c:v>
                </c:pt>
                <c:pt idx="1260">
                  <c:v>2.8191174151406794E-10</c:v>
                </c:pt>
                <c:pt idx="1261">
                  <c:v>2.6922362305832642E-10</c:v>
                </c:pt>
                <c:pt idx="1262">
                  <c:v>2.5710656400253144E-10</c:v>
                </c:pt>
                <c:pt idx="1263">
                  <c:v>2.4553486243986338E-10</c:v>
                </c:pt>
                <c:pt idx="1264">
                  <c:v>2.3448397323986277E-10</c:v>
                </c:pt>
                <c:pt idx="1265">
                  <c:v>2.2393045598491773E-10</c:v>
                </c:pt>
                <c:pt idx="1266">
                  <c:v>2.1385192524999599E-10</c:v>
                </c:pt>
                <c:pt idx="1267">
                  <c:v>2.0422700312015652E-10</c:v>
                </c:pt>
                <c:pt idx="1268">
                  <c:v>1.9503527384512755E-10</c:v>
                </c:pt>
                <c:pt idx="1269">
                  <c:v>1.8625724053475735E-10</c:v>
                </c:pt>
                <c:pt idx="1270">
                  <c:v>1.7787428380350456E-10</c:v>
                </c:pt>
                <c:pt idx="1271">
                  <c:v>1.6986862227621967E-10</c:v>
                </c:pt>
                <c:pt idx="1272">
                  <c:v>1.6222327487146559E-10</c:v>
                </c:pt>
                <c:pt idx="1273">
                  <c:v>1.5492202478236717E-10</c:v>
                </c:pt>
                <c:pt idx="1274">
                  <c:v>1.4794938507858983E-10</c:v>
                </c:pt>
                <c:pt idx="1275">
                  <c:v>1.4129056585648376E-10</c:v>
                </c:pt>
                <c:pt idx="1276">
                  <c:v>1.3493144286771545E-10</c:v>
                </c:pt>
                <c:pt idx="1277">
                  <c:v>1.2885852755984418E-10</c:v>
                </c:pt>
                <c:pt idx="1278">
                  <c:v>1.2305893846529008E-10</c:v>
                </c:pt>
                <c:pt idx="1279">
                  <c:v>1.1752037387802014E-10</c:v>
                </c:pt>
                <c:pt idx="1280">
                  <c:v>1.1223108575997651E-10</c:v>
                </c:pt>
                <c:pt idx="1281">
                  <c:v>1.0717985482191354E-10</c:v>
                </c:pt>
                <c:pt idx="1282">
                  <c:v>1.0235596672578132E-10</c:v>
                </c:pt>
                <c:pt idx="1283">
                  <c:v>9.7749189358177957E-11</c:v>
                </c:pt>
                <c:pt idx="1284">
                  <c:v>9.3349751126665403E-11</c:v>
                </c:pt>
                <c:pt idx="1285">
                  <c:v>8.9148320232911672E-11</c:v>
                </c:pt>
                <c:pt idx="1286">
                  <c:v>8.5135984878696023E-11</c:v>
                </c:pt>
                <c:pt idx="1287">
                  <c:v>8.1304234362787815E-11</c:v>
                </c:pt>
                <c:pt idx="1288">
                  <c:v>7.764494102861164E-11</c:v>
                </c:pt>
                <c:pt idx="1289">
                  <c:v>7.4150343024395735E-11</c:v>
                </c:pt>
                <c:pt idx="1290">
                  <c:v>7.0813027839244753E-11</c:v>
                </c:pt>
                <c:pt idx="1291">
                  <c:v>6.76259165802083E-11</c:v>
                </c:pt>
                <c:pt idx="1292">
                  <c:v>6.458224895700302E-11</c:v>
                </c:pt>
                <c:pt idx="1293">
                  <c:v>6.167556894252852E-11</c:v>
                </c:pt>
                <c:pt idx="1294">
                  <c:v>5.889971107876868E-11</c:v>
                </c:pt>
                <c:pt idx="1295">
                  <c:v>5.6248787399028726E-11</c:v>
                </c:pt>
                <c:pt idx="1296">
                  <c:v>5.3717174938768428E-11</c:v>
                </c:pt>
                <c:pt idx="1297">
                  <c:v>5.1299503808540334E-11</c:v>
                </c:pt>
                <c:pt idx="1298">
                  <c:v>4.8990645803734451E-11</c:v>
                </c:pt>
                <c:pt idx="1299">
                  <c:v>4.6785703526968581E-11</c:v>
                </c:pt>
                <c:pt idx="1300">
                  <c:v>4.4680000000051945E-11</c:v>
                </c:pt>
              </c:numCache>
            </c:numRef>
          </c:yVal>
          <c:smooth val="0"/>
          <c:extLst>
            <c:ext xmlns:c16="http://schemas.microsoft.com/office/drawing/2014/chart" uri="{C3380CC4-5D6E-409C-BE32-E72D297353CC}">
              <c16:uniqueId val="{00000004-3802-4AC3-8F2E-8E13A8FB9DC4}"/>
            </c:ext>
          </c:extLst>
        </c:ser>
        <c:ser>
          <c:idx val="5"/>
          <c:order val="5"/>
          <c:tx>
            <c:v>Fe(Ⅲ)</c:v>
          </c:tx>
          <c:spPr>
            <a:ln w="12700" cap="rnd">
              <a:solidFill>
                <a:srgbClr val="92D050"/>
              </a:solidFill>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参照3!$H$21:$H$1321</c:f>
              <c:numCache>
                <c:formatCode>0.E+00</c:formatCode>
                <c:ptCount val="1301"/>
                <c:pt idx="0">
                  <c:v>3351000.0000000005</c:v>
                </c:pt>
                <c:pt idx="1">
                  <c:v>3127335.1619707132</c:v>
                </c:pt>
                <c:pt idx="2">
                  <c:v>2918598.9899428235</c:v>
                </c:pt>
                <c:pt idx="3">
                  <c:v>2723795.0596658951</c:v>
                </c:pt>
                <c:pt idx="4">
                  <c:v>2541993.4539227914</c:v>
                </c:pt>
                <c:pt idx="5">
                  <c:v>2372326.3234712421</c:v>
                </c:pt>
                <c:pt idx="6">
                  <c:v>2213983.744273453</c:v>
                </c:pt>
                <c:pt idx="7">
                  <c:v>2066209.8512378256</c:v>
                </c:pt>
                <c:pt idx="8">
                  <c:v>1928299.2300168111</c:v>
                </c:pt>
                <c:pt idx="9">
                  <c:v>1799593.5496367139</c:v>
                </c:pt>
                <c:pt idx="10">
                  <c:v>1679478.4198849874</c:v>
                </c:pt>
                <c:pt idx="11">
                  <c:v>1567380.4584533996</c:v>
                </c:pt>
                <c:pt idx="12">
                  <c:v>1462764.5538367941</c:v>
                </c:pt>
                <c:pt idx="13">
                  <c:v>1365131.3109215787</c:v>
                </c:pt>
                <c:pt idx="14">
                  <c:v>1274014.6670701981</c:v>
                </c:pt>
                <c:pt idx="15">
                  <c:v>1188979.6673217104</c:v>
                </c:pt>
                <c:pt idx="16">
                  <c:v>1109620.3880881604</c:v>
                </c:pt>
                <c:pt idx="17">
                  <c:v>1035557.9994353025</c:v>
                </c:pt>
                <c:pt idx="18">
                  <c:v>966438.95669772418</c:v>
                </c:pt>
                <c:pt idx="19">
                  <c:v>901933.31279590831</c:v>
                </c:pt>
                <c:pt idx="20">
                  <c:v>841733.14319885941</c:v>
                </c:pt>
                <c:pt idx="21">
                  <c:v>785551.07601370395</c:v>
                </c:pt>
                <c:pt idx="22">
                  <c:v>733118.92018549342</c:v>
                </c:pt>
                <c:pt idx="23">
                  <c:v>684186.38525875797</c:v>
                </c:pt>
                <c:pt idx="24">
                  <c:v>638519.88658948313</c:v>
                </c:pt>
                <c:pt idx="25">
                  <c:v>595901.43030404113</c:v>
                </c:pt>
                <c:pt idx="26">
                  <c:v>556127.57268232491</c:v>
                </c:pt>
                <c:pt idx="27">
                  <c:v>519008.44899757125</c:v>
                </c:pt>
                <c:pt idx="28">
                  <c:v>484366.86717695917</c:v>
                </c:pt>
                <c:pt idx="29">
                  <c:v>452037.46195646148</c:v>
                </c:pt>
                <c:pt idx="30">
                  <c:v>421865.90549222461</c:v>
                </c:pt>
                <c:pt idx="31">
                  <c:v>393708.17066023586</c:v>
                </c:pt>
                <c:pt idx="32">
                  <c:v>367429.8435275802</c:v>
                </c:pt>
                <c:pt idx="33">
                  <c:v>342905.48171327979</c:v>
                </c:pt>
                <c:pt idx="34">
                  <c:v>320018.01557578193</c:v>
                </c:pt>
                <c:pt idx="35">
                  <c:v>298658.18936861749</c:v>
                </c:pt>
                <c:pt idx="36">
                  <c:v>278724.03969650407</c:v>
                </c:pt>
                <c:pt idx="37">
                  <c:v>260120.40878227379</c:v>
                </c:pt>
                <c:pt idx="38">
                  <c:v>242758.49022112848</c:v>
                </c:pt>
                <c:pt idx="39">
                  <c:v>226555.4050538525</c:v>
                </c:pt>
                <c:pt idx="40">
                  <c:v>211433.80613531222</c:v>
                </c:pt>
                <c:pt idx="41">
                  <c:v>197321.5089096571</c:v>
                </c:pt>
                <c:pt idx="42">
                  <c:v>184151.1468296893</c:v>
                </c:pt>
                <c:pt idx="43">
                  <c:v>171859.84977550581</c:v>
                </c:pt>
                <c:pt idx="44">
                  <c:v>160388.94393731563</c:v>
                </c:pt>
                <c:pt idx="45">
                  <c:v>149683.67172978708</c:v>
                </c:pt>
                <c:pt idx="46">
                  <c:v>139692.93040090904</c:v>
                </c:pt>
                <c:pt idx="47">
                  <c:v>130369.0280875829</c:v>
                </c:pt>
                <c:pt idx="48">
                  <c:v>121667.45615346049</c:v>
                </c:pt>
                <c:pt idx="49">
                  <c:v>113546.67672224621</c:v>
                </c:pt>
                <c:pt idx="50">
                  <c:v>105967.92439224185</c:v>
                </c:pt>
                <c:pt idx="51">
                  <c:v>98895.021185590289</c:v>
                </c:pt>
                <c:pt idx="52">
                  <c:v>92294.203848861536</c:v>
                </c:pt>
                <c:pt idx="53">
                  <c:v>86133.962680584271</c:v>
                </c:pt>
                <c:pt idx="54">
                  <c:v>80384.891116342827</c:v>
                </c:pt>
                <c:pt idx="55">
                  <c:v>75019.545353424823</c:v>
                </c:pt>
                <c:pt idx="56">
                  <c:v>70012.313344918512</c:v>
                </c:pt>
                <c:pt idx="57">
                  <c:v>65339.292537891808</c:v>
                </c:pt>
                <c:pt idx="58">
                  <c:v>60978.175772020179</c:v>
                </c:pt>
                <c:pt idx="59">
                  <c:v>56908.144793992833</c:v>
                </c:pt>
                <c:pt idx="60">
                  <c:v>53109.77087937171</c:v>
                </c:pt>
                <c:pt idx="61">
                  <c:v>49564.922087516374</c:v>
                </c:pt>
                <c:pt idx="62">
                  <c:v>46256.676706842525</c:v>
                </c:pt>
                <c:pt idx="63">
                  <c:v>43169.242477236716</c:v>
                </c:pt>
                <c:pt idx="64">
                  <c:v>40287.881204029327</c:v>
                </c:pt>
                <c:pt idx="65">
                  <c:v>37598.838403658578</c:v>
                </c:pt>
                <c:pt idx="66">
                  <c:v>35089.277645185444</c:v>
                </c:pt>
                <c:pt idx="67">
                  <c:v>32747.219274229039</c:v>
                </c:pt>
                <c:pt idx="68">
                  <c:v>30561.483226816381</c:v>
                </c:pt>
                <c:pt idx="69">
                  <c:v>28521.635660161443</c:v>
                </c:pt>
                <c:pt idx="70">
                  <c:v>26617.939145610555</c:v>
                </c:pt>
                <c:pt idx="71">
                  <c:v>24841.306185993642</c:v>
                </c:pt>
                <c:pt idx="72">
                  <c:v>23183.255835493434</c:v>
                </c:pt>
                <c:pt idx="73">
                  <c:v>21635.873214951189</c:v>
                </c:pt>
                <c:pt idx="74">
                  <c:v>20191.771729351593</c:v>
                </c:pt>
                <c:pt idx="75">
                  <c:v>18844.057807128509</c:v>
                </c:pt>
                <c:pt idx="76">
                  <c:v>17586.297992969769</c:v>
                </c:pt>
                <c:pt idx="77">
                  <c:v>16412.488237036534</c:v>
                </c:pt>
                <c:pt idx="78">
                  <c:v>15317.025233994404</c:v>
                </c:pt>
                <c:pt idx="79">
                  <c:v>14294.67967504129</c:v>
                </c:pt>
                <c:pt idx="80">
                  <c:v>13340.571285247623</c:v>
                </c:pt>
                <c:pt idx="81">
                  <c:v>12450.14552704617</c:v>
                </c:pt>
                <c:pt idx="82">
                  <c:v>11619.15185866426</c:v>
                </c:pt>
                <c:pt idx="83">
                  <c:v>10843.623443711778</c:v>
                </c:pt>
                <c:pt idx="84">
                  <c:v>10119.858215067097</c:v>
                </c:pt>
                <c:pt idx="85">
                  <c:v>9444.4012026671153</c:v>
                </c:pt>
                <c:pt idx="86">
                  <c:v>8814.0280408413782</c:v>
                </c:pt>
                <c:pt idx="87">
                  <c:v>8225.7295764604823</c:v>
                </c:pt>
                <c:pt idx="88">
                  <c:v>7676.6975044247583</c:v>
                </c:pt>
                <c:pt idx="89">
                  <c:v>7164.3109619219231</c:v>
                </c:pt>
                <c:pt idx="90">
                  <c:v>6686.1240174606655</c:v>
                </c:pt>
                <c:pt idx="91">
                  <c:v>6239.8539949572341</c:v>
                </c:pt>
                <c:pt idx="92">
                  <c:v>5823.370577139116</c:v>
                </c:pt>
                <c:pt idx="93">
                  <c:v>5434.6856362497383</c:v>
                </c:pt>
                <c:pt idx="94">
                  <c:v>5071.9437435097007</c:v>
                </c:pt>
                <c:pt idx="95">
                  <c:v>4733.4133120308206</c:v>
                </c:pt>
                <c:pt idx="96">
                  <c:v>4417.4783309024861</c:v>
                </c:pt>
                <c:pt idx="97">
                  <c:v>4122.6306509922597</c:v>
                </c:pt>
                <c:pt idx="98">
                  <c:v>3847.4627856360203</c:v>
                </c:pt>
                <c:pt idx="99">
                  <c:v>3590.6611918511944</c:v>
                </c:pt>
                <c:pt idx="100">
                  <c:v>3350.9999999999777</c:v>
                </c:pt>
                <c:pt idx="101">
                  <c:v>3127.3351619706978</c:v>
                </c:pt>
                <c:pt idx="102">
                  <c:v>2918.5989899428146</c:v>
                </c:pt>
                <c:pt idx="103">
                  <c:v>2723.7950596658907</c:v>
                </c:pt>
                <c:pt idx="104">
                  <c:v>2541.9934539227902</c:v>
                </c:pt>
                <c:pt idx="105">
                  <c:v>2372.3263234712467</c:v>
                </c:pt>
                <c:pt idx="106">
                  <c:v>2213.9837442734597</c:v>
                </c:pt>
                <c:pt idx="107">
                  <c:v>2066.209851237832</c:v>
                </c:pt>
                <c:pt idx="108">
                  <c:v>1928.2992300168221</c:v>
                </c:pt>
                <c:pt idx="109">
                  <c:v>1799.5935496367292</c:v>
                </c:pt>
                <c:pt idx="110">
                  <c:v>1679.4784198850011</c:v>
                </c:pt>
                <c:pt idx="111">
                  <c:v>1567.3804584534155</c:v>
                </c:pt>
                <c:pt idx="112">
                  <c:v>1462.7645538368126</c:v>
                </c:pt>
                <c:pt idx="113">
                  <c:v>1365.1313109215973</c:v>
                </c:pt>
                <c:pt idx="114">
                  <c:v>1274.0146670702175</c:v>
                </c:pt>
                <c:pt idx="115">
                  <c:v>1188.9796673217299</c:v>
                </c:pt>
                <c:pt idx="116">
                  <c:v>1109.6203880881803</c:v>
                </c:pt>
                <c:pt idx="117">
                  <c:v>1035.5579994353227</c:v>
                </c:pt>
                <c:pt idx="118">
                  <c:v>966.43895669774315</c:v>
                </c:pt>
                <c:pt idx="119">
                  <c:v>901.93331279592769</c:v>
                </c:pt>
                <c:pt idx="120">
                  <c:v>841.73314319887891</c:v>
                </c:pt>
                <c:pt idx="121">
                  <c:v>785.55107601372367</c:v>
                </c:pt>
                <c:pt idx="122">
                  <c:v>733.11892018551316</c:v>
                </c:pt>
                <c:pt idx="123">
                  <c:v>684.18638525877748</c:v>
                </c:pt>
                <c:pt idx="124">
                  <c:v>638.51988658950131</c:v>
                </c:pt>
                <c:pt idx="125">
                  <c:v>595.90143030406034</c:v>
                </c:pt>
                <c:pt idx="126">
                  <c:v>556.12757268234395</c:v>
                </c:pt>
                <c:pt idx="127">
                  <c:v>519.00844899758874</c:v>
                </c:pt>
                <c:pt idx="128">
                  <c:v>484.3668671769766</c:v>
                </c:pt>
                <c:pt idx="129">
                  <c:v>452.03746195647921</c:v>
                </c:pt>
                <c:pt idx="130">
                  <c:v>421.86590549224059</c:v>
                </c:pt>
                <c:pt idx="131">
                  <c:v>393.70817066025131</c:v>
                </c:pt>
                <c:pt idx="132">
                  <c:v>367.42984352759532</c:v>
                </c:pt>
                <c:pt idx="133">
                  <c:v>342.90548171329516</c:v>
                </c:pt>
                <c:pt idx="134">
                  <c:v>320.01801557579671</c:v>
                </c:pt>
                <c:pt idx="135">
                  <c:v>298.65818936863087</c:v>
                </c:pt>
                <c:pt idx="136">
                  <c:v>278.72403969651799</c:v>
                </c:pt>
                <c:pt idx="137">
                  <c:v>260.12040878228675</c:v>
                </c:pt>
                <c:pt idx="138">
                  <c:v>242.75849022114056</c:v>
                </c:pt>
                <c:pt idx="139">
                  <c:v>226.55540505386463</c:v>
                </c:pt>
                <c:pt idx="140">
                  <c:v>211.43380613532355</c:v>
                </c:pt>
                <c:pt idx="141">
                  <c:v>197.32150890966801</c:v>
                </c:pt>
                <c:pt idx="142">
                  <c:v>184.15114682970017</c:v>
                </c:pt>
                <c:pt idx="143">
                  <c:v>171.8598497755159</c:v>
                </c:pt>
                <c:pt idx="144">
                  <c:v>160.38894393732508</c:v>
                </c:pt>
                <c:pt idx="145">
                  <c:v>149.68367172979666</c:v>
                </c:pt>
                <c:pt idx="146">
                  <c:v>139.69293040091776</c:v>
                </c:pt>
                <c:pt idx="147">
                  <c:v>130.36902808759129</c:v>
                </c:pt>
                <c:pt idx="148">
                  <c:v>121.66745615346876</c:v>
                </c:pt>
                <c:pt idx="149">
                  <c:v>113.54667672225408</c:v>
                </c:pt>
                <c:pt idx="150">
                  <c:v>105.96792439224923</c:v>
                </c:pt>
                <c:pt idx="151">
                  <c:v>98.895021185597344</c:v>
                </c:pt>
                <c:pt idx="152">
                  <c:v>92.294203848868321</c:v>
                </c:pt>
                <c:pt idx="153">
                  <c:v>86.133962680590585</c:v>
                </c:pt>
                <c:pt idx="154">
                  <c:v>80.384891116348982</c:v>
                </c:pt>
                <c:pt idx="155">
                  <c:v>75.019545353430559</c:v>
                </c:pt>
                <c:pt idx="156">
                  <c:v>70.01231334492401</c:v>
                </c:pt>
                <c:pt idx="157">
                  <c:v>65.339292537897151</c:v>
                </c:pt>
                <c:pt idx="158">
                  <c:v>60.978175772025281</c:v>
                </c:pt>
                <c:pt idx="159">
                  <c:v>56.908144793997479</c:v>
                </c:pt>
                <c:pt idx="160">
                  <c:v>53.109770879376249</c:v>
                </c:pt>
                <c:pt idx="161">
                  <c:v>49.564922087520699</c:v>
                </c:pt>
                <c:pt idx="162">
                  <c:v>46.256676706846484</c:v>
                </c:pt>
                <c:pt idx="163">
                  <c:v>43.169242477240637</c:v>
                </c:pt>
                <c:pt idx="164">
                  <c:v>40.287881204032992</c:v>
                </c:pt>
                <c:pt idx="165">
                  <c:v>37.598838403662057</c:v>
                </c:pt>
                <c:pt idx="166">
                  <c:v>35.089277645188822</c:v>
                </c:pt>
                <c:pt idx="167">
                  <c:v>32.747219274232314</c:v>
                </c:pt>
                <c:pt idx="168">
                  <c:v>30.561483226819316</c:v>
                </c:pt>
                <c:pt idx="169">
                  <c:v>28.521635660164339</c:v>
                </c:pt>
                <c:pt idx="170">
                  <c:v>26.617939145613111</c:v>
                </c:pt>
                <c:pt idx="171">
                  <c:v>24.841306185996213</c:v>
                </c:pt>
                <c:pt idx="172">
                  <c:v>23.183255835495782</c:v>
                </c:pt>
                <c:pt idx="173">
                  <c:v>21.635873214953538</c:v>
                </c:pt>
                <c:pt idx="174">
                  <c:v>20.19177172935375</c:v>
                </c:pt>
                <c:pt idx="175">
                  <c:v>18.84405780713055</c:v>
                </c:pt>
                <c:pt idx="176">
                  <c:v>17.586297992971645</c:v>
                </c:pt>
                <c:pt idx="177">
                  <c:v>16.412488237038403</c:v>
                </c:pt>
                <c:pt idx="178">
                  <c:v>15.317025233996066</c:v>
                </c:pt>
                <c:pt idx="179">
                  <c:v>14.294679675042973</c:v>
                </c:pt>
                <c:pt idx="180">
                  <c:v>13.340571285249146</c:v>
                </c:pt>
                <c:pt idx="181">
                  <c:v>12.450145527047654</c:v>
                </c:pt>
                <c:pt idx="182">
                  <c:v>11.619151858665607</c:v>
                </c:pt>
                <c:pt idx="183">
                  <c:v>10.84362344371311</c:v>
                </c:pt>
                <c:pt idx="184">
                  <c:v>10.119858215068305</c:v>
                </c:pt>
                <c:pt idx="185">
                  <c:v>9.4444012026683275</c:v>
                </c:pt>
                <c:pt idx="186">
                  <c:v>8.8140280408424605</c:v>
                </c:pt>
                <c:pt idx="187">
                  <c:v>8.2257295764615339</c:v>
                </c:pt>
                <c:pt idx="188">
                  <c:v>7.6766975044257135</c:v>
                </c:pt>
                <c:pt idx="189">
                  <c:v>7.1643109619228795</c:v>
                </c:pt>
                <c:pt idx="190">
                  <c:v>6.6861240174615331</c:v>
                </c:pt>
                <c:pt idx="191">
                  <c:v>6.2398539949580778</c:v>
                </c:pt>
                <c:pt idx="192">
                  <c:v>5.8233705771398929</c:v>
                </c:pt>
                <c:pt idx="193">
                  <c:v>5.4346856362504825</c:v>
                </c:pt>
                <c:pt idx="194">
                  <c:v>5.0719437435103769</c:v>
                </c:pt>
                <c:pt idx="195">
                  <c:v>4.7334133120314856</c:v>
                </c:pt>
                <c:pt idx="196">
                  <c:v>4.4174783309030987</c:v>
                </c:pt>
                <c:pt idx="197">
                  <c:v>4.1226306509928614</c:v>
                </c:pt>
                <c:pt idx="198">
                  <c:v>3.8474627856365742</c:v>
                </c:pt>
                <c:pt idx="199">
                  <c:v>3.5906611918517188</c:v>
                </c:pt>
                <c:pt idx="200">
                  <c:v>3.3510000000004552</c:v>
                </c:pt>
                <c:pt idx="201">
                  <c:v>3.1273351619711649</c:v>
                </c:pt>
                <c:pt idx="202">
                  <c:v>2.9185989899432343</c:v>
                </c:pt>
                <c:pt idx="203">
                  <c:v>2.7237950596662981</c:v>
                </c:pt>
                <c:pt idx="204">
                  <c:v>2.5419934539231606</c:v>
                </c:pt>
                <c:pt idx="205">
                  <c:v>2.3723263234715968</c:v>
                </c:pt>
                <c:pt idx="206">
                  <c:v>2.2139837442737749</c:v>
                </c:pt>
                <c:pt idx="207">
                  <c:v>2.0662098512381406</c:v>
                </c:pt>
                <c:pt idx="208">
                  <c:v>1.9282992300170998</c:v>
                </c:pt>
                <c:pt idx="209">
                  <c:v>1.7995935496369981</c:v>
                </c:pt>
                <c:pt idx="210">
                  <c:v>1.6794784198852462</c:v>
                </c:pt>
                <c:pt idx="211">
                  <c:v>1.5673804584536468</c:v>
                </c:pt>
                <c:pt idx="212">
                  <c:v>1.4627645538370209</c:v>
                </c:pt>
                <c:pt idx="213">
                  <c:v>1.3651313109218017</c:v>
                </c:pt>
                <c:pt idx="214">
                  <c:v>1.2740146670704013</c:v>
                </c:pt>
                <c:pt idx="215">
                  <c:v>1.1889796673219075</c:v>
                </c:pt>
                <c:pt idx="216">
                  <c:v>1.109620388088342</c:v>
                </c:pt>
                <c:pt idx="217">
                  <c:v>1.0355579994354758</c:v>
                </c:pt>
                <c:pt idx="218">
                  <c:v>0.96643895669788249</c:v>
                </c:pt>
                <c:pt idx="219">
                  <c:v>0.90193331279606248</c:v>
                </c:pt>
                <c:pt idx="220">
                  <c:v>0.8417331431990005</c:v>
                </c:pt>
                <c:pt idx="221">
                  <c:v>0.78555107601384244</c:v>
                </c:pt>
                <c:pt idx="222">
                  <c:v>0.73311892018562008</c:v>
                </c:pt>
                <c:pt idx="223">
                  <c:v>0.68418638525887865</c:v>
                </c:pt>
                <c:pt idx="224">
                  <c:v>0.63851988658959336</c:v>
                </c:pt>
                <c:pt idx="225">
                  <c:v>0.59590143030414944</c:v>
                </c:pt>
                <c:pt idx="226">
                  <c:v>0.55612757268242408</c:v>
                </c:pt>
                <c:pt idx="227">
                  <c:v>0.51900844899766718</c:v>
                </c:pt>
                <c:pt idx="228">
                  <c:v>0.48436686717704719</c:v>
                </c:pt>
                <c:pt idx="229">
                  <c:v>0.45203746195654593</c:v>
                </c:pt>
                <c:pt idx="230">
                  <c:v>0.4218659054923013</c:v>
                </c:pt>
                <c:pt idx="231">
                  <c:v>0.39370817066031016</c:v>
                </c:pt>
                <c:pt idx="232">
                  <c:v>0.36742984352764901</c:v>
                </c:pt>
                <c:pt idx="233">
                  <c:v>0.34290548171334523</c:v>
                </c:pt>
                <c:pt idx="234">
                  <c:v>0.32001801557584331</c:v>
                </c:pt>
                <c:pt idx="235">
                  <c:v>0.2986581893686755</c:v>
                </c:pt>
                <c:pt idx="236">
                  <c:v>0.27872403969655762</c:v>
                </c:pt>
                <c:pt idx="237">
                  <c:v>0.26012040878232562</c:v>
                </c:pt>
                <c:pt idx="238">
                  <c:v>0.24275849022117593</c:v>
                </c:pt>
                <c:pt idx="239">
                  <c:v>0.22655540505389768</c:v>
                </c:pt>
                <c:pt idx="240">
                  <c:v>0.21143380613535442</c:v>
                </c:pt>
                <c:pt idx="241">
                  <c:v>0.19732150890969752</c:v>
                </c:pt>
                <c:pt idx="242">
                  <c:v>0.18415114682972639</c:v>
                </c:pt>
                <c:pt idx="243">
                  <c:v>0.17185984977554158</c:v>
                </c:pt>
                <c:pt idx="244">
                  <c:v>0.16038894393734848</c:v>
                </c:pt>
                <c:pt idx="245">
                  <c:v>0.1496836717298185</c:v>
                </c:pt>
                <c:pt idx="246">
                  <c:v>0.13969293040093814</c:v>
                </c:pt>
                <c:pt idx="247">
                  <c:v>0.13036902808761078</c:v>
                </c:pt>
                <c:pt idx="248">
                  <c:v>0.12166745615348606</c:v>
                </c:pt>
                <c:pt idx="249">
                  <c:v>0.11354667672227106</c:v>
                </c:pt>
                <c:pt idx="250">
                  <c:v>0.1059679243922647</c:v>
                </c:pt>
                <c:pt idx="251">
                  <c:v>9.8895021185611776E-2</c:v>
                </c:pt>
                <c:pt idx="252">
                  <c:v>9.2294203848881776E-2</c:v>
                </c:pt>
                <c:pt idx="253">
                  <c:v>8.6133962680603443E-2</c:v>
                </c:pt>
                <c:pt idx="254">
                  <c:v>8.0384891116360407E-2</c:v>
                </c:pt>
                <c:pt idx="255">
                  <c:v>7.5019545353441755E-2</c:v>
                </c:pt>
                <c:pt idx="256">
                  <c:v>7.0012313344934227E-2</c:v>
                </c:pt>
                <c:pt idx="257">
                  <c:v>6.5339292537906685E-2</c:v>
                </c:pt>
                <c:pt idx="258">
                  <c:v>6.0978175772034175E-2</c:v>
                </c:pt>
                <c:pt idx="259">
                  <c:v>5.6908144794005987E-2</c:v>
                </c:pt>
                <c:pt idx="260">
                  <c:v>5.3109770879383816E-2</c:v>
                </c:pt>
                <c:pt idx="261">
                  <c:v>4.9564922087528107E-2</c:v>
                </c:pt>
                <c:pt idx="262">
                  <c:v>4.6256676706853232E-2</c:v>
                </c:pt>
                <c:pt idx="263">
                  <c:v>4.316924247724694E-2</c:v>
                </c:pt>
                <c:pt idx="264">
                  <c:v>4.0287881204038867E-2</c:v>
                </c:pt>
                <c:pt idx="265">
                  <c:v>3.7598838403667671E-2</c:v>
                </c:pt>
                <c:pt idx="266">
                  <c:v>3.508927764519381E-2</c:v>
                </c:pt>
                <c:pt idx="267">
                  <c:v>3.2747219274237085E-2</c:v>
                </c:pt>
                <c:pt idx="268">
                  <c:v>3.0561483226823782E-2</c:v>
                </c:pt>
                <c:pt idx="269">
                  <c:v>2.852163566016851E-2</c:v>
                </c:pt>
                <c:pt idx="270">
                  <c:v>2.6617939145617088E-2</c:v>
                </c:pt>
                <c:pt idx="271">
                  <c:v>2.4841306185999834E-2</c:v>
                </c:pt>
                <c:pt idx="272">
                  <c:v>2.3183255835499166E-2</c:v>
                </c:pt>
                <c:pt idx="273">
                  <c:v>2.1635873214956698E-2</c:v>
                </c:pt>
                <c:pt idx="274">
                  <c:v>2.0191771729356694E-2</c:v>
                </c:pt>
                <c:pt idx="275">
                  <c:v>1.8844057807133302E-2</c:v>
                </c:pt>
                <c:pt idx="276">
                  <c:v>1.7586297992974273E-2</c:v>
                </c:pt>
                <c:pt idx="277">
                  <c:v>1.6412488237040796E-2</c:v>
                </c:pt>
                <c:pt idx="278">
                  <c:v>1.5317025233998301E-2</c:v>
                </c:pt>
                <c:pt idx="279">
                  <c:v>1.4294679675045059E-2</c:v>
                </c:pt>
                <c:pt idx="280">
                  <c:v>1.3340571285251089E-2</c:v>
                </c:pt>
                <c:pt idx="281">
                  <c:v>1.2450145527049471E-2</c:v>
                </c:pt>
                <c:pt idx="282">
                  <c:v>1.1619151858667342E-2</c:v>
                </c:pt>
                <c:pt idx="283">
                  <c:v>1.0843623443714694E-2</c:v>
                </c:pt>
                <c:pt idx="284">
                  <c:v>1.0119858215069782E-2</c:v>
                </c:pt>
                <c:pt idx="285">
                  <c:v>9.4444012026697038E-3</c:v>
                </c:pt>
                <c:pt idx="286">
                  <c:v>8.8140280408437483E-3</c:v>
                </c:pt>
                <c:pt idx="287">
                  <c:v>8.2257295764627363E-3</c:v>
                </c:pt>
                <c:pt idx="288">
                  <c:v>7.6766975044268619E-3</c:v>
                </c:pt>
                <c:pt idx="289">
                  <c:v>7.1643109619239243E-3</c:v>
                </c:pt>
                <c:pt idx="290">
                  <c:v>6.6861240174625088E-3</c:v>
                </c:pt>
                <c:pt idx="291">
                  <c:v>6.2398539949589885E-3</c:v>
                </c:pt>
                <c:pt idx="292">
                  <c:v>5.8233705771407445E-3</c:v>
                </c:pt>
                <c:pt idx="293">
                  <c:v>5.4346856362512746E-3</c:v>
                </c:pt>
                <c:pt idx="294">
                  <c:v>5.0719437435111361E-3</c:v>
                </c:pt>
                <c:pt idx="295">
                  <c:v>4.7334133120321767E-3</c:v>
                </c:pt>
                <c:pt idx="296">
                  <c:v>4.4174783309037444E-3</c:v>
                </c:pt>
                <c:pt idx="297">
                  <c:v>4.1226306509934627E-3</c:v>
                </c:pt>
                <c:pt idx="298">
                  <c:v>3.8474627856371364E-3</c:v>
                </c:pt>
                <c:pt idx="299">
                  <c:v>3.5906611918522422E-3</c:v>
                </c:pt>
                <c:pt idx="300">
                  <c:v>3.3510000000009561E-3</c:v>
                </c:pt>
                <c:pt idx="301">
                  <c:v>3.1273351619716212E-3</c:v>
                </c:pt>
                <c:pt idx="302">
                  <c:v>2.9185989899436606E-3</c:v>
                </c:pt>
                <c:pt idx="303">
                  <c:v>2.7237950596666954E-3</c:v>
                </c:pt>
                <c:pt idx="304">
                  <c:v>2.5419934539235322E-3</c:v>
                </c:pt>
                <c:pt idx="305">
                  <c:v>2.3723263234719429E-3</c:v>
                </c:pt>
                <c:pt idx="306">
                  <c:v>2.2139837442741056E-3</c:v>
                </c:pt>
                <c:pt idx="307">
                  <c:v>2.066209851238442E-3</c:v>
                </c:pt>
                <c:pt idx="308">
                  <c:v>1.9282992300173809E-3</c:v>
                </c:pt>
                <c:pt idx="309">
                  <c:v>1.7995935496372606E-3</c:v>
                </c:pt>
                <c:pt idx="310">
                  <c:v>1.6794784198854913E-3</c:v>
                </c:pt>
                <c:pt idx="311">
                  <c:v>1.5673804584538757E-3</c:v>
                </c:pt>
                <c:pt idx="312">
                  <c:v>1.4627645538372394E-3</c:v>
                </c:pt>
                <c:pt idx="313">
                  <c:v>1.3651313109220003E-3</c:v>
                </c:pt>
                <c:pt idx="314">
                  <c:v>1.2740146670705873E-3</c:v>
                </c:pt>
                <c:pt idx="315">
                  <c:v>1.188979667322081E-3</c:v>
                </c:pt>
                <c:pt idx="316">
                  <c:v>1.1096203880885042E-3</c:v>
                </c:pt>
                <c:pt idx="317">
                  <c:v>1.0355579994356268E-3</c:v>
                </c:pt>
                <c:pt idx="318">
                  <c:v>9.6643895669802703E-4</c:v>
                </c:pt>
                <c:pt idx="319">
                  <c:v>9.0193331279619416E-4</c:v>
                </c:pt>
                <c:pt idx="320">
                  <c:v>8.4173314319912335E-4</c:v>
                </c:pt>
                <c:pt idx="321">
                  <c:v>7.8555107601395707E-4</c:v>
                </c:pt>
                <c:pt idx="322">
                  <c:v>7.3311892018572704E-4</c:v>
                </c:pt>
                <c:pt idx="323">
                  <c:v>6.841863852589784E-4</c:v>
                </c:pt>
                <c:pt idx="324">
                  <c:v>6.3851988658968886E-4</c:v>
                </c:pt>
                <c:pt idx="325">
                  <c:v>5.9590143030423628E-4</c:v>
                </c:pt>
                <c:pt idx="326">
                  <c:v>5.5612757268250516E-4</c:v>
                </c:pt>
                <c:pt idx="327">
                  <c:v>5.1900844899774301E-4</c:v>
                </c:pt>
                <c:pt idx="328">
                  <c:v>4.8436686717711795E-4</c:v>
                </c:pt>
                <c:pt idx="329">
                  <c:v>4.5203746195661193E-4</c:v>
                </c:pt>
                <c:pt idx="330">
                  <c:v>4.2186590549236436E-4</c:v>
                </c:pt>
                <c:pt idx="331">
                  <c:v>3.937081706603675E-4</c:v>
                </c:pt>
                <c:pt idx="332">
                  <c:v>3.6742984352770245E-4</c:v>
                </c:pt>
                <c:pt idx="333">
                  <c:v>3.429054817133964E-4</c:v>
                </c:pt>
                <c:pt idx="334">
                  <c:v>3.2001801557589012E-4</c:v>
                </c:pt>
                <c:pt idx="335">
                  <c:v>2.986581893687191E-4</c:v>
                </c:pt>
                <c:pt idx="336">
                  <c:v>2.787240396965993E-4</c:v>
                </c:pt>
                <c:pt idx="337">
                  <c:v>2.6012040878236361E-4</c:v>
                </c:pt>
                <c:pt idx="338">
                  <c:v>2.427584902212114E-4</c:v>
                </c:pt>
                <c:pt idx="339">
                  <c:v>2.2655540505393153E-4</c:v>
                </c:pt>
                <c:pt idx="340">
                  <c:v>2.1143380613538527E-4</c:v>
                </c:pt>
                <c:pt idx="341">
                  <c:v>1.9732150890972627E-4</c:v>
                </c:pt>
                <c:pt idx="342">
                  <c:v>1.8415114682975391E-4</c:v>
                </c:pt>
                <c:pt idx="343">
                  <c:v>1.7185984977556668E-4</c:v>
                </c:pt>
                <c:pt idx="344">
                  <c:v>1.6038894393737187E-4</c:v>
                </c:pt>
                <c:pt idx="345">
                  <c:v>1.496836717298409E-4</c:v>
                </c:pt>
                <c:pt idx="346">
                  <c:v>1.3969293040095855E-4</c:v>
                </c:pt>
                <c:pt idx="347">
                  <c:v>1.3036902808762979E-4</c:v>
                </c:pt>
                <c:pt idx="348">
                  <c:v>1.2166745615350425E-4</c:v>
                </c:pt>
                <c:pt idx="349">
                  <c:v>1.135466767222876E-4</c:v>
                </c:pt>
                <c:pt idx="350">
                  <c:v>1.0596792439228017E-4</c:v>
                </c:pt>
                <c:pt idx="351">
                  <c:v>9.8895021185626584E-5</c:v>
                </c:pt>
                <c:pt idx="352">
                  <c:v>9.2294203848895223E-5</c:v>
                </c:pt>
                <c:pt idx="353">
                  <c:v>8.6133962680615993E-5</c:v>
                </c:pt>
                <c:pt idx="354">
                  <c:v>8.0384891116372432E-5</c:v>
                </c:pt>
                <c:pt idx="355">
                  <c:v>7.5019545353452726E-5</c:v>
                </c:pt>
                <c:pt idx="356">
                  <c:v>7.001231334494444E-5</c:v>
                </c:pt>
                <c:pt idx="357">
                  <c:v>6.533929253791645E-5</c:v>
                </c:pt>
                <c:pt idx="358">
                  <c:v>6.0978175772043071E-5</c:v>
                </c:pt>
                <c:pt idx="359">
                  <c:v>5.6908144794014301E-5</c:v>
                </c:pt>
                <c:pt idx="360">
                  <c:v>5.3109770879391736E-5</c:v>
                </c:pt>
                <c:pt idx="361">
                  <c:v>4.956492208753533E-5</c:v>
                </c:pt>
                <c:pt idx="362">
                  <c:v>4.6256676706859987E-5</c:v>
                </c:pt>
                <c:pt idx="363">
                  <c:v>4.3169242477253397E-5</c:v>
                </c:pt>
                <c:pt idx="364">
                  <c:v>4.0287881204044598E-5</c:v>
                </c:pt>
                <c:pt idx="365">
                  <c:v>3.7598838403673155E-5</c:v>
                </c:pt>
                <c:pt idx="366">
                  <c:v>3.5089277645199057E-5</c:v>
                </c:pt>
                <c:pt idx="367">
                  <c:v>3.2747219274241746E-5</c:v>
                </c:pt>
                <c:pt idx="368">
                  <c:v>3.0561483226828243E-5</c:v>
                </c:pt>
                <c:pt idx="369">
                  <c:v>2.8521635660172767E-5</c:v>
                </c:pt>
                <c:pt idx="370">
                  <c:v>2.6617939145620883E-5</c:v>
                </c:pt>
                <c:pt idx="371">
                  <c:v>2.4841306186003457E-5</c:v>
                </c:pt>
                <c:pt idx="372">
                  <c:v>2.3183255835502632E-5</c:v>
                </c:pt>
                <c:pt idx="373">
                  <c:v>2.1635873214959774E-5</c:v>
                </c:pt>
                <c:pt idx="374">
                  <c:v>2.0191771729359643E-5</c:v>
                </c:pt>
                <c:pt idx="375">
                  <c:v>1.8844057807136117E-5</c:v>
                </c:pt>
                <c:pt idx="376">
                  <c:v>1.7586297992976781E-5</c:v>
                </c:pt>
                <c:pt idx="377">
                  <c:v>1.6412488237043193E-5</c:v>
                </c:pt>
                <c:pt idx="378">
                  <c:v>1.5317025234000588E-5</c:v>
                </c:pt>
                <c:pt idx="379">
                  <c:v>1.4294679675047091E-5</c:v>
                </c:pt>
                <c:pt idx="380">
                  <c:v>1.3340571285253037E-5</c:v>
                </c:pt>
                <c:pt idx="381">
                  <c:v>1.2450145527051331E-5</c:v>
                </c:pt>
                <c:pt idx="382">
                  <c:v>1.1619151858668996E-5</c:v>
                </c:pt>
                <c:pt idx="383">
                  <c:v>1.0843623443716273E-5</c:v>
                </c:pt>
                <c:pt idx="384">
                  <c:v>1.0119858215071294E-5</c:v>
                </c:pt>
                <c:pt idx="385">
                  <c:v>9.4444012026710488E-6</c:v>
                </c:pt>
                <c:pt idx="386">
                  <c:v>8.8140280408450355E-6</c:v>
                </c:pt>
                <c:pt idx="387">
                  <c:v>8.2257295764639636E-6</c:v>
                </c:pt>
                <c:pt idx="388">
                  <c:v>7.6766975044279532E-6</c:v>
                </c:pt>
                <c:pt idx="389">
                  <c:v>7.1643109619249714E-6</c:v>
                </c:pt>
                <c:pt idx="390">
                  <c:v>6.6861240174635087E-6</c:v>
                </c:pt>
                <c:pt idx="391">
                  <c:v>6.2398539949598755E-6</c:v>
                </c:pt>
                <c:pt idx="392">
                  <c:v>5.8233705771415929E-6</c:v>
                </c:pt>
                <c:pt idx="393">
                  <c:v>5.4346856362520878E-6</c:v>
                </c:pt>
                <c:pt idx="394">
                  <c:v>5.0719437435118574E-6</c:v>
                </c:pt>
                <c:pt idx="395">
                  <c:v>4.7334133120328669E-6</c:v>
                </c:pt>
                <c:pt idx="396">
                  <c:v>4.4174783309044046E-6</c:v>
                </c:pt>
                <c:pt idx="397">
                  <c:v>4.1226306509940501E-6</c:v>
                </c:pt>
                <c:pt idx="398">
                  <c:v>3.8474627856376972E-6</c:v>
                </c:pt>
                <c:pt idx="399">
                  <c:v>3.5906611918527789E-6</c:v>
                </c:pt>
                <c:pt idx="400">
                  <c:v>3.3510000000014329E-6</c:v>
                </c:pt>
                <c:pt idx="401">
                  <c:v>3.1273351619720771E-6</c:v>
                </c:pt>
                <c:pt idx="402">
                  <c:v>2.9185989899440973E-6</c:v>
                </c:pt>
                <c:pt idx="403">
                  <c:v>2.723795059667083E-6</c:v>
                </c:pt>
                <c:pt idx="404">
                  <c:v>2.5419934539239027E-6</c:v>
                </c:pt>
                <c:pt idx="405">
                  <c:v>2.372326323472298E-6</c:v>
                </c:pt>
                <c:pt idx="406">
                  <c:v>2.2139837442744207E-6</c:v>
                </c:pt>
                <c:pt idx="407">
                  <c:v>2.0662098512387439E-6</c:v>
                </c:pt>
                <c:pt idx="408">
                  <c:v>1.9282992300176697E-6</c:v>
                </c:pt>
                <c:pt idx="409">
                  <c:v>1.7995935496375165E-6</c:v>
                </c:pt>
                <c:pt idx="410">
                  <c:v>1.6794784198857361E-6</c:v>
                </c:pt>
                <c:pt idx="411">
                  <c:v>1.5673804584541101E-6</c:v>
                </c:pt>
                <c:pt idx="412">
                  <c:v>1.4627645538374473E-6</c:v>
                </c:pt>
                <c:pt idx="413">
                  <c:v>1.3651313109221996E-6</c:v>
                </c:pt>
                <c:pt idx="414">
                  <c:v>1.2740146670707776E-6</c:v>
                </c:pt>
                <c:pt idx="415">
                  <c:v>1.1889796673222505E-6</c:v>
                </c:pt>
                <c:pt idx="416">
                  <c:v>1.1096203880886661E-6</c:v>
                </c:pt>
                <c:pt idx="417">
                  <c:v>1.0355579994357812E-6</c:v>
                </c:pt>
                <c:pt idx="418">
                  <c:v>9.6643895669816462E-7</c:v>
                </c:pt>
                <c:pt idx="419">
                  <c:v>9.0193331279632566E-7</c:v>
                </c:pt>
                <c:pt idx="420">
                  <c:v>8.4173314319924891E-7</c:v>
                </c:pt>
                <c:pt idx="421">
                  <c:v>7.8555107601406893E-7</c:v>
                </c:pt>
                <c:pt idx="422">
                  <c:v>7.331189201858342E-7</c:v>
                </c:pt>
                <c:pt idx="423">
                  <c:v>6.8418638525908059E-7</c:v>
                </c:pt>
                <c:pt idx="424">
                  <c:v>6.3851988658977976E-7</c:v>
                </c:pt>
                <c:pt idx="425">
                  <c:v>5.9590143030432325E-7</c:v>
                </c:pt>
                <c:pt idx="426">
                  <c:v>5.561275726825882E-7</c:v>
                </c:pt>
                <c:pt idx="427">
                  <c:v>5.1900844899781685E-7</c:v>
                </c:pt>
                <c:pt idx="428">
                  <c:v>4.8436686717718855E-7</c:v>
                </c:pt>
                <c:pt idx="429">
                  <c:v>4.5203746195667953E-7</c:v>
                </c:pt>
                <c:pt idx="430">
                  <c:v>4.2186590549242443E-7</c:v>
                </c:pt>
                <c:pt idx="431">
                  <c:v>3.9370817066042505E-7</c:v>
                </c:pt>
                <c:pt idx="432">
                  <c:v>3.6742984352775745E-7</c:v>
                </c:pt>
                <c:pt idx="433">
                  <c:v>3.4290548171344522E-7</c:v>
                </c:pt>
                <c:pt idx="434">
                  <c:v>3.2001801557593675E-7</c:v>
                </c:pt>
                <c:pt idx="435">
                  <c:v>2.9865818936876363E-7</c:v>
                </c:pt>
                <c:pt idx="436">
                  <c:v>2.78724039696639E-7</c:v>
                </c:pt>
                <c:pt idx="437">
                  <c:v>2.6012040878240155E-7</c:v>
                </c:pt>
                <c:pt idx="438">
                  <c:v>2.4275849022124772E-7</c:v>
                </c:pt>
                <c:pt idx="439">
                  <c:v>2.265554050539638E-7</c:v>
                </c:pt>
                <c:pt idx="440">
                  <c:v>2.1143380613541608E-7</c:v>
                </c:pt>
                <c:pt idx="441">
                  <c:v>1.9732150890975578E-7</c:v>
                </c:pt>
                <c:pt idx="442">
                  <c:v>1.8415114682978012E-7</c:v>
                </c:pt>
                <c:pt idx="443">
                  <c:v>1.7185984977559174E-7</c:v>
                </c:pt>
                <c:pt idx="444">
                  <c:v>1.6038894393739582E-7</c:v>
                </c:pt>
                <c:pt idx="445">
                  <c:v>1.4968367172986219E-7</c:v>
                </c:pt>
                <c:pt idx="446">
                  <c:v>1.396929304009789E-7</c:v>
                </c:pt>
                <c:pt idx="447">
                  <c:v>1.3036902808764927E-7</c:v>
                </c:pt>
                <c:pt idx="448">
                  <c:v>1.2166745615352158E-7</c:v>
                </c:pt>
                <c:pt idx="449">
                  <c:v>1.1354667672230416E-7</c:v>
                </c:pt>
                <c:pt idx="450">
                  <c:v>1.0596792439229601E-7</c:v>
                </c:pt>
                <c:pt idx="451">
                  <c:v>9.8895021185640647E-8</c:v>
                </c:pt>
                <c:pt idx="452">
                  <c:v>9.2294203848908716E-8</c:v>
                </c:pt>
                <c:pt idx="453">
                  <c:v>8.6133962680628894E-8</c:v>
                </c:pt>
                <c:pt idx="454">
                  <c:v>8.0384891116383892E-8</c:v>
                </c:pt>
                <c:pt idx="455">
                  <c:v>7.5019545353463669E-8</c:v>
                </c:pt>
                <c:pt idx="456">
                  <c:v>7.0012313344954898E-8</c:v>
                </c:pt>
                <c:pt idx="457">
                  <c:v>6.5339292537925744E-8</c:v>
                </c:pt>
                <c:pt idx="458">
                  <c:v>6.0978175772051968E-8</c:v>
                </c:pt>
                <c:pt idx="459">
                  <c:v>5.6908144794022802E-8</c:v>
                </c:pt>
                <c:pt idx="460">
                  <c:v>5.3109770879399317E-8</c:v>
                </c:pt>
                <c:pt idx="461">
                  <c:v>4.9564922087542571E-8</c:v>
                </c:pt>
                <c:pt idx="462">
                  <c:v>4.6256676706866879E-8</c:v>
                </c:pt>
                <c:pt idx="463">
                  <c:v>4.3169242477259528E-8</c:v>
                </c:pt>
                <c:pt idx="464">
                  <c:v>4.0287881204050622E-8</c:v>
                </c:pt>
                <c:pt idx="465">
                  <c:v>3.7598838403678783E-8</c:v>
                </c:pt>
                <c:pt idx="466">
                  <c:v>3.5089277645204051E-8</c:v>
                </c:pt>
                <c:pt idx="467">
                  <c:v>3.2747219274246632E-8</c:v>
                </c:pt>
                <c:pt idx="468">
                  <c:v>3.0561483226832799E-8</c:v>
                </c:pt>
                <c:pt idx="469">
                  <c:v>2.8521635660176822E-8</c:v>
                </c:pt>
                <c:pt idx="470">
                  <c:v>2.6617939145624857E-8</c:v>
                </c:pt>
                <c:pt idx="471">
                  <c:v>2.4841306186007173E-8</c:v>
                </c:pt>
                <c:pt idx="472">
                  <c:v>2.3183255835505926E-8</c:v>
                </c:pt>
                <c:pt idx="473">
                  <c:v>2.1635873214963008E-8</c:v>
                </c:pt>
                <c:pt idx="474">
                  <c:v>2.0191771729362653E-8</c:v>
                </c:pt>
                <c:pt idx="475">
                  <c:v>1.8844057807138805E-8</c:v>
                </c:pt>
                <c:pt idx="476">
                  <c:v>1.7586297992979409E-8</c:v>
                </c:pt>
                <c:pt idx="477">
                  <c:v>1.6412488237045649E-8</c:v>
                </c:pt>
                <c:pt idx="478">
                  <c:v>1.531702523400277E-8</c:v>
                </c:pt>
                <c:pt idx="479">
                  <c:v>1.429467967504923E-8</c:v>
                </c:pt>
                <c:pt idx="480">
                  <c:v>1.3340571285255032E-8</c:v>
                </c:pt>
                <c:pt idx="481">
                  <c:v>1.2450145527053103E-8</c:v>
                </c:pt>
                <c:pt idx="482">
                  <c:v>1.1619151858670733E-8</c:v>
                </c:pt>
                <c:pt idx="483">
                  <c:v>1.0843623443717893E-8</c:v>
                </c:pt>
                <c:pt idx="484">
                  <c:v>1.0119858215072731E-8</c:v>
                </c:pt>
                <c:pt idx="485">
                  <c:v>9.4444012026724607E-9</c:v>
                </c:pt>
                <c:pt idx="486">
                  <c:v>8.8140280408463501E-9</c:v>
                </c:pt>
                <c:pt idx="487">
                  <c:v>8.2257295764651368E-9</c:v>
                </c:pt>
                <c:pt idx="488">
                  <c:v>7.6766975044291032E-9</c:v>
                </c:pt>
                <c:pt idx="489">
                  <c:v>7.1643109619260406E-9</c:v>
                </c:pt>
                <c:pt idx="490">
                  <c:v>6.6861240174644596E-9</c:v>
                </c:pt>
                <c:pt idx="491">
                  <c:v>6.2398539949608088E-9</c:v>
                </c:pt>
                <c:pt idx="492">
                  <c:v>5.8233705771424628E-9</c:v>
                </c:pt>
                <c:pt idx="493">
                  <c:v>5.4346856362528615E-9</c:v>
                </c:pt>
                <c:pt idx="494">
                  <c:v>5.0719437435126161E-9</c:v>
                </c:pt>
                <c:pt idx="495">
                  <c:v>4.7334133120335741E-9</c:v>
                </c:pt>
                <c:pt idx="496">
                  <c:v>4.4174783309050321E-9</c:v>
                </c:pt>
                <c:pt idx="497">
                  <c:v>4.1226306509946661E-9</c:v>
                </c:pt>
                <c:pt idx="498">
                  <c:v>3.8474627856382726E-9</c:v>
                </c:pt>
                <c:pt idx="499">
                  <c:v>3.5906611918532897E-9</c:v>
                </c:pt>
                <c:pt idx="500">
                  <c:v>3.3510000000019345E-9</c:v>
                </c:pt>
                <c:pt idx="501">
                  <c:v>3.127335161972545E-9</c:v>
                </c:pt>
                <c:pt idx="502">
                  <c:v>2.9185989899445124E-9</c:v>
                </c:pt>
                <c:pt idx="503">
                  <c:v>2.7237950596674903E-9</c:v>
                </c:pt>
                <c:pt idx="504">
                  <c:v>2.5419934539242822E-9</c:v>
                </c:pt>
                <c:pt idx="505">
                  <c:v>2.3723263234726353E-9</c:v>
                </c:pt>
                <c:pt idx="506">
                  <c:v>2.2139837442747511E-9</c:v>
                </c:pt>
                <c:pt idx="507">
                  <c:v>2.0662098512390524E-9</c:v>
                </c:pt>
                <c:pt idx="508">
                  <c:v>1.9282992300179433E-9</c:v>
                </c:pt>
                <c:pt idx="509">
                  <c:v>1.7995935496377853E-9</c:v>
                </c:pt>
                <c:pt idx="510">
                  <c:v>1.6794784198859875E-9</c:v>
                </c:pt>
                <c:pt idx="511">
                  <c:v>1.5673804584543326E-9</c:v>
                </c:pt>
                <c:pt idx="512">
                  <c:v>1.4627645538376662E-9</c:v>
                </c:pt>
                <c:pt idx="513">
                  <c:v>1.3651313109224038E-9</c:v>
                </c:pt>
                <c:pt idx="514">
                  <c:v>1.2740146670709588E-9</c:v>
                </c:pt>
                <c:pt idx="515">
                  <c:v>1.1889796673224281E-9</c:v>
                </c:pt>
                <c:pt idx="516">
                  <c:v>1.1096203880888319E-9</c:v>
                </c:pt>
                <c:pt idx="517">
                  <c:v>1.0355579994359291E-9</c:v>
                </c:pt>
                <c:pt idx="518">
                  <c:v>9.6643895669830894E-10</c:v>
                </c:pt>
                <c:pt idx="519">
                  <c:v>9.0193331279646042E-10</c:v>
                </c:pt>
                <c:pt idx="520">
                  <c:v>8.4173314319936884E-10</c:v>
                </c:pt>
                <c:pt idx="521">
                  <c:v>7.8555107601418627E-10</c:v>
                </c:pt>
                <c:pt idx="522">
                  <c:v>7.3311892018594358E-10</c:v>
                </c:pt>
                <c:pt idx="523">
                  <c:v>6.8418638525917804E-10</c:v>
                </c:pt>
                <c:pt idx="524">
                  <c:v>6.3851988658987514E-10</c:v>
                </c:pt>
                <c:pt idx="525">
                  <c:v>5.9590143030441223E-10</c:v>
                </c:pt>
                <c:pt idx="526">
                  <c:v>5.5612757268266745E-10</c:v>
                </c:pt>
                <c:pt idx="527">
                  <c:v>5.1900844899789454E-10</c:v>
                </c:pt>
                <c:pt idx="528">
                  <c:v>4.8436686717726081E-10</c:v>
                </c:pt>
                <c:pt idx="529">
                  <c:v>4.520374619567439E-10</c:v>
                </c:pt>
                <c:pt idx="530">
                  <c:v>4.2186590549248749E-10</c:v>
                </c:pt>
                <c:pt idx="531">
                  <c:v>3.9370817066048386E-10</c:v>
                </c:pt>
                <c:pt idx="532">
                  <c:v>3.6742984352780977E-10</c:v>
                </c:pt>
                <c:pt idx="533">
                  <c:v>3.429054817134964E-10</c:v>
                </c:pt>
                <c:pt idx="534">
                  <c:v>3.2001801557598467E-10</c:v>
                </c:pt>
                <c:pt idx="535">
                  <c:v>2.9865818936880622E-10</c:v>
                </c:pt>
                <c:pt idx="536">
                  <c:v>2.7872403969668062E-10</c:v>
                </c:pt>
                <c:pt idx="537">
                  <c:v>2.6012040878244038E-10</c:v>
                </c:pt>
                <c:pt idx="538">
                  <c:v>2.4275849022128223E-10</c:v>
                </c:pt>
                <c:pt idx="539">
                  <c:v>2.2655540505399767E-10</c:v>
                </c:pt>
                <c:pt idx="540">
                  <c:v>2.1143380613544772E-10</c:v>
                </c:pt>
                <c:pt idx="541">
                  <c:v>1.9732150890978387E-10</c:v>
                </c:pt>
                <c:pt idx="542">
                  <c:v>1.8415114682980764E-10</c:v>
                </c:pt>
                <c:pt idx="543">
                  <c:v>1.7185984977561743E-10</c:v>
                </c:pt>
                <c:pt idx="544">
                  <c:v>1.6038894393741865E-10</c:v>
                </c:pt>
                <c:pt idx="545">
                  <c:v>1.4968367172988455E-10</c:v>
                </c:pt>
                <c:pt idx="546">
                  <c:v>1.3969293040099977E-10</c:v>
                </c:pt>
                <c:pt idx="547">
                  <c:v>1.3036902808766785E-10</c:v>
                </c:pt>
                <c:pt idx="548">
                  <c:v>1.2166745615353975E-10</c:v>
                </c:pt>
                <c:pt idx="549">
                  <c:v>1.1354667672232114E-10</c:v>
                </c:pt>
                <c:pt idx="550">
                  <c:v>1.0596792439231107E-10</c:v>
                </c:pt>
                <c:pt idx="551">
                  <c:v>9.8895021185655419E-11</c:v>
                </c:pt>
                <c:pt idx="552">
                  <c:v>9.2294203848922488E-11</c:v>
                </c:pt>
                <c:pt idx="553">
                  <c:v>8.613396268064115E-11</c:v>
                </c:pt>
                <c:pt idx="554">
                  <c:v>8.038489111639589E-11</c:v>
                </c:pt>
                <c:pt idx="555">
                  <c:v>7.501954535347487E-11</c:v>
                </c:pt>
                <c:pt idx="556">
                  <c:v>7.0012313344964879E-11</c:v>
                </c:pt>
                <c:pt idx="557">
                  <c:v>6.5339292537935517E-11</c:v>
                </c:pt>
                <c:pt idx="558">
                  <c:v>6.0978175772061089E-11</c:v>
                </c:pt>
                <c:pt idx="559">
                  <c:v>5.6908144794030886E-11</c:v>
                </c:pt>
                <c:pt idx="560">
                  <c:v>5.3109770879407253E-11</c:v>
                </c:pt>
                <c:pt idx="561">
                  <c:v>4.9564922087549978E-11</c:v>
                </c:pt>
                <c:pt idx="562">
                  <c:v>4.6256676706873472E-11</c:v>
                </c:pt>
                <c:pt idx="563">
                  <c:v>4.3169242477265985E-11</c:v>
                </c:pt>
                <c:pt idx="564">
                  <c:v>4.0287881204056638E-11</c:v>
                </c:pt>
                <c:pt idx="565">
                  <c:v>3.7598838403684139E-11</c:v>
                </c:pt>
                <c:pt idx="566">
                  <c:v>3.5089277645209299E-11</c:v>
                </c:pt>
                <c:pt idx="567">
                  <c:v>3.2747219274251532E-11</c:v>
                </c:pt>
                <c:pt idx="568">
                  <c:v>3.056148322683715E-11</c:v>
                </c:pt>
                <c:pt idx="569">
                  <c:v>2.8521635660181092E-11</c:v>
                </c:pt>
                <c:pt idx="570">
                  <c:v>2.6617939145628837E-11</c:v>
                </c:pt>
                <c:pt idx="571">
                  <c:v>2.4841306186010708E-11</c:v>
                </c:pt>
                <c:pt idx="572">
                  <c:v>2.31832558355094E-11</c:v>
                </c:pt>
                <c:pt idx="573">
                  <c:v>2.1635873214966238E-11</c:v>
                </c:pt>
                <c:pt idx="574">
                  <c:v>2.0191771729365531E-11</c:v>
                </c:pt>
                <c:pt idx="575">
                  <c:v>1.8844057807141618E-11</c:v>
                </c:pt>
                <c:pt idx="576">
                  <c:v>1.7586297992982034E-11</c:v>
                </c:pt>
                <c:pt idx="577">
                  <c:v>1.6412488237047982E-11</c:v>
                </c:pt>
                <c:pt idx="578">
                  <c:v>1.5317025234005062E-11</c:v>
                </c:pt>
                <c:pt idx="579">
                  <c:v>1.4294679675051364E-11</c:v>
                </c:pt>
                <c:pt idx="580">
                  <c:v>1.3340571285256927E-11</c:v>
                </c:pt>
                <c:pt idx="581">
                  <c:v>1.2450145527054964E-11</c:v>
                </c:pt>
                <c:pt idx="582">
                  <c:v>1.1619151858672471E-11</c:v>
                </c:pt>
                <c:pt idx="583">
                  <c:v>1.0843623443719437E-11</c:v>
                </c:pt>
                <c:pt idx="584">
                  <c:v>1.0119858215074247E-11</c:v>
                </c:pt>
                <c:pt idx="585">
                  <c:v>9.4444012026738705E-12</c:v>
                </c:pt>
                <c:pt idx="586">
                  <c:v>8.8140280408476038E-12</c:v>
                </c:pt>
                <c:pt idx="587">
                  <c:v>8.2257295764663663E-12</c:v>
                </c:pt>
                <c:pt idx="588">
                  <c:v>7.6766975044302497E-12</c:v>
                </c:pt>
                <c:pt idx="589">
                  <c:v>7.1643109619270606E-12</c:v>
                </c:pt>
                <c:pt idx="590">
                  <c:v>6.6861240174654583E-12</c:v>
                </c:pt>
                <c:pt idx="591">
                  <c:v>6.2398539949617412E-12</c:v>
                </c:pt>
                <c:pt idx="592">
                  <c:v>5.8233705771432916E-12</c:v>
                </c:pt>
                <c:pt idx="593">
                  <c:v>5.4346856362536731E-12</c:v>
                </c:pt>
                <c:pt idx="594">
                  <c:v>5.0719437435133741E-12</c:v>
                </c:pt>
                <c:pt idx="595">
                  <c:v>4.7334133120342472E-12</c:v>
                </c:pt>
                <c:pt idx="596">
                  <c:v>4.4174783309056933E-12</c:v>
                </c:pt>
                <c:pt idx="597">
                  <c:v>4.1226306509952826E-12</c:v>
                </c:pt>
                <c:pt idx="598">
                  <c:v>3.8474627856388196E-12</c:v>
                </c:pt>
                <c:pt idx="599">
                  <c:v>3.5906611918538266E-12</c:v>
                </c:pt>
                <c:pt idx="600">
                  <c:v>3.3510000000024344E-12</c:v>
                </c:pt>
                <c:pt idx="601">
                  <c:v>3.1273351619729901E-12</c:v>
                </c:pt>
                <c:pt idx="602">
                  <c:v>2.9185989899449483E-12</c:v>
                </c:pt>
                <c:pt idx="603">
                  <c:v>2.7237950596678969E-12</c:v>
                </c:pt>
                <c:pt idx="604">
                  <c:v>2.541993453924645E-12</c:v>
                </c:pt>
                <c:pt idx="605">
                  <c:v>2.37232632347299E-12</c:v>
                </c:pt>
                <c:pt idx="606">
                  <c:v>2.2139837442750821E-12</c:v>
                </c:pt>
                <c:pt idx="607">
                  <c:v>2.0662098512393466E-12</c:v>
                </c:pt>
                <c:pt idx="608">
                  <c:v>1.9282992300182323E-12</c:v>
                </c:pt>
                <c:pt idx="609">
                  <c:v>1.7995935496380548E-12</c:v>
                </c:pt>
                <c:pt idx="610">
                  <c:v>1.6794784198862264E-12</c:v>
                </c:pt>
                <c:pt idx="611">
                  <c:v>1.567380458454567E-12</c:v>
                </c:pt>
                <c:pt idx="612">
                  <c:v>1.4627645538378847E-12</c:v>
                </c:pt>
                <c:pt idx="613">
                  <c:v>1.3651313109225981E-12</c:v>
                </c:pt>
                <c:pt idx="614">
                  <c:v>1.2740146670711493E-12</c:v>
                </c:pt>
                <c:pt idx="615">
                  <c:v>1.1889796673226054E-12</c:v>
                </c:pt>
                <c:pt idx="616">
                  <c:v>1.1096203880889896E-12</c:v>
                </c:pt>
                <c:pt idx="617">
                  <c:v>1.0355579994360837E-12</c:v>
                </c:pt>
                <c:pt idx="618">
                  <c:v>9.6643895669845334E-13</c:v>
                </c:pt>
                <c:pt idx="619">
                  <c:v>9.0193331279658865E-13</c:v>
                </c:pt>
                <c:pt idx="620">
                  <c:v>8.4173314319949463E-13</c:v>
                </c:pt>
                <c:pt idx="621">
                  <c:v>7.855510760143037E-13</c:v>
                </c:pt>
                <c:pt idx="622">
                  <c:v>7.3311892018604804E-13</c:v>
                </c:pt>
                <c:pt idx="623">
                  <c:v>6.8418638525928018E-13</c:v>
                </c:pt>
                <c:pt idx="624">
                  <c:v>6.3851988658997049E-13</c:v>
                </c:pt>
                <c:pt idx="625">
                  <c:v>5.9590143030449715E-13</c:v>
                </c:pt>
                <c:pt idx="626">
                  <c:v>5.5612757268275064E-13</c:v>
                </c:pt>
                <c:pt idx="627">
                  <c:v>5.1900844899797211E-13</c:v>
                </c:pt>
                <c:pt idx="628">
                  <c:v>4.8436686717732982E-13</c:v>
                </c:pt>
                <c:pt idx="629">
                  <c:v>4.5203746195681139E-13</c:v>
                </c:pt>
                <c:pt idx="630">
                  <c:v>4.2186590549255046E-13</c:v>
                </c:pt>
                <c:pt idx="631">
                  <c:v>3.9370817066053993E-13</c:v>
                </c:pt>
                <c:pt idx="632">
                  <c:v>3.6742984352786474E-13</c:v>
                </c:pt>
                <c:pt idx="633">
                  <c:v>3.4290548171354766E-13</c:v>
                </c:pt>
                <c:pt idx="634">
                  <c:v>3.2001801557603014E-13</c:v>
                </c:pt>
                <c:pt idx="635">
                  <c:v>2.9865818936885084E-13</c:v>
                </c:pt>
                <c:pt idx="636">
                  <c:v>2.7872403969672231E-13</c:v>
                </c:pt>
                <c:pt idx="637">
                  <c:v>2.601204087824774E-13</c:v>
                </c:pt>
                <c:pt idx="638">
                  <c:v>2.4275849022131855E-13</c:v>
                </c:pt>
                <c:pt idx="639">
                  <c:v>2.2655540505403148E-13</c:v>
                </c:pt>
                <c:pt idx="640">
                  <c:v>2.1143380613547778E-13</c:v>
                </c:pt>
                <c:pt idx="641">
                  <c:v>1.9732150890981334E-13</c:v>
                </c:pt>
                <c:pt idx="642">
                  <c:v>1.8415114682983511E-13</c:v>
                </c:pt>
                <c:pt idx="643">
                  <c:v>1.7185984977564188E-13</c:v>
                </c:pt>
                <c:pt idx="644">
                  <c:v>1.6038894393744265E-13</c:v>
                </c:pt>
                <c:pt idx="645">
                  <c:v>1.4968367172990695E-13</c:v>
                </c:pt>
                <c:pt idx="646">
                  <c:v>1.3969293040101967E-13</c:v>
                </c:pt>
                <c:pt idx="647">
                  <c:v>1.3036902808768731E-13</c:v>
                </c:pt>
                <c:pt idx="648">
                  <c:v>1.2166745615355793E-13</c:v>
                </c:pt>
                <c:pt idx="649">
                  <c:v>1.1354667672233732E-13</c:v>
                </c:pt>
                <c:pt idx="650">
                  <c:v>1.0596792439232692E-13</c:v>
                </c:pt>
                <c:pt idx="651">
                  <c:v>9.8895021185670197E-14</c:v>
                </c:pt>
                <c:pt idx="652">
                  <c:v>9.2294203848935627E-14</c:v>
                </c:pt>
                <c:pt idx="653">
                  <c:v>8.6133962680654042E-14</c:v>
                </c:pt>
                <c:pt idx="654">
                  <c:v>8.0384891116407916E-14</c:v>
                </c:pt>
                <c:pt idx="655">
                  <c:v>7.5019545353485535E-14</c:v>
                </c:pt>
                <c:pt idx="656">
                  <c:v>7.0012313344975339E-14</c:v>
                </c:pt>
                <c:pt idx="657">
                  <c:v>6.5339292537945283E-14</c:v>
                </c:pt>
                <c:pt idx="658">
                  <c:v>6.097817577206977E-14</c:v>
                </c:pt>
                <c:pt idx="659">
                  <c:v>5.6908144794039392E-14</c:v>
                </c:pt>
                <c:pt idx="660">
                  <c:v>5.3109770879415186E-14</c:v>
                </c:pt>
                <c:pt idx="661">
                  <c:v>4.9564922087557031E-14</c:v>
                </c:pt>
                <c:pt idx="662">
                  <c:v>4.6256676706880393E-14</c:v>
                </c:pt>
                <c:pt idx="663">
                  <c:v>4.3169242477272433E-14</c:v>
                </c:pt>
                <c:pt idx="664">
                  <c:v>4.0287881204062376E-14</c:v>
                </c:pt>
                <c:pt idx="665">
                  <c:v>3.7598838403689755E-14</c:v>
                </c:pt>
                <c:pt idx="666">
                  <c:v>3.5089277645214537E-14</c:v>
                </c:pt>
                <c:pt idx="667">
                  <c:v>3.2747219274256192E-14</c:v>
                </c:pt>
                <c:pt idx="668">
                  <c:v>3.056148322684172E-14</c:v>
                </c:pt>
                <c:pt idx="669">
                  <c:v>2.8521635660185351E-14</c:v>
                </c:pt>
                <c:pt idx="670">
                  <c:v>2.6617939145632624E-14</c:v>
                </c:pt>
                <c:pt idx="671">
                  <c:v>2.4841306186014423E-14</c:v>
                </c:pt>
                <c:pt idx="672">
                  <c:v>2.3183255835512861E-14</c:v>
                </c:pt>
                <c:pt idx="673">
                  <c:v>2.1635873214969325E-14</c:v>
                </c:pt>
                <c:pt idx="674">
                  <c:v>2.0191771729368547E-14</c:v>
                </c:pt>
                <c:pt idx="675">
                  <c:v>1.8844057807144432E-14</c:v>
                </c:pt>
                <c:pt idx="676">
                  <c:v>1.7586297992984538E-14</c:v>
                </c:pt>
                <c:pt idx="677">
                  <c:v>1.6412488237050436E-14</c:v>
                </c:pt>
                <c:pt idx="678">
                  <c:v>1.5317025234007349E-14</c:v>
                </c:pt>
                <c:pt idx="679">
                  <c:v>1.4294679675053399E-14</c:v>
                </c:pt>
                <c:pt idx="680">
                  <c:v>1.3340571285258923E-14</c:v>
                </c:pt>
                <c:pt idx="681">
                  <c:v>1.2450145527056824E-14</c:v>
                </c:pt>
                <c:pt idx="682">
                  <c:v>1.1619151858674124E-14</c:v>
                </c:pt>
                <c:pt idx="683">
                  <c:v>1.0843623443721057E-14</c:v>
                </c:pt>
                <c:pt idx="684">
                  <c:v>1.011985821507576E-14</c:v>
                </c:pt>
                <c:pt idx="685">
                  <c:v>9.4444012026752166E-15</c:v>
                </c:pt>
                <c:pt idx="686">
                  <c:v>8.8140280408489229E-15</c:v>
                </c:pt>
                <c:pt idx="687">
                  <c:v>8.225729576467595E-15</c:v>
                </c:pt>
                <c:pt idx="688">
                  <c:v>7.6766975044313425E-15</c:v>
                </c:pt>
                <c:pt idx="689">
                  <c:v>7.1643109619281304E-15</c:v>
                </c:pt>
                <c:pt idx="690">
                  <c:v>6.6861240174664595E-15</c:v>
                </c:pt>
                <c:pt idx="691">
                  <c:v>6.23985399496263E-15</c:v>
                </c:pt>
                <c:pt idx="692">
                  <c:v>5.8233705771441623E-15</c:v>
                </c:pt>
                <c:pt idx="693">
                  <c:v>5.434685636254486E-15</c:v>
                </c:pt>
                <c:pt idx="694">
                  <c:v>5.0719437435140955E-15</c:v>
                </c:pt>
                <c:pt idx="695">
                  <c:v>4.7334133120349558E-15</c:v>
                </c:pt>
                <c:pt idx="696">
                  <c:v>4.4174783309063535E-15</c:v>
                </c:pt>
                <c:pt idx="697">
                  <c:v>4.1226306509958686E-15</c:v>
                </c:pt>
                <c:pt idx="698">
                  <c:v>3.8474627856393953E-15</c:v>
                </c:pt>
                <c:pt idx="699">
                  <c:v>3.5906611918543639E-15</c:v>
                </c:pt>
                <c:pt idx="700">
                  <c:v>3.3510000000029123E-15</c:v>
                </c:pt>
                <c:pt idx="701">
                  <c:v>3.1273351619734355E-15</c:v>
                </c:pt>
                <c:pt idx="702">
                  <c:v>2.9185989899453839E-15</c:v>
                </c:pt>
                <c:pt idx="703">
                  <c:v>2.7237950596682654E-15</c:v>
                </c:pt>
                <c:pt idx="704">
                  <c:v>2.5419934539250065E-15</c:v>
                </c:pt>
                <c:pt idx="705">
                  <c:v>2.3723263234733107E-15</c:v>
                </c:pt>
                <c:pt idx="706">
                  <c:v>2.2139837442753972E-15</c:v>
                </c:pt>
                <c:pt idx="707">
                  <c:v>2.0662098512396406E-15</c:v>
                </c:pt>
                <c:pt idx="708">
                  <c:v>1.9282992300184924E-15</c:v>
                </c:pt>
                <c:pt idx="709">
                  <c:v>1.7995935496382981E-15</c:v>
                </c:pt>
                <c:pt idx="710">
                  <c:v>1.6794784198864775E-15</c:v>
                </c:pt>
                <c:pt idx="711">
                  <c:v>1.567380458454779E-15</c:v>
                </c:pt>
                <c:pt idx="712">
                  <c:v>1.4627645538380825E-15</c:v>
                </c:pt>
                <c:pt idx="713">
                  <c:v>1.3651313109227924E-15</c:v>
                </c:pt>
                <c:pt idx="714">
                  <c:v>1.2740146670713398E-15</c:v>
                </c:pt>
                <c:pt idx="715">
                  <c:v>1.1889796673227665E-15</c:v>
                </c:pt>
                <c:pt idx="716">
                  <c:v>1.1096203880891478E-15</c:v>
                </c:pt>
                <c:pt idx="717">
                  <c:v>1.0355579994362238E-15</c:v>
                </c:pt>
                <c:pt idx="718">
                  <c:v>9.6643895669859105E-16</c:v>
                </c:pt>
                <c:pt idx="719">
                  <c:v>9.0193331279671745E-16</c:v>
                </c:pt>
                <c:pt idx="720">
                  <c:v>8.4173314319960829E-16</c:v>
                </c:pt>
                <c:pt idx="721">
                  <c:v>7.8555107601440986E-16</c:v>
                </c:pt>
                <c:pt idx="722">
                  <c:v>7.3311892018615734E-16</c:v>
                </c:pt>
                <c:pt idx="723">
                  <c:v>6.8418638525937287E-16</c:v>
                </c:pt>
                <c:pt idx="724">
                  <c:v>6.3851988659005692E-16</c:v>
                </c:pt>
                <c:pt idx="725">
                  <c:v>5.9590143030458207E-16</c:v>
                </c:pt>
                <c:pt idx="726">
                  <c:v>5.5612757268283367E-16</c:v>
                </c:pt>
                <c:pt idx="727">
                  <c:v>5.1900844899804214E-16</c:v>
                </c:pt>
                <c:pt idx="728">
                  <c:v>4.8436686717739878E-16</c:v>
                </c:pt>
                <c:pt idx="729">
                  <c:v>4.5203746195687253E-16</c:v>
                </c:pt>
                <c:pt idx="730">
                  <c:v>4.2186590549261054E-16</c:v>
                </c:pt>
                <c:pt idx="731">
                  <c:v>3.9370817066059599E-16</c:v>
                </c:pt>
                <c:pt idx="732">
                  <c:v>3.6742984352791432E-16</c:v>
                </c:pt>
                <c:pt idx="733">
                  <c:v>3.4290548171359414E-16</c:v>
                </c:pt>
                <c:pt idx="734">
                  <c:v>3.2001801557607804E-16</c:v>
                </c:pt>
                <c:pt idx="735">
                  <c:v>2.986581893688912E-16</c:v>
                </c:pt>
                <c:pt idx="736">
                  <c:v>2.7872403969675993E-16</c:v>
                </c:pt>
                <c:pt idx="737">
                  <c:v>2.6012040878251448E-16</c:v>
                </c:pt>
                <c:pt idx="738">
                  <c:v>2.4275849022135314E-16</c:v>
                </c:pt>
                <c:pt idx="739">
                  <c:v>2.2655540505406213E-16</c:v>
                </c:pt>
                <c:pt idx="740">
                  <c:v>2.1143380613550788E-16</c:v>
                </c:pt>
                <c:pt idx="741">
                  <c:v>1.9732150890984008E-16</c:v>
                </c:pt>
                <c:pt idx="742">
                  <c:v>1.8415114682986136E-16</c:v>
                </c:pt>
                <c:pt idx="743">
                  <c:v>1.7185984977566637E-16</c:v>
                </c:pt>
                <c:pt idx="744">
                  <c:v>1.6038894393746431E-16</c:v>
                </c:pt>
                <c:pt idx="745">
                  <c:v>1.4968367172992715E-16</c:v>
                </c:pt>
                <c:pt idx="746">
                  <c:v>1.3969293040104054E-16</c:v>
                </c:pt>
                <c:pt idx="747">
                  <c:v>1.3036902808770496E-16</c:v>
                </c:pt>
                <c:pt idx="748">
                  <c:v>1.216674561535744E-16</c:v>
                </c:pt>
                <c:pt idx="749">
                  <c:v>1.1354667672235347E-16</c:v>
                </c:pt>
                <c:pt idx="750">
                  <c:v>1.05967924392342E-16</c:v>
                </c:pt>
                <c:pt idx="751">
                  <c:v>9.8895021185683578E-17</c:v>
                </c:pt>
                <c:pt idx="752">
                  <c:v>9.2294203848948758E-17</c:v>
                </c:pt>
                <c:pt idx="753">
                  <c:v>8.6133962680665672E-17</c:v>
                </c:pt>
                <c:pt idx="754">
                  <c:v>8.0384891116419354E-17</c:v>
                </c:pt>
                <c:pt idx="755">
                  <c:v>7.5019545353496231E-17</c:v>
                </c:pt>
                <c:pt idx="756">
                  <c:v>7.0012313344984802E-17</c:v>
                </c:pt>
                <c:pt idx="757">
                  <c:v>6.5339292537954129E-17</c:v>
                </c:pt>
                <c:pt idx="758">
                  <c:v>6.0978175772078878E-17</c:v>
                </c:pt>
                <c:pt idx="759">
                  <c:v>5.6908144794047102E-17</c:v>
                </c:pt>
                <c:pt idx="760">
                  <c:v>5.3109770879422365E-17</c:v>
                </c:pt>
                <c:pt idx="761">
                  <c:v>4.956492208756408E-17</c:v>
                </c:pt>
                <c:pt idx="762">
                  <c:v>4.6256676706886973E-17</c:v>
                </c:pt>
                <c:pt idx="763">
                  <c:v>4.3169242477278268E-17</c:v>
                </c:pt>
                <c:pt idx="764">
                  <c:v>4.0287881204068115E-17</c:v>
                </c:pt>
                <c:pt idx="765">
                  <c:v>3.7598838403694836E-17</c:v>
                </c:pt>
                <c:pt idx="766">
                  <c:v>3.5089277645219538E-17</c:v>
                </c:pt>
                <c:pt idx="767">
                  <c:v>3.2747219274260857E-17</c:v>
                </c:pt>
                <c:pt idx="768">
                  <c:v>3.0561483226845864E-17</c:v>
                </c:pt>
                <c:pt idx="769">
                  <c:v>2.8521635660189206E-17</c:v>
                </c:pt>
                <c:pt idx="770">
                  <c:v>2.6617939145636602E-17</c:v>
                </c:pt>
                <c:pt idx="771">
                  <c:v>2.4841306186017778E-17</c:v>
                </c:pt>
                <c:pt idx="772">
                  <c:v>2.3183255835515995E-17</c:v>
                </c:pt>
                <c:pt idx="773">
                  <c:v>2.1635873214972399E-17</c:v>
                </c:pt>
                <c:pt idx="774">
                  <c:v>2.0191771729371426E-17</c:v>
                </c:pt>
                <c:pt idx="775">
                  <c:v>1.8844057807146982E-17</c:v>
                </c:pt>
                <c:pt idx="776">
                  <c:v>1.7586297992987043E-17</c:v>
                </c:pt>
                <c:pt idx="777">
                  <c:v>1.6412488237052653E-17</c:v>
                </c:pt>
                <c:pt idx="778">
                  <c:v>1.5317025234009527E-17</c:v>
                </c:pt>
                <c:pt idx="779">
                  <c:v>1.4294679675055435E-17</c:v>
                </c:pt>
                <c:pt idx="780">
                  <c:v>1.3340571285260727E-17</c:v>
                </c:pt>
                <c:pt idx="781">
                  <c:v>1.2450145527058507E-17</c:v>
                </c:pt>
                <c:pt idx="782">
                  <c:v>1.1619151858675859E-17</c:v>
                </c:pt>
                <c:pt idx="783">
                  <c:v>1.0843623443722523E-17</c:v>
                </c:pt>
                <c:pt idx="784">
                  <c:v>1.0119858215077127E-17</c:v>
                </c:pt>
                <c:pt idx="785">
                  <c:v>9.4444012026765611E-18</c:v>
                </c:pt>
                <c:pt idx="786">
                  <c:v>8.8140280408501771E-18</c:v>
                </c:pt>
                <c:pt idx="787">
                  <c:v>8.225729576468709E-18</c:v>
                </c:pt>
                <c:pt idx="788">
                  <c:v>7.6766975044324344E-18</c:v>
                </c:pt>
                <c:pt idx="789">
                  <c:v>7.1643109619290987E-18</c:v>
                </c:pt>
                <c:pt idx="790">
                  <c:v>6.6861240174674104E-18</c:v>
                </c:pt>
                <c:pt idx="791">
                  <c:v>6.2398539949635186E-18</c:v>
                </c:pt>
                <c:pt idx="792">
                  <c:v>5.8233705771449496E-18</c:v>
                </c:pt>
                <c:pt idx="793">
                  <c:v>5.4346856362552204E-18</c:v>
                </c:pt>
                <c:pt idx="794">
                  <c:v>5.0719437435148536E-18</c:v>
                </c:pt>
                <c:pt idx="795">
                  <c:v>4.7334133120355954E-18</c:v>
                </c:pt>
                <c:pt idx="796">
                  <c:v>4.4174783309069503E-18</c:v>
                </c:pt>
                <c:pt idx="797">
                  <c:v>4.1226306509964556E-18</c:v>
                </c:pt>
                <c:pt idx="798">
                  <c:v>3.847462785639942E-18</c:v>
                </c:pt>
                <c:pt idx="799">
                  <c:v>3.5906611918548489E-18</c:v>
                </c:pt>
                <c:pt idx="800">
                  <c:v>3.3510000000033882E-18</c:v>
                </c:pt>
                <c:pt idx="801">
                  <c:v>3.1273351619738797E-18</c:v>
                </c:pt>
                <c:pt idx="802">
                  <c:v>2.9185989899457999E-18</c:v>
                </c:pt>
                <c:pt idx="803">
                  <c:v>2.7237950596686726E-18</c:v>
                </c:pt>
                <c:pt idx="804">
                  <c:v>2.5419934539253683E-18</c:v>
                </c:pt>
                <c:pt idx="805">
                  <c:v>2.3723263234736658E-18</c:v>
                </c:pt>
                <c:pt idx="806">
                  <c:v>2.2139837442757288E-18</c:v>
                </c:pt>
                <c:pt idx="807">
                  <c:v>2.0662098512399346E-18</c:v>
                </c:pt>
                <c:pt idx="808">
                  <c:v>1.9282992300187811E-18</c:v>
                </c:pt>
                <c:pt idx="809">
                  <c:v>1.7995935496385668E-18</c:v>
                </c:pt>
                <c:pt idx="810">
                  <c:v>1.6794784198867163E-18</c:v>
                </c:pt>
                <c:pt idx="811">
                  <c:v>1.5673804584550132E-18</c:v>
                </c:pt>
                <c:pt idx="812">
                  <c:v>1.462764553838301E-18</c:v>
                </c:pt>
                <c:pt idx="813">
                  <c:v>1.3651313109229869E-18</c:v>
                </c:pt>
                <c:pt idx="814">
                  <c:v>1.274014667071521E-18</c:v>
                </c:pt>
                <c:pt idx="815">
                  <c:v>1.1889796673229441E-18</c:v>
                </c:pt>
                <c:pt idx="816">
                  <c:v>1.1096203880893057E-18</c:v>
                </c:pt>
                <c:pt idx="817">
                  <c:v>1.0355579994363783E-18</c:v>
                </c:pt>
                <c:pt idx="818">
                  <c:v>9.6643895669873538E-19</c:v>
                </c:pt>
                <c:pt idx="819">
                  <c:v>9.019333127968457E-19</c:v>
                </c:pt>
                <c:pt idx="820">
                  <c:v>8.4173314319973428E-19</c:v>
                </c:pt>
                <c:pt idx="821">
                  <c:v>7.8555107601452727E-19</c:v>
                </c:pt>
                <c:pt idx="822">
                  <c:v>7.3311892018626196E-19</c:v>
                </c:pt>
                <c:pt idx="823">
                  <c:v>6.8418638525947503E-19</c:v>
                </c:pt>
                <c:pt idx="824">
                  <c:v>6.3851988659015226E-19</c:v>
                </c:pt>
                <c:pt idx="825">
                  <c:v>5.9590143030466681E-19</c:v>
                </c:pt>
                <c:pt idx="826">
                  <c:v>5.5612757268291287E-19</c:v>
                </c:pt>
                <c:pt idx="827">
                  <c:v>5.19008448998116E-19</c:v>
                </c:pt>
                <c:pt idx="828">
                  <c:v>4.8436686717746777E-19</c:v>
                </c:pt>
                <c:pt idx="829">
                  <c:v>4.5203746195694323E-19</c:v>
                </c:pt>
                <c:pt idx="830">
                  <c:v>4.2186590549267363E-19</c:v>
                </c:pt>
                <c:pt idx="831">
                  <c:v>3.9370817066065476E-19</c:v>
                </c:pt>
                <c:pt idx="832">
                  <c:v>3.6742984352796665E-19</c:v>
                </c:pt>
                <c:pt idx="833">
                  <c:v>3.4290548171364534E-19</c:v>
                </c:pt>
                <c:pt idx="834">
                  <c:v>3.2001801557612353E-19</c:v>
                </c:pt>
                <c:pt idx="835">
                  <c:v>2.9865818936893589E-19</c:v>
                </c:pt>
                <c:pt idx="836">
                  <c:v>2.7872403969680164E-19</c:v>
                </c:pt>
                <c:pt idx="837">
                  <c:v>2.6012040878255148E-19</c:v>
                </c:pt>
                <c:pt idx="838">
                  <c:v>2.4275849022139107E-19</c:v>
                </c:pt>
                <c:pt idx="839">
                  <c:v>2.265554050540944E-19</c:v>
                </c:pt>
                <c:pt idx="840">
                  <c:v>2.1143380613553798E-19</c:v>
                </c:pt>
                <c:pt idx="841">
                  <c:v>1.9732150890987096E-19</c:v>
                </c:pt>
                <c:pt idx="842">
                  <c:v>1.8415114682988887E-19</c:v>
                </c:pt>
                <c:pt idx="843">
                  <c:v>1.7185984977569203E-19</c:v>
                </c:pt>
                <c:pt idx="844">
                  <c:v>1.6038894393748715E-19</c:v>
                </c:pt>
                <c:pt idx="845">
                  <c:v>1.4968367172994956E-19</c:v>
                </c:pt>
                <c:pt idx="846">
                  <c:v>1.3969293040106043E-19</c:v>
                </c:pt>
                <c:pt idx="847">
                  <c:v>1.3036902808772445E-19</c:v>
                </c:pt>
                <c:pt idx="848">
                  <c:v>1.2166745615359258E-19</c:v>
                </c:pt>
                <c:pt idx="849">
                  <c:v>1.1354667672236966E-19</c:v>
                </c:pt>
                <c:pt idx="850">
                  <c:v>1.059679243923586E-19</c:v>
                </c:pt>
                <c:pt idx="851">
                  <c:v>9.8895021185697661E-20</c:v>
                </c:pt>
                <c:pt idx="852">
                  <c:v>9.2294203848961913E-20</c:v>
                </c:pt>
                <c:pt idx="853">
                  <c:v>8.6133962680679151E-20</c:v>
                </c:pt>
                <c:pt idx="854">
                  <c:v>8.0384891116431377E-20</c:v>
                </c:pt>
                <c:pt idx="855">
                  <c:v>7.5019545353507449E-20</c:v>
                </c:pt>
                <c:pt idx="856">
                  <c:v>7.0012313344994766E-20</c:v>
                </c:pt>
                <c:pt idx="857">
                  <c:v>6.5339292537963876E-20</c:v>
                </c:pt>
                <c:pt idx="858">
                  <c:v>6.0978175772087555E-20</c:v>
                </c:pt>
                <c:pt idx="859">
                  <c:v>5.6908144794055601E-20</c:v>
                </c:pt>
                <c:pt idx="860">
                  <c:v>5.3109770879430292E-20</c:v>
                </c:pt>
                <c:pt idx="861">
                  <c:v>4.9564922087571135E-20</c:v>
                </c:pt>
                <c:pt idx="862">
                  <c:v>4.6256676706894221E-20</c:v>
                </c:pt>
                <c:pt idx="863">
                  <c:v>4.3169242477284424E-20</c:v>
                </c:pt>
                <c:pt idx="864">
                  <c:v>4.0287881204073848E-20</c:v>
                </c:pt>
                <c:pt idx="865">
                  <c:v>3.7598838403700189E-20</c:v>
                </c:pt>
                <c:pt idx="866">
                  <c:v>3.5089277645224778E-20</c:v>
                </c:pt>
                <c:pt idx="867">
                  <c:v>3.2747219274265751E-20</c:v>
                </c:pt>
                <c:pt idx="868">
                  <c:v>3.0561483226850207E-20</c:v>
                </c:pt>
                <c:pt idx="869">
                  <c:v>2.852163566019347E-20</c:v>
                </c:pt>
                <c:pt idx="870">
                  <c:v>2.6617939145640393E-20</c:v>
                </c:pt>
                <c:pt idx="871">
                  <c:v>2.4841306186021486E-20</c:v>
                </c:pt>
                <c:pt idx="872">
                  <c:v>2.3183255835519461E-20</c:v>
                </c:pt>
                <c:pt idx="873">
                  <c:v>2.1635873214975482E-20</c:v>
                </c:pt>
                <c:pt idx="874">
                  <c:v>2.0191771729374579E-20</c:v>
                </c:pt>
                <c:pt idx="875">
                  <c:v>1.8844057807149667E-20</c:v>
                </c:pt>
                <c:pt idx="876">
                  <c:v>1.7586297992989544E-20</c:v>
                </c:pt>
                <c:pt idx="877">
                  <c:v>1.641248823705499E-20</c:v>
                </c:pt>
                <c:pt idx="878">
                  <c:v>1.5317025234011819E-20</c:v>
                </c:pt>
                <c:pt idx="879">
                  <c:v>1.4294679675057568E-20</c:v>
                </c:pt>
                <c:pt idx="880">
                  <c:v>1.3340571285262625E-20</c:v>
                </c:pt>
                <c:pt idx="881">
                  <c:v>1.2450145527060368E-20</c:v>
                </c:pt>
                <c:pt idx="882">
                  <c:v>1.1619151858677514E-20</c:v>
                </c:pt>
                <c:pt idx="883">
                  <c:v>1.0843623443724146E-20</c:v>
                </c:pt>
                <c:pt idx="884">
                  <c:v>1.0119858215078638E-20</c:v>
                </c:pt>
                <c:pt idx="885">
                  <c:v>9.4444012026779045E-21</c:v>
                </c:pt>
                <c:pt idx="886">
                  <c:v>8.8140280408515572E-21</c:v>
                </c:pt>
                <c:pt idx="887">
                  <c:v>8.2257295764698774E-21</c:v>
                </c:pt>
                <c:pt idx="888">
                  <c:v>7.6766975044335267E-21</c:v>
                </c:pt>
                <c:pt idx="889">
                  <c:v>7.1643109619301214E-21</c:v>
                </c:pt>
                <c:pt idx="890">
                  <c:v>6.6861240174684081E-21</c:v>
                </c:pt>
                <c:pt idx="891">
                  <c:v>6.2398539949644497E-21</c:v>
                </c:pt>
                <c:pt idx="892">
                  <c:v>5.8233705771457785E-21</c:v>
                </c:pt>
                <c:pt idx="893">
                  <c:v>5.4346856362560322E-21</c:v>
                </c:pt>
                <c:pt idx="894">
                  <c:v>5.0719437435155764E-21</c:v>
                </c:pt>
                <c:pt idx="895">
                  <c:v>4.7334133120363025E-21</c:v>
                </c:pt>
                <c:pt idx="896">
                  <c:v>4.4174783309076109E-21</c:v>
                </c:pt>
                <c:pt idx="897">
                  <c:v>4.1226306509970434E-21</c:v>
                </c:pt>
                <c:pt idx="898">
                  <c:v>3.847462785640545E-21</c:v>
                </c:pt>
                <c:pt idx="899">
                  <c:v>3.5906611918553596E-21</c:v>
                </c:pt>
                <c:pt idx="900">
                  <c:v>3.3510000000038657E-21</c:v>
                </c:pt>
                <c:pt idx="901">
                  <c:v>3.1273351619743252E-21</c:v>
                </c:pt>
                <c:pt idx="902">
                  <c:v>2.9185989899462355E-21</c:v>
                </c:pt>
                <c:pt idx="903">
                  <c:v>2.7237950596690796E-21</c:v>
                </c:pt>
                <c:pt idx="904">
                  <c:v>2.5419934539257296E-21</c:v>
                </c:pt>
                <c:pt idx="905">
                  <c:v>2.3723263234740199E-21</c:v>
                </c:pt>
                <c:pt idx="906">
                  <c:v>2.2139837442760431E-21</c:v>
                </c:pt>
                <c:pt idx="907">
                  <c:v>2.0662098512402438E-21</c:v>
                </c:pt>
                <c:pt idx="908">
                  <c:v>1.9282992300190693E-21</c:v>
                </c:pt>
                <c:pt idx="909">
                  <c:v>1.7995935496388232E-21</c:v>
                </c:pt>
                <c:pt idx="910">
                  <c:v>1.6794784198869796E-21</c:v>
                </c:pt>
                <c:pt idx="911">
                  <c:v>1.5673804584552362E-21</c:v>
                </c:pt>
                <c:pt idx="912">
                  <c:v>1.4627645538385096E-21</c:v>
                </c:pt>
                <c:pt idx="913">
                  <c:v>1.365131310923181E-21</c:v>
                </c:pt>
                <c:pt idx="914">
                  <c:v>1.2740146670717116E-21</c:v>
                </c:pt>
                <c:pt idx="915">
                  <c:v>1.1889796673231218E-21</c:v>
                </c:pt>
                <c:pt idx="916">
                  <c:v>1.1096203880894638E-21</c:v>
                </c:pt>
                <c:pt idx="917">
                  <c:v>1.0355579994365332E-21</c:v>
                </c:pt>
                <c:pt idx="918">
                  <c:v>9.6643895669887277E-22</c:v>
                </c:pt>
                <c:pt idx="919">
                  <c:v>9.0193331279698031E-22</c:v>
                </c:pt>
                <c:pt idx="920">
                  <c:v>8.417331431998601E-22</c:v>
                </c:pt>
                <c:pt idx="921">
                  <c:v>7.8555107601463932E-22</c:v>
                </c:pt>
                <c:pt idx="922">
                  <c:v>7.3311892018637673E-22</c:v>
                </c:pt>
                <c:pt idx="923">
                  <c:v>6.8418638525957242E-22</c:v>
                </c:pt>
                <c:pt idx="924">
                  <c:v>6.3851988659024329E-22</c:v>
                </c:pt>
                <c:pt idx="925">
                  <c:v>5.9590143030475164E-22</c:v>
                </c:pt>
                <c:pt idx="926">
                  <c:v>5.5612757268299598E-22</c:v>
                </c:pt>
                <c:pt idx="927">
                  <c:v>5.1900844899819728E-22</c:v>
                </c:pt>
                <c:pt idx="928">
                  <c:v>4.8436686717753667E-22</c:v>
                </c:pt>
                <c:pt idx="929">
                  <c:v>4.520374619570077E-22</c:v>
                </c:pt>
                <c:pt idx="930">
                  <c:v>4.2186590549273364E-22</c:v>
                </c:pt>
                <c:pt idx="931">
                  <c:v>3.9370817066071081E-22</c:v>
                </c:pt>
                <c:pt idx="932">
                  <c:v>3.6742984352802417E-22</c:v>
                </c:pt>
                <c:pt idx="933">
                  <c:v>3.4290548171369416E-22</c:v>
                </c:pt>
                <c:pt idx="934">
                  <c:v>3.2001801557617357E-22</c:v>
                </c:pt>
                <c:pt idx="935">
                  <c:v>2.9865818936897833E-22</c:v>
                </c:pt>
                <c:pt idx="936">
                  <c:v>2.787240396968413E-22</c:v>
                </c:pt>
                <c:pt idx="937">
                  <c:v>2.6012040878258854E-22</c:v>
                </c:pt>
                <c:pt idx="938">
                  <c:v>2.4275849022142568E-22</c:v>
                </c:pt>
                <c:pt idx="939">
                  <c:v>2.2655540505412984E-22</c:v>
                </c:pt>
                <c:pt idx="940">
                  <c:v>2.1143380613556809E-22</c:v>
                </c:pt>
                <c:pt idx="941">
                  <c:v>1.9732150890989905E-22</c:v>
                </c:pt>
                <c:pt idx="942">
                  <c:v>1.8415114682991512E-22</c:v>
                </c:pt>
                <c:pt idx="943">
                  <c:v>1.7185984977571653E-22</c:v>
                </c:pt>
                <c:pt idx="944">
                  <c:v>1.6038894393751226E-22</c:v>
                </c:pt>
                <c:pt idx="945">
                  <c:v>1.4968367172997086E-22</c:v>
                </c:pt>
                <c:pt idx="946">
                  <c:v>1.396929304010823E-22</c:v>
                </c:pt>
                <c:pt idx="947">
                  <c:v>1.30369028087743E-22</c:v>
                </c:pt>
                <c:pt idx="948">
                  <c:v>1.2166745615360989E-22</c:v>
                </c:pt>
                <c:pt idx="949">
                  <c:v>1.1354667672238581E-22</c:v>
                </c:pt>
                <c:pt idx="950">
                  <c:v>1.0596792439237369E-22</c:v>
                </c:pt>
                <c:pt idx="951">
                  <c:v>9.8895021185713147E-23</c:v>
                </c:pt>
                <c:pt idx="952">
                  <c:v>9.2294203848975041E-23</c:v>
                </c:pt>
                <c:pt idx="953">
                  <c:v>8.6133962680691414E-23</c:v>
                </c:pt>
                <c:pt idx="954">
                  <c:v>8.0384891116442813E-23</c:v>
                </c:pt>
                <c:pt idx="955">
                  <c:v>7.5019545353518117E-23</c:v>
                </c:pt>
                <c:pt idx="956">
                  <c:v>7.0012313345005729E-23</c:v>
                </c:pt>
                <c:pt idx="957">
                  <c:v>6.5339292537973185E-23</c:v>
                </c:pt>
                <c:pt idx="958">
                  <c:v>6.0978175772097107E-23</c:v>
                </c:pt>
                <c:pt idx="959">
                  <c:v>5.6908144794063694E-23</c:v>
                </c:pt>
                <c:pt idx="960">
                  <c:v>5.3109770879437864E-23</c:v>
                </c:pt>
                <c:pt idx="961">
                  <c:v>4.9564922087578199E-23</c:v>
                </c:pt>
                <c:pt idx="962">
                  <c:v>4.6256676706900801E-23</c:v>
                </c:pt>
                <c:pt idx="963">
                  <c:v>4.3169242477291175E-23</c:v>
                </c:pt>
                <c:pt idx="964">
                  <c:v>4.0287881204079592E-23</c:v>
                </c:pt>
                <c:pt idx="965">
                  <c:v>3.7598838403706067E-23</c:v>
                </c:pt>
                <c:pt idx="966">
                  <c:v>3.5089277645229775E-23</c:v>
                </c:pt>
                <c:pt idx="967">
                  <c:v>3.2747219274270405E-23</c:v>
                </c:pt>
                <c:pt idx="968">
                  <c:v>3.0561483226854995E-23</c:v>
                </c:pt>
                <c:pt idx="969">
                  <c:v>2.8521635660197533E-23</c:v>
                </c:pt>
                <c:pt idx="970">
                  <c:v>2.6617939145644562E-23</c:v>
                </c:pt>
                <c:pt idx="971">
                  <c:v>2.4841306186025028E-23</c:v>
                </c:pt>
                <c:pt idx="972">
                  <c:v>2.3183255835522761E-23</c:v>
                </c:pt>
                <c:pt idx="973">
                  <c:v>2.1635873214978869E-23</c:v>
                </c:pt>
                <c:pt idx="974">
                  <c:v>2.0191771729377454E-23</c:v>
                </c:pt>
                <c:pt idx="975">
                  <c:v>1.8844057807152617E-23</c:v>
                </c:pt>
                <c:pt idx="976">
                  <c:v>1.7586297992992049E-23</c:v>
                </c:pt>
                <c:pt idx="977">
                  <c:v>1.6412488237057328E-23</c:v>
                </c:pt>
                <c:pt idx="978">
                  <c:v>1.5317025234013996E-23</c:v>
                </c:pt>
                <c:pt idx="979">
                  <c:v>1.4294679675059605E-23</c:v>
                </c:pt>
                <c:pt idx="980">
                  <c:v>1.3340571285264714E-23</c:v>
                </c:pt>
                <c:pt idx="981">
                  <c:v>1.2450145527062317E-23</c:v>
                </c:pt>
                <c:pt idx="982">
                  <c:v>1.1619151858679169E-23</c:v>
                </c:pt>
                <c:pt idx="983">
                  <c:v>1.084362344372569E-23</c:v>
                </c:pt>
                <c:pt idx="984">
                  <c:v>1.0119858215080081E-23</c:v>
                </c:pt>
                <c:pt idx="985">
                  <c:v>9.4444012026792513E-24</c:v>
                </c:pt>
                <c:pt idx="986">
                  <c:v>8.8140280408528121E-24</c:v>
                </c:pt>
                <c:pt idx="987">
                  <c:v>8.2257295764711658E-24</c:v>
                </c:pt>
                <c:pt idx="988">
                  <c:v>7.67669750443462E-24</c:v>
                </c:pt>
                <c:pt idx="989">
                  <c:v>7.164310961931242E-24</c:v>
                </c:pt>
                <c:pt idx="990">
                  <c:v>6.6861240174693602E-24</c:v>
                </c:pt>
                <c:pt idx="991">
                  <c:v>6.2398539949653392E-24</c:v>
                </c:pt>
                <c:pt idx="992">
                  <c:v>5.8233705771466895E-24</c:v>
                </c:pt>
                <c:pt idx="993">
                  <c:v>5.4346856362568057E-24</c:v>
                </c:pt>
                <c:pt idx="994">
                  <c:v>5.0719437435162969E-24</c:v>
                </c:pt>
                <c:pt idx="995">
                  <c:v>4.7334133120369779E-24</c:v>
                </c:pt>
                <c:pt idx="996">
                  <c:v>4.4174783309082391E-24</c:v>
                </c:pt>
                <c:pt idx="997">
                  <c:v>4.122630650997689E-24</c:v>
                </c:pt>
                <c:pt idx="998">
                  <c:v>3.8474627856410925E-24</c:v>
                </c:pt>
                <c:pt idx="999">
                  <c:v>3.5906611918559218E-24</c:v>
                </c:pt>
                <c:pt idx="1000">
                  <c:v>3.3510000000043426E-24</c:v>
                </c:pt>
                <c:pt idx="1001">
                  <c:v>3.1273351619747709E-24</c:v>
                </c:pt>
                <c:pt idx="1002">
                  <c:v>2.9185989899466516E-24</c:v>
                </c:pt>
                <c:pt idx="1003">
                  <c:v>2.7237950596694676E-24</c:v>
                </c:pt>
                <c:pt idx="1004">
                  <c:v>2.541993453926128E-24</c:v>
                </c:pt>
                <c:pt idx="1005">
                  <c:v>2.3723263234743909E-24</c:v>
                </c:pt>
                <c:pt idx="1006">
                  <c:v>2.2139837442763588E-24</c:v>
                </c:pt>
                <c:pt idx="1007">
                  <c:v>2.0662098512405382E-24</c:v>
                </c:pt>
                <c:pt idx="1008">
                  <c:v>1.9282992300193439E-24</c:v>
                </c:pt>
                <c:pt idx="1009">
                  <c:v>1.7995935496390792E-24</c:v>
                </c:pt>
                <c:pt idx="1010">
                  <c:v>1.6794784198872183E-24</c:v>
                </c:pt>
                <c:pt idx="1011">
                  <c:v>1.5673804584554816E-24</c:v>
                </c:pt>
                <c:pt idx="1012">
                  <c:v>1.4627645538387175E-24</c:v>
                </c:pt>
                <c:pt idx="1013">
                  <c:v>1.3651313109233948E-24</c:v>
                </c:pt>
                <c:pt idx="1014">
                  <c:v>1.2740146670718927E-24</c:v>
                </c:pt>
                <c:pt idx="1015">
                  <c:v>1.1889796673232909E-24</c:v>
                </c:pt>
                <c:pt idx="1016">
                  <c:v>1.1096203880896372E-24</c:v>
                </c:pt>
                <c:pt idx="1017">
                  <c:v>1.0355579994366805E-24</c:v>
                </c:pt>
                <c:pt idx="1018">
                  <c:v>9.6643895669901061E-25</c:v>
                </c:pt>
                <c:pt idx="1019">
                  <c:v>9.0193331279710909E-25</c:v>
                </c:pt>
                <c:pt idx="1020">
                  <c:v>8.4173314319997983E-25</c:v>
                </c:pt>
                <c:pt idx="1021">
                  <c:v>7.8555107601476196E-25</c:v>
                </c:pt>
                <c:pt idx="1022">
                  <c:v>7.3311892018648123E-25</c:v>
                </c:pt>
                <c:pt idx="1023">
                  <c:v>6.8418638525967956E-25</c:v>
                </c:pt>
                <c:pt idx="1024">
                  <c:v>6.3851988659033404E-25</c:v>
                </c:pt>
                <c:pt idx="1025">
                  <c:v>5.9590143030483657E-25</c:v>
                </c:pt>
                <c:pt idx="1026">
                  <c:v>5.5612757268307509E-25</c:v>
                </c:pt>
                <c:pt idx="1027">
                  <c:v>5.1900844899827132E-25</c:v>
                </c:pt>
                <c:pt idx="1028">
                  <c:v>4.8436686717761253E-25</c:v>
                </c:pt>
                <c:pt idx="1029">
                  <c:v>4.520374619570783E-25</c:v>
                </c:pt>
                <c:pt idx="1030">
                  <c:v>4.2186590549279372E-25</c:v>
                </c:pt>
                <c:pt idx="1031">
                  <c:v>3.9370817066076682E-25</c:v>
                </c:pt>
                <c:pt idx="1032">
                  <c:v>3.6742984352807646E-25</c:v>
                </c:pt>
                <c:pt idx="1033">
                  <c:v>3.4290548171374294E-25</c:v>
                </c:pt>
                <c:pt idx="1034">
                  <c:v>3.2001801557621916E-25</c:v>
                </c:pt>
                <c:pt idx="1035">
                  <c:v>2.9865818936902514E-25</c:v>
                </c:pt>
                <c:pt idx="1036">
                  <c:v>2.7872403969688101E-25</c:v>
                </c:pt>
                <c:pt idx="1037">
                  <c:v>2.6012040878262922E-25</c:v>
                </c:pt>
                <c:pt idx="1038">
                  <c:v>2.4275849022146019E-25</c:v>
                </c:pt>
                <c:pt idx="1039">
                  <c:v>2.2655540505416208E-25</c:v>
                </c:pt>
                <c:pt idx="1040">
                  <c:v>2.114338061356012E-25</c:v>
                </c:pt>
                <c:pt idx="1041">
                  <c:v>1.9732150890992712E-25</c:v>
                </c:pt>
                <c:pt idx="1042">
                  <c:v>1.8415114682994131E-25</c:v>
                </c:pt>
                <c:pt idx="1043">
                  <c:v>1.7185984977574095E-25</c:v>
                </c:pt>
                <c:pt idx="1044">
                  <c:v>1.6038894393753508E-25</c:v>
                </c:pt>
                <c:pt idx="1045">
                  <c:v>1.4968367172999426E-25</c:v>
                </c:pt>
                <c:pt idx="1046">
                  <c:v>1.3969293040110217E-25</c:v>
                </c:pt>
                <c:pt idx="1047">
                  <c:v>1.3036902808776342E-25</c:v>
                </c:pt>
                <c:pt idx="1048">
                  <c:v>1.2166745615362723E-25</c:v>
                </c:pt>
                <c:pt idx="1049">
                  <c:v>1.1354667672240197E-25</c:v>
                </c:pt>
                <c:pt idx="1050">
                  <c:v>1.0596792439238877E-25</c:v>
                </c:pt>
                <c:pt idx="1051">
                  <c:v>9.8895021185727222E-26</c:v>
                </c:pt>
                <c:pt idx="1052">
                  <c:v>9.2294203848989495E-26</c:v>
                </c:pt>
                <c:pt idx="1053">
                  <c:v>8.6133962680704905E-26</c:v>
                </c:pt>
                <c:pt idx="1054">
                  <c:v>8.0384891116454252E-26</c:v>
                </c:pt>
                <c:pt idx="1055">
                  <c:v>7.5019545353528804E-26</c:v>
                </c:pt>
                <c:pt idx="1056">
                  <c:v>7.0012313345015696E-26</c:v>
                </c:pt>
                <c:pt idx="1057">
                  <c:v>6.5339292537982463E-26</c:v>
                </c:pt>
                <c:pt idx="1058">
                  <c:v>6.0978175772105782E-26</c:v>
                </c:pt>
                <c:pt idx="1059">
                  <c:v>5.6908144794072627E-26</c:v>
                </c:pt>
                <c:pt idx="1060">
                  <c:v>5.3109770879445417E-26</c:v>
                </c:pt>
                <c:pt idx="1061">
                  <c:v>4.9564922087585953E-26</c:v>
                </c:pt>
                <c:pt idx="1062">
                  <c:v>4.6256676706907384E-26</c:v>
                </c:pt>
                <c:pt idx="1063">
                  <c:v>4.3169242477297324E-26</c:v>
                </c:pt>
                <c:pt idx="1064">
                  <c:v>4.0287881204085886E-26</c:v>
                </c:pt>
                <c:pt idx="1065">
                  <c:v>3.7598838403711417E-26</c:v>
                </c:pt>
                <c:pt idx="1066">
                  <c:v>3.5089277645234774E-26</c:v>
                </c:pt>
                <c:pt idx="1067">
                  <c:v>3.2747219274275068E-26</c:v>
                </c:pt>
                <c:pt idx="1068">
                  <c:v>3.0561483226859339E-26</c:v>
                </c:pt>
                <c:pt idx="1069">
                  <c:v>2.8521635660201999E-26</c:v>
                </c:pt>
                <c:pt idx="1070">
                  <c:v>2.6617939145648349E-26</c:v>
                </c:pt>
                <c:pt idx="1071">
                  <c:v>2.4841306186028916E-26</c:v>
                </c:pt>
                <c:pt idx="1072">
                  <c:v>2.3183255835526064E-26</c:v>
                </c:pt>
                <c:pt idx="1073">
                  <c:v>2.1635873214981643E-26</c:v>
                </c:pt>
                <c:pt idx="1074">
                  <c:v>2.0191771729380331E-26</c:v>
                </c:pt>
                <c:pt idx="1075">
                  <c:v>1.8844057807155297E-26</c:v>
                </c:pt>
                <c:pt idx="1076">
                  <c:v>1.7586297992994804E-26</c:v>
                </c:pt>
                <c:pt idx="1077">
                  <c:v>1.6412488237060128E-26</c:v>
                </c:pt>
                <c:pt idx="1078">
                  <c:v>1.5317025234016176E-26</c:v>
                </c:pt>
                <c:pt idx="1079">
                  <c:v>1.429467967506164E-26</c:v>
                </c:pt>
                <c:pt idx="1080">
                  <c:v>1.3340571285266616E-26</c:v>
                </c:pt>
                <c:pt idx="1081">
                  <c:v>1.245014552706391E-26</c:v>
                </c:pt>
                <c:pt idx="1082">
                  <c:v>1.1619151858680984E-26</c:v>
                </c:pt>
                <c:pt idx="1083">
                  <c:v>1.0843623443727386E-26</c:v>
                </c:pt>
                <c:pt idx="1084">
                  <c:v>1.0119858215081521E-26</c:v>
                </c:pt>
                <c:pt idx="1085">
                  <c:v>9.4444012026807273E-27</c:v>
                </c:pt>
                <c:pt idx="1086">
                  <c:v>8.8140280408540676E-27</c:v>
                </c:pt>
                <c:pt idx="1087">
                  <c:v>8.2257295764723375E-27</c:v>
                </c:pt>
                <c:pt idx="1088">
                  <c:v>7.6766975044358217E-27</c:v>
                </c:pt>
                <c:pt idx="1089">
                  <c:v>7.1643109619322605E-27</c:v>
                </c:pt>
                <c:pt idx="1090">
                  <c:v>6.6861240174703122E-27</c:v>
                </c:pt>
                <c:pt idx="1091">
                  <c:v>6.2398539949662278E-27</c:v>
                </c:pt>
                <c:pt idx="1092">
                  <c:v>5.8233705771475198E-27</c:v>
                </c:pt>
                <c:pt idx="1093">
                  <c:v>5.4346856362576584E-27</c:v>
                </c:pt>
                <c:pt idx="1094">
                  <c:v>5.0719437435170913E-27</c:v>
                </c:pt>
                <c:pt idx="1095">
                  <c:v>4.7334133120377176E-27</c:v>
                </c:pt>
                <c:pt idx="1096">
                  <c:v>4.4174783309088679E-27</c:v>
                </c:pt>
                <c:pt idx="1097">
                  <c:v>4.122630650998217E-27</c:v>
                </c:pt>
                <c:pt idx="1098">
                  <c:v>3.8474627856416398E-27</c:v>
                </c:pt>
                <c:pt idx="1099">
                  <c:v>3.5906611918564337E-27</c:v>
                </c:pt>
                <c:pt idx="1100">
                  <c:v>3.351000000004867E-27</c:v>
                </c:pt>
                <c:pt idx="1101">
                  <c:v>3.1273351619753045E-27</c:v>
                </c:pt>
                <c:pt idx="1102">
                  <c:v>2.9185989899470675E-27</c:v>
                </c:pt>
                <c:pt idx="1103">
                  <c:v>2.7237950596698547E-27</c:v>
                </c:pt>
                <c:pt idx="1104">
                  <c:v>2.5419934539264901E-27</c:v>
                </c:pt>
                <c:pt idx="1105">
                  <c:v>2.3723263234746954E-27</c:v>
                </c:pt>
                <c:pt idx="1106">
                  <c:v>2.2139837442767052E-27</c:v>
                </c:pt>
                <c:pt idx="1107">
                  <c:v>2.0662098512408614E-27</c:v>
                </c:pt>
                <c:pt idx="1108">
                  <c:v>1.9282992300196181E-27</c:v>
                </c:pt>
                <c:pt idx="1109">
                  <c:v>1.7995935496393612E-27</c:v>
                </c:pt>
                <c:pt idx="1110">
                  <c:v>1.6794784198874575E-27</c:v>
                </c:pt>
                <c:pt idx="1111">
                  <c:v>1.5673804584557049E-27</c:v>
                </c:pt>
                <c:pt idx="1112">
                  <c:v>1.4627645538389465E-27</c:v>
                </c:pt>
                <c:pt idx="1113">
                  <c:v>1.3651313109235892E-27</c:v>
                </c:pt>
                <c:pt idx="1114">
                  <c:v>1.274014667072074E-27</c:v>
                </c:pt>
                <c:pt idx="1115">
                  <c:v>1.1889796673234603E-27</c:v>
                </c:pt>
                <c:pt idx="1116">
                  <c:v>1.1096203880897952E-27</c:v>
                </c:pt>
                <c:pt idx="1117">
                  <c:v>1.0355579994368429E-27</c:v>
                </c:pt>
                <c:pt idx="1118">
                  <c:v>9.6643895669916174E-28</c:v>
                </c:pt>
                <c:pt idx="1119">
                  <c:v>9.0193331279725002E-28</c:v>
                </c:pt>
                <c:pt idx="1120">
                  <c:v>8.4173314320009984E-28</c:v>
                </c:pt>
                <c:pt idx="1121">
                  <c:v>7.855510760148627E-28</c:v>
                </c:pt>
                <c:pt idx="1122">
                  <c:v>7.3311892018658551E-28</c:v>
                </c:pt>
                <c:pt idx="1123">
                  <c:v>6.8418638525977704E-28</c:v>
                </c:pt>
                <c:pt idx="1124">
                  <c:v>6.3851988659043422E-28</c:v>
                </c:pt>
                <c:pt idx="1125">
                  <c:v>5.9590143030493814E-28</c:v>
                </c:pt>
                <c:pt idx="1126">
                  <c:v>5.5612757268315433E-28</c:v>
                </c:pt>
                <c:pt idx="1127">
                  <c:v>5.1900844899834509E-28</c:v>
                </c:pt>
                <c:pt idx="1128">
                  <c:v>4.8436686717768146E-28</c:v>
                </c:pt>
                <c:pt idx="1129">
                  <c:v>4.5203746195713627E-28</c:v>
                </c:pt>
                <c:pt idx="1130">
                  <c:v>4.2186590549285985E-28</c:v>
                </c:pt>
                <c:pt idx="1131">
                  <c:v>3.9370817066082849E-28</c:v>
                </c:pt>
                <c:pt idx="1132">
                  <c:v>3.6742984352812869E-28</c:v>
                </c:pt>
                <c:pt idx="1133">
                  <c:v>3.4290548171379665E-28</c:v>
                </c:pt>
                <c:pt idx="1134">
                  <c:v>3.2001801557626474E-28</c:v>
                </c:pt>
                <c:pt idx="1135">
                  <c:v>2.9865818936906765E-28</c:v>
                </c:pt>
                <c:pt idx="1136">
                  <c:v>2.787240396969246E-28</c:v>
                </c:pt>
                <c:pt idx="1137">
                  <c:v>2.601204087826626E-28</c:v>
                </c:pt>
                <c:pt idx="1138">
                  <c:v>2.4275849022149474E-28</c:v>
                </c:pt>
                <c:pt idx="1139">
                  <c:v>2.265554050541943E-28</c:v>
                </c:pt>
                <c:pt idx="1140">
                  <c:v>2.1143380613563129E-28</c:v>
                </c:pt>
                <c:pt idx="1141">
                  <c:v>1.97321508909958E-28</c:v>
                </c:pt>
                <c:pt idx="1142">
                  <c:v>1.8415114682997015E-28</c:v>
                </c:pt>
                <c:pt idx="1143">
                  <c:v>1.7185984977576787E-28</c:v>
                </c:pt>
                <c:pt idx="1144">
                  <c:v>1.6038894393755794E-28</c:v>
                </c:pt>
                <c:pt idx="1145">
                  <c:v>1.4968367173001343E-28</c:v>
                </c:pt>
                <c:pt idx="1146">
                  <c:v>1.3969293040112207E-28</c:v>
                </c:pt>
                <c:pt idx="1147">
                  <c:v>1.3036902808778194E-28</c:v>
                </c:pt>
                <c:pt idx="1148">
                  <c:v>1.2166745615364626E-28</c:v>
                </c:pt>
                <c:pt idx="1149">
                  <c:v>1.1354667672242136E-28</c:v>
                </c:pt>
                <c:pt idx="1150">
                  <c:v>1.0596792439240384E-28</c:v>
                </c:pt>
                <c:pt idx="1151">
                  <c:v>9.8895021185741298E-29</c:v>
                </c:pt>
                <c:pt idx="1152">
                  <c:v>9.2294203849002621E-29</c:v>
                </c:pt>
                <c:pt idx="1153">
                  <c:v>8.6133962680715934E-29</c:v>
                </c:pt>
                <c:pt idx="1154">
                  <c:v>8.0384891116466837E-29</c:v>
                </c:pt>
                <c:pt idx="1155">
                  <c:v>7.5019545353540539E-29</c:v>
                </c:pt>
                <c:pt idx="1156">
                  <c:v>7.0012313345025662E-29</c:v>
                </c:pt>
                <c:pt idx="1157">
                  <c:v>6.5339292537992712E-29</c:v>
                </c:pt>
                <c:pt idx="1158">
                  <c:v>6.0978175772114464E-29</c:v>
                </c:pt>
                <c:pt idx="1159">
                  <c:v>5.6908144794080705E-29</c:v>
                </c:pt>
                <c:pt idx="1160">
                  <c:v>5.310977087945374E-29</c:v>
                </c:pt>
                <c:pt idx="1161">
                  <c:v>4.9564922087592304E-29</c:v>
                </c:pt>
                <c:pt idx="1162">
                  <c:v>4.6256676706913969E-29</c:v>
                </c:pt>
                <c:pt idx="1163">
                  <c:v>4.3169242477303478E-29</c:v>
                </c:pt>
                <c:pt idx="1164">
                  <c:v>4.0287881204091622E-29</c:v>
                </c:pt>
                <c:pt idx="1165">
                  <c:v>3.7598838403717322E-29</c:v>
                </c:pt>
                <c:pt idx="1166">
                  <c:v>3.5089277645240264E-29</c:v>
                </c:pt>
                <c:pt idx="1167">
                  <c:v>3.2747219274280199E-29</c:v>
                </c:pt>
                <c:pt idx="1168">
                  <c:v>3.0561483226863691E-29</c:v>
                </c:pt>
                <c:pt idx="1169">
                  <c:v>2.8521635660205647E-29</c:v>
                </c:pt>
                <c:pt idx="1170">
                  <c:v>2.6617939145652144E-29</c:v>
                </c:pt>
                <c:pt idx="1171">
                  <c:v>2.4841306186032448E-29</c:v>
                </c:pt>
                <c:pt idx="1172">
                  <c:v>2.3183255835529691E-29</c:v>
                </c:pt>
                <c:pt idx="1173">
                  <c:v>2.1635873214985331E-29</c:v>
                </c:pt>
                <c:pt idx="1174">
                  <c:v>2.0191771729383205E-29</c:v>
                </c:pt>
                <c:pt idx="1175">
                  <c:v>1.8844057807157982E-29</c:v>
                </c:pt>
                <c:pt idx="1176">
                  <c:v>1.7586297992997307E-29</c:v>
                </c:pt>
                <c:pt idx="1177">
                  <c:v>1.6412488237062231E-29</c:v>
                </c:pt>
                <c:pt idx="1178">
                  <c:v>1.5317025234018575E-29</c:v>
                </c:pt>
                <c:pt idx="1179">
                  <c:v>1.4294679675063878E-29</c:v>
                </c:pt>
                <c:pt idx="1180">
                  <c:v>1.3340571285268514E-29</c:v>
                </c:pt>
                <c:pt idx="1181">
                  <c:v>1.2450145527065863E-29</c:v>
                </c:pt>
                <c:pt idx="1182">
                  <c:v>1.1619151858682642E-29</c:v>
                </c:pt>
                <c:pt idx="1183">
                  <c:v>1.084362344372893E-29</c:v>
                </c:pt>
                <c:pt idx="1184">
                  <c:v>1.0119858215083106E-29</c:v>
                </c:pt>
                <c:pt idx="1185">
                  <c:v>9.4444012026819362E-30</c:v>
                </c:pt>
                <c:pt idx="1186">
                  <c:v>8.8140280408553218E-30</c:v>
                </c:pt>
                <c:pt idx="1187">
                  <c:v>8.225729576473506E-30</c:v>
                </c:pt>
                <c:pt idx="1188">
                  <c:v>7.6766975044369156E-30</c:v>
                </c:pt>
                <c:pt idx="1189">
                  <c:v>7.1643109619333838E-30</c:v>
                </c:pt>
                <c:pt idx="1190">
                  <c:v>6.6861240174713589E-30</c:v>
                </c:pt>
                <c:pt idx="1191">
                  <c:v>6.2398539949672025E-30</c:v>
                </c:pt>
                <c:pt idx="1192">
                  <c:v>5.8233705771483483E-30</c:v>
                </c:pt>
                <c:pt idx="1193">
                  <c:v>5.4346856362583531E-30</c:v>
                </c:pt>
                <c:pt idx="1194">
                  <c:v>5.0719437435178141E-30</c:v>
                </c:pt>
                <c:pt idx="1195">
                  <c:v>4.7334133120383915E-30</c:v>
                </c:pt>
                <c:pt idx="1196">
                  <c:v>4.4174783309095605E-30</c:v>
                </c:pt>
                <c:pt idx="1197">
                  <c:v>4.1226306509989201E-30</c:v>
                </c:pt>
                <c:pt idx="1198">
                  <c:v>3.8474627856421873E-30</c:v>
                </c:pt>
                <c:pt idx="1199">
                  <c:v>3.5906611918569438E-30</c:v>
                </c:pt>
                <c:pt idx="1200">
                  <c:v>3.3510000000053442E-30</c:v>
                </c:pt>
                <c:pt idx="1201">
                  <c:v>3.1273351619757055E-30</c:v>
                </c:pt>
                <c:pt idx="1202">
                  <c:v>2.9185989899475239E-30</c:v>
                </c:pt>
                <c:pt idx="1203">
                  <c:v>2.7237950596702818E-30</c:v>
                </c:pt>
                <c:pt idx="1204">
                  <c:v>2.5419934539268518E-30</c:v>
                </c:pt>
                <c:pt idx="1205">
                  <c:v>2.3723263234750666E-30</c:v>
                </c:pt>
                <c:pt idx="1206">
                  <c:v>2.2139837442770206E-30</c:v>
                </c:pt>
                <c:pt idx="1207">
                  <c:v>2.0662098512411553E-30</c:v>
                </c:pt>
                <c:pt idx="1208">
                  <c:v>1.9282992300199201E-30</c:v>
                </c:pt>
                <c:pt idx="1209">
                  <c:v>1.7995935496395917E-30</c:v>
                </c:pt>
                <c:pt idx="1210">
                  <c:v>1.6794784198876964E-30</c:v>
                </c:pt>
                <c:pt idx="1211">
                  <c:v>1.5673804584559279E-30</c:v>
                </c:pt>
                <c:pt idx="1212">
                  <c:v>1.4627645538391544E-30</c:v>
                </c:pt>
                <c:pt idx="1213">
                  <c:v>1.3651313109238029E-30</c:v>
                </c:pt>
                <c:pt idx="1214">
                  <c:v>1.2740146670722735E-30</c:v>
                </c:pt>
                <c:pt idx="1215">
                  <c:v>1.1889796673236463E-30</c:v>
                </c:pt>
                <c:pt idx="1216">
                  <c:v>1.1096203880899534E-30</c:v>
                </c:pt>
                <c:pt idx="1217">
                  <c:v>1.0355579994369753E-30</c:v>
                </c:pt>
                <c:pt idx="1218">
                  <c:v>9.6643895669929948E-31</c:v>
                </c:pt>
                <c:pt idx="1219">
                  <c:v>9.0193331279737849E-31</c:v>
                </c:pt>
                <c:pt idx="1220">
                  <c:v>8.4173314320023134E-31</c:v>
                </c:pt>
                <c:pt idx="1221">
                  <c:v>7.8555107601499686E-31</c:v>
                </c:pt>
                <c:pt idx="1222">
                  <c:v>7.3311892018668978E-31</c:v>
                </c:pt>
                <c:pt idx="1223">
                  <c:v>6.8418638525987444E-31</c:v>
                </c:pt>
                <c:pt idx="1224">
                  <c:v>6.3851988659052502E-31</c:v>
                </c:pt>
                <c:pt idx="1225">
                  <c:v>5.9590143030501455E-31</c:v>
                </c:pt>
                <c:pt idx="1226">
                  <c:v>5.5612757268324128E-31</c:v>
                </c:pt>
                <c:pt idx="1227">
                  <c:v>5.1900844899842636E-31</c:v>
                </c:pt>
                <c:pt idx="1228">
                  <c:v>4.8436686717775057E-31</c:v>
                </c:pt>
                <c:pt idx="1229">
                  <c:v>4.5203746195720714E-31</c:v>
                </c:pt>
                <c:pt idx="1230">
                  <c:v>4.2186590549291984E-31</c:v>
                </c:pt>
                <c:pt idx="1231">
                  <c:v>3.937081706608845E-31</c:v>
                </c:pt>
                <c:pt idx="1232">
                  <c:v>3.6742984352818629E-31</c:v>
                </c:pt>
                <c:pt idx="1233">
                  <c:v>3.4290548171384058E-31</c:v>
                </c:pt>
                <c:pt idx="1234">
                  <c:v>3.2001801557631035E-31</c:v>
                </c:pt>
                <c:pt idx="1235">
                  <c:v>2.9865818936911013E-31</c:v>
                </c:pt>
                <c:pt idx="1236">
                  <c:v>2.7872403969696431E-31</c:v>
                </c:pt>
                <c:pt idx="1237">
                  <c:v>2.6012040878270697E-31</c:v>
                </c:pt>
                <c:pt idx="1238">
                  <c:v>2.427584902215327E-31</c:v>
                </c:pt>
                <c:pt idx="1239">
                  <c:v>2.2655540505422983E-31</c:v>
                </c:pt>
                <c:pt idx="1240">
                  <c:v>2.1143380613566143E-31</c:v>
                </c:pt>
                <c:pt idx="1241">
                  <c:v>1.9732150890998327E-31</c:v>
                </c:pt>
                <c:pt idx="1242">
                  <c:v>1.8415114682999636E-31</c:v>
                </c:pt>
                <c:pt idx="1243">
                  <c:v>1.718598497757923E-31</c:v>
                </c:pt>
                <c:pt idx="1244">
                  <c:v>1.6038894393758303E-31</c:v>
                </c:pt>
                <c:pt idx="1245">
                  <c:v>1.4968367173003906E-31</c:v>
                </c:pt>
                <c:pt idx="1246">
                  <c:v>1.3969293040114195E-31</c:v>
                </c:pt>
                <c:pt idx="1247">
                  <c:v>1.3036902808780051E-31</c:v>
                </c:pt>
                <c:pt idx="1248">
                  <c:v>1.2166745615366357E-31</c:v>
                </c:pt>
                <c:pt idx="1249">
                  <c:v>1.135466767224359E-31</c:v>
                </c:pt>
                <c:pt idx="1250">
                  <c:v>1.0596792439242045E-31</c:v>
                </c:pt>
                <c:pt idx="1251">
                  <c:v>9.8895021185756795E-32</c:v>
                </c:pt>
                <c:pt idx="1252">
                  <c:v>9.2294203849015771E-32</c:v>
                </c:pt>
                <c:pt idx="1253">
                  <c:v>8.6133962680729426E-32</c:v>
                </c:pt>
                <c:pt idx="1254">
                  <c:v>8.0384891116478281E-32</c:v>
                </c:pt>
                <c:pt idx="1255">
                  <c:v>7.501954535355121E-32</c:v>
                </c:pt>
                <c:pt idx="1256">
                  <c:v>7.0012313345036622E-32</c:v>
                </c:pt>
                <c:pt idx="1257">
                  <c:v>6.5339292538001079E-32</c:v>
                </c:pt>
                <c:pt idx="1258">
                  <c:v>6.0978175772123153E-32</c:v>
                </c:pt>
                <c:pt idx="1259">
                  <c:v>5.6908144794088822E-32</c:v>
                </c:pt>
                <c:pt idx="1260">
                  <c:v>5.3109770879461296E-32</c:v>
                </c:pt>
                <c:pt idx="1261">
                  <c:v>4.9564922087600764E-32</c:v>
                </c:pt>
                <c:pt idx="1262">
                  <c:v>4.6256676706921219E-32</c:v>
                </c:pt>
                <c:pt idx="1263">
                  <c:v>4.3169242477310235E-32</c:v>
                </c:pt>
                <c:pt idx="1264">
                  <c:v>4.028788120409736E-32</c:v>
                </c:pt>
                <c:pt idx="1265">
                  <c:v>3.7598838403722126E-32</c:v>
                </c:pt>
                <c:pt idx="1266">
                  <c:v>3.5089277645245267E-32</c:v>
                </c:pt>
                <c:pt idx="1267">
                  <c:v>3.2747219274284865E-32</c:v>
                </c:pt>
                <c:pt idx="1268">
                  <c:v>3.0561483226868473E-32</c:v>
                </c:pt>
                <c:pt idx="1269">
                  <c:v>2.8521635660210526E-32</c:v>
                </c:pt>
                <c:pt idx="1270">
                  <c:v>2.6617939145655932E-32</c:v>
                </c:pt>
                <c:pt idx="1271">
                  <c:v>2.484130618603598E-32</c:v>
                </c:pt>
                <c:pt idx="1272">
                  <c:v>2.3183255835532988E-32</c:v>
                </c:pt>
                <c:pt idx="1273">
                  <c:v>2.1635873214988109E-32</c:v>
                </c:pt>
                <c:pt idx="1274">
                  <c:v>2.0191771729386367E-32</c:v>
                </c:pt>
                <c:pt idx="1275">
                  <c:v>1.8844057807160931E-32</c:v>
                </c:pt>
                <c:pt idx="1276">
                  <c:v>1.7586297992999806E-32</c:v>
                </c:pt>
                <c:pt idx="1277">
                  <c:v>1.6412488237064799E-32</c:v>
                </c:pt>
                <c:pt idx="1278">
                  <c:v>1.5317025234020756E-32</c:v>
                </c:pt>
                <c:pt idx="1279">
                  <c:v>1.4294679675065914E-32</c:v>
                </c:pt>
                <c:pt idx="1280">
                  <c:v>1.3340571285270601E-32</c:v>
                </c:pt>
                <c:pt idx="1281">
                  <c:v>1.2450145527067456E-32</c:v>
                </c:pt>
                <c:pt idx="1282">
                  <c:v>1.1619151858684294E-32</c:v>
                </c:pt>
                <c:pt idx="1283">
                  <c:v>1.0843623443730473E-32</c:v>
                </c:pt>
                <c:pt idx="1284">
                  <c:v>1.0119858215084546E-32</c:v>
                </c:pt>
                <c:pt idx="1285">
                  <c:v>9.4444012026835493E-33</c:v>
                </c:pt>
                <c:pt idx="1286">
                  <c:v>8.8140280408567003E-33</c:v>
                </c:pt>
                <c:pt idx="1287">
                  <c:v>8.225729576474794E-33</c:v>
                </c:pt>
                <c:pt idx="1288">
                  <c:v>7.6766975044380073E-33</c:v>
                </c:pt>
                <c:pt idx="1289">
                  <c:v>7.1643109619343003E-33</c:v>
                </c:pt>
                <c:pt idx="1290">
                  <c:v>6.6861240174723103E-33</c:v>
                </c:pt>
                <c:pt idx="1291">
                  <c:v>6.2398539949680919E-33</c:v>
                </c:pt>
                <c:pt idx="1292">
                  <c:v>5.8233705771492603E-33</c:v>
                </c:pt>
                <c:pt idx="1293">
                  <c:v>5.4346856362592809E-33</c:v>
                </c:pt>
                <c:pt idx="1294">
                  <c:v>5.0719437435185357E-33</c:v>
                </c:pt>
                <c:pt idx="1295">
                  <c:v>4.7334133120390653E-33</c:v>
                </c:pt>
                <c:pt idx="1296">
                  <c:v>4.417478330910188E-33</c:v>
                </c:pt>
                <c:pt idx="1297">
                  <c:v>4.1226306509994491E-33</c:v>
                </c:pt>
                <c:pt idx="1298">
                  <c:v>3.8474627856427898E-33</c:v>
                </c:pt>
                <c:pt idx="1299">
                  <c:v>3.5906611918575058E-33</c:v>
                </c:pt>
                <c:pt idx="1300">
                  <c:v>3.3510000000058216E-33</c:v>
                </c:pt>
              </c:numCache>
            </c:numRef>
          </c:yVal>
          <c:smooth val="0"/>
          <c:extLst>
            <c:ext xmlns:c16="http://schemas.microsoft.com/office/drawing/2014/chart" uri="{C3380CC4-5D6E-409C-BE32-E72D297353CC}">
              <c16:uniqueId val="{00000005-3802-4AC3-8F2E-8E13A8FB9DC4}"/>
            </c:ext>
          </c:extLst>
        </c:ser>
        <c:ser>
          <c:idx val="6"/>
          <c:order val="6"/>
          <c:tx>
            <c:v>Mn</c:v>
          </c:tx>
          <c:spPr>
            <a:ln w="12700" cap="rnd">
              <a:solidFill>
                <a:srgbClr val="7030A0"/>
              </a:solidFill>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参照3!$I$21:$I$1321</c:f>
              <c:numCache>
                <c:formatCode>0.E+00</c:formatCode>
                <c:ptCount val="1301"/>
                <c:pt idx="0">
                  <c:v>8.7904000000000013E+17</c:v>
                </c:pt>
                <c:pt idx="1">
                  <c:v>8.3947668281628288E+17</c:v>
                </c:pt>
                <c:pt idx="2">
                  <c:v>8.0169400822741798E+17</c:v>
                </c:pt>
                <c:pt idx="3">
                  <c:v>7.6561183411499277E+17</c:v>
                </c:pt>
                <c:pt idx="4">
                  <c:v>7.3115362535009165E+17</c:v>
                </c:pt>
                <c:pt idx="5">
                  <c:v>6.9824629145203213E+17</c:v>
                </c:pt>
                <c:pt idx="6">
                  <c:v>6.6682003155365312E+17</c:v>
                </c:pt>
                <c:pt idx="7">
                  <c:v>6.3680818634431859E+17</c:v>
                </c:pt>
                <c:pt idx="8">
                  <c:v>6.081470966765815E+17</c:v>
                </c:pt>
                <c:pt idx="9">
                  <c:v>5.8077596853659686E+17</c:v>
                </c:pt>
                <c:pt idx="10">
                  <c:v>5.5463674409186848E+17</c:v>
                </c:pt>
                <c:pt idx="11">
                  <c:v>5.2967397854280301E+17</c:v>
                </c:pt>
                <c:pt idx="12">
                  <c:v>5.0583472251685402E+17</c:v>
                </c:pt>
                <c:pt idx="13">
                  <c:v>4.8306840975580602E+17</c:v>
                </c:pt>
                <c:pt idx="14">
                  <c:v>4.6132674985795942E+17</c:v>
                </c:pt>
                <c:pt idx="15">
                  <c:v>4.4056362584771693E+17</c:v>
                </c:pt>
                <c:pt idx="16">
                  <c:v>4.2073499635529158E+17</c:v>
                </c:pt>
                <c:pt idx="17">
                  <c:v>4.0179880219905907E+17</c:v>
                </c:pt>
                <c:pt idx="18">
                  <c:v>3.8371487717239501E+17</c:v>
                </c:pt>
                <c:pt idx="19">
                  <c:v>3.6644486284576314E+17</c:v>
                </c:pt>
                <c:pt idx="20">
                  <c:v>3.4995212720334579E+17</c:v>
                </c:pt>
                <c:pt idx="21">
                  <c:v>3.3420168694162547E+17</c:v>
                </c:pt>
                <c:pt idx="22">
                  <c:v>3.1916013326510944E+17</c:v>
                </c:pt>
                <c:pt idx="23">
                  <c:v>3.0479556102179302E+17</c:v>
                </c:pt>
                <c:pt idx="24">
                  <c:v>2.9107750102805651E+17</c:v>
                </c:pt>
                <c:pt idx="25">
                  <c:v>2.7797685543944074E+17</c:v>
                </c:pt>
                <c:pt idx="26">
                  <c:v>2.6546583603021837E+17</c:v>
                </c:pt>
                <c:pt idx="27">
                  <c:v>2.5351790525084077E+17</c:v>
                </c:pt>
                <c:pt idx="28">
                  <c:v>2.4210771993823786E+17</c:v>
                </c:pt>
                <c:pt idx="29">
                  <c:v>2.312110775595712E+17</c:v>
                </c:pt>
                <c:pt idx="30">
                  <c:v>2.2080486487541773E+17</c:v>
                </c:pt>
                <c:pt idx="31">
                  <c:v>2.1086700891348896E+17</c:v>
                </c:pt>
                <c:pt idx="32">
                  <c:v>2.0137643014889792E+17</c:v>
                </c:pt>
                <c:pt idx="33">
                  <c:v>1.9231299779166102E+17</c:v>
                </c:pt>
                <c:pt idx="34">
                  <c:v>1.8365748708659315E+17</c:v>
                </c:pt>
                <c:pt idx="35">
                  <c:v>1.753915385350241E+17</c:v>
                </c:pt>
                <c:pt idx="36">
                  <c:v>1.6749761895184086E+17</c:v>
                </c:pt>
                <c:pt idx="37">
                  <c:v>1.5995898427525162E+17</c:v>
                </c:pt>
                <c:pt idx="38">
                  <c:v>1.527596440503848E+17</c:v>
                </c:pt>
                <c:pt idx="39">
                  <c:v>1.4588432751139104E+17</c:v>
                </c:pt>
                <c:pt idx="40">
                  <c:v>1.3931845119010138E+17</c:v>
                </c:pt>
                <c:pt idx="41">
                  <c:v>1.3304808798253614E+17</c:v>
                </c:pt>
                <c:pt idx="42">
                  <c:v>1.2705993760764976E+17</c:v>
                </c:pt>
                <c:pt idx="43">
                  <c:v>1.2134129839565173E+17</c:v>
                </c:pt>
                <c:pt idx="44">
                  <c:v>1.1588004034606211E+17</c:v>
                </c:pt>
                <c:pt idx="45">
                  <c:v>1.1066457939835421E+17</c:v>
                </c:pt>
                <c:pt idx="46">
                  <c:v>1.0568385286060883E+17</c:v>
                </c:pt>
                <c:pt idx="47">
                  <c:v>1.0092729594406166E+17</c:v>
                </c:pt>
                <c:pt idx="48">
                  <c:v>9.6384819353770272E+16</c:v>
                </c:pt>
                <c:pt idx="49">
                  <c:v>9.2046787887866032E+16</c:v>
                </c:pt>
                <c:pt idx="50">
                  <c:v>8.7903999999999792E+16</c:v>
                </c:pt>
                <c:pt idx="51">
                  <c:v>8.3947668281628048E+16</c:v>
                </c:pt>
                <c:pt idx="52">
                  <c:v>8.0169400822741664E+16</c:v>
                </c:pt>
                <c:pt idx="53">
                  <c:v>7.6561183411499104E+16</c:v>
                </c:pt>
                <c:pt idx="54">
                  <c:v>7.3115362535008992E+16</c:v>
                </c:pt>
                <c:pt idx="55">
                  <c:v>6.9824629145203008E+16</c:v>
                </c:pt>
                <c:pt idx="56">
                  <c:v>6.6682003155365168E+16</c:v>
                </c:pt>
                <c:pt idx="57">
                  <c:v>6.3680818634431736E+16</c:v>
                </c:pt>
                <c:pt idx="58">
                  <c:v>6.0814709667658024E+16</c:v>
                </c:pt>
                <c:pt idx="59">
                  <c:v>5.807759685365952E+16</c:v>
                </c:pt>
                <c:pt idx="60">
                  <c:v>5.5463674409186736E+16</c:v>
                </c:pt>
                <c:pt idx="61">
                  <c:v>5.2967397854280176E+16</c:v>
                </c:pt>
                <c:pt idx="62">
                  <c:v>5.0583472251685312E+16</c:v>
                </c:pt>
                <c:pt idx="63">
                  <c:v>4.8306840975580464E+16</c:v>
                </c:pt>
                <c:pt idx="64">
                  <c:v>4.6132674985795856E+16</c:v>
                </c:pt>
                <c:pt idx="65">
                  <c:v>4.40563625847716E+16</c:v>
                </c:pt>
                <c:pt idx="66">
                  <c:v>4.2073499635529048E+16</c:v>
                </c:pt>
                <c:pt idx="67">
                  <c:v>4.0179880219905832E+16</c:v>
                </c:pt>
                <c:pt idx="68">
                  <c:v>3.8371487717239424E+16</c:v>
                </c:pt>
                <c:pt idx="69">
                  <c:v>3.664448628457624E+16</c:v>
                </c:pt>
                <c:pt idx="70">
                  <c:v>3.4995212720334492E+16</c:v>
                </c:pt>
                <c:pt idx="71">
                  <c:v>3.3420168694162484E+16</c:v>
                </c:pt>
                <c:pt idx="72">
                  <c:v>3.191601332651088E+16</c:v>
                </c:pt>
                <c:pt idx="73">
                  <c:v>3.0479556102179244E+16</c:v>
                </c:pt>
                <c:pt idx="74">
                  <c:v>2.9107750102805572E+16</c:v>
                </c:pt>
                <c:pt idx="75">
                  <c:v>2.7797685543944016E+16</c:v>
                </c:pt>
                <c:pt idx="76">
                  <c:v>2.6546583603021784E+16</c:v>
                </c:pt>
                <c:pt idx="77">
                  <c:v>2.5351790525084036E+16</c:v>
                </c:pt>
                <c:pt idx="78">
                  <c:v>2.4210771993823744E+16</c:v>
                </c:pt>
                <c:pt idx="79">
                  <c:v>2.3121107755957056E+16</c:v>
                </c:pt>
                <c:pt idx="80">
                  <c:v>2.2080486487541712E+16</c:v>
                </c:pt>
                <c:pt idx="81">
                  <c:v>2.1086700891348832E+16</c:v>
                </c:pt>
                <c:pt idx="82">
                  <c:v>2.0137643014889748E+16</c:v>
                </c:pt>
                <c:pt idx="83">
                  <c:v>1.9231299779166072E+16</c:v>
                </c:pt>
                <c:pt idx="84">
                  <c:v>1.836574870865928E+16</c:v>
                </c:pt>
                <c:pt idx="85">
                  <c:v>1.7539153853502374E+16</c:v>
                </c:pt>
                <c:pt idx="86">
                  <c:v>1.6749761895184068E+16</c:v>
                </c:pt>
                <c:pt idx="87">
                  <c:v>1.5995898427525118E+16</c:v>
                </c:pt>
                <c:pt idx="88">
                  <c:v>1.5275964405038434E+16</c:v>
                </c:pt>
                <c:pt idx="89">
                  <c:v>1.4588432751139066E+16</c:v>
                </c:pt>
                <c:pt idx="90">
                  <c:v>1.393184511901011E+16</c:v>
                </c:pt>
                <c:pt idx="91">
                  <c:v>1.3304808798253586E+16</c:v>
                </c:pt>
                <c:pt idx="92">
                  <c:v>1.270599376076495E+16</c:v>
                </c:pt>
                <c:pt idx="93">
                  <c:v>1.2134129839565154E+16</c:v>
                </c:pt>
                <c:pt idx="94">
                  <c:v>1.1588004034606178E+16</c:v>
                </c:pt>
                <c:pt idx="95">
                  <c:v>1.1066457939835386E+16</c:v>
                </c:pt>
                <c:pt idx="96">
                  <c:v>1.0568385286060854E+16</c:v>
                </c:pt>
                <c:pt idx="97">
                  <c:v>1.0092729594406148E+16</c:v>
                </c:pt>
                <c:pt idx="98">
                  <c:v>9638481935377008</c:v>
                </c:pt>
                <c:pt idx="99">
                  <c:v>9204678788786586</c:v>
                </c:pt>
                <c:pt idx="100">
                  <c:v>8790399999999961</c:v>
                </c:pt>
                <c:pt idx="101">
                  <c:v>8394766828162795</c:v>
                </c:pt>
                <c:pt idx="102">
                  <c:v>8016940082274172</c:v>
                </c:pt>
                <c:pt idx="103">
                  <c:v>7656118341149914</c:v>
                </c:pt>
                <c:pt idx="104">
                  <c:v>7311536253500906</c:v>
                </c:pt>
                <c:pt idx="105">
                  <c:v>6982462914520324</c:v>
                </c:pt>
                <c:pt idx="106">
                  <c:v>6668200315536539</c:v>
                </c:pt>
                <c:pt idx="107">
                  <c:v>6368081863443208</c:v>
                </c:pt>
                <c:pt idx="108">
                  <c:v>6081470966765835</c:v>
                </c:pt>
                <c:pt idx="109">
                  <c:v>5807759685365998</c:v>
                </c:pt>
                <c:pt idx="110">
                  <c:v>5546367440918717</c:v>
                </c:pt>
                <c:pt idx="111">
                  <c:v>5296739785428070</c:v>
                </c:pt>
                <c:pt idx="112">
                  <c:v>5058347225168579</c:v>
                </c:pt>
                <c:pt idx="113">
                  <c:v>4830684097558096</c:v>
                </c:pt>
                <c:pt idx="114">
                  <c:v>4613267498579643</c:v>
                </c:pt>
                <c:pt idx="115">
                  <c:v>4405636258477214</c:v>
                </c:pt>
                <c:pt idx="116">
                  <c:v>4207349963552966</c:v>
                </c:pt>
                <c:pt idx="117">
                  <c:v>4017988021990643.5</c:v>
                </c:pt>
                <c:pt idx="118">
                  <c:v>3837148771724006.5</c:v>
                </c:pt>
                <c:pt idx="119">
                  <c:v>3664448628457685.5</c:v>
                </c:pt>
                <c:pt idx="120">
                  <c:v>3499521272033516</c:v>
                </c:pt>
                <c:pt idx="121">
                  <c:v>3342016869416313</c:v>
                </c:pt>
                <c:pt idx="122">
                  <c:v>3191601332651149</c:v>
                </c:pt>
                <c:pt idx="123">
                  <c:v>3047955610217988.5</c:v>
                </c:pt>
                <c:pt idx="124">
                  <c:v>2910775010280621.5</c:v>
                </c:pt>
                <c:pt idx="125">
                  <c:v>2779768554394468</c:v>
                </c:pt>
                <c:pt idx="126">
                  <c:v>2654658360302241.5</c:v>
                </c:pt>
                <c:pt idx="127">
                  <c:v>2535179052508468</c:v>
                </c:pt>
                <c:pt idx="128">
                  <c:v>2421077199382435.5</c:v>
                </c:pt>
                <c:pt idx="129">
                  <c:v>2312110775595772.5</c:v>
                </c:pt>
                <c:pt idx="130">
                  <c:v>2208048648754235.3</c:v>
                </c:pt>
                <c:pt idx="131">
                  <c:v>2108670089134945</c:v>
                </c:pt>
                <c:pt idx="132">
                  <c:v>2013764301489037.3</c:v>
                </c:pt>
                <c:pt idx="133">
                  <c:v>1923129977916666.3</c:v>
                </c:pt>
                <c:pt idx="134">
                  <c:v>1836574870865987.5</c:v>
                </c:pt>
                <c:pt idx="135">
                  <c:v>1753915385350294.8</c:v>
                </c:pt>
                <c:pt idx="136">
                  <c:v>1674976189518464.5</c:v>
                </c:pt>
                <c:pt idx="137">
                  <c:v>1599589842752569.3</c:v>
                </c:pt>
                <c:pt idx="138">
                  <c:v>1527596440503901.5</c:v>
                </c:pt>
                <c:pt idx="139">
                  <c:v>1458843275113962</c:v>
                </c:pt>
                <c:pt idx="140">
                  <c:v>1393184511901063.8</c:v>
                </c:pt>
                <c:pt idx="141">
                  <c:v>1330480879825411.5</c:v>
                </c:pt>
                <c:pt idx="142">
                  <c:v>1270599376076545.5</c:v>
                </c:pt>
                <c:pt idx="143">
                  <c:v>1213412983956565.3</c:v>
                </c:pt>
                <c:pt idx="144">
                  <c:v>1158800403460668</c:v>
                </c:pt>
                <c:pt idx="145">
                  <c:v>1106645793983588.9</c:v>
                </c:pt>
                <c:pt idx="146">
                  <c:v>1056838528606132.8</c:v>
                </c:pt>
                <c:pt idx="147">
                  <c:v>1009272959440662</c:v>
                </c:pt>
                <c:pt idx="148">
                  <c:v>963848193537745.88</c:v>
                </c:pt>
                <c:pt idx="149">
                  <c:v>920467878878701.63</c:v>
                </c:pt>
                <c:pt idx="150">
                  <c:v>879040000000039</c:v>
                </c:pt>
                <c:pt idx="151">
                  <c:v>839476682816320.38</c:v>
                </c:pt>
                <c:pt idx="152">
                  <c:v>801694008227456.25</c:v>
                </c:pt>
                <c:pt idx="153">
                  <c:v>765611834115028.75</c:v>
                </c:pt>
                <c:pt idx="154">
                  <c:v>731153625350127.5</c:v>
                </c:pt>
                <c:pt idx="155">
                  <c:v>698246291452066.38</c:v>
                </c:pt>
                <c:pt idx="156">
                  <c:v>666820031553686.38</c:v>
                </c:pt>
                <c:pt idx="157">
                  <c:v>636808186344351.63</c:v>
                </c:pt>
                <c:pt idx="158">
                  <c:v>608147096676613</c:v>
                </c:pt>
                <c:pt idx="159">
                  <c:v>580775968536628</c:v>
                </c:pt>
                <c:pt idx="160">
                  <c:v>554636744091898.56</c:v>
                </c:pt>
                <c:pt idx="161">
                  <c:v>529673978542832.63</c:v>
                </c:pt>
                <c:pt idx="162">
                  <c:v>505834722516882.44</c:v>
                </c:pt>
                <c:pt idx="163">
                  <c:v>483068409755834.06</c:v>
                </c:pt>
                <c:pt idx="164">
                  <c:v>461326749857986.63</c:v>
                </c:pt>
                <c:pt idx="165">
                  <c:v>440563625847742.88</c:v>
                </c:pt>
                <c:pt idx="166">
                  <c:v>420734996355317.19</c:v>
                </c:pt>
                <c:pt idx="167">
                  <c:v>401798802199083.81</c:v>
                </c:pt>
                <c:pt idx="168">
                  <c:v>383714877172419.25</c:v>
                </c:pt>
                <c:pt idx="169">
                  <c:v>366444862845786.38</c:v>
                </c:pt>
                <c:pt idx="170">
                  <c:v>349952127203368.63</c:v>
                </c:pt>
                <c:pt idx="171">
                  <c:v>334201686941647.56</c:v>
                </c:pt>
                <c:pt idx="172">
                  <c:v>319160133265131</c:v>
                </c:pt>
                <c:pt idx="173">
                  <c:v>304795561021813.63</c:v>
                </c:pt>
                <c:pt idx="174">
                  <c:v>291077501028076.25</c:v>
                </c:pt>
                <c:pt idx="175">
                  <c:v>277976855439460.28</c:v>
                </c:pt>
                <c:pt idx="176">
                  <c:v>265465836030237.09</c:v>
                </c:pt>
                <c:pt idx="177">
                  <c:v>253517905250859.06</c:v>
                </c:pt>
                <c:pt idx="178">
                  <c:v>242107719938255.31</c:v>
                </c:pt>
                <c:pt idx="179">
                  <c:v>231211077559588.5</c:v>
                </c:pt>
                <c:pt idx="180">
                  <c:v>220804864875434.25</c:v>
                </c:pt>
                <c:pt idx="181">
                  <c:v>210867008913505.09</c:v>
                </c:pt>
                <c:pt idx="182">
                  <c:v>201376430148913.47</c:v>
                </c:pt>
                <c:pt idx="183">
                  <c:v>192312997791676</c:v>
                </c:pt>
                <c:pt idx="184">
                  <c:v>183657487086607.69</c:v>
                </c:pt>
                <c:pt idx="185">
                  <c:v>175391538535037.97</c:v>
                </c:pt>
                <c:pt idx="186">
                  <c:v>167497618951854.59</c:v>
                </c:pt>
                <c:pt idx="187">
                  <c:v>159958984275264.75</c:v>
                </c:pt>
                <c:pt idx="188">
                  <c:v>152759644050397.59</c:v>
                </c:pt>
                <c:pt idx="189">
                  <c:v>145884327511403.28</c:v>
                </c:pt>
                <c:pt idx="190">
                  <c:v>139318451190113.38</c:v>
                </c:pt>
                <c:pt idx="191">
                  <c:v>133048087982547.64</c:v>
                </c:pt>
                <c:pt idx="192">
                  <c:v>127059937607660.7</c:v>
                </c:pt>
                <c:pt idx="193">
                  <c:v>121341298395662.44</c:v>
                </c:pt>
                <c:pt idx="194">
                  <c:v>115880040346072.42</c:v>
                </c:pt>
                <c:pt idx="195">
                  <c:v>110664579398364.25</c:v>
                </c:pt>
                <c:pt idx="196">
                  <c:v>105683852860618.42</c:v>
                </c:pt>
                <c:pt idx="197">
                  <c:v>100927295944071.13</c:v>
                </c:pt>
                <c:pt idx="198">
                  <c:v>96384819353779.266</c:v>
                </c:pt>
                <c:pt idx="199">
                  <c:v>92046787887874.797</c:v>
                </c:pt>
                <c:pt idx="200">
                  <c:v>87904000000008.156</c:v>
                </c:pt>
                <c:pt idx="201">
                  <c:v>83947668281636.109</c:v>
                </c:pt>
                <c:pt idx="202">
                  <c:v>80169400822749.516</c:v>
                </c:pt>
                <c:pt idx="203">
                  <c:v>76561183411506.594</c:v>
                </c:pt>
                <c:pt idx="204">
                  <c:v>73115362535016.297</c:v>
                </c:pt>
                <c:pt idx="205">
                  <c:v>69824629145210.039</c:v>
                </c:pt>
                <c:pt idx="206">
                  <c:v>66682003155371.992</c:v>
                </c:pt>
                <c:pt idx="207">
                  <c:v>63680818634438.266</c:v>
                </c:pt>
                <c:pt idx="208">
                  <c:v>60814709667664.367</c:v>
                </c:pt>
                <c:pt idx="209">
                  <c:v>58077596853665.633</c:v>
                </c:pt>
                <c:pt idx="210">
                  <c:v>55463674409192.555</c:v>
                </c:pt>
                <c:pt idx="211">
                  <c:v>52967397854285.836</c:v>
                </c:pt>
                <c:pt idx="212">
                  <c:v>50583472251690.711</c:v>
                </c:pt>
                <c:pt idx="213">
                  <c:v>48306840975585.75</c:v>
                </c:pt>
                <c:pt idx="214">
                  <c:v>46132674985800.906</c:v>
                </c:pt>
                <c:pt idx="215">
                  <c:v>44056362584776.516</c:v>
                </c:pt>
                <c:pt idx="216">
                  <c:v>42073499635533.758</c:v>
                </c:pt>
                <c:pt idx="217">
                  <c:v>40179880219910.336</c:v>
                </c:pt>
                <c:pt idx="218">
                  <c:v>38371487717243.797</c:v>
                </c:pt>
                <c:pt idx="219">
                  <c:v>36644486284580.422</c:v>
                </c:pt>
                <c:pt idx="220">
                  <c:v>34995212720338.563</c:v>
                </c:pt>
                <c:pt idx="221">
                  <c:v>33420168694166.383</c:v>
                </c:pt>
                <c:pt idx="222">
                  <c:v>31916013326514.652</c:v>
                </c:pt>
                <c:pt idx="223">
                  <c:v>30479556102182.848</c:v>
                </c:pt>
                <c:pt idx="224">
                  <c:v>29107750102809.098</c:v>
                </c:pt>
                <c:pt idx="225">
                  <c:v>27797685543947.375</c:v>
                </c:pt>
                <c:pt idx="226">
                  <c:v>26546583603024.996</c:v>
                </c:pt>
                <c:pt idx="227">
                  <c:v>25351790525087.148</c:v>
                </c:pt>
                <c:pt idx="228">
                  <c:v>24210771993826.711</c:v>
                </c:pt>
                <c:pt idx="229">
                  <c:v>23121107755959.973</c:v>
                </c:pt>
                <c:pt idx="230">
                  <c:v>22080486487544.5</c:v>
                </c:pt>
                <c:pt idx="231">
                  <c:v>21086700891351.535</c:v>
                </c:pt>
                <c:pt idx="232">
                  <c:v>20137643014892.328</c:v>
                </c:pt>
                <c:pt idx="233">
                  <c:v>19231299779168.566</c:v>
                </c:pt>
                <c:pt idx="234">
                  <c:v>18365748708661.664</c:v>
                </c:pt>
                <c:pt idx="235">
                  <c:v>17539153853504.654</c:v>
                </c:pt>
                <c:pt idx="236">
                  <c:v>16749761895186.277</c:v>
                </c:pt>
                <c:pt idx="237">
                  <c:v>15995898427527.25</c:v>
                </c:pt>
                <c:pt idx="238">
                  <c:v>15275964405040.5</c:v>
                </c:pt>
                <c:pt idx="239">
                  <c:v>14588432751141.033</c:v>
                </c:pt>
                <c:pt idx="240">
                  <c:v>13931845119012.018</c:v>
                </c:pt>
                <c:pt idx="241">
                  <c:v>13304808798255.41</c:v>
                </c:pt>
                <c:pt idx="242">
                  <c:v>12705993760766.713</c:v>
                </c:pt>
                <c:pt idx="243">
                  <c:v>12134129839566.838</c:v>
                </c:pt>
                <c:pt idx="244">
                  <c:v>11588004034607.807</c:v>
                </c:pt>
                <c:pt idx="245">
                  <c:v>11066457939836.965</c:v>
                </c:pt>
                <c:pt idx="246">
                  <c:v>10568385286062.357</c:v>
                </c:pt>
                <c:pt idx="247">
                  <c:v>10092729594407.604</c:v>
                </c:pt>
                <c:pt idx="248">
                  <c:v>9638481935378.4141</c:v>
                </c:pt>
                <c:pt idx="249">
                  <c:v>9204678788787.9297</c:v>
                </c:pt>
                <c:pt idx="250">
                  <c:v>8790400000001.2432</c:v>
                </c:pt>
                <c:pt idx="251">
                  <c:v>8394766828164.0215</c:v>
                </c:pt>
                <c:pt idx="252">
                  <c:v>8016940082275.3281</c:v>
                </c:pt>
                <c:pt idx="253">
                  <c:v>7656118341151.0449</c:v>
                </c:pt>
                <c:pt idx="254">
                  <c:v>7311536253501.9854</c:v>
                </c:pt>
                <c:pt idx="255">
                  <c:v>6982462914521.3438</c:v>
                </c:pt>
                <c:pt idx="256">
                  <c:v>6668200315537.5117</c:v>
                </c:pt>
                <c:pt idx="257">
                  <c:v>6368081863444.1475</c:v>
                </c:pt>
                <c:pt idx="258">
                  <c:v>6081470966766.7324</c:v>
                </c:pt>
                <c:pt idx="259">
                  <c:v>5807759685366.8447</c:v>
                </c:pt>
                <c:pt idx="260">
                  <c:v>5546367440919.5244</c:v>
                </c:pt>
                <c:pt idx="261">
                  <c:v>5296739785428.833</c:v>
                </c:pt>
                <c:pt idx="262">
                  <c:v>5058347225169.3252</c:v>
                </c:pt>
                <c:pt idx="263">
                  <c:v>4830684097558.8105</c:v>
                </c:pt>
                <c:pt idx="264">
                  <c:v>4613267498580.3145</c:v>
                </c:pt>
                <c:pt idx="265">
                  <c:v>4405636258477.8564</c:v>
                </c:pt>
                <c:pt idx="266">
                  <c:v>4207349963553.5879</c:v>
                </c:pt>
                <c:pt idx="267">
                  <c:v>4017988021991.2363</c:v>
                </c:pt>
                <c:pt idx="268">
                  <c:v>3837148771724.5654</c:v>
                </c:pt>
                <c:pt idx="269">
                  <c:v>3664448628458.2202</c:v>
                </c:pt>
                <c:pt idx="270">
                  <c:v>3499521272034.0205</c:v>
                </c:pt>
                <c:pt idx="271">
                  <c:v>3342016869416.8066</c:v>
                </c:pt>
                <c:pt idx="272">
                  <c:v>3191601332651.6206</c:v>
                </c:pt>
                <c:pt idx="273">
                  <c:v>3047955610218.4326</c:v>
                </c:pt>
                <c:pt idx="274">
                  <c:v>2910775010281.0459</c:v>
                </c:pt>
                <c:pt idx="275">
                  <c:v>2779768554394.8779</c:v>
                </c:pt>
                <c:pt idx="276">
                  <c:v>2654658360302.6343</c:v>
                </c:pt>
                <c:pt idx="277">
                  <c:v>2535179052508.8379</c:v>
                </c:pt>
                <c:pt idx="278">
                  <c:v>2421077199382.7886</c:v>
                </c:pt>
                <c:pt idx="279">
                  <c:v>2312110775596.106</c:v>
                </c:pt>
                <c:pt idx="280">
                  <c:v>2208048648754.561</c:v>
                </c:pt>
                <c:pt idx="281">
                  <c:v>2108670089135.2563</c:v>
                </c:pt>
                <c:pt idx="282">
                  <c:v>2013764301489.3308</c:v>
                </c:pt>
                <c:pt idx="283">
                  <c:v>1923129977916.9468</c:v>
                </c:pt>
                <c:pt idx="284">
                  <c:v>1836574870866.2588</c:v>
                </c:pt>
                <c:pt idx="285">
                  <c:v>1753915385350.5535</c:v>
                </c:pt>
                <c:pt idx="286">
                  <c:v>1674976189518.709</c:v>
                </c:pt>
                <c:pt idx="287">
                  <c:v>1599589842752.8027</c:v>
                </c:pt>
                <c:pt idx="288">
                  <c:v>1527596440504.1218</c:v>
                </c:pt>
                <c:pt idx="289">
                  <c:v>1458843275114.1772</c:v>
                </c:pt>
                <c:pt idx="290">
                  <c:v>1393184511901.2695</c:v>
                </c:pt>
                <c:pt idx="291">
                  <c:v>1330480879825.6057</c:v>
                </c:pt>
                <c:pt idx="292">
                  <c:v>1270599376076.731</c:v>
                </c:pt>
                <c:pt idx="293">
                  <c:v>1213412983956.7449</c:v>
                </c:pt>
                <c:pt idx="294">
                  <c:v>1158800403460.8389</c:v>
                </c:pt>
                <c:pt idx="295">
                  <c:v>1106645793983.75</c:v>
                </c:pt>
                <c:pt idx="296">
                  <c:v>1056838528606.2869</c:v>
                </c:pt>
                <c:pt idx="297">
                  <c:v>1009272959440.8075</c:v>
                </c:pt>
                <c:pt idx="298">
                  <c:v>963848193537.88831</c:v>
                </c:pt>
                <c:pt idx="299">
                  <c:v>920467878878.83765</c:v>
                </c:pt>
                <c:pt idx="300">
                  <c:v>879040000000.16711</c:v>
                </c:pt>
                <c:pt idx="301">
                  <c:v>839476682816.44287</c:v>
                </c:pt>
                <c:pt idx="302">
                  <c:v>801694008227.57446</c:v>
                </c:pt>
                <c:pt idx="303">
                  <c:v>765611834115.14197</c:v>
                </c:pt>
                <c:pt idx="304">
                  <c:v>731153625350.23401</c:v>
                </c:pt>
                <c:pt idx="305">
                  <c:v>698246291452.16821</c:v>
                </c:pt>
                <c:pt idx="306">
                  <c:v>666820031553.78357</c:v>
                </c:pt>
                <c:pt idx="307">
                  <c:v>636808186344.44568</c:v>
                </c:pt>
                <c:pt idx="308">
                  <c:v>608147096676.70288</c:v>
                </c:pt>
                <c:pt idx="309">
                  <c:v>580775968536.71277</c:v>
                </c:pt>
                <c:pt idx="310">
                  <c:v>554636744091.97949</c:v>
                </c:pt>
                <c:pt idx="311">
                  <c:v>529673978542.91095</c:v>
                </c:pt>
                <c:pt idx="312">
                  <c:v>505834722516.95715</c:v>
                </c:pt>
                <c:pt idx="313">
                  <c:v>483068409755.90454</c:v>
                </c:pt>
                <c:pt idx="314">
                  <c:v>461326749858.05396</c:v>
                </c:pt>
                <c:pt idx="315">
                  <c:v>440563625847.80719</c:v>
                </c:pt>
                <c:pt idx="316">
                  <c:v>420734996355.37927</c:v>
                </c:pt>
                <c:pt idx="317">
                  <c:v>401798802199.14313</c:v>
                </c:pt>
                <c:pt idx="318">
                  <c:v>383714877172.47528</c:v>
                </c:pt>
                <c:pt idx="319">
                  <c:v>366444862845.83984</c:v>
                </c:pt>
                <c:pt idx="320">
                  <c:v>349952127203.42035</c:v>
                </c:pt>
                <c:pt idx="321">
                  <c:v>334201686941.6969</c:v>
                </c:pt>
                <c:pt idx="322">
                  <c:v>319160133265.17761</c:v>
                </c:pt>
                <c:pt idx="323">
                  <c:v>304795561021.85815</c:v>
                </c:pt>
                <c:pt idx="324">
                  <c:v>291077501028.11871</c:v>
                </c:pt>
                <c:pt idx="325">
                  <c:v>277976855439.50128</c:v>
                </c:pt>
                <c:pt idx="326">
                  <c:v>265465836030.27628</c:v>
                </c:pt>
                <c:pt idx="327">
                  <c:v>253517905250.89612</c:v>
                </c:pt>
                <c:pt idx="328">
                  <c:v>242107719938.29065</c:v>
                </c:pt>
                <c:pt idx="329">
                  <c:v>231211077559.62265</c:v>
                </c:pt>
                <c:pt idx="330">
                  <c:v>220804864875.46689</c:v>
                </c:pt>
                <c:pt idx="331">
                  <c:v>210867008913.53589</c:v>
                </c:pt>
                <c:pt idx="332">
                  <c:v>201376430148.94287</c:v>
                </c:pt>
                <c:pt idx="333">
                  <c:v>192312997791.70407</c:v>
                </c:pt>
                <c:pt idx="334">
                  <c:v>183657487086.63483</c:v>
                </c:pt>
                <c:pt idx="335">
                  <c:v>175391538535.0639</c:v>
                </c:pt>
                <c:pt idx="336">
                  <c:v>167497618951.87903</c:v>
                </c:pt>
                <c:pt idx="337">
                  <c:v>159958984275.28812</c:v>
                </c:pt>
                <c:pt idx="338">
                  <c:v>152759644050.42017</c:v>
                </c:pt>
                <c:pt idx="339">
                  <c:v>145884327511.4248</c:v>
                </c:pt>
                <c:pt idx="340">
                  <c:v>139318451190.13373</c:v>
                </c:pt>
                <c:pt idx="341">
                  <c:v>133048087982.56703</c:v>
                </c:pt>
                <c:pt idx="342">
                  <c:v>127059937607.67924</c:v>
                </c:pt>
                <c:pt idx="343">
                  <c:v>121341298395.68037</c:v>
                </c:pt>
                <c:pt idx="344">
                  <c:v>115880040346.08952</c:v>
                </c:pt>
                <c:pt idx="345">
                  <c:v>110664579398.3804</c:v>
                </c:pt>
                <c:pt idx="346">
                  <c:v>105683852860.63385</c:v>
                </c:pt>
                <c:pt idx="347">
                  <c:v>100927295944.08601</c:v>
                </c:pt>
                <c:pt idx="348">
                  <c:v>96384819353.793503</c:v>
                </c:pt>
                <c:pt idx="349">
                  <c:v>92046787887.888245</c:v>
                </c:pt>
                <c:pt idx="350">
                  <c:v>87904000000.020981</c:v>
                </c:pt>
                <c:pt idx="351">
                  <c:v>83947668281.648361</c:v>
                </c:pt>
                <c:pt idx="352">
                  <c:v>80169400822.761368</c:v>
                </c:pt>
                <c:pt idx="353">
                  <c:v>76561183411.517914</c:v>
                </c:pt>
                <c:pt idx="354">
                  <c:v>73115362535.026947</c:v>
                </c:pt>
                <c:pt idx="355">
                  <c:v>69824629145.22023</c:v>
                </c:pt>
                <c:pt idx="356">
                  <c:v>66682003155.381844</c:v>
                </c:pt>
                <c:pt idx="357">
                  <c:v>63680818634.447662</c:v>
                </c:pt>
                <c:pt idx="358">
                  <c:v>60814709667.673248</c:v>
                </c:pt>
                <c:pt idx="359">
                  <c:v>58077596853.674095</c:v>
                </c:pt>
                <c:pt idx="360">
                  <c:v>55463674409.200645</c:v>
                </c:pt>
                <c:pt idx="361">
                  <c:v>52967397854.293663</c:v>
                </c:pt>
                <c:pt idx="362">
                  <c:v>50583472251.698174</c:v>
                </c:pt>
                <c:pt idx="363">
                  <c:v>48306840975.592796</c:v>
                </c:pt>
                <c:pt idx="364">
                  <c:v>46132674985.80764</c:v>
                </c:pt>
                <c:pt idx="365">
                  <c:v>44056362584.78286</c:v>
                </c:pt>
                <c:pt idx="366">
                  <c:v>42073499635.539963</c:v>
                </c:pt>
                <c:pt idx="367">
                  <c:v>40179880219.916267</c:v>
                </c:pt>
                <c:pt idx="368">
                  <c:v>38371487717.24939</c:v>
                </c:pt>
                <c:pt idx="369">
                  <c:v>36644486284.585762</c:v>
                </c:pt>
                <c:pt idx="370">
                  <c:v>34995212720.343735</c:v>
                </c:pt>
                <c:pt idx="371">
                  <c:v>33420168694.171322</c:v>
                </c:pt>
                <c:pt idx="372">
                  <c:v>31916013326.519302</c:v>
                </c:pt>
                <c:pt idx="373">
                  <c:v>30479556102.18729</c:v>
                </c:pt>
                <c:pt idx="374">
                  <c:v>29107750102.813282</c:v>
                </c:pt>
                <c:pt idx="375">
                  <c:v>27797685543.951481</c:v>
                </c:pt>
                <c:pt idx="376">
                  <c:v>26546583603.028919</c:v>
                </c:pt>
                <c:pt idx="377">
                  <c:v>25351790525.090839</c:v>
                </c:pt>
                <c:pt idx="378">
                  <c:v>24210771993.830246</c:v>
                </c:pt>
                <c:pt idx="379">
                  <c:v>23121107755.96339</c:v>
                </c:pt>
                <c:pt idx="380">
                  <c:v>22080486487.54776</c:v>
                </c:pt>
                <c:pt idx="381">
                  <c:v>21086700891.354614</c:v>
                </c:pt>
                <c:pt idx="382">
                  <c:v>20137643014.895264</c:v>
                </c:pt>
                <c:pt idx="383">
                  <c:v>19231299779.171341</c:v>
                </c:pt>
                <c:pt idx="384">
                  <c:v>18365748708.664375</c:v>
                </c:pt>
                <c:pt idx="385">
                  <c:v>17539153853.507244</c:v>
                </c:pt>
                <c:pt idx="386">
                  <c:v>16749761895.188719</c:v>
                </c:pt>
                <c:pt idx="387">
                  <c:v>15995898427.529585</c:v>
                </c:pt>
                <c:pt idx="388">
                  <c:v>15275964405.042757</c:v>
                </c:pt>
                <c:pt idx="389">
                  <c:v>14588432751.143192</c:v>
                </c:pt>
                <c:pt idx="390">
                  <c:v>13931845119.01405</c:v>
                </c:pt>
                <c:pt idx="391">
                  <c:v>13304808798.257353</c:v>
                </c:pt>
                <c:pt idx="392">
                  <c:v>12705993760.768545</c:v>
                </c:pt>
                <c:pt idx="393">
                  <c:v>12134129839.568626</c:v>
                </c:pt>
                <c:pt idx="394">
                  <c:v>11588004034.609516</c:v>
                </c:pt>
                <c:pt idx="395">
                  <c:v>11066457939.838579</c:v>
                </c:pt>
                <c:pt idx="396">
                  <c:v>10568385286.063896</c:v>
                </c:pt>
                <c:pt idx="397">
                  <c:v>10092729594.409094</c:v>
                </c:pt>
                <c:pt idx="398">
                  <c:v>9638481935.3798199</c:v>
                </c:pt>
                <c:pt idx="399">
                  <c:v>9204678788.7892723</c:v>
                </c:pt>
                <c:pt idx="400">
                  <c:v>8790400000.0025253</c:v>
                </c:pt>
                <c:pt idx="401">
                  <c:v>8394766828.1652441</c:v>
                </c:pt>
                <c:pt idx="402">
                  <c:v>8016940082.2765245</c:v>
                </c:pt>
                <c:pt idx="403">
                  <c:v>7656118341.1521635</c:v>
                </c:pt>
                <c:pt idx="404">
                  <c:v>7311536253.5030527</c:v>
                </c:pt>
                <c:pt idx="405">
                  <c:v>6982462914.5223627</c:v>
                </c:pt>
                <c:pt idx="406">
                  <c:v>6668200315.5385084</c:v>
                </c:pt>
                <c:pt idx="407">
                  <c:v>6368081863.4450769</c:v>
                </c:pt>
                <c:pt idx="408">
                  <c:v>6081470966.7676191</c:v>
                </c:pt>
                <c:pt idx="409">
                  <c:v>5807759685.3676929</c:v>
                </c:pt>
                <c:pt idx="410">
                  <c:v>5546367440.9203339</c:v>
                </c:pt>
                <c:pt idx="411">
                  <c:v>5296739785.4296236</c:v>
                </c:pt>
                <c:pt idx="412">
                  <c:v>5058347225.170064</c:v>
                </c:pt>
                <c:pt idx="413">
                  <c:v>4830684097.559515</c:v>
                </c:pt>
                <c:pt idx="414">
                  <c:v>4613267498.5809889</c:v>
                </c:pt>
                <c:pt idx="415">
                  <c:v>4405636258.4785156</c:v>
                </c:pt>
                <c:pt idx="416">
                  <c:v>4207349963.5542016</c:v>
                </c:pt>
                <c:pt idx="417">
                  <c:v>4017988021.9918222</c:v>
                </c:pt>
                <c:pt idx="418">
                  <c:v>3837148771.7251258</c:v>
                </c:pt>
                <c:pt idx="419">
                  <c:v>3664448628.4587545</c:v>
                </c:pt>
                <c:pt idx="420">
                  <c:v>3499521272.0345435</c:v>
                </c:pt>
                <c:pt idx="421">
                  <c:v>3342016869.417295</c:v>
                </c:pt>
                <c:pt idx="422">
                  <c:v>3191601332.6520858</c:v>
                </c:pt>
                <c:pt idx="423">
                  <c:v>3047955610.2188773</c:v>
                </c:pt>
                <c:pt idx="424">
                  <c:v>2910775010.2814808</c:v>
                </c:pt>
                <c:pt idx="425">
                  <c:v>2779768554.3952842</c:v>
                </c:pt>
                <c:pt idx="426">
                  <c:v>2654658360.3030214</c:v>
                </c:pt>
                <c:pt idx="427">
                  <c:v>2535179052.5092072</c:v>
                </c:pt>
                <c:pt idx="428">
                  <c:v>2421077199.3831425</c:v>
                </c:pt>
                <c:pt idx="429">
                  <c:v>2312110775.5964513</c:v>
                </c:pt>
                <c:pt idx="430">
                  <c:v>2208048648.7548833</c:v>
                </c:pt>
                <c:pt idx="431">
                  <c:v>2108670089.1355639</c:v>
                </c:pt>
                <c:pt idx="432">
                  <c:v>2013764301.4896247</c:v>
                </c:pt>
                <c:pt idx="433">
                  <c:v>1923129977.9172339</c:v>
                </c:pt>
                <c:pt idx="434">
                  <c:v>1836574870.8665271</c:v>
                </c:pt>
                <c:pt idx="435">
                  <c:v>1753915385.3508093</c:v>
                </c:pt>
                <c:pt idx="436">
                  <c:v>1674976189.5189533</c:v>
                </c:pt>
                <c:pt idx="437">
                  <c:v>1599589842.7530363</c:v>
                </c:pt>
                <c:pt idx="438">
                  <c:v>1527596440.5043499</c:v>
                </c:pt>
                <c:pt idx="439">
                  <c:v>1458843275.1143904</c:v>
                </c:pt>
                <c:pt idx="440">
                  <c:v>1393184511.9014728</c:v>
                </c:pt>
                <c:pt idx="441">
                  <c:v>1330480879.8257997</c:v>
                </c:pt>
                <c:pt idx="442">
                  <c:v>1270599376.0769207</c:v>
                </c:pt>
                <c:pt idx="443">
                  <c:v>1213412983.9569216</c:v>
                </c:pt>
                <c:pt idx="444">
                  <c:v>1158800403.4610078</c:v>
                </c:pt>
                <c:pt idx="445">
                  <c:v>1106645793.9839115</c:v>
                </c:pt>
                <c:pt idx="446">
                  <c:v>1056838528.6064411</c:v>
                </c:pt>
                <c:pt idx="447">
                  <c:v>1009272959.4409586</c:v>
                </c:pt>
                <c:pt idx="448">
                  <c:v>963848193.53802884</c:v>
                </c:pt>
                <c:pt idx="449">
                  <c:v>920467878.8789717</c:v>
                </c:pt>
                <c:pt idx="450">
                  <c:v>879040000.0002954</c:v>
                </c:pt>
                <c:pt idx="451">
                  <c:v>839476682.81656826</c:v>
                </c:pt>
                <c:pt idx="452">
                  <c:v>801694008.22769141</c:v>
                </c:pt>
                <c:pt idx="453">
                  <c:v>765611834.11525357</c:v>
                </c:pt>
                <c:pt idx="454">
                  <c:v>731153625.35034072</c:v>
                </c:pt>
                <c:pt idx="455">
                  <c:v>698246291.45227015</c:v>
                </c:pt>
                <c:pt idx="456">
                  <c:v>666820031.55388331</c:v>
                </c:pt>
                <c:pt idx="457">
                  <c:v>636808186.34453869</c:v>
                </c:pt>
                <c:pt idx="458">
                  <c:v>608147096.67679143</c:v>
                </c:pt>
                <c:pt idx="459">
                  <c:v>580775968.53679752</c:v>
                </c:pt>
                <c:pt idx="460">
                  <c:v>554636744.09206247</c:v>
                </c:pt>
                <c:pt idx="461">
                  <c:v>529673978.54298818</c:v>
                </c:pt>
                <c:pt idx="462">
                  <c:v>505834722.51703089</c:v>
                </c:pt>
                <c:pt idx="463">
                  <c:v>483068409.75597495</c:v>
                </c:pt>
                <c:pt idx="464">
                  <c:v>461326749.85812128</c:v>
                </c:pt>
                <c:pt idx="465">
                  <c:v>440563625.84787303</c:v>
                </c:pt>
                <c:pt idx="466">
                  <c:v>420734996.35544062</c:v>
                </c:pt>
                <c:pt idx="467">
                  <c:v>401798802.1992017</c:v>
                </c:pt>
                <c:pt idx="468">
                  <c:v>383714877.17253113</c:v>
                </c:pt>
                <c:pt idx="469">
                  <c:v>366444862.84589458</c:v>
                </c:pt>
                <c:pt idx="470">
                  <c:v>349952127.2034713</c:v>
                </c:pt>
                <c:pt idx="471">
                  <c:v>334201686.94174564</c:v>
                </c:pt>
                <c:pt idx="472">
                  <c:v>319160133.2652241</c:v>
                </c:pt>
                <c:pt idx="473">
                  <c:v>304795561.02190262</c:v>
                </c:pt>
                <c:pt idx="474">
                  <c:v>291077501.02816218</c:v>
                </c:pt>
                <c:pt idx="475">
                  <c:v>277976855.43954188</c:v>
                </c:pt>
                <c:pt idx="476">
                  <c:v>265465836.03031501</c:v>
                </c:pt>
                <c:pt idx="477">
                  <c:v>253517905.25093308</c:v>
                </c:pt>
                <c:pt idx="478">
                  <c:v>242107719.9383269</c:v>
                </c:pt>
                <c:pt idx="479">
                  <c:v>231211077.55965638</c:v>
                </c:pt>
                <c:pt idx="480">
                  <c:v>220804864.87549907</c:v>
                </c:pt>
                <c:pt idx="481">
                  <c:v>210867008.91356662</c:v>
                </c:pt>
                <c:pt idx="482">
                  <c:v>201376430.14897221</c:v>
                </c:pt>
                <c:pt idx="483">
                  <c:v>192312997.79173279</c:v>
                </c:pt>
                <c:pt idx="484">
                  <c:v>183657487.08666164</c:v>
                </c:pt>
                <c:pt idx="485">
                  <c:v>175391538.53508946</c:v>
                </c:pt>
                <c:pt idx="486">
                  <c:v>167497618.95190349</c:v>
                </c:pt>
                <c:pt idx="487">
                  <c:v>159958984.27531144</c:v>
                </c:pt>
                <c:pt idx="488">
                  <c:v>152759644.0504424</c:v>
                </c:pt>
                <c:pt idx="489">
                  <c:v>145884327.51144612</c:v>
                </c:pt>
                <c:pt idx="490">
                  <c:v>139318451.19015408</c:v>
                </c:pt>
                <c:pt idx="491">
                  <c:v>133048087.98258647</c:v>
                </c:pt>
                <c:pt idx="492">
                  <c:v>127059937.60769823</c:v>
                </c:pt>
                <c:pt idx="493">
                  <c:v>121341298.39569806</c:v>
                </c:pt>
                <c:pt idx="494">
                  <c:v>115880040.34610644</c:v>
                </c:pt>
                <c:pt idx="495">
                  <c:v>110664579.39839655</c:v>
                </c:pt>
                <c:pt idx="496">
                  <c:v>105683852.86064926</c:v>
                </c:pt>
                <c:pt idx="497">
                  <c:v>100927295.94410074</c:v>
                </c:pt>
                <c:pt idx="498">
                  <c:v>96384819.353807569</c:v>
                </c:pt>
                <c:pt idx="499">
                  <c:v>92046787.887901649</c:v>
                </c:pt>
                <c:pt idx="500">
                  <c:v>87904000.000033826</c:v>
                </c:pt>
                <c:pt idx="501">
                  <c:v>83947668.281660929</c:v>
                </c:pt>
                <c:pt idx="502">
                  <c:v>80169400.822773039</c:v>
                </c:pt>
                <c:pt idx="503">
                  <c:v>76561183.411529079</c:v>
                </c:pt>
                <c:pt idx="504">
                  <c:v>73115362.535037622</c:v>
                </c:pt>
                <c:pt idx="505">
                  <c:v>69824629.145230427</c:v>
                </c:pt>
                <c:pt idx="506">
                  <c:v>66682003.155391574</c:v>
                </c:pt>
                <c:pt idx="507">
                  <c:v>63680818.634456962</c:v>
                </c:pt>
                <c:pt idx="508">
                  <c:v>60814709.667682111</c:v>
                </c:pt>
                <c:pt idx="509">
                  <c:v>58077596.853682585</c:v>
                </c:pt>
                <c:pt idx="510">
                  <c:v>55463674.409208938</c:v>
                </c:pt>
                <c:pt idx="511">
                  <c:v>52967397.8543014</c:v>
                </c:pt>
                <c:pt idx="512">
                  <c:v>50583472.251705557</c:v>
                </c:pt>
                <c:pt idx="513">
                  <c:v>48306840.975599848</c:v>
                </c:pt>
                <c:pt idx="514">
                  <c:v>46132674.985814378</c:v>
                </c:pt>
                <c:pt idx="515">
                  <c:v>44056362.58478944</c:v>
                </c:pt>
                <c:pt idx="516">
                  <c:v>42073499.635546111</c:v>
                </c:pt>
                <c:pt idx="517">
                  <c:v>40179880.219922133</c:v>
                </c:pt>
                <c:pt idx="518">
                  <c:v>38371487.717254981</c:v>
                </c:pt>
                <c:pt idx="519">
                  <c:v>36644486.284591235</c:v>
                </c:pt>
                <c:pt idx="520">
                  <c:v>34995212.720348842</c:v>
                </c:pt>
                <c:pt idx="521">
                  <c:v>33420168.694176193</c:v>
                </c:pt>
                <c:pt idx="522">
                  <c:v>31916013.326523971</c:v>
                </c:pt>
                <c:pt idx="523">
                  <c:v>30479556.102191746</c:v>
                </c:pt>
                <c:pt idx="524">
                  <c:v>29107750.102817629</c:v>
                </c:pt>
                <c:pt idx="525">
                  <c:v>27797685.543955538</c:v>
                </c:pt>
                <c:pt idx="526">
                  <c:v>26546583.603032794</c:v>
                </c:pt>
                <c:pt idx="527">
                  <c:v>25351790.525094539</c:v>
                </c:pt>
                <c:pt idx="528">
                  <c:v>24210771.993833862</c:v>
                </c:pt>
                <c:pt idx="529">
                  <c:v>23121107.75596676</c:v>
                </c:pt>
                <c:pt idx="530">
                  <c:v>22080486.487550981</c:v>
                </c:pt>
                <c:pt idx="531">
                  <c:v>21086700.891357686</c:v>
                </c:pt>
                <c:pt idx="532">
                  <c:v>20137643.0148982</c:v>
                </c:pt>
                <c:pt idx="533">
                  <c:v>19231299.779174212</c:v>
                </c:pt>
                <c:pt idx="534">
                  <c:v>18365748.708667055</c:v>
                </c:pt>
                <c:pt idx="535">
                  <c:v>17539153.853509806</c:v>
                </c:pt>
                <c:pt idx="536">
                  <c:v>16749761.895191161</c:v>
                </c:pt>
                <c:pt idx="537">
                  <c:v>15995898.427531978</c:v>
                </c:pt>
                <c:pt idx="538">
                  <c:v>15275964.405044988</c:v>
                </c:pt>
                <c:pt idx="539">
                  <c:v>14588432.75114532</c:v>
                </c:pt>
                <c:pt idx="540">
                  <c:v>13931845.119016083</c:v>
                </c:pt>
                <c:pt idx="541">
                  <c:v>13304808.798259292</c:v>
                </c:pt>
                <c:pt idx="542">
                  <c:v>12705993.760770446</c:v>
                </c:pt>
                <c:pt idx="543">
                  <c:v>12134129.839570399</c:v>
                </c:pt>
                <c:pt idx="544">
                  <c:v>11588004.034611208</c:v>
                </c:pt>
                <c:pt idx="545">
                  <c:v>11066457.939840194</c:v>
                </c:pt>
                <c:pt idx="546">
                  <c:v>10568385.286065478</c:v>
                </c:pt>
                <c:pt idx="547">
                  <c:v>10092729.594410565</c:v>
                </c:pt>
                <c:pt idx="548">
                  <c:v>9638481.9353812281</c:v>
                </c:pt>
                <c:pt idx="549">
                  <c:v>9204678.7887906153</c:v>
                </c:pt>
                <c:pt idx="550">
                  <c:v>8790400.0000038091</c:v>
                </c:pt>
                <c:pt idx="551">
                  <c:v>8394766.8281664997</c:v>
                </c:pt>
                <c:pt idx="552">
                  <c:v>8016940.0822776938</c:v>
                </c:pt>
                <c:pt idx="553">
                  <c:v>7656118.3411532799</c:v>
                </c:pt>
                <c:pt idx="554">
                  <c:v>7311536.2535041198</c:v>
                </c:pt>
                <c:pt idx="555">
                  <c:v>6982462.914523406</c:v>
                </c:pt>
                <c:pt idx="556">
                  <c:v>6668200.3155394811</c:v>
                </c:pt>
                <c:pt idx="557">
                  <c:v>6368081.8634460056</c:v>
                </c:pt>
                <c:pt idx="558">
                  <c:v>6081470.9667685088</c:v>
                </c:pt>
                <c:pt idx="559">
                  <c:v>5807759.6853685398</c:v>
                </c:pt>
                <c:pt idx="560">
                  <c:v>5546367.4409211641</c:v>
                </c:pt>
                <c:pt idx="561">
                  <c:v>5296739.7854303978</c:v>
                </c:pt>
                <c:pt idx="562">
                  <c:v>5058347.2251708014</c:v>
                </c:pt>
                <c:pt idx="563">
                  <c:v>4830684.0975602195</c:v>
                </c:pt>
                <c:pt idx="564">
                  <c:v>4613267.4985816777</c:v>
                </c:pt>
                <c:pt idx="565">
                  <c:v>4405636.2584791584</c:v>
                </c:pt>
                <c:pt idx="566">
                  <c:v>4207349.9635548154</c:v>
                </c:pt>
                <c:pt idx="567">
                  <c:v>4017988.0219924087</c:v>
                </c:pt>
                <c:pt idx="568">
                  <c:v>3837148.7717256853</c:v>
                </c:pt>
                <c:pt idx="569">
                  <c:v>3664448.6284593027</c:v>
                </c:pt>
                <c:pt idx="570">
                  <c:v>3499521.2720350544</c:v>
                </c:pt>
                <c:pt idx="571">
                  <c:v>3342016.8694177819</c:v>
                </c:pt>
                <c:pt idx="572">
                  <c:v>3191601.3326525521</c:v>
                </c:pt>
                <c:pt idx="573">
                  <c:v>3047955.6102193333</c:v>
                </c:pt>
                <c:pt idx="574">
                  <c:v>2910775.0102819055</c:v>
                </c:pt>
                <c:pt idx="575">
                  <c:v>2779768.5543956896</c:v>
                </c:pt>
                <c:pt idx="576">
                  <c:v>2654658.3603034085</c:v>
                </c:pt>
                <c:pt idx="577">
                  <c:v>2535179.052509577</c:v>
                </c:pt>
                <c:pt idx="578">
                  <c:v>2421077.1993835042</c:v>
                </c:pt>
                <c:pt idx="579">
                  <c:v>2312110.7755967886</c:v>
                </c:pt>
                <c:pt idx="580">
                  <c:v>2208048.6487552058</c:v>
                </c:pt>
                <c:pt idx="581">
                  <c:v>2108670.0891358717</c:v>
                </c:pt>
                <c:pt idx="582">
                  <c:v>2013764.3014899252</c:v>
                </c:pt>
                <c:pt idx="583">
                  <c:v>1923129.9779175152</c:v>
                </c:pt>
                <c:pt idx="584">
                  <c:v>1836574.8708667953</c:v>
                </c:pt>
                <c:pt idx="585">
                  <c:v>1753915.3853510655</c:v>
                </c:pt>
                <c:pt idx="586">
                  <c:v>1674976.1895191974</c:v>
                </c:pt>
                <c:pt idx="587">
                  <c:v>1599589.8427532755</c:v>
                </c:pt>
                <c:pt idx="588">
                  <c:v>1527596.4405045728</c:v>
                </c:pt>
                <c:pt idx="589">
                  <c:v>1458843.2751146029</c:v>
                </c:pt>
                <c:pt idx="590">
                  <c:v>1393184.511901676</c:v>
                </c:pt>
                <c:pt idx="591">
                  <c:v>1330480.8798259988</c:v>
                </c:pt>
                <c:pt idx="592">
                  <c:v>1270599.376077106</c:v>
                </c:pt>
                <c:pt idx="593">
                  <c:v>1213412.9839570988</c:v>
                </c:pt>
                <c:pt idx="594">
                  <c:v>1158800.4034611771</c:v>
                </c:pt>
                <c:pt idx="595">
                  <c:v>1106645.7939840769</c:v>
                </c:pt>
                <c:pt idx="596">
                  <c:v>1056838.5286065992</c:v>
                </c:pt>
                <c:pt idx="597">
                  <c:v>1009272.9594411056</c:v>
                </c:pt>
                <c:pt idx="598">
                  <c:v>963848.19353816949</c:v>
                </c:pt>
                <c:pt idx="599">
                  <c:v>920467.87887910625</c:v>
                </c:pt>
                <c:pt idx="600">
                  <c:v>879040.00000042352</c:v>
                </c:pt>
                <c:pt idx="601">
                  <c:v>839476.68281668785</c:v>
                </c:pt>
                <c:pt idx="602">
                  <c:v>801694.00822780537</c:v>
                </c:pt>
                <c:pt idx="603">
                  <c:v>765611.83411536796</c:v>
                </c:pt>
                <c:pt idx="604">
                  <c:v>731153.62535045017</c:v>
                </c:pt>
                <c:pt idx="605">
                  <c:v>698246.29145237466</c:v>
                </c:pt>
                <c:pt idx="606">
                  <c:v>666820.03155398043</c:v>
                </c:pt>
                <c:pt idx="607">
                  <c:v>636808.18634463148</c:v>
                </c:pt>
                <c:pt idx="608">
                  <c:v>608147.09667688038</c:v>
                </c:pt>
                <c:pt idx="609">
                  <c:v>580775.96853688231</c:v>
                </c:pt>
                <c:pt idx="610">
                  <c:v>554636.74409214139</c:v>
                </c:pt>
                <c:pt idx="611">
                  <c:v>529673.97854306363</c:v>
                </c:pt>
                <c:pt idx="612">
                  <c:v>505834.72251710657</c:v>
                </c:pt>
                <c:pt idx="613">
                  <c:v>483068.40975604713</c:v>
                </c:pt>
                <c:pt idx="614">
                  <c:v>461326.74985819031</c:v>
                </c:pt>
                <c:pt idx="615">
                  <c:v>440563.62584793725</c:v>
                </c:pt>
                <c:pt idx="616">
                  <c:v>420734.99635550199</c:v>
                </c:pt>
                <c:pt idx="617">
                  <c:v>401798.80219926045</c:v>
                </c:pt>
                <c:pt idx="618">
                  <c:v>383714.87717258721</c:v>
                </c:pt>
                <c:pt idx="619">
                  <c:v>366444.8628459468</c:v>
                </c:pt>
                <c:pt idx="620">
                  <c:v>349952.12720352114</c:v>
                </c:pt>
                <c:pt idx="621">
                  <c:v>334201.68694179563</c:v>
                </c:pt>
                <c:pt idx="622">
                  <c:v>319160.13326527184</c:v>
                </c:pt>
                <c:pt idx="623">
                  <c:v>304795.56102194818</c:v>
                </c:pt>
                <c:pt idx="624">
                  <c:v>291077.50102820469</c:v>
                </c:pt>
                <c:pt idx="625">
                  <c:v>277976.85543958243</c:v>
                </c:pt>
                <c:pt idx="626">
                  <c:v>265465.83603035379</c:v>
                </c:pt>
                <c:pt idx="627">
                  <c:v>253517.90525097004</c:v>
                </c:pt>
                <c:pt idx="628">
                  <c:v>242107.71993836132</c:v>
                </c:pt>
                <c:pt idx="629">
                  <c:v>231211.07755968929</c:v>
                </c:pt>
                <c:pt idx="630">
                  <c:v>220804.86487553208</c:v>
                </c:pt>
                <c:pt idx="631">
                  <c:v>210867.00891359814</c:v>
                </c:pt>
                <c:pt idx="632">
                  <c:v>201376.43014900229</c:v>
                </c:pt>
                <c:pt idx="633">
                  <c:v>192312.99779176083</c:v>
                </c:pt>
                <c:pt idx="634">
                  <c:v>183657.48708668837</c:v>
                </c:pt>
                <c:pt idx="635">
                  <c:v>175391.53853511508</c:v>
                </c:pt>
                <c:pt idx="636">
                  <c:v>167497.6189519279</c:v>
                </c:pt>
                <c:pt idx="637">
                  <c:v>159958.98427533475</c:v>
                </c:pt>
                <c:pt idx="638">
                  <c:v>152759.64405046415</c:v>
                </c:pt>
                <c:pt idx="639">
                  <c:v>145884.32751146788</c:v>
                </c:pt>
                <c:pt idx="640">
                  <c:v>139318.45119017488</c:v>
                </c:pt>
                <c:pt idx="641">
                  <c:v>133048.08798260632</c:v>
                </c:pt>
                <c:pt idx="642">
                  <c:v>127059.93760771677</c:v>
                </c:pt>
                <c:pt idx="643">
                  <c:v>121341.29839571577</c:v>
                </c:pt>
                <c:pt idx="644">
                  <c:v>115880.04034612334</c:v>
                </c:pt>
                <c:pt idx="645">
                  <c:v>110664.57939841268</c:v>
                </c:pt>
                <c:pt idx="646">
                  <c:v>105683.85286066467</c:v>
                </c:pt>
                <c:pt idx="647">
                  <c:v>100927.29594411512</c:v>
                </c:pt>
                <c:pt idx="648">
                  <c:v>96384.819353821978</c:v>
                </c:pt>
                <c:pt idx="649">
                  <c:v>92046.787887915416</c:v>
                </c:pt>
                <c:pt idx="650">
                  <c:v>87904.000000046944</c:v>
                </c:pt>
                <c:pt idx="651">
                  <c:v>83947.668281673163</c:v>
                </c:pt>
                <c:pt idx="652">
                  <c:v>80169.400822784752</c:v>
                </c:pt>
                <c:pt idx="653">
                  <c:v>76561.183411540245</c:v>
                </c:pt>
                <c:pt idx="654">
                  <c:v>73115.362535048305</c:v>
                </c:pt>
                <c:pt idx="655">
                  <c:v>69824.629145240586</c:v>
                </c:pt>
                <c:pt idx="656">
                  <c:v>66682.003155401064</c:v>
                </c:pt>
                <c:pt idx="657">
                  <c:v>63680.818634466479</c:v>
                </c:pt>
                <c:pt idx="658">
                  <c:v>60814.709667691197</c:v>
                </c:pt>
                <c:pt idx="659">
                  <c:v>58077.596853691248</c:v>
                </c:pt>
                <c:pt idx="660">
                  <c:v>55463.674409217027</c:v>
                </c:pt>
                <c:pt idx="661">
                  <c:v>52967.397854309122</c:v>
                </c:pt>
                <c:pt idx="662">
                  <c:v>50583.472251712934</c:v>
                </c:pt>
                <c:pt idx="663">
                  <c:v>48306.840975606894</c:v>
                </c:pt>
                <c:pt idx="664">
                  <c:v>46132.674985821097</c:v>
                </c:pt>
                <c:pt idx="665">
                  <c:v>44056.362584795716</c:v>
                </c:pt>
                <c:pt idx="666">
                  <c:v>42073.499635552405</c:v>
                </c:pt>
                <c:pt idx="667">
                  <c:v>40179.880219928134</c:v>
                </c:pt>
                <c:pt idx="668">
                  <c:v>38371.48771726073</c:v>
                </c:pt>
                <c:pt idx="669">
                  <c:v>36644.486284596591</c:v>
                </c:pt>
                <c:pt idx="670">
                  <c:v>34995.212720353957</c:v>
                </c:pt>
                <c:pt idx="671">
                  <c:v>33420.168694181069</c:v>
                </c:pt>
                <c:pt idx="672">
                  <c:v>31916.013326528624</c:v>
                </c:pt>
                <c:pt idx="673">
                  <c:v>30479.556102196195</c:v>
                </c:pt>
                <c:pt idx="674">
                  <c:v>29107.750102821778</c:v>
                </c:pt>
                <c:pt idx="675">
                  <c:v>27797.685543959698</c:v>
                </c:pt>
                <c:pt idx="676">
                  <c:v>26546.583603036757</c:v>
                </c:pt>
                <c:pt idx="677">
                  <c:v>25351.790525098335</c:v>
                </c:pt>
                <c:pt idx="678">
                  <c:v>24210.771993837396</c:v>
                </c:pt>
                <c:pt idx="679">
                  <c:v>23121.107755970133</c:v>
                </c:pt>
                <c:pt idx="680">
                  <c:v>22080.486487554204</c:v>
                </c:pt>
                <c:pt idx="681">
                  <c:v>21086.700891360764</c:v>
                </c:pt>
                <c:pt idx="682">
                  <c:v>20137.643014901139</c:v>
                </c:pt>
                <c:pt idx="683">
                  <c:v>19231.299779176952</c:v>
                </c:pt>
                <c:pt idx="684">
                  <c:v>18365.748708669802</c:v>
                </c:pt>
                <c:pt idx="685">
                  <c:v>17539.153853512424</c:v>
                </c:pt>
                <c:pt idx="686">
                  <c:v>16749.761895193664</c:v>
                </c:pt>
                <c:pt idx="687">
                  <c:v>15995.898427534312</c:v>
                </c:pt>
                <c:pt idx="688">
                  <c:v>15275.964405047214</c:v>
                </c:pt>
                <c:pt idx="689">
                  <c:v>14588.432751147446</c:v>
                </c:pt>
                <c:pt idx="690">
                  <c:v>13931.845119018115</c:v>
                </c:pt>
                <c:pt idx="691">
                  <c:v>13304.808798261234</c:v>
                </c:pt>
                <c:pt idx="692">
                  <c:v>12705.99376077225</c:v>
                </c:pt>
                <c:pt idx="693">
                  <c:v>12134.12983957221</c:v>
                </c:pt>
                <c:pt idx="694">
                  <c:v>11588.004034612937</c:v>
                </c:pt>
                <c:pt idx="695">
                  <c:v>11066.457939841846</c:v>
                </c:pt>
                <c:pt idx="696">
                  <c:v>10568.385286067019</c:v>
                </c:pt>
                <c:pt idx="697">
                  <c:v>10092.72959441204</c:v>
                </c:pt>
                <c:pt idx="698">
                  <c:v>9638.4819353826333</c:v>
                </c:pt>
                <c:pt idx="699">
                  <c:v>9204.6787887919581</c:v>
                </c:pt>
                <c:pt idx="700">
                  <c:v>8790.400000005091</c:v>
                </c:pt>
                <c:pt idx="701">
                  <c:v>8394.7668281676924</c:v>
                </c:pt>
                <c:pt idx="702">
                  <c:v>8016.9400822788348</c:v>
                </c:pt>
                <c:pt idx="703">
                  <c:v>7656.118341154368</c:v>
                </c:pt>
                <c:pt idx="704">
                  <c:v>7311.5362535051618</c:v>
                </c:pt>
                <c:pt idx="705">
                  <c:v>6982.4629145243744</c:v>
                </c:pt>
                <c:pt idx="706">
                  <c:v>6668.2003155404082</c:v>
                </c:pt>
                <c:pt idx="707">
                  <c:v>6368.0818634469342</c:v>
                </c:pt>
                <c:pt idx="708">
                  <c:v>6081.4709667693951</c:v>
                </c:pt>
                <c:pt idx="709">
                  <c:v>5807.7596853693867</c:v>
                </c:pt>
                <c:pt idx="710">
                  <c:v>5546.3674409219539</c:v>
                </c:pt>
                <c:pt idx="711">
                  <c:v>5296.7397854311521</c:v>
                </c:pt>
                <c:pt idx="712">
                  <c:v>5058.347225171522</c:v>
                </c:pt>
                <c:pt idx="713">
                  <c:v>4830.6840975609084</c:v>
                </c:pt>
                <c:pt idx="714">
                  <c:v>4613.2674985823178</c:v>
                </c:pt>
                <c:pt idx="715">
                  <c:v>4405.6362584797698</c:v>
                </c:pt>
                <c:pt idx="716">
                  <c:v>4207.3499635554299</c:v>
                </c:pt>
                <c:pt idx="717">
                  <c:v>4017.9880219929951</c:v>
                </c:pt>
                <c:pt idx="718">
                  <c:v>3837.1487717262448</c:v>
                </c:pt>
                <c:pt idx="719">
                  <c:v>3664.4486284598238</c:v>
                </c:pt>
                <c:pt idx="720">
                  <c:v>3499.521272035553</c:v>
                </c:pt>
                <c:pt idx="721">
                  <c:v>3342.016869418258</c:v>
                </c:pt>
                <c:pt idx="722">
                  <c:v>3191.601332653006</c:v>
                </c:pt>
                <c:pt idx="723">
                  <c:v>3047.9556102197566</c:v>
                </c:pt>
                <c:pt idx="724">
                  <c:v>2910.7750102823097</c:v>
                </c:pt>
                <c:pt idx="725">
                  <c:v>2779.7685543960947</c:v>
                </c:pt>
                <c:pt idx="726">
                  <c:v>2654.6583603037957</c:v>
                </c:pt>
                <c:pt idx="727">
                  <c:v>2535.1790525099473</c:v>
                </c:pt>
                <c:pt idx="728">
                  <c:v>2421.0771993838489</c:v>
                </c:pt>
                <c:pt idx="729">
                  <c:v>2312.1107755971184</c:v>
                </c:pt>
                <c:pt idx="730">
                  <c:v>2208.0486487555195</c:v>
                </c:pt>
                <c:pt idx="731">
                  <c:v>2108.6700891361716</c:v>
                </c:pt>
                <c:pt idx="732">
                  <c:v>2013.7643014902048</c:v>
                </c:pt>
                <c:pt idx="733">
                  <c:v>1923.1299779177818</c:v>
                </c:pt>
                <c:pt idx="734">
                  <c:v>1836.5748708670633</c:v>
                </c:pt>
                <c:pt idx="735">
                  <c:v>1753.915385351321</c:v>
                </c:pt>
                <c:pt idx="736">
                  <c:v>1674.9761895194424</c:v>
                </c:pt>
                <c:pt idx="737">
                  <c:v>1599.5898427535028</c:v>
                </c:pt>
                <c:pt idx="738">
                  <c:v>1527.5964405047903</c:v>
                </c:pt>
                <c:pt idx="739">
                  <c:v>1458.8432751148109</c:v>
                </c:pt>
                <c:pt idx="740">
                  <c:v>1393.1845119018744</c:v>
                </c:pt>
                <c:pt idx="741">
                  <c:v>1330.4808798261834</c:v>
                </c:pt>
                <c:pt idx="742">
                  <c:v>1270.5993760772824</c:v>
                </c:pt>
                <c:pt idx="743">
                  <c:v>1213.4129839572672</c:v>
                </c:pt>
                <c:pt idx="744">
                  <c:v>1158.8004034613461</c:v>
                </c:pt>
                <c:pt idx="745">
                  <c:v>1106.6457939842344</c:v>
                </c:pt>
                <c:pt idx="746">
                  <c:v>1056.8385286067494</c:v>
                </c:pt>
                <c:pt idx="747">
                  <c:v>1009.2729594412496</c:v>
                </c:pt>
                <c:pt idx="748">
                  <c:v>963.84819353830665</c:v>
                </c:pt>
                <c:pt idx="749">
                  <c:v>920.46787887923711</c:v>
                </c:pt>
                <c:pt idx="750">
                  <c:v>879.04000000054896</c:v>
                </c:pt>
                <c:pt idx="751">
                  <c:v>839.47668281680728</c:v>
                </c:pt>
                <c:pt idx="752">
                  <c:v>801.69400822791965</c:v>
                </c:pt>
                <c:pt idx="753">
                  <c:v>765.611834115477</c:v>
                </c:pt>
                <c:pt idx="754">
                  <c:v>731.15362535055408</c:v>
                </c:pt>
                <c:pt idx="755">
                  <c:v>698.24629145247388</c:v>
                </c:pt>
                <c:pt idx="756">
                  <c:v>666.8200315540754</c:v>
                </c:pt>
                <c:pt idx="757">
                  <c:v>636.80818634472212</c:v>
                </c:pt>
                <c:pt idx="758">
                  <c:v>608.14709667696673</c:v>
                </c:pt>
                <c:pt idx="759">
                  <c:v>580.77596853696491</c:v>
                </c:pt>
                <c:pt idx="760">
                  <c:v>554.63674409222028</c:v>
                </c:pt>
                <c:pt idx="761">
                  <c:v>529.6739785431389</c:v>
                </c:pt>
                <c:pt idx="762">
                  <c:v>505.83472251717853</c:v>
                </c:pt>
                <c:pt idx="763">
                  <c:v>483.06840975611601</c:v>
                </c:pt>
                <c:pt idx="764">
                  <c:v>461.32674985825594</c:v>
                </c:pt>
                <c:pt idx="765">
                  <c:v>440.56362584800002</c:v>
                </c:pt>
                <c:pt idx="766">
                  <c:v>420.73499635556198</c:v>
                </c:pt>
                <c:pt idx="767">
                  <c:v>401.79880219931749</c:v>
                </c:pt>
                <c:pt idx="768">
                  <c:v>383.71487717264182</c:v>
                </c:pt>
                <c:pt idx="769">
                  <c:v>366.44486284599895</c:v>
                </c:pt>
                <c:pt idx="770">
                  <c:v>349.95212720357102</c:v>
                </c:pt>
                <c:pt idx="771">
                  <c:v>334.20168694184326</c:v>
                </c:pt>
                <c:pt idx="772">
                  <c:v>319.16013326531726</c:v>
                </c:pt>
                <c:pt idx="773">
                  <c:v>304.79556102199149</c:v>
                </c:pt>
                <c:pt idx="774">
                  <c:v>291.07750102824616</c:v>
                </c:pt>
                <c:pt idx="775">
                  <c:v>277.976855439622</c:v>
                </c:pt>
                <c:pt idx="776">
                  <c:v>265.46583603039153</c:v>
                </c:pt>
                <c:pt idx="777">
                  <c:v>253.51790525100614</c:v>
                </c:pt>
                <c:pt idx="778">
                  <c:v>242.10771993839577</c:v>
                </c:pt>
                <c:pt idx="779">
                  <c:v>231.21107755972218</c:v>
                </c:pt>
                <c:pt idx="780">
                  <c:v>220.80486487556351</c:v>
                </c:pt>
                <c:pt idx="781">
                  <c:v>210.86700891362815</c:v>
                </c:pt>
                <c:pt idx="782">
                  <c:v>201.37643014903097</c:v>
                </c:pt>
                <c:pt idx="783">
                  <c:v>192.31299779178821</c:v>
                </c:pt>
                <c:pt idx="784">
                  <c:v>183.65748708671455</c:v>
                </c:pt>
                <c:pt idx="785">
                  <c:v>175.39153853514003</c:v>
                </c:pt>
                <c:pt idx="786">
                  <c:v>167.49761895195178</c:v>
                </c:pt>
                <c:pt idx="787">
                  <c:v>159.95898427535749</c:v>
                </c:pt>
                <c:pt idx="788">
                  <c:v>152.75964405048592</c:v>
                </c:pt>
                <c:pt idx="789">
                  <c:v>145.88432751148866</c:v>
                </c:pt>
                <c:pt idx="790">
                  <c:v>139.31845119019474</c:v>
                </c:pt>
                <c:pt idx="791">
                  <c:v>133.04808798262528</c:v>
                </c:pt>
                <c:pt idx="792">
                  <c:v>127.05993760773488</c:v>
                </c:pt>
                <c:pt idx="793">
                  <c:v>121.34129839573305</c:v>
                </c:pt>
                <c:pt idx="794">
                  <c:v>115.88004034613984</c:v>
                </c:pt>
                <c:pt idx="795">
                  <c:v>110.66457939842843</c:v>
                </c:pt>
                <c:pt idx="796">
                  <c:v>105.68385286067972</c:v>
                </c:pt>
                <c:pt idx="797">
                  <c:v>100.92729594412948</c:v>
                </c:pt>
                <c:pt idx="798">
                  <c:v>96.384819353835695</c:v>
                </c:pt>
                <c:pt idx="799">
                  <c:v>92.046787887928545</c:v>
                </c:pt>
                <c:pt idx="800">
                  <c:v>87.904000000059483</c:v>
                </c:pt>
                <c:pt idx="801">
                  <c:v>83.947668281685111</c:v>
                </c:pt>
                <c:pt idx="802">
                  <c:v>80.169400822796149</c:v>
                </c:pt>
                <c:pt idx="803">
                  <c:v>76.561183411551141</c:v>
                </c:pt>
                <c:pt idx="804">
                  <c:v>73.115362535058708</c:v>
                </c:pt>
                <c:pt idx="805">
                  <c:v>69.82462914525054</c:v>
                </c:pt>
                <c:pt idx="806">
                  <c:v>66.68200315541057</c:v>
                </c:pt>
                <c:pt idx="807">
                  <c:v>63.680818634475557</c:v>
                </c:pt>
                <c:pt idx="808">
                  <c:v>60.814709667699859</c:v>
                </c:pt>
                <c:pt idx="809">
                  <c:v>58.077596853699525</c:v>
                </c:pt>
                <c:pt idx="810">
                  <c:v>55.463674409224929</c:v>
                </c:pt>
                <c:pt idx="811">
                  <c:v>52.967397854316665</c:v>
                </c:pt>
                <c:pt idx="812">
                  <c:v>50.583472251720139</c:v>
                </c:pt>
                <c:pt idx="813">
                  <c:v>48.306840975613774</c:v>
                </c:pt>
                <c:pt idx="814">
                  <c:v>46.13267498582767</c:v>
                </c:pt>
                <c:pt idx="815">
                  <c:v>44.056362584801988</c:v>
                </c:pt>
                <c:pt idx="816">
                  <c:v>42.073499635558392</c:v>
                </c:pt>
                <c:pt idx="817">
                  <c:v>40.179880219933857</c:v>
                </c:pt>
                <c:pt idx="818">
                  <c:v>38.371487717266184</c:v>
                </c:pt>
                <c:pt idx="819">
                  <c:v>36.644486284601811</c:v>
                </c:pt>
                <c:pt idx="820">
                  <c:v>34.995212720358928</c:v>
                </c:pt>
                <c:pt idx="821">
                  <c:v>33.420168694185826</c:v>
                </c:pt>
                <c:pt idx="822">
                  <c:v>31.916013326533168</c:v>
                </c:pt>
                <c:pt idx="823">
                  <c:v>30.479556102200522</c:v>
                </c:pt>
                <c:pt idx="824">
                  <c:v>29.107750102825925</c:v>
                </c:pt>
                <c:pt idx="825">
                  <c:v>27.797685543963649</c:v>
                </c:pt>
                <c:pt idx="826">
                  <c:v>26.546583603040535</c:v>
                </c:pt>
                <c:pt idx="827">
                  <c:v>25.35179052510194</c:v>
                </c:pt>
                <c:pt idx="828">
                  <c:v>24.210771993840844</c:v>
                </c:pt>
                <c:pt idx="829">
                  <c:v>23.121107755973426</c:v>
                </c:pt>
                <c:pt idx="830">
                  <c:v>22.080486487557348</c:v>
                </c:pt>
                <c:pt idx="831">
                  <c:v>21.086700891363769</c:v>
                </c:pt>
                <c:pt idx="832">
                  <c:v>20.137643014904008</c:v>
                </c:pt>
                <c:pt idx="833">
                  <c:v>19.23129977917969</c:v>
                </c:pt>
                <c:pt idx="834">
                  <c:v>18.36574870867241</c:v>
                </c:pt>
                <c:pt idx="835">
                  <c:v>17.539153853514922</c:v>
                </c:pt>
                <c:pt idx="836">
                  <c:v>16.749761895196048</c:v>
                </c:pt>
                <c:pt idx="837">
                  <c:v>15.995898427536588</c:v>
                </c:pt>
                <c:pt idx="838">
                  <c:v>15.275964405049391</c:v>
                </c:pt>
                <c:pt idx="839">
                  <c:v>14.588432751149528</c:v>
                </c:pt>
                <c:pt idx="840">
                  <c:v>13.931845119020098</c:v>
                </c:pt>
                <c:pt idx="841">
                  <c:v>13.304808798263126</c:v>
                </c:pt>
                <c:pt idx="842">
                  <c:v>12.705993760774058</c:v>
                </c:pt>
                <c:pt idx="843">
                  <c:v>12.134129839573939</c:v>
                </c:pt>
                <c:pt idx="844">
                  <c:v>11.588004034614588</c:v>
                </c:pt>
                <c:pt idx="845">
                  <c:v>11.066457939843422</c:v>
                </c:pt>
                <c:pt idx="846">
                  <c:v>10.568385286068523</c:v>
                </c:pt>
                <c:pt idx="847">
                  <c:v>10.092729594413473</c:v>
                </c:pt>
                <c:pt idx="848">
                  <c:v>9.6384819353840037</c:v>
                </c:pt>
                <c:pt idx="849">
                  <c:v>9.2046787887932702</c:v>
                </c:pt>
                <c:pt idx="850">
                  <c:v>8.7904000000063416</c:v>
                </c:pt>
                <c:pt idx="851">
                  <c:v>8.3947668281688888</c:v>
                </c:pt>
                <c:pt idx="852">
                  <c:v>8.0169400822800316</c:v>
                </c:pt>
                <c:pt idx="853">
                  <c:v>7.6561183411555129</c:v>
                </c:pt>
                <c:pt idx="854">
                  <c:v>7.3115362535062509</c:v>
                </c:pt>
                <c:pt idx="855">
                  <c:v>6.9824629145254198</c:v>
                </c:pt>
                <c:pt idx="856">
                  <c:v>6.6682003155414034</c:v>
                </c:pt>
                <c:pt idx="857">
                  <c:v>6.3680818634478413</c:v>
                </c:pt>
                <c:pt idx="858">
                  <c:v>6.0814709667702598</c:v>
                </c:pt>
                <c:pt idx="859">
                  <c:v>5.8077596853702138</c:v>
                </c:pt>
                <c:pt idx="860">
                  <c:v>5.5463674409227428</c:v>
                </c:pt>
                <c:pt idx="861">
                  <c:v>5.2967397854319431</c:v>
                </c:pt>
                <c:pt idx="862">
                  <c:v>5.0583472251722776</c:v>
                </c:pt>
                <c:pt idx="863">
                  <c:v>4.8306840975616288</c:v>
                </c:pt>
                <c:pt idx="864">
                  <c:v>4.6132674985830082</c:v>
                </c:pt>
                <c:pt idx="865">
                  <c:v>4.4056362584804285</c:v>
                </c:pt>
                <c:pt idx="866">
                  <c:v>4.2073499635560294</c:v>
                </c:pt>
                <c:pt idx="867">
                  <c:v>4.0179880219935677</c:v>
                </c:pt>
                <c:pt idx="868">
                  <c:v>3.8371487717267914</c:v>
                </c:pt>
                <c:pt idx="869">
                  <c:v>3.6644486284603457</c:v>
                </c:pt>
                <c:pt idx="870">
                  <c:v>3.4995212720360751</c:v>
                </c:pt>
                <c:pt idx="871">
                  <c:v>3.3420168694187575</c:v>
                </c:pt>
                <c:pt idx="872">
                  <c:v>3.1916013326534829</c:v>
                </c:pt>
                <c:pt idx="873">
                  <c:v>3.0479556102202117</c:v>
                </c:pt>
                <c:pt idx="874">
                  <c:v>2.9107750102827441</c:v>
                </c:pt>
                <c:pt idx="875">
                  <c:v>2.7797685543964907</c:v>
                </c:pt>
                <c:pt idx="876">
                  <c:v>2.6546583603041736</c:v>
                </c:pt>
                <c:pt idx="877">
                  <c:v>2.535179052510308</c:v>
                </c:pt>
                <c:pt idx="878">
                  <c:v>2.4210771993841935</c:v>
                </c:pt>
                <c:pt idx="879">
                  <c:v>2.3121107755974637</c:v>
                </c:pt>
                <c:pt idx="880">
                  <c:v>2.2080486487558502</c:v>
                </c:pt>
                <c:pt idx="881">
                  <c:v>2.1086700891364867</c:v>
                </c:pt>
                <c:pt idx="882">
                  <c:v>2.0137643014905056</c:v>
                </c:pt>
                <c:pt idx="883">
                  <c:v>1.9231299779180693</c:v>
                </c:pt>
                <c:pt idx="884">
                  <c:v>1.8365748708673242</c:v>
                </c:pt>
                <c:pt idx="885">
                  <c:v>1.753915385351571</c:v>
                </c:pt>
                <c:pt idx="886">
                  <c:v>1.6749761895196804</c:v>
                </c:pt>
                <c:pt idx="887">
                  <c:v>1.5995898427537307</c:v>
                </c:pt>
                <c:pt idx="888">
                  <c:v>1.5275964405050184</c:v>
                </c:pt>
                <c:pt idx="889">
                  <c:v>1.4588432751150282</c:v>
                </c:pt>
                <c:pt idx="890">
                  <c:v>1.3931845119020825</c:v>
                </c:pt>
                <c:pt idx="891">
                  <c:v>1.3304808798263821</c:v>
                </c:pt>
                <c:pt idx="892">
                  <c:v>1.2705993760774721</c:v>
                </c:pt>
                <c:pt idx="893">
                  <c:v>1.2134129839574486</c:v>
                </c:pt>
                <c:pt idx="894">
                  <c:v>1.1588004034615111</c:v>
                </c:pt>
                <c:pt idx="895">
                  <c:v>1.1066457939843921</c:v>
                </c:pt>
                <c:pt idx="896">
                  <c:v>1.0568385286069</c:v>
                </c:pt>
                <c:pt idx="897">
                  <c:v>1.0092729594414001</c:v>
                </c:pt>
                <c:pt idx="898">
                  <c:v>0.96384819353845064</c:v>
                </c:pt>
                <c:pt idx="899">
                  <c:v>0.92046787887937476</c:v>
                </c:pt>
                <c:pt idx="900">
                  <c:v>0.87904000000068006</c:v>
                </c:pt>
                <c:pt idx="901">
                  <c:v>0.83947668281693277</c:v>
                </c:pt>
                <c:pt idx="902">
                  <c:v>0.80169400822803949</c:v>
                </c:pt>
                <c:pt idx="903">
                  <c:v>0.76561183411558598</c:v>
                </c:pt>
                <c:pt idx="904">
                  <c:v>0.73115362535065809</c:v>
                </c:pt>
                <c:pt idx="905">
                  <c:v>0.69824629145257333</c:v>
                </c:pt>
                <c:pt idx="906">
                  <c:v>0.66682003155417513</c:v>
                </c:pt>
                <c:pt idx="907">
                  <c:v>0.63680818634481751</c:v>
                </c:pt>
                <c:pt idx="908">
                  <c:v>0.60814709667705769</c:v>
                </c:pt>
                <c:pt idx="909">
                  <c:v>0.58077596853705171</c:v>
                </c:pt>
                <c:pt idx="910">
                  <c:v>0.55463674409230324</c:v>
                </c:pt>
                <c:pt idx="911">
                  <c:v>0.52967397854321818</c:v>
                </c:pt>
                <c:pt idx="912">
                  <c:v>0.50583472251725059</c:v>
                </c:pt>
                <c:pt idx="913">
                  <c:v>0.48306840975618465</c:v>
                </c:pt>
                <c:pt idx="914">
                  <c:v>0.46132674985832151</c:v>
                </c:pt>
                <c:pt idx="915">
                  <c:v>0.4405636258480658</c:v>
                </c:pt>
                <c:pt idx="916">
                  <c:v>0.42073499635562478</c:v>
                </c:pt>
                <c:pt idx="917">
                  <c:v>0.40179880219937758</c:v>
                </c:pt>
                <c:pt idx="918">
                  <c:v>0.3837148771726992</c:v>
                </c:pt>
                <c:pt idx="919">
                  <c:v>0.36644486284605371</c:v>
                </c:pt>
                <c:pt idx="920">
                  <c:v>0.34995212720362334</c:v>
                </c:pt>
                <c:pt idx="921">
                  <c:v>0.33420168694189073</c:v>
                </c:pt>
                <c:pt idx="922">
                  <c:v>0.31916013326536269</c:v>
                </c:pt>
                <c:pt idx="923">
                  <c:v>0.30479556102203492</c:v>
                </c:pt>
                <c:pt idx="924">
                  <c:v>0.29107750102828955</c:v>
                </c:pt>
                <c:pt idx="925">
                  <c:v>0.27797685543966349</c:v>
                </c:pt>
                <c:pt idx="926">
                  <c:v>0.26546583603043111</c:v>
                </c:pt>
                <c:pt idx="927">
                  <c:v>0.25351790525104401</c:v>
                </c:pt>
                <c:pt idx="928">
                  <c:v>0.24210771993843197</c:v>
                </c:pt>
                <c:pt idx="929">
                  <c:v>0.23121107755975673</c:v>
                </c:pt>
                <c:pt idx="930">
                  <c:v>0.22080486487559492</c:v>
                </c:pt>
                <c:pt idx="931">
                  <c:v>0.21086700891365825</c:v>
                </c:pt>
                <c:pt idx="932">
                  <c:v>0.20137643014905968</c:v>
                </c:pt>
                <c:pt idx="933">
                  <c:v>0.19231299779181696</c:v>
                </c:pt>
                <c:pt idx="934">
                  <c:v>0.18365748708674198</c:v>
                </c:pt>
                <c:pt idx="935">
                  <c:v>0.17539153853516626</c:v>
                </c:pt>
                <c:pt idx="936">
                  <c:v>0.16749761895197679</c:v>
                </c:pt>
                <c:pt idx="937">
                  <c:v>0.15995898427538141</c:v>
                </c:pt>
                <c:pt idx="938">
                  <c:v>0.15275964405050874</c:v>
                </c:pt>
                <c:pt idx="939">
                  <c:v>0.1458843275115094</c:v>
                </c:pt>
                <c:pt idx="940">
                  <c:v>0.13931845119021452</c:v>
                </c:pt>
                <c:pt idx="941">
                  <c:v>0.13304808798264423</c:v>
                </c:pt>
                <c:pt idx="942">
                  <c:v>0.12705993760775386</c:v>
                </c:pt>
                <c:pt idx="943">
                  <c:v>0.12134129839575115</c:v>
                </c:pt>
                <c:pt idx="944">
                  <c:v>0.11588004034615716</c:v>
                </c:pt>
                <c:pt idx="945">
                  <c:v>0.11066457939844498</c:v>
                </c:pt>
                <c:pt idx="946">
                  <c:v>0.1056838528606955</c:v>
                </c:pt>
                <c:pt idx="947">
                  <c:v>0.10092729594414455</c:v>
                </c:pt>
                <c:pt idx="948">
                  <c:v>9.6384819353849419E-2</c:v>
                </c:pt>
                <c:pt idx="949">
                  <c:v>9.2046787887941628E-2</c:v>
                </c:pt>
                <c:pt idx="950">
                  <c:v>8.7904000000071966E-2</c:v>
                </c:pt>
                <c:pt idx="951">
                  <c:v>8.3947668281697654E-2</c:v>
                </c:pt>
                <c:pt idx="952">
                  <c:v>8.0169400822808129E-2</c:v>
                </c:pt>
                <c:pt idx="953">
                  <c:v>7.6561183411562594E-2</c:v>
                </c:pt>
                <c:pt idx="954">
                  <c:v>7.3115362535069658E-2</c:v>
                </c:pt>
                <c:pt idx="955">
                  <c:v>6.9824629145260983E-2</c:v>
                </c:pt>
                <c:pt idx="956">
                  <c:v>6.6682003155420513E-2</c:v>
                </c:pt>
                <c:pt idx="957">
                  <c:v>6.3680818634484604E-2</c:v>
                </c:pt>
                <c:pt idx="958">
                  <c:v>6.0814709667708508E-2</c:v>
                </c:pt>
                <c:pt idx="959">
                  <c:v>5.8077596853707801E-2</c:v>
                </c:pt>
                <c:pt idx="960">
                  <c:v>5.5463674409233221E-2</c:v>
                </c:pt>
                <c:pt idx="961">
                  <c:v>5.2967397854324569E-2</c:v>
                </c:pt>
                <c:pt idx="962">
                  <c:v>5.0583472251727699E-2</c:v>
                </c:pt>
                <c:pt idx="963">
                  <c:v>4.830684097562099E-2</c:v>
                </c:pt>
                <c:pt idx="964">
                  <c:v>4.6132674985834572E-2</c:v>
                </c:pt>
                <c:pt idx="965">
                  <c:v>4.4056362584808571E-2</c:v>
                </c:pt>
                <c:pt idx="966">
                  <c:v>4.2073499635564372E-2</c:v>
                </c:pt>
                <c:pt idx="967">
                  <c:v>4.0179880219939575E-2</c:v>
                </c:pt>
                <c:pt idx="968">
                  <c:v>3.8371487717271648E-2</c:v>
                </c:pt>
                <c:pt idx="969">
                  <c:v>3.6644486284607286E-2</c:v>
                </c:pt>
                <c:pt idx="970">
                  <c:v>3.4995212720364148E-2</c:v>
                </c:pt>
                <c:pt idx="971">
                  <c:v>3.3420168694190816E-2</c:v>
                </c:pt>
                <c:pt idx="972">
                  <c:v>3.1916013326537929E-2</c:v>
                </c:pt>
                <c:pt idx="973">
                  <c:v>3.0479556102205086E-2</c:v>
                </c:pt>
                <c:pt idx="974">
                  <c:v>2.9107750102830277E-2</c:v>
                </c:pt>
                <c:pt idx="975">
                  <c:v>2.7797685543967606E-2</c:v>
                </c:pt>
                <c:pt idx="976">
                  <c:v>2.6546583603044318E-2</c:v>
                </c:pt>
                <c:pt idx="977">
                  <c:v>2.5351790525105545E-2</c:v>
                </c:pt>
                <c:pt idx="978">
                  <c:v>2.4210771993844461E-2</c:v>
                </c:pt>
                <c:pt idx="979">
                  <c:v>2.3121107755976887E-2</c:v>
                </c:pt>
                <c:pt idx="980">
                  <c:v>2.2080486487560648E-2</c:v>
                </c:pt>
                <c:pt idx="981">
                  <c:v>2.1086700891366918E-2</c:v>
                </c:pt>
                <c:pt idx="982">
                  <c:v>2.0137643014907017E-2</c:v>
                </c:pt>
                <c:pt idx="983">
                  <c:v>1.9231299779182563E-2</c:v>
                </c:pt>
                <c:pt idx="984">
                  <c:v>1.836574870867503E-2</c:v>
                </c:pt>
                <c:pt idx="985">
                  <c:v>1.7539153853517415E-2</c:v>
                </c:pt>
                <c:pt idx="986">
                  <c:v>1.6749761895198435E-2</c:v>
                </c:pt>
                <c:pt idx="987">
                  <c:v>1.5995898427538978E-2</c:v>
                </c:pt>
                <c:pt idx="988">
                  <c:v>1.5275964405051672E-2</c:v>
                </c:pt>
                <c:pt idx="989">
                  <c:v>1.4588432751151703E-2</c:v>
                </c:pt>
                <c:pt idx="990">
                  <c:v>1.3931845119022183E-2</c:v>
                </c:pt>
                <c:pt idx="991">
                  <c:v>1.3304808798265115E-2</c:v>
                </c:pt>
                <c:pt idx="992">
                  <c:v>1.270599376077596E-2</c:v>
                </c:pt>
                <c:pt idx="993">
                  <c:v>1.2134129839575665E-2</c:v>
                </c:pt>
                <c:pt idx="994">
                  <c:v>1.1588004034616239E-2</c:v>
                </c:pt>
                <c:pt idx="995">
                  <c:v>1.1066457939844995E-2</c:v>
                </c:pt>
                <c:pt idx="996">
                  <c:v>1.0568385286070028E-2</c:v>
                </c:pt>
                <c:pt idx="997">
                  <c:v>1.0092729594414982E-2</c:v>
                </c:pt>
                <c:pt idx="998">
                  <c:v>9.638481935385447E-3</c:v>
                </c:pt>
                <c:pt idx="999">
                  <c:v>9.2046787887946433E-3</c:v>
                </c:pt>
                <c:pt idx="1000">
                  <c:v>8.7904000000076574E-3</c:v>
                </c:pt>
                <c:pt idx="1001">
                  <c:v>8.3947668281701433E-3</c:v>
                </c:pt>
                <c:pt idx="1002">
                  <c:v>8.0169400822811734E-3</c:v>
                </c:pt>
                <c:pt idx="1003">
                  <c:v>7.6561183411566047E-3</c:v>
                </c:pt>
                <c:pt idx="1004">
                  <c:v>7.3115362535072937E-3</c:v>
                </c:pt>
                <c:pt idx="1005">
                  <c:v>6.982462914526413E-3</c:v>
                </c:pt>
                <c:pt idx="1006">
                  <c:v>6.6682003155423995E-3</c:v>
                </c:pt>
                <c:pt idx="1007">
                  <c:v>6.3680818634487928E-3</c:v>
                </c:pt>
                <c:pt idx="1008">
                  <c:v>6.0814709667711686E-3</c:v>
                </c:pt>
                <c:pt idx="1009">
                  <c:v>5.8077596853710819E-3</c:v>
                </c:pt>
                <c:pt idx="1010">
                  <c:v>5.5463674409235711E-3</c:v>
                </c:pt>
                <c:pt idx="1011">
                  <c:v>5.2967397854326971E-3</c:v>
                </c:pt>
                <c:pt idx="1012">
                  <c:v>5.0583472251729978E-3</c:v>
                </c:pt>
                <c:pt idx="1013">
                  <c:v>4.8306840975623168E-3</c:v>
                </c:pt>
                <c:pt idx="1014">
                  <c:v>4.6132674985836638E-3</c:v>
                </c:pt>
                <c:pt idx="1015">
                  <c:v>4.4056362584810865E-3</c:v>
                </c:pt>
                <c:pt idx="1016">
                  <c:v>4.2073499635566581E-3</c:v>
                </c:pt>
                <c:pt idx="1017">
                  <c:v>4.0179880219941679E-3</c:v>
                </c:pt>
                <c:pt idx="1018">
                  <c:v>3.837148771727365E-3</c:v>
                </c:pt>
                <c:pt idx="1019">
                  <c:v>3.6644486284608938E-3</c:v>
                </c:pt>
                <c:pt idx="1020">
                  <c:v>3.4995212720365732E-3</c:v>
                </c:pt>
                <c:pt idx="1021">
                  <c:v>3.3420168694192325E-3</c:v>
                </c:pt>
                <c:pt idx="1022">
                  <c:v>3.1916013326539375E-3</c:v>
                </c:pt>
                <c:pt idx="1023">
                  <c:v>3.0479556102206459E-3</c:v>
                </c:pt>
                <c:pt idx="1024">
                  <c:v>2.9107750102831797E-3</c:v>
                </c:pt>
                <c:pt idx="1025">
                  <c:v>2.7797685543969053E-3</c:v>
                </c:pt>
                <c:pt idx="1026">
                  <c:v>2.6546583603045699E-3</c:v>
                </c:pt>
                <c:pt idx="1027">
                  <c:v>2.535179052510687E-3</c:v>
                </c:pt>
                <c:pt idx="1028">
                  <c:v>2.4210771993845555E-3</c:v>
                </c:pt>
                <c:pt idx="1029">
                  <c:v>2.3121107755977922E-3</c:v>
                </c:pt>
                <c:pt idx="1030">
                  <c:v>2.2080486487561645E-3</c:v>
                </c:pt>
                <c:pt idx="1031">
                  <c:v>2.1086700891367865E-3</c:v>
                </c:pt>
                <c:pt idx="1032">
                  <c:v>2.0137643014907928E-3</c:v>
                </c:pt>
                <c:pt idx="1033">
                  <c:v>1.923129977918357E-3</c:v>
                </c:pt>
                <c:pt idx="1034">
                  <c:v>1.8365748708675986E-3</c:v>
                </c:pt>
                <c:pt idx="1035">
                  <c:v>1.7539153853518331E-3</c:v>
                </c:pt>
                <c:pt idx="1036">
                  <c:v>1.6749761895199311E-3</c:v>
                </c:pt>
                <c:pt idx="1037">
                  <c:v>1.5995898427539699E-3</c:v>
                </c:pt>
                <c:pt idx="1038">
                  <c:v>1.527596440505236E-3</c:v>
                </c:pt>
                <c:pt idx="1039">
                  <c:v>1.4588432751152364E-3</c:v>
                </c:pt>
                <c:pt idx="1040">
                  <c:v>1.3931845119022812E-3</c:v>
                </c:pt>
                <c:pt idx="1041">
                  <c:v>1.3304808798265714E-3</c:v>
                </c:pt>
                <c:pt idx="1042">
                  <c:v>1.2705993760776621E-3</c:v>
                </c:pt>
                <c:pt idx="1043">
                  <c:v>1.2134129839576297E-3</c:v>
                </c:pt>
                <c:pt idx="1044">
                  <c:v>1.1588004034616846E-3</c:v>
                </c:pt>
                <c:pt idx="1045">
                  <c:v>1.1066457939845574E-3</c:v>
                </c:pt>
                <c:pt idx="1046">
                  <c:v>1.0568385286070577E-3</c:v>
                </c:pt>
                <c:pt idx="1047">
                  <c:v>1.0092729594415437E-3</c:v>
                </c:pt>
                <c:pt idx="1048">
                  <c:v>9.6384819353858783E-4</c:v>
                </c:pt>
                <c:pt idx="1049">
                  <c:v>9.2046787887950575E-4</c:v>
                </c:pt>
                <c:pt idx="1050">
                  <c:v>8.7904000000080533E-4</c:v>
                </c:pt>
                <c:pt idx="1051">
                  <c:v>8.3947668281705813E-4</c:v>
                </c:pt>
                <c:pt idx="1052">
                  <c:v>8.016940082281593E-4</c:v>
                </c:pt>
                <c:pt idx="1053">
                  <c:v>7.6561183411570047E-4</c:v>
                </c:pt>
                <c:pt idx="1054">
                  <c:v>7.3115362535076738E-4</c:v>
                </c:pt>
                <c:pt idx="1055">
                  <c:v>6.9824629145267766E-4</c:v>
                </c:pt>
                <c:pt idx="1056">
                  <c:v>6.6682003155427009E-4</c:v>
                </c:pt>
                <c:pt idx="1057">
                  <c:v>6.3680818634490814E-4</c:v>
                </c:pt>
                <c:pt idx="1058">
                  <c:v>6.0814709667714433E-4</c:v>
                </c:pt>
                <c:pt idx="1059">
                  <c:v>5.8077596853713435E-4</c:v>
                </c:pt>
                <c:pt idx="1060">
                  <c:v>5.5463674409238618E-4</c:v>
                </c:pt>
                <c:pt idx="1061">
                  <c:v>5.2967397854329732E-4</c:v>
                </c:pt>
                <c:pt idx="1062">
                  <c:v>5.0583472251732617E-4</c:v>
                </c:pt>
                <c:pt idx="1063">
                  <c:v>4.8306840975625688E-4</c:v>
                </c:pt>
                <c:pt idx="1064">
                  <c:v>4.6132674985839052E-4</c:v>
                </c:pt>
                <c:pt idx="1065">
                  <c:v>4.4056362584812857E-4</c:v>
                </c:pt>
                <c:pt idx="1066">
                  <c:v>4.2073499635568473E-4</c:v>
                </c:pt>
                <c:pt idx="1067">
                  <c:v>4.0179880219943484E-4</c:v>
                </c:pt>
                <c:pt idx="1068">
                  <c:v>3.8371487717275376E-4</c:v>
                </c:pt>
                <c:pt idx="1069">
                  <c:v>3.6644486284610859E-4</c:v>
                </c:pt>
                <c:pt idx="1070">
                  <c:v>3.499521272036756E-4</c:v>
                </c:pt>
                <c:pt idx="1071">
                  <c:v>3.3420168694194068E-4</c:v>
                </c:pt>
                <c:pt idx="1072">
                  <c:v>3.1916013326541045E-4</c:v>
                </c:pt>
                <c:pt idx="1073">
                  <c:v>3.0479556102208042E-4</c:v>
                </c:pt>
                <c:pt idx="1074">
                  <c:v>2.9107750102833107E-4</c:v>
                </c:pt>
                <c:pt idx="1075">
                  <c:v>2.7797685543970311E-4</c:v>
                </c:pt>
                <c:pt idx="1076">
                  <c:v>2.6546583603046891E-4</c:v>
                </c:pt>
                <c:pt idx="1077">
                  <c:v>2.5351790525108013E-4</c:v>
                </c:pt>
                <c:pt idx="1078">
                  <c:v>2.4210771993846817E-4</c:v>
                </c:pt>
                <c:pt idx="1079">
                  <c:v>2.3121107755979132E-4</c:v>
                </c:pt>
                <c:pt idx="1080">
                  <c:v>2.2080486487562797E-4</c:v>
                </c:pt>
                <c:pt idx="1081">
                  <c:v>2.1086700891368969E-4</c:v>
                </c:pt>
                <c:pt idx="1082">
                  <c:v>2.0137643014908976E-4</c:v>
                </c:pt>
                <c:pt idx="1083">
                  <c:v>1.9231299779184433E-4</c:v>
                </c:pt>
                <c:pt idx="1084">
                  <c:v>1.8365748708676813E-4</c:v>
                </c:pt>
                <c:pt idx="1085">
                  <c:v>1.7539153853519127E-4</c:v>
                </c:pt>
                <c:pt idx="1086">
                  <c:v>1.6749761895200064E-4</c:v>
                </c:pt>
                <c:pt idx="1087">
                  <c:v>1.5995898427540532E-4</c:v>
                </c:pt>
                <c:pt idx="1088">
                  <c:v>1.5275964405053158E-4</c:v>
                </c:pt>
                <c:pt idx="1089">
                  <c:v>1.4588432751153123E-4</c:v>
                </c:pt>
                <c:pt idx="1090">
                  <c:v>1.3931845119023536E-4</c:v>
                </c:pt>
                <c:pt idx="1091">
                  <c:v>1.3304808798266407E-4</c:v>
                </c:pt>
                <c:pt idx="1092">
                  <c:v>1.2705993760777197E-4</c:v>
                </c:pt>
                <c:pt idx="1093">
                  <c:v>1.2134129839576844E-4</c:v>
                </c:pt>
                <c:pt idx="1094">
                  <c:v>1.1588004034617366E-4</c:v>
                </c:pt>
                <c:pt idx="1095">
                  <c:v>1.1066457939846072E-4</c:v>
                </c:pt>
                <c:pt idx="1096">
                  <c:v>1.0568385286071132E-4</c:v>
                </c:pt>
                <c:pt idx="1097">
                  <c:v>1.0092729594415966E-4</c:v>
                </c:pt>
                <c:pt idx="1098">
                  <c:v>9.6384819353863814E-5</c:v>
                </c:pt>
                <c:pt idx="1099">
                  <c:v>9.2046787887955351E-5</c:v>
                </c:pt>
                <c:pt idx="1100">
                  <c:v>8.7904000000085114E-5</c:v>
                </c:pt>
                <c:pt idx="1101">
                  <c:v>8.3947668281709607E-5</c:v>
                </c:pt>
                <c:pt idx="1102">
                  <c:v>8.016940082281954E-5</c:v>
                </c:pt>
                <c:pt idx="1103">
                  <c:v>7.6561183411573473E-5</c:v>
                </c:pt>
                <c:pt idx="1104">
                  <c:v>7.3115362535080034E-5</c:v>
                </c:pt>
                <c:pt idx="1105">
                  <c:v>6.9824629145271417E-5</c:v>
                </c:pt>
                <c:pt idx="1106">
                  <c:v>6.6682003155430489E-5</c:v>
                </c:pt>
                <c:pt idx="1107">
                  <c:v>6.3680818634494137E-5</c:v>
                </c:pt>
                <c:pt idx="1108">
                  <c:v>6.0814709667717601E-5</c:v>
                </c:pt>
                <c:pt idx="1109">
                  <c:v>5.8077596853716468E-5</c:v>
                </c:pt>
                <c:pt idx="1110">
                  <c:v>5.5463674409241107E-5</c:v>
                </c:pt>
                <c:pt idx="1111">
                  <c:v>5.2967397854332103E-5</c:v>
                </c:pt>
                <c:pt idx="1112">
                  <c:v>5.058347225173489E-5</c:v>
                </c:pt>
                <c:pt idx="1113">
                  <c:v>4.8306840975627869E-5</c:v>
                </c:pt>
                <c:pt idx="1114">
                  <c:v>4.6132674985841463E-5</c:v>
                </c:pt>
                <c:pt idx="1115">
                  <c:v>4.4056362584815152E-5</c:v>
                </c:pt>
                <c:pt idx="1116">
                  <c:v>4.2073499635570671E-5</c:v>
                </c:pt>
                <c:pt idx="1117">
                  <c:v>4.0179880219945586E-5</c:v>
                </c:pt>
                <c:pt idx="1118">
                  <c:v>3.8371487717277374E-5</c:v>
                </c:pt>
                <c:pt idx="1119">
                  <c:v>3.6644486284612496E-5</c:v>
                </c:pt>
                <c:pt idx="1120">
                  <c:v>3.4995212720369137E-5</c:v>
                </c:pt>
                <c:pt idx="1121">
                  <c:v>3.3420168694195584E-5</c:v>
                </c:pt>
                <c:pt idx="1122">
                  <c:v>3.1916013326542476E-5</c:v>
                </c:pt>
                <c:pt idx="1123">
                  <c:v>3.0479556102209634E-5</c:v>
                </c:pt>
                <c:pt idx="1124">
                  <c:v>2.9107750102834617E-5</c:v>
                </c:pt>
                <c:pt idx="1125">
                  <c:v>2.7797685543971757E-5</c:v>
                </c:pt>
                <c:pt idx="1126">
                  <c:v>2.6546583603048283E-5</c:v>
                </c:pt>
                <c:pt idx="1127">
                  <c:v>2.535179052510933E-5</c:v>
                </c:pt>
                <c:pt idx="1128">
                  <c:v>2.4210771993847904E-5</c:v>
                </c:pt>
                <c:pt idx="1129">
                  <c:v>2.3121107755980175E-5</c:v>
                </c:pt>
                <c:pt idx="1130">
                  <c:v>2.2080486487563791E-5</c:v>
                </c:pt>
                <c:pt idx="1131">
                  <c:v>2.1086700891369924E-5</c:v>
                </c:pt>
                <c:pt idx="1132">
                  <c:v>2.0137643014910022E-5</c:v>
                </c:pt>
                <c:pt idx="1133">
                  <c:v>1.9231299779185429E-5</c:v>
                </c:pt>
                <c:pt idx="1134">
                  <c:v>1.836574870867777E-5</c:v>
                </c:pt>
                <c:pt idx="1135">
                  <c:v>1.7539153853520038E-5</c:v>
                </c:pt>
                <c:pt idx="1136">
                  <c:v>1.674976189520094E-5</c:v>
                </c:pt>
                <c:pt idx="1137">
                  <c:v>1.5995898427541254E-5</c:v>
                </c:pt>
                <c:pt idx="1138">
                  <c:v>1.5275964405053844E-5</c:v>
                </c:pt>
                <c:pt idx="1139">
                  <c:v>1.4588432751153783E-5</c:v>
                </c:pt>
                <c:pt idx="1140">
                  <c:v>1.3931845119024164E-5</c:v>
                </c:pt>
                <c:pt idx="1141">
                  <c:v>1.3304808798267104E-5</c:v>
                </c:pt>
                <c:pt idx="1142">
                  <c:v>1.2705993760777853E-5</c:v>
                </c:pt>
                <c:pt idx="1143">
                  <c:v>1.2134129839577479E-5</c:v>
                </c:pt>
                <c:pt idx="1144">
                  <c:v>1.158800403461797E-5</c:v>
                </c:pt>
                <c:pt idx="1145">
                  <c:v>1.1066457939846651E-5</c:v>
                </c:pt>
                <c:pt idx="1146">
                  <c:v>1.0568385286071608E-5</c:v>
                </c:pt>
                <c:pt idx="1147">
                  <c:v>1.009272959441642E-5</c:v>
                </c:pt>
                <c:pt idx="1148">
                  <c:v>9.6384819353868174E-6</c:v>
                </c:pt>
                <c:pt idx="1149">
                  <c:v>9.2046787887959525E-6</c:v>
                </c:pt>
                <c:pt idx="1150">
                  <c:v>8.7904000000089698E-6</c:v>
                </c:pt>
                <c:pt idx="1151">
                  <c:v>8.3947668281713971E-6</c:v>
                </c:pt>
                <c:pt idx="1152">
                  <c:v>8.0169400822823734E-6</c:v>
                </c:pt>
                <c:pt idx="1153">
                  <c:v>7.6561183411577478E-6</c:v>
                </c:pt>
                <c:pt idx="1154">
                  <c:v>7.3115362535083861E-6</c:v>
                </c:pt>
                <c:pt idx="1155">
                  <c:v>6.9824629145274555E-6</c:v>
                </c:pt>
                <c:pt idx="1156">
                  <c:v>6.6682003155433508E-6</c:v>
                </c:pt>
                <c:pt idx="1157">
                  <c:v>6.3680818634497E-6</c:v>
                </c:pt>
                <c:pt idx="1158">
                  <c:v>6.0814709667720342E-6</c:v>
                </c:pt>
                <c:pt idx="1159">
                  <c:v>5.8077596853719507E-6</c:v>
                </c:pt>
                <c:pt idx="1160">
                  <c:v>5.5463674409244005E-6</c:v>
                </c:pt>
                <c:pt idx="1161">
                  <c:v>5.2967397854334889E-6</c:v>
                </c:pt>
                <c:pt idx="1162">
                  <c:v>5.0583472251737527E-6</c:v>
                </c:pt>
                <c:pt idx="1163">
                  <c:v>4.8306840975630385E-6</c:v>
                </c:pt>
                <c:pt idx="1164">
                  <c:v>4.6132674985843536E-6</c:v>
                </c:pt>
                <c:pt idx="1165">
                  <c:v>4.4056362584817134E-6</c:v>
                </c:pt>
                <c:pt idx="1166">
                  <c:v>4.2073499635572558E-6</c:v>
                </c:pt>
                <c:pt idx="1167">
                  <c:v>4.0179880219947385E-6</c:v>
                </c:pt>
                <c:pt idx="1168">
                  <c:v>3.8371487717279376E-6</c:v>
                </c:pt>
                <c:pt idx="1169">
                  <c:v>3.6644486284614413E-6</c:v>
                </c:pt>
                <c:pt idx="1170">
                  <c:v>3.4995212720370964E-6</c:v>
                </c:pt>
                <c:pt idx="1171">
                  <c:v>3.3420168694197332E-6</c:v>
                </c:pt>
                <c:pt idx="1172">
                  <c:v>3.1916013326544141E-6</c:v>
                </c:pt>
                <c:pt idx="1173">
                  <c:v>3.047955610221101E-6</c:v>
                </c:pt>
                <c:pt idx="1174">
                  <c:v>2.9107750102835942E-6</c:v>
                </c:pt>
                <c:pt idx="1175">
                  <c:v>2.7797685543973013E-6</c:v>
                </c:pt>
                <c:pt idx="1176">
                  <c:v>2.6546583603049483E-6</c:v>
                </c:pt>
                <c:pt idx="1177">
                  <c:v>2.5351790525110659E-6</c:v>
                </c:pt>
                <c:pt idx="1178">
                  <c:v>2.4210771993849167E-6</c:v>
                </c:pt>
                <c:pt idx="1179">
                  <c:v>2.3121107755981379E-6</c:v>
                </c:pt>
                <c:pt idx="1180">
                  <c:v>2.208048648756495E-6</c:v>
                </c:pt>
                <c:pt idx="1181">
                  <c:v>2.1086700891371025E-6</c:v>
                </c:pt>
                <c:pt idx="1182">
                  <c:v>2.0137643014910933E-6</c:v>
                </c:pt>
                <c:pt idx="1183">
                  <c:v>1.9231299779186302E-6</c:v>
                </c:pt>
                <c:pt idx="1184">
                  <c:v>1.83657487086786E-6</c:v>
                </c:pt>
                <c:pt idx="1185">
                  <c:v>1.7539153853520824E-6</c:v>
                </c:pt>
                <c:pt idx="1186">
                  <c:v>1.6749761895201811E-6</c:v>
                </c:pt>
                <c:pt idx="1187">
                  <c:v>1.5995898427542086E-6</c:v>
                </c:pt>
                <c:pt idx="1188">
                  <c:v>1.5275964405054644E-6</c:v>
                </c:pt>
                <c:pt idx="1189">
                  <c:v>1.4588432751154545E-6</c:v>
                </c:pt>
                <c:pt idx="1190">
                  <c:v>1.3931845119024891E-6</c:v>
                </c:pt>
                <c:pt idx="1191">
                  <c:v>1.3304808798267702E-6</c:v>
                </c:pt>
                <c:pt idx="1192">
                  <c:v>1.2705993760778432E-6</c:v>
                </c:pt>
                <c:pt idx="1193">
                  <c:v>1.2134129839578025E-6</c:v>
                </c:pt>
                <c:pt idx="1194">
                  <c:v>1.1588004034618497E-6</c:v>
                </c:pt>
                <c:pt idx="1195">
                  <c:v>1.1066457939847229E-6</c:v>
                </c:pt>
                <c:pt idx="1196">
                  <c:v>1.0568385286072159E-6</c:v>
                </c:pt>
                <c:pt idx="1197">
                  <c:v>1.0092729594416947E-6</c:v>
                </c:pt>
                <c:pt idx="1198">
                  <c:v>9.638481935387318E-7</c:v>
                </c:pt>
                <c:pt idx="1199">
                  <c:v>9.2046787887964336E-7</c:v>
                </c:pt>
                <c:pt idx="1200">
                  <c:v>8.7904000000093662E-7</c:v>
                </c:pt>
                <c:pt idx="1201">
                  <c:v>8.3947668281717766E-7</c:v>
                </c:pt>
                <c:pt idx="1202">
                  <c:v>8.0169400822827343E-7</c:v>
                </c:pt>
                <c:pt idx="1203">
                  <c:v>7.6561183411580928E-7</c:v>
                </c:pt>
                <c:pt idx="1204">
                  <c:v>7.3115362535087683E-7</c:v>
                </c:pt>
                <c:pt idx="1205">
                  <c:v>6.9824629145278203E-7</c:v>
                </c:pt>
                <c:pt idx="1206">
                  <c:v>6.6682003155436977E-7</c:v>
                </c:pt>
                <c:pt idx="1207">
                  <c:v>6.3680818634500322E-7</c:v>
                </c:pt>
                <c:pt idx="1208">
                  <c:v>6.0814709667723524E-7</c:v>
                </c:pt>
                <c:pt idx="1209">
                  <c:v>5.8077596853722109E-7</c:v>
                </c:pt>
                <c:pt idx="1210">
                  <c:v>5.5463674409246512E-7</c:v>
                </c:pt>
                <c:pt idx="1211">
                  <c:v>5.2967397854337273E-7</c:v>
                </c:pt>
                <c:pt idx="1212">
                  <c:v>5.0583472251739806E-7</c:v>
                </c:pt>
                <c:pt idx="1213">
                  <c:v>4.8306840975632911E-7</c:v>
                </c:pt>
                <c:pt idx="1214">
                  <c:v>4.6132674985845945E-7</c:v>
                </c:pt>
                <c:pt idx="1215">
                  <c:v>4.4056362584819443E-7</c:v>
                </c:pt>
                <c:pt idx="1216">
                  <c:v>4.2073499635574759E-7</c:v>
                </c:pt>
                <c:pt idx="1217">
                  <c:v>4.0179880219949495E-7</c:v>
                </c:pt>
                <c:pt idx="1218">
                  <c:v>3.8371487717281113E-7</c:v>
                </c:pt>
                <c:pt idx="1219">
                  <c:v>3.6644486284616061E-7</c:v>
                </c:pt>
                <c:pt idx="1220">
                  <c:v>3.4995212720372542E-7</c:v>
                </c:pt>
                <c:pt idx="1221">
                  <c:v>3.3420168694198835E-7</c:v>
                </c:pt>
                <c:pt idx="1222">
                  <c:v>3.1916013326545807E-7</c:v>
                </c:pt>
                <c:pt idx="1223">
                  <c:v>3.04795561022126E-7</c:v>
                </c:pt>
                <c:pt idx="1224">
                  <c:v>2.9107750102837452E-7</c:v>
                </c:pt>
                <c:pt idx="1225">
                  <c:v>2.779768554397447E-7</c:v>
                </c:pt>
                <c:pt idx="1226">
                  <c:v>2.6546583603050863E-7</c:v>
                </c:pt>
                <c:pt idx="1227">
                  <c:v>2.5351790525111804E-7</c:v>
                </c:pt>
                <c:pt idx="1228">
                  <c:v>2.4210771993850268E-7</c:v>
                </c:pt>
                <c:pt idx="1229">
                  <c:v>2.3121107755982422E-7</c:v>
                </c:pt>
                <c:pt idx="1230">
                  <c:v>2.2080486487565941E-7</c:v>
                </c:pt>
                <c:pt idx="1231">
                  <c:v>2.1086700891371973E-7</c:v>
                </c:pt>
                <c:pt idx="1232">
                  <c:v>2.0137643014911985E-7</c:v>
                </c:pt>
                <c:pt idx="1233">
                  <c:v>1.9231299779187308E-7</c:v>
                </c:pt>
                <c:pt idx="1234">
                  <c:v>1.8365748708679558E-7</c:v>
                </c:pt>
                <c:pt idx="1235">
                  <c:v>1.7539153853521744E-7</c:v>
                </c:pt>
                <c:pt idx="1236">
                  <c:v>1.6749761895202567E-7</c:v>
                </c:pt>
                <c:pt idx="1237">
                  <c:v>1.5995898427542809E-7</c:v>
                </c:pt>
                <c:pt idx="1238">
                  <c:v>1.5275964405055331E-7</c:v>
                </c:pt>
                <c:pt idx="1239">
                  <c:v>1.4588432751155203E-7</c:v>
                </c:pt>
                <c:pt idx="1240">
                  <c:v>1.3931845119025517E-7</c:v>
                </c:pt>
                <c:pt idx="1241">
                  <c:v>1.3304808798268399E-7</c:v>
                </c:pt>
                <c:pt idx="1242">
                  <c:v>1.2705993760779091E-7</c:v>
                </c:pt>
                <c:pt idx="1243">
                  <c:v>1.213412983957866E-7</c:v>
                </c:pt>
                <c:pt idx="1244">
                  <c:v>1.1588004034619097E-7</c:v>
                </c:pt>
                <c:pt idx="1245">
                  <c:v>1.1066457939847727E-7</c:v>
                </c:pt>
                <c:pt idx="1246">
                  <c:v>1.0568385286072636E-7</c:v>
                </c:pt>
                <c:pt idx="1247">
                  <c:v>1.0092729594417401E-7</c:v>
                </c:pt>
                <c:pt idx="1248">
                  <c:v>9.6384819353877532E-8</c:v>
                </c:pt>
                <c:pt idx="1249">
                  <c:v>9.2046787887968473E-8</c:v>
                </c:pt>
                <c:pt idx="1250">
                  <c:v>8.7904000000098247E-8</c:v>
                </c:pt>
                <c:pt idx="1251">
                  <c:v>8.3947668281722157E-8</c:v>
                </c:pt>
                <c:pt idx="1252">
                  <c:v>8.0169400822831525E-8</c:v>
                </c:pt>
                <c:pt idx="1253">
                  <c:v>7.6561183411584925E-8</c:v>
                </c:pt>
                <c:pt idx="1254">
                  <c:v>7.3115362535090968E-8</c:v>
                </c:pt>
                <c:pt idx="1255">
                  <c:v>6.982462914528134E-8</c:v>
                </c:pt>
                <c:pt idx="1256">
                  <c:v>6.6682003155439994E-8</c:v>
                </c:pt>
                <c:pt idx="1257">
                  <c:v>6.3680818634503197E-8</c:v>
                </c:pt>
                <c:pt idx="1258">
                  <c:v>6.0814709667726259E-8</c:v>
                </c:pt>
                <c:pt idx="1259">
                  <c:v>5.8077596853725152E-8</c:v>
                </c:pt>
                <c:pt idx="1260">
                  <c:v>5.546367440924941E-8</c:v>
                </c:pt>
                <c:pt idx="1261">
                  <c:v>5.2967397854340027E-8</c:v>
                </c:pt>
                <c:pt idx="1262">
                  <c:v>5.0583472251742462E-8</c:v>
                </c:pt>
                <c:pt idx="1263">
                  <c:v>4.830684097563508E-8</c:v>
                </c:pt>
                <c:pt idx="1264">
                  <c:v>4.6132674985848024E-8</c:v>
                </c:pt>
                <c:pt idx="1265">
                  <c:v>4.4056362584821422E-8</c:v>
                </c:pt>
                <c:pt idx="1266">
                  <c:v>4.207349963557665E-8</c:v>
                </c:pt>
                <c:pt idx="1267">
                  <c:v>4.0179880219951297E-8</c:v>
                </c:pt>
                <c:pt idx="1268">
                  <c:v>3.8371487717283117E-8</c:v>
                </c:pt>
                <c:pt idx="1269">
                  <c:v>3.6644486284617976E-8</c:v>
                </c:pt>
                <c:pt idx="1270">
                  <c:v>3.4995212720374362E-8</c:v>
                </c:pt>
                <c:pt idx="1271">
                  <c:v>3.3420168694200574E-8</c:v>
                </c:pt>
                <c:pt idx="1272">
                  <c:v>3.1916013326547249E-8</c:v>
                </c:pt>
                <c:pt idx="1273">
                  <c:v>3.0479556102213977E-8</c:v>
                </c:pt>
                <c:pt idx="1274">
                  <c:v>2.9107750102838768E-8</c:v>
                </c:pt>
                <c:pt idx="1275">
                  <c:v>2.7797685543975716E-8</c:v>
                </c:pt>
                <c:pt idx="1276">
                  <c:v>2.6546583603052057E-8</c:v>
                </c:pt>
                <c:pt idx="1277">
                  <c:v>2.5351790525113123E-8</c:v>
                </c:pt>
                <c:pt idx="1278">
                  <c:v>2.4210771993851524E-8</c:v>
                </c:pt>
                <c:pt idx="1279">
                  <c:v>2.3121107755983632E-8</c:v>
                </c:pt>
                <c:pt idx="1280">
                  <c:v>2.2080486487567086E-8</c:v>
                </c:pt>
                <c:pt idx="1281">
                  <c:v>2.1086700891373076E-8</c:v>
                </c:pt>
                <c:pt idx="1282">
                  <c:v>2.0137643014912895E-8</c:v>
                </c:pt>
                <c:pt idx="1283">
                  <c:v>1.9231299779188174E-8</c:v>
                </c:pt>
                <c:pt idx="1284">
                  <c:v>1.8365748708680385E-8</c:v>
                </c:pt>
                <c:pt idx="1285">
                  <c:v>1.7539153853522531E-8</c:v>
                </c:pt>
                <c:pt idx="1286">
                  <c:v>1.6749761895203441E-8</c:v>
                </c:pt>
                <c:pt idx="1287">
                  <c:v>1.5995898427543646E-8</c:v>
                </c:pt>
                <c:pt idx="1288">
                  <c:v>1.5275964405056134E-8</c:v>
                </c:pt>
                <c:pt idx="1289">
                  <c:v>1.4588432751155965E-8</c:v>
                </c:pt>
                <c:pt idx="1290">
                  <c:v>1.3931845119026347E-8</c:v>
                </c:pt>
                <c:pt idx="1291">
                  <c:v>1.3304808798269091E-8</c:v>
                </c:pt>
                <c:pt idx="1292">
                  <c:v>1.2705993760779753E-8</c:v>
                </c:pt>
                <c:pt idx="1293">
                  <c:v>1.2134129839579292E-8</c:v>
                </c:pt>
                <c:pt idx="1294">
                  <c:v>1.1588004034619701E-8</c:v>
                </c:pt>
                <c:pt idx="1295">
                  <c:v>1.1066457939848306E-8</c:v>
                </c:pt>
                <c:pt idx="1296">
                  <c:v>1.0568385286073186E-8</c:v>
                </c:pt>
                <c:pt idx="1297">
                  <c:v>1.0092729594417928E-8</c:v>
                </c:pt>
                <c:pt idx="1298">
                  <c:v>9.6384819353882554E-9</c:v>
                </c:pt>
                <c:pt idx="1299">
                  <c:v>9.2046787887973297E-9</c:v>
                </c:pt>
                <c:pt idx="1300">
                  <c:v>8.7904000000102204E-9</c:v>
                </c:pt>
              </c:numCache>
            </c:numRef>
          </c:yVal>
          <c:smooth val="0"/>
          <c:extLst>
            <c:ext xmlns:c16="http://schemas.microsoft.com/office/drawing/2014/chart" uri="{C3380CC4-5D6E-409C-BE32-E72D297353CC}">
              <c16:uniqueId val="{00000006-3802-4AC3-8F2E-8E13A8FB9DC4}"/>
            </c:ext>
          </c:extLst>
        </c:ser>
        <c:ser>
          <c:idx val="7"/>
          <c:order val="7"/>
          <c:tx>
            <c:v>HZnO2-</c:v>
          </c:tx>
          <c:spPr>
            <a:ln w="12700" cap="rnd">
              <a:solidFill>
                <a:srgbClr val="FF0000"/>
              </a:solidFill>
              <a:prstDash val="dash"/>
              <a:round/>
            </a:ln>
            <a:effectLst/>
          </c:spPr>
          <c:marker>
            <c:symbol val="none"/>
          </c:marker>
          <c:xVal>
            <c:numRef>
              <c:f>参照3!$K$21:$K$1321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参照3!$L$21:$L$1321</c:f>
              <c:numCache>
                <c:formatCode>0.E+00</c:formatCode>
                <c:ptCount val="1301"/>
                <c:pt idx="0">
                  <c:v>6.2073583549961456E-12</c:v>
                </c:pt>
                <c:pt idx="1">
                  <c:v>6.3519463052429479E-12</c:v>
                </c:pt>
                <c:pt idx="2">
                  <c:v>6.4999021414987371E-12</c:v>
                </c:pt>
                <c:pt idx="3">
                  <c:v>6.6513043119063248E-12</c:v>
                </c:pt>
                <c:pt idx="4">
                  <c:v>6.8062330919005063E-12</c:v>
                </c:pt>
                <c:pt idx="5">
                  <c:v>6.9647706267711564E-12</c:v>
                </c:pt>
                <c:pt idx="6">
                  <c:v>7.127000975217763E-12</c:v>
                </c:pt>
                <c:pt idx="7">
                  <c:v>7.2930101539184361E-12</c:v>
                </c:pt>
                <c:pt idx="8">
                  <c:v>7.4628861831371184E-12</c:v>
                </c:pt>
                <c:pt idx="9">
                  <c:v>7.6367191333930778E-12</c:v>
                </c:pt>
                <c:pt idx="10">
                  <c:v>7.8146011732174946E-12</c:v>
                </c:pt>
                <c:pt idx="11">
                  <c:v>7.9966266180224198E-12</c:v>
                </c:pt>
                <c:pt idx="12">
                  <c:v>8.1828919801080883E-12</c:v>
                </c:pt>
                <c:pt idx="13">
                  <c:v>8.3734960198349893E-12</c:v>
                </c:pt>
                <c:pt idx="14">
                  <c:v>8.5685397979879361E-12</c:v>
                </c:pt>
                <c:pt idx="15">
                  <c:v>8.7681267293598035E-12</c:v>
                </c:pt>
                <c:pt idx="16">
                  <c:v>8.9723626375834514E-12</c:v>
                </c:pt>
                <c:pt idx="17">
                  <c:v>9.1813558112408126E-12</c:v>
                </c:pt>
                <c:pt idx="18">
                  <c:v>9.3952170612789012E-12</c:v>
                </c:pt>
                <c:pt idx="19">
                  <c:v>9.6140597797632806E-12</c:v>
                </c:pt>
                <c:pt idx="20">
                  <c:v>9.8380000000000152E-12</c:v>
                </c:pt>
                <c:pt idx="21">
                  <c:v>1.0067156458058077E-11</c:v>
                </c:pt>
                <c:pt idx="22">
                  <c:v>1.0301650655724767E-11</c:v>
                </c:pt>
                <c:pt idx="23">
                  <c:v>1.0541606924927589E-11</c:v>
                </c:pt>
                <c:pt idx="24">
                  <c:v>1.0787152493656669E-11</c:v>
                </c:pt>
                <c:pt idx="25">
                  <c:v>1.1038417553422737E-11</c:v>
                </c:pt>
                <c:pt idx="26">
                  <c:v>1.1295535328286353E-11</c:v>
                </c:pt>
                <c:pt idx="27">
                  <c:v>1.1558642145495111E-11</c:v>
                </c:pt>
                <c:pt idx="28">
                  <c:v>1.1827877507766126E-11</c:v>
                </c:pt>
                <c:pt idx="29">
                  <c:v>1.2103384167252232E-11</c:v>
                </c:pt>
                <c:pt idx="30">
                  <c:v>1.238530820123104E-11</c:v>
                </c:pt>
                <c:pt idx="31">
                  <c:v>1.2673799089557075E-11</c:v>
                </c:pt>
                <c:pt idx="32">
                  <c:v>1.2969009793917959E-11</c:v>
                </c:pt>
                <c:pt idx="33">
                  <c:v>1.3271096838936716E-11</c:v>
                </c:pt>
                <c:pt idx="34">
                  <c:v>1.3580220395163206E-11</c:v>
                </c:pt>
                <c:pt idx="35">
                  <c:v>1.3896544363998682E-11</c:v>
                </c:pt>
                <c:pt idx="36">
                  <c:v>1.4220236464598466E-11</c:v>
                </c:pt>
                <c:pt idx="37">
                  <c:v>1.4551468322798852E-11</c:v>
                </c:pt>
                <c:pt idx="38">
                  <c:v>1.4890415562115445E-11</c:v>
                </c:pt>
                <c:pt idx="39">
                  <c:v>1.5237257896861018E-11</c:v>
                </c:pt>
                <c:pt idx="40">
                  <c:v>1.5592179227432468E-11</c:v>
                </c:pt>
                <c:pt idx="41">
                  <c:v>1.5955367737817183E-11</c:v>
                </c:pt>
                <c:pt idx="42">
                  <c:v>1.6327015995370755E-11</c:v>
                </c:pt>
                <c:pt idx="43">
                  <c:v>1.6707321052918671E-11</c:v>
                </c:pt>
                <c:pt idx="44">
                  <c:v>1.7096484553236398E-11</c:v>
                </c:pt>
                <c:pt idx="45">
                  <c:v>1.7494712835962959E-11</c:v>
                </c:pt>
                <c:pt idx="46">
                  <c:v>1.7902217047005053E-11</c:v>
                </c:pt>
                <c:pt idx="47">
                  <c:v>1.8319213250489336E-11</c:v>
                </c:pt>
                <c:pt idx="48">
                  <c:v>1.8745922543322468E-11</c:v>
                </c:pt>
                <c:pt idx="49">
                  <c:v>1.9182571172419691E-11</c:v>
                </c:pt>
                <c:pt idx="50">
                  <c:v>1.962939065466388E-11</c:v>
                </c:pt>
                <c:pt idx="51">
                  <c:v>2.0086617899658876E-11</c:v>
                </c:pt>
                <c:pt idx="52">
                  <c:v>2.055449533534209E-11</c:v>
                </c:pt>
                <c:pt idx="53">
                  <c:v>2.1033271036523008E-11</c:v>
                </c:pt>
                <c:pt idx="54">
                  <c:v>2.1523198856415746E-11</c:v>
                </c:pt>
                <c:pt idx="55">
                  <c:v>2.2024538561235381E-11</c:v>
                </c:pt>
                <c:pt idx="56">
                  <c:v>2.2537555967929408E-11</c:v>
                </c:pt>
                <c:pt idx="57">
                  <c:v>2.3062523085117446E-11</c:v>
                </c:pt>
                <c:pt idx="58">
                  <c:v>2.3599718257313797E-11</c:v>
                </c:pt>
                <c:pt idx="59">
                  <c:v>2.4149426312509391E-11</c:v>
                </c:pt>
                <c:pt idx="60">
                  <c:v>2.471193871319131E-11</c:v>
                </c:pt>
                <c:pt idx="61">
                  <c:v>2.528755371088014E-11</c:v>
                </c:pt>
                <c:pt idx="62">
                  <c:v>2.5876576504266827E-11</c:v>
                </c:pt>
                <c:pt idx="63">
                  <c:v>2.6479319401033068E-11</c:v>
                </c:pt>
                <c:pt idx="64">
                  <c:v>2.7096101983440953E-11</c:v>
                </c:pt>
                <c:pt idx="65">
                  <c:v>2.7727251277779764E-11</c:v>
                </c:pt>
                <c:pt idx="66">
                  <c:v>2.8373101927759627E-11</c:v>
                </c:pt>
                <c:pt idx="67">
                  <c:v>2.9033996371943978E-11</c:v>
                </c:pt>
                <c:pt idx="68">
                  <c:v>2.9710285025315116E-11</c:v>
                </c:pt>
                <c:pt idx="69">
                  <c:v>3.0402326465068778E-11</c:v>
                </c:pt>
                <c:pt idx="70">
                  <c:v>3.1110487620736604E-11</c:v>
                </c:pt>
                <c:pt idx="71">
                  <c:v>3.1835143968736914E-11</c:v>
                </c:pt>
                <c:pt idx="72">
                  <c:v>3.2576679731457399E-11</c:v>
                </c:pt>
                <c:pt idx="73">
                  <c:v>3.3335488080974841E-11</c:v>
                </c:pt>
                <c:pt idx="74">
                  <c:v>3.4111971347520159E-11</c:v>
                </c:pt>
                <c:pt idx="75">
                  <c:v>3.4906541232799248E-11</c:v>
                </c:pt>
                <c:pt idx="76">
                  <c:v>3.5719619028282669E-11</c:v>
                </c:pt>
                <c:pt idx="77">
                  <c:v>3.6551635838579923E-11</c:v>
                </c:pt>
                <c:pt idx="78">
                  <c:v>3.74030328100169E-11</c:v>
                </c:pt>
                <c:pt idx="79">
                  <c:v>3.8274261364537454E-11</c:v>
                </c:pt>
                <c:pt idx="80">
                  <c:v>3.9165783439053182E-11</c:v>
                </c:pt>
                <c:pt idx="81">
                  <c:v>4.0078071730368735E-11</c:v>
                </c:pt>
                <c:pt idx="82">
                  <c:v>4.1011609945811716E-11</c:v>
                </c:pt>
                <c:pt idx="83">
                  <c:v>4.1966893059700812E-11</c:v>
                </c:pt>
                <c:pt idx="84">
                  <c:v>4.2944427575787654E-11</c:v>
                </c:pt>
                <c:pt idx="85">
                  <c:v>4.3944731795811872E-11</c:v>
                </c:pt>
                <c:pt idx="86">
                  <c:v>4.4968336094311531E-11</c:v>
                </c:pt>
                <c:pt idx="87">
                  <c:v>4.6015783199834721E-11</c:v>
                </c:pt>
                <c:pt idx="88">
                  <c:v>4.7087628482701314E-11</c:v>
                </c:pt>
                <c:pt idx="89">
                  <c:v>4.8184440249467888E-11</c:v>
                </c:pt>
                <c:pt idx="90">
                  <c:v>4.9306800044251206E-11</c:v>
                </c:pt>
                <c:pt idx="91">
                  <c:v>5.0455302957070634E-11</c:v>
                </c:pt>
                <c:pt idx="92">
                  <c:v>5.1630557939372772E-11</c:v>
                </c:pt>
                <c:pt idx="93">
                  <c:v>5.2833188126905615E-11</c:v>
                </c:pt>
                <c:pt idx="94">
                  <c:v>5.4063831170113305E-11</c:v>
                </c:pt>
                <c:pt idx="95">
                  <c:v>5.5323139572226738E-11</c:v>
                </c:pt>
                <c:pt idx="96">
                  <c:v>5.6611781035229706E-11</c:v>
                </c:pt>
                <c:pt idx="97">
                  <c:v>5.7930438813883039E-11</c:v>
                </c:pt>
                <c:pt idx="98">
                  <c:v>5.9279812077995502E-11</c:v>
                </c:pt>
                <c:pt idx="99">
                  <c:v>6.0660616283132815E-11</c:v>
                </c:pt>
                <c:pt idx="100">
                  <c:v>6.2073583549961608E-11</c:v>
                </c:pt>
                <c:pt idx="101">
                  <c:v>6.35194630524296E-11</c:v>
                </c:pt>
                <c:pt idx="102">
                  <c:v>6.4999021414987433E-11</c:v>
                </c:pt>
                <c:pt idx="103">
                  <c:v>6.6513043119063295E-11</c:v>
                </c:pt>
                <c:pt idx="104">
                  <c:v>6.8062330919005089E-11</c:v>
                </c:pt>
                <c:pt idx="105">
                  <c:v>6.9647706267711558E-11</c:v>
                </c:pt>
                <c:pt idx="106">
                  <c:v>7.1270009752177576E-11</c:v>
                </c:pt>
                <c:pt idx="107">
                  <c:v>7.2930101539184241E-11</c:v>
                </c:pt>
                <c:pt idx="108">
                  <c:v>7.4628861831371071E-11</c:v>
                </c:pt>
                <c:pt idx="109">
                  <c:v>7.6367191333930594E-11</c:v>
                </c:pt>
                <c:pt idx="110">
                  <c:v>7.8146011732174706E-11</c:v>
                </c:pt>
                <c:pt idx="111">
                  <c:v>7.9966266180223901E-11</c:v>
                </c:pt>
                <c:pt idx="112">
                  <c:v>8.1828919801080576E-11</c:v>
                </c:pt>
                <c:pt idx="113">
                  <c:v>8.3734960198349586E-11</c:v>
                </c:pt>
                <c:pt idx="114">
                  <c:v>8.5685397979878918E-11</c:v>
                </c:pt>
                <c:pt idx="115">
                  <c:v>8.7681267293597563E-11</c:v>
                </c:pt>
                <c:pt idx="116">
                  <c:v>8.9723626375833984E-11</c:v>
                </c:pt>
                <c:pt idx="117">
                  <c:v>9.1813558112407541E-11</c:v>
                </c:pt>
                <c:pt idx="118">
                  <c:v>9.3952170612788343E-11</c:v>
                </c:pt>
                <c:pt idx="119">
                  <c:v>9.6140597797632111E-11</c:v>
                </c:pt>
                <c:pt idx="120">
                  <c:v>9.8379999999999354E-11</c:v>
                </c:pt>
                <c:pt idx="121">
                  <c:v>1.006715645805799E-10</c:v>
                </c:pt>
                <c:pt idx="122">
                  <c:v>1.0301650655724676E-10</c:v>
                </c:pt>
                <c:pt idx="123">
                  <c:v>1.0541606924927488E-10</c:v>
                </c:pt>
                <c:pt idx="124">
                  <c:v>1.0787152493656568E-10</c:v>
                </c:pt>
                <c:pt idx="125">
                  <c:v>1.1038417553422618E-10</c:v>
                </c:pt>
                <c:pt idx="126">
                  <c:v>1.129553532828623E-10</c:v>
                </c:pt>
                <c:pt idx="127">
                  <c:v>1.1558642145494973E-10</c:v>
                </c:pt>
                <c:pt idx="128">
                  <c:v>1.1827877507765985E-10</c:v>
                </c:pt>
                <c:pt idx="129">
                  <c:v>1.2103384167252075E-10</c:v>
                </c:pt>
                <c:pt idx="130">
                  <c:v>1.2385308201230876E-10</c:v>
                </c:pt>
                <c:pt idx="131">
                  <c:v>1.267379908955691E-10</c:v>
                </c:pt>
                <c:pt idx="132">
                  <c:v>1.2969009793917773E-10</c:v>
                </c:pt>
                <c:pt idx="133">
                  <c:v>1.3271096838936523E-10</c:v>
                </c:pt>
                <c:pt idx="134">
                  <c:v>1.3580220395162996E-10</c:v>
                </c:pt>
                <c:pt idx="135">
                  <c:v>1.3896544363998468E-10</c:v>
                </c:pt>
                <c:pt idx="136">
                  <c:v>1.4220236464598228E-10</c:v>
                </c:pt>
                <c:pt idx="137">
                  <c:v>1.4551468322798612E-10</c:v>
                </c:pt>
                <c:pt idx="138">
                  <c:v>1.4890415562115184E-10</c:v>
                </c:pt>
                <c:pt idx="139">
                  <c:v>1.523725789686075E-10</c:v>
                </c:pt>
                <c:pt idx="140">
                  <c:v>1.5592179227432188E-10</c:v>
                </c:pt>
                <c:pt idx="141">
                  <c:v>1.5955367737816886E-10</c:v>
                </c:pt>
                <c:pt idx="142">
                  <c:v>1.632701599537045E-10</c:v>
                </c:pt>
                <c:pt idx="143">
                  <c:v>1.6707321052918342E-10</c:v>
                </c:pt>
                <c:pt idx="144">
                  <c:v>1.7096484553236049E-10</c:v>
                </c:pt>
                <c:pt idx="145">
                  <c:v>1.7494712835962589E-10</c:v>
                </c:pt>
                <c:pt idx="146">
                  <c:v>1.7902217047004674E-10</c:v>
                </c:pt>
                <c:pt idx="147">
                  <c:v>1.8319213250488926E-10</c:v>
                </c:pt>
                <c:pt idx="148">
                  <c:v>1.8745922543322047E-10</c:v>
                </c:pt>
                <c:pt idx="149">
                  <c:v>1.9182571172419266E-10</c:v>
                </c:pt>
                <c:pt idx="150">
                  <c:v>1.9629390654663424E-10</c:v>
                </c:pt>
                <c:pt idx="151">
                  <c:v>2.0086617899658403E-10</c:v>
                </c:pt>
                <c:pt idx="152">
                  <c:v>2.0554495335341582E-10</c:v>
                </c:pt>
                <c:pt idx="153">
                  <c:v>2.1033271036522489E-10</c:v>
                </c:pt>
                <c:pt idx="154">
                  <c:v>2.1523198856415194E-10</c:v>
                </c:pt>
                <c:pt idx="155">
                  <c:v>2.2024538561234811E-10</c:v>
                </c:pt>
                <c:pt idx="156">
                  <c:v>2.2537555967928822E-10</c:v>
                </c:pt>
                <c:pt idx="157">
                  <c:v>2.3062523085116826E-10</c:v>
                </c:pt>
                <c:pt idx="158">
                  <c:v>2.3599718257313168E-10</c:v>
                </c:pt>
                <c:pt idx="159">
                  <c:v>2.4149426312508713E-10</c:v>
                </c:pt>
                <c:pt idx="160">
                  <c:v>2.4711938713190611E-10</c:v>
                </c:pt>
                <c:pt idx="161">
                  <c:v>2.5287553710879401E-10</c:v>
                </c:pt>
                <c:pt idx="162">
                  <c:v>2.5876576504266068E-10</c:v>
                </c:pt>
                <c:pt idx="163">
                  <c:v>2.6479319401032264E-10</c:v>
                </c:pt>
                <c:pt idx="164">
                  <c:v>2.7096101983440129E-10</c:v>
                </c:pt>
                <c:pt idx="165">
                  <c:v>2.7727251277778921E-10</c:v>
                </c:pt>
                <c:pt idx="166">
                  <c:v>2.8373101927758725E-10</c:v>
                </c:pt>
                <c:pt idx="167">
                  <c:v>2.9033996371943063E-10</c:v>
                </c:pt>
                <c:pt idx="168">
                  <c:v>2.9710285025314143E-10</c:v>
                </c:pt>
                <c:pt idx="169">
                  <c:v>3.0402326465067787E-10</c:v>
                </c:pt>
                <c:pt idx="170">
                  <c:v>3.1110487620735545E-10</c:v>
                </c:pt>
                <c:pt idx="171">
                  <c:v>3.1835143968735835E-10</c:v>
                </c:pt>
                <c:pt idx="172">
                  <c:v>3.257667973145626E-10</c:v>
                </c:pt>
                <c:pt idx="173">
                  <c:v>3.3335488080973673E-10</c:v>
                </c:pt>
                <c:pt idx="174">
                  <c:v>3.4111971347518961E-10</c:v>
                </c:pt>
                <c:pt idx="175">
                  <c:v>3.4906541232797993E-10</c:v>
                </c:pt>
                <c:pt idx="176">
                  <c:v>3.5719619028281373E-10</c:v>
                </c:pt>
                <c:pt idx="177">
                  <c:v>3.6551635838578574E-10</c:v>
                </c:pt>
                <c:pt idx="178">
                  <c:v>3.7403032810015522E-10</c:v>
                </c:pt>
                <c:pt idx="179">
                  <c:v>3.8274261364535969E-10</c:v>
                </c:pt>
                <c:pt idx="180">
                  <c:v>3.9165783439051662E-10</c:v>
                </c:pt>
                <c:pt idx="181">
                  <c:v>4.0078071730367145E-10</c:v>
                </c:pt>
                <c:pt idx="182">
                  <c:v>4.1011609945810098E-10</c:v>
                </c:pt>
                <c:pt idx="183">
                  <c:v>4.196689305969914E-10</c:v>
                </c:pt>
                <c:pt idx="184">
                  <c:v>4.2944427575785914E-10</c:v>
                </c:pt>
                <c:pt idx="185">
                  <c:v>4.3944731795810085E-10</c:v>
                </c:pt>
                <c:pt idx="186">
                  <c:v>4.4968336094309655E-10</c:v>
                </c:pt>
                <c:pt idx="187">
                  <c:v>4.6015783199832763E-10</c:v>
                </c:pt>
                <c:pt idx="188">
                  <c:v>4.7087628482699282E-10</c:v>
                </c:pt>
                <c:pt idx="189">
                  <c:v>4.8184440249465805E-10</c:v>
                </c:pt>
                <c:pt idx="190">
                  <c:v>4.9306800044249026E-10</c:v>
                </c:pt>
                <c:pt idx="191">
                  <c:v>5.0455302957068399E-10</c:v>
                </c:pt>
                <c:pt idx="192">
                  <c:v>5.1630557939370505E-10</c:v>
                </c:pt>
                <c:pt idx="193">
                  <c:v>5.2833188126903234E-10</c:v>
                </c:pt>
                <c:pt idx="194">
                  <c:v>5.4063831170110823E-10</c:v>
                </c:pt>
                <c:pt idx="195">
                  <c:v>5.5323139572224156E-10</c:v>
                </c:pt>
                <c:pt idx="196">
                  <c:v>5.6611781035227045E-10</c:v>
                </c:pt>
                <c:pt idx="197">
                  <c:v>5.7930438813880275E-10</c:v>
                </c:pt>
                <c:pt idx="198">
                  <c:v>5.9279812077992674E-10</c:v>
                </c:pt>
                <c:pt idx="199">
                  <c:v>6.0660616283129861E-10</c:v>
                </c:pt>
                <c:pt idx="200">
                  <c:v>6.2073583549958579E-10</c:v>
                </c:pt>
                <c:pt idx="201">
                  <c:v>6.3519463052426521E-10</c:v>
                </c:pt>
                <c:pt idx="202">
                  <c:v>6.4999021414984256E-10</c:v>
                </c:pt>
                <c:pt idx="203">
                  <c:v>6.6513043119060067E-10</c:v>
                </c:pt>
                <c:pt idx="204">
                  <c:v>6.8062330919001723E-10</c:v>
                </c:pt>
                <c:pt idx="205">
                  <c:v>6.9647706267708164E-10</c:v>
                </c:pt>
                <c:pt idx="206">
                  <c:v>7.1270009752174048E-10</c:v>
                </c:pt>
                <c:pt idx="207">
                  <c:v>7.2930101539180705E-10</c:v>
                </c:pt>
                <c:pt idx="208">
                  <c:v>7.462886183136739E-10</c:v>
                </c:pt>
                <c:pt idx="209">
                  <c:v>7.6367191333926882E-10</c:v>
                </c:pt>
                <c:pt idx="210">
                  <c:v>7.8146011732170914E-10</c:v>
                </c:pt>
                <c:pt idx="211">
                  <c:v>7.9966266180219998E-10</c:v>
                </c:pt>
                <c:pt idx="212">
                  <c:v>8.182891980107658E-10</c:v>
                </c:pt>
                <c:pt idx="213">
                  <c:v>8.3734960198345429E-10</c:v>
                </c:pt>
                <c:pt idx="214">
                  <c:v>8.5685397979874752E-10</c:v>
                </c:pt>
                <c:pt idx="215">
                  <c:v>8.768126729359321E-10</c:v>
                </c:pt>
                <c:pt idx="216">
                  <c:v>8.9723626375829634E-10</c:v>
                </c:pt>
                <c:pt idx="217">
                  <c:v>9.1813558112403087E-10</c:v>
                </c:pt>
                <c:pt idx="218">
                  <c:v>9.3952170612783753E-10</c:v>
                </c:pt>
                <c:pt idx="219">
                  <c:v>9.6140597797627427E-10</c:v>
                </c:pt>
                <c:pt idx="220">
                  <c:v>9.8379999999994546E-10</c:v>
                </c:pt>
                <c:pt idx="221">
                  <c:v>1.0067156458057502E-9</c:v>
                </c:pt>
                <c:pt idx="222">
                  <c:v>1.0301650655724171E-9</c:v>
                </c:pt>
                <c:pt idx="223">
                  <c:v>1.0541606924926974E-9</c:v>
                </c:pt>
                <c:pt idx="224">
                  <c:v>1.0787152493656032E-9</c:v>
                </c:pt>
                <c:pt idx="225">
                  <c:v>1.1038417553422082E-9</c:v>
                </c:pt>
                <c:pt idx="226">
                  <c:v>1.129553532828568E-9</c:v>
                </c:pt>
                <c:pt idx="227">
                  <c:v>1.1558642145494412E-9</c:v>
                </c:pt>
                <c:pt idx="228">
                  <c:v>1.1827877507765411E-9</c:v>
                </c:pt>
                <c:pt idx="229">
                  <c:v>1.2103384167251487E-9</c:v>
                </c:pt>
                <c:pt idx="230">
                  <c:v>1.2385308201230276E-9</c:v>
                </c:pt>
                <c:pt idx="231">
                  <c:v>1.2673799089556283E-9</c:v>
                </c:pt>
                <c:pt idx="232">
                  <c:v>1.2969009793917141E-9</c:v>
                </c:pt>
                <c:pt idx="233">
                  <c:v>1.3271096838935865E-9</c:v>
                </c:pt>
                <c:pt idx="234">
                  <c:v>1.3580220395162336E-9</c:v>
                </c:pt>
                <c:pt idx="235">
                  <c:v>1.3896544363997793E-9</c:v>
                </c:pt>
                <c:pt idx="236">
                  <c:v>1.4220236464597536E-9</c:v>
                </c:pt>
                <c:pt idx="237">
                  <c:v>1.4551468322797907E-9</c:v>
                </c:pt>
                <c:pt idx="238">
                  <c:v>1.4890415562114456E-9</c:v>
                </c:pt>
                <c:pt idx="239">
                  <c:v>1.5237257896860011E-9</c:v>
                </c:pt>
                <c:pt idx="240">
                  <c:v>1.5592179227431418E-9</c:v>
                </c:pt>
                <c:pt idx="241">
                  <c:v>1.595536773781611E-9</c:v>
                </c:pt>
                <c:pt idx="242">
                  <c:v>1.6327015995369638E-9</c:v>
                </c:pt>
                <c:pt idx="243">
                  <c:v>1.6707321052917531E-9</c:v>
                </c:pt>
                <c:pt idx="244">
                  <c:v>1.7096484553235215E-9</c:v>
                </c:pt>
                <c:pt idx="245">
                  <c:v>1.7494712835961742E-9</c:v>
                </c:pt>
                <c:pt idx="246">
                  <c:v>1.7902217047003808E-9</c:v>
                </c:pt>
                <c:pt idx="247">
                  <c:v>1.8319213250488029E-9</c:v>
                </c:pt>
                <c:pt idx="248">
                  <c:v>1.8745922543321121E-9</c:v>
                </c:pt>
                <c:pt idx="249">
                  <c:v>1.9182571172418315E-9</c:v>
                </c:pt>
                <c:pt idx="250">
                  <c:v>1.9629390654662467E-9</c:v>
                </c:pt>
                <c:pt idx="251">
                  <c:v>2.0086617899657426E-9</c:v>
                </c:pt>
                <c:pt idx="252">
                  <c:v>2.0554495335340602E-9</c:v>
                </c:pt>
                <c:pt idx="253">
                  <c:v>2.1033271036521442E-9</c:v>
                </c:pt>
                <c:pt idx="254">
                  <c:v>2.1523198856414145E-9</c:v>
                </c:pt>
                <c:pt idx="255">
                  <c:v>2.2024538561233736E-9</c:v>
                </c:pt>
                <c:pt idx="256">
                  <c:v>2.2537555967927723E-9</c:v>
                </c:pt>
                <c:pt idx="257">
                  <c:v>2.3062523085115689E-9</c:v>
                </c:pt>
                <c:pt idx="258">
                  <c:v>2.3599718257311998E-9</c:v>
                </c:pt>
                <c:pt idx="259">
                  <c:v>2.4149426312507532E-9</c:v>
                </c:pt>
                <c:pt idx="260">
                  <c:v>2.4711938713189417E-9</c:v>
                </c:pt>
                <c:pt idx="261">
                  <c:v>2.5287553710878196E-9</c:v>
                </c:pt>
                <c:pt idx="262">
                  <c:v>2.5876576504264792E-9</c:v>
                </c:pt>
                <c:pt idx="263">
                  <c:v>2.6479319401030972E-9</c:v>
                </c:pt>
                <c:pt idx="264">
                  <c:v>2.7096101983438808E-9</c:v>
                </c:pt>
                <c:pt idx="265">
                  <c:v>2.7727251277777572E-9</c:v>
                </c:pt>
                <c:pt idx="266">
                  <c:v>2.8373101927757326E-9</c:v>
                </c:pt>
                <c:pt idx="267">
                  <c:v>2.9033996371941626E-9</c:v>
                </c:pt>
                <c:pt idx="268">
                  <c:v>2.9710285025312696E-9</c:v>
                </c:pt>
                <c:pt idx="269">
                  <c:v>3.040232646506631E-9</c:v>
                </c:pt>
                <c:pt idx="270">
                  <c:v>3.1110487620734066E-9</c:v>
                </c:pt>
                <c:pt idx="271">
                  <c:v>3.1835143968734253E-9</c:v>
                </c:pt>
                <c:pt idx="272">
                  <c:v>3.2576679731454678E-9</c:v>
                </c:pt>
                <c:pt idx="273">
                  <c:v>3.3335488080972044E-9</c:v>
                </c:pt>
                <c:pt idx="274">
                  <c:v>3.4111971347517301E-9</c:v>
                </c:pt>
                <c:pt idx="275">
                  <c:v>3.4906541232796258E-9</c:v>
                </c:pt>
                <c:pt idx="276">
                  <c:v>3.5719619028279613E-9</c:v>
                </c:pt>
                <c:pt idx="277">
                  <c:v>3.6551635838576803E-9</c:v>
                </c:pt>
                <c:pt idx="278">
                  <c:v>3.7403032810013701E-9</c:v>
                </c:pt>
                <c:pt idx="279">
                  <c:v>3.8274261364534131E-9</c:v>
                </c:pt>
                <c:pt idx="280">
                  <c:v>3.9165783439049734E-9</c:v>
                </c:pt>
                <c:pt idx="281">
                  <c:v>4.0078071730365193E-9</c:v>
                </c:pt>
                <c:pt idx="282">
                  <c:v>4.1011609945808096E-9</c:v>
                </c:pt>
                <c:pt idx="283">
                  <c:v>4.1966893059697109E-9</c:v>
                </c:pt>
                <c:pt idx="284">
                  <c:v>4.2944427575783789E-9</c:v>
                </c:pt>
                <c:pt idx="285">
                  <c:v>4.3944731795807916E-9</c:v>
                </c:pt>
                <c:pt idx="286">
                  <c:v>4.4968336094307469E-9</c:v>
                </c:pt>
                <c:pt idx="287">
                  <c:v>4.6015783199830524E-9</c:v>
                </c:pt>
                <c:pt idx="288">
                  <c:v>4.7087628482697026E-9</c:v>
                </c:pt>
                <c:pt idx="289">
                  <c:v>4.8184440249463427E-9</c:v>
                </c:pt>
                <c:pt idx="290">
                  <c:v>4.9306800044246621E-9</c:v>
                </c:pt>
                <c:pt idx="291">
                  <c:v>5.0455302957065953E-9</c:v>
                </c:pt>
                <c:pt idx="292">
                  <c:v>5.1630557939367984E-9</c:v>
                </c:pt>
                <c:pt idx="293">
                  <c:v>5.2833188126900623E-9</c:v>
                </c:pt>
                <c:pt idx="294">
                  <c:v>5.406383117010814E-9</c:v>
                </c:pt>
                <c:pt idx="295">
                  <c:v>5.5323139572221449E-9</c:v>
                </c:pt>
                <c:pt idx="296">
                  <c:v>5.6611781035224286E-9</c:v>
                </c:pt>
                <c:pt idx="297">
                  <c:v>5.7930438813877506E-9</c:v>
                </c:pt>
                <c:pt idx="298">
                  <c:v>5.927981207798974E-9</c:v>
                </c:pt>
                <c:pt idx="299">
                  <c:v>6.066061628312691E-9</c:v>
                </c:pt>
                <c:pt idx="300">
                  <c:v>6.207358354995557E-9</c:v>
                </c:pt>
                <c:pt idx="301">
                  <c:v>6.351946305242343E-9</c:v>
                </c:pt>
                <c:pt idx="302">
                  <c:v>6.4999021414981042E-9</c:v>
                </c:pt>
                <c:pt idx="303">
                  <c:v>6.6513043119056772E-9</c:v>
                </c:pt>
                <c:pt idx="304">
                  <c:v>6.8062330918998418E-9</c:v>
                </c:pt>
                <c:pt idx="305">
                  <c:v>6.9647706267704775E-9</c:v>
                </c:pt>
                <c:pt idx="306">
                  <c:v>7.1270009752170652E-9</c:v>
                </c:pt>
                <c:pt idx="307">
                  <c:v>7.2930101539177072E-9</c:v>
                </c:pt>
                <c:pt idx="308">
                  <c:v>7.4628861831363736E-9</c:v>
                </c:pt>
                <c:pt idx="309">
                  <c:v>7.6367191333923175E-9</c:v>
                </c:pt>
                <c:pt idx="310">
                  <c:v>7.8146011732167101E-9</c:v>
                </c:pt>
                <c:pt idx="311">
                  <c:v>7.9966266180216058E-9</c:v>
                </c:pt>
                <c:pt idx="312">
                  <c:v>8.1828919801072524E-9</c:v>
                </c:pt>
                <c:pt idx="313">
                  <c:v>8.373496019834136E-9</c:v>
                </c:pt>
                <c:pt idx="314">
                  <c:v>8.568539797987057E-9</c:v>
                </c:pt>
                <c:pt idx="315">
                  <c:v>8.7681267293589016E-9</c:v>
                </c:pt>
                <c:pt idx="316">
                  <c:v>8.9723626375825183E-9</c:v>
                </c:pt>
                <c:pt idx="317">
                  <c:v>9.1813558112398531E-9</c:v>
                </c:pt>
                <c:pt idx="318">
                  <c:v>9.3952170612779191E-9</c:v>
                </c:pt>
                <c:pt idx="319">
                  <c:v>9.6140597797622737E-9</c:v>
                </c:pt>
                <c:pt idx="320">
                  <c:v>9.8379999999989678E-9</c:v>
                </c:pt>
                <c:pt idx="321">
                  <c:v>1.0067156458057003E-8</c:v>
                </c:pt>
                <c:pt idx="322">
                  <c:v>1.0301650655723667E-8</c:v>
                </c:pt>
                <c:pt idx="323">
                  <c:v>1.0541606924926462E-8</c:v>
                </c:pt>
                <c:pt idx="324">
                  <c:v>1.0787152493655518E-8</c:v>
                </c:pt>
                <c:pt idx="325">
                  <c:v>1.1038417553421533E-8</c:v>
                </c:pt>
                <c:pt idx="326">
                  <c:v>1.1295535328285122E-8</c:v>
                </c:pt>
                <c:pt idx="327">
                  <c:v>1.1558642145493853E-8</c:v>
                </c:pt>
                <c:pt idx="328">
                  <c:v>1.1827877507764836E-8</c:v>
                </c:pt>
                <c:pt idx="329">
                  <c:v>1.2103384167250887E-8</c:v>
                </c:pt>
                <c:pt idx="330">
                  <c:v>1.2385308201229662E-8</c:v>
                </c:pt>
                <c:pt idx="331">
                  <c:v>1.2673799089555664E-8</c:v>
                </c:pt>
                <c:pt idx="332">
                  <c:v>1.296900979391651E-8</c:v>
                </c:pt>
                <c:pt idx="333">
                  <c:v>1.3271096838935231E-8</c:v>
                </c:pt>
                <c:pt idx="334">
                  <c:v>1.3580220395161666E-8</c:v>
                </c:pt>
                <c:pt idx="335">
                  <c:v>1.3896544363997105E-8</c:v>
                </c:pt>
                <c:pt idx="336">
                  <c:v>1.4220236464596845E-8</c:v>
                </c:pt>
                <c:pt idx="337">
                  <c:v>1.4551468322797195E-8</c:v>
                </c:pt>
                <c:pt idx="338">
                  <c:v>1.4890415562113723E-8</c:v>
                </c:pt>
                <c:pt idx="339">
                  <c:v>1.5237257896859259E-8</c:v>
                </c:pt>
                <c:pt idx="340">
                  <c:v>1.5592179227430658E-8</c:v>
                </c:pt>
                <c:pt idx="341">
                  <c:v>1.5955367737815335E-8</c:v>
                </c:pt>
                <c:pt idx="342">
                  <c:v>1.6327015995368857E-8</c:v>
                </c:pt>
                <c:pt idx="343">
                  <c:v>1.6707321052916704E-8</c:v>
                </c:pt>
                <c:pt idx="344">
                  <c:v>1.7096484553234373E-8</c:v>
                </c:pt>
                <c:pt idx="345">
                  <c:v>1.749471283596089E-8</c:v>
                </c:pt>
                <c:pt idx="346">
                  <c:v>1.7902217047002937E-8</c:v>
                </c:pt>
                <c:pt idx="347">
                  <c:v>1.8319213250487126E-8</c:v>
                </c:pt>
                <c:pt idx="348">
                  <c:v>1.8745922543320211E-8</c:v>
                </c:pt>
                <c:pt idx="349">
                  <c:v>1.9182571172417377E-8</c:v>
                </c:pt>
                <c:pt idx="350">
                  <c:v>1.9629390654661513E-8</c:v>
                </c:pt>
                <c:pt idx="351">
                  <c:v>2.0086617899656448E-8</c:v>
                </c:pt>
                <c:pt idx="352">
                  <c:v>2.0554495335339562E-8</c:v>
                </c:pt>
                <c:pt idx="353">
                  <c:v>2.1033271036520425E-8</c:v>
                </c:pt>
                <c:pt idx="354">
                  <c:v>2.1523198856413103E-8</c:v>
                </c:pt>
                <c:pt idx="355">
                  <c:v>2.2024538561232667E-8</c:v>
                </c:pt>
                <c:pt idx="356">
                  <c:v>2.2537555967926588E-8</c:v>
                </c:pt>
                <c:pt idx="357">
                  <c:v>2.3062523085114565E-8</c:v>
                </c:pt>
                <c:pt idx="358">
                  <c:v>2.3599718257310854E-8</c:v>
                </c:pt>
                <c:pt idx="359">
                  <c:v>2.4149426312506361E-8</c:v>
                </c:pt>
                <c:pt idx="360">
                  <c:v>2.4711938713188212E-8</c:v>
                </c:pt>
                <c:pt idx="361">
                  <c:v>2.5287553710876922E-8</c:v>
                </c:pt>
                <c:pt idx="362">
                  <c:v>2.5876576504263533E-8</c:v>
                </c:pt>
                <c:pt idx="363">
                  <c:v>2.6479319401029689E-8</c:v>
                </c:pt>
                <c:pt idx="364">
                  <c:v>2.7096101983437494E-8</c:v>
                </c:pt>
                <c:pt idx="365">
                  <c:v>2.7727251277776224E-8</c:v>
                </c:pt>
                <c:pt idx="366">
                  <c:v>2.8373101927755943E-8</c:v>
                </c:pt>
                <c:pt idx="367">
                  <c:v>2.9033996371940207E-8</c:v>
                </c:pt>
                <c:pt idx="368">
                  <c:v>2.9710285025311251E-8</c:v>
                </c:pt>
                <c:pt idx="369">
                  <c:v>3.0402326465064831E-8</c:v>
                </c:pt>
                <c:pt idx="370">
                  <c:v>3.111048762073249E-8</c:v>
                </c:pt>
                <c:pt idx="371">
                  <c:v>3.1835143968732705E-8</c:v>
                </c:pt>
                <c:pt idx="372">
                  <c:v>3.2576679731453086E-8</c:v>
                </c:pt>
                <c:pt idx="373">
                  <c:v>3.3335488080970424E-8</c:v>
                </c:pt>
                <c:pt idx="374">
                  <c:v>3.4111971347515644E-8</c:v>
                </c:pt>
                <c:pt idx="375">
                  <c:v>3.4906541232794564E-8</c:v>
                </c:pt>
                <c:pt idx="376">
                  <c:v>3.571961902827787E-8</c:v>
                </c:pt>
                <c:pt idx="377">
                  <c:v>3.6551635838575027E-8</c:v>
                </c:pt>
                <c:pt idx="378">
                  <c:v>3.7403032810011881E-8</c:v>
                </c:pt>
                <c:pt idx="379">
                  <c:v>3.8274261364532212E-8</c:v>
                </c:pt>
                <c:pt idx="380">
                  <c:v>3.9165783439047817E-8</c:v>
                </c:pt>
                <c:pt idx="381">
                  <c:v>4.0078071730363241E-8</c:v>
                </c:pt>
                <c:pt idx="382">
                  <c:v>4.1011609945806109E-8</c:v>
                </c:pt>
                <c:pt idx="383">
                  <c:v>4.1966893059695061E-8</c:v>
                </c:pt>
                <c:pt idx="384">
                  <c:v>4.2944427575781688E-8</c:v>
                </c:pt>
                <c:pt idx="385">
                  <c:v>4.3944731795805775E-8</c:v>
                </c:pt>
                <c:pt idx="386">
                  <c:v>4.4968336094305284E-8</c:v>
                </c:pt>
                <c:pt idx="387">
                  <c:v>4.6015783199828288E-8</c:v>
                </c:pt>
                <c:pt idx="388">
                  <c:v>4.7087628482694654E-8</c:v>
                </c:pt>
                <c:pt idx="389">
                  <c:v>4.8184440249461067E-8</c:v>
                </c:pt>
                <c:pt idx="390">
                  <c:v>4.9306800044244225E-8</c:v>
                </c:pt>
                <c:pt idx="391">
                  <c:v>5.0455302957063494E-8</c:v>
                </c:pt>
                <c:pt idx="392">
                  <c:v>5.163055793936547E-8</c:v>
                </c:pt>
                <c:pt idx="393">
                  <c:v>5.283318812689805E-8</c:v>
                </c:pt>
                <c:pt idx="394">
                  <c:v>5.406383117010552E-8</c:v>
                </c:pt>
                <c:pt idx="395">
                  <c:v>5.5323139572218772E-8</c:v>
                </c:pt>
                <c:pt idx="396">
                  <c:v>5.6611781035221533E-8</c:v>
                </c:pt>
                <c:pt idx="397">
                  <c:v>5.7930438813874602E-8</c:v>
                </c:pt>
                <c:pt idx="398">
                  <c:v>5.9279812077986871E-8</c:v>
                </c:pt>
                <c:pt idx="399">
                  <c:v>6.0660616283123965E-8</c:v>
                </c:pt>
                <c:pt idx="400">
                  <c:v>6.2073583549952565E-8</c:v>
                </c:pt>
                <c:pt idx="401">
                  <c:v>6.3519463052420328E-8</c:v>
                </c:pt>
                <c:pt idx="402">
                  <c:v>6.49990214149779E-8</c:v>
                </c:pt>
                <c:pt idx="403">
                  <c:v>6.6513043119053543E-8</c:v>
                </c:pt>
                <c:pt idx="404">
                  <c:v>6.8062330918995103E-8</c:v>
                </c:pt>
                <c:pt idx="405">
                  <c:v>6.964770626770137E-8</c:v>
                </c:pt>
                <c:pt idx="406">
                  <c:v>7.1270009752167052E-8</c:v>
                </c:pt>
                <c:pt idx="407">
                  <c:v>7.2930101539173556E-8</c:v>
                </c:pt>
                <c:pt idx="408">
                  <c:v>7.4628861831360123E-8</c:v>
                </c:pt>
                <c:pt idx="409">
                  <c:v>7.6367191333919449E-8</c:v>
                </c:pt>
                <c:pt idx="410">
                  <c:v>7.8146011732163306E-8</c:v>
                </c:pt>
                <c:pt idx="411">
                  <c:v>7.9966266180212137E-8</c:v>
                </c:pt>
                <c:pt idx="412">
                  <c:v>8.1828919801068554E-8</c:v>
                </c:pt>
                <c:pt idx="413">
                  <c:v>8.3734960198337293E-8</c:v>
                </c:pt>
                <c:pt idx="414">
                  <c:v>8.5685397979866414E-8</c:v>
                </c:pt>
                <c:pt idx="415">
                  <c:v>8.7681267293584616E-8</c:v>
                </c:pt>
                <c:pt idx="416">
                  <c:v>8.9723626375820799E-8</c:v>
                </c:pt>
                <c:pt idx="417">
                  <c:v>9.1813558112394074E-8</c:v>
                </c:pt>
                <c:pt idx="418">
                  <c:v>9.3952170612774618E-8</c:v>
                </c:pt>
                <c:pt idx="419">
                  <c:v>9.6140597797618072E-8</c:v>
                </c:pt>
                <c:pt idx="420">
                  <c:v>9.8379999999984897E-8</c:v>
                </c:pt>
                <c:pt idx="421">
                  <c:v>1.0067156458056513E-7</c:v>
                </c:pt>
                <c:pt idx="422">
                  <c:v>1.0301650655723165E-7</c:v>
                </c:pt>
                <c:pt idx="423">
                  <c:v>1.054160692492595E-7</c:v>
                </c:pt>
                <c:pt idx="424">
                  <c:v>1.0787152493654974E-7</c:v>
                </c:pt>
                <c:pt idx="425">
                  <c:v>1.1038417553420997E-7</c:v>
                </c:pt>
                <c:pt idx="426">
                  <c:v>1.1295535328284571E-7</c:v>
                </c:pt>
                <c:pt idx="427">
                  <c:v>1.1558642145493289E-7</c:v>
                </c:pt>
                <c:pt idx="428">
                  <c:v>1.1827877507764264E-7</c:v>
                </c:pt>
                <c:pt idx="429">
                  <c:v>1.21033841672503E-7</c:v>
                </c:pt>
                <c:pt idx="430">
                  <c:v>1.2385308201229058E-7</c:v>
                </c:pt>
                <c:pt idx="431">
                  <c:v>1.2673799089555049E-7</c:v>
                </c:pt>
                <c:pt idx="432">
                  <c:v>1.2969009793915879E-7</c:v>
                </c:pt>
                <c:pt idx="433">
                  <c:v>1.3271096838934562E-7</c:v>
                </c:pt>
                <c:pt idx="434">
                  <c:v>1.3580220395161005E-7</c:v>
                </c:pt>
                <c:pt idx="435">
                  <c:v>1.3896544363996427E-7</c:v>
                </c:pt>
                <c:pt idx="436">
                  <c:v>1.4220236464596153E-7</c:v>
                </c:pt>
                <c:pt idx="437">
                  <c:v>1.4551468322796487E-7</c:v>
                </c:pt>
                <c:pt idx="438">
                  <c:v>1.4890415562112998E-7</c:v>
                </c:pt>
                <c:pt idx="439">
                  <c:v>1.5237257896858515E-7</c:v>
                </c:pt>
                <c:pt idx="440">
                  <c:v>1.5592179227429897E-7</c:v>
                </c:pt>
                <c:pt idx="441">
                  <c:v>1.5955367737814557E-7</c:v>
                </c:pt>
                <c:pt idx="442">
                  <c:v>1.6327015995368035E-7</c:v>
                </c:pt>
                <c:pt idx="443">
                  <c:v>1.6707321052915892E-7</c:v>
                </c:pt>
                <c:pt idx="444">
                  <c:v>1.7096484553233539E-7</c:v>
                </c:pt>
                <c:pt idx="445">
                  <c:v>1.7494712835960037E-7</c:v>
                </c:pt>
                <c:pt idx="446">
                  <c:v>1.7902217047002063E-7</c:v>
                </c:pt>
                <c:pt idx="447">
                  <c:v>1.8319213250486236E-7</c:v>
                </c:pt>
                <c:pt idx="448">
                  <c:v>1.8745922543319296E-7</c:v>
                </c:pt>
                <c:pt idx="449">
                  <c:v>1.9182571172416446E-7</c:v>
                </c:pt>
                <c:pt idx="450">
                  <c:v>1.9629390654660558E-7</c:v>
                </c:pt>
                <c:pt idx="451">
                  <c:v>2.0086617899655433E-7</c:v>
                </c:pt>
                <c:pt idx="452">
                  <c:v>2.0554495335338566E-7</c:v>
                </c:pt>
                <c:pt idx="453">
                  <c:v>2.1033271036519401E-7</c:v>
                </c:pt>
                <c:pt idx="454">
                  <c:v>2.1523198856412054E-7</c:v>
                </c:pt>
                <c:pt idx="455">
                  <c:v>2.2024538561231601E-7</c:v>
                </c:pt>
                <c:pt idx="456">
                  <c:v>2.2537555967925492E-7</c:v>
                </c:pt>
                <c:pt idx="457">
                  <c:v>2.3062523085113444E-7</c:v>
                </c:pt>
                <c:pt idx="458">
                  <c:v>2.35997182573097E-7</c:v>
                </c:pt>
                <c:pt idx="459">
                  <c:v>2.414942631250519E-7</c:v>
                </c:pt>
                <c:pt idx="460">
                  <c:v>2.4711938713186964E-7</c:v>
                </c:pt>
                <c:pt idx="461">
                  <c:v>2.52875537108757E-7</c:v>
                </c:pt>
                <c:pt idx="462">
                  <c:v>2.5876576504262277E-7</c:v>
                </c:pt>
                <c:pt idx="463">
                  <c:v>2.6479319401028401E-7</c:v>
                </c:pt>
                <c:pt idx="464">
                  <c:v>2.7096101983436173E-7</c:v>
                </c:pt>
                <c:pt idx="465">
                  <c:v>2.7727251277774825E-7</c:v>
                </c:pt>
                <c:pt idx="466">
                  <c:v>2.837310192775456E-7</c:v>
                </c:pt>
                <c:pt idx="467">
                  <c:v>2.9033996371938796E-7</c:v>
                </c:pt>
                <c:pt idx="468">
                  <c:v>2.9710285025309805E-7</c:v>
                </c:pt>
                <c:pt idx="469">
                  <c:v>3.0402326465063293E-7</c:v>
                </c:pt>
                <c:pt idx="470">
                  <c:v>3.1110487620730981E-7</c:v>
                </c:pt>
                <c:pt idx="471">
                  <c:v>3.1835143968731167E-7</c:v>
                </c:pt>
                <c:pt idx="472">
                  <c:v>3.2576679731451515E-7</c:v>
                </c:pt>
                <c:pt idx="473">
                  <c:v>3.3335488080968808E-7</c:v>
                </c:pt>
                <c:pt idx="474">
                  <c:v>3.4111971347513921E-7</c:v>
                </c:pt>
                <c:pt idx="475">
                  <c:v>3.4906541232792867E-7</c:v>
                </c:pt>
                <c:pt idx="476">
                  <c:v>3.571961902827613E-7</c:v>
                </c:pt>
                <c:pt idx="477">
                  <c:v>3.6551635838573243E-7</c:v>
                </c:pt>
                <c:pt idx="478">
                  <c:v>3.7403032810009996E-7</c:v>
                </c:pt>
                <c:pt idx="479">
                  <c:v>3.8274261364530348E-7</c:v>
                </c:pt>
                <c:pt idx="480">
                  <c:v>3.9165783439045919E-7</c:v>
                </c:pt>
                <c:pt idx="481">
                  <c:v>4.0078071730361295E-7</c:v>
                </c:pt>
                <c:pt idx="482">
                  <c:v>4.1011609945804112E-7</c:v>
                </c:pt>
                <c:pt idx="483">
                  <c:v>4.196689305969294E-7</c:v>
                </c:pt>
                <c:pt idx="484">
                  <c:v>4.2944427575779602E-7</c:v>
                </c:pt>
                <c:pt idx="485">
                  <c:v>4.3944731795803629E-7</c:v>
                </c:pt>
                <c:pt idx="486">
                  <c:v>4.4968336094303095E-7</c:v>
                </c:pt>
                <c:pt idx="487">
                  <c:v>4.601578319982606E-7</c:v>
                </c:pt>
                <c:pt idx="488">
                  <c:v>4.7087628482692376E-7</c:v>
                </c:pt>
                <c:pt idx="489">
                  <c:v>4.8184440249458731E-7</c:v>
                </c:pt>
                <c:pt idx="490">
                  <c:v>4.9306800044241828E-7</c:v>
                </c:pt>
                <c:pt idx="491">
                  <c:v>5.0455302957061039E-7</c:v>
                </c:pt>
                <c:pt idx="492">
                  <c:v>5.1630557939362886E-7</c:v>
                </c:pt>
                <c:pt idx="493">
                  <c:v>5.2833188126895489E-7</c:v>
                </c:pt>
                <c:pt idx="494">
                  <c:v>5.4063831170102884E-7</c:v>
                </c:pt>
                <c:pt idx="495">
                  <c:v>5.5323139572216083E-7</c:v>
                </c:pt>
                <c:pt idx="496">
                  <c:v>5.6611781035218792E-7</c:v>
                </c:pt>
                <c:pt idx="497">
                  <c:v>5.7930438813871767E-7</c:v>
                </c:pt>
                <c:pt idx="498">
                  <c:v>5.9279812077983975E-7</c:v>
                </c:pt>
                <c:pt idx="499">
                  <c:v>6.0660616283121011E-7</c:v>
                </c:pt>
                <c:pt idx="500">
                  <c:v>6.2073583549949535E-7</c:v>
                </c:pt>
                <c:pt idx="501">
                  <c:v>6.3519463052417128E-7</c:v>
                </c:pt>
                <c:pt idx="502">
                  <c:v>6.4999021414974727E-7</c:v>
                </c:pt>
                <c:pt idx="503">
                  <c:v>6.6513043119050295E-7</c:v>
                </c:pt>
                <c:pt idx="504">
                  <c:v>6.8062330918991797E-7</c:v>
                </c:pt>
                <c:pt idx="505">
                  <c:v>6.9647706267698E-7</c:v>
                </c:pt>
                <c:pt idx="506">
                  <c:v>7.1270009752163582E-7</c:v>
                </c:pt>
                <c:pt idx="507">
                  <c:v>7.2930101539170004E-7</c:v>
                </c:pt>
                <c:pt idx="508">
                  <c:v>7.4628861831356478E-7</c:v>
                </c:pt>
                <c:pt idx="509">
                  <c:v>7.6367191333915746E-7</c:v>
                </c:pt>
                <c:pt idx="510">
                  <c:v>7.8146011732159375E-7</c:v>
                </c:pt>
                <c:pt idx="511">
                  <c:v>7.9966266180208252E-7</c:v>
                </c:pt>
                <c:pt idx="512">
                  <c:v>8.1828919801064589E-7</c:v>
                </c:pt>
                <c:pt idx="513">
                  <c:v>8.3734960198333214E-7</c:v>
                </c:pt>
                <c:pt idx="514">
                  <c:v>8.568539797986224E-7</c:v>
                </c:pt>
                <c:pt idx="515">
                  <c:v>8.7681267293580351E-7</c:v>
                </c:pt>
                <c:pt idx="516">
                  <c:v>8.9723626375816458E-7</c:v>
                </c:pt>
                <c:pt idx="517">
                  <c:v>9.1813558112389609E-7</c:v>
                </c:pt>
                <c:pt idx="518">
                  <c:v>9.3952170612770041E-7</c:v>
                </c:pt>
                <c:pt idx="519">
                  <c:v>9.614059779761322E-7</c:v>
                </c:pt>
                <c:pt idx="520">
                  <c:v>9.8379999999980117E-7</c:v>
                </c:pt>
                <c:pt idx="521">
                  <c:v>1.0067156458056024E-6</c:v>
                </c:pt>
                <c:pt idx="522">
                  <c:v>1.0301650655722664E-6</c:v>
                </c:pt>
                <c:pt idx="523">
                  <c:v>1.0541606924925437E-6</c:v>
                </c:pt>
                <c:pt idx="524">
                  <c:v>1.078715249365445E-6</c:v>
                </c:pt>
                <c:pt idx="525">
                  <c:v>1.103841755342046E-6</c:v>
                </c:pt>
                <c:pt idx="526">
                  <c:v>1.1295535328284022E-6</c:v>
                </c:pt>
                <c:pt idx="527">
                  <c:v>1.1558642145492725E-6</c:v>
                </c:pt>
                <c:pt idx="528">
                  <c:v>1.1827877507763664E-6</c:v>
                </c:pt>
                <c:pt idx="529">
                  <c:v>1.2103384167249709E-6</c:v>
                </c:pt>
                <c:pt idx="530">
                  <c:v>1.2385308201228457E-6</c:v>
                </c:pt>
                <c:pt idx="531">
                  <c:v>1.2673799089554429E-6</c:v>
                </c:pt>
                <c:pt idx="532">
                  <c:v>1.296900979391525E-6</c:v>
                </c:pt>
                <c:pt idx="533">
                  <c:v>1.3271096838933917E-6</c:v>
                </c:pt>
                <c:pt idx="534">
                  <c:v>1.3580220395160347E-6</c:v>
                </c:pt>
                <c:pt idx="535">
                  <c:v>1.389654436399575E-6</c:v>
                </c:pt>
                <c:pt idx="536">
                  <c:v>1.4220236464595464E-6</c:v>
                </c:pt>
                <c:pt idx="537">
                  <c:v>1.4551468322795756E-6</c:v>
                </c:pt>
                <c:pt idx="538">
                  <c:v>1.4890415562112272E-6</c:v>
                </c:pt>
                <c:pt idx="539">
                  <c:v>1.5237257896857775E-6</c:v>
                </c:pt>
                <c:pt idx="540">
                  <c:v>1.5592179227429142E-6</c:v>
                </c:pt>
                <c:pt idx="541">
                  <c:v>1.5955367737813783E-6</c:v>
                </c:pt>
                <c:pt idx="542">
                  <c:v>1.6327015995367242E-6</c:v>
                </c:pt>
                <c:pt idx="543">
                  <c:v>1.6707321052915077E-6</c:v>
                </c:pt>
                <c:pt idx="544">
                  <c:v>1.7096484553232708E-6</c:v>
                </c:pt>
                <c:pt idx="545">
                  <c:v>1.7494712835959187E-6</c:v>
                </c:pt>
                <c:pt idx="546">
                  <c:v>1.7902217047001166E-6</c:v>
                </c:pt>
                <c:pt idx="547">
                  <c:v>1.8319213250485343E-6</c:v>
                </c:pt>
                <c:pt idx="548">
                  <c:v>1.8745922543318388E-6</c:v>
                </c:pt>
                <c:pt idx="549">
                  <c:v>1.9182571172415515E-6</c:v>
                </c:pt>
                <c:pt idx="550">
                  <c:v>1.96293906546596E-6</c:v>
                </c:pt>
                <c:pt idx="551">
                  <c:v>2.0086617899654457E-6</c:v>
                </c:pt>
                <c:pt idx="552">
                  <c:v>2.0554495335337568E-6</c:v>
                </c:pt>
                <c:pt idx="553">
                  <c:v>2.1033271036518376E-6</c:v>
                </c:pt>
                <c:pt idx="554">
                  <c:v>2.1523198856411012E-6</c:v>
                </c:pt>
                <c:pt idx="555">
                  <c:v>2.202453856123048E-6</c:v>
                </c:pt>
                <c:pt idx="556">
                  <c:v>2.2537555967924393E-6</c:v>
                </c:pt>
                <c:pt idx="557">
                  <c:v>2.3062523085112319E-6</c:v>
                </c:pt>
                <c:pt idx="558">
                  <c:v>2.3599718257308552E-6</c:v>
                </c:pt>
                <c:pt idx="559">
                  <c:v>2.4149426312504017E-6</c:v>
                </c:pt>
                <c:pt idx="560">
                  <c:v>2.4711938713185768E-6</c:v>
                </c:pt>
                <c:pt idx="561">
                  <c:v>2.5287553710874467E-6</c:v>
                </c:pt>
                <c:pt idx="562">
                  <c:v>2.5876576504261017E-6</c:v>
                </c:pt>
                <c:pt idx="563">
                  <c:v>2.6479319401027116E-6</c:v>
                </c:pt>
                <c:pt idx="564">
                  <c:v>2.7096101983434805E-6</c:v>
                </c:pt>
                <c:pt idx="565">
                  <c:v>2.7727251277773479E-6</c:v>
                </c:pt>
                <c:pt idx="566">
                  <c:v>2.8373101927753181E-6</c:v>
                </c:pt>
                <c:pt idx="567">
                  <c:v>2.9033996371937387E-6</c:v>
                </c:pt>
                <c:pt idx="568">
                  <c:v>2.9710285025308363E-6</c:v>
                </c:pt>
                <c:pt idx="569">
                  <c:v>3.0402326465061824E-6</c:v>
                </c:pt>
                <c:pt idx="570">
                  <c:v>3.1110487620729461E-6</c:v>
                </c:pt>
                <c:pt idx="571">
                  <c:v>3.1835143968729617E-6</c:v>
                </c:pt>
                <c:pt idx="572">
                  <c:v>3.2576679731449925E-6</c:v>
                </c:pt>
                <c:pt idx="573">
                  <c:v>3.3335488080967121E-6</c:v>
                </c:pt>
                <c:pt idx="574">
                  <c:v>3.4111971347512255E-6</c:v>
                </c:pt>
                <c:pt idx="575">
                  <c:v>3.4906541232791173E-6</c:v>
                </c:pt>
                <c:pt idx="576">
                  <c:v>3.5719619028274393E-6</c:v>
                </c:pt>
                <c:pt idx="577">
                  <c:v>3.6551635838571468E-6</c:v>
                </c:pt>
                <c:pt idx="578">
                  <c:v>3.7403032810008173E-6</c:v>
                </c:pt>
                <c:pt idx="579">
                  <c:v>3.8274261364528491E-6</c:v>
                </c:pt>
                <c:pt idx="580">
                  <c:v>3.9165783439044014E-6</c:v>
                </c:pt>
                <c:pt idx="581">
                  <c:v>4.0078071730359342E-6</c:v>
                </c:pt>
                <c:pt idx="582">
                  <c:v>4.1011609945802044E-6</c:v>
                </c:pt>
                <c:pt idx="583">
                  <c:v>4.1966893059690909E-6</c:v>
                </c:pt>
                <c:pt idx="584">
                  <c:v>4.2944427575777509E-6</c:v>
                </c:pt>
                <c:pt idx="585">
                  <c:v>4.3944731795801501E-6</c:v>
                </c:pt>
                <c:pt idx="586">
                  <c:v>4.4968336094300921E-6</c:v>
                </c:pt>
                <c:pt idx="587">
                  <c:v>4.6015783199823735E-6</c:v>
                </c:pt>
                <c:pt idx="588">
                  <c:v>4.708762848269008E-6</c:v>
                </c:pt>
                <c:pt idx="589">
                  <c:v>4.8184440249456394E-6</c:v>
                </c:pt>
                <c:pt idx="590">
                  <c:v>4.9306800044239442E-6</c:v>
                </c:pt>
                <c:pt idx="591">
                  <c:v>5.0455302957058492E-6</c:v>
                </c:pt>
                <c:pt idx="592">
                  <c:v>5.1630557939360364E-6</c:v>
                </c:pt>
                <c:pt idx="593">
                  <c:v>5.2833188126892916E-6</c:v>
                </c:pt>
                <c:pt idx="594">
                  <c:v>5.4063831170100247E-6</c:v>
                </c:pt>
                <c:pt idx="595">
                  <c:v>5.5323139572213289E-6</c:v>
                </c:pt>
                <c:pt idx="596">
                  <c:v>5.6611781035215936E-6</c:v>
                </c:pt>
                <c:pt idx="597">
                  <c:v>5.7930438813868947E-6</c:v>
                </c:pt>
                <c:pt idx="598">
                  <c:v>5.9279812077981091E-6</c:v>
                </c:pt>
                <c:pt idx="599">
                  <c:v>6.0660616283118068E-6</c:v>
                </c:pt>
                <c:pt idx="600">
                  <c:v>6.2073583549946509E-6</c:v>
                </c:pt>
                <c:pt idx="601">
                  <c:v>6.3519463052414161E-6</c:v>
                </c:pt>
                <c:pt idx="602">
                  <c:v>6.4999021414971679E-6</c:v>
                </c:pt>
                <c:pt idx="603">
                  <c:v>6.6513043119046941E-6</c:v>
                </c:pt>
                <c:pt idx="604">
                  <c:v>6.8062330918988367E-6</c:v>
                </c:pt>
                <c:pt idx="605">
                  <c:v>6.9647706267694487E-6</c:v>
                </c:pt>
                <c:pt idx="606">
                  <c:v>7.1270009752160124E-6</c:v>
                </c:pt>
                <c:pt idx="607">
                  <c:v>7.2930101539166448E-6</c:v>
                </c:pt>
                <c:pt idx="608">
                  <c:v>7.4628861831352853E-6</c:v>
                </c:pt>
                <c:pt idx="609">
                  <c:v>7.6367191333912021E-6</c:v>
                </c:pt>
                <c:pt idx="610">
                  <c:v>7.8146011732155703E-6</c:v>
                </c:pt>
                <c:pt idx="611">
                  <c:v>7.9966266180204512E-6</c:v>
                </c:pt>
                <c:pt idx="612">
                  <c:v>8.1828919801060445E-6</c:v>
                </c:pt>
                <c:pt idx="613">
                  <c:v>8.3734960198328981E-6</c:v>
                </c:pt>
                <c:pt idx="614">
                  <c:v>8.5685397979857918E-6</c:v>
                </c:pt>
                <c:pt idx="615">
                  <c:v>8.7681267293576087E-6</c:v>
                </c:pt>
                <c:pt idx="616">
                  <c:v>8.9723626375812083E-6</c:v>
                </c:pt>
                <c:pt idx="617">
                  <c:v>9.1813558112385124E-6</c:v>
                </c:pt>
                <c:pt idx="618">
                  <c:v>9.395217061276548E-6</c:v>
                </c:pt>
                <c:pt idx="619">
                  <c:v>9.6140597797608701E-6</c:v>
                </c:pt>
                <c:pt idx="620">
                  <c:v>9.83799999999755E-6</c:v>
                </c:pt>
                <c:pt idx="621">
                  <c:v>1.0067156458055516E-5</c:v>
                </c:pt>
                <c:pt idx="622">
                  <c:v>1.0301650655722145E-5</c:v>
                </c:pt>
                <c:pt idx="623">
                  <c:v>1.0541606924924907E-5</c:v>
                </c:pt>
                <c:pt idx="624">
                  <c:v>1.0787152493653925E-5</c:v>
                </c:pt>
                <c:pt idx="625">
                  <c:v>1.1038417553419922E-5</c:v>
                </c:pt>
                <c:pt idx="626">
                  <c:v>1.1295535328283471E-5</c:v>
                </c:pt>
                <c:pt idx="627">
                  <c:v>1.1558642145492166E-5</c:v>
                </c:pt>
                <c:pt idx="628">
                  <c:v>1.1827877507763112E-5</c:v>
                </c:pt>
                <c:pt idx="629">
                  <c:v>1.2103384167249142E-5</c:v>
                </c:pt>
                <c:pt idx="630">
                  <c:v>1.2385308201227832E-5</c:v>
                </c:pt>
                <c:pt idx="631">
                  <c:v>1.2673799089553791E-5</c:v>
                </c:pt>
                <c:pt idx="632">
                  <c:v>1.2969009793914595E-5</c:v>
                </c:pt>
                <c:pt idx="633">
                  <c:v>1.3271096838933272E-5</c:v>
                </c:pt>
                <c:pt idx="634">
                  <c:v>1.3580220395159683E-5</c:v>
                </c:pt>
                <c:pt idx="635">
                  <c:v>1.3896544363995076E-5</c:v>
                </c:pt>
                <c:pt idx="636">
                  <c:v>1.4220236464594771E-5</c:v>
                </c:pt>
                <c:pt idx="637">
                  <c:v>1.4551468322795073E-5</c:v>
                </c:pt>
                <c:pt idx="638">
                  <c:v>1.4890415562111577E-5</c:v>
                </c:pt>
                <c:pt idx="639">
                  <c:v>1.5237257896857005E-5</c:v>
                </c:pt>
                <c:pt idx="640">
                  <c:v>1.5592179227428355E-5</c:v>
                </c:pt>
                <c:pt idx="641">
                  <c:v>1.5955367737812978E-5</c:v>
                </c:pt>
                <c:pt idx="642">
                  <c:v>1.6327015995366444E-5</c:v>
                </c:pt>
                <c:pt idx="643">
                  <c:v>1.6707321052914266E-5</c:v>
                </c:pt>
                <c:pt idx="644">
                  <c:v>1.7096484553231876E-5</c:v>
                </c:pt>
                <c:pt idx="645">
                  <c:v>1.7494712835958337E-5</c:v>
                </c:pt>
                <c:pt idx="646">
                  <c:v>1.7902217047000323E-5</c:v>
                </c:pt>
                <c:pt idx="647">
                  <c:v>1.8319213250484486E-5</c:v>
                </c:pt>
                <c:pt idx="648">
                  <c:v>1.8745922543317442E-5</c:v>
                </c:pt>
                <c:pt idx="649">
                  <c:v>1.9182571172414548E-5</c:v>
                </c:pt>
                <c:pt idx="650">
                  <c:v>1.9629390654658614E-5</c:v>
                </c:pt>
                <c:pt idx="651">
                  <c:v>2.0086617899653482E-5</c:v>
                </c:pt>
                <c:pt idx="652">
                  <c:v>2.0554495335336563E-5</c:v>
                </c:pt>
                <c:pt idx="653">
                  <c:v>2.1033271036517357E-5</c:v>
                </c:pt>
                <c:pt idx="654">
                  <c:v>2.152319885640996E-5</c:v>
                </c:pt>
                <c:pt idx="655">
                  <c:v>2.2024538561229455E-5</c:v>
                </c:pt>
                <c:pt idx="656">
                  <c:v>2.2537555967923339E-5</c:v>
                </c:pt>
                <c:pt idx="657">
                  <c:v>2.3062523085111156E-5</c:v>
                </c:pt>
                <c:pt idx="658">
                  <c:v>2.3599718257307365E-5</c:v>
                </c:pt>
                <c:pt idx="659">
                  <c:v>2.4149426312502798E-5</c:v>
                </c:pt>
                <c:pt idx="660">
                  <c:v>2.4711938713184561E-5</c:v>
                </c:pt>
                <c:pt idx="661">
                  <c:v>2.5287553710873238E-5</c:v>
                </c:pt>
                <c:pt idx="662">
                  <c:v>2.587657650425976E-5</c:v>
                </c:pt>
                <c:pt idx="663">
                  <c:v>2.6479319401025825E-5</c:v>
                </c:pt>
                <c:pt idx="664">
                  <c:v>2.7096101983433535E-5</c:v>
                </c:pt>
                <c:pt idx="665">
                  <c:v>2.772725127777218E-5</c:v>
                </c:pt>
                <c:pt idx="666">
                  <c:v>2.8373101927751755E-5</c:v>
                </c:pt>
                <c:pt idx="667">
                  <c:v>2.903399637193592E-5</c:v>
                </c:pt>
                <c:pt idx="668">
                  <c:v>2.9710285025306866E-5</c:v>
                </c:pt>
                <c:pt idx="669">
                  <c:v>3.0402326465060343E-5</c:v>
                </c:pt>
                <c:pt idx="670">
                  <c:v>3.1110487620727954E-5</c:v>
                </c:pt>
                <c:pt idx="671">
                  <c:v>3.1835143968728069E-5</c:v>
                </c:pt>
                <c:pt idx="672">
                  <c:v>3.2576679731448341E-5</c:v>
                </c:pt>
                <c:pt idx="673">
                  <c:v>3.3335488080965569E-5</c:v>
                </c:pt>
                <c:pt idx="674">
                  <c:v>3.4111971347510658E-5</c:v>
                </c:pt>
                <c:pt idx="675">
                  <c:v>3.4906541232789408E-5</c:v>
                </c:pt>
                <c:pt idx="676">
                  <c:v>3.5719619028272599E-5</c:v>
                </c:pt>
                <c:pt idx="677">
                  <c:v>3.6551635838569618E-5</c:v>
                </c:pt>
                <c:pt idx="678">
                  <c:v>3.7403032810006361E-5</c:v>
                </c:pt>
                <c:pt idx="679">
                  <c:v>3.8274261364526626E-5</c:v>
                </c:pt>
                <c:pt idx="680">
                  <c:v>3.916578343904211E-5</c:v>
                </c:pt>
                <c:pt idx="681">
                  <c:v>4.007807173035739E-5</c:v>
                </c:pt>
                <c:pt idx="682">
                  <c:v>4.1011609945800123E-5</c:v>
                </c:pt>
                <c:pt idx="683">
                  <c:v>4.1966893059688942E-5</c:v>
                </c:pt>
                <c:pt idx="684">
                  <c:v>4.2944427575775351E-5</c:v>
                </c:pt>
                <c:pt idx="685">
                  <c:v>4.3944731795799283E-5</c:v>
                </c:pt>
                <c:pt idx="686">
                  <c:v>4.4968336094298646E-5</c:v>
                </c:pt>
                <c:pt idx="687">
                  <c:v>4.6015783199821497E-5</c:v>
                </c:pt>
                <c:pt idx="688">
                  <c:v>4.7087628482687786E-5</c:v>
                </c:pt>
                <c:pt idx="689">
                  <c:v>4.8184440249454051E-5</c:v>
                </c:pt>
                <c:pt idx="690">
                  <c:v>4.9306800044237035E-5</c:v>
                </c:pt>
                <c:pt idx="691">
                  <c:v>5.045530295705612E-5</c:v>
                </c:pt>
                <c:pt idx="692">
                  <c:v>5.1630557939357948E-5</c:v>
                </c:pt>
                <c:pt idx="693">
                  <c:v>5.283318812689024E-5</c:v>
                </c:pt>
                <c:pt idx="694">
                  <c:v>5.4063831170097532E-5</c:v>
                </c:pt>
                <c:pt idx="695">
                  <c:v>5.5323139572210599E-5</c:v>
                </c:pt>
                <c:pt idx="696">
                  <c:v>5.6611781035213166E-5</c:v>
                </c:pt>
                <c:pt idx="697">
                  <c:v>5.7930438813866126E-5</c:v>
                </c:pt>
                <c:pt idx="698">
                  <c:v>5.927981207797822E-5</c:v>
                </c:pt>
                <c:pt idx="699">
                  <c:v>6.0660616283115108E-5</c:v>
                </c:pt>
                <c:pt idx="700">
                  <c:v>6.2073583549943488E-5</c:v>
                </c:pt>
                <c:pt idx="701">
                  <c:v>6.3519463052411071E-5</c:v>
                </c:pt>
                <c:pt idx="702">
                  <c:v>6.4999021414968518E-5</c:v>
                </c:pt>
                <c:pt idx="703">
                  <c:v>6.6513043119043931E-5</c:v>
                </c:pt>
                <c:pt idx="704">
                  <c:v>6.8062330918985302E-5</c:v>
                </c:pt>
                <c:pt idx="705">
                  <c:v>6.964770626769135E-5</c:v>
                </c:pt>
                <c:pt idx="706">
                  <c:v>7.12700097521569E-5</c:v>
                </c:pt>
                <c:pt idx="707">
                  <c:v>7.293010153916291E-5</c:v>
                </c:pt>
                <c:pt idx="708">
                  <c:v>7.4628861831349224E-5</c:v>
                </c:pt>
                <c:pt idx="709">
                  <c:v>7.6367191333908321E-5</c:v>
                </c:pt>
                <c:pt idx="710">
                  <c:v>7.8146011732151892E-5</c:v>
                </c:pt>
                <c:pt idx="711">
                  <c:v>7.9966266180200629E-5</c:v>
                </c:pt>
                <c:pt idx="712">
                  <c:v>8.1828919801056775E-5</c:v>
                </c:pt>
                <c:pt idx="713">
                  <c:v>8.373496019832521E-5</c:v>
                </c:pt>
                <c:pt idx="714">
                  <c:v>8.5685397979854073E-5</c:v>
                </c:pt>
                <c:pt idx="715">
                  <c:v>8.7681267293572139E-5</c:v>
                </c:pt>
                <c:pt idx="716">
                  <c:v>8.972362637580773E-5</c:v>
                </c:pt>
                <c:pt idx="717">
                  <c:v>9.1813558112380662E-5</c:v>
                </c:pt>
                <c:pt idx="718">
                  <c:v>9.3952170612760923E-5</c:v>
                </c:pt>
                <c:pt idx="719">
                  <c:v>9.6140597797604059E-5</c:v>
                </c:pt>
                <c:pt idx="720">
                  <c:v>9.8379999999970716E-5</c:v>
                </c:pt>
                <c:pt idx="721">
                  <c:v>1.006715645805506E-4</c:v>
                </c:pt>
                <c:pt idx="722">
                  <c:v>1.030165065572168E-4</c:v>
                </c:pt>
                <c:pt idx="723">
                  <c:v>1.0541606924924431E-4</c:v>
                </c:pt>
                <c:pt idx="724">
                  <c:v>1.0787152493653438E-4</c:v>
                </c:pt>
                <c:pt idx="725">
                  <c:v>1.1038417553419383E-4</c:v>
                </c:pt>
                <c:pt idx="726">
                  <c:v>1.1295535328282924E-4</c:v>
                </c:pt>
                <c:pt idx="727">
                  <c:v>1.1558642145491601E-4</c:v>
                </c:pt>
                <c:pt idx="728">
                  <c:v>1.1827877507762535E-4</c:v>
                </c:pt>
                <c:pt idx="729">
                  <c:v>1.2103384167248554E-4</c:v>
                </c:pt>
                <c:pt idx="730">
                  <c:v>1.2385308201227273E-4</c:v>
                </c:pt>
                <c:pt idx="731">
                  <c:v>1.2673799089553219E-4</c:v>
                </c:pt>
                <c:pt idx="732">
                  <c:v>1.296900979391401E-4</c:v>
                </c:pt>
                <c:pt idx="733">
                  <c:v>1.3271096838932676E-4</c:v>
                </c:pt>
                <c:pt idx="734">
                  <c:v>1.3580220395159026E-4</c:v>
                </c:pt>
                <c:pt idx="735">
                  <c:v>1.3896544363994402E-4</c:v>
                </c:pt>
                <c:pt idx="736">
                  <c:v>1.4220236464594079E-4</c:v>
                </c:pt>
                <c:pt idx="737">
                  <c:v>1.4551468322794367E-4</c:v>
                </c:pt>
                <c:pt idx="738">
                  <c:v>1.489041556211085E-4</c:v>
                </c:pt>
                <c:pt idx="739">
                  <c:v>1.5237257896856321E-4</c:v>
                </c:pt>
                <c:pt idx="740">
                  <c:v>1.5592179227427651E-4</c:v>
                </c:pt>
                <c:pt idx="741">
                  <c:v>1.5955367737812256E-4</c:v>
                </c:pt>
                <c:pt idx="742">
                  <c:v>1.6327015995365712E-4</c:v>
                </c:pt>
                <c:pt idx="743">
                  <c:v>1.6707321052913512E-4</c:v>
                </c:pt>
                <c:pt idx="744">
                  <c:v>1.7096484553231044E-4</c:v>
                </c:pt>
                <c:pt idx="745">
                  <c:v>1.7494712835957487E-4</c:v>
                </c:pt>
                <c:pt idx="746">
                  <c:v>1.7902217046999452E-4</c:v>
                </c:pt>
                <c:pt idx="747">
                  <c:v>1.8319213250483592E-4</c:v>
                </c:pt>
                <c:pt idx="748">
                  <c:v>1.8745922543316596E-4</c:v>
                </c:pt>
                <c:pt idx="749">
                  <c:v>1.9182571172413681E-4</c:v>
                </c:pt>
                <c:pt idx="750">
                  <c:v>1.9629390654657728E-4</c:v>
                </c:pt>
                <c:pt idx="751">
                  <c:v>2.0086617899652576E-4</c:v>
                </c:pt>
                <c:pt idx="752">
                  <c:v>2.0554495335335641E-4</c:v>
                </c:pt>
                <c:pt idx="753">
                  <c:v>2.1033271036516332E-4</c:v>
                </c:pt>
                <c:pt idx="754">
                  <c:v>2.152319885640891E-4</c:v>
                </c:pt>
                <c:pt idx="755">
                  <c:v>2.2024538561228385E-4</c:v>
                </c:pt>
                <c:pt idx="756">
                  <c:v>2.2537555967922244E-4</c:v>
                </c:pt>
                <c:pt idx="757">
                  <c:v>2.3062523085110121E-4</c:v>
                </c:pt>
                <c:pt idx="758">
                  <c:v>2.3599718257306303E-4</c:v>
                </c:pt>
                <c:pt idx="759">
                  <c:v>2.41494263125017E-4</c:v>
                </c:pt>
                <c:pt idx="760">
                  <c:v>2.4711938713183442E-4</c:v>
                </c:pt>
                <c:pt idx="761">
                  <c:v>2.5287553710872095E-4</c:v>
                </c:pt>
                <c:pt idx="762">
                  <c:v>2.5876576504258499E-4</c:v>
                </c:pt>
                <c:pt idx="763">
                  <c:v>2.6479319401024535E-4</c:v>
                </c:pt>
                <c:pt idx="764">
                  <c:v>2.7096101983432218E-4</c:v>
                </c:pt>
                <c:pt idx="765">
                  <c:v>2.7727251277770833E-4</c:v>
                </c:pt>
                <c:pt idx="766">
                  <c:v>2.8373101927750473E-4</c:v>
                </c:pt>
                <c:pt idx="767">
                  <c:v>2.9033996371934616E-4</c:v>
                </c:pt>
                <c:pt idx="768">
                  <c:v>2.9710285025305529E-4</c:v>
                </c:pt>
                <c:pt idx="769">
                  <c:v>3.0402326465058975E-4</c:v>
                </c:pt>
                <c:pt idx="770">
                  <c:v>3.1110487620726552E-4</c:v>
                </c:pt>
                <c:pt idx="771">
                  <c:v>3.183514396872652E-4</c:v>
                </c:pt>
                <c:pt idx="772">
                  <c:v>3.257667973144675E-4</c:v>
                </c:pt>
                <c:pt idx="773">
                  <c:v>3.3335488080963943E-4</c:v>
                </c:pt>
                <c:pt idx="774">
                  <c:v>3.4111971347509007E-4</c:v>
                </c:pt>
                <c:pt idx="775">
                  <c:v>3.4906541232787835E-4</c:v>
                </c:pt>
                <c:pt idx="776">
                  <c:v>3.5719619028270984E-4</c:v>
                </c:pt>
                <c:pt idx="777">
                  <c:v>3.6551635838567978E-4</c:v>
                </c:pt>
                <c:pt idx="778">
                  <c:v>3.7403032810004672E-4</c:v>
                </c:pt>
                <c:pt idx="779">
                  <c:v>3.8274261364524908E-4</c:v>
                </c:pt>
                <c:pt idx="780">
                  <c:v>3.9165783439040205E-4</c:v>
                </c:pt>
                <c:pt idx="781">
                  <c:v>4.0078071730355449E-4</c:v>
                </c:pt>
                <c:pt idx="782">
                  <c:v>4.1011609945798121E-4</c:v>
                </c:pt>
                <c:pt idx="783">
                  <c:v>4.1966893059686893E-4</c:v>
                </c:pt>
                <c:pt idx="784">
                  <c:v>4.2944427575773416E-4</c:v>
                </c:pt>
                <c:pt idx="785">
                  <c:v>4.3944731795797303E-4</c:v>
                </c:pt>
                <c:pt idx="786">
                  <c:v>4.4968336094296615E-4</c:v>
                </c:pt>
                <c:pt idx="787">
                  <c:v>4.6015783199819424E-4</c:v>
                </c:pt>
                <c:pt idx="788">
                  <c:v>4.7087628482685661E-4</c:v>
                </c:pt>
                <c:pt idx="789">
                  <c:v>4.8184440249451703E-4</c:v>
                </c:pt>
                <c:pt idx="790">
                  <c:v>4.930680004423464E-4</c:v>
                </c:pt>
                <c:pt idx="791">
                  <c:v>5.045530295705367E-4</c:v>
                </c:pt>
                <c:pt idx="792">
                  <c:v>5.1630557939355429E-4</c:v>
                </c:pt>
                <c:pt idx="793">
                  <c:v>5.2833188126887867E-4</c:v>
                </c:pt>
                <c:pt idx="794">
                  <c:v>5.4063831170095094E-4</c:v>
                </c:pt>
                <c:pt idx="795">
                  <c:v>5.5323139572208114E-4</c:v>
                </c:pt>
                <c:pt idx="796">
                  <c:v>5.6611781035210626E-4</c:v>
                </c:pt>
                <c:pt idx="797">
                  <c:v>5.7930438813863527E-4</c:v>
                </c:pt>
                <c:pt idx="798">
                  <c:v>5.9279812077975334E-4</c:v>
                </c:pt>
                <c:pt idx="799">
                  <c:v>6.0660616283112151E-4</c:v>
                </c:pt>
                <c:pt idx="800">
                  <c:v>6.2073583549940477E-4</c:v>
                </c:pt>
                <c:pt idx="801">
                  <c:v>6.3519463052407995E-4</c:v>
                </c:pt>
                <c:pt idx="802">
                  <c:v>6.4999021414965366E-4</c:v>
                </c:pt>
                <c:pt idx="803">
                  <c:v>6.6513043119040716E-4</c:v>
                </c:pt>
                <c:pt idx="804">
                  <c:v>6.8062330918981979E-4</c:v>
                </c:pt>
                <c:pt idx="805">
                  <c:v>6.9647706267687978E-4</c:v>
                </c:pt>
                <c:pt idx="806">
                  <c:v>7.127000975215345E-4</c:v>
                </c:pt>
                <c:pt idx="807">
                  <c:v>7.2930101539159351E-4</c:v>
                </c:pt>
                <c:pt idx="808">
                  <c:v>7.46288618313456E-4</c:v>
                </c:pt>
                <c:pt idx="809">
                  <c:v>7.6367191333904594E-4</c:v>
                </c:pt>
                <c:pt idx="810">
                  <c:v>7.8146011732148108E-4</c:v>
                </c:pt>
                <c:pt idx="811">
                  <c:v>7.9966266180196742E-4</c:v>
                </c:pt>
                <c:pt idx="812">
                  <c:v>8.1828919801052783E-4</c:v>
                </c:pt>
                <c:pt idx="813">
                  <c:v>8.3734960198321136E-4</c:v>
                </c:pt>
                <c:pt idx="814">
                  <c:v>8.5685397979849893E-4</c:v>
                </c:pt>
                <c:pt idx="815">
                  <c:v>8.7681267293567879E-4</c:v>
                </c:pt>
                <c:pt idx="816">
                  <c:v>8.9723626375803368E-4</c:v>
                </c:pt>
                <c:pt idx="817">
                  <c:v>9.1813558112376211E-4</c:v>
                </c:pt>
                <c:pt idx="818">
                  <c:v>9.3952170612756345E-4</c:v>
                </c:pt>
                <c:pt idx="819">
                  <c:v>9.6140597797599373E-4</c:v>
                </c:pt>
                <c:pt idx="820">
                  <c:v>9.837999999996593E-4</c:v>
                </c:pt>
                <c:pt idx="821">
                  <c:v>1.0067156458054571E-3</c:v>
                </c:pt>
                <c:pt idx="822">
                  <c:v>1.030165065572118E-3</c:v>
                </c:pt>
                <c:pt idx="823">
                  <c:v>1.0541606924923917E-3</c:v>
                </c:pt>
                <c:pt idx="824">
                  <c:v>1.0787152493652915E-3</c:v>
                </c:pt>
                <c:pt idx="825">
                  <c:v>1.1038417553418851E-3</c:v>
                </c:pt>
                <c:pt idx="826">
                  <c:v>1.1295535328282372E-3</c:v>
                </c:pt>
                <c:pt idx="827">
                  <c:v>1.1558642145491039E-3</c:v>
                </c:pt>
                <c:pt idx="828">
                  <c:v>1.1827877507761962E-3</c:v>
                </c:pt>
                <c:pt idx="829">
                  <c:v>1.2103384167247962E-3</c:v>
                </c:pt>
                <c:pt idx="830">
                  <c:v>1.2385308201226673E-3</c:v>
                </c:pt>
                <c:pt idx="831">
                  <c:v>1.2673799089552606E-3</c:v>
                </c:pt>
                <c:pt idx="832">
                  <c:v>1.2969009793913379E-3</c:v>
                </c:pt>
                <c:pt idx="833">
                  <c:v>1.3271096838932028E-3</c:v>
                </c:pt>
                <c:pt idx="834">
                  <c:v>1.3580220395158365E-3</c:v>
                </c:pt>
                <c:pt idx="835">
                  <c:v>1.3896544363993723E-3</c:v>
                </c:pt>
                <c:pt idx="836">
                  <c:v>1.4220236464593387E-3</c:v>
                </c:pt>
                <c:pt idx="837">
                  <c:v>1.4551468322793657E-3</c:v>
                </c:pt>
                <c:pt idx="838">
                  <c:v>1.4890415562110128E-3</c:v>
                </c:pt>
                <c:pt idx="839">
                  <c:v>1.5237257896855579E-3</c:v>
                </c:pt>
                <c:pt idx="840">
                  <c:v>1.559217922742689E-3</c:v>
                </c:pt>
                <c:pt idx="841">
                  <c:v>1.5955367737811479E-3</c:v>
                </c:pt>
                <c:pt idx="842">
                  <c:v>1.6327015995364919E-3</c:v>
                </c:pt>
                <c:pt idx="843">
                  <c:v>1.6707321052912641E-3</c:v>
                </c:pt>
                <c:pt idx="844">
                  <c:v>1.7096484553230215E-3</c:v>
                </c:pt>
                <c:pt idx="845">
                  <c:v>1.7494712835956633E-3</c:v>
                </c:pt>
                <c:pt idx="846">
                  <c:v>1.7902217046998582E-3</c:v>
                </c:pt>
                <c:pt idx="847">
                  <c:v>1.8319213250482702E-3</c:v>
                </c:pt>
                <c:pt idx="848">
                  <c:v>1.8745922543315684E-3</c:v>
                </c:pt>
                <c:pt idx="849">
                  <c:v>1.9182571172412749E-3</c:v>
                </c:pt>
                <c:pt idx="850">
                  <c:v>1.9629390654656771E-3</c:v>
                </c:pt>
                <c:pt idx="851">
                  <c:v>2.0086617899651598E-3</c:v>
                </c:pt>
                <c:pt idx="852">
                  <c:v>2.055449533533457E-3</c:v>
                </c:pt>
                <c:pt idx="853">
                  <c:v>2.1033271036515308E-3</c:v>
                </c:pt>
                <c:pt idx="854">
                  <c:v>2.1523198856407866E-3</c:v>
                </c:pt>
                <c:pt idx="855">
                  <c:v>2.2024538561227314E-3</c:v>
                </c:pt>
                <c:pt idx="856">
                  <c:v>2.2537555967921145E-3</c:v>
                </c:pt>
                <c:pt idx="857">
                  <c:v>2.3062523085108999E-3</c:v>
                </c:pt>
                <c:pt idx="858">
                  <c:v>2.3599718257305154E-3</c:v>
                </c:pt>
                <c:pt idx="859">
                  <c:v>2.4149426312500533E-3</c:v>
                </c:pt>
                <c:pt idx="860">
                  <c:v>2.4711938713182246E-3</c:v>
                </c:pt>
                <c:pt idx="861">
                  <c:v>2.5287553710870775E-3</c:v>
                </c:pt>
                <c:pt idx="862">
                  <c:v>2.5876576504257238E-3</c:v>
                </c:pt>
                <c:pt idx="863">
                  <c:v>2.6479319401023246E-3</c:v>
                </c:pt>
                <c:pt idx="864">
                  <c:v>2.7096101983430905E-3</c:v>
                </c:pt>
                <c:pt idx="865">
                  <c:v>2.7727251277769485E-3</c:v>
                </c:pt>
                <c:pt idx="866">
                  <c:v>2.8373101927749098E-3</c:v>
                </c:pt>
                <c:pt idx="867">
                  <c:v>2.9033996371933199E-3</c:v>
                </c:pt>
                <c:pt idx="868">
                  <c:v>2.9710285025304085E-3</c:v>
                </c:pt>
                <c:pt idx="869">
                  <c:v>3.040232646505749E-3</c:v>
                </c:pt>
                <c:pt idx="870">
                  <c:v>3.1110487620724932E-3</c:v>
                </c:pt>
                <c:pt idx="871">
                  <c:v>3.1835143968724968E-3</c:v>
                </c:pt>
                <c:pt idx="872">
                  <c:v>3.2576679731445178E-3</c:v>
                </c:pt>
                <c:pt idx="873">
                  <c:v>3.3335488080962323E-3</c:v>
                </c:pt>
                <c:pt idx="874">
                  <c:v>3.4111971347507348E-3</c:v>
                </c:pt>
                <c:pt idx="875">
                  <c:v>3.4906541232786136E-3</c:v>
                </c:pt>
                <c:pt idx="876">
                  <c:v>3.571961902826925E-3</c:v>
                </c:pt>
                <c:pt idx="877">
                  <c:v>3.6551635838566192E-3</c:v>
                </c:pt>
                <c:pt idx="878">
                  <c:v>3.7403032810002851E-3</c:v>
                </c:pt>
                <c:pt idx="879">
                  <c:v>3.8274261364522901E-3</c:v>
                </c:pt>
                <c:pt idx="880">
                  <c:v>3.9165783439038294E-3</c:v>
                </c:pt>
                <c:pt idx="881">
                  <c:v>4.0078071730353495E-3</c:v>
                </c:pt>
                <c:pt idx="882">
                  <c:v>4.1011609945796135E-3</c:v>
                </c:pt>
                <c:pt idx="883">
                  <c:v>4.1966893059684858E-3</c:v>
                </c:pt>
                <c:pt idx="884">
                  <c:v>4.2944427575771337E-3</c:v>
                </c:pt>
                <c:pt idx="885">
                  <c:v>4.3944731795795174E-3</c:v>
                </c:pt>
                <c:pt idx="886">
                  <c:v>4.4968336094294422E-3</c:v>
                </c:pt>
                <c:pt idx="887">
                  <c:v>4.6015783199817185E-3</c:v>
                </c:pt>
                <c:pt idx="888">
                  <c:v>4.7087628482683202E-3</c:v>
                </c:pt>
                <c:pt idx="889">
                  <c:v>4.8184440249449366E-3</c:v>
                </c:pt>
                <c:pt idx="890">
                  <c:v>4.9306800044232246E-3</c:v>
                </c:pt>
                <c:pt idx="891">
                  <c:v>5.045530295705123E-3</c:v>
                </c:pt>
                <c:pt idx="892">
                  <c:v>5.1630557939352931E-3</c:v>
                </c:pt>
                <c:pt idx="893">
                  <c:v>5.2833188126885297E-3</c:v>
                </c:pt>
                <c:pt idx="894">
                  <c:v>5.406383117009245E-3</c:v>
                </c:pt>
                <c:pt idx="895">
                  <c:v>5.5323139572205421E-3</c:v>
                </c:pt>
                <c:pt idx="896">
                  <c:v>5.6611781035207868E-3</c:v>
                </c:pt>
                <c:pt idx="897">
                  <c:v>5.7930438813860504E-3</c:v>
                </c:pt>
                <c:pt idx="898">
                  <c:v>5.9279812077972444E-3</c:v>
                </c:pt>
                <c:pt idx="899">
                  <c:v>6.0660616283109208E-3</c:v>
                </c:pt>
                <c:pt idx="900">
                  <c:v>6.207358354993745E-3</c:v>
                </c:pt>
                <c:pt idx="901">
                  <c:v>6.3519463052404881E-3</c:v>
                </c:pt>
                <c:pt idx="902">
                  <c:v>6.4999021414962194E-3</c:v>
                </c:pt>
                <c:pt idx="903">
                  <c:v>6.6513043119037479E-3</c:v>
                </c:pt>
                <c:pt idx="904">
                  <c:v>6.8062330918978687E-3</c:v>
                </c:pt>
                <c:pt idx="905">
                  <c:v>6.9647706267684587E-3</c:v>
                </c:pt>
                <c:pt idx="906">
                  <c:v>7.1270009752149727E-3</c:v>
                </c:pt>
                <c:pt idx="907">
                  <c:v>7.2930101539155807E-3</c:v>
                </c:pt>
                <c:pt idx="908">
                  <c:v>7.4628861831341981E-3</c:v>
                </c:pt>
                <c:pt idx="909">
                  <c:v>7.6367191333900873E-3</c:v>
                </c:pt>
                <c:pt idx="910">
                  <c:v>7.8146011732144298E-3</c:v>
                </c:pt>
                <c:pt idx="911">
                  <c:v>7.9966266180192848E-3</c:v>
                </c:pt>
                <c:pt idx="912">
                  <c:v>8.1828919801048804E-3</c:v>
                </c:pt>
                <c:pt idx="913">
                  <c:v>8.3734960198317068E-3</c:v>
                </c:pt>
                <c:pt idx="914">
                  <c:v>8.5685397979845725E-3</c:v>
                </c:pt>
                <c:pt idx="915">
                  <c:v>8.7681267293563299E-3</c:v>
                </c:pt>
                <c:pt idx="916">
                  <c:v>8.9723626375798997E-3</c:v>
                </c:pt>
                <c:pt idx="917">
                  <c:v>9.1813558112371733E-3</c:v>
                </c:pt>
                <c:pt idx="918">
                  <c:v>9.3952170612751768E-3</c:v>
                </c:pt>
                <c:pt idx="919">
                  <c:v>9.6140597797594683E-3</c:v>
                </c:pt>
                <c:pt idx="920">
                  <c:v>9.8379999999961137E-3</c:v>
                </c:pt>
                <c:pt idx="921">
                  <c:v>1.0067156458054083E-2</c:v>
                </c:pt>
                <c:pt idx="922">
                  <c:v>1.030165065572068E-2</c:v>
                </c:pt>
                <c:pt idx="923">
                  <c:v>1.0541606924923405E-2</c:v>
                </c:pt>
                <c:pt idx="924">
                  <c:v>1.0787152493652353E-2</c:v>
                </c:pt>
                <c:pt idx="925">
                  <c:v>1.1038417553418313E-2</c:v>
                </c:pt>
                <c:pt idx="926">
                  <c:v>1.1295535328281824E-2</c:v>
                </c:pt>
                <c:pt idx="927">
                  <c:v>1.1558642145490476E-2</c:v>
                </c:pt>
                <c:pt idx="928">
                  <c:v>1.1827877507761387E-2</c:v>
                </c:pt>
                <c:pt idx="929">
                  <c:v>1.2103384167247376E-2</c:v>
                </c:pt>
                <c:pt idx="930">
                  <c:v>1.2385308201226072E-2</c:v>
                </c:pt>
                <c:pt idx="931">
                  <c:v>1.267379908955199E-2</c:v>
                </c:pt>
                <c:pt idx="932">
                  <c:v>1.2969009793912748E-2</c:v>
                </c:pt>
                <c:pt idx="933">
                  <c:v>1.3271096838931337E-2</c:v>
                </c:pt>
                <c:pt idx="934">
                  <c:v>1.3580220395157702E-2</c:v>
                </c:pt>
                <c:pt idx="935">
                  <c:v>1.3896544363993051E-2</c:v>
                </c:pt>
                <c:pt idx="936">
                  <c:v>1.4220236464592697E-2</c:v>
                </c:pt>
                <c:pt idx="937">
                  <c:v>1.4551468322792948E-2</c:v>
                </c:pt>
                <c:pt idx="938">
                  <c:v>1.48904155621094E-2</c:v>
                </c:pt>
                <c:pt idx="939">
                  <c:v>1.5237257896854838E-2</c:v>
                </c:pt>
                <c:pt idx="940">
                  <c:v>1.5592179227426136E-2</c:v>
                </c:pt>
                <c:pt idx="941">
                  <c:v>1.5955367737810706E-2</c:v>
                </c:pt>
                <c:pt idx="942">
                  <c:v>1.6327015995364062E-2</c:v>
                </c:pt>
                <c:pt idx="943">
                  <c:v>1.6707321052911825E-2</c:v>
                </c:pt>
                <c:pt idx="944">
                  <c:v>1.7096484553229378E-2</c:v>
                </c:pt>
                <c:pt idx="945">
                  <c:v>1.749471283595579E-2</c:v>
                </c:pt>
                <c:pt idx="946">
                  <c:v>1.7902217046997713E-2</c:v>
                </c:pt>
                <c:pt idx="947">
                  <c:v>1.8319213250481813E-2</c:v>
                </c:pt>
                <c:pt idx="948">
                  <c:v>1.8745922543314777E-2</c:v>
                </c:pt>
                <c:pt idx="949">
                  <c:v>1.9182571172411813E-2</c:v>
                </c:pt>
                <c:pt idx="950">
                  <c:v>1.9629390654655823E-2</c:v>
                </c:pt>
                <c:pt idx="951">
                  <c:v>2.008661789965055E-2</c:v>
                </c:pt>
                <c:pt idx="952">
                  <c:v>2.0554495335333569E-2</c:v>
                </c:pt>
                <c:pt idx="953">
                  <c:v>2.1033271036514287E-2</c:v>
                </c:pt>
                <c:pt idx="954">
                  <c:v>2.1523198856406821E-2</c:v>
                </c:pt>
                <c:pt idx="955">
                  <c:v>2.2024538561226242E-2</c:v>
                </c:pt>
                <c:pt idx="956">
                  <c:v>2.253755596792005E-2</c:v>
                </c:pt>
                <c:pt idx="957">
                  <c:v>2.3062523085107877E-2</c:v>
                </c:pt>
                <c:pt idx="958">
                  <c:v>2.3599718257304003E-2</c:v>
                </c:pt>
                <c:pt idx="959">
                  <c:v>2.4149426312499358E-2</c:v>
                </c:pt>
                <c:pt idx="960">
                  <c:v>2.4711938713180955E-2</c:v>
                </c:pt>
                <c:pt idx="961">
                  <c:v>2.5287553710869548E-2</c:v>
                </c:pt>
                <c:pt idx="962">
                  <c:v>2.5876576504255983E-2</c:v>
                </c:pt>
                <c:pt idx="963">
                  <c:v>2.647931940102196E-2</c:v>
                </c:pt>
                <c:pt idx="964">
                  <c:v>2.7096101983429582E-2</c:v>
                </c:pt>
                <c:pt idx="965">
                  <c:v>2.7727251277768136E-2</c:v>
                </c:pt>
                <c:pt idx="966">
                  <c:v>2.8373101927747717E-2</c:v>
                </c:pt>
                <c:pt idx="967">
                  <c:v>2.9033996371931787E-2</c:v>
                </c:pt>
                <c:pt idx="968">
                  <c:v>2.9710285025302641E-2</c:v>
                </c:pt>
                <c:pt idx="969">
                  <c:v>3.0402326465055907E-2</c:v>
                </c:pt>
                <c:pt idx="970">
                  <c:v>3.1110487620723413E-2</c:v>
                </c:pt>
                <c:pt idx="971">
                  <c:v>3.1835143968723417E-2</c:v>
                </c:pt>
                <c:pt idx="972">
                  <c:v>3.257667973144359E-2</c:v>
                </c:pt>
                <c:pt idx="973">
                  <c:v>3.3335488080960707E-2</c:v>
                </c:pt>
                <c:pt idx="974">
                  <c:v>3.4111971347505682E-2</c:v>
                </c:pt>
                <c:pt idx="975">
                  <c:v>3.4906541232784444E-2</c:v>
                </c:pt>
                <c:pt idx="976">
                  <c:v>3.5719619028267507E-2</c:v>
                </c:pt>
                <c:pt idx="977">
                  <c:v>3.6551635838564418E-2</c:v>
                </c:pt>
                <c:pt idx="978">
                  <c:v>3.7403032810000902E-2</c:v>
                </c:pt>
                <c:pt idx="979">
                  <c:v>3.8274261364521035E-2</c:v>
                </c:pt>
                <c:pt idx="980">
                  <c:v>3.91657834390364E-2</c:v>
                </c:pt>
                <c:pt idx="981">
                  <c:v>4.007807173035155E-2</c:v>
                </c:pt>
                <c:pt idx="982">
                  <c:v>4.1011609945794142E-2</c:v>
                </c:pt>
                <c:pt idx="983">
                  <c:v>4.1966893059682819E-2</c:v>
                </c:pt>
                <c:pt idx="984">
                  <c:v>4.2944427575769245E-2</c:v>
                </c:pt>
                <c:pt idx="985">
                  <c:v>4.3944731795793029E-2</c:v>
                </c:pt>
                <c:pt idx="986">
                  <c:v>4.4968336094292238E-2</c:v>
                </c:pt>
                <c:pt idx="987">
                  <c:v>4.6015783199814787E-2</c:v>
                </c:pt>
                <c:pt idx="988">
                  <c:v>4.7087628482680915E-2</c:v>
                </c:pt>
                <c:pt idx="989">
                  <c:v>4.8184440249447014E-2</c:v>
                </c:pt>
                <c:pt idx="990">
                  <c:v>4.9306800044229847E-2</c:v>
                </c:pt>
                <c:pt idx="991">
                  <c:v>5.0455302957048781E-2</c:v>
                </c:pt>
                <c:pt idx="992">
                  <c:v>5.163055793935041E-2</c:v>
                </c:pt>
                <c:pt idx="993">
                  <c:v>5.2833188126882723E-2</c:v>
                </c:pt>
                <c:pt idx="994">
                  <c:v>5.4063831170089831E-2</c:v>
                </c:pt>
                <c:pt idx="995">
                  <c:v>5.532313957220273E-2</c:v>
                </c:pt>
                <c:pt idx="996">
                  <c:v>5.661178103520513E-2</c:v>
                </c:pt>
                <c:pt idx="997">
                  <c:v>5.793043881385769E-2</c:v>
                </c:pt>
                <c:pt idx="998">
                  <c:v>5.9279812077969563E-2</c:v>
                </c:pt>
                <c:pt idx="999">
                  <c:v>6.0660616283106254E-2</c:v>
                </c:pt>
                <c:pt idx="1000">
                  <c:v>6.2073583549934433E-2</c:v>
                </c:pt>
                <c:pt idx="1001">
                  <c:v>6.3519463052401803E-2</c:v>
                </c:pt>
                <c:pt idx="1002">
                  <c:v>6.499902141495903E-2</c:v>
                </c:pt>
                <c:pt idx="1003">
                  <c:v>6.6513043119034235E-2</c:v>
                </c:pt>
                <c:pt idx="1004">
                  <c:v>6.8062330918975372E-2</c:v>
                </c:pt>
                <c:pt idx="1005">
                  <c:v>6.9647706267681186E-2</c:v>
                </c:pt>
                <c:pt idx="1006">
                  <c:v>7.1270009752146257E-2</c:v>
                </c:pt>
                <c:pt idx="1007">
                  <c:v>7.2930101539152262E-2</c:v>
                </c:pt>
                <c:pt idx="1008">
                  <c:v>7.4628861831338336E-2</c:v>
                </c:pt>
                <c:pt idx="1009">
                  <c:v>7.6367191333897161E-2</c:v>
                </c:pt>
                <c:pt idx="1010">
                  <c:v>7.8146011732140502E-2</c:v>
                </c:pt>
                <c:pt idx="1011">
                  <c:v>7.9966266180188941E-2</c:v>
                </c:pt>
                <c:pt idx="1012">
                  <c:v>8.1828919801044842E-2</c:v>
                </c:pt>
                <c:pt idx="1013">
                  <c:v>8.3734960198313016E-2</c:v>
                </c:pt>
                <c:pt idx="1014">
                  <c:v>8.5685397979841552E-2</c:v>
                </c:pt>
                <c:pt idx="1015">
                  <c:v>8.7681267293559018E-2</c:v>
                </c:pt>
                <c:pt idx="1016">
                  <c:v>8.9723626375794632E-2</c:v>
                </c:pt>
                <c:pt idx="1017">
                  <c:v>9.1813558112367272E-2</c:v>
                </c:pt>
                <c:pt idx="1018">
                  <c:v>9.3952170612747202E-2</c:v>
                </c:pt>
                <c:pt idx="1019">
                  <c:v>9.6140597797590002E-2</c:v>
                </c:pt>
                <c:pt idx="1020">
                  <c:v>9.837999999995635E-2</c:v>
                </c:pt>
                <c:pt idx="1021">
                  <c:v>0.10067156458053593</c:v>
                </c:pt>
                <c:pt idx="1022">
                  <c:v>0.10301650655720178</c:v>
                </c:pt>
                <c:pt idx="1023">
                  <c:v>0.10541606924922894</c:v>
                </c:pt>
                <c:pt idx="1024">
                  <c:v>0.10787152493651826</c:v>
                </c:pt>
                <c:pt idx="1025">
                  <c:v>0.11038417553417776</c:v>
                </c:pt>
                <c:pt idx="1026">
                  <c:v>0.11295535328281275</c:v>
                </c:pt>
                <c:pt idx="1027">
                  <c:v>0.11558642145489917</c:v>
                </c:pt>
                <c:pt idx="1028">
                  <c:v>0.1182787750776081</c:v>
                </c:pt>
                <c:pt idx="1029">
                  <c:v>0.12103384167246786</c:v>
                </c:pt>
                <c:pt idx="1030">
                  <c:v>0.12385308201225467</c:v>
                </c:pt>
                <c:pt idx="1031">
                  <c:v>0.12673799089551371</c:v>
                </c:pt>
                <c:pt idx="1032">
                  <c:v>0.12969009793912117</c:v>
                </c:pt>
                <c:pt idx="1033">
                  <c:v>0.1327109683893069</c:v>
                </c:pt>
                <c:pt idx="1034">
                  <c:v>0.13580220395157042</c:v>
                </c:pt>
                <c:pt idx="1035">
                  <c:v>0.13896544363992375</c:v>
                </c:pt>
                <c:pt idx="1036">
                  <c:v>0.14220236464592004</c:v>
                </c:pt>
                <c:pt idx="1037">
                  <c:v>0.14551468322792241</c:v>
                </c:pt>
                <c:pt idx="1038">
                  <c:v>0.14890415562108678</c:v>
                </c:pt>
                <c:pt idx="1039">
                  <c:v>0.15237257896854098</c:v>
                </c:pt>
                <c:pt idx="1040">
                  <c:v>0.15592179227425376</c:v>
                </c:pt>
                <c:pt idx="1041">
                  <c:v>0.15955367737809931</c:v>
                </c:pt>
                <c:pt idx="1042">
                  <c:v>0.1632701599536327</c:v>
                </c:pt>
                <c:pt idx="1043">
                  <c:v>0.16707321052911012</c:v>
                </c:pt>
                <c:pt idx="1044">
                  <c:v>0.1709648455322855</c:v>
                </c:pt>
                <c:pt idx="1045">
                  <c:v>0.17494712835954931</c:v>
                </c:pt>
                <c:pt idx="1046">
                  <c:v>0.17902217046996841</c:v>
                </c:pt>
                <c:pt idx="1047">
                  <c:v>0.1831921325048092</c:v>
                </c:pt>
                <c:pt idx="1048">
                  <c:v>0.18745922543313859</c:v>
                </c:pt>
                <c:pt idx="1049">
                  <c:v>0.19182571172410884</c:v>
                </c:pt>
                <c:pt idx="1050">
                  <c:v>0.19629390654654866</c:v>
                </c:pt>
                <c:pt idx="1051">
                  <c:v>0.20086617899649575</c:v>
                </c:pt>
                <c:pt idx="1052">
                  <c:v>0.20554495335332568</c:v>
                </c:pt>
                <c:pt idx="1053">
                  <c:v>0.2103327103651326</c:v>
                </c:pt>
                <c:pt idx="1054">
                  <c:v>0.21523198856405776</c:v>
                </c:pt>
                <c:pt idx="1055">
                  <c:v>0.22024538561225168</c:v>
                </c:pt>
                <c:pt idx="1056">
                  <c:v>0.22537555967918954</c:v>
                </c:pt>
                <c:pt idx="1057">
                  <c:v>0.23062523085106756</c:v>
                </c:pt>
                <c:pt idx="1058">
                  <c:v>0.2359971825730286</c:v>
                </c:pt>
                <c:pt idx="1059">
                  <c:v>0.24149426312498184</c:v>
                </c:pt>
                <c:pt idx="1060">
                  <c:v>0.24711938713179751</c:v>
                </c:pt>
                <c:pt idx="1061">
                  <c:v>0.25287553710868316</c:v>
                </c:pt>
                <c:pt idx="1062">
                  <c:v>0.25876576504254728</c:v>
                </c:pt>
                <c:pt idx="1063">
                  <c:v>0.26479319401020668</c:v>
                </c:pt>
                <c:pt idx="1064">
                  <c:v>0.27096101983428261</c:v>
                </c:pt>
                <c:pt idx="1065">
                  <c:v>0.2772725127776679</c:v>
                </c:pt>
                <c:pt idx="1066">
                  <c:v>0.28373101927746336</c:v>
                </c:pt>
                <c:pt idx="1067">
                  <c:v>0.29033996371930371</c:v>
                </c:pt>
                <c:pt idx="1068">
                  <c:v>0.29710285025301192</c:v>
                </c:pt>
                <c:pt idx="1069">
                  <c:v>0.30402326465054424</c:v>
                </c:pt>
                <c:pt idx="1070">
                  <c:v>0.31110487620721905</c:v>
                </c:pt>
                <c:pt idx="1071">
                  <c:v>0.31835143968721874</c:v>
                </c:pt>
                <c:pt idx="1072">
                  <c:v>0.32576679731442004</c:v>
                </c:pt>
                <c:pt idx="1073">
                  <c:v>0.33335488080959086</c:v>
                </c:pt>
                <c:pt idx="1074">
                  <c:v>0.34111971347504033</c:v>
                </c:pt>
                <c:pt idx="1075">
                  <c:v>0.34906541232782745</c:v>
                </c:pt>
                <c:pt idx="1076">
                  <c:v>0.3571961902826577</c:v>
                </c:pt>
                <c:pt idx="1077">
                  <c:v>0.36551635838562646</c:v>
                </c:pt>
                <c:pt idx="1078">
                  <c:v>0.37403032809999076</c:v>
                </c:pt>
                <c:pt idx="1079">
                  <c:v>0.38274261364519185</c:v>
                </c:pt>
                <c:pt idx="1080">
                  <c:v>0.39165783439034485</c:v>
                </c:pt>
                <c:pt idx="1081">
                  <c:v>0.40078071730349613</c:v>
                </c:pt>
                <c:pt idx="1082">
                  <c:v>0.41011609945792149</c:v>
                </c:pt>
                <c:pt idx="1083">
                  <c:v>0.41966893059680777</c:v>
                </c:pt>
                <c:pt idx="1084">
                  <c:v>0.42944427575767152</c:v>
                </c:pt>
                <c:pt idx="1085">
                  <c:v>0.43944731795790892</c:v>
                </c:pt>
                <c:pt idx="1086">
                  <c:v>0.44968336094290062</c:v>
                </c:pt>
                <c:pt idx="1087">
                  <c:v>0.46015783199812543</c:v>
                </c:pt>
                <c:pt idx="1088">
                  <c:v>0.47087628482678623</c:v>
                </c:pt>
                <c:pt idx="1089">
                  <c:v>0.48184440249444671</c:v>
                </c:pt>
                <c:pt idx="1090">
                  <c:v>0.49306800044227439</c:v>
                </c:pt>
                <c:pt idx="1091">
                  <c:v>0.50455302957046322</c:v>
                </c:pt>
                <c:pt idx="1092">
                  <c:v>0.5163055793934791</c:v>
                </c:pt>
                <c:pt idx="1093">
                  <c:v>0.5283318812688016</c:v>
                </c:pt>
                <c:pt idx="1094">
                  <c:v>0.54063831170087195</c:v>
                </c:pt>
                <c:pt idx="1095">
                  <c:v>0.55323139572200031</c:v>
                </c:pt>
                <c:pt idx="1096">
                  <c:v>0.56611781035202158</c:v>
                </c:pt>
                <c:pt idx="1097">
                  <c:v>0.57930438813854879</c:v>
                </c:pt>
                <c:pt idx="1098">
                  <c:v>0.59279812077966676</c:v>
                </c:pt>
                <c:pt idx="1099">
                  <c:v>0.60660616283103308</c:v>
                </c:pt>
                <c:pt idx="1100">
                  <c:v>0.62073583549931421</c:v>
                </c:pt>
                <c:pt idx="1101">
                  <c:v>0.63519463052398728</c:v>
                </c:pt>
                <c:pt idx="1102">
                  <c:v>0.64999021414955893</c:v>
                </c:pt>
                <c:pt idx="1103">
                  <c:v>0.66513043119031012</c:v>
                </c:pt>
                <c:pt idx="1104">
                  <c:v>0.68062330918972058</c:v>
                </c:pt>
                <c:pt idx="1105">
                  <c:v>0.69647706267677545</c:v>
                </c:pt>
                <c:pt idx="1106">
                  <c:v>0.71270009752142793</c:v>
                </c:pt>
                <c:pt idx="1107">
                  <c:v>0.72930101539148717</c:v>
                </c:pt>
                <c:pt idx="1108">
                  <c:v>0.74628861831334714</c:v>
                </c:pt>
                <c:pt idx="1109">
                  <c:v>0.76367191333893458</c:v>
                </c:pt>
                <c:pt idx="1110">
                  <c:v>0.78146011732136689</c:v>
                </c:pt>
                <c:pt idx="1111">
                  <c:v>0.79966266180185086</c:v>
                </c:pt>
                <c:pt idx="1112">
                  <c:v>0.81828919801040845</c:v>
                </c:pt>
                <c:pt idx="1113">
                  <c:v>0.83734960198308928</c:v>
                </c:pt>
                <c:pt idx="1114">
                  <c:v>0.85685397979837086</c:v>
                </c:pt>
                <c:pt idx="1115">
                  <c:v>0.87681267293554754</c:v>
                </c:pt>
                <c:pt idx="1116">
                  <c:v>0.89723626375790266</c:v>
                </c:pt>
                <c:pt idx="1117">
                  <c:v>0.91813558112362814</c:v>
                </c:pt>
                <c:pt idx="1118">
                  <c:v>0.93952170612742636</c:v>
                </c:pt>
                <c:pt idx="1119">
                  <c:v>0.96140597797585348</c:v>
                </c:pt>
                <c:pt idx="1120">
                  <c:v>0.98379999999951595</c:v>
                </c:pt>
                <c:pt idx="1121">
                  <c:v>1.0067156458053104</c:v>
                </c:pt>
                <c:pt idx="1122">
                  <c:v>1.0301650655719679</c:v>
                </c:pt>
                <c:pt idx="1123">
                  <c:v>1.0541606924922342</c:v>
                </c:pt>
                <c:pt idx="1124">
                  <c:v>1.0787152493651302</c:v>
                </c:pt>
                <c:pt idx="1125">
                  <c:v>1.1038417553417237</c:v>
                </c:pt>
                <c:pt idx="1126">
                  <c:v>1.1295535328280726</c:v>
                </c:pt>
                <c:pt idx="1127">
                  <c:v>1.1558642145489355</c:v>
                </c:pt>
                <c:pt idx="1128">
                  <c:v>1.1827877507760234</c:v>
                </c:pt>
                <c:pt idx="1129">
                  <c:v>1.2103384167246196</c:v>
                </c:pt>
                <c:pt idx="1130">
                  <c:v>1.2385308201224867</c:v>
                </c:pt>
                <c:pt idx="1131">
                  <c:v>1.2673799089550757</c:v>
                </c:pt>
                <c:pt idx="1132">
                  <c:v>1.2969009793911446</c:v>
                </c:pt>
                <c:pt idx="1133">
                  <c:v>1.3271096838930045</c:v>
                </c:pt>
                <c:pt idx="1134">
                  <c:v>1.3580220395156384</c:v>
                </c:pt>
                <c:pt idx="1135">
                  <c:v>1.3896544363991696</c:v>
                </c:pt>
                <c:pt idx="1136">
                  <c:v>1.4220236464591314</c:v>
                </c:pt>
                <c:pt idx="1137">
                  <c:v>1.4551468322791534</c:v>
                </c:pt>
                <c:pt idx="1138">
                  <c:v>1.4890415562107953</c:v>
                </c:pt>
                <c:pt idx="1139">
                  <c:v>1.5237257896853353</c:v>
                </c:pt>
                <c:pt idx="1140">
                  <c:v>1.5592179227424621</c:v>
                </c:pt>
                <c:pt idx="1141">
                  <c:v>1.5955367737809099</c:v>
                </c:pt>
                <c:pt idx="1142">
                  <c:v>1.6327015995362475</c:v>
                </c:pt>
                <c:pt idx="1143">
                  <c:v>1.6707321052910202</c:v>
                </c:pt>
                <c:pt idx="1144">
                  <c:v>1.7096484553227718</c:v>
                </c:pt>
                <c:pt idx="1145">
                  <c:v>1.7494712835954083</c:v>
                </c:pt>
                <c:pt idx="1146">
                  <c:v>1.7902217046995974</c:v>
                </c:pt>
                <c:pt idx="1147">
                  <c:v>1.8319213250480029</c:v>
                </c:pt>
                <c:pt idx="1148">
                  <c:v>1.8745922543312949</c:v>
                </c:pt>
                <c:pt idx="1149">
                  <c:v>1.918257117240995</c:v>
                </c:pt>
                <c:pt idx="1150">
                  <c:v>1.962939065465384</c:v>
                </c:pt>
                <c:pt idx="1151">
                  <c:v>2.0086617899648602</c:v>
                </c:pt>
                <c:pt idx="1152">
                  <c:v>2.0554495335331571</c:v>
                </c:pt>
                <c:pt idx="1153">
                  <c:v>2.1033271036512242</c:v>
                </c:pt>
                <c:pt idx="1154">
                  <c:v>2.1523198856404728</c:v>
                </c:pt>
                <c:pt idx="1155">
                  <c:v>2.2024538561224101</c:v>
                </c:pt>
                <c:pt idx="1156">
                  <c:v>2.2537555967917853</c:v>
                </c:pt>
                <c:pt idx="1157">
                  <c:v>2.3062523085105631</c:v>
                </c:pt>
                <c:pt idx="1158">
                  <c:v>2.3599718257301712</c:v>
                </c:pt>
                <c:pt idx="1159">
                  <c:v>2.4149426312496924</c:v>
                </c:pt>
                <c:pt idx="1160">
                  <c:v>2.4711938713178552</c:v>
                </c:pt>
                <c:pt idx="1161">
                  <c:v>2.5287553710867088</c:v>
                </c:pt>
                <c:pt idx="1162">
                  <c:v>2.5876576504253466</c:v>
                </c:pt>
                <c:pt idx="1163">
                  <c:v>2.6479319401019388</c:v>
                </c:pt>
                <c:pt idx="1164">
                  <c:v>2.7096101983426948</c:v>
                </c:pt>
                <c:pt idx="1165">
                  <c:v>2.7727251277765435</c:v>
                </c:pt>
                <c:pt idx="1166">
                  <c:v>2.837310192774495</c:v>
                </c:pt>
                <c:pt idx="1167">
                  <c:v>2.9033996371928965</c:v>
                </c:pt>
                <c:pt idx="1168">
                  <c:v>2.9710285025299643</c:v>
                </c:pt>
                <c:pt idx="1169">
                  <c:v>3.0402326465052947</c:v>
                </c:pt>
                <c:pt idx="1170">
                  <c:v>3.1110487620720391</c:v>
                </c:pt>
                <c:pt idx="1171">
                  <c:v>3.1835143968720323</c:v>
                </c:pt>
                <c:pt idx="1172">
                  <c:v>3.2576679731440423</c:v>
                </c:pt>
                <c:pt idx="1173">
                  <c:v>3.3335488080957463</c:v>
                </c:pt>
                <c:pt idx="1174">
                  <c:v>3.4111971347502363</c:v>
                </c:pt>
                <c:pt idx="1175">
                  <c:v>3.4906541232781048</c:v>
                </c:pt>
                <c:pt idx="1176">
                  <c:v>3.5719619028264034</c:v>
                </c:pt>
                <c:pt idx="1177">
                  <c:v>3.6551635838560737</c:v>
                </c:pt>
                <c:pt idx="1178">
                  <c:v>3.7403032809997261</c:v>
                </c:pt>
                <c:pt idx="1179">
                  <c:v>3.8274261364517317</c:v>
                </c:pt>
                <c:pt idx="1180">
                  <c:v>3.9165783439032578</c:v>
                </c:pt>
                <c:pt idx="1181">
                  <c:v>4.0078071730347649</c:v>
                </c:pt>
                <c:pt idx="1182">
                  <c:v>4.101160994579014</c:v>
                </c:pt>
                <c:pt idx="1183">
                  <c:v>4.1966893059678734</c:v>
                </c:pt>
                <c:pt idx="1184">
                  <c:v>4.2944427575765065</c:v>
                </c:pt>
                <c:pt idx="1185">
                  <c:v>4.3944731795788758</c:v>
                </c:pt>
                <c:pt idx="1186">
                  <c:v>4.4968336094287702</c:v>
                </c:pt>
                <c:pt idx="1187">
                  <c:v>4.601578319981031</c:v>
                </c:pt>
                <c:pt idx="1188">
                  <c:v>4.708762848267634</c:v>
                </c:pt>
                <c:pt idx="1189">
                  <c:v>4.8184440249442329</c:v>
                </c:pt>
                <c:pt idx="1190">
                  <c:v>4.9306800044225048</c:v>
                </c:pt>
                <c:pt idx="1191">
                  <c:v>5.0455302957043866</c:v>
                </c:pt>
                <c:pt idx="1192">
                  <c:v>5.1630557939345385</c:v>
                </c:pt>
                <c:pt idx="1193">
                  <c:v>5.2833188126877584</c:v>
                </c:pt>
                <c:pt idx="1194">
                  <c:v>5.4063831170084571</c:v>
                </c:pt>
                <c:pt idx="1195">
                  <c:v>5.5323139572197144</c:v>
                </c:pt>
                <c:pt idx="1196">
                  <c:v>5.6611781035199407</c:v>
                </c:pt>
                <c:pt idx="1197">
                  <c:v>5.7930438813852057</c:v>
                </c:pt>
                <c:pt idx="1198">
                  <c:v>5.92798120779638</c:v>
                </c:pt>
                <c:pt idx="1199">
                  <c:v>6.0660616283100373</c:v>
                </c:pt>
                <c:pt idx="1200">
                  <c:v>6.2073583549928397</c:v>
                </c:pt>
                <c:pt idx="1201">
                  <c:v>6.3519463052395615</c:v>
                </c:pt>
                <c:pt idx="1202">
                  <c:v>6.4999021414952711</c:v>
                </c:pt>
                <c:pt idx="1203">
                  <c:v>6.651304311902777</c:v>
                </c:pt>
                <c:pt idx="1204">
                  <c:v>6.8062330918968499</c:v>
                </c:pt>
                <c:pt idx="1205">
                  <c:v>6.9647706267674163</c:v>
                </c:pt>
                <c:pt idx="1206">
                  <c:v>7.1270009752139316</c:v>
                </c:pt>
                <c:pt idx="1207">
                  <c:v>7.2930101539145165</c:v>
                </c:pt>
                <c:pt idx="1208">
                  <c:v>7.4628861831331079</c:v>
                </c:pt>
                <c:pt idx="1209">
                  <c:v>7.6367191333889757</c:v>
                </c:pt>
                <c:pt idx="1210">
                  <c:v>7.8146011732132905</c:v>
                </c:pt>
                <c:pt idx="1211">
                  <c:v>7.9966266180181176</c:v>
                </c:pt>
                <c:pt idx="1212">
                  <c:v>8.1828919801036868</c:v>
                </c:pt>
                <c:pt idx="1213">
                  <c:v>8.3734960198304567</c:v>
                </c:pt>
                <c:pt idx="1214">
                  <c:v>8.5685397979832914</c:v>
                </c:pt>
                <c:pt idx="1215">
                  <c:v>8.7681267293550498</c:v>
                </c:pt>
                <c:pt idx="1216">
                  <c:v>8.9723626375785894</c:v>
                </c:pt>
                <c:pt idx="1217">
                  <c:v>9.1813558112358322</c:v>
                </c:pt>
                <c:pt idx="1218">
                  <c:v>9.395217061273808</c:v>
                </c:pt>
                <c:pt idx="1219">
                  <c:v>9.6140597797580689</c:v>
                </c:pt>
                <c:pt idx="1220">
                  <c:v>9.837999999994679</c:v>
                </c:pt>
                <c:pt idx="1221">
                  <c:v>10.067156458052613</c:v>
                </c:pt>
                <c:pt idx="1222">
                  <c:v>10.30165065571914</c:v>
                </c:pt>
                <c:pt idx="1223">
                  <c:v>10.541606924921828</c:v>
                </c:pt>
                <c:pt idx="1224">
                  <c:v>10.787152493650776</c:v>
                </c:pt>
                <c:pt idx="1225">
                  <c:v>11.038417553416703</c:v>
                </c:pt>
                <c:pt idx="1226">
                  <c:v>11.295535328280177</c:v>
                </c:pt>
                <c:pt idx="1227">
                  <c:v>11.558642145488792</c:v>
                </c:pt>
                <c:pt idx="1228">
                  <c:v>11.827877507759661</c:v>
                </c:pt>
                <c:pt idx="1229">
                  <c:v>12.10338416724561</c:v>
                </c:pt>
                <c:pt idx="1230">
                  <c:v>12.385308201224262</c:v>
                </c:pt>
                <c:pt idx="1231">
                  <c:v>12.673799089550139</c:v>
                </c:pt>
                <c:pt idx="1232">
                  <c:v>12.969009793910811</c:v>
                </c:pt>
                <c:pt idx="1233">
                  <c:v>13.271096838929397</c:v>
                </c:pt>
                <c:pt idx="1234">
                  <c:v>13.580220395155722</c:v>
                </c:pt>
                <c:pt idx="1235">
                  <c:v>13.896544363991021</c:v>
                </c:pt>
                <c:pt idx="1236">
                  <c:v>14.22023646459062</c:v>
                </c:pt>
                <c:pt idx="1237">
                  <c:v>14.551468322790825</c:v>
                </c:pt>
                <c:pt idx="1238">
                  <c:v>14.890415562107229</c:v>
                </c:pt>
                <c:pt idx="1239">
                  <c:v>15.237257896852615</c:v>
                </c:pt>
                <c:pt idx="1240">
                  <c:v>15.592179227423861</c:v>
                </c:pt>
                <c:pt idx="1241">
                  <c:v>15.955367737808324</c:v>
                </c:pt>
                <c:pt idx="1242">
                  <c:v>16.327015995361684</c:v>
                </c:pt>
                <c:pt idx="1243">
                  <c:v>16.707321052909389</c:v>
                </c:pt>
                <c:pt idx="1244">
                  <c:v>17.096484553226887</c:v>
                </c:pt>
                <c:pt idx="1245">
                  <c:v>17.494712835953234</c:v>
                </c:pt>
                <c:pt idx="1246">
                  <c:v>17.902217046995101</c:v>
                </c:pt>
                <c:pt idx="1247">
                  <c:v>18.319213250479137</c:v>
                </c:pt>
                <c:pt idx="1248">
                  <c:v>18.745922543312037</c:v>
                </c:pt>
                <c:pt idx="1249">
                  <c:v>19.18257117240902</c:v>
                </c:pt>
                <c:pt idx="1250">
                  <c:v>19.629390654652884</c:v>
                </c:pt>
                <c:pt idx="1251">
                  <c:v>20.086617899647621</c:v>
                </c:pt>
                <c:pt idx="1252">
                  <c:v>20.554495335330564</c:v>
                </c:pt>
                <c:pt idx="1253">
                  <c:v>21.03327103651122</c:v>
                </c:pt>
                <c:pt idx="1254">
                  <c:v>21.523198856403681</c:v>
                </c:pt>
                <c:pt idx="1255">
                  <c:v>22.024538561223025</c:v>
                </c:pt>
                <c:pt idx="1256">
                  <c:v>22.537555967916763</c:v>
                </c:pt>
                <c:pt idx="1257">
                  <c:v>23.062523085104512</c:v>
                </c:pt>
                <c:pt idx="1258">
                  <c:v>23.599718257300562</c:v>
                </c:pt>
                <c:pt idx="1259">
                  <c:v>24.149426312495745</c:v>
                </c:pt>
                <c:pt idx="1260">
                  <c:v>24.71193871317735</c:v>
                </c:pt>
                <c:pt idx="1261">
                  <c:v>25.287553710865858</c:v>
                </c:pt>
                <c:pt idx="1262">
                  <c:v>25.876576504252206</c:v>
                </c:pt>
                <c:pt idx="1263">
                  <c:v>26.479319401018095</c:v>
                </c:pt>
                <c:pt idx="1264">
                  <c:v>27.096101983425637</c:v>
                </c:pt>
                <c:pt idx="1265">
                  <c:v>27.727251277764086</c:v>
                </c:pt>
                <c:pt idx="1266">
                  <c:v>28.373101927743573</c:v>
                </c:pt>
                <c:pt idx="1267">
                  <c:v>29.03399637192755</c:v>
                </c:pt>
                <c:pt idx="1268">
                  <c:v>29.710285025298198</c:v>
                </c:pt>
                <c:pt idx="1269">
                  <c:v>30.40232646505147</c:v>
                </c:pt>
                <c:pt idx="1270">
                  <c:v>31.110487620718871</c:v>
                </c:pt>
                <c:pt idx="1271">
                  <c:v>31.835143968718782</c:v>
                </c:pt>
                <c:pt idx="1272">
                  <c:v>32.57667973143883</c:v>
                </c:pt>
                <c:pt idx="1273">
                  <c:v>33.335488080955834</c:v>
                </c:pt>
                <c:pt idx="1274">
                  <c:v>34.111971347500706</c:v>
                </c:pt>
                <c:pt idx="1275">
                  <c:v>34.906541232779347</c:v>
                </c:pt>
                <c:pt idx="1276">
                  <c:v>35.719619028262301</c:v>
                </c:pt>
                <c:pt idx="1277">
                  <c:v>36.551635838558958</c:v>
                </c:pt>
                <c:pt idx="1278">
                  <c:v>37.403032809995445</c:v>
                </c:pt>
                <c:pt idx="1279">
                  <c:v>38.274261364515453</c:v>
                </c:pt>
                <c:pt idx="1280">
                  <c:v>39.165783439030676</c:v>
                </c:pt>
                <c:pt idx="1281">
                  <c:v>40.078071730345705</c:v>
                </c:pt>
                <c:pt idx="1282">
                  <c:v>41.011609945788152</c:v>
                </c:pt>
                <c:pt idx="1283">
                  <c:v>41.966893059676693</c:v>
                </c:pt>
                <c:pt idx="1284">
                  <c:v>42.944427575762973</c:v>
                </c:pt>
                <c:pt idx="1285">
                  <c:v>43.944731795786616</c:v>
                </c:pt>
                <c:pt idx="1286">
                  <c:v>44.968336094285526</c:v>
                </c:pt>
                <c:pt idx="1287">
                  <c:v>46.015783199808077</c:v>
                </c:pt>
                <c:pt idx="1288">
                  <c:v>47.087628482674042</c:v>
                </c:pt>
                <c:pt idx="1289">
                  <c:v>48.184440249439994</c:v>
                </c:pt>
                <c:pt idx="1290">
                  <c:v>49.30680004422247</c:v>
                </c:pt>
                <c:pt idx="1291">
                  <c:v>50.455302957041233</c:v>
                </c:pt>
                <c:pt idx="1292">
                  <c:v>51.630557939342694</c:v>
                </c:pt>
                <c:pt idx="1293">
                  <c:v>52.83318812687483</c:v>
                </c:pt>
                <c:pt idx="1294">
                  <c:v>54.063831170081755</c:v>
                </c:pt>
                <c:pt idx="1295">
                  <c:v>55.323139572194457</c:v>
                </c:pt>
                <c:pt idx="1296">
                  <c:v>56.611781035196657</c:v>
                </c:pt>
                <c:pt idx="1297">
                  <c:v>57.930438813849236</c:v>
                </c:pt>
                <c:pt idx="1298">
                  <c:v>59.279812077960919</c:v>
                </c:pt>
                <c:pt idx="1299">
                  <c:v>60.660616283097411</c:v>
                </c:pt>
                <c:pt idx="1300">
                  <c:v>62.073583549925388</c:v>
                </c:pt>
              </c:numCache>
            </c:numRef>
          </c:yVal>
          <c:smooth val="0"/>
          <c:extLst>
            <c:ext xmlns:c16="http://schemas.microsoft.com/office/drawing/2014/chart" uri="{C3380CC4-5D6E-409C-BE32-E72D297353CC}">
              <c16:uniqueId val="{00000007-3802-4AC3-8F2E-8E13A8FB9DC4}"/>
            </c:ext>
          </c:extLst>
        </c:ser>
        <c:ser>
          <c:idx val="8"/>
          <c:order val="8"/>
          <c:tx>
            <c:v>HCuO2-</c:v>
          </c:tx>
          <c:spPr>
            <a:ln w="12700" cap="rnd">
              <a:solidFill>
                <a:schemeClr val="accent4"/>
              </a:solidFill>
              <a:prstDash val="dash"/>
              <a:round/>
            </a:ln>
            <a:effectLst/>
          </c:spPr>
          <c:marker>
            <c:symbol val="none"/>
          </c:marker>
          <c:xVal>
            <c:numRef>
              <c:f>参照3!$K$21:$K$1321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参照3!$M$21:$M$1321</c:f>
              <c:numCache>
                <c:formatCode>0.E+00</c:formatCode>
                <c:ptCount val="1301"/>
                <c:pt idx="0">
                  <c:v>2.4252263496224822E-13</c:v>
                </c:pt>
                <c:pt idx="1">
                  <c:v>2.4817171282633211E-13</c:v>
                </c:pt>
                <c:pt idx="2">
                  <c:v>2.5395237461749738E-13</c:v>
                </c:pt>
                <c:pt idx="3">
                  <c:v>2.5986768531914201E-13</c:v>
                </c:pt>
                <c:pt idx="4">
                  <c:v>2.6592078130729815E-13</c:v>
                </c:pt>
                <c:pt idx="5">
                  <c:v>2.7211487201358115E-13</c:v>
                </c:pt>
                <c:pt idx="6">
                  <c:v>2.7845324162687202E-13</c:v>
                </c:pt>
                <c:pt idx="7">
                  <c:v>2.8493925083463762E-13</c:v>
                </c:pt>
                <c:pt idx="8">
                  <c:v>2.9157633860481266E-13</c:v>
                </c:pt>
                <c:pt idx="9">
                  <c:v>2.9836802400918514E-13</c:v>
                </c:pt>
                <c:pt idx="10">
                  <c:v>3.0531790808925513E-13</c:v>
                </c:pt>
                <c:pt idx="11">
                  <c:v>3.1242967576555407E-13</c:v>
                </c:pt>
                <c:pt idx="12">
                  <c:v>3.1970709779143953E-13</c:v>
                </c:pt>
                <c:pt idx="13">
                  <c:v>3.2715403275239782E-13</c:v>
                </c:pt>
                <c:pt idx="14">
                  <c:v>3.3477442911191717E-13</c:v>
                </c:pt>
                <c:pt idx="15">
                  <c:v>3.4257232730501491E-13</c:v>
                </c:pt>
                <c:pt idx="16">
                  <c:v>3.505518618805305E-13</c:v>
                </c:pt>
                <c:pt idx="17">
                  <c:v>3.5871726369331784E-13</c:v>
                </c:pt>
                <c:pt idx="18">
                  <c:v>3.6707286214749954E-13</c:v>
                </c:pt>
                <c:pt idx="19">
                  <c:v>3.7562308749197551E-13</c:v>
                </c:pt>
                <c:pt idx="20">
                  <c:v>3.8437247316939909E-13</c:v>
                </c:pt>
                <c:pt idx="21">
                  <c:v>3.933256582198685E-13</c:v>
                </c:pt>
                <c:pt idx="22">
                  <c:v>4.0248738974060634E-13</c:v>
                </c:pt>
                <c:pt idx="23">
                  <c:v>4.1186252540293512E-13</c:v>
                </c:pt>
                <c:pt idx="24">
                  <c:v>4.214560360278775E-13</c:v>
                </c:pt>
                <c:pt idx="25">
                  <c:v>4.3127300822175226E-13</c:v>
                </c:pt>
                <c:pt idx="26">
                  <c:v>4.4131864707315909E-13</c:v>
                </c:pt>
                <c:pt idx="27">
                  <c:v>4.5159827891278697E-13</c:v>
                </c:pt>
                <c:pt idx="28">
                  <c:v>4.6211735413750445E-13</c:v>
                </c:pt>
                <c:pt idx="29">
                  <c:v>4.7288145010023207E-13</c:v>
                </c:pt>
                <c:pt idx="30">
                  <c:v>4.8389627406712844E-13</c:v>
                </c:pt>
                <c:pt idx="31">
                  <c:v>4.9516766624365977E-13</c:v>
                </c:pt>
                <c:pt idx="32">
                  <c:v>5.0670160287115246E-13</c:v>
                </c:pt>
                <c:pt idx="33">
                  <c:v>5.1850419939547593E-13</c:v>
                </c:pt>
                <c:pt idx="34">
                  <c:v>5.3058171370953337E-13</c:v>
                </c:pt>
                <c:pt idx="35">
                  <c:v>5.4294054947127874E-13</c:v>
                </c:pt>
                <c:pt idx="36">
                  <c:v>5.5558725949902175E-13</c:v>
                </c:pt>
                <c:pt idx="37">
                  <c:v>5.6852854924581775E-13</c:v>
                </c:pt>
                <c:pt idx="38">
                  <c:v>5.8177128035478882E-13</c:v>
                </c:pt>
                <c:pt idx="39">
                  <c:v>5.9532247429725741E-13</c:v>
                </c:pt>
                <c:pt idx="40">
                  <c:v>6.0918931609562312E-13</c:v>
                </c:pt>
                <c:pt idx="41">
                  <c:v>6.2337915813295634E-13</c:v>
                </c:pt>
                <c:pt idx="42">
                  <c:v>6.3789952405133013E-13</c:v>
                </c:pt>
                <c:pt idx="43">
                  <c:v>6.5275811274095448E-13</c:v>
                </c:pt>
                <c:pt idx="44">
                  <c:v>6.6796280242222941E-13</c:v>
                </c:pt>
                <c:pt idx="45">
                  <c:v>6.8352165482288125E-13</c:v>
                </c:pt>
                <c:pt idx="46">
                  <c:v>6.9944291945239879E-13</c:v>
                </c:pt>
                <c:pt idx="47">
                  <c:v>7.1573503797603184E-13</c:v>
                </c:pt>
                <c:pt idx="48">
                  <c:v>7.3240664869067274E-13</c:v>
                </c:pt>
                <c:pt idx="49">
                  <c:v>7.4946659110499759E-13</c:v>
                </c:pt>
                <c:pt idx="50">
                  <c:v>7.6692391062628926E-13</c:v>
                </c:pt>
                <c:pt idx="51">
                  <c:v>7.8478786335643355E-13</c:v>
                </c:pt>
                <c:pt idx="52">
                  <c:v>8.0306792099962435E-13</c:v>
                </c:pt>
                <c:pt idx="53">
                  <c:v>8.2177377588438997E-13</c:v>
                </c:pt>
                <c:pt idx="54">
                  <c:v>8.4091534610259098E-13</c:v>
                </c:pt>
                <c:pt idx="55">
                  <c:v>8.6050278076812661E-13</c:v>
                </c:pt>
                <c:pt idx="56">
                  <c:v>8.8054646539812592E-13</c:v>
                </c:pt>
                <c:pt idx="57">
                  <c:v>9.0105702741948986E-13</c:v>
                </c:pt>
                <c:pt idx="58">
                  <c:v>9.220453418036909E-13</c:v>
                </c:pt>
                <c:pt idx="59">
                  <c:v>9.4352253683283022E-13</c:v>
                </c:pt>
                <c:pt idx="60">
                  <c:v>9.6549999999999483E-13</c:v>
                </c:pt>
                <c:pt idx="61">
                  <c:v>9.8798938404706273E-13</c:v>
                </c:pt>
                <c:pt idx="62">
                  <c:v>1.0110026131431377E-12</c:v>
                </c:pt>
                <c:pt idx="63">
                  <c:v>1.0345518892069033E-12</c:v>
                </c:pt>
                <c:pt idx="64">
                  <c:v>1.0586496983762396E-12</c:v>
                </c:pt>
                <c:pt idx="65">
                  <c:v>1.0833088176285399E-12</c:v>
                </c:pt>
                <c:pt idx="66">
                  <c:v>1.1085423215552346E-12</c:v>
                </c:pt>
                <c:pt idx="67">
                  <c:v>1.1343635892941096E-12</c:v>
                </c:pt>
                <c:pt idx="68">
                  <c:v>1.1607863116231062E-12</c:v>
                </c:pt>
                <c:pt idx="69">
                  <c:v>1.1878244982193482E-12</c:v>
                </c:pt>
                <c:pt idx="70">
                  <c:v>1.2154924850872623E-12</c:v>
                </c:pt>
                <c:pt idx="71">
                  <c:v>1.2438049421597144E-12</c:v>
                </c:pt>
                <c:pt idx="72">
                  <c:v>1.2727768810762042E-12</c:v>
                </c:pt>
                <c:pt idx="73">
                  <c:v>1.3024236631422346E-12</c:v>
                </c:pt>
                <c:pt idx="74">
                  <c:v>1.3327610074740787E-12</c:v>
                </c:pt>
                <c:pt idx="75">
                  <c:v>1.3638049993332623E-12</c:v>
                </c:pt>
                <c:pt idx="76">
                  <c:v>1.3955720986551858E-12</c:v>
                </c:pt>
                <c:pt idx="77">
                  <c:v>1.4280791487763965E-12</c:v>
                </c:pt>
                <c:pt idx="78">
                  <c:v>1.4613433853651511E-12</c:v>
                </c:pt>
                <c:pt idx="79">
                  <c:v>1.4953824455599938E-12</c:v>
                </c:pt>
                <c:pt idx="80">
                  <c:v>1.5302143773211977E-12</c:v>
                </c:pt>
                <c:pt idx="81">
                  <c:v>1.5658576490000394E-12</c:v>
                </c:pt>
                <c:pt idx="82">
                  <c:v>1.6023311591309567E-12</c:v>
                </c:pt>
                <c:pt idx="83">
                  <c:v>1.6396542464518062E-12</c:v>
                </c:pt>
                <c:pt idx="84">
                  <c:v>1.6778467001575136E-12</c:v>
                </c:pt>
                <c:pt idx="85">
                  <c:v>1.716928770392571E-12</c:v>
                </c:pt>
                <c:pt idx="86">
                  <c:v>1.75692117898793E-12</c:v>
                </c:pt>
                <c:pt idx="87">
                  <c:v>1.7978451304479905E-12</c:v>
                </c:pt>
                <c:pt idx="88">
                  <c:v>1.8397223231935069E-12</c:v>
                </c:pt>
                <c:pt idx="89">
                  <c:v>1.8825749610663843E-12</c:v>
                </c:pt>
                <c:pt idx="90">
                  <c:v>1.9264257651024438E-12</c:v>
                </c:pt>
                <c:pt idx="91">
                  <c:v>1.971297985578421E-12</c:v>
                </c:pt>
                <c:pt idx="92">
                  <c:v>2.0172154143395644E-12</c:v>
                </c:pt>
                <c:pt idx="93">
                  <c:v>2.0642023974143948E-12</c:v>
                </c:pt>
                <c:pt idx="94">
                  <c:v>2.1122838479232841E-12</c:v>
                </c:pt>
                <c:pt idx="95">
                  <c:v>2.1614852592877225E-12</c:v>
                </c:pt>
                <c:pt idx="96">
                  <c:v>2.2118327187472753E-12</c:v>
                </c:pt>
                <c:pt idx="97">
                  <c:v>2.2633529211913742E-12</c:v>
                </c:pt>
                <c:pt idx="98">
                  <c:v>2.3160731833133074E-12</c:v>
                </c:pt>
                <c:pt idx="99">
                  <c:v>2.3700214580938856E-12</c:v>
                </c:pt>
                <c:pt idx="100">
                  <c:v>2.4252263496224878E-12</c:v>
                </c:pt>
                <c:pt idx="101">
                  <c:v>2.4817171282633261E-12</c:v>
                </c:pt>
                <c:pt idx="102">
                  <c:v>2.5395237461749765E-12</c:v>
                </c:pt>
                <c:pt idx="103">
                  <c:v>2.5986768531914213E-12</c:v>
                </c:pt>
                <c:pt idx="104">
                  <c:v>2.6592078130729836E-12</c:v>
                </c:pt>
                <c:pt idx="105">
                  <c:v>2.7211487201358109E-12</c:v>
                </c:pt>
                <c:pt idx="106">
                  <c:v>2.7845324162687179E-12</c:v>
                </c:pt>
                <c:pt idx="107">
                  <c:v>2.8493925083463724E-12</c:v>
                </c:pt>
                <c:pt idx="108">
                  <c:v>2.915763386048122E-12</c:v>
                </c:pt>
                <c:pt idx="109">
                  <c:v>2.9836802400918438E-12</c:v>
                </c:pt>
                <c:pt idx="110">
                  <c:v>3.0531790808925419E-12</c:v>
                </c:pt>
                <c:pt idx="111">
                  <c:v>3.1242967576555288E-12</c:v>
                </c:pt>
                <c:pt idx="112">
                  <c:v>3.1970709779143839E-12</c:v>
                </c:pt>
                <c:pt idx="113">
                  <c:v>3.2715403275239661E-12</c:v>
                </c:pt>
                <c:pt idx="114">
                  <c:v>3.3477442911191544E-12</c:v>
                </c:pt>
                <c:pt idx="115">
                  <c:v>3.4257232730501317E-12</c:v>
                </c:pt>
                <c:pt idx="116">
                  <c:v>3.5055186188052846E-12</c:v>
                </c:pt>
                <c:pt idx="117">
                  <c:v>3.5871726369331554E-12</c:v>
                </c:pt>
                <c:pt idx="118">
                  <c:v>3.6707286214749683E-12</c:v>
                </c:pt>
                <c:pt idx="119">
                  <c:v>3.7562308749197277E-12</c:v>
                </c:pt>
                <c:pt idx="120">
                  <c:v>3.8437247316939595E-12</c:v>
                </c:pt>
                <c:pt idx="121">
                  <c:v>3.9332565821986505E-12</c:v>
                </c:pt>
                <c:pt idx="122">
                  <c:v>4.0248738974060281E-12</c:v>
                </c:pt>
                <c:pt idx="123">
                  <c:v>4.1186252540293122E-12</c:v>
                </c:pt>
                <c:pt idx="124">
                  <c:v>4.2145603602787345E-12</c:v>
                </c:pt>
                <c:pt idx="125">
                  <c:v>4.3127300822174764E-12</c:v>
                </c:pt>
                <c:pt idx="126">
                  <c:v>4.4131864707315429E-12</c:v>
                </c:pt>
                <c:pt idx="127">
                  <c:v>4.5159827891278162E-12</c:v>
                </c:pt>
                <c:pt idx="128">
                  <c:v>4.6211735413749892E-12</c:v>
                </c:pt>
                <c:pt idx="129">
                  <c:v>4.7288145010022578E-12</c:v>
                </c:pt>
                <c:pt idx="130">
                  <c:v>4.8389627406712204E-12</c:v>
                </c:pt>
                <c:pt idx="131">
                  <c:v>4.9516766624365327E-12</c:v>
                </c:pt>
                <c:pt idx="132">
                  <c:v>5.0670160287114516E-12</c:v>
                </c:pt>
                <c:pt idx="133">
                  <c:v>5.185041993954684E-12</c:v>
                </c:pt>
                <c:pt idx="134">
                  <c:v>5.3058171370952511E-12</c:v>
                </c:pt>
                <c:pt idx="135">
                  <c:v>5.4294054947127046E-12</c:v>
                </c:pt>
                <c:pt idx="136">
                  <c:v>5.5558725949901258E-12</c:v>
                </c:pt>
                <c:pt idx="137">
                  <c:v>5.6852854924580832E-12</c:v>
                </c:pt>
                <c:pt idx="138">
                  <c:v>5.8177128035477876E-12</c:v>
                </c:pt>
                <c:pt idx="139">
                  <c:v>5.9532247429724697E-12</c:v>
                </c:pt>
                <c:pt idx="140">
                  <c:v>6.0918931609561219E-12</c:v>
                </c:pt>
                <c:pt idx="141">
                  <c:v>6.2337915813294458E-12</c:v>
                </c:pt>
                <c:pt idx="142">
                  <c:v>6.3789952405131817E-12</c:v>
                </c:pt>
                <c:pt idx="143">
                  <c:v>6.5275811274094149E-12</c:v>
                </c:pt>
                <c:pt idx="144">
                  <c:v>6.6796280242221586E-12</c:v>
                </c:pt>
                <c:pt idx="145">
                  <c:v>6.8352165482286683E-12</c:v>
                </c:pt>
                <c:pt idx="146">
                  <c:v>6.9944291945238382E-12</c:v>
                </c:pt>
                <c:pt idx="147">
                  <c:v>7.1573503797601593E-12</c:v>
                </c:pt>
                <c:pt idx="148">
                  <c:v>7.3240664869065632E-12</c:v>
                </c:pt>
                <c:pt idx="149">
                  <c:v>7.4946659110498083E-12</c:v>
                </c:pt>
                <c:pt idx="150">
                  <c:v>7.6692391062627165E-12</c:v>
                </c:pt>
                <c:pt idx="151">
                  <c:v>7.8478786335641481E-12</c:v>
                </c:pt>
                <c:pt idx="152">
                  <c:v>8.0306792099960461E-12</c:v>
                </c:pt>
                <c:pt idx="153">
                  <c:v>8.2177377588436961E-12</c:v>
                </c:pt>
                <c:pt idx="154">
                  <c:v>8.4091534610256963E-12</c:v>
                </c:pt>
                <c:pt idx="155">
                  <c:v>8.6050278076810429E-12</c:v>
                </c:pt>
                <c:pt idx="156">
                  <c:v>8.8054646539810319E-12</c:v>
                </c:pt>
                <c:pt idx="157">
                  <c:v>9.0105702741946559E-12</c:v>
                </c:pt>
                <c:pt idx="158">
                  <c:v>9.2204534180366651E-12</c:v>
                </c:pt>
                <c:pt idx="159">
                  <c:v>9.4352253683280364E-12</c:v>
                </c:pt>
                <c:pt idx="160">
                  <c:v>9.6549999999996748E-12</c:v>
                </c:pt>
                <c:pt idx="161">
                  <c:v>9.8798938404703373E-12</c:v>
                </c:pt>
                <c:pt idx="162">
                  <c:v>1.0110026131431083E-11</c:v>
                </c:pt>
                <c:pt idx="163">
                  <c:v>1.0345518892068722E-11</c:v>
                </c:pt>
                <c:pt idx="164">
                  <c:v>1.0586496983762073E-11</c:v>
                </c:pt>
                <c:pt idx="165">
                  <c:v>1.0833088176285068E-11</c:v>
                </c:pt>
                <c:pt idx="166">
                  <c:v>1.1085423215551994E-11</c:v>
                </c:pt>
                <c:pt idx="167">
                  <c:v>1.1343635892940739E-11</c:v>
                </c:pt>
                <c:pt idx="168">
                  <c:v>1.1607863116230681E-11</c:v>
                </c:pt>
                <c:pt idx="169">
                  <c:v>1.1878244982193092E-11</c:v>
                </c:pt>
                <c:pt idx="170">
                  <c:v>1.2154924850872209E-11</c:v>
                </c:pt>
                <c:pt idx="171">
                  <c:v>1.2438049421596721E-11</c:v>
                </c:pt>
                <c:pt idx="172">
                  <c:v>1.2727768810761599E-11</c:v>
                </c:pt>
                <c:pt idx="173">
                  <c:v>1.3024236631421894E-11</c:v>
                </c:pt>
                <c:pt idx="174">
                  <c:v>1.3327610074740315E-11</c:v>
                </c:pt>
                <c:pt idx="175">
                  <c:v>1.3638049993332129E-11</c:v>
                </c:pt>
                <c:pt idx="176">
                  <c:v>1.3955720986551351E-11</c:v>
                </c:pt>
                <c:pt idx="177">
                  <c:v>1.4280791487763436E-11</c:v>
                </c:pt>
                <c:pt idx="178">
                  <c:v>1.461343385365097E-11</c:v>
                </c:pt>
                <c:pt idx="179">
                  <c:v>1.495382445559936E-11</c:v>
                </c:pt>
                <c:pt idx="180">
                  <c:v>1.5302143773211386E-11</c:v>
                </c:pt>
                <c:pt idx="181">
                  <c:v>1.5658576489999771E-11</c:v>
                </c:pt>
                <c:pt idx="182">
                  <c:v>1.6023311591308935E-11</c:v>
                </c:pt>
                <c:pt idx="183">
                  <c:v>1.6396542464517406E-11</c:v>
                </c:pt>
                <c:pt idx="184">
                  <c:v>1.6778467001574457E-11</c:v>
                </c:pt>
                <c:pt idx="185">
                  <c:v>1.7169287703925014E-11</c:v>
                </c:pt>
                <c:pt idx="186">
                  <c:v>1.7569211789878567E-11</c:v>
                </c:pt>
                <c:pt idx="187">
                  <c:v>1.7978451304479144E-11</c:v>
                </c:pt>
                <c:pt idx="188">
                  <c:v>1.8397223231934269E-11</c:v>
                </c:pt>
                <c:pt idx="189">
                  <c:v>1.8825749610663024E-11</c:v>
                </c:pt>
                <c:pt idx="190">
                  <c:v>1.9264257651023591E-11</c:v>
                </c:pt>
                <c:pt idx="191">
                  <c:v>1.9712979855783338E-11</c:v>
                </c:pt>
                <c:pt idx="192">
                  <c:v>2.017215414339476E-11</c:v>
                </c:pt>
                <c:pt idx="193">
                  <c:v>2.0642023974143017E-11</c:v>
                </c:pt>
                <c:pt idx="194">
                  <c:v>2.1122838479231871E-11</c:v>
                </c:pt>
                <c:pt idx="195">
                  <c:v>2.1614852592876214E-11</c:v>
                </c:pt>
                <c:pt idx="196">
                  <c:v>2.2118327187471714E-11</c:v>
                </c:pt>
                <c:pt idx="197">
                  <c:v>2.2633529211912663E-11</c:v>
                </c:pt>
                <c:pt idx="198">
                  <c:v>2.3160731833131966E-11</c:v>
                </c:pt>
                <c:pt idx="199">
                  <c:v>2.3700214580937707E-11</c:v>
                </c:pt>
                <c:pt idx="200">
                  <c:v>2.4252263496223702E-11</c:v>
                </c:pt>
                <c:pt idx="201">
                  <c:v>2.4817171282632054E-11</c:v>
                </c:pt>
                <c:pt idx="202">
                  <c:v>2.5395237461748527E-11</c:v>
                </c:pt>
                <c:pt idx="203">
                  <c:v>2.5986768531912952E-11</c:v>
                </c:pt>
                <c:pt idx="204">
                  <c:v>2.6592078130728519E-11</c:v>
                </c:pt>
                <c:pt idx="205">
                  <c:v>2.7211487201356787E-11</c:v>
                </c:pt>
                <c:pt idx="206">
                  <c:v>2.7845324162685803E-11</c:v>
                </c:pt>
                <c:pt idx="207">
                  <c:v>2.8493925083462337E-11</c:v>
                </c:pt>
                <c:pt idx="208">
                  <c:v>2.9157633860479786E-11</c:v>
                </c:pt>
                <c:pt idx="209">
                  <c:v>2.9836802400916994E-11</c:v>
                </c:pt>
                <c:pt idx="210">
                  <c:v>3.0531790808923938E-11</c:v>
                </c:pt>
                <c:pt idx="211">
                  <c:v>3.1242967576553767E-11</c:v>
                </c:pt>
                <c:pt idx="212">
                  <c:v>3.1970709779142282E-11</c:v>
                </c:pt>
                <c:pt idx="213">
                  <c:v>3.2715403275238042E-11</c:v>
                </c:pt>
                <c:pt idx="214">
                  <c:v>3.3477442911189916E-11</c:v>
                </c:pt>
                <c:pt idx="215">
                  <c:v>3.4257232730499624E-11</c:v>
                </c:pt>
                <c:pt idx="216">
                  <c:v>3.5055186188051137E-11</c:v>
                </c:pt>
                <c:pt idx="217">
                  <c:v>3.5871726369329813E-11</c:v>
                </c:pt>
                <c:pt idx="218">
                  <c:v>3.6707286214747899E-11</c:v>
                </c:pt>
                <c:pt idx="219">
                  <c:v>3.7562308749195451E-11</c:v>
                </c:pt>
                <c:pt idx="220">
                  <c:v>3.8437247316937728E-11</c:v>
                </c:pt>
                <c:pt idx="221">
                  <c:v>3.9332565821984589E-11</c:v>
                </c:pt>
                <c:pt idx="222">
                  <c:v>4.0248738974058297E-11</c:v>
                </c:pt>
                <c:pt idx="223">
                  <c:v>4.1186252540291109E-11</c:v>
                </c:pt>
                <c:pt idx="224">
                  <c:v>4.2145603602785265E-11</c:v>
                </c:pt>
                <c:pt idx="225">
                  <c:v>4.3127300822172663E-11</c:v>
                </c:pt>
                <c:pt idx="226">
                  <c:v>4.4131864707313286E-11</c:v>
                </c:pt>
                <c:pt idx="227">
                  <c:v>4.5159827891275968E-11</c:v>
                </c:pt>
                <c:pt idx="228">
                  <c:v>4.6211735413747646E-11</c:v>
                </c:pt>
                <c:pt idx="229">
                  <c:v>4.7288145010020279E-11</c:v>
                </c:pt>
                <c:pt idx="230">
                  <c:v>4.8389627406709862E-11</c:v>
                </c:pt>
                <c:pt idx="231">
                  <c:v>4.9516766624362868E-11</c:v>
                </c:pt>
                <c:pt idx="232">
                  <c:v>5.0670160287112051E-11</c:v>
                </c:pt>
                <c:pt idx="233">
                  <c:v>5.1850419939544268E-11</c:v>
                </c:pt>
                <c:pt idx="234">
                  <c:v>5.3058171370949927E-11</c:v>
                </c:pt>
                <c:pt idx="235">
                  <c:v>5.4294054947124401E-11</c:v>
                </c:pt>
                <c:pt idx="236">
                  <c:v>5.5558725949898544E-11</c:v>
                </c:pt>
                <c:pt idx="237">
                  <c:v>5.6852854924578069E-11</c:v>
                </c:pt>
                <c:pt idx="238">
                  <c:v>5.8177128035475033E-11</c:v>
                </c:pt>
                <c:pt idx="239">
                  <c:v>5.95322474297218E-11</c:v>
                </c:pt>
                <c:pt idx="240">
                  <c:v>6.09189316095582E-11</c:v>
                </c:pt>
                <c:pt idx="241">
                  <c:v>6.2337915813291416E-11</c:v>
                </c:pt>
                <c:pt idx="242">
                  <c:v>6.3789952405128654E-11</c:v>
                </c:pt>
                <c:pt idx="243">
                  <c:v>6.5275811274090973E-11</c:v>
                </c:pt>
                <c:pt idx="244">
                  <c:v>6.6796280242218338E-11</c:v>
                </c:pt>
                <c:pt idx="245">
                  <c:v>6.8352165482283357E-11</c:v>
                </c:pt>
                <c:pt idx="246">
                  <c:v>6.994429194523501E-11</c:v>
                </c:pt>
                <c:pt idx="247">
                  <c:v>7.1573503797598105E-11</c:v>
                </c:pt>
                <c:pt idx="248">
                  <c:v>7.3240664869062001E-11</c:v>
                </c:pt>
                <c:pt idx="249">
                  <c:v>7.4946659110494373E-11</c:v>
                </c:pt>
                <c:pt idx="250">
                  <c:v>7.6692391062623414E-11</c:v>
                </c:pt>
                <c:pt idx="251">
                  <c:v>7.8478786335637678E-11</c:v>
                </c:pt>
                <c:pt idx="252">
                  <c:v>8.0306792099956623E-11</c:v>
                </c:pt>
                <c:pt idx="253">
                  <c:v>8.217737758843288E-11</c:v>
                </c:pt>
                <c:pt idx="254">
                  <c:v>8.4091534610252856E-11</c:v>
                </c:pt>
                <c:pt idx="255">
                  <c:v>8.6050278076806248E-11</c:v>
                </c:pt>
                <c:pt idx="256">
                  <c:v>8.8054646539806024E-11</c:v>
                </c:pt>
                <c:pt idx="257">
                  <c:v>9.0105702741942119E-11</c:v>
                </c:pt>
                <c:pt idx="258">
                  <c:v>9.2204534180362088E-11</c:v>
                </c:pt>
                <c:pt idx="259">
                  <c:v>9.4352253683275747E-11</c:v>
                </c:pt>
                <c:pt idx="260">
                  <c:v>9.6549999999992069E-11</c:v>
                </c:pt>
                <c:pt idx="261">
                  <c:v>9.8798938404698662E-11</c:v>
                </c:pt>
                <c:pt idx="262">
                  <c:v>1.0110026131430583E-10</c:v>
                </c:pt>
                <c:pt idx="263">
                  <c:v>1.0345518892068216E-10</c:v>
                </c:pt>
                <c:pt idx="264">
                  <c:v>1.0586496983761559E-10</c:v>
                </c:pt>
                <c:pt idx="265">
                  <c:v>1.0833088176284541E-10</c:v>
                </c:pt>
                <c:pt idx="266">
                  <c:v>1.1085423215551445E-10</c:v>
                </c:pt>
                <c:pt idx="267">
                  <c:v>1.1343635892940179E-10</c:v>
                </c:pt>
                <c:pt idx="268">
                  <c:v>1.1607863116230118E-10</c:v>
                </c:pt>
                <c:pt idx="269">
                  <c:v>1.1878244982192513E-10</c:v>
                </c:pt>
                <c:pt idx="270">
                  <c:v>1.2154924850871627E-10</c:v>
                </c:pt>
                <c:pt idx="271">
                  <c:v>1.2438049421596104E-10</c:v>
                </c:pt>
                <c:pt idx="272">
                  <c:v>1.2727768810760982E-10</c:v>
                </c:pt>
                <c:pt idx="273">
                  <c:v>1.3024236631421258E-10</c:v>
                </c:pt>
                <c:pt idx="274">
                  <c:v>1.3327610074739669E-10</c:v>
                </c:pt>
                <c:pt idx="275">
                  <c:v>1.3638049993331454E-10</c:v>
                </c:pt>
                <c:pt idx="276">
                  <c:v>1.3955720986550662E-10</c:v>
                </c:pt>
                <c:pt idx="277">
                  <c:v>1.4280791487762743E-10</c:v>
                </c:pt>
                <c:pt idx="278">
                  <c:v>1.461343385365026E-10</c:v>
                </c:pt>
                <c:pt idx="279">
                  <c:v>1.4953824455598645E-10</c:v>
                </c:pt>
                <c:pt idx="280">
                  <c:v>1.5302143773210628E-10</c:v>
                </c:pt>
                <c:pt idx="281">
                  <c:v>1.5658576489999009E-10</c:v>
                </c:pt>
                <c:pt idx="282">
                  <c:v>1.6023311591308156E-10</c:v>
                </c:pt>
                <c:pt idx="283">
                  <c:v>1.6396542464516613E-10</c:v>
                </c:pt>
                <c:pt idx="284">
                  <c:v>1.6778467001573624E-10</c:v>
                </c:pt>
                <c:pt idx="285">
                  <c:v>1.7169287703924163E-10</c:v>
                </c:pt>
                <c:pt idx="286">
                  <c:v>1.7569211789877714E-10</c:v>
                </c:pt>
                <c:pt idx="287">
                  <c:v>1.7978451304478267E-10</c:v>
                </c:pt>
                <c:pt idx="288">
                  <c:v>1.8397223231933391E-10</c:v>
                </c:pt>
                <c:pt idx="289">
                  <c:v>1.8825749610662092E-10</c:v>
                </c:pt>
                <c:pt idx="290">
                  <c:v>1.9264257651022652E-10</c:v>
                </c:pt>
                <c:pt idx="291">
                  <c:v>1.9712979855782379E-10</c:v>
                </c:pt>
                <c:pt idx="292">
                  <c:v>2.0172154143393779E-10</c:v>
                </c:pt>
                <c:pt idx="293">
                  <c:v>2.0642023974141993E-10</c:v>
                </c:pt>
                <c:pt idx="294">
                  <c:v>2.1122838479230823E-10</c:v>
                </c:pt>
                <c:pt idx="295">
                  <c:v>2.1614852592875159E-10</c:v>
                </c:pt>
                <c:pt idx="296">
                  <c:v>2.2118327187470639E-10</c:v>
                </c:pt>
                <c:pt idx="297">
                  <c:v>2.2633529211911586E-10</c:v>
                </c:pt>
                <c:pt idx="298">
                  <c:v>2.316073183313082E-10</c:v>
                </c:pt>
                <c:pt idx="299">
                  <c:v>2.3700214580936552E-10</c:v>
                </c:pt>
                <c:pt idx="300">
                  <c:v>2.4252263496222515E-10</c:v>
                </c:pt>
                <c:pt idx="301">
                  <c:v>2.4817171282630844E-10</c:v>
                </c:pt>
                <c:pt idx="302">
                  <c:v>2.5395237461747267E-10</c:v>
                </c:pt>
                <c:pt idx="303">
                  <c:v>2.5986768531911664E-10</c:v>
                </c:pt>
                <c:pt idx="304">
                  <c:v>2.6592078130727227E-10</c:v>
                </c:pt>
                <c:pt idx="305">
                  <c:v>2.7211487201355457E-10</c:v>
                </c:pt>
                <c:pt idx="306">
                  <c:v>2.7845324162684477E-10</c:v>
                </c:pt>
                <c:pt idx="307">
                  <c:v>2.8493925083460918E-10</c:v>
                </c:pt>
                <c:pt idx="308">
                  <c:v>2.9157633860478363E-10</c:v>
                </c:pt>
                <c:pt idx="309">
                  <c:v>2.9836802400915541E-10</c:v>
                </c:pt>
                <c:pt idx="310">
                  <c:v>3.0531790808922445E-10</c:v>
                </c:pt>
                <c:pt idx="311">
                  <c:v>3.1242967576552223E-10</c:v>
                </c:pt>
                <c:pt idx="312">
                  <c:v>3.1970709779140696E-10</c:v>
                </c:pt>
                <c:pt idx="313">
                  <c:v>3.2715403275236456E-10</c:v>
                </c:pt>
                <c:pt idx="314">
                  <c:v>3.3477442911188291E-10</c:v>
                </c:pt>
                <c:pt idx="315">
                  <c:v>3.4257232730497978E-10</c:v>
                </c:pt>
                <c:pt idx="316">
                  <c:v>3.5055186188049406E-10</c:v>
                </c:pt>
                <c:pt idx="317">
                  <c:v>3.5871726369328034E-10</c:v>
                </c:pt>
                <c:pt idx="318">
                  <c:v>3.6707286214746119E-10</c:v>
                </c:pt>
                <c:pt idx="319">
                  <c:v>3.7562308749193622E-10</c:v>
                </c:pt>
                <c:pt idx="320">
                  <c:v>3.8437247316935826E-10</c:v>
                </c:pt>
                <c:pt idx="321">
                  <c:v>3.9332565821982649E-10</c:v>
                </c:pt>
                <c:pt idx="322">
                  <c:v>4.0248738974056331E-10</c:v>
                </c:pt>
                <c:pt idx="323">
                  <c:v>4.1186252540289108E-10</c:v>
                </c:pt>
                <c:pt idx="324">
                  <c:v>4.2145603602783253E-10</c:v>
                </c:pt>
                <c:pt idx="325">
                  <c:v>4.3127300822170527E-10</c:v>
                </c:pt>
                <c:pt idx="326">
                  <c:v>4.4131864707311096E-10</c:v>
                </c:pt>
                <c:pt idx="327">
                  <c:v>4.5159827891273784E-10</c:v>
                </c:pt>
                <c:pt idx="328">
                  <c:v>4.6211735413745396E-10</c:v>
                </c:pt>
                <c:pt idx="329">
                  <c:v>4.728814501001794E-10</c:v>
                </c:pt>
                <c:pt idx="330">
                  <c:v>4.8389627406707459E-10</c:v>
                </c:pt>
                <c:pt idx="331">
                  <c:v>4.9516766624360453E-10</c:v>
                </c:pt>
                <c:pt idx="332">
                  <c:v>5.0670160287109584E-10</c:v>
                </c:pt>
                <c:pt idx="333">
                  <c:v>5.1850419939541794E-10</c:v>
                </c:pt>
                <c:pt idx="334">
                  <c:v>5.3058171370947306E-10</c:v>
                </c:pt>
                <c:pt idx="335">
                  <c:v>5.429405494712171E-10</c:v>
                </c:pt>
                <c:pt idx="336">
                  <c:v>5.5558725949895854E-10</c:v>
                </c:pt>
                <c:pt idx="337">
                  <c:v>5.6852854924575289E-10</c:v>
                </c:pt>
                <c:pt idx="338">
                  <c:v>5.8177128035472168E-10</c:v>
                </c:pt>
                <c:pt idx="339">
                  <c:v>5.9532247429718851E-10</c:v>
                </c:pt>
                <c:pt idx="340">
                  <c:v>6.0918931609555243E-10</c:v>
                </c:pt>
                <c:pt idx="341">
                  <c:v>6.2337915813288394E-10</c:v>
                </c:pt>
                <c:pt idx="342">
                  <c:v>6.3789952405125599E-10</c:v>
                </c:pt>
                <c:pt idx="343">
                  <c:v>6.5275811274087742E-10</c:v>
                </c:pt>
                <c:pt idx="344">
                  <c:v>6.6796280242215037E-10</c:v>
                </c:pt>
                <c:pt idx="345">
                  <c:v>6.835216548228003E-10</c:v>
                </c:pt>
                <c:pt idx="346">
                  <c:v>6.9944291945231606E-10</c:v>
                </c:pt>
                <c:pt idx="347">
                  <c:v>7.1573503797594558E-10</c:v>
                </c:pt>
                <c:pt idx="348">
                  <c:v>7.3240664869058449E-10</c:v>
                </c:pt>
                <c:pt idx="349">
                  <c:v>7.4946659110490723E-10</c:v>
                </c:pt>
                <c:pt idx="350">
                  <c:v>7.6692391062619673E-10</c:v>
                </c:pt>
                <c:pt idx="351">
                  <c:v>7.847878633563385E-10</c:v>
                </c:pt>
                <c:pt idx="352">
                  <c:v>8.0306792099952559E-10</c:v>
                </c:pt>
                <c:pt idx="353">
                  <c:v>8.2177377588428886E-10</c:v>
                </c:pt>
                <c:pt idx="354">
                  <c:v>8.409153461024878E-10</c:v>
                </c:pt>
                <c:pt idx="355">
                  <c:v>8.605027807680205E-10</c:v>
                </c:pt>
                <c:pt idx="356">
                  <c:v>8.8054646539801583E-10</c:v>
                </c:pt>
                <c:pt idx="357">
                  <c:v>9.0105702741937743E-10</c:v>
                </c:pt>
                <c:pt idx="358">
                  <c:v>9.2204534180357598E-10</c:v>
                </c:pt>
                <c:pt idx="359">
                  <c:v>9.4352253683271159E-10</c:v>
                </c:pt>
                <c:pt idx="360">
                  <c:v>9.6549999999987367E-10</c:v>
                </c:pt>
                <c:pt idx="361">
                  <c:v>9.8798938404693684E-10</c:v>
                </c:pt>
                <c:pt idx="362">
                  <c:v>1.011002613143009E-9</c:v>
                </c:pt>
                <c:pt idx="363">
                  <c:v>1.0345518892067715E-9</c:v>
                </c:pt>
                <c:pt idx="364">
                  <c:v>1.0586496983761044E-9</c:v>
                </c:pt>
                <c:pt idx="365">
                  <c:v>1.0833088176284014E-9</c:v>
                </c:pt>
                <c:pt idx="366">
                  <c:v>1.1085423215550906E-9</c:v>
                </c:pt>
                <c:pt idx="367">
                  <c:v>1.1343635892939623E-9</c:v>
                </c:pt>
                <c:pt idx="368">
                  <c:v>1.1607863116229552E-9</c:v>
                </c:pt>
                <c:pt idx="369">
                  <c:v>1.1878244982191936E-9</c:v>
                </c:pt>
                <c:pt idx="370">
                  <c:v>1.2154924850871016E-9</c:v>
                </c:pt>
                <c:pt idx="371">
                  <c:v>1.2438049421595501E-9</c:v>
                </c:pt>
                <c:pt idx="372">
                  <c:v>1.272776881076036E-9</c:v>
                </c:pt>
                <c:pt idx="373">
                  <c:v>1.3024236631420624E-9</c:v>
                </c:pt>
                <c:pt idx="374">
                  <c:v>1.3327610074739021E-9</c:v>
                </c:pt>
                <c:pt idx="375">
                  <c:v>1.3638049993330791E-9</c:v>
                </c:pt>
                <c:pt idx="376">
                  <c:v>1.3955720986549981E-9</c:v>
                </c:pt>
                <c:pt idx="377">
                  <c:v>1.4280791487762047E-9</c:v>
                </c:pt>
                <c:pt idx="378">
                  <c:v>1.4613433853649547E-9</c:v>
                </c:pt>
                <c:pt idx="379">
                  <c:v>1.495382445559789E-9</c:v>
                </c:pt>
                <c:pt idx="380">
                  <c:v>1.5302143773209883E-9</c:v>
                </c:pt>
                <c:pt idx="381">
                  <c:v>1.5658576489998248E-9</c:v>
                </c:pt>
                <c:pt idx="382">
                  <c:v>1.6023311591307376E-9</c:v>
                </c:pt>
                <c:pt idx="383">
                  <c:v>1.6396542464515814E-9</c:v>
                </c:pt>
                <c:pt idx="384">
                  <c:v>1.6778467001572805E-9</c:v>
                </c:pt>
                <c:pt idx="385">
                  <c:v>1.7169287703923331E-9</c:v>
                </c:pt>
                <c:pt idx="386">
                  <c:v>1.7569211789876859E-9</c:v>
                </c:pt>
                <c:pt idx="387">
                  <c:v>1.7978451304477394E-9</c:v>
                </c:pt>
                <c:pt idx="388">
                  <c:v>1.8397223231932463E-9</c:v>
                </c:pt>
                <c:pt idx="389">
                  <c:v>1.8825749610661177E-9</c:v>
                </c:pt>
                <c:pt idx="390">
                  <c:v>1.9264257651021717E-9</c:v>
                </c:pt>
                <c:pt idx="391">
                  <c:v>1.9712979855781418E-9</c:v>
                </c:pt>
                <c:pt idx="392">
                  <c:v>2.0172154143392797E-9</c:v>
                </c:pt>
                <c:pt idx="393">
                  <c:v>2.0642023974140993E-9</c:v>
                </c:pt>
                <c:pt idx="394">
                  <c:v>2.1122838479229797E-9</c:v>
                </c:pt>
                <c:pt idx="395">
                  <c:v>2.1614852592874109E-9</c:v>
                </c:pt>
                <c:pt idx="396">
                  <c:v>2.2118327187469561E-9</c:v>
                </c:pt>
                <c:pt idx="397">
                  <c:v>2.2633529211910444E-9</c:v>
                </c:pt>
                <c:pt idx="398">
                  <c:v>2.3160731833129691E-9</c:v>
                </c:pt>
                <c:pt idx="399">
                  <c:v>2.3700214580935397E-9</c:v>
                </c:pt>
                <c:pt idx="400">
                  <c:v>2.4252263496221344E-9</c:v>
                </c:pt>
                <c:pt idx="401">
                  <c:v>2.481717128262964E-9</c:v>
                </c:pt>
                <c:pt idx="402">
                  <c:v>2.5395237461746039E-9</c:v>
                </c:pt>
                <c:pt idx="403">
                  <c:v>2.5986768531910401E-9</c:v>
                </c:pt>
                <c:pt idx="404">
                  <c:v>2.6592078130725929E-9</c:v>
                </c:pt>
                <c:pt idx="405">
                  <c:v>2.721148720135414E-9</c:v>
                </c:pt>
                <c:pt idx="406">
                  <c:v>2.7845324162683071E-9</c:v>
                </c:pt>
                <c:pt idx="407">
                  <c:v>2.8493925083459536E-9</c:v>
                </c:pt>
                <c:pt idx="408">
                  <c:v>2.9157633860476949E-9</c:v>
                </c:pt>
                <c:pt idx="409">
                  <c:v>2.9836802400914093E-9</c:v>
                </c:pt>
                <c:pt idx="410">
                  <c:v>3.0531790808920965E-9</c:v>
                </c:pt>
                <c:pt idx="411">
                  <c:v>3.12429675765507E-9</c:v>
                </c:pt>
                <c:pt idx="412">
                  <c:v>3.197070977913914E-9</c:v>
                </c:pt>
                <c:pt idx="413">
                  <c:v>3.2715403275234863E-9</c:v>
                </c:pt>
                <c:pt idx="414">
                  <c:v>3.347744291118666E-9</c:v>
                </c:pt>
                <c:pt idx="415">
                  <c:v>3.425723273049625E-9</c:v>
                </c:pt>
                <c:pt idx="416">
                  <c:v>3.5055186188047693E-9</c:v>
                </c:pt>
                <c:pt idx="417">
                  <c:v>3.5871726369326285E-9</c:v>
                </c:pt>
                <c:pt idx="418">
                  <c:v>3.6707286214744327E-9</c:v>
                </c:pt>
                <c:pt idx="419">
                  <c:v>3.7562308749191797E-9</c:v>
                </c:pt>
                <c:pt idx="420">
                  <c:v>3.8437247316933949E-9</c:v>
                </c:pt>
                <c:pt idx="421">
                  <c:v>3.9332565821980726E-9</c:v>
                </c:pt>
                <c:pt idx="422">
                  <c:v>4.024873897405438E-9</c:v>
                </c:pt>
                <c:pt idx="423">
                  <c:v>4.1186252540287104E-9</c:v>
                </c:pt>
                <c:pt idx="424">
                  <c:v>4.2145603602781125E-9</c:v>
                </c:pt>
                <c:pt idx="425">
                  <c:v>4.3127300822168422E-9</c:v>
                </c:pt>
                <c:pt idx="426">
                  <c:v>4.4131864707308951E-9</c:v>
                </c:pt>
                <c:pt idx="427">
                  <c:v>4.5159827891271584E-9</c:v>
                </c:pt>
                <c:pt idx="428">
                  <c:v>4.6211735413743156E-9</c:v>
                </c:pt>
                <c:pt idx="429">
                  <c:v>4.7288145010015636E-9</c:v>
                </c:pt>
                <c:pt idx="430">
                  <c:v>4.8389627406705095E-9</c:v>
                </c:pt>
                <c:pt idx="431">
                  <c:v>4.9516766624358058E-9</c:v>
                </c:pt>
                <c:pt idx="432">
                  <c:v>5.0670160287107121E-9</c:v>
                </c:pt>
                <c:pt idx="433">
                  <c:v>5.1850419939539185E-9</c:v>
                </c:pt>
                <c:pt idx="434">
                  <c:v>5.305817137094473E-9</c:v>
                </c:pt>
                <c:pt idx="435">
                  <c:v>5.4294054947119075E-9</c:v>
                </c:pt>
                <c:pt idx="436">
                  <c:v>5.5558725949893147E-9</c:v>
                </c:pt>
                <c:pt idx="437">
                  <c:v>5.6852854924572545E-9</c:v>
                </c:pt>
                <c:pt idx="438">
                  <c:v>5.8177128035469321E-9</c:v>
                </c:pt>
                <c:pt idx="439">
                  <c:v>5.9532247429715962E-9</c:v>
                </c:pt>
                <c:pt idx="440">
                  <c:v>6.0918931609552263E-9</c:v>
                </c:pt>
                <c:pt idx="441">
                  <c:v>6.2337915813285346E-9</c:v>
                </c:pt>
                <c:pt idx="442">
                  <c:v>6.3789952405122398E-9</c:v>
                </c:pt>
                <c:pt idx="443">
                  <c:v>6.5275811274084578E-9</c:v>
                </c:pt>
                <c:pt idx="444">
                  <c:v>6.6796280242211799E-9</c:v>
                </c:pt>
                <c:pt idx="445">
                  <c:v>6.8352165482276704E-9</c:v>
                </c:pt>
                <c:pt idx="446">
                  <c:v>6.9944291945228194E-9</c:v>
                </c:pt>
                <c:pt idx="447">
                  <c:v>7.1573503797591072E-9</c:v>
                </c:pt>
                <c:pt idx="448">
                  <c:v>7.324066486905489E-9</c:v>
                </c:pt>
                <c:pt idx="449">
                  <c:v>7.4946659110487057E-9</c:v>
                </c:pt>
                <c:pt idx="450">
                  <c:v>7.6692391062615976E-9</c:v>
                </c:pt>
                <c:pt idx="451">
                  <c:v>7.8478786335629886E-9</c:v>
                </c:pt>
                <c:pt idx="452">
                  <c:v>8.0306792099948676E-9</c:v>
                </c:pt>
                <c:pt idx="453">
                  <c:v>8.2177377588424891E-9</c:v>
                </c:pt>
                <c:pt idx="454">
                  <c:v>8.4091534610244692E-9</c:v>
                </c:pt>
                <c:pt idx="455">
                  <c:v>8.6050278076797885E-9</c:v>
                </c:pt>
                <c:pt idx="456">
                  <c:v>8.8054646539797332E-9</c:v>
                </c:pt>
                <c:pt idx="457">
                  <c:v>9.0105702741933338E-9</c:v>
                </c:pt>
                <c:pt idx="458">
                  <c:v>9.2204534180353098E-9</c:v>
                </c:pt>
                <c:pt idx="459">
                  <c:v>9.4352253683266593E-9</c:v>
                </c:pt>
                <c:pt idx="460">
                  <c:v>9.6549999999982491E-9</c:v>
                </c:pt>
                <c:pt idx="461">
                  <c:v>9.879893840468889E-9</c:v>
                </c:pt>
                <c:pt idx="462">
                  <c:v>1.01100261314296E-8</c:v>
                </c:pt>
                <c:pt idx="463">
                  <c:v>1.0345518892067211E-8</c:v>
                </c:pt>
                <c:pt idx="464">
                  <c:v>1.0586496983760528E-8</c:v>
                </c:pt>
                <c:pt idx="465">
                  <c:v>1.083308817628347E-8</c:v>
                </c:pt>
                <c:pt idx="466">
                  <c:v>1.1085423215550366E-8</c:v>
                </c:pt>
                <c:pt idx="467">
                  <c:v>1.1343635892939072E-8</c:v>
                </c:pt>
                <c:pt idx="468">
                  <c:v>1.1607863116228986E-8</c:v>
                </c:pt>
                <c:pt idx="469">
                  <c:v>1.1878244982191337E-8</c:v>
                </c:pt>
                <c:pt idx="470">
                  <c:v>1.2154924850870426E-8</c:v>
                </c:pt>
                <c:pt idx="471">
                  <c:v>1.2438049421594896E-8</c:v>
                </c:pt>
                <c:pt idx="472">
                  <c:v>1.2727768810759744E-8</c:v>
                </c:pt>
                <c:pt idx="473">
                  <c:v>1.3024236631419993E-8</c:v>
                </c:pt>
                <c:pt idx="474">
                  <c:v>1.3327610074738346E-8</c:v>
                </c:pt>
                <c:pt idx="475">
                  <c:v>1.3638049993330127E-8</c:v>
                </c:pt>
                <c:pt idx="476">
                  <c:v>1.3955720986549304E-8</c:v>
                </c:pt>
                <c:pt idx="477">
                  <c:v>1.4280791487761355E-8</c:v>
                </c:pt>
                <c:pt idx="478">
                  <c:v>1.4613433853648811E-8</c:v>
                </c:pt>
                <c:pt idx="479">
                  <c:v>1.4953824455597161E-8</c:v>
                </c:pt>
                <c:pt idx="480">
                  <c:v>1.5302143773209138E-8</c:v>
                </c:pt>
                <c:pt idx="481">
                  <c:v>1.5658576489997488E-8</c:v>
                </c:pt>
                <c:pt idx="482">
                  <c:v>1.6023311591306597E-8</c:v>
                </c:pt>
                <c:pt idx="483">
                  <c:v>1.6396542464514987E-8</c:v>
                </c:pt>
                <c:pt idx="484">
                  <c:v>1.6778467001571987E-8</c:v>
                </c:pt>
                <c:pt idx="485">
                  <c:v>1.7169287703922491E-8</c:v>
                </c:pt>
                <c:pt idx="486">
                  <c:v>1.7569211789876005E-8</c:v>
                </c:pt>
                <c:pt idx="487">
                  <c:v>1.797845130447652E-8</c:v>
                </c:pt>
                <c:pt idx="488">
                  <c:v>1.8397223231931571E-8</c:v>
                </c:pt>
                <c:pt idx="489">
                  <c:v>1.8825749610660263E-8</c:v>
                </c:pt>
                <c:pt idx="490">
                  <c:v>1.9264257651020777E-8</c:v>
                </c:pt>
                <c:pt idx="491">
                  <c:v>1.9712979855780464E-8</c:v>
                </c:pt>
                <c:pt idx="492">
                  <c:v>2.0172154143391782E-8</c:v>
                </c:pt>
                <c:pt idx="493">
                  <c:v>2.0642023974139986E-8</c:v>
                </c:pt>
                <c:pt idx="494">
                  <c:v>2.112283847922877E-8</c:v>
                </c:pt>
                <c:pt idx="495">
                  <c:v>2.1614852592873056E-8</c:v>
                </c:pt>
                <c:pt idx="496">
                  <c:v>2.211832718746849E-8</c:v>
                </c:pt>
                <c:pt idx="497">
                  <c:v>2.2633529211909344E-8</c:v>
                </c:pt>
                <c:pt idx="498">
                  <c:v>2.3160731833128566E-8</c:v>
                </c:pt>
                <c:pt idx="499">
                  <c:v>2.3700214580934247E-8</c:v>
                </c:pt>
                <c:pt idx="500">
                  <c:v>2.4252263496220166E-8</c:v>
                </c:pt>
                <c:pt idx="501">
                  <c:v>2.481717128262839E-8</c:v>
                </c:pt>
                <c:pt idx="502">
                  <c:v>2.5395237461744797E-8</c:v>
                </c:pt>
                <c:pt idx="503">
                  <c:v>2.5986768531909138E-8</c:v>
                </c:pt>
                <c:pt idx="504">
                  <c:v>2.6592078130724642E-8</c:v>
                </c:pt>
                <c:pt idx="505">
                  <c:v>2.7211487201352815E-8</c:v>
                </c:pt>
                <c:pt idx="506">
                  <c:v>2.7845324162681713E-8</c:v>
                </c:pt>
                <c:pt idx="507">
                  <c:v>2.8493925083458152E-8</c:v>
                </c:pt>
                <c:pt idx="508">
                  <c:v>2.9157633860475526E-8</c:v>
                </c:pt>
                <c:pt idx="509">
                  <c:v>2.9836802400912639E-8</c:v>
                </c:pt>
                <c:pt idx="510">
                  <c:v>3.0531790808919427E-8</c:v>
                </c:pt>
                <c:pt idx="511">
                  <c:v>3.1242967576549178E-8</c:v>
                </c:pt>
                <c:pt idx="512">
                  <c:v>3.1970709779137591E-8</c:v>
                </c:pt>
                <c:pt idx="513">
                  <c:v>3.2715403275233263E-8</c:v>
                </c:pt>
                <c:pt idx="514">
                  <c:v>3.347744291118503E-8</c:v>
                </c:pt>
                <c:pt idx="515">
                  <c:v>3.4257232730494589E-8</c:v>
                </c:pt>
                <c:pt idx="516">
                  <c:v>3.5055186188045998E-8</c:v>
                </c:pt>
                <c:pt idx="517">
                  <c:v>3.587172636932454E-8</c:v>
                </c:pt>
                <c:pt idx="518">
                  <c:v>3.6707286214742543E-8</c:v>
                </c:pt>
                <c:pt idx="519">
                  <c:v>3.756230874918991E-8</c:v>
                </c:pt>
                <c:pt idx="520">
                  <c:v>3.8437247316932086E-8</c:v>
                </c:pt>
                <c:pt idx="521">
                  <c:v>3.933256582197882E-8</c:v>
                </c:pt>
                <c:pt idx="522">
                  <c:v>4.0248738974052414E-8</c:v>
                </c:pt>
                <c:pt idx="523">
                  <c:v>4.1186252540285097E-8</c:v>
                </c:pt>
                <c:pt idx="524">
                  <c:v>4.2145603602779074E-8</c:v>
                </c:pt>
                <c:pt idx="525">
                  <c:v>4.3127300822166332E-8</c:v>
                </c:pt>
                <c:pt idx="526">
                  <c:v>4.4131864707306807E-8</c:v>
                </c:pt>
                <c:pt idx="527">
                  <c:v>4.5159827891269378E-8</c:v>
                </c:pt>
                <c:pt idx="528">
                  <c:v>4.6211735413740815E-8</c:v>
                </c:pt>
                <c:pt idx="529">
                  <c:v>4.7288145010013335E-8</c:v>
                </c:pt>
                <c:pt idx="530">
                  <c:v>4.8389627406702753E-8</c:v>
                </c:pt>
                <c:pt idx="531">
                  <c:v>4.9516766624355646E-8</c:v>
                </c:pt>
                <c:pt idx="532">
                  <c:v>5.0670160287104651E-8</c:v>
                </c:pt>
                <c:pt idx="533">
                  <c:v>5.1850419939536657E-8</c:v>
                </c:pt>
                <c:pt idx="534">
                  <c:v>5.3058171370942147E-8</c:v>
                </c:pt>
                <c:pt idx="535">
                  <c:v>5.4294054947116422E-8</c:v>
                </c:pt>
                <c:pt idx="536">
                  <c:v>5.5558725949890451E-8</c:v>
                </c:pt>
                <c:pt idx="537">
                  <c:v>5.6852854924569668E-8</c:v>
                </c:pt>
                <c:pt idx="538">
                  <c:v>5.81771280354665E-8</c:v>
                </c:pt>
                <c:pt idx="539">
                  <c:v>5.9532247429713065E-8</c:v>
                </c:pt>
                <c:pt idx="540">
                  <c:v>6.0918931609549306E-8</c:v>
                </c:pt>
                <c:pt idx="541">
                  <c:v>6.2337915813282332E-8</c:v>
                </c:pt>
                <c:pt idx="542">
                  <c:v>6.3789952405119291E-8</c:v>
                </c:pt>
                <c:pt idx="543">
                  <c:v>6.527581127408141E-8</c:v>
                </c:pt>
                <c:pt idx="544">
                  <c:v>6.6796280242208537E-8</c:v>
                </c:pt>
                <c:pt idx="545">
                  <c:v>6.8352165482273381E-8</c:v>
                </c:pt>
                <c:pt idx="546">
                  <c:v>6.994429194522469E-8</c:v>
                </c:pt>
                <c:pt idx="547">
                  <c:v>7.1573503797587597E-8</c:v>
                </c:pt>
                <c:pt idx="548">
                  <c:v>7.324066486905133E-8</c:v>
                </c:pt>
                <c:pt idx="549">
                  <c:v>7.4946659110483427E-8</c:v>
                </c:pt>
                <c:pt idx="550">
                  <c:v>7.6692391062612211E-8</c:v>
                </c:pt>
                <c:pt idx="551">
                  <c:v>7.8478786335626087E-8</c:v>
                </c:pt>
                <c:pt idx="552">
                  <c:v>8.0306792099944758E-8</c:v>
                </c:pt>
                <c:pt idx="553">
                  <c:v>8.2177377588420884E-8</c:v>
                </c:pt>
                <c:pt idx="554">
                  <c:v>8.4091534610240599E-8</c:v>
                </c:pt>
                <c:pt idx="555">
                  <c:v>8.6050278076793525E-8</c:v>
                </c:pt>
                <c:pt idx="556">
                  <c:v>8.8054646539793017E-8</c:v>
                </c:pt>
                <c:pt idx="557">
                  <c:v>9.0105702741928934E-8</c:v>
                </c:pt>
                <c:pt idx="558">
                  <c:v>9.2204534180348602E-8</c:v>
                </c:pt>
                <c:pt idx="559">
                  <c:v>9.4352253683262013E-8</c:v>
                </c:pt>
                <c:pt idx="560">
                  <c:v>9.6549999999977806E-8</c:v>
                </c:pt>
                <c:pt idx="561">
                  <c:v>9.8798938404684083E-8</c:v>
                </c:pt>
                <c:pt idx="562">
                  <c:v>1.0110026131429108E-7</c:v>
                </c:pt>
                <c:pt idx="563">
                  <c:v>1.0345518892066707E-7</c:v>
                </c:pt>
                <c:pt idx="564">
                  <c:v>1.0586496983759993E-7</c:v>
                </c:pt>
                <c:pt idx="565">
                  <c:v>1.0833088176282941E-7</c:v>
                </c:pt>
                <c:pt idx="566">
                  <c:v>1.1085423215549828E-7</c:v>
                </c:pt>
                <c:pt idx="567">
                  <c:v>1.1343635892938522E-7</c:v>
                </c:pt>
                <c:pt idx="568">
                  <c:v>1.1607863116228422E-7</c:v>
                </c:pt>
                <c:pt idx="569">
                  <c:v>1.1878244982190761E-7</c:v>
                </c:pt>
                <c:pt idx="570">
                  <c:v>1.2154924850869834E-7</c:v>
                </c:pt>
                <c:pt idx="571">
                  <c:v>1.2438049421594292E-7</c:v>
                </c:pt>
                <c:pt idx="572">
                  <c:v>1.2727768810759123E-7</c:v>
                </c:pt>
                <c:pt idx="573">
                  <c:v>1.3024236631419336E-7</c:v>
                </c:pt>
                <c:pt idx="574">
                  <c:v>1.3327610074737698E-7</c:v>
                </c:pt>
                <c:pt idx="575">
                  <c:v>1.3638049993329467E-7</c:v>
                </c:pt>
                <c:pt idx="576">
                  <c:v>1.3955720986548625E-7</c:v>
                </c:pt>
                <c:pt idx="577">
                  <c:v>1.428079148776066E-7</c:v>
                </c:pt>
                <c:pt idx="578">
                  <c:v>1.4613433853648098E-7</c:v>
                </c:pt>
                <c:pt idx="579">
                  <c:v>1.4953824455596435E-7</c:v>
                </c:pt>
                <c:pt idx="580">
                  <c:v>1.5302143773208396E-7</c:v>
                </c:pt>
                <c:pt idx="581">
                  <c:v>1.5658576489996725E-7</c:v>
                </c:pt>
                <c:pt idx="582">
                  <c:v>1.6023311591305786E-7</c:v>
                </c:pt>
                <c:pt idx="583">
                  <c:v>1.6396542464514191E-7</c:v>
                </c:pt>
                <c:pt idx="584">
                  <c:v>1.6778467001571173E-7</c:v>
                </c:pt>
                <c:pt idx="585">
                  <c:v>1.7169287703921657E-7</c:v>
                </c:pt>
                <c:pt idx="586">
                  <c:v>1.7569211789875149E-7</c:v>
                </c:pt>
                <c:pt idx="587">
                  <c:v>1.7978451304475613E-7</c:v>
                </c:pt>
                <c:pt idx="588">
                  <c:v>1.8397223231930677E-7</c:v>
                </c:pt>
                <c:pt idx="589">
                  <c:v>1.8825749610659347E-7</c:v>
                </c:pt>
                <c:pt idx="590">
                  <c:v>1.9264257651019845E-7</c:v>
                </c:pt>
                <c:pt idx="591">
                  <c:v>1.9712979855779468E-7</c:v>
                </c:pt>
                <c:pt idx="592">
                  <c:v>2.0172154143390797E-7</c:v>
                </c:pt>
                <c:pt idx="593">
                  <c:v>2.0642023974138982E-7</c:v>
                </c:pt>
                <c:pt idx="594">
                  <c:v>2.1122838479227744E-7</c:v>
                </c:pt>
                <c:pt idx="595">
                  <c:v>2.161485259287197E-7</c:v>
                </c:pt>
                <c:pt idx="596">
                  <c:v>2.2118327187467376E-7</c:v>
                </c:pt>
                <c:pt idx="597">
                  <c:v>2.263352921190824E-7</c:v>
                </c:pt>
                <c:pt idx="598">
                  <c:v>2.3160731833127438E-7</c:v>
                </c:pt>
                <c:pt idx="599">
                  <c:v>2.3700214580933095E-7</c:v>
                </c:pt>
                <c:pt idx="600">
                  <c:v>2.4252263496218978E-7</c:v>
                </c:pt>
                <c:pt idx="601">
                  <c:v>2.4817171282627222E-7</c:v>
                </c:pt>
                <c:pt idx="602">
                  <c:v>2.5395237461743615E-7</c:v>
                </c:pt>
                <c:pt idx="603">
                  <c:v>2.5986768531907824E-7</c:v>
                </c:pt>
                <c:pt idx="604">
                  <c:v>2.65920781307233E-7</c:v>
                </c:pt>
                <c:pt idx="605">
                  <c:v>2.7211487201351447E-7</c:v>
                </c:pt>
                <c:pt idx="606">
                  <c:v>2.784532416268036E-7</c:v>
                </c:pt>
                <c:pt idx="607">
                  <c:v>2.8493925083456768E-7</c:v>
                </c:pt>
                <c:pt idx="608">
                  <c:v>2.915763386047411E-7</c:v>
                </c:pt>
                <c:pt idx="609">
                  <c:v>2.9836802400911187E-7</c:v>
                </c:pt>
                <c:pt idx="610">
                  <c:v>3.0531790808917994E-7</c:v>
                </c:pt>
                <c:pt idx="611">
                  <c:v>3.1242967576547716E-7</c:v>
                </c:pt>
                <c:pt idx="612">
                  <c:v>3.1970709779135975E-7</c:v>
                </c:pt>
                <c:pt idx="613">
                  <c:v>3.2715403275231616E-7</c:v>
                </c:pt>
                <c:pt idx="614">
                  <c:v>3.3477442911183344E-7</c:v>
                </c:pt>
                <c:pt idx="615">
                  <c:v>3.4257232730492927E-7</c:v>
                </c:pt>
                <c:pt idx="616">
                  <c:v>3.5055186188044289E-7</c:v>
                </c:pt>
                <c:pt idx="617">
                  <c:v>3.5871726369322801E-7</c:v>
                </c:pt>
                <c:pt idx="618">
                  <c:v>3.6707286214740758E-7</c:v>
                </c:pt>
                <c:pt idx="619">
                  <c:v>3.7562308749188135E-7</c:v>
                </c:pt>
                <c:pt idx="620">
                  <c:v>3.8437247316930279E-7</c:v>
                </c:pt>
                <c:pt idx="621">
                  <c:v>3.9332565821976838E-7</c:v>
                </c:pt>
                <c:pt idx="622">
                  <c:v>4.0248738974050384E-7</c:v>
                </c:pt>
                <c:pt idx="623">
                  <c:v>4.1186252540283027E-7</c:v>
                </c:pt>
                <c:pt idx="624">
                  <c:v>4.2145603602777022E-7</c:v>
                </c:pt>
                <c:pt idx="625">
                  <c:v>4.3127300822164235E-7</c:v>
                </c:pt>
                <c:pt idx="626">
                  <c:v>4.4131864707304659E-7</c:v>
                </c:pt>
                <c:pt idx="627">
                  <c:v>4.5159827891267191E-7</c:v>
                </c:pt>
                <c:pt idx="628">
                  <c:v>4.6211735413738662E-7</c:v>
                </c:pt>
                <c:pt idx="629">
                  <c:v>4.7288145010011114E-7</c:v>
                </c:pt>
                <c:pt idx="630">
                  <c:v>4.8389627406700313E-7</c:v>
                </c:pt>
                <c:pt idx="631">
                  <c:v>4.9516766624353156E-7</c:v>
                </c:pt>
                <c:pt idx="632">
                  <c:v>5.0670160287102097E-7</c:v>
                </c:pt>
                <c:pt idx="633">
                  <c:v>5.1850419939534138E-7</c:v>
                </c:pt>
                <c:pt idx="634">
                  <c:v>5.305817137093957E-7</c:v>
                </c:pt>
                <c:pt idx="635">
                  <c:v>5.4294054947113788E-7</c:v>
                </c:pt>
                <c:pt idx="636">
                  <c:v>5.5558725949887749E-7</c:v>
                </c:pt>
                <c:pt idx="637">
                  <c:v>5.685285492456701E-7</c:v>
                </c:pt>
                <c:pt idx="638">
                  <c:v>5.8177128035463786E-7</c:v>
                </c:pt>
                <c:pt idx="639">
                  <c:v>5.9532247429710055E-7</c:v>
                </c:pt>
                <c:pt idx="640">
                  <c:v>6.0918931609546233E-7</c:v>
                </c:pt>
                <c:pt idx="641">
                  <c:v>6.2337915813279182E-7</c:v>
                </c:pt>
                <c:pt idx="642">
                  <c:v>6.3789952405116178E-7</c:v>
                </c:pt>
                <c:pt idx="643">
                  <c:v>6.527581127407822E-7</c:v>
                </c:pt>
                <c:pt idx="644">
                  <c:v>6.6796280242205286E-7</c:v>
                </c:pt>
                <c:pt idx="645">
                  <c:v>6.8352165482270054E-7</c:v>
                </c:pt>
                <c:pt idx="646">
                  <c:v>6.9944291945221392E-7</c:v>
                </c:pt>
                <c:pt idx="647">
                  <c:v>7.1573503797584254E-7</c:v>
                </c:pt>
                <c:pt idx="648">
                  <c:v>7.3240664869047643E-7</c:v>
                </c:pt>
                <c:pt idx="649">
                  <c:v>7.4946659110479663E-7</c:v>
                </c:pt>
                <c:pt idx="650">
                  <c:v>7.6692391062608359E-7</c:v>
                </c:pt>
                <c:pt idx="651">
                  <c:v>7.8478786335622268E-7</c:v>
                </c:pt>
                <c:pt idx="652">
                  <c:v>8.0306792099940854E-7</c:v>
                </c:pt>
                <c:pt idx="653">
                  <c:v>8.2177377588416906E-7</c:v>
                </c:pt>
                <c:pt idx="654">
                  <c:v>8.4091534610236504E-7</c:v>
                </c:pt>
                <c:pt idx="655">
                  <c:v>8.6050278076789496E-7</c:v>
                </c:pt>
                <c:pt idx="656">
                  <c:v>8.8054646539788893E-7</c:v>
                </c:pt>
                <c:pt idx="657">
                  <c:v>9.0105702741924405E-7</c:v>
                </c:pt>
                <c:pt idx="658">
                  <c:v>9.2204534180343983E-7</c:v>
                </c:pt>
                <c:pt idx="659">
                  <c:v>9.4352253683257257E-7</c:v>
                </c:pt>
                <c:pt idx="660">
                  <c:v>9.6549999999973097E-7</c:v>
                </c:pt>
                <c:pt idx="661">
                  <c:v>9.87989384046793E-7</c:v>
                </c:pt>
                <c:pt idx="662">
                  <c:v>1.0110026131428618E-6</c:v>
                </c:pt>
                <c:pt idx="663">
                  <c:v>1.0345518892066206E-6</c:v>
                </c:pt>
                <c:pt idx="664">
                  <c:v>1.0586496983759498E-6</c:v>
                </c:pt>
                <c:pt idx="665">
                  <c:v>1.0833088176282435E-6</c:v>
                </c:pt>
                <c:pt idx="666">
                  <c:v>1.108542321554927E-6</c:v>
                </c:pt>
                <c:pt idx="667">
                  <c:v>1.1343635892937949E-6</c:v>
                </c:pt>
                <c:pt idx="668">
                  <c:v>1.1607863116227837E-6</c:v>
                </c:pt>
                <c:pt idx="669">
                  <c:v>1.187824498219018E-6</c:v>
                </c:pt>
                <c:pt idx="670">
                  <c:v>1.2154924850869242E-6</c:v>
                </c:pt>
                <c:pt idx="671">
                  <c:v>1.2438049421593686E-6</c:v>
                </c:pt>
                <c:pt idx="672">
                  <c:v>1.2727768810758505E-6</c:v>
                </c:pt>
                <c:pt idx="673">
                  <c:v>1.3024236631418723E-6</c:v>
                </c:pt>
                <c:pt idx="674">
                  <c:v>1.3327610074737075E-6</c:v>
                </c:pt>
                <c:pt idx="675">
                  <c:v>1.363804999332878E-6</c:v>
                </c:pt>
                <c:pt idx="676">
                  <c:v>1.3955720986547921E-6</c:v>
                </c:pt>
                <c:pt idx="677">
                  <c:v>1.4280791487759939E-6</c:v>
                </c:pt>
                <c:pt idx="678">
                  <c:v>1.461343385364739E-6</c:v>
                </c:pt>
                <c:pt idx="679">
                  <c:v>1.495382445559571E-6</c:v>
                </c:pt>
                <c:pt idx="680">
                  <c:v>1.5302143773207654E-6</c:v>
                </c:pt>
                <c:pt idx="681">
                  <c:v>1.5658576489995963E-6</c:v>
                </c:pt>
                <c:pt idx="682">
                  <c:v>1.602331159130504E-6</c:v>
                </c:pt>
                <c:pt idx="683">
                  <c:v>1.6396542464513421E-6</c:v>
                </c:pt>
                <c:pt idx="684">
                  <c:v>1.6778467001570325E-6</c:v>
                </c:pt>
                <c:pt idx="685">
                  <c:v>1.7169287703920791E-6</c:v>
                </c:pt>
                <c:pt idx="686">
                  <c:v>1.7569211789874266E-6</c:v>
                </c:pt>
                <c:pt idx="687">
                  <c:v>1.7978451304474739E-6</c:v>
                </c:pt>
                <c:pt idx="688">
                  <c:v>1.8397223231929784E-6</c:v>
                </c:pt>
                <c:pt idx="689">
                  <c:v>1.8825749610658432E-6</c:v>
                </c:pt>
                <c:pt idx="690">
                  <c:v>1.9264257651018905E-6</c:v>
                </c:pt>
                <c:pt idx="691">
                  <c:v>1.9712979855778542E-6</c:v>
                </c:pt>
                <c:pt idx="692">
                  <c:v>2.0172154143389857E-6</c:v>
                </c:pt>
                <c:pt idx="693">
                  <c:v>2.064202397413794E-6</c:v>
                </c:pt>
                <c:pt idx="694">
                  <c:v>2.112283847922668E-6</c:v>
                </c:pt>
                <c:pt idx="695">
                  <c:v>2.161485259287092E-6</c:v>
                </c:pt>
                <c:pt idx="696">
                  <c:v>2.2118327187466295E-6</c:v>
                </c:pt>
                <c:pt idx="697">
                  <c:v>2.2633529211907137E-6</c:v>
                </c:pt>
                <c:pt idx="698">
                  <c:v>2.3160731833126318E-6</c:v>
                </c:pt>
                <c:pt idx="699">
                  <c:v>2.3700214580931938E-6</c:v>
                </c:pt>
                <c:pt idx="700">
                  <c:v>2.4252263496217805E-6</c:v>
                </c:pt>
                <c:pt idx="701">
                  <c:v>2.4817171282626016E-6</c:v>
                </c:pt>
                <c:pt idx="702">
                  <c:v>2.5395237461742376E-6</c:v>
                </c:pt>
                <c:pt idx="703">
                  <c:v>2.5986768531906654E-6</c:v>
                </c:pt>
                <c:pt idx="704">
                  <c:v>2.6592078130722097E-6</c:v>
                </c:pt>
                <c:pt idx="705">
                  <c:v>2.7211487201350219E-6</c:v>
                </c:pt>
                <c:pt idx="706">
                  <c:v>2.7845324162679102E-6</c:v>
                </c:pt>
                <c:pt idx="707">
                  <c:v>2.8493925083455383E-6</c:v>
                </c:pt>
                <c:pt idx="708">
                  <c:v>2.9157633860472687E-6</c:v>
                </c:pt>
                <c:pt idx="709">
                  <c:v>2.9836802400909737E-6</c:v>
                </c:pt>
                <c:pt idx="710">
                  <c:v>3.0531790808916506E-6</c:v>
                </c:pt>
                <c:pt idx="711">
                  <c:v>3.1242967576546195E-6</c:v>
                </c:pt>
                <c:pt idx="712">
                  <c:v>3.1970709779134546E-6</c:v>
                </c:pt>
                <c:pt idx="713">
                  <c:v>3.2715403275230147E-6</c:v>
                </c:pt>
                <c:pt idx="714">
                  <c:v>3.3477442911181835E-6</c:v>
                </c:pt>
                <c:pt idx="715">
                  <c:v>3.4257232730491378E-6</c:v>
                </c:pt>
                <c:pt idx="716">
                  <c:v>3.5055186188042583E-6</c:v>
                </c:pt>
                <c:pt idx="717">
                  <c:v>3.5871726369321051E-6</c:v>
                </c:pt>
                <c:pt idx="718">
                  <c:v>3.670728621473897E-6</c:v>
                </c:pt>
                <c:pt idx="719">
                  <c:v>3.7562308749186315E-6</c:v>
                </c:pt>
                <c:pt idx="720">
                  <c:v>3.8437247316928418E-6</c:v>
                </c:pt>
                <c:pt idx="721">
                  <c:v>3.9332565821975056E-6</c:v>
                </c:pt>
                <c:pt idx="722">
                  <c:v>4.024873897404857E-6</c:v>
                </c:pt>
                <c:pt idx="723">
                  <c:v>4.1186252540281174E-6</c:v>
                </c:pt>
                <c:pt idx="724">
                  <c:v>4.214560360277513E-6</c:v>
                </c:pt>
                <c:pt idx="725">
                  <c:v>4.3127300822162127E-6</c:v>
                </c:pt>
                <c:pt idx="726">
                  <c:v>4.4131864707302514E-6</c:v>
                </c:pt>
                <c:pt idx="727">
                  <c:v>4.5159827891264999E-6</c:v>
                </c:pt>
                <c:pt idx="728">
                  <c:v>4.621173541373641E-6</c:v>
                </c:pt>
                <c:pt idx="729">
                  <c:v>4.7288145010008813E-6</c:v>
                </c:pt>
                <c:pt idx="730">
                  <c:v>4.8389627406698139E-6</c:v>
                </c:pt>
                <c:pt idx="731">
                  <c:v>4.951676662435091E-6</c:v>
                </c:pt>
                <c:pt idx="732">
                  <c:v>5.0670160287099822E-6</c:v>
                </c:pt>
                <c:pt idx="733">
                  <c:v>5.1850419939531802E-6</c:v>
                </c:pt>
                <c:pt idx="734">
                  <c:v>5.3058171370936987E-6</c:v>
                </c:pt>
                <c:pt idx="735">
                  <c:v>5.4294054947111154E-6</c:v>
                </c:pt>
                <c:pt idx="736">
                  <c:v>5.5558725949885052E-6</c:v>
                </c:pt>
                <c:pt idx="737">
                  <c:v>5.6852854924564245E-6</c:v>
                </c:pt>
                <c:pt idx="738">
                  <c:v>5.817712803546095E-6</c:v>
                </c:pt>
                <c:pt idx="739">
                  <c:v>5.9532247429707381E-6</c:v>
                </c:pt>
                <c:pt idx="740">
                  <c:v>6.0918931609543485E-6</c:v>
                </c:pt>
                <c:pt idx="741">
                  <c:v>6.2337915813276359E-6</c:v>
                </c:pt>
                <c:pt idx="742">
                  <c:v>6.3789952405113308E-6</c:v>
                </c:pt>
                <c:pt idx="743">
                  <c:v>6.5275811274075285E-6</c:v>
                </c:pt>
                <c:pt idx="744">
                  <c:v>6.6796280242202036E-6</c:v>
                </c:pt>
                <c:pt idx="745">
                  <c:v>6.8352165482266733E-6</c:v>
                </c:pt>
                <c:pt idx="746">
                  <c:v>6.9944291945217987E-6</c:v>
                </c:pt>
                <c:pt idx="747">
                  <c:v>7.1573503797580758E-6</c:v>
                </c:pt>
                <c:pt idx="748">
                  <c:v>7.3240664869044335E-6</c:v>
                </c:pt>
                <c:pt idx="749">
                  <c:v>7.4946659110476271E-6</c:v>
                </c:pt>
                <c:pt idx="750">
                  <c:v>7.669239106260491E-6</c:v>
                </c:pt>
                <c:pt idx="751">
                  <c:v>7.8478786335618723E-6</c:v>
                </c:pt>
                <c:pt idx="752">
                  <c:v>8.030679209993725E-6</c:v>
                </c:pt>
                <c:pt idx="753">
                  <c:v>8.2177377588412918E-6</c:v>
                </c:pt>
                <c:pt idx="754">
                  <c:v>8.4091534610232404E-6</c:v>
                </c:pt>
                <c:pt idx="755">
                  <c:v>8.6050278076785331E-6</c:v>
                </c:pt>
                <c:pt idx="756">
                  <c:v>8.8054646539784605E-6</c:v>
                </c:pt>
                <c:pt idx="757">
                  <c:v>9.0105702741920352E-6</c:v>
                </c:pt>
                <c:pt idx="758">
                  <c:v>9.2204534180339807E-6</c:v>
                </c:pt>
                <c:pt idx="759">
                  <c:v>9.4352253683253E-6</c:v>
                </c:pt>
                <c:pt idx="760">
                  <c:v>9.6549999999968743E-6</c:v>
                </c:pt>
                <c:pt idx="761">
                  <c:v>9.8798938404674823E-6</c:v>
                </c:pt>
                <c:pt idx="762">
                  <c:v>1.0110026131428125E-5</c:v>
                </c:pt>
                <c:pt idx="763">
                  <c:v>1.0345518892065703E-5</c:v>
                </c:pt>
                <c:pt idx="764">
                  <c:v>1.0586496983758985E-5</c:v>
                </c:pt>
                <c:pt idx="765">
                  <c:v>1.0833088176281909E-5</c:v>
                </c:pt>
                <c:pt idx="766">
                  <c:v>1.1085423215548767E-5</c:v>
                </c:pt>
                <c:pt idx="767">
                  <c:v>1.1343635892937437E-5</c:v>
                </c:pt>
                <c:pt idx="768">
                  <c:v>1.1607863116227313E-5</c:v>
                </c:pt>
                <c:pt idx="769">
                  <c:v>1.1878244982189646E-5</c:v>
                </c:pt>
                <c:pt idx="770">
                  <c:v>1.2154924850868695E-5</c:v>
                </c:pt>
                <c:pt idx="771">
                  <c:v>1.2438049421593083E-5</c:v>
                </c:pt>
                <c:pt idx="772">
                  <c:v>1.2727768810757887E-5</c:v>
                </c:pt>
                <c:pt idx="773">
                  <c:v>1.3024236631418091E-5</c:v>
                </c:pt>
                <c:pt idx="774">
                  <c:v>1.3327610074736427E-5</c:v>
                </c:pt>
                <c:pt idx="775">
                  <c:v>1.3638049993328163E-5</c:v>
                </c:pt>
                <c:pt idx="776">
                  <c:v>1.3955720986547294E-5</c:v>
                </c:pt>
                <c:pt idx="777">
                  <c:v>1.4280791487759297E-5</c:v>
                </c:pt>
                <c:pt idx="778">
                  <c:v>1.461343385364673E-5</c:v>
                </c:pt>
                <c:pt idx="779">
                  <c:v>1.4953824455595034E-5</c:v>
                </c:pt>
                <c:pt idx="780">
                  <c:v>1.5302143773206905E-5</c:v>
                </c:pt>
                <c:pt idx="781">
                  <c:v>1.5658576489995201E-5</c:v>
                </c:pt>
                <c:pt idx="782">
                  <c:v>1.6023311591304254E-5</c:v>
                </c:pt>
                <c:pt idx="783">
                  <c:v>1.6396542464512624E-5</c:v>
                </c:pt>
                <c:pt idx="784">
                  <c:v>1.6778467001569571E-5</c:v>
                </c:pt>
                <c:pt idx="785">
                  <c:v>1.7169287703920015E-5</c:v>
                </c:pt>
                <c:pt idx="786">
                  <c:v>1.7569211789873475E-5</c:v>
                </c:pt>
                <c:pt idx="787">
                  <c:v>1.7978451304473928E-5</c:v>
                </c:pt>
                <c:pt idx="788">
                  <c:v>1.8397223231928951E-5</c:v>
                </c:pt>
                <c:pt idx="789">
                  <c:v>1.8825749610657513E-5</c:v>
                </c:pt>
                <c:pt idx="790">
                  <c:v>1.9264257651017967E-5</c:v>
                </c:pt>
                <c:pt idx="791">
                  <c:v>1.9712979855777585E-5</c:v>
                </c:pt>
                <c:pt idx="792">
                  <c:v>2.0172154143388875E-5</c:v>
                </c:pt>
                <c:pt idx="793">
                  <c:v>2.0642023974137013E-5</c:v>
                </c:pt>
                <c:pt idx="794">
                  <c:v>2.1122838479225727E-5</c:v>
                </c:pt>
                <c:pt idx="795">
                  <c:v>2.1614852592869945E-5</c:v>
                </c:pt>
                <c:pt idx="796">
                  <c:v>2.21183271874653E-5</c:v>
                </c:pt>
                <c:pt idx="797">
                  <c:v>2.2633529211906121E-5</c:v>
                </c:pt>
                <c:pt idx="798">
                  <c:v>2.3160731833125186E-5</c:v>
                </c:pt>
                <c:pt idx="799">
                  <c:v>2.3700214580930786E-5</c:v>
                </c:pt>
                <c:pt idx="800">
                  <c:v>2.4252263496216621E-5</c:v>
                </c:pt>
                <c:pt idx="801">
                  <c:v>2.4817171282624812E-5</c:v>
                </c:pt>
                <c:pt idx="802">
                  <c:v>2.5395237461741141E-5</c:v>
                </c:pt>
                <c:pt idx="803">
                  <c:v>2.5986768531905394E-5</c:v>
                </c:pt>
                <c:pt idx="804">
                  <c:v>2.6592078130720805E-5</c:v>
                </c:pt>
                <c:pt idx="805">
                  <c:v>2.72114872013489E-5</c:v>
                </c:pt>
                <c:pt idx="806">
                  <c:v>2.7845324162677751E-5</c:v>
                </c:pt>
                <c:pt idx="807">
                  <c:v>2.8493925083453992E-5</c:v>
                </c:pt>
                <c:pt idx="808">
                  <c:v>2.9157633860471271E-5</c:v>
                </c:pt>
                <c:pt idx="809">
                  <c:v>2.9836802400908284E-5</c:v>
                </c:pt>
                <c:pt idx="810">
                  <c:v>3.0531790808915025E-5</c:v>
                </c:pt>
                <c:pt idx="811">
                  <c:v>3.124296757654468E-5</c:v>
                </c:pt>
                <c:pt idx="812">
                  <c:v>3.1970709779132977E-5</c:v>
                </c:pt>
                <c:pt idx="813">
                  <c:v>3.2715403275228554E-5</c:v>
                </c:pt>
                <c:pt idx="814">
                  <c:v>3.347744291118021E-5</c:v>
                </c:pt>
                <c:pt idx="815">
                  <c:v>3.425723273048972E-5</c:v>
                </c:pt>
                <c:pt idx="816">
                  <c:v>3.5055186188040885E-5</c:v>
                </c:pt>
                <c:pt idx="817">
                  <c:v>3.587172636931931E-5</c:v>
                </c:pt>
                <c:pt idx="818">
                  <c:v>3.6707286214737186E-5</c:v>
                </c:pt>
                <c:pt idx="819">
                  <c:v>3.7562308749184487E-5</c:v>
                </c:pt>
                <c:pt idx="820">
                  <c:v>3.8437247316926546E-5</c:v>
                </c:pt>
                <c:pt idx="821">
                  <c:v>3.9332565821973147E-5</c:v>
                </c:pt>
                <c:pt idx="822">
                  <c:v>4.0248738974046619E-5</c:v>
                </c:pt>
                <c:pt idx="823">
                  <c:v>4.118625254027917E-5</c:v>
                </c:pt>
                <c:pt idx="824">
                  <c:v>4.214560360277308E-5</c:v>
                </c:pt>
                <c:pt idx="825">
                  <c:v>4.3127300822160038E-5</c:v>
                </c:pt>
                <c:pt idx="826">
                  <c:v>4.4131864707300366E-5</c:v>
                </c:pt>
                <c:pt idx="827">
                  <c:v>4.5159827891262793E-5</c:v>
                </c:pt>
                <c:pt idx="828">
                  <c:v>4.6211735413734164E-5</c:v>
                </c:pt>
                <c:pt idx="829">
                  <c:v>4.7288145010006517E-5</c:v>
                </c:pt>
                <c:pt idx="830">
                  <c:v>4.8389627406695784E-5</c:v>
                </c:pt>
                <c:pt idx="831">
                  <c:v>4.9516766624348514E-5</c:v>
                </c:pt>
                <c:pt idx="832">
                  <c:v>5.0670160287097351E-5</c:v>
                </c:pt>
                <c:pt idx="833">
                  <c:v>5.1850419939529283E-5</c:v>
                </c:pt>
                <c:pt idx="834">
                  <c:v>5.3058171370934403E-5</c:v>
                </c:pt>
                <c:pt idx="835">
                  <c:v>5.4294054947108501E-5</c:v>
                </c:pt>
                <c:pt idx="836">
                  <c:v>5.555872594988234E-5</c:v>
                </c:pt>
                <c:pt idx="837">
                  <c:v>5.685285492456148E-5</c:v>
                </c:pt>
                <c:pt idx="838">
                  <c:v>5.8177128035458113E-5</c:v>
                </c:pt>
                <c:pt idx="839">
                  <c:v>5.9532247429704477E-5</c:v>
                </c:pt>
                <c:pt idx="840">
                  <c:v>6.0918931609540517E-5</c:v>
                </c:pt>
                <c:pt idx="841">
                  <c:v>6.233791581327333E-5</c:v>
                </c:pt>
                <c:pt idx="842">
                  <c:v>6.3789952405110217E-5</c:v>
                </c:pt>
                <c:pt idx="843">
                  <c:v>6.5275811274071875E-5</c:v>
                </c:pt>
                <c:pt idx="844">
                  <c:v>6.6796280242198793E-5</c:v>
                </c:pt>
                <c:pt idx="845">
                  <c:v>6.8352165482263403E-5</c:v>
                </c:pt>
                <c:pt idx="846">
                  <c:v>6.9944291945214592E-5</c:v>
                </c:pt>
                <c:pt idx="847">
                  <c:v>7.1573503797577279E-5</c:v>
                </c:pt>
                <c:pt idx="848">
                  <c:v>7.3240664869040774E-5</c:v>
                </c:pt>
                <c:pt idx="849">
                  <c:v>7.4946659110472632E-5</c:v>
                </c:pt>
                <c:pt idx="850">
                  <c:v>7.6692391062601183E-5</c:v>
                </c:pt>
                <c:pt idx="851">
                  <c:v>7.8478786335614898E-5</c:v>
                </c:pt>
                <c:pt idx="852">
                  <c:v>8.0306792099933062E-5</c:v>
                </c:pt>
                <c:pt idx="853">
                  <c:v>8.2177377588408914E-5</c:v>
                </c:pt>
                <c:pt idx="854">
                  <c:v>8.4091534610228311E-5</c:v>
                </c:pt>
                <c:pt idx="855">
                  <c:v>8.6050278076781143E-5</c:v>
                </c:pt>
                <c:pt idx="856">
                  <c:v>8.8054646539780326E-5</c:v>
                </c:pt>
                <c:pt idx="857">
                  <c:v>9.0105702741915975E-5</c:v>
                </c:pt>
                <c:pt idx="858">
                  <c:v>9.2204534180335341E-5</c:v>
                </c:pt>
                <c:pt idx="859">
                  <c:v>9.4352253683248379E-5</c:v>
                </c:pt>
                <c:pt idx="860">
                  <c:v>9.6549999999964074E-5</c:v>
                </c:pt>
                <c:pt idx="861">
                  <c:v>9.879893840466967E-5</c:v>
                </c:pt>
                <c:pt idx="862">
                  <c:v>1.0110026131427632E-4</c:v>
                </c:pt>
                <c:pt idx="863">
                  <c:v>1.0345518892065197E-4</c:v>
                </c:pt>
                <c:pt idx="864">
                  <c:v>1.0586496983758469E-4</c:v>
                </c:pt>
                <c:pt idx="865">
                  <c:v>1.0833088176281379E-4</c:v>
                </c:pt>
                <c:pt idx="866">
                  <c:v>1.1085423215548232E-4</c:v>
                </c:pt>
                <c:pt idx="867">
                  <c:v>1.1343635892936887E-4</c:v>
                </c:pt>
                <c:pt idx="868">
                  <c:v>1.1607863116226749E-4</c:v>
                </c:pt>
                <c:pt idx="869">
                  <c:v>1.1878244982189069E-4</c:v>
                </c:pt>
                <c:pt idx="870">
                  <c:v>1.215492485086806E-4</c:v>
                </c:pt>
                <c:pt idx="871">
                  <c:v>1.2438049421592477E-4</c:v>
                </c:pt>
                <c:pt idx="872">
                  <c:v>1.2727768810757268E-4</c:v>
                </c:pt>
                <c:pt idx="873">
                  <c:v>1.3024236631417455E-4</c:v>
                </c:pt>
                <c:pt idx="874">
                  <c:v>1.3327610074735779E-4</c:v>
                </c:pt>
                <c:pt idx="875">
                  <c:v>1.3638049993327497E-4</c:v>
                </c:pt>
                <c:pt idx="876">
                  <c:v>1.3955720986546616E-4</c:v>
                </c:pt>
                <c:pt idx="877">
                  <c:v>1.4280791487758599E-4</c:v>
                </c:pt>
                <c:pt idx="878">
                  <c:v>1.461343385364602E-4</c:v>
                </c:pt>
                <c:pt idx="879">
                  <c:v>1.4953824455594253E-4</c:v>
                </c:pt>
                <c:pt idx="880">
                  <c:v>1.5302143773206163E-4</c:v>
                </c:pt>
                <c:pt idx="881">
                  <c:v>1.565857648999444E-4</c:v>
                </c:pt>
                <c:pt idx="882">
                  <c:v>1.6023311591303478E-4</c:v>
                </c:pt>
                <c:pt idx="883">
                  <c:v>1.6396542464511827E-4</c:v>
                </c:pt>
                <c:pt idx="884">
                  <c:v>1.677846700156876E-4</c:v>
                </c:pt>
                <c:pt idx="885">
                  <c:v>1.7169287703919185E-4</c:v>
                </c:pt>
                <c:pt idx="886">
                  <c:v>1.7569211789872618E-4</c:v>
                </c:pt>
                <c:pt idx="887">
                  <c:v>1.7978451304473056E-4</c:v>
                </c:pt>
                <c:pt idx="888">
                  <c:v>1.8397223231927988E-4</c:v>
                </c:pt>
                <c:pt idx="889">
                  <c:v>1.8825749610656601E-4</c:v>
                </c:pt>
                <c:pt idx="890">
                  <c:v>1.9264257651017031E-4</c:v>
                </c:pt>
                <c:pt idx="891">
                  <c:v>1.9712979855776629E-4</c:v>
                </c:pt>
                <c:pt idx="892">
                  <c:v>2.0172154143387896E-4</c:v>
                </c:pt>
                <c:pt idx="893">
                  <c:v>2.0642023974136006E-4</c:v>
                </c:pt>
                <c:pt idx="894">
                  <c:v>2.1122838479224697E-4</c:v>
                </c:pt>
                <c:pt idx="895">
                  <c:v>2.1614852592868894E-4</c:v>
                </c:pt>
                <c:pt idx="896">
                  <c:v>2.2118327187464225E-4</c:v>
                </c:pt>
                <c:pt idx="897">
                  <c:v>2.2633529211904942E-4</c:v>
                </c:pt>
                <c:pt idx="898">
                  <c:v>2.3160731833124059E-4</c:v>
                </c:pt>
                <c:pt idx="899">
                  <c:v>2.3700214580929635E-4</c:v>
                </c:pt>
                <c:pt idx="900">
                  <c:v>2.4252263496215442E-4</c:v>
                </c:pt>
                <c:pt idx="901">
                  <c:v>2.4817171282623602E-4</c:v>
                </c:pt>
                <c:pt idx="902">
                  <c:v>2.5395237461739906E-4</c:v>
                </c:pt>
                <c:pt idx="903">
                  <c:v>2.5986768531904131E-4</c:v>
                </c:pt>
                <c:pt idx="904">
                  <c:v>2.6592078130719516E-4</c:v>
                </c:pt>
                <c:pt idx="905">
                  <c:v>2.7211487201347575E-4</c:v>
                </c:pt>
                <c:pt idx="906">
                  <c:v>2.7845324162676299E-4</c:v>
                </c:pt>
                <c:pt idx="907">
                  <c:v>2.8493925083452611E-4</c:v>
                </c:pt>
                <c:pt idx="908">
                  <c:v>2.9157633860469852E-4</c:v>
                </c:pt>
                <c:pt idx="909">
                  <c:v>2.9836802400906831E-4</c:v>
                </c:pt>
                <c:pt idx="910">
                  <c:v>3.053179080891354E-4</c:v>
                </c:pt>
                <c:pt idx="911">
                  <c:v>3.1242967576543154E-4</c:v>
                </c:pt>
                <c:pt idx="912">
                  <c:v>3.1970709779131424E-4</c:v>
                </c:pt>
                <c:pt idx="913">
                  <c:v>3.2715403275226961E-4</c:v>
                </c:pt>
                <c:pt idx="914">
                  <c:v>3.3477442911178579E-4</c:v>
                </c:pt>
                <c:pt idx="915">
                  <c:v>3.4257232730487924E-4</c:v>
                </c:pt>
                <c:pt idx="916">
                  <c:v>3.5055186188039176E-4</c:v>
                </c:pt>
                <c:pt idx="917">
                  <c:v>3.5871726369317568E-4</c:v>
                </c:pt>
                <c:pt idx="918">
                  <c:v>3.6707286214735408E-4</c:v>
                </c:pt>
                <c:pt idx="919">
                  <c:v>3.7562308749182661E-4</c:v>
                </c:pt>
                <c:pt idx="920">
                  <c:v>3.8437247316924674E-4</c:v>
                </c:pt>
                <c:pt idx="921">
                  <c:v>3.9332565821971238E-4</c:v>
                </c:pt>
                <c:pt idx="922">
                  <c:v>4.0248738974044661E-4</c:v>
                </c:pt>
                <c:pt idx="923">
                  <c:v>4.1186252540277173E-4</c:v>
                </c:pt>
                <c:pt idx="924">
                  <c:v>4.2145603602770882E-4</c:v>
                </c:pt>
                <c:pt idx="925">
                  <c:v>4.3127300822157948E-4</c:v>
                </c:pt>
                <c:pt idx="926">
                  <c:v>4.4131864707298222E-4</c:v>
                </c:pt>
                <c:pt idx="927">
                  <c:v>4.5159827891260595E-4</c:v>
                </c:pt>
                <c:pt idx="928">
                  <c:v>4.6211735413731919E-4</c:v>
                </c:pt>
                <c:pt idx="929">
                  <c:v>4.7288145010004212E-4</c:v>
                </c:pt>
                <c:pt idx="930">
                  <c:v>4.8389627406693434E-4</c:v>
                </c:pt>
                <c:pt idx="931">
                  <c:v>4.9516766624346103E-4</c:v>
                </c:pt>
                <c:pt idx="932">
                  <c:v>5.0670160287094883E-4</c:v>
                </c:pt>
                <c:pt idx="933">
                  <c:v>5.1850419939526574E-4</c:v>
                </c:pt>
                <c:pt idx="934">
                  <c:v>5.3058171370931823E-4</c:v>
                </c:pt>
                <c:pt idx="935">
                  <c:v>5.4294054947105872E-4</c:v>
                </c:pt>
                <c:pt idx="936">
                  <c:v>5.5558725949879644E-4</c:v>
                </c:pt>
                <c:pt idx="937">
                  <c:v>5.6852854924558706E-4</c:v>
                </c:pt>
                <c:pt idx="938">
                  <c:v>5.8177128035455286E-4</c:v>
                </c:pt>
                <c:pt idx="939">
                  <c:v>5.9532247429701585E-4</c:v>
                </c:pt>
                <c:pt idx="940">
                  <c:v>6.0918931609537568E-4</c:v>
                </c:pt>
                <c:pt idx="941">
                  <c:v>6.2337915813270308E-4</c:v>
                </c:pt>
                <c:pt idx="942">
                  <c:v>6.3789952405106886E-4</c:v>
                </c:pt>
                <c:pt idx="943">
                  <c:v>6.5275811274068704E-4</c:v>
                </c:pt>
                <c:pt idx="944">
                  <c:v>6.6796280242195541E-4</c:v>
                </c:pt>
                <c:pt idx="945">
                  <c:v>6.8352165482260085E-4</c:v>
                </c:pt>
                <c:pt idx="946">
                  <c:v>6.9944291945211198E-4</c:v>
                </c:pt>
                <c:pt idx="947">
                  <c:v>7.1573503797573801E-4</c:v>
                </c:pt>
                <c:pt idx="948">
                  <c:v>7.3240664869037215E-4</c:v>
                </c:pt>
                <c:pt idx="949">
                  <c:v>7.4946659110468989E-4</c:v>
                </c:pt>
                <c:pt idx="950">
                  <c:v>7.6692391062597456E-4</c:v>
                </c:pt>
                <c:pt idx="951">
                  <c:v>7.8478786335610807E-4</c:v>
                </c:pt>
                <c:pt idx="952">
                  <c:v>8.0306792099929156E-4</c:v>
                </c:pt>
                <c:pt idx="953">
                  <c:v>8.2177377588404921E-4</c:v>
                </c:pt>
                <c:pt idx="954">
                  <c:v>8.4091534610224237E-4</c:v>
                </c:pt>
                <c:pt idx="955">
                  <c:v>8.6050278076776963E-4</c:v>
                </c:pt>
                <c:pt idx="956">
                  <c:v>8.8054646539776054E-4</c:v>
                </c:pt>
                <c:pt idx="957">
                  <c:v>9.0105702741911594E-4</c:v>
                </c:pt>
                <c:pt idx="958">
                  <c:v>9.2204534180330845E-4</c:v>
                </c:pt>
                <c:pt idx="959">
                  <c:v>9.4352253683243823E-4</c:v>
                </c:pt>
                <c:pt idx="960">
                  <c:v>9.6549999999959038E-4</c:v>
                </c:pt>
                <c:pt idx="961">
                  <c:v>9.8798938404664875E-4</c:v>
                </c:pt>
                <c:pt idx="962">
                  <c:v>1.0110026131427141E-3</c:v>
                </c:pt>
                <c:pt idx="963">
                  <c:v>1.0345518892064696E-3</c:v>
                </c:pt>
                <c:pt idx="964">
                  <c:v>1.0586496983757954E-3</c:v>
                </c:pt>
                <c:pt idx="965">
                  <c:v>1.0833088176280853E-3</c:v>
                </c:pt>
                <c:pt idx="966">
                  <c:v>1.108542321554769E-3</c:v>
                </c:pt>
                <c:pt idx="967">
                  <c:v>1.1343635892936336E-3</c:v>
                </c:pt>
                <c:pt idx="968">
                  <c:v>1.1607863116226188E-3</c:v>
                </c:pt>
                <c:pt idx="969">
                  <c:v>1.187824498218845E-3</c:v>
                </c:pt>
                <c:pt idx="970">
                  <c:v>1.2154924850867469E-3</c:v>
                </c:pt>
                <c:pt idx="971">
                  <c:v>1.2438049421591871E-3</c:v>
                </c:pt>
                <c:pt idx="972">
                  <c:v>1.2727768810756649E-3</c:v>
                </c:pt>
                <c:pt idx="973">
                  <c:v>1.3024236631416824E-3</c:v>
                </c:pt>
                <c:pt idx="974">
                  <c:v>1.3327610074735129E-3</c:v>
                </c:pt>
                <c:pt idx="975">
                  <c:v>1.3638049993326836E-3</c:v>
                </c:pt>
                <c:pt idx="976">
                  <c:v>1.3955720986545937E-3</c:v>
                </c:pt>
                <c:pt idx="977">
                  <c:v>1.4280791487757906E-3</c:v>
                </c:pt>
                <c:pt idx="978">
                  <c:v>1.4613433853645258E-3</c:v>
                </c:pt>
                <c:pt idx="979">
                  <c:v>1.4953824455593526E-3</c:v>
                </c:pt>
                <c:pt idx="980">
                  <c:v>1.530214377320542E-3</c:v>
                </c:pt>
                <c:pt idx="981">
                  <c:v>1.5658576489993681E-3</c:v>
                </c:pt>
                <c:pt idx="982">
                  <c:v>1.60233115913027E-3</c:v>
                </c:pt>
                <c:pt idx="983">
                  <c:v>1.639654246451103E-3</c:v>
                </c:pt>
                <c:pt idx="984">
                  <c:v>1.6778467001567941E-3</c:v>
                </c:pt>
                <c:pt idx="985">
                  <c:v>1.7169287703918347E-3</c:v>
                </c:pt>
                <c:pt idx="986">
                  <c:v>1.7569211789871763E-3</c:v>
                </c:pt>
                <c:pt idx="987">
                  <c:v>1.7978451304472118E-3</c:v>
                </c:pt>
                <c:pt idx="988">
                  <c:v>1.8397223231927094E-3</c:v>
                </c:pt>
                <c:pt idx="989">
                  <c:v>1.8825749610655682E-3</c:v>
                </c:pt>
                <c:pt idx="990">
                  <c:v>1.9264257651016097E-3</c:v>
                </c:pt>
                <c:pt idx="991">
                  <c:v>1.9712979855775674E-3</c:v>
                </c:pt>
                <c:pt idx="992">
                  <c:v>2.0172154143386911E-3</c:v>
                </c:pt>
                <c:pt idx="993">
                  <c:v>2.0642023974135003E-3</c:v>
                </c:pt>
                <c:pt idx="994">
                  <c:v>2.1122838479223668E-3</c:v>
                </c:pt>
                <c:pt idx="995">
                  <c:v>2.1614852592867846E-3</c:v>
                </c:pt>
                <c:pt idx="996">
                  <c:v>2.2118327187463155E-3</c:v>
                </c:pt>
                <c:pt idx="997">
                  <c:v>2.2633529211903841E-3</c:v>
                </c:pt>
                <c:pt idx="998">
                  <c:v>2.3160731833122938E-3</c:v>
                </c:pt>
                <c:pt idx="999">
                  <c:v>2.3700214580928483E-3</c:v>
                </c:pt>
                <c:pt idx="1000">
                  <c:v>2.4252263496214264E-3</c:v>
                </c:pt>
                <c:pt idx="1001">
                  <c:v>2.4817171282622398E-3</c:v>
                </c:pt>
                <c:pt idx="1002">
                  <c:v>2.5395237461738672E-3</c:v>
                </c:pt>
                <c:pt idx="1003">
                  <c:v>2.5986768531902869E-3</c:v>
                </c:pt>
                <c:pt idx="1004">
                  <c:v>2.6592078130718219E-3</c:v>
                </c:pt>
                <c:pt idx="1005">
                  <c:v>2.7211487201346247E-3</c:v>
                </c:pt>
                <c:pt idx="1006">
                  <c:v>2.7845324162674946E-3</c:v>
                </c:pt>
                <c:pt idx="1007">
                  <c:v>2.8493925083451226E-3</c:v>
                </c:pt>
                <c:pt idx="1008">
                  <c:v>2.9157633860468438E-3</c:v>
                </c:pt>
                <c:pt idx="1009">
                  <c:v>2.9836802400905384E-3</c:v>
                </c:pt>
                <c:pt idx="1010">
                  <c:v>3.0531790808912057E-3</c:v>
                </c:pt>
                <c:pt idx="1011">
                  <c:v>3.1242967576541637E-3</c:v>
                </c:pt>
                <c:pt idx="1012">
                  <c:v>3.1970709779129869E-3</c:v>
                </c:pt>
                <c:pt idx="1013">
                  <c:v>3.2715403275225372E-3</c:v>
                </c:pt>
                <c:pt idx="1014">
                  <c:v>3.3477442911176952E-3</c:v>
                </c:pt>
                <c:pt idx="1015">
                  <c:v>3.4257232730486257E-3</c:v>
                </c:pt>
                <c:pt idx="1016">
                  <c:v>3.505518618803747E-3</c:v>
                </c:pt>
                <c:pt idx="1017">
                  <c:v>3.5871726369315826E-3</c:v>
                </c:pt>
                <c:pt idx="1018">
                  <c:v>3.6707286214733618E-3</c:v>
                </c:pt>
                <c:pt idx="1019">
                  <c:v>3.756230874918083E-3</c:v>
                </c:pt>
                <c:pt idx="1020">
                  <c:v>3.8437247316922803E-3</c:v>
                </c:pt>
                <c:pt idx="1021">
                  <c:v>3.9332565821969317E-3</c:v>
                </c:pt>
                <c:pt idx="1022">
                  <c:v>4.0248738974042698E-3</c:v>
                </c:pt>
                <c:pt idx="1023">
                  <c:v>4.1186252540275168E-3</c:v>
                </c:pt>
                <c:pt idx="1024">
                  <c:v>4.214560360276883E-3</c:v>
                </c:pt>
                <c:pt idx="1025">
                  <c:v>4.3127300822155849E-3</c:v>
                </c:pt>
                <c:pt idx="1026">
                  <c:v>4.4131864707296076E-3</c:v>
                </c:pt>
                <c:pt idx="1027">
                  <c:v>4.515982789125841E-3</c:v>
                </c:pt>
                <c:pt idx="1028">
                  <c:v>4.6211735413729665E-3</c:v>
                </c:pt>
                <c:pt idx="1029">
                  <c:v>4.7288145010001923E-3</c:v>
                </c:pt>
                <c:pt idx="1030">
                  <c:v>4.8389627406691072E-3</c:v>
                </c:pt>
                <c:pt idx="1031">
                  <c:v>4.9516766624343681E-3</c:v>
                </c:pt>
                <c:pt idx="1032">
                  <c:v>5.067016028709243E-3</c:v>
                </c:pt>
                <c:pt idx="1033">
                  <c:v>5.1850419939524061E-3</c:v>
                </c:pt>
                <c:pt idx="1034">
                  <c:v>5.3058171370929256E-3</c:v>
                </c:pt>
                <c:pt idx="1035">
                  <c:v>5.4294054947103222E-3</c:v>
                </c:pt>
                <c:pt idx="1036">
                  <c:v>5.5558725949876936E-3</c:v>
                </c:pt>
                <c:pt idx="1037">
                  <c:v>5.6852854924555945E-3</c:v>
                </c:pt>
                <c:pt idx="1038">
                  <c:v>5.817712803545246E-3</c:v>
                </c:pt>
                <c:pt idx="1039">
                  <c:v>5.9532247429698688E-3</c:v>
                </c:pt>
                <c:pt idx="1040">
                  <c:v>6.0918931609534608E-3</c:v>
                </c:pt>
                <c:pt idx="1041">
                  <c:v>6.233791581326727E-3</c:v>
                </c:pt>
                <c:pt idx="1042">
                  <c:v>6.3789952405103774E-3</c:v>
                </c:pt>
                <c:pt idx="1043">
                  <c:v>6.5275811274065516E-3</c:v>
                </c:pt>
                <c:pt idx="1044">
                  <c:v>6.6796280242192299E-3</c:v>
                </c:pt>
                <c:pt idx="1045">
                  <c:v>6.8352165482256748E-3</c:v>
                </c:pt>
                <c:pt idx="1046">
                  <c:v>6.9944291945207796E-3</c:v>
                </c:pt>
                <c:pt idx="1047">
                  <c:v>7.1573503797570321E-3</c:v>
                </c:pt>
                <c:pt idx="1048">
                  <c:v>7.3240664869033646E-3</c:v>
                </c:pt>
                <c:pt idx="1049">
                  <c:v>7.4946659110465335E-3</c:v>
                </c:pt>
                <c:pt idx="1050">
                  <c:v>7.6692391062593733E-3</c:v>
                </c:pt>
                <c:pt idx="1051">
                  <c:v>7.8478786335606995E-3</c:v>
                </c:pt>
                <c:pt idx="1052">
                  <c:v>8.030679209992524E-3</c:v>
                </c:pt>
                <c:pt idx="1053">
                  <c:v>8.2177377588400907E-3</c:v>
                </c:pt>
                <c:pt idx="1054">
                  <c:v>8.4091534610220148E-3</c:v>
                </c:pt>
                <c:pt idx="1055">
                  <c:v>8.6050278076772752E-3</c:v>
                </c:pt>
                <c:pt idx="1056">
                  <c:v>8.8054646539771787E-3</c:v>
                </c:pt>
                <c:pt idx="1057">
                  <c:v>9.0105702741907212E-3</c:v>
                </c:pt>
                <c:pt idx="1058">
                  <c:v>9.220453418032638E-3</c:v>
                </c:pt>
                <c:pt idx="1059">
                  <c:v>9.4352253683239219E-3</c:v>
                </c:pt>
                <c:pt idx="1060">
                  <c:v>9.6549999999954329E-3</c:v>
                </c:pt>
                <c:pt idx="1061">
                  <c:v>9.8798938404660048E-3</c:v>
                </c:pt>
                <c:pt idx="1062">
                  <c:v>1.011002613142665E-2</c:v>
                </c:pt>
                <c:pt idx="1063">
                  <c:v>1.0345518892064193E-2</c:v>
                </c:pt>
                <c:pt idx="1064">
                  <c:v>1.0586496983757437E-2</c:v>
                </c:pt>
                <c:pt idx="1065">
                  <c:v>1.0833088176280328E-2</c:v>
                </c:pt>
                <c:pt idx="1066">
                  <c:v>1.1085423215547152E-2</c:v>
                </c:pt>
                <c:pt idx="1067">
                  <c:v>1.1343635892935784E-2</c:v>
                </c:pt>
                <c:pt idx="1068">
                  <c:v>1.1607863116225622E-2</c:v>
                </c:pt>
                <c:pt idx="1069">
                  <c:v>1.1878244982187872E-2</c:v>
                </c:pt>
                <c:pt idx="1070">
                  <c:v>1.2154924850866878E-2</c:v>
                </c:pt>
                <c:pt idx="1071">
                  <c:v>1.2438049421591267E-2</c:v>
                </c:pt>
                <c:pt idx="1072">
                  <c:v>1.2727768810756032E-2</c:v>
                </c:pt>
                <c:pt idx="1073">
                  <c:v>1.3024236631416193E-2</c:v>
                </c:pt>
                <c:pt idx="1074">
                  <c:v>1.3327610074734483E-2</c:v>
                </c:pt>
                <c:pt idx="1075">
                  <c:v>1.3638049993326174E-2</c:v>
                </c:pt>
                <c:pt idx="1076">
                  <c:v>1.3955720986545257E-2</c:v>
                </c:pt>
                <c:pt idx="1077">
                  <c:v>1.4280791487757214E-2</c:v>
                </c:pt>
                <c:pt idx="1078">
                  <c:v>1.4613433853644544E-2</c:v>
                </c:pt>
                <c:pt idx="1079">
                  <c:v>1.4953824455592799E-2</c:v>
                </c:pt>
                <c:pt idx="1080">
                  <c:v>1.5302143773204669E-2</c:v>
                </c:pt>
                <c:pt idx="1081">
                  <c:v>1.5658576489992922E-2</c:v>
                </c:pt>
                <c:pt idx="1082">
                  <c:v>1.6023311591301919E-2</c:v>
                </c:pt>
                <c:pt idx="1083">
                  <c:v>1.6396542464510232E-2</c:v>
                </c:pt>
                <c:pt idx="1084">
                  <c:v>1.6778467001567123E-2</c:v>
                </c:pt>
                <c:pt idx="1085">
                  <c:v>1.7169287703917513E-2</c:v>
                </c:pt>
                <c:pt idx="1086">
                  <c:v>1.756921178987091E-2</c:v>
                </c:pt>
                <c:pt idx="1087">
                  <c:v>1.7978451304471243E-2</c:v>
                </c:pt>
                <c:pt idx="1088">
                  <c:v>1.8397223231926201E-2</c:v>
                </c:pt>
                <c:pt idx="1089">
                  <c:v>1.8825749610654769E-2</c:v>
                </c:pt>
                <c:pt idx="1090">
                  <c:v>1.9264257651015158E-2</c:v>
                </c:pt>
                <c:pt idx="1091">
                  <c:v>1.971297985577471E-2</c:v>
                </c:pt>
                <c:pt idx="1092">
                  <c:v>2.0172154143385933E-2</c:v>
                </c:pt>
                <c:pt idx="1093">
                  <c:v>2.0642023974133998E-2</c:v>
                </c:pt>
                <c:pt idx="1094">
                  <c:v>2.1122838479222639E-2</c:v>
                </c:pt>
                <c:pt idx="1095">
                  <c:v>2.1614852592866791E-2</c:v>
                </c:pt>
                <c:pt idx="1096">
                  <c:v>2.2118327187461994E-2</c:v>
                </c:pt>
                <c:pt idx="1097">
                  <c:v>2.2633529211902741E-2</c:v>
                </c:pt>
                <c:pt idx="1098">
                  <c:v>2.3160731833121805E-2</c:v>
                </c:pt>
                <c:pt idx="1099">
                  <c:v>2.3700214580927331E-2</c:v>
                </c:pt>
                <c:pt idx="1100">
                  <c:v>2.4252263496213088E-2</c:v>
                </c:pt>
                <c:pt idx="1101">
                  <c:v>2.4817171282621193E-2</c:v>
                </c:pt>
                <c:pt idx="1102">
                  <c:v>2.5395237461737438E-2</c:v>
                </c:pt>
                <c:pt idx="1103">
                  <c:v>2.5986768531901606E-2</c:v>
                </c:pt>
                <c:pt idx="1104">
                  <c:v>2.6592078130716925E-2</c:v>
                </c:pt>
                <c:pt idx="1105">
                  <c:v>2.7211487201344826E-2</c:v>
                </c:pt>
                <c:pt idx="1106">
                  <c:v>2.7845324162673591E-2</c:v>
                </c:pt>
                <c:pt idx="1107">
                  <c:v>2.8493925083449837E-2</c:v>
                </c:pt>
                <c:pt idx="1108">
                  <c:v>2.9157633860467019E-2</c:v>
                </c:pt>
                <c:pt idx="1109">
                  <c:v>2.9836802400903931E-2</c:v>
                </c:pt>
                <c:pt idx="1110">
                  <c:v>3.0531790808910567E-2</c:v>
                </c:pt>
                <c:pt idx="1111">
                  <c:v>3.1242967576540121E-2</c:v>
                </c:pt>
                <c:pt idx="1112">
                  <c:v>3.1970709779128324E-2</c:v>
                </c:pt>
                <c:pt idx="1113">
                  <c:v>3.2715403275223785E-2</c:v>
                </c:pt>
                <c:pt idx="1114">
                  <c:v>3.3477442911175201E-2</c:v>
                </c:pt>
                <c:pt idx="1115">
                  <c:v>3.4257232730484588E-2</c:v>
                </c:pt>
                <c:pt idx="1116">
                  <c:v>3.5055186188035763E-2</c:v>
                </c:pt>
                <c:pt idx="1117">
                  <c:v>3.5871726369314079E-2</c:v>
                </c:pt>
                <c:pt idx="1118">
                  <c:v>3.6707286214731835E-2</c:v>
                </c:pt>
                <c:pt idx="1119">
                  <c:v>3.7562308749179013E-2</c:v>
                </c:pt>
                <c:pt idx="1120">
                  <c:v>3.8437247316920942E-2</c:v>
                </c:pt>
                <c:pt idx="1121">
                  <c:v>3.9332565821967411E-2</c:v>
                </c:pt>
                <c:pt idx="1122">
                  <c:v>4.0248738974040743E-2</c:v>
                </c:pt>
                <c:pt idx="1123">
                  <c:v>4.1186252540273013E-2</c:v>
                </c:pt>
                <c:pt idx="1124">
                  <c:v>4.2145603602766785E-2</c:v>
                </c:pt>
                <c:pt idx="1125">
                  <c:v>4.3127300822153741E-2</c:v>
                </c:pt>
                <c:pt idx="1126">
                  <c:v>4.4131864707293925E-2</c:v>
                </c:pt>
                <c:pt idx="1127">
                  <c:v>4.5159827891256207E-2</c:v>
                </c:pt>
                <c:pt idx="1128">
                  <c:v>4.6211735413727424E-2</c:v>
                </c:pt>
                <c:pt idx="1129">
                  <c:v>4.7288145009999616E-2</c:v>
                </c:pt>
                <c:pt idx="1130">
                  <c:v>4.8389627406688715E-2</c:v>
                </c:pt>
                <c:pt idx="1131">
                  <c:v>4.9516766624341284E-2</c:v>
                </c:pt>
                <c:pt idx="1132">
                  <c:v>5.0670160287089788E-2</c:v>
                </c:pt>
                <c:pt idx="1133">
                  <c:v>5.1850419939521539E-2</c:v>
                </c:pt>
                <c:pt idx="1134">
                  <c:v>5.3058171370926679E-2</c:v>
                </c:pt>
                <c:pt idx="1135">
                  <c:v>5.4294054947100587E-2</c:v>
                </c:pt>
                <c:pt idx="1136">
                  <c:v>5.5558725949874231E-2</c:v>
                </c:pt>
                <c:pt idx="1137">
                  <c:v>5.6852854924553178E-2</c:v>
                </c:pt>
                <c:pt idx="1138">
                  <c:v>5.8177128035449624E-2</c:v>
                </c:pt>
                <c:pt idx="1139">
                  <c:v>5.9532247429695796E-2</c:v>
                </c:pt>
                <c:pt idx="1140">
                  <c:v>6.0918931609531643E-2</c:v>
                </c:pt>
                <c:pt idx="1141">
                  <c:v>6.2337915813264019E-2</c:v>
                </c:pt>
                <c:pt idx="1142">
                  <c:v>6.3789952405100672E-2</c:v>
                </c:pt>
                <c:pt idx="1143">
                  <c:v>6.5275811274062345E-2</c:v>
                </c:pt>
                <c:pt idx="1144">
                  <c:v>6.6796280242189032E-2</c:v>
                </c:pt>
                <c:pt idx="1145">
                  <c:v>6.8352165482253438E-2</c:v>
                </c:pt>
                <c:pt idx="1146">
                  <c:v>6.9944291945204407E-2</c:v>
                </c:pt>
                <c:pt idx="1147">
                  <c:v>7.1573503797566843E-2</c:v>
                </c:pt>
                <c:pt idx="1148">
                  <c:v>7.3240664869030095E-2</c:v>
                </c:pt>
                <c:pt idx="1149">
                  <c:v>7.4946659110461694E-2</c:v>
                </c:pt>
                <c:pt idx="1150">
                  <c:v>7.669239106258971E-2</c:v>
                </c:pt>
                <c:pt idx="1151">
                  <c:v>7.8478786335603193E-2</c:v>
                </c:pt>
                <c:pt idx="1152">
                  <c:v>8.0306792099921337E-2</c:v>
                </c:pt>
                <c:pt idx="1153">
                  <c:v>8.2177377588396938E-2</c:v>
                </c:pt>
                <c:pt idx="1154">
                  <c:v>8.409153461021604E-2</c:v>
                </c:pt>
                <c:pt idx="1155">
                  <c:v>8.6050278076768585E-2</c:v>
                </c:pt>
                <c:pt idx="1156">
                  <c:v>8.8054646539767481E-2</c:v>
                </c:pt>
                <c:pt idx="1157">
                  <c:v>9.0105702741902799E-2</c:v>
                </c:pt>
                <c:pt idx="1158">
                  <c:v>9.2204534180321887E-2</c:v>
                </c:pt>
                <c:pt idx="1159">
                  <c:v>9.4352253683234313E-2</c:v>
                </c:pt>
                <c:pt idx="1160">
                  <c:v>9.6549999999949634E-2</c:v>
                </c:pt>
                <c:pt idx="1161">
                  <c:v>9.8798938404655257E-2</c:v>
                </c:pt>
                <c:pt idx="1162">
                  <c:v>0.10110026131426159</c:v>
                </c:pt>
                <c:pt idx="1163">
                  <c:v>0.1034551889206369</c:v>
                </c:pt>
                <c:pt idx="1164">
                  <c:v>0.10586496983756924</c:v>
                </c:pt>
                <c:pt idx="1165">
                  <c:v>0.108330881762798</c:v>
                </c:pt>
                <c:pt idx="1166">
                  <c:v>0.11085423215546612</c:v>
                </c:pt>
                <c:pt idx="1167">
                  <c:v>0.11343635892935232</c:v>
                </c:pt>
                <c:pt idx="1168">
                  <c:v>0.11607863116225015</c:v>
                </c:pt>
                <c:pt idx="1169">
                  <c:v>0.11878244982187293</c:v>
                </c:pt>
                <c:pt idx="1170">
                  <c:v>0.12154924850866286</c:v>
                </c:pt>
                <c:pt idx="1171">
                  <c:v>0.12438049421590662</c:v>
                </c:pt>
                <c:pt idx="1172">
                  <c:v>0.1272776881075541</c:v>
                </c:pt>
                <c:pt idx="1173">
                  <c:v>0.13024236631415559</c:v>
                </c:pt>
                <c:pt idx="1174">
                  <c:v>0.13327610074733834</c:v>
                </c:pt>
                <c:pt idx="1175">
                  <c:v>0.1363804999332551</c:v>
                </c:pt>
                <c:pt idx="1176">
                  <c:v>0.13955720986544579</c:v>
                </c:pt>
                <c:pt idx="1177">
                  <c:v>0.14280791487756467</c:v>
                </c:pt>
                <c:pt idx="1178">
                  <c:v>0.14613433853643834</c:v>
                </c:pt>
                <c:pt idx="1179">
                  <c:v>0.14953824455592071</c:v>
                </c:pt>
                <c:pt idx="1180">
                  <c:v>0.15302143773203927</c:v>
                </c:pt>
                <c:pt idx="1181">
                  <c:v>0.15658576489992154</c:v>
                </c:pt>
                <c:pt idx="1182">
                  <c:v>0.1602331159130114</c:v>
                </c:pt>
                <c:pt idx="1183">
                  <c:v>0.16396542464509434</c:v>
                </c:pt>
                <c:pt idx="1184">
                  <c:v>0.16778467001566311</c:v>
                </c:pt>
                <c:pt idx="1185">
                  <c:v>0.17169287703916677</c:v>
                </c:pt>
                <c:pt idx="1186">
                  <c:v>0.17569211789869993</c:v>
                </c:pt>
                <c:pt idx="1187">
                  <c:v>0.17978451304470366</c:v>
                </c:pt>
                <c:pt idx="1188">
                  <c:v>0.18397223231925311</c:v>
                </c:pt>
                <c:pt idx="1189">
                  <c:v>0.18825749610653852</c:v>
                </c:pt>
                <c:pt idx="1190">
                  <c:v>0.19264257651014222</c:v>
                </c:pt>
                <c:pt idx="1191">
                  <c:v>0.19712979855773752</c:v>
                </c:pt>
                <c:pt idx="1192">
                  <c:v>0.20172154143384949</c:v>
                </c:pt>
                <c:pt idx="1193">
                  <c:v>0.20642023974132995</c:v>
                </c:pt>
                <c:pt idx="1194">
                  <c:v>0.21122838479221615</c:v>
                </c:pt>
                <c:pt idx="1195">
                  <c:v>0.2161485259286566</c:v>
                </c:pt>
                <c:pt idx="1196">
                  <c:v>0.22118327187460915</c:v>
                </c:pt>
                <c:pt idx="1197">
                  <c:v>0.22633529211901637</c:v>
                </c:pt>
                <c:pt idx="1198">
                  <c:v>0.23160731833120679</c:v>
                </c:pt>
                <c:pt idx="1199">
                  <c:v>0.23700214580926179</c:v>
                </c:pt>
                <c:pt idx="1200">
                  <c:v>0.24252263496211901</c:v>
                </c:pt>
                <c:pt idx="1201">
                  <c:v>0.24817171282619982</c:v>
                </c:pt>
                <c:pt idx="1202">
                  <c:v>0.25395237461736198</c:v>
                </c:pt>
                <c:pt idx="1203">
                  <c:v>0.25986768531900339</c:v>
                </c:pt>
                <c:pt idx="1204">
                  <c:v>0.26592078130715535</c:v>
                </c:pt>
                <c:pt idx="1205">
                  <c:v>0.27211487201343504</c:v>
                </c:pt>
                <c:pt idx="1206">
                  <c:v>0.27845324162672236</c:v>
                </c:pt>
                <c:pt idx="1207">
                  <c:v>0.28493925083448451</c:v>
                </c:pt>
                <c:pt idx="1208">
                  <c:v>0.29157633860465604</c:v>
                </c:pt>
                <c:pt idx="1209">
                  <c:v>0.29836802400902485</c:v>
                </c:pt>
                <c:pt idx="1210">
                  <c:v>0.30531790808909082</c:v>
                </c:pt>
                <c:pt idx="1211">
                  <c:v>0.31242967576538599</c:v>
                </c:pt>
                <c:pt idx="1212">
                  <c:v>0.3197070977912676</c:v>
                </c:pt>
                <c:pt idx="1213">
                  <c:v>0.32715403275222071</c:v>
                </c:pt>
                <c:pt idx="1214">
                  <c:v>0.33477442911173577</c:v>
                </c:pt>
                <c:pt idx="1215">
                  <c:v>0.34257232730482928</c:v>
                </c:pt>
                <c:pt idx="1216">
                  <c:v>0.3505518618803406</c:v>
                </c:pt>
                <c:pt idx="1217">
                  <c:v>0.35871726369312323</c:v>
                </c:pt>
                <c:pt idx="1218">
                  <c:v>0.36707286214730045</c:v>
                </c:pt>
                <c:pt idx="1219">
                  <c:v>0.37562308749177181</c:v>
                </c:pt>
                <c:pt idx="1220">
                  <c:v>0.38437247316919071</c:v>
                </c:pt>
                <c:pt idx="1221">
                  <c:v>0.39332565821965493</c:v>
                </c:pt>
                <c:pt idx="1222">
                  <c:v>0.40248738974038645</c:v>
                </c:pt>
                <c:pt idx="1223">
                  <c:v>0.41186252540271007</c:v>
                </c:pt>
                <c:pt idx="1224">
                  <c:v>0.42145603602764731</c:v>
                </c:pt>
                <c:pt idx="1225">
                  <c:v>0.43127300822151649</c:v>
                </c:pt>
                <c:pt idx="1226">
                  <c:v>0.4413186470729179</c:v>
                </c:pt>
                <c:pt idx="1227">
                  <c:v>0.45159827891254006</c:v>
                </c:pt>
                <c:pt idx="1228">
                  <c:v>0.46211735413725175</c:v>
                </c:pt>
                <c:pt idx="1229">
                  <c:v>0.47288145009997323</c:v>
                </c:pt>
                <c:pt idx="1230">
                  <c:v>0.48389627406686364</c:v>
                </c:pt>
                <c:pt idx="1231">
                  <c:v>0.4951676662433887</c:v>
                </c:pt>
                <c:pt idx="1232">
                  <c:v>0.50670160287087318</c:v>
                </c:pt>
                <c:pt idx="1233">
                  <c:v>0.5185041993951901</c:v>
                </c:pt>
                <c:pt idx="1234">
                  <c:v>0.5305817137092409</c:v>
                </c:pt>
                <c:pt idx="1235">
                  <c:v>0.54294054947097947</c:v>
                </c:pt>
                <c:pt idx="1236">
                  <c:v>0.55558725949871535</c:v>
                </c:pt>
                <c:pt idx="1237">
                  <c:v>0.56852854924550411</c:v>
                </c:pt>
                <c:pt idx="1238">
                  <c:v>0.58177128035446801</c:v>
                </c:pt>
                <c:pt idx="1239">
                  <c:v>0.59532247429692897</c:v>
                </c:pt>
                <c:pt idx="1240">
                  <c:v>0.60918931609528681</c:v>
                </c:pt>
                <c:pt idx="1241">
                  <c:v>0.62337915813260991</c:v>
                </c:pt>
                <c:pt idx="1242">
                  <c:v>0.63789952405097583</c:v>
                </c:pt>
                <c:pt idx="1243">
                  <c:v>0.6527581127405917</c:v>
                </c:pt>
                <c:pt idx="1244">
                  <c:v>0.6679628024218579</c:v>
                </c:pt>
                <c:pt idx="1245">
                  <c:v>0.68352165482250116</c:v>
                </c:pt>
                <c:pt idx="1246">
                  <c:v>0.69944291945200987</c:v>
                </c:pt>
                <c:pt idx="1247">
                  <c:v>0.71573503797563365</c:v>
                </c:pt>
                <c:pt idx="1248">
                  <c:v>0.73240664869026528</c:v>
                </c:pt>
                <c:pt idx="1249">
                  <c:v>0.74946659110458047</c:v>
                </c:pt>
                <c:pt idx="1250">
                  <c:v>0.76692391062585985</c:v>
                </c:pt>
                <c:pt idx="1251">
                  <c:v>0.7847878633559936</c:v>
                </c:pt>
                <c:pt idx="1252">
                  <c:v>0.80306792099917423</c:v>
                </c:pt>
                <c:pt idx="1253">
                  <c:v>0.8217737758839293</c:v>
                </c:pt>
                <c:pt idx="1254">
                  <c:v>0.84091534610211971</c:v>
                </c:pt>
                <c:pt idx="1255">
                  <c:v>0.86050278076764397</c:v>
                </c:pt>
                <c:pt idx="1256">
                  <c:v>0.88054646539763204</c:v>
                </c:pt>
                <c:pt idx="1257">
                  <c:v>0.90105702741898441</c:v>
                </c:pt>
                <c:pt idx="1258">
                  <c:v>0.92204534180317388</c:v>
                </c:pt>
                <c:pt idx="1259">
                  <c:v>0.94352253683229714</c:v>
                </c:pt>
                <c:pt idx="1260">
                  <c:v>0.96549999999944935</c:v>
                </c:pt>
                <c:pt idx="1261">
                  <c:v>0.9879893840465046</c:v>
                </c:pt>
                <c:pt idx="1262">
                  <c:v>1.0110026131425667</c:v>
                </c:pt>
                <c:pt idx="1263">
                  <c:v>1.0345518892063186</c:v>
                </c:pt>
                <c:pt idx="1264">
                  <c:v>1.058649698375641</c:v>
                </c:pt>
                <c:pt idx="1265">
                  <c:v>1.0833088176279273</c:v>
                </c:pt>
                <c:pt idx="1266">
                  <c:v>1.1085423215546075</c:v>
                </c:pt>
                <c:pt idx="1267">
                  <c:v>1.134363589293468</c:v>
                </c:pt>
                <c:pt idx="1268">
                  <c:v>1.1607863116224451</c:v>
                </c:pt>
                <c:pt idx="1269">
                  <c:v>1.1878244982186716</c:v>
                </c:pt>
                <c:pt idx="1270">
                  <c:v>1.2154924850865696</c:v>
                </c:pt>
                <c:pt idx="1271">
                  <c:v>1.2438049421590058</c:v>
                </c:pt>
                <c:pt idx="1272">
                  <c:v>1.2727768810754789</c:v>
                </c:pt>
                <c:pt idx="1273">
                  <c:v>1.3024236631414925</c:v>
                </c:pt>
                <c:pt idx="1274">
                  <c:v>1.3327610074733187</c:v>
                </c:pt>
                <c:pt idx="1275">
                  <c:v>1.3638049993324846</c:v>
                </c:pt>
                <c:pt idx="1276">
                  <c:v>1.39557209865439</c:v>
                </c:pt>
                <c:pt idx="1277">
                  <c:v>1.4280791487755775</c:v>
                </c:pt>
                <c:pt idx="1278">
                  <c:v>1.4613433853643127</c:v>
                </c:pt>
                <c:pt idx="1279">
                  <c:v>1.4953824455591345</c:v>
                </c:pt>
                <c:pt idx="1280">
                  <c:v>1.5302143773203185</c:v>
                </c:pt>
                <c:pt idx="1281">
                  <c:v>1.5658576489991396</c:v>
                </c:pt>
                <c:pt idx="1282">
                  <c:v>1.6023311591300362</c:v>
                </c:pt>
                <c:pt idx="1283">
                  <c:v>1.6396542464508639</c:v>
                </c:pt>
                <c:pt idx="1284">
                  <c:v>1.6778467001565494</c:v>
                </c:pt>
                <c:pt idx="1285">
                  <c:v>1.7169287703915843</c:v>
                </c:pt>
                <c:pt idx="1286">
                  <c:v>1.7569211789869141</c:v>
                </c:pt>
                <c:pt idx="1287">
                  <c:v>1.7978451304469494</c:v>
                </c:pt>
                <c:pt idx="1288">
                  <c:v>1.8397223231924409</c:v>
                </c:pt>
                <c:pt idx="1289">
                  <c:v>1.882574961065294</c:v>
                </c:pt>
                <c:pt idx="1290">
                  <c:v>1.9264257651013217</c:v>
                </c:pt>
                <c:pt idx="1291">
                  <c:v>1.9712979855772725</c:v>
                </c:pt>
                <c:pt idx="1292">
                  <c:v>2.0172154143383896</c:v>
                </c:pt>
                <c:pt idx="1293">
                  <c:v>2.064202397413192</c:v>
                </c:pt>
                <c:pt idx="1294">
                  <c:v>2.1122838479220514</c:v>
                </c:pt>
                <c:pt idx="1295">
                  <c:v>2.1614852592864611</c:v>
                </c:pt>
                <c:pt idx="1296">
                  <c:v>2.2118327187459843</c:v>
                </c:pt>
                <c:pt idx="1297">
                  <c:v>2.2633529211900538</c:v>
                </c:pt>
                <c:pt idx="1298">
                  <c:v>2.3160731833119557</c:v>
                </c:pt>
                <c:pt idx="1299">
                  <c:v>2.3700214580925025</c:v>
                </c:pt>
                <c:pt idx="1300">
                  <c:v>2.4252263496210724</c:v>
                </c:pt>
              </c:numCache>
            </c:numRef>
          </c:yVal>
          <c:smooth val="1"/>
          <c:extLst>
            <c:ext xmlns:c16="http://schemas.microsoft.com/office/drawing/2014/chart" uri="{C3380CC4-5D6E-409C-BE32-E72D297353CC}">
              <c16:uniqueId val="{00000008-3802-4AC3-8F2E-8E13A8FB9DC4}"/>
            </c:ext>
          </c:extLst>
        </c:ser>
        <c:ser>
          <c:idx val="9"/>
          <c:order val="9"/>
          <c:tx>
            <c:v>HPbO2-</c:v>
          </c:tx>
          <c:spPr>
            <a:ln w="12700" cap="rnd">
              <a:solidFill>
                <a:srgbClr val="00B050"/>
              </a:solidFill>
              <a:prstDash val="dash"/>
              <a:round/>
            </a:ln>
            <a:effectLst/>
          </c:spPr>
          <c:marker>
            <c:symbol val="none"/>
          </c:marker>
          <c:xVal>
            <c:numRef>
              <c:f>参照3!$K$21:$K$1321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参照3!$N$21:$N$1321</c:f>
              <c:numCache>
                <c:formatCode>0.E+00</c:formatCode>
                <c:ptCount val="1301"/>
                <c:pt idx="0">
                  <c:v>9.5625342366949812E-10</c:v>
                </c:pt>
                <c:pt idx="1">
                  <c:v>9.7852742728547681E-10</c:v>
                </c:pt>
                <c:pt idx="2">
                  <c:v>1.0013202590957439E-9</c:v>
                </c:pt>
                <c:pt idx="3">
                  <c:v>1.0246440041614238E-9</c:v>
                </c:pt>
                <c:pt idx="4">
                  <c:v>1.0485110290408768E-9</c:v>
                </c:pt>
                <c:pt idx="5">
                  <c:v>1.0729339883466113E-9</c:v>
                </c:pt>
                <c:pt idx="6">
                  <c:v>1.0979258314549282E-9</c:v>
                </c:pt>
                <c:pt idx="7">
                  <c:v>1.123499809371848E-9</c:v>
                </c:pt>
                <c:pt idx="8">
                  <c:v>1.1496694817589752E-9</c:v>
                </c:pt>
                <c:pt idx="9">
                  <c:v>1.1764487241230056E-9</c:v>
                </c:pt>
                <c:pt idx="10">
                  <c:v>1.2038517351727061E-9</c:v>
                </c:pt>
                <c:pt idx="11">
                  <c:v>1.2318930443472565E-9</c:v>
                </c:pt>
                <c:pt idx="12">
                  <c:v>1.2605875195199513E-9</c:v>
                </c:pt>
                <c:pt idx="13">
                  <c:v>1.2899503748813447E-9</c:v>
                </c:pt>
                <c:pt idx="14">
                  <c:v>1.319997179006012E-9</c:v>
                </c:pt>
                <c:pt idx="15">
                  <c:v>1.3507438631072164E-9</c:v>
                </c:pt>
                <c:pt idx="16">
                  <c:v>1.3822067294838486E-9</c:v>
                </c:pt>
                <c:pt idx="17">
                  <c:v>1.4144024601641226E-9</c:v>
                </c:pt>
                <c:pt idx="18">
                  <c:v>1.447348125750605E-9</c:v>
                </c:pt>
                <c:pt idx="19">
                  <c:v>1.481061194471278E-9</c:v>
                </c:pt>
                <c:pt idx="20">
                  <c:v>1.5155595414414217E-9</c:v>
                </c:pt>
                <c:pt idx="21">
                  <c:v>1.5508614581412406E-9</c:v>
                </c:pt>
                <c:pt idx="22">
                  <c:v>1.5869856621142435E-9</c:v>
                </c:pt>
                <c:pt idx="23">
                  <c:v>1.6239513068915378E-9</c:v>
                </c:pt>
                <c:pt idx="24">
                  <c:v>1.6617779921472827E-9</c:v>
                </c:pt>
                <c:pt idx="25">
                  <c:v>1.7004857740906972E-9</c:v>
                </c:pt>
                <c:pt idx="26">
                  <c:v>1.7400951761001239E-9</c:v>
                </c:pt>
                <c:pt idx="27">
                  <c:v>1.7806271996048015E-9</c:v>
                </c:pt>
                <c:pt idx="28">
                  <c:v>1.8221033352200969E-9</c:v>
                </c:pt>
                <c:pt idx="29">
                  <c:v>1.8645455741421157E-9</c:v>
                </c:pt>
                <c:pt idx="30">
                  <c:v>1.9079764198077219E-9</c:v>
                </c:pt>
                <c:pt idx="31">
                  <c:v>1.9524188998261637E-9</c:v>
                </c:pt>
                <c:pt idx="32">
                  <c:v>1.9978965781886134E-9</c:v>
                </c:pt>
                <c:pt idx="33">
                  <c:v>2.0444335677621064E-9</c:v>
                </c:pt>
                <c:pt idx="34">
                  <c:v>2.0920545430745029E-9</c:v>
                </c:pt>
                <c:pt idx="35">
                  <c:v>2.1407847533972539E-9</c:v>
                </c:pt>
                <c:pt idx="36">
                  <c:v>2.1906500361328933E-9</c:v>
                </c:pt>
                <c:pt idx="37">
                  <c:v>2.2416768305143701E-9</c:v>
                </c:pt>
                <c:pt idx="38">
                  <c:v>2.2938921916234866E-9</c:v>
                </c:pt>
                <c:pt idx="39">
                  <c:v>2.3473238047358539E-9</c:v>
                </c:pt>
                <c:pt idx="40">
                  <c:v>2.4019999999999981E-9</c:v>
                </c:pt>
                <c:pt idx="41">
                  <c:v>2.4579497674583691E-9</c:v>
                </c:pt>
                <c:pt idx="42">
                  <c:v>2.5152027724182579E-9</c:v>
                </c:pt>
                <c:pt idx="43">
                  <c:v>2.5737893711807271E-9</c:v>
                </c:pt>
                <c:pt idx="44">
                  <c:v>2.6337406271359287E-9</c:v>
                </c:pt>
                <c:pt idx="45">
                  <c:v>2.6950883272333135E-9</c:v>
                </c:pt>
                <c:pt idx="46">
                  <c:v>2.7578649988355098E-9</c:v>
                </c:pt>
                <c:pt idx="47">
                  <c:v>2.8221039269647484E-9</c:v>
                </c:pt>
                <c:pt idx="48">
                  <c:v>2.8878391719510234E-9</c:v>
                </c:pt>
                <c:pt idx="49">
                  <c:v>2.955105587491338E-9</c:v>
                </c:pt>
                <c:pt idx="50">
                  <c:v>3.0239388391295864E-9</c:v>
                </c:pt>
                <c:pt idx="51">
                  <c:v>3.0943754231669053E-9</c:v>
                </c:pt>
                <c:pt idx="52">
                  <c:v>3.1664526860124875E-9</c:v>
                </c:pt>
                <c:pt idx="53">
                  <c:v>3.2402088439851499E-9</c:v>
                </c:pt>
                <c:pt idx="54">
                  <c:v>3.3156830035761268E-9</c:v>
                </c:pt>
                <c:pt idx="55">
                  <c:v>3.3929151821838539E-9</c:v>
                </c:pt>
                <c:pt idx="56">
                  <c:v>3.471946329331716E-9</c:v>
                </c:pt>
                <c:pt idx="57">
                  <c:v>3.5528183483800317E-9</c:v>
                </c:pt>
                <c:pt idx="58">
                  <c:v>3.6355741187437681E-9</c:v>
                </c:pt>
                <c:pt idx="59">
                  <c:v>3.7202575186277779E-9</c:v>
                </c:pt>
                <c:pt idx="60">
                  <c:v>3.8069134482915928E-9</c:v>
                </c:pt>
                <c:pt idx="61">
                  <c:v>3.8955878538561472E-9</c:v>
                </c:pt>
                <c:pt idx="62">
                  <c:v>3.9863277516650173E-9</c:v>
                </c:pt>
                <c:pt idx="63">
                  <c:v>4.0791812532131082E-9</c:v>
                </c:pt>
                <c:pt idx="64">
                  <c:v>4.1741975906559974E-9</c:v>
                </c:pt>
                <c:pt idx="65">
                  <c:v>4.2714271429134894E-9</c:v>
                </c:pt>
                <c:pt idx="66">
                  <c:v>4.3709214623811787E-9</c:v>
                </c:pt>
                <c:pt idx="67">
                  <c:v>4.472733302264205E-9</c:v>
                </c:pt>
                <c:pt idx="68">
                  <c:v>4.5769166445477177E-9</c:v>
                </c:pt>
                <c:pt idx="69">
                  <c:v>4.6835267286188226E-9</c:v>
                </c:pt>
                <c:pt idx="70">
                  <c:v>4.7926200805552478E-9</c:v>
                </c:pt>
                <c:pt idx="71">
                  <c:v>4.904254543096208E-9</c:v>
                </c:pt>
                <c:pt idx="72">
                  <c:v>5.0184893063114016E-9</c:v>
                </c:pt>
                <c:pt idx="73">
                  <c:v>5.1353849389843593E-9</c:v>
                </c:pt>
                <c:pt idx="74">
                  <c:v>5.2550034207268243E-9</c:v>
                </c:pt>
                <c:pt idx="75">
                  <c:v>5.3774081748411497E-9</c:v>
                </c:pt>
                <c:pt idx="76">
                  <c:v>5.5026641019481892E-9</c:v>
                </c:pt>
                <c:pt idx="77">
                  <c:v>5.6308376143984496E-9</c:v>
                </c:pt>
                <c:pt idx="78">
                  <c:v>5.7619966714848124E-9</c:v>
                </c:pt>
                <c:pt idx="79">
                  <c:v>5.8962108154754447E-9</c:v>
                </c:pt>
                <c:pt idx="80">
                  <c:v>6.0335512084860117E-9</c:v>
                </c:pt>
                <c:pt idx="81">
                  <c:v>6.174090670210812E-9</c:v>
                </c:pt>
                <c:pt idx="82">
                  <c:v>6.3179037165327065E-9</c:v>
                </c:pt>
                <c:pt idx="83">
                  <c:v>6.465066599032451E-9</c:v>
                </c:pt>
                <c:pt idx="84">
                  <c:v>6.6156573454182742E-9</c:v>
                </c:pt>
                <c:pt idx="85">
                  <c:v>6.7697558008972158E-9</c:v>
                </c:pt>
                <c:pt idx="86">
                  <c:v>6.9274436705101051E-9</c:v>
                </c:pt>
                <c:pt idx="87">
                  <c:v>7.0888045624526619E-9</c:v>
                </c:pt>
                <c:pt idx="88">
                  <c:v>7.253924032405644E-9</c:v>
                </c:pt>
                <c:pt idx="89">
                  <c:v>7.4228896288976466E-9</c:v>
                </c:pt>
                <c:pt idx="90">
                  <c:v>7.5957909397244475E-9</c:v>
                </c:pt>
                <c:pt idx="91">
                  <c:v>7.7727196394496706E-9</c:v>
                </c:pt>
                <c:pt idx="92">
                  <c:v>7.9537695380118366E-9</c:v>
                </c:pt>
                <c:pt idx="93">
                  <c:v>8.1390366304636436E-9</c:v>
                </c:pt>
                <c:pt idx="94">
                  <c:v>8.3286191478698162E-9</c:v>
                </c:pt>
                <c:pt idx="95">
                  <c:v>8.5226176093904853E-9</c:v>
                </c:pt>
                <c:pt idx="96">
                  <c:v>8.7211348755778373E-9</c:v>
                </c:pt>
                <c:pt idx="97">
                  <c:v>8.9242762029140859E-9</c:v>
                </c:pt>
                <c:pt idx="98">
                  <c:v>9.1321492996198823E-9</c:v>
                </c:pt>
                <c:pt idx="99">
                  <c:v>9.3448643827626215E-9</c:v>
                </c:pt>
                <c:pt idx="100">
                  <c:v>9.5625342366950039E-9</c:v>
                </c:pt>
                <c:pt idx="101">
                  <c:v>9.7852742728547871E-9</c:v>
                </c:pt>
                <c:pt idx="102">
                  <c:v>1.0013202590957445E-8</c:v>
                </c:pt>
                <c:pt idx="103">
                  <c:v>1.0246440041614243E-8</c:v>
                </c:pt>
                <c:pt idx="104">
                  <c:v>1.0485110290408774E-8</c:v>
                </c:pt>
                <c:pt idx="105">
                  <c:v>1.0729339883466111E-8</c:v>
                </c:pt>
                <c:pt idx="106">
                  <c:v>1.0979258314549273E-8</c:v>
                </c:pt>
                <c:pt idx="107">
                  <c:v>1.1234998093718464E-8</c:v>
                </c:pt>
                <c:pt idx="108">
                  <c:v>1.1496694817589733E-8</c:v>
                </c:pt>
                <c:pt idx="109">
                  <c:v>1.1764487241230027E-8</c:v>
                </c:pt>
                <c:pt idx="110">
                  <c:v>1.2038517351727028E-8</c:v>
                </c:pt>
                <c:pt idx="111">
                  <c:v>1.2318930443472519E-8</c:v>
                </c:pt>
                <c:pt idx="112">
                  <c:v>1.2605875195199469E-8</c:v>
                </c:pt>
                <c:pt idx="113">
                  <c:v>1.2899503748813397E-8</c:v>
                </c:pt>
                <c:pt idx="114">
                  <c:v>1.3199971790060053E-8</c:v>
                </c:pt>
                <c:pt idx="115">
                  <c:v>1.3507438631072096E-8</c:v>
                </c:pt>
                <c:pt idx="116">
                  <c:v>1.3822067294838404E-8</c:v>
                </c:pt>
                <c:pt idx="117">
                  <c:v>1.4144024601641137E-8</c:v>
                </c:pt>
                <c:pt idx="118">
                  <c:v>1.4473481257505946E-8</c:v>
                </c:pt>
                <c:pt idx="119">
                  <c:v>1.4810611944712669E-8</c:v>
                </c:pt>
                <c:pt idx="120">
                  <c:v>1.5155595414414092E-8</c:v>
                </c:pt>
                <c:pt idx="121">
                  <c:v>1.5508614581412272E-8</c:v>
                </c:pt>
                <c:pt idx="122">
                  <c:v>1.5869856621142293E-8</c:v>
                </c:pt>
                <c:pt idx="123">
                  <c:v>1.6239513068915221E-8</c:v>
                </c:pt>
                <c:pt idx="124">
                  <c:v>1.661777992147267E-8</c:v>
                </c:pt>
                <c:pt idx="125">
                  <c:v>1.7004857740906786E-8</c:v>
                </c:pt>
                <c:pt idx="126">
                  <c:v>1.7400951761001047E-8</c:v>
                </c:pt>
                <c:pt idx="127">
                  <c:v>1.7806271996047802E-8</c:v>
                </c:pt>
                <c:pt idx="128">
                  <c:v>1.8221033352200748E-8</c:v>
                </c:pt>
                <c:pt idx="129">
                  <c:v>1.8645455741420911E-8</c:v>
                </c:pt>
                <c:pt idx="130">
                  <c:v>1.9079764198076968E-8</c:v>
                </c:pt>
                <c:pt idx="131">
                  <c:v>1.9524188998261386E-8</c:v>
                </c:pt>
                <c:pt idx="132">
                  <c:v>1.9978965781885848E-8</c:v>
                </c:pt>
                <c:pt idx="133">
                  <c:v>2.0444335677620765E-8</c:v>
                </c:pt>
                <c:pt idx="134">
                  <c:v>2.0920545430744708E-8</c:v>
                </c:pt>
                <c:pt idx="135">
                  <c:v>2.1407847533972213E-8</c:v>
                </c:pt>
                <c:pt idx="136">
                  <c:v>2.1906500361328567E-8</c:v>
                </c:pt>
                <c:pt idx="137">
                  <c:v>2.2416768305143328E-8</c:v>
                </c:pt>
                <c:pt idx="138">
                  <c:v>2.2938921916234463E-8</c:v>
                </c:pt>
                <c:pt idx="139">
                  <c:v>2.3473238047358132E-8</c:v>
                </c:pt>
                <c:pt idx="140">
                  <c:v>2.4019999999999553E-8</c:v>
                </c:pt>
                <c:pt idx="141">
                  <c:v>2.4579497674583231E-8</c:v>
                </c:pt>
                <c:pt idx="142">
                  <c:v>2.5152027724182105E-8</c:v>
                </c:pt>
                <c:pt idx="143">
                  <c:v>2.5737893711806769E-8</c:v>
                </c:pt>
                <c:pt idx="144">
                  <c:v>2.6337406271358747E-8</c:v>
                </c:pt>
                <c:pt idx="145">
                  <c:v>2.6950883272332571E-8</c:v>
                </c:pt>
                <c:pt idx="146">
                  <c:v>2.7578649988354507E-8</c:v>
                </c:pt>
                <c:pt idx="147">
                  <c:v>2.8221039269646848E-8</c:v>
                </c:pt>
                <c:pt idx="148">
                  <c:v>2.8878391719509587E-8</c:v>
                </c:pt>
                <c:pt idx="149">
                  <c:v>2.9551055874912721E-8</c:v>
                </c:pt>
                <c:pt idx="150">
                  <c:v>3.023938839129517E-8</c:v>
                </c:pt>
                <c:pt idx="151">
                  <c:v>3.0943754231668325E-8</c:v>
                </c:pt>
                <c:pt idx="152">
                  <c:v>3.1664526860124093E-8</c:v>
                </c:pt>
                <c:pt idx="153">
                  <c:v>3.2402088439850693E-8</c:v>
                </c:pt>
                <c:pt idx="154">
                  <c:v>3.3156830035760417E-8</c:v>
                </c:pt>
                <c:pt idx="155">
                  <c:v>3.3929151821837652E-8</c:v>
                </c:pt>
                <c:pt idx="156">
                  <c:v>3.471946329331626E-8</c:v>
                </c:pt>
                <c:pt idx="157">
                  <c:v>3.5528183483799359E-8</c:v>
                </c:pt>
                <c:pt idx="158">
                  <c:v>3.635574118743671E-8</c:v>
                </c:pt>
                <c:pt idx="159">
                  <c:v>3.7202575186276739E-8</c:v>
                </c:pt>
                <c:pt idx="160">
                  <c:v>3.8069134482914849E-8</c:v>
                </c:pt>
                <c:pt idx="161">
                  <c:v>3.8955878538560332E-8</c:v>
                </c:pt>
                <c:pt idx="162">
                  <c:v>3.9863277516649007E-8</c:v>
                </c:pt>
                <c:pt idx="163">
                  <c:v>4.0791812532129839E-8</c:v>
                </c:pt>
                <c:pt idx="164">
                  <c:v>4.174197590655871E-8</c:v>
                </c:pt>
                <c:pt idx="165">
                  <c:v>4.2714271429133604E-8</c:v>
                </c:pt>
                <c:pt idx="166">
                  <c:v>4.3709214623810404E-8</c:v>
                </c:pt>
                <c:pt idx="167">
                  <c:v>4.4727333022640639E-8</c:v>
                </c:pt>
                <c:pt idx="168">
                  <c:v>4.5769166445475681E-8</c:v>
                </c:pt>
                <c:pt idx="169">
                  <c:v>4.6835267286186696E-8</c:v>
                </c:pt>
                <c:pt idx="170">
                  <c:v>4.7926200805550845E-8</c:v>
                </c:pt>
                <c:pt idx="171">
                  <c:v>4.9042545430960413E-8</c:v>
                </c:pt>
                <c:pt idx="172">
                  <c:v>5.0184893063112258E-8</c:v>
                </c:pt>
                <c:pt idx="173">
                  <c:v>5.1353849389841805E-8</c:v>
                </c:pt>
                <c:pt idx="174">
                  <c:v>5.255003420726639E-8</c:v>
                </c:pt>
                <c:pt idx="175">
                  <c:v>5.3774081748409564E-8</c:v>
                </c:pt>
                <c:pt idx="176">
                  <c:v>5.5026641019479893E-8</c:v>
                </c:pt>
                <c:pt idx="177">
                  <c:v>5.630837614398241E-8</c:v>
                </c:pt>
                <c:pt idx="178">
                  <c:v>5.761996671484599E-8</c:v>
                </c:pt>
                <c:pt idx="179">
                  <c:v>5.8962108154752155E-8</c:v>
                </c:pt>
                <c:pt idx="180">
                  <c:v>6.0335512084857781E-8</c:v>
                </c:pt>
                <c:pt idx="181">
                  <c:v>6.1740906702105663E-8</c:v>
                </c:pt>
                <c:pt idx="182">
                  <c:v>6.3179037165324554E-8</c:v>
                </c:pt>
                <c:pt idx="183">
                  <c:v>6.4650665990321941E-8</c:v>
                </c:pt>
                <c:pt idx="184">
                  <c:v>6.615657345418006E-8</c:v>
                </c:pt>
                <c:pt idx="185">
                  <c:v>6.7697558008969417E-8</c:v>
                </c:pt>
                <c:pt idx="186">
                  <c:v>6.9274436705098173E-8</c:v>
                </c:pt>
                <c:pt idx="187">
                  <c:v>7.0888045624523596E-8</c:v>
                </c:pt>
                <c:pt idx="188">
                  <c:v>7.2539240324053295E-8</c:v>
                </c:pt>
                <c:pt idx="189">
                  <c:v>7.4228896288973247E-8</c:v>
                </c:pt>
                <c:pt idx="190">
                  <c:v>7.5957909397241126E-8</c:v>
                </c:pt>
                <c:pt idx="191">
                  <c:v>7.7727196394493275E-8</c:v>
                </c:pt>
                <c:pt idx="192">
                  <c:v>7.9537695380114849E-8</c:v>
                </c:pt>
                <c:pt idx="193">
                  <c:v>8.139036630463276E-8</c:v>
                </c:pt>
                <c:pt idx="194">
                  <c:v>8.3286191478694331E-8</c:v>
                </c:pt>
                <c:pt idx="195">
                  <c:v>8.522617609390087E-8</c:v>
                </c:pt>
                <c:pt idx="196">
                  <c:v>8.7211348755774297E-8</c:v>
                </c:pt>
                <c:pt idx="197">
                  <c:v>8.9242762029136594E-8</c:v>
                </c:pt>
                <c:pt idx="198">
                  <c:v>9.1321492996194456E-8</c:v>
                </c:pt>
                <c:pt idx="199">
                  <c:v>9.3448643827621672E-8</c:v>
                </c:pt>
                <c:pt idx="200">
                  <c:v>9.56253423669454E-8</c:v>
                </c:pt>
                <c:pt idx="201">
                  <c:v>9.7852742728543136E-8</c:v>
                </c:pt>
                <c:pt idx="202">
                  <c:v>1.0013202590956957E-7</c:v>
                </c:pt>
                <c:pt idx="203">
                  <c:v>1.0246440041613746E-7</c:v>
                </c:pt>
                <c:pt idx="204">
                  <c:v>1.0485110290408254E-7</c:v>
                </c:pt>
                <c:pt idx="205">
                  <c:v>1.0729339883465588E-7</c:v>
                </c:pt>
                <c:pt idx="206">
                  <c:v>1.0979258314548731E-7</c:v>
                </c:pt>
                <c:pt idx="207">
                  <c:v>1.1234998093717917E-7</c:v>
                </c:pt>
                <c:pt idx="208">
                  <c:v>1.1496694817589166E-7</c:v>
                </c:pt>
                <c:pt idx="209">
                  <c:v>1.1764487241229455E-7</c:v>
                </c:pt>
                <c:pt idx="210">
                  <c:v>1.2038517351726441E-7</c:v>
                </c:pt>
                <c:pt idx="211">
                  <c:v>1.2318930443471917E-7</c:v>
                </c:pt>
                <c:pt idx="212">
                  <c:v>1.2605875195198856E-7</c:v>
                </c:pt>
                <c:pt idx="213">
                  <c:v>1.2899503748812759E-7</c:v>
                </c:pt>
                <c:pt idx="214">
                  <c:v>1.3199971790059412E-7</c:v>
                </c:pt>
                <c:pt idx="215">
                  <c:v>1.3507438631071424E-7</c:v>
                </c:pt>
                <c:pt idx="216">
                  <c:v>1.3822067294837732E-7</c:v>
                </c:pt>
                <c:pt idx="217">
                  <c:v>1.4144024601640453E-7</c:v>
                </c:pt>
                <c:pt idx="218">
                  <c:v>1.4473481257505243E-7</c:v>
                </c:pt>
                <c:pt idx="219">
                  <c:v>1.4810611944711952E-7</c:v>
                </c:pt>
                <c:pt idx="220">
                  <c:v>1.5155595414413356E-7</c:v>
                </c:pt>
                <c:pt idx="221">
                  <c:v>1.5508614581411517E-7</c:v>
                </c:pt>
                <c:pt idx="222">
                  <c:v>1.5869856621141513E-7</c:v>
                </c:pt>
                <c:pt idx="223">
                  <c:v>1.6239513068914433E-7</c:v>
                </c:pt>
                <c:pt idx="224">
                  <c:v>1.6617779921471846E-7</c:v>
                </c:pt>
                <c:pt idx="225">
                  <c:v>1.7004857740905962E-7</c:v>
                </c:pt>
                <c:pt idx="226">
                  <c:v>1.7400951761000203E-7</c:v>
                </c:pt>
                <c:pt idx="227">
                  <c:v>1.7806271996046936E-7</c:v>
                </c:pt>
                <c:pt idx="228">
                  <c:v>1.8221033352199864E-7</c:v>
                </c:pt>
                <c:pt idx="229">
                  <c:v>1.8645455741420003E-7</c:v>
                </c:pt>
                <c:pt idx="230">
                  <c:v>1.907976419807604E-7</c:v>
                </c:pt>
                <c:pt idx="231">
                  <c:v>1.9524188998260413E-7</c:v>
                </c:pt>
                <c:pt idx="232">
                  <c:v>1.9978965781884876E-7</c:v>
                </c:pt>
                <c:pt idx="233">
                  <c:v>2.0444335677619751E-7</c:v>
                </c:pt>
                <c:pt idx="234">
                  <c:v>2.0920545430743691E-7</c:v>
                </c:pt>
                <c:pt idx="235">
                  <c:v>2.1407847533971172E-7</c:v>
                </c:pt>
                <c:pt idx="236">
                  <c:v>2.1906500361327501E-7</c:v>
                </c:pt>
                <c:pt idx="237">
                  <c:v>2.241676830514224E-7</c:v>
                </c:pt>
                <c:pt idx="238">
                  <c:v>2.2938921916233346E-7</c:v>
                </c:pt>
                <c:pt idx="239">
                  <c:v>2.3473238047356986E-7</c:v>
                </c:pt>
                <c:pt idx="240">
                  <c:v>2.4019999999998358E-7</c:v>
                </c:pt>
                <c:pt idx="241">
                  <c:v>2.4579497674582032E-7</c:v>
                </c:pt>
                <c:pt idx="242">
                  <c:v>2.5152027724180855E-7</c:v>
                </c:pt>
                <c:pt idx="243">
                  <c:v>2.5737893711805517E-7</c:v>
                </c:pt>
                <c:pt idx="244">
                  <c:v>2.6337406271357467E-7</c:v>
                </c:pt>
                <c:pt idx="245">
                  <c:v>2.695088327233126E-7</c:v>
                </c:pt>
                <c:pt idx="246">
                  <c:v>2.7578649988353167E-7</c:v>
                </c:pt>
                <c:pt idx="247">
                  <c:v>2.8221039269645471E-7</c:v>
                </c:pt>
                <c:pt idx="248">
                  <c:v>2.8878391719508158E-7</c:v>
                </c:pt>
                <c:pt idx="249">
                  <c:v>2.9551055874911259E-7</c:v>
                </c:pt>
                <c:pt idx="250">
                  <c:v>3.0239388391293693E-7</c:v>
                </c:pt>
                <c:pt idx="251">
                  <c:v>3.0943754231666822E-7</c:v>
                </c:pt>
                <c:pt idx="252">
                  <c:v>3.1664526860122579E-7</c:v>
                </c:pt>
                <c:pt idx="253">
                  <c:v>3.2402088439849093E-7</c:v>
                </c:pt>
                <c:pt idx="254">
                  <c:v>3.3156830035758806E-7</c:v>
                </c:pt>
                <c:pt idx="255">
                  <c:v>3.3929151821836008E-7</c:v>
                </c:pt>
                <c:pt idx="256">
                  <c:v>3.4719463293314565E-7</c:v>
                </c:pt>
                <c:pt idx="257">
                  <c:v>3.5528183483797602E-7</c:v>
                </c:pt>
                <c:pt idx="258">
                  <c:v>3.6355741187434916E-7</c:v>
                </c:pt>
                <c:pt idx="259">
                  <c:v>3.7202575186274919E-7</c:v>
                </c:pt>
                <c:pt idx="260">
                  <c:v>3.8069134482913001E-7</c:v>
                </c:pt>
                <c:pt idx="261">
                  <c:v>3.8955878538558479E-7</c:v>
                </c:pt>
                <c:pt idx="262">
                  <c:v>3.9863277516647043E-7</c:v>
                </c:pt>
                <c:pt idx="263">
                  <c:v>4.0791812532127853E-7</c:v>
                </c:pt>
                <c:pt idx="264">
                  <c:v>4.1741975906556682E-7</c:v>
                </c:pt>
                <c:pt idx="265">
                  <c:v>4.2714271429131527E-7</c:v>
                </c:pt>
                <c:pt idx="266">
                  <c:v>4.3709214623808233E-7</c:v>
                </c:pt>
                <c:pt idx="267">
                  <c:v>4.4727333022638429E-7</c:v>
                </c:pt>
                <c:pt idx="268">
                  <c:v>4.5769166445473458E-7</c:v>
                </c:pt>
                <c:pt idx="269">
                  <c:v>4.6835267286184415E-7</c:v>
                </c:pt>
                <c:pt idx="270">
                  <c:v>4.7926200805548568E-7</c:v>
                </c:pt>
                <c:pt idx="271">
                  <c:v>4.9042545430957975E-7</c:v>
                </c:pt>
                <c:pt idx="272">
                  <c:v>5.0184893063109825E-7</c:v>
                </c:pt>
                <c:pt idx="273">
                  <c:v>5.1353849389839302E-7</c:v>
                </c:pt>
                <c:pt idx="274">
                  <c:v>5.2550034207263843E-7</c:v>
                </c:pt>
                <c:pt idx="275">
                  <c:v>5.3774081748406895E-7</c:v>
                </c:pt>
                <c:pt idx="276">
                  <c:v>5.502664101947717E-7</c:v>
                </c:pt>
                <c:pt idx="277">
                  <c:v>5.6308376143979679E-7</c:v>
                </c:pt>
                <c:pt idx="278">
                  <c:v>5.7619966714843209E-7</c:v>
                </c:pt>
                <c:pt idx="279">
                  <c:v>5.8962108154749336E-7</c:v>
                </c:pt>
                <c:pt idx="280">
                  <c:v>6.0335512084854803E-7</c:v>
                </c:pt>
                <c:pt idx="281">
                  <c:v>6.1740906702102661E-7</c:v>
                </c:pt>
                <c:pt idx="282">
                  <c:v>6.3179037165321491E-7</c:v>
                </c:pt>
                <c:pt idx="283">
                  <c:v>6.4650665990318804E-7</c:v>
                </c:pt>
                <c:pt idx="284">
                  <c:v>6.6156573454176783E-7</c:v>
                </c:pt>
                <c:pt idx="285">
                  <c:v>6.7697558008966053E-7</c:v>
                </c:pt>
                <c:pt idx="286">
                  <c:v>6.9274436705094793E-7</c:v>
                </c:pt>
                <c:pt idx="287">
                  <c:v>7.0888045624520147E-7</c:v>
                </c:pt>
                <c:pt idx="288">
                  <c:v>7.2539240324049843E-7</c:v>
                </c:pt>
                <c:pt idx="289">
                  <c:v>7.4228896288969573E-7</c:v>
                </c:pt>
                <c:pt idx="290">
                  <c:v>7.5957909397237431E-7</c:v>
                </c:pt>
                <c:pt idx="291">
                  <c:v>7.77271963944895E-7</c:v>
                </c:pt>
                <c:pt idx="292">
                  <c:v>7.9537695380110987E-7</c:v>
                </c:pt>
                <c:pt idx="293">
                  <c:v>8.1390366304628739E-7</c:v>
                </c:pt>
                <c:pt idx="294">
                  <c:v>8.3286191478690209E-7</c:v>
                </c:pt>
                <c:pt idx="295">
                  <c:v>8.5226176093896722E-7</c:v>
                </c:pt>
                <c:pt idx="296">
                  <c:v>8.7211348755770046E-7</c:v>
                </c:pt>
                <c:pt idx="297">
                  <c:v>8.9242762029132348E-7</c:v>
                </c:pt>
                <c:pt idx="298">
                  <c:v>9.1321492996189935E-7</c:v>
                </c:pt>
                <c:pt idx="299">
                  <c:v>9.3448643827617112E-7</c:v>
                </c:pt>
                <c:pt idx="300">
                  <c:v>9.5625342366940736E-7</c:v>
                </c:pt>
                <c:pt idx="301">
                  <c:v>9.785274272853835E-7</c:v>
                </c:pt>
                <c:pt idx="302">
                  <c:v>1.0013202590956463E-6</c:v>
                </c:pt>
                <c:pt idx="303">
                  <c:v>1.0246440041613236E-6</c:v>
                </c:pt>
                <c:pt idx="304">
                  <c:v>1.0485110290407744E-6</c:v>
                </c:pt>
                <c:pt idx="305">
                  <c:v>1.0729339883465065E-6</c:v>
                </c:pt>
                <c:pt idx="306">
                  <c:v>1.0979258314548206E-6</c:v>
                </c:pt>
                <c:pt idx="307">
                  <c:v>1.1234998093717358E-6</c:v>
                </c:pt>
                <c:pt idx="308">
                  <c:v>1.1496694817588603E-6</c:v>
                </c:pt>
                <c:pt idx="309">
                  <c:v>1.1764487241228884E-6</c:v>
                </c:pt>
                <c:pt idx="310">
                  <c:v>1.2038517351725855E-6</c:v>
                </c:pt>
                <c:pt idx="311">
                  <c:v>1.2318930443471308E-6</c:v>
                </c:pt>
                <c:pt idx="312">
                  <c:v>1.260587519519823E-6</c:v>
                </c:pt>
                <c:pt idx="313">
                  <c:v>1.2899503748812132E-6</c:v>
                </c:pt>
                <c:pt idx="314">
                  <c:v>1.319997179005877E-6</c:v>
                </c:pt>
                <c:pt idx="315">
                  <c:v>1.3507438631070779E-6</c:v>
                </c:pt>
                <c:pt idx="316">
                  <c:v>1.3822067294837046E-6</c:v>
                </c:pt>
                <c:pt idx="317">
                  <c:v>1.4144024601639748E-6</c:v>
                </c:pt>
                <c:pt idx="318">
                  <c:v>1.4473481257504539E-6</c:v>
                </c:pt>
                <c:pt idx="319">
                  <c:v>1.4810611944711228E-6</c:v>
                </c:pt>
                <c:pt idx="320">
                  <c:v>1.5155595414412604E-6</c:v>
                </c:pt>
                <c:pt idx="321">
                  <c:v>1.5508614581410752E-6</c:v>
                </c:pt>
                <c:pt idx="322">
                  <c:v>1.5869856621140738E-6</c:v>
                </c:pt>
                <c:pt idx="323">
                  <c:v>1.6239513068913643E-6</c:v>
                </c:pt>
                <c:pt idx="324">
                  <c:v>1.6617779921471054E-6</c:v>
                </c:pt>
                <c:pt idx="325">
                  <c:v>1.700485774090512E-6</c:v>
                </c:pt>
                <c:pt idx="326">
                  <c:v>1.7400951760999339E-6</c:v>
                </c:pt>
                <c:pt idx="327">
                  <c:v>1.7806271996046075E-6</c:v>
                </c:pt>
                <c:pt idx="328">
                  <c:v>1.8221033352198976E-6</c:v>
                </c:pt>
                <c:pt idx="329">
                  <c:v>1.8645455741419081E-6</c:v>
                </c:pt>
                <c:pt idx="330">
                  <c:v>1.9079764198075094E-6</c:v>
                </c:pt>
                <c:pt idx="331">
                  <c:v>1.9524188998259467E-6</c:v>
                </c:pt>
                <c:pt idx="332">
                  <c:v>1.9978965781883899E-6</c:v>
                </c:pt>
                <c:pt idx="333">
                  <c:v>2.0444335677618771E-6</c:v>
                </c:pt>
                <c:pt idx="334">
                  <c:v>2.0920545430742655E-6</c:v>
                </c:pt>
                <c:pt idx="335">
                  <c:v>2.1407847533970111E-6</c:v>
                </c:pt>
                <c:pt idx="336">
                  <c:v>2.1906500361326437E-6</c:v>
                </c:pt>
                <c:pt idx="337">
                  <c:v>2.2416768305141148E-6</c:v>
                </c:pt>
                <c:pt idx="338">
                  <c:v>2.2938921916232213E-6</c:v>
                </c:pt>
                <c:pt idx="339">
                  <c:v>2.3473238047355828E-6</c:v>
                </c:pt>
                <c:pt idx="340">
                  <c:v>2.4019999999997193E-6</c:v>
                </c:pt>
                <c:pt idx="341">
                  <c:v>2.4579497674580835E-6</c:v>
                </c:pt>
                <c:pt idx="342">
                  <c:v>2.5152027724179658E-6</c:v>
                </c:pt>
                <c:pt idx="343">
                  <c:v>2.5737893711804239E-6</c:v>
                </c:pt>
                <c:pt idx="344">
                  <c:v>2.6337406271356163E-6</c:v>
                </c:pt>
                <c:pt idx="345">
                  <c:v>2.6950883272329946E-6</c:v>
                </c:pt>
                <c:pt idx="346">
                  <c:v>2.7578649988351836E-6</c:v>
                </c:pt>
                <c:pt idx="347">
                  <c:v>2.8221039269644081E-6</c:v>
                </c:pt>
                <c:pt idx="348">
                  <c:v>2.8878391719506755E-6</c:v>
                </c:pt>
                <c:pt idx="349">
                  <c:v>2.9551055874909813E-6</c:v>
                </c:pt>
                <c:pt idx="350">
                  <c:v>3.023938839129222E-6</c:v>
                </c:pt>
                <c:pt idx="351">
                  <c:v>3.0943754231665316E-6</c:v>
                </c:pt>
                <c:pt idx="352">
                  <c:v>3.1664526860120984E-6</c:v>
                </c:pt>
                <c:pt idx="353">
                  <c:v>3.2402088439847515E-6</c:v>
                </c:pt>
                <c:pt idx="354">
                  <c:v>3.3156830035757195E-6</c:v>
                </c:pt>
                <c:pt idx="355">
                  <c:v>3.392915182183436E-6</c:v>
                </c:pt>
                <c:pt idx="356">
                  <c:v>3.4719463293312813E-6</c:v>
                </c:pt>
                <c:pt idx="357">
                  <c:v>3.5528183483795882E-6</c:v>
                </c:pt>
                <c:pt idx="358">
                  <c:v>3.6355741187433149E-6</c:v>
                </c:pt>
                <c:pt idx="359">
                  <c:v>3.7202575186273118E-6</c:v>
                </c:pt>
                <c:pt idx="360">
                  <c:v>3.8069134482911155E-6</c:v>
                </c:pt>
                <c:pt idx="361">
                  <c:v>3.895587853855651E-6</c:v>
                </c:pt>
                <c:pt idx="362">
                  <c:v>3.9863277516645099E-6</c:v>
                </c:pt>
                <c:pt idx="363">
                  <c:v>4.0791812532125878E-6</c:v>
                </c:pt>
                <c:pt idx="364">
                  <c:v>4.1741975906554652E-6</c:v>
                </c:pt>
                <c:pt idx="365">
                  <c:v>4.2714271429129447E-6</c:v>
                </c:pt>
                <c:pt idx="366">
                  <c:v>4.3709214623806109E-6</c:v>
                </c:pt>
                <c:pt idx="367">
                  <c:v>4.4727333022636249E-6</c:v>
                </c:pt>
                <c:pt idx="368">
                  <c:v>4.5769166445471231E-6</c:v>
                </c:pt>
                <c:pt idx="369">
                  <c:v>4.6835267286182135E-6</c:v>
                </c:pt>
                <c:pt idx="370">
                  <c:v>4.7926200805546139E-6</c:v>
                </c:pt>
                <c:pt idx="371">
                  <c:v>4.9042545430955595E-6</c:v>
                </c:pt>
                <c:pt idx="372">
                  <c:v>5.0184893063107377E-6</c:v>
                </c:pt>
                <c:pt idx="373">
                  <c:v>5.1353849389836799E-6</c:v>
                </c:pt>
                <c:pt idx="374">
                  <c:v>5.2550034207261281E-6</c:v>
                </c:pt>
                <c:pt idx="375">
                  <c:v>5.3774081748404275E-6</c:v>
                </c:pt>
                <c:pt idx="376">
                  <c:v>5.5026641019474495E-6</c:v>
                </c:pt>
                <c:pt idx="377">
                  <c:v>5.6308376143976945E-6</c:v>
                </c:pt>
                <c:pt idx="378">
                  <c:v>5.7619966714840382E-6</c:v>
                </c:pt>
                <c:pt idx="379">
                  <c:v>5.896210815474637E-6</c:v>
                </c:pt>
                <c:pt idx="380">
                  <c:v>6.0335512084851857E-6</c:v>
                </c:pt>
                <c:pt idx="381">
                  <c:v>6.1740906702099652E-6</c:v>
                </c:pt>
                <c:pt idx="382">
                  <c:v>6.3179037165318423E-6</c:v>
                </c:pt>
                <c:pt idx="383">
                  <c:v>6.4650665990315653E-6</c:v>
                </c:pt>
                <c:pt idx="384">
                  <c:v>6.6156573454173549E-6</c:v>
                </c:pt>
                <c:pt idx="385">
                  <c:v>6.7697558008962766E-6</c:v>
                </c:pt>
                <c:pt idx="386">
                  <c:v>6.9274436705091424E-6</c:v>
                </c:pt>
                <c:pt idx="387">
                  <c:v>7.088804562451671E-6</c:v>
                </c:pt>
                <c:pt idx="388">
                  <c:v>7.2539240324046192E-6</c:v>
                </c:pt>
                <c:pt idx="389">
                  <c:v>7.4228896288965951E-6</c:v>
                </c:pt>
                <c:pt idx="390">
                  <c:v>7.5957909397233725E-6</c:v>
                </c:pt>
                <c:pt idx="391">
                  <c:v>7.7727196394485716E-6</c:v>
                </c:pt>
                <c:pt idx="392">
                  <c:v>7.9537695380107118E-6</c:v>
                </c:pt>
                <c:pt idx="393">
                  <c:v>8.1390366304624787E-6</c:v>
                </c:pt>
                <c:pt idx="394">
                  <c:v>8.3286191478686156E-6</c:v>
                </c:pt>
                <c:pt idx="395">
                  <c:v>8.5226176093892601E-6</c:v>
                </c:pt>
                <c:pt idx="396">
                  <c:v>8.7211348755765819E-6</c:v>
                </c:pt>
                <c:pt idx="397">
                  <c:v>8.9242762029127865E-6</c:v>
                </c:pt>
                <c:pt idx="398">
                  <c:v>9.1321492996185496E-6</c:v>
                </c:pt>
                <c:pt idx="399">
                  <c:v>9.3448643827612589E-6</c:v>
                </c:pt>
                <c:pt idx="400">
                  <c:v>9.5625342366936112E-6</c:v>
                </c:pt>
                <c:pt idx="401">
                  <c:v>9.7852742728533594E-6</c:v>
                </c:pt>
                <c:pt idx="402">
                  <c:v>1.0013202590955976E-5</c:v>
                </c:pt>
                <c:pt idx="403">
                  <c:v>1.024644004161274E-5</c:v>
                </c:pt>
                <c:pt idx="404">
                  <c:v>1.0485110290407234E-5</c:v>
                </c:pt>
                <c:pt idx="405">
                  <c:v>1.0729339883464545E-5</c:v>
                </c:pt>
                <c:pt idx="406">
                  <c:v>1.0979258314547654E-5</c:v>
                </c:pt>
                <c:pt idx="407">
                  <c:v>1.1234998093716814E-5</c:v>
                </c:pt>
                <c:pt idx="408">
                  <c:v>1.1496694817588046E-5</c:v>
                </c:pt>
                <c:pt idx="409">
                  <c:v>1.176448724122831E-5</c:v>
                </c:pt>
                <c:pt idx="410">
                  <c:v>1.2038517351725269E-5</c:v>
                </c:pt>
                <c:pt idx="411">
                  <c:v>1.2318930443470707E-5</c:v>
                </c:pt>
                <c:pt idx="412">
                  <c:v>1.2605875195197617E-5</c:v>
                </c:pt>
                <c:pt idx="413">
                  <c:v>1.2899503748811505E-5</c:v>
                </c:pt>
                <c:pt idx="414">
                  <c:v>1.319997179005813E-5</c:v>
                </c:pt>
                <c:pt idx="415">
                  <c:v>1.3507438631070098E-5</c:v>
                </c:pt>
                <c:pt idx="416">
                  <c:v>1.3822067294836373E-5</c:v>
                </c:pt>
                <c:pt idx="417">
                  <c:v>1.4144024601639062E-5</c:v>
                </c:pt>
                <c:pt idx="418">
                  <c:v>1.4473481257503833E-5</c:v>
                </c:pt>
                <c:pt idx="419">
                  <c:v>1.481061194471051E-5</c:v>
                </c:pt>
                <c:pt idx="420">
                  <c:v>1.515559541441187E-5</c:v>
                </c:pt>
                <c:pt idx="421">
                  <c:v>1.5508614581409996E-5</c:v>
                </c:pt>
                <c:pt idx="422">
                  <c:v>1.5869856621139968E-5</c:v>
                </c:pt>
                <c:pt idx="423">
                  <c:v>1.6239513068912854E-5</c:v>
                </c:pt>
                <c:pt idx="424">
                  <c:v>1.6617779921470214E-5</c:v>
                </c:pt>
                <c:pt idx="425">
                  <c:v>1.7004857740904292E-5</c:v>
                </c:pt>
                <c:pt idx="426">
                  <c:v>1.7400951760998494E-5</c:v>
                </c:pt>
                <c:pt idx="427">
                  <c:v>1.7806271996045209E-5</c:v>
                </c:pt>
                <c:pt idx="428">
                  <c:v>1.8221033352198096E-5</c:v>
                </c:pt>
                <c:pt idx="429">
                  <c:v>1.8645455741418174E-5</c:v>
                </c:pt>
                <c:pt idx="430">
                  <c:v>1.9079764198074163E-5</c:v>
                </c:pt>
                <c:pt idx="431">
                  <c:v>1.9524188998258516E-5</c:v>
                </c:pt>
                <c:pt idx="432">
                  <c:v>1.9978965781882934E-5</c:v>
                </c:pt>
                <c:pt idx="433">
                  <c:v>2.0444335677617748E-5</c:v>
                </c:pt>
                <c:pt idx="434">
                  <c:v>2.0920545430741641E-5</c:v>
                </c:pt>
                <c:pt idx="435">
                  <c:v>2.1407847533969069E-5</c:v>
                </c:pt>
                <c:pt idx="436">
                  <c:v>2.1906500361325371E-5</c:v>
                </c:pt>
                <c:pt idx="437">
                  <c:v>2.2416768305140059E-5</c:v>
                </c:pt>
                <c:pt idx="438">
                  <c:v>2.2938921916231096E-5</c:v>
                </c:pt>
                <c:pt idx="439">
                  <c:v>2.3473238047354686E-5</c:v>
                </c:pt>
                <c:pt idx="440">
                  <c:v>2.4019999999996016E-5</c:v>
                </c:pt>
                <c:pt idx="441">
                  <c:v>2.4579497674579634E-5</c:v>
                </c:pt>
                <c:pt idx="442">
                  <c:v>2.5152027724178394E-5</c:v>
                </c:pt>
                <c:pt idx="443">
                  <c:v>2.5737893711802993E-5</c:v>
                </c:pt>
                <c:pt idx="444">
                  <c:v>2.6337406271354885E-5</c:v>
                </c:pt>
                <c:pt idx="445">
                  <c:v>2.6950883272328634E-5</c:v>
                </c:pt>
                <c:pt idx="446">
                  <c:v>2.7578649988350485E-5</c:v>
                </c:pt>
                <c:pt idx="447">
                  <c:v>2.8221039269642706E-5</c:v>
                </c:pt>
                <c:pt idx="448">
                  <c:v>2.8878391719505351E-5</c:v>
                </c:pt>
                <c:pt idx="449">
                  <c:v>2.9551055874908377E-5</c:v>
                </c:pt>
                <c:pt idx="450">
                  <c:v>3.0239388391290757E-5</c:v>
                </c:pt>
                <c:pt idx="451">
                  <c:v>3.0943754231663756E-5</c:v>
                </c:pt>
                <c:pt idx="452">
                  <c:v>3.166452686011945E-5</c:v>
                </c:pt>
                <c:pt idx="453">
                  <c:v>3.2402088439845941E-5</c:v>
                </c:pt>
                <c:pt idx="454">
                  <c:v>3.3156830035755581E-5</c:v>
                </c:pt>
                <c:pt idx="455">
                  <c:v>3.3929151821832714E-5</c:v>
                </c:pt>
                <c:pt idx="456">
                  <c:v>3.4719463293311129E-5</c:v>
                </c:pt>
                <c:pt idx="457">
                  <c:v>3.5528183483794147E-5</c:v>
                </c:pt>
                <c:pt idx="458">
                  <c:v>3.6355741187431376E-5</c:v>
                </c:pt>
                <c:pt idx="459">
                  <c:v>3.7202575186271314E-5</c:v>
                </c:pt>
                <c:pt idx="460">
                  <c:v>3.8069134482909229E-5</c:v>
                </c:pt>
                <c:pt idx="461">
                  <c:v>3.8955878538554624E-5</c:v>
                </c:pt>
                <c:pt idx="462">
                  <c:v>3.9863277516643171E-5</c:v>
                </c:pt>
                <c:pt idx="463">
                  <c:v>4.0791812532123889E-5</c:v>
                </c:pt>
                <c:pt idx="464">
                  <c:v>4.1741975906552617E-5</c:v>
                </c:pt>
                <c:pt idx="465">
                  <c:v>4.27142714291273E-5</c:v>
                </c:pt>
                <c:pt idx="466">
                  <c:v>4.3709214623803983E-5</c:v>
                </c:pt>
                <c:pt idx="467">
                  <c:v>4.4727333022634074E-5</c:v>
                </c:pt>
                <c:pt idx="468">
                  <c:v>4.5769166445468995E-5</c:v>
                </c:pt>
                <c:pt idx="469">
                  <c:v>4.683526728617977E-5</c:v>
                </c:pt>
                <c:pt idx="470">
                  <c:v>4.7926200805543812E-5</c:v>
                </c:pt>
                <c:pt idx="471">
                  <c:v>4.904254543095322E-5</c:v>
                </c:pt>
                <c:pt idx="472">
                  <c:v>5.0184893063104939E-5</c:v>
                </c:pt>
                <c:pt idx="473">
                  <c:v>5.1353849389834307E-5</c:v>
                </c:pt>
                <c:pt idx="474">
                  <c:v>5.2550034207258618E-5</c:v>
                </c:pt>
                <c:pt idx="475">
                  <c:v>5.3774081748401665E-5</c:v>
                </c:pt>
                <c:pt idx="476">
                  <c:v>5.5026641019471822E-5</c:v>
                </c:pt>
                <c:pt idx="477">
                  <c:v>5.6308376143974214E-5</c:v>
                </c:pt>
                <c:pt idx="478">
                  <c:v>5.7619966714837485E-5</c:v>
                </c:pt>
                <c:pt idx="479">
                  <c:v>5.8962108154743498E-5</c:v>
                </c:pt>
                <c:pt idx="480">
                  <c:v>6.0335512084848928E-5</c:v>
                </c:pt>
                <c:pt idx="481">
                  <c:v>6.1740906702096652E-5</c:v>
                </c:pt>
                <c:pt idx="482">
                  <c:v>6.317903716531534E-5</c:v>
                </c:pt>
                <c:pt idx="483">
                  <c:v>6.4650665990312391E-5</c:v>
                </c:pt>
                <c:pt idx="484">
                  <c:v>6.6156573454170348E-5</c:v>
                </c:pt>
                <c:pt idx="485">
                  <c:v>6.7697558008959459E-5</c:v>
                </c:pt>
                <c:pt idx="486">
                  <c:v>6.9274436705088081E-5</c:v>
                </c:pt>
                <c:pt idx="487">
                  <c:v>7.0888045624513271E-5</c:v>
                </c:pt>
                <c:pt idx="488">
                  <c:v>7.2539240324042667E-5</c:v>
                </c:pt>
                <c:pt idx="489">
                  <c:v>7.4228896288962355E-5</c:v>
                </c:pt>
                <c:pt idx="490">
                  <c:v>7.5957909397230051E-5</c:v>
                </c:pt>
                <c:pt idx="491">
                  <c:v>7.7727196394481932E-5</c:v>
                </c:pt>
                <c:pt idx="492">
                  <c:v>7.9537695380103117E-5</c:v>
                </c:pt>
                <c:pt idx="493">
                  <c:v>8.1390366304620823E-5</c:v>
                </c:pt>
                <c:pt idx="494">
                  <c:v>8.3286191478682087E-5</c:v>
                </c:pt>
                <c:pt idx="495">
                  <c:v>8.522617609388844E-5</c:v>
                </c:pt>
                <c:pt idx="496">
                  <c:v>8.7211348755761577E-5</c:v>
                </c:pt>
                <c:pt idx="497">
                  <c:v>8.9242762029123515E-5</c:v>
                </c:pt>
                <c:pt idx="498">
                  <c:v>9.1321492996181058E-5</c:v>
                </c:pt>
                <c:pt idx="499">
                  <c:v>9.3448643827608025E-5</c:v>
                </c:pt>
                <c:pt idx="500">
                  <c:v>9.5625342366931456E-5</c:v>
                </c:pt>
                <c:pt idx="501">
                  <c:v>9.7852742728528661E-5</c:v>
                </c:pt>
                <c:pt idx="502">
                  <c:v>1.0013202590955489E-4</c:v>
                </c:pt>
                <c:pt idx="503">
                  <c:v>1.0246440041612241E-4</c:v>
                </c:pt>
                <c:pt idx="504">
                  <c:v>1.0485110290406726E-4</c:v>
                </c:pt>
                <c:pt idx="505">
                  <c:v>1.0729339883464024E-4</c:v>
                </c:pt>
                <c:pt idx="506">
                  <c:v>1.0979258314547117E-4</c:v>
                </c:pt>
                <c:pt idx="507">
                  <c:v>1.1234998093716268E-4</c:v>
                </c:pt>
                <c:pt idx="508">
                  <c:v>1.1496694817587486E-4</c:v>
                </c:pt>
                <c:pt idx="509">
                  <c:v>1.1764487241227739E-4</c:v>
                </c:pt>
                <c:pt idx="510">
                  <c:v>1.2038517351724664E-4</c:v>
                </c:pt>
                <c:pt idx="511">
                  <c:v>1.2318930443470108E-4</c:v>
                </c:pt>
                <c:pt idx="512">
                  <c:v>1.2605875195197003E-4</c:v>
                </c:pt>
                <c:pt idx="513">
                  <c:v>1.289950374881088E-4</c:v>
                </c:pt>
                <c:pt idx="514">
                  <c:v>1.3199971790057484E-4</c:v>
                </c:pt>
                <c:pt idx="515">
                  <c:v>1.3507438631069443E-4</c:v>
                </c:pt>
                <c:pt idx="516">
                  <c:v>1.3822067294835705E-4</c:v>
                </c:pt>
                <c:pt idx="517">
                  <c:v>1.414402460163837E-4</c:v>
                </c:pt>
                <c:pt idx="518">
                  <c:v>1.4473481257503131E-4</c:v>
                </c:pt>
                <c:pt idx="519">
                  <c:v>1.4810611944709762E-4</c:v>
                </c:pt>
                <c:pt idx="520">
                  <c:v>1.5155595414411129E-4</c:v>
                </c:pt>
                <c:pt idx="521">
                  <c:v>1.5508614581409241E-4</c:v>
                </c:pt>
                <c:pt idx="522">
                  <c:v>1.5869856621139199E-4</c:v>
                </c:pt>
                <c:pt idx="523">
                  <c:v>1.6239513068912062E-4</c:v>
                </c:pt>
                <c:pt idx="524">
                  <c:v>1.6617779921469406E-4</c:v>
                </c:pt>
                <c:pt idx="525">
                  <c:v>1.7004857740903463E-4</c:v>
                </c:pt>
                <c:pt idx="526">
                  <c:v>1.7400951760997648E-4</c:v>
                </c:pt>
                <c:pt idx="527">
                  <c:v>1.7806271996044336E-4</c:v>
                </c:pt>
                <c:pt idx="528">
                  <c:v>1.8221033352197174E-4</c:v>
                </c:pt>
                <c:pt idx="529">
                  <c:v>1.8645455741417264E-4</c:v>
                </c:pt>
                <c:pt idx="530">
                  <c:v>1.9079764198073239E-4</c:v>
                </c:pt>
                <c:pt idx="531">
                  <c:v>1.9524188998257564E-4</c:v>
                </c:pt>
                <c:pt idx="532">
                  <c:v>1.9978965781881962E-4</c:v>
                </c:pt>
                <c:pt idx="533">
                  <c:v>2.0444335677616748E-4</c:v>
                </c:pt>
                <c:pt idx="534">
                  <c:v>2.0920545430740627E-4</c:v>
                </c:pt>
                <c:pt idx="535">
                  <c:v>2.1407847533968025E-4</c:v>
                </c:pt>
                <c:pt idx="536">
                  <c:v>2.1906500361324309E-4</c:v>
                </c:pt>
                <c:pt idx="537">
                  <c:v>2.2416768305138924E-4</c:v>
                </c:pt>
                <c:pt idx="538">
                  <c:v>2.2938921916229978E-4</c:v>
                </c:pt>
                <c:pt idx="539">
                  <c:v>2.3473238047353549E-4</c:v>
                </c:pt>
                <c:pt idx="540">
                  <c:v>2.4019999999994854E-4</c:v>
                </c:pt>
                <c:pt idx="541">
                  <c:v>2.4579497674578449E-4</c:v>
                </c:pt>
                <c:pt idx="542">
                  <c:v>2.5152027724177173E-4</c:v>
                </c:pt>
                <c:pt idx="543">
                  <c:v>2.5737893711801741E-4</c:v>
                </c:pt>
                <c:pt idx="544">
                  <c:v>2.6337406271353605E-4</c:v>
                </c:pt>
                <c:pt idx="545">
                  <c:v>2.6950883272327327E-4</c:v>
                </c:pt>
                <c:pt idx="546">
                  <c:v>2.7578649988349102E-4</c:v>
                </c:pt>
                <c:pt idx="547">
                  <c:v>2.8221039269641333E-4</c:v>
                </c:pt>
                <c:pt idx="548">
                  <c:v>2.887839171950394E-4</c:v>
                </c:pt>
                <c:pt idx="549">
                  <c:v>2.9551055874906933E-4</c:v>
                </c:pt>
                <c:pt idx="550">
                  <c:v>3.0239388391289278E-4</c:v>
                </c:pt>
                <c:pt idx="551">
                  <c:v>3.0943754231662246E-4</c:v>
                </c:pt>
                <c:pt idx="552">
                  <c:v>3.1664526860117906E-4</c:v>
                </c:pt>
                <c:pt idx="553">
                  <c:v>3.2402088439844359E-4</c:v>
                </c:pt>
                <c:pt idx="554">
                  <c:v>3.3156830035753975E-4</c:v>
                </c:pt>
                <c:pt idx="555">
                  <c:v>3.3929151821830993E-4</c:v>
                </c:pt>
                <c:pt idx="556">
                  <c:v>3.4719463293309433E-4</c:v>
                </c:pt>
                <c:pt idx="557">
                  <c:v>3.5528183483792415E-4</c:v>
                </c:pt>
                <c:pt idx="558">
                  <c:v>3.6355741187429609E-4</c:v>
                </c:pt>
                <c:pt idx="559">
                  <c:v>3.7202575186269499E-4</c:v>
                </c:pt>
                <c:pt idx="560">
                  <c:v>3.8069134482907383E-4</c:v>
                </c:pt>
                <c:pt idx="561">
                  <c:v>3.8955878538552726E-4</c:v>
                </c:pt>
                <c:pt idx="562">
                  <c:v>3.9863277516641229E-4</c:v>
                </c:pt>
                <c:pt idx="563">
                  <c:v>4.0791812532121907E-4</c:v>
                </c:pt>
                <c:pt idx="564">
                  <c:v>4.174197590655051E-4</c:v>
                </c:pt>
                <c:pt idx="565">
                  <c:v>4.2714271429125211E-4</c:v>
                </c:pt>
                <c:pt idx="566">
                  <c:v>4.3709214623801858E-4</c:v>
                </c:pt>
                <c:pt idx="567">
                  <c:v>4.4727333022631904E-4</c:v>
                </c:pt>
                <c:pt idx="568">
                  <c:v>4.5769166445466775E-4</c:v>
                </c:pt>
                <c:pt idx="569">
                  <c:v>4.6835267286177498E-4</c:v>
                </c:pt>
                <c:pt idx="570">
                  <c:v>4.7926200805541484E-4</c:v>
                </c:pt>
                <c:pt idx="571">
                  <c:v>4.9042545430950837E-4</c:v>
                </c:pt>
                <c:pt idx="572">
                  <c:v>5.0184893063102498E-4</c:v>
                </c:pt>
                <c:pt idx="573">
                  <c:v>5.1353849389831722E-4</c:v>
                </c:pt>
                <c:pt idx="574">
                  <c:v>5.2550034207256074E-4</c:v>
                </c:pt>
                <c:pt idx="575">
                  <c:v>5.3774081748399053E-4</c:v>
                </c:pt>
                <c:pt idx="576">
                  <c:v>5.5026641019469147E-4</c:v>
                </c:pt>
                <c:pt idx="577">
                  <c:v>5.6308376143971459E-4</c:v>
                </c:pt>
                <c:pt idx="578">
                  <c:v>5.7619966714834677E-4</c:v>
                </c:pt>
                <c:pt idx="579">
                  <c:v>5.8962108154740622E-4</c:v>
                </c:pt>
                <c:pt idx="580">
                  <c:v>6.033551208484599E-4</c:v>
                </c:pt>
                <c:pt idx="581">
                  <c:v>6.1740906702093651E-4</c:v>
                </c:pt>
                <c:pt idx="582">
                  <c:v>6.317903716531216E-4</c:v>
                </c:pt>
                <c:pt idx="583">
                  <c:v>6.4650665990309249E-4</c:v>
                </c:pt>
                <c:pt idx="584">
                  <c:v>6.6156573454167122E-4</c:v>
                </c:pt>
                <c:pt idx="585">
                  <c:v>6.7697558008956169E-4</c:v>
                </c:pt>
                <c:pt idx="586">
                  <c:v>6.9274436705084699E-4</c:v>
                </c:pt>
                <c:pt idx="587">
                  <c:v>7.0888045624509688E-4</c:v>
                </c:pt>
                <c:pt idx="588">
                  <c:v>7.2539240324039143E-4</c:v>
                </c:pt>
                <c:pt idx="589">
                  <c:v>7.4228896288958742E-4</c:v>
                </c:pt>
                <c:pt idx="590">
                  <c:v>7.5957909397226359E-4</c:v>
                </c:pt>
                <c:pt idx="591">
                  <c:v>7.7727196394478018E-4</c:v>
                </c:pt>
                <c:pt idx="592">
                  <c:v>7.9537695380099238E-4</c:v>
                </c:pt>
                <c:pt idx="593">
                  <c:v>8.1390366304616858E-4</c:v>
                </c:pt>
                <c:pt idx="594">
                  <c:v>8.3286191478678046E-4</c:v>
                </c:pt>
                <c:pt idx="595">
                  <c:v>8.5226176093884155E-4</c:v>
                </c:pt>
                <c:pt idx="596">
                  <c:v>8.7211348755757178E-4</c:v>
                </c:pt>
                <c:pt idx="597">
                  <c:v>8.9242762029119167E-4</c:v>
                </c:pt>
                <c:pt idx="598">
                  <c:v>9.132149299617661E-4</c:v>
                </c:pt>
                <c:pt idx="599">
                  <c:v>9.3448643827603482E-4</c:v>
                </c:pt>
                <c:pt idx="600">
                  <c:v>9.5625342366926786E-4</c:v>
                </c:pt>
                <c:pt idx="601">
                  <c:v>9.785274272852407E-4</c:v>
                </c:pt>
                <c:pt idx="602">
                  <c:v>1.001320259095502E-3</c:v>
                </c:pt>
                <c:pt idx="603">
                  <c:v>1.0246440041611726E-3</c:v>
                </c:pt>
                <c:pt idx="604">
                  <c:v>1.0485110290406198E-3</c:v>
                </c:pt>
                <c:pt idx="605">
                  <c:v>1.0729339883463484E-3</c:v>
                </c:pt>
                <c:pt idx="606">
                  <c:v>1.0979258314546584E-3</c:v>
                </c:pt>
                <c:pt idx="607">
                  <c:v>1.1234998093715722E-3</c:v>
                </c:pt>
                <c:pt idx="608">
                  <c:v>1.1496694817586929E-3</c:v>
                </c:pt>
                <c:pt idx="609">
                  <c:v>1.1764487241227167E-3</c:v>
                </c:pt>
                <c:pt idx="610">
                  <c:v>1.2038517351724099E-3</c:v>
                </c:pt>
                <c:pt idx="611">
                  <c:v>1.2318930443469532E-3</c:v>
                </c:pt>
                <c:pt idx="612">
                  <c:v>1.2605875195196368E-3</c:v>
                </c:pt>
                <c:pt idx="613">
                  <c:v>1.2899503748810225E-3</c:v>
                </c:pt>
                <c:pt idx="614">
                  <c:v>1.3199971790056821E-3</c:v>
                </c:pt>
                <c:pt idx="615">
                  <c:v>1.3507438631068787E-3</c:v>
                </c:pt>
                <c:pt idx="616">
                  <c:v>1.3822067294835027E-3</c:v>
                </c:pt>
                <c:pt idx="617">
                  <c:v>1.4144024601637686E-3</c:v>
                </c:pt>
                <c:pt idx="618">
                  <c:v>1.4473481257502427E-3</c:v>
                </c:pt>
                <c:pt idx="619">
                  <c:v>1.4810611944709067E-3</c:v>
                </c:pt>
                <c:pt idx="620">
                  <c:v>1.515559541441042E-3</c:v>
                </c:pt>
                <c:pt idx="621">
                  <c:v>1.5508614581408462E-3</c:v>
                </c:pt>
                <c:pt idx="622">
                  <c:v>1.5869856621138394E-3</c:v>
                </c:pt>
                <c:pt idx="623">
                  <c:v>1.6239513068911247E-3</c:v>
                </c:pt>
                <c:pt idx="624">
                  <c:v>1.6617779921468598E-3</c:v>
                </c:pt>
                <c:pt idx="625">
                  <c:v>1.700485774090264E-3</c:v>
                </c:pt>
                <c:pt idx="626">
                  <c:v>1.7400951760996801E-3</c:v>
                </c:pt>
                <c:pt idx="627">
                  <c:v>1.7806271996043473E-3</c:v>
                </c:pt>
                <c:pt idx="628">
                  <c:v>1.8221033352196318E-3</c:v>
                </c:pt>
                <c:pt idx="629">
                  <c:v>1.864545574141639E-3</c:v>
                </c:pt>
                <c:pt idx="630">
                  <c:v>1.9079764198072279E-3</c:v>
                </c:pt>
                <c:pt idx="631">
                  <c:v>1.9524188998256582E-3</c:v>
                </c:pt>
                <c:pt idx="632">
                  <c:v>1.9978965781880954E-3</c:v>
                </c:pt>
                <c:pt idx="633">
                  <c:v>2.0444335677615756E-3</c:v>
                </c:pt>
                <c:pt idx="634">
                  <c:v>2.0920545430739607E-3</c:v>
                </c:pt>
                <c:pt idx="635">
                  <c:v>2.1407847533966985E-3</c:v>
                </c:pt>
                <c:pt idx="636">
                  <c:v>2.1906500361323243E-3</c:v>
                </c:pt>
                <c:pt idx="637">
                  <c:v>2.2416768305137877E-3</c:v>
                </c:pt>
                <c:pt idx="638">
                  <c:v>2.2938921916228904E-3</c:v>
                </c:pt>
                <c:pt idx="639">
                  <c:v>2.347323804735236E-3</c:v>
                </c:pt>
                <c:pt idx="640">
                  <c:v>2.4019999999993643E-3</c:v>
                </c:pt>
                <c:pt idx="641">
                  <c:v>2.4579497674577207E-3</c:v>
                </c:pt>
                <c:pt idx="642">
                  <c:v>2.5152027724175945E-3</c:v>
                </c:pt>
                <c:pt idx="643">
                  <c:v>2.573789371180048E-3</c:v>
                </c:pt>
                <c:pt idx="644">
                  <c:v>2.6337406271352316E-3</c:v>
                </c:pt>
                <c:pt idx="645">
                  <c:v>2.6950883272326017E-3</c:v>
                </c:pt>
                <c:pt idx="646">
                  <c:v>2.7578649988347806E-3</c:v>
                </c:pt>
                <c:pt idx="647">
                  <c:v>2.8221039269640011E-3</c:v>
                </c:pt>
                <c:pt idx="648">
                  <c:v>2.8878391719502489E-3</c:v>
                </c:pt>
                <c:pt idx="649">
                  <c:v>2.9551055874905453E-3</c:v>
                </c:pt>
                <c:pt idx="650">
                  <c:v>3.0239388391287755E-3</c:v>
                </c:pt>
                <c:pt idx="651">
                  <c:v>3.0943754231660746E-3</c:v>
                </c:pt>
                <c:pt idx="652">
                  <c:v>3.1664526860116365E-3</c:v>
                </c:pt>
                <c:pt idx="653">
                  <c:v>3.2402088439842788E-3</c:v>
                </c:pt>
                <c:pt idx="654">
                  <c:v>3.3156830035752354E-3</c:v>
                </c:pt>
                <c:pt idx="655">
                  <c:v>3.3929151821829409E-3</c:v>
                </c:pt>
                <c:pt idx="656">
                  <c:v>3.4719463293307806E-3</c:v>
                </c:pt>
                <c:pt idx="657">
                  <c:v>3.5528183483790627E-3</c:v>
                </c:pt>
                <c:pt idx="658">
                  <c:v>3.6355741187427781E-3</c:v>
                </c:pt>
                <c:pt idx="659">
                  <c:v>3.720257518626762E-3</c:v>
                </c:pt>
                <c:pt idx="660">
                  <c:v>3.8069134482905521E-3</c:v>
                </c:pt>
                <c:pt idx="661">
                  <c:v>3.8955878538550833E-3</c:v>
                </c:pt>
                <c:pt idx="662">
                  <c:v>3.9863277516639286E-3</c:v>
                </c:pt>
                <c:pt idx="663">
                  <c:v>4.0791812532119933E-3</c:v>
                </c:pt>
                <c:pt idx="664">
                  <c:v>4.174197590654855E-3</c:v>
                </c:pt>
                <c:pt idx="665">
                  <c:v>4.2714271429123221E-3</c:v>
                </c:pt>
                <c:pt idx="666">
                  <c:v>4.3709214623799657E-3</c:v>
                </c:pt>
                <c:pt idx="667">
                  <c:v>4.4727333022629642E-3</c:v>
                </c:pt>
                <c:pt idx="668">
                  <c:v>4.5769166445464469E-3</c:v>
                </c:pt>
                <c:pt idx="669">
                  <c:v>4.6835267286175226E-3</c:v>
                </c:pt>
                <c:pt idx="670">
                  <c:v>4.7926200805539151E-3</c:v>
                </c:pt>
                <c:pt idx="671">
                  <c:v>4.9042545430948445E-3</c:v>
                </c:pt>
                <c:pt idx="672">
                  <c:v>5.0184893063100052E-3</c:v>
                </c:pt>
                <c:pt idx="673">
                  <c:v>5.1353849389829311E-3</c:v>
                </c:pt>
                <c:pt idx="674">
                  <c:v>5.2550034207253619E-3</c:v>
                </c:pt>
                <c:pt idx="675">
                  <c:v>5.3774081748396343E-3</c:v>
                </c:pt>
                <c:pt idx="676">
                  <c:v>5.5026641019466369E-3</c:v>
                </c:pt>
                <c:pt idx="677">
                  <c:v>5.6308376143968629E-3</c:v>
                </c:pt>
                <c:pt idx="678">
                  <c:v>5.7619966714831878E-3</c:v>
                </c:pt>
                <c:pt idx="679">
                  <c:v>5.8962108154737769E-3</c:v>
                </c:pt>
                <c:pt idx="680">
                  <c:v>6.0335512084843069E-3</c:v>
                </c:pt>
                <c:pt idx="681">
                  <c:v>6.1740906702090637E-3</c:v>
                </c:pt>
                <c:pt idx="682">
                  <c:v>6.3179037165309202E-3</c:v>
                </c:pt>
                <c:pt idx="683">
                  <c:v>6.4650665990306213E-3</c:v>
                </c:pt>
                <c:pt idx="684">
                  <c:v>6.6156573454163791E-3</c:v>
                </c:pt>
                <c:pt idx="685">
                  <c:v>6.769755800895276E-3</c:v>
                </c:pt>
                <c:pt idx="686">
                  <c:v>6.9274436705081205E-3</c:v>
                </c:pt>
                <c:pt idx="687">
                  <c:v>7.0888045624506249E-3</c:v>
                </c:pt>
                <c:pt idx="688">
                  <c:v>7.25392403240356E-3</c:v>
                </c:pt>
                <c:pt idx="689">
                  <c:v>7.422889628895514E-3</c:v>
                </c:pt>
                <c:pt idx="690">
                  <c:v>7.5957909397222651E-3</c:v>
                </c:pt>
                <c:pt idx="691">
                  <c:v>7.7727196394474368E-3</c:v>
                </c:pt>
                <c:pt idx="692">
                  <c:v>7.953769538009553E-3</c:v>
                </c:pt>
                <c:pt idx="693">
                  <c:v>8.1390366304612757E-3</c:v>
                </c:pt>
                <c:pt idx="694">
                  <c:v>8.3286191478673856E-3</c:v>
                </c:pt>
                <c:pt idx="695">
                  <c:v>8.5226176093880016E-3</c:v>
                </c:pt>
                <c:pt idx="696">
                  <c:v>8.721134875575293E-3</c:v>
                </c:pt>
                <c:pt idx="697">
                  <c:v>8.9242762029114846E-3</c:v>
                </c:pt>
                <c:pt idx="698">
                  <c:v>9.1321492996172173E-3</c:v>
                </c:pt>
                <c:pt idx="699">
                  <c:v>9.3448643827598946E-3</c:v>
                </c:pt>
                <c:pt idx="700">
                  <c:v>9.5625342366922154E-3</c:v>
                </c:pt>
                <c:pt idx="701">
                  <c:v>9.7852742728519338E-3</c:v>
                </c:pt>
                <c:pt idx="702">
                  <c:v>1.0013202590954532E-2</c:v>
                </c:pt>
                <c:pt idx="703">
                  <c:v>1.0246440041611262E-2</c:v>
                </c:pt>
                <c:pt idx="704">
                  <c:v>1.0485110290405723E-2</c:v>
                </c:pt>
                <c:pt idx="705">
                  <c:v>1.0729339883463E-2</c:v>
                </c:pt>
                <c:pt idx="706">
                  <c:v>1.0979258314546086E-2</c:v>
                </c:pt>
                <c:pt idx="707">
                  <c:v>1.1234998093715176E-2</c:v>
                </c:pt>
                <c:pt idx="708">
                  <c:v>1.1496694817586368E-2</c:v>
                </c:pt>
                <c:pt idx="709">
                  <c:v>1.1764487241226595E-2</c:v>
                </c:pt>
                <c:pt idx="710">
                  <c:v>1.2038517351723513E-2</c:v>
                </c:pt>
                <c:pt idx="711">
                  <c:v>1.231893044346893E-2</c:v>
                </c:pt>
                <c:pt idx="712">
                  <c:v>1.2605875195195803E-2</c:v>
                </c:pt>
                <c:pt idx="713">
                  <c:v>1.2899503748809646E-2</c:v>
                </c:pt>
                <c:pt idx="714">
                  <c:v>1.3199971790056227E-2</c:v>
                </c:pt>
                <c:pt idx="715">
                  <c:v>1.3507438631068177E-2</c:v>
                </c:pt>
                <c:pt idx="716">
                  <c:v>1.3822067294834357E-2</c:v>
                </c:pt>
                <c:pt idx="717">
                  <c:v>1.4144024601636995E-2</c:v>
                </c:pt>
                <c:pt idx="718">
                  <c:v>1.4473481257501721E-2</c:v>
                </c:pt>
                <c:pt idx="719">
                  <c:v>1.4810611944708349E-2</c:v>
                </c:pt>
                <c:pt idx="720">
                  <c:v>1.5155595414409685E-2</c:v>
                </c:pt>
                <c:pt idx="721">
                  <c:v>1.5508614581407759E-2</c:v>
                </c:pt>
                <c:pt idx="722">
                  <c:v>1.5869856621137681E-2</c:v>
                </c:pt>
                <c:pt idx="723">
                  <c:v>1.6239513068910513E-2</c:v>
                </c:pt>
                <c:pt idx="724">
                  <c:v>1.6617779921467849E-2</c:v>
                </c:pt>
                <c:pt idx="725">
                  <c:v>1.700485774090181E-2</c:v>
                </c:pt>
                <c:pt idx="726">
                  <c:v>1.7400951760995955E-2</c:v>
                </c:pt>
                <c:pt idx="727">
                  <c:v>1.7806271996042608E-2</c:v>
                </c:pt>
                <c:pt idx="728">
                  <c:v>1.8221033352195437E-2</c:v>
                </c:pt>
                <c:pt idx="729">
                  <c:v>1.8645455741415483E-2</c:v>
                </c:pt>
                <c:pt idx="730">
                  <c:v>1.9079764198071419E-2</c:v>
                </c:pt>
                <c:pt idx="731">
                  <c:v>1.9524188998255702E-2</c:v>
                </c:pt>
                <c:pt idx="732">
                  <c:v>1.9978965781880055E-2</c:v>
                </c:pt>
                <c:pt idx="733">
                  <c:v>2.0444335677614833E-2</c:v>
                </c:pt>
                <c:pt idx="734">
                  <c:v>2.0920545430738589E-2</c:v>
                </c:pt>
                <c:pt idx="735">
                  <c:v>2.1407847533965945E-2</c:v>
                </c:pt>
                <c:pt idx="736">
                  <c:v>2.1906500361322176E-2</c:v>
                </c:pt>
                <c:pt idx="737">
                  <c:v>2.2416768305136791E-2</c:v>
                </c:pt>
                <c:pt idx="738">
                  <c:v>2.2938921916227789E-2</c:v>
                </c:pt>
                <c:pt idx="739">
                  <c:v>2.3473238047351304E-2</c:v>
                </c:pt>
                <c:pt idx="740">
                  <c:v>2.4019999999992561E-2</c:v>
                </c:pt>
                <c:pt idx="741">
                  <c:v>2.4579497674576092E-2</c:v>
                </c:pt>
                <c:pt idx="742">
                  <c:v>2.5152027724174811E-2</c:v>
                </c:pt>
                <c:pt idx="743">
                  <c:v>2.5737893711799326E-2</c:v>
                </c:pt>
                <c:pt idx="744">
                  <c:v>2.633740627135104E-2</c:v>
                </c:pt>
                <c:pt idx="745">
                  <c:v>2.6950883272324706E-2</c:v>
                </c:pt>
                <c:pt idx="746">
                  <c:v>2.7578649988346467E-2</c:v>
                </c:pt>
                <c:pt idx="747">
                  <c:v>2.8221039269638634E-2</c:v>
                </c:pt>
                <c:pt idx="748">
                  <c:v>2.8878391719501188E-2</c:v>
                </c:pt>
                <c:pt idx="749">
                  <c:v>2.9551055874904118E-2</c:v>
                </c:pt>
                <c:pt idx="750">
                  <c:v>3.0239388391286391E-2</c:v>
                </c:pt>
                <c:pt idx="751">
                  <c:v>3.0943754231659352E-2</c:v>
                </c:pt>
                <c:pt idx="752">
                  <c:v>3.1664526860114943E-2</c:v>
                </c:pt>
                <c:pt idx="753">
                  <c:v>3.2402088439841208E-2</c:v>
                </c:pt>
                <c:pt idx="754">
                  <c:v>3.3156830035750741E-2</c:v>
                </c:pt>
                <c:pt idx="755">
                  <c:v>3.3929151821827756E-2</c:v>
                </c:pt>
                <c:pt idx="756">
                  <c:v>3.4719463293306121E-2</c:v>
                </c:pt>
                <c:pt idx="757">
                  <c:v>3.5528183483789028E-2</c:v>
                </c:pt>
                <c:pt idx="758">
                  <c:v>3.6355741187426141E-2</c:v>
                </c:pt>
                <c:pt idx="759">
                  <c:v>3.7202575186265942E-2</c:v>
                </c:pt>
                <c:pt idx="760">
                  <c:v>3.8069134482903805E-2</c:v>
                </c:pt>
                <c:pt idx="761">
                  <c:v>3.8955878538549073E-2</c:v>
                </c:pt>
                <c:pt idx="762">
                  <c:v>3.9863277516637353E-2</c:v>
                </c:pt>
                <c:pt idx="763">
                  <c:v>4.0791812532117937E-2</c:v>
                </c:pt>
                <c:pt idx="764">
                  <c:v>4.1741975906546533E-2</c:v>
                </c:pt>
                <c:pt idx="765">
                  <c:v>4.2714271429121133E-2</c:v>
                </c:pt>
                <c:pt idx="766">
                  <c:v>4.370921462379769E-2</c:v>
                </c:pt>
                <c:pt idx="767">
                  <c:v>4.472733302262763E-2</c:v>
                </c:pt>
                <c:pt idx="768">
                  <c:v>4.576916644546241E-2</c:v>
                </c:pt>
                <c:pt idx="769">
                  <c:v>4.6835267286173113E-2</c:v>
                </c:pt>
                <c:pt idx="770">
                  <c:v>4.7926200805536986E-2</c:v>
                </c:pt>
                <c:pt idx="771">
                  <c:v>4.9042545430946063E-2</c:v>
                </c:pt>
                <c:pt idx="772">
                  <c:v>5.0184893063097612E-2</c:v>
                </c:pt>
                <c:pt idx="773">
                  <c:v>5.1353849389826817E-2</c:v>
                </c:pt>
                <c:pt idx="774">
                  <c:v>5.2550034207251059E-2</c:v>
                </c:pt>
                <c:pt idx="775">
                  <c:v>5.3774081748393911E-2</c:v>
                </c:pt>
                <c:pt idx="776">
                  <c:v>5.5026641019463897E-2</c:v>
                </c:pt>
                <c:pt idx="777">
                  <c:v>5.6308376143966082E-2</c:v>
                </c:pt>
                <c:pt idx="778">
                  <c:v>5.7619966714829288E-2</c:v>
                </c:pt>
                <c:pt idx="779">
                  <c:v>5.8962108154735106E-2</c:v>
                </c:pt>
                <c:pt idx="780">
                  <c:v>6.0335512084840129E-2</c:v>
                </c:pt>
                <c:pt idx="781">
                  <c:v>6.1740906702087636E-2</c:v>
                </c:pt>
                <c:pt idx="782">
                  <c:v>6.3179037165306123E-2</c:v>
                </c:pt>
                <c:pt idx="783">
                  <c:v>6.4650665990303086E-2</c:v>
                </c:pt>
                <c:pt idx="784">
                  <c:v>6.6156573454160816E-2</c:v>
                </c:pt>
                <c:pt idx="785">
                  <c:v>6.7697558008949721E-2</c:v>
                </c:pt>
                <c:pt idx="786">
                  <c:v>6.9274436705078088E-2</c:v>
                </c:pt>
                <c:pt idx="787">
                  <c:v>7.0888045624503057E-2</c:v>
                </c:pt>
                <c:pt idx="788">
                  <c:v>7.2539240324032334E-2</c:v>
                </c:pt>
                <c:pt idx="789">
                  <c:v>7.4228896288951518E-2</c:v>
                </c:pt>
                <c:pt idx="790">
                  <c:v>7.5957909397218956E-2</c:v>
                </c:pt>
                <c:pt idx="791">
                  <c:v>7.7727196394470593E-2</c:v>
                </c:pt>
                <c:pt idx="792">
                  <c:v>7.9537695380091658E-2</c:v>
                </c:pt>
                <c:pt idx="793">
                  <c:v>8.1390366304609094E-2</c:v>
                </c:pt>
                <c:pt idx="794">
                  <c:v>8.3286191478670099E-2</c:v>
                </c:pt>
                <c:pt idx="795">
                  <c:v>8.5226176093876158E-2</c:v>
                </c:pt>
                <c:pt idx="796">
                  <c:v>8.7211348755748999E-2</c:v>
                </c:pt>
                <c:pt idx="797">
                  <c:v>8.9242762029110814E-2</c:v>
                </c:pt>
                <c:pt idx="798">
                  <c:v>9.1321492996167736E-2</c:v>
                </c:pt>
                <c:pt idx="799">
                  <c:v>9.3448643827594394E-2</c:v>
                </c:pt>
                <c:pt idx="800">
                  <c:v>9.5625342366917498E-2</c:v>
                </c:pt>
                <c:pt idx="801">
                  <c:v>9.7852742728514561E-2</c:v>
                </c:pt>
                <c:pt idx="802">
                  <c:v>0.10013202590954047</c:v>
                </c:pt>
                <c:pt idx="803">
                  <c:v>0.10246440041610765</c:v>
                </c:pt>
                <c:pt idx="804">
                  <c:v>0.10485110290405211</c:v>
                </c:pt>
                <c:pt idx="805">
                  <c:v>0.1072933988346248</c:v>
                </c:pt>
                <c:pt idx="806">
                  <c:v>0.10979258314545556</c:v>
                </c:pt>
                <c:pt idx="807">
                  <c:v>0.11234998093714629</c:v>
                </c:pt>
                <c:pt idx="808">
                  <c:v>0.11496694817585809</c:v>
                </c:pt>
                <c:pt idx="809">
                  <c:v>0.11764487241226021</c:v>
                </c:pt>
                <c:pt idx="810">
                  <c:v>0.12038517351722929</c:v>
                </c:pt>
                <c:pt idx="811">
                  <c:v>0.12318930443468336</c:v>
                </c:pt>
                <c:pt idx="812">
                  <c:v>0.12605875195195188</c:v>
                </c:pt>
                <c:pt idx="813">
                  <c:v>0.12899503748809019</c:v>
                </c:pt>
                <c:pt idx="814">
                  <c:v>0.13199971790055584</c:v>
                </c:pt>
                <c:pt idx="815">
                  <c:v>0.1350743863106752</c:v>
                </c:pt>
                <c:pt idx="816">
                  <c:v>0.13822067294833684</c:v>
                </c:pt>
                <c:pt idx="817">
                  <c:v>0.1414402460163631</c:v>
                </c:pt>
                <c:pt idx="818">
                  <c:v>0.1447348125750102</c:v>
                </c:pt>
                <c:pt idx="819">
                  <c:v>0.1481061194470763</c:v>
                </c:pt>
                <c:pt idx="820">
                  <c:v>0.15155595414408948</c:v>
                </c:pt>
                <c:pt idx="821">
                  <c:v>0.15508614581407004</c:v>
                </c:pt>
                <c:pt idx="822">
                  <c:v>0.15869856621136905</c:v>
                </c:pt>
                <c:pt idx="823">
                  <c:v>0.16239513068909722</c:v>
                </c:pt>
                <c:pt idx="824">
                  <c:v>0.16617779921467041</c:v>
                </c:pt>
                <c:pt idx="825">
                  <c:v>0.17004857740900983</c:v>
                </c:pt>
                <c:pt idx="826">
                  <c:v>0.17400951760995109</c:v>
                </c:pt>
                <c:pt idx="827">
                  <c:v>0.17806271996041742</c:v>
                </c:pt>
                <c:pt idx="828">
                  <c:v>0.18221033352194552</c:v>
                </c:pt>
                <c:pt idx="829">
                  <c:v>0.18645455741414577</c:v>
                </c:pt>
                <c:pt idx="830">
                  <c:v>0.1907976419807049</c:v>
                </c:pt>
                <c:pt idx="831">
                  <c:v>0.19524188998254755</c:v>
                </c:pt>
                <c:pt idx="832">
                  <c:v>0.19978965781879079</c:v>
                </c:pt>
                <c:pt idx="833">
                  <c:v>0.20444335677613842</c:v>
                </c:pt>
                <c:pt idx="834">
                  <c:v>0.20920545430737569</c:v>
                </c:pt>
                <c:pt idx="835">
                  <c:v>0.21407847533964902</c:v>
                </c:pt>
                <c:pt idx="836">
                  <c:v>0.21906500361321107</c:v>
                </c:pt>
                <c:pt idx="837">
                  <c:v>0.22416768305135695</c:v>
                </c:pt>
                <c:pt idx="838">
                  <c:v>0.22938921916226673</c:v>
                </c:pt>
                <c:pt idx="839">
                  <c:v>0.23473238047350159</c:v>
                </c:pt>
                <c:pt idx="840">
                  <c:v>0.24019999999991387</c:v>
                </c:pt>
                <c:pt idx="841">
                  <c:v>0.24579497674574899</c:v>
                </c:pt>
                <c:pt idx="842">
                  <c:v>0.25152027724173587</c:v>
                </c:pt>
                <c:pt idx="843">
                  <c:v>0.25737893711797977</c:v>
                </c:pt>
                <c:pt idx="844">
                  <c:v>0.26337406271349761</c:v>
                </c:pt>
                <c:pt idx="845">
                  <c:v>0.26950883272323389</c:v>
                </c:pt>
                <c:pt idx="846">
                  <c:v>0.27578649988345122</c:v>
                </c:pt>
                <c:pt idx="847">
                  <c:v>0.28221039269637266</c:v>
                </c:pt>
                <c:pt idx="848">
                  <c:v>0.28878391719499785</c:v>
                </c:pt>
                <c:pt idx="849">
                  <c:v>0.29551055874902682</c:v>
                </c:pt>
                <c:pt idx="850">
                  <c:v>0.30239388391284927</c:v>
                </c:pt>
                <c:pt idx="851">
                  <c:v>0.30943754231657844</c:v>
                </c:pt>
                <c:pt idx="852">
                  <c:v>0.3166452686011329</c:v>
                </c:pt>
                <c:pt idx="853">
                  <c:v>0.32402088439839638</c:v>
                </c:pt>
                <c:pt idx="854">
                  <c:v>0.33156830035749124</c:v>
                </c:pt>
                <c:pt idx="855">
                  <c:v>0.33929151821826109</c:v>
                </c:pt>
                <c:pt idx="856">
                  <c:v>0.34719463293304431</c:v>
                </c:pt>
                <c:pt idx="857">
                  <c:v>0.35528183483787301</c:v>
                </c:pt>
                <c:pt idx="858">
                  <c:v>0.36355741187424373</c:v>
                </c:pt>
                <c:pt idx="859">
                  <c:v>0.37202575186264131</c:v>
                </c:pt>
                <c:pt idx="860">
                  <c:v>0.38069134482901962</c:v>
                </c:pt>
                <c:pt idx="861">
                  <c:v>0.38955878538547034</c:v>
                </c:pt>
                <c:pt idx="862">
                  <c:v>0.39863277516635409</c:v>
                </c:pt>
                <c:pt idx="863">
                  <c:v>0.40791812532115951</c:v>
                </c:pt>
                <c:pt idx="864">
                  <c:v>0.41741975906544498</c:v>
                </c:pt>
                <c:pt idx="865">
                  <c:v>0.42714271429119055</c:v>
                </c:pt>
                <c:pt idx="866">
                  <c:v>0.43709214623795573</c:v>
                </c:pt>
                <c:pt idx="867">
                  <c:v>0.44727333022625454</c:v>
                </c:pt>
                <c:pt idx="868">
                  <c:v>0.4576916644546018</c:v>
                </c:pt>
                <c:pt idx="869">
                  <c:v>0.46835267286170829</c:v>
                </c:pt>
                <c:pt idx="870">
                  <c:v>0.47926200805534491</c:v>
                </c:pt>
                <c:pt idx="871">
                  <c:v>0.49042545430943668</c:v>
                </c:pt>
                <c:pt idx="872">
                  <c:v>0.50184893063095171</c:v>
                </c:pt>
                <c:pt idx="873">
                  <c:v>0.51353849389824313</c:v>
                </c:pt>
                <c:pt idx="874">
                  <c:v>0.52550034207248508</c:v>
                </c:pt>
                <c:pt idx="875">
                  <c:v>0.537740817483913</c:v>
                </c:pt>
                <c:pt idx="876">
                  <c:v>0.55026641019461209</c:v>
                </c:pt>
                <c:pt idx="877">
                  <c:v>0.56308376143963346</c:v>
                </c:pt>
                <c:pt idx="878">
                  <c:v>0.57619966714826476</c:v>
                </c:pt>
                <c:pt idx="879">
                  <c:v>0.58962108154732029</c:v>
                </c:pt>
                <c:pt idx="880">
                  <c:v>0.60335512084837184</c:v>
                </c:pt>
                <c:pt idx="881">
                  <c:v>0.61740906702084652</c:v>
                </c:pt>
                <c:pt idx="882">
                  <c:v>0.63179037165303054</c:v>
                </c:pt>
                <c:pt idx="883">
                  <c:v>0.64650665990299927</c:v>
                </c:pt>
                <c:pt idx="884">
                  <c:v>0.66156573454157608</c:v>
                </c:pt>
                <c:pt idx="885">
                  <c:v>0.67697558008946435</c:v>
                </c:pt>
                <c:pt idx="886">
                  <c:v>0.69274436705074716</c:v>
                </c:pt>
                <c:pt idx="887">
                  <c:v>0.70888045624499607</c:v>
                </c:pt>
                <c:pt idx="888">
                  <c:v>0.72539240324028542</c:v>
                </c:pt>
                <c:pt idx="889">
                  <c:v>0.7422889628894791</c:v>
                </c:pt>
                <c:pt idx="890">
                  <c:v>0.75957909397215273</c:v>
                </c:pt>
                <c:pt idx="891">
                  <c:v>0.77727196394466824</c:v>
                </c:pt>
                <c:pt idx="892">
                  <c:v>0.79537695380087781</c:v>
                </c:pt>
                <c:pt idx="893">
                  <c:v>0.81390366304605122</c:v>
                </c:pt>
                <c:pt idx="894">
                  <c:v>0.83286191478666038</c:v>
                </c:pt>
                <c:pt idx="895">
                  <c:v>0.85226176093872008</c:v>
                </c:pt>
                <c:pt idx="896">
                  <c:v>0.87211348755744755</c:v>
                </c:pt>
                <c:pt idx="897">
                  <c:v>0.8924276202910616</c:v>
                </c:pt>
                <c:pt idx="898">
                  <c:v>0.913214929961633</c:v>
                </c:pt>
                <c:pt idx="899">
                  <c:v>0.9344864382758985</c:v>
                </c:pt>
                <c:pt idx="900">
                  <c:v>0.95625342366912847</c:v>
                </c:pt>
                <c:pt idx="901">
                  <c:v>0.97852742728509801</c:v>
                </c:pt>
                <c:pt idx="902">
                  <c:v>1.0013202590953558</c:v>
                </c:pt>
                <c:pt idx="903">
                  <c:v>1.0246440041610267</c:v>
                </c:pt>
                <c:pt idx="904">
                  <c:v>1.0485110290404707</c:v>
                </c:pt>
                <c:pt idx="905">
                  <c:v>1.0729339883461957</c:v>
                </c:pt>
                <c:pt idx="906">
                  <c:v>1.0979258314544982</c:v>
                </c:pt>
                <c:pt idx="907">
                  <c:v>1.1234998093714081</c:v>
                </c:pt>
                <c:pt idx="908">
                  <c:v>1.1496694817585251</c:v>
                </c:pt>
                <c:pt idx="909">
                  <c:v>1.1764487241225448</c:v>
                </c:pt>
                <c:pt idx="910">
                  <c:v>1.2038517351722342</c:v>
                </c:pt>
                <c:pt idx="911">
                  <c:v>1.2318930443467735</c:v>
                </c:pt>
                <c:pt idx="912">
                  <c:v>1.2605875195194576</c:v>
                </c:pt>
                <c:pt idx="913">
                  <c:v>1.289950374880839</c:v>
                </c:pt>
                <c:pt idx="914">
                  <c:v>1.3199971790054941</c:v>
                </c:pt>
                <c:pt idx="915">
                  <c:v>1.3507438631066813</c:v>
                </c:pt>
                <c:pt idx="916">
                  <c:v>1.3822067294833014</c:v>
                </c:pt>
                <c:pt idx="917">
                  <c:v>1.4144024601635621</c:v>
                </c:pt>
                <c:pt idx="918">
                  <c:v>1.4473481257500318</c:v>
                </c:pt>
                <c:pt idx="919">
                  <c:v>1.4810611944706906</c:v>
                </c:pt>
                <c:pt idx="920">
                  <c:v>1.5155595414408209</c:v>
                </c:pt>
                <c:pt idx="921">
                  <c:v>1.5508614581406253</c:v>
                </c:pt>
                <c:pt idx="922">
                  <c:v>1.5869856621136136</c:v>
                </c:pt>
                <c:pt idx="923">
                  <c:v>1.6239513068908933</c:v>
                </c:pt>
                <c:pt idx="924">
                  <c:v>1.6617779921466176</c:v>
                </c:pt>
                <c:pt idx="925">
                  <c:v>1.7004857740900159</c:v>
                </c:pt>
                <c:pt idx="926">
                  <c:v>1.7400951760994261</c:v>
                </c:pt>
                <c:pt idx="927">
                  <c:v>1.7806271996040874</c:v>
                </c:pt>
                <c:pt idx="928">
                  <c:v>1.8221033352193665</c:v>
                </c:pt>
                <c:pt idx="929">
                  <c:v>1.8645455741413672</c:v>
                </c:pt>
                <c:pt idx="930">
                  <c:v>1.9079764198069562</c:v>
                </c:pt>
                <c:pt idx="931">
                  <c:v>1.9524188998253802</c:v>
                </c:pt>
                <c:pt idx="932">
                  <c:v>1.9978965781878109</c:v>
                </c:pt>
                <c:pt idx="933">
                  <c:v>2.0444335677612777</c:v>
                </c:pt>
                <c:pt idx="934">
                  <c:v>2.0920545430736555</c:v>
                </c:pt>
                <c:pt idx="935">
                  <c:v>2.1407847533963862</c:v>
                </c:pt>
                <c:pt idx="936">
                  <c:v>2.1906500361320047</c:v>
                </c:pt>
                <c:pt idx="937">
                  <c:v>2.2416768305134607</c:v>
                </c:pt>
                <c:pt idx="938">
                  <c:v>2.2938921916225561</c:v>
                </c:pt>
                <c:pt idx="939">
                  <c:v>2.3473238047349021</c:v>
                </c:pt>
                <c:pt idx="940">
                  <c:v>2.4019999999990223</c:v>
                </c:pt>
                <c:pt idx="941">
                  <c:v>2.4579497674573707</c:v>
                </c:pt>
                <c:pt idx="942">
                  <c:v>2.5152027724172275</c:v>
                </c:pt>
                <c:pt idx="943">
                  <c:v>2.5737893711796729</c:v>
                </c:pt>
                <c:pt idx="944">
                  <c:v>2.633740627134848</c:v>
                </c:pt>
                <c:pt idx="945">
                  <c:v>2.6950883272322086</c:v>
                </c:pt>
                <c:pt idx="946">
                  <c:v>2.7578649988343784</c:v>
                </c:pt>
                <c:pt idx="947">
                  <c:v>2.8221039269635897</c:v>
                </c:pt>
                <c:pt idx="948">
                  <c:v>2.887839171949838</c:v>
                </c:pt>
                <c:pt idx="949">
                  <c:v>2.9551055874901246</c:v>
                </c:pt>
                <c:pt idx="950">
                  <c:v>3.0239388391283453</c:v>
                </c:pt>
                <c:pt idx="951">
                  <c:v>3.0943754231656233</c:v>
                </c:pt>
                <c:pt idx="952">
                  <c:v>3.166452686011175</c:v>
                </c:pt>
                <c:pt idx="953">
                  <c:v>3.2402088439838055</c:v>
                </c:pt>
                <c:pt idx="954">
                  <c:v>3.3156830035747515</c:v>
                </c:pt>
                <c:pt idx="955">
                  <c:v>3.3929151821824459</c:v>
                </c:pt>
                <c:pt idx="956">
                  <c:v>3.4719463293302746</c:v>
                </c:pt>
                <c:pt idx="957">
                  <c:v>3.5528183483785569</c:v>
                </c:pt>
                <c:pt idx="958">
                  <c:v>3.6355741187422601</c:v>
                </c:pt>
                <c:pt idx="959">
                  <c:v>3.7202575186262328</c:v>
                </c:pt>
                <c:pt idx="960">
                  <c:v>3.8069134482899973</c:v>
                </c:pt>
                <c:pt idx="961">
                  <c:v>3.895587853854515</c:v>
                </c:pt>
                <c:pt idx="962">
                  <c:v>3.9863277516633464</c:v>
                </c:pt>
                <c:pt idx="963">
                  <c:v>4.0791812532113978</c:v>
                </c:pt>
                <c:pt idx="964">
                  <c:v>4.1741975906542459</c:v>
                </c:pt>
                <c:pt idx="965">
                  <c:v>4.2714271429116986</c:v>
                </c:pt>
                <c:pt idx="966">
                  <c:v>4.3709214623793438</c:v>
                </c:pt>
                <c:pt idx="967">
                  <c:v>4.4727333022623279</c:v>
                </c:pt>
                <c:pt idx="968">
                  <c:v>4.5769166445457961</c:v>
                </c:pt>
                <c:pt idx="969">
                  <c:v>4.6835267286168403</c:v>
                </c:pt>
                <c:pt idx="970">
                  <c:v>4.792620080553216</c:v>
                </c:pt>
                <c:pt idx="971">
                  <c:v>4.9042545430941278</c:v>
                </c:pt>
                <c:pt idx="972">
                  <c:v>5.0184893063092737</c:v>
                </c:pt>
                <c:pt idx="973">
                  <c:v>5.135384938982182</c:v>
                </c:pt>
                <c:pt idx="974">
                  <c:v>5.2550034207245933</c:v>
                </c:pt>
                <c:pt idx="975">
                  <c:v>5.3774081748388687</c:v>
                </c:pt>
                <c:pt idx="976">
                  <c:v>5.5026641019458538</c:v>
                </c:pt>
                <c:pt idx="977">
                  <c:v>5.6308376143960608</c:v>
                </c:pt>
                <c:pt idx="978">
                  <c:v>5.761996671482347</c:v>
                </c:pt>
                <c:pt idx="979">
                  <c:v>5.8962108154729158</c:v>
                </c:pt>
                <c:pt idx="980">
                  <c:v>6.0335512084834253</c:v>
                </c:pt>
                <c:pt idx="981">
                  <c:v>6.1740906702081642</c:v>
                </c:pt>
                <c:pt idx="982">
                  <c:v>6.3179037165299992</c:v>
                </c:pt>
                <c:pt idx="983">
                  <c:v>6.4650665990296785</c:v>
                </c:pt>
                <c:pt idx="984">
                  <c:v>6.6156573454154382</c:v>
                </c:pt>
                <c:pt idx="985">
                  <c:v>6.7697558008943126</c:v>
                </c:pt>
                <c:pt idx="986">
                  <c:v>6.9274436705071336</c:v>
                </c:pt>
                <c:pt idx="987">
                  <c:v>7.0888045624495906</c:v>
                </c:pt>
                <c:pt idx="988">
                  <c:v>7.2539240324025016</c:v>
                </c:pt>
                <c:pt idx="989">
                  <c:v>7.4228896288944295</c:v>
                </c:pt>
                <c:pt idx="990">
                  <c:v>7.5957909397211578</c:v>
                </c:pt>
                <c:pt idx="991">
                  <c:v>7.7727196394463052</c:v>
                </c:pt>
                <c:pt idx="992">
                  <c:v>7.953769538008391</c:v>
                </c:pt>
                <c:pt idx="993">
                  <c:v>8.1390366304601187</c:v>
                </c:pt>
                <c:pt idx="994">
                  <c:v>8.3286191478661991</c:v>
                </c:pt>
                <c:pt idx="995">
                  <c:v>8.5226176093867867</c:v>
                </c:pt>
                <c:pt idx="996">
                  <c:v>8.7211348755740534</c:v>
                </c:pt>
                <c:pt idx="997">
                  <c:v>8.9242762029101819</c:v>
                </c:pt>
                <c:pt idx="998">
                  <c:v>9.1321492996158842</c:v>
                </c:pt>
                <c:pt idx="999">
                  <c:v>9.3448643827585318</c:v>
                </c:pt>
                <c:pt idx="1000">
                  <c:v>9.5625342366908175</c:v>
                </c:pt>
                <c:pt idx="1001">
                  <c:v>9.7852742728505042</c:v>
                </c:pt>
                <c:pt idx="1002">
                  <c:v>10.013202590953071</c:v>
                </c:pt>
                <c:pt idx="1003">
                  <c:v>10.246440041609768</c:v>
                </c:pt>
                <c:pt idx="1004">
                  <c:v>10.485110290404194</c:v>
                </c:pt>
                <c:pt idx="1005">
                  <c:v>10.729339883461433</c:v>
                </c:pt>
                <c:pt idx="1006">
                  <c:v>10.979258314544449</c:v>
                </c:pt>
                <c:pt idx="1007">
                  <c:v>11.234998093713534</c:v>
                </c:pt>
                <c:pt idx="1008">
                  <c:v>11.496694817584691</c:v>
                </c:pt>
                <c:pt idx="1009">
                  <c:v>11.764487241224877</c:v>
                </c:pt>
                <c:pt idx="1010">
                  <c:v>12.038517351721758</c:v>
                </c:pt>
                <c:pt idx="1011">
                  <c:v>12.318930443467135</c:v>
                </c:pt>
                <c:pt idx="1012">
                  <c:v>12.605875195193962</c:v>
                </c:pt>
                <c:pt idx="1013">
                  <c:v>12.899503748807762</c:v>
                </c:pt>
                <c:pt idx="1014">
                  <c:v>13.199971790054301</c:v>
                </c:pt>
                <c:pt idx="1015">
                  <c:v>13.507438631066158</c:v>
                </c:pt>
                <c:pt idx="1016">
                  <c:v>13.822067294832342</c:v>
                </c:pt>
                <c:pt idx="1017">
                  <c:v>14.144024601634934</c:v>
                </c:pt>
                <c:pt idx="1018">
                  <c:v>14.473481257499611</c:v>
                </c:pt>
                <c:pt idx="1019">
                  <c:v>14.810611944706189</c:v>
                </c:pt>
                <c:pt idx="1020">
                  <c:v>15.155595414407474</c:v>
                </c:pt>
                <c:pt idx="1021">
                  <c:v>15.508614581405496</c:v>
                </c:pt>
                <c:pt idx="1022">
                  <c:v>15.869856621135364</c:v>
                </c:pt>
                <c:pt idx="1023">
                  <c:v>16.239513068908142</c:v>
                </c:pt>
                <c:pt idx="1024">
                  <c:v>16.617779921465367</c:v>
                </c:pt>
                <c:pt idx="1025">
                  <c:v>17.004857740899329</c:v>
                </c:pt>
                <c:pt idx="1026">
                  <c:v>17.400951760993419</c:v>
                </c:pt>
                <c:pt idx="1027">
                  <c:v>17.80627199604001</c:v>
                </c:pt>
                <c:pt idx="1028">
                  <c:v>18.22103335219278</c:v>
                </c:pt>
                <c:pt idx="1029">
                  <c:v>18.645455741412764</c:v>
                </c:pt>
                <c:pt idx="1030">
                  <c:v>19.079764198068634</c:v>
                </c:pt>
                <c:pt idx="1031">
                  <c:v>19.524188998252853</c:v>
                </c:pt>
                <c:pt idx="1032">
                  <c:v>19.978965781877136</c:v>
                </c:pt>
                <c:pt idx="1033">
                  <c:v>20.444335677611782</c:v>
                </c:pt>
                <c:pt idx="1034">
                  <c:v>20.92054543073554</c:v>
                </c:pt>
                <c:pt idx="1035">
                  <c:v>21.407847533962823</c:v>
                </c:pt>
                <c:pt idx="1036">
                  <c:v>21.906500361318976</c:v>
                </c:pt>
                <c:pt idx="1037">
                  <c:v>22.416768305133516</c:v>
                </c:pt>
                <c:pt idx="1038">
                  <c:v>22.938921916224444</c:v>
                </c:pt>
                <c:pt idx="1039">
                  <c:v>23.473238047347881</c:v>
                </c:pt>
                <c:pt idx="1040">
                  <c:v>24.019999999989054</c:v>
                </c:pt>
                <c:pt idx="1041">
                  <c:v>24.579497674572508</c:v>
                </c:pt>
                <c:pt idx="1042">
                  <c:v>25.152027724171045</c:v>
                </c:pt>
                <c:pt idx="1043">
                  <c:v>25.737893711795479</c:v>
                </c:pt>
                <c:pt idx="1044">
                  <c:v>26.337406271347199</c:v>
                </c:pt>
                <c:pt idx="1045">
                  <c:v>26.950883272320773</c:v>
                </c:pt>
                <c:pt idx="1046">
                  <c:v>27.578649988342441</c:v>
                </c:pt>
                <c:pt idx="1047">
                  <c:v>28.22103926963452</c:v>
                </c:pt>
                <c:pt idx="1048">
                  <c:v>28.878391719496971</c:v>
                </c:pt>
                <c:pt idx="1049">
                  <c:v>29.551055874899806</c:v>
                </c:pt>
                <c:pt idx="1050">
                  <c:v>30.239388391281988</c:v>
                </c:pt>
                <c:pt idx="1051">
                  <c:v>30.943754231654726</c:v>
                </c:pt>
                <c:pt idx="1052">
                  <c:v>31.664526860110211</c:v>
                </c:pt>
                <c:pt idx="1053">
                  <c:v>32.402088439836476</c:v>
                </c:pt>
                <c:pt idx="1054">
                  <c:v>33.156830035745912</c:v>
                </c:pt>
                <c:pt idx="1055">
                  <c:v>33.929151821822806</c:v>
                </c:pt>
                <c:pt idx="1056">
                  <c:v>34.719463293301054</c:v>
                </c:pt>
                <c:pt idx="1057">
                  <c:v>35.528183483783835</c:v>
                </c:pt>
                <c:pt idx="1058">
                  <c:v>36.35574118742084</c:v>
                </c:pt>
                <c:pt idx="1059">
                  <c:v>37.202575186260525</c:v>
                </c:pt>
                <c:pt idx="1060">
                  <c:v>38.069134482898122</c:v>
                </c:pt>
                <c:pt idx="1061">
                  <c:v>38.955878538543253</c:v>
                </c:pt>
                <c:pt idx="1062">
                  <c:v>39.863277516631534</c:v>
                </c:pt>
                <c:pt idx="1063">
                  <c:v>40.79181253211199</c:v>
                </c:pt>
                <c:pt idx="1064">
                  <c:v>41.741975906540432</c:v>
                </c:pt>
                <c:pt idx="1065">
                  <c:v>42.714271429114909</c:v>
                </c:pt>
                <c:pt idx="1066">
                  <c:v>43.709214623791318</c:v>
                </c:pt>
                <c:pt idx="1067">
                  <c:v>44.727333022621103</c:v>
                </c:pt>
                <c:pt idx="1068">
                  <c:v>45.769166445455738</c:v>
                </c:pt>
                <c:pt idx="1069">
                  <c:v>46.835267286166115</c:v>
                </c:pt>
                <c:pt idx="1070">
                  <c:v>47.926200805529824</c:v>
                </c:pt>
                <c:pt idx="1071">
                  <c:v>49.042545430938901</c:v>
                </c:pt>
                <c:pt idx="1072">
                  <c:v>50.1848930630903</c:v>
                </c:pt>
                <c:pt idx="1073">
                  <c:v>51.353849389819331</c:v>
                </c:pt>
                <c:pt idx="1074">
                  <c:v>52.550034207243392</c:v>
                </c:pt>
                <c:pt idx="1075">
                  <c:v>53.774081748386067</c:v>
                </c:pt>
                <c:pt idx="1076">
                  <c:v>55.026641019455859</c:v>
                </c:pt>
                <c:pt idx="1077">
                  <c:v>56.308376143957872</c:v>
                </c:pt>
                <c:pt idx="1078">
                  <c:v>57.619966714820663</c:v>
                </c:pt>
                <c:pt idx="1079">
                  <c:v>58.962108154726295</c:v>
                </c:pt>
                <c:pt idx="1080">
                  <c:v>60.335512084831308</c:v>
                </c:pt>
                <c:pt idx="1081">
                  <c:v>61.74090670207864</c:v>
                </c:pt>
                <c:pt idx="1082">
                  <c:v>63.179037165296911</c:v>
                </c:pt>
                <c:pt idx="1083">
                  <c:v>64.650665990293646</c:v>
                </c:pt>
                <c:pt idx="1084">
                  <c:v>66.156573454151157</c:v>
                </c:pt>
                <c:pt idx="1085">
                  <c:v>67.697558008939851</c:v>
                </c:pt>
                <c:pt idx="1086">
                  <c:v>69.27443670506797</c:v>
                </c:pt>
                <c:pt idx="1087">
                  <c:v>70.888045624492449</c:v>
                </c:pt>
                <c:pt idx="1088">
                  <c:v>72.539240324021492</c:v>
                </c:pt>
                <c:pt idx="1089">
                  <c:v>74.228896288940689</c:v>
                </c:pt>
                <c:pt idx="1090">
                  <c:v>75.957909397207871</c:v>
                </c:pt>
                <c:pt idx="1091">
                  <c:v>77.727196394459256</c:v>
                </c:pt>
                <c:pt idx="1092">
                  <c:v>79.537695380080038</c:v>
                </c:pt>
                <c:pt idx="1093">
                  <c:v>81.390366304597208</c:v>
                </c:pt>
                <c:pt idx="1094">
                  <c:v>83.28619147865794</c:v>
                </c:pt>
                <c:pt idx="1095">
                  <c:v>85.226176093863728</c:v>
                </c:pt>
                <c:pt idx="1096">
                  <c:v>87.211348755735969</c:v>
                </c:pt>
                <c:pt idx="1097">
                  <c:v>89.242762029097477</c:v>
                </c:pt>
                <c:pt idx="1098">
                  <c:v>91.321492996154404</c:v>
                </c:pt>
                <c:pt idx="1099">
                  <c:v>93.448643827580767</c:v>
                </c:pt>
                <c:pt idx="1100">
                  <c:v>95.625342366903553</c:v>
                </c:pt>
                <c:pt idx="1101">
                  <c:v>97.852742728500303</c:v>
                </c:pt>
                <c:pt idx="1102">
                  <c:v>100.13202590952585</c:v>
                </c:pt>
                <c:pt idx="1103">
                  <c:v>102.46440041609272</c:v>
                </c:pt>
                <c:pt idx="1104">
                  <c:v>104.85110290403684</c:v>
                </c:pt>
                <c:pt idx="1105">
                  <c:v>107.29339883460874</c:v>
                </c:pt>
                <c:pt idx="1106">
                  <c:v>109.79258314543915</c:v>
                </c:pt>
                <c:pt idx="1107">
                  <c:v>112.34998093712989</c:v>
                </c:pt>
                <c:pt idx="1108">
                  <c:v>114.96694817584132</c:v>
                </c:pt>
                <c:pt idx="1109">
                  <c:v>117.64487241224306</c:v>
                </c:pt>
                <c:pt idx="1110">
                  <c:v>120.38517351721171</c:v>
                </c:pt>
                <c:pt idx="1111">
                  <c:v>123.18930443466539</c:v>
                </c:pt>
                <c:pt idx="1112">
                  <c:v>126.0587519519335</c:v>
                </c:pt>
                <c:pt idx="1113">
                  <c:v>128.99503748807138</c:v>
                </c:pt>
                <c:pt idx="1114">
                  <c:v>131.99971790053613</c:v>
                </c:pt>
                <c:pt idx="1115">
                  <c:v>135.074386310655</c:v>
                </c:pt>
                <c:pt idx="1116">
                  <c:v>138.22067294831669</c:v>
                </c:pt>
                <c:pt idx="1117">
                  <c:v>141.44024601634246</c:v>
                </c:pt>
                <c:pt idx="1118">
                  <c:v>144.73481257498909</c:v>
                </c:pt>
                <c:pt idx="1119">
                  <c:v>148.10611944705468</c:v>
                </c:pt>
                <c:pt idx="1120">
                  <c:v>151.55595414406736</c:v>
                </c:pt>
                <c:pt idx="1121">
                  <c:v>155.08614581404743</c:v>
                </c:pt>
                <c:pt idx="1122">
                  <c:v>158.69856621134593</c:v>
                </c:pt>
                <c:pt idx="1123">
                  <c:v>162.39513068907297</c:v>
                </c:pt>
                <c:pt idx="1124">
                  <c:v>166.1777992146456</c:v>
                </c:pt>
                <c:pt idx="1125">
                  <c:v>170.04857740898501</c:v>
                </c:pt>
                <c:pt idx="1126">
                  <c:v>174.00951760992569</c:v>
                </c:pt>
                <c:pt idx="1127">
                  <c:v>178.06271996039143</c:v>
                </c:pt>
                <c:pt idx="1128">
                  <c:v>182.21033352191887</c:v>
                </c:pt>
                <c:pt idx="1129">
                  <c:v>186.45455741411857</c:v>
                </c:pt>
                <c:pt idx="1130">
                  <c:v>190.7976419806771</c:v>
                </c:pt>
                <c:pt idx="1131">
                  <c:v>195.24188998251904</c:v>
                </c:pt>
                <c:pt idx="1132">
                  <c:v>199.78965781876099</c:v>
                </c:pt>
                <c:pt idx="1133">
                  <c:v>204.44335677610786</c:v>
                </c:pt>
                <c:pt idx="1134">
                  <c:v>209.20545430734521</c:v>
                </c:pt>
                <c:pt idx="1135">
                  <c:v>214.07847533961782</c:v>
                </c:pt>
                <c:pt idx="1136">
                  <c:v>219.06500361317913</c:v>
                </c:pt>
                <c:pt idx="1137">
                  <c:v>224.16768305132425</c:v>
                </c:pt>
                <c:pt idx="1138">
                  <c:v>229.38921916223325</c:v>
                </c:pt>
                <c:pt idx="1139">
                  <c:v>234.73238047346732</c:v>
                </c:pt>
                <c:pt idx="1140">
                  <c:v>240.19999999987886</c:v>
                </c:pt>
                <c:pt idx="1141">
                  <c:v>245.79497674571229</c:v>
                </c:pt>
                <c:pt idx="1142">
                  <c:v>251.5202772416983</c:v>
                </c:pt>
                <c:pt idx="1143">
                  <c:v>257.37893711794226</c:v>
                </c:pt>
                <c:pt idx="1144">
                  <c:v>263.37406271345913</c:v>
                </c:pt>
                <c:pt idx="1145">
                  <c:v>269.50883272319464</c:v>
                </c:pt>
                <c:pt idx="1146">
                  <c:v>275.78649988341101</c:v>
                </c:pt>
                <c:pt idx="1147">
                  <c:v>282.2103926963315</c:v>
                </c:pt>
                <c:pt idx="1148">
                  <c:v>288.78391719495573</c:v>
                </c:pt>
                <c:pt idx="1149">
                  <c:v>295.51055874898367</c:v>
                </c:pt>
                <c:pt idx="1150">
                  <c:v>302.39388391280403</c:v>
                </c:pt>
                <c:pt idx="1151">
                  <c:v>309.43754231653219</c:v>
                </c:pt>
                <c:pt idx="1152">
                  <c:v>316.64526860108668</c:v>
                </c:pt>
                <c:pt idx="1153">
                  <c:v>324.02088439834915</c:v>
                </c:pt>
                <c:pt idx="1154">
                  <c:v>331.56830035744287</c:v>
                </c:pt>
                <c:pt idx="1155">
                  <c:v>339.29151821821159</c:v>
                </c:pt>
                <c:pt idx="1156">
                  <c:v>347.19463293299361</c:v>
                </c:pt>
                <c:pt idx="1157">
                  <c:v>355.28183483782112</c:v>
                </c:pt>
                <c:pt idx="1158">
                  <c:v>363.55741187419068</c:v>
                </c:pt>
                <c:pt idx="1159">
                  <c:v>372.02575186258576</c:v>
                </c:pt>
                <c:pt idx="1160">
                  <c:v>380.69134482896271</c:v>
                </c:pt>
                <c:pt idx="1161">
                  <c:v>389.55878538541367</c:v>
                </c:pt>
                <c:pt idx="1162">
                  <c:v>398.63277516629597</c:v>
                </c:pt>
                <c:pt idx="1163">
                  <c:v>407.91812532110004</c:v>
                </c:pt>
                <c:pt idx="1164">
                  <c:v>417.41975906538403</c:v>
                </c:pt>
                <c:pt idx="1165">
                  <c:v>427.14271429112824</c:v>
                </c:pt>
                <c:pt idx="1166">
                  <c:v>437.09214623789182</c:v>
                </c:pt>
                <c:pt idx="1167">
                  <c:v>447.27333022618933</c:v>
                </c:pt>
                <c:pt idx="1168">
                  <c:v>457.69166445453345</c:v>
                </c:pt>
                <c:pt idx="1169">
                  <c:v>468.35267286163827</c:v>
                </c:pt>
                <c:pt idx="1170">
                  <c:v>479.26200805527503</c:v>
                </c:pt>
                <c:pt idx="1171">
                  <c:v>490.42545430936519</c:v>
                </c:pt>
                <c:pt idx="1172">
                  <c:v>501.84893063087856</c:v>
                </c:pt>
                <c:pt idx="1173">
                  <c:v>513.53849389816821</c:v>
                </c:pt>
                <c:pt idx="1174">
                  <c:v>525.50034207240822</c:v>
                </c:pt>
                <c:pt idx="1175">
                  <c:v>537.74081748383458</c:v>
                </c:pt>
                <c:pt idx="1176">
                  <c:v>550.26641019453177</c:v>
                </c:pt>
                <c:pt idx="1177">
                  <c:v>563.08376143954933</c:v>
                </c:pt>
                <c:pt idx="1178">
                  <c:v>576.19966714817872</c:v>
                </c:pt>
                <c:pt idx="1179">
                  <c:v>589.62108154723421</c:v>
                </c:pt>
                <c:pt idx="1180">
                  <c:v>603.35512084828383</c:v>
                </c:pt>
                <c:pt idx="1181">
                  <c:v>617.40906702075631</c:v>
                </c:pt>
                <c:pt idx="1182">
                  <c:v>631.79037165293823</c:v>
                </c:pt>
                <c:pt idx="1183">
                  <c:v>646.50665990290497</c:v>
                </c:pt>
                <c:pt idx="1184">
                  <c:v>661.56573454147951</c:v>
                </c:pt>
                <c:pt idx="1185">
                  <c:v>676.97558008936539</c:v>
                </c:pt>
                <c:pt idx="1186">
                  <c:v>692.7443670506434</c:v>
                </c:pt>
                <c:pt idx="1187">
                  <c:v>708.88045624489007</c:v>
                </c:pt>
                <c:pt idx="1188">
                  <c:v>725.39240324017976</c:v>
                </c:pt>
                <c:pt idx="1189">
                  <c:v>742.28896288937085</c:v>
                </c:pt>
                <c:pt idx="1190">
                  <c:v>759.57909397204185</c:v>
                </c:pt>
                <c:pt idx="1191">
                  <c:v>777.27196394455473</c:v>
                </c:pt>
                <c:pt idx="1192">
                  <c:v>795.37695380076184</c:v>
                </c:pt>
                <c:pt idx="1193">
                  <c:v>813.90366304593249</c:v>
                </c:pt>
                <c:pt idx="1194">
                  <c:v>832.86191478653893</c:v>
                </c:pt>
                <c:pt idx="1195">
                  <c:v>852.26176093859272</c:v>
                </c:pt>
                <c:pt idx="1196">
                  <c:v>872.11348755731717</c:v>
                </c:pt>
                <c:pt idx="1197">
                  <c:v>892.42762029093126</c:v>
                </c:pt>
                <c:pt idx="1198">
                  <c:v>913.21492996149959</c:v>
                </c:pt>
                <c:pt idx="1199">
                  <c:v>934.48643827576223</c:v>
                </c:pt>
                <c:pt idx="1200">
                  <c:v>956.25342366898894</c:v>
                </c:pt>
                <c:pt idx="1201">
                  <c:v>978.52742728495502</c:v>
                </c:pt>
                <c:pt idx="1202">
                  <c:v>1001.3202590952097</c:v>
                </c:pt>
                <c:pt idx="1203">
                  <c:v>1024.6440041608773</c:v>
                </c:pt>
                <c:pt idx="1204">
                  <c:v>1048.5110290403134</c:v>
                </c:pt>
                <c:pt idx="1205">
                  <c:v>1072.9339883460352</c:v>
                </c:pt>
                <c:pt idx="1206">
                  <c:v>1097.9258314543379</c:v>
                </c:pt>
                <c:pt idx="1207">
                  <c:v>1123.4998093712443</c:v>
                </c:pt>
                <c:pt idx="1208">
                  <c:v>1149.6694817583573</c:v>
                </c:pt>
                <c:pt idx="1209">
                  <c:v>1176.4487241223733</c:v>
                </c:pt>
                <c:pt idx="1210">
                  <c:v>1203.8517351720586</c:v>
                </c:pt>
                <c:pt idx="1211">
                  <c:v>1231.8930443465938</c:v>
                </c:pt>
                <c:pt idx="1212">
                  <c:v>1260.5875195192734</c:v>
                </c:pt>
                <c:pt idx="1213">
                  <c:v>1289.950374880646</c:v>
                </c:pt>
                <c:pt idx="1214">
                  <c:v>1319.9971790052969</c:v>
                </c:pt>
                <c:pt idx="1215">
                  <c:v>1350.7438631064845</c:v>
                </c:pt>
                <c:pt idx="1216">
                  <c:v>1382.2067294830995</c:v>
                </c:pt>
                <c:pt idx="1217">
                  <c:v>1414.4024601633555</c:v>
                </c:pt>
                <c:pt idx="1218">
                  <c:v>1447.3481257498204</c:v>
                </c:pt>
                <c:pt idx="1219">
                  <c:v>1481.0611944704749</c:v>
                </c:pt>
                <c:pt idx="1220">
                  <c:v>1515.5595414405998</c:v>
                </c:pt>
                <c:pt idx="1221">
                  <c:v>1550.8614581403988</c:v>
                </c:pt>
                <c:pt idx="1222">
                  <c:v>1586.9856621133763</c:v>
                </c:pt>
                <c:pt idx="1223">
                  <c:v>1623.9513068906504</c:v>
                </c:pt>
                <c:pt idx="1224">
                  <c:v>1661.7779921463748</c:v>
                </c:pt>
                <c:pt idx="1225">
                  <c:v>1700.4857740897676</c:v>
                </c:pt>
                <c:pt idx="1226">
                  <c:v>1740.0951760991725</c:v>
                </c:pt>
                <c:pt idx="1227">
                  <c:v>1780.6271996038279</c:v>
                </c:pt>
                <c:pt idx="1228">
                  <c:v>1822.1033352191005</c:v>
                </c:pt>
                <c:pt idx="1229">
                  <c:v>1864.5455741410954</c:v>
                </c:pt>
                <c:pt idx="1230">
                  <c:v>1907.9764198066775</c:v>
                </c:pt>
                <c:pt idx="1231">
                  <c:v>1952.4188998250954</c:v>
                </c:pt>
                <c:pt idx="1232">
                  <c:v>1997.8965781875124</c:v>
                </c:pt>
                <c:pt idx="1233">
                  <c:v>2044.4335677609788</c:v>
                </c:pt>
                <c:pt idx="1234">
                  <c:v>2092.05454307335</c:v>
                </c:pt>
                <c:pt idx="1235">
                  <c:v>2140.7847533960739</c:v>
                </c:pt>
                <c:pt idx="1236">
                  <c:v>2190.6500361316844</c:v>
                </c:pt>
                <c:pt idx="1237">
                  <c:v>2241.6768305131332</c:v>
                </c:pt>
                <c:pt idx="1238">
                  <c:v>2293.8921916222207</c:v>
                </c:pt>
                <c:pt idx="1239">
                  <c:v>2347.3238047345599</c:v>
                </c:pt>
                <c:pt idx="1240">
                  <c:v>2401.9999999986712</c:v>
                </c:pt>
                <c:pt idx="1241">
                  <c:v>2457.9497674570034</c:v>
                </c:pt>
                <c:pt idx="1242">
                  <c:v>2515.2027724168606</c:v>
                </c:pt>
                <c:pt idx="1243">
                  <c:v>2573.7893711792972</c:v>
                </c:pt>
                <c:pt idx="1244">
                  <c:v>2633.7406271344639</c:v>
                </c:pt>
                <c:pt idx="1245">
                  <c:v>2695.0883272318151</c:v>
                </c:pt>
                <c:pt idx="1246">
                  <c:v>2757.8649988339762</c:v>
                </c:pt>
                <c:pt idx="1247">
                  <c:v>2822.1039269631774</c:v>
                </c:pt>
                <c:pt idx="1248">
                  <c:v>2887.8391719494166</c:v>
                </c:pt>
                <c:pt idx="1249">
                  <c:v>2955.1055874896938</c:v>
                </c:pt>
                <c:pt idx="1250">
                  <c:v>3023.9388391278931</c:v>
                </c:pt>
                <c:pt idx="1251">
                  <c:v>3094.3754231651715</c:v>
                </c:pt>
                <c:pt idx="1252">
                  <c:v>3166.4526860107126</c:v>
                </c:pt>
                <c:pt idx="1253">
                  <c:v>3240.2088439833333</c:v>
                </c:pt>
                <c:pt idx="1254">
                  <c:v>3315.6830035742682</c:v>
                </c:pt>
                <c:pt idx="1255">
                  <c:v>3392.915182181951</c:v>
                </c:pt>
                <c:pt idx="1256">
                  <c:v>3471.9463293297677</c:v>
                </c:pt>
                <c:pt idx="1257">
                  <c:v>3552.818348378039</c:v>
                </c:pt>
                <c:pt idx="1258">
                  <c:v>3635.5741187417293</c:v>
                </c:pt>
                <c:pt idx="1259">
                  <c:v>3720.2575186256768</c:v>
                </c:pt>
                <c:pt idx="1260">
                  <c:v>3806.9134482894419</c:v>
                </c:pt>
                <c:pt idx="1261">
                  <c:v>3895.5878538539464</c:v>
                </c:pt>
                <c:pt idx="1262">
                  <c:v>3986.327751662765</c:v>
                </c:pt>
                <c:pt idx="1263">
                  <c:v>4079.1812532108011</c:v>
                </c:pt>
                <c:pt idx="1264">
                  <c:v>4174.1975906536381</c:v>
                </c:pt>
                <c:pt idx="1265">
                  <c:v>4271.427142911074</c:v>
                </c:pt>
                <c:pt idx="1266">
                  <c:v>4370.9214623787057</c:v>
                </c:pt>
                <c:pt idx="1267">
                  <c:v>4472.7333022616749</c:v>
                </c:pt>
                <c:pt idx="1268">
                  <c:v>4576.916644545111</c:v>
                </c:pt>
                <c:pt idx="1269">
                  <c:v>4683.5267286161552</c:v>
                </c:pt>
                <c:pt idx="1270">
                  <c:v>4792.6200805525168</c:v>
                </c:pt>
                <c:pt idx="1271">
                  <c:v>4904.2545430934133</c:v>
                </c:pt>
                <c:pt idx="1272">
                  <c:v>5018.4893063085401</c:v>
                </c:pt>
                <c:pt idx="1273">
                  <c:v>5135.3849389814332</c:v>
                </c:pt>
                <c:pt idx="1274">
                  <c:v>5255.0034207238277</c:v>
                </c:pt>
                <c:pt idx="1275">
                  <c:v>5377.4081748380822</c:v>
                </c:pt>
                <c:pt idx="1276">
                  <c:v>5502.6641019450517</c:v>
                </c:pt>
                <c:pt idx="1277">
                  <c:v>5630.83761439522</c:v>
                </c:pt>
                <c:pt idx="1278">
                  <c:v>5761.9966714815073</c:v>
                </c:pt>
                <c:pt idx="1279">
                  <c:v>5896.2108154720563</c:v>
                </c:pt>
                <c:pt idx="1280">
                  <c:v>6033.5512084825441</c:v>
                </c:pt>
                <c:pt idx="1281">
                  <c:v>6174.0906702072634</c:v>
                </c:pt>
                <c:pt idx="1282">
                  <c:v>6317.9037165290765</c:v>
                </c:pt>
                <c:pt idx="1283">
                  <c:v>6465.0665990287353</c:v>
                </c:pt>
                <c:pt idx="1284">
                  <c:v>6615.6573454144718</c:v>
                </c:pt>
                <c:pt idx="1285">
                  <c:v>6769.7558008933247</c:v>
                </c:pt>
                <c:pt idx="1286">
                  <c:v>6927.4436705060998</c:v>
                </c:pt>
                <c:pt idx="1287">
                  <c:v>7088.8045624485567</c:v>
                </c:pt>
                <c:pt idx="1288">
                  <c:v>7253.9240324014427</c:v>
                </c:pt>
                <c:pt idx="1289">
                  <c:v>7422.8896288933465</c:v>
                </c:pt>
                <c:pt idx="1290">
                  <c:v>7595.790939720021</c:v>
                </c:pt>
                <c:pt idx="1291">
                  <c:v>7772.7196394451421</c:v>
                </c:pt>
                <c:pt idx="1292">
                  <c:v>7953.7695380072037</c:v>
                </c:pt>
                <c:pt idx="1293">
                  <c:v>8139.0366304589015</c:v>
                </c:pt>
                <c:pt idx="1294">
                  <c:v>8328.6191478649544</c:v>
                </c:pt>
                <c:pt idx="1295">
                  <c:v>8522.6176093855138</c:v>
                </c:pt>
                <c:pt idx="1296">
                  <c:v>8721.1348755727486</c:v>
                </c:pt>
                <c:pt idx="1297">
                  <c:v>8924.2762029088772</c:v>
                </c:pt>
                <c:pt idx="1298">
                  <c:v>9132.1492996145516</c:v>
                </c:pt>
                <c:pt idx="1299">
                  <c:v>9344.8643827571668</c:v>
                </c:pt>
                <c:pt idx="1300">
                  <c:v>9562.5342366894238</c:v>
                </c:pt>
              </c:numCache>
            </c:numRef>
          </c:yVal>
          <c:smooth val="1"/>
          <c:extLst>
            <c:ext xmlns:c16="http://schemas.microsoft.com/office/drawing/2014/chart" uri="{C3380CC4-5D6E-409C-BE32-E72D297353CC}">
              <c16:uniqueId val="{00000009-3802-4AC3-8F2E-8E13A8FB9DC4}"/>
            </c:ext>
          </c:extLst>
        </c:ser>
        <c:ser>
          <c:idx val="10"/>
          <c:order val="10"/>
          <c:tx>
            <c:v>HCdO2-</c:v>
          </c:tx>
          <c:spPr>
            <a:ln w="12700" cap="rnd">
              <a:solidFill>
                <a:srgbClr val="0000FF"/>
              </a:solidFill>
              <a:prstDash val="dash"/>
              <a:round/>
            </a:ln>
            <a:effectLst/>
          </c:spPr>
          <c:marker>
            <c:symbol val="none"/>
          </c:marker>
          <c:xVal>
            <c:numRef>
              <c:f>参照3!$K$21:$K$1321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参照3!$O$21:$O$1321</c:f>
              <c:numCache>
                <c:formatCode>0.E+00</c:formatCode>
                <c:ptCount val="1301"/>
                <c:pt idx="0">
                  <c:v>3.6525340600580636E-14</c:v>
                </c:pt>
                <c:pt idx="1">
                  <c:v>3.7376125077241888E-14</c:v>
                </c:pt>
                <c:pt idx="2">
                  <c:v>3.8246726870150589E-14</c:v>
                </c:pt>
                <c:pt idx="3">
                  <c:v>3.9137607583901122E-14</c:v>
                </c:pt>
                <c:pt idx="4">
                  <c:v>4.0049239575240113E-14</c:v>
                </c:pt>
                <c:pt idx="5">
                  <c:v>4.0982106203516248E-14</c:v>
                </c:pt>
                <c:pt idx="6">
                  <c:v>4.1936702086963814E-14</c:v>
                </c:pt>
                <c:pt idx="7">
                  <c:v>4.291353336495573E-14</c:v>
                </c:pt>
                <c:pt idx="8">
                  <c:v>4.3913117966365526E-14</c:v>
                </c:pt>
                <c:pt idx="9">
                  <c:v>4.4935985884179927E-14</c:v>
                </c:pt>
                <c:pt idx="10">
                  <c:v>4.5982679456508221E-14</c:v>
                </c:pt>
                <c:pt idx="11">
                  <c:v>4.7053753654137055E-14</c:v>
                </c:pt>
                <c:pt idx="12">
                  <c:v>4.8149776374783365E-14</c:v>
                </c:pt>
                <c:pt idx="13">
                  <c:v>4.9271328744201232E-14</c:v>
                </c:pt>
                <c:pt idx="14">
                  <c:v>5.0419005424302435E-14</c:v>
                </c:pt>
                <c:pt idx="15">
                  <c:v>5.1593414928454009E-14</c:v>
                </c:pt>
                <c:pt idx="16">
                  <c:v>5.279517994412022E-14</c:v>
                </c:pt>
                <c:pt idx="17">
                  <c:v>5.4024937663019643E-14</c:v>
                </c:pt>
                <c:pt idx="18">
                  <c:v>5.5283340118972585E-14</c:v>
                </c:pt>
                <c:pt idx="19">
                  <c:v>5.657105453361813E-14</c:v>
                </c:pt>
                <c:pt idx="20">
                  <c:v>5.7888763670183808E-14</c:v>
                </c:pt>
                <c:pt idx="21">
                  <c:v>5.9237166195495826E-14</c:v>
                </c:pt>
                <c:pt idx="22">
                  <c:v>6.0616977050421244E-14</c:v>
                </c:pt>
                <c:pt idx="23">
                  <c:v>6.2028927828939343E-14</c:v>
                </c:pt>
                <c:pt idx="24">
                  <c:v>6.3473767166042274E-14</c:v>
                </c:pt>
                <c:pt idx="25">
                  <c:v>6.4952261134671324E-14</c:v>
                </c:pt>
                <c:pt idx="26">
                  <c:v>6.6465193651898743E-14</c:v>
                </c:pt>
                <c:pt idx="27">
                  <c:v>6.8013366894571225E-14</c:v>
                </c:pt>
                <c:pt idx="28">
                  <c:v>6.9597601724634574E-14</c:v>
                </c:pt>
                <c:pt idx="29">
                  <c:v>7.1218738124365498E-14</c:v>
                </c:pt>
                <c:pt idx="30">
                  <c:v>7.2877635641741405E-14</c:v>
                </c:pt>
                <c:pt idx="31">
                  <c:v>7.4575173846184083E-14</c:v>
                </c:pt>
                <c:pt idx="32">
                  <c:v>7.6312252794919171E-14</c:v>
                </c:pt>
                <c:pt idx="33">
                  <c:v>7.808979351019818E-14</c:v>
                </c:pt>
                <c:pt idx="34">
                  <c:v>7.9908738467636906E-14</c:v>
                </c:pt>
                <c:pt idx="35">
                  <c:v>8.1770052095928356E-14</c:v>
                </c:pt>
                <c:pt idx="36">
                  <c:v>8.3674721288195703E-14</c:v>
                </c:pt>
                <c:pt idx="37">
                  <c:v>8.5623755925255882E-14</c:v>
                </c:pt>
                <c:pt idx="38">
                  <c:v>8.7618189411072049E-14</c:v>
                </c:pt>
                <c:pt idx="39">
                  <c:v>8.9659079220677781E-14</c:v>
                </c:pt>
                <c:pt idx="40">
                  <c:v>9.1747507460864608E-14</c:v>
                </c:pt>
                <c:pt idx="41">
                  <c:v>9.3884581443928939E-14</c:v>
                </c:pt>
                <c:pt idx="42">
                  <c:v>9.6071434274784205E-14</c:v>
                </c:pt>
                <c:pt idx="43">
                  <c:v>9.8309225451747717E-14</c:v>
                </c:pt>
                <c:pt idx="44">
                  <c:v>1.0059914148132224E-13</c:v>
                </c:pt>
                <c:pt idx="45">
                  <c:v>1.0294239650729716E-13</c:v>
                </c:pt>
                <c:pt idx="46">
                  <c:v>1.0534023295450394E-13</c:v>
                </c:pt>
                <c:pt idx="47">
                  <c:v>1.0779392218756611E-13</c:v>
                </c:pt>
                <c:pt idx="48">
                  <c:v>1.1030476518499326E-13</c:v>
                </c:pt>
                <c:pt idx="49">
                  <c:v>1.1287409322897769E-13</c:v>
                </c:pt>
                <c:pt idx="50">
                  <c:v>1.1550326861125737E-13</c:v>
                </c:pt>
                <c:pt idx="51">
                  <c:v>1.181936853554213E-13</c:v>
                </c:pt>
                <c:pt idx="52">
                  <c:v>1.2094676995603901E-13</c:v>
                </c:pt>
                <c:pt idx="53">
                  <c:v>1.2376398213500719E-13</c:v>
                </c:pt>
                <c:pt idx="54">
                  <c:v>1.2664681561551327E-13</c:v>
                </c:pt>
                <c:pt idx="55">
                  <c:v>1.2959679891402757E-13</c:v>
                </c:pt>
                <c:pt idx="56">
                  <c:v>1.3261549615074243E-13</c:v>
                </c:pt>
                <c:pt idx="57">
                  <c:v>1.3570450787889005E-13</c:v>
                </c:pt>
                <c:pt idx="58">
                  <c:v>1.3886547193337654E-13</c:v>
                </c:pt>
                <c:pt idx="59">
                  <c:v>1.4210006429918403E-13</c:v>
                </c:pt>
                <c:pt idx="60">
                  <c:v>1.4540999999999958E-13</c:v>
                </c:pt>
                <c:pt idx="61">
                  <c:v>1.4879703400754398E-13</c:v>
                </c:pt>
                <c:pt idx="62">
                  <c:v>1.5226296217208081E-13</c:v>
                </c:pt>
                <c:pt idx="63">
                  <c:v>1.5580962217459991E-13</c:v>
                </c:pt>
                <c:pt idx="64">
                  <c:v>1.5943889450118008E-13</c:v>
                </c:pt>
                <c:pt idx="65">
                  <c:v>1.6315270344004804E-13</c:v>
                </c:pt>
                <c:pt idx="66">
                  <c:v>1.6695301810186129E-13</c:v>
                </c:pt>
                <c:pt idx="67">
                  <c:v>1.708418534637565E-13</c:v>
                </c:pt>
                <c:pt idx="68">
                  <c:v>1.748212714377175E-13</c:v>
                </c:pt>
                <c:pt idx="69">
                  <c:v>1.7889338196382788E-13</c:v>
                </c:pt>
                <c:pt idx="70">
                  <c:v>1.8306034412898938E-13</c:v>
                </c:pt>
                <c:pt idx="71">
                  <c:v>1.8732436731169811E-13</c:v>
                </c:pt>
                <c:pt idx="72">
                  <c:v>1.9168771235348662E-13</c:v>
                </c:pt>
                <c:pt idx="73">
                  <c:v>1.961526927576518E-13</c:v>
                </c:pt>
                <c:pt idx="74">
                  <c:v>2.0072167591590496E-13</c:v>
                </c:pt>
                <c:pt idx="75">
                  <c:v>2.0539708436359415E-13</c:v>
                </c:pt>
                <c:pt idx="76">
                  <c:v>2.1018139706416472E-13</c:v>
                </c:pt>
                <c:pt idx="77">
                  <c:v>2.1507715072353843E-13</c:v>
                </c:pt>
                <c:pt idx="78">
                  <c:v>2.2008694113510838E-13</c:v>
                </c:pt>
                <c:pt idx="79">
                  <c:v>2.2521342455606343E-13</c:v>
                </c:pt>
                <c:pt idx="80">
                  <c:v>2.3045931911576996E-13</c:v>
                </c:pt>
                <c:pt idx="81">
                  <c:v>2.3582740625696145E-13</c:v>
                </c:pt>
                <c:pt idx="82">
                  <c:v>2.4132053221049511E-13</c:v>
                </c:pt>
                <c:pt idx="83">
                  <c:v>2.4694160950446162E-13</c:v>
                </c:pt>
                <c:pt idx="84">
                  <c:v>2.5269361850844607E-13</c:v>
                </c:pt>
                <c:pt idx="85">
                  <c:v>2.5857960901375903E-13</c:v>
                </c:pt>
                <c:pt idx="86">
                  <c:v>2.6460270185047699E-13</c:v>
                </c:pt>
                <c:pt idx="87">
                  <c:v>2.7076609054214702E-13</c:v>
                </c:pt>
                <c:pt idx="88">
                  <c:v>2.7707304299903515E-13</c:v>
                </c:pt>
                <c:pt idx="89">
                  <c:v>2.8352690325081676E-13</c:v>
                </c:pt>
                <c:pt idx="90">
                  <c:v>2.9013109321962412E-13</c:v>
                </c:pt>
                <c:pt idx="91">
                  <c:v>2.9688911453439554E-13</c:v>
                </c:pt>
                <c:pt idx="92">
                  <c:v>3.0380455038748512E-13</c:v>
                </c:pt>
                <c:pt idx="93">
                  <c:v>3.1088106743451877E-13</c:v>
                </c:pt>
                <c:pt idx="94">
                  <c:v>3.1812241773850391E-13</c:v>
                </c:pt>
                <c:pt idx="95">
                  <c:v>3.2553244075922164E-13</c:v>
                </c:pt>
                <c:pt idx="96">
                  <c:v>3.3311506538896128E-13</c:v>
                </c:pt>
                <c:pt idx="97">
                  <c:v>3.4087431203566916E-13</c:v>
                </c:pt>
                <c:pt idx="98">
                  <c:v>3.4881429475462333E-13</c:v>
                </c:pt>
                <c:pt idx="99">
                  <c:v>3.5693922342975947E-13</c:v>
                </c:pt>
                <c:pt idx="100">
                  <c:v>3.6525340600580722E-13</c:v>
                </c:pt>
                <c:pt idx="101">
                  <c:v>3.7376125077241956E-13</c:v>
                </c:pt>
                <c:pt idx="102">
                  <c:v>3.8246726870150616E-13</c:v>
                </c:pt>
                <c:pt idx="103">
                  <c:v>3.9137607583901146E-13</c:v>
                </c:pt>
                <c:pt idx="104">
                  <c:v>4.0049239575240137E-13</c:v>
                </c:pt>
                <c:pt idx="105">
                  <c:v>4.0982106203516233E-13</c:v>
                </c:pt>
                <c:pt idx="106">
                  <c:v>4.193670208696378E-13</c:v>
                </c:pt>
                <c:pt idx="107">
                  <c:v>4.2913533364955671E-13</c:v>
                </c:pt>
                <c:pt idx="108">
                  <c:v>4.3913117966365453E-13</c:v>
                </c:pt>
                <c:pt idx="109">
                  <c:v>4.4935985884179817E-13</c:v>
                </c:pt>
                <c:pt idx="110">
                  <c:v>4.5982679456508091E-13</c:v>
                </c:pt>
                <c:pt idx="111">
                  <c:v>4.7053753654136888E-13</c:v>
                </c:pt>
                <c:pt idx="112">
                  <c:v>4.8149776374783198E-13</c:v>
                </c:pt>
                <c:pt idx="113">
                  <c:v>4.9271328744201043E-13</c:v>
                </c:pt>
                <c:pt idx="114">
                  <c:v>5.0419005424302166E-13</c:v>
                </c:pt>
                <c:pt idx="115">
                  <c:v>5.1593414928453742E-13</c:v>
                </c:pt>
                <c:pt idx="116">
                  <c:v>5.2795179944119902E-13</c:v>
                </c:pt>
                <c:pt idx="117">
                  <c:v>5.4024937663019304E-13</c:v>
                </c:pt>
                <c:pt idx="118">
                  <c:v>5.5283340118972192E-13</c:v>
                </c:pt>
                <c:pt idx="119">
                  <c:v>5.6571054533617712E-13</c:v>
                </c:pt>
                <c:pt idx="120">
                  <c:v>5.7888763670183333E-13</c:v>
                </c:pt>
                <c:pt idx="121">
                  <c:v>5.9237166195495288E-13</c:v>
                </c:pt>
                <c:pt idx="122">
                  <c:v>6.0616977050420713E-13</c:v>
                </c:pt>
                <c:pt idx="123">
                  <c:v>6.2028927828938757E-13</c:v>
                </c:pt>
                <c:pt idx="124">
                  <c:v>6.3473767166041676E-13</c:v>
                </c:pt>
                <c:pt idx="125">
                  <c:v>6.4952261134670599E-13</c:v>
                </c:pt>
                <c:pt idx="126">
                  <c:v>6.6465193651897996E-13</c:v>
                </c:pt>
                <c:pt idx="127">
                  <c:v>6.801336689457043E-13</c:v>
                </c:pt>
                <c:pt idx="128">
                  <c:v>6.9597601724633757E-13</c:v>
                </c:pt>
                <c:pt idx="129">
                  <c:v>7.1218738124364571E-13</c:v>
                </c:pt>
                <c:pt idx="130">
                  <c:v>7.2877635641740428E-13</c:v>
                </c:pt>
                <c:pt idx="131">
                  <c:v>7.4575173846183124E-13</c:v>
                </c:pt>
                <c:pt idx="132">
                  <c:v>7.6312252794918073E-13</c:v>
                </c:pt>
                <c:pt idx="133">
                  <c:v>7.8089793510197054E-13</c:v>
                </c:pt>
                <c:pt idx="134">
                  <c:v>7.9908738467635656E-13</c:v>
                </c:pt>
                <c:pt idx="135">
                  <c:v>8.1770052095927111E-13</c:v>
                </c:pt>
                <c:pt idx="136">
                  <c:v>8.3674721288194323E-13</c:v>
                </c:pt>
                <c:pt idx="137">
                  <c:v>8.5623755925254476E-13</c:v>
                </c:pt>
                <c:pt idx="138">
                  <c:v>8.7618189411070516E-13</c:v>
                </c:pt>
                <c:pt idx="139">
                  <c:v>8.9659079220676216E-13</c:v>
                </c:pt>
                <c:pt idx="140">
                  <c:v>9.174750746086295E-13</c:v>
                </c:pt>
                <c:pt idx="141">
                  <c:v>9.3884581443927182E-13</c:v>
                </c:pt>
                <c:pt idx="142">
                  <c:v>9.6071434274782377E-13</c:v>
                </c:pt>
                <c:pt idx="143">
                  <c:v>9.8309225451745778E-13</c:v>
                </c:pt>
                <c:pt idx="144">
                  <c:v>1.0059914148132019E-12</c:v>
                </c:pt>
                <c:pt idx="145">
                  <c:v>1.0294239650729499E-12</c:v>
                </c:pt>
                <c:pt idx="146">
                  <c:v>1.053402329545017E-12</c:v>
                </c:pt>
                <c:pt idx="147">
                  <c:v>1.0779392218756367E-12</c:v>
                </c:pt>
                <c:pt idx="148">
                  <c:v>1.1030476518499079E-12</c:v>
                </c:pt>
                <c:pt idx="149">
                  <c:v>1.1287409322897519E-12</c:v>
                </c:pt>
                <c:pt idx="150">
                  <c:v>1.1550326861125472E-12</c:v>
                </c:pt>
                <c:pt idx="151">
                  <c:v>1.1819368535541852E-12</c:v>
                </c:pt>
                <c:pt idx="152">
                  <c:v>1.2094676995603604E-12</c:v>
                </c:pt>
                <c:pt idx="153">
                  <c:v>1.2376398213500414E-12</c:v>
                </c:pt>
                <c:pt idx="154">
                  <c:v>1.2664681561551003E-12</c:v>
                </c:pt>
                <c:pt idx="155">
                  <c:v>1.2959679891402418E-12</c:v>
                </c:pt>
                <c:pt idx="156">
                  <c:v>1.3261549615073901E-12</c:v>
                </c:pt>
                <c:pt idx="157">
                  <c:v>1.3570450787888642E-12</c:v>
                </c:pt>
                <c:pt idx="158">
                  <c:v>1.3886547193337282E-12</c:v>
                </c:pt>
                <c:pt idx="159">
                  <c:v>1.4210006429918002E-12</c:v>
                </c:pt>
                <c:pt idx="160">
                  <c:v>1.4540999999999546E-12</c:v>
                </c:pt>
                <c:pt idx="161">
                  <c:v>1.4879703400753965E-12</c:v>
                </c:pt>
                <c:pt idx="162">
                  <c:v>1.522629621720764E-12</c:v>
                </c:pt>
                <c:pt idx="163">
                  <c:v>1.5580962217459517E-12</c:v>
                </c:pt>
                <c:pt idx="164">
                  <c:v>1.5943889450117524E-12</c:v>
                </c:pt>
                <c:pt idx="165">
                  <c:v>1.6315270344004306E-12</c:v>
                </c:pt>
                <c:pt idx="166">
                  <c:v>1.6695301810185598E-12</c:v>
                </c:pt>
                <c:pt idx="167">
                  <c:v>1.7084185346375111E-12</c:v>
                </c:pt>
                <c:pt idx="168">
                  <c:v>1.7482127143771182E-12</c:v>
                </c:pt>
                <c:pt idx="169">
                  <c:v>1.7889338196382202E-12</c:v>
                </c:pt>
                <c:pt idx="170">
                  <c:v>1.8306034412898312E-12</c:v>
                </c:pt>
                <c:pt idx="171">
                  <c:v>1.8732436731169176E-12</c:v>
                </c:pt>
                <c:pt idx="172">
                  <c:v>1.9168771235347992E-12</c:v>
                </c:pt>
                <c:pt idx="173">
                  <c:v>1.9615269275764498E-12</c:v>
                </c:pt>
                <c:pt idx="174">
                  <c:v>2.0072167591589789E-12</c:v>
                </c:pt>
                <c:pt idx="175">
                  <c:v>2.0539708436358675E-12</c:v>
                </c:pt>
                <c:pt idx="176">
                  <c:v>2.1018139706415714E-12</c:v>
                </c:pt>
                <c:pt idx="177">
                  <c:v>2.1507715072353042E-12</c:v>
                </c:pt>
                <c:pt idx="178">
                  <c:v>2.2008694113510023E-12</c:v>
                </c:pt>
                <c:pt idx="179">
                  <c:v>2.2521342455605471E-12</c:v>
                </c:pt>
                <c:pt idx="180">
                  <c:v>2.3045931911576103E-12</c:v>
                </c:pt>
                <c:pt idx="181">
                  <c:v>2.3582740625695213E-12</c:v>
                </c:pt>
                <c:pt idx="182">
                  <c:v>2.4132053221048558E-12</c:v>
                </c:pt>
                <c:pt idx="183">
                  <c:v>2.4694160950445184E-12</c:v>
                </c:pt>
                <c:pt idx="184">
                  <c:v>2.5269361850843579E-12</c:v>
                </c:pt>
                <c:pt idx="185">
                  <c:v>2.5857960901374855E-12</c:v>
                </c:pt>
                <c:pt idx="186">
                  <c:v>2.6460270185046596E-12</c:v>
                </c:pt>
                <c:pt idx="187">
                  <c:v>2.7076609054213554E-12</c:v>
                </c:pt>
                <c:pt idx="188">
                  <c:v>2.7707304299902313E-12</c:v>
                </c:pt>
                <c:pt idx="189">
                  <c:v>2.8352690325080447E-12</c:v>
                </c:pt>
                <c:pt idx="190">
                  <c:v>2.9013109321961131E-12</c:v>
                </c:pt>
                <c:pt idx="191">
                  <c:v>2.9688911453438243E-12</c:v>
                </c:pt>
                <c:pt idx="192">
                  <c:v>3.0380455038747169E-12</c:v>
                </c:pt>
                <c:pt idx="193">
                  <c:v>3.1088106743450474E-12</c:v>
                </c:pt>
                <c:pt idx="194">
                  <c:v>3.1812241773848926E-12</c:v>
                </c:pt>
                <c:pt idx="195">
                  <c:v>3.255324407592064E-12</c:v>
                </c:pt>
                <c:pt idx="196">
                  <c:v>3.3311506538894561E-12</c:v>
                </c:pt>
                <c:pt idx="197">
                  <c:v>3.4087431203565284E-12</c:v>
                </c:pt>
                <c:pt idx="198">
                  <c:v>3.4881429475460663E-12</c:v>
                </c:pt>
                <c:pt idx="199">
                  <c:v>3.5693922342974213E-12</c:v>
                </c:pt>
                <c:pt idx="200">
                  <c:v>3.652534060057895E-12</c:v>
                </c:pt>
                <c:pt idx="201">
                  <c:v>3.7376125077240143E-12</c:v>
                </c:pt>
                <c:pt idx="202">
                  <c:v>3.8246726870148756E-12</c:v>
                </c:pt>
                <c:pt idx="203">
                  <c:v>3.9137607583899246E-12</c:v>
                </c:pt>
                <c:pt idx="204">
                  <c:v>4.0049239575238149E-12</c:v>
                </c:pt>
                <c:pt idx="205">
                  <c:v>4.0982106203514236E-12</c:v>
                </c:pt>
                <c:pt idx="206">
                  <c:v>4.1936702086961703E-12</c:v>
                </c:pt>
                <c:pt idx="207">
                  <c:v>4.2913533364953578E-12</c:v>
                </c:pt>
                <c:pt idx="208">
                  <c:v>4.391311796636329E-12</c:v>
                </c:pt>
                <c:pt idx="209">
                  <c:v>4.4935985884177631E-12</c:v>
                </c:pt>
                <c:pt idx="210">
                  <c:v>4.5982679456505866E-12</c:v>
                </c:pt>
                <c:pt idx="211">
                  <c:v>4.7053753654134582E-12</c:v>
                </c:pt>
                <c:pt idx="212">
                  <c:v>4.814977637478085E-12</c:v>
                </c:pt>
                <c:pt idx="213">
                  <c:v>4.9271328744198607E-12</c:v>
                </c:pt>
                <c:pt idx="214">
                  <c:v>5.0419005424299715E-12</c:v>
                </c:pt>
                <c:pt idx="215">
                  <c:v>5.1593414928451181E-12</c:v>
                </c:pt>
                <c:pt idx="216">
                  <c:v>5.2795179944117339E-12</c:v>
                </c:pt>
                <c:pt idx="217">
                  <c:v>5.4024937663016689E-12</c:v>
                </c:pt>
                <c:pt idx="218">
                  <c:v>5.5283340118969506E-12</c:v>
                </c:pt>
                <c:pt idx="219">
                  <c:v>5.6571054533614957E-12</c:v>
                </c:pt>
                <c:pt idx="220">
                  <c:v>5.7888763670180514E-12</c:v>
                </c:pt>
                <c:pt idx="221">
                  <c:v>5.9237166195492414E-12</c:v>
                </c:pt>
                <c:pt idx="222">
                  <c:v>6.0616977050417723E-12</c:v>
                </c:pt>
                <c:pt idx="223">
                  <c:v>6.2028927828935734E-12</c:v>
                </c:pt>
                <c:pt idx="224">
                  <c:v>6.3473767166038539E-12</c:v>
                </c:pt>
                <c:pt idx="225">
                  <c:v>6.4952261134667457E-12</c:v>
                </c:pt>
                <c:pt idx="226">
                  <c:v>6.6465193651894771E-12</c:v>
                </c:pt>
                <c:pt idx="227">
                  <c:v>6.8013366894567118E-12</c:v>
                </c:pt>
                <c:pt idx="228">
                  <c:v>6.9597601724630362E-12</c:v>
                </c:pt>
                <c:pt idx="229">
                  <c:v>7.1218738124361124E-12</c:v>
                </c:pt>
                <c:pt idx="230">
                  <c:v>7.2877635641736894E-12</c:v>
                </c:pt>
                <c:pt idx="231">
                  <c:v>7.4575173846179424E-12</c:v>
                </c:pt>
                <c:pt idx="232">
                  <c:v>7.6312252794914349E-12</c:v>
                </c:pt>
                <c:pt idx="233">
                  <c:v>7.8089793510193181E-12</c:v>
                </c:pt>
                <c:pt idx="234">
                  <c:v>7.9908738467631777E-12</c:v>
                </c:pt>
                <c:pt idx="235">
                  <c:v>8.1770052095923121E-12</c:v>
                </c:pt>
                <c:pt idx="236">
                  <c:v>8.3674721288190231E-12</c:v>
                </c:pt>
                <c:pt idx="237">
                  <c:v>8.5623755925250325E-12</c:v>
                </c:pt>
                <c:pt idx="238">
                  <c:v>8.7618189411066231E-12</c:v>
                </c:pt>
                <c:pt idx="239">
                  <c:v>8.9659079220671872E-12</c:v>
                </c:pt>
                <c:pt idx="240">
                  <c:v>9.174750746085841E-12</c:v>
                </c:pt>
                <c:pt idx="241">
                  <c:v>9.388458144392261E-12</c:v>
                </c:pt>
                <c:pt idx="242">
                  <c:v>9.6071434274777656E-12</c:v>
                </c:pt>
                <c:pt idx="243">
                  <c:v>9.8309225451741E-12</c:v>
                </c:pt>
                <c:pt idx="244">
                  <c:v>1.0059914148131532E-11</c:v>
                </c:pt>
                <c:pt idx="245">
                  <c:v>1.0294239650728997E-11</c:v>
                </c:pt>
                <c:pt idx="246">
                  <c:v>1.0534023295449659E-11</c:v>
                </c:pt>
                <c:pt idx="247">
                  <c:v>1.0779392218755841E-11</c:v>
                </c:pt>
                <c:pt idx="248">
                  <c:v>1.1030476518498534E-11</c:v>
                </c:pt>
                <c:pt idx="249">
                  <c:v>1.1287409322896958E-11</c:v>
                </c:pt>
                <c:pt idx="250">
                  <c:v>1.155032686112491E-11</c:v>
                </c:pt>
                <c:pt idx="251">
                  <c:v>1.1819368535541275E-11</c:v>
                </c:pt>
                <c:pt idx="252">
                  <c:v>1.2094676995603025E-11</c:v>
                </c:pt>
                <c:pt idx="253">
                  <c:v>1.2376398213499798E-11</c:v>
                </c:pt>
                <c:pt idx="254">
                  <c:v>1.2664681561550388E-11</c:v>
                </c:pt>
                <c:pt idx="255">
                  <c:v>1.2959679891401788E-11</c:v>
                </c:pt>
                <c:pt idx="256">
                  <c:v>1.3261549615073253E-11</c:v>
                </c:pt>
                <c:pt idx="257">
                  <c:v>1.3570450787887969E-11</c:v>
                </c:pt>
                <c:pt idx="258">
                  <c:v>1.3886547193336594E-11</c:v>
                </c:pt>
                <c:pt idx="259">
                  <c:v>1.4210006429917309E-11</c:v>
                </c:pt>
                <c:pt idx="260">
                  <c:v>1.4540999999998843E-11</c:v>
                </c:pt>
                <c:pt idx="261">
                  <c:v>1.4879703400753256E-11</c:v>
                </c:pt>
                <c:pt idx="262">
                  <c:v>1.5226296217206885E-11</c:v>
                </c:pt>
                <c:pt idx="263">
                  <c:v>1.5580962217458757E-11</c:v>
                </c:pt>
                <c:pt idx="264">
                  <c:v>1.5943889450116745E-11</c:v>
                </c:pt>
                <c:pt idx="265">
                  <c:v>1.6315270344003512E-11</c:v>
                </c:pt>
                <c:pt idx="266">
                  <c:v>1.6695301810184771E-11</c:v>
                </c:pt>
                <c:pt idx="267">
                  <c:v>1.7084185346374262E-11</c:v>
                </c:pt>
                <c:pt idx="268">
                  <c:v>1.7482127143770331E-11</c:v>
                </c:pt>
                <c:pt idx="269">
                  <c:v>1.7889338196381335E-11</c:v>
                </c:pt>
                <c:pt idx="270">
                  <c:v>1.8306034412897443E-11</c:v>
                </c:pt>
                <c:pt idx="271">
                  <c:v>1.8732436731168244E-11</c:v>
                </c:pt>
                <c:pt idx="272">
                  <c:v>1.9168771235347061E-11</c:v>
                </c:pt>
                <c:pt idx="273">
                  <c:v>1.9615269275763539E-11</c:v>
                </c:pt>
                <c:pt idx="274">
                  <c:v>2.0072167591588816E-11</c:v>
                </c:pt>
                <c:pt idx="275">
                  <c:v>2.0539708436357655E-11</c:v>
                </c:pt>
                <c:pt idx="276">
                  <c:v>2.1018139706414674E-11</c:v>
                </c:pt>
                <c:pt idx="277">
                  <c:v>2.1507715072352003E-11</c:v>
                </c:pt>
                <c:pt idx="278">
                  <c:v>2.2008694113508957E-11</c:v>
                </c:pt>
                <c:pt idx="279">
                  <c:v>2.2521342455604395E-11</c:v>
                </c:pt>
                <c:pt idx="280">
                  <c:v>2.3045931911574966E-11</c:v>
                </c:pt>
                <c:pt idx="281">
                  <c:v>2.3582740625694062E-11</c:v>
                </c:pt>
                <c:pt idx="282">
                  <c:v>2.4132053221047376E-11</c:v>
                </c:pt>
                <c:pt idx="283">
                  <c:v>2.469416095044398E-11</c:v>
                </c:pt>
                <c:pt idx="284">
                  <c:v>2.526936185084233E-11</c:v>
                </c:pt>
                <c:pt idx="285">
                  <c:v>2.5857960901373576E-11</c:v>
                </c:pt>
                <c:pt idx="286">
                  <c:v>2.646027018504531E-11</c:v>
                </c:pt>
                <c:pt idx="287">
                  <c:v>2.7076609054212234E-11</c:v>
                </c:pt>
                <c:pt idx="288">
                  <c:v>2.7707304299900992E-11</c:v>
                </c:pt>
                <c:pt idx="289">
                  <c:v>2.8352690325079046E-11</c:v>
                </c:pt>
                <c:pt idx="290">
                  <c:v>2.9013109321959716E-11</c:v>
                </c:pt>
                <c:pt idx="291">
                  <c:v>2.96889114534368E-11</c:v>
                </c:pt>
                <c:pt idx="292">
                  <c:v>3.038045503874569E-11</c:v>
                </c:pt>
                <c:pt idx="293">
                  <c:v>3.1088106743448937E-11</c:v>
                </c:pt>
                <c:pt idx="294">
                  <c:v>3.1812241773847347E-11</c:v>
                </c:pt>
                <c:pt idx="295">
                  <c:v>3.2553244075919055E-11</c:v>
                </c:pt>
                <c:pt idx="296">
                  <c:v>3.331150653889294E-11</c:v>
                </c:pt>
                <c:pt idx="297">
                  <c:v>3.4087431203563661E-11</c:v>
                </c:pt>
                <c:pt idx="298">
                  <c:v>3.4881429475458942E-11</c:v>
                </c:pt>
                <c:pt idx="299">
                  <c:v>3.5693922342972479E-11</c:v>
                </c:pt>
                <c:pt idx="300">
                  <c:v>3.652534060057716E-11</c:v>
                </c:pt>
                <c:pt idx="301">
                  <c:v>3.7376125077238323E-11</c:v>
                </c:pt>
                <c:pt idx="302">
                  <c:v>3.8246726870146869E-11</c:v>
                </c:pt>
                <c:pt idx="303">
                  <c:v>3.9137607583897303E-11</c:v>
                </c:pt>
                <c:pt idx="304">
                  <c:v>4.0049239575236197E-11</c:v>
                </c:pt>
                <c:pt idx="305">
                  <c:v>4.0982106203512246E-11</c:v>
                </c:pt>
                <c:pt idx="306">
                  <c:v>4.1936702086959703E-11</c:v>
                </c:pt>
                <c:pt idx="307">
                  <c:v>4.2913533364951454E-11</c:v>
                </c:pt>
                <c:pt idx="308">
                  <c:v>4.3913117966361153E-11</c:v>
                </c:pt>
                <c:pt idx="309">
                  <c:v>4.4935985884175448E-11</c:v>
                </c:pt>
                <c:pt idx="310">
                  <c:v>4.5982679456503617E-11</c:v>
                </c:pt>
                <c:pt idx="311">
                  <c:v>4.705375365413226E-11</c:v>
                </c:pt>
                <c:pt idx="312">
                  <c:v>4.8149776374778459E-11</c:v>
                </c:pt>
                <c:pt idx="313">
                  <c:v>4.9271328744196211E-11</c:v>
                </c:pt>
                <c:pt idx="314">
                  <c:v>5.0419005424297267E-11</c:v>
                </c:pt>
                <c:pt idx="315">
                  <c:v>5.1593414928448715E-11</c:v>
                </c:pt>
                <c:pt idx="316">
                  <c:v>5.2795179944114725E-11</c:v>
                </c:pt>
                <c:pt idx="317">
                  <c:v>5.4024937663014004E-11</c:v>
                </c:pt>
                <c:pt idx="318">
                  <c:v>5.5283340118966807E-11</c:v>
                </c:pt>
                <c:pt idx="319">
                  <c:v>5.6571054533612203E-11</c:v>
                </c:pt>
                <c:pt idx="320">
                  <c:v>5.7888763670177651E-11</c:v>
                </c:pt>
                <c:pt idx="321">
                  <c:v>5.9237166195489494E-11</c:v>
                </c:pt>
                <c:pt idx="322">
                  <c:v>6.0616977050414771E-11</c:v>
                </c:pt>
                <c:pt idx="323">
                  <c:v>6.2028927828932722E-11</c:v>
                </c:pt>
                <c:pt idx="324">
                  <c:v>6.3473767166035491E-11</c:v>
                </c:pt>
                <c:pt idx="325">
                  <c:v>6.4952261134664227E-11</c:v>
                </c:pt>
                <c:pt idx="326">
                  <c:v>6.6465193651891491E-11</c:v>
                </c:pt>
                <c:pt idx="327">
                  <c:v>6.8013366894563816E-11</c:v>
                </c:pt>
                <c:pt idx="328">
                  <c:v>6.9597601724626982E-11</c:v>
                </c:pt>
                <c:pt idx="329">
                  <c:v>7.121873812435758E-11</c:v>
                </c:pt>
                <c:pt idx="330">
                  <c:v>7.2877635641733281E-11</c:v>
                </c:pt>
                <c:pt idx="331">
                  <c:v>7.4575173846175796E-11</c:v>
                </c:pt>
                <c:pt idx="332">
                  <c:v>7.6312252794910643E-11</c:v>
                </c:pt>
                <c:pt idx="333">
                  <c:v>7.8089793510189442E-11</c:v>
                </c:pt>
                <c:pt idx="334">
                  <c:v>7.9908738467627825E-11</c:v>
                </c:pt>
                <c:pt idx="335">
                  <c:v>8.1770052095919085E-11</c:v>
                </c:pt>
                <c:pt idx="336">
                  <c:v>8.3674721288186183E-11</c:v>
                </c:pt>
                <c:pt idx="337">
                  <c:v>8.5623755925246131E-11</c:v>
                </c:pt>
                <c:pt idx="338">
                  <c:v>8.7618189411061924E-11</c:v>
                </c:pt>
                <c:pt idx="339">
                  <c:v>8.9659079220667433E-11</c:v>
                </c:pt>
                <c:pt idx="340">
                  <c:v>9.1747507460853954E-11</c:v>
                </c:pt>
                <c:pt idx="341">
                  <c:v>9.3884581443918048E-11</c:v>
                </c:pt>
                <c:pt idx="342">
                  <c:v>9.6071434274773048E-11</c:v>
                </c:pt>
                <c:pt idx="343">
                  <c:v>9.8309225451736121E-11</c:v>
                </c:pt>
                <c:pt idx="344">
                  <c:v>1.0059914148131034E-10</c:v>
                </c:pt>
                <c:pt idx="345">
                  <c:v>1.0294239650728497E-10</c:v>
                </c:pt>
                <c:pt idx="346">
                  <c:v>1.0534023295449149E-10</c:v>
                </c:pt>
                <c:pt idx="347">
                  <c:v>1.0779392218755308E-10</c:v>
                </c:pt>
                <c:pt idx="348">
                  <c:v>1.1030476518497997E-10</c:v>
                </c:pt>
                <c:pt idx="349">
                  <c:v>1.1287409322896408E-10</c:v>
                </c:pt>
                <c:pt idx="350">
                  <c:v>1.1550326861124346E-10</c:v>
                </c:pt>
                <c:pt idx="351">
                  <c:v>1.1819368535540703E-10</c:v>
                </c:pt>
                <c:pt idx="352">
                  <c:v>1.2094676995602415E-10</c:v>
                </c:pt>
                <c:pt idx="353">
                  <c:v>1.2376398213499198E-10</c:v>
                </c:pt>
                <c:pt idx="354">
                  <c:v>1.2664681561549773E-10</c:v>
                </c:pt>
                <c:pt idx="355">
                  <c:v>1.2959679891401159E-10</c:v>
                </c:pt>
                <c:pt idx="356">
                  <c:v>1.3261549615072584E-10</c:v>
                </c:pt>
                <c:pt idx="357">
                  <c:v>1.3570450787887307E-10</c:v>
                </c:pt>
                <c:pt idx="358">
                  <c:v>1.3886547193335923E-10</c:v>
                </c:pt>
                <c:pt idx="359">
                  <c:v>1.4210006429916617E-10</c:v>
                </c:pt>
                <c:pt idx="360">
                  <c:v>1.4540999999998133E-10</c:v>
                </c:pt>
                <c:pt idx="361">
                  <c:v>1.4879703400752504E-10</c:v>
                </c:pt>
                <c:pt idx="362">
                  <c:v>1.5226296217206142E-10</c:v>
                </c:pt>
                <c:pt idx="363">
                  <c:v>1.5580962217458001E-10</c:v>
                </c:pt>
                <c:pt idx="364">
                  <c:v>1.5943889450115975E-10</c:v>
                </c:pt>
                <c:pt idx="365">
                  <c:v>1.631527034400272E-10</c:v>
                </c:pt>
                <c:pt idx="366">
                  <c:v>1.6695301810183958E-10</c:v>
                </c:pt>
                <c:pt idx="367">
                  <c:v>1.7084185346373434E-10</c:v>
                </c:pt>
                <c:pt idx="368">
                  <c:v>1.748212714376948E-10</c:v>
                </c:pt>
                <c:pt idx="369">
                  <c:v>1.7889338196380463E-10</c:v>
                </c:pt>
                <c:pt idx="370">
                  <c:v>1.8306034412896516E-10</c:v>
                </c:pt>
                <c:pt idx="371">
                  <c:v>1.8732436731167336E-10</c:v>
                </c:pt>
                <c:pt idx="372">
                  <c:v>1.9168771235346129E-10</c:v>
                </c:pt>
                <c:pt idx="373">
                  <c:v>1.9615269275762588E-10</c:v>
                </c:pt>
                <c:pt idx="374">
                  <c:v>2.0072167591587839E-10</c:v>
                </c:pt>
                <c:pt idx="375">
                  <c:v>2.0539708436356656E-10</c:v>
                </c:pt>
                <c:pt idx="376">
                  <c:v>2.1018139706413652E-10</c:v>
                </c:pt>
                <c:pt idx="377">
                  <c:v>2.1507715072350954E-10</c:v>
                </c:pt>
                <c:pt idx="378">
                  <c:v>2.200869411350788E-10</c:v>
                </c:pt>
                <c:pt idx="379">
                  <c:v>2.2521342455603259E-10</c:v>
                </c:pt>
                <c:pt idx="380">
                  <c:v>2.3045931911573841E-10</c:v>
                </c:pt>
                <c:pt idx="381">
                  <c:v>2.3582740625692914E-10</c:v>
                </c:pt>
                <c:pt idx="382">
                  <c:v>2.4132053221046207E-10</c:v>
                </c:pt>
                <c:pt idx="383">
                  <c:v>2.4694160950442779E-10</c:v>
                </c:pt>
                <c:pt idx="384">
                  <c:v>2.5269361850841094E-10</c:v>
                </c:pt>
                <c:pt idx="385">
                  <c:v>2.5857960901372316E-10</c:v>
                </c:pt>
                <c:pt idx="386">
                  <c:v>2.6460270185044018E-10</c:v>
                </c:pt>
                <c:pt idx="387">
                  <c:v>2.7076609054210919E-10</c:v>
                </c:pt>
                <c:pt idx="388">
                  <c:v>2.7707304299899599E-10</c:v>
                </c:pt>
                <c:pt idx="389">
                  <c:v>2.8352690325077664E-10</c:v>
                </c:pt>
                <c:pt idx="390">
                  <c:v>2.901310932195831E-10</c:v>
                </c:pt>
                <c:pt idx="391">
                  <c:v>2.9688911453435355E-10</c:v>
                </c:pt>
                <c:pt idx="392">
                  <c:v>3.0380455038744212E-10</c:v>
                </c:pt>
                <c:pt idx="393">
                  <c:v>3.1088106743447423E-10</c:v>
                </c:pt>
                <c:pt idx="394">
                  <c:v>3.1812241773845802E-10</c:v>
                </c:pt>
                <c:pt idx="395">
                  <c:v>3.2553244075917476E-10</c:v>
                </c:pt>
                <c:pt idx="396">
                  <c:v>3.331150653889132E-10</c:v>
                </c:pt>
                <c:pt idx="397">
                  <c:v>3.4087431203561947E-10</c:v>
                </c:pt>
                <c:pt idx="398">
                  <c:v>3.4881429475457242E-10</c:v>
                </c:pt>
                <c:pt idx="399">
                  <c:v>3.5693922342970739E-10</c:v>
                </c:pt>
                <c:pt idx="400">
                  <c:v>3.6525340600575394E-10</c:v>
                </c:pt>
                <c:pt idx="401">
                  <c:v>3.7376125077236505E-10</c:v>
                </c:pt>
                <c:pt idx="402">
                  <c:v>3.8246726870145006E-10</c:v>
                </c:pt>
                <c:pt idx="403">
                  <c:v>3.9137607583895396E-10</c:v>
                </c:pt>
                <c:pt idx="404">
                  <c:v>4.0049239575234253E-10</c:v>
                </c:pt>
                <c:pt idx="405">
                  <c:v>4.0982106203510249E-10</c:v>
                </c:pt>
                <c:pt idx="406">
                  <c:v>4.1936702086957593E-10</c:v>
                </c:pt>
                <c:pt idx="407">
                  <c:v>4.2913533364949373E-10</c:v>
                </c:pt>
                <c:pt idx="408">
                  <c:v>4.3913117966359019E-10</c:v>
                </c:pt>
                <c:pt idx="409">
                  <c:v>4.4935985884173263E-10</c:v>
                </c:pt>
                <c:pt idx="410">
                  <c:v>4.5982679456501378E-10</c:v>
                </c:pt>
                <c:pt idx="411">
                  <c:v>4.7053753654129958E-10</c:v>
                </c:pt>
                <c:pt idx="412">
                  <c:v>4.8149776374776117E-10</c:v>
                </c:pt>
                <c:pt idx="413">
                  <c:v>4.9271328744193819E-10</c:v>
                </c:pt>
                <c:pt idx="414">
                  <c:v>5.041900542429482E-10</c:v>
                </c:pt>
                <c:pt idx="415">
                  <c:v>5.1593414928446103E-10</c:v>
                </c:pt>
                <c:pt idx="416">
                  <c:v>5.279517994411215E-10</c:v>
                </c:pt>
                <c:pt idx="417">
                  <c:v>5.4024937663011375E-10</c:v>
                </c:pt>
                <c:pt idx="418">
                  <c:v>5.5283340118964122E-10</c:v>
                </c:pt>
                <c:pt idx="419">
                  <c:v>5.657105453360946E-10</c:v>
                </c:pt>
                <c:pt idx="420">
                  <c:v>5.7888763670174819E-10</c:v>
                </c:pt>
                <c:pt idx="421">
                  <c:v>5.9237166195486606E-10</c:v>
                </c:pt>
                <c:pt idx="422">
                  <c:v>6.0616977050411819E-10</c:v>
                </c:pt>
                <c:pt idx="423">
                  <c:v>6.2028927828929695E-10</c:v>
                </c:pt>
                <c:pt idx="424">
                  <c:v>6.3473767166032301E-10</c:v>
                </c:pt>
                <c:pt idx="425">
                  <c:v>6.4952261134661063E-10</c:v>
                </c:pt>
                <c:pt idx="426">
                  <c:v>6.6465193651888249E-10</c:v>
                </c:pt>
                <c:pt idx="427">
                  <c:v>6.8013366894560509E-10</c:v>
                </c:pt>
                <c:pt idx="428">
                  <c:v>6.9597601724623609E-10</c:v>
                </c:pt>
                <c:pt idx="429">
                  <c:v>7.1218738124354126E-10</c:v>
                </c:pt>
                <c:pt idx="430">
                  <c:v>7.287763564172973E-10</c:v>
                </c:pt>
                <c:pt idx="431">
                  <c:v>7.4575173846172171E-10</c:v>
                </c:pt>
                <c:pt idx="432">
                  <c:v>7.6312252794906931E-10</c:v>
                </c:pt>
                <c:pt idx="433">
                  <c:v>7.8089793510185516E-10</c:v>
                </c:pt>
                <c:pt idx="434">
                  <c:v>7.9908738467623966E-10</c:v>
                </c:pt>
                <c:pt idx="435">
                  <c:v>8.177005209591511E-10</c:v>
                </c:pt>
                <c:pt idx="436">
                  <c:v>8.3674721288182106E-10</c:v>
                </c:pt>
                <c:pt idx="437">
                  <c:v>8.5623755925241972E-10</c:v>
                </c:pt>
                <c:pt idx="438">
                  <c:v>8.7618189411057646E-10</c:v>
                </c:pt>
                <c:pt idx="439">
                  <c:v>8.9659079220663064E-10</c:v>
                </c:pt>
                <c:pt idx="440">
                  <c:v>9.174750746084948E-10</c:v>
                </c:pt>
                <c:pt idx="441">
                  <c:v>9.3884581443913472E-10</c:v>
                </c:pt>
                <c:pt idx="442">
                  <c:v>9.6071434274768201E-10</c:v>
                </c:pt>
                <c:pt idx="443">
                  <c:v>9.8309225451731362E-10</c:v>
                </c:pt>
                <c:pt idx="444">
                  <c:v>1.0059914148130544E-9</c:v>
                </c:pt>
                <c:pt idx="445">
                  <c:v>1.0294239650727997E-9</c:v>
                </c:pt>
                <c:pt idx="446">
                  <c:v>1.0534023295448635E-9</c:v>
                </c:pt>
                <c:pt idx="447">
                  <c:v>1.0779392218754783E-9</c:v>
                </c:pt>
                <c:pt idx="448">
                  <c:v>1.1030476518497459E-9</c:v>
                </c:pt>
                <c:pt idx="449">
                  <c:v>1.1287409322895859E-9</c:v>
                </c:pt>
                <c:pt idx="450">
                  <c:v>1.1550326861123786E-9</c:v>
                </c:pt>
                <c:pt idx="451">
                  <c:v>1.1819368535540104E-9</c:v>
                </c:pt>
                <c:pt idx="452">
                  <c:v>1.2094676995601825E-9</c:v>
                </c:pt>
                <c:pt idx="453">
                  <c:v>1.2376398213498594E-9</c:v>
                </c:pt>
                <c:pt idx="454">
                  <c:v>1.2664681561549156E-9</c:v>
                </c:pt>
                <c:pt idx="455">
                  <c:v>1.2959679891400531E-9</c:v>
                </c:pt>
                <c:pt idx="456">
                  <c:v>1.3261549615071942E-9</c:v>
                </c:pt>
                <c:pt idx="457">
                  <c:v>1.3570450787886649E-9</c:v>
                </c:pt>
                <c:pt idx="458">
                  <c:v>1.3886547193335245E-9</c:v>
                </c:pt>
                <c:pt idx="459">
                  <c:v>1.4210006429915929E-9</c:v>
                </c:pt>
                <c:pt idx="460">
                  <c:v>1.45409999999974E-9</c:v>
                </c:pt>
                <c:pt idx="461">
                  <c:v>1.4879703400751784E-9</c:v>
                </c:pt>
                <c:pt idx="462">
                  <c:v>1.5226296217205403E-9</c:v>
                </c:pt>
                <c:pt idx="463">
                  <c:v>1.5580962217457243E-9</c:v>
                </c:pt>
                <c:pt idx="464">
                  <c:v>1.5943889450115196E-9</c:v>
                </c:pt>
                <c:pt idx="465">
                  <c:v>1.6315270344001896E-9</c:v>
                </c:pt>
                <c:pt idx="466">
                  <c:v>1.6695301810183144E-9</c:v>
                </c:pt>
                <c:pt idx="467">
                  <c:v>1.7084185346372602E-9</c:v>
                </c:pt>
                <c:pt idx="468">
                  <c:v>1.748212714376863E-9</c:v>
                </c:pt>
                <c:pt idx="469">
                  <c:v>1.7889338196379559E-9</c:v>
                </c:pt>
                <c:pt idx="470">
                  <c:v>1.8306034412895627E-9</c:v>
                </c:pt>
                <c:pt idx="471">
                  <c:v>1.8732436731166425E-9</c:v>
                </c:pt>
                <c:pt idx="472">
                  <c:v>1.9168771235345201E-9</c:v>
                </c:pt>
                <c:pt idx="473">
                  <c:v>1.9615269275761632E-9</c:v>
                </c:pt>
                <c:pt idx="474">
                  <c:v>2.0072167591586821E-9</c:v>
                </c:pt>
                <c:pt idx="475">
                  <c:v>2.0539708436355656E-9</c:v>
                </c:pt>
                <c:pt idx="476">
                  <c:v>2.1018139706412626E-9</c:v>
                </c:pt>
                <c:pt idx="477">
                  <c:v>2.1507715072349907E-9</c:v>
                </c:pt>
                <c:pt idx="478">
                  <c:v>2.2008694113506777E-9</c:v>
                </c:pt>
                <c:pt idx="479">
                  <c:v>2.2521342455602163E-9</c:v>
                </c:pt>
                <c:pt idx="480">
                  <c:v>2.3045931911572721E-9</c:v>
                </c:pt>
                <c:pt idx="481">
                  <c:v>2.3582740625691769E-9</c:v>
                </c:pt>
                <c:pt idx="482">
                  <c:v>2.4132053221045034E-9</c:v>
                </c:pt>
                <c:pt idx="483">
                  <c:v>2.4694160950441533E-9</c:v>
                </c:pt>
                <c:pt idx="484">
                  <c:v>2.5269361850839864E-9</c:v>
                </c:pt>
                <c:pt idx="485">
                  <c:v>2.5857960901371057E-9</c:v>
                </c:pt>
                <c:pt idx="486">
                  <c:v>2.6460270185042736E-9</c:v>
                </c:pt>
                <c:pt idx="487">
                  <c:v>2.7076609054209604E-9</c:v>
                </c:pt>
                <c:pt idx="488">
                  <c:v>2.7707304299898253E-9</c:v>
                </c:pt>
                <c:pt idx="489">
                  <c:v>2.8352690325076285E-9</c:v>
                </c:pt>
                <c:pt idx="490">
                  <c:v>2.9013109321956893E-9</c:v>
                </c:pt>
                <c:pt idx="491">
                  <c:v>2.9688911453433909E-9</c:v>
                </c:pt>
                <c:pt idx="492">
                  <c:v>3.0380455038742688E-9</c:v>
                </c:pt>
                <c:pt idx="493">
                  <c:v>3.1088106743445912E-9</c:v>
                </c:pt>
                <c:pt idx="494">
                  <c:v>3.1812241773844259E-9</c:v>
                </c:pt>
                <c:pt idx="495">
                  <c:v>3.2553244075915891E-9</c:v>
                </c:pt>
                <c:pt idx="496">
                  <c:v>3.33115065388897E-9</c:v>
                </c:pt>
                <c:pt idx="497">
                  <c:v>3.4087431203560287E-9</c:v>
                </c:pt>
                <c:pt idx="498">
                  <c:v>3.4881429475455546E-9</c:v>
                </c:pt>
                <c:pt idx="499">
                  <c:v>3.5693922342968997E-9</c:v>
                </c:pt>
                <c:pt idx="500">
                  <c:v>3.652534060057362E-9</c:v>
                </c:pt>
                <c:pt idx="501">
                  <c:v>3.7376125077234622E-9</c:v>
                </c:pt>
                <c:pt idx="502">
                  <c:v>3.8246726870143143E-9</c:v>
                </c:pt>
                <c:pt idx="503">
                  <c:v>3.9137607583893495E-9</c:v>
                </c:pt>
                <c:pt idx="504">
                  <c:v>4.0049239575232307E-9</c:v>
                </c:pt>
                <c:pt idx="505">
                  <c:v>4.0982106203508267E-9</c:v>
                </c:pt>
                <c:pt idx="506">
                  <c:v>4.1936702086955552E-9</c:v>
                </c:pt>
                <c:pt idx="507">
                  <c:v>4.2913533364947292E-9</c:v>
                </c:pt>
                <c:pt idx="508">
                  <c:v>4.3913117966356881E-9</c:v>
                </c:pt>
                <c:pt idx="509">
                  <c:v>4.493598588417108E-9</c:v>
                </c:pt>
                <c:pt idx="510">
                  <c:v>4.5982679456499062E-9</c:v>
                </c:pt>
                <c:pt idx="511">
                  <c:v>4.7053753654127673E-9</c:v>
                </c:pt>
                <c:pt idx="512">
                  <c:v>4.814977637477378E-9</c:v>
                </c:pt>
                <c:pt idx="513">
                  <c:v>4.927132874419142E-9</c:v>
                </c:pt>
                <c:pt idx="514">
                  <c:v>5.0419005424292364E-9</c:v>
                </c:pt>
                <c:pt idx="515">
                  <c:v>5.1593414928443605E-9</c:v>
                </c:pt>
                <c:pt idx="516">
                  <c:v>5.2795179944109591E-9</c:v>
                </c:pt>
                <c:pt idx="517">
                  <c:v>5.4024937663008748E-9</c:v>
                </c:pt>
                <c:pt idx="518">
                  <c:v>5.528334011896144E-9</c:v>
                </c:pt>
                <c:pt idx="519">
                  <c:v>5.6571054533606606E-9</c:v>
                </c:pt>
                <c:pt idx="520">
                  <c:v>5.7888763670172013E-9</c:v>
                </c:pt>
                <c:pt idx="521">
                  <c:v>5.9237166195483719E-9</c:v>
                </c:pt>
                <c:pt idx="522">
                  <c:v>6.0616977050408878E-9</c:v>
                </c:pt>
                <c:pt idx="523">
                  <c:v>6.2028927828926691E-9</c:v>
                </c:pt>
                <c:pt idx="524">
                  <c:v>6.3473767166029218E-9</c:v>
                </c:pt>
                <c:pt idx="525">
                  <c:v>6.495226113465792E-9</c:v>
                </c:pt>
                <c:pt idx="526">
                  <c:v>6.6465193651885015E-9</c:v>
                </c:pt>
                <c:pt idx="527">
                  <c:v>6.8013366894557192E-9</c:v>
                </c:pt>
                <c:pt idx="528">
                  <c:v>6.9597601724620089E-9</c:v>
                </c:pt>
                <c:pt idx="529">
                  <c:v>7.1218738124350644E-9</c:v>
                </c:pt>
                <c:pt idx="530">
                  <c:v>7.2877635641726202E-9</c:v>
                </c:pt>
                <c:pt idx="531">
                  <c:v>7.457517384616854E-9</c:v>
                </c:pt>
                <c:pt idx="532">
                  <c:v>7.6312252794903227E-9</c:v>
                </c:pt>
                <c:pt idx="533">
                  <c:v>7.8089793510181715E-9</c:v>
                </c:pt>
                <c:pt idx="534">
                  <c:v>7.990873846762007E-9</c:v>
                </c:pt>
                <c:pt idx="535">
                  <c:v>8.1770052095911123E-9</c:v>
                </c:pt>
                <c:pt idx="536">
                  <c:v>8.3674721288178043E-9</c:v>
                </c:pt>
                <c:pt idx="537">
                  <c:v>8.5623755925237644E-9</c:v>
                </c:pt>
                <c:pt idx="538">
                  <c:v>8.7618189411053388E-9</c:v>
                </c:pt>
                <c:pt idx="539">
                  <c:v>8.9659079220658728E-9</c:v>
                </c:pt>
                <c:pt idx="540">
                  <c:v>9.1747507460845027E-9</c:v>
                </c:pt>
                <c:pt idx="541">
                  <c:v>9.3884581443908906E-9</c:v>
                </c:pt>
                <c:pt idx="542">
                  <c:v>9.6071434274763532E-9</c:v>
                </c:pt>
                <c:pt idx="543">
                  <c:v>9.8309225451726581E-9</c:v>
                </c:pt>
                <c:pt idx="544">
                  <c:v>1.0059914148130054E-8</c:v>
                </c:pt>
                <c:pt idx="545">
                  <c:v>1.0294239650727496E-8</c:v>
                </c:pt>
                <c:pt idx="546">
                  <c:v>1.0534023295448107E-8</c:v>
                </c:pt>
                <c:pt idx="547">
                  <c:v>1.077939221875426E-8</c:v>
                </c:pt>
                <c:pt idx="548">
                  <c:v>1.1030476518496923E-8</c:v>
                </c:pt>
                <c:pt idx="549">
                  <c:v>1.1287409322895311E-8</c:v>
                </c:pt>
                <c:pt idx="550">
                  <c:v>1.1550326861123222E-8</c:v>
                </c:pt>
                <c:pt idx="551">
                  <c:v>1.181936853553953E-8</c:v>
                </c:pt>
                <c:pt idx="552">
                  <c:v>1.2094676995601239E-8</c:v>
                </c:pt>
                <c:pt idx="553">
                  <c:v>1.2376398213497992E-8</c:v>
                </c:pt>
                <c:pt idx="554">
                  <c:v>1.2664681561548541E-8</c:v>
                </c:pt>
                <c:pt idx="555">
                  <c:v>1.2959679891399875E-8</c:v>
                </c:pt>
                <c:pt idx="556">
                  <c:v>1.3261549615071294E-8</c:v>
                </c:pt>
                <c:pt idx="557">
                  <c:v>1.3570450787885986E-8</c:v>
                </c:pt>
                <c:pt idx="558">
                  <c:v>1.3886547193334566E-8</c:v>
                </c:pt>
                <c:pt idx="559">
                  <c:v>1.421000642991524E-8</c:v>
                </c:pt>
                <c:pt idx="560">
                  <c:v>1.4540999999996694E-8</c:v>
                </c:pt>
                <c:pt idx="561">
                  <c:v>1.4879703400751058E-8</c:v>
                </c:pt>
                <c:pt idx="562">
                  <c:v>1.5226296217204664E-8</c:v>
                </c:pt>
                <c:pt idx="563">
                  <c:v>1.5580962217456486E-8</c:v>
                </c:pt>
                <c:pt idx="564">
                  <c:v>1.5943889450114391E-8</c:v>
                </c:pt>
                <c:pt idx="565">
                  <c:v>1.6315270344001101E-8</c:v>
                </c:pt>
                <c:pt idx="566">
                  <c:v>1.6695301810182334E-8</c:v>
                </c:pt>
                <c:pt idx="567">
                  <c:v>1.7084185346371772E-8</c:v>
                </c:pt>
                <c:pt idx="568">
                  <c:v>1.7482127143767777E-8</c:v>
                </c:pt>
                <c:pt idx="569">
                  <c:v>1.7889338196378693E-8</c:v>
                </c:pt>
                <c:pt idx="570">
                  <c:v>1.830603441289474E-8</c:v>
                </c:pt>
                <c:pt idx="571">
                  <c:v>1.8732436731165516E-8</c:v>
                </c:pt>
                <c:pt idx="572">
                  <c:v>1.9168771235344267E-8</c:v>
                </c:pt>
                <c:pt idx="573">
                  <c:v>1.9615269275760642E-8</c:v>
                </c:pt>
                <c:pt idx="574">
                  <c:v>2.0072167591585843E-8</c:v>
                </c:pt>
                <c:pt idx="575">
                  <c:v>2.0539708436354661E-8</c:v>
                </c:pt>
                <c:pt idx="576">
                  <c:v>2.1018139706411606E-8</c:v>
                </c:pt>
                <c:pt idx="577">
                  <c:v>2.1507715072348861E-8</c:v>
                </c:pt>
                <c:pt idx="578">
                  <c:v>2.2008694113505701E-8</c:v>
                </c:pt>
                <c:pt idx="579">
                  <c:v>2.2521342455601066E-8</c:v>
                </c:pt>
                <c:pt idx="580">
                  <c:v>2.3045931911571601E-8</c:v>
                </c:pt>
                <c:pt idx="581">
                  <c:v>2.3582740625690622E-8</c:v>
                </c:pt>
                <c:pt idx="582">
                  <c:v>2.4132053221043813E-8</c:v>
                </c:pt>
                <c:pt idx="583">
                  <c:v>2.4694160950440338E-8</c:v>
                </c:pt>
                <c:pt idx="584">
                  <c:v>2.5269361850838642E-8</c:v>
                </c:pt>
                <c:pt idx="585">
                  <c:v>2.5857960901369803E-8</c:v>
                </c:pt>
                <c:pt idx="586">
                  <c:v>2.6460270185041451E-8</c:v>
                </c:pt>
                <c:pt idx="587">
                  <c:v>2.7076609054208238E-8</c:v>
                </c:pt>
                <c:pt idx="588">
                  <c:v>2.7707304299896907E-8</c:v>
                </c:pt>
                <c:pt idx="589">
                  <c:v>2.8352690325074906E-8</c:v>
                </c:pt>
                <c:pt idx="590">
                  <c:v>2.9013109321955491E-8</c:v>
                </c:pt>
                <c:pt idx="591">
                  <c:v>2.9688911453432417E-8</c:v>
                </c:pt>
                <c:pt idx="592">
                  <c:v>3.0380455038741203E-8</c:v>
                </c:pt>
                <c:pt idx="593">
                  <c:v>3.1088106743444399E-8</c:v>
                </c:pt>
                <c:pt idx="594">
                  <c:v>3.1812241773842711E-8</c:v>
                </c:pt>
                <c:pt idx="595">
                  <c:v>3.2553244075914255E-8</c:v>
                </c:pt>
                <c:pt idx="596">
                  <c:v>3.3311506538888028E-8</c:v>
                </c:pt>
                <c:pt idx="597">
                  <c:v>3.4087431203558628E-8</c:v>
                </c:pt>
                <c:pt idx="598">
                  <c:v>3.4881429475453855E-8</c:v>
                </c:pt>
                <c:pt idx="599">
                  <c:v>3.5693922342967264E-8</c:v>
                </c:pt>
                <c:pt idx="600">
                  <c:v>3.6525340600571844E-8</c:v>
                </c:pt>
                <c:pt idx="601">
                  <c:v>3.7376125077232861E-8</c:v>
                </c:pt>
                <c:pt idx="602">
                  <c:v>3.8246726870141353E-8</c:v>
                </c:pt>
                <c:pt idx="603">
                  <c:v>3.9137607583891521E-8</c:v>
                </c:pt>
                <c:pt idx="604">
                  <c:v>4.0049239575230289E-8</c:v>
                </c:pt>
                <c:pt idx="605">
                  <c:v>4.0982106203506194E-8</c:v>
                </c:pt>
                <c:pt idx="606">
                  <c:v>4.1936702086953508E-8</c:v>
                </c:pt>
                <c:pt idx="607">
                  <c:v>4.29135333649452E-8</c:v>
                </c:pt>
                <c:pt idx="608">
                  <c:v>4.3913117966354742E-8</c:v>
                </c:pt>
                <c:pt idx="609">
                  <c:v>4.4935985884168888E-8</c:v>
                </c:pt>
                <c:pt idx="610">
                  <c:v>4.5982679456496902E-8</c:v>
                </c:pt>
                <c:pt idx="611">
                  <c:v>4.7053753654125478E-8</c:v>
                </c:pt>
                <c:pt idx="612">
                  <c:v>4.8149776374771348E-8</c:v>
                </c:pt>
                <c:pt idx="613">
                  <c:v>4.927132874418893E-8</c:v>
                </c:pt>
                <c:pt idx="614">
                  <c:v>5.0419005424289823E-8</c:v>
                </c:pt>
                <c:pt idx="615">
                  <c:v>5.1593414928441102E-8</c:v>
                </c:pt>
                <c:pt idx="616">
                  <c:v>5.2795179944107017E-8</c:v>
                </c:pt>
                <c:pt idx="617">
                  <c:v>5.4024937663006125E-8</c:v>
                </c:pt>
                <c:pt idx="618">
                  <c:v>5.5283340118958738E-8</c:v>
                </c:pt>
                <c:pt idx="619">
                  <c:v>5.6571054533603944E-8</c:v>
                </c:pt>
                <c:pt idx="620">
                  <c:v>5.7888763670169302E-8</c:v>
                </c:pt>
                <c:pt idx="621">
                  <c:v>5.9237166195480741E-8</c:v>
                </c:pt>
                <c:pt idx="622">
                  <c:v>6.0616977050405808E-8</c:v>
                </c:pt>
                <c:pt idx="623">
                  <c:v>6.2028927828923574E-8</c:v>
                </c:pt>
                <c:pt idx="624">
                  <c:v>6.3473767166026139E-8</c:v>
                </c:pt>
                <c:pt idx="625">
                  <c:v>6.4952261134654765E-8</c:v>
                </c:pt>
                <c:pt idx="626">
                  <c:v>6.6465193651881789E-8</c:v>
                </c:pt>
                <c:pt idx="627">
                  <c:v>6.8013366894553884E-8</c:v>
                </c:pt>
                <c:pt idx="628">
                  <c:v>6.9597601724616828E-8</c:v>
                </c:pt>
                <c:pt idx="629">
                  <c:v>7.1218738124347308E-8</c:v>
                </c:pt>
                <c:pt idx="630">
                  <c:v>7.2877635641722522E-8</c:v>
                </c:pt>
                <c:pt idx="631">
                  <c:v>7.4575173846164788E-8</c:v>
                </c:pt>
                <c:pt idx="632">
                  <c:v>7.6312252794899369E-8</c:v>
                </c:pt>
                <c:pt idx="633">
                  <c:v>7.808979351017792E-8</c:v>
                </c:pt>
                <c:pt idx="634">
                  <c:v>7.9908738467616166E-8</c:v>
                </c:pt>
                <c:pt idx="635">
                  <c:v>8.1770052095907145E-8</c:v>
                </c:pt>
                <c:pt idx="636">
                  <c:v>8.367472128817397E-8</c:v>
                </c:pt>
                <c:pt idx="637">
                  <c:v>8.5623755925233634E-8</c:v>
                </c:pt>
                <c:pt idx="638">
                  <c:v>8.7618189411049295E-8</c:v>
                </c:pt>
                <c:pt idx="639">
                  <c:v>8.9659079220654178E-8</c:v>
                </c:pt>
                <c:pt idx="640">
                  <c:v>9.1747507460840392E-8</c:v>
                </c:pt>
                <c:pt idx="641">
                  <c:v>9.3884581443904185E-8</c:v>
                </c:pt>
                <c:pt idx="642">
                  <c:v>9.6071434274758853E-8</c:v>
                </c:pt>
                <c:pt idx="643">
                  <c:v>9.8309225451721777E-8</c:v>
                </c:pt>
                <c:pt idx="644">
                  <c:v>1.0059914148129564E-7</c:v>
                </c:pt>
                <c:pt idx="645">
                  <c:v>1.0294239650726994E-7</c:v>
                </c:pt>
                <c:pt idx="646">
                  <c:v>1.053402329544761E-7</c:v>
                </c:pt>
                <c:pt idx="647">
                  <c:v>1.0779392218753756E-7</c:v>
                </c:pt>
                <c:pt idx="648">
                  <c:v>1.1030476518496367E-7</c:v>
                </c:pt>
                <c:pt idx="649">
                  <c:v>1.1287409322894742E-7</c:v>
                </c:pt>
                <c:pt idx="650">
                  <c:v>1.1550326861122642E-7</c:v>
                </c:pt>
                <c:pt idx="651">
                  <c:v>1.1819368535538955E-7</c:v>
                </c:pt>
                <c:pt idx="652">
                  <c:v>1.209467699560065E-7</c:v>
                </c:pt>
                <c:pt idx="653">
                  <c:v>1.2376398213497392E-7</c:v>
                </c:pt>
                <c:pt idx="654">
                  <c:v>1.2664681561547921E-7</c:v>
                </c:pt>
                <c:pt idx="655">
                  <c:v>1.295967989139927E-7</c:v>
                </c:pt>
                <c:pt idx="656">
                  <c:v>1.3261549615070675E-7</c:v>
                </c:pt>
                <c:pt idx="657">
                  <c:v>1.3570450787885303E-7</c:v>
                </c:pt>
                <c:pt idx="658">
                  <c:v>1.388654719333387E-7</c:v>
                </c:pt>
                <c:pt idx="659">
                  <c:v>1.421000642991452E-7</c:v>
                </c:pt>
                <c:pt idx="660">
                  <c:v>1.4540999999995985E-7</c:v>
                </c:pt>
                <c:pt idx="661">
                  <c:v>1.4879703400750338E-7</c:v>
                </c:pt>
                <c:pt idx="662">
                  <c:v>1.5226296217203923E-7</c:v>
                </c:pt>
                <c:pt idx="663">
                  <c:v>1.5580962217455731E-7</c:v>
                </c:pt>
                <c:pt idx="664">
                  <c:v>1.5943889450113642E-7</c:v>
                </c:pt>
                <c:pt idx="665">
                  <c:v>1.631527034400034E-7</c:v>
                </c:pt>
                <c:pt idx="666">
                  <c:v>1.6695301810181496E-7</c:v>
                </c:pt>
                <c:pt idx="667">
                  <c:v>1.708418534637091E-7</c:v>
                </c:pt>
                <c:pt idx="668">
                  <c:v>1.7482127143766897E-7</c:v>
                </c:pt>
                <c:pt idx="669">
                  <c:v>1.7889338196377819E-7</c:v>
                </c:pt>
                <c:pt idx="670">
                  <c:v>1.8306034412893846E-7</c:v>
                </c:pt>
                <c:pt idx="671">
                  <c:v>1.8732436731164602E-7</c:v>
                </c:pt>
                <c:pt idx="672">
                  <c:v>1.9168771235343331E-7</c:v>
                </c:pt>
                <c:pt idx="673">
                  <c:v>1.9615269275759727E-7</c:v>
                </c:pt>
                <c:pt idx="674">
                  <c:v>2.0072167591584911E-7</c:v>
                </c:pt>
                <c:pt idx="675">
                  <c:v>2.0539708436353625E-7</c:v>
                </c:pt>
                <c:pt idx="676">
                  <c:v>2.1018139706410544E-7</c:v>
                </c:pt>
                <c:pt idx="677">
                  <c:v>2.1507715072347779E-7</c:v>
                </c:pt>
                <c:pt idx="678">
                  <c:v>2.2008694113504633E-7</c:v>
                </c:pt>
                <c:pt idx="679">
                  <c:v>2.2521342455599973E-7</c:v>
                </c:pt>
                <c:pt idx="680">
                  <c:v>2.3045931911570484E-7</c:v>
                </c:pt>
                <c:pt idx="681">
                  <c:v>2.3582740625689472E-7</c:v>
                </c:pt>
                <c:pt idx="682">
                  <c:v>2.4132053221042688E-7</c:v>
                </c:pt>
                <c:pt idx="683">
                  <c:v>2.4694160950439174E-7</c:v>
                </c:pt>
                <c:pt idx="684">
                  <c:v>2.5269361850837363E-7</c:v>
                </c:pt>
                <c:pt idx="685">
                  <c:v>2.5857960901368497E-7</c:v>
                </c:pt>
                <c:pt idx="686">
                  <c:v>2.6460270185040115E-7</c:v>
                </c:pt>
                <c:pt idx="687">
                  <c:v>2.7076609054206926E-7</c:v>
                </c:pt>
                <c:pt idx="688">
                  <c:v>2.7707304299895556E-7</c:v>
                </c:pt>
                <c:pt idx="689">
                  <c:v>2.8352690325073529E-7</c:v>
                </c:pt>
                <c:pt idx="690">
                  <c:v>2.9013109321954073E-7</c:v>
                </c:pt>
                <c:pt idx="691">
                  <c:v>2.9688911453431015E-7</c:v>
                </c:pt>
                <c:pt idx="692">
                  <c:v>3.0380455038739782E-7</c:v>
                </c:pt>
                <c:pt idx="693">
                  <c:v>3.1088106743442832E-7</c:v>
                </c:pt>
                <c:pt idx="694">
                  <c:v>3.1812241773841106E-7</c:v>
                </c:pt>
                <c:pt idx="695">
                  <c:v>3.2553244075912669E-7</c:v>
                </c:pt>
                <c:pt idx="696">
                  <c:v>3.3311506538886398E-7</c:v>
                </c:pt>
                <c:pt idx="697">
                  <c:v>3.408743120355697E-7</c:v>
                </c:pt>
                <c:pt idx="698">
                  <c:v>3.4881429475452162E-7</c:v>
                </c:pt>
                <c:pt idx="699">
                  <c:v>3.5693922342965535E-7</c:v>
                </c:pt>
                <c:pt idx="700">
                  <c:v>3.6525340600570062E-7</c:v>
                </c:pt>
                <c:pt idx="701">
                  <c:v>3.7376125077231052E-7</c:v>
                </c:pt>
                <c:pt idx="702">
                  <c:v>3.8246726870139495E-7</c:v>
                </c:pt>
                <c:pt idx="703">
                  <c:v>3.9137607583889757E-7</c:v>
                </c:pt>
                <c:pt idx="704">
                  <c:v>4.0049239575228481E-7</c:v>
                </c:pt>
                <c:pt idx="705">
                  <c:v>4.0982106203504349E-7</c:v>
                </c:pt>
                <c:pt idx="706">
                  <c:v>4.1936702086951618E-7</c:v>
                </c:pt>
                <c:pt idx="707">
                  <c:v>4.2913533364943112E-7</c:v>
                </c:pt>
                <c:pt idx="708">
                  <c:v>4.3913117966352604E-7</c:v>
                </c:pt>
                <c:pt idx="709">
                  <c:v>4.4935985884166706E-7</c:v>
                </c:pt>
                <c:pt idx="710">
                  <c:v>4.5982679456494676E-7</c:v>
                </c:pt>
                <c:pt idx="711">
                  <c:v>4.7053753654123186E-7</c:v>
                </c:pt>
                <c:pt idx="712">
                  <c:v>4.8149776374769187E-7</c:v>
                </c:pt>
                <c:pt idx="713">
                  <c:v>4.92713287441867E-7</c:v>
                </c:pt>
                <c:pt idx="714">
                  <c:v>5.0419005424287548E-7</c:v>
                </c:pt>
                <c:pt idx="715">
                  <c:v>5.1593414928438772E-7</c:v>
                </c:pt>
                <c:pt idx="716">
                  <c:v>5.2795179944104458E-7</c:v>
                </c:pt>
                <c:pt idx="717">
                  <c:v>5.4024937663003496E-7</c:v>
                </c:pt>
                <c:pt idx="718">
                  <c:v>5.5283340118956053E-7</c:v>
                </c:pt>
                <c:pt idx="719">
                  <c:v>5.6571054533601211E-7</c:v>
                </c:pt>
                <c:pt idx="720">
                  <c:v>5.7888763670166496E-7</c:v>
                </c:pt>
                <c:pt idx="721">
                  <c:v>5.9237166195478067E-7</c:v>
                </c:pt>
                <c:pt idx="722">
                  <c:v>6.0616977050403081E-7</c:v>
                </c:pt>
                <c:pt idx="723">
                  <c:v>6.2028927828920763E-7</c:v>
                </c:pt>
                <c:pt idx="724">
                  <c:v>6.3473767166023264E-7</c:v>
                </c:pt>
                <c:pt idx="725">
                  <c:v>6.4952261134651584E-7</c:v>
                </c:pt>
                <c:pt idx="726">
                  <c:v>6.6465193651878565E-7</c:v>
                </c:pt>
                <c:pt idx="727">
                  <c:v>6.8013366894550593E-7</c:v>
                </c:pt>
                <c:pt idx="728">
                  <c:v>6.9597601724613456E-7</c:v>
                </c:pt>
                <c:pt idx="729">
                  <c:v>7.1218738124343854E-7</c:v>
                </c:pt>
                <c:pt idx="730">
                  <c:v>7.2877635641719243E-7</c:v>
                </c:pt>
                <c:pt idx="731">
                  <c:v>7.4575173846161408E-7</c:v>
                </c:pt>
                <c:pt idx="732">
                  <c:v>7.6312252794895941E-7</c:v>
                </c:pt>
                <c:pt idx="733">
                  <c:v>7.8089793510174405E-7</c:v>
                </c:pt>
                <c:pt idx="734">
                  <c:v>7.9908738467612296E-7</c:v>
                </c:pt>
                <c:pt idx="735">
                  <c:v>8.1770052095903178E-7</c:v>
                </c:pt>
                <c:pt idx="736">
                  <c:v>8.3674721288169906E-7</c:v>
                </c:pt>
                <c:pt idx="737">
                  <c:v>8.5623755925229494E-7</c:v>
                </c:pt>
                <c:pt idx="738">
                  <c:v>8.7618189411045017E-7</c:v>
                </c:pt>
                <c:pt idx="739">
                  <c:v>8.9659079220650163E-7</c:v>
                </c:pt>
                <c:pt idx="740">
                  <c:v>9.1747507460836257E-7</c:v>
                </c:pt>
                <c:pt idx="741">
                  <c:v>9.3884581443899926E-7</c:v>
                </c:pt>
                <c:pt idx="742">
                  <c:v>9.6071434274754523E-7</c:v>
                </c:pt>
                <c:pt idx="743">
                  <c:v>9.8309225451717356E-7</c:v>
                </c:pt>
                <c:pt idx="744">
                  <c:v>1.0059914148129076E-6</c:v>
                </c:pt>
                <c:pt idx="745">
                  <c:v>1.0294239650726496E-6</c:v>
                </c:pt>
                <c:pt idx="746">
                  <c:v>1.0534023295447098E-6</c:v>
                </c:pt>
                <c:pt idx="747">
                  <c:v>1.077939221875323E-6</c:v>
                </c:pt>
                <c:pt idx="748">
                  <c:v>1.103047651849587E-6</c:v>
                </c:pt>
                <c:pt idx="749">
                  <c:v>1.1287409322894232E-6</c:v>
                </c:pt>
                <c:pt idx="750">
                  <c:v>1.1550326861122119E-6</c:v>
                </c:pt>
                <c:pt idx="751">
                  <c:v>1.1819368535538423E-6</c:v>
                </c:pt>
                <c:pt idx="752">
                  <c:v>1.2094676995600106E-6</c:v>
                </c:pt>
                <c:pt idx="753">
                  <c:v>1.2376398213496791E-6</c:v>
                </c:pt>
                <c:pt idx="754">
                  <c:v>1.2664681561547304E-6</c:v>
                </c:pt>
                <c:pt idx="755">
                  <c:v>1.2959679891398638E-6</c:v>
                </c:pt>
                <c:pt idx="756">
                  <c:v>1.3261549615070027E-6</c:v>
                </c:pt>
                <c:pt idx="757">
                  <c:v>1.3570450787884692E-6</c:v>
                </c:pt>
                <c:pt idx="758">
                  <c:v>1.3886547193333243E-6</c:v>
                </c:pt>
                <c:pt idx="759">
                  <c:v>1.4210006429913879E-6</c:v>
                </c:pt>
                <c:pt idx="760">
                  <c:v>1.4540999999995328E-6</c:v>
                </c:pt>
                <c:pt idx="761">
                  <c:v>1.4879703400749664E-6</c:v>
                </c:pt>
                <c:pt idx="762">
                  <c:v>1.5226296217203183E-6</c:v>
                </c:pt>
                <c:pt idx="763">
                  <c:v>1.5580962217454971E-6</c:v>
                </c:pt>
                <c:pt idx="764">
                  <c:v>1.5943889450112869E-6</c:v>
                </c:pt>
                <c:pt idx="765">
                  <c:v>1.6315270343999545E-6</c:v>
                </c:pt>
                <c:pt idx="766">
                  <c:v>1.669530181018074E-6</c:v>
                </c:pt>
                <c:pt idx="767">
                  <c:v>1.708418534637014E-6</c:v>
                </c:pt>
                <c:pt idx="768">
                  <c:v>1.748212714376611E-6</c:v>
                </c:pt>
                <c:pt idx="769">
                  <c:v>1.7889338196377016E-6</c:v>
                </c:pt>
                <c:pt idx="770">
                  <c:v>1.8306034412893022E-6</c:v>
                </c:pt>
                <c:pt idx="771">
                  <c:v>1.873243673116369E-6</c:v>
                </c:pt>
                <c:pt idx="772">
                  <c:v>1.9168771235342401E-6</c:v>
                </c:pt>
                <c:pt idx="773">
                  <c:v>1.9615269275758775E-6</c:v>
                </c:pt>
                <c:pt idx="774">
                  <c:v>2.0072167591583934E-6</c:v>
                </c:pt>
                <c:pt idx="775">
                  <c:v>2.05397084363527E-6</c:v>
                </c:pt>
                <c:pt idx="776">
                  <c:v>2.10181397064096E-6</c:v>
                </c:pt>
                <c:pt idx="777">
                  <c:v>2.1507715072346805E-6</c:v>
                </c:pt>
                <c:pt idx="778">
                  <c:v>2.2008694113503638E-6</c:v>
                </c:pt>
                <c:pt idx="779">
                  <c:v>2.2521342455598952E-6</c:v>
                </c:pt>
                <c:pt idx="780">
                  <c:v>2.3045931911569365E-6</c:v>
                </c:pt>
                <c:pt idx="781">
                  <c:v>2.3582740625688327E-6</c:v>
                </c:pt>
                <c:pt idx="782">
                  <c:v>2.4132053221041512E-6</c:v>
                </c:pt>
                <c:pt idx="783">
                  <c:v>2.469416095043798E-6</c:v>
                </c:pt>
                <c:pt idx="784">
                  <c:v>2.5269361850836227E-6</c:v>
                </c:pt>
                <c:pt idx="785">
                  <c:v>2.585796090136733E-6</c:v>
                </c:pt>
                <c:pt idx="786">
                  <c:v>2.6460270185038924E-6</c:v>
                </c:pt>
                <c:pt idx="787">
                  <c:v>2.7076609054205704E-6</c:v>
                </c:pt>
                <c:pt idx="788">
                  <c:v>2.7707304299894308E-6</c:v>
                </c:pt>
                <c:pt idx="789">
                  <c:v>2.8352690325072144E-6</c:v>
                </c:pt>
                <c:pt idx="790">
                  <c:v>2.901310932195266E-6</c:v>
                </c:pt>
                <c:pt idx="791">
                  <c:v>2.9688911453429582E-6</c:v>
                </c:pt>
                <c:pt idx="792">
                  <c:v>3.0380455038738305E-6</c:v>
                </c:pt>
                <c:pt idx="793">
                  <c:v>3.1088106743441429E-6</c:v>
                </c:pt>
                <c:pt idx="794">
                  <c:v>3.1812241773839669E-6</c:v>
                </c:pt>
                <c:pt idx="795">
                  <c:v>3.2553244075911198E-6</c:v>
                </c:pt>
                <c:pt idx="796">
                  <c:v>3.3311506538884897E-6</c:v>
                </c:pt>
                <c:pt idx="797">
                  <c:v>3.4087431203555431E-6</c:v>
                </c:pt>
                <c:pt idx="798">
                  <c:v>3.488142947545046E-6</c:v>
                </c:pt>
                <c:pt idx="799">
                  <c:v>3.569392234296379E-6</c:v>
                </c:pt>
                <c:pt idx="800">
                  <c:v>3.6525340600568284E-6</c:v>
                </c:pt>
                <c:pt idx="801">
                  <c:v>3.7376125077229237E-6</c:v>
                </c:pt>
                <c:pt idx="802">
                  <c:v>3.8246726870137631E-6</c:v>
                </c:pt>
                <c:pt idx="803">
                  <c:v>3.9137607583887854E-6</c:v>
                </c:pt>
                <c:pt idx="804">
                  <c:v>4.0049239575226532E-6</c:v>
                </c:pt>
                <c:pt idx="805">
                  <c:v>4.0982106203502362E-6</c:v>
                </c:pt>
                <c:pt idx="806">
                  <c:v>4.193670208694958E-6</c:v>
                </c:pt>
                <c:pt idx="807">
                  <c:v>4.2913533364941025E-6</c:v>
                </c:pt>
                <c:pt idx="808">
                  <c:v>4.3913117966350467E-6</c:v>
                </c:pt>
                <c:pt idx="809">
                  <c:v>4.4935985884164522E-6</c:v>
                </c:pt>
                <c:pt idx="810">
                  <c:v>4.5982679456492437E-6</c:v>
                </c:pt>
                <c:pt idx="811">
                  <c:v>4.7053753654120902E-6</c:v>
                </c:pt>
                <c:pt idx="812">
                  <c:v>4.8149776374766836E-6</c:v>
                </c:pt>
                <c:pt idx="813">
                  <c:v>4.9271328744184303E-6</c:v>
                </c:pt>
                <c:pt idx="814">
                  <c:v>5.0419005424285093E-6</c:v>
                </c:pt>
                <c:pt idx="815">
                  <c:v>5.1593414928436271E-6</c:v>
                </c:pt>
                <c:pt idx="816">
                  <c:v>5.2795179944101891E-6</c:v>
                </c:pt>
                <c:pt idx="817">
                  <c:v>5.4024937663000877E-6</c:v>
                </c:pt>
                <c:pt idx="818">
                  <c:v>5.5283340118953366E-6</c:v>
                </c:pt>
                <c:pt idx="819">
                  <c:v>5.6571054533598439E-6</c:v>
                </c:pt>
                <c:pt idx="820">
                  <c:v>5.7888763670163673E-6</c:v>
                </c:pt>
                <c:pt idx="821">
                  <c:v>5.9237166195475195E-6</c:v>
                </c:pt>
                <c:pt idx="822">
                  <c:v>6.0616977050400134E-6</c:v>
                </c:pt>
                <c:pt idx="823">
                  <c:v>6.2028927828917747E-6</c:v>
                </c:pt>
                <c:pt idx="824">
                  <c:v>6.3473767166020179E-6</c:v>
                </c:pt>
                <c:pt idx="825">
                  <c:v>6.4952261134648443E-6</c:v>
                </c:pt>
                <c:pt idx="826">
                  <c:v>6.6465193651875319E-6</c:v>
                </c:pt>
                <c:pt idx="827">
                  <c:v>6.8013366894547271E-6</c:v>
                </c:pt>
                <c:pt idx="828">
                  <c:v>6.9597601724610059E-6</c:v>
                </c:pt>
                <c:pt idx="829">
                  <c:v>7.121873812434039E-6</c:v>
                </c:pt>
                <c:pt idx="830">
                  <c:v>7.2877635641715702E-6</c:v>
                </c:pt>
                <c:pt idx="831">
                  <c:v>7.4575173846157783E-6</c:v>
                </c:pt>
                <c:pt idx="832">
                  <c:v>7.6312252794892231E-6</c:v>
                </c:pt>
                <c:pt idx="833">
                  <c:v>7.8089793510170621E-6</c:v>
                </c:pt>
                <c:pt idx="834">
                  <c:v>7.9908738467608408E-6</c:v>
                </c:pt>
                <c:pt idx="835">
                  <c:v>8.1770052095899173E-6</c:v>
                </c:pt>
                <c:pt idx="836">
                  <c:v>8.3674721288165834E-6</c:v>
                </c:pt>
                <c:pt idx="837">
                  <c:v>8.5623755925225312E-6</c:v>
                </c:pt>
                <c:pt idx="838">
                  <c:v>8.7618189411040763E-6</c:v>
                </c:pt>
                <c:pt idx="839">
                  <c:v>8.9659079220645767E-6</c:v>
                </c:pt>
                <c:pt idx="840">
                  <c:v>9.17475074608318E-6</c:v>
                </c:pt>
                <c:pt idx="841">
                  <c:v>9.3884581443895358E-6</c:v>
                </c:pt>
                <c:pt idx="842">
                  <c:v>9.6071434274749864E-6</c:v>
                </c:pt>
                <c:pt idx="843">
                  <c:v>9.8309225451712244E-6</c:v>
                </c:pt>
                <c:pt idx="844">
                  <c:v>1.0059914148128586E-5</c:v>
                </c:pt>
                <c:pt idx="845">
                  <c:v>1.0294239650725993E-5</c:v>
                </c:pt>
                <c:pt idx="846">
                  <c:v>1.0534023295446587E-5</c:v>
                </c:pt>
                <c:pt idx="847">
                  <c:v>1.0779392218752707E-5</c:v>
                </c:pt>
                <c:pt idx="848">
                  <c:v>1.1030476518495335E-5</c:v>
                </c:pt>
                <c:pt idx="849">
                  <c:v>1.1287409322893685E-5</c:v>
                </c:pt>
                <c:pt idx="850">
                  <c:v>1.1550326861121558E-5</c:v>
                </c:pt>
                <c:pt idx="851">
                  <c:v>1.1819368535537848E-5</c:v>
                </c:pt>
                <c:pt idx="852">
                  <c:v>1.2094676995599476E-5</c:v>
                </c:pt>
                <c:pt idx="853">
                  <c:v>1.2376398213496189E-5</c:v>
                </c:pt>
                <c:pt idx="854">
                  <c:v>1.266468156154669E-5</c:v>
                </c:pt>
                <c:pt idx="855">
                  <c:v>1.2959679891398007E-5</c:v>
                </c:pt>
                <c:pt idx="856">
                  <c:v>1.3261549615069382E-5</c:v>
                </c:pt>
                <c:pt idx="857">
                  <c:v>1.357045078788403E-5</c:v>
                </c:pt>
                <c:pt idx="858">
                  <c:v>1.3886547193332567E-5</c:v>
                </c:pt>
                <c:pt idx="859">
                  <c:v>1.4210006429913188E-5</c:v>
                </c:pt>
                <c:pt idx="860">
                  <c:v>1.4540999999994623E-5</c:v>
                </c:pt>
                <c:pt idx="861">
                  <c:v>1.4879703400748888E-5</c:v>
                </c:pt>
                <c:pt idx="862">
                  <c:v>1.522629621720244E-5</c:v>
                </c:pt>
                <c:pt idx="863">
                  <c:v>1.5580962217454213E-5</c:v>
                </c:pt>
                <c:pt idx="864">
                  <c:v>1.5943889450112097E-5</c:v>
                </c:pt>
                <c:pt idx="865">
                  <c:v>1.6315270343998753E-5</c:v>
                </c:pt>
                <c:pt idx="866">
                  <c:v>1.6695301810179931E-5</c:v>
                </c:pt>
                <c:pt idx="867">
                  <c:v>1.7084185346369306E-5</c:v>
                </c:pt>
                <c:pt idx="868">
                  <c:v>1.7482127143765263E-5</c:v>
                </c:pt>
                <c:pt idx="869">
                  <c:v>1.7889338196376141E-5</c:v>
                </c:pt>
                <c:pt idx="870">
                  <c:v>1.8306034412892068E-5</c:v>
                </c:pt>
                <c:pt idx="871">
                  <c:v>1.8732436731162779E-5</c:v>
                </c:pt>
                <c:pt idx="872">
                  <c:v>1.9168771235341473E-5</c:v>
                </c:pt>
                <c:pt idx="873">
                  <c:v>1.9615269275757817E-5</c:v>
                </c:pt>
                <c:pt idx="874">
                  <c:v>2.0072167591582956E-5</c:v>
                </c:pt>
                <c:pt idx="875">
                  <c:v>2.0539708436351701E-5</c:v>
                </c:pt>
                <c:pt idx="876">
                  <c:v>2.1018139706408579E-5</c:v>
                </c:pt>
                <c:pt idx="877">
                  <c:v>2.150771507234576E-5</c:v>
                </c:pt>
                <c:pt idx="878">
                  <c:v>2.2008694113502573E-5</c:v>
                </c:pt>
                <c:pt idx="879">
                  <c:v>2.2521342455597781E-5</c:v>
                </c:pt>
                <c:pt idx="880">
                  <c:v>2.3045931911568236E-5</c:v>
                </c:pt>
                <c:pt idx="881">
                  <c:v>2.3582740625687185E-5</c:v>
                </c:pt>
                <c:pt idx="882">
                  <c:v>2.4132053221040339E-5</c:v>
                </c:pt>
                <c:pt idx="883">
                  <c:v>2.469416095043677E-5</c:v>
                </c:pt>
                <c:pt idx="884">
                  <c:v>2.5269361850834999E-5</c:v>
                </c:pt>
                <c:pt idx="885">
                  <c:v>2.5857960901366078E-5</c:v>
                </c:pt>
                <c:pt idx="886">
                  <c:v>2.6460270185037637E-5</c:v>
                </c:pt>
                <c:pt idx="887">
                  <c:v>2.7076609054204388E-5</c:v>
                </c:pt>
                <c:pt idx="888">
                  <c:v>2.7707304299892861E-5</c:v>
                </c:pt>
                <c:pt idx="889">
                  <c:v>2.835269032507077E-5</c:v>
                </c:pt>
                <c:pt idx="890">
                  <c:v>2.9013109321951256E-5</c:v>
                </c:pt>
                <c:pt idx="891">
                  <c:v>2.9688911453428141E-5</c:v>
                </c:pt>
                <c:pt idx="892">
                  <c:v>3.0380455038736828E-5</c:v>
                </c:pt>
                <c:pt idx="893">
                  <c:v>3.1088106743439918E-5</c:v>
                </c:pt>
                <c:pt idx="894">
                  <c:v>3.1812241773838125E-5</c:v>
                </c:pt>
                <c:pt idx="895">
                  <c:v>3.2553244075909614E-5</c:v>
                </c:pt>
                <c:pt idx="896">
                  <c:v>3.331150653888328E-5</c:v>
                </c:pt>
                <c:pt idx="897">
                  <c:v>3.4087431203553659E-5</c:v>
                </c:pt>
                <c:pt idx="898">
                  <c:v>3.4881429475448762E-5</c:v>
                </c:pt>
                <c:pt idx="899">
                  <c:v>3.5693922342962062E-5</c:v>
                </c:pt>
                <c:pt idx="900">
                  <c:v>3.6525340600566509E-5</c:v>
                </c:pt>
                <c:pt idx="901">
                  <c:v>3.7376125077227407E-5</c:v>
                </c:pt>
                <c:pt idx="902">
                  <c:v>3.8246726870135776E-5</c:v>
                </c:pt>
                <c:pt idx="903">
                  <c:v>3.9137607583885955E-5</c:v>
                </c:pt>
                <c:pt idx="904">
                  <c:v>4.004923957522459E-5</c:v>
                </c:pt>
                <c:pt idx="905">
                  <c:v>4.0982106203500369E-5</c:v>
                </c:pt>
                <c:pt idx="906">
                  <c:v>4.1936702086947397E-5</c:v>
                </c:pt>
                <c:pt idx="907">
                  <c:v>4.291353336493894E-5</c:v>
                </c:pt>
                <c:pt idx="908">
                  <c:v>4.3913117966348344E-5</c:v>
                </c:pt>
                <c:pt idx="909">
                  <c:v>4.4935985884162335E-5</c:v>
                </c:pt>
                <c:pt idx="910">
                  <c:v>4.5982679456490198E-5</c:v>
                </c:pt>
                <c:pt idx="911">
                  <c:v>4.7053753654118603E-5</c:v>
                </c:pt>
                <c:pt idx="912">
                  <c:v>4.8149776374764495E-5</c:v>
                </c:pt>
                <c:pt idx="913">
                  <c:v>4.9271328744181918E-5</c:v>
                </c:pt>
                <c:pt idx="914">
                  <c:v>5.0419005424282645E-5</c:v>
                </c:pt>
                <c:pt idx="915">
                  <c:v>5.1593414928433564E-5</c:v>
                </c:pt>
                <c:pt idx="916">
                  <c:v>5.2795179944099313E-5</c:v>
                </c:pt>
                <c:pt idx="917">
                  <c:v>5.4024937662998241E-5</c:v>
                </c:pt>
                <c:pt idx="918">
                  <c:v>5.5283340118950682E-5</c:v>
                </c:pt>
                <c:pt idx="919">
                  <c:v>5.6571054533595695E-5</c:v>
                </c:pt>
                <c:pt idx="920">
                  <c:v>5.7888763670160859E-5</c:v>
                </c:pt>
                <c:pt idx="921">
                  <c:v>5.9237166195472303E-5</c:v>
                </c:pt>
                <c:pt idx="922">
                  <c:v>6.0616977050397189E-5</c:v>
                </c:pt>
                <c:pt idx="923">
                  <c:v>6.2028927828914728E-5</c:v>
                </c:pt>
                <c:pt idx="924">
                  <c:v>6.3473767166016877E-5</c:v>
                </c:pt>
                <c:pt idx="925">
                  <c:v>6.4952261134645291E-5</c:v>
                </c:pt>
                <c:pt idx="926">
                  <c:v>6.6465193651872093E-5</c:v>
                </c:pt>
                <c:pt idx="927">
                  <c:v>6.8013366894543962E-5</c:v>
                </c:pt>
                <c:pt idx="928">
                  <c:v>6.9597601724606683E-5</c:v>
                </c:pt>
                <c:pt idx="929">
                  <c:v>7.1218738124336915E-5</c:v>
                </c:pt>
                <c:pt idx="930">
                  <c:v>7.2877635641712158E-5</c:v>
                </c:pt>
                <c:pt idx="931">
                  <c:v>7.4575173846154157E-5</c:v>
                </c:pt>
                <c:pt idx="932">
                  <c:v>7.6312252794888508E-5</c:v>
                </c:pt>
                <c:pt idx="933">
                  <c:v>7.8089793510166541E-5</c:v>
                </c:pt>
                <c:pt idx="934">
                  <c:v>7.9908738467604512E-5</c:v>
                </c:pt>
                <c:pt idx="935">
                  <c:v>8.1770052095895223E-5</c:v>
                </c:pt>
                <c:pt idx="936">
                  <c:v>8.3674721288161765E-5</c:v>
                </c:pt>
                <c:pt idx="937">
                  <c:v>8.5623755925221158E-5</c:v>
                </c:pt>
                <c:pt idx="938">
                  <c:v>8.7618189411036498E-5</c:v>
                </c:pt>
                <c:pt idx="939">
                  <c:v>8.9659079220641403E-5</c:v>
                </c:pt>
                <c:pt idx="940">
                  <c:v>9.1747507460827334E-5</c:v>
                </c:pt>
                <c:pt idx="941">
                  <c:v>9.3884581443890821E-5</c:v>
                </c:pt>
                <c:pt idx="942">
                  <c:v>9.6071434274744836E-5</c:v>
                </c:pt>
                <c:pt idx="943">
                  <c:v>9.830922545170743E-5</c:v>
                </c:pt>
                <c:pt idx="944">
                  <c:v>1.0059914148128097E-4</c:v>
                </c:pt>
                <c:pt idx="945">
                  <c:v>1.0294239650725494E-4</c:v>
                </c:pt>
                <c:pt idx="946">
                  <c:v>1.0534023295446074E-4</c:v>
                </c:pt>
                <c:pt idx="947">
                  <c:v>1.0779392218752184E-4</c:v>
                </c:pt>
                <c:pt idx="948">
                  <c:v>1.1030476518494798E-4</c:v>
                </c:pt>
                <c:pt idx="949">
                  <c:v>1.1287409322893136E-4</c:v>
                </c:pt>
                <c:pt idx="950">
                  <c:v>1.1550326861120997E-4</c:v>
                </c:pt>
                <c:pt idx="951">
                  <c:v>1.1819368535537232E-4</c:v>
                </c:pt>
                <c:pt idx="952">
                  <c:v>1.2094676995598888E-4</c:v>
                </c:pt>
                <c:pt idx="953">
                  <c:v>1.2376398213495587E-4</c:v>
                </c:pt>
                <c:pt idx="954">
                  <c:v>1.2664681561546076E-4</c:v>
                </c:pt>
                <c:pt idx="955">
                  <c:v>1.2959679891397376E-4</c:v>
                </c:pt>
                <c:pt idx="956">
                  <c:v>1.3261549615068736E-4</c:v>
                </c:pt>
                <c:pt idx="957">
                  <c:v>1.3570450787883372E-4</c:v>
                </c:pt>
                <c:pt idx="958">
                  <c:v>1.388654719333189E-4</c:v>
                </c:pt>
                <c:pt idx="959">
                  <c:v>1.4210006429912501E-4</c:v>
                </c:pt>
                <c:pt idx="960">
                  <c:v>1.4540999999993861E-4</c:v>
                </c:pt>
                <c:pt idx="961">
                  <c:v>1.4879703400748166E-4</c:v>
                </c:pt>
                <c:pt idx="962">
                  <c:v>1.5226296217201699E-4</c:v>
                </c:pt>
                <c:pt idx="963">
                  <c:v>1.5580962217453457E-4</c:v>
                </c:pt>
                <c:pt idx="964">
                  <c:v>1.5943889450111321E-4</c:v>
                </c:pt>
                <c:pt idx="965">
                  <c:v>1.6315270343997959E-4</c:v>
                </c:pt>
                <c:pt idx="966">
                  <c:v>1.6695301810179118E-4</c:v>
                </c:pt>
                <c:pt idx="967">
                  <c:v>1.7084185346368476E-4</c:v>
                </c:pt>
                <c:pt idx="968">
                  <c:v>1.7482127143764414E-4</c:v>
                </c:pt>
                <c:pt idx="969">
                  <c:v>1.7889338196375214E-4</c:v>
                </c:pt>
                <c:pt idx="970">
                  <c:v>1.8306034412891178E-4</c:v>
                </c:pt>
                <c:pt idx="971">
                  <c:v>1.873243673116187E-4</c:v>
                </c:pt>
                <c:pt idx="972">
                  <c:v>1.9168771235340536E-4</c:v>
                </c:pt>
                <c:pt idx="973">
                  <c:v>1.961526927575686E-4</c:v>
                </c:pt>
                <c:pt idx="974">
                  <c:v>2.0072167591581979E-4</c:v>
                </c:pt>
                <c:pt idx="975">
                  <c:v>2.05397084363507E-4</c:v>
                </c:pt>
                <c:pt idx="976">
                  <c:v>2.1018139706407556E-4</c:v>
                </c:pt>
                <c:pt idx="977">
                  <c:v>2.1507715072344717E-4</c:v>
                </c:pt>
                <c:pt idx="978">
                  <c:v>2.2008694113501419E-4</c:v>
                </c:pt>
                <c:pt idx="979">
                  <c:v>2.2521342455596684E-4</c:v>
                </c:pt>
                <c:pt idx="980">
                  <c:v>2.3045931911567119E-4</c:v>
                </c:pt>
                <c:pt idx="981">
                  <c:v>2.3582740625686032E-4</c:v>
                </c:pt>
                <c:pt idx="982">
                  <c:v>2.4132053221039167E-4</c:v>
                </c:pt>
                <c:pt idx="983">
                  <c:v>2.4694160950435571E-4</c:v>
                </c:pt>
                <c:pt idx="984">
                  <c:v>2.5269361850833766E-4</c:v>
                </c:pt>
                <c:pt idx="985">
                  <c:v>2.5857960901364815E-4</c:v>
                </c:pt>
                <c:pt idx="986">
                  <c:v>2.6460270185036348E-4</c:v>
                </c:pt>
                <c:pt idx="987">
                  <c:v>2.7076609054202969E-4</c:v>
                </c:pt>
                <c:pt idx="988">
                  <c:v>2.7707304299891511E-4</c:v>
                </c:pt>
                <c:pt idx="989">
                  <c:v>2.8352690325069389E-4</c:v>
                </c:pt>
                <c:pt idx="990">
                  <c:v>2.9013109321949842E-4</c:v>
                </c:pt>
                <c:pt idx="991">
                  <c:v>2.96889114534267E-4</c:v>
                </c:pt>
                <c:pt idx="992">
                  <c:v>3.0380455038735344E-4</c:v>
                </c:pt>
                <c:pt idx="993">
                  <c:v>3.1088106743438413E-4</c:v>
                </c:pt>
                <c:pt idx="994">
                  <c:v>3.1812241773836576E-4</c:v>
                </c:pt>
                <c:pt idx="995">
                  <c:v>3.2553244075908034E-4</c:v>
                </c:pt>
                <c:pt idx="996">
                  <c:v>3.3311506538881663E-4</c:v>
                </c:pt>
                <c:pt idx="997">
                  <c:v>3.4087431203552E-4</c:v>
                </c:pt>
                <c:pt idx="998">
                  <c:v>3.4881429475447069E-4</c:v>
                </c:pt>
                <c:pt idx="999">
                  <c:v>3.5693922342960313E-4</c:v>
                </c:pt>
                <c:pt idx="1000">
                  <c:v>3.652534060056473E-4</c:v>
                </c:pt>
                <c:pt idx="1001">
                  <c:v>3.73761250772256E-4</c:v>
                </c:pt>
                <c:pt idx="1002">
                  <c:v>3.8246726870133912E-4</c:v>
                </c:pt>
                <c:pt idx="1003">
                  <c:v>3.913760758388405E-4</c:v>
                </c:pt>
                <c:pt idx="1004">
                  <c:v>4.0049239575222641E-4</c:v>
                </c:pt>
                <c:pt idx="1005">
                  <c:v>4.0982106203498364E-4</c:v>
                </c:pt>
                <c:pt idx="1006">
                  <c:v>4.1936702086945354E-4</c:v>
                </c:pt>
                <c:pt idx="1007">
                  <c:v>4.2913533364936842E-4</c:v>
                </c:pt>
                <c:pt idx="1008">
                  <c:v>4.3913117966346211E-4</c:v>
                </c:pt>
                <c:pt idx="1009">
                  <c:v>4.4935985884160144E-4</c:v>
                </c:pt>
                <c:pt idx="1010">
                  <c:v>4.5982679456487964E-4</c:v>
                </c:pt>
                <c:pt idx="1011">
                  <c:v>4.7053753654116321E-4</c:v>
                </c:pt>
                <c:pt idx="1012">
                  <c:v>4.8149776374762157E-4</c:v>
                </c:pt>
                <c:pt idx="1013">
                  <c:v>4.9271328744179518E-4</c:v>
                </c:pt>
                <c:pt idx="1014">
                  <c:v>5.0419005424280205E-4</c:v>
                </c:pt>
                <c:pt idx="1015">
                  <c:v>5.1593414928431062E-4</c:v>
                </c:pt>
                <c:pt idx="1016">
                  <c:v>5.2795179944096745E-4</c:v>
                </c:pt>
                <c:pt idx="1017">
                  <c:v>5.4024937662995609E-4</c:v>
                </c:pt>
                <c:pt idx="1018">
                  <c:v>5.5283340118947983E-4</c:v>
                </c:pt>
                <c:pt idx="1019">
                  <c:v>5.6571054533592938E-4</c:v>
                </c:pt>
                <c:pt idx="1020">
                  <c:v>5.7888763670158039E-4</c:v>
                </c:pt>
                <c:pt idx="1021">
                  <c:v>5.9237166195469425E-4</c:v>
                </c:pt>
                <c:pt idx="1022">
                  <c:v>6.0616977050394227E-4</c:v>
                </c:pt>
                <c:pt idx="1023">
                  <c:v>6.2028927828911722E-4</c:v>
                </c:pt>
                <c:pt idx="1024">
                  <c:v>6.3473767166013768E-4</c:v>
                </c:pt>
                <c:pt idx="1025">
                  <c:v>6.4952261134642122E-4</c:v>
                </c:pt>
                <c:pt idx="1026">
                  <c:v>6.6465193651868871E-4</c:v>
                </c:pt>
                <c:pt idx="1027">
                  <c:v>6.8013366894540664E-4</c:v>
                </c:pt>
                <c:pt idx="1028">
                  <c:v>6.959760172460329E-4</c:v>
                </c:pt>
                <c:pt idx="1029">
                  <c:v>7.1218738124333462E-4</c:v>
                </c:pt>
                <c:pt idx="1030">
                  <c:v>7.2877635641708616E-4</c:v>
                </c:pt>
                <c:pt idx="1031">
                  <c:v>7.4575173846150528E-4</c:v>
                </c:pt>
                <c:pt idx="1032">
                  <c:v>7.6312252794884792E-4</c:v>
                </c:pt>
                <c:pt idx="1033">
                  <c:v>7.8089793510162733E-4</c:v>
                </c:pt>
                <c:pt idx="1034">
                  <c:v>7.990873846760063E-4</c:v>
                </c:pt>
                <c:pt idx="1035">
                  <c:v>8.1770052095891249E-4</c:v>
                </c:pt>
                <c:pt idx="1036">
                  <c:v>8.3674721288157683E-4</c:v>
                </c:pt>
                <c:pt idx="1037">
                  <c:v>8.5623755925216989E-4</c:v>
                </c:pt>
                <c:pt idx="1038">
                  <c:v>8.7618189411032242E-4</c:v>
                </c:pt>
                <c:pt idx="1039">
                  <c:v>8.9659079220637066E-4</c:v>
                </c:pt>
                <c:pt idx="1040">
                  <c:v>9.1747507460822862E-4</c:v>
                </c:pt>
                <c:pt idx="1041">
                  <c:v>9.3884581443886249E-4</c:v>
                </c:pt>
                <c:pt idx="1042">
                  <c:v>9.6071434274740163E-4</c:v>
                </c:pt>
                <c:pt idx="1043">
                  <c:v>9.8309225451702668E-4</c:v>
                </c:pt>
                <c:pt idx="1044">
                  <c:v>1.0059914148127607E-3</c:v>
                </c:pt>
                <c:pt idx="1045">
                  <c:v>1.0294239650724991E-3</c:v>
                </c:pt>
                <c:pt idx="1046">
                  <c:v>1.0534023295445563E-3</c:v>
                </c:pt>
                <c:pt idx="1047">
                  <c:v>1.0779392218751658E-3</c:v>
                </c:pt>
                <c:pt idx="1048">
                  <c:v>1.103047651849426E-3</c:v>
                </c:pt>
                <c:pt idx="1049">
                  <c:v>1.1287409322892586E-3</c:v>
                </c:pt>
                <c:pt idx="1050">
                  <c:v>1.1550326861120435E-3</c:v>
                </c:pt>
                <c:pt idx="1051">
                  <c:v>1.1819368535536656E-3</c:v>
                </c:pt>
                <c:pt idx="1052">
                  <c:v>1.2094676995598299E-3</c:v>
                </c:pt>
                <c:pt idx="1053">
                  <c:v>1.2376398213494982E-3</c:v>
                </c:pt>
                <c:pt idx="1054">
                  <c:v>1.2664681561545461E-3</c:v>
                </c:pt>
                <c:pt idx="1055">
                  <c:v>1.2959679891396745E-3</c:v>
                </c:pt>
                <c:pt idx="1056">
                  <c:v>1.3261549615068095E-3</c:v>
                </c:pt>
                <c:pt idx="1057">
                  <c:v>1.3570450787882711E-3</c:v>
                </c:pt>
                <c:pt idx="1058">
                  <c:v>1.3886547193331219E-3</c:v>
                </c:pt>
                <c:pt idx="1059">
                  <c:v>1.4210006429911807E-3</c:v>
                </c:pt>
                <c:pt idx="1060">
                  <c:v>1.4540999999993155E-3</c:v>
                </c:pt>
                <c:pt idx="1061">
                  <c:v>1.4879703400747441E-3</c:v>
                </c:pt>
                <c:pt idx="1062">
                  <c:v>1.5226296217200961E-3</c:v>
                </c:pt>
                <c:pt idx="1063">
                  <c:v>1.5580962217452698E-3</c:v>
                </c:pt>
                <c:pt idx="1064">
                  <c:v>1.5943889450110542E-3</c:v>
                </c:pt>
                <c:pt idx="1065">
                  <c:v>1.6315270343997166E-3</c:v>
                </c:pt>
                <c:pt idx="1066">
                  <c:v>1.6695301810178307E-3</c:v>
                </c:pt>
                <c:pt idx="1067">
                  <c:v>1.7084185346367645E-3</c:v>
                </c:pt>
                <c:pt idx="1068">
                  <c:v>1.7482127143763561E-3</c:v>
                </c:pt>
                <c:pt idx="1069">
                  <c:v>1.788933819637434E-3</c:v>
                </c:pt>
                <c:pt idx="1070">
                  <c:v>1.8306034412890288E-3</c:v>
                </c:pt>
                <c:pt idx="1071">
                  <c:v>1.8732436731160958E-3</c:v>
                </c:pt>
                <c:pt idx="1072">
                  <c:v>1.9168771235339606E-3</c:v>
                </c:pt>
                <c:pt idx="1073">
                  <c:v>1.9615269275755913E-3</c:v>
                </c:pt>
                <c:pt idx="1074">
                  <c:v>2.0072167591581001E-3</c:v>
                </c:pt>
                <c:pt idx="1075">
                  <c:v>2.0539708436349701E-3</c:v>
                </c:pt>
                <c:pt idx="1076">
                  <c:v>2.1018139706406535E-3</c:v>
                </c:pt>
                <c:pt idx="1077">
                  <c:v>2.150771507234367E-3</c:v>
                </c:pt>
                <c:pt idx="1078">
                  <c:v>2.2008694113500346E-3</c:v>
                </c:pt>
                <c:pt idx="1079">
                  <c:v>2.2521342455595591E-3</c:v>
                </c:pt>
                <c:pt idx="1080">
                  <c:v>2.3045931911565998E-3</c:v>
                </c:pt>
                <c:pt idx="1081">
                  <c:v>2.3582740625684886E-3</c:v>
                </c:pt>
                <c:pt idx="1082">
                  <c:v>2.4132053221037988E-3</c:v>
                </c:pt>
                <c:pt idx="1083">
                  <c:v>2.4694160950434374E-3</c:v>
                </c:pt>
                <c:pt idx="1084">
                  <c:v>2.5269361850832543E-3</c:v>
                </c:pt>
                <c:pt idx="1085">
                  <c:v>2.5857960901363567E-3</c:v>
                </c:pt>
                <c:pt idx="1086">
                  <c:v>2.6460270185035065E-3</c:v>
                </c:pt>
                <c:pt idx="1087">
                  <c:v>2.7076609054201652E-3</c:v>
                </c:pt>
                <c:pt idx="1088">
                  <c:v>2.7707304299890169E-3</c:v>
                </c:pt>
                <c:pt idx="1089">
                  <c:v>2.8352690325068011E-3</c:v>
                </c:pt>
                <c:pt idx="1090">
                  <c:v>2.9013109321948428E-3</c:v>
                </c:pt>
                <c:pt idx="1091">
                  <c:v>2.9688911453425245E-3</c:v>
                </c:pt>
                <c:pt idx="1092">
                  <c:v>3.0380455038733875E-3</c:v>
                </c:pt>
                <c:pt idx="1093">
                  <c:v>3.1088106743436894E-3</c:v>
                </c:pt>
                <c:pt idx="1094">
                  <c:v>3.1812241773835027E-3</c:v>
                </c:pt>
                <c:pt idx="1095">
                  <c:v>3.2553244075906448E-3</c:v>
                </c:pt>
                <c:pt idx="1096">
                  <c:v>3.3311506538879925E-3</c:v>
                </c:pt>
                <c:pt idx="1097">
                  <c:v>3.4087431203550346E-3</c:v>
                </c:pt>
                <c:pt idx="1098">
                  <c:v>3.4881429475445368E-3</c:v>
                </c:pt>
                <c:pt idx="1099">
                  <c:v>3.569392234295859E-3</c:v>
                </c:pt>
                <c:pt idx="1100">
                  <c:v>3.6525340600562961E-3</c:v>
                </c:pt>
                <c:pt idx="1101">
                  <c:v>3.7376125077223789E-3</c:v>
                </c:pt>
                <c:pt idx="1102">
                  <c:v>3.8246726870132058E-3</c:v>
                </c:pt>
                <c:pt idx="1103">
                  <c:v>3.9137607583882147E-3</c:v>
                </c:pt>
                <c:pt idx="1104">
                  <c:v>4.00492395752207E-3</c:v>
                </c:pt>
                <c:pt idx="1105">
                  <c:v>4.0982106203496229E-3</c:v>
                </c:pt>
                <c:pt idx="1106">
                  <c:v>4.193670208694331E-3</c:v>
                </c:pt>
                <c:pt idx="1107">
                  <c:v>4.2913533364934758E-3</c:v>
                </c:pt>
                <c:pt idx="1108">
                  <c:v>4.3913117966344062E-3</c:v>
                </c:pt>
                <c:pt idx="1109">
                  <c:v>4.4935985884157958E-3</c:v>
                </c:pt>
                <c:pt idx="1110">
                  <c:v>4.5982679456485721E-3</c:v>
                </c:pt>
                <c:pt idx="1111">
                  <c:v>4.7053753654114037E-3</c:v>
                </c:pt>
                <c:pt idx="1112">
                  <c:v>4.8149776374759815E-3</c:v>
                </c:pt>
                <c:pt idx="1113">
                  <c:v>4.9271328744177126E-3</c:v>
                </c:pt>
                <c:pt idx="1114">
                  <c:v>5.0419005424277557E-3</c:v>
                </c:pt>
                <c:pt idx="1115">
                  <c:v>5.1593414928428555E-3</c:v>
                </c:pt>
                <c:pt idx="1116">
                  <c:v>5.2795179944094186E-3</c:v>
                </c:pt>
                <c:pt idx="1117">
                  <c:v>5.4024937662992987E-3</c:v>
                </c:pt>
                <c:pt idx="1118">
                  <c:v>5.5283340118945298E-3</c:v>
                </c:pt>
                <c:pt idx="1119">
                  <c:v>5.6571054533590195E-3</c:v>
                </c:pt>
                <c:pt idx="1120">
                  <c:v>5.7888763670155231E-3</c:v>
                </c:pt>
                <c:pt idx="1121">
                  <c:v>5.9237166195466543E-3</c:v>
                </c:pt>
                <c:pt idx="1122">
                  <c:v>6.0616977050391299E-3</c:v>
                </c:pt>
                <c:pt idx="1123">
                  <c:v>6.2028927828908483E-3</c:v>
                </c:pt>
                <c:pt idx="1124">
                  <c:v>6.3473767166010693E-3</c:v>
                </c:pt>
                <c:pt idx="1125">
                  <c:v>6.4952261134638969E-3</c:v>
                </c:pt>
                <c:pt idx="1126">
                  <c:v>6.6465193651865633E-3</c:v>
                </c:pt>
                <c:pt idx="1127">
                  <c:v>6.8013366894537361E-3</c:v>
                </c:pt>
                <c:pt idx="1128">
                  <c:v>6.9597601724599905E-3</c:v>
                </c:pt>
                <c:pt idx="1129">
                  <c:v>7.1218738124330001E-3</c:v>
                </c:pt>
                <c:pt idx="1130">
                  <c:v>7.2877635641705072E-3</c:v>
                </c:pt>
                <c:pt idx="1131">
                  <c:v>7.4575173846146911E-3</c:v>
                </c:pt>
                <c:pt idx="1132">
                  <c:v>7.631225279488083E-3</c:v>
                </c:pt>
                <c:pt idx="1133">
                  <c:v>7.8089793510158932E-3</c:v>
                </c:pt>
                <c:pt idx="1134">
                  <c:v>7.9908738467596753E-3</c:v>
                </c:pt>
                <c:pt idx="1135">
                  <c:v>8.1770052095887259E-3</c:v>
                </c:pt>
                <c:pt idx="1136">
                  <c:v>8.367472128815362E-3</c:v>
                </c:pt>
                <c:pt idx="1137">
                  <c:v>8.5623755925212826E-3</c:v>
                </c:pt>
                <c:pt idx="1138">
                  <c:v>8.7618189411027975E-3</c:v>
                </c:pt>
                <c:pt idx="1139">
                  <c:v>8.9659079220632681E-3</c:v>
                </c:pt>
                <c:pt idx="1140">
                  <c:v>9.174750746081841E-3</c:v>
                </c:pt>
                <c:pt idx="1141">
                  <c:v>9.3884581443881357E-3</c:v>
                </c:pt>
                <c:pt idx="1142">
                  <c:v>9.6071434274735499E-3</c:v>
                </c:pt>
                <c:pt idx="1143">
                  <c:v>9.8309225451697884E-3</c:v>
                </c:pt>
                <c:pt idx="1144">
                  <c:v>1.005991414812712E-2</c:v>
                </c:pt>
                <c:pt idx="1145">
                  <c:v>1.0294239650724492E-2</c:v>
                </c:pt>
                <c:pt idx="1146">
                  <c:v>1.053402329544505E-2</c:v>
                </c:pt>
                <c:pt idx="1147">
                  <c:v>1.0779392218751132E-2</c:v>
                </c:pt>
                <c:pt idx="1148">
                  <c:v>1.1030476518493726E-2</c:v>
                </c:pt>
                <c:pt idx="1149">
                  <c:v>1.1287409322892038E-2</c:v>
                </c:pt>
                <c:pt idx="1150">
                  <c:v>1.1550326861119831E-2</c:v>
                </c:pt>
                <c:pt idx="1151">
                  <c:v>1.1819368535536081E-2</c:v>
                </c:pt>
                <c:pt idx="1152">
                  <c:v>1.2094676995597711E-2</c:v>
                </c:pt>
                <c:pt idx="1153">
                  <c:v>1.2376398213494384E-2</c:v>
                </c:pt>
                <c:pt idx="1154">
                  <c:v>1.2664681561544844E-2</c:v>
                </c:pt>
                <c:pt idx="1155">
                  <c:v>1.2959679891396117E-2</c:v>
                </c:pt>
                <c:pt idx="1156">
                  <c:v>1.3261549615067448E-2</c:v>
                </c:pt>
                <c:pt idx="1157">
                  <c:v>1.3570450787882049E-2</c:v>
                </c:pt>
                <c:pt idx="1158">
                  <c:v>1.388654719333054E-2</c:v>
                </c:pt>
                <c:pt idx="1159">
                  <c:v>1.4210006429911066E-2</c:v>
                </c:pt>
                <c:pt idx="1160">
                  <c:v>1.4540999999992451E-2</c:v>
                </c:pt>
                <c:pt idx="1161">
                  <c:v>1.487970340074672E-2</c:v>
                </c:pt>
                <c:pt idx="1162">
                  <c:v>1.5226296217200222E-2</c:v>
                </c:pt>
                <c:pt idx="1163">
                  <c:v>1.5580962217451939E-2</c:v>
                </c:pt>
                <c:pt idx="1164">
                  <c:v>1.5943889450109765E-2</c:v>
                </c:pt>
                <c:pt idx="1165">
                  <c:v>1.6315270343996369E-2</c:v>
                </c:pt>
                <c:pt idx="1166">
                  <c:v>1.669530181017749E-2</c:v>
                </c:pt>
                <c:pt idx="1167">
                  <c:v>1.7084185346366815E-2</c:v>
                </c:pt>
                <c:pt idx="1168">
                  <c:v>1.7482127143762648E-2</c:v>
                </c:pt>
                <c:pt idx="1169">
                  <c:v>1.7889338196373471E-2</c:v>
                </c:pt>
                <c:pt idx="1170">
                  <c:v>1.8306034412889399E-2</c:v>
                </c:pt>
                <c:pt idx="1171">
                  <c:v>1.8732436731160044E-2</c:v>
                </c:pt>
                <c:pt idx="1172">
                  <c:v>1.9168771235338673E-2</c:v>
                </c:pt>
                <c:pt idx="1173">
                  <c:v>1.9615269275754955E-2</c:v>
                </c:pt>
                <c:pt idx="1174">
                  <c:v>2.0072167591580026E-2</c:v>
                </c:pt>
                <c:pt idx="1175">
                  <c:v>2.05397084363487E-2</c:v>
                </c:pt>
                <c:pt idx="1176">
                  <c:v>2.1018139706405509E-2</c:v>
                </c:pt>
                <c:pt idx="1177">
                  <c:v>2.1507715072342549E-2</c:v>
                </c:pt>
                <c:pt idx="1178">
                  <c:v>2.2008694113499278E-2</c:v>
                </c:pt>
                <c:pt idx="1179">
                  <c:v>2.2521342455594496E-2</c:v>
                </c:pt>
                <c:pt idx="1180">
                  <c:v>2.3045931911564874E-2</c:v>
                </c:pt>
                <c:pt idx="1181">
                  <c:v>2.3582740625683739E-2</c:v>
                </c:pt>
                <c:pt idx="1182">
                  <c:v>2.4132053221036814E-2</c:v>
                </c:pt>
                <c:pt idx="1183">
                  <c:v>2.4694160950433173E-2</c:v>
                </c:pt>
                <c:pt idx="1184">
                  <c:v>2.5269361850831309E-2</c:v>
                </c:pt>
                <c:pt idx="1185">
                  <c:v>2.5857960901362304E-2</c:v>
                </c:pt>
                <c:pt idx="1186">
                  <c:v>2.6460270185033684E-2</c:v>
                </c:pt>
                <c:pt idx="1187">
                  <c:v>2.7076609054200337E-2</c:v>
                </c:pt>
                <c:pt idx="1188">
                  <c:v>2.7707304299888824E-2</c:v>
                </c:pt>
                <c:pt idx="1189">
                  <c:v>2.8352690325066633E-2</c:v>
                </c:pt>
                <c:pt idx="1190">
                  <c:v>2.901310932194702E-2</c:v>
                </c:pt>
                <c:pt idx="1191">
                  <c:v>2.9688911453423807E-2</c:v>
                </c:pt>
                <c:pt idx="1192">
                  <c:v>3.0380455038732396E-2</c:v>
                </c:pt>
                <c:pt idx="1193">
                  <c:v>3.1088106743435383E-2</c:v>
                </c:pt>
                <c:pt idx="1194">
                  <c:v>3.1812241773833481E-2</c:v>
                </c:pt>
                <c:pt idx="1195">
                  <c:v>3.255324407590475E-2</c:v>
                </c:pt>
                <c:pt idx="1196">
                  <c:v>3.3311506538878308E-2</c:v>
                </c:pt>
                <c:pt idx="1197">
                  <c:v>3.4087431203548686E-2</c:v>
                </c:pt>
                <c:pt idx="1198">
                  <c:v>3.4881429475443676E-2</c:v>
                </c:pt>
                <c:pt idx="1199">
                  <c:v>3.5693922342956853E-2</c:v>
                </c:pt>
                <c:pt idx="1200">
                  <c:v>3.6525340600561174E-2</c:v>
                </c:pt>
                <c:pt idx="1201">
                  <c:v>3.7376125077221954E-2</c:v>
                </c:pt>
                <c:pt idx="1202">
                  <c:v>3.8246726870130185E-2</c:v>
                </c:pt>
                <c:pt idx="1203">
                  <c:v>3.9137607583880241E-2</c:v>
                </c:pt>
                <c:pt idx="1204">
                  <c:v>4.0049239575218602E-2</c:v>
                </c:pt>
                <c:pt idx="1205">
                  <c:v>4.0982106203494233E-2</c:v>
                </c:pt>
                <c:pt idx="1206">
                  <c:v>4.1936702086941273E-2</c:v>
                </c:pt>
                <c:pt idx="1207">
                  <c:v>4.2913533364932678E-2</c:v>
                </c:pt>
                <c:pt idx="1208">
                  <c:v>4.3913117966341925E-2</c:v>
                </c:pt>
                <c:pt idx="1209">
                  <c:v>4.4935985884155781E-2</c:v>
                </c:pt>
                <c:pt idx="1210">
                  <c:v>4.5982679456483481E-2</c:v>
                </c:pt>
                <c:pt idx="1211">
                  <c:v>4.7053753654111755E-2</c:v>
                </c:pt>
                <c:pt idx="1212">
                  <c:v>4.8149776374757473E-2</c:v>
                </c:pt>
                <c:pt idx="1213">
                  <c:v>4.9271328744174551E-2</c:v>
                </c:pt>
                <c:pt idx="1214">
                  <c:v>5.0419005424275104E-2</c:v>
                </c:pt>
                <c:pt idx="1215">
                  <c:v>5.1593414928426042E-2</c:v>
                </c:pt>
                <c:pt idx="1216">
                  <c:v>5.2795179944091608E-2</c:v>
                </c:pt>
                <c:pt idx="1217">
                  <c:v>5.4024937662990352E-2</c:v>
                </c:pt>
                <c:pt idx="1218">
                  <c:v>5.5283340118942613E-2</c:v>
                </c:pt>
                <c:pt idx="1219">
                  <c:v>5.6571054533587448E-2</c:v>
                </c:pt>
                <c:pt idx="1220">
                  <c:v>5.7888763670152409E-2</c:v>
                </c:pt>
                <c:pt idx="1221">
                  <c:v>5.9237166195463667E-2</c:v>
                </c:pt>
                <c:pt idx="1222">
                  <c:v>6.061697705038812E-2</c:v>
                </c:pt>
                <c:pt idx="1223">
                  <c:v>6.2028927828905456E-2</c:v>
                </c:pt>
                <c:pt idx="1224">
                  <c:v>6.3473767166007611E-2</c:v>
                </c:pt>
                <c:pt idx="1225">
                  <c:v>6.49522611346358E-2</c:v>
                </c:pt>
                <c:pt idx="1226">
                  <c:v>6.6465193651862403E-2</c:v>
                </c:pt>
                <c:pt idx="1227">
                  <c:v>6.8013366894534036E-2</c:v>
                </c:pt>
                <c:pt idx="1228">
                  <c:v>6.9597601724596517E-2</c:v>
                </c:pt>
                <c:pt idx="1229">
                  <c:v>7.1218738124326553E-2</c:v>
                </c:pt>
                <c:pt idx="1230">
                  <c:v>7.2877635641701521E-2</c:v>
                </c:pt>
                <c:pt idx="1231">
                  <c:v>7.4575173846143275E-2</c:v>
                </c:pt>
                <c:pt idx="1232">
                  <c:v>7.6312252794877092E-2</c:v>
                </c:pt>
                <c:pt idx="1233">
                  <c:v>7.8089793510155131E-2</c:v>
                </c:pt>
                <c:pt idx="1234">
                  <c:v>7.9908738467592874E-2</c:v>
                </c:pt>
                <c:pt idx="1235">
                  <c:v>8.1770052095883297E-2</c:v>
                </c:pt>
                <c:pt idx="1236">
                  <c:v>8.3674721288149539E-2</c:v>
                </c:pt>
                <c:pt idx="1237">
                  <c:v>8.5623755925208656E-2</c:v>
                </c:pt>
                <c:pt idx="1238">
                  <c:v>8.76181894110237E-2</c:v>
                </c:pt>
                <c:pt idx="1239">
                  <c:v>8.9659079220628338E-2</c:v>
                </c:pt>
                <c:pt idx="1240">
                  <c:v>9.1747507460813948E-2</c:v>
                </c:pt>
                <c:pt idx="1241">
                  <c:v>9.3884581443876777E-2</c:v>
                </c:pt>
                <c:pt idx="1242">
                  <c:v>9.6071434274730833E-2</c:v>
                </c:pt>
                <c:pt idx="1243">
                  <c:v>9.8309225451693086E-2</c:v>
                </c:pt>
                <c:pt idx="1244">
                  <c:v>0.10059914148126628</c:v>
                </c:pt>
                <c:pt idx="1245">
                  <c:v>0.10294239650723991</c:v>
                </c:pt>
                <c:pt idx="1246">
                  <c:v>0.10534023295444539</c:v>
                </c:pt>
                <c:pt idx="1247">
                  <c:v>0.10779392218750611</c:v>
                </c:pt>
                <c:pt idx="1248">
                  <c:v>0.11030476518493189</c:v>
                </c:pt>
                <c:pt idx="1249">
                  <c:v>0.1128740932289149</c:v>
                </c:pt>
                <c:pt idx="1250">
                  <c:v>0.1155032686111927</c:v>
                </c:pt>
                <c:pt idx="1251">
                  <c:v>0.11819368535535509</c:v>
                </c:pt>
                <c:pt idx="1252">
                  <c:v>0.12094676995597121</c:v>
                </c:pt>
                <c:pt idx="1253">
                  <c:v>0.12376398213493782</c:v>
                </c:pt>
                <c:pt idx="1254">
                  <c:v>0.1266468156154423</c:v>
                </c:pt>
                <c:pt idx="1255">
                  <c:v>0.12959679891395487</c:v>
                </c:pt>
                <c:pt idx="1256">
                  <c:v>0.13261549615066803</c:v>
                </c:pt>
                <c:pt idx="1257">
                  <c:v>0.13570450787881394</c:v>
                </c:pt>
                <c:pt idx="1258">
                  <c:v>0.13886547193329865</c:v>
                </c:pt>
                <c:pt idx="1259">
                  <c:v>0.14210006429910377</c:v>
                </c:pt>
                <c:pt idx="1260">
                  <c:v>0.14540999999991741</c:v>
                </c:pt>
                <c:pt idx="1261">
                  <c:v>0.14879703400745992</c:v>
                </c:pt>
                <c:pt idx="1262">
                  <c:v>0.15226296217199481</c:v>
                </c:pt>
                <c:pt idx="1263">
                  <c:v>0.1558096221745118</c:v>
                </c:pt>
                <c:pt idx="1264">
                  <c:v>0.15943889450108994</c:v>
                </c:pt>
                <c:pt idx="1265">
                  <c:v>0.16315270343995578</c:v>
                </c:pt>
                <c:pt idx="1266">
                  <c:v>0.16695301810176683</c:v>
                </c:pt>
                <c:pt idx="1267">
                  <c:v>0.17084185346365985</c:v>
                </c:pt>
                <c:pt idx="1268">
                  <c:v>0.17482127143761797</c:v>
                </c:pt>
                <c:pt idx="1269">
                  <c:v>0.17889338196372601</c:v>
                </c:pt>
                <c:pt idx="1270">
                  <c:v>0.18306034412888506</c:v>
                </c:pt>
                <c:pt idx="1271">
                  <c:v>0.18732436731159138</c:v>
                </c:pt>
                <c:pt idx="1272">
                  <c:v>0.19168771235337737</c:v>
                </c:pt>
                <c:pt idx="1273">
                  <c:v>0.19615269275753999</c:v>
                </c:pt>
                <c:pt idx="1274">
                  <c:v>0.20072167591579049</c:v>
                </c:pt>
                <c:pt idx="1275">
                  <c:v>0.20539708436347701</c:v>
                </c:pt>
                <c:pt idx="1276">
                  <c:v>0.21018139706404487</c:v>
                </c:pt>
                <c:pt idx="1277">
                  <c:v>0.21507715072341502</c:v>
                </c:pt>
                <c:pt idx="1278">
                  <c:v>0.22008694113498209</c:v>
                </c:pt>
                <c:pt idx="1279">
                  <c:v>0.22521342455593402</c:v>
                </c:pt>
                <c:pt idx="1280">
                  <c:v>0.23045931911563752</c:v>
                </c:pt>
                <c:pt idx="1281">
                  <c:v>0.23582740625682597</c:v>
                </c:pt>
                <c:pt idx="1282">
                  <c:v>0.24132053221035643</c:v>
                </c:pt>
                <c:pt idx="1283">
                  <c:v>0.2469416095043197</c:v>
                </c:pt>
                <c:pt idx="1284">
                  <c:v>0.2526936185083008</c:v>
                </c:pt>
                <c:pt idx="1285">
                  <c:v>0.25857960901361049</c:v>
                </c:pt>
                <c:pt idx="1286">
                  <c:v>0.26460270185032397</c:v>
                </c:pt>
                <c:pt idx="1287">
                  <c:v>0.27076609054199025</c:v>
                </c:pt>
                <c:pt idx="1288">
                  <c:v>0.2770730429988747</c:v>
                </c:pt>
                <c:pt idx="1289">
                  <c:v>0.28352690325065261</c:v>
                </c:pt>
                <c:pt idx="1290">
                  <c:v>0.29013109321945507</c:v>
                </c:pt>
                <c:pt idx="1291">
                  <c:v>0.29688911453422256</c:v>
                </c:pt>
                <c:pt idx="1292">
                  <c:v>0.30380455038730814</c:v>
                </c:pt>
                <c:pt idx="1293">
                  <c:v>0.31088106743433763</c:v>
                </c:pt>
                <c:pt idx="1294">
                  <c:v>0.31812241773831829</c:v>
                </c:pt>
                <c:pt idx="1295">
                  <c:v>0.32553244075903165</c:v>
                </c:pt>
                <c:pt idx="1296">
                  <c:v>0.33311506538876678</c:v>
                </c:pt>
                <c:pt idx="1297">
                  <c:v>0.34087431203547025</c:v>
                </c:pt>
                <c:pt idx="1298">
                  <c:v>0.34881429475441977</c:v>
                </c:pt>
                <c:pt idx="1299">
                  <c:v>0.3569392234295512</c:v>
                </c:pt>
                <c:pt idx="1300">
                  <c:v>0.36525340600559408</c:v>
                </c:pt>
              </c:numCache>
            </c:numRef>
          </c:yVal>
          <c:smooth val="1"/>
          <c:extLst>
            <c:ext xmlns:c16="http://schemas.microsoft.com/office/drawing/2014/chart" uri="{C3380CC4-5D6E-409C-BE32-E72D297353CC}">
              <c16:uniqueId val="{0000000A-3802-4AC3-8F2E-8E13A8FB9DC4}"/>
            </c:ext>
          </c:extLst>
        </c:ser>
        <c:ser>
          <c:idx val="11"/>
          <c:order val="11"/>
          <c:tx>
            <c:v>HMnO2-</c:v>
          </c:tx>
          <c:spPr>
            <a:ln w="12700" cap="rnd">
              <a:solidFill>
                <a:srgbClr val="7030A0"/>
              </a:solidFill>
              <a:prstDash val="dash"/>
              <a:round/>
            </a:ln>
            <a:effectLst/>
          </c:spPr>
          <c:marker>
            <c:symbol val="none"/>
          </c:marker>
          <c:xVal>
            <c:numRef>
              <c:f>参照3!$K$21:$K$1321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参照3!$P$21:$P$1321</c:f>
              <c:numCache>
                <c:formatCode>0.E+00</c:formatCode>
                <c:ptCount val="1301"/>
                <c:pt idx="0">
                  <c:v>8.7939999999999989E-14</c:v>
                </c:pt>
                <c:pt idx="1">
                  <c:v>8.998838574116954E-14</c:v>
                </c:pt>
                <c:pt idx="2">
                  <c:v>9.2084484515596141E-14</c:v>
                </c:pt>
                <c:pt idx="3">
                  <c:v>9.4229407702595146E-14</c:v>
                </c:pt>
                <c:pt idx="4">
                  <c:v>9.6424292568831712E-14</c:v>
                </c:pt>
                <c:pt idx="5">
                  <c:v>9.8670302871314685E-14</c:v>
                </c:pt>
                <c:pt idx="6">
                  <c:v>1.0096862947443592E-13</c:v>
                </c:pt>
                <c:pt idx="7">
                  <c:v>1.0332049098138225E-13</c:v>
                </c:pt>
                <c:pt idx="8">
                  <c:v>1.0572713438025531E-13</c:v>
                </c:pt>
                <c:pt idx="9">
                  <c:v>1.0818983570524086E-13</c:v>
                </c:pt>
                <c:pt idx="10">
                  <c:v>1.1070990071317914E-13</c:v>
                </c:pt>
                <c:pt idx="11">
                  <c:v>1.1328866557589426E-13</c:v>
                </c:pt>
                <c:pt idx="12">
                  <c:v>1.1592749758865046E-13</c:v>
                </c:pt>
                <c:pt idx="13">
                  <c:v>1.1862779589511004E-13</c:v>
                </c:pt>
                <c:pt idx="14">
                  <c:v>1.2139099222917777E-13</c:v>
                </c:pt>
                <c:pt idx="15">
                  <c:v>1.2421855167412508E-13</c:v>
                </c:pt>
                <c:pt idx="16">
                  <c:v>1.2711197343939691E-13</c:v>
                </c:pt>
                <c:pt idx="17">
                  <c:v>1.3007279165551224E-13</c:v>
                </c:pt>
                <c:pt idx="18">
                  <c:v>1.3310257618748023E-13</c:v>
                </c:pt>
                <c:pt idx="19">
                  <c:v>1.3620293346716369E-13</c:v>
                </c:pt>
                <c:pt idx="20">
                  <c:v>1.3937550734503041E-13</c:v>
                </c:pt>
                <c:pt idx="21">
                  <c:v>1.4262197996174444E-13</c:v>
                </c:pt>
                <c:pt idx="22">
                  <c:v>1.4594407264005918E-13</c:v>
                </c:pt>
                <c:pt idx="23">
                  <c:v>1.493435467974859E-13</c:v>
                </c:pt>
                <c:pt idx="24">
                  <c:v>1.5282220488022014E-13</c:v>
                </c:pt>
                <c:pt idx="25">
                  <c:v>1.56381891318823E-13</c:v>
                </c:pt>
                <c:pt idx="26">
                  <c:v>1.6002449350616204E-13</c:v>
                </c:pt>
                <c:pt idx="27">
                  <c:v>1.6375194279813266E-13</c:v>
                </c:pt>
                <c:pt idx="28">
                  <c:v>1.6756621553768807E-13</c:v>
                </c:pt>
                <c:pt idx="29">
                  <c:v>1.7146933410272267E-13</c:v>
                </c:pt>
                <c:pt idx="30">
                  <c:v>1.7546336797836347E-13</c:v>
                </c:pt>
                <c:pt idx="31">
                  <c:v>1.7955043485423858E-13</c:v>
                </c:pt>
                <c:pt idx="32">
                  <c:v>1.837327017473044E-13</c:v>
                </c:pt>
                <c:pt idx="33">
                  <c:v>1.8801238615082648E-13</c:v>
                </c:pt>
                <c:pt idx="34">
                  <c:v>1.9239175721012385E-13</c:v>
                </c:pt>
                <c:pt idx="35">
                  <c:v>1.9687313692569996E-13</c:v>
                </c:pt>
                <c:pt idx="36">
                  <c:v>2.0145890138439818E-13</c:v>
                </c:pt>
                <c:pt idx="37">
                  <c:v>2.0615148201923415E-13</c:v>
                </c:pt>
                <c:pt idx="38">
                  <c:v>2.1095336689857415E-13</c:v>
                </c:pt>
                <c:pt idx="39">
                  <c:v>2.1586710204534175E-13</c:v>
                </c:pt>
                <c:pt idx="40">
                  <c:v>2.2089529278695276E-13</c:v>
                </c:pt>
                <c:pt idx="41">
                  <c:v>2.2604060513669412E-13</c:v>
                </c:pt>
                <c:pt idx="42">
                  <c:v>2.3130576720728012E-13</c:v>
                </c:pt>
                <c:pt idx="43">
                  <c:v>2.3669357065733321E-13</c:v>
                </c:pt>
                <c:pt idx="44">
                  <c:v>2.4220687217155874E-13</c:v>
                </c:pt>
                <c:pt idx="45">
                  <c:v>2.4784859497539633E-13</c:v>
                </c:pt>
                <c:pt idx="46">
                  <c:v>2.5362173038495404E-13</c:v>
                </c:pt>
                <c:pt idx="47">
                  <c:v>2.5952933939304234E-13</c:v>
                </c:pt>
                <c:pt idx="48">
                  <c:v>2.6557455429215366E-13</c:v>
                </c:pt>
                <c:pt idx="49">
                  <c:v>2.7176058033524545E-13</c:v>
                </c:pt>
                <c:pt idx="50">
                  <c:v>2.7809069743520759E-13</c:v>
                </c:pt>
                <c:pt idx="51">
                  <c:v>2.8456826190391547E-13</c:v>
                </c:pt>
                <c:pt idx="52">
                  <c:v>2.9119670823179104E-13</c:v>
                </c:pt>
                <c:pt idx="53">
                  <c:v>2.9797955090881512E-13</c:v>
                </c:pt>
                <c:pt idx="54">
                  <c:v>3.0492038628795669E-13</c:v>
                </c:pt>
                <c:pt idx="55">
                  <c:v>3.1202289449200678E-13</c:v>
                </c:pt>
                <c:pt idx="56">
                  <c:v>3.1929084136482756E-13</c:v>
                </c:pt>
                <c:pt idx="57">
                  <c:v>3.2672808046805397E-13</c:v>
                </c:pt>
                <c:pt idx="58">
                  <c:v>3.3433855512430189E-13</c:v>
                </c:pt>
                <c:pt idx="59">
                  <c:v>3.4212630050797095E-13</c:v>
                </c:pt>
                <c:pt idx="60">
                  <c:v>3.5009544578474605E-13</c:v>
                </c:pt>
                <c:pt idx="61">
                  <c:v>3.5825021630093731E-13</c:v>
                </c:pt>
                <c:pt idx="62">
                  <c:v>3.6659493582381343E-13</c:v>
                </c:pt>
                <c:pt idx="63">
                  <c:v>3.7513402883412117E-13</c:v>
                </c:pt>
                <c:pt idx="64">
                  <c:v>3.8387202287200256E-13</c:v>
                </c:pt>
                <c:pt idx="65">
                  <c:v>3.9281355093755757E-13</c:v>
                </c:pt>
                <c:pt idx="66">
                  <c:v>4.0196335394732184E-13</c:v>
                </c:pt>
                <c:pt idx="67">
                  <c:v>4.1132628324796278E-13</c:v>
                </c:pt>
                <c:pt idx="68">
                  <c:v>4.209073031885289E-13</c:v>
                </c:pt>
                <c:pt idx="69">
                  <c:v>4.3071149375261225E-13</c:v>
                </c:pt>
                <c:pt idx="70">
                  <c:v>4.4074405325182406E-13</c:v>
                </c:pt>
                <c:pt idx="71">
                  <c:v>4.5101030108200711E-13</c:v>
                </c:pt>
                <c:pt idx="72">
                  <c:v>4.6151568054365083E-13</c:v>
                </c:pt>
                <c:pt idx="73">
                  <c:v>4.7226576172800112E-13</c:v>
                </c:pt>
                <c:pt idx="74">
                  <c:v>4.8326624447039603E-13</c:v>
                </c:pt>
                <c:pt idx="75">
                  <c:v>4.9452296137239388E-13</c:v>
                </c:pt>
                <c:pt idx="76">
                  <c:v>5.0604188089429669E-13</c:v>
                </c:pt>
                <c:pt idx="77">
                  <c:v>5.178291105197057E-13</c:v>
                </c:pt>
                <c:pt idx="78">
                  <c:v>5.2989089999379089E-13</c:v>
                </c:pt>
                <c:pt idx="79">
                  <c:v>5.4223364463698862E-13</c:v>
                </c:pt>
                <c:pt idx="80">
                  <c:v>5.548638887358831E-13</c:v>
                </c:pt>
                <c:pt idx="81">
                  <c:v>5.6778832901307733E-13</c:v>
                </c:pt>
                <c:pt idx="82">
                  <c:v>5.8101381817788116E-13</c:v>
                </c:pt>
                <c:pt idx="83">
                  <c:v>5.9454736855970991E-13</c:v>
                </c:pt>
                <c:pt idx="84">
                  <c:v>6.0839615582611398E-13</c:v>
                </c:pt>
                <c:pt idx="85">
                  <c:v>6.2256752278741195E-13</c:v>
                </c:pt>
                <c:pt idx="86">
                  <c:v>6.370689832899475E-13</c:v>
                </c:pt>
                <c:pt idx="87">
                  <c:v>6.5190822620002852E-13</c:v>
                </c:pt>
                <c:pt idx="88">
                  <c:v>6.6709311948066566E-13</c:v>
                </c:pt>
                <c:pt idx="89">
                  <c:v>6.8263171436327307E-13</c:v>
                </c:pt>
                <c:pt idx="90">
                  <c:v>6.9853224961653478E-13</c:v>
                </c:pt>
                <c:pt idx="91">
                  <c:v>7.1480315591471038E-13</c:v>
                </c:pt>
                <c:pt idx="92">
                  <c:v>7.3145306030769019E-13</c:v>
                </c:pt>
                <c:pt idx="93">
                  <c:v>7.4849079079517133E-13</c:v>
                </c:pt>
                <c:pt idx="94">
                  <c:v>7.6592538100737941E-13</c:v>
                </c:pt>
                <c:pt idx="95">
                  <c:v>7.8376607499481776E-13</c:v>
                </c:pt>
                <c:pt idx="96">
                  <c:v>8.0202233212958903E-13</c:v>
                </c:pt>
                <c:pt idx="97">
                  <c:v>8.207038321208758E-13</c:v>
                </c:pt>
                <c:pt idx="98">
                  <c:v>8.3982048014725275E-13</c:v>
                </c:pt>
                <c:pt idx="99">
                  <c:v>8.5938241210854192E-13</c:v>
                </c:pt>
                <c:pt idx="100">
                  <c:v>8.7940000000000189E-13</c:v>
                </c:pt>
                <c:pt idx="101">
                  <c:v>8.9988385741169712E-13</c:v>
                </c:pt>
                <c:pt idx="102">
                  <c:v>9.2084484515596199E-13</c:v>
                </c:pt>
                <c:pt idx="103">
                  <c:v>9.4229407702595207E-13</c:v>
                </c:pt>
                <c:pt idx="104">
                  <c:v>9.6424292568831788E-13</c:v>
                </c:pt>
                <c:pt idx="105">
                  <c:v>9.8670302871314648E-13</c:v>
                </c:pt>
                <c:pt idx="106">
                  <c:v>1.0096862947443585E-12</c:v>
                </c:pt>
                <c:pt idx="107">
                  <c:v>1.0332049098138211E-12</c:v>
                </c:pt>
                <c:pt idx="108">
                  <c:v>1.0572713438025514E-12</c:v>
                </c:pt>
                <c:pt idx="109">
                  <c:v>1.0818983570524059E-12</c:v>
                </c:pt>
                <c:pt idx="110">
                  <c:v>1.1070990071317881E-12</c:v>
                </c:pt>
                <c:pt idx="111">
                  <c:v>1.1328866557589382E-12</c:v>
                </c:pt>
                <c:pt idx="112">
                  <c:v>1.1592749758865005E-12</c:v>
                </c:pt>
                <c:pt idx="113">
                  <c:v>1.186277958951096E-12</c:v>
                </c:pt>
                <c:pt idx="114">
                  <c:v>1.2139099222917715E-12</c:v>
                </c:pt>
                <c:pt idx="115">
                  <c:v>1.2421855167412446E-12</c:v>
                </c:pt>
                <c:pt idx="116">
                  <c:v>1.2711197343939616E-12</c:v>
                </c:pt>
                <c:pt idx="117">
                  <c:v>1.3007279165551143E-12</c:v>
                </c:pt>
                <c:pt idx="118">
                  <c:v>1.3310257618747926E-12</c:v>
                </c:pt>
                <c:pt idx="119">
                  <c:v>1.3620293346716272E-12</c:v>
                </c:pt>
                <c:pt idx="120">
                  <c:v>1.3937550734502928E-12</c:v>
                </c:pt>
                <c:pt idx="121">
                  <c:v>1.4262197996174318E-12</c:v>
                </c:pt>
                <c:pt idx="122">
                  <c:v>1.459440726400579E-12</c:v>
                </c:pt>
                <c:pt idx="123">
                  <c:v>1.4934354679748447E-12</c:v>
                </c:pt>
                <c:pt idx="124">
                  <c:v>1.528222048802187E-12</c:v>
                </c:pt>
                <c:pt idx="125">
                  <c:v>1.5638189131882133E-12</c:v>
                </c:pt>
                <c:pt idx="126">
                  <c:v>1.6002449350616031E-12</c:v>
                </c:pt>
                <c:pt idx="127">
                  <c:v>1.6375194279813075E-12</c:v>
                </c:pt>
                <c:pt idx="128">
                  <c:v>1.6756621553768606E-12</c:v>
                </c:pt>
                <c:pt idx="129">
                  <c:v>1.7146933410272045E-12</c:v>
                </c:pt>
                <c:pt idx="130">
                  <c:v>1.7546336797836112E-12</c:v>
                </c:pt>
                <c:pt idx="131">
                  <c:v>1.7955043485423622E-12</c:v>
                </c:pt>
                <c:pt idx="132">
                  <c:v>1.8373270174730176E-12</c:v>
                </c:pt>
                <c:pt idx="133">
                  <c:v>1.8801238615082376E-12</c:v>
                </c:pt>
                <c:pt idx="134">
                  <c:v>1.9239175721012085E-12</c:v>
                </c:pt>
                <c:pt idx="135">
                  <c:v>1.9687313692569692E-12</c:v>
                </c:pt>
                <c:pt idx="136">
                  <c:v>2.0145890138439484E-12</c:v>
                </c:pt>
                <c:pt idx="137">
                  <c:v>2.0615148201923077E-12</c:v>
                </c:pt>
                <c:pt idx="138">
                  <c:v>2.1095336689857046E-12</c:v>
                </c:pt>
                <c:pt idx="139">
                  <c:v>2.1586710204533795E-12</c:v>
                </c:pt>
                <c:pt idx="140">
                  <c:v>2.2089529278694882E-12</c:v>
                </c:pt>
                <c:pt idx="141">
                  <c:v>2.2604060513668988E-12</c:v>
                </c:pt>
                <c:pt idx="142">
                  <c:v>2.3130576720727574E-12</c:v>
                </c:pt>
                <c:pt idx="143">
                  <c:v>2.3669357065732852E-12</c:v>
                </c:pt>
                <c:pt idx="144">
                  <c:v>2.4220687217155377E-12</c:v>
                </c:pt>
                <c:pt idx="145">
                  <c:v>2.4784859497539117E-12</c:v>
                </c:pt>
                <c:pt idx="146">
                  <c:v>2.5362173038494865E-12</c:v>
                </c:pt>
                <c:pt idx="147">
                  <c:v>2.595293393930365E-12</c:v>
                </c:pt>
                <c:pt idx="148">
                  <c:v>2.6557455429214772E-12</c:v>
                </c:pt>
                <c:pt idx="149">
                  <c:v>2.7176058033523944E-12</c:v>
                </c:pt>
                <c:pt idx="150">
                  <c:v>2.7809069743520118E-12</c:v>
                </c:pt>
                <c:pt idx="151">
                  <c:v>2.8456826190390881E-12</c:v>
                </c:pt>
                <c:pt idx="152">
                  <c:v>2.9119670823178384E-12</c:v>
                </c:pt>
                <c:pt idx="153">
                  <c:v>2.9797955090880776E-12</c:v>
                </c:pt>
                <c:pt idx="154">
                  <c:v>3.0492038628794891E-12</c:v>
                </c:pt>
                <c:pt idx="155">
                  <c:v>3.1202289449199867E-12</c:v>
                </c:pt>
                <c:pt idx="156">
                  <c:v>3.1929084136481932E-12</c:v>
                </c:pt>
                <c:pt idx="157">
                  <c:v>3.2672808046804519E-12</c:v>
                </c:pt>
                <c:pt idx="158">
                  <c:v>3.3433855512429296E-12</c:v>
                </c:pt>
                <c:pt idx="159">
                  <c:v>3.4212630050796132E-12</c:v>
                </c:pt>
                <c:pt idx="160">
                  <c:v>3.5009544578473608E-12</c:v>
                </c:pt>
                <c:pt idx="161">
                  <c:v>3.5825021630092684E-12</c:v>
                </c:pt>
                <c:pt idx="162">
                  <c:v>3.6659493582380272E-12</c:v>
                </c:pt>
                <c:pt idx="163">
                  <c:v>3.7513402883410983E-12</c:v>
                </c:pt>
                <c:pt idx="164">
                  <c:v>3.8387202287199089E-12</c:v>
                </c:pt>
                <c:pt idx="165">
                  <c:v>3.9281355093754566E-12</c:v>
                </c:pt>
                <c:pt idx="166">
                  <c:v>4.0196335394730906E-12</c:v>
                </c:pt>
                <c:pt idx="167">
                  <c:v>4.1132628324794986E-12</c:v>
                </c:pt>
                <c:pt idx="168">
                  <c:v>4.2090730318851506E-12</c:v>
                </c:pt>
                <c:pt idx="169">
                  <c:v>4.3071149375259817E-12</c:v>
                </c:pt>
                <c:pt idx="170">
                  <c:v>4.4074405325180911E-12</c:v>
                </c:pt>
                <c:pt idx="171">
                  <c:v>4.5101030108199179E-12</c:v>
                </c:pt>
                <c:pt idx="172">
                  <c:v>4.6151568054363474E-12</c:v>
                </c:pt>
                <c:pt idx="173">
                  <c:v>4.7226576172798452E-12</c:v>
                </c:pt>
                <c:pt idx="174">
                  <c:v>4.8326624447037895E-12</c:v>
                </c:pt>
                <c:pt idx="175">
                  <c:v>4.9452296137237605E-12</c:v>
                </c:pt>
                <c:pt idx="176">
                  <c:v>5.060418808942783E-12</c:v>
                </c:pt>
                <c:pt idx="177">
                  <c:v>5.1782911051968656E-12</c:v>
                </c:pt>
                <c:pt idx="178">
                  <c:v>5.2989089999377142E-12</c:v>
                </c:pt>
                <c:pt idx="179">
                  <c:v>5.4223364463696768E-12</c:v>
                </c:pt>
                <c:pt idx="180">
                  <c:v>5.548638887358617E-12</c:v>
                </c:pt>
                <c:pt idx="181">
                  <c:v>5.6778832901305474E-12</c:v>
                </c:pt>
                <c:pt idx="182">
                  <c:v>5.8101381817785806E-12</c:v>
                </c:pt>
                <c:pt idx="183">
                  <c:v>5.9454736855968636E-12</c:v>
                </c:pt>
                <c:pt idx="184">
                  <c:v>6.083961558260892E-12</c:v>
                </c:pt>
                <c:pt idx="185">
                  <c:v>6.2256752278738672E-12</c:v>
                </c:pt>
                <c:pt idx="186">
                  <c:v>6.3706898328992094E-12</c:v>
                </c:pt>
                <c:pt idx="187">
                  <c:v>6.5190822620000083E-12</c:v>
                </c:pt>
                <c:pt idx="188">
                  <c:v>6.6709311948063688E-12</c:v>
                </c:pt>
                <c:pt idx="189">
                  <c:v>6.8263171436324354E-12</c:v>
                </c:pt>
                <c:pt idx="190">
                  <c:v>6.985322496165039E-12</c:v>
                </c:pt>
                <c:pt idx="191">
                  <c:v>7.1480315591467874E-12</c:v>
                </c:pt>
                <c:pt idx="192">
                  <c:v>7.3145306030765802E-12</c:v>
                </c:pt>
                <c:pt idx="193">
                  <c:v>7.4849079079513761E-12</c:v>
                </c:pt>
                <c:pt idx="194">
                  <c:v>7.6592538100734425E-12</c:v>
                </c:pt>
                <c:pt idx="195">
                  <c:v>7.8376607499478109E-12</c:v>
                </c:pt>
                <c:pt idx="196">
                  <c:v>8.0202233212955143E-12</c:v>
                </c:pt>
                <c:pt idx="197">
                  <c:v>8.207038321208366E-12</c:v>
                </c:pt>
                <c:pt idx="198">
                  <c:v>8.3982048014721253E-12</c:v>
                </c:pt>
                <c:pt idx="199">
                  <c:v>8.593824121085002E-12</c:v>
                </c:pt>
                <c:pt idx="200">
                  <c:v>8.7939999999995895E-12</c:v>
                </c:pt>
                <c:pt idx="201">
                  <c:v>8.9988385741165344E-12</c:v>
                </c:pt>
                <c:pt idx="202">
                  <c:v>9.2084484515591716E-12</c:v>
                </c:pt>
                <c:pt idx="203">
                  <c:v>9.4229407702590615E-12</c:v>
                </c:pt>
                <c:pt idx="204">
                  <c:v>9.6424292568827002E-12</c:v>
                </c:pt>
                <c:pt idx="205">
                  <c:v>9.8670302871309861E-12</c:v>
                </c:pt>
                <c:pt idx="206">
                  <c:v>1.0096862947443086E-11</c:v>
                </c:pt>
                <c:pt idx="207">
                  <c:v>1.0332049098137708E-11</c:v>
                </c:pt>
                <c:pt idx="208">
                  <c:v>1.0572713438024992E-11</c:v>
                </c:pt>
                <c:pt idx="209">
                  <c:v>1.0818983570523534E-11</c:v>
                </c:pt>
                <c:pt idx="210">
                  <c:v>1.1070990071317344E-11</c:v>
                </c:pt>
                <c:pt idx="211">
                  <c:v>1.1328866557588831E-11</c:v>
                </c:pt>
                <c:pt idx="212">
                  <c:v>1.159274975886444E-11</c:v>
                </c:pt>
                <c:pt idx="213">
                  <c:v>1.1862779589510373E-11</c:v>
                </c:pt>
                <c:pt idx="214">
                  <c:v>1.2139099222917123E-11</c:v>
                </c:pt>
                <c:pt idx="215">
                  <c:v>1.2421855167411829E-11</c:v>
                </c:pt>
                <c:pt idx="216">
                  <c:v>1.2711197343938998E-11</c:v>
                </c:pt>
                <c:pt idx="217">
                  <c:v>1.3007279165550509E-11</c:v>
                </c:pt>
                <c:pt idx="218">
                  <c:v>1.331025761874728E-11</c:v>
                </c:pt>
                <c:pt idx="219">
                  <c:v>1.3620293346715609E-11</c:v>
                </c:pt>
                <c:pt idx="220">
                  <c:v>1.3937550734502248E-11</c:v>
                </c:pt>
                <c:pt idx="221">
                  <c:v>1.4262197996173622E-11</c:v>
                </c:pt>
                <c:pt idx="222">
                  <c:v>1.459440726400507E-11</c:v>
                </c:pt>
                <c:pt idx="223">
                  <c:v>1.4934354679747721E-11</c:v>
                </c:pt>
                <c:pt idx="224">
                  <c:v>1.5282220488021116E-11</c:v>
                </c:pt>
                <c:pt idx="225">
                  <c:v>1.5638189131881372E-11</c:v>
                </c:pt>
                <c:pt idx="226">
                  <c:v>1.6002449350615254E-11</c:v>
                </c:pt>
                <c:pt idx="227">
                  <c:v>1.6375194279812277E-11</c:v>
                </c:pt>
                <c:pt idx="228">
                  <c:v>1.6756621553767793E-11</c:v>
                </c:pt>
                <c:pt idx="229">
                  <c:v>1.7146933410271209E-11</c:v>
                </c:pt>
                <c:pt idx="230">
                  <c:v>1.7546336797835261E-11</c:v>
                </c:pt>
                <c:pt idx="231">
                  <c:v>1.7955043485422729E-11</c:v>
                </c:pt>
                <c:pt idx="232">
                  <c:v>1.8373270174729284E-11</c:v>
                </c:pt>
                <c:pt idx="233">
                  <c:v>1.8801238615081448E-11</c:v>
                </c:pt>
                <c:pt idx="234">
                  <c:v>1.9239175721011149E-11</c:v>
                </c:pt>
                <c:pt idx="235">
                  <c:v>1.9687313692568738E-11</c:v>
                </c:pt>
                <c:pt idx="236">
                  <c:v>2.0145890138438503E-11</c:v>
                </c:pt>
                <c:pt idx="237">
                  <c:v>2.0615148201922073E-11</c:v>
                </c:pt>
                <c:pt idx="238">
                  <c:v>2.1095336689856022E-11</c:v>
                </c:pt>
                <c:pt idx="239">
                  <c:v>2.158671020453275E-11</c:v>
                </c:pt>
                <c:pt idx="240">
                  <c:v>2.2089529278693787E-11</c:v>
                </c:pt>
                <c:pt idx="241">
                  <c:v>2.2604060513667889E-11</c:v>
                </c:pt>
                <c:pt idx="242">
                  <c:v>2.3130576720726434E-11</c:v>
                </c:pt>
                <c:pt idx="243">
                  <c:v>2.3669357065731698E-11</c:v>
                </c:pt>
                <c:pt idx="244">
                  <c:v>2.4220687217154198E-11</c:v>
                </c:pt>
                <c:pt idx="245">
                  <c:v>2.4784859497537911E-11</c:v>
                </c:pt>
                <c:pt idx="246">
                  <c:v>2.5362173038493629E-11</c:v>
                </c:pt>
                <c:pt idx="247">
                  <c:v>2.5952933939302387E-11</c:v>
                </c:pt>
                <c:pt idx="248">
                  <c:v>2.6557455429213455E-11</c:v>
                </c:pt>
                <c:pt idx="249">
                  <c:v>2.7176058033522599E-11</c:v>
                </c:pt>
                <c:pt idx="250">
                  <c:v>2.7809069743518762E-11</c:v>
                </c:pt>
                <c:pt idx="251">
                  <c:v>2.8456826190389494E-11</c:v>
                </c:pt>
                <c:pt idx="252">
                  <c:v>2.9119670823176996E-11</c:v>
                </c:pt>
                <c:pt idx="253">
                  <c:v>2.9797955090879295E-11</c:v>
                </c:pt>
                <c:pt idx="254">
                  <c:v>3.0492038628793398E-11</c:v>
                </c:pt>
                <c:pt idx="255">
                  <c:v>3.1202289449198347E-11</c:v>
                </c:pt>
                <c:pt idx="256">
                  <c:v>3.1929084136480375E-11</c:v>
                </c:pt>
                <c:pt idx="257">
                  <c:v>3.2672808046802901E-11</c:v>
                </c:pt>
                <c:pt idx="258">
                  <c:v>3.3433855512427646E-11</c:v>
                </c:pt>
                <c:pt idx="259">
                  <c:v>3.4212630050794464E-11</c:v>
                </c:pt>
                <c:pt idx="260">
                  <c:v>3.5009544578471919E-11</c:v>
                </c:pt>
                <c:pt idx="261">
                  <c:v>3.5825021630090972E-11</c:v>
                </c:pt>
                <c:pt idx="262">
                  <c:v>3.6659493582378459E-11</c:v>
                </c:pt>
                <c:pt idx="263">
                  <c:v>3.7513402883409159E-11</c:v>
                </c:pt>
                <c:pt idx="264">
                  <c:v>3.8387202287197228E-11</c:v>
                </c:pt>
                <c:pt idx="265">
                  <c:v>3.9281355093752656E-11</c:v>
                </c:pt>
                <c:pt idx="266">
                  <c:v>4.0196335394728926E-11</c:v>
                </c:pt>
                <c:pt idx="267">
                  <c:v>4.1132628324792942E-11</c:v>
                </c:pt>
                <c:pt idx="268">
                  <c:v>4.2090730318849467E-11</c:v>
                </c:pt>
                <c:pt idx="269">
                  <c:v>4.3071149375257726E-11</c:v>
                </c:pt>
                <c:pt idx="270">
                  <c:v>4.4074405325178805E-11</c:v>
                </c:pt>
                <c:pt idx="271">
                  <c:v>4.5101030108196941E-11</c:v>
                </c:pt>
                <c:pt idx="272">
                  <c:v>4.6151568054361228E-11</c:v>
                </c:pt>
                <c:pt idx="273">
                  <c:v>4.7226576172796152E-11</c:v>
                </c:pt>
                <c:pt idx="274">
                  <c:v>4.832662444703555E-11</c:v>
                </c:pt>
                <c:pt idx="275">
                  <c:v>4.9452296137235159E-11</c:v>
                </c:pt>
                <c:pt idx="276">
                  <c:v>5.0604188089425345E-11</c:v>
                </c:pt>
                <c:pt idx="277">
                  <c:v>5.178291105196615E-11</c:v>
                </c:pt>
                <c:pt idx="278">
                  <c:v>5.2989089999374568E-11</c:v>
                </c:pt>
                <c:pt idx="279">
                  <c:v>5.4223364463694172E-11</c:v>
                </c:pt>
                <c:pt idx="280">
                  <c:v>5.5486388873583418E-11</c:v>
                </c:pt>
                <c:pt idx="281">
                  <c:v>5.6778832901302711E-11</c:v>
                </c:pt>
                <c:pt idx="282">
                  <c:v>5.8101381817782982E-11</c:v>
                </c:pt>
                <c:pt idx="283">
                  <c:v>5.9454736855965754E-11</c:v>
                </c:pt>
                <c:pt idx="284">
                  <c:v>6.0839615582605908E-11</c:v>
                </c:pt>
                <c:pt idx="285">
                  <c:v>6.2256752278735593E-11</c:v>
                </c:pt>
                <c:pt idx="286">
                  <c:v>6.3706898328988986E-11</c:v>
                </c:pt>
                <c:pt idx="287">
                  <c:v>6.519082261999691E-11</c:v>
                </c:pt>
                <c:pt idx="288">
                  <c:v>6.6709311948060501E-11</c:v>
                </c:pt>
                <c:pt idx="289">
                  <c:v>6.8263171436320978E-11</c:v>
                </c:pt>
                <c:pt idx="290">
                  <c:v>6.9853224961646986E-11</c:v>
                </c:pt>
                <c:pt idx="291">
                  <c:v>7.148031559146441E-11</c:v>
                </c:pt>
                <c:pt idx="292">
                  <c:v>7.3145306030762245E-11</c:v>
                </c:pt>
                <c:pt idx="293">
                  <c:v>7.4849079079510045E-11</c:v>
                </c:pt>
                <c:pt idx="294">
                  <c:v>7.6592538100730638E-11</c:v>
                </c:pt>
                <c:pt idx="295">
                  <c:v>7.8376607499474289E-11</c:v>
                </c:pt>
                <c:pt idx="296">
                  <c:v>8.0202233212951246E-11</c:v>
                </c:pt>
                <c:pt idx="297">
                  <c:v>8.2070383212079767E-11</c:v>
                </c:pt>
                <c:pt idx="298">
                  <c:v>8.3982048014717117E-11</c:v>
                </c:pt>
                <c:pt idx="299">
                  <c:v>8.5938241210845832E-11</c:v>
                </c:pt>
                <c:pt idx="300">
                  <c:v>8.7939999999991633E-11</c:v>
                </c:pt>
                <c:pt idx="301">
                  <c:v>8.9988385741160959E-11</c:v>
                </c:pt>
                <c:pt idx="302">
                  <c:v>9.2084484515587166E-11</c:v>
                </c:pt>
                <c:pt idx="303">
                  <c:v>9.4229407702585958E-11</c:v>
                </c:pt>
                <c:pt idx="304">
                  <c:v>9.6424292568822313E-11</c:v>
                </c:pt>
                <c:pt idx="305">
                  <c:v>9.8670302871305037E-11</c:v>
                </c:pt>
                <c:pt idx="306">
                  <c:v>1.0096862947442603E-10</c:v>
                </c:pt>
                <c:pt idx="307">
                  <c:v>1.0332049098137195E-10</c:v>
                </c:pt>
                <c:pt idx="308">
                  <c:v>1.0572713438024477E-10</c:v>
                </c:pt>
                <c:pt idx="309">
                  <c:v>1.0818983570523006E-10</c:v>
                </c:pt>
                <c:pt idx="310">
                  <c:v>1.1070990071316801E-10</c:v>
                </c:pt>
                <c:pt idx="311">
                  <c:v>1.1328866557588272E-10</c:v>
                </c:pt>
                <c:pt idx="312">
                  <c:v>1.1592749758863865E-10</c:v>
                </c:pt>
                <c:pt idx="313">
                  <c:v>1.1862779589509797E-10</c:v>
                </c:pt>
                <c:pt idx="314">
                  <c:v>1.2139099222916533E-10</c:v>
                </c:pt>
                <c:pt idx="315">
                  <c:v>1.2421855167411235E-10</c:v>
                </c:pt>
                <c:pt idx="316">
                  <c:v>1.2711197343938367E-10</c:v>
                </c:pt>
                <c:pt idx="317">
                  <c:v>1.3007279165549867E-10</c:v>
                </c:pt>
                <c:pt idx="318">
                  <c:v>1.3310257618746632E-10</c:v>
                </c:pt>
                <c:pt idx="319">
                  <c:v>1.3620293346714944E-10</c:v>
                </c:pt>
                <c:pt idx="320">
                  <c:v>1.3937550734501557E-10</c:v>
                </c:pt>
                <c:pt idx="321">
                  <c:v>1.426219799617292E-10</c:v>
                </c:pt>
                <c:pt idx="322">
                  <c:v>1.459440726400436E-10</c:v>
                </c:pt>
                <c:pt idx="323">
                  <c:v>1.4934354679746996E-10</c:v>
                </c:pt>
                <c:pt idx="324">
                  <c:v>1.5282220488020385E-10</c:v>
                </c:pt>
                <c:pt idx="325">
                  <c:v>1.5638189131880595E-10</c:v>
                </c:pt>
                <c:pt idx="326">
                  <c:v>1.6002449350614459E-10</c:v>
                </c:pt>
                <c:pt idx="327">
                  <c:v>1.6375194279811483E-10</c:v>
                </c:pt>
                <c:pt idx="328">
                  <c:v>1.6756621553766977E-10</c:v>
                </c:pt>
                <c:pt idx="329">
                  <c:v>1.7146933410270362E-10</c:v>
                </c:pt>
                <c:pt idx="330">
                  <c:v>1.7546336797834391E-10</c:v>
                </c:pt>
                <c:pt idx="331">
                  <c:v>1.7955043485421858E-10</c:v>
                </c:pt>
                <c:pt idx="332">
                  <c:v>1.8373270174728391E-10</c:v>
                </c:pt>
                <c:pt idx="333">
                  <c:v>1.8801238615080547E-10</c:v>
                </c:pt>
                <c:pt idx="334">
                  <c:v>1.9239175721010198E-10</c:v>
                </c:pt>
                <c:pt idx="335">
                  <c:v>1.968731369256776E-10</c:v>
                </c:pt>
                <c:pt idx="336">
                  <c:v>2.0145890138437527E-10</c:v>
                </c:pt>
                <c:pt idx="337">
                  <c:v>2.0615148201921067E-10</c:v>
                </c:pt>
                <c:pt idx="338">
                  <c:v>2.1095336689854983E-10</c:v>
                </c:pt>
                <c:pt idx="339">
                  <c:v>2.1586710204531677E-10</c:v>
                </c:pt>
                <c:pt idx="340">
                  <c:v>2.2089529278692711E-10</c:v>
                </c:pt>
                <c:pt idx="341">
                  <c:v>2.2604060513666788E-10</c:v>
                </c:pt>
                <c:pt idx="342">
                  <c:v>2.3130576720725325E-10</c:v>
                </c:pt>
                <c:pt idx="343">
                  <c:v>2.3669357065730524E-10</c:v>
                </c:pt>
                <c:pt idx="344">
                  <c:v>2.4220687217153E-10</c:v>
                </c:pt>
                <c:pt idx="345">
                  <c:v>2.4784859497536705E-10</c:v>
                </c:pt>
                <c:pt idx="346">
                  <c:v>2.53621730384924E-10</c:v>
                </c:pt>
                <c:pt idx="347">
                  <c:v>2.5952933939301103E-10</c:v>
                </c:pt>
                <c:pt idx="348">
                  <c:v>2.6557455429212165E-10</c:v>
                </c:pt>
                <c:pt idx="349">
                  <c:v>2.7176058033521272E-10</c:v>
                </c:pt>
                <c:pt idx="350">
                  <c:v>2.7809069743517409E-10</c:v>
                </c:pt>
                <c:pt idx="351">
                  <c:v>2.8456826190388102E-10</c:v>
                </c:pt>
                <c:pt idx="352">
                  <c:v>2.9119670823175525E-10</c:v>
                </c:pt>
                <c:pt idx="353">
                  <c:v>2.9797955090877852E-10</c:v>
                </c:pt>
                <c:pt idx="354">
                  <c:v>3.0492038628791926E-10</c:v>
                </c:pt>
                <c:pt idx="355">
                  <c:v>3.1202289449196831E-10</c:v>
                </c:pt>
                <c:pt idx="356">
                  <c:v>3.1929084136478764E-10</c:v>
                </c:pt>
                <c:pt idx="357">
                  <c:v>3.2672808046801315E-10</c:v>
                </c:pt>
                <c:pt idx="358">
                  <c:v>3.3433855512426019E-10</c:v>
                </c:pt>
                <c:pt idx="359">
                  <c:v>3.4212630050792798E-10</c:v>
                </c:pt>
                <c:pt idx="360">
                  <c:v>3.5009544578470213E-10</c:v>
                </c:pt>
                <c:pt idx="361">
                  <c:v>3.582502163008916E-10</c:v>
                </c:pt>
                <c:pt idx="362">
                  <c:v>3.6659493582376672E-10</c:v>
                </c:pt>
                <c:pt idx="363">
                  <c:v>3.751340288340733E-10</c:v>
                </c:pt>
                <c:pt idx="364">
                  <c:v>3.838720228719536E-10</c:v>
                </c:pt>
                <c:pt idx="365">
                  <c:v>3.9281355093750733E-10</c:v>
                </c:pt>
                <c:pt idx="366">
                  <c:v>4.019633539472696E-10</c:v>
                </c:pt>
                <c:pt idx="367">
                  <c:v>4.1132628324790936E-10</c:v>
                </c:pt>
                <c:pt idx="368">
                  <c:v>4.2090730318847413E-10</c:v>
                </c:pt>
                <c:pt idx="369">
                  <c:v>4.3071149375255631E-10</c:v>
                </c:pt>
                <c:pt idx="370">
                  <c:v>4.4074405325176586E-10</c:v>
                </c:pt>
                <c:pt idx="371">
                  <c:v>4.510103010819475E-10</c:v>
                </c:pt>
                <c:pt idx="372">
                  <c:v>4.6151568054358987E-10</c:v>
                </c:pt>
                <c:pt idx="373">
                  <c:v>4.7226576172793863E-10</c:v>
                </c:pt>
                <c:pt idx="374">
                  <c:v>4.832662444703319E-10</c:v>
                </c:pt>
                <c:pt idx="375">
                  <c:v>4.945229613723274E-10</c:v>
                </c:pt>
                <c:pt idx="376">
                  <c:v>5.0604188089422871E-10</c:v>
                </c:pt>
                <c:pt idx="377">
                  <c:v>5.1782911051963623E-10</c:v>
                </c:pt>
                <c:pt idx="378">
                  <c:v>5.2989089999371983E-10</c:v>
                </c:pt>
                <c:pt idx="379">
                  <c:v>5.4223364463691455E-10</c:v>
                </c:pt>
                <c:pt idx="380">
                  <c:v>5.548638887358073E-10</c:v>
                </c:pt>
                <c:pt idx="381">
                  <c:v>5.6778832901299948E-10</c:v>
                </c:pt>
                <c:pt idx="382">
                  <c:v>5.8101381817780155E-10</c:v>
                </c:pt>
                <c:pt idx="383">
                  <c:v>5.9454736855962838E-10</c:v>
                </c:pt>
                <c:pt idx="384">
                  <c:v>6.0839615582602951E-10</c:v>
                </c:pt>
                <c:pt idx="385">
                  <c:v>6.2256752278732576E-10</c:v>
                </c:pt>
                <c:pt idx="386">
                  <c:v>6.3706898328985886E-10</c:v>
                </c:pt>
                <c:pt idx="387">
                  <c:v>6.5190822619993749E-10</c:v>
                </c:pt>
                <c:pt idx="388">
                  <c:v>6.6709311948057148E-10</c:v>
                </c:pt>
                <c:pt idx="389">
                  <c:v>6.8263171436317654E-10</c:v>
                </c:pt>
                <c:pt idx="390">
                  <c:v>6.9853224961643589E-10</c:v>
                </c:pt>
                <c:pt idx="391">
                  <c:v>7.1480315591460931E-10</c:v>
                </c:pt>
                <c:pt idx="392">
                  <c:v>7.3145306030758678E-10</c:v>
                </c:pt>
                <c:pt idx="393">
                  <c:v>7.4849079079506405E-10</c:v>
                </c:pt>
                <c:pt idx="394">
                  <c:v>7.6592538100726906E-10</c:v>
                </c:pt>
                <c:pt idx="395">
                  <c:v>7.8376607499470487E-10</c:v>
                </c:pt>
                <c:pt idx="396">
                  <c:v>8.0202233212947343E-10</c:v>
                </c:pt>
                <c:pt idx="397">
                  <c:v>8.2070383212075623E-10</c:v>
                </c:pt>
                <c:pt idx="398">
                  <c:v>8.3982048014713027E-10</c:v>
                </c:pt>
                <c:pt idx="399">
                  <c:v>8.5938241210841655E-10</c:v>
                </c:pt>
                <c:pt idx="400">
                  <c:v>8.7939999999987373E-10</c:v>
                </c:pt>
                <c:pt idx="401">
                  <c:v>8.9988385741156578E-10</c:v>
                </c:pt>
                <c:pt idx="402">
                  <c:v>9.2084484515582704E-10</c:v>
                </c:pt>
                <c:pt idx="403">
                  <c:v>9.4229407702581362E-10</c:v>
                </c:pt>
                <c:pt idx="404">
                  <c:v>9.642429256881763E-10</c:v>
                </c:pt>
                <c:pt idx="405">
                  <c:v>9.8670302871300247E-10</c:v>
                </c:pt>
                <c:pt idx="406">
                  <c:v>1.0096862947442095E-9</c:v>
                </c:pt>
                <c:pt idx="407">
                  <c:v>1.0332049098136694E-9</c:v>
                </c:pt>
                <c:pt idx="408">
                  <c:v>1.0572713438023964E-9</c:v>
                </c:pt>
                <c:pt idx="409">
                  <c:v>1.0818983570522479E-9</c:v>
                </c:pt>
                <c:pt idx="410">
                  <c:v>1.1070990071316265E-9</c:v>
                </c:pt>
                <c:pt idx="411">
                  <c:v>1.1328866557587718E-9</c:v>
                </c:pt>
                <c:pt idx="412">
                  <c:v>1.15927497588633E-9</c:v>
                </c:pt>
                <c:pt idx="413">
                  <c:v>1.186277958950922E-9</c:v>
                </c:pt>
                <c:pt idx="414">
                  <c:v>1.2139099222915943E-9</c:v>
                </c:pt>
                <c:pt idx="415">
                  <c:v>1.2421855167410609E-9</c:v>
                </c:pt>
                <c:pt idx="416">
                  <c:v>1.2711197343937748E-9</c:v>
                </c:pt>
                <c:pt idx="417">
                  <c:v>1.3007279165549232E-9</c:v>
                </c:pt>
                <c:pt idx="418">
                  <c:v>1.3310257618745983E-9</c:v>
                </c:pt>
                <c:pt idx="419">
                  <c:v>1.3620293346714283E-9</c:v>
                </c:pt>
                <c:pt idx="420">
                  <c:v>1.3937550734500877E-9</c:v>
                </c:pt>
                <c:pt idx="421">
                  <c:v>1.4262197996172224E-9</c:v>
                </c:pt>
                <c:pt idx="422">
                  <c:v>1.4594407264003652E-9</c:v>
                </c:pt>
                <c:pt idx="423">
                  <c:v>1.4934354679746268E-9</c:v>
                </c:pt>
                <c:pt idx="424">
                  <c:v>1.5282220488019612E-9</c:v>
                </c:pt>
                <c:pt idx="425">
                  <c:v>1.5638189131879834E-9</c:v>
                </c:pt>
                <c:pt idx="426">
                  <c:v>1.6002449350613683E-9</c:v>
                </c:pt>
                <c:pt idx="427">
                  <c:v>1.6375194279810687E-9</c:v>
                </c:pt>
                <c:pt idx="428">
                  <c:v>1.6756621553766163E-9</c:v>
                </c:pt>
                <c:pt idx="429">
                  <c:v>1.7146933410269526E-9</c:v>
                </c:pt>
                <c:pt idx="430">
                  <c:v>1.7546336797833536E-9</c:v>
                </c:pt>
                <c:pt idx="431">
                  <c:v>1.7955043485420983E-9</c:v>
                </c:pt>
                <c:pt idx="432">
                  <c:v>1.8373270174727495E-9</c:v>
                </c:pt>
                <c:pt idx="433">
                  <c:v>1.8801238615079599E-9</c:v>
                </c:pt>
                <c:pt idx="434">
                  <c:v>1.9239175721009265E-9</c:v>
                </c:pt>
                <c:pt idx="435">
                  <c:v>1.9687313692566804E-9</c:v>
                </c:pt>
                <c:pt idx="436">
                  <c:v>2.0145890138436545E-9</c:v>
                </c:pt>
                <c:pt idx="437">
                  <c:v>2.0615148201920066E-9</c:v>
                </c:pt>
                <c:pt idx="438">
                  <c:v>2.109533668985395E-9</c:v>
                </c:pt>
                <c:pt idx="439">
                  <c:v>2.1586710204530629E-9</c:v>
                </c:pt>
                <c:pt idx="440">
                  <c:v>2.2089529278691636E-9</c:v>
                </c:pt>
                <c:pt idx="441">
                  <c:v>2.260406051366569E-9</c:v>
                </c:pt>
                <c:pt idx="442">
                  <c:v>2.3130576720724163E-9</c:v>
                </c:pt>
                <c:pt idx="443">
                  <c:v>2.3669357065729384E-9</c:v>
                </c:pt>
                <c:pt idx="444">
                  <c:v>2.4220687217151823E-9</c:v>
                </c:pt>
                <c:pt idx="445">
                  <c:v>2.47848594975355E-9</c:v>
                </c:pt>
                <c:pt idx="446">
                  <c:v>2.5362173038491164E-9</c:v>
                </c:pt>
                <c:pt idx="447">
                  <c:v>2.5952933939299844E-9</c:v>
                </c:pt>
                <c:pt idx="448">
                  <c:v>2.6557455429210879E-9</c:v>
                </c:pt>
                <c:pt idx="449">
                  <c:v>2.7176058033519952E-9</c:v>
                </c:pt>
                <c:pt idx="450">
                  <c:v>2.7809069743516053E-9</c:v>
                </c:pt>
                <c:pt idx="451">
                  <c:v>2.8456826190386674E-9</c:v>
                </c:pt>
                <c:pt idx="452">
                  <c:v>2.9119670823174111E-9</c:v>
                </c:pt>
                <c:pt idx="453">
                  <c:v>2.9797955090876397E-9</c:v>
                </c:pt>
                <c:pt idx="454">
                  <c:v>3.0492038628790439E-9</c:v>
                </c:pt>
                <c:pt idx="455">
                  <c:v>3.1202289449195317E-9</c:v>
                </c:pt>
                <c:pt idx="456">
                  <c:v>3.1929084136477218E-9</c:v>
                </c:pt>
                <c:pt idx="457">
                  <c:v>3.267280804679973E-9</c:v>
                </c:pt>
                <c:pt idx="458">
                  <c:v>3.3433855512424383E-9</c:v>
                </c:pt>
                <c:pt idx="459">
                  <c:v>3.4212630050791139E-9</c:v>
                </c:pt>
                <c:pt idx="460">
                  <c:v>3.5009544578468447E-9</c:v>
                </c:pt>
                <c:pt idx="461">
                  <c:v>3.582502163008743E-9</c:v>
                </c:pt>
                <c:pt idx="462">
                  <c:v>3.6659493582374901E-9</c:v>
                </c:pt>
                <c:pt idx="463">
                  <c:v>3.751340288340551E-9</c:v>
                </c:pt>
                <c:pt idx="464">
                  <c:v>3.8387202287193492E-9</c:v>
                </c:pt>
                <c:pt idx="465">
                  <c:v>3.9281355093748761E-9</c:v>
                </c:pt>
                <c:pt idx="466">
                  <c:v>4.0196335394725001E-9</c:v>
                </c:pt>
                <c:pt idx="467">
                  <c:v>4.1132628324788939E-9</c:v>
                </c:pt>
                <c:pt idx="468">
                  <c:v>4.2090730318845369E-9</c:v>
                </c:pt>
                <c:pt idx="469">
                  <c:v>4.307114937525345E-9</c:v>
                </c:pt>
                <c:pt idx="470">
                  <c:v>4.4074405325174435E-9</c:v>
                </c:pt>
                <c:pt idx="471">
                  <c:v>4.5101030108192562E-9</c:v>
                </c:pt>
                <c:pt idx="472">
                  <c:v>4.6151568054356733E-9</c:v>
                </c:pt>
                <c:pt idx="473">
                  <c:v>4.7226576172791573E-9</c:v>
                </c:pt>
                <c:pt idx="474">
                  <c:v>4.8326624447030746E-9</c:v>
                </c:pt>
                <c:pt idx="475">
                  <c:v>4.9452296137230341E-9</c:v>
                </c:pt>
                <c:pt idx="476">
                  <c:v>5.0604188089420406E-9</c:v>
                </c:pt>
                <c:pt idx="477">
                  <c:v>5.1782911051961115E-9</c:v>
                </c:pt>
                <c:pt idx="478">
                  <c:v>5.2989089999369316E-9</c:v>
                </c:pt>
                <c:pt idx="479">
                  <c:v>5.42233644636888E-9</c:v>
                </c:pt>
                <c:pt idx="480">
                  <c:v>5.5486388873578021E-9</c:v>
                </c:pt>
                <c:pt idx="481">
                  <c:v>5.6778832901297183E-9</c:v>
                </c:pt>
                <c:pt idx="482">
                  <c:v>5.8101381817777329E-9</c:v>
                </c:pt>
                <c:pt idx="483">
                  <c:v>5.9454736855959848E-9</c:v>
                </c:pt>
                <c:pt idx="484">
                  <c:v>6.0839615582599992E-9</c:v>
                </c:pt>
                <c:pt idx="485">
                  <c:v>6.2256752278729539E-9</c:v>
                </c:pt>
                <c:pt idx="486">
                  <c:v>6.3706898328982799E-9</c:v>
                </c:pt>
                <c:pt idx="487">
                  <c:v>6.5190822619990581E-9</c:v>
                </c:pt>
                <c:pt idx="488">
                  <c:v>6.6709311948053903E-9</c:v>
                </c:pt>
                <c:pt idx="489">
                  <c:v>6.8263171436314335E-9</c:v>
                </c:pt>
                <c:pt idx="490">
                  <c:v>6.985322496164019E-9</c:v>
                </c:pt>
                <c:pt idx="491">
                  <c:v>7.1480315591457446E-9</c:v>
                </c:pt>
                <c:pt idx="492">
                  <c:v>7.3145306030755011E-9</c:v>
                </c:pt>
                <c:pt idx="493">
                  <c:v>7.484907907950277E-9</c:v>
                </c:pt>
                <c:pt idx="494">
                  <c:v>7.6592538100723177E-9</c:v>
                </c:pt>
                <c:pt idx="495">
                  <c:v>7.837660749946669E-9</c:v>
                </c:pt>
                <c:pt idx="496">
                  <c:v>8.0202233212943438E-9</c:v>
                </c:pt>
                <c:pt idx="497">
                  <c:v>8.2070383212071632E-9</c:v>
                </c:pt>
                <c:pt idx="498">
                  <c:v>8.3982048014708918E-9</c:v>
                </c:pt>
                <c:pt idx="499">
                  <c:v>8.5938241210837461E-9</c:v>
                </c:pt>
                <c:pt idx="500">
                  <c:v>8.7939999999983101E-9</c:v>
                </c:pt>
                <c:pt idx="501">
                  <c:v>8.9988385741152041E-9</c:v>
                </c:pt>
                <c:pt idx="502">
                  <c:v>9.2084484515578213E-9</c:v>
                </c:pt>
                <c:pt idx="503">
                  <c:v>9.4229407702576792E-9</c:v>
                </c:pt>
                <c:pt idx="504">
                  <c:v>9.6424292568812939E-9</c:v>
                </c:pt>
                <c:pt idx="505">
                  <c:v>9.8670302871295475E-9</c:v>
                </c:pt>
                <c:pt idx="506">
                  <c:v>1.0096862947441603E-8</c:v>
                </c:pt>
                <c:pt idx="507">
                  <c:v>1.033204909813619E-8</c:v>
                </c:pt>
                <c:pt idx="508">
                  <c:v>1.0572713438023449E-8</c:v>
                </c:pt>
                <c:pt idx="509">
                  <c:v>1.0818983570521954E-8</c:v>
                </c:pt>
                <c:pt idx="510">
                  <c:v>1.1070990071315708E-8</c:v>
                </c:pt>
                <c:pt idx="511">
                  <c:v>1.1328866557587167E-8</c:v>
                </c:pt>
                <c:pt idx="512">
                  <c:v>1.1592749758862739E-8</c:v>
                </c:pt>
                <c:pt idx="513">
                  <c:v>1.1862779589508643E-8</c:v>
                </c:pt>
                <c:pt idx="514">
                  <c:v>1.2139099222915354E-8</c:v>
                </c:pt>
                <c:pt idx="515">
                  <c:v>1.2421855167410007E-8</c:v>
                </c:pt>
                <c:pt idx="516">
                  <c:v>1.2711197343937135E-8</c:v>
                </c:pt>
                <c:pt idx="517">
                  <c:v>1.3007279165548597E-8</c:v>
                </c:pt>
                <c:pt idx="518">
                  <c:v>1.3310257618745336E-8</c:v>
                </c:pt>
                <c:pt idx="519">
                  <c:v>1.3620293346713595E-8</c:v>
                </c:pt>
                <c:pt idx="520">
                  <c:v>1.3937550734500201E-8</c:v>
                </c:pt>
                <c:pt idx="521">
                  <c:v>1.4262197996171533E-8</c:v>
                </c:pt>
                <c:pt idx="522">
                  <c:v>1.4594407264002942E-8</c:v>
                </c:pt>
                <c:pt idx="523">
                  <c:v>1.4934354679745539E-8</c:v>
                </c:pt>
                <c:pt idx="524">
                  <c:v>1.5282220488018871E-8</c:v>
                </c:pt>
                <c:pt idx="525">
                  <c:v>1.5638189131879077E-8</c:v>
                </c:pt>
                <c:pt idx="526">
                  <c:v>1.6002449350612905E-8</c:v>
                </c:pt>
                <c:pt idx="527">
                  <c:v>1.6375194279809888E-8</c:v>
                </c:pt>
                <c:pt idx="528">
                  <c:v>1.675662155376532E-8</c:v>
                </c:pt>
                <c:pt idx="529">
                  <c:v>1.714693341026869E-8</c:v>
                </c:pt>
                <c:pt idx="530">
                  <c:v>1.7546336797832683E-8</c:v>
                </c:pt>
                <c:pt idx="531">
                  <c:v>1.7955043485420111E-8</c:v>
                </c:pt>
                <c:pt idx="532">
                  <c:v>1.8373270174726603E-8</c:v>
                </c:pt>
                <c:pt idx="533">
                  <c:v>1.8801238615078686E-8</c:v>
                </c:pt>
                <c:pt idx="534">
                  <c:v>1.9239175721008332E-8</c:v>
                </c:pt>
                <c:pt idx="535">
                  <c:v>1.9687313692565842E-8</c:v>
                </c:pt>
                <c:pt idx="536">
                  <c:v>2.0145890138435569E-8</c:v>
                </c:pt>
                <c:pt idx="537">
                  <c:v>2.0615148201919026E-8</c:v>
                </c:pt>
                <c:pt idx="538">
                  <c:v>2.1095336689852927E-8</c:v>
                </c:pt>
                <c:pt idx="539">
                  <c:v>2.1586710204529582E-8</c:v>
                </c:pt>
                <c:pt idx="540">
                  <c:v>2.2089529278690562E-8</c:v>
                </c:pt>
                <c:pt idx="541">
                  <c:v>2.2604060513664593E-8</c:v>
                </c:pt>
                <c:pt idx="542">
                  <c:v>2.3130576720723038E-8</c:v>
                </c:pt>
                <c:pt idx="543">
                  <c:v>2.3669357065728224E-8</c:v>
                </c:pt>
                <c:pt idx="544">
                  <c:v>2.4220687217150646E-8</c:v>
                </c:pt>
                <c:pt idx="545">
                  <c:v>2.4784859497534294E-8</c:v>
                </c:pt>
                <c:pt idx="546">
                  <c:v>2.536217303848989E-8</c:v>
                </c:pt>
                <c:pt idx="547">
                  <c:v>2.5952933939298581E-8</c:v>
                </c:pt>
                <c:pt idx="548">
                  <c:v>2.6557455429209581E-8</c:v>
                </c:pt>
                <c:pt idx="549">
                  <c:v>2.7176058033518629E-8</c:v>
                </c:pt>
                <c:pt idx="550">
                  <c:v>2.7809069743514698E-8</c:v>
                </c:pt>
                <c:pt idx="551">
                  <c:v>2.8456826190385291E-8</c:v>
                </c:pt>
                <c:pt idx="552">
                  <c:v>2.911967082317269E-8</c:v>
                </c:pt>
                <c:pt idx="553">
                  <c:v>2.9797955090874954E-8</c:v>
                </c:pt>
                <c:pt idx="554">
                  <c:v>3.0492038628788958E-8</c:v>
                </c:pt>
                <c:pt idx="555">
                  <c:v>3.1202289449193741E-8</c:v>
                </c:pt>
                <c:pt idx="556">
                  <c:v>3.1929084136475657E-8</c:v>
                </c:pt>
                <c:pt idx="557">
                  <c:v>3.2672808046798129E-8</c:v>
                </c:pt>
                <c:pt idx="558">
                  <c:v>3.3433855512422763E-8</c:v>
                </c:pt>
                <c:pt idx="559">
                  <c:v>3.4212630050789476E-8</c:v>
                </c:pt>
                <c:pt idx="560">
                  <c:v>3.5009544578466752E-8</c:v>
                </c:pt>
                <c:pt idx="561">
                  <c:v>3.5825021630085682E-8</c:v>
                </c:pt>
                <c:pt idx="562">
                  <c:v>3.6659493582373115E-8</c:v>
                </c:pt>
                <c:pt idx="563">
                  <c:v>3.7513402883403684E-8</c:v>
                </c:pt>
                <c:pt idx="564">
                  <c:v>3.8387202287191553E-8</c:v>
                </c:pt>
                <c:pt idx="565">
                  <c:v>3.9281355093746844E-8</c:v>
                </c:pt>
                <c:pt idx="566">
                  <c:v>4.0196335394723053E-8</c:v>
                </c:pt>
                <c:pt idx="567">
                  <c:v>4.1132628324786938E-8</c:v>
                </c:pt>
                <c:pt idx="568">
                  <c:v>4.2090730318843321E-8</c:v>
                </c:pt>
                <c:pt idx="569">
                  <c:v>4.3071149375251365E-8</c:v>
                </c:pt>
                <c:pt idx="570">
                  <c:v>4.4074405325172297E-8</c:v>
                </c:pt>
                <c:pt idx="571">
                  <c:v>4.5101030108190365E-8</c:v>
                </c:pt>
                <c:pt idx="572">
                  <c:v>4.6151568054354491E-8</c:v>
                </c:pt>
                <c:pt idx="573">
                  <c:v>4.7226576172789176E-8</c:v>
                </c:pt>
                <c:pt idx="574">
                  <c:v>4.8326624447028393E-8</c:v>
                </c:pt>
                <c:pt idx="575">
                  <c:v>4.9452296137227934E-8</c:v>
                </c:pt>
                <c:pt idx="576">
                  <c:v>5.0604188089417954E-8</c:v>
                </c:pt>
                <c:pt idx="577">
                  <c:v>5.1782911051958592E-8</c:v>
                </c:pt>
                <c:pt idx="578">
                  <c:v>5.2989089999366738E-8</c:v>
                </c:pt>
                <c:pt idx="579">
                  <c:v>5.4223364463686163E-8</c:v>
                </c:pt>
                <c:pt idx="580">
                  <c:v>5.5486388873575329E-8</c:v>
                </c:pt>
                <c:pt idx="581">
                  <c:v>5.6778832901294428E-8</c:v>
                </c:pt>
                <c:pt idx="582">
                  <c:v>5.8101381817774395E-8</c:v>
                </c:pt>
                <c:pt idx="583">
                  <c:v>5.9454736855956963E-8</c:v>
                </c:pt>
                <c:pt idx="584">
                  <c:v>6.0839615582597031E-8</c:v>
                </c:pt>
                <c:pt idx="585">
                  <c:v>6.2256752278726488E-8</c:v>
                </c:pt>
                <c:pt idx="586">
                  <c:v>6.3706898328979699E-8</c:v>
                </c:pt>
                <c:pt idx="587">
                  <c:v>6.5190822619987282E-8</c:v>
                </c:pt>
                <c:pt idx="588">
                  <c:v>6.6709311948050648E-8</c:v>
                </c:pt>
                <c:pt idx="589">
                  <c:v>6.8263171436311018E-8</c:v>
                </c:pt>
                <c:pt idx="590">
                  <c:v>6.9853224961636798E-8</c:v>
                </c:pt>
                <c:pt idx="591">
                  <c:v>7.1480315591453851E-8</c:v>
                </c:pt>
                <c:pt idx="592">
                  <c:v>7.3145306030751434E-8</c:v>
                </c:pt>
                <c:pt idx="593">
                  <c:v>7.484907907949913E-8</c:v>
                </c:pt>
                <c:pt idx="594">
                  <c:v>7.6592538100719452E-8</c:v>
                </c:pt>
                <c:pt idx="595">
                  <c:v>7.8376607499462736E-8</c:v>
                </c:pt>
                <c:pt idx="596">
                  <c:v>8.0202233212939402E-8</c:v>
                </c:pt>
                <c:pt idx="597">
                  <c:v>8.2070383212067635E-8</c:v>
                </c:pt>
                <c:pt idx="598">
                  <c:v>8.3982048014704842E-8</c:v>
                </c:pt>
                <c:pt idx="599">
                  <c:v>8.5938241210833289E-8</c:v>
                </c:pt>
                <c:pt idx="600">
                  <c:v>8.7939999999978816E-8</c:v>
                </c:pt>
                <c:pt idx="601">
                  <c:v>8.9988385741147825E-8</c:v>
                </c:pt>
                <c:pt idx="602">
                  <c:v>9.2084484515573908E-8</c:v>
                </c:pt>
                <c:pt idx="603">
                  <c:v>9.4229407702572031E-8</c:v>
                </c:pt>
                <c:pt idx="604">
                  <c:v>9.6424292568808079E-8</c:v>
                </c:pt>
                <c:pt idx="605">
                  <c:v>9.8670302871290482E-8</c:v>
                </c:pt>
                <c:pt idx="606">
                  <c:v>1.0096862947441112E-7</c:v>
                </c:pt>
                <c:pt idx="607">
                  <c:v>1.0332049098135689E-7</c:v>
                </c:pt>
                <c:pt idx="608">
                  <c:v>1.0572713438022936E-7</c:v>
                </c:pt>
                <c:pt idx="609">
                  <c:v>1.0818983570521428E-7</c:v>
                </c:pt>
                <c:pt idx="610">
                  <c:v>1.1070990071315188E-7</c:v>
                </c:pt>
                <c:pt idx="611">
                  <c:v>1.1328866557586637E-7</c:v>
                </c:pt>
                <c:pt idx="612">
                  <c:v>1.1592749758862154E-7</c:v>
                </c:pt>
                <c:pt idx="613">
                  <c:v>1.1862779589508043E-7</c:v>
                </c:pt>
                <c:pt idx="614">
                  <c:v>1.2139099222914743E-7</c:v>
                </c:pt>
                <c:pt idx="615">
                  <c:v>1.2421855167409401E-7</c:v>
                </c:pt>
                <c:pt idx="616">
                  <c:v>1.2711197343936514E-7</c:v>
                </c:pt>
                <c:pt idx="617">
                  <c:v>1.3007279165547966E-7</c:v>
                </c:pt>
                <c:pt idx="618">
                  <c:v>1.331025761874469E-7</c:v>
                </c:pt>
                <c:pt idx="619">
                  <c:v>1.3620293346712955E-7</c:v>
                </c:pt>
                <c:pt idx="620">
                  <c:v>1.3937550734499546E-7</c:v>
                </c:pt>
                <c:pt idx="621">
                  <c:v>1.4262197996170813E-7</c:v>
                </c:pt>
                <c:pt idx="622">
                  <c:v>1.4594407264002201E-7</c:v>
                </c:pt>
                <c:pt idx="623">
                  <c:v>1.4934354679744791E-7</c:v>
                </c:pt>
                <c:pt idx="624">
                  <c:v>1.5282220488018128E-7</c:v>
                </c:pt>
                <c:pt idx="625">
                  <c:v>1.5638189131878316E-7</c:v>
                </c:pt>
                <c:pt idx="626">
                  <c:v>1.6002449350612126E-7</c:v>
                </c:pt>
                <c:pt idx="627">
                  <c:v>1.6375194279809096E-7</c:v>
                </c:pt>
                <c:pt idx="628">
                  <c:v>1.6756621553764531E-7</c:v>
                </c:pt>
                <c:pt idx="629">
                  <c:v>1.7146933410267887E-7</c:v>
                </c:pt>
                <c:pt idx="630">
                  <c:v>1.7546336797831797E-7</c:v>
                </c:pt>
                <c:pt idx="631">
                  <c:v>1.7955043485419207E-7</c:v>
                </c:pt>
                <c:pt idx="632">
                  <c:v>1.8373270174725678E-7</c:v>
                </c:pt>
                <c:pt idx="633">
                  <c:v>1.8801238615077771E-7</c:v>
                </c:pt>
                <c:pt idx="634">
                  <c:v>1.9239175721007392E-7</c:v>
                </c:pt>
                <c:pt idx="635">
                  <c:v>1.9687313692564889E-7</c:v>
                </c:pt>
                <c:pt idx="636">
                  <c:v>2.0145890138434585E-7</c:v>
                </c:pt>
                <c:pt idx="637">
                  <c:v>2.0615148201918062E-7</c:v>
                </c:pt>
                <c:pt idx="638">
                  <c:v>2.1095336689851942E-7</c:v>
                </c:pt>
                <c:pt idx="639">
                  <c:v>2.1586710204528491E-7</c:v>
                </c:pt>
                <c:pt idx="640">
                  <c:v>2.2089529278689445E-7</c:v>
                </c:pt>
                <c:pt idx="641">
                  <c:v>2.2604060513663454E-7</c:v>
                </c:pt>
                <c:pt idx="642">
                  <c:v>2.3130576720721909E-7</c:v>
                </c:pt>
                <c:pt idx="643">
                  <c:v>2.3669357065727074E-7</c:v>
                </c:pt>
                <c:pt idx="644">
                  <c:v>2.4220687217149466E-7</c:v>
                </c:pt>
                <c:pt idx="645">
                  <c:v>2.4784859497533088E-7</c:v>
                </c:pt>
                <c:pt idx="646">
                  <c:v>2.5362173038488695E-7</c:v>
                </c:pt>
                <c:pt idx="647">
                  <c:v>2.5952933939297366E-7</c:v>
                </c:pt>
                <c:pt idx="648">
                  <c:v>2.6557455429208239E-7</c:v>
                </c:pt>
                <c:pt idx="649">
                  <c:v>2.7176058033517261E-7</c:v>
                </c:pt>
                <c:pt idx="650">
                  <c:v>2.7809069743513296E-7</c:v>
                </c:pt>
                <c:pt idx="651">
                  <c:v>2.8456826190383911E-7</c:v>
                </c:pt>
                <c:pt idx="652">
                  <c:v>2.9119670823171273E-7</c:v>
                </c:pt>
                <c:pt idx="653">
                  <c:v>2.9797955090873504E-7</c:v>
                </c:pt>
                <c:pt idx="654">
                  <c:v>3.0492038628787477E-7</c:v>
                </c:pt>
                <c:pt idx="655">
                  <c:v>3.1202289449192278E-7</c:v>
                </c:pt>
                <c:pt idx="656">
                  <c:v>3.1929084136474163E-7</c:v>
                </c:pt>
                <c:pt idx="657">
                  <c:v>3.2672808046796488E-7</c:v>
                </c:pt>
                <c:pt idx="658">
                  <c:v>3.3433855512421078E-7</c:v>
                </c:pt>
                <c:pt idx="659">
                  <c:v>3.4212630050787749E-7</c:v>
                </c:pt>
                <c:pt idx="660">
                  <c:v>3.5009544578465039E-7</c:v>
                </c:pt>
                <c:pt idx="661">
                  <c:v>3.5825021630083943E-7</c:v>
                </c:pt>
                <c:pt idx="662">
                  <c:v>3.6659493582371329E-7</c:v>
                </c:pt>
                <c:pt idx="663">
                  <c:v>3.751340288340186E-7</c:v>
                </c:pt>
                <c:pt idx="664">
                  <c:v>3.8387202287189753E-7</c:v>
                </c:pt>
                <c:pt idx="665">
                  <c:v>3.9281355093745006E-7</c:v>
                </c:pt>
                <c:pt idx="666">
                  <c:v>4.0196335394721028E-7</c:v>
                </c:pt>
                <c:pt idx="667">
                  <c:v>4.113262832478486E-7</c:v>
                </c:pt>
                <c:pt idx="668">
                  <c:v>4.2090730318841198E-7</c:v>
                </c:pt>
                <c:pt idx="669">
                  <c:v>4.3071149375249267E-7</c:v>
                </c:pt>
                <c:pt idx="670">
                  <c:v>4.4074405325170156E-7</c:v>
                </c:pt>
                <c:pt idx="671">
                  <c:v>4.5101030108188172E-7</c:v>
                </c:pt>
                <c:pt idx="672">
                  <c:v>4.6151568054352248E-7</c:v>
                </c:pt>
                <c:pt idx="673">
                  <c:v>4.7226576172786966E-7</c:v>
                </c:pt>
                <c:pt idx="674">
                  <c:v>4.8326624447026141E-7</c:v>
                </c:pt>
                <c:pt idx="675">
                  <c:v>4.9452296137225452E-7</c:v>
                </c:pt>
                <c:pt idx="676">
                  <c:v>5.0604188089415391E-7</c:v>
                </c:pt>
                <c:pt idx="677">
                  <c:v>5.1782911051955982E-7</c:v>
                </c:pt>
                <c:pt idx="678">
                  <c:v>5.2989089999364167E-7</c:v>
                </c:pt>
                <c:pt idx="679">
                  <c:v>5.4223364463683541E-7</c:v>
                </c:pt>
                <c:pt idx="680">
                  <c:v>5.5486388873572631E-7</c:v>
                </c:pt>
                <c:pt idx="681">
                  <c:v>5.6778832901291652E-7</c:v>
                </c:pt>
                <c:pt idx="682">
                  <c:v>5.810138181777168E-7</c:v>
                </c:pt>
                <c:pt idx="683">
                  <c:v>5.9454736855954178E-7</c:v>
                </c:pt>
                <c:pt idx="684">
                  <c:v>6.083961558259396E-7</c:v>
                </c:pt>
                <c:pt idx="685">
                  <c:v>6.2256752278723359E-7</c:v>
                </c:pt>
                <c:pt idx="686">
                  <c:v>6.3706898328976483E-7</c:v>
                </c:pt>
                <c:pt idx="687">
                  <c:v>6.5190822619984127E-7</c:v>
                </c:pt>
                <c:pt idx="688">
                  <c:v>6.6709311948047421E-7</c:v>
                </c:pt>
                <c:pt idx="689">
                  <c:v>6.8263171436307696E-7</c:v>
                </c:pt>
                <c:pt idx="690">
                  <c:v>6.9853224961633394E-7</c:v>
                </c:pt>
                <c:pt idx="691">
                  <c:v>7.1480315591450487E-7</c:v>
                </c:pt>
                <c:pt idx="692">
                  <c:v>7.3145306030748014E-7</c:v>
                </c:pt>
                <c:pt idx="693">
                  <c:v>7.4849079079495361E-7</c:v>
                </c:pt>
                <c:pt idx="694">
                  <c:v>7.6592538100715606E-7</c:v>
                </c:pt>
                <c:pt idx="695">
                  <c:v>7.8376607499458914E-7</c:v>
                </c:pt>
                <c:pt idx="696">
                  <c:v>8.0202233212935497E-7</c:v>
                </c:pt>
                <c:pt idx="697">
                  <c:v>8.2070383212063641E-7</c:v>
                </c:pt>
                <c:pt idx="698">
                  <c:v>8.3982048014700771E-7</c:v>
                </c:pt>
                <c:pt idx="699">
                  <c:v>8.5938241210829107E-7</c:v>
                </c:pt>
                <c:pt idx="700">
                  <c:v>8.7939999999974536E-7</c:v>
                </c:pt>
                <c:pt idx="701">
                  <c:v>8.9988385741143455E-7</c:v>
                </c:pt>
                <c:pt idx="702">
                  <c:v>9.2084484515569416E-7</c:v>
                </c:pt>
                <c:pt idx="703">
                  <c:v>9.4229407702567777E-7</c:v>
                </c:pt>
                <c:pt idx="704">
                  <c:v>9.6424292568803743E-7</c:v>
                </c:pt>
                <c:pt idx="705">
                  <c:v>9.8670302871286037E-7</c:v>
                </c:pt>
                <c:pt idx="706">
                  <c:v>1.0096862947440656E-6</c:v>
                </c:pt>
                <c:pt idx="707">
                  <c:v>1.0332049098135189E-6</c:v>
                </c:pt>
                <c:pt idx="708">
                  <c:v>1.057271343802242E-6</c:v>
                </c:pt>
                <c:pt idx="709">
                  <c:v>1.0818983570520902E-6</c:v>
                </c:pt>
                <c:pt idx="710">
                  <c:v>1.1070990071314651E-6</c:v>
                </c:pt>
                <c:pt idx="711">
                  <c:v>1.1328866557586084E-6</c:v>
                </c:pt>
                <c:pt idx="712">
                  <c:v>1.1592749758861634E-6</c:v>
                </c:pt>
                <c:pt idx="713">
                  <c:v>1.1862779589507509E-6</c:v>
                </c:pt>
                <c:pt idx="714">
                  <c:v>1.2139099222914195E-6</c:v>
                </c:pt>
                <c:pt idx="715">
                  <c:v>1.2421855167408842E-6</c:v>
                </c:pt>
                <c:pt idx="716">
                  <c:v>1.2711197343935893E-6</c:v>
                </c:pt>
                <c:pt idx="717">
                  <c:v>1.3007279165547335E-6</c:v>
                </c:pt>
                <c:pt idx="718">
                  <c:v>1.3310257618744042E-6</c:v>
                </c:pt>
                <c:pt idx="719">
                  <c:v>1.3620293346712295E-6</c:v>
                </c:pt>
                <c:pt idx="720">
                  <c:v>1.393755073449887E-6</c:v>
                </c:pt>
                <c:pt idx="721">
                  <c:v>1.4262197996170168E-6</c:v>
                </c:pt>
                <c:pt idx="722">
                  <c:v>1.459440726400155E-6</c:v>
                </c:pt>
                <c:pt idx="723">
                  <c:v>1.4934354679744114E-6</c:v>
                </c:pt>
                <c:pt idx="724">
                  <c:v>1.5282220488017436E-6</c:v>
                </c:pt>
                <c:pt idx="725">
                  <c:v>1.5638189131877551E-6</c:v>
                </c:pt>
                <c:pt idx="726">
                  <c:v>1.600244935061135E-6</c:v>
                </c:pt>
                <c:pt idx="727">
                  <c:v>1.6375194279808297E-6</c:v>
                </c:pt>
                <c:pt idx="728">
                  <c:v>1.675662155376372E-6</c:v>
                </c:pt>
                <c:pt idx="729">
                  <c:v>1.7146933410267052E-6</c:v>
                </c:pt>
                <c:pt idx="730">
                  <c:v>1.754633679783101E-6</c:v>
                </c:pt>
                <c:pt idx="731">
                  <c:v>1.7955043485418395E-6</c:v>
                </c:pt>
                <c:pt idx="732">
                  <c:v>1.837327017472485E-6</c:v>
                </c:pt>
                <c:pt idx="733">
                  <c:v>1.8801238615076923E-6</c:v>
                </c:pt>
                <c:pt idx="734">
                  <c:v>1.9239175721006458E-6</c:v>
                </c:pt>
                <c:pt idx="735">
                  <c:v>1.9687313692563931E-6</c:v>
                </c:pt>
                <c:pt idx="736">
                  <c:v>2.0145890138433606E-6</c:v>
                </c:pt>
                <c:pt idx="737">
                  <c:v>2.0615148201917061E-6</c:v>
                </c:pt>
                <c:pt idx="738">
                  <c:v>2.1095336689850913E-6</c:v>
                </c:pt>
                <c:pt idx="739">
                  <c:v>2.1586710204527519E-6</c:v>
                </c:pt>
                <c:pt idx="740">
                  <c:v>2.2089529278688449E-6</c:v>
                </c:pt>
                <c:pt idx="741">
                  <c:v>2.2604060513662431E-6</c:v>
                </c:pt>
                <c:pt idx="742">
                  <c:v>2.3130576720720869E-6</c:v>
                </c:pt>
                <c:pt idx="743">
                  <c:v>2.3669357065726009E-6</c:v>
                </c:pt>
                <c:pt idx="744">
                  <c:v>2.4220687217148289E-6</c:v>
                </c:pt>
                <c:pt idx="745">
                  <c:v>2.4784859497531883E-6</c:v>
                </c:pt>
                <c:pt idx="746">
                  <c:v>2.5362173038487462E-6</c:v>
                </c:pt>
                <c:pt idx="747">
                  <c:v>2.5952933939296098E-6</c:v>
                </c:pt>
                <c:pt idx="748">
                  <c:v>2.6557455429207046E-6</c:v>
                </c:pt>
                <c:pt idx="749">
                  <c:v>2.717605803351603E-6</c:v>
                </c:pt>
                <c:pt idx="750">
                  <c:v>2.7809069743512044E-6</c:v>
                </c:pt>
                <c:pt idx="751">
                  <c:v>2.8456826190382625E-6</c:v>
                </c:pt>
                <c:pt idx="752">
                  <c:v>2.9119670823169962E-6</c:v>
                </c:pt>
                <c:pt idx="753">
                  <c:v>2.9797955090872054E-6</c:v>
                </c:pt>
                <c:pt idx="754">
                  <c:v>3.0492038628785987E-6</c:v>
                </c:pt>
                <c:pt idx="755">
                  <c:v>3.1202289449190762E-6</c:v>
                </c:pt>
                <c:pt idx="756">
                  <c:v>3.1929084136472605E-6</c:v>
                </c:pt>
                <c:pt idx="757">
                  <c:v>3.2672808046795016E-6</c:v>
                </c:pt>
                <c:pt idx="758">
                  <c:v>3.3433855512419569E-6</c:v>
                </c:pt>
                <c:pt idx="759">
                  <c:v>3.42126300507862E-6</c:v>
                </c:pt>
                <c:pt idx="760">
                  <c:v>3.5009544578463455E-6</c:v>
                </c:pt>
                <c:pt idx="761">
                  <c:v>3.5825021630082326E-6</c:v>
                </c:pt>
                <c:pt idx="762">
                  <c:v>3.665949358236955E-6</c:v>
                </c:pt>
                <c:pt idx="763">
                  <c:v>3.7513402883400041E-6</c:v>
                </c:pt>
                <c:pt idx="764">
                  <c:v>3.8387202287187891E-6</c:v>
                </c:pt>
                <c:pt idx="765">
                  <c:v>3.9281355093743103E-6</c:v>
                </c:pt>
                <c:pt idx="766">
                  <c:v>4.0196335394719213E-6</c:v>
                </c:pt>
                <c:pt idx="767">
                  <c:v>4.1132628324783008E-6</c:v>
                </c:pt>
                <c:pt idx="768">
                  <c:v>4.2090730318839307E-6</c:v>
                </c:pt>
                <c:pt idx="769">
                  <c:v>4.3071149375247328E-6</c:v>
                </c:pt>
                <c:pt idx="770">
                  <c:v>4.4074405325168167E-6</c:v>
                </c:pt>
                <c:pt idx="771">
                  <c:v>4.510103010818598E-6</c:v>
                </c:pt>
                <c:pt idx="772">
                  <c:v>4.6151568054349999E-6</c:v>
                </c:pt>
                <c:pt idx="773">
                  <c:v>4.7226576172784676E-6</c:v>
                </c:pt>
                <c:pt idx="774">
                  <c:v>4.8326624447023801E-6</c:v>
                </c:pt>
                <c:pt idx="775">
                  <c:v>4.945229613722322E-6</c:v>
                </c:pt>
                <c:pt idx="776">
                  <c:v>5.0604188089413123E-6</c:v>
                </c:pt>
                <c:pt idx="777">
                  <c:v>5.1782911051953642E-6</c:v>
                </c:pt>
                <c:pt idx="778">
                  <c:v>5.2989089999361776E-6</c:v>
                </c:pt>
                <c:pt idx="779">
                  <c:v>5.4223364463681078E-6</c:v>
                </c:pt>
                <c:pt idx="780">
                  <c:v>5.548638887356992E-6</c:v>
                </c:pt>
                <c:pt idx="781">
                  <c:v>5.6778832901288909E-6</c:v>
                </c:pt>
                <c:pt idx="782">
                  <c:v>5.8101381817768842E-6</c:v>
                </c:pt>
                <c:pt idx="783">
                  <c:v>5.9454736855951298E-6</c:v>
                </c:pt>
                <c:pt idx="784">
                  <c:v>6.083961558259122E-6</c:v>
                </c:pt>
                <c:pt idx="785">
                  <c:v>6.2256752278720547E-6</c:v>
                </c:pt>
                <c:pt idx="786">
                  <c:v>6.3706898328973613E-6</c:v>
                </c:pt>
                <c:pt idx="787">
                  <c:v>6.5190822619981181E-6</c:v>
                </c:pt>
                <c:pt idx="788">
                  <c:v>6.670931194804441E-6</c:v>
                </c:pt>
                <c:pt idx="789">
                  <c:v>6.8263171436304367E-6</c:v>
                </c:pt>
                <c:pt idx="790">
                  <c:v>6.9853224961630006E-6</c:v>
                </c:pt>
                <c:pt idx="791">
                  <c:v>7.1480315591447018E-6</c:v>
                </c:pt>
                <c:pt idx="792">
                  <c:v>7.3145306030744467E-6</c:v>
                </c:pt>
                <c:pt idx="793">
                  <c:v>7.4849079079491979E-6</c:v>
                </c:pt>
                <c:pt idx="794">
                  <c:v>7.6592538100712139E-6</c:v>
                </c:pt>
                <c:pt idx="795">
                  <c:v>7.8376607499455397E-6</c:v>
                </c:pt>
                <c:pt idx="796">
                  <c:v>8.0202233212931895E-6</c:v>
                </c:pt>
                <c:pt idx="797">
                  <c:v>8.207038321205995E-6</c:v>
                </c:pt>
                <c:pt idx="798">
                  <c:v>8.398204801469669E-6</c:v>
                </c:pt>
                <c:pt idx="799">
                  <c:v>8.593824121082492E-6</c:v>
                </c:pt>
                <c:pt idx="800">
                  <c:v>8.7939999999970261E-6</c:v>
                </c:pt>
                <c:pt idx="801">
                  <c:v>8.998838574113907E-6</c:v>
                </c:pt>
                <c:pt idx="802">
                  <c:v>9.2084484515564942E-6</c:v>
                </c:pt>
                <c:pt idx="803">
                  <c:v>9.422940770256321E-6</c:v>
                </c:pt>
                <c:pt idx="804">
                  <c:v>9.6424292568799025E-6</c:v>
                </c:pt>
                <c:pt idx="805">
                  <c:v>9.8670302871281256E-6</c:v>
                </c:pt>
                <c:pt idx="806">
                  <c:v>1.0096862947440166E-5</c:v>
                </c:pt>
                <c:pt idx="807">
                  <c:v>1.0332049098134685E-5</c:v>
                </c:pt>
                <c:pt idx="808">
                  <c:v>1.0572713438021906E-5</c:v>
                </c:pt>
                <c:pt idx="809">
                  <c:v>1.0818983570520376E-5</c:v>
                </c:pt>
                <c:pt idx="810">
                  <c:v>1.1070990071314112E-5</c:v>
                </c:pt>
                <c:pt idx="811">
                  <c:v>1.1328866557585536E-5</c:v>
                </c:pt>
                <c:pt idx="812">
                  <c:v>1.1592749758861067E-5</c:v>
                </c:pt>
                <c:pt idx="813">
                  <c:v>1.1862779589506932E-5</c:v>
                </c:pt>
                <c:pt idx="814">
                  <c:v>1.2139099222913606E-5</c:v>
                </c:pt>
                <c:pt idx="815">
                  <c:v>1.242185516740824E-5</c:v>
                </c:pt>
                <c:pt idx="816">
                  <c:v>1.2711197343935278E-5</c:v>
                </c:pt>
                <c:pt idx="817">
                  <c:v>1.3007279165546704E-5</c:v>
                </c:pt>
                <c:pt idx="818">
                  <c:v>1.3310257618743395E-5</c:v>
                </c:pt>
                <c:pt idx="819">
                  <c:v>1.3620293346711634E-5</c:v>
                </c:pt>
                <c:pt idx="820">
                  <c:v>1.3937550734498193E-5</c:v>
                </c:pt>
                <c:pt idx="821">
                  <c:v>1.4262197996169476E-5</c:v>
                </c:pt>
                <c:pt idx="822">
                  <c:v>1.4594407264000837E-5</c:v>
                </c:pt>
                <c:pt idx="823">
                  <c:v>1.4934354679743388E-5</c:v>
                </c:pt>
                <c:pt idx="824">
                  <c:v>1.5282220488016693E-5</c:v>
                </c:pt>
                <c:pt idx="825">
                  <c:v>1.5638189131876794E-5</c:v>
                </c:pt>
                <c:pt idx="826">
                  <c:v>1.6002449350610571E-5</c:v>
                </c:pt>
                <c:pt idx="827">
                  <c:v>1.6375194279807497E-5</c:v>
                </c:pt>
                <c:pt idx="828">
                  <c:v>1.6756621553762906E-5</c:v>
                </c:pt>
                <c:pt idx="829">
                  <c:v>1.7146933410266219E-5</c:v>
                </c:pt>
                <c:pt idx="830">
                  <c:v>1.7546336797830155E-5</c:v>
                </c:pt>
                <c:pt idx="831">
                  <c:v>1.7955043485417524E-5</c:v>
                </c:pt>
                <c:pt idx="832">
                  <c:v>1.8373270174723958E-5</c:v>
                </c:pt>
                <c:pt idx="833">
                  <c:v>1.880123861507601E-5</c:v>
                </c:pt>
                <c:pt idx="834">
                  <c:v>1.9239175721005519E-5</c:v>
                </c:pt>
                <c:pt idx="835">
                  <c:v>1.968731369256297E-5</c:v>
                </c:pt>
                <c:pt idx="836">
                  <c:v>2.0145890138432623E-5</c:v>
                </c:pt>
                <c:pt idx="837">
                  <c:v>2.0615148201916053E-5</c:v>
                </c:pt>
                <c:pt idx="838">
                  <c:v>2.1095336689849886E-5</c:v>
                </c:pt>
                <c:pt idx="839">
                  <c:v>2.1586710204526465E-5</c:v>
                </c:pt>
                <c:pt idx="840">
                  <c:v>2.2089529278687377E-5</c:v>
                </c:pt>
                <c:pt idx="841">
                  <c:v>2.2604060513661331E-5</c:v>
                </c:pt>
                <c:pt idx="842">
                  <c:v>2.3130576720719745E-5</c:v>
                </c:pt>
                <c:pt idx="843">
                  <c:v>2.3669357065724773E-5</c:v>
                </c:pt>
                <c:pt idx="844">
                  <c:v>2.4220687217147116E-5</c:v>
                </c:pt>
                <c:pt idx="845">
                  <c:v>2.4784859497530675E-5</c:v>
                </c:pt>
                <c:pt idx="846">
                  <c:v>2.5362173038486231E-5</c:v>
                </c:pt>
                <c:pt idx="847">
                  <c:v>2.5952933939294839E-5</c:v>
                </c:pt>
                <c:pt idx="848">
                  <c:v>2.6557455429205755E-5</c:v>
                </c:pt>
                <c:pt idx="849">
                  <c:v>2.7176058033514716E-5</c:v>
                </c:pt>
                <c:pt idx="850">
                  <c:v>2.7809069743510694E-5</c:v>
                </c:pt>
                <c:pt idx="851">
                  <c:v>2.8456826190381242E-5</c:v>
                </c:pt>
                <c:pt idx="852">
                  <c:v>2.9119670823168444E-5</c:v>
                </c:pt>
                <c:pt idx="853">
                  <c:v>2.9797955090870611E-5</c:v>
                </c:pt>
                <c:pt idx="854">
                  <c:v>3.049203862878451E-5</c:v>
                </c:pt>
                <c:pt idx="855">
                  <c:v>3.1202289449189244E-5</c:v>
                </c:pt>
                <c:pt idx="856">
                  <c:v>3.1929084136471057E-5</c:v>
                </c:pt>
                <c:pt idx="857">
                  <c:v>3.2672808046793426E-5</c:v>
                </c:pt>
                <c:pt idx="858">
                  <c:v>3.3433855512417944E-5</c:v>
                </c:pt>
                <c:pt idx="859">
                  <c:v>3.4212630050784538E-5</c:v>
                </c:pt>
                <c:pt idx="860">
                  <c:v>3.5009544578461755E-5</c:v>
                </c:pt>
                <c:pt idx="861">
                  <c:v>3.5825021630080455E-5</c:v>
                </c:pt>
                <c:pt idx="862">
                  <c:v>3.6659493582367763E-5</c:v>
                </c:pt>
                <c:pt idx="863">
                  <c:v>3.7513402883398204E-5</c:v>
                </c:pt>
                <c:pt idx="864">
                  <c:v>3.8387202287186022E-5</c:v>
                </c:pt>
                <c:pt idx="865">
                  <c:v>3.9281355093741187E-5</c:v>
                </c:pt>
                <c:pt idx="866">
                  <c:v>4.0196335394717261E-5</c:v>
                </c:pt>
                <c:pt idx="867">
                  <c:v>4.1132628324781011E-5</c:v>
                </c:pt>
                <c:pt idx="868">
                  <c:v>4.2090730318837251E-5</c:v>
                </c:pt>
                <c:pt idx="869">
                  <c:v>4.3071149375245241E-5</c:v>
                </c:pt>
                <c:pt idx="870">
                  <c:v>4.4074405325165872E-5</c:v>
                </c:pt>
                <c:pt idx="871">
                  <c:v>4.5101030108183783E-5</c:v>
                </c:pt>
                <c:pt idx="872">
                  <c:v>4.6151568054347761E-5</c:v>
                </c:pt>
                <c:pt idx="873">
                  <c:v>4.7226576172782375E-5</c:v>
                </c:pt>
                <c:pt idx="874">
                  <c:v>4.8326624447021439E-5</c:v>
                </c:pt>
                <c:pt idx="875">
                  <c:v>4.9452296137220811E-5</c:v>
                </c:pt>
                <c:pt idx="876">
                  <c:v>5.0604188089410663E-5</c:v>
                </c:pt>
                <c:pt idx="877">
                  <c:v>5.1782911051951111E-5</c:v>
                </c:pt>
                <c:pt idx="878">
                  <c:v>5.2989089999359192E-5</c:v>
                </c:pt>
                <c:pt idx="879">
                  <c:v>5.4223364463678258E-5</c:v>
                </c:pt>
                <c:pt idx="880">
                  <c:v>5.5486388873567222E-5</c:v>
                </c:pt>
                <c:pt idx="881">
                  <c:v>5.6778832901286153E-5</c:v>
                </c:pt>
                <c:pt idx="882">
                  <c:v>5.8101381817766028E-5</c:v>
                </c:pt>
                <c:pt idx="883">
                  <c:v>5.9454736855948393E-5</c:v>
                </c:pt>
                <c:pt idx="884">
                  <c:v>6.0839615582588272E-5</c:v>
                </c:pt>
                <c:pt idx="885">
                  <c:v>6.2256752278717545E-5</c:v>
                </c:pt>
                <c:pt idx="886">
                  <c:v>6.3706898328970513E-5</c:v>
                </c:pt>
                <c:pt idx="887">
                  <c:v>6.5190822619978013E-5</c:v>
                </c:pt>
                <c:pt idx="888">
                  <c:v>6.6709311948040913E-5</c:v>
                </c:pt>
                <c:pt idx="889">
                  <c:v>6.8263171436301048E-5</c:v>
                </c:pt>
                <c:pt idx="890">
                  <c:v>6.9853224961626608E-5</c:v>
                </c:pt>
                <c:pt idx="891">
                  <c:v>7.1480315591443549E-5</c:v>
                </c:pt>
                <c:pt idx="892">
                  <c:v>7.3145306030740915E-5</c:v>
                </c:pt>
                <c:pt idx="893">
                  <c:v>7.4849079079488347E-5</c:v>
                </c:pt>
                <c:pt idx="894">
                  <c:v>7.6592538100708416E-5</c:v>
                </c:pt>
                <c:pt idx="895">
                  <c:v>7.8376607499451578E-5</c:v>
                </c:pt>
                <c:pt idx="896">
                  <c:v>8.0202233212927989E-5</c:v>
                </c:pt>
                <c:pt idx="897">
                  <c:v>8.2070383212055667E-5</c:v>
                </c:pt>
                <c:pt idx="898">
                  <c:v>8.3982048014692601E-5</c:v>
                </c:pt>
                <c:pt idx="899">
                  <c:v>8.5938241210820756E-5</c:v>
                </c:pt>
                <c:pt idx="900">
                  <c:v>8.7939999999965985E-5</c:v>
                </c:pt>
                <c:pt idx="901">
                  <c:v>8.9988385741134679E-5</c:v>
                </c:pt>
                <c:pt idx="902">
                  <c:v>9.2084484515560453E-5</c:v>
                </c:pt>
                <c:pt idx="903">
                  <c:v>9.4229407702558625E-5</c:v>
                </c:pt>
                <c:pt idx="904">
                  <c:v>9.6424292568794343E-5</c:v>
                </c:pt>
                <c:pt idx="905">
                  <c:v>9.8670302871276455E-5</c:v>
                </c:pt>
                <c:pt idx="906">
                  <c:v>1.0096862947439639E-4</c:v>
                </c:pt>
                <c:pt idx="907">
                  <c:v>1.0332049098134183E-4</c:v>
                </c:pt>
                <c:pt idx="908">
                  <c:v>1.0572713438021393E-4</c:v>
                </c:pt>
                <c:pt idx="909">
                  <c:v>1.081898357051985E-4</c:v>
                </c:pt>
                <c:pt idx="910">
                  <c:v>1.1070990071313574E-4</c:v>
                </c:pt>
                <c:pt idx="911">
                  <c:v>1.1328866557584984E-4</c:v>
                </c:pt>
                <c:pt idx="912">
                  <c:v>1.1592749758860503E-4</c:v>
                </c:pt>
                <c:pt idx="913">
                  <c:v>1.1862779589506355E-4</c:v>
                </c:pt>
                <c:pt idx="914">
                  <c:v>1.2139099222913015E-4</c:v>
                </c:pt>
                <c:pt idx="915">
                  <c:v>1.2421855167407588E-4</c:v>
                </c:pt>
                <c:pt idx="916">
                  <c:v>1.2711197343934658E-4</c:v>
                </c:pt>
                <c:pt idx="917">
                  <c:v>1.3007279165546071E-4</c:v>
                </c:pt>
                <c:pt idx="918">
                  <c:v>1.3310257618742751E-4</c:v>
                </c:pt>
                <c:pt idx="919">
                  <c:v>1.3620293346710966E-4</c:v>
                </c:pt>
                <c:pt idx="920">
                  <c:v>1.3937550734497513E-4</c:v>
                </c:pt>
                <c:pt idx="921">
                  <c:v>1.4262197996168784E-4</c:v>
                </c:pt>
                <c:pt idx="922">
                  <c:v>1.4594407264000126E-4</c:v>
                </c:pt>
                <c:pt idx="923">
                  <c:v>1.4934354679742664E-4</c:v>
                </c:pt>
                <c:pt idx="924">
                  <c:v>1.52822204880159E-4</c:v>
                </c:pt>
                <c:pt idx="925">
                  <c:v>1.5638189131876034E-4</c:v>
                </c:pt>
                <c:pt idx="926">
                  <c:v>1.6002449350609792E-4</c:v>
                </c:pt>
                <c:pt idx="927">
                  <c:v>1.6375194279806703E-4</c:v>
                </c:pt>
                <c:pt idx="928">
                  <c:v>1.6756621553762089E-4</c:v>
                </c:pt>
                <c:pt idx="929">
                  <c:v>1.7146933410265385E-4</c:v>
                </c:pt>
                <c:pt idx="930">
                  <c:v>1.7546336797829304E-4</c:v>
                </c:pt>
                <c:pt idx="931">
                  <c:v>1.7955043485416648E-4</c:v>
                </c:pt>
                <c:pt idx="932">
                  <c:v>1.8373270174723059E-4</c:v>
                </c:pt>
                <c:pt idx="933">
                  <c:v>1.8801238615075028E-4</c:v>
                </c:pt>
                <c:pt idx="934">
                  <c:v>1.9239175721004584E-4</c:v>
                </c:pt>
                <c:pt idx="935">
                  <c:v>1.9687313692562014E-4</c:v>
                </c:pt>
                <c:pt idx="936">
                  <c:v>2.0145890138431648E-4</c:v>
                </c:pt>
                <c:pt idx="937">
                  <c:v>2.0615148201915052E-4</c:v>
                </c:pt>
                <c:pt idx="938">
                  <c:v>2.1095336689848858E-4</c:v>
                </c:pt>
                <c:pt idx="939">
                  <c:v>2.1586710204525418E-4</c:v>
                </c:pt>
                <c:pt idx="940">
                  <c:v>2.2089529278686301E-4</c:v>
                </c:pt>
                <c:pt idx="941">
                  <c:v>2.2604060513660234E-4</c:v>
                </c:pt>
                <c:pt idx="942">
                  <c:v>2.3130576720718538E-4</c:v>
                </c:pt>
                <c:pt idx="943">
                  <c:v>2.3669357065723621E-4</c:v>
                </c:pt>
                <c:pt idx="944">
                  <c:v>2.4220687217145934E-4</c:v>
                </c:pt>
                <c:pt idx="945">
                  <c:v>2.4784859497529473E-4</c:v>
                </c:pt>
                <c:pt idx="946">
                  <c:v>2.5362173038484998E-4</c:v>
                </c:pt>
                <c:pt idx="947">
                  <c:v>2.5952933939293578E-4</c:v>
                </c:pt>
                <c:pt idx="948">
                  <c:v>2.6557455429204464E-4</c:v>
                </c:pt>
                <c:pt idx="949">
                  <c:v>2.7176058033513391E-4</c:v>
                </c:pt>
                <c:pt idx="950">
                  <c:v>2.7809069743509344E-4</c:v>
                </c:pt>
                <c:pt idx="951">
                  <c:v>2.8456826190379755E-4</c:v>
                </c:pt>
                <c:pt idx="952">
                  <c:v>2.9119670823167033E-4</c:v>
                </c:pt>
                <c:pt idx="953">
                  <c:v>2.9797955090869158E-4</c:v>
                </c:pt>
                <c:pt idx="954">
                  <c:v>3.0492038628783026E-4</c:v>
                </c:pt>
                <c:pt idx="955">
                  <c:v>3.1202289449187728E-4</c:v>
                </c:pt>
                <c:pt idx="956">
                  <c:v>3.1929084136469505E-4</c:v>
                </c:pt>
                <c:pt idx="957">
                  <c:v>3.2672808046791839E-4</c:v>
                </c:pt>
                <c:pt idx="958">
                  <c:v>3.3433855512416316E-4</c:v>
                </c:pt>
                <c:pt idx="959">
                  <c:v>3.421263005078288E-4</c:v>
                </c:pt>
                <c:pt idx="960">
                  <c:v>3.5009544578459931E-4</c:v>
                </c:pt>
                <c:pt idx="961">
                  <c:v>3.5825021630078718E-4</c:v>
                </c:pt>
                <c:pt idx="962">
                  <c:v>3.6659493582365976E-4</c:v>
                </c:pt>
                <c:pt idx="963">
                  <c:v>3.7513402883396387E-4</c:v>
                </c:pt>
                <c:pt idx="964">
                  <c:v>3.8387202287184152E-4</c:v>
                </c:pt>
                <c:pt idx="965">
                  <c:v>3.9281355093739276E-4</c:v>
                </c:pt>
                <c:pt idx="966">
                  <c:v>4.0196335394715314E-4</c:v>
                </c:pt>
                <c:pt idx="967">
                  <c:v>4.1132628324779008E-4</c:v>
                </c:pt>
                <c:pt idx="968">
                  <c:v>4.2090730318835223E-4</c:v>
                </c:pt>
                <c:pt idx="969">
                  <c:v>4.3071149375242991E-4</c:v>
                </c:pt>
                <c:pt idx="970">
                  <c:v>4.4074405325163722E-4</c:v>
                </c:pt>
                <c:pt idx="971">
                  <c:v>4.5101030108181584E-4</c:v>
                </c:pt>
                <c:pt idx="972">
                  <c:v>4.6151568054345516E-4</c:v>
                </c:pt>
                <c:pt idx="973">
                  <c:v>4.7226576172780082E-4</c:v>
                </c:pt>
                <c:pt idx="974">
                  <c:v>4.8326624447019077E-4</c:v>
                </c:pt>
                <c:pt idx="975">
                  <c:v>4.9452296137218407E-4</c:v>
                </c:pt>
                <c:pt idx="976">
                  <c:v>5.06041880894082E-4</c:v>
                </c:pt>
                <c:pt idx="977">
                  <c:v>5.1782911051948606E-4</c:v>
                </c:pt>
                <c:pt idx="978">
                  <c:v>5.2989089999356425E-4</c:v>
                </c:pt>
                <c:pt idx="979">
                  <c:v>5.4223364463675612E-4</c:v>
                </c:pt>
                <c:pt idx="980">
                  <c:v>5.5486388873564536E-4</c:v>
                </c:pt>
                <c:pt idx="981">
                  <c:v>5.6778832901283386E-4</c:v>
                </c:pt>
                <c:pt idx="982">
                  <c:v>5.8101381817763211E-4</c:v>
                </c:pt>
                <c:pt idx="983">
                  <c:v>5.9454736855945494E-4</c:v>
                </c:pt>
                <c:pt idx="984">
                  <c:v>6.0839615582585307E-4</c:v>
                </c:pt>
                <c:pt idx="985">
                  <c:v>6.2256752278714493E-4</c:v>
                </c:pt>
                <c:pt idx="986">
                  <c:v>6.3706898328967404E-4</c:v>
                </c:pt>
                <c:pt idx="987">
                  <c:v>6.5190822619974609E-4</c:v>
                </c:pt>
                <c:pt idx="988">
                  <c:v>6.6709311948037677E-4</c:v>
                </c:pt>
                <c:pt idx="989">
                  <c:v>6.8263171436297736E-4</c:v>
                </c:pt>
                <c:pt idx="990">
                  <c:v>6.9853224961623217E-4</c:v>
                </c:pt>
                <c:pt idx="991">
                  <c:v>7.1480315591440082E-4</c:v>
                </c:pt>
                <c:pt idx="992">
                  <c:v>7.3145306030737353E-4</c:v>
                </c:pt>
                <c:pt idx="993">
                  <c:v>7.4849079079484712E-4</c:v>
                </c:pt>
                <c:pt idx="994">
                  <c:v>7.6592538100704686E-4</c:v>
                </c:pt>
                <c:pt idx="995">
                  <c:v>7.8376607499447762E-4</c:v>
                </c:pt>
                <c:pt idx="996">
                  <c:v>8.0202233212924099E-4</c:v>
                </c:pt>
                <c:pt idx="997">
                  <c:v>8.2070383212051691E-4</c:v>
                </c:pt>
                <c:pt idx="998">
                  <c:v>8.3982048014688516E-4</c:v>
                </c:pt>
                <c:pt idx="999">
                  <c:v>8.5938241210816563E-4</c:v>
                </c:pt>
                <c:pt idx="1000">
                  <c:v>8.7939999999961697E-4</c:v>
                </c:pt>
                <c:pt idx="1001">
                  <c:v>8.9988385741130317E-4</c:v>
                </c:pt>
                <c:pt idx="1002">
                  <c:v>9.2084484515555978E-4</c:v>
                </c:pt>
                <c:pt idx="1003">
                  <c:v>9.4229407702554034E-4</c:v>
                </c:pt>
                <c:pt idx="1004">
                  <c:v>9.6424292568789659E-4</c:v>
                </c:pt>
                <c:pt idx="1005">
                  <c:v>9.8670302871271647E-4</c:v>
                </c:pt>
                <c:pt idx="1006">
                  <c:v>1.0096862947439149E-3</c:v>
                </c:pt>
                <c:pt idx="1007">
                  <c:v>1.0332049098133679E-3</c:v>
                </c:pt>
                <c:pt idx="1008">
                  <c:v>1.0572713438020877E-3</c:v>
                </c:pt>
                <c:pt idx="1009">
                  <c:v>1.0818983570519323E-3</c:v>
                </c:pt>
                <c:pt idx="1010">
                  <c:v>1.1070990071313034E-3</c:v>
                </c:pt>
                <c:pt idx="1011">
                  <c:v>1.1328866557584433E-3</c:v>
                </c:pt>
                <c:pt idx="1012">
                  <c:v>1.159274975885994E-3</c:v>
                </c:pt>
                <c:pt idx="1013">
                  <c:v>1.1862779589505779E-3</c:v>
                </c:pt>
                <c:pt idx="1014">
                  <c:v>1.2139099222912423E-3</c:v>
                </c:pt>
                <c:pt idx="1015">
                  <c:v>1.2421855167406984E-3</c:v>
                </c:pt>
                <c:pt idx="1016">
                  <c:v>1.2711197343934042E-3</c:v>
                </c:pt>
                <c:pt idx="1017">
                  <c:v>1.3007279165545436E-3</c:v>
                </c:pt>
                <c:pt idx="1018">
                  <c:v>1.33102576187421E-3</c:v>
                </c:pt>
                <c:pt idx="1019">
                  <c:v>1.3620293346710307E-3</c:v>
                </c:pt>
                <c:pt idx="1020">
                  <c:v>1.3937550734496836E-3</c:v>
                </c:pt>
                <c:pt idx="1021">
                  <c:v>1.4262197996168088E-3</c:v>
                </c:pt>
                <c:pt idx="1022">
                  <c:v>1.4594407263999417E-3</c:v>
                </c:pt>
                <c:pt idx="1023">
                  <c:v>1.4934354679741937E-3</c:v>
                </c:pt>
                <c:pt idx="1024">
                  <c:v>1.5282220488015154E-3</c:v>
                </c:pt>
                <c:pt idx="1025">
                  <c:v>1.5638189131875274E-3</c:v>
                </c:pt>
                <c:pt idx="1026">
                  <c:v>1.6002449350609018E-3</c:v>
                </c:pt>
                <c:pt idx="1027">
                  <c:v>1.6375194279805909E-3</c:v>
                </c:pt>
                <c:pt idx="1028">
                  <c:v>1.6756621553761274E-3</c:v>
                </c:pt>
                <c:pt idx="1029">
                  <c:v>1.7146933410264551E-3</c:v>
                </c:pt>
                <c:pt idx="1030">
                  <c:v>1.7546336797828448E-3</c:v>
                </c:pt>
                <c:pt idx="1031">
                  <c:v>1.7955043485415776E-3</c:v>
                </c:pt>
                <c:pt idx="1032">
                  <c:v>1.837327017472217E-3</c:v>
                </c:pt>
                <c:pt idx="1033">
                  <c:v>1.8801238615074115E-3</c:v>
                </c:pt>
                <c:pt idx="1034">
                  <c:v>1.9239175721003652E-3</c:v>
                </c:pt>
                <c:pt idx="1035">
                  <c:v>1.9687313692561062E-3</c:v>
                </c:pt>
                <c:pt idx="1036">
                  <c:v>2.0145890138430667E-3</c:v>
                </c:pt>
                <c:pt idx="1037">
                  <c:v>2.0615148201914048E-3</c:v>
                </c:pt>
                <c:pt idx="1038">
                  <c:v>2.1095336689847836E-3</c:v>
                </c:pt>
                <c:pt idx="1039">
                  <c:v>2.1586710204524366E-3</c:v>
                </c:pt>
                <c:pt idx="1040">
                  <c:v>2.208952927868523E-3</c:v>
                </c:pt>
                <c:pt idx="1041">
                  <c:v>2.2604060513659132E-3</c:v>
                </c:pt>
                <c:pt idx="1042">
                  <c:v>2.313057672071741E-3</c:v>
                </c:pt>
                <c:pt idx="1043">
                  <c:v>2.366935706572247E-3</c:v>
                </c:pt>
                <c:pt idx="1044">
                  <c:v>2.4220687217144758E-3</c:v>
                </c:pt>
                <c:pt idx="1045">
                  <c:v>2.4784859497528262E-3</c:v>
                </c:pt>
                <c:pt idx="1046">
                  <c:v>2.5362173038483765E-3</c:v>
                </c:pt>
                <c:pt idx="1047">
                  <c:v>2.5952933939292311E-3</c:v>
                </c:pt>
                <c:pt idx="1048">
                  <c:v>2.6557455429203165E-3</c:v>
                </c:pt>
                <c:pt idx="1049">
                  <c:v>2.7176058033512068E-3</c:v>
                </c:pt>
                <c:pt idx="1050">
                  <c:v>2.7809069743507994E-3</c:v>
                </c:pt>
                <c:pt idx="1051">
                  <c:v>2.845682619037837E-3</c:v>
                </c:pt>
                <c:pt idx="1052">
                  <c:v>2.9119670823165612E-3</c:v>
                </c:pt>
                <c:pt idx="1053">
                  <c:v>2.9797955090867709E-3</c:v>
                </c:pt>
                <c:pt idx="1054">
                  <c:v>3.0492038628781547E-3</c:v>
                </c:pt>
                <c:pt idx="1055">
                  <c:v>3.1202289449186204E-3</c:v>
                </c:pt>
                <c:pt idx="1056">
                  <c:v>3.1929084136467956E-3</c:v>
                </c:pt>
                <c:pt idx="1057">
                  <c:v>3.2672808046790252E-3</c:v>
                </c:pt>
                <c:pt idx="1058">
                  <c:v>3.3433855512414695E-3</c:v>
                </c:pt>
                <c:pt idx="1059">
                  <c:v>3.4212630050781214E-3</c:v>
                </c:pt>
                <c:pt idx="1060">
                  <c:v>3.500954457845823E-3</c:v>
                </c:pt>
                <c:pt idx="1061">
                  <c:v>3.5825021630076963E-3</c:v>
                </c:pt>
                <c:pt idx="1062">
                  <c:v>3.6659493582364201E-3</c:v>
                </c:pt>
                <c:pt idx="1063">
                  <c:v>3.7513402883394566E-3</c:v>
                </c:pt>
                <c:pt idx="1064">
                  <c:v>3.8387202287182283E-3</c:v>
                </c:pt>
                <c:pt idx="1065">
                  <c:v>3.9281355093737369E-3</c:v>
                </c:pt>
                <c:pt idx="1066">
                  <c:v>4.0196335394713355E-3</c:v>
                </c:pt>
                <c:pt idx="1067">
                  <c:v>4.1132628324777E-3</c:v>
                </c:pt>
                <c:pt idx="1068">
                  <c:v>4.209073031883317E-3</c:v>
                </c:pt>
                <c:pt idx="1069">
                  <c:v>4.3071149375240887E-3</c:v>
                </c:pt>
                <c:pt idx="1070">
                  <c:v>4.4074405325161574E-3</c:v>
                </c:pt>
                <c:pt idx="1071">
                  <c:v>4.5101030108179391E-3</c:v>
                </c:pt>
                <c:pt idx="1072">
                  <c:v>4.6151568054343273E-3</c:v>
                </c:pt>
                <c:pt idx="1073">
                  <c:v>4.7226576172777791E-3</c:v>
                </c:pt>
                <c:pt idx="1074">
                  <c:v>4.8326624447016745E-3</c:v>
                </c:pt>
                <c:pt idx="1075">
                  <c:v>4.9452296137216002E-3</c:v>
                </c:pt>
                <c:pt idx="1076">
                  <c:v>5.0604188089405731E-3</c:v>
                </c:pt>
                <c:pt idx="1077">
                  <c:v>5.1782911051946098E-3</c:v>
                </c:pt>
                <c:pt idx="1078">
                  <c:v>5.2989089999353851E-3</c:v>
                </c:pt>
                <c:pt idx="1079">
                  <c:v>5.4223364463672988E-3</c:v>
                </c:pt>
                <c:pt idx="1080">
                  <c:v>5.5486388873561814E-3</c:v>
                </c:pt>
                <c:pt idx="1081">
                  <c:v>5.677883290128063E-3</c:v>
                </c:pt>
                <c:pt idx="1082">
                  <c:v>5.8101381817760372E-3</c:v>
                </c:pt>
                <c:pt idx="1083">
                  <c:v>5.9454736855942608E-3</c:v>
                </c:pt>
                <c:pt idx="1084">
                  <c:v>6.0839615582582354E-3</c:v>
                </c:pt>
                <c:pt idx="1085">
                  <c:v>6.2256752278711481E-3</c:v>
                </c:pt>
                <c:pt idx="1086">
                  <c:v>6.3706898328964321E-3</c:v>
                </c:pt>
                <c:pt idx="1087">
                  <c:v>6.5190822619971434E-3</c:v>
                </c:pt>
                <c:pt idx="1088">
                  <c:v>6.6709311948034439E-3</c:v>
                </c:pt>
                <c:pt idx="1089">
                  <c:v>6.8263171436294418E-3</c:v>
                </c:pt>
                <c:pt idx="1090">
                  <c:v>6.9853224961619808E-3</c:v>
                </c:pt>
                <c:pt idx="1091">
                  <c:v>7.1480315591436602E-3</c:v>
                </c:pt>
                <c:pt idx="1092">
                  <c:v>7.3145306030733791E-3</c:v>
                </c:pt>
                <c:pt idx="1093">
                  <c:v>7.4849079079481054E-3</c:v>
                </c:pt>
                <c:pt idx="1094">
                  <c:v>7.6592538100700956E-3</c:v>
                </c:pt>
                <c:pt idx="1095">
                  <c:v>7.8376607499443945E-3</c:v>
                </c:pt>
                <c:pt idx="1096">
                  <c:v>8.0202233212919895E-3</c:v>
                </c:pt>
                <c:pt idx="1097">
                  <c:v>8.2070383212047692E-3</c:v>
                </c:pt>
                <c:pt idx="1098">
                  <c:v>8.3982048014684431E-3</c:v>
                </c:pt>
                <c:pt idx="1099">
                  <c:v>8.5938241210812404E-3</c:v>
                </c:pt>
                <c:pt idx="1100">
                  <c:v>8.7939999999957445E-3</c:v>
                </c:pt>
                <c:pt idx="1101">
                  <c:v>8.9988385741125963E-3</c:v>
                </c:pt>
                <c:pt idx="1102">
                  <c:v>9.2084484515551502E-3</c:v>
                </c:pt>
                <c:pt idx="1103">
                  <c:v>9.4229407702549478E-3</c:v>
                </c:pt>
                <c:pt idx="1104">
                  <c:v>9.6424292568784969E-3</c:v>
                </c:pt>
                <c:pt idx="1105">
                  <c:v>9.8670302871266494E-3</c:v>
                </c:pt>
                <c:pt idx="1106">
                  <c:v>1.0096862947438659E-2</c:v>
                </c:pt>
                <c:pt idx="1107">
                  <c:v>1.0332049098133176E-2</c:v>
                </c:pt>
                <c:pt idx="1108">
                  <c:v>1.0572713438020364E-2</c:v>
                </c:pt>
                <c:pt idx="1109">
                  <c:v>1.08189835705188E-2</c:v>
                </c:pt>
                <c:pt idx="1110">
                  <c:v>1.1070990071312493E-2</c:v>
                </c:pt>
                <c:pt idx="1111">
                  <c:v>1.1328866557583882E-2</c:v>
                </c:pt>
                <c:pt idx="1112">
                  <c:v>1.1592749758859376E-2</c:v>
                </c:pt>
                <c:pt idx="1113">
                  <c:v>1.18627795895052E-2</c:v>
                </c:pt>
                <c:pt idx="1114">
                  <c:v>1.213909922291179E-2</c:v>
                </c:pt>
                <c:pt idx="1115">
                  <c:v>1.2421855167406379E-2</c:v>
                </c:pt>
                <c:pt idx="1116">
                  <c:v>1.2711197343933424E-2</c:v>
                </c:pt>
                <c:pt idx="1117">
                  <c:v>1.3007279165544804E-2</c:v>
                </c:pt>
                <c:pt idx="1118">
                  <c:v>1.3310257618741453E-2</c:v>
                </c:pt>
                <c:pt idx="1119">
                  <c:v>1.3620293346709647E-2</c:v>
                </c:pt>
                <c:pt idx="1120">
                  <c:v>1.393755073449616E-2</c:v>
                </c:pt>
                <c:pt idx="1121">
                  <c:v>1.4262197996167396E-2</c:v>
                </c:pt>
                <c:pt idx="1122">
                  <c:v>1.4594407263998709E-2</c:v>
                </c:pt>
                <c:pt idx="1123">
                  <c:v>1.4934354679741158E-2</c:v>
                </c:pt>
                <c:pt idx="1124">
                  <c:v>1.5282220488014413E-2</c:v>
                </c:pt>
                <c:pt idx="1125">
                  <c:v>1.5638189131874512E-2</c:v>
                </c:pt>
                <c:pt idx="1126">
                  <c:v>1.6002449350608235E-2</c:v>
                </c:pt>
                <c:pt idx="1127">
                  <c:v>1.6375194279805112E-2</c:v>
                </c:pt>
                <c:pt idx="1128">
                  <c:v>1.6756621553760457E-2</c:v>
                </c:pt>
                <c:pt idx="1129">
                  <c:v>1.7146933410263718E-2</c:v>
                </c:pt>
                <c:pt idx="1130">
                  <c:v>1.7546336797827595E-2</c:v>
                </c:pt>
                <c:pt idx="1131">
                  <c:v>1.7955043485414903E-2</c:v>
                </c:pt>
                <c:pt idx="1132">
                  <c:v>1.8373270174721214E-2</c:v>
                </c:pt>
                <c:pt idx="1133">
                  <c:v>1.8801238615073202E-2</c:v>
                </c:pt>
                <c:pt idx="1134">
                  <c:v>1.9239175721002717E-2</c:v>
                </c:pt>
                <c:pt idx="1135">
                  <c:v>1.9687313692560101E-2</c:v>
                </c:pt>
                <c:pt idx="1136">
                  <c:v>2.0145890138429684E-2</c:v>
                </c:pt>
                <c:pt idx="1137">
                  <c:v>2.0615148201913049E-2</c:v>
                </c:pt>
                <c:pt idx="1138">
                  <c:v>2.1095336689846807E-2</c:v>
                </c:pt>
                <c:pt idx="1139">
                  <c:v>2.1586710204523313E-2</c:v>
                </c:pt>
                <c:pt idx="1140">
                  <c:v>2.2089529278684152E-2</c:v>
                </c:pt>
                <c:pt idx="1141">
                  <c:v>2.2604060513657955E-2</c:v>
                </c:pt>
                <c:pt idx="1142">
                  <c:v>2.3130576720716285E-2</c:v>
                </c:pt>
                <c:pt idx="1143">
                  <c:v>2.3669357065721319E-2</c:v>
                </c:pt>
                <c:pt idx="1144">
                  <c:v>2.4220687217143575E-2</c:v>
                </c:pt>
                <c:pt idx="1145">
                  <c:v>2.4784859497527061E-2</c:v>
                </c:pt>
                <c:pt idx="1146">
                  <c:v>2.5362173038482535E-2</c:v>
                </c:pt>
                <c:pt idx="1147">
                  <c:v>2.5952933939291052E-2</c:v>
                </c:pt>
                <c:pt idx="1148">
                  <c:v>2.655745542920188E-2</c:v>
                </c:pt>
                <c:pt idx="1149">
                  <c:v>2.7176058033510746E-2</c:v>
                </c:pt>
                <c:pt idx="1150">
                  <c:v>2.7809069743506536E-2</c:v>
                </c:pt>
                <c:pt idx="1151">
                  <c:v>2.845682619037699E-2</c:v>
                </c:pt>
                <c:pt idx="1152">
                  <c:v>2.9119670823164197E-2</c:v>
                </c:pt>
                <c:pt idx="1153">
                  <c:v>2.979795509086626E-2</c:v>
                </c:pt>
                <c:pt idx="1154">
                  <c:v>3.0492038628780058E-2</c:v>
                </c:pt>
                <c:pt idx="1155">
                  <c:v>3.1202289449184691E-2</c:v>
                </c:pt>
                <c:pt idx="1156">
                  <c:v>3.1929084136466397E-2</c:v>
                </c:pt>
                <c:pt idx="1157">
                  <c:v>3.2672808046788654E-2</c:v>
                </c:pt>
                <c:pt idx="1158">
                  <c:v>3.3433855512413062E-2</c:v>
                </c:pt>
                <c:pt idx="1159">
                  <c:v>3.421263005077943E-2</c:v>
                </c:pt>
                <c:pt idx="1160">
                  <c:v>3.5009544578456522E-2</c:v>
                </c:pt>
                <c:pt idx="1161">
                  <c:v>3.5825021630075227E-2</c:v>
                </c:pt>
                <c:pt idx="1162">
                  <c:v>3.6659493582362417E-2</c:v>
                </c:pt>
                <c:pt idx="1163">
                  <c:v>3.7513402883392735E-2</c:v>
                </c:pt>
                <c:pt idx="1164">
                  <c:v>3.8387202287180421E-2</c:v>
                </c:pt>
                <c:pt idx="1165">
                  <c:v>3.9281355093735461E-2</c:v>
                </c:pt>
                <c:pt idx="1166">
                  <c:v>4.0196335394711395E-2</c:v>
                </c:pt>
                <c:pt idx="1167">
                  <c:v>4.113262832477501E-2</c:v>
                </c:pt>
                <c:pt idx="1168">
                  <c:v>4.2090730318830968E-2</c:v>
                </c:pt>
                <c:pt idx="1169">
                  <c:v>4.3071149375238788E-2</c:v>
                </c:pt>
                <c:pt idx="1170">
                  <c:v>4.4074405325159431E-2</c:v>
                </c:pt>
                <c:pt idx="1171">
                  <c:v>4.5101030108177204E-2</c:v>
                </c:pt>
                <c:pt idx="1172">
                  <c:v>4.6151568054341036E-2</c:v>
                </c:pt>
                <c:pt idx="1173">
                  <c:v>4.7226576172775481E-2</c:v>
                </c:pt>
                <c:pt idx="1174">
                  <c:v>4.8326624447014382E-2</c:v>
                </c:pt>
                <c:pt idx="1175">
                  <c:v>4.9452296137213594E-2</c:v>
                </c:pt>
                <c:pt idx="1176">
                  <c:v>5.0604188089403271E-2</c:v>
                </c:pt>
                <c:pt idx="1177">
                  <c:v>5.1782911051943388E-2</c:v>
                </c:pt>
                <c:pt idx="1178">
                  <c:v>5.2989089999351272E-2</c:v>
                </c:pt>
                <c:pt idx="1179">
                  <c:v>5.4223364463670341E-2</c:v>
                </c:pt>
                <c:pt idx="1180">
                  <c:v>5.5486388873559125E-2</c:v>
                </c:pt>
                <c:pt idx="1181">
                  <c:v>5.6778832901277852E-2</c:v>
                </c:pt>
                <c:pt idx="1182">
                  <c:v>5.8101381817757543E-2</c:v>
                </c:pt>
                <c:pt idx="1183">
                  <c:v>5.9454736855939723E-2</c:v>
                </c:pt>
                <c:pt idx="1184">
                  <c:v>6.0839615582579394E-2</c:v>
                </c:pt>
                <c:pt idx="1185">
                  <c:v>6.2256752278708451E-2</c:v>
                </c:pt>
                <c:pt idx="1186">
                  <c:v>6.3706898328960981E-2</c:v>
                </c:pt>
                <c:pt idx="1187">
                  <c:v>6.5190822619968267E-2</c:v>
                </c:pt>
                <c:pt idx="1188">
                  <c:v>6.6709311948031202E-2</c:v>
                </c:pt>
                <c:pt idx="1189">
                  <c:v>6.8263171436291084E-2</c:v>
                </c:pt>
                <c:pt idx="1190">
                  <c:v>6.9853224961616417E-2</c:v>
                </c:pt>
                <c:pt idx="1191">
                  <c:v>7.1480315591433127E-2</c:v>
                </c:pt>
                <c:pt idx="1192">
                  <c:v>7.3145306030730217E-2</c:v>
                </c:pt>
                <c:pt idx="1193">
                  <c:v>7.484907907947741E-2</c:v>
                </c:pt>
                <c:pt idx="1194">
                  <c:v>7.659253810069723E-2</c:v>
                </c:pt>
                <c:pt idx="1195">
                  <c:v>7.8376607499439865E-2</c:v>
                </c:pt>
                <c:pt idx="1196">
                  <c:v>8.0202233212915988E-2</c:v>
                </c:pt>
                <c:pt idx="1197">
                  <c:v>8.2070383212043685E-2</c:v>
                </c:pt>
                <c:pt idx="1198">
                  <c:v>8.398204801468033E-2</c:v>
                </c:pt>
                <c:pt idx="1199">
                  <c:v>8.5938241210808217E-2</c:v>
                </c:pt>
                <c:pt idx="1200">
                  <c:v>8.7939999999953139E-2</c:v>
                </c:pt>
                <c:pt idx="1201">
                  <c:v>8.9988385741121543E-2</c:v>
                </c:pt>
                <c:pt idx="1202">
                  <c:v>9.2084484515547016E-2</c:v>
                </c:pt>
                <c:pt idx="1203">
                  <c:v>9.4229407702544885E-2</c:v>
                </c:pt>
                <c:pt idx="1204">
                  <c:v>9.6424292568779921E-2</c:v>
                </c:pt>
                <c:pt idx="1205">
                  <c:v>9.8670302871261689E-2</c:v>
                </c:pt>
                <c:pt idx="1206">
                  <c:v>0.10096862947438166</c:v>
                </c:pt>
                <c:pt idx="1207">
                  <c:v>0.10332049098132676</c:v>
                </c:pt>
                <c:pt idx="1208">
                  <c:v>0.1057271343801985</c:v>
                </c:pt>
                <c:pt idx="1209">
                  <c:v>0.10818983570518272</c:v>
                </c:pt>
                <c:pt idx="1210">
                  <c:v>0.11070990071311955</c:v>
                </c:pt>
                <c:pt idx="1211">
                  <c:v>0.11328866557583332</c:v>
                </c:pt>
                <c:pt idx="1212">
                  <c:v>0.11592749758858814</c:v>
                </c:pt>
                <c:pt idx="1213">
                  <c:v>0.11862779589504582</c:v>
                </c:pt>
                <c:pt idx="1214">
                  <c:v>0.12139099222911198</c:v>
                </c:pt>
                <c:pt idx="1215">
                  <c:v>0.12421855167405778</c:v>
                </c:pt>
                <c:pt idx="1216">
                  <c:v>0.12711197343932804</c:v>
                </c:pt>
                <c:pt idx="1217">
                  <c:v>0.13007279165544169</c:v>
                </c:pt>
                <c:pt idx="1218">
                  <c:v>0.13310257618740806</c:v>
                </c:pt>
                <c:pt idx="1219">
                  <c:v>0.13620293346708984</c:v>
                </c:pt>
                <c:pt idx="1220">
                  <c:v>0.1393755073449548</c:v>
                </c:pt>
                <c:pt idx="1221">
                  <c:v>0.14262197996166701</c:v>
                </c:pt>
                <c:pt idx="1222">
                  <c:v>0.14594407263997947</c:v>
                </c:pt>
                <c:pt idx="1223">
                  <c:v>0.14934354679740428</c:v>
                </c:pt>
                <c:pt idx="1224">
                  <c:v>0.15282220488013665</c:v>
                </c:pt>
                <c:pt idx="1225">
                  <c:v>0.15638189131873753</c:v>
                </c:pt>
                <c:pt idx="1226">
                  <c:v>0.16002449350607462</c:v>
                </c:pt>
                <c:pt idx="1227">
                  <c:v>0.16375194279804314</c:v>
                </c:pt>
                <c:pt idx="1228">
                  <c:v>0.16756621553759643</c:v>
                </c:pt>
                <c:pt idx="1229">
                  <c:v>0.17146933410262888</c:v>
                </c:pt>
                <c:pt idx="1230">
                  <c:v>0.17546336797826739</c:v>
                </c:pt>
                <c:pt idx="1231">
                  <c:v>0.1795504348541403</c:v>
                </c:pt>
                <c:pt idx="1232">
                  <c:v>0.18373270174720313</c:v>
                </c:pt>
                <c:pt idx="1233">
                  <c:v>0.18801238615072283</c:v>
                </c:pt>
                <c:pt idx="1234">
                  <c:v>0.19239175721001781</c:v>
                </c:pt>
                <c:pt idx="1235">
                  <c:v>0.19687313692559144</c:v>
                </c:pt>
                <c:pt idx="1236">
                  <c:v>0.20145890138428704</c:v>
                </c:pt>
                <c:pt idx="1237">
                  <c:v>0.20615148201912042</c:v>
                </c:pt>
                <c:pt idx="1238">
                  <c:v>0.21095336689845781</c:v>
                </c:pt>
                <c:pt idx="1239">
                  <c:v>0.21586710204522272</c:v>
                </c:pt>
                <c:pt idx="1240">
                  <c:v>0.22089529278683082</c:v>
                </c:pt>
                <c:pt idx="1241">
                  <c:v>0.22604060513656857</c:v>
                </c:pt>
                <c:pt idx="1242">
                  <c:v>0.23130576720715162</c:v>
                </c:pt>
                <c:pt idx="1243">
                  <c:v>0.23669357065720165</c:v>
                </c:pt>
                <c:pt idx="1244">
                  <c:v>0.24220687217142398</c:v>
                </c:pt>
                <c:pt idx="1245">
                  <c:v>0.24784859497525857</c:v>
                </c:pt>
                <c:pt idx="1246">
                  <c:v>0.25362173038481295</c:v>
                </c:pt>
                <c:pt idx="1247">
                  <c:v>0.25952933939289791</c:v>
                </c:pt>
                <c:pt idx="1248">
                  <c:v>0.26557455429200588</c:v>
                </c:pt>
                <c:pt idx="1249">
                  <c:v>0.27176058033509426</c:v>
                </c:pt>
                <c:pt idx="1250">
                  <c:v>0.27809069743505188</c:v>
                </c:pt>
                <c:pt idx="1251">
                  <c:v>0.284568261903756</c:v>
                </c:pt>
                <c:pt idx="1252">
                  <c:v>0.2911967082316278</c:v>
                </c:pt>
                <c:pt idx="1253">
                  <c:v>0.29797955090864808</c:v>
                </c:pt>
                <c:pt idx="1254">
                  <c:v>0.30492038628778578</c:v>
                </c:pt>
                <c:pt idx="1255">
                  <c:v>0.31202289449183174</c:v>
                </c:pt>
                <c:pt idx="1256">
                  <c:v>0.31929084136464847</c:v>
                </c:pt>
                <c:pt idx="1257">
                  <c:v>0.32672808046787072</c:v>
                </c:pt>
                <c:pt idx="1258">
                  <c:v>0.33433855512411437</c:v>
                </c:pt>
                <c:pt idx="1259">
                  <c:v>0.34212630050777765</c:v>
                </c:pt>
                <c:pt idx="1260">
                  <c:v>0.35009544578454826</c:v>
                </c:pt>
                <c:pt idx="1261">
                  <c:v>0.35825021630073489</c:v>
                </c:pt>
                <c:pt idx="1262">
                  <c:v>0.3665949358236063</c:v>
                </c:pt>
                <c:pt idx="1263">
                  <c:v>0.37513402883390912</c:v>
                </c:pt>
                <c:pt idx="1264">
                  <c:v>0.38387202287178557</c:v>
                </c:pt>
                <c:pt idx="1265">
                  <c:v>0.39281355093733544</c:v>
                </c:pt>
                <c:pt idx="1266">
                  <c:v>0.40196335394709443</c:v>
                </c:pt>
                <c:pt idx="1267">
                  <c:v>0.41132628324773007</c:v>
                </c:pt>
                <c:pt idx="1268">
                  <c:v>0.42090730318828917</c:v>
                </c:pt>
                <c:pt idx="1269">
                  <c:v>0.43071149375236706</c:v>
                </c:pt>
                <c:pt idx="1270">
                  <c:v>0.44074405325157295</c:v>
                </c:pt>
                <c:pt idx="1271">
                  <c:v>0.45101030108175011</c:v>
                </c:pt>
                <c:pt idx="1272">
                  <c:v>0.46151568054338776</c:v>
                </c:pt>
                <c:pt idx="1273">
                  <c:v>0.47226576172773199</c:v>
                </c:pt>
                <c:pt idx="1274">
                  <c:v>0.48326624447012034</c:v>
                </c:pt>
                <c:pt idx="1275">
                  <c:v>0.49452296137211188</c:v>
                </c:pt>
                <c:pt idx="1276">
                  <c:v>0.50604188089400814</c:v>
                </c:pt>
                <c:pt idx="1277">
                  <c:v>0.51782911051940861</c:v>
                </c:pt>
                <c:pt idx="1278">
                  <c:v>0.52989089999348704</c:v>
                </c:pt>
                <c:pt idx="1279">
                  <c:v>0.54223364463667711</c:v>
                </c:pt>
                <c:pt idx="1280">
                  <c:v>0.55486388873556425</c:v>
                </c:pt>
                <c:pt idx="1281">
                  <c:v>0.567788329012751</c:v>
                </c:pt>
                <c:pt idx="1282">
                  <c:v>0.58101381817754716</c:v>
                </c:pt>
                <c:pt idx="1283">
                  <c:v>0.59454736855936829</c:v>
                </c:pt>
                <c:pt idx="1284">
                  <c:v>0.60839615582576423</c:v>
                </c:pt>
                <c:pt idx="1285">
                  <c:v>0.62256752278705418</c:v>
                </c:pt>
                <c:pt idx="1286">
                  <c:v>0.63706898328957906</c:v>
                </c:pt>
                <c:pt idx="1287">
                  <c:v>0.65190822619965105</c:v>
                </c:pt>
                <c:pt idx="1288">
                  <c:v>0.66709311948027938</c:v>
                </c:pt>
                <c:pt idx="1289">
                  <c:v>0.68263171436287773</c:v>
                </c:pt>
                <c:pt idx="1290">
                  <c:v>0.6985322496161277</c:v>
                </c:pt>
                <c:pt idx="1291">
                  <c:v>0.71480315591429389</c:v>
                </c:pt>
                <c:pt idx="1292">
                  <c:v>0.7314530603072642</c:v>
                </c:pt>
                <c:pt idx="1293">
                  <c:v>0.74849079079473513</c:v>
                </c:pt>
                <c:pt idx="1294">
                  <c:v>0.76592538100693264</c:v>
                </c:pt>
                <c:pt idx="1295">
                  <c:v>0.78376607499436046</c:v>
                </c:pt>
                <c:pt idx="1296">
                  <c:v>0.80202233212912089</c:v>
                </c:pt>
                <c:pt idx="1297">
                  <c:v>0.82070383212039688</c:v>
                </c:pt>
                <c:pt idx="1298">
                  <c:v>0.83982048014676269</c:v>
                </c:pt>
                <c:pt idx="1299">
                  <c:v>0.85938241210804045</c:v>
                </c:pt>
                <c:pt idx="1300">
                  <c:v>0.87939999999948859</c:v>
                </c:pt>
              </c:numCache>
            </c:numRef>
          </c:yVal>
          <c:smooth val="1"/>
          <c:extLst>
            <c:ext xmlns:c16="http://schemas.microsoft.com/office/drawing/2014/chart" uri="{C3380CC4-5D6E-409C-BE32-E72D297353CC}">
              <c16:uniqueId val="{0000000B-3802-4AC3-8F2E-8E13A8FB9DC4}"/>
            </c:ext>
          </c:extLst>
        </c:ser>
        <c:dLbls>
          <c:showLegendKey val="0"/>
          <c:showVal val="0"/>
          <c:showCatName val="0"/>
          <c:showSerName val="0"/>
          <c:showPercent val="0"/>
          <c:showBubbleSize val="0"/>
        </c:dLbls>
        <c:axId val="535255888"/>
        <c:axId val="535253920"/>
        <c:extLst/>
      </c:scatterChart>
      <c:valAx>
        <c:axId val="535255888"/>
        <c:scaling>
          <c:orientation val="minMax"/>
          <c:max val="14"/>
          <c:min val="1"/>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pH</a:t>
                </a:r>
                <a:endParaRPr lang="ja-JP"/>
              </a:p>
            </c:rich>
          </c:tx>
          <c:layout>
            <c:manualLayout>
              <c:xMode val="edge"/>
              <c:yMode val="edge"/>
              <c:x val="0.51636905699977576"/>
              <c:y val="0.8586337800490170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low"/>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3920"/>
        <c:crosses val="autoZero"/>
        <c:crossBetween val="midCat"/>
        <c:majorUnit val="1"/>
        <c:minorUnit val="1"/>
      </c:valAx>
      <c:valAx>
        <c:axId val="535253920"/>
        <c:scaling>
          <c:logBase val="10"/>
          <c:orientation val="minMax"/>
          <c:max val="1000"/>
          <c:min val="1.0000000000000002E-3"/>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Conc.(mg/L)</a:t>
                </a:r>
                <a:endParaRPr lang="ja-JP"/>
              </a:p>
            </c:rich>
          </c:tx>
          <c:layout>
            <c:manualLayout>
              <c:xMode val="edge"/>
              <c:yMode val="edge"/>
              <c:x val="2.4338420292461522E-3"/>
              <c:y val="0.3705630008169508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5888"/>
        <c:crosses val="autoZero"/>
        <c:crossBetween val="midCat"/>
        <c:majorUnit val="5.000000000000001E-2"/>
      </c:valAx>
      <c:spPr>
        <a:noFill/>
        <a:ln>
          <a:noFill/>
        </a:ln>
        <a:effectLst/>
      </c:spPr>
    </c:plotArea>
    <c:legend>
      <c:legendPos val="r"/>
      <c:layout>
        <c:manualLayout>
          <c:xMode val="edge"/>
          <c:yMode val="edge"/>
          <c:x val="0.78911002689081045"/>
          <c:y val="5.8717560967130766E-2"/>
          <c:w val="0.19139735600534596"/>
          <c:h val="0.91920738384523126"/>
        </c:manualLayout>
      </c:layout>
      <c:overlay val="0"/>
      <c:spPr>
        <a:solidFill>
          <a:schemeClr val="bg1"/>
        </a:solidFill>
        <a:ln>
          <a:solidFill>
            <a:schemeClr val="tx1"/>
          </a:solid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solidFill>
            <a:schemeClr val="tx1"/>
          </a:solidFill>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612715077282"/>
          <c:y val="6.2576080017024902E-2"/>
          <c:w val="0.84558723263040392"/>
          <c:h val="0.69528587642760875"/>
        </c:manualLayout>
      </c:layout>
      <c:scatterChart>
        <c:scatterStyle val="smoothMarker"/>
        <c:varyColors val="0"/>
        <c:ser>
          <c:idx val="11"/>
          <c:order val="0"/>
          <c:tx>
            <c:v>析出</c:v>
          </c:tx>
          <c:spPr>
            <a:ln w="12700" cap="rnd" cmpd="sng">
              <a:solidFill>
                <a:srgbClr val="0000FF"/>
              </a:solidFill>
              <a:prstDash val="solid"/>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参照3!$C$21:$C$1321</c:f>
              <c:numCache>
                <c:formatCode>0.E+00</c:formatCode>
                <c:ptCount val="1301"/>
                <c:pt idx="0">
                  <c:v>45766000000000</c:v>
                </c:pt>
                <c:pt idx="1">
                  <c:v>43706190691857.016</c:v>
                </c:pt>
                <c:pt idx="2">
                  <c:v>41739088073962.508</c:v>
                </c:pt>
                <c:pt idx="3">
                  <c:v>39860519657929.953</c:v>
                </c:pt>
                <c:pt idx="4">
                  <c:v>38066500748284.813</c:v>
                </c:pt>
                <c:pt idx="5">
                  <c:v>36353225990391.438</c:v>
                </c:pt>
                <c:pt idx="6">
                  <c:v>34717061298785.582</c:v>
                </c:pt>
                <c:pt idx="7">
                  <c:v>33154536148791.957</c:v>
                </c:pt>
                <c:pt idx="8">
                  <c:v>31662336215076.02</c:v>
                </c:pt>
                <c:pt idx="9">
                  <c:v>30237296341515.613</c:v>
                </c:pt>
                <c:pt idx="10">
                  <c:v>28876393827480.484</c:v>
                </c:pt>
                <c:pt idx="11">
                  <c:v>27576742016279.027</c:v>
                </c:pt>
                <c:pt idx="12">
                  <c:v>26335584172172.297</c:v>
                </c:pt>
                <c:pt idx="13">
                  <c:v>25150287632968.02</c:v>
                </c:pt>
                <c:pt idx="14">
                  <c:v>24018338225791.055</c:v>
                </c:pt>
                <c:pt idx="15">
                  <c:v>22937334934185.707</c:v>
                </c:pt>
                <c:pt idx="16">
                  <c:v>21904984805237.84</c:v>
                </c:pt>
                <c:pt idx="17">
                  <c:v>20919098085914.332</c:v>
                </c:pt>
                <c:pt idx="18">
                  <c:v>19977583578303.402</c:v>
                </c:pt>
                <c:pt idx="19">
                  <c:v>19078444203903.344</c:v>
                </c:pt>
                <c:pt idx="20">
                  <c:v>18219772767551.332</c:v>
                </c:pt>
                <c:pt idx="21">
                  <c:v>17399747912006.768</c:v>
                </c:pt>
                <c:pt idx="22">
                  <c:v>16616630254608.432</c:v>
                </c:pt>
                <c:pt idx="23">
                  <c:v>15868758697810.537</c:v>
                </c:pt>
                <c:pt idx="24">
                  <c:v>15154546905772.246</c:v>
                </c:pt>
                <c:pt idx="25">
                  <c:v>14472479939526.572</c:v>
                </c:pt>
                <c:pt idx="26">
                  <c:v>13821111043591.842</c:v>
                </c:pt>
                <c:pt idx="27">
                  <c:v>13199058577209.201</c:v>
                </c:pt>
                <c:pt idx="28">
                  <c:v>12605003083697.434</c:v>
                </c:pt>
                <c:pt idx="29">
                  <c:v>12037684491708.375</c:v>
                </c:pt>
                <c:pt idx="30">
                  <c:v>11495899442446.723</c:v>
                </c:pt>
                <c:pt idx="31">
                  <c:v>10978498737184.582</c:v>
                </c:pt>
                <c:pt idx="32">
                  <c:v>10484384899656.965</c:v>
                </c:pt>
                <c:pt idx="33">
                  <c:v>10012509848167.5</c:v>
                </c:pt>
                <c:pt idx="34">
                  <c:v>9561872672466.5781</c:v>
                </c:pt>
                <c:pt idx="35">
                  <c:v>9131517510686.5586</c:v>
                </c:pt>
                <c:pt idx="36">
                  <c:v>8720531521830.5762</c:v>
                </c:pt>
                <c:pt idx="37">
                  <c:v>8328042949514.4307</c:v>
                </c:pt>
                <c:pt idx="38">
                  <c:v>7953219272854.375</c:v>
                </c:pt>
                <c:pt idx="39">
                  <c:v>7595265440578.7236</c:v>
                </c:pt>
                <c:pt idx="40">
                  <c:v>7253422184617.5127</c:v>
                </c:pt>
                <c:pt idx="41">
                  <c:v>6926964409593.1328</c:v>
                </c:pt>
                <c:pt idx="42">
                  <c:v>6615199654795.7969</c:v>
                </c:pt>
                <c:pt idx="43">
                  <c:v>6317466625381.5488</c:v>
                </c:pt>
                <c:pt idx="44">
                  <c:v>6033133789677.2354</c:v>
                </c:pt>
                <c:pt idx="45">
                  <c:v>5761598039617.1699</c:v>
                </c:pt>
                <c:pt idx="46">
                  <c:v>5502283411470.0381</c:v>
                </c:pt>
                <c:pt idx="47">
                  <c:v>5254639864142.6172</c:v>
                </c:pt>
                <c:pt idx="48">
                  <c:v>5018142112468.8848</c:v>
                </c:pt>
                <c:pt idx="49">
                  <c:v>4792288513009.7344</c:v>
                </c:pt>
                <c:pt idx="50">
                  <c:v>4576599999999.9873</c:v>
                </c:pt>
                <c:pt idx="51">
                  <c:v>4370619069185.689</c:v>
                </c:pt>
                <c:pt idx="52">
                  <c:v>4173908807396.2441</c:v>
                </c:pt>
                <c:pt idx="53">
                  <c:v>3986051965792.9868</c:v>
                </c:pt>
                <c:pt idx="54">
                  <c:v>3806650074828.4741</c:v>
                </c:pt>
                <c:pt idx="55">
                  <c:v>3635322599039.1338</c:v>
                </c:pt>
                <c:pt idx="56">
                  <c:v>3471706129878.5508</c:v>
                </c:pt>
                <c:pt idx="57">
                  <c:v>3315453614879.1895</c:v>
                </c:pt>
                <c:pt idx="58">
                  <c:v>3166233621507.5957</c:v>
                </c:pt>
                <c:pt idx="59">
                  <c:v>3023729634151.5527</c:v>
                </c:pt>
                <c:pt idx="60">
                  <c:v>2887639382748.0425</c:v>
                </c:pt>
                <c:pt idx="61">
                  <c:v>2757674201627.897</c:v>
                </c:pt>
                <c:pt idx="62">
                  <c:v>2633558417217.2251</c:v>
                </c:pt>
                <c:pt idx="63">
                  <c:v>2515028763296.7954</c:v>
                </c:pt>
                <c:pt idx="64">
                  <c:v>2401833822579.1011</c:v>
                </c:pt>
                <c:pt idx="65">
                  <c:v>2293733493418.5669</c:v>
                </c:pt>
                <c:pt idx="66">
                  <c:v>2190498480523.7776</c:v>
                </c:pt>
                <c:pt idx="67">
                  <c:v>2091909808591.4292</c:v>
                </c:pt>
                <c:pt idx="68">
                  <c:v>1997758357830.3364</c:v>
                </c:pt>
                <c:pt idx="69">
                  <c:v>1907844420390.3306</c:v>
                </c:pt>
                <c:pt idx="70">
                  <c:v>1821977276755.1282</c:v>
                </c:pt>
                <c:pt idx="71">
                  <c:v>1739974791200.6736</c:v>
                </c:pt>
                <c:pt idx="72">
                  <c:v>1661663025460.8396</c:v>
                </c:pt>
                <c:pt idx="73">
                  <c:v>1586875869781.051</c:v>
                </c:pt>
                <c:pt idx="74">
                  <c:v>1515454690577.22</c:v>
                </c:pt>
                <c:pt idx="75">
                  <c:v>1447247993952.6543</c:v>
                </c:pt>
                <c:pt idx="76">
                  <c:v>1382111104359.1812</c:v>
                </c:pt>
                <c:pt idx="77">
                  <c:v>1319905857720.9177</c:v>
                </c:pt>
                <c:pt idx="78">
                  <c:v>1260500308369.7407</c:v>
                </c:pt>
                <c:pt idx="79">
                  <c:v>1203768449170.8342</c:v>
                </c:pt>
                <c:pt idx="80">
                  <c:v>1149589944244.6692</c:v>
                </c:pt>
                <c:pt idx="81">
                  <c:v>1097849873718.4548</c:v>
                </c:pt>
                <c:pt idx="82">
                  <c:v>1048438489965.6943</c:v>
                </c:pt>
                <c:pt idx="83">
                  <c:v>1001250984816.7479</c:v>
                </c:pt>
                <c:pt idx="84">
                  <c:v>956187267246.65588</c:v>
                </c:pt>
                <c:pt idx="85">
                  <c:v>913151751068.65393</c:v>
                </c:pt>
                <c:pt idx="86">
                  <c:v>872053152183.05652</c:v>
                </c:pt>
                <c:pt idx="87">
                  <c:v>832804294951.44043</c:v>
                </c:pt>
                <c:pt idx="88">
                  <c:v>795321927285.43494</c:v>
                </c:pt>
                <c:pt idx="89">
                  <c:v>759526544057.87024</c:v>
                </c:pt>
                <c:pt idx="90">
                  <c:v>725342218461.74976</c:v>
                </c:pt>
                <c:pt idx="91">
                  <c:v>692696440959.31189</c:v>
                </c:pt>
                <c:pt idx="92">
                  <c:v>661519965479.57813</c:v>
                </c:pt>
                <c:pt idx="93">
                  <c:v>631746662538.15381</c:v>
                </c:pt>
                <c:pt idx="94">
                  <c:v>603313378967.7218</c:v>
                </c:pt>
                <c:pt idx="95">
                  <c:v>576159803961.71533</c:v>
                </c:pt>
                <c:pt idx="96">
                  <c:v>550228341147.0022</c:v>
                </c:pt>
                <c:pt idx="97">
                  <c:v>525463986414.26062</c:v>
                </c:pt>
                <c:pt idx="98">
                  <c:v>501814211246.88757</c:v>
                </c:pt>
                <c:pt idx="99">
                  <c:v>479228851300.97241</c:v>
                </c:pt>
                <c:pt idx="100">
                  <c:v>457659999999.99792</c:v>
                </c:pt>
                <c:pt idx="101">
                  <c:v>437061906918.56854</c:v>
                </c:pt>
                <c:pt idx="102">
                  <c:v>417390880739.62469</c:v>
                </c:pt>
                <c:pt idx="103">
                  <c:v>398605196579.29889</c:v>
                </c:pt>
                <c:pt idx="104">
                  <c:v>380665007482.84772</c:v>
                </c:pt>
                <c:pt idx="105">
                  <c:v>363532259903.91461</c:v>
                </c:pt>
                <c:pt idx="106">
                  <c:v>347170612987.85632</c:v>
                </c:pt>
                <c:pt idx="107">
                  <c:v>331545361487.92065</c:v>
                </c:pt>
                <c:pt idx="108">
                  <c:v>316623362150.76111</c:v>
                </c:pt>
                <c:pt idx="109">
                  <c:v>302372963415.15765</c:v>
                </c:pt>
                <c:pt idx="110">
                  <c:v>288763938274.80658</c:v>
                </c:pt>
                <c:pt idx="111">
                  <c:v>275767420162.79236</c:v>
                </c:pt>
                <c:pt idx="112">
                  <c:v>263355841721.72495</c:v>
                </c:pt>
                <c:pt idx="113">
                  <c:v>251502876329.6821</c:v>
                </c:pt>
                <c:pt idx="114">
                  <c:v>240183382257.91302</c:v>
                </c:pt>
                <c:pt idx="115">
                  <c:v>229373349341.8595</c:v>
                </c:pt>
                <c:pt idx="116">
                  <c:v>219049848052.38104</c:v>
                </c:pt>
                <c:pt idx="117">
                  <c:v>209190980859.14603</c:v>
                </c:pt>
                <c:pt idx="118">
                  <c:v>199775835783.03696</c:v>
                </c:pt>
                <c:pt idx="119">
                  <c:v>190784442039.03625</c:v>
                </c:pt>
                <c:pt idx="120">
                  <c:v>182197727675.51633</c:v>
                </c:pt>
                <c:pt idx="121">
                  <c:v>173997479120.07074</c:v>
                </c:pt>
                <c:pt idx="122">
                  <c:v>166166302546.08716</c:v>
                </c:pt>
                <c:pt idx="123">
                  <c:v>158687586978.10843</c:v>
                </c:pt>
                <c:pt idx="124">
                  <c:v>151545469057.72537</c:v>
                </c:pt>
                <c:pt idx="125">
                  <c:v>144724799395.26892</c:v>
                </c:pt>
                <c:pt idx="126">
                  <c:v>138211110435.92145</c:v>
                </c:pt>
                <c:pt idx="127">
                  <c:v>131990585772.09512</c:v>
                </c:pt>
                <c:pt idx="128">
                  <c:v>126050030836.97731</c:v>
                </c:pt>
                <c:pt idx="129">
                  <c:v>120376844917.08694</c:v>
                </c:pt>
                <c:pt idx="130">
                  <c:v>114958994424.47023</c:v>
                </c:pt>
                <c:pt idx="131">
                  <c:v>109784987371.84869</c:v>
                </c:pt>
                <c:pt idx="132">
                  <c:v>104843848996.57268</c:v>
                </c:pt>
                <c:pt idx="133">
                  <c:v>100125098481.67787</c:v>
                </c:pt>
                <c:pt idx="134">
                  <c:v>95618726724.668701</c:v>
                </c:pt>
                <c:pt idx="135">
                  <c:v>91315175106.868378</c:v>
                </c:pt>
                <c:pt idx="136">
                  <c:v>87205315218.30864</c:v>
                </c:pt>
                <c:pt idx="137">
                  <c:v>83280429495.147064</c:v>
                </c:pt>
                <c:pt idx="138">
                  <c:v>79532192728.546524</c:v>
                </c:pt>
                <c:pt idx="139">
                  <c:v>75952654405.789902</c:v>
                </c:pt>
                <c:pt idx="140">
                  <c:v>72534221846.177734</c:v>
                </c:pt>
                <c:pt idx="141">
                  <c:v>69269644095.933945</c:v>
                </c:pt>
                <c:pt idx="142">
                  <c:v>66151996547.960457</c:v>
                </c:pt>
                <c:pt idx="143">
                  <c:v>63174666253.817986</c:v>
                </c:pt>
                <c:pt idx="144">
                  <c:v>60331337896.774788</c:v>
                </c:pt>
                <c:pt idx="145">
                  <c:v>57615980396.174133</c:v>
                </c:pt>
                <c:pt idx="146">
                  <c:v>55022834114.702705</c:v>
                </c:pt>
                <c:pt idx="147">
                  <c:v>52546398641.428528</c:v>
                </c:pt>
                <c:pt idx="148">
                  <c:v>50181421124.691101</c:v>
                </c:pt>
                <c:pt idx="149">
                  <c:v>47922885130.099487</c:v>
                </c:pt>
                <c:pt idx="150">
                  <c:v>45766000000.002022</c:v>
                </c:pt>
                <c:pt idx="151">
                  <c:v>43706190691.858971</c:v>
                </c:pt>
                <c:pt idx="152">
                  <c:v>41739088073.9645</c:v>
                </c:pt>
                <c:pt idx="153">
                  <c:v>39860519657.931831</c:v>
                </c:pt>
                <c:pt idx="154">
                  <c:v>38066500748.28669</c:v>
                </c:pt>
                <c:pt idx="155">
                  <c:v>36353225990.393219</c:v>
                </c:pt>
                <c:pt idx="156">
                  <c:v>34717061298.787315</c:v>
                </c:pt>
                <c:pt idx="157">
                  <c:v>33154536148.793678</c:v>
                </c:pt>
                <c:pt idx="158">
                  <c:v>31662336215.077656</c:v>
                </c:pt>
                <c:pt idx="159">
                  <c:v>30237296341.517235</c:v>
                </c:pt>
                <c:pt idx="160">
                  <c:v>28876393827.482056</c:v>
                </c:pt>
                <c:pt idx="161">
                  <c:v>27576742016.280571</c:v>
                </c:pt>
                <c:pt idx="162">
                  <c:v>26335584172.173779</c:v>
                </c:pt>
                <c:pt idx="163">
                  <c:v>25150287632.969479</c:v>
                </c:pt>
                <c:pt idx="164">
                  <c:v>24018338225.792473</c:v>
                </c:pt>
                <c:pt idx="165">
                  <c:v>22937334934.187057</c:v>
                </c:pt>
                <c:pt idx="166">
                  <c:v>21904984805.23917</c:v>
                </c:pt>
                <c:pt idx="167">
                  <c:v>20919098085.915619</c:v>
                </c:pt>
                <c:pt idx="168">
                  <c:v>19977583578.304668</c:v>
                </c:pt>
                <c:pt idx="169">
                  <c:v>19078444203.904549</c:v>
                </c:pt>
                <c:pt idx="170">
                  <c:v>18219772767.552521</c:v>
                </c:pt>
                <c:pt idx="171">
                  <c:v>17399747912.007919</c:v>
                </c:pt>
                <c:pt idx="172">
                  <c:v>16616630254.609552</c:v>
                </c:pt>
                <c:pt idx="173">
                  <c:v>15868758697.811613</c:v>
                </c:pt>
                <c:pt idx="174">
                  <c:v>15154546905.77327</c:v>
                </c:pt>
                <c:pt idx="175">
                  <c:v>14472479939.527594</c:v>
                </c:pt>
                <c:pt idx="176">
                  <c:v>13821111043.592813</c:v>
                </c:pt>
                <c:pt idx="177">
                  <c:v>13199058577.210154</c:v>
                </c:pt>
                <c:pt idx="178">
                  <c:v>12605003083.698341</c:v>
                </c:pt>
                <c:pt idx="179">
                  <c:v>12037684491.70928</c:v>
                </c:pt>
                <c:pt idx="180">
                  <c:v>11495899442.447584</c:v>
                </c:pt>
                <c:pt idx="181">
                  <c:v>10978498737.185425</c:v>
                </c:pt>
                <c:pt idx="182">
                  <c:v>10484384899.657776</c:v>
                </c:pt>
                <c:pt idx="183">
                  <c:v>10012509848.168276</c:v>
                </c:pt>
                <c:pt idx="184">
                  <c:v>9561872672.4673347</c:v>
                </c:pt>
                <c:pt idx="185">
                  <c:v>9131517510.6872807</c:v>
                </c:pt>
                <c:pt idx="186">
                  <c:v>8720531521.8312874</c:v>
                </c:pt>
                <c:pt idx="187">
                  <c:v>8328042949.5151138</c:v>
                </c:pt>
                <c:pt idx="188">
                  <c:v>7953219272.8550396</c:v>
                </c:pt>
                <c:pt idx="189">
                  <c:v>7595265440.57936</c:v>
                </c:pt>
                <c:pt idx="190">
                  <c:v>7253422184.6181374</c:v>
                </c:pt>
                <c:pt idx="191">
                  <c:v>6926964409.59373</c:v>
                </c:pt>
                <c:pt idx="192">
                  <c:v>6615199654.7963676</c:v>
                </c:pt>
                <c:pt idx="193">
                  <c:v>6317466625.3821068</c:v>
                </c:pt>
                <c:pt idx="194">
                  <c:v>6033133789.6777725</c:v>
                </c:pt>
                <c:pt idx="195">
                  <c:v>5761598039.6176929</c:v>
                </c:pt>
                <c:pt idx="196">
                  <c:v>5502283411.4705381</c:v>
                </c:pt>
                <c:pt idx="197">
                  <c:v>5254639864.1431084</c:v>
                </c:pt>
                <c:pt idx="198">
                  <c:v>5018142112.4693546</c:v>
                </c:pt>
                <c:pt idx="199">
                  <c:v>4792288513.01019</c:v>
                </c:pt>
                <c:pt idx="200">
                  <c:v>4576600000.0004234</c:v>
                </c:pt>
                <c:pt idx="201">
                  <c:v>4370619069.1861095</c:v>
                </c:pt>
                <c:pt idx="202">
                  <c:v>4173908807.3966522</c:v>
                </c:pt>
                <c:pt idx="203">
                  <c:v>3986051965.7933774</c:v>
                </c:pt>
                <c:pt idx="204">
                  <c:v>3806650074.8288531</c:v>
                </c:pt>
                <c:pt idx="205">
                  <c:v>3635322599.0395002</c:v>
                </c:pt>
                <c:pt idx="206">
                  <c:v>3471706129.8789072</c:v>
                </c:pt>
                <c:pt idx="207">
                  <c:v>3315453614.8795285</c:v>
                </c:pt>
                <c:pt idx="208">
                  <c:v>3166233621.5079255</c:v>
                </c:pt>
                <c:pt idx="209">
                  <c:v>3023729634.1518712</c:v>
                </c:pt>
                <c:pt idx="210">
                  <c:v>2887639382.7483463</c:v>
                </c:pt>
                <c:pt idx="211">
                  <c:v>2757674201.6281915</c:v>
                </c:pt>
                <c:pt idx="212">
                  <c:v>2633558417.2175059</c:v>
                </c:pt>
                <c:pt idx="213">
                  <c:v>2515028763.2970705</c:v>
                </c:pt>
                <c:pt idx="214">
                  <c:v>2401833822.5793638</c:v>
                </c:pt>
                <c:pt idx="215">
                  <c:v>2293733493.4188218</c:v>
                </c:pt>
                <c:pt idx="216">
                  <c:v>2190498480.5240235</c:v>
                </c:pt>
                <c:pt idx="217">
                  <c:v>2091909808.5916638</c:v>
                </c:pt>
                <c:pt idx="218">
                  <c:v>1997758357.8305643</c:v>
                </c:pt>
                <c:pt idx="219">
                  <c:v>1907844420.3905478</c:v>
                </c:pt>
                <c:pt idx="220">
                  <c:v>1821977276.7553403</c:v>
                </c:pt>
                <c:pt idx="221">
                  <c:v>1739974791.2008765</c:v>
                </c:pt>
                <c:pt idx="222">
                  <c:v>1661663025.4610362</c:v>
                </c:pt>
                <c:pt idx="223">
                  <c:v>1586875869.7812386</c:v>
                </c:pt>
                <c:pt idx="224">
                  <c:v>1515454690.5774035</c:v>
                </c:pt>
                <c:pt idx="225">
                  <c:v>1447247993.9528298</c:v>
                </c:pt>
                <c:pt idx="226">
                  <c:v>1382111104.3593488</c:v>
                </c:pt>
                <c:pt idx="227">
                  <c:v>1319905857.7210798</c:v>
                </c:pt>
                <c:pt idx="228">
                  <c:v>1260500308.3698957</c:v>
                </c:pt>
                <c:pt idx="229">
                  <c:v>1203768449.1709864</c:v>
                </c:pt>
                <c:pt idx="230">
                  <c:v>1149589944.2448139</c:v>
                </c:pt>
                <c:pt idx="231">
                  <c:v>1097849873.7185955</c:v>
                </c:pt>
                <c:pt idx="232">
                  <c:v>1048438489.9658288</c:v>
                </c:pt>
                <c:pt idx="233">
                  <c:v>1001250984.8168781</c:v>
                </c:pt>
                <c:pt idx="234">
                  <c:v>956187267.24678016</c:v>
                </c:pt>
                <c:pt idx="235">
                  <c:v>913151751.06877244</c:v>
                </c:pt>
                <c:pt idx="236">
                  <c:v>872053152.18317139</c:v>
                </c:pt>
                <c:pt idx="237">
                  <c:v>832804294.95155168</c:v>
                </c:pt>
                <c:pt idx="238">
                  <c:v>795321927.28554249</c:v>
                </c:pt>
                <c:pt idx="239">
                  <c:v>759526544.05797279</c:v>
                </c:pt>
                <c:pt idx="240">
                  <c:v>725342218.46184909</c:v>
                </c:pt>
                <c:pt idx="241">
                  <c:v>692696440.95940673</c:v>
                </c:pt>
                <c:pt idx="242">
                  <c:v>661519965.47967005</c:v>
                </c:pt>
                <c:pt idx="243">
                  <c:v>631746662.53824139</c:v>
                </c:pt>
                <c:pt idx="244">
                  <c:v>603313378.96780658</c:v>
                </c:pt>
                <c:pt idx="245">
                  <c:v>576159803.96179736</c:v>
                </c:pt>
                <c:pt idx="246">
                  <c:v>550228341.14708054</c:v>
                </c:pt>
                <c:pt idx="247">
                  <c:v>525463986.41433638</c:v>
                </c:pt>
                <c:pt idx="248">
                  <c:v>501814211.24696076</c:v>
                </c:pt>
                <c:pt idx="249">
                  <c:v>479228851.30104238</c:v>
                </c:pt>
                <c:pt idx="250">
                  <c:v>457660000.00006467</c:v>
                </c:pt>
                <c:pt idx="251">
                  <c:v>437061906.91863215</c:v>
                </c:pt>
                <c:pt idx="252">
                  <c:v>417390880.73968476</c:v>
                </c:pt>
                <c:pt idx="253">
                  <c:v>398605196.5793578</c:v>
                </c:pt>
                <c:pt idx="254">
                  <c:v>380665007.48290384</c:v>
                </c:pt>
                <c:pt idx="255">
                  <c:v>363532259.90396774</c:v>
                </c:pt>
                <c:pt idx="256">
                  <c:v>347170612.98790693</c:v>
                </c:pt>
                <c:pt idx="257">
                  <c:v>331545361.48796952</c:v>
                </c:pt>
                <c:pt idx="258">
                  <c:v>316623362.15080798</c:v>
                </c:pt>
                <c:pt idx="259">
                  <c:v>302372963.41520178</c:v>
                </c:pt>
                <c:pt idx="260">
                  <c:v>288763938.27484864</c:v>
                </c:pt>
                <c:pt idx="261">
                  <c:v>275767420.16283214</c:v>
                </c:pt>
                <c:pt idx="262">
                  <c:v>263355841.72176388</c:v>
                </c:pt>
                <c:pt idx="263">
                  <c:v>251502876.32971931</c:v>
                </c:pt>
                <c:pt idx="264">
                  <c:v>240183382.25794804</c:v>
                </c:pt>
                <c:pt idx="265">
                  <c:v>229373349.34189296</c:v>
                </c:pt>
                <c:pt idx="266">
                  <c:v>219049848.05241337</c:v>
                </c:pt>
                <c:pt idx="267">
                  <c:v>209190980.85917693</c:v>
                </c:pt>
                <c:pt idx="268">
                  <c:v>199775835.78306609</c:v>
                </c:pt>
                <c:pt idx="269">
                  <c:v>190784442.03906408</c:v>
                </c:pt>
                <c:pt idx="270">
                  <c:v>182197727.67554259</c:v>
                </c:pt>
                <c:pt idx="271">
                  <c:v>173997479.12009639</c:v>
                </c:pt>
                <c:pt idx="272">
                  <c:v>166166302.54611173</c:v>
                </c:pt>
                <c:pt idx="273">
                  <c:v>158687586.97813156</c:v>
                </c:pt>
                <c:pt idx="274">
                  <c:v>151545469.05774745</c:v>
                </c:pt>
                <c:pt idx="275">
                  <c:v>144724799.39529029</c:v>
                </c:pt>
                <c:pt idx="276">
                  <c:v>138211110.43594185</c:v>
                </c:pt>
                <c:pt idx="277">
                  <c:v>131990585.7721144</c:v>
                </c:pt>
                <c:pt idx="278">
                  <c:v>126050030.83699569</c:v>
                </c:pt>
                <c:pt idx="279">
                  <c:v>120376844.91710429</c:v>
                </c:pt>
                <c:pt idx="280">
                  <c:v>114958994.42448719</c:v>
                </c:pt>
                <c:pt idx="281">
                  <c:v>109784987.3718649</c:v>
                </c:pt>
                <c:pt idx="282">
                  <c:v>104843848.99658798</c:v>
                </c:pt>
                <c:pt idx="283">
                  <c:v>100125098.48169249</c:v>
                </c:pt>
                <c:pt idx="284">
                  <c:v>95618726.724682823</c:v>
                </c:pt>
                <c:pt idx="285">
                  <c:v>91315175.106881842</c:v>
                </c:pt>
                <c:pt idx="286">
                  <c:v>87205315.218321368</c:v>
                </c:pt>
                <c:pt idx="287">
                  <c:v>83280429.495159224</c:v>
                </c:pt>
                <c:pt idx="288">
                  <c:v>79532192.728558004</c:v>
                </c:pt>
                <c:pt idx="289">
                  <c:v>75952654.405801117</c:v>
                </c:pt>
                <c:pt idx="290">
                  <c:v>72534221.846188426</c:v>
                </c:pt>
                <c:pt idx="291">
                  <c:v>69269644.095944047</c:v>
                </c:pt>
                <c:pt idx="292">
                  <c:v>66151996.547970109</c:v>
                </c:pt>
                <c:pt idx="293">
                  <c:v>63174666.253827326</c:v>
                </c:pt>
                <c:pt idx="294">
                  <c:v>60331337.896783695</c:v>
                </c:pt>
                <c:pt idx="295">
                  <c:v>57615980.396182537</c:v>
                </c:pt>
                <c:pt idx="296">
                  <c:v>55022834.114710733</c:v>
                </c:pt>
                <c:pt idx="297">
                  <c:v>52546398.641436093</c:v>
                </c:pt>
                <c:pt idx="298">
                  <c:v>50181421.124698512</c:v>
                </c:pt>
                <c:pt idx="299">
                  <c:v>47922885.130106561</c:v>
                </c:pt>
                <c:pt idx="300">
                  <c:v>45766000.000008695</c:v>
                </c:pt>
                <c:pt idx="301">
                  <c:v>43706190.69186534</c:v>
                </c:pt>
                <c:pt idx="302">
                  <c:v>41739088.073970653</c:v>
                </c:pt>
                <c:pt idx="303">
                  <c:v>39860519.65793772</c:v>
                </c:pt>
                <c:pt idx="304">
                  <c:v>38066500.748292238</c:v>
                </c:pt>
                <c:pt idx="305">
                  <c:v>36353225.990398541</c:v>
                </c:pt>
                <c:pt idx="306">
                  <c:v>34717061.298792377</c:v>
                </c:pt>
                <c:pt idx="307">
                  <c:v>33154536.148798566</c:v>
                </c:pt>
                <c:pt idx="308">
                  <c:v>31662336.215082336</c:v>
                </c:pt>
                <c:pt idx="309">
                  <c:v>30237296.341521647</c:v>
                </c:pt>
                <c:pt idx="310">
                  <c:v>28876393.827486265</c:v>
                </c:pt>
                <c:pt idx="311">
                  <c:v>27576742.016284648</c:v>
                </c:pt>
                <c:pt idx="312">
                  <c:v>26335584.172177669</c:v>
                </c:pt>
                <c:pt idx="313">
                  <c:v>25150287.632973157</c:v>
                </c:pt>
                <c:pt idx="314">
                  <c:v>24018338.225795969</c:v>
                </c:pt>
                <c:pt idx="315">
                  <c:v>22937334.934190411</c:v>
                </c:pt>
                <c:pt idx="316">
                  <c:v>21904984.805242404</c:v>
                </c:pt>
                <c:pt idx="317">
                  <c:v>20919098.085918706</c:v>
                </c:pt>
                <c:pt idx="318">
                  <c:v>19977583.578307584</c:v>
                </c:pt>
                <c:pt idx="319">
                  <c:v>19078444.203907337</c:v>
                </c:pt>
                <c:pt idx="320">
                  <c:v>18219772.767555203</c:v>
                </c:pt>
                <c:pt idx="321">
                  <c:v>17399747.912010483</c:v>
                </c:pt>
                <c:pt idx="322">
                  <c:v>16616630.254611976</c:v>
                </c:pt>
                <c:pt idx="323">
                  <c:v>15868758.697813928</c:v>
                </c:pt>
                <c:pt idx="324">
                  <c:v>15154546.90577548</c:v>
                </c:pt>
                <c:pt idx="325">
                  <c:v>14472479.93952973</c:v>
                </c:pt>
                <c:pt idx="326">
                  <c:v>13821111.043594858</c:v>
                </c:pt>
                <c:pt idx="327">
                  <c:v>13199058.577212082</c:v>
                </c:pt>
                <c:pt idx="328">
                  <c:v>12605003.083700184</c:v>
                </c:pt>
                <c:pt idx="329">
                  <c:v>12037684.491711056</c:v>
                </c:pt>
                <c:pt idx="330">
                  <c:v>11495899.442449279</c:v>
                </c:pt>
                <c:pt idx="331">
                  <c:v>10978498.737187022</c:v>
                </c:pt>
                <c:pt idx="332">
                  <c:v>10484384.899659306</c:v>
                </c:pt>
                <c:pt idx="333">
                  <c:v>10012509.848169737</c:v>
                </c:pt>
                <c:pt idx="334">
                  <c:v>9561872.6724687461</c:v>
                </c:pt>
                <c:pt idx="335">
                  <c:v>9131517.5106886309</c:v>
                </c:pt>
                <c:pt idx="336">
                  <c:v>8720531.5218325611</c:v>
                </c:pt>
                <c:pt idx="337">
                  <c:v>8328042.9495163281</c:v>
                </c:pt>
                <c:pt idx="338">
                  <c:v>7953219.2728562141</c:v>
                </c:pt>
                <c:pt idx="339">
                  <c:v>7595265.4405804826</c:v>
                </c:pt>
                <c:pt idx="340">
                  <c:v>7253422.1846191967</c:v>
                </c:pt>
                <c:pt idx="341">
                  <c:v>6926964.4095947416</c:v>
                </c:pt>
                <c:pt idx="342">
                  <c:v>6615199.6547973324</c:v>
                </c:pt>
                <c:pt idx="343">
                  <c:v>6317466.625383039</c:v>
                </c:pt>
                <c:pt idx="344">
                  <c:v>6033133.789678663</c:v>
                </c:pt>
                <c:pt idx="345">
                  <c:v>5761598.0396185331</c:v>
                </c:pt>
                <c:pt idx="346">
                  <c:v>5502283.4114713408</c:v>
                </c:pt>
                <c:pt idx="347">
                  <c:v>5254639.8641438838</c:v>
                </c:pt>
                <c:pt idx="348">
                  <c:v>5018142.112470096</c:v>
                </c:pt>
                <c:pt idx="349">
                  <c:v>4792288.5130108893</c:v>
                </c:pt>
                <c:pt idx="350">
                  <c:v>4576600.0000010915</c:v>
                </c:pt>
                <c:pt idx="351">
                  <c:v>4370619.0691867471</c:v>
                </c:pt>
                <c:pt idx="352">
                  <c:v>4173908.8073972687</c:v>
                </c:pt>
                <c:pt idx="353">
                  <c:v>3986051.9657939659</c:v>
                </c:pt>
                <c:pt idx="354">
                  <c:v>3806650.0748294084</c:v>
                </c:pt>
                <c:pt idx="355">
                  <c:v>3635322.5990400305</c:v>
                </c:pt>
                <c:pt idx="356">
                  <c:v>3471706.1298794197</c:v>
                </c:pt>
                <c:pt idx="357">
                  <c:v>3315453.6148800189</c:v>
                </c:pt>
                <c:pt idx="358">
                  <c:v>3166233.6215083874</c:v>
                </c:pt>
                <c:pt idx="359">
                  <c:v>3023729.6341523118</c:v>
                </c:pt>
                <c:pt idx="360">
                  <c:v>2887639.3827487673</c:v>
                </c:pt>
                <c:pt idx="361">
                  <c:v>2757674.2016285979</c:v>
                </c:pt>
                <c:pt idx="362">
                  <c:v>2633558.417217894</c:v>
                </c:pt>
                <c:pt idx="363">
                  <c:v>2515028.7632974372</c:v>
                </c:pt>
                <c:pt idx="364">
                  <c:v>2401833.822579714</c:v>
                </c:pt>
                <c:pt idx="365">
                  <c:v>2293733.4934191527</c:v>
                </c:pt>
                <c:pt idx="366">
                  <c:v>2190498.4805243467</c:v>
                </c:pt>
                <c:pt idx="367">
                  <c:v>2091909.8085919723</c:v>
                </c:pt>
                <c:pt idx="368">
                  <c:v>1997758.3578308553</c:v>
                </c:pt>
                <c:pt idx="369">
                  <c:v>1907844.420390826</c:v>
                </c:pt>
                <c:pt idx="370">
                  <c:v>1821977.2767556093</c:v>
                </c:pt>
                <c:pt idx="371">
                  <c:v>1739974.7912011333</c:v>
                </c:pt>
                <c:pt idx="372">
                  <c:v>1661663.0254612784</c:v>
                </c:pt>
                <c:pt idx="373">
                  <c:v>1586875.8697814699</c:v>
                </c:pt>
                <c:pt idx="374">
                  <c:v>1515454.6905776218</c:v>
                </c:pt>
                <c:pt idx="375">
                  <c:v>1447247.9939530434</c:v>
                </c:pt>
                <c:pt idx="376">
                  <c:v>1382111.104359553</c:v>
                </c:pt>
                <c:pt idx="377">
                  <c:v>1319905.8577212722</c:v>
                </c:pt>
                <c:pt idx="378">
                  <c:v>1260500.3083700794</c:v>
                </c:pt>
                <c:pt idx="379">
                  <c:v>1203768.4491711643</c:v>
                </c:pt>
                <c:pt idx="380">
                  <c:v>1149589.9442449838</c:v>
                </c:pt>
                <c:pt idx="381">
                  <c:v>1097849.8737187558</c:v>
                </c:pt>
                <c:pt idx="382">
                  <c:v>1048438.4899659817</c:v>
                </c:pt>
                <c:pt idx="383">
                  <c:v>1001250.9848170223</c:v>
                </c:pt>
                <c:pt idx="384">
                  <c:v>956187.26724692108</c:v>
                </c:pt>
                <c:pt idx="385">
                  <c:v>913151.75106890756</c:v>
                </c:pt>
                <c:pt idx="386">
                  <c:v>872053.15218329849</c:v>
                </c:pt>
                <c:pt idx="387">
                  <c:v>832804.29495167325</c:v>
                </c:pt>
                <c:pt idx="388">
                  <c:v>795321.92728566017</c:v>
                </c:pt>
                <c:pt idx="389">
                  <c:v>759526.54405808507</c:v>
                </c:pt>
                <c:pt idx="390">
                  <c:v>725342.21846195485</c:v>
                </c:pt>
                <c:pt idx="391">
                  <c:v>692696.44095950795</c:v>
                </c:pt>
                <c:pt idx="392">
                  <c:v>661519.96547976544</c:v>
                </c:pt>
                <c:pt idx="393">
                  <c:v>631746.66253833473</c:v>
                </c:pt>
                <c:pt idx="394">
                  <c:v>603313.37896789564</c:v>
                </c:pt>
                <c:pt idx="395">
                  <c:v>576159.80396188144</c:v>
                </c:pt>
                <c:pt idx="396">
                  <c:v>550228.34114716074</c:v>
                </c:pt>
                <c:pt idx="397">
                  <c:v>525463.98641441402</c:v>
                </c:pt>
                <c:pt idx="398">
                  <c:v>501814.21124703402</c:v>
                </c:pt>
                <c:pt idx="399">
                  <c:v>479228.85130111215</c:v>
                </c:pt>
                <c:pt idx="400">
                  <c:v>457660.00000013149</c:v>
                </c:pt>
                <c:pt idx="401">
                  <c:v>437061.90691869595</c:v>
                </c:pt>
                <c:pt idx="402">
                  <c:v>417390.88073974714</c:v>
                </c:pt>
                <c:pt idx="403">
                  <c:v>398605.19657941605</c:v>
                </c:pt>
                <c:pt idx="404">
                  <c:v>380665.00748295937</c:v>
                </c:pt>
                <c:pt idx="405">
                  <c:v>363532.2599040207</c:v>
                </c:pt>
                <c:pt idx="406">
                  <c:v>347170.61298795883</c:v>
                </c:pt>
                <c:pt idx="407">
                  <c:v>331545.36148801795</c:v>
                </c:pt>
                <c:pt idx="408">
                  <c:v>316623.36215085414</c:v>
                </c:pt>
                <c:pt idx="409">
                  <c:v>302372.96341524593</c:v>
                </c:pt>
                <c:pt idx="410">
                  <c:v>288763.93827489071</c:v>
                </c:pt>
                <c:pt idx="411">
                  <c:v>275767.42016287328</c:v>
                </c:pt>
                <c:pt idx="412">
                  <c:v>263355.84172180225</c:v>
                </c:pt>
                <c:pt idx="413">
                  <c:v>251502.87632975599</c:v>
                </c:pt>
                <c:pt idx="414">
                  <c:v>240183.38225798306</c:v>
                </c:pt>
                <c:pt idx="415">
                  <c:v>229373.34934192724</c:v>
                </c:pt>
                <c:pt idx="416">
                  <c:v>219049.84805244533</c:v>
                </c:pt>
                <c:pt idx="417">
                  <c:v>209190.9808592074</c:v>
                </c:pt>
                <c:pt idx="418">
                  <c:v>199775.83578309527</c:v>
                </c:pt>
                <c:pt idx="419">
                  <c:v>190784.4420390919</c:v>
                </c:pt>
                <c:pt idx="420">
                  <c:v>182197.7276755698</c:v>
                </c:pt>
                <c:pt idx="421">
                  <c:v>173997.47912012183</c:v>
                </c:pt>
                <c:pt idx="422">
                  <c:v>166166.30254613596</c:v>
                </c:pt>
                <c:pt idx="423">
                  <c:v>158687.58697815472</c:v>
                </c:pt>
                <c:pt idx="424">
                  <c:v>151545.4690577701</c:v>
                </c:pt>
                <c:pt idx="425">
                  <c:v>144724.79939531139</c:v>
                </c:pt>
                <c:pt idx="426">
                  <c:v>138211.11043596201</c:v>
                </c:pt>
                <c:pt idx="427">
                  <c:v>131990.58577213364</c:v>
                </c:pt>
                <c:pt idx="428">
                  <c:v>126050.03083701407</c:v>
                </c:pt>
                <c:pt idx="429">
                  <c:v>120376.84491712227</c:v>
                </c:pt>
                <c:pt idx="430">
                  <c:v>114958.99442450397</c:v>
                </c:pt>
                <c:pt idx="431">
                  <c:v>109784.9873718809</c:v>
                </c:pt>
                <c:pt idx="432">
                  <c:v>104843.84899660326</c:v>
                </c:pt>
                <c:pt idx="433">
                  <c:v>100125.09848170745</c:v>
                </c:pt>
                <c:pt idx="434">
                  <c:v>95618.726724696782</c:v>
                </c:pt>
                <c:pt idx="435">
                  <c:v>91315.175106895171</c:v>
                </c:pt>
                <c:pt idx="436">
                  <c:v>87205.315218334086</c:v>
                </c:pt>
                <c:pt idx="437">
                  <c:v>83280.429495171382</c:v>
                </c:pt>
                <c:pt idx="438">
                  <c:v>79532.192728569877</c:v>
                </c:pt>
                <c:pt idx="439">
                  <c:v>75952.654405812194</c:v>
                </c:pt>
                <c:pt idx="440">
                  <c:v>72534.221846199012</c:v>
                </c:pt>
                <c:pt idx="441">
                  <c:v>69269.644095954151</c:v>
                </c:pt>
                <c:pt idx="442">
                  <c:v>66151.996547980001</c:v>
                </c:pt>
                <c:pt idx="443">
                  <c:v>63174.666253836527</c:v>
                </c:pt>
                <c:pt idx="444">
                  <c:v>60331.337896792502</c:v>
                </c:pt>
                <c:pt idx="445">
                  <c:v>57615.980396190942</c:v>
                </c:pt>
                <c:pt idx="446">
                  <c:v>55022.834114718753</c:v>
                </c:pt>
                <c:pt idx="447">
                  <c:v>52546.398641443964</c:v>
                </c:pt>
                <c:pt idx="448">
                  <c:v>50181.421124705848</c:v>
                </c:pt>
                <c:pt idx="449">
                  <c:v>47922.885130113551</c:v>
                </c:pt>
                <c:pt idx="450">
                  <c:v>45766.000000015367</c:v>
                </c:pt>
                <c:pt idx="451">
                  <c:v>43706.190691871874</c:v>
                </c:pt>
                <c:pt idx="452">
                  <c:v>41739.088073976738</c:v>
                </c:pt>
                <c:pt idx="453">
                  <c:v>39860.519657943536</c:v>
                </c:pt>
                <c:pt idx="454">
                  <c:v>38066.500748297782</c:v>
                </c:pt>
                <c:pt idx="455">
                  <c:v>36353.225990403836</c:v>
                </c:pt>
                <c:pt idx="456">
                  <c:v>34717.061298797569</c:v>
                </c:pt>
                <c:pt idx="457">
                  <c:v>33154.53614880341</c:v>
                </c:pt>
                <c:pt idx="458">
                  <c:v>31662.336215086951</c:v>
                </c:pt>
                <c:pt idx="459">
                  <c:v>30237.29634152606</c:v>
                </c:pt>
                <c:pt idx="460">
                  <c:v>28876.393827490589</c:v>
                </c:pt>
                <c:pt idx="461">
                  <c:v>27576.74201628867</c:v>
                </c:pt>
                <c:pt idx="462">
                  <c:v>26335.584172181512</c:v>
                </c:pt>
                <c:pt idx="463">
                  <c:v>25150.287632976822</c:v>
                </c:pt>
                <c:pt idx="464">
                  <c:v>24018.338225799478</c:v>
                </c:pt>
                <c:pt idx="465">
                  <c:v>22937.334934193837</c:v>
                </c:pt>
                <c:pt idx="466">
                  <c:v>21904.9848052456</c:v>
                </c:pt>
                <c:pt idx="467">
                  <c:v>20919.098085921756</c:v>
                </c:pt>
                <c:pt idx="468">
                  <c:v>19977.583578310492</c:v>
                </c:pt>
                <c:pt idx="469">
                  <c:v>19078.444203910185</c:v>
                </c:pt>
                <c:pt idx="470">
                  <c:v>18219.772767557868</c:v>
                </c:pt>
                <c:pt idx="471">
                  <c:v>17399.747912013027</c:v>
                </c:pt>
                <c:pt idx="472">
                  <c:v>16616.6302546144</c:v>
                </c:pt>
                <c:pt idx="473">
                  <c:v>15868.758697816244</c:v>
                </c:pt>
                <c:pt idx="474">
                  <c:v>15154.546905777745</c:v>
                </c:pt>
                <c:pt idx="475">
                  <c:v>14472.479939531841</c:v>
                </c:pt>
                <c:pt idx="476">
                  <c:v>13821.111043596871</c:v>
                </c:pt>
                <c:pt idx="477">
                  <c:v>13199.058577214008</c:v>
                </c:pt>
                <c:pt idx="478">
                  <c:v>12605.003083702068</c:v>
                </c:pt>
                <c:pt idx="479">
                  <c:v>12037.684491712813</c:v>
                </c:pt>
                <c:pt idx="480">
                  <c:v>11495.899442450955</c:v>
                </c:pt>
                <c:pt idx="481">
                  <c:v>10978.498737188624</c:v>
                </c:pt>
                <c:pt idx="482">
                  <c:v>10484.384899660836</c:v>
                </c:pt>
                <c:pt idx="483">
                  <c:v>10012.50984817123</c:v>
                </c:pt>
                <c:pt idx="484">
                  <c:v>9561.872672470141</c:v>
                </c:pt>
                <c:pt idx="485">
                  <c:v>9131.5175106899624</c:v>
                </c:pt>
                <c:pt idx="486">
                  <c:v>8720.5315218338346</c:v>
                </c:pt>
                <c:pt idx="487">
                  <c:v>8328.0429495175413</c:v>
                </c:pt>
                <c:pt idx="488">
                  <c:v>7953.2192728573737</c:v>
                </c:pt>
                <c:pt idx="489">
                  <c:v>7595.2654405815902</c:v>
                </c:pt>
                <c:pt idx="490">
                  <c:v>7253.4221846202545</c:v>
                </c:pt>
                <c:pt idx="491">
                  <c:v>6926.9644095957528</c:v>
                </c:pt>
                <c:pt idx="492">
                  <c:v>6615.1996547983208</c:v>
                </c:pt>
                <c:pt idx="493">
                  <c:v>6317.4666253839614</c:v>
                </c:pt>
                <c:pt idx="494">
                  <c:v>6033.133789679543</c:v>
                </c:pt>
                <c:pt idx="495">
                  <c:v>5761.5980396193754</c:v>
                </c:pt>
                <c:pt idx="496">
                  <c:v>5502.2834114721445</c:v>
                </c:pt>
                <c:pt idx="497">
                  <c:v>5254.6398641446513</c:v>
                </c:pt>
                <c:pt idx="498">
                  <c:v>5018.1421124708286</c:v>
                </c:pt>
                <c:pt idx="499">
                  <c:v>4792.2885130115883</c:v>
                </c:pt>
                <c:pt idx="500">
                  <c:v>4576.6000000017593</c:v>
                </c:pt>
                <c:pt idx="501">
                  <c:v>4370.6190691874008</c:v>
                </c:pt>
                <c:pt idx="502">
                  <c:v>4173.9088073978774</c:v>
                </c:pt>
                <c:pt idx="503">
                  <c:v>3986.0519657945488</c:v>
                </c:pt>
                <c:pt idx="504">
                  <c:v>3806.6500748299641</c:v>
                </c:pt>
                <c:pt idx="505">
                  <c:v>3635.3225990405608</c:v>
                </c:pt>
                <c:pt idx="506">
                  <c:v>3471.7061298799263</c:v>
                </c:pt>
                <c:pt idx="507">
                  <c:v>3315.4536148805023</c:v>
                </c:pt>
                <c:pt idx="508">
                  <c:v>3166.233621508849</c:v>
                </c:pt>
                <c:pt idx="509">
                  <c:v>3023.7296341527535</c:v>
                </c:pt>
                <c:pt idx="510">
                  <c:v>2887.6393827491993</c:v>
                </c:pt>
                <c:pt idx="511">
                  <c:v>2757.6742016290013</c:v>
                </c:pt>
                <c:pt idx="512">
                  <c:v>2633.5584172182789</c:v>
                </c:pt>
                <c:pt idx="513">
                  <c:v>2515.0287632978047</c:v>
                </c:pt>
                <c:pt idx="514">
                  <c:v>2401.8338225800649</c:v>
                </c:pt>
                <c:pt idx="515">
                  <c:v>2293.7334934194955</c:v>
                </c:pt>
                <c:pt idx="516">
                  <c:v>2190.4984805246668</c:v>
                </c:pt>
                <c:pt idx="517">
                  <c:v>2091.9098085922778</c:v>
                </c:pt>
                <c:pt idx="518">
                  <c:v>1997.7583578311467</c:v>
                </c:pt>
                <c:pt idx="519">
                  <c:v>1907.844420391111</c:v>
                </c:pt>
                <c:pt idx="520">
                  <c:v>1821.9772767558752</c:v>
                </c:pt>
                <c:pt idx="521">
                  <c:v>1739.9747912013872</c:v>
                </c:pt>
                <c:pt idx="522">
                  <c:v>1661.6630254615213</c:v>
                </c:pt>
                <c:pt idx="523">
                  <c:v>1586.8758697817018</c:v>
                </c:pt>
                <c:pt idx="524">
                  <c:v>1515.4546905778484</c:v>
                </c:pt>
                <c:pt idx="525">
                  <c:v>1447.2479939532545</c:v>
                </c:pt>
                <c:pt idx="526">
                  <c:v>1382.1111043597546</c:v>
                </c:pt>
                <c:pt idx="527">
                  <c:v>1319.9058577214648</c:v>
                </c:pt>
                <c:pt idx="528">
                  <c:v>1260.5003083702679</c:v>
                </c:pt>
                <c:pt idx="529">
                  <c:v>1203.7684491713399</c:v>
                </c:pt>
                <c:pt idx="530">
                  <c:v>1149.5899442451516</c:v>
                </c:pt>
                <c:pt idx="531">
                  <c:v>1097.8498737189159</c:v>
                </c:pt>
                <c:pt idx="532">
                  <c:v>1048.4384899661343</c:v>
                </c:pt>
                <c:pt idx="533">
                  <c:v>1001.250984817172</c:v>
                </c:pt>
                <c:pt idx="534">
                  <c:v>956.18726724706073</c:v>
                </c:pt>
                <c:pt idx="535">
                  <c:v>913.15175106904053</c:v>
                </c:pt>
                <c:pt idx="536">
                  <c:v>872.05315218342571</c:v>
                </c:pt>
                <c:pt idx="537">
                  <c:v>832.8042949517976</c:v>
                </c:pt>
                <c:pt idx="538">
                  <c:v>795.32192728577627</c:v>
                </c:pt>
                <c:pt idx="539">
                  <c:v>759.52654405819601</c:v>
                </c:pt>
                <c:pt idx="540">
                  <c:v>725.34221846206083</c:v>
                </c:pt>
                <c:pt idx="541">
                  <c:v>692.69644095960894</c:v>
                </c:pt>
                <c:pt idx="542">
                  <c:v>661.51996547986425</c:v>
                </c:pt>
                <c:pt idx="543">
                  <c:v>631.74666253842679</c:v>
                </c:pt>
                <c:pt idx="544">
                  <c:v>603.31337896798368</c:v>
                </c:pt>
                <c:pt idx="545">
                  <c:v>576.15980396196551</c:v>
                </c:pt>
                <c:pt idx="546">
                  <c:v>550.2283411472431</c:v>
                </c:pt>
                <c:pt idx="547">
                  <c:v>525.46398641449059</c:v>
                </c:pt>
                <c:pt idx="548">
                  <c:v>501.81421124710732</c:v>
                </c:pt>
                <c:pt idx="549">
                  <c:v>479.2288513011822</c:v>
                </c:pt>
                <c:pt idx="550">
                  <c:v>457.66000000019818</c:v>
                </c:pt>
                <c:pt idx="551">
                  <c:v>437.06190691876122</c:v>
                </c:pt>
                <c:pt idx="552">
                  <c:v>417.39088073980804</c:v>
                </c:pt>
                <c:pt idx="553">
                  <c:v>398.60519657947418</c:v>
                </c:pt>
                <c:pt idx="554">
                  <c:v>380.66500748301496</c:v>
                </c:pt>
                <c:pt idx="555">
                  <c:v>363.53225990407503</c:v>
                </c:pt>
                <c:pt idx="556">
                  <c:v>347.17061298800951</c:v>
                </c:pt>
                <c:pt idx="557">
                  <c:v>331.54536148806631</c:v>
                </c:pt>
                <c:pt idx="558">
                  <c:v>316.62336215090033</c:v>
                </c:pt>
                <c:pt idx="559">
                  <c:v>302.37296341529003</c:v>
                </c:pt>
                <c:pt idx="560">
                  <c:v>288.76393827493393</c:v>
                </c:pt>
                <c:pt idx="561">
                  <c:v>275.76742016291354</c:v>
                </c:pt>
                <c:pt idx="562">
                  <c:v>263.35584172184076</c:v>
                </c:pt>
                <c:pt idx="563">
                  <c:v>251.50287632979268</c:v>
                </c:pt>
                <c:pt idx="564">
                  <c:v>240.18338225801901</c:v>
                </c:pt>
                <c:pt idx="565">
                  <c:v>229.37334934196073</c:v>
                </c:pt>
                <c:pt idx="566">
                  <c:v>219.04984805247733</c:v>
                </c:pt>
                <c:pt idx="567">
                  <c:v>209.19098085923798</c:v>
                </c:pt>
                <c:pt idx="568">
                  <c:v>199.77583578312439</c:v>
                </c:pt>
                <c:pt idx="569">
                  <c:v>190.78444203912039</c:v>
                </c:pt>
                <c:pt idx="570">
                  <c:v>182.19772767559638</c:v>
                </c:pt>
                <c:pt idx="571">
                  <c:v>173.99747912014718</c:v>
                </c:pt>
                <c:pt idx="572">
                  <c:v>166.16630254616018</c:v>
                </c:pt>
                <c:pt idx="573">
                  <c:v>158.68758697817844</c:v>
                </c:pt>
                <c:pt idx="574">
                  <c:v>151.54546905779219</c:v>
                </c:pt>
                <c:pt idx="575">
                  <c:v>144.7247993953325</c:v>
                </c:pt>
                <c:pt idx="576">
                  <c:v>138.21111043598216</c:v>
                </c:pt>
                <c:pt idx="577">
                  <c:v>131.99058577215291</c:v>
                </c:pt>
                <c:pt idx="578">
                  <c:v>126.05003083703292</c:v>
                </c:pt>
                <c:pt idx="579">
                  <c:v>120.37684491713983</c:v>
                </c:pt>
                <c:pt idx="580">
                  <c:v>114.95899442452075</c:v>
                </c:pt>
                <c:pt idx="581">
                  <c:v>109.78498737189693</c:v>
                </c:pt>
                <c:pt idx="582">
                  <c:v>104.84384899661892</c:v>
                </c:pt>
                <c:pt idx="583">
                  <c:v>100.12509848172208</c:v>
                </c:pt>
                <c:pt idx="584" formatCode="0.0">
                  <c:v>95.618726724710726</c:v>
                </c:pt>
                <c:pt idx="585" formatCode="0.0">
                  <c:v>91.315175106908498</c:v>
                </c:pt>
                <c:pt idx="586" formatCode="0.0">
                  <c:v>87.205315218346811</c:v>
                </c:pt>
                <c:pt idx="587" formatCode="0.0">
                  <c:v>83.280429495183824</c:v>
                </c:pt>
                <c:pt idx="588" formatCode="0.0">
                  <c:v>79.532192728581478</c:v>
                </c:pt>
                <c:pt idx="589" formatCode="0.0">
                  <c:v>75.952654405823282</c:v>
                </c:pt>
                <c:pt idx="590" formatCode="0.0">
                  <c:v>72.534221846209604</c:v>
                </c:pt>
                <c:pt idx="591" formatCode="0.0">
                  <c:v>69.269644095964509</c:v>
                </c:pt>
                <c:pt idx="592" formatCode="0.0">
                  <c:v>66.15199654798964</c:v>
                </c:pt>
                <c:pt idx="593" formatCode="0.0">
                  <c:v>63.174666253845743</c:v>
                </c:pt>
                <c:pt idx="594" formatCode="0.0">
                  <c:v>60.331337896801315</c:v>
                </c:pt>
                <c:pt idx="595" formatCode="0.0">
                  <c:v>57.615980396199546</c:v>
                </c:pt>
                <c:pt idx="596" formatCode="0.0">
                  <c:v>55.022834114726983</c:v>
                </c:pt>
                <c:pt idx="597" formatCode="0.0">
                  <c:v>52.546398641451624</c:v>
                </c:pt>
                <c:pt idx="598" formatCode="0.0">
                  <c:v>50.181421124713161</c:v>
                </c:pt>
                <c:pt idx="599" formatCode="0.0">
                  <c:v>47.922885130120548</c:v>
                </c:pt>
                <c:pt idx="600" formatCode="0.0">
                  <c:v>45.766000000022039</c:v>
                </c:pt>
                <c:pt idx="601" formatCode="0.0">
                  <c:v>43.706190691878099</c:v>
                </c:pt>
                <c:pt idx="602" formatCode="0.0">
                  <c:v>41.739088073982678</c:v>
                </c:pt>
                <c:pt idx="603" formatCode="0.0">
                  <c:v>39.860519657949489</c:v>
                </c:pt>
                <c:pt idx="604" formatCode="0.0">
                  <c:v>38.066500748303476</c:v>
                </c:pt>
                <c:pt idx="605" formatCode="0.0">
                  <c:v>36.353225990409278</c:v>
                </c:pt>
                <c:pt idx="606" formatCode="0.0">
                  <c:v>34.717061298802626</c:v>
                </c:pt>
                <c:pt idx="607" formatCode="0.0">
                  <c:v>33.154536148808241</c:v>
                </c:pt>
                <c:pt idx="608" formatCode="0.0">
                  <c:v>31.662336215091575</c:v>
                </c:pt>
                <c:pt idx="609" formatCode="0.0">
                  <c:v>30.237296341530474</c:v>
                </c:pt>
                <c:pt idx="610" formatCode="0.0">
                  <c:v>28.876393827494699</c:v>
                </c:pt>
                <c:pt idx="611" formatCode="0.0">
                  <c:v>27.576742016292599</c:v>
                </c:pt>
                <c:pt idx="612" formatCode="0.0">
                  <c:v>26.335584172185442</c:v>
                </c:pt>
                <c:pt idx="613" formatCode="0.0">
                  <c:v>25.150287632980582</c:v>
                </c:pt>
                <c:pt idx="614" formatCode="0.0">
                  <c:v>24.018338225803067</c:v>
                </c:pt>
                <c:pt idx="615" formatCode="0.0">
                  <c:v>22.937334934197182</c:v>
                </c:pt>
                <c:pt idx="616" formatCode="0.0">
                  <c:v>21.904984805248795</c:v>
                </c:pt>
                <c:pt idx="617" formatCode="0.0">
                  <c:v>20.919098085924812</c:v>
                </c:pt>
                <c:pt idx="618" formatCode="0.0">
                  <c:v>19.977583578313411</c:v>
                </c:pt>
                <c:pt idx="619" formatCode="0.0">
                  <c:v>19.078444203912902</c:v>
                </c:pt>
                <c:pt idx="620" formatCode="0.0">
                  <c:v>18.21977276756046</c:v>
                </c:pt>
                <c:pt idx="621" formatCode="0.0">
                  <c:v>17.399747912015624</c:v>
                </c:pt>
                <c:pt idx="622" formatCode="0.0">
                  <c:v>16.616630254616886</c:v>
                </c:pt>
                <c:pt idx="623" formatCode="0.0">
                  <c:v>15.868758697818619</c:v>
                </c:pt>
                <c:pt idx="624" formatCode="0.0">
                  <c:v>15.154546905779956</c:v>
                </c:pt>
                <c:pt idx="625" formatCode="0.0">
                  <c:v>14.472479939533953</c:v>
                </c:pt>
                <c:pt idx="626" formatCode="0.0">
                  <c:v>13.821111043598888</c:v>
                </c:pt>
                <c:pt idx="627" formatCode="0.0">
                  <c:v>13.199058577215931</c:v>
                </c:pt>
                <c:pt idx="628" formatCode="0.0">
                  <c:v>12.605003083703862</c:v>
                </c:pt>
                <c:pt idx="629" formatCode="0.0">
                  <c:v>12.037684491714527</c:v>
                </c:pt>
                <c:pt idx="630" formatCode="0.0">
                  <c:v>11.495899442452673</c:v>
                </c:pt>
                <c:pt idx="631" formatCode="0.0">
                  <c:v>10.978498737190264</c:v>
                </c:pt>
                <c:pt idx="632" formatCode="0.0">
                  <c:v>10.484384899662402</c:v>
                </c:pt>
                <c:pt idx="633" formatCode="0.0">
                  <c:v>10.012509848172693</c:v>
                </c:pt>
                <c:pt idx="634" formatCode="0.00">
                  <c:v>9.5618726724715355</c:v>
                </c:pt>
                <c:pt idx="635" formatCode="0.00">
                  <c:v>9.1315175106912942</c:v>
                </c:pt>
                <c:pt idx="636" formatCode="0.00">
                  <c:v>8.720531521835106</c:v>
                </c:pt>
                <c:pt idx="637" formatCode="0.00">
                  <c:v>8.3280429495187587</c:v>
                </c:pt>
                <c:pt idx="638" formatCode="0.00">
                  <c:v>7.9532192728585063</c:v>
                </c:pt>
                <c:pt idx="639" formatCode="0.00">
                  <c:v>7.5952654405827236</c:v>
                </c:pt>
                <c:pt idx="640" formatCode="0.00">
                  <c:v>7.2534221846213391</c:v>
                </c:pt>
                <c:pt idx="641" formatCode="0.00">
                  <c:v>6.9269644095967866</c:v>
                </c:pt>
                <c:pt idx="642" formatCode="0.00">
                  <c:v>6.6151996547992855</c:v>
                </c:pt>
                <c:pt idx="643" formatCode="0.00">
                  <c:v>6.3174666253848821</c:v>
                </c:pt>
                <c:pt idx="644" formatCode="0.00">
                  <c:v>6.0331337896804236</c:v>
                </c:pt>
                <c:pt idx="645" formatCode="0.00">
                  <c:v>5.7615980396202158</c:v>
                </c:pt>
                <c:pt idx="646" formatCode="0.00">
                  <c:v>5.5022834114729458</c:v>
                </c:pt>
                <c:pt idx="647" formatCode="0.00">
                  <c:v>5.2546398641453997</c:v>
                </c:pt>
                <c:pt idx="648" formatCode="0.00">
                  <c:v>5.0181421124715779</c:v>
                </c:pt>
                <c:pt idx="649" formatCode="0.00">
                  <c:v>4.7922885130123039</c:v>
                </c:pt>
                <c:pt idx="650" formatCode="0.00">
                  <c:v>4.5766000000024434</c:v>
                </c:pt>
                <c:pt idx="651" formatCode="0.00">
                  <c:v>4.370619069188038</c:v>
                </c:pt>
                <c:pt idx="652" formatCode="0.00">
                  <c:v>4.1739088073984867</c:v>
                </c:pt>
                <c:pt idx="653" formatCode="0.00">
                  <c:v>3.986051965795129</c:v>
                </c:pt>
                <c:pt idx="654" formatCode="0.00">
                  <c:v>3.8066500748305199</c:v>
                </c:pt>
                <c:pt idx="655" formatCode="0.00">
                  <c:v>3.6353225990410909</c:v>
                </c:pt>
                <c:pt idx="656" formatCode="0.00">
                  <c:v>3.4717061298804199</c:v>
                </c:pt>
                <c:pt idx="657" formatCode="0.00">
                  <c:v>3.3154536148809974</c:v>
                </c:pt>
                <c:pt idx="658" formatCode="0.00">
                  <c:v>3.1662336215093223</c:v>
                </c:pt>
                <c:pt idx="659" formatCode="0.00">
                  <c:v>3.0237296341532054</c:v>
                </c:pt>
                <c:pt idx="660" formatCode="0.00">
                  <c:v>2.8876393827496196</c:v>
                </c:pt>
                <c:pt idx="661" formatCode="0.00">
                  <c:v>2.7576742016294027</c:v>
                </c:pt>
                <c:pt idx="662" formatCode="0.00">
                  <c:v>2.633558417218663</c:v>
                </c:pt>
                <c:pt idx="663" formatCode="0.00">
                  <c:v>2.5150287632981714</c:v>
                </c:pt>
                <c:pt idx="664" formatCode="0.00">
                  <c:v>2.4018338225804152</c:v>
                </c:pt>
                <c:pt idx="665" formatCode="0.00">
                  <c:v>2.2937334934198219</c:v>
                </c:pt>
                <c:pt idx="666" formatCode="0.00">
                  <c:v>2.1904984805249943</c:v>
                </c:pt>
                <c:pt idx="667" formatCode="0.00">
                  <c:v>2.0919098085925905</c:v>
                </c:pt>
                <c:pt idx="668" formatCode="0.00">
                  <c:v>1.9977583578314455</c:v>
                </c:pt>
                <c:pt idx="669" formatCode="0.00">
                  <c:v>1.9078444203913896</c:v>
                </c:pt>
                <c:pt idx="670" formatCode="0.00">
                  <c:v>1.8219772767561413</c:v>
                </c:pt>
                <c:pt idx="671" formatCode="0.00">
                  <c:v>1.7399747912016412</c:v>
                </c:pt>
                <c:pt idx="672" formatCode="0.00">
                  <c:v>1.6616630254617637</c:v>
                </c:pt>
                <c:pt idx="673" formatCode="0.00">
                  <c:v>1.5868758697819332</c:v>
                </c:pt>
                <c:pt idx="674" formatCode="0.00">
                  <c:v>1.5154546905780639</c:v>
                </c:pt>
                <c:pt idx="675" formatCode="0.00">
                  <c:v>1.447247993953471</c:v>
                </c:pt>
                <c:pt idx="676" formatCode="0.00">
                  <c:v>1.3821111043599612</c:v>
                </c:pt>
                <c:pt idx="677" formatCode="0.00">
                  <c:v>1.3199058577216622</c:v>
                </c:pt>
                <c:pt idx="678" formatCode="0.00">
                  <c:v>1.2605003083704518</c:v>
                </c:pt>
                <c:pt idx="679" formatCode="0.00">
                  <c:v>1.2037684491715155</c:v>
                </c:pt>
                <c:pt idx="680" formatCode="0.00">
                  <c:v>1.1495899442453192</c:v>
                </c:pt>
                <c:pt idx="681" formatCode="0.00">
                  <c:v>1.0978498737190761</c:v>
                </c:pt>
                <c:pt idx="682" formatCode="0.00">
                  <c:v>1.0484384899662877</c:v>
                </c:pt>
                <c:pt idx="683" formatCode="0.00">
                  <c:v>1.0012509848173143</c:v>
                </c:pt>
                <c:pt idx="684" formatCode="0.000">
                  <c:v>0.9561872672472036</c:v>
                </c:pt>
                <c:pt idx="685" formatCode="0.000">
                  <c:v>0.91315175106917701</c:v>
                </c:pt>
                <c:pt idx="686" formatCode="0.000">
                  <c:v>0.87205315218355606</c:v>
                </c:pt>
                <c:pt idx="687" formatCode="0.000">
                  <c:v>0.83280429495191921</c:v>
                </c:pt>
                <c:pt idx="688" formatCode="0.000">
                  <c:v>0.79532192728589202</c:v>
                </c:pt>
                <c:pt idx="689" formatCode="0.000">
                  <c:v>0.75952654405830666</c:v>
                </c:pt>
                <c:pt idx="690" formatCode="0.000">
                  <c:v>0.72534221846216651</c:v>
                </c:pt>
                <c:pt idx="691" formatCode="0.000">
                  <c:v>0.69269644095970995</c:v>
                </c:pt>
                <c:pt idx="692" formatCode="0.000">
                  <c:v>0.6615199654799585</c:v>
                </c:pt>
                <c:pt idx="693" formatCode="0.000">
                  <c:v>0.63174666253852119</c:v>
                </c:pt>
                <c:pt idx="694" formatCode="0.000">
                  <c:v>0.60331337896807391</c:v>
                </c:pt>
                <c:pt idx="695" formatCode="0.000">
                  <c:v>0.57615980396205158</c:v>
                </c:pt>
                <c:pt idx="696" formatCode="0.000">
                  <c:v>0.55022834114732333</c:v>
                </c:pt>
                <c:pt idx="697" formatCode="0.000">
                  <c:v>0.52546398641456726</c:v>
                </c:pt>
                <c:pt idx="698" formatCode="0.000">
                  <c:v>0.50181421124718051</c:v>
                </c:pt>
                <c:pt idx="699" formatCode="0.000">
                  <c:v>0.47922885130125209</c:v>
                </c:pt>
                <c:pt idx="700" formatCode="0.000">
                  <c:v>0.45766000000026497</c:v>
                </c:pt>
                <c:pt idx="701" formatCode="0.000">
                  <c:v>0.43706190691882363</c:v>
                </c:pt>
                <c:pt idx="702" formatCode="0.000">
                  <c:v>0.41739088073986746</c:v>
                </c:pt>
                <c:pt idx="703" formatCode="0.000">
                  <c:v>0.39860519657953075</c:v>
                </c:pt>
                <c:pt idx="704" formatCode="0.000">
                  <c:v>0.3806650074830692</c:v>
                </c:pt>
                <c:pt idx="705" formatCode="0.000">
                  <c:v>0.36353225990412547</c:v>
                </c:pt>
                <c:pt idx="706" formatCode="0.000">
                  <c:v>0.34717061298805768</c:v>
                </c:pt>
                <c:pt idx="707" formatCode="0.000">
                  <c:v>0.3315453614881147</c:v>
                </c:pt>
                <c:pt idx="708" formatCode="0.000">
                  <c:v>0.31662336215094655</c:v>
                </c:pt>
                <c:pt idx="709" formatCode="0.000">
                  <c:v>0.30237296341533415</c:v>
                </c:pt>
                <c:pt idx="710" formatCode="0.000">
                  <c:v>0.28876393827497504</c:v>
                </c:pt>
                <c:pt idx="711" formatCode="0.000">
                  <c:v>0.27576742016295275</c:v>
                </c:pt>
                <c:pt idx="712" formatCode="0.000">
                  <c:v>0.26335584172187826</c:v>
                </c:pt>
                <c:pt idx="713" formatCode="0.000">
                  <c:v>0.25150287632982848</c:v>
                </c:pt>
                <c:pt idx="714" formatCode="0.000">
                  <c:v>0.24018338225805236</c:v>
                </c:pt>
                <c:pt idx="715" formatCode="0.000">
                  <c:v>0.22937334934199255</c:v>
                </c:pt>
                <c:pt idx="716" formatCode="0.000">
                  <c:v>0.21904984805250929</c:v>
                </c:pt>
                <c:pt idx="717" formatCode="0.000">
                  <c:v>0.20919098085926849</c:v>
                </c:pt>
                <c:pt idx="718" formatCode="0.000">
                  <c:v>0.19977583578315353</c:v>
                </c:pt>
                <c:pt idx="719" formatCode="0.000">
                  <c:v>0.19078444203914754</c:v>
                </c:pt>
                <c:pt idx="720" formatCode="0.000">
                  <c:v>0.18219772767562234</c:v>
                </c:pt>
                <c:pt idx="721" formatCode="0.000">
                  <c:v>0.17399747912017197</c:v>
                </c:pt>
                <c:pt idx="722" formatCode="0.000">
                  <c:v>0.16616630254618384</c:v>
                </c:pt>
                <c:pt idx="723" formatCode="0.000">
                  <c:v>0.15868758697820046</c:v>
                </c:pt>
                <c:pt idx="724" formatCode="0.000">
                  <c:v>0.15154546905781324</c:v>
                </c:pt>
                <c:pt idx="725" formatCode="0.000">
                  <c:v>0.14472479939535363</c:v>
                </c:pt>
                <c:pt idx="726" formatCode="0.000">
                  <c:v>0.13821111043600234</c:v>
                </c:pt>
                <c:pt idx="727" formatCode="0.000">
                  <c:v>0.13199058577217215</c:v>
                </c:pt>
                <c:pt idx="728" formatCode="0.000">
                  <c:v>0.12605003083705085</c:v>
                </c:pt>
                <c:pt idx="729" formatCode="0.000">
                  <c:v>0.12037684491715697</c:v>
                </c:pt>
                <c:pt idx="730" formatCode="0.000">
                  <c:v>0.11495899442453711</c:v>
                </c:pt>
                <c:pt idx="731" formatCode="0.000">
                  <c:v>0.10978498737191253</c:v>
                </c:pt>
                <c:pt idx="732" formatCode="0.000">
                  <c:v>0.10484384899663347</c:v>
                </c:pt>
                <c:pt idx="733" formatCode="0.000">
                  <c:v>0.10012509848173595</c:v>
                </c:pt>
                <c:pt idx="734" formatCode="0.000">
                  <c:v>9.5618726724724684E-2</c:v>
                </c:pt>
                <c:pt idx="735" formatCode="0.000">
                  <c:v>9.1315175106921803E-2</c:v>
                </c:pt>
                <c:pt idx="736" formatCode="0.000">
                  <c:v>8.7205315218359558E-2</c:v>
                </c:pt>
                <c:pt idx="737" formatCode="0.000">
                  <c:v>8.3280429495195665E-2</c:v>
                </c:pt>
                <c:pt idx="738" formatCode="0.000">
                  <c:v>7.9532192728592799E-2</c:v>
                </c:pt>
                <c:pt idx="739" formatCode="0.000">
                  <c:v>7.5952654405834111E-2</c:v>
                </c:pt>
                <c:pt idx="740" formatCode="0.000">
                  <c:v>7.2534221846219923E-2</c:v>
                </c:pt>
                <c:pt idx="741" formatCode="0.000">
                  <c:v>6.9269644095974123E-2</c:v>
                </c:pt>
                <c:pt idx="742" formatCode="0.000">
                  <c:v>6.6151996547998831E-2</c:v>
                </c:pt>
                <c:pt idx="743" formatCode="0.000">
                  <c:v>6.3174666253854511E-2</c:v>
                </c:pt>
                <c:pt idx="744" formatCode="0.000">
                  <c:v>6.0331337896810111E-2</c:v>
                </c:pt>
                <c:pt idx="745" formatCode="0.000">
                  <c:v>5.7615980396207765E-2</c:v>
                </c:pt>
                <c:pt idx="746" formatCode="0.000">
                  <c:v>5.5022834114734805E-2</c:v>
                </c:pt>
                <c:pt idx="747" formatCode="0.000">
                  <c:v>5.2546398641459102E-2</c:v>
                </c:pt>
                <c:pt idx="748" formatCode="0.000">
                  <c:v>5.01814211247203E-2</c:v>
                </c:pt>
                <c:pt idx="749" formatCode="0.000">
                  <c:v>4.7922885130127366E-2</c:v>
                </c:pt>
                <c:pt idx="750" formatCode="0.000">
                  <c:v>4.5766000000028562E-2</c:v>
                </c:pt>
                <c:pt idx="751" formatCode="0.000">
                  <c:v>4.3706190691884327E-2</c:v>
                </c:pt>
                <c:pt idx="752" formatCode="0.000">
                  <c:v>4.1739088073988628E-2</c:v>
                </c:pt>
                <c:pt idx="753" formatCode="0.000">
                  <c:v>3.9860519657955173E-2</c:v>
                </c:pt>
                <c:pt idx="754" formatCode="0.000">
                  <c:v>3.806650074830889E-2</c:v>
                </c:pt>
                <c:pt idx="755" formatCode="0.000">
                  <c:v>3.6353225990414441E-2</c:v>
                </c:pt>
                <c:pt idx="756" formatCode="0.000">
                  <c:v>3.4717061298807576E-2</c:v>
                </c:pt>
                <c:pt idx="757" formatCode="0.000">
                  <c:v>3.3154536148812967E-2</c:v>
                </c:pt>
                <c:pt idx="758" formatCode="0.000">
                  <c:v>3.1662336215096079E-2</c:v>
                </c:pt>
                <c:pt idx="759" formatCode="0.000">
                  <c:v>3.0237296341534776E-2</c:v>
                </c:pt>
                <c:pt idx="760" formatCode="0.000">
                  <c:v>2.8876393827498809E-2</c:v>
                </c:pt>
                <c:pt idx="761" formatCode="0.000">
                  <c:v>2.7576742016296518E-2</c:v>
                </c:pt>
                <c:pt idx="762" formatCode="0.000">
                  <c:v>2.6335584172189192E-2</c:v>
                </c:pt>
                <c:pt idx="763" formatCode="0.000">
                  <c:v>2.5150287632984162E-2</c:v>
                </c:pt>
                <c:pt idx="764" formatCode="0.000">
                  <c:v>2.4018338225806488E-2</c:v>
                </c:pt>
                <c:pt idx="765" formatCode="0.000">
                  <c:v>2.2937334934200453E-2</c:v>
                </c:pt>
                <c:pt idx="766" formatCode="0.000">
                  <c:v>2.1904984805251916E-2</c:v>
                </c:pt>
                <c:pt idx="767" formatCode="0.000">
                  <c:v>2.0919098085927793E-2</c:v>
                </c:pt>
                <c:pt idx="768" formatCode="0.000">
                  <c:v>1.9977583578316256E-2</c:v>
                </c:pt>
                <c:pt idx="769" formatCode="0.000">
                  <c:v>1.9078444203915617E-2</c:v>
                </c:pt>
                <c:pt idx="770" formatCode="0.000">
                  <c:v>1.8219772767563053E-2</c:v>
                </c:pt>
                <c:pt idx="771" formatCode="0.000">
                  <c:v>1.73997479120181E-2</c:v>
                </c:pt>
                <c:pt idx="772" formatCode="0.000">
                  <c:v>1.661663025461925E-2</c:v>
                </c:pt>
                <c:pt idx="773" formatCode="0.000">
                  <c:v>1.5868758697820871E-2</c:v>
                </c:pt>
                <c:pt idx="774" formatCode="0.000">
                  <c:v>1.5154546905782116E-2</c:v>
                </c:pt>
                <c:pt idx="775" formatCode="0.000">
                  <c:v>1.4472479939536015E-2</c:v>
                </c:pt>
                <c:pt idx="776" formatCode="0.000">
                  <c:v>1.3821111043600856E-2</c:v>
                </c:pt>
                <c:pt idx="777" formatCode="0.000">
                  <c:v>1.3199058577217811E-2</c:v>
                </c:pt>
                <c:pt idx="778" formatCode="0.000">
                  <c:v>1.2605003083705655E-2</c:v>
                </c:pt>
                <c:pt idx="779" formatCode="0.000">
                  <c:v>1.2037684491716239E-2</c:v>
                </c:pt>
                <c:pt idx="780" formatCode="0.000">
                  <c:v>1.1495899442454311E-2</c:v>
                </c:pt>
                <c:pt idx="781" formatCode="0.000">
                  <c:v>1.0978498737191828E-2</c:v>
                </c:pt>
                <c:pt idx="782" formatCode="0.000">
                  <c:v>1.0484384899663895E-2</c:v>
                </c:pt>
                <c:pt idx="783" formatCode="0.000">
                  <c:v>1.0012509848174119E-2</c:v>
                </c:pt>
                <c:pt idx="784">
                  <c:v>9.5618726724728976E-3</c:v>
                </c:pt>
                <c:pt idx="785">
                  <c:v>9.1315175106925911E-3</c:v>
                </c:pt>
                <c:pt idx="786">
                  <c:v>8.7205315218363486E-3</c:v>
                </c:pt>
                <c:pt idx="787">
                  <c:v>8.3280429495199409E-3</c:v>
                </c:pt>
                <c:pt idx="788">
                  <c:v>7.9532192728596386E-3</c:v>
                </c:pt>
                <c:pt idx="789">
                  <c:v>7.5952654405838068E-3</c:v>
                </c:pt>
                <c:pt idx="790">
                  <c:v>7.2534221846223719E-3</c:v>
                </c:pt>
                <c:pt idx="791">
                  <c:v>6.9269644095977731E-3</c:v>
                </c:pt>
                <c:pt idx="792">
                  <c:v>6.6151996548002292E-3</c:v>
                </c:pt>
                <c:pt idx="793">
                  <c:v>6.3174666253857821E-3</c:v>
                </c:pt>
                <c:pt idx="794">
                  <c:v>6.0331337896812835E-3</c:v>
                </c:pt>
                <c:pt idx="795">
                  <c:v>5.7615980396210345E-3</c:v>
                </c:pt>
                <c:pt idx="796">
                  <c:v>5.5022834114737294E-3</c:v>
                </c:pt>
                <c:pt idx="797">
                  <c:v>5.2546398641461463E-3</c:v>
                </c:pt>
                <c:pt idx="798">
                  <c:v>5.0181421124722916E-3</c:v>
                </c:pt>
                <c:pt idx="799">
                  <c:v>4.7922885130129876E-3</c:v>
                </c:pt>
                <c:pt idx="800">
                  <c:v>4.5766000000030957E-3</c:v>
                </c:pt>
                <c:pt idx="801">
                  <c:v>4.3706190691886601E-3</c:v>
                </c:pt>
                <c:pt idx="802">
                  <c:v>4.1739088073990812E-3</c:v>
                </c:pt>
                <c:pt idx="803">
                  <c:v>3.9860519657956969E-3</c:v>
                </c:pt>
                <c:pt idx="804">
                  <c:v>3.806650074831061E-3</c:v>
                </c:pt>
                <c:pt idx="805">
                  <c:v>3.6353225990416083E-3</c:v>
                </c:pt>
                <c:pt idx="806">
                  <c:v>3.4717061298809144E-3</c:v>
                </c:pt>
                <c:pt idx="807">
                  <c:v>3.3154536148814698E-3</c:v>
                </c:pt>
                <c:pt idx="808">
                  <c:v>3.166233621509773E-3</c:v>
                </c:pt>
                <c:pt idx="809">
                  <c:v>3.0237296341536356E-3</c:v>
                </c:pt>
                <c:pt idx="810">
                  <c:v>2.8876393827500313E-3</c:v>
                </c:pt>
                <c:pt idx="811">
                  <c:v>2.7576742016297961E-3</c:v>
                </c:pt>
                <c:pt idx="812">
                  <c:v>2.6335584172190382E-3</c:v>
                </c:pt>
                <c:pt idx="813">
                  <c:v>2.5150287632985293E-3</c:v>
                </c:pt>
                <c:pt idx="814">
                  <c:v>2.4018338225807569E-3</c:v>
                </c:pt>
                <c:pt idx="815">
                  <c:v>2.2937334934201481E-3</c:v>
                </c:pt>
                <c:pt idx="816">
                  <c:v>2.1904984805253061E-3</c:v>
                </c:pt>
                <c:pt idx="817">
                  <c:v>2.0919098085928883E-3</c:v>
                </c:pt>
                <c:pt idx="818">
                  <c:v>1.99775835783173E-3</c:v>
                </c:pt>
                <c:pt idx="819">
                  <c:v>1.9078444203916617E-3</c:v>
                </c:pt>
                <c:pt idx="820">
                  <c:v>1.8219772767564001E-3</c:v>
                </c:pt>
                <c:pt idx="821">
                  <c:v>1.7399747912018885E-3</c:v>
                </c:pt>
                <c:pt idx="822">
                  <c:v>1.6616630254620004E-3</c:v>
                </c:pt>
                <c:pt idx="823">
                  <c:v>1.5868758697821592E-3</c:v>
                </c:pt>
                <c:pt idx="824">
                  <c:v>1.51545469057828E-3</c:v>
                </c:pt>
                <c:pt idx="825">
                  <c:v>1.4472479939536768E-3</c:v>
                </c:pt>
                <c:pt idx="826">
                  <c:v>1.3821111043601578E-3</c:v>
                </c:pt>
                <c:pt idx="827">
                  <c:v>1.3199058577218503E-3</c:v>
                </c:pt>
                <c:pt idx="828">
                  <c:v>1.2605003083706312E-3</c:v>
                </c:pt>
                <c:pt idx="829">
                  <c:v>1.2037684491716868E-3</c:v>
                </c:pt>
                <c:pt idx="830">
                  <c:v>1.1495899442454831E-3</c:v>
                </c:pt>
                <c:pt idx="831">
                  <c:v>1.0978498737192323E-3</c:v>
                </c:pt>
                <c:pt idx="832">
                  <c:v>1.0484384899664368E-3</c:v>
                </c:pt>
                <c:pt idx="833">
                  <c:v>1.0012509848174569E-3</c:v>
                </c:pt>
                <c:pt idx="834">
                  <c:v>9.5618726724733965E-4</c:v>
                </c:pt>
                <c:pt idx="835">
                  <c:v>9.1315175106930708E-4</c:v>
                </c:pt>
                <c:pt idx="836">
                  <c:v>8.7205315218368028E-4</c:v>
                </c:pt>
                <c:pt idx="837">
                  <c:v>8.3280429495203787E-4</c:v>
                </c:pt>
                <c:pt idx="838">
                  <c:v>7.9532192728600545E-4</c:v>
                </c:pt>
                <c:pt idx="839">
                  <c:v>7.5952654405841492E-4</c:v>
                </c:pt>
                <c:pt idx="840">
                  <c:v>7.2534221846226978E-4</c:v>
                </c:pt>
                <c:pt idx="841">
                  <c:v>6.9269644095980862E-4</c:v>
                </c:pt>
                <c:pt idx="842">
                  <c:v>6.6151996548005263E-4</c:v>
                </c:pt>
                <c:pt idx="843">
                  <c:v>6.3174666253861119E-4</c:v>
                </c:pt>
                <c:pt idx="844">
                  <c:v>6.0331337896815977E-4</c:v>
                </c:pt>
                <c:pt idx="845">
                  <c:v>5.7615980396213354E-4</c:v>
                </c:pt>
                <c:pt idx="846">
                  <c:v>5.5022834114740171E-4</c:v>
                </c:pt>
                <c:pt idx="847">
                  <c:v>5.2546398641464213E-4</c:v>
                </c:pt>
                <c:pt idx="848">
                  <c:v>5.0181421124725174E-4</c:v>
                </c:pt>
                <c:pt idx="849">
                  <c:v>4.7922885130132029E-4</c:v>
                </c:pt>
                <c:pt idx="850">
                  <c:v>4.5766000000033012E-4</c:v>
                </c:pt>
                <c:pt idx="851">
                  <c:v>4.3706190691888568E-4</c:v>
                </c:pt>
                <c:pt idx="852">
                  <c:v>4.1739088073992979E-4</c:v>
                </c:pt>
                <c:pt idx="853">
                  <c:v>3.9860519657959051E-4</c:v>
                </c:pt>
                <c:pt idx="854">
                  <c:v>3.8066500748312596E-4</c:v>
                </c:pt>
                <c:pt idx="855">
                  <c:v>3.6353225990417984E-4</c:v>
                </c:pt>
                <c:pt idx="856">
                  <c:v>3.4717061298810949E-4</c:v>
                </c:pt>
                <c:pt idx="857">
                  <c:v>3.3154536148816193E-4</c:v>
                </c:pt>
                <c:pt idx="858">
                  <c:v>3.1662336215099163E-4</c:v>
                </c:pt>
                <c:pt idx="859">
                  <c:v>3.0237296341537718E-4</c:v>
                </c:pt>
                <c:pt idx="860">
                  <c:v>2.8876393827501615E-4</c:v>
                </c:pt>
                <c:pt idx="861">
                  <c:v>2.7576742016299403E-4</c:v>
                </c:pt>
                <c:pt idx="862">
                  <c:v>2.6335584172191754E-4</c:v>
                </c:pt>
                <c:pt idx="863">
                  <c:v>2.5150287632986606E-4</c:v>
                </c:pt>
                <c:pt idx="864">
                  <c:v>2.4018338225808826E-4</c:v>
                </c:pt>
                <c:pt idx="865">
                  <c:v>2.293733493420268E-4</c:v>
                </c:pt>
                <c:pt idx="866">
                  <c:v>2.1904984805254046E-4</c:v>
                </c:pt>
                <c:pt idx="867">
                  <c:v>2.0919098085929826E-4</c:v>
                </c:pt>
                <c:pt idx="868">
                  <c:v>1.9977583578318197E-4</c:v>
                </c:pt>
                <c:pt idx="869">
                  <c:v>1.9078444203917471E-4</c:v>
                </c:pt>
                <c:pt idx="870">
                  <c:v>1.8219772767564954E-4</c:v>
                </c:pt>
                <c:pt idx="871">
                  <c:v>1.7399747912019798E-4</c:v>
                </c:pt>
                <c:pt idx="872">
                  <c:v>1.6616630254620869E-4</c:v>
                </c:pt>
                <c:pt idx="873">
                  <c:v>1.5868758697822419E-4</c:v>
                </c:pt>
                <c:pt idx="874">
                  <c:v>1.5154546905783587E-4</c:v>
                </c:pt>
                <c:pt idx="875">
                  <c:v>1.4472479939537424E-4</c:v>
                </c:pt>
                <c:pt idx="876">
                  <c:v>1.3821111043602202E-4</c:v>
                </c:pt>
                <c:pt idx="877">
                  <c:v>1.3199058577219094E-4</c:v>
                </c:pt>
                <c:pt idx="878">
                  <c:v>1.2605003083706882E-4</c:v>
                </c:pt>
                <c:pt idx="879">
                  <c:v>1.2037684491717499E-4</c:v>
                </c:pt>
                <c:pt idx="880">
                  <c:v>1.1495899442455429E-4</c:v>
                </c:pt>
                <c:pt idx="881">
                  <c:v>1.0978498737192897E-4</c:v>
                </c:pt>
                <c:pt idx="882">
                  <c:v>1.0484384899664915E-4</c:v>
                </c:pt>
                <c:pt idx="883">
                  <c:v>1.0012509848175093E-4</c:v>
                </c:pt>
                <c:pt idx="884">
                  <c:v>9.561872672473828E-5</c:v>
                </c:pt>
                <c:pt idx="885">
                  <c:v>9.1315175106934814E-5</c:v>
                </c:pt>
                <c:pt idx="886">
                  <c:v>8.7205315218371942E-5</c:v>
                </c:pt>
                <c:pt idx="887">
                  <c:v>8.3280429495207522E-5</c:v>
                </c:pt>
                <c:pt idx="888">
                  <c:v>7.9532192728604692E-5</c:v>
                </c:pt>
                <c:pt idx="889">
                  <c:v>7.5952654405845438E-5</c:v>
                </c:pt>
                <c:pt idx="890">
                  <c:v>7.2534221846230778E-5</c:v>
                </c:pt>
                <c:pt idx="891">
                  <c:v>6.9269644095984464E-5</c:v>
                </c:pt>
                <c:pt idx="892">
                  <c:v>6.6151996548008716E-5</c:v>
                </c:pt>
                <c:pt idx="893">
                  <c:v>6.3174666253863957E-5</c:v>
                </c:pt>
                <c:pt idx="894">
                  <c:v>6.0331337896818688E-5</c:v>
                </c:pt>
                <c:pt idx="895">
                  <c:v>5.7615980396215955E-5</c:v>
                </c:pt>
                <c:pt idx="896">
                  <c:v>5.5022834114742652E-5</c:v>
                </c:pt>
                <c:pt idx="897">
                  <c:v>5.2546398641466958E-5</c:v>
                </c:pt>
                <c:pt idx="898">
                  <c:v>5.0181421124727802E-5</c:v>
                </c:pt>
                <c:pt idx="899">
                  <c:v>4.7922885130134524E-5</c:v>
                </c:pt>
                <c:pt idx="900">
                  <c:v>4.5766000000035394E-5</c:v>
                </c:pt>
                <c:pt idx="901">
                  <c:v>4.3706190691890851E-5</c:v>
                </c:pt>
                <c:pt idx="902">
                  <c:v>4.1739088073994869E-5</c:v>
                </c:pt>
                <c:pt idx="903">
                  <c:v>3.9860519657960842E-5</c:v>
                </c:pt>
                <c:pt idx="904">
                  <c:v>3.8066500748314305E-5</c:v>
                </c:pt>
                <c:pt idx="905">
                  <c:v>3.6353225990419631E-5</c:v>
                </c:pt>
                <c:pt idx="906">
                  <c:v>3.4717061298812759E-5</c:v>
                </c:pt>
                <c:pt idx="907">
                  <c:v>3.315453614881793E-5</c:v>
                </c:pt>
                <c:pt idx="908">
                  <c:v>3.166233621510082E-5</c:v>
                </c:pt>
                <c:pt idx="909">
                  <c:v>3.0237296341539292E-5</c:v>
                </c:pt>
                <c:pt idx="910">
                  <c:v>2.8876393827503123E-5</c:v>
                </c:pt>
                <c:pt idx="911">
                  <c:v>2.7576742016300639E-5</c:v>
                </c:pt>
                <c:pt idx="912">
                  <c:v>2.6335584172192944E-5</c:v>
                </c:pt>
                <c:pt idx="913">
                  <c:v>2.5150287632987742E-5</c:v>
                </c:pt>
                <c:pt idx="914">
                  <c:v>2.4018338225809904E-5</c:v>
                </c:pt>
                <c:pt idx="915">
                  <c:v>2.2937334934203877E-5</c:v>
                </c:pt>
                <c:pt idx="916">
                  <c:v>2.1904984805255189E-5</c:v>
                </c:pt>
                <c:pt idx="917">
                  <c:v>2.0919098085930915E-5</c:v>
                </c:pt>
                <c:pt idx="918">
                  <c:v>1.9977583578319243E-5</c:v>
                </c:pt>
                <c:pt idx="919">
                  <c:v>1.907844420391847E-5</c:v>
                </c:pt>
                <c:pt idx="920">
                  <c:v>1.8219772767565778E-5</c:v>
                </c:pt>
                <c:pt idx="921">
                  <c:v>1.7399747912020575E-5</c:v>
                </c:pt>
                <c:pt idx="922">
                  <c:v>1.6616630254621616E-5</c:v>
                </c:pt>
                <c:pt idx="923">
                  <c:v>1.5868758697823131E-5</c:v>
                </c:pt>
                <c:pt idx="924">
                  <c:v>1.5154546905784377E-5</c:v>
                </c:pt>
                <c:pt idx="925">
                  <c:v>1.4472479939538176E-5</c:v>
                </c:pt>
                <c:pt idx="926">
                  <c:v>1.3821111043602919E-5</c:v>
                </c:pt>
                <c:pt idx="927">
                  <c:v>1.3199058577219784E-5</c:v>
                </c:pt>
                <c:pt idx="928">
                  <c:v>1.260500308370754E-5</c:v>
                </c:pt>
                <c:pt idx="929">
                  <c:v>1.203768449171804E-5</c:v>
                </c:pt>
                <c:pt idx="930">
                  <c:v>1.1495899442455946E-5</c:v>
                </c:pt>
                <c:pt idx="931">
                  <c:v>1.0978498737193392E-5</c:v>
                </c:pt>
                <c:pt idx="932">
                  <c:v>1.0484384899665386E-5</c:v>
                </c:pt>
                <c:pt idx="933">
                  <c:v>1.0012509848175616E-5</c:v>
                </c:pt>
                <c:pt idx="934">
                  <c:v>9.5618726724743264E-6</c:v>
                </c:pt>
                <c:pt idx="935">
                  <c:v>9.1315175106939588E-6</c:v>
                </c:pt>
                <c:pt idx="936">
                  <c:v>8.7205315218376496E-6</c:v>
                </c:pt>
                <c:pt idx="937">
                  <c:v>8.3280429495211865E-6</c:v>
                </c:pt>
                <c:pt idx="938">
                  <c:v>7.953219272860826E-6</c:v>
                </c:pt>
                <c:pt idx="939">
                  <c:v>7.5952654405848872E-6</c:v>
                </c:pt>
                <c:pt idx="940">
                  <c:v>7.2534221846234034E-6</c:v>
                </c:pt>
                <c:pt idx="941">
                  <c:v>6.926964409598759E-6</c:v>
                </c:pt>
                <c:pt idx="942">
                  <c:v>6.6151996548012174E-6</c:v>
                </c:pt>
                <c:pt idx="943">
                  <c:v>6.3174666253867252E-6</c:v>
                </c:pt>
                <c:pt idx="944">
                  <c:v>6.0331337896821838E-6</c:v>
                </c:pt>
                <c:pt idx="945">
                  <c:v>5.7615980396218969E-6</c:v>
                </c:pt>
                <c:pt idx="946">
                  <c:v>5.5022834114745518E-6</c:v>
                </c:pt>
                <c:pt idx="947">
                  <c:v>5.2546398641469317E-6</c:v>
                </c:pt>
                <c:pt idx="948">
                  <c:v>5.0181421124730075E-6</c:v>
                </c:pt>
                <c:pt idx="949">
                  <c:v>4.7922885130136686E-6</c:v>
                </c:pt>
                <c:pt idx="950">
                  <c:v>4.5766000000037468E-6</c:v>
                </c:pt>
                <c:pt idx="951">
                  <c:v>4.3706190691893125E-6</c:v>
                </c:pt>
                <c:pt idx="952">
                  <c:v>4.1739088073997049E-6</c:v>
                </c:pt>
                <c:pt idx="953">
                  <c:v>3.9860519657962931E-6</c:v>
                </c:pt>
                <c:pt idx="954">
                  <c:v>3.8066500748316312E-6</c:v>
                </c:pt>
                <c:pt idx="955">
                  <c:v>3.6353225990421514E-6</c:v>
                </c:pt>
                <c:pt idx="956">
                  <c:v>3.4717061298814329E-6</c:v>
                </c:pt>
                <c:pt idx="957">
                  <c:v>3.3154536148819416E-6</c:v>
                </c:pt>
                <c:pt idx="958">
                  <c:v>3.166233621510224E-6</c:v>
                </c:pt>
                <c:pt idx="959">
                  <c:v>3.0237296341540661E-6</c:v>
                </c:pt>
                <c:pt idx="960">
                  <c:v>2.8876393827504627E-6</c:v>
                </c:pt>
                <c:pt idx="961">
                  <c:v>2.7576742016302075E-6</c:v>
                </c:pt>
                <c:pt idx="962">
                  <c:v>2.6335584172194318E-6</c:v>
                </c:pt>
                <c:pt idx="963">
                  <c:v>2.5150287632989055E-6</c:v>
                </c:pt>
                <c:pt idx="964">
                  <c:v>2.401833822581116E-6</c:v>
                </c:pt>
                <c:pt idx="965">
                  <c:v>2.2937334934204909E-6</c:v>
                </c:pt>
                <c:pt idx="966">
                  <c:v>2.1904984805256174E-6</c:v>
                </c:pt>
                <c:pt idx="967">
                  <c:v>2.0919098085931859E-6</c:v>
                </c:pt>
                <c:pt idx="968">
                  <c:v>1.9977583578320144E-6</c:v>
                </c:pt>
                <c:pt idx="969">
                  <c:v>1.9078444203919462E-6</c:v>
                </c:pt>
                <c:pt idx="970">
                  <c:v>1.8219772767566726E-6</c:v>
                </c:pt>
                <c:pt idx="971">
                  <c:v>1.7399747912021489E-6</c:v>
                </c:pt>
                <c:pt idx="972">
                  <c:v>1.6616630254622483E-6</c:v>
                </c:pt>
                <c:pt idx="973">
                  <c:v>1.5868758697823961E-6</c:v>
                </c:pt>
                <c:pt idx="974">
                  <c:v>1.5154546905785062E-6</c:v>
                </c:pt>
                <c:pt idx="975">
                  <c:v>1.4472479939538828E-6</c:v>
                </c:pt>
                <c:pt idx="976">
                  <c:v>1.3821111043603546E-6</c:v>
                </c:pt>
                <c:pt idx="977">
                  <c:v>1.3199058577220376E-6</c:v>
                </c:pt>
                <c:pt idx="978">
                  <c:v>1.2605003083708197E-6</c:v>
                </c:pt>
                <c:pt idx="979">
                  <c:v>1.2037684491718668E-6</c:v>
                </c:pt>
                <c:pt idx="980">
                  <c:v>1.1495899442456547E-6</c:v>
                </c:pt>
                <c:pt idx="981">
                  <c:v>1.0978498737193964E-6</c:v>
                </c:pt>
                <c:pt idx="982">
                  <c:v>1.0484384899665937E-6</c:v>
                </c:pt>
                <c:pt idx="983">
                  <c:v>1.0012509848176067E-6</c:v>
                </c:pt>
                <c:pt idx="984">
                  <c:v>9.5618726724747584E-7</c:v>
                </c:pt>
                <c:pt idx="985">
                  <c:v>9.131517510694369E-7</c:v>
                </c:pt>
                <c:pt idx="986">
                  <c:v>8.7205315218380433E-7</c:v>
                </c:pt>
                <c:pt idx="987">
                  <c:v>8.3280429495216223E-7</c:v>
                </c:pt>
                <c:pt idx="988">
                  <c:v>7.9532192728612419E-7</c:v>
                </c:pt>
                <c:pt idx="989">
                  <c:v>7.5952654405852832E-7</c:v>
                </c:pt>
                <c:pt idx="990">
                  <c:v>7.2534221846237825E-7</c:v>
                </c:pt>
                <c:pt idx="991">
                  <c:v>6.9269644095991211E-7</c:v>
                </c:pt>
                <c:pt idx="992">
                  <c:v>6.6151996548015147E-7</c:v>
                </c:pt>
                <c:pt idx="993">
                  <c:v>6.3174666253870109E-7</c:v>
                </c:pt>
                <c:pt idx="994">
                  <c:v>6.0331337896824574E-7</c:v>
                </c:pt>
                <c:pt idx="995">
                  <c:v>5.7615980396221563E-7</c:v>
                </c:pt>
                <c:pt idx="996">
                  <c:v>5.5022834114747991E-7</c:v>
                </c:pt>
                <c:pt idx="997">
                  <c:v>5.2546398641472067E-7</c:v>
                </c:pt>
                <c:pt idx="998">
                  <c:v>5.0181421124732694E-7</c:v>
                </c:pt>
                <c:pt idx="999">
                  <c:v>4.7922885130139184E-7</c:v>
                </c:pt>
                <c:pt idx="1000">
                  <c:v>4.5766000000039851E-7</c:v>
                </c:pt>
                <c:pt idx="1001">
                  <c:v>4.3706190691895108E-7</c:v>
                </c:pt>
                <c:pt idx="1002">
                  <c:v>4.1739088073998918E-7</c:v>
                </c:pt>
                <c:pt idx="1003">
                  <c:v>3.9860519657964724E-7</c:v>
                </c:pt>
                <c:pt idx="1004">
                  <c:v>3.8066500748318012E-7</c:v>
                </c:pt>
                <c:pt idx="1005">
                  <c:v>3.6353225990423156E-7</c:v>
                </c:pt>
                <c:pt idx="1006">
                  <c:v>3.4717061298816145E-7</c:v>
                </c:pt>
                <c:pt idx="1007">
                  <c:v>3.3154536148821146E-7</c:v>
                </c:pt>
                <c:pt idx="1008">
                  <c:v>3.166233621510389E-7</c:v>
                </c:pt>
                <c:pt idx="1009">
                  <c:v>3.0237296341542231E-7</c:v>
                </c:pt>
                <c:pt idx="1010">
                  <c:v>2.8876393827505928E-7</c:v>
                </c:pt>
                <c:pt idx="1011">
                  <c:v>2.7576742016303325E-7</c:v>
                </c:pt>
                <c:pt idx="1012">
                  <c:v>2.6335584172195498E-7</c:v>
                </c:pt>
                <c:pt idx="1013">
                  <c:v>2.5150287632990191E-7</c:v>
                </c:pt>
                <c:pt idx="1014">
                  <c:v>2.4018338225812245E-7</c:v>
                </c:pt>
                <c:pt idx="1015">
                  <c:v>2.2937334934206107E-7</c:v>
                </c:pt>
                <c:pt idx="1016">
                  <c:v>2.1904984805257321E-7</c:v>
                </c:pt>
                <c:pt idx="1017">
                  <c:v>2.0919098085932953E-7</c:v>
                </c:pt>
                <c:pt idx="1018">
                  <c:v>1.9977583578321183E-7</c:v>
                </c:pt>
                <c:pt idx="1019">
                  <c:v>1.9078444203920324E-7</c:v>
                </c:pt>
                <c:pt idx="1020">
                  <c:v>1.8219772767567547E-7</c:v>
                </c:pt>
                <c:pt idx="1021">
                  <c:v>1.739974791202227E-7</c:v>
                </c:pt>
                <c:pt idx="1022">
                  <c:v>1.6616630254623235E-7</c:v>
                </c:pt>
                <c:pt idx="1023">
                  <c:v>1.5868758697824677E-7</c:v>
                </c:pt>
                <c:pt idx="1024">
                  <c:v>1.5154546905785852E-7</c:v>
                </c:pt>
                <c:pt idx="1025">
                  <c:v>1.4472479939539586E-7</c:v>
                </c:pt>
                <c:pt idx="1026">
                  <c:v>1.3821111043604266E-7</c:v>
                </c:pt>
                <c:pt idx="1027">
                  <c:v>1.3199058577221067E-7</c:v>
                </c:pt>
                <c:pt idx="1028">
                  <c:v>1.2605003083708764E-7</c:v>
                </c:pt>
                <c:pt idx="1029">
                  <c:v>1.2037684491719209E-7</c:v>
                </c:pt>
                <c:pt idx="1030">
                  <c:v>1.1495899442457065E-7</c:v>
                </c:pt>
                <c:pt idx="1031">
                  <c:v>1.0978498737194459E-7</c:v>
                </c:pt>
                <c:pt idx="1032">
                  <c:v>1.0484384899666406E-7</c:v>
                </c:pt>
                <c:pt idx="1033">
                  <c:v>1.001250984817659E-7</c:v>
                </c:pt>
                <c:pt idx="1034">
                  <c:v>9.5618726724752574E-8</c:v>
                </c:pt>
                <c:pt idx="1035">
                  <c:v>9.1315175106948451E-8</c:v>
                </c:pt>
                <c:pt idx="1036">
                  <c:v>8.7205315218384996E-8</c:v>
                </c:pt>
                <c:pt idx="1037">
                  <c:v>8.3280429495219966E-8</c:v>
                </c:pt>
                <c:pt idx="1038">
                  <c:v>7.9532192728616016E-8</c:v>
                </c:pt>
                <c:pt idx="1039">
                  <c:v>7.5952654405856254E-8</c:v>
                </c:pt>
                <c:pt idx="1040">
                  <c:v>7.2534221846241104E-8</c:v>
                </c:pt>
                <c:pt idx="1041">
                  <c:v>6.9269644095994327E-8</c:v>
                </c:pt>
                <c:pt idx="1042">
                  <c:v>6.6151996548018598E-8</c:v>
                </c:pt>
                <c:pt idx="1043">
                  <c:v>6.3174666253873404E-8</c:v>
                </c:pt>
                <c:pt idx="1044">
                  <c:v>6.0331337896827729E-8</c:v>
                </c:pt>
                <c:pt idx="1045">
                  <c:v>5.7615980396224561E-8</c:v>
                </c:pt>
                <c:pt idx="1046">
                  <c:v>5.5022834114750871E-8</c:v>
                </c:pt>
                <c:pt idx="1047">
                  <c:v>5.2546398641474423E-8</c:v>
                </c:pt>
                <c:pt idx="1048">
                  <c:v>5.0181421124734948E-8</c:v>
                </c:pt>
                <c:pt idx="1049">
                  <c:v>4.792288513014135E-8</c:v>
                </c:pt>
                <c:pt idx="1050">
                  <c:v>4.5766000000041916E-8</c:v>
                </c:pt>
                <c:pt idx="1051">
                  <c:v>4.3706190691897383E-8</c:v>
                </c:pt>
                <c:pt idx="1052">
                  <c:v>4.1739088074001102E-8</c:v>
                </c:pt>
                <c:pt idx="1053">
                  <c:v>3.98605196579668E-8</c:v>
                </c:pt>
                <c:pt idx="1054">
                  <c:v>3.8066500748319998E-8</c:v>
                </c:pt>
                <c:pt idx="1055">
                  <c:v>3.6353225990425054E-8</c:v>
                </c:pt>
                <c:pt idx="1056">
                  <c:v>3.4717061298817708E-8</c:v>
                </c:pt>
                <c:pt idx="1057">
                  <c:v>3.3154536148822642E-8</c:v>
                </c:pt>
                <c:pt idx="1058">
                  <c:v>3.1662336215105324E-8</c:v>
                </c:pt>
                <c:pt idx="1059">
                  <c:v>3.0237296341543606E-8</c:v>
                </c:pt>
                <c:pt idx="1060">
                  <c:v>2.8876393827507438E-8</c:v>
                </c:pt>
                <c:pt idx="1061">
                  <c:v>2.7576742016304762E-8</c:v>
                </c:pt>
                <c:pt idx="1062">
                  <c:v>2.633558417219688E-8</c:v>
                </c:pt>
                <c:pt idx="1063">
                  <c:v>2.5150287632991499E-8</c:v>
                </c:pt>
                <c:pt idx="1064">
                  <c:v>2.4018338225813497E-8</c:v>
                </c:pt>
                <c:pt idx="1065">
                  <c:v>2.2937334934207142E-8</c:v>
                </c:pt>
                <c:pt idx="1066">
                  <c:v>2.1904984805258306E-8</c:v>
                </c:pt>
                <c:pt idx="1067">
                  <c:v>2.0919098085933893E-8</c:v>
                </c:pt>
                <c:pt idx="1068">
                  <c:v>1.9977583578322083E-8</c:v>
                </c:pt>
                <c:pt idx="1069">
                  <c:v>1.9078444203921319E-8</c:v>
                </c:pt>
                <c:pt idx="1070">
                  <c:v>1.8219772767568502E-8</c:v>
                </c:pt>
                <c:pt idx="1071">
                  <c:v>1.7399747912023184E-8</c:v>
                </c:pt>
                <c:pt idx="1072">
                  <c:v>1.6616630254624103E-8</c:v>
                </c:pt>
                <c:pt idx="1073">
                  <c:v>1.5868758697825506E-8</c:v>
                </c:pt>
                <c:pt idx="1074">
                  <c:v>1.5154546905786534E-8</c:v>
                </c:pt>
                <c:pt idx="1075">
                  <c:v>1.4472479939540235E-8</c:v>
                </c:pt>
                <c:pt idx="1076">
                  <c:v>1.3821111043604886E-8</c:v>
                </c:pt>
                <c:pt idx="1077">
                  <c:v>1.3199058577221663E-8</c:v>
                </c:pt>
                <c:pt idx="1078">
                  <c:v>1.2605003083709423E-8</c:v>
                </c:pt>
                <c:pt idx="1079">
                  <c:v>1.203768449171984E-8</c:v>
                </c:pt>
                <c:pt idx="1080">
                  <c:v>1.1495899442457666E-8</c:v>
                </c:pt>
                <c:pt idx="1081">
                  <c:v>1.0978498737195031E-8</c:v>
                </c:pt>
                <c:pt idx="1082">
                  <c:v>1.0484384899666954E-8</c:v>
                </c:pt>
                <c:pt idx="1083">
                  <c:v>1.0012509848177038E-8</c:v>
                </c:pt>
                <c:pt idx="1084">
                  <c:v>9.5618726724756865E-9</c:v>
                </c:pt>
                <c:pt idx="1085">
                  <c:v>9.1315175106952587E-9</c:v>
                </c:pt>
                <c:pt idx="1086">
                  <c:v>8.720531521838892E-9</c:v>
                </c:pt>
                <c:pt idx="1087">
                  <c:v>8.3280429495224304E-9</c:v>
                </c:pt>
                <c:pt idx="1088">
                  <c:v>7.9532192728620178E-9</c:v>
                </c:pt>
                <c:pt idx="1089">
                  <c:v>7.5952654405860218E-9</c:v>
                </c:pt>
                <c:pt idx="1090">
                  <c:v>7.2534221846244886E-9</c:v>
                </c:pt>
                <c:pt idx="1091">
                  <c:v>6.926964409599795E-9</c:v>
                </c:pt>
                <c:pt idx="1092">
                  <c:v>6.6151996548021581E-9</c:v>
                </c:pt>
                <c:pt idx="1093">
                  <c:v>6.317466625387625E-9</c:v>
                </c:pt>
                <c:pt idx="1094">
                  <c:v>6.0331337896830434E-9</c:v>
                </c:pt>
                <c:pt idx="1095">
                  <c:v>5.761598039622718E-9</c:v>
                </c:pt>
                <c:pt idx="1096">
                  <c:v>5.5022834114753736E-9</c:v>
                </c:pt>
                <c:pt idx="1097">
                  <c:v>5.2546398641477174E-9</c:v>
                </c:pt>
                <c:pt idx="1098">
                  <c:v>5.0181421124737559E-9</c:v>
                </c:pt>
                <c:pt idx="1099">
                  <c:v>4.7922885130143851E-9</c:v>
                </c:pt>
                <c:pt idx="1100">
                  <c:v>4.5766000000044297E-9</c:v>
                </c:pt>
                <c:pt idx="1101">
                  <c:v>4.370619069189936E-9</c:v>
                </c:pt>
                <c:pt idx="1102">
                  <c:v>4.1739088074002983E-9</c:v>
                </c:pt>
                <c:pt idx="1103">
                  <c:v>3.9860519657968593E-9</c:v>
                </c:pt>
                <c:pt idx="1104">
                  <c:v>3.806650074832172E-9</c:v>
                </c:pt>
                <c:pt idx="1105">
                  <c:v>3.6353225990426946E-9</c:v>
                </c:pt>
                <c:pt idx="1106">
                  <c:v>3.4717061298819519E-9</c:v>
                </c:pt>
                <c:pt idx="1107">
                  <c:v>3.3154536148824372E-9</c:v>
                </c:pt>
                <c:pt idx="1108">
                  <c:v>3.166233621510697E-9</c:v>
                </c:pt>
                <c:pt idx="1109">
                  <c:v>3.023729634154518E-9</c:v>
                </c:pt>
                <c:pt idx="1110">
                  <c:v>2.8876393827508734E-9</c:v>
                </c:pt>
                <c:pt idx="1111">
                  <c:v>2.7576742016306006E-9</c:v>
                </c:pt>
                <c:pt idx="1112">
                  <c:v>2.6335584172198064E-9</c:v>
                </c:pt>
                <c:pt idx="1113">
                  <c:v>2.5150287632992632E-9</c:v>
                </c:pt>
                <c:pt idx="1114">
                  <c:v>2.401833822581475E-9</c:v>
                </c:pt>
                <c:pt idx="1115">
                  <c:v>2.2937334934208341E-9</c:v>
                </c:pt>
                <c:pt idx="1116">
                  <c:v>2.1904984805259447E-9</c:v>
                </c:pt>
                <c:pt idx="1117">
                  <c:v>2.0919098085934987E-9</c:v>
                </c:pt>
                <c:pt idx="1118">
                  <c:v>1.9977583578323129E-9</c:v>
                </c:pt>
                <c:pt idx="1119">
                  <c:v>1.9078444203922182E-9</c:v>
                </c:pt>
                <c:pt idx="1120">
                  <c:v>1.8219772767569324E-9</c:v>
                </c:pt>
                <c:pt idx="1121">
                  <c:v>1.7399747912023965E-9</c:v>
                </c:pt>
                <c:pt idx="1122">
                  <c:v>1.6616630254624849E-9</c:v>
                </c:pt>
                <c:pt idx="1123">
                  <c:v>1.5868758697826333E-9</c:v>
                </c:pt>
                <c:pt idx="1124">
                  <c:v>1.5154546905787326E-9</c:v>
                </c:pt>
                <c:pt idx="1125">
                  <c:v>1.4472479939540994E-9</c:v>
                </c:pt>
                <c:pt idx="1126">
                  <c:v>1.3821111043605608E-9</c:v>
                </c:pt>
                <c:pt idx="1127">
                  <c:v>1.3199058577222351E-9</c:v>
                </c:pt>
                <c:pt idx="1128">
                  <c:v>1.260500308370999E-9</c:v>
                </c:pt>
                <c:pt idx="1129">
                  <c:v>1.2037684491720381E-9</c:v>
                </c:pt>
                <c:pt idx="1130">
                  <c:v>1.1495899442458183E-9</c:v>
                </c:pt>
                <c:pt idx="1131">
                  <c:v>1.0978498737195528E-9</c:v>
                </c:pt>
                <c:pt idx="1132">
                  <c:v>1.0484384899667503E-9</c:v>
                </c:pt>
                <c:pt idx="1133">
                  <c:v>1.0012509848177562E-9</c:v>
                </c:pt>
                <c:pt idx="1134">
                  <c:v>9.5618726724761878E-10</c:v>
                </c:pt>
                <c:pt idx="1135">
                  <c:v>9.1315175106957342E-10</c:v>
                </c:pt>
                <c:pt idx="1136">
                  <c:v>8.7205315218393474E-10</c:v>
                </c:pt>
                <c:pt idx="1137">
                  <c:v>8.3280429495228084E-10</c:v>
                </c:pt>
                <c:pt idx="1138">
                  <c:v>7.9532192728623746E-10</c:v>
                </c:pt>
                <c:pt idx="1139">
                  <c:v>7.5952654405863659E-10</c:v>
                </c:pt>
                <c:pt idx="1140">
                  <c:v>7.2534221846248151E-10</c:v>
                </c:pt>
                <c:pt idx="1141">
                  <c:v>6.9269644096001554E-10</c:v>
                </c:pt>
                <c:pt idx="1142">
                  <c:v>6.6151996548025026E-10</c:v>
                </c:pt>
                <c:pt idx="1143">
                  <c:v>6.3174666253879538E-10</c:v>
                </c:pt>
                <c:pt idx="1144">
                  <c:v>6.0331337896833591E-10</c:v>
                </c:pt>
                <c:pt idx="1145">
                  <c:v>5.7615980396230157E-10</c:v>
                </c:pt>
                <c:pt idx="1146">
                  <c:v>5.5022834114756226E-10</c:v>
                </c:pt>
                <c:pt idx="1147">
                  <c:v>5.2546398641479528E-10</c:v>
                </c:pt>
                <c:pt idx="1148">
                  <c:v>5.0181421124739827E-10</c:v>
                </c:pt>
                <c:pt idx="1149">
                  <c:v>4.7922885130146008E-10</c:v>
                </c:pt>
                <c:pt idx="1150">
                  <c:v>4.5766000000046689E-10</c:v>
                </c:pt>
                <c:pt idx="1151">
                  <c:v>4.3706190691901642E-10</c:v>
                </c:pt>
                <c:pt idx="1152">
                  <c:v>4.173908807400517E-10</c:v>
                </c:pt>
                <c:pt idx="1153">
                  <c:v>3.9860519657970671E-10</c:v>
                </c:pt>
                <c:pt idx="1154">
                  <c:v>3.8066500748323706E-10</c:v>
                </c:pt>
                <c:pt idx="1155">
                  <c:v>3.6353225990428592E-10</c:v>
                </c:pt>
                <c:pt idx="1156">
                  <c:v>3.4717061298821088E-10</c:v>
                </c:pt>
                <c:pt idx="1157">
                  <c:v>3.3154536148825862E-10</c:v>
                </c:pt>
                <c:pt idx="1158">
                  <c:v>3.1662336215108403E-10</c:v>
                </c:pt>
                <c:pt idx="1159">
                  <c:v>3.0237296341546759E-10</c:v>
                </c:pt>
                <c:pt idx="1160">
                  <c:v>2.8876393827510241E-10</c:v>
                </c:pt>
                <c:pt idx="1161">
                  <c:v>2.7576742016307453E-10</c:v>
                </c:pt>
                <c:pt idx="1162">
                  <c:v>2.6335584172199434E-10</c:v>
                </c:pt>
                <c:pt idx="1163">
                  <c:v>2.5150287632993949E-10</c:v>
                </c:pt>
                <c:pt idx="1164">
                  <c:v>2.4018338225815831E-10</c:v>
                </c:pt>
                <c:pt idx="1165">
                  <c:v>2.2937334934209377E-10</c:v>
                </c:pt>
                <c:pt idx="1166">
                  <c:v>2.1904984805260437E-10</c:v>
                </c:pt>
                <c:pt idx="1167">
                  <c:v>2.0919098085935928E-10</c:v>
                </c:pt>
                <c:pt idx="1168">
                  <c:v>1.997758357832417E-10</c:v>
                </c:pt>
                <c:pt idx="1169">
                  <c:v>1.9078444203923173E-10</c:v>
                </c:pt>
                <c:pt idx="1170">
                  <c:v>1.8219772767570274E-10</c:v>
                </c:pt>
                <c:pt idx="1171">
                  <c:v>1.7399747912024871E-10</c:v>
                </c:pt>
                <c:pt idx="1172">
                  <c:v>1.6616630254625716E-10</c:v>
                </c:pt>
                <c:pt idx="1173">
                  <c:v>1.5868758697827046E-10</c:v>
                </c:pt>
                <c:pt idx="1174">
                  <c:v>1.515454690578801E-10</c:v>
                </c:pt>
                <c:pt idx="1175">
                  <c:v>1.4472479939541645E-10</c:v>
                </c:pt>
                <c:pt idx="1176">
                  <c:v>1.3821111043606231E-10</c:v>
                </c:pt>
                <c:pt idx="1177">
                  <c:v>1.3199058577223041E-10</c:v>
                </c:pt>
                <c:pt idx="1178">
                  <c:v>1.2605003083710649E-10</c:v>
                </c:pt>
                <c:pt idx="1179">
                  <c:v>1.2037684491721009E-10</c:v>
                </c:pt>
                <c:pt idx="1180">
                  <c:v>1.1495899442458785E-10</c:v>
                </c:pt>
                <c:pt idx="1181">
                  <c:v>1.0978498737196101E-10</c:v>
                </c:pt>
                <c:pt idx="1182">
                  <c:v>1.0484384899667974E-10</c:v>
                </c:pt>
                <c:pt idx="1183">
                  <c:v>1.0012509848178015E-10</c:v>
                </c:pt>
                <c:pt idx="1184">
                  <c:v>9.5618726724766169E-11</c:v>
                </c:pt>
                <c:pt idx="1185">
                  <c:v>9.1315175106961459E-11</c:v>
                </c:pt>
                <c:pt idx="1186">
                  <c:v>8.7205315218398021E-11</c:v>
                </c:pt>
                <c:pt idx="1187">
                  <c:v>8.3280429495232417E-11</c:v>
                </c:pt>
                <c:pt idx="1188">
                  <c:v>7.9532192728627905E-11</c:v>
                </c:pt>
                <c:pt idx="1189">
                  <c:v>7.5952654405867619E-11</c:v>
                </c:pt>
                <c:pt idx="1190">
                  <c:v>7.2534221846251941E-11</c:v>
                </c:pt>
                <c:pt idx="1191">
                  <c:v>6.9269644096004687E-11</c:v>
                </c:pt>
                <c:pt idx="1192">
                  <c:v>6.615199654802803E-11</c:v>
                </c:pt>
                <c:pt idx="1193">
                  <c:v>6.3174666253882402E-11</c:v>
                </c:pt>
                <c:pt idx="1194">
                  <c:v>6.0331337896836306E-11</c:v>
                </c:pt>
                <c:pt idx="1195">
                  <c:v>5.7615980396233184E-11</c:v>
                </c:pt>
                <c:pt idx="1196">
                  <c:v>5.5022834114759092E-11</c:v>
                </c:pt>
                <c:pt idx="1197">
                  <c:v>5.2546398641482285E-11</c:v>
                </c:pt>
                <c:pt idx="1198">
                  <c:v>5.0181421124742443E-11</c:v>
                </c:pt>
                <c:pt idx="1199">
                  <c:v>4.7922885130148519E-11</c:v>
                </c:pt>
                <c:pt idx="1200">
                  <c:v>4.5766000000048757E-11</c:v>
                </c:pt>
                <c:pt idx="1201">
                  <c:v>4.3706190691903606E-11</c:v>
                </c:pt>
                <c:pt idx="1202">
                  <c:v>4.1739088074007041E-11</c:v>
                </c:pt>
                <c:pt idx="1203">
                  <c:v>3.9860519657972476E-11</c:v>
                </c:pt>
                <c:pt idx="1204">
                  <c:v>3.8066500748325704E-11</c:v>
                </c:pt>
                <c:pt idx="1205">
                  <c:v>3.6353225990430493E-11</c:v>
                </c:pt>
                <c:pt idx="1206">
                  <c:v>3.47170612988229E-11</c:v>
                </c:pt>
                <c:pt idx="1207">
                  <c:v>3.3154536148827594E-11</c:v>
                </c:pt>
                <c:pt idx="1208">
                  <c:v>3.1662336215110052E-11</c:v>
                </c:pt>
                <c:pt idx="1209">
                  <c:v>3.0237296341548116E-11</c:v>
                </c:pt>
                <c:pt idx="1210">
                  <c:v>2.8876393827511546E-11</c:v>
                </c:pt>
                <c:pt idx="1211">
                  <c:v>2.7576742016308686E-11</c:v>
                </c:pt>
                <c:pt idx="1212">
                  <c:v>2.6335584172200628E-11</c:v>
                </c:pt>
                <c:pt idx="1213">
                  <c:v>2.5150287632995255E-11</c:v>
                </c:pt>
                <c:pt idx="1214">
                  <c:v>2.4018338225817087E-11</c:v>
                </c:pt>
                <c:pt idx="1215">
                  <c:v>2.2937334934210571E-11</c:v>
                </c:pt>
                <c:pt idx="1216">
                  <c:v>2.1904984805261585E-11</c:v>
                </c:pt>
                <c:pt idx="1217">
                  <c:v>2.0919098085937022E-11</c:v>
                </c:pt>
                <c:pt idx="1218">
                  <c:v>1.9977583578325069E-11</c:v>
                </c:pt>
                <c:pt idx="1219">
                  <c:v>1.9078444203924032E-11</c:v>
                </c:pt>
                <c:pt idx="1220">
                  <c:v>1.8219772767571096E-11</c:v>
                </c:pt>
                <c:pt idx="1221">
                  <c:v>1.7399747912025654E-11</c:v>
                </c:pt>
                <c:pt idx="1222">
                  <c:v>1.6616630254626584E-11</c:v>
                </c:pt>
                <c:pt idx="1223">
                  <c:v>1.5868758697827875E-11</c:v>
                </c:pt>
                <c:pt idx="1224">
                  <c:v>1.5154546905788799E-11</c:v>
                </c:pt>
                <c:pt idx="1225">
                  <c:v>1.44724799395424E-11</c:v>
                </c:pt>
                <c:pt idx="1226">
                  <c:v>1.3821111043606956E-11</c:v>
                </c:pt>
                <c:pt idx="1227">
                  <c:v>1.3199058577223635E-11</c:v>
                </c:pt>
                <c:pt idx="1228">
                  <c:v>1.2605003083711216E-11</c:v>
                </c:pt>
                <c:pt idx="1229">
                  <c:v>1.2037684491721553E-11</c:v>
                </c:pt>
                <c:pt idx="1230">
                  <c:v>1.1495899442459302E-11</c:v>
                </c:pt>
                <c:pt idx="1231">
                  <c:v>1.0978498737196593E-11</c:v>
                </c:pt>
                <c:pt idx="1232">
                  <c:v>1.0484384899668522E-11</c:v>
                </c:pt>
                <c:pt idx="1233">
                  <c:v>1.0012509848178536E-11</c:v>
                </c:pt>
                <c:pt idx="1234">
                  <c:v>9.5618726724771151E-12</c:v>
                </c:pt>
                <c:pt idx="1235">
                  <c:v>9.1315175106966235E-12</c:v>
                </c:pt>
                <c:pt idx="1236">
                  <c:v>8.720531521840195E-12</c:v>
                </c:pt>
                <c:pt idx="1237">
                  <c:v>8.3280429495236181E-12</c:v>
                </c:pt>
                <c:pt idx="1238">
                  <c:v>7.9532192728631504E-12</c:v>
                </c:pt>
                <c:pt idx="1239">
                  <c:v>7.5952654405871051E-12</c:v>
                </c:pt>
                <c:pt idx="1240">
                  <c:v>7.2534221846255208E-12</c:v>
                </c:pt>
                <c:pt idx="1241">
                  <c:v>6.9269644096008304E-12</c:v>
                </c:pt>
                <c:pt idx="1242">
                  <c:v>6.6151996548031471E-12</c:v>
                </c:pt>
                <c:pt idx="1243">
                  <c:v>6.3174666253885691E-12</c:v>
                </c:pt>
                <c:pt idx="1244">
                  <c:v>6.033133789683945E-12</c:v>
                </c:pt>
                <c:pt idx="1245">
                  <c:v>5.7615980396235771E-12</c:v>
                </c:pt>
                <c:pt idx="1246">
                  <c:v>5.5022834114761578E-12</c:v>
                </c:pt>
                <c:pt idx="1247">
                  <c:v>5.2546398641484658E-12</c:v>
                </c:pt>
                <c:pt idx="1248">
                  <c:v>5.0181421124744712E-12</c:v>
                </c:pt>
                <c:pt idx="1249">
                  <c:v>4.7922885130150665E-12</c:v>
                </c:pt>
                <c:pt idx="1250">
                  <c:v>4.5766000000051147E-12</c:v>
                </c:pt>
                <c:pt idx="1251">
                  <c:v>4.3706190691905883E-12</c:v>
                </c:pt>
                <c:pt idx="1252">
                  <c:v>4.1739088074009219E-12</c:v>
                </c:pt>
                <c:pt idx="1253">
                  <c:v>3.9860519657974552E-12</c:v>
                </c:pt>
                <c:pt idx="1254">
                  <c:v>3.8066500748327409E-12</c:v>
                </c:pt>
                <c:pt idx="1255">
                  <c:v>3.6353225990432123E-12</c:v>
                </c:pt>
                <c:pt idx="1256">
                  <c:v>3.4717061298824458E-12</c:v>
                </c:pt>
                <c:pt idx="1257">
                  <c:v>3.3154536148829087E-12</c:v>
                </c:pt>
                <c:pt idx="1258">
                  <c:v>3.1662336215111477E-12</c:v>
                </c:pt>
                <c:pt idx="1259">
                  <c:v>3.0237296341549699E-12</c:v>
                </c:pt>
                <c:pt idx="1260">
                  <c:v>2.8876393827513056E-12</c:v>
                </c:pt>
                <c:pt idx="1261">
                  <c:v>2.7576742016310127E-12</c:v>
                </c:pt>
                <c:pt idx="1262">
                  <c:v>2.6335584172202002E-12</c:v>
                </c:pt>
                <c:pt idx="1263">
                  <c:v>2.515028763299639E-12</c:v>
                </c:pt>
                <c:pt idx="1264">
                  <c:v>2.4018338225818169E-12</c:v>
                </c:pt>
                <c:pt idx="1265">
                  <c:v>2.2937334934211605E-12</c:v>
                </c:pt>
                <c:pt idx="1266">
                  <c:v>2.1904984805262567E-12</c:v>
                </c:pt>
                <c:pt idx="1267">
                  <c:v>2.0919098085937963E-12</c:v>
                </c:pt>
                <c:pt idx="1268">
                  <c:v>1.9977583578326112E-12</c:v>
                </c:pt>
                <c:pt idx="1269">
                  <c:v>1.9078444203925028E-12</c:v>
                </c:pt>
                <c:pt idx="1270">
                  <c:v>1.8219772767572042E-12</c:v>
                </c:pt>
                <c:pt idx="1271">
                  <c:v>1.7399747912026564E-12</c:v>
                </c:pt>
                <c:pt idx="1272">
                  <c:v>1.6616630254627336E-12</c:v>
                </c:pt>
                <c:pt idx="1273">
                  <c:v>1.5868758697828592E-12</c:v>
                </c:pt>
                <c:pt idx="1274">
                  <c:v>1.5154546905789484E-12</c:v>
                </c:pt>
                <c:pt idx="1275">
                  <c:v>1.4472479939543051E-12</c:v>
                </c:pt>
                <c:pt idx="1276">
                  <c:v>1.3821111043607577E-12</c:v>
                </c:pt>
                <c:pt idx="1277">
                  <c:v>1.3199058577224324E-12</c:v>
                </c:pt>
                <c:pt idx="1278">
                  <c:v>1.2605003083711875E-12</c:v>
                </c:pt>
                <c:pt idx="1279">
                  <c:v>1.2037684491722181E-12</c:v>
                </c:pt>
                <c:pt idx="1280">
                  <c:v>1.1495899442459902E-12</c:v>
                </c:pt>
                <c:pt idx="1281">
                  <c:v>1.0978498737197168E-12</c:v>
                </c:pt>
                <c:pt idx="1282">
                  <c:v>1.0484384899668994E-12</c:v>
                </c:pt>
                <c:pt idx="1283">
                  <c:v>1.0012509848178987E-12</c:v>
                </c:pt>
                <c:pt idx="1284">
                  <c:v>9.5618726724775481E-13</c:v>
                </c:pt>
                <c:pt idx="1285">
                  <c:v>9.1315175106970347E-13</c:v>
                </c:pt>
                <c:pt idx="1286">
                  <c:v>8.72053152184065E-13</c:v>
                </c:pt>
                <c:pt idx="1287">
                  <c:v>8.3280429495240527E-13</c:v>
                </c:pt>
                <c:pt idx="1288">
                  <c:v>7.9532192728635638E-13</c:v>
                </c:pt>
                <c:pt idx="1289">
                  <c:v>7.5952654405875003E-13</c:v>
                </c:pt>
                <c:pt idx="1290">
                  <c:v>7.2534221846259511E-13</c:v>
                </c:pt>
                <c:pt idx="1291">
                  <c:v>6.9269644096011915E-13</c:v>
                </c:pt>
                <c:pt idx="1292">
                  <c:v>6.6151996548034909E-13</c:v>
                </c:pt>
                <c:pt idx="1293">
                  <c:v>6.3174666253888991E-13</c:v>
                </c:pt>
                <c:pt idx="1294">
                  <c:v>6.0331337896842596E-13</c:v>
                </c:pt>
                <c:pt idx="1295">
                  <c:v>5.7615980396238782E-13</c:v>
                </c:pt>
                <c:pt idx="1296">
                  <c:v>5.5022834114764448E-13</c:v>
                </c:pt>
                <c:pt idx="1297">
                  <c:v>5.2546398641487398E-13</c:v>
                </c:pt>
                <c:pt idx="1298">
                  <c:v>5.0181421124747323E-13</c:v>
                </c:pt>
                <c:pt idx="1299">
                  <c:v>4.7922885130153175E-13</c:v>
                </c:pt>
                <c:pt idx="1300">
                  <c:v>4.5766000000053202E-13</c:v>
                </c:pt>
              </c:numCache>
            </c:numRef>
          </c:yVal>
          <c:smooth val="1"/>
          <c:extLst xmlns:c15="http://schemas.microsoft.com/office/drawing/2012/chart">
            <c:ext xmlns:c16="http://schemas.microsoft.com/office/drawing/2014/chart" uri="{C3380CC4-5D6E-409C-BE32-E72D297353CC}">
              <c16:uniqueId val="{00000003-7812-4672-A552-A78C7C0E9D00}"/>
            </c:ext>
          </c:extLst>
        </c:ser>
        <c:ser>
          <c:idx val="0"/>
          <c:order val="1"/>
          <c:tx>
            <c:v>再溶解</c:v>
          </c:tx>
          <c:spPr>
            <a:ln w="12700" cap="rnd">
              <a:solidFill>
                <a:srgbClr val="0000FF"/>
              </a:solidFill>
              <a:prstDash val="dash"/>
              <a:round/>
            </a:ln>
            <a:effectLst/>
          </c:spPr>
          <c:marker>
            <c:symbol val="none"/>
          </c:marker>
          <c:xVal>
            <c:numRef>
              <c:f>参照3!$K$21:$K$1321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参照3!$L$21:$L$1321</c:f>
              <c:numCache>
                <c:formatCode>0.E+00</c:formatCode>
                <c:ptCount val="1301"/>
                <c:pt idx="0">
                  <c:v>6.2073583549961456E-12</c:v>
                </c:pt>
                <c:pt idx="1">
                  <c:v>6.3519463052429479E-12</c:v>
                </c:pt>
                <c:pt idx="2">
                  <c:v>6.4999021414987371E-12</c:v>
                </c:pt>
                <c:pt idx="3">
                  <c:v>6.6513043119063248E-12</c:v>
                </c:pt>
                <c:pt idx="4">
                  <c:v>6.8062330919005063E-12</c:v>
                </c:pt>
                <c:pt idx="5">
                  <c:v>6.9647706267711564E-12</c:v>
                </c:pt>
                <c:pt idx="6">
                  <c:v>7.127000975217763E-12</c:v>
                </c:pt>
                <c:pt idx="7">
                  <c:v>7.2930101539184361E-12</c:v>
                </c:pt>
                <c:pt idx="8">
                  <c:v>7.4628861831371184E-12</c:v>
                </c:pt>
                <c:pt idx="9">
                  <c:v>7.6367191333930778E-12</c:v>
                </c:pt>
                <c:pt idx="10">
                  <c:v>7.8146011732174946E-12</c:v>
                </c:pt>
                <c:pt idx="11">
                  <c:v>7.9966266180224198E-12</c:v>
                </c:pt>
                <c:pt idx="12">
                  <c:v>8.1828919801080883E-12</c:v>
                </c:pt>
                <c:pt idx="13">
                  <c:v>8.3734960198349893E-12</c:v>
                </c:pt>
                <c:pt idx="14">
                  <c:v>8.5685397979879361E-12</c:v>
                </c:pt>
                <c:pt idx="15">
                  <c:v>8.7681267293598035E-12</c:v>
                </c:pt>
                <c:pt idx="16">
                  <c:v>8.9723626375834514E-12</c:v>
                </c:pt>
                <c:pt idx="17">
                  <c:v>9.1813558112408126E-12</c:v>
                </c:pt>
                <c:pt idx="18">
                  <c:v>9.3952170612789012E-12</c:v>
                </c:pt>
                <c:pt idx="19">
                  <c:v>9.6140597797632806E-12</c:v>
                </c:pt>
                <c:pt idx="20">
                  <c:v>9.8380000000000152E-12</c:v>
                </c:pt>
                <c:pt idx="21">
                  <c:v>1.0067156458058077E-11</c:v>
                </c:pt>
                <c:pt idx="22">
                  <c:v>1.0301650655724767E-11</c:v>
                </c:pt>
                <c:pt idx="23">
                  <c:v>1.0541606924927589E-11</c:v>
                </c:pt>
                <c:pt idx="24">
                  <c:v>1.0787152493656669E-11</c:v>
                </c:pt>
                <c:pt idx="25">
                  <c:v>1.1038417553422737E-11</c:v>
                </c:pt>
                <c:pt idx="26">
                  <c:v>1.1295535328286353E-11</c:v>
                </c:pt>
                <c:pt idx="27">
                  <c:v>1.1558642145495111E-11</c:v>
                </c:pt>
                <c:pt idx="28">
                  <c:v>1.1827877507766126E-11</c:v>
                </c:pt>
                <c:pt idx="29">
                  <c:v>1.2103384167252232E-11</c:v>
                </c:pt>
                <c:pt idx="30">
                  <c:v>1.238530820123104E-11</c:v>
                </c:pt>
                <c:pt idx="31">
                  <c:v>1.2673799089557075E-11</c:v>
                </c:pt>
                <c:pt idx="32">
                  <c:v>1.2969009793917959E-11</c:v>
                </c:pt>
                <c:pt idx="33">
                  <c:v>1.3271096838936716E-11</c:v>
                </c:pt>
                <c:pt idx="34">
                  <c:v>1.3580220395163206E-11</c:v>
                </c:pt>
                <c:pt idx="35">
                  <c:v>1.3896544363998682E-11</c:v>
                </c:pt>
                <c:pt idx="36">
                  <c:v>1.4220236464598466E-11</c:v>
                </c:pt>
                <c:pt idx="37">
                  <c:v>1.4551468322798852E-11</c:v>
                </c:pt>
                <c:pt idx="38">
                  <c:v>1.4890415562115445E-11</c:v>
                </c:pt>
                <c:pt idx="39">
                  <c:v>1.5237257896861018E-11</c:v>
                </c:pt>
                <c:pt idx="40">
                  <c:v>1.5592179227432468E-11</c:v>
                </c:pt>
                <c:pt idx="41">
                  <c:v>1.5955367737817183E-11</c:v>
                </c:pt>
                <c:pt idx="42">
                  <c:v>1.6327015995370755E-11</c:v>
                </c:pt>
                <c:pt idx="43">
                  <c:v>1.6707321052918671E-11</c:v>
                </c:pt>
                <c:pt idx="44">
                  <c:v>1.7096484553236398E-11</c:v>
                </c:pt>
                <c:pt idx="45">
                  <c:v>1.7494712835962959E-11</c:v>
                </c:pt>
                <c:pt idx="46">
                  <c:v>1.7902217047005053E-11</c:v>
                </c:pt>
                <c:pt idx="47">
                  <c:v>1.8319213250489336E-11</c:v>
                </c:pt>
                <c:pt idx="48">
                  <c:v>1.8745922543322468E-11</c:v>
                </c:pt>
                <c:pt idx="49">
                  <c:v>1.9182571172419691E-11</c:v>
                </c:pt>
                <c:pt idx="50">
                  <c:v>1.962939065466388E-11</c:v>
                </c:pt>
                <c:pt idx="51">
                  <c:v>2.0086617899658876E-11</c:v>
                </c:pt>
                <c:pt idx="52">
                  <c:v>2.055449533534209E-11</c:v>
                </c:pt>
                <c:pt idx="53">
                  <c:v>2.1033271036523008E-11</c:v>
                </c:pt>
                <c:pt idx="54">
                  <c:v>2.1523198856415746E-11</c:v>
                </c:pt>
                <c:pt idx="55">
                  <c:v>2.2024538561235381E-11</c:v>
                </c:pt>
                <c:pt idx="56">
                  <c:v>2.2537555967929408E-11</c:v>
                </c:pt>
                <c:pt idx="57">
                  <c:v>2.3062523085117446E-11</c:v>
                </c:pt>
                <c:pt idx="58">
                  <c:v>2.3599718257313797E-11</c:v>
                </c:pt>
                <c:pt idx="59">
                  <c:v>2.4149426312509391E-11</c:v>
                </c:pt>
                <c:pt idx="60">
                  <c:v>2.471193871319131E-11</c:v>
                </c:pt>
                <c:pt idx="61">
                  <c:v>2.528755371088014E-11</c:v>
                </c:pt>
                <c:pt idx="62">
                  <c:v>2.5876576504266827E-11</c:v>
                </c:pt>
                <c:pt idx="63">
                  <c:v>2.6479319401033068E-11</c:v>
                </c:pt>
                <c:pt idx="64">
                  <c:v>2.7096101983440953E-11</c:v>
                </c:pt>
                <c:pt idx="65">
                  <c:v>2.7727251277779764E-11</c:v>
                </c:pt>
                <c:pt idx="66">
                  <c:v>2.8373101927759627E-11</c:v>
                </c:pt>
                <c:pt idx="67">
                  <c:v>2.9033996371943978E-11</c:v>
                </c:pt>
                <c:pt idx="68">
                  <c:v>2.9710285025315116E-11</c:v>
                </c:pt>
                <c:pt idx="69">
                  <c:v>3.0402326465068778E-11</c:v>
                </c:pt>
                <c:pt idx="70">
                  <c:v>3.1110487620736604E-11</c:v>
                </c:pt>
                <c:pt idx="71">
                  <c:v>3.1835143968736914E-11</c:v>
                </c:pt>
                <c:pt idx="72">
                  <c:v>3.2576679731457399E-11</c:v>
                </c:pt>
                <c:pt idx="73">
                  <c:v>3.3335488080974841E-11</c:v>
                </c:pt>
                <c:pt idx="74">
                  <c:v>3.4111971347520159E-11</c:v>
                </c:pt>
                <c:pt idx="75">
                  <c:v>3.4906541232799248E-11</c:v>
                </c:pt>
                <c:pt idx="76">
                  <c:v>3.5719619028282669E-11</c:v>
                </c:pt>
                <c:pt idx="77">
                  <c:v>3.6551635838579923E-11</c:v>
                </c:pt>
                <c:pt idx="78">
                  <c:v>3.74030328100169E-11</c:v>
                </c:pt>
                <c:pt idx="79">
                  <c:v>3.8274261364537454E-11</c:v>
                </c:pt>
                <c:pt idx="80">
                  <c:v>3.9165783439053182E-11</c:v>
                </c:pt>
                <c:pt idx="81">
                  <c:v>4.0078071730368735E-11</c:v>
                </c:pt>
                <c:pt idx="82">
                  <c:v>4.1011609945811716E-11</c:v>
                </c:pt>
                <c:pt idx="83">
                  <c:v>4.1966893059700812E-11</c:v>
                </c:pt>
                <c:pt idx="84">
                  <c:v>4.2944427575787654E-11</c:v>
                </c:pt>
                <c:pt idx="85">
                  <c:v>4.3944731795811872E-11</c:v>
                </c:pt>
                <c:pt idx="86">
                  <c:v>4.4968336094311531E-11</c:v>
                </c:pt>
                <c:pt idx="87">
                  <c:v>4.6015783199834721E-11</c:v>
                </c:pt>
                <c:pt idx="88">
                  <c:v>4.7087628482701314E-11</c:v>
                </c:pt>
                <c:pt idx="89">
                  <c:v>4.8184440249467888E-11</c:v>
                </c:pt>
                <c:pt idx="90">
                  <c:v>4.9306800044251206E-11</c:v>
                </c:pt>
                <c:pt idx="91">
                  <c:v>5.0455302957070634E-11</c:v>
                </c:pt>
                <c:pt idx="92">
                  <c:v>5.1630557939372772E-11</c:v>
                </c:pt>
                <c:pt idx="93">
                  <c:v>5.2833188126905615E-11</c:v>
                </c:pt>
                <c:pt idx="94">
                  <c:v>5.4063831170113305E-11</c:v>
                </c:pt>
                <c:pt idx="95">
                  <c:v>5.5323139572226738E-11</c:v>
                </c:pt>
                <c:pt idx="96">
                  <c:v>5.6611781035229706E-11</c:v>
                </c:pt>
                <c:pt idx="97">
                  <c:v>5.7930438813883039E-11</c:v>
                </c:pt>
                <c:pt idx="98">
                  <c:v>5.9279812077995502E-11</c:v>
                </c:pt>
                <c:pt idx="99">
                  <c:v>6.0660616283132815E-11</c:v>
                </c:pt>
                <c:pt idx="100">
                  <c:v>6.2073583549961608E-11</c:v>
                </c:pt>
                <c:pt idx="101">
                  <c:v>6.35194630524296E-11</c:v>
                </c:pt>
                <c:pt idx="102">
                  <c:v>6.4999021414987433E-11</c:v>
                </c:pt>
                <c:pt idx="103">
                  <c:v>6.6513043119063295E-11</c:v>
                </c:pt>
                <c:pt idx="104">
                  <c:v>6.8062330919005089E-11</c:v>
                </c:pt>
                <c:pt idx="105">
                  <c:v>6.9647706267711558E-11</c:v>
                </c:pt>
                <c:pt idx="106">
                  <c:v>7.1270009752177576E-11</c:v>
                </c:pt>
                <c:pt idx="107">
                  <c:v>7.2930101539184241E-11</c:v>
                </c:pt>
                <c:pt idx="108">
                  <c:v>7.4628861831371071E-11</c:v>
                </c:pt>
                <c:pt idx="109">
                  <c:v>7.6367191333930594E-11</c:v>
                </c:pt>
                <c:pt idx="110">
                  <c:v>7.8146011732174706E-11</c:v>
                </c:pt>
                <c:pt idx="111">
                  <c:v>7.9966266180223901E-11</c:v>
                </c:pt>
                <c:pt idx="112">
                  <c:v>8.1828919801080576E-11</c:v>
                </c:pt>
                <c:pt idx="113">
                  <c:v>8.3734960198349586E-11</c:v>
                </c:pt>
                <c:pt idx="114">
                  <c:v>8.5685397979878918E-11</c:v>
                </c:pt>
                <c:pt idx="115">
                  <c:v>8.7681267293597563E-11</c:v>
                </c:pt>
                <c:pt idx="116">
                  <c:v>8.9723626375833984E-11</c:v>
                </c:pt>
                <c:pt idx="117">
                  <c:v>9.1813558112407541E-11</c:v>
                </c:pt>
                <c:pt idx="118">
                  <c:v>9.3952170612788343E-11</c:v>
                </c:pt>
                <c:pt idx="119">
                  <c:v>9.6140597797632111E-11</c:v>
                </c:pt>
                <c:pt idx="120">
                  <c:v>9.8379999999999354E-11</c:v>
                </c:pt>
                <c:pt idx="121">
                  <c:v>1.006715645805799E-10</c:v>
                </c:pt>
                <c:pt idx="122">
                  <c:v>1.0301650655724676E-10</c:v>
                </c:pt>
                <c:pt idx="123">
                  <c:v>1.0541606924927488E-10</c:v>
                </c:pt>
                <c:pt idx="124">
                  <c:v>1.0787152493656568E-10</c:v>
                </c:pt>
                <c:pt idx="125">
                  <c:v>1.1038417553422618E-10</c:v>
                </c:pt>
                <c:pt idx="126">
                  <c:v>1.129553532828623E-10</c:v>
                </c:pt>
                <c:pt idx="127">
                  <c:v>1.1558642145494973E-10</c:v>
                </c:pt>
                <c:pt idx="128">
                  <c:v>1.1827877507765985E-10</c:v>
                </c:pt>
                <c:pt idx="129">
                  <c:v>1.2103384167252075E-10</c:v>
                </c:pt>
                <c:pt idx="130">
                  <c:v>1.2385308201230876E-10</c:v>
                </c:pt>
                <c:pt idx="131">
                  <c:v>1.267379908955691E-10</c:v>
                </c:pt>
                <c:pt idx="132">
                  <c:v>1.2969009793917773E-10</c:v>
                </c:pt>
                <c:pt idx="133">
                  <c:v>1.3271096838936523E-10</c:v>
                </c:pt>
                <c:pt idx="134">
                  <c:v>1.3580220395162996E-10</c:v>
                </c:pt>
                <c:pt idx="135">
                  <c:v>1.3896544363998468E-10</c:v>
                </c:pt>
                <c:pt idx="136">
                  <c:v>1.4220236464598228E-10</c:v>
                </c:pt>
                <c:pt idx="137">
                  <c:v>1.4551468322798612E-10</c:v>
                </c:pt>
                <c:pt idx="138">
                  <c:v>1.4890415562115184E-10</c:v>
                </c:pt>
                <c:pt idx="139">
                  <c:v>1.523725789686075E-10</c:v>
                </c:pt>
                <c:pt idx="140">
                  <c:v>1.5592179227432188E-10</c:v>
                </c:pt>
                <c:pt idx="141">
                  <c:v>1.5955367737816886E-10</c:v>
                </c:pt>
                <c:pt idx="142">
                  <c:v>1.632701599537045E-10</c:v>
                </c:pt>
                <c:pt idx="143">
                  <c:v>1.6707321052918342E-10</c:v>
                </c:pt>
                <c:pt idx="144">
                  <c:v>1.7096484553236049E-10</c:v>
                </c:pt>
                <c:pt idx="145">
                  <c:v>1.7494712835962589E-10</c:v>
                </c:pt>
                <c:pt idx="146">
                  <c:v>1.7902217047004674E-10</c:v>
                </c:pt>
                <c:pt idx="147">
                  <c:v>1.8319213250488926E-10</c:v>
                </c:pt>
                <c:pt idx="148">
                  <c:v>1.8745922543322047E-10</c:v>
                </c:pt>
                <c:pt idx="149">
                  <c:v>1.9182571172419266E-10</c:v>
                </c:pt>
                <c:pt idx="150">
                  <c:v>1.9629390654663424E-10</c:v>
                </c:pt>
                <c:pt idx="151">
                  <c:v>2.0086617899658403E-10</c:v>
                </c:pt>
                <c:pt idx="152">
                  <c:v>2.0554495335341582E-10</c:v>
                </c:pt>
                <c:pt idx="153">
                  <c:v>2.1033271036522489E-10</c:v>
                </c:pt>
                <c:pt idx="154">
                  <c:v>2.1523198856415194E-10</c:v>
                </c:pt>
                <c:pt idx="155">
                  <c:v>2.2024538561234811E-10</c:v>
                </c:pt>
                <c:pt idx="156">
                  <c:v>2.2537555967928822E-10</c:v>
                </c:pt>
                <c:pt idx="157">
                  <c:v>2.3062523085116826E-10</c:v>
                </c:pt>
                <c:pt idx="158">
                  <c:v>2.3599718257313168E-10</c:v>
                </c:pt>
                <c:pt idx="159">
                  <c:v>2.4149426312508713E-10</c:v>
                </c:pt>
                <c:pt idx="160">
                  <c:v>2.4711938713190611E-10</c:v>
                </c:pt>
                <c:pt idx="161">
                  <c:v>2.5287553710879401E-10</c:v>
                </c:pt>
                <c:pt idx="162">
                  <c:v>2.5876576504266068E-10</c:v>
                </c:pt>
                <c:pt idx="163">
                  <c:v>2.6479319401032264E-10</c:v>
                </c:pt>
                <c:pt idx="164">
                  <c:v>2.7096101983440129E-10</c:v>
                </c:pt>
                <c:pt idx="165">
                  <c:v>2.7727251277778921E-10</c:v>
                </c:pt>
                <c:pt idx="166">
                  <c:v>2.8373101927758725E-10</c:v>
                </c:pt>
                <c:pt idx="167">
                  <c:v>2.9033996371943063E-10</c:v>
                </c:pt>
                <c:pt idx="168">
                  <c:v>2.9710285025314143E-10</c:v>
                </c:pt>
                <c:pt idx="169">
                  <c:v>3.0402326465067787E-10</c:v>
                </c:pt>
                <c:pt idx="170">
                  <c:v>3.1110487620735545E-10</c:v>
                </c:pt>
                <c:pt idx="171">
                  <c:v>3.1835143968735835E-10</c:v>
                </c:pt>
                <c:pt idx="172">
                  <c:v>3.257667973145626E-10</c:v>
                </c:pt>
                <c:pt idx="173">
                  <c:v>3.3335488080973673E-10</c:v>
                </c:pt>
                <c:pt idx="174">
                  <c:v>3.4111971347518961E-10</c:v>
                </c:pt>
                <c:pt idx="175">
                  <c:v>3.4906541232797993E-10</c:v>
                </c:pt>
                <c:pt idx="176">
                  <c:v>3.5719619028281373E-10</c:v>
                </c:pt>
                <c:pt idx="177">
                  <c:v>3.6551635838578574E-10</c:v>
                </c:pt>
                <c:pt idx="178">
                  <c:v>3.7403032810015522E-10</c:v>
                </c:pt>
                <c:pt idx="179">
                  <c:v>3.8274261364535969E-10</c:v>
                </c:pt>
                <c:pt idx="180">
                  <c:v>3.9165783439051662E-10</c:v>
                </c:pt>
                <c:pt idx="181">
                  <c:v>4.0078071730367145E-10</c:v>
                </c:pt>
                <c:pt idx="182">
                  <c:v>4.1011609945810098E-10</c:v>
                </c:pt>
                <c:pt idx="183">
                  <c:v>4.196689305969914E-10</c:v>
                </c:pt>
                <c:pt idx="184">
                  <c:v>4.2944427575785914E-10</c:v>
                </c:pt>
                <c:pt idx="185">
                  <c:v>4.3944731795810085E-10</c:v>
                </c:pt>
                <c:pt idx="186">
                  <c:v>4.4968336094309655E-10</c:v>
                </c:pt>
                <c:pt idx="187">
                  <c:v>4.6015783199832763E-10</c:v>
                </c:pt>
                <c:pt idx="188">
                  <c:v>4.7087628482699282E-10</c:v>
                </c:pt>
                <c:pt idx="189">
                  <c:v>4.8184440249465805E-10</c:v>
                </c:pt>
                <c:pt idx="190">
                  <c:v>4.9306800044249026E-10</c:v>
                </c:pt>
                <c:pt idx="191">
                  <c:v>5.0455302957068399E-10</c:v>
                </c:pt>
                <c:pt idx="192">
                  <c:v>5.1630557939370505E-10</c:v>
                </c:pt>
                <c:pt idx="193">
                  <c:v>5.2833188126903234E-10</c:v>
                </c:pt>
                <c:pt idx="194">
                  <c:v>5.4063831170110823E-10</c:v>
                </c:pt>
                <c:pt idx="195">
                  <c:v>5.5323139572224156E-10</c:v>
                </c:pt>
                <c:pt idx="196">
                  <c:v>5.6611781035227045E-10</c:v>
                </c:pt>
                <c:pt idx="197">
                  <c:v>5.7930438813880275E-10</c:v>
                </c:pt>
                <c:pt idx="198">
                  <c:v>5.9279812077992674E-10</c:v>
                </c:pt>
                <c:pt idx="199">
                  <c:v>6.0660616283129861E-10</c:v>
                </c:pt>
                <c:pt idx="200">
                  <c:v>6.2073583549958579E-10</c:v>
                </c:pt>
                <c:pt idx="201">
                  <c:v>6.3519463052426521E-10</c:v>
                </c:pt>
                <c:pt idx="202">
                  <c:v>6.4999021414984256E-10</c:v>
                </c:pt>
                <c:pt idx="203">
                  <c:v>6.6513043119060067E-10</c:v>
                </c:pt>
                <c:pt idx="204">
                  <c:v>6.8062330919001723E-10</c:v>
                </c:pt>
                <c:pt idx="205">
                  <c:v>6.9647706267708164E-10</c:v>
                </c:pt>
                <c:pt idx="206">
                  <c:v>7.1270009752174048E-10</c:v>
                </c:pt>
                <c:pt idx="207">
                  <c:v>7.2930101539180705E-10</c:v>
                </c:pt>
                <c:pt idx="208">
                  <c:v>7.462886183136739E-10</c:v>
                </c:pt>
                <c:pt idx="209">
                  <c:v>7.6367191333926882E-10</c:v>
                </c:pt>
                <c:pt idx="210">
                  <c:v>7.8146011732170914E-10</c:v>
                </c:pt>
                <c:pt idx="211">
                  <c:v>7.9966266180219998E-10</c:v>
                </c:pt>
                <c:pt idx="212">
                  <c:v>8.182891980107658E-10</c:v>
                </c:pt>
                <c:pt idx="213">
                  <c:v>8.3734960198345429E-10</c:v>
                </c:pt>
                <c:pt idx="214">
                  <c:v>8.5685397979874752E-10</c:v>
                </c:pt>
                <c:pt idx="215">
                  <c:v>8.768126729359321E-10</c:v>
                </c:pt>
                <c:pt idx="216">
                  <c:v>8.9723626375829634E-10</c:v>
                </c:pt>
                <c:pt idx="217">
                  <c:v>9.1813558112403087E-10</c:v>
                </c:pt>
                <c:pt idx="218">
                  <c:v>9.3952170612783753E-10</c:v>
                </c:pt>
                <c:pt idx="219">
                  <c:v>9.6140597797627427E-10</c:v>
                </c:pt>
                <c:pt idx="220">
                  <c:v>9.8379999999994546E-10</c:v>
                </c:pt>
                <c:pt idx="221">
                  <c:v>1.0067156458057502E-9</c:v>
                </c:pt>
                <c:pt idx="222">
                  <c:v>1.0301650655724171E-9</c:v>
                </c:pt>
                <c:pt idx="223">
                  <c:v>1.0541606924926974E-9</c:v>
                </c:pt>
                <c:pt idx="224">
                  <c:v>1.0787152493656032E-9</c:v>
                </c:pt>
                <c:pt idx="225">
                  <c:v>1.1038417553422082E-9</c:v>
                </c:pt>
                <c:pt idx="226">
                  <c:v>1.129553532828568E-9</c:v>
                </c:pt>
                <c:pt idx="227">
                  <c:v>1.1558642145494412E-9</c:v>
                </c:pt>
                <c:pt idx="228">
                  <c:v>1.1827877507765411E-9</c:v>
                </c:pt>
                <c:pt idx="229">
                  <c:v>1.2103384167251487E-9</c:v>
                </c:pt>
                <c:pt idx="230">
                  <c:v>1.2385308201230276E-9</c:v>
                </c:pt>
                <c:pt idx="231">
                  <c:v>1.2673799089556283E-9</c:v>
                </c:pt>
                <c:pt idx="232">
                  <c:v>1.2969009793917141E-9</c:v>
                </c:pt>
                <c:pt idx="233">
                  <c:v>1.3271096838935865E-9</c:v>
                </c:pt>
                <c:pt idx="234">
                  <c:v>1.3580220395162336E-9</c:v>
                </c:pt>
                <c:pt idx="235">
                  <c:v>1.3896544363997793E-9</c:v>
                </c:pt>
                <c:pt idx="236">
                  <c:v>1.4220236464597536E-9</c:v>
                </c:pt>
                <c:pt idx="237">
                  <c:v>1.4551468322797907E-9</c:v>
                </c:pt>
                <c:pt idx="238">
                  <c:v>1.4890415562114456E-9</c:v>
                </c:pt>
                <c:pt idx="239">
                  <c:v>1.5237257896860011E-9</c:v>
                </c:pt>
                <c:pt idx="240">
                  <c:v>1.5592179227431418E-9</c:v>
                </c:pt>
                <c:pt idx="241">
                  <c:v>1.595536773781611E-9</c:v>
                </c:pt>
                <c:pt idx="242">
                  <c:v>1.6327015995369638E-9</c:v>
                </c:pt>
                <c:pt idx="243">
                  <c:v>1.6707321052917531E-9</c:v>
                </c:pt>
                <c:pt idx="244">
                  <c:v>1.7096484553235215E-9</c:v>
                </c:pt>
                <c:pt idx="245">
                  <c:v>1.7494712835961742E-9</c:v>
                </c:pt>
                <c:pt idx="246">
                  <c:v>1.7902217047003808E-9</c:v>
                </c:pt>
                <c:pt idx="247">
                  <c:v>1.8319213250488029E-9</c:v>
                </c:pt>
                <c:pt idx="248">
                  <c:v>1.8745922543321121E-9</c:v>
                </c:pt>
                <c:pt idx="249">
                  <c:v>1.9182571172418315E-9</c:v>
                </c:pt>
                <c:pt idx="250">
                  <c:v>1.9629390654662467E-9</c:v>
                </c:pt>
                <c:pt idx="251">
                  <c:v>2.0086617899657426E-9</c:v>
                </c:pt>
                <c:pt idx="252">
                  <c:v>2.0554495335340602E-9</c:v>
                </c:pt>
                <c:pt idx="253">
                  <c:v>2.1033271036521442E-9</c:v>
                </c:pt>
                <c:pt idx="254">
                  <c:v>2.1523198856414145E-9</c:v>
                </c:pt>
                <c:pt idx="255">
                  <c:v>2.2024538561233736E-9</c:v>
                </c:pt>
                <c:pt idx="256">
                  <c:v>2.2537555967927723E-9</c:v>
                </c:pt>
                <c:pt idx="257">
                  <c:v>2.3062523085115689E-9</c:v>
                </c:pt>
                <c:pt idx="258">
                  <c:v>2.3599718257311998E-9</c:v>
                </c:pt>
                <c:pt idx="259">
                  <c:v>2.4149426312507532E-9</c:v>
                </c:pt>
                <c:pt idx="260">
                  <c:v>2.4711938713189417E-9</c:v>
                </c:pt>
                <c:pt idx="261">
                  <c:v>2.5287553710878196E-9</c:v>
                </c:pt>
                <c:pt idx="262">
                  <c:v>2.5876576504264792E-9</c:v>
                </c:pt>
                <c:pt idx="263">
                  <c:v>2.6479319401030972E-9</c:v>
                </c:pt>
                <c:pt idx="264">
                  <c:v>2.7096101983438808E-9</c:v>
                </c:pt>
                <c:pt idx="265">
                  <c:v>2.7727251277777572E-9</c:v>
                </c:pt>
                <c:pt idx="266">
                  <c:v>2.8373101927757326E-9</c:v>
                </c:pt>
                <c:pt idx="267">
                  <c:v>2.9033996371941626E-9</c:v>
                </c:pt>
                <c:pt idx="268">
                  <c:v>2.9710285025312696E-9</c:v>
                </c:pt>
                <c:pt idx="269">
                  <c:v>3.040232646506631E-9</c:v>
                </c:pt>
                <c:pt idx="270">
                  <c:v>3.1110487620734066E-9</c:v>
                </c:pt>
                <c:pt idx="271">
                  <c:v>3.1835143968734253E-9</c:v>
                </c:pt>
                <c:pt idx="272">
                  <c:v>3.2576679731454678E-9</c:v>
                </c:pt>
                <c:pt idx="273">
                  <c:v>3.3335488080972044E-9</c:v>
                </c:pt>
                <c:pt idx="274">
                  <c:v>3.4111971347517301E-9</c:v>
                </c:pt>
                <c:pt idx="275">
                  <c:v>3.4906541232796258E-9</c:v>
                </c:pt>
                <c:pt idx="276">
                  <c:v>3.5719619028279613E-9</c:v>
                </c:pt>
                <c:pt idx="277">
                  <c:v>3.6551635838576803E-9</c:v>
                </c:pt>
                <c:pt idx="278">
                  <c:v>3.7403032810013701E-9</c:v>
                </c:pt>
                <c:pt idx="279">
                  <c:v>3.8274261364534131E-9</c:v>
                </c:pt>
                <c:pt idx="280">
                  <c:v>3.9165783439049734E-9</c:v>
                </c:pt>
                <c:pt idx="281">
                  <c:v>4.0078071730365193E-9</c:v>
                </c:pt>
                <c:pt idx="282">
                  <c:v>4.1011609945808096E-9</c:v>
                </c:pt>
                <c:pt idx="283">
                  <c:v>4.1966893059697109E-9</c:v>
                </c:pt>
                <c:pt idx="284">
                  <c:v>4.2944427575783789E-9</c:v>
                </c:pt>
                <c:pt idx="285">
                  <c:v>4.3944731795807916E-9</c:v>
                </c:pt>
                <c:pt idx="286">
                  <c:v>4.4968336094307469E-9</c:v>
                </c:pt>
                <c:pt idx="287">
                  <c:v>4.6015783199830524E-9</c:v>
                </c:pt>
                <c:pt idx="288">
                  <c:v>4.7087628482697026E-9</c:v>
                </c:pt>
                <c:pt idx="289">
                  <c:v>4.8184440249463427E-9</c:v>
                </c:pt>
                <c:pt idx="290">
                  <c:v>4.9306800044246621E-9</c:v>
                </c:pt>
                <c:pt idx="291">
                  <c:v>5.0455302957065953E-9</c:v>
                </c:pt>
                <c:pt idx="292">
                  <c:v>5.1630557939367984E-9</c:v>
                </c:pt>
                <c:pt idx="293">
                  <c:v>5.2833188126900623E-9</c:v>
                </c:pt>
                <c:pt idx="294">
                  <c:v>5.406383117010814E-9</c:v>
                </c:pt>
                <c:pt idx="295">
                  <c:v>5.5323139572221449E-9</c:v>
                </c:pt>
                <c:pt idx="296">
                  <c:v>5.6611781035224286E-9</c:v>
                </c:pt>
                <c:pt idx="297">
                  <c:v>5.7930438813877506E-9</c:v>
                </c:pt>
                <c:pt idx="298">
                  <c:v>5.927981207798974E-9</c:v>
                </c:pt>
                <c:pt idx="299">
                  <c:v>6.066061628312691E-9</c:v>
                </c:pt>
                <c:pt idx="300">
                  <c:v>6.207358354995557E-9</c:v>
                </c:pt>
                <c:pt idx="301">
                  <c:v>6.351946305242343E-9</c:v>
                </c:pt>
                <c:pt idx="302">
                  <c:v>6.4999021414981042E-9</c:v>
                </c:pt>
                <c:pt idx="303">
                  <c:v>6.6513043119056772E-9</c:v>
                </c:pt>
                <c:pt idx="304">
                  <c:v>6.8062330918998418E-9</c:v>
                </c:pt>
                <c:pt idx="305">
                  <c:v>6.9647706267704775E-9</c:v>
                </c:pt>
                <c:pt idx="306">
                  <c:v>7.1270009752170652E-9</c:v>
                </c:pt>
                <c:pt idx="307">
                  <c:v>7.2930101539177072E-9</c:v>
                </c:pt>
                <c:pt idx="308">
                  <c:v>7.4628861831363736E-9</c:v>
                </c:pt>
                <c:pt idx="309">
                  <c:v>7.6367191333923175E-9</c:v>
                </c:pt>
                <c:pt idx="310">
                  <c:v>7.8146011732167101E-9</c:v>
                </c:pt>
                <c:pt idx="311">
                  <c:v>7.9966266180216058E-9</c:v>
                </c:pt>
                <c:pt idx="312">
                  <c:v>8.1828919801072524E-9</c:v>
                </c:pt>
                <c:pt idx="313">
                  <c:v>8.373496019834136E-9</c:v>
                </c:pt>
                <c:pt idx="314">
                  <c:v>8.568539797987057E-9</c:v>
                </c:pt>
                <c:pt idx="315">
                  <c:v>8.7681267293589016E-9</c:v>
                </c:pt>
                <c:pt idx="316">
                  <c:v>8.9723626375825183E-9</c:v>
                </c:pt>
                <c:pt idx="317">
                  <c:v>9.1813558112398531E-9</c:v>
                </c:pt>
                <c:pt idx="318">
                  <c:v>9.3952170612779191E-9</c:v>
                </c:pt>
                <c:pt idx="319">
                  <c:v>9.6140597797622737E-9</c:v>
                </c:pt>
                <c:pt idx="320">
                  <c:v>9.8379999999989678E-9</c:v>
                </c:pt>
                <c:pt idx="321">
                  <c:v>1.0067156458057003E-8</c:v>
                </c:pt>
                <c:pt idx="322">
                  <c:v>1.0301650655723667E-8</c:v>
                </c:pt>
                <c:pt idx="323">
                  <c:v>1.0541606924926462E-8</c:v>
                </c:pt>
                <c:pt idx="324">
                  <c:v>1.0787152493655518E-8</c:v>
                </c:pt>
                <c:pt idx="325">
                  <c:v>1.1038417553421533E-8</c:v>
                </c:pt>
                <c:pt idx="326">
                  <c:v>1.1295535328285122E-8</c:v>
                </c:pt>
                <c:pt idx="327">
                  <c:v>1.1558642145493853E-8</c:v>
                </c:pt>
                <c:pt idx="328">
                  <c:v>1.1827877507764836E-8</c:v>
                </c:pt>
                <c:pt idx="329">
                  <c:v>1.2103384167250887E-8</c:v>
                </c:pt>
                <c:pt idx="330">
                  <c:v>1.2385308201229662E-8</c:v>
                </c:pt>
                <c:pt idx="331">
                  <c:v>1.2673799089555664E-8</c:v>
                </c:pt>
                <c:pt idx="332">
                  <c:v>1.296900979391651E-8</c:v>
                </c:pt>
                <c:pt idx="333">
                  <c:v>1.3271096838935231E-8</c:v>
                </c:pt>
                <c:pt idx="334">
                  <c:v>1.3580220395161666E-8</c:v>
                </c:pt>
                <c:pt idx="335">
                  <c:v>1.3896544363997105E-8</c:v>
                </c:pt>
                <c:pt idx="336">
                  <c:v>1.4220236464596845E-8</c:v>
                </c:pt>
                <c:pt idx="337">
                  <c:v>1.4551468322797195E-8</c:v>
                </c:pt>
                <c:pt idx="338">
                  <c:v>1.4890415562113723E-8</c:v>
                </c:pt>
                <c:pt idx="339">
                  <c:v>1.5237257896859259E-8</c:v>
                </c:pt>
                <c:pt idx="340">
                  <c:v>1.5592179227430658E-8</c:v>
                </c:pt>
                <c:pt idx="341">
                  <c:v>1.5955367737815335E-8</c:v>
                </c:pt>
                <c:pt idx="342">
                  <c:v>1.6327015995368857E-8</c:v>
                </c:pt>
                <c:pt idx="343">
                  <c:v>1.6707321052916704E-8</c:v>
                </c:pt>
                <c:pt idx="344">
                  <c:v>1.7096484553234373E-8</c:v>
                </c:pt>
                <c:pt idx="345">
                  <c:v>1.749471283596089E-8</c:v>
                </c:pt>
                <c:pt idx="346">
                  <c:v>1.7902217047002937E-8</c:v>
                </c:pt>
                <c:pt idx="347">
                  <c:v>1.8319213250487126E-8</c:v>
                </c:pt>
                <c:pt idx="348">
                  <c:v>1.8745922543320211E-8</c:v>
                </c:pt>
                <c:pt idx="349">
                  <c:v>1.9182571172417377E-8</c:v>
                </c:pt>
                <c:pt idx="350">
                  <c:v>1.9629390654661513E-8</c:v>
                </c:pt>
                <c:pt idx="351">
                  <c:v>2.0086617899656448E-8</c:v>
                </c:pt>
                <c:pt idx="352">
                  <c:v>2.0554495335339562E-8</c:v>
                </c:pt>
                <c:pt idx="353">
                  <c:v>2.1033271036520425E-8</c:v>
                </c:pt>
                <c:pt idx="354">
                  <c:v>2.1523198856413103E-8</c:v>
                </c:pt>
                <c:pt idx="355">
                  <c:v>2.2024538561232667E-8</c:v>
                </c:pt>
                <c:pt idx="356">
                  <c:v>2.2537555967926588E-8</c:v>
                </c:pt>
                <c:pt idx="357">
                  <c:v>2.3062523085114565E-8</c:v>
                </c:pt>
                <c:pt idx="358">
                  <c:v>2.3599718257310854E-8</c:v>
                </c:pt>
                <c:pt idx="359">
                  <c:v>2.4149426312506361E-8</c:v>
                </c:pt>
                <c:pt idx="360">
                  <c:v>2.4711938713188212E-8</c:v>
                </c:pt>
                <c:pt idx="361">
                  <c:v>2.5287553710876922E-8</c:v>
                </c:pt>
                <c:pt idx="362">
                  <c:v>2.5876576504263533E-8</c:v>
                </c:pt>
                <c:pt idx="363">
                  <c:v>2.6479319401029689E-8</c:v>
                </c:pt>
                <c:pt idx="364">
                  <c:v>2.7096101983437494E-8</c:v>
                </c:pt>
                <c:pt idx="365">
                  <c:v>2.7727251277776224E-8</c:v>
                </c:pt>
                <c:pt idx="366">
                  <c:v>2.8373101927755943E-8</c:v>
                </c:pt>
                <c:pt idx="367">
                  <c:v>2.9033996371940207E-8</c:v>
                </c:pt>
                <c:pt idx="368">
                  <c:v>2.9710285025311251E-8</c:v>
                </c:pt>
                <c:pt idx="369">
                  <c:v>3.0402326465064831E-8</c:v>
                </c:pt>
                <c:pt idx="370">
                  <c:v>3.111048762073249E-8</c:v>
                </c:pt>
                <c:pt idx="371">
                  <c:v>3.1835143968732705E-8</c:v>
                </c:pt>
                <c:pt idx="372">
                  <c:v>3.2576679731453086E-8</c:v>
                </c:pt>
                <c:pt idx="373">
                  <c:v>3.3335488080970424E-8</c:v>
                </c:pt>
                <c:pt idx="374">
                  <c:v>3.4111971347515644E-8</c:v>
                </c:pt>
                <c:pt idx="375">
                  <c:v>3.4906541232794564E-8</c:v>
                </c:pt>
                <c:pt idx="376">
                  <c:v>3.571961902827787E-8</c:v>
                </c:pt>
                <c:pt idx="377">
                  <c:v>3.6551635838575027E-8</c:v>
                </c:pt>
                <c:pt idx="378">
                  <c:v>3.7403032810011881E-8</c:v>
                </c:pt>
                <c:pt idx="379">
                  <c:v>3.8274261364532212E-8</c:v>
                </c:pt>
                <c:pt idx="380">
                  <c:v>3.9165783439047817E-8</c:v>
                </c:pt>
                <c:pt idx="381">
                  <c:v>4.0078071730363241E-8</c:v>
                </c:pt>
                <c:pt idx="382">
                  <c:v>4.1011609945806109E-8</c:v>
                </c:pt>
                <c:pt idx="383">
                  <c:v>4.1966893059695061E-8</c:v>
                </c:pt>
                <c:pt idx="384">
                  <c:v>4.2944427575781688E-8</c:v>
                </c:pt>
                <c:pt idx="385">
                  <c:v>4.3944731795805775E-8</c:v>
                </c:pt>
                <c:pt idx="386">
                  <c:v>4.4968336094305284E-8</c:v>
                </c:pt>
                <c:pt idx="387">
                  <c:v>4.6015783199828288E-8</c:v>
                </c:pt>
                <c:pt idx="388">
                  <c:v>4.7087628482694654E-8</c:v>
                </c:pt>
                <c:pt idx="389">
                  <c:v>4.8184440249461067E-8</c:v>
                </c:pt>
                <c:pt idx="390">
                  <c:v>4.9306800044244225E-8</c:v>
                </c:pt>
                <c:pt idx="391">
                  <c:v>5.0455302957063494E-8</c:v>
                </c:pt>
                <c:pt idx="392">
                  <c:v>5.163055793936547E-8</c:v>
                </c:pt>
                <c:pt idx="393">
                  <c:v>5.283318812689805E-8</c:v>
                </c:pt>
                <c:pt idx="394">
                  <c:v>5.406383117010552E-8</c:v>
                </c:pt>
                <c:pt idx="395">
                  <c:v>5.5323139572218772E-8</c:v>
                </c:pt>
                <c:pt idx="396">
                  <c:v>5.6611781035221533E-8</c:v>
                </c:pt>
                <c:pt idx="397">
                  <c:v>5.7930438813874602E-8</c:v>
                </c:pt>
                <c:pt idx="398">
                  <c:v>5.9279812077986871E-8</c:v>
                </c:pt>
                <c:pt idx="399">
                  <c:v>6.0660616283123965E-8</c:v>
                </c:pt>
                <c:pt idx="400">
                  <c:v>6.2073583549952565E-8</c:v>
                </c:pt>
                <c:pt idx="401">
                  <c:v>6.3519463052420328E-8</c:v>
                </c:pt>
                <c:pt idx="402">
                  <c:v>6.49990214149779E-8</c:v>
                </c:pt>
                <c:pt idx="403">
                  <c:v>6.6513043119053543E-8</c:v>
                </c:pt>
                <c:pt idx="404">
                  <c:v>6.8062330918995103E-8</c:v>
                </c:pt>
                <c:pt idx="405">
                  <c:v>6.964770626770137E-8</c:v>
                </c:pt>
                <c:pt idx="406">
                  <c:v>7.1270009752167052E-8</c:v>
                </c:pt>
                <c:pt idx="407">
                  <c:v>7.2930101539173556E-8</c:v>
                </c:pt>
                <c:pt idx="408">
                  <c:v>7.4628861831360123E-8</c:v>
                </c:pt>
                <c:pt idx="409">
                  <c:v>7.6367191333919449E-8</c:v>
                </c:pt>
                <c:pt idx="410">
                  <c:v>7.8146011732163306E-8</c:v>
                </c:pt>
                <c:pt idx="411">
                  <c:v>7.9966266180212137E-8</c:v>
                </c:pt>
                <c:pt idx="412">
                  <c:v>8.1828919801068554E-8</c:v>
                </c:pt>
                <c:pt idx="413">
                  <c:v>8.3734960198337293E-8</c:v>
                </c:pt>
                <c:pt idx="414">
                  <c:v>8.5685397979866414E-8</c:v>
                </c:pt>
                <c:pt idx="415">
                  <c:v>8.7681267293584616E-8</c:v>
                </c:pt>
                <c:pt idx="416">
                  <c:v>8.9723626375820799E-8</c:v>
                </c:pt>
                <c:pt idx="417">
                  <c:v>9.1813558112394074E-8</c:v>
                </c:pt>
                <c:pt idx="418">
                  <c:v>9.3952170612774618E-8</c:v>
                </c:pt>
                <c:pt idx="419">
                  <c:v>9.6140597797618072E-8</c:v>
                </c:pt>
                <c:pt idx="420">
                  <c:v>9.8379999999984897E-8</c:v>
                </c:pt>
                <c:pt idx="421">
                  <c:v>1.0067156458056513E-7</c:v>
                </c:pt>
                <c:pt idx="422">
                  <c:v>1.0301650655723165E-7</c:v>
                </c:pt>
                <c:pt idx="423">
                  <c:v>1.054160692492595E-7</c:v>
                </c:pt>
                <c:pt idx="424">
                  <c:v>1.0787152493654974E-7</c:v>
                </c:pt>
                <c:pt idx="425">
                  <c:v>1.1038417553420997E-7</c:v>
                </c:pt>
                <c:pt idx="426">
                  <c:v>1.1295535328284571E-7</c:v>
                </c:pt>
                <c:pt idx="427">
                  <c:v>1.1558642145493289E-7</c:v>
                </c:pt>
                <c:pt idx="428">
                  <c:v>1.1827877507764264E-7</c:v>
                </c:pt>
                <c:pt idx="429">
                  <c:v>1.21033841672503E-7</c:v>
                </c:pt>
                <c:pt idx="430">
                  <c:v>1.2385308201229058E-7</c:v>
                </c:pt>
                <c:pt idx="431">
                  <c:v>1.2673799089555049E-7</c:v>
                </c:pt>
                <c:pt idx="432">
                  <c:v>1.2969009793915879E-7</c:v>
                </c:pt>
                <c:pt idx="433">
                  <c:v>1.3271096838934562E-7</c:v>
                </c:pt>
                <c:pt idx="434">
                  <c:v>1.3580220395161005E-7</c:v>
                </c:pt>
                <c:pt idx="435">
                  <c:v>1.3896544363996427E-7</c:v>
                </c:pt>
                <c:pt idx="436">
                  <c:v>1.4220236464596153E-7</c:v>
                </c:pt>
                <c:pt idx="437">
                  <c:v>1.4551468322796487E-7</c:v>
                </c:pt>
                <c:pt idx="438">
                  <c:v>1.4890415562112998E-7</c:v>
                </c:pt>
                <c:pt idx="439">
                  <c:v>1.5237257896858515E-7</c:v>
                </c:pt>
                <c:pt idx="440">
                  <c:v>1.5592179227429897E-7</c:v>
                </c:pt>
                <c:pt idx="441">
                  <c:v>1.5955367737814557E-7</c:v>
                </c:pt>
                <c:pt idx="442">
                  <c:v>1.6327015995368035E-7</c:v>
                </c:pt>
                <c:pt idx="443">
                  <c:v>1.6707321052915892E-7</c:v>
                </c:pt>
                <c:pt idx="444">
                  <c:v>1.7096484553233539E-7</c:v>
                </c:pt>
                <c:pt idx="445">
                  <c:v>1.7494712835960037E-7</c:v>
                </c:pt>
                <c:pt idx="446">
                  <c:v>1.7902217047002063E-7</c:v>
                </c:pt>
                <c:pt idx="447">
                  <c:v>1.8319213250486236E-7</c:v>
                </c:pt>
                <c:pt idx="448">
                  <c:v>1.8745922543319296E-7</c:v>
                </c:pt>
                <c:pt idx="449">
                  <c:v>1.9182571172416446E-7</c:v>
                </c:pt>
                <c:pt idx="450">
                  <c:v>1.9629390654660558E-7</c:v>
                </c:pt>
                <c:pt idx="451">
                  <c:v>2.0086617899655433E-7</c:v>
                </c:pt>
                <c:pt idx="452">
                  <c:v>2.0554495335338566E-7</c:v>
                </c:pt>
                <c:pt idx="453">
                  <c:v>2.1033271036519401E-7</c:v>
                </c:pt>
                <c:pt idx="454">
                  <c:v>2.1523198856412054E-7</c:v>
                </c:pt>
                <c:pt idx="455">
                  <c:v>2.2024538561231601E-7</c:v>
                </c:pt>
                <c:pt idx="456">
                  <c:v>2.2537555967925492E-7</c:v>
                </c:pt>
                <c:pt idx="457">
                  <c:v>2.3062523085113444E-7</c:v>
                </c:pt>
                <c:pt idx="458">
                  <c:v>2.35997182573097E-7</c:v>
                </c:pt>
                <c:pt idx="459">
                  <c:v>2.414942631250519E-7</c:v>
                </c:pt>
                <c:pt idx="460">
                  <c:v>2.4711938713186964E-7</c:v>
                </c:pt>
                <c:pt idx="461">
                  <c:v>2.52875537108757E-7</c:v>
                </c:pt>
                <c:pt idx="462">
                  <c:v>2.5876576504262277E-7</c:v>
                </c:pt>
                <c:pt idx="463">
                  <c:v>2.6479319401028401E-7</c:v>
                </c:pt>
                <c:pt idx="464">
                  <c:v>2.7096101983436173E-7</c:v>
                </c:pt>
                <c:pt idx="465">
                  <c:v>2.7727251277774825E-7</c:v>
                </c:pt>
                <c:pt idx="466">
                  <c:v>2.837310192775456E-7</c:v>
                </c:pt>
                <c:pt idx="467">
                  <c:v>2.9033996371938796E-7</c:v>
                </c:pt>
                <c:pt idx="468">
                  <c:v>2.9710285025309805E-7</c:v>
                </c:pt>
                <c:pt idx="469">
                  <c:v>3.0402326465063293E-7</c:v>
                </c:pt>
                <c:pt idx="470">
                  <c:v>3.1110487620730981E-7</c:v>
                </c:pt>
                <c:pt idx="471">
                  <c:v>3.1835143968731167E-7</c:v>
                </c:pt>
                <c:pt idx="472">
                  <c:v>3.2576679731451515E-7</c:v>
                </c:pt>
                <c:pt idx="473">
                  <c:v>3.3335488080968808E-7</c:v>
                </c:pt>
                <c:pt idx="474">
                  <c:v>3.4111971347513921E-7</c:v>
                </c:pt>
                <c:pt idx="475">
                  <c:v>3.4906541232792867E-7</c:v>
                </c:pt>
                <c:pt idx="476">
                  <c:v>3.571961902827613E-7</c:v>
                </c:pt>
                <c:pt idx="477">
                  <c:v>3.6551635838573243E-7</c:v>
                </c:pt>
                <c:pt idx="478">
                  <c:v>3.7403032810009996E-7</c:v>
                </c:pt>
                <c:pt idx="479">
                  <c:v>3.8274261364530348E-7</c:v>
                </c:pt>
                <c:pt idx="480">
                  <c:v>3.9165783439045919E-7</c:v>
                </c:pt>
                <c:pt idx="481">
                  <c:v>4.0078071730361295E-7</c:v>
                </c:pt>
                <c:pt idx="482">
                  <c:v>4.1011609945804112E-7</c:v>
                </c:pt>
                <c:pt idx="483">
                  <c:v>4.196689305969294E-7</c:v>
                </c:pt>
                <c:pt idx="484">
                  <c:v>4.2944427575779602E-7</c:v>
                </c:pt>
                <c:pt idx="485">
                  <c:v>4.3944731795803629E-7</c:v>
                </c:pt>
                <c:pt idx="486">
                  <c:v>4.4968336094303095E-7</c:v>
                </c:pt>
                <c:pt idx="487">
                  <c:v>4.601578319982606E-7</c:v>
                </c:pt>
                <c:pt idx="488">
                  <c:v>4.7087628482692376E-7</c:v>
                </c:pt>
                <c:pt idx="489">
                  <c:v>4.8184440249458731E-7</c:v>
                </c:pt>
                <c:pt idx="490">
                  <c:v>4.9306800044241828E-7</c:v>
                </c:pt>
                <c:pt idx="491">
                  <c:v>5.0455302957061039E-7</c:v>
                </c:pt>
                <c:pt idx="492">
                  <c:v>5.1630557939362886E-7</c:v>
                </c:pt>
                <c:pt idx="493">
                  <c:v>5.2833188126895489E-7</c:v>
                </c:pt>
                <c:pt idx="494">
                  <c:v>5.4063831170102884E-7</c:v>
                </c:pt>
                <c:pt idx="495">
                  <c:v>5.5323139572216083E-7</c:v>
                </c:pt>
                <c:pt idx="496">
                  <c:v>5.6611781035218792E-7</c:v>
                </c:pt>
                <c:pt idx="497">
                  <c:v>5.7930438813871767E-7</c:v>
                </c:pt>
                <c:pt idx="498">
                  <c:v>5.9279812077983975E-7</c:v>
                </c:pt>
                <c:pt idx="499">
                  <c:v>6.0660616283121011E-7</c:v>
                </c:pt>
                <c:pt idx="500">
                  <c:v>6.2073583549949535E-7</c:v>
                </c:pt>
                <c:pt idx="501">
                  <c:v>6.3519463052417128E-7</c:v>
                </c:pt>
                <c:pt idx="502">
                  <c:v>6.4999021414974727E-7</c:v>
                </c:pt>
                <c:pt idx="503">
                  <c:v>6.6513043119050295E-7</c:v>
                </c:pt>
                <c:pt idx="504">
                  <c:v>6.8062330918991797E-7</c:v>
                </c:pt>
                <c:pt idx="505">
                  <c:v>6.9647706267698E-7</c:v>
                </c:pt>
                <c:pt idx="506">
                  <c:v>7.1270009752163582E-7</c:v>
                </c:pt>
                <c:pt idx="507">
                  <c:v>7.2930101539170004E-7</c:v>
                </c:pt>
                <c:pt idx="508">
                  <c:v>7.4628861831356478E-7</c:v>
                </c:pt>
                <c:pt idx="509">
                  <c:v>7.6367191333915746E-7</c:v>
                </c:pt>
                <c:pt idx="510">
                  <c:v>7.8146011732159375E-7</c:v>
                </c:pt>
                <c:pt idx="511">
                  <c:v>7.9966266180208252E-7</c:v>
                </c:pt>
                <c:pt idx="512">
                  <c:v>8.1828919801064589E-7</c:v>
                </c:pt>
                <c:pt idx="513">
                  <c:v>8.3734960198333214E-7</c:v>
                </c:pt>
                <c:pt idx="514">
                  <c:v>8.568539797986224E-7</c:v>
                </c:pt>
                <c:pt idx="515">
                  <c:v>8.7681267293580351E-7</c:v>
                </c:pt>
                <c:pt idx="516">
                  <c:v>8.9723626375816458E-7</c:v>
                </c:pt>
                <c:pt idx="517">
                  <c:v>9.1813558112389609E-7</c:v>
                </c:pt>
                <c:pt idx="518">
                  <c:v>9.3952170612770041E-7</c:v>
                </c:pt>
                <c:pt idx="519">
                  <c:v>9.614059779761322E-7</c:v>
                </c:pt>
                <c:pt idx="520">
                  <c:v>9.8379999999980117E-7</c:v>
                </c:pt>
                <c:pt idx="521">
                  <c:v>1.0067156458056024E-6</c:v>
                </c:pt>
                <c:pt idx="522">
                  <c:v>1.0301650655722664E-6</c:v>
                </c:pt>
                <c:pt idx="523">
                  <c:v>1.0541606924925437E-6</c:v>
                </c:pt>
                <c:pt idx="524">
                  <c:v>1.078715249365445E-6</c:v>
                </c:pt>
                <c:pt idx="525">
                  <c:v>1.103841755342046E-6</c:v>
                </c:pt>
                <c:pt idx="526">
                  <c:v>1.1295535328284022E-6</c:v>
                </c:pt>
                <c:pt idx="527">
                  <c:v>1.1558642145492725E-6</c:v>
                </c:pt>
                <c:pt idx="528">
                  <c:v>1.1827877507763664E-6</c:v>
                </c:pt>
                <c:pt idx="529">
                  <c:v>1.2103384167249709E-6</c:v>
                </c:pt>
                <c:pt idx="530">
                  <c:v>1.2385308201228457E-6</c:v>
                </c:pt>
                <c:pt idx="531">
                  <c:v>1.2673799089554429E-6</c:v>
                </c:pt>
                <c:pt idx="532">
                  <c:v>1.296900979391525E-6</c:v>
                </c:pt>
                <c:pt idx="533">
                  <c:v>1.3271096838933917E-6</c:v>
                </c:pt>
                <c:pt idx="534">
                  <c:v>1.3580220395160347E-6</c:v>
                </c:pt>
                <c:pt idx="535">
                  <c:v>1.389654436399575E-6</c:v>
                </c:pt>
                <c:pt idx="536">
                  <c:v>1.4220236464595464E-6</c:v>
                </c:pt>
                <c:pt idx="537">
                  <c:v>1.4551468322795756E-6</c:v>
                </c:pt>
                <c:pt idx="538">
                  <c:v>1.4890415562112272E-6</c:v>
                </c:pt>
                <c:pt idx="539">
                  <c:v>1.5237257896857775E-6</c:v>
                </c:pt>
                <c:pt idx="540">
                  <c:v>1.5592179227429142E-6</c:v>
                </c:pt>
                <c:pt idx="541">
                  <c:v>1.5955367737813783E-6</c:v>
                </c:pt>
                <c:pt idx="542">
                  <c:v>1.6327015995367242E-6</c:v>
                </c:pt>
                <c:pt idx="543">
                  <c:v>1.6707321052915077E-6</c:v>
                </c:pt>
                <c:pt idx="544">
                  <c:v>1.7096484553232708E-6</c:v>
                </c:pt>
                <c:pt idx="545">
                  <c:v>1.7494712835959187E-6</c:v>
                </c:pt>
                <c:pt idx="546">
                  <c:v>1.7902217047001166E-6</c:v>
                </c:pt>
                <c:pt idx="547">
                  <c:v>1.8319213250485343E-6</c:v>
                </c:pt>
                <c:pt idx="548">
                  <c:v>1.8745922543318388E-6</c:v>
                </c:pt>
                <c:pt idx="549">
                  <c:v>1.9182571172415515E-6</c:v>
                </c:pt>
                <c:pt idx="550">
                  <c:v>1.96293906546596E-6</c:v>
                </c:pt>
                <c:pt idx="551">
                  <c:v>2.0086617899654457E-6</c:v>
                </c:pt>
                <c:pt idx="552">
                  <c:v>2.0554495335337568E-6</c:v>
                </c:pt>
                <c:pt idx="553">
                  <c:v>2.1033271036518376E-6</c:v>
                </c:pt>
                <c:pt idx="554">
                  <c:v>2.1523198856411012E-6</c:v>
                </c:pt>
                <c:pt idx="555">
                  <c:v>2.202453856123048E-6</c:v>
                </c:pt>
                <c:pt idx="556">
                  <c:v>2.2537555967924393E-6</c:v>
                </c:pt>
                <c:pt idx="557">
                  <c:v>2.3062523085112319E-6</c:v>
                </c:pt>
                <c:pt idx="558">
                  <c:v>2.3599718257308552E-6</c:v>
                </c:pt>
                <c:pt idx="559">
                  <c:v>2.4149426312504017E-6</c:v>
                </c:pt>
                <c:pt idx="560">
                  <c:v>2.4711938713185768E-6</c:v>
                </c:pt>
                <c:pt idx="561">
                  <c:v>2.5287553710874467E-6</c:v>
                </c:pt>
                <c:pt idx="562">
                  <c:v>2.5876576504261017E-6</c:v>
                </c:pt>
                <c:pt idx="563">
                  <c:v>2.6479319401027116E-6</c:v>
                </c:pt>
                <c:pt idx="564">
                  <c:v>2.7096101983434805E-6</c:v>
                </c:pt>
                <c:pt idx="565">
                  <c:v>2.7727251277773479E-6</c:v>
                </c:pt>
                <c:pt idx="566">
                  <c:v>2.8373101927753181E-6</c:v>
                </c:pt>
                <c:pt idx="567">
                  <c:v>2.9033996371937387E-6</c:v>
                </c:pt>
                <c:pt idx="568">
                  <c:v>2.9710285025308363E-6</c:v>
                </c:pt>
                <c:pt idx="569">
                  <c:v>3.0402326465061824E-6</c:v>
                </c:pt>
                <c:pt idx="570">
                  <c:v>3.1110487620729461E-6</c:v>
                </c:pt>
                <c:pt idx="571">
                  <c:v>3.1835143968729617E-6</c:v>
                </c:pt>
                <c:pt idx="572">
                  <c:v>3.2576679731449925E-6</c:v>
                </c:pt>
                <c:pt idx="573">
                  <c:v>3.3335488080967121E-6</c:v>
                </c:pt>
                <c:pt idx="574">
                  <c:v>3.4111971347512255E-6</c:v>
                </c:pt>
                <c:pt idx="575">
                  <c:v>3.4906541232791173E-6</c:v>
                </c:pt>
                <c:pt idx="576">
                  <c:v>3.5719619028274393E-6</c:v>
                </c:pt>
                <c:pt idx="577">
                  <c:v>3.6551635838571468E-6</c:v>
                </c:pt>
                <c:pt idx="578">
                  <c:v>3.7403032810008173E-6</c:v>
                </c:pt>
                <c:pt idx="579">
                  <c:v>3.8274261364528491E-6</c:v>
                </c:pt>
                <c:pt idx="580">
                  <c:v>3.9165783439044014E-6</c:v>
                </c:pt>
                <c:pt idx="581">
                  <c:v>4.0078071730359342E-6</c:v>
                </c:pt>
                <c:pt idx="582">
                  <c:v>4.1011609945802044E-6</c:v>
                </c:pt>
                <c:pt idx="583">
                  <c:v>4.1966893059690909E-6</c:v>
                </c:pt>
                <c:pt idx="584">
                  <c:v>4.2944427575777509E-6</c:v>
                </c:pt>
                <c:pt idx="585">
                  <c:v>4.3944731795801501E-6</c:v>
                </c:pt>
                <c:pt idx="586">
                  <c:v>4.4968336094300921E-6</c:v>
                </c:pt>
                <c:pt idx="587">
                  <c:v>4.6015783199823735E-6</c:v>
                </c:pt>
                <c:pt idx="588">
                  <c:v>4.708762848269008E-6</c:v>
                </c:pt>
                <c:pt idx="589">
                  <c:v>4.8184440249456394E-6</c:v>
                </c:pt>
                <c:pt idx="590">
                  <c:v>4.9306800044239442E-6</c:v>
                </c:pt>
                <c:pt idx="591">
                  <c:v>5.0455302957058492E-6</c:v>
                </c:pt>
                <c:pt idx="592">
                  <c:v>5.1630557939360364E-6</c:v>
                </c:pt>
                <c:pt idx="593">
                  <c:v>5.2833188126892916E-6</c:v>
                </c:pt>
                <c:pt idx="594">
                  <c:v>5.4063831170100247E-6</c:v>
                </c:pt>
                <c:pt idx="595">
                  <c:v>5.5323139572213289E-6</c:v>
                </c:pt>
                <c:pt idx="596">
                  <c:v>5.6611781035215936E-6</c:v>
                </c:pt>
                <c:pt idx="597">
                  <c:v>5.7930438813868947E-6</c:v>
                </c:pt>
                <c:pt idx="598">
                  <c:v>5.9279812077981091E-6</c:v>
                </c:pt>
                <c:pt idx="599">
                  <c:v>6.0660616283118068E-6</c:v>
                </c:pt>
                <c:pt idx="600">
                  <c:v>6.2073583549946509E-6</c:v>
                </c:pt>
                <c:pt idx="601">
                  <c:v>6.3519463052414161E-6</c:v>
                </c:pt>
                <c:pt idx="602">
                  <c:v>6.4999021414971679E-6</c:v>
                </c:pt>
                <c:pt idx="603">
                  <c:v>6.6513043119046941E-6</c:v>
                </c:pt>
                <c:pt idx="604">
                  <c:v>6.8062330918988367E-6</c:v>
                </c:pt>
                <c:pt idx="605">
                  <c:v>6.9647706267694487E-6</c:v>
                </c:pt>
                <c:pt idx="606">
                  <c:v>7.1270009752160124E-6</c:v>
                </c:pt>
                <c:pt idx="607">
                  <c:v>7.2930101539166448E-6</c:v>
                </c:pt>
                <c:pt idx="608">
                  <c:v>7.4628861831352853E-6</c:v>
                </c:pt>
                <c:pt idx="609">
                  <c:v>7.6367191333912021E-6</c:v>
                </c:pt>
                <c:pt idx="610">
                  <c:v>7.8146011732155703E-6</c:v>
                </c:pt>
                <c:pt idx="611">
                  <c:v>7.9966266180204512E-6</c:v>
                </c:pt>
                <c:pt idx="612">
                  <c:v>8.1828919801060445E-6</c:v>
                </c:pt>
                <c:pt idx="613">
                  <c:v>8.3734960198328981E-6</c:v>
                </c:pt>
                <c:pt idx="614">
                  <c:v>8.5685397979857918E-6</c:v>
                </c:pt>
                <c:pt idx="615">
                  <c:v>8.7681267293576087E-6</c:v>
                </c:pt>
                <c:pt idx="616">
                  <c:v>8.9723626375812083E-6</c:v>
                </c:pt>
                <c:pt idx="617">
                  <c:v>9.1813558112385124E-6</c:v>
                </c:pt>
                <c:pt idx="618">
                  <c:v>9.395217061276548E-6</c:v>
                </c:pt>
                <c:pt idx="619">
                  <c:v>9.6140597797608701E-6</c:v>
                </c:pt>
                <c:pt idx="620">
                  <c:v>9.83799999999755E-6</c:v>
                </c:pt>
                <c:pt idx="621">
                  <c:v>1.0067156458055516E-5</c:v>
                </c:pt>
                <c:pt idx="622">
                  <c:v>1.0301650655722145E-5</c:v>
                </c:pt>
                <c:pt idx="623">
                  <c:v>1.0541606924924907E-5</c:v>
                </c:pt>
                <c:pt idx="624">
                  <c:v>1.0787152493653925E-5</c:v>
                </c:pt>
                <c:pt idx="625">
                  <c:v>1.1038417553419922E-5</c:v>
                </c:pt>
                <c:pt idx="626">
                  <c:v>1.1295535328283471E-5</c:v>
                </c:pt>
                <c:pt idx="627">
                  <c:v>1.1558642145492166E-5</c:v>
                </c:pt>
                <c:pt idx="628">
                  <c:v>1.1827877507763112E-5</c:v>
                </c:pt>
                <c:pt idx="629">
                  <c:v>1.2103384167249142E-5</c:v>
                </c:pt>
                <c:pt idx="630">
                  <c:v>1.2385308201227832E-5</c:v>
                </c:pt>
                <c:pt idx="631">
                  <c:v>1.2673799089553791E-5</c:v>
                </c:pt>
                <c:pt idx="632">
                  <c:v>1.2969009793914595E-5</c:v>
                </c:pt>
                <c:pt idx="633">
                  <c:v>1.3271096838933272E-5</c:v>
                </c:pt>
                <c:pt idx="634">
                  <c:v>1.3580220395159683E-5</c:v>
                </c:pt>
                <c:pt idx="635">
                  <c:v>1.3896544363995076E-5</c:v>
                </c:pt>
                <c:pt idx="636">
                  <c:v>1.4220236464594771E-5</c:v>
                </c:pt>
                <c:pt idx="637">
                  <c:v>1.4551468322795073E-5</c:v>
                </c:pt>
                <c:pt idx="638">
                  <c:v>1.4890415562111577E-5</c:v>
                </c:pt>
                <c:pt idx="639">
                  <c:v>1.5237257896857005E-5</c:v>
                </c:pt>
                <c:pt idx="640">
                  <c:v>1.5592179227428355E-5</c:v>
                </c:pt>
                <c:pt idx="641">
                  <c:v>1.5955367737812978E-5</c:v>
                </c:pt>
                <c:pt idx="642">
                  <c:v>1.6327015995366444E-5</c:v>
                </c:pt>
                <c:pt idx="643">
                  <c:v>1.6707321052914266E-5</c:v>
                </c:pt>
                <c:pt idx="644">
                  <c:v>1.7096484553231876E-5</c:v>
                </c:pt>
                <c:pt idx="645">
                  <c:v>1.7494712835958337E-5</c:v>
                </c:pt>
                <c:pt idx="646">
                  <c:v>1.7902217047000323E-5</c:v>
                </c:pt>
                <c:pt idx="647">
                  <c:v>1.8319213250484486E-5</c:v>
                </c:pt>
                <c:pt idx="648">
                  <c:v>1.8745922543317442E-5</c:v>
                </c:pt>
                <c:pt idx="649">
                  <c:v>1.9182571172414548E-5</c:v>
                </c:pt>
                <c:pt idx="650">
                  <c:v>1.9629390654658614E-5</c:v>
                </c:pt>
                <c:pt idx="651">
                  <c:v>2.0086617899653482E-5</c:v>
                </c:pt>
                <c:pt idx="652">
                  <c:v>2.0554495335336563E-5</c:v>
                </c:pt>
                <c:pt idx="653">
                  <c:v>2.1033271036517357E-5</c:v>
                </c:pt>
                <c:pt idx="654">
                  <c:v>2.152319885640996E-5</c:v>
                </c:pt>
                <c:pt idx="655">
                  <c:v>2.2024538561229455E-5</c:v>
                </c:pt>
                <c:pt idx="656">
                  <c:v>2.2537555967923339E-5</c:v>
                </c:pt>
                <c:pt idx="657">
                  <c:v>2.3062523085111156E-5</c:v>
                </c:pt>
                <c:pt idx="658">
                  <c:v>2.3599718257307365E-5</c:v>
                </c:pt>
                <c:pt idx="659">
                  <c:v>2.4149426312502798E-5</c:v>
                </c:pt>
                <c:pt idx="660">
                  <c:v>2.4711938713184561E-5</c:v>
                </c:pt>
                <c:pt idx="661">
                  <c:v>2.5287553710873238E-5</c:v>
                </c:pt>
                <c:pt idx="662">
                  <c:v>2.587657650425976E-5</c:v>
                </c:pt>
                <c:pt idx="663">
                  <c:v>2.6479319401025825E-5</c:v>
                </c:pt>
                <c:pt idx="664">
                  <c:v>2.7096101983433535E-5</c:v>
                </c:pt>
                <c:pt idx="665">
                  <c:v>2.772725127777218E-5</c:v>
                </c:pt>
                <c:pt idx="666">
                  <c:v>2.8373101927751755E-5</c:v>
                </c:pt>
                <c:pt idx="667">
                  <c:v>2.903399637193592E-5</c:v>
                </c:pt>
                <c:pt idx="668">
                  <c:v>2.9710285025306866E-5</c:v>
                </c:pt>
                <c:pt idx="669">
                  <c:v>3.0402326465060343E-5</c:v>
                </c:pt>
                <c:pt idx="670">
                  <c:v>3.1110487620727954E-5</c:v>
                </c:pt>
                <c:pt idx="671">
                  <c:v>3.1835143968728069E-5</c:v>
                </c:pt>
                <c:pt idx="672">
                  <c:v>3.2576679731448341E-5</c:v>
                </c:pt>
                <c:pt idx="673">
                  <c:v>3.3335488080965569E-5</c:v>
                </c:pt>
                <c:pt idx="674">
                  <c:v>3.4111971347510658E-5</c:v>
                </c:pt>
                <c:pt idx="675">
                  <c:v>3.4906541232789408E-5</c:v>
                </c:pt>
                <c:pt idx="676">
                  <c:v>3.5719619028272599E-5</c:v>
                </c:pt>
                <c:pt idx="677">
                  <c:v>3.6551635838569618E-5</c:v>
                </c:pt>
                <c:pt idx="678">
                  <c:v>3.7403032810006361E-5</c:v>
                </c:pt>
                <c:pt idx="679">
                  <c:v>3.8274261364526626E-5</c:v>
                </c:pt>
                <c:pt idx="680">
                  <c:v>3.916578343904211E-5</c:v>
                </c:pt>
                <c:pt idx="681">
                  <c:v>4.007807173035739E-5</c:v>
                </c:pt>
                <c:pt idx="682">
                  <c:v>4.1011609945800123E-5</c:v>
                </c:pt>
                <c:pt idx="683">
                  <c:v>4.1966893059688942E-5</c:v>
                </c:pt>
                <c:pt idx="684">
                  <c:v>4.2944427575775351E-5</c:v>
                </c:pt>
                <c:pt idx="685">
                  <c:v>4.3944731795799283E-5</c:v>
                </c:pt>
                <c:pt idx="686">
                  <c:v>4.4968336094298646E-5</c:v>
                </c:pt>
                <c:pt idx="687">
                  <c:v>4.6015783199821497E-5</c:v>
                </c:pt>
                <c:pt idx="688">
                  <c:v>4.7087628482687786E-5</c:v>
                </c:pt>
                <c:pt idx="689">
                  <c:v>4.8184440249454051E-5</c:v>
                </c:pt>
                <c:pt idx="690">
                  <c:v>4.9306800044237035E-5</c:v>
                </c:pt>
                <c:pt idx="691">
                  <c:v>5.045530295705612E-5</c:v>
                </c:pt>
                <c:pt idx="692">
                  <c:v>5.1630557939357948E-5</c:v>
                </c:pt>
                <c:pt idx="693">
                  <c:v>5.283318812689024E-5</c:v>
                </c:pt>
                <c:pt idx="694">
                  <c:v>5.4063831170097532E-5</c:v>
                </c:pt>
                <c:pt idx="695">
                  <c:v>5.5323139572210599E-5</c:v>
                </c:pt>
                <c:pt idx="696">
                  <c:v>5.6611781035213166E-5</c:v>
                </c:pt>
                <c:pt idx="697">
                  <c:v>5.7930438813866126E-5</c:v>
                </c:pt>
                <c:pt idx="698">
                  <c:v>5.927981207797822E-5</c:v>
                </c:pt>
                <c:pt idx="699">
                  <c:v>6.0660616283115108E-5</c:v>
                </c:pt>
                <c:pt idx="700">
                  <c:v>6.2073583549943488E-5</c:v>
                </c:pt>
                <c:pt idx="701">
                  <c:v>6.3519463052411071E-5</c:v>
                </c:pt>
                <c:pt idx="702">
                  <c:v>6.4999021414968518E-5</c:v>
                </c:pt>
                <c:pt idx="703">
                  <c:v>6.6513043119043931E-5</c:v>
                </c:pt>
                <c:pt idx="704">
                  <c:v>6.8062330918985302E-5</c:v>
                </c:pt>
                <c:pt idx="705">
                  <c:v>6.964770626769135E-5</c:v>
                </c:pt>
                <c:pt idx="706">
                  <c:v>7.12700097521569E-5</c:v>
                </c:pt>
                <c:pt idx="707">
                  <c:v>7.293010153916291E-5</c:v>
                </c:pt>
                <c:pt idx="708">
                  <c:v>7.4628861831349224E-5</c:v>
                </c:pt>
                <c:pt idx="709">
                  <c:v>7.6367191333908321E-5</c:v>
                </c:pt>
                <c:pt idx="710">
                  <c:v>7.8146011732151892E-5</c:v>
                </c:pt>
                <c:pt idx="711">
                  <c:v>7.9966266180200629E-5</c:v>
                </c:pt>
                <c:pt idx="712">
                  <c:v>8.1828919801056775E-5</c:v>
                </c:pt>
                <c:pt idx="713">
                  <c:v>8.373496019832521E-5</c:v>
                </c:pt>
                <c:pt idx="714">
                  <c:v>8.5685397979854073E-5</c:v>
                </c:pt>
                <c:pt idx="715">
                  <c:v>8.7681267293572139E-5</c:v>
                </c:pt>
                <c:pt idx="716">
                  <c:v>8.972362637580773E-5</c:v>
                </c:pt>
                <c:pt idx="717">
                  <c:v>9.1813558112380662E-5</c:v>
                </c:pt>
                <c:pt idx="718">
                  <c:v>9.3952170612760923E-5</c:v>
                </c:pt>
                <c:pt idx="719">
                  <c:v>9.6140597797604059E-5</c:v>
                </c:pt>
                <c:pt idx="720">
                  <c:v>9.8379999999970716E-5</c:v>
                </c:pt>
                <c:pt idx="721">
                  <c:v>1.006715645805506E-4</c:v>
                </c:pt>
                <c:pt idx="722">
                  <c:v>1.030165065572168E-4</c:v>
                </c:pt>
                <c:pt idx="723">
                  <c:v>1.0541606924924431E-4</c:v>
                </c:pt>
                <c:pt idx="724">
                  <c:v>1.0787152493653438E-4</c:v>
                </c:pt>
                <c:pt idx="725">
                  <c:v>1.1038417553419383E-4</c:v>
                </c:pt>
                <c:pt idx="726">
                  <c:v>1.1295535328282924E-4</c:v>
                </c:pt>
                <c:pt idx="727">
                  <c:v>1.1558642145491601E-4</c:v>
                </c:pt>
                <c:pt idx="728">
                  <c:v>1.1827877507762535E-4</c:v>
                </c:pt>
                <c:pt idx="729">
                  <c:v>1.2103384167248554E-4</c:v>
                </c:pt>
                <c:pt idx="730">
                  <c:v>1.2385308201227273E-4</c:v>
                </c:pt>
                <c:pt idx="731">
                  <c:v>1.2673799089553219E-4</c:v>
                </c:pt>
                <c:pt idx="732">
                  <c:v>1.296900979391401E-4</c:v>
                </c:pt>
                <c:pt idx="733">
                  <c:v>1.3271096838932676E-4</c:v>
                </c:pt>
                <c:pt idx="734">
                  <c:v>1.3580220395159026E-4</c:v>
                </c:pt>
                <c:pt idx="735">
                  <c:v>1.3896544363994402E-4</c:v>
                </c:pt>
                <c:pt idx="736">
                  <c:v>1.4220236464594079E-4</c:v>
                </c:pt>
                <c:pt idx="737">
                  <c:v>1.4551468322794367E-4</c:v>
                </c:pt>
                <c:pt idx="738">
                  <c:v>1.489041556211085E-4</c:v>
                </c:pt>
                <c:pt idx="739">
                  <c:v>1.5237257896856321E-4</c:v>
                </c:pt>
                <c:pt idx="740">
                  <c:v>1.5592179227427651E-4</c:v>
                </c:pt>
                <c:pt idx="741">
                  <c:v>1.5955367737812256E-4</c:v>
                </c:pt>
                <c:pt idx="742">
                  <c:v>1.6327015995365712E-4</c:v>
                </c:pt>
                <c:pt idx="743">
                  <c:v>1.6707321052913512E-4</c:v>
                </c:pt>
                <c:pt idx="744">
                  <c:v>1.7096484553231044E-4</c:v>
                </c:pt>
                <c:pt idx="745">
                  <c:v>1.7494712835957487E-4</c:v>
                </c:pt>
                <c:pt idx="746">
                  <c:v>1.7902217046999452E-4</c:v>
                </c:pt>
                <c:pt idx="747">
                  <c:v>1.8319213250483592E-4</c:v>
                </c:pt>
                <c:pt idx="748">
                  <c:v>1.8745922543316596E-4</c:v>
                </c:pt>
                <c:pt idx="749">
                  <c:v>1.9182571172413681E-4</c:v>
                </c:pt>
                <c:pt idx="750">
                  <c:v>1.9629390654657728E-4</c:v>
                </c:pt>
                <c:pt idx="751">
                  <c:v>2.0086617899652576E-4</c:v>
                </c:pt>
                <c:pt idx="752">
                  <c:v>2.0554495335335641E-4</c:v>
                </c:pt>
                <c:pt idx="753">
                  <c:v>2.1033271036516332E-4</c:v>
                </c:pt>
                <c:pt idx="754">
                  <c:v>2.152319885640891E-4</c:v>
                </c:pt>
                <c:pt idx="755">
                  <c:v>2.2024538561228385E-4</c:v>
                </c:pt>
                <c:pt idx="756">
                  <c:v>2.2537555967922244E-4</c:v>
                </c:pt>
                <c:pt idx="757">
                  <c:v>2.3062523085110121E-4</c:v>
                </c:pt>
                <c:pt idx="758">
                  <c:v>2.3599718257306303E-4</c:v>
                </c:pt>
                <c:pt idx="759">
                  <c:v>2.41494263125017E-4</c:v>
                </c:pt>
                <c:pt idx="760">
                  <c:v>2.4711938713183442E-4</c:v>
                </c:pt>
                <c:pt idx="761">
                  <c:v>2.5287553710872095E-4</c:v>
                </c:pt>
                <c:pt idx="762">
                  <c:v>2.5876576504258499E-4</c:v>
                </c:pt>
                <c:pt idx="763">
                  <c:v>2.6479319401024535E-4</c:v>
                </c:pt>
                <c:pt idx="764">
                  <c:v>2.7096101983432218E-4</c:v>
                </c:pt>
                <c:pt idx="765">
                  <c:v>2.7727251277770833E-4</c:v>
                </c:pt>
                <c:pt idx="766">
                  <c:v>2.8373101927750473E-4</c:v>
                </c:pt>
                <c:pt idx="767">
                  <c:v>2.9033996371934616E-4</c:v>
                </c:pt>
                <c:pt idx="768">
                  <c:v>2.9710285025305529E-4</c:v>
                </c:pt>
                <c:pt idx="769">
                  <c:v>3.0402326465058975E-4</c:v>
                </c:pt>
                <c:pt idx="770">
                  <c:v>3.1110487620726552E-4</c:v>
                </c:pt>
                <c:pt idx="771">
                  <c:v>3.183514396872652E-4</c:v>
                </c:pt>
                <c:pt idx="772">
                  <c:v>3.257667973144675E-4</c:v>
                </c:pt>
                <c:pt idx="773">
                  <c:v>3.3335488080963943E-4</c:v>
                </c:pt>
                <c:pt idx="774">
                  <c:v>3.4111971347509007E-4</c:v>
                </c:pt>
                <c:pt idx="775">
                  <c:v>3.4906541232787835E-4</c:v>
                </c:pt>
                <c:pt idx="776">
                  <c:v>3.5719619028270984E-4</c:v>
                </c:pt>
                <c:pt idx="777">
                  <c:v>3.6551635838567978E-4</c:v>
                </c:pt>
                <c:pt idx="778">
                  <c:v>3.7403032810004672E-4</c:v>
                </c:pt>
                <c:pt idx="779">
                  <c:v>3.8274261364524908E-4</c:v>
                </c:pt>
                <c:pt idx="780">
                  <c:v>3.9165783439040205E-4</c:v>
                </c:pt>
                <c:pt idx="781">
                  <c:v>4.0078071730355449E-4</c:v>
                </c:pt>
                <c:pt idx="782">
                  <c:v>4.1011609945798121E-4</c:v>
                </c:pt>
                <c:pt idx="783">
                  <c:v>4.1966893059686893E-4</c:v>
                </c:pt>
                <c:pt idx="784">
                  <c:v>4.2944427575773416E-4</c:v>
                </c:pt>
                <c:pt idx="785">
                  <c:v>4.3944731795797303E-4</c:v>
                </c:pt>
                <c:pt idx="786">
                  <c:v>4.4968336094296615E-4</c:v>
                </c:pt>
                <c:pt idx="787">
                  <c:v>4.6015783199819424E-4</c:v>
                </c:pt>
                <c:pt idx="788">
                  <c:v>4.7087628482685661E-4</c:v>
                </c:pt>
                <c:pt idx="789">
                  <c:v>4.8184440249451703E-4</c:v>
                </c:pt>
                <c:pt idx="790">
                  <c:v>4.930680004423464E-4</c:v>
                </c:pt>
                <c:pt idx="791">
                  <c:v>5.045530295705367E-4</c:v>
                </c:pt>
                <c:pt idx="792">
                  <c:v>5.1630557939355429E-4</c:v>
                </c:pt>
                <c:pt idx="793">
                  <c:v>5.2833188126887867E-4</c:v>
                </c:pt>
                <c:pt idx="794">
                  <c:v>5.4063831170095094E-4</c:v>
                </c:pt>
                <c:pt idx="795">
                  <c:v>5.5323139572208114E-4</c:v>
                </c:pt>
                <c:pt idx="796">
                  <c:v>5.6611781035210626E-4</c:v>
                </c:pt>
                <c:pt idx="797">
                  <c:v>5.7930438813863527E-4</c:v>
                </c:pt>
                <c:pt idx="798">
                  <c:v>5.9279812077975334E-4</c:v>
                </c:pt>
                <c:pt idx="799">
                  <c:v>6.0660616283112151E-4</c:v>
                </c:pt>
                <c:pt idx="800">
                  <c:v>6.2073583549940477E-4</c:v>
                </c:pt>
                <c:pt idx="801">
                  <c:v>6.3519463052407995E-4</c:v>
                </c:pt>
                <c:pt idx="802">
                  <c:v>6.4999021414965366E-4</c:v>
                </c:pt>
                <c:pt idx="803">
                  <c:v>6.6513043119040716E-4</c:v>
                </c:pt>
                <c:pt idx="804">
                  <c:v>6.8062330918981979E-4</c:v>
                </c:pt>
                <c:pt idx="805">
                  <c:v>6.9647706267687978E-4</c:v>
                </c:pt>
                <c:pt idx="806">
                  <c:v>7.127000975215345E-4</c:v>
                </c:pt>
                <c:pt idx="807">
                  <c:v>7.2930101539159351E-4</c:v>
                </c:pt>
                <c:pt idx="808">
                  <c:v>7.46288618313456E-4</c:v>
                </c:pt>
                <c:pt idx="809">
                  <c:v>7.6367191333904594E-4</c:v>
                </c:pt>
                <c:pt idx="810">
                  <c:v>7.8146011732148108E-4</c:v>
                </c:pt>
                <c:pt idx="811">
                  <c:v>7.9966266180196742E-4</c:v>
                </c:pt>
                <c:pt idx="812">
                  <c:v>8.1828919801052783E-4</c:v>
                </c:pt>
                <c:pt idx="813">
                  <c:v>8.3734960198321136E-4</c:v>
                </c:pt>
                <c:pt idx="814">
                  <c:v>8.5685397979849893E-4</c:v>
                </c:pt>
                <c:pt idx="815">
                  <c:v>8.7681267293567879E-4</c:v>
                </c:pt>
                <c:pt idx="816">
                  <c:v>8.9723626375803368E-4</c:v>
                </c:pt>
                <c:pt idx="817">
                  <c:v>9.1813558112376211E-4</c:v>
                </c:pt>
                <c:pt idx="818">
                  <c:v>9.3952170612756345E-4</c:v>
                </c:pt>
                <c:pt idx="819">
                  <c:v>9.6140597797599373E-4</c:v>
                </c:pt>
                <c:pt idx="820">
                  <c:v>9.837999999996593E-4</c:v>
                </c:pt>
                <c:pt idx="821">
                  <c:v>1.0067156458054571E-3</c:v>
                </c:pt>
                <c:pt idx="822">
                  <c:v>1.030165065572118E-3</c:v>
                </c:pt>
                <c:pt idx="823">
                  <c:v>1.0541606924923917E-3</c:v>
                </c:pt>
                <c:pt idx="824">
                  <c:v>1.0787152493652915E-3</c:v>
                </c:pt>
                <c:pt idx="825">
                  <c:v>1.1038417553418851E-3</c:v>
                </c:pt>
                <c:pt idx="826">
                  <c:v>1.1295535328282372E-3</c:v>
                </c:pt>
                <c:pt idx="827">
                  <c:v>1.1558642145491039E-3</c:v>
                </c:pt>
                <c:pt idx="828">
                  <c:v>1.1827877507761962E-3</c:v>
                </c:pt>
                <c:pt idx="829">
                  <c:v>1.2103384167247962E-3</c:v>
                </c:pt>
                <c:pt idx="830">
                  <c:v>1.2385308201226673E-3</c:v>
                </c:pt>
                <c:pt idx="831">
                  <c:v>1.2673799089552606E-3</c:v>
                </c:pt>
                <c:pt idx="832">
                  <c:v>1.2969009793913379E-3</c:v>
                </c:pt>
                <c:pt idx="833">
                  <c:v>1.3271096838932028E-3</c:v>
                </c:pt>
                <c:pt idx="834">
                  <c:v>1.3580220395158365E-3</c:v>
                </c:pt>
                <c:pt idx="835">
                  <c:v>1.3896544363993723E-3</c:v>
                </c:pt>
                <c:pt idx="836">
                  <c:v>1.4220236464593387E-3</c:v>
                </c:pt>
                <c:pt idx="837">
                  <c:v>1.4551468322793657E-3</c:v>
                </c:pt>
                <c:pt idx="838">
                  <c:v>1.4890415562110128E-3</c:v>
                </c:pt>
                <c:pt idx="839">
                  <c:v>1.5237257896855579E-3</c:v>
                </c:pt>
                <c:pt idx="840">
                  <c:v>1.559217922742689E-3</c:v>
                </c:pt>
                <c:pt idx="841">
                  <c:v>1.5955367737811479E-3</c:v>
                </c:pt>
                <c:pt idx="842">
                  <c:v>1.6327015995364919E-3</c:v>
                </c:pt>
                <c:pt idx="843">
                  <c:v>1.6707321052912641E-3</c:v>
                </c:pt>
                <c:pt idx="844">
                  <c:v>1.7096484553230215E-3</c:v>
                </c:pt>
                <c:pt idx="845">
                  <c:v>1.7494712835956633E-3</c:v>
                </c:pt>
                <c:pt idx="846">
                  <c:v>1.7902217046998582E-3</c:v>
                </c:pt>
                <c:pt idx="847">
                  <c:v>1.8319213250482702E-3</c:v>
                </c:pt>
                <c:pt idx="848">
                  <c:v>1.8745922543315684E-3</c:v>
                </c:pt>
                <c:pt idx="849">
                  <c:v>1.9182571172412749E-3</c:v>
                </c:pt>
                <c:pt idx="850">
                  <c:v>1.9629390654656771E-3</c:v>
                </c:pt>
                <c:pt idx="851">
                  <c:v>2.0086617899651598E-3</c:v>
                </c:pt>
                <c:pt idx="852">
                  <c:v>2.055449533533457E-3</c:v>
                </c:pt>
                <c:pt idx="853">
                  <c:v>2.1033271036515308E-3</c:v>
                </c:pt>
                <c:pt idx="854">
                  <c:v>2.1523198856407866E-3</c:v>
                </c:pt>
                <c:pt idx="855">
                  <c:v>2.2024538561227314E-3</c:v>
                </c:pt>
                <c:pt idx="856">
                  <c:v>2.2537555967921145E-3</c:v>
                </c:pt>
                <c:pt idx="857">
                  <c:v>2.3062523085108999E-3</c:v>
                </c:pt>
                <c:pt idx="858">
                  <c:v>2.3599718257305154E-3</c:v>
                </c:pt>
                <c:pt idx="859">
                  <c:v>2.4149426312500533E-3</c:v>
                </c:pt>
                <c:pt idx="860">
                  <c:v>2.4711938713182246E-3</c:v>
                </c:pt>
                <c:pt idx="861">
                  <c:v>2.5287553710870775E-3</c:v>
                </c:pt>
                <c:pt idx="862">
                  <c:v>2.5876576504257238E-3</c:v>
                </c:pt>
                <c:pt idx="863">
                  <c:v>2.6479319401023246E-3</c:v>
                </c:pt>
                <c:pt idx="864">
                  <c:v>2.7096101983430905E-3</c:v>
                </c:pt>
                <c:pt idx="865">
                  <c:v>2.7727251277769485E-3</c:v>
                </c:pt>
                <c:pt idx="866">
                  <c:v>2.8373101927749098E-3</c:v>
                </c:pt>
                <c:pt idx="867">
                  <c:v>2.9033996371933199E-3</c:v>
                </c:pt>
                <c:pt idx="868">
                  <c:v>2.9710285025304085E-3</c:v>
                </c:pt>
                <c:pt idx="869">
                  <c:v>3.040232646505749E-3</c:v>
                </c:pt>
                <c:pt idx="870">
                  <c:v>3.1110487620724932E-3</c:v>
                </c:pt>
                <c:pt idx="871">
                  <c:v>3.1835143968724968E-3</c:v>
                </c:pt>
                <c:pt idx="872">
                  <c:v>3.2576679731445178E-3</c:v>
                </c:pt>
                <c:pt idx="873">
                  <c:v>3.3335488080962323E-3</c:v>
                </c:pt>
                <c:pt idx="874">
                  <c:v>3.4111971347507348E-3</c:v>
                </c:pt>
                <c:pt idx="875">
                  <c:v>3.4906541232786136E-3</c:v>
                </c:pt>
                <c:pt idx="876">
                  <c:v>3.571961902826925E-3</c:v>
                </c:pt>
                <c:pt idx="877">
                  <c:v>3.6551635838566192E-3</c:v>
                </c:pt>
                <c:pt idx="878">
                  <c:v>3.7403032810002851E-3</c:v>
                </c:pt>
                <c:pt idx="879">
                  <c:v>3.8274261364522901E-3</c:v>
                </c:pt>
                <c:pt idx="880">
                  <c:v>3.9165783439038294E-3</c:v>
                </c:pt>
                <c:pt idx="881">
                  <c:v>4.0078071730353495E-3</c:v>
                </c:pt>
                <c:pt idx="882">
                  <c:v>4.1011609945796135E-3</c:v>
                </c:pt>
                <c:pt idx="883">
                  <c:v>4.1966893059684858E-3</c:v>
                </c:pt>
                <c:pt idx="884">
                  <c:v>4.2944427575771337E-3</c:v>
                </c:pt>
                <c:pt idx="885">
                  <c:v>4.3944731795795174E-3</c:v>
                </c:pt>
                <c:pt idx="886">
                  <c:v>4.4968336094294422E-3</c:v>
                </c:pt>
                <c:pt idx="887">
                  <c:v>4.6015783199817185E-3</c:v>
                </c:pt>
                <c:pt idx="888">
                  <c:v>4.7087628482683202E-3</c:v>
                </c:pt>
                <c:pt idx="889">
                  <c:v>4.8184440249449366E-3</c:v>
                </c:pt>
                <c:pt idx="890">
                  <c:v>4.9306800044232246E-3</c:v>
                </c:pt>
                <c:pt idx="891">
                  <c:v>5.045530295705123E-3</c:v>
                </c:pt>
                <c:pt idx="892">
                  <c:v>5.1630557939352931E-3</c:v>
                </c:pt>
                <c:pt idx="893">
                  <c:v>5.2833188126885297E-3</c:v>
                </c:pt>
                <c:pt idx="894">
                  <c:v>5.406383117009245E-3</c:v>
                </c:pt>
                <c:pt idx="895">
                  <c:v>5.5323139572205421E-3</c:v>
                </c:pt>
                <c:pt idx="896">
                  <c:v>5.6611781035207868E-3</c:v>
                </c:pt>
                <c:pt idx="897">
                  <c:v>5.7930438813860504E-3</c:v>
                </c:pt>
                <c:pt idx="898">
                  <c:v>5.9279812077972444E-3</c:v>
                </c:pt>
                <c:pt idx="899">
                  <c:v>6.0660616283109208E-3</c:v>
                </c:pt>
                <c:pt idx="900">
                  <c:v>6.207358354993745E-3</c:v>
                </c:pt>
                <c:pt idx="901">
                  <c:v>6.3519463052404881E-3</c:v>
                </c:pt>
                <c:pt idx="902">
                  <c:v>6.4999021414962194E-3</c:v>
                </c:pt>
                <c:pt idx="903">
                  <c:v>6.6513043119037479E-3</c:v>
                </c:pt>
                <c:pt idx="904">
                  <c:v>6.8062330918978687E-3</c:v>
                </c:pt>
                <c:pt idx="905">
                  <c:v>6.9647706267684587E-3</c:v>
                </c:pt>
                <c:pt idx="906">
                  <c:v>7.1270009752149727E-3</c:v>
                </c:pt>
                <c:pt idx="907">
                  <c:v>7.2930101539155807E-3</c:v>
                </c:pt>
                <c:pt idx="908">
                  <c:v>7.4628861831341981E-3</c:v>
                </c:pt>
                <c:pt idx="909">
                  <c:v>7.6367191333900873E-3</c:v>
                </c:pt>
                <c:pt idx="910">
                  <c:v>7.8146011732144298E-3</c:v>
                </c:pt>
                <c:pt idx="911">
                  <c:v>7.9966266180192848E-3</c:v>
                </c:pt>
                <c:pt idx="912">
                  <c:v>8.1828919801048804E-3</c:v>
                </c:pt>
                <c:pt idx="913">
                  <c:v>8.3734960198317068E-3</c:v>
                </c:pt>
                <c:pt idx="914">
                  <c:v>8.5685397979845725E-3</c:v>
                </c:pt>
                <c:pt idx="915">
                  <c:v>8.7681267293563299E-3</c:v>
                </c:pt>
                <c:pt idx="916">
                  <c:v>8.9723626375798997E-3</c:v>
                </c:pt>
                <c:pt idx="917">
                  <c:v>9.1813558112371733E-3</c:v>
                </c:pt>
                <c:pt idx="918">
                  <c:v>9.3952170612751768E-3</c:v>
                </c:pt>
                <c:pt idx="919">
                  <c:v>9.6140597797594683E-3</c:v>
                </c:pt>
                <c:pt idx="920">
                  <c:v>9.8379999999961137E-3</c:v>
                </c:pt>
                <c:pt idx="921">
                  <c:v>1.0067156458054083E-2</c:v>
                </c:pt>
                <c:pt idx="922">
                  <c:v>1.030165065572068E-2</c:v>
                </c:pt>
                <c:pt idx="923">
                  <c:v>1.0541606924923405E-2</c:v>
                </c:pt>
                <c:pt idx="924">
                  <c:v>1.0787152493652353E-2</c:v>
                </c:pt>
                <c:pt idx="925">
                  <c:v>1.1038417553418313E-2</c:v>
                </c:pt>
                <c:pt idx="926">
                  <c:v>1.1295535328281824E-2</c:v>
                </c:pt>
                <c:pt idx="927">
                  <c:v>1.1558642145490476E-2</c:v>
                </c:pt>
                <c:pt idx="928">
                  <c:v>1.1827877507761387E-2</c:v>
                </c:pt>
                <c:pt idx="929">
                  <c:v>1.2103384167247376E-2</c:v>
                </c:pt>
                <c:pt idx="930">
                  <c:v>1.2385308201226072E-2</c:v>
                </c:pt>
                <c:pt idx="931">
                  <c:v>1.267379908955199E-2</c:v>
                </c:pt>
                <c:pt idx="932">
                  <c:v>1.2969009793912748E-2</c:v>
                </c:pt>
                <c:pt idx="933">
                  <c:v>1.3271096838931337E-2</c:v>
                </c:pt>
                <c:pt idx="934">
                  <c:v>1.3580220395157702E-2</c:v>
                </c:pt>
                <c:pt idx="935">
                  <c:v>1.3896544363993051E-2</c:v>
                </c:pt>
                <c:pt idx="936">
                  <c:v>1.4220236464592697E-2</c:v>
                </c:pt>
                <c:pt idx="937">
                  <c:v>1.4551468322792948E-2</c:v>
                </c:pt>
                <c:pt idx="938">
                  <c:v>1.48904155621094E-2</c:v>
                </c:pt>
                <c:pt idx="939">
                  <c:v>1.5237257896854838E-2</c:v>
                </c:pt>
                <c:pt idx="940">
                  <c:v>1.5592179227426136E-2</c:v>
                </c:pt>
                <c:pt idx="941">
                  <c:v>1.5955367737810706E-2</c:v>
                </c:pt>
                <c:pt idx="942">
                  <c:v>1.6327015995364062E-2</c:v>
                </c:pt>
                <c:pt idx="943">
                  <c:v>1.6707321052911825E-2</c:v>
                </c:pt>
                <c:pt idx="944">
                  <c:v>1.7096484553229378E-2</c:v>
                </c:pt>
                <c:pt idx="945">
                  <c:v>1.749471283595579E-2</c:v>
                </c:pt>
                <c:pt idx="946">
                  <c:v>1.7902217046997713E-2</c:v>
                </c:pt>
                <c:pt idx="947">
                  <c:v>1.8319213250481813E-2</c:v>
                </c:pt>
                <c:pt idx="948">
                  <c:v>1.8745922543314777E-2</c:v>
                </c:pt>
                <c:pt idx="949">
                  <c:v>1.9182571172411813E-2</c:v>
                </c:pt>
                <c:pt idx="950">
                  <c:v>1.9629390654655823E-2</c:v>
                </c:pt>
                <c:pt idx="951">
                  <c:v>2.008661789965055E-2</c:v>
                </c:pt>
                <c:pt idx="952">
                  <c:v>2.0554495335333569E-2</c:v>
                </c:pt>
                <c:pt idx="953">
                  <c:v>2.1033271036514287E-2</c:v>
                </c:pt>
                <c:pt idx="954">
                  <c:v>2.1523198856406821E-2</c:v>
                </c:pt>
                <c:pt idx="955">
                  <c:v>2.2024538561226242E-2</c:v>
                </c:pt>
                <c:pt idx="956">
                  <c:v>2.253755596792005E-2</c:v>
                </c:pt>
                <c:pt idx="957">
                  <c:v>2.3062523085107877E-2</c:v>
                </c:pt>
                <c:pt idx="958">
                  <c:v>2.3599718257304003E-2</c:v>
                </c:pt>
                <c:pt idx="959">
                  <c:v>2.4149426312499358E-2</c:v>
                </c:pt>
                <c:pt idx="960">
                  <c:v>2.4711938713180955E-2</c:v>
                </c:pt>
                <c:pt idx="961">
                  <c:v>2.5287553710869548E-2</c:v>
                </c:pt>
                <c:pt idx="962">
                  <c:v>2.5876576504255983E-2</c:v>
                </c:pt>
                <c:pt idx="963">
                  <c:v>2.647931940102196E-2</c:v>
                </c:pt>
                <c:pt idx="964">
                  <c:v>2.7096101983429582E-2</c:v>
                </c:pt>
                <c:pt idx="965">
                  <c:v>2.7727251277768136E-2</c:v>
                </c:pt>
                <c:pt idx="966">
                  <c:v>2.8373101927747717E-2</c:v>
                </c:pt>
                <c:pt idx="967">
                  <c:v>2.9033996371931787E-2</c:v>
                </c:pt>
                <c:pt idx="968">
                  <c:v>2.9710285025302641E-2</c:v>
                </c:pt>
                <c:pt idx="969">
                  <c:v>3.0402326465055907E-2</c:v>
                </c:pt>
                <c:pt idx="970">
                  <c:v>3.1110487620723413E-2</c:v>
                </c:pt>
                <c:pt idx="971">
                  <c:v>3.1835143968723417E-2</c:v>
                </c:pt>
                <c:pt idx="972">
                  <c:v>3.257667973144359E-2</c:v>
                </c:pt>
                <c:pt idx="973">
                  <c:v>3.3335488080960707E-2</c:v>
                </c:pt>
                <c:pt idx="974">
                  <c:v>3.4111971347505682E-2</c:v>
                </c:pt>
                <c:pt idx="975">
                  <c:v>3.4906541232784444E-2</c:v>
                </c:pt>
                <c:pt idx="976">
                  <c:v>3.5719619028267507E-2</c:v>
                </c:pt>
                <c:pt idx="977">
                  <c:v>3.6551635838564418E-2</c:v>
                </c:pt>
                <c:pt idx="978">
                  <c:v>3.7403032810000902E-2</c:v>
                </c:pt>
                <c:pt idx="979">
                  <c:v>3.8274261364521035E-2</c:v>
                </c:pt>
                <c:pt idx="980">
                  <c:v>3.91657834390364E-2</c:v>
                </c:pt>
                <c:pt idx="981">
                  <c:v>4.007807173035155E-2</c:v>
                </c:pt>
                <c:pt idx="982">
                  <c:v>4.1011609945794142E-2</c:v>
                </c:pt>
                <c:pt idx="983">
                  <c:v>4.1966893059682819E-2</c:v>
                </c:pt>
                <c:pt idx="984">
                  <c:v>4.2944427575769245E-2</c:v>
                </c:pt>
                <c:pt idx="985">
                  <c:v>4.3944731795793029E-2</c:v>
                </c:pt>
                <c:pt idx="986">
                  <c:v>4.4968336094292238E-2</c:v>
                </c:pt>
                <c:pt idx="987">
                  <c:v>4.6015783199814787E-2</c:v>
                </c:pt>
                <c:pt idx="988">
                  <c:v>4.7087628482680915E-2</c:v>
                </c:pt>
                <c:pt idx="989">
                  <c:v>4.8184440249447014E-2</c:v>
                </c:pt>
                <c:pt idx="990">
                  <c:v>4.9306800044229847E-2</c:v>
                </c:pt>
                <c:pt idx="991">
                  <c:v>5.0455302957048781E-2</c:v>
                </c:pt>
                <c:pt idx="992">
                  <c:v>5.163055793935041E-2</c:v>
                </c:pt>
                <c:pt idx="993">
                  <c:v>5.2833188126882723E-2</c:v>
                </c:pt>
                <c:pt idx="994">
                  <c:v>5.4063831170089831E-2</c:v>
                </c:pt>
                <c:pt idx="995">
                  <c:v>5.532313957220273E-2</c:v>
                </c:pt>
                <c:pt idx="996">
                  <c:v>5.661178103520513E-2</c:v>
                </c:pt>
                <c:pt idx="997">
                  <c:v>5.793043881385769E-2</c:v>
                </c:pt>
                <c:pt idx="998">
                  <c:v>5.9279812077969563E-2</c:v>
                </c:pt>
                <c:pt idx="999">
                  <c:v>6.0660616283106254E-2</c:v>
                </c:pt>
                <c:pt idx="1000">
                  <c:v>6.2073583549934433E-2</c:v>
                </c:pt>
                <c:pt idx="1001">
                  <c:v>6.3519463052401803E-2</c:v>
                </c:pt>
                <c:pt idx="1002">
                  <c:v>6.499902141495903E-2</c:v>
                </c:pt>
                <c:pt idx="1003">
                  <c:v>6.6513043119034235E-2</c:v>
                </c:pt>
                <c:pt idx="1004">
                  <c:v>6.8062330918975372E-2</c:v>
                </c:pt>
                <c:pt idx="1005">
                  <c:v>6.9647706267681186E-2</c:v>
                </c:pt>
                <c:pt idx="1006">
                  <c:v>7.1270009752146257E-2</c:v>
                </c:pt>
                <c:pt idx="1007">
                  <c:v>7.2930101539152262E-2</c:v>
                </c:pt>
                <c:pt idx="1008">
                  <c:v>7.4628861831338336E-2</c:v>
                </c:pt>
                <c:pt idx="1009">
                  <c:v>7.6367191333897161E-2</c:v>
                </c:pt>
                <c:pt idx="1010">
                  <c:v>7.8146011732140502E-2</c:v>
                </c:pt>
                <c:pt idx="1011">
                  <c:v>7.9966266180188941E-2</c:v>
                </c:pt>
                <c:pt idx="1012">
                  <c:v>8.1828919801044842E-2</c:v>
                </c:pt>
                <c:pt idx="1013">
                  <c:v>8.3734960198313016E-2</c:v>
                </c:pt>
                <c:pt idx="1014">
                  <c:v>8.5685397979841552E-2</c:v>
                </c:pt>
                <c:pt idx="1015">
                  <c:v>8.7681267293559018E-2</c:v>
                </c:pt>
                <c:pt idx="1016">
                  <c:v>8.9723626375794632E-2</c:v>
                </c:pt>
                <c:pt idx="1017">
                  <c:v>9.1813558112367272E-2</c:v>
                </c:pt>
                <c:pt idx="1018">
                  <c:v>9.3952170612747202E-2</c:v>
                </c:pt>
                <c:pt idx="1019">
                  <c:v>9.6140597797590002E-2</c:v>
                </c:pt>
                <c:pt idx="1020">
                  <c:v>9.837999999995635E-2</c:v>
                </c:pt>
                <c:pt idx="1021">
                  <c:v>0.10067156458053593</c:v>
                </c:pt>
                <c:pt idx="1022">
                  <c:v>0.10301650655720178</c:v>
                </c:pt>
                <c:pt idx="1023">
                  <c:v>0.10541606924922894</c:v>
                </c:pt>
                <c:pt idx="1024">
                  <c:v>0.10787152493651826</c:v>
                </c:pt>
                <c:pt idx="1025">
                  <c:v>0.11038417553417776</c:v>
                </c:pt>
                <c:pt idx="1026">
                  <c:v>0.11295535328281275</c:v>
                </c:pt>
                <c:pt idx="1027">
                  <c:v>0.11558642145489917</c:v>
                </c:pt>
                <c:pt idx="1028">
                  <c:v>0.1182787750776081</c:v>
                </c:pt>
                <c:pt idx="1029">
                  <c:v>0.12103384167246786</c:v>
                </c:pt>
                <c:pt idx="1030">
                  <c:v>0.12385308201225467</c:v>
                </c:pt>
                <c:pt idx="1031">
                  <c:v>0.12673799089551371</c:v>
                </c:pt>
                <c:pt idx="1032">
                  <c:v>0.12969009793912117</c:v>
                </c:pt>
                <c:pt idx="1033">
                  <c:v>0.1327109683893069</c:v>
                </c:pt>
                <c:pt idx="1034">
                  <c:v>0.13580220395157042</c:v>
                </c:pt>
                <c:pt idx="1035">
                  <c:v>0.13896544363992375</c:v>
                </c:pt>
                <c:pt idx="1036">
                  <c:v>0.14220236464592004</c:v>
                </c:pt>
                <c:pt idx="1037">
                  <c:v>0.14551468322792241</c:v>
                </c:pt>
                <c:pt idx="1038">
                  <c:v>0.14890415562108678</c:v>
                </c:pt>
                <c:pt idx="1039">
                  <c:v>0.15237257896854098</c:v>
                </c:pt>
                <c:pt idx="1040">
                  <c:v>0.15592179227425376</c:v>
                </c:pt>
                <c:pt idx="1041">
                  <c:v>0.15955367737809931</c:v>
                </c:pt>
                <c:pt idx="1042">
                  <c:v>0.1632701599536327</c:v>
                </c:pt>
                <c:pt idx="1043">
                  <c:v>0.16707321052911012</c:v>
                </c:pt>
                <c:pt idx="1044">
                  <c:v>0.1709648455322855</c:v>
                </c:pt>
                <c:pt idx="1045">
                  <c:v>0.17494712835954931</c:v>
                </c:pt>
                <c:pt idx="1046">
                  <c:v>0.17902217046996841</c:v>
                </c:pt>
                <c:pt idx="1047">
                  <c:v>0.1831921325048092</c:v>
                </c:pt>
                <c:pt idx="1048">
                  <c:v>0.18745922543313859</c:v>
                </c:pt>
                <c:pt idx="1049">
                  <c:v>0.19182571172410884</c:v>
                </c:pt>
                <c:pt idx="1050">
                  <c:v>0.19629390654654866</c:v>
                </c:pt>
                <c:pt idx="1051">
                  <c:v>0.20086617899649575</c:v>
                </c:pt>
                <c:pt idx="1052">
                  <c:v>0.20554495335332568</c:v>
                </c:pt>
                <c:pt idx="1053">
                  <c:v>0.2103327103651326</c:v>
                </c:pt>
                <c:pt idx="1054">
                  <c:v>0.21523198856405776</c:v>
                </c:pt>
                <c:pt idx="1055">
                  <c:v>0.22024538561225168</c:v>
                </c:pt>
                <c:pt idx="1056">
                  <c:v>0.22537555967918954</c:v>
                </c:pt>
                <c:pt idx="1057">
                  <c:v>0.23062523085106756</c:v>
                </c:pt>
                <c:pt idx="1058">
                  <c:v>0.2359971825730286</c:v>
                </c:pt>
                <c:pt idx="1059">
                  <c:v>0.24149426312498184</c:v>
                </c:pt>
                <c:pt idx="1060">
                  <c:v>0.24711938713179751</c:v>
                </c:pt>
                <c:pt idx="1061">
                  <c:v>0.25287553710868316</c:v>
                </c:pt>
                <c:pt idx="1062">
                  <c:v>0.25876576504254728</c:v>
                </c:pt>
                <c:pt idx="1063">
                  <c:v>0.26479319401020668</c:v>
                </c:pt>
                <c:pt idx="1064">
                  <c:v>0.27096101983428261</c:v>
                </c:pt>
                <c:pt idx="1065">
                  <c:v>0.2772725127776679</c:v>
                </c:pt>
                <c:pt idx="1066">
                  <c:v>0.28373101927746336</c:v>
                </c:pt>
                <c:pt idx="1067">
                  <c:v>0.29033996371930371</c:v>
                </c:pt>
                <c:pt idx="1068">
                  <c:v>0.29710285025301192</c:v>
                </c:pt>
                <c:pt idx="1069">
                  <c:v>0.30402326465054424</c:v>
                </c:pt>
                <c:pt idx="1070">
                  <c:v>0.31110487620721905</c:v>
                </c:pt>
                <c:pt idx="1071">
                  <c:v>0.31835143968721874</c:v>
                </c:pt>
                <c:pt idx="1072">
                  <c:v>0.32576679731442004</c:v>
                </c:pt>
                <c:pt idx="1073">
                  <c:v>0.33335488080959086</c:v>
                </c:pt>
                <c:pt idx="1074">
                  <c:v>0.34111971347504033</c:v>
                </c:pt>
                <c:pt idx="1075">
                  <c:v>0.34906541232782745</c:v>
                </c:pt>
                <c:pt idx="1076">
                  <c:v>0.3571961902826577</c:v>
                </c:pt>
                <c:pt idx="1077">
                  <c:v>0.36551635838562646</c:v>
                </c:pt>
                <c:pt idx="1078">
                  <c:v>0.37403032809999076</c:v>
                </c:pt>
                <c:pt idx="1079">
                  <c:v>0.38274261364519185</c:v>
                </c:pt>
                <c:pt idx="1080">
                  <c:v>0.39165783439034485</c:v>
                </c:pt>
                <c:pt idx="1081">
                  <c:v>0.40078071730349613</c:v>
                </c:pt>
                <c:pt idx="1082">
                  <c:v>0.41011609945792149</c:v>
                </c:pt>
                <c:pt idx="1083">
                  <c:v>0.41966893059680777</c:v>
                </c:pt>
                <c:pt idx="1084">
                  <c:v>0.42944427575767152</c:v>
                </c:pt>
                <c:pt idx="1085">
                  <c:v>0.43944731795790892</c:v>
                </c:pt>
                <c:pt idx="1086">
                  <c:v>0.44968336094290062</c:v>
                </c:pt>
                <c:pt idx="1087">
                  <c:v>0.46015783199812543</c:v>
                </c:pt>
                <c:pt idx="1088">
                  <c:v>0.47087628482678623</c:v>
                </c:pt>
                <c:pt idx="1089">
                  <c:v>0.48184440249444671</c:v>
                </c:pt>
                <c:pt idx="1090">
                  <c:v>0.49306800044227439</c:v>
                </c:pt>
                <c:pt idx="1091">
                  <c:v>0.50455302957046322</c:v>
                </c:pt>
                <c:pt idx="1092">
                  <c:v>0.5163055793934791</c:v>
                </c:pt>
                <c:pt idx="1093">
                  <c:v>0.5283318812688016</c:v>
                </c:pt>
                <c:pt idx="1094">
                  <c:v>0.54063831170087195</c:v>
                </c:pt>
                <c:pt idx="1095">
                  <c:v>0.55323139572200031</c:v>
                </c:pt>
                <c:pt idx="1096">
                  <c:v>0.56611781035202158</c:v>
                </c:pt>
                <c:pt idx="1097">
                  <c:v>0.57930438813854879</c:v>
                </c:pt>
                <c:pt idx="1098">
                  <c:v>0.59279812077966676</c:v>
                </c:pt>
                <c:pt idx="1099">
                  <c:v>0.60660616283103308</c:v>
                </c:pt>
                <c:pt idx="1100">
                  <c:v>0.62073583549931421</c:v>
                </c:pt>
                <c:pt idx="1101">
                  <c:v>0.63519463052398728</c:v>
                </c:pt>
                <c:pt idx="1102">
                  <c:v>0.64999021414955893</c:v>
                </c:pt>
                <c:pt idx="1103">
                  <c:v>0.66513043119031012</c:v>
                </c:pt>
                <c:pt idx="1104">
                  <c:v>0.68062330918972058</c:v>
                </c:pt>
                <c:pt idx="1105">
                  <c:v>0.69647706267677545</c:v>
                </c:pt>
                <c:pt idx="1106">
                  <c:v>0.71270009752142793</c:v>
                </c:pt>
                <c:pt idx="1107">
                  <c:v>0.72930101539148717</c:v>
                </c:pt>
                <c:pt idx="1108">
                  <c:v>0.74628861831334714</c:v>
                </c:pt>
                <c:pt idx="1109">
                  <c:v>0.76367191333893458</c:v>
                </c:pt>
                <c:pt idx="1110">
                  <c:v>0.78146011732136689</c:v>
                </c:pt>
                <c:pt idx="1111">
                  <c:v>0.79966266180185086</c:v>
                </c:pt>
                <c:pt idx="1112">
                  <c:v>0.81828919801040845</c:v>
                </c:pt>
                <c:pt idx="1113">
                  <c:v>0.83734960198308928</c:v>
                </c:pt>
                <c:pt idx="1114">
                  <c:v>0.85685397979837086</c:v>
                </c:pt>
                <c:pt idx="1115">
                  <c:v>0.87681267293554754</c:v>
                </c:pt>
                <c:pt idx="1116">
                  <c:v>0.89723626375790266</c:v>
                </c:pt>
                <c:pt idx="1117">
                  <c:v>0.91813558112362814</c:v>
                </c:pt>
                <c:pt idx="1118">
                  <c:v>0.93952170612742636</c:v>
                </c:pt>
                <c:pt idx="1119">
                  <c:v>0.96140597797585348</c:v>
                </c:pt>
                <c:pt idx="1120">
                  <c:v>0.98379999999951595</c:v>
                </c:pt>
                <c:pt idx="1121">
                  <c:v>1.0067156458053104</c:v>
                </c:pt>
                <c:pt idx="1122">
                  <c:v>1.0301650655719679</c:v>
                </c:pt>
                <c:pt idx="1123">
                  <c:v>1.0541606924922342</c:v>
                </c:pt>
                <c:pt idx="1124">
                  <c:v>1.0787152493651302</c:v>
                </c:pt>
                <c:pt idx="1125">
                  <c:v>1.1038417553417237</c:v>
                </c:pt>
                <c:pt idx="1126">
                  <c:v>1.1295535328280726</c:v>
                </c:pt>
                <c:pt idx="1127">
                  <c:v>1.1558642145489355</c:v>
                </c:pt>
                <c:pt idx="1128">
                  <c:v>1.1827877507760234</c:v>
                </c:pt>
                <c:pt idx="1129">
                  <c:v>1.2103384167246196</c:v>
                </c:pt>
                <c:pt idx="1130">
                  <c:v>1.2385308201224867</c:v>
                </c:pt>
                <c:pt idx="1131">
                  <c:v>1.2673799089550757</c:v>
                </c:pt>
                <c:pt idx="1132">
                  <c:v>1.2969009793911446</c:v>
                </c:pt>
                <c:pt idx="1133">
                  <c:v>1.3271096838930045</c:v>
                </c:pt>
                <c:pt idx="1134">
                  <c:v>1.3580220395156384</c:v>
                </c:pt>
                <c:pt idx="1135">
                  <c:v>1.3896544363991696</c:v>
                </c:pt>
                <c:pt idx="1136">
                  <c:v>1.4220236464591314</c:v>
                </c:pt>
                <c:pt idx="1137">
                  <c:v>1.4551468322791534</c:v>
                </c:pt>
                <c:pt idx="1138">
                  <c:v>1.4890415562107953</c:v>
                </c:pt>
                <c:pt idx="1139">
                  <c:v>1.5237257896853353</c:v>
                </c:pt>
                <c:pt idx="1140">
                  <c:v>1.5592179227424621</c:v>
                </c:pt>
                <c:pt idx="1141">
                  <c:v>1.5955367737809099</c:v>
                </c:pt>
                <c:pt idx="1142">
                  <c:v>1.6327015995362475</c:v>
                </c:pt>
                <c:pt idx="1143">
                  <c:v>1.6707321052910202</c:v>
                </c:pt>
                <c:pt idx="1144">
                  <c:v>1.7096484553227718</c:v>
                </c:pt>
                <c:pt idx="1145">
                  <c:v>1.7494712835954083</c:v>
                </c:pt>
                <c:pt idx="1146">
                  <c:v>1.7902217046995974</c:v>
                </c:pt>
                <c:pt idx="1147">
                  <c:v>1.8319213250480029</c:v>
                </c:pt>
                <c:pt idx="1148">
                  <c:v>1.8745922543312949</c:v>
                </c:pt>
                <c:pt idx="1149">
                  <c:v>1.918257117240995</c:v>
                </c:pt>
                <c:pt idx="1150">
                  <c:v>1.962939065465384</c:v>
                </c:pt>
                <c:pt idx="1151">
                  <c:v>2.0086617899648602</c:v>
                </c:pt>
                <c:pt idx="1152">
                  <c:v>2.0554495335331571</c:v>
                </c:pt>
                <c:pt idx="1153">
                  <c:v>2.1033271036512242</c:v>
                </c:pt>
                <c:pt idx="1154">
                  <c:v>2.1523198856404728</c:v>
                </c:pt>
                <c:pt idx="1155">
                  <c:v>2.2024538561224101</c:v>
                </c:pt>
                <c:pt idx="1156">
                  <c:v>2.2537555967917853</c:v>
                </c:pt>
                <c:pt idx="1157">
                  <c:v>2.3062523085105631</c:v>
                </c:pt>
                <c:pt idx="1158">
                  <c:v>2.3599718257301712</c:v>
                </c:pt>
                <c:pt idx="1159">
                  <c:v>2.4149426312496924</c:v>
                </c:pt>
                <c:pt idx="1160">
                  <c:v>2.4711938713178552</c:v>
                </c:pt>
                <c:pt idx="1161">
                  <c:v>2.5287553710867088</c:v>
                </c:pt>
                <c:pt idx="1162">
                  <c:v>2.5876576504253466</c:v>
                </c:pt>
                <c:pt idx="1163">
                  <c:v>2.6479319401019388</c:v>
                </c:pt>
                <c:pt idx="1164">
                  <c:v>2.7096101983426948</c:v>
                </c:pt>
                <c:pt idx="1165">
                  <c:v>2.7727251277765435</c:v>
                </c:pt>
                <c:pt idx="1166">
                  <c:v>2.837310192774495</c:v>
                </c:pt>
                <c:pt idx="1167">
                  <c:v>2.9033996371928965</c:v>
                </c:pt>
                <c:pt idx="1168">
                  <c:v>2.9710285025299643</c:v>
                </c:pt>
                <c:pt idx="1169">
                  <c:v>3.0402326465052947</c:v>
                </c:pt>
                <c:pt idx="1170">
                  <c:v>3.1110487620720391</c:v>
                </c:pt>
                <c:pt idx="1171">
                  <c:v>3.1835143968720323</c:v>
                </c:pt>
                <c:pt idx="1172">
                  <c:v>3.2576679731440423</c:v>
                </c:pt>
                <c:pt idx="1173">
                  <c:v>3.3335488080957463</c:v>
                </c:pt>
                <c:pt idx="1174">
                  <c:v>3.4111971347502363</c:v>
                </c:pt>
                <c:pt idx="1175">
                  <c:v>3.4906541232781048</c:v>
                </c:pt>
                <c:pt idx="1176">
                  <c:v>3.5719619028264034</c:v>
                </c:pt>
                <c:pt idx="1177">
                  <c:v>3.6551635838560737</c:v>
                </c:pt>
                <c:pt idx="1178">
                  <c:v>3.7403032809997261</c:v>
                </c:pt>
                <c:pt idx="1179">
                  <c:v>3.8274261364517317</c:v>
                </c:pt>
                <c:pt idx="1180">
                  <c:v>3.9165783439032578</c:v>
                </c:pt>
                <c:pt idx="1181">
                  <c:v>4.0078071730347649</c:v>
                </c:pt>
                <c:pt idx="1182">
                  <c:v>4.101160994579014</c:v>
                </c:pt>
                <c:pt idx="1183">
                  <c:v>4.1966893059678734</c:v>
                </c:pt>
                <c:pt idx="1184">
                  <c:v>4.2944427575765065</c:v>
                </c:pt>
                <c:pt idx="1185">
                  <c:v>4.3944731795788758</c:v>
                </c:pt>
                <c:pt idx="1186">
                  <c:v>4.4968336094287702</c:v>
                </c:pt>
                <c:pt idx="1187">
                  <c:v>4.601578319981031</c:v>
                </c:pt>
                <c:pt idx="1188">
                  <c:v>4.708762848267634</c:v>
                </c:pt>
                <c:pt idx="1189">
                  <c:v>4.8184440249442329</c:v>
                </c:pt>
                <c:pt idx="1190">
                  <c:v>4.9306800044225048</c:v>
                </c:pt>
                <c:pt idx="1191">
                  <c:v>5.0455302957043866</c:v>
                </c:pt>
                <c:pt idx="1192">
                  <c:v>5.1630557939345385</c:v>
                </c:pt>
                <c:pt idx="1193">
                  <c:v>5.2833188126877584</c:v>
                </c:pt>
                <c:pt idx="1194">
                  <c:v>5.4063831170084571</c:v>
                </c:pt>
                <c:pt idx="1195">
                  <c:v>5.5323139572197144</c:v>
                </c:pt>
                <c:pt idx="1196">
                  <c:v>5.6611781035199407</c:v>
                </c:pt>
                <c:pt idx="1197">
                  <c:v>5.7930438813852057</c:v>
                </c:pt>
                <c:pt idx="1198">
                  <c:v>5.92798120779638</c:v>
                </c:pt>
                <c:pt idx="1199">
                  <c:v>6.0660616283100373</c:v>
                </c:pt>
                <c:pt idx="1200">
                  <c:v>6.2073583549928397</c:v>
                </c:pt>
                <c:pt idx="1201">
                  <c:v>6.3519463052395615</c:v>
                </c:pt>
                <c:pt idx="1202">
                  <c:v>6.4999021414952711</c:v>
                </c:pt>
                <c:pt idx="1203">
                  <c:v>6.651304311902777</c:v>
                </c:pt>
                <c:pt idx="1204">
                  <c:v>6.8062330918968499</c:v>
                </c:pt>
                <c:pt idx="1205">
                  <c:v>6.9647706267674163</c:v>
                </c:pt>
                <c:pt idx="1206">
                  <c:v>7.1270009752139316</c:v>
                </c:pt>
                <c:pt idx="1207">
                  <c:v>7.2930101539145165</c:v>
                </c:pt>
                <c:pt idx="1208">
                  <c:v>7.4628861831331079</c:v>
                </c:pt>
                <c:pt idx="1209">
                  <c:v>7.6367191333889757</c:v>
                </c:pt>
                <c:pt idx="1210">
                  <c:v>7.8146011732132905</c:v>
                </c:pt>
                <c:pt idx="1211">
                  <c:v>7.9966266180181176</c:v>
                </c:pt>
                <c:pt idx="1212">
                  <c:v>8.1828919801036868</c:v>
                </c:pt>
                <c:pt idx="1213">
                  <c:v>8.3734960198304567</c:v>
                </c:pt>
                <c:pt idx="1214">
                  <c:v>8.5685397979832914</c:v>
                </c:pt>
                <c:pt idx="1215">
                  <c:v>8.7681267293550498</c:v>
                </c:pt>
                <c:pt idx="1216">
                  <c:v>8.9723626375785894</c:v>
                </c:pt>
                <c:pt idx="1217">
                  <c:v>9.1813558112358322</c:v>
                </c:pt>
                <c:pt idx="1218">
                  <c:v>9.395217061273808</c:v>
                </c:pt>
                <c:pt idx="1219">
                  <c:v>9.6140597797580689</c:v>
                </c:pt>
                <c:pt idx="1220">
                  <c:v>9.837999999994679</c:v>
                </c:pt>
                <c:pt idx="1221">
                  <c:v>10.067156458052613</c:v>
                </c:pt>
                <c:pt idx="1222">
                  <c:v>10.30165065571914</c:v>
                </c:pt>
                <c:pt idx="1223">
                  <c:v>10.541606924921828</c:v>
                </c:pt>
                <c:pt idx="1224">
                  <c:v>10.787152493650776</c:v>
                </c:pt>
                <c:pt idx="1225">
                  <c:v>11.038417553416703</c:v>
                </c:pt>
                <c:pt idx="1226">
                  <c:v>11.295535328280177</c:v>
                </c:pt>
                <c:pt idx="1227">
                  <c:v>11.558642145488792</c:v>
                </c:pt>
                <c:pt idx="1228">
                  <c:v>11.827877507759661</c:v>
                </c:pt>
                <c:pt idx="1229">
                  <c:v>12.10338416724561</c:v>
                </c:pt>
                <c:pt idx="1230">
                  <c:v>12.385308201224262</c:v>
                </c:pt>
                <c:pt idx="1231">
                  <c:v>12.673799089550139</c:v>
                </c:pt>
                <c:pt idx="1232">
                  <c:v>12.969009793910811</c:v>
                </c:pt>
                <c:pt idx="1233">
                  <c:v>13.271096838929397</c:v>
                </c:pt>
                <c:pt idx="1234">
                  <c:v>13.580220395155722</c:v>
                </c:pt>
                <c:pt idx="1235">
                  <c:v>13.896544363991021</c:v>
                </c:pt>
                <c:pt idx="1236">
                  <c:v>14.22023646459062</c:v>
                </c:pt>
                <c:pt idx="1237">
                  <c:v>14.551468322790825</c:v>
                </c:pt>
                <c:pt idx="1238">
                  <c:v>14.890415562107229</c:v>
                </c:pt>
                <c:pt idx="1239">
                  <c:v>15.237257896852615</c:v>
                </c:pt>
                <c:pt idx="1240">
                  <c:v>15.592179227423861</c:v>
                </c:pt>
                <c:pt idx="1241">
                  <c:v>15.955367737808324</c:v>
                </c:pt>
                <c:pt idx="1242">
                  <c:v>16.327015995361684</c:v>
                </c:pt>
                <c:pt idx="1243">
                  <c:v>16.707321052909389</c:v>
                </c:pt>
                <c:pt idx="1244">
                  <c:v>17.096484553226887</c:v>
                </c:pt>
                <c:pt idx="1245">
                  <c:v>17.494712835953234</c:v>
                </c:pt>
                <c:pt idx="1246">
                  <c:v>17.902217046995101</c:v>
                </c:pt>
                <c:pt idx="1247">
                  <c:v>18.319213250479137</c:v>
                </c:pt>
                <c:pt idx="1248">
                  <c:v>18.745922543312037</c:v>
                </c:pt>
                <c:pt idx="1249">
                  <c:v>19.18257117240902</c:v>
                </c:pt>
                <c:pt idx="1250">
                  <c:v>19.629390654652884</c:v>
                </c:pt>
                <c:pt idx="1251">
                  <c:v>20.086617899647621</c:v>
                </c:pt>
                <c:pt idx="1252">
                  <c:v>20.554495335330564</c:v>
                </c:pt>
                <c:pt idx="1253">
                  <c:v>21.03327103651122</c:v>
                </c:pt>
                <c:pt idx="1254">
                  <c:v>21.523198856403681</c:v>
                </c:pt>
                <c:pt idx="1255">
                  <c:v>22.024538561223025</c:v>
                </c:pt>
                <c:pt idx="1256">
                  <c:v>22.537555967916763</c:v>
                </c:pt>
                <c:pt idx="1257">
                  <c:v>23.062523085104512</c:v>
                </c:pt>
                <c:pt idx="1258">
                  <c:v>23.599718257300562</c:v>
                </c:pt>
                <c:pt idx="1259">
                  <c:v>24.149426312495745</c:v>
                </c:pt>
                <c:pt idx="1260">
                  <c:v>24.71193871317735</c:v>
                </c:pt>
                <c:pt idx="1261">
                  <c:v>25.287553710865858</c:v>
                </c:pt>
                <c:pt idx="1262">
                  <c:v>25.876576504252206</c:v>
                </c:pt>
                <c:pt idx="1263">
                  <c:v>26.479319401018095</c:v>
                </c:pt>
                <c:pt idx="1264">
                  <c:v>27.096101983425637</c:v>
                </c:pt>
                <c:pt idx="1265">
                  <c:v>27.727251277764086</c:v>
                </c:pt>
                <c:pt idx="1266">
                  <c:v>28.373101927743573</c:v>
                </c:pt>
                <c:pt idx="1267">
                  <c:v>29.03399637192755</c:v>
                </c:pt>
                <c:pt idx="1268">
                  <c:v>29.710285025298198</c:v>
                </c:pt>
                <c:pt idx="1269">
                  <c:v>30.40232646505147</c:v>
                </c:pt>
                <c:pt idx="1270">
                  <c:v>31.110487620718871</c:v>
                </c:pt>
                <c:pt idx="1271">
                  <c:v>31.835143968718782</c:v>
                </c:pt>
                <c:pt idx="1272">
                  <c:v>32.57667973143883</c:v>
                </c:pt>
                <c:pt idx="1273">
                  <c:v>33.335488080955834</c:v>
                </c:pt>
                <c:pt idx="1274">
                  <c:v>34.111971347500706</c:v>
                </c:pt>
                <c:pt idx="1275">
                  <c:v>34.906541232779347</c:v>
                </c:pt>
                <c:pt idx="1276">
                  <c:v>35.719619028262301</c:v>
                </c:pt>
                <c:pt idx="1277">
                  <c:v>36.551635838558958</c:v>
                </c:pt>
                <c:pt idx="1278">
                  <c:v>37.403032809995445</c:v>
                </c:pt>
                <c:pt idx="1279">
                  <c:v>38.274261364515453</c:v>
                </c:pt>
                <c:pt idx="1280">
                  <c:v>39.165783439030676</c:v>
                </c:pt>
                <c:pt idx="1281">
                  <c:v>40.078071730345705</c:v>
                </c:pt>
                <c:pt idx="1282">
                  <c:v>41.011609945788152</c:v>
                </c:pt>
                <c:pt idx="1283">
                  <c:v>41.966893059676693</c:v>
                </c:pt>
                <c:pt idx="1284">
                  <c:v>42.944427575762973</c:v>
                </c:pt>
                <c:pt idx="1285">
                  <c:v>43.944731795786616</c:v>
                </c:pt>
                <c:pt idx="1286">
                  <c:v>44.968336094285526</c:v>
                </c:pt>
                <c:pt idx="1287">
                  <c:v>46.015783199808077</c:v>
                </c:pt>
                <c:pt idx="1288">
                  <c:v>47.087628482674042</c:v>
                </c:pt>
                <c:pt idx="1289">
                  <c:v>48.184440249439994</c:v>
                </c:pt>
                <c:pt idx="1290">
                  <c:v>49.30680004422247</c:v>
                </c:pt>
                <c:pt idx="1291">
                  <c:v>50.455302957041233</c:v>
                </c:pt>
                <c:pt idx="1292">
                  <c:v>51.630557939342694</c:v>
                </c:pt>
                <c:pt idx="1293">
                  <c:v>52.83318812687483</c:v>
                </c:pt>
                <c:pt idx="1294">
                  <c:v>54.063831170081755</c:v>
                </c:pt>
                <c:pt idx="1295">
                  <c:v>55.323139572194457</c:v>
                </c:pt>
                <c:pt idx="1296">
                  <c:v>56.611781035196657</c:v>
                </c:pt>
                <c:pt idx="1297">
                  <c:v>57.930438813849236</c:v>
                </c:pt>
                <c:pt idx="1298">
                  <c:v>59.279812077960919</c:v>
                </c:pt>
                <c:pt idx="1299">
                  <c:v>60.660616283097411</c:v>
                </c:pt>
                <c:pt idx="1300">
                  <c:v>62.073583549925388</c:v>
                </c:pt>
              </c:numCache>
            </c:numRef>
          </c:yVal>
          <c:smooth val="1"/>
          <c:extLst>
            <c:ext xmlns:c16="http://schemas.microsoft.com/office/drawing/2014/chart" uri="{C3380CC4-5D6E-409C-BE32-E72D297353CC}">
              <c16:uniqueId val="{00000004-7812-4672-A552-A78C7C0E9D00}"/>
            </c:ext>
          </c:extLst>
        </c:ser>
        <c:ser>
          <c:idx val="7"/>
          <c:order val="2"/>
          <c:tx>
            <c:v>排水基準値(Zn)</c:v>
          </c:tx>
          <c:spPr>
            <a:ln w="12700" cap="rnd">
              <a:solidFill>
                <a:srgbClr val="FF7C80"/>
              </a:solidFill>
              <a:prstDash val="sysDash"/>
              <a:round/>
            </a:ln>
            <a:effectLst/>
          </c:spPr>
          <c:marker>
            <c:symbol val="none"/>
          </c:marker>
          <c:xVal>
            <c:numRef>
              <c:f>参照3!$AA$17:$AA$18</c:f>
              <c:numCache>
                <c:formatCode>General</c:formatCode>
                <c:ptCount val="2"/>
                <c:pt idx="0">
                  <c:v>0</c:v>
                </c:pt>
                <c:pt idx="1">
                  <c:v>10000</c:v>
                </c:pt>
              </c:numCache>
            </c:numRef>
          </c:xVal>
          <c:yVal>
            <c:numRef>
              <c:f>参照3!$R$17:$R$18</c:f>
              <c:numCache>
                <c:formatCode>General</c:formatCode>
                <c:ptCount val="2"/>
                <c:pt idx="0">
                  <c:v>2</c:v>
                </c:pt>
                <c:pt idx="1">
                  <c:v>2</c:v>
                </c:pt>
              </c:numCache>
            </c:numRef>
          </c:yVal>
          <c:smooth val="1"/>
          <c:extLst xmlns:c15="http://schemas.microsoft.com/office/drawing/2012/chart">
            <c:ext xmlns:c16="http://schemas.microsoft.com/office/drawing/2014/chart" uri="{C3380CC4-5D6E-409C-BE32-E72D297353CC}">
              <c16:uniqueId val="{00000000-7812-4672-A552-A78C7C0E9D00}"/>
            </c:ext>
          </c:extLst>
        </c:ser>
        <c:ser>
          <c:idx val="8"/>
          <c:order val="3"/>
          <c:tx>
            <c:v>排水基準値(pH下限)</c:v>
          </c:tx>
          <c:spPr>
            <a:ln w="12700" cap="rnd">
              <a:solidFill>
                <a:srgbClr val="FF7C80"/>
              </a:solidFill>
              <a:prstDash val="sysDash"/>
              <a:round/>
            </a:ln>
            <a:effectLst/>
          </c:spPr>
          <c:marker>
            <c:symbol val="none"/>
          </c:marker>
          <c:xVal>
            <c:numRef>
              <c:f>参照3!$Y$17:$Y$18</c:f>
              <c:numCache>
                <c:formatCode>General</c:formatCode>
                <c:ptCount val="2"/>
                <c:pt idx="0">
                  <c:v>5.8</c:v>
                </c:pt>
                <c:pt idx="1">
                  <c:v>5.8</c:v>
                </c:pt>
              </c:numCache>
            </c:numRef>
          </c:xVal>
          <c:yVal>
            <c:numRef>
              <c:f>参照3!$AA$17:$AA$18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1-7812-4672-A552-A78C7C0E9D00}"/>
            </c:ext>
          </c:extLst>
        </c:ser>
        <c:ser>
          <c:idx val="9"/>
          <c:order val="4"/>
          <c:tx>
            <c:v>排水基準値(pH上限)</c:v>
          </c:tx>
          <c:spPr>
            <a:ln w="12700" cap="rnd">
              <a:solidFill>
                <a:srgbClr val="FF7C80"/>
              </a:solidFill>
              <a:prstDash val="sysDash"/>
              <a:round/>
            </a:ln>
            <a:effectLst/>
          </c:spPr>
          <c:marker>
            <c:symbol val="none"/>
          </c:marker>
          <c:xVal>
            <c:numRef>
              <c:f>参照3!$Z$17:$Z$18</c:f>
              <c:numCache>
                <c:formatCode>General</c:formatCode>
                <c:ptCount val="2"/>
                <c:pt idx="0">
                  <c:v>8.6</c:v>
                </c:pt>
                <c:pt idx="1">
                  <c:v>8.6</c:v>
                </c:pt>
              </c:numCache>
            </c:numRef>
          </c:xVal>
          <c:yVal>
            <c:numRef>
              <c:f>参照3!$AA$17:$AA$18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2-7812-4672-A552-A78C7C0E9D00}"/>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pH</a:t>
                </a:r>
                <a:endParaRPr lang="ja-JP"/>
              </a:p>
            </c:rich>
          </c:tx>
          <c:layout>
            <c:manualLayout>
              <c:xMode val="edge"/>
              <c:yMode val="edge"/>
              <c:x val="0.51343019025107517"/>
              <c:y val="0.8280505395355585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3920"/>
        <c:crosses val="autoZero"/>
        <c:crossBetween val="midCat"/>
        <c:majorUnit val="1"/>
        <c:minorUnit val="1"/>
      </c:valAx>
      <c:valAx>
        <c:axId val="535253920"/>
        <c:scaling>
          <c:orientation val="minMax"/>
          <c:max val="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Zn(mg/L)</a:t>
                </a:r>
                <a:endParaRPr lang="ja-JP"/>
              </a:p>
            </c:rich>
          </c:tx>
          <c:layout>
            <c:manualLayout>
              <c:xMode val="edge"/>
              <c:yMode val="edge"/>
              <c:x val="2.4339256918335271E-3"/>
              <c:y val="0.383808091719374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5888"/>
        <c:crosses val="autoZero"/>
        <c:crossBetween val="midCat"/>
        <c:majorUnit val="5"/>
      </c:valAx>
      <c:spPr>
        <a:noFill/>
        <a:ln>
          <a:noFill/>
        </a:ln>
        <a:effectLst/>
      </c:spPr>
    </c:plotArea>
    <c:legend>
      <c:legendPos val="r"/>
      <c:legendEntry>
        <c:idx val="2"/>
        <c:delete val="1"/>
      </c:legendEntry>
      <c:legendEntry>
        <c:idx val="3"/>
        <c:delete val="1"/>
      </c:legendEntry>
      <c:legendEntry>
        <c:idx val="4"/>
        <c:delete val="1"/>
      </c:legendEntry>
      <c:layout>
        <c:manualLayout>
          <c:xMode val="edge"/>
          <c:yMode val="edge"/>
          <c:x val="1.1703126019381403E-3"/>
          <c:y val="0.91500522987559796"/>
          <c:w val="0.99426386233269604"/>
          <c:h val="8.4994770124402014E-2"/>
        </c:manualLayout>
      </c:layout>
      <c:overlay val="0"/>
      <c:spPr>
        <a:solidFill>
          <a:schemeClr val="bg1"/>
        </a:solid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solidFill>
            <a:schemeClr val="tx1"/>
          </a:solidFill>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612715077282"/>
          <c:y val="6.2576080017024902E-2"/>
          <c:w val="0.84558723263040392"/>
          <c:h val="0.69528587642760875"/>
        </c:manualLayout>
      </c:layout>
      <c:scatterChart>
        <c:scatterStyle val="smoothMarker"/>
        <c:varyColors val="0"/>
        <c:ser>
          <c:idx val="11"/>
          <c:order val="0"/>
          <c:tx>
            <c:strRef>
              <c:f>参照3!$B$21:$B$1321</c:f>
              <c:strCache>
                <c:ptCount val="1301"/>
                <c:pt idx="0">
                  <c:v>1.00</c:v>
                </c:pt>
                <c:pt idx="1">
                  <c:v>1.01</c:v>
                </c:pt>
                <c:pt idx="2">
                  <c:v>1.02</c:v>
                </c:pt>
                <c:pt idx="3">
                  <c:v>1.03</c:v>
                </c:pt>
                <c:pt idx="4">
                  <c:v>1.04</c:v>
                </c:pt>
                <c:pt idx="5">
                  <c:v>1.05</c:v>
                </c:pt>
                <c:pt idx="6">
                  <c:v>1.06</c:v>
                </c:pt>
                <c:pt idx="7">
                  <c:v>1.07</c:v>
                </c:pt>
                <c:pt idx="8">
                  <c:v>1.08</c:v>
                </c:pt>
                <c:pt idx="9">
                  <c:v>1.09</c:v>
                </c:pt>
                <c:pt idx="10">
                  <c:v>1.10</c:v>
                </c:pt>
                <c:pt idx="11">
                  <c:v>1.11</c:v>
                </c:pt>
                <c:pt idx="12">
                  <c:v>1.12</c:v>
                </c:pt>
                <c:pt idx="13">
                  <c:v>1.13</c:v>
                </c:pt>
                <c:pt idx="14">
                  <c:v>1.14</c:v>
                </c:pt>
                <c:pt idx="15">
                  <c:v>1.15</c:v>
                </c:pt>
                <c:pt idx="16">
                  <c:v>1.16</c:v>
                </c:pt>
                <c:pt idx="17">
                  <c:v>1.17</c:v>
                </c:pt>
                <c:pt idx="18">
                  <c:v>1.18</c:v>
                </c:pt>
                <c:pt idx="19">
                  <c:v>1.19</c:v>
                </c:pt>
                <c:pt idx="20">
                  <c:v>1.20</c:v>
                </c:pt>
                <c:pt idx="21">
                  <c:v>1.21</c:v>
                </c:pt>
                <c:pt idx="22">
                  <c:v>1.22</c:v>
                </c:pt>
                <c:pt idx="23">
                  <c:v>1.23</c:v>
                </c:pt>
                <c:pt idx="24">
                  <c:v>1.24</c:v>
                </c:pt>
                <c:pt idx="25">
                  <c:v>1.25</c:v>
                </c:pt>
                <c:pt idx="26">
                  <c:v>1.26</c:v>
                </c:pt>
                <c:pt idx="27">
                  <c:v>1.27</c:v>
                </c:pt>
                <c:pt idx="28">
                  <c:v>1.28</c:v>
                </c:pt>
                <c:pt idx="29">
                  <c:v>1.29</c:v>
                </c:pt>
                <c:pt idx="30">
                  <c:v>1.30</c:v>
                </c:pt>
                <c:pt idx="31">
                  <c:v>1.31</c:v>
                </c:pt>
                <c:pt idx="32">
                  <c:v>1.32</c:v>
                </c:pt>
                <c:pt idx="33">
                  <c:v>1.33</c:v>
                </c:pt>
                <c:pt idx="34">
                  <c:v>1.34</c:v>
                </c:pt>
                <c:pt idx="35">
                  <c:v>1.35</c:v>
                </c:pt>
                <c:pt idx="36">
                  <c:v>1.36</c:v>
                </c:pt>
                <c:pt idx="37">
                  <c:v>1.37</c:v>
                </c:pt>
                <c:pt idx="38">
                  <c:v>1.38</c:v>
                </c:pt>
                <c:pt idx="39">
                  <c:v>1.39</c:v>
                </c:pt>
                <c:pt idx="40">
                  <c:v>1.40</c:v>
                </c:pt>
                <c:pt idx="41">
                  <c:v>1.41</c:v>
                </c:pt>
                <c:pt idx="42">
                  <c:v>1.42</c:v>
                </c:pt>
                <c:pt idx="43">
                  <c:v>1.43</c:v>
                </c:pt>
                <c:pt idx="44">
                  <c:v>1.44</c:v>
                </c:pt>
                <c:pt idx="45">
                  <c:v>1.45</c:v>
                </c:pt>
                <c:pt idx="46">
                  <c:v>1.46</c:v>
                </c:pt>
                <c:pt idx="47">
                  <c:v>1.47</c:v>
                </c:pt>
                <c:pt idx="48">
                  <c:v>1.48</c:v>
                </c:pt>
                <c:pt idx="49">
                  <c:v>1.49</c:v>
                </c:pt>
                <c:pt idx="50">
                  <c:v>1.50</c:v>
                </c:pt>
                <c:pt idx="51">
                  <c:v>1.51</c:v>
                </c:pt>
                <c:pt idx="52">
                  <c:v>1.52</c:v>
                </c:pt>
                <c:pt idx="53">
                  <c:v>1.53</c:v>
                </c:pt>
                <c:pt idx="54">
                  <c:v>1.54</c:v>
                </c:pt>
                <c:pt idx="55">
                  <c:v>1.55</c:v>
                </c:pt>
                <c:pt idx="56">
                  <c:v>1.56</c:v>
                </c:pt>
                <c:pt idx="57">
                  <c:v>1.57</c:v>
                </c:pt>
                <c:pt idx="58">
                  <c:v>1.58</c:v>
                </c:pt>
                <c:pt idx="59">
                  <c:v>1.59</c:v>
                </c:pt>
                <c:pt idx="60">
                  <c:v>1.60</c:v>
                </c:pt>
                <c:pt idx="61">
                  <c:v>1.61</c:v>
                </c:pt>
                <c:pt idx="62">
                  <c:v>1.62</c:v>
                </c:pt>
                <c:pt idx="63">
                  <c:v>1.63</c:v>
                </c:pt>
                <c:pt idx="64">
                  <c:v>1.64</c:v>
                </c:pt>
                <c:pt idx="65">
                  <c:v>1.65</c:v>
                </c:pt>
                <c:pt idx="66">
                  <c:v>1.66</c:v>
                </c:pt>
                <c:pt idx="67">
                  <c:v>1.67</c:v>
                </c:pt>
                <c:pt idx="68">
                  <c:v>1.68</c:v>
                </c:pt>
                <c:pt idx="69">
                  <c:v>1.69</c:v>
                </c:pt>
                <c:pt idx="70">
                  <c:v>1.70</c:v>
                </c:pt>
                <c:pt idx="71">
                  <c:v>1.71</c:v>
                </c:pt>
                <c:pt idx="72">
                  <c:v>1.72</c:v>
                </c:pt>
                <c:pt idx="73">
                  <c:v>1.73</c:v>
                </c:pt>
                <c:pt idx="74">
                  <c:v>1.74</c:v>
                </c:pt>
                <c:pt idx="75">
                  <c:v>1.75</c:v>
                </c:pt>
                <c:pt idx="76">
                  <c:v>1.76</c:v>
                </c:pt>
                <c:pt idx="77">
                  <c:v>1.77</c:v>
                </c:pt>
                <c:pt idx="78">
                  <c:v>1.78</c:v>
                </c:pt>
                <c:pt idx="79">
                  <c:v>1.79</c:v>
                </c:pt>
                <c:pt idx="80">
                  <c:v>1.80</c:v>
                </c:pt>
                <c:pt idx="81">
                  <c:v>1.81</c:v>
                </c:pt>
                <c:pt idx="82">
                  <c:v>1.82</c:v>
                </c:pt>
                <c:pt idx="83">
                  <c:v>1.83</c:v>
                </c:pt>
                <c:pt idx="84">
                  <c:v>1.84</c:v>
                </c:pt>
                <c:pt idx="85">
                  <c:v>1.85</c:v>
                </c:pt>
                <c:pt idx="86">
                  <c:v>1.86</c:v>
                </c:pt>
                <c:pt idx="87">
                  <c:v>1.87</c:v>
                </c:pt>
                <c:pt idx="88">
                  <c:v>1.88</c:v>
                </c:pt>
                <c:pt idx="89">
                  <c:v>1.89</c:v>
                </c:pt>
                <c:pt idx="90">
                  <c:v>1.90</c:v>
                </c:pt>
                <c:pt idx="91">
                  <c:v>1.91</c:v>
                </c:pt>
                <c:pt idx="92">
                  <c:v>1.92</c:v>
                </c:pt>
                <c:pt idx="93">
                  <c:v>1.93</c:v>
                </c:pt>
                <c:pt idx="94">
                  <c:v>1.94</c:v>
                </c:pt>
                <c:pt idx="95">
                  <c:v>1.95</c:v>
                </c:pt>
                <c:pt idx="96">
                  <c:v>1.96</c:v>
                </c:pt>
                <c:pt idx="97">
                  <c:v>1.97</c:v>
                </c:pt>
                <c:pt idx="98">
                  <c:v>1.98</c:v>
                </c:pt>
                <c:pt idx="99">
                  <c:v>1.99</c:v>
                </c:pt>
                <c:pt idx="100">
                  <c:v>2.00</c:v>
                </c:pt>
                <c:pt idx="101">
                  <c:v>2.01</c:v>
                </c:pt>
                <c:pt idx="102">
                  <c:v>2.02</c:v>
                </c:pt>
                <c:pt idx="103">
                  <c:v>2.03</c:v>
                </c:pt>
                <c:pt idx="104">
                  <c:v>2.04</c:v>
                </c:pt>
                <c:pt idx="105">
                  <c:v>2.05</c:v>
                </c:pt>
                <c:pt idx="106">
                  <c:v>2.06</c:v>
                </c:pt>
                <c:pt idx="107">
                  <c:v>2.07</c:v>
                </c:pt>
                <c:pt idx="108">
                  <c:v>2.08</c:v>
                </c:pt>
                <c:pt idx="109">
                  <c:v>2.09</c:v>
                </c:pt>
                <c:pt idx="110">
                  <c:v>2.10</c:v>
                </c:pt>
                <c:pt idx="111">
                  <c:v>2.11</c:v>
                </c:pt>
                <c:pt idx="112">
                  <c:v>2.12</c:v>
                </c:pt>
                <c:pt idx="113">
                  <c:v>2.13</c:v>
                </c:pt>
                <c:pt idx="114">
                  <c:v>2.14</c:v>
                </c:pt>
                <c:pt idx="115">
                  <c:v>2.15</c:v>
                </c:pt>
                <c:pt idx="116">
                  <c:v>2.16</c:v>
                </c:pt>
                <c:pt idx="117">
                  <c:v>2.17</c:v>
                </c:pt>
                <c:pt idx="118">
                  <c:v>2.18</c:v>
                </c:pt>
                <c:pt idx="119">
                  <c:v>2.19</c:v>
                </c:pt>
                <c:pt idx="120">
                  <c:v>2.20</c:v>
                </c:pt>
                <c:pt idx="121">
                  <c:v>2.21</c:v>
                </c:pt>
                <c:pt idx="122">
                  <c:v>2.22</c:v>
                </c:pt>
                <c:pt idx="123">
                  <c:v>2.23</c:v>
                </c:pt>
                <c:pt idx="124">
                  <c:v>2.24</c:v>
                </c:pt>
                <c:pt idx="125">
                  <c:v>2.25</c:v>
                </c:pt>
                <c:pt idx="126">
                  <c:v>2.26</c:v>
                </c:pt>
                <c:pt idx="127">
                  <c:v>2.27</c:v>
                </c:pt>
                <c:pt idx="128">
                  <c:v>2.28</c:v>
                </c:pt>
                <c:pt idx="129">
                  <c:v>2.29</c:v>
                </c:pt>
                <c:pt idx="130">
                  <c:v>2.30</c:v>
                </c:pt>
                <c:pt idx="131">
                  <c:v>2.31</c:v>
                </c:pt>
                <c:pt idx="132">
                  <c:v>2.32</c:v>
                </c:pt>
                <c:pt idx="133">
                  <c:v>2.33</c:v>
                </c:pt>
                <c:pt idx="134">
                  <c:v>2.34</c:v>
                </c:pt>
                <c:pt idx="135">
                  <c:v>2.35</c:v>
                </c:pt>
                <c:pt idx="136">
                  <c:v>2.36</c:v>
                </c:pt>
                <c:pt idx="137">
                  <c:v>2.37</c:v>
                </c:pt>
                <c:pt idx="138">
                  <c:v>2.38</c:v>
                </c:pt>
                <c:pt idx="139">
                  <c:v>2.39</c:v>
                </c:pt>
                <c:pt idx="140">
                  <c:v>2.40</c:v>
                </c:pt>
                <c:pt idx="141">
                  <c:v>2.41</c:v>
                </c:pt>
                <c:pt idx="142">
                  <c:v>2.42</c:v>
                </c:pt>
                <c:pt idx="143">
                  <c:v>2.43</c:v>
                </c:pt>
                <c:pt idx="144">
                  <c:v>2.44</c:v>
                </c:pt>
                <c:pt idx="145">
                  <c:v>2.45</c:v>
                </c:pt>
                <c:pt idx="146">
                  <c:v>2.46</c:v>
                </c:pt>
                <c:pt idx="147">
                  <c:v>2.47</c:v>
                </c:pt>
                <c:pt idx="148">
                  <c:v>2.48</c:v>
                </c:pt>
                <c:pt idx="149">
                  <c:v>2.49</c:v>
                </c:pt>
                <c:pt idx="150">
                  <c:v>2.50</c:v>
                </c:pt>
                <c:pt idx="151">
                  <c:v>2.51</c:v>
                </c:pt>
                <c:pt idx="152">
                  <c:v>2.52</c:v>
                </c:pt>
                <c:pt idx="153">
                  <c:v>2.53</c:v>
                </c:pt>
                <c:pt idx="154">
                  <c:v>2.54</c:v>
                </c:pt>
                <c:pt idx="155">
                  <c:v>2.55</c:v>
                </c:pt>
                <c:pt idx="156">
                  <c:v>2.56</c:v>
                </c:pt>
                <c:pt idx="157">
                  <c:v>2.57</c:v>
                </c:pt>
                <c:pt idx="158">
                  <c:v>2.58</c:v>
                </c:pt>
                <c:pt idx="159">
                  <c:v>2.59</c:v>
                </c:pt>
                <c:pt idx="160">
                  <c:v>2.60</c:v>
                </c:pt>
                <c:pt idx="161">
                  <c:v>2.61</c:v>
                </c:pt>
                <c:pt idx="162">
                  <c:v>2.62</c:v>
                </c:pt>
                <c:pt idx="163">
                  <c:v>2.63</c:v>
                </c:pt>
                <c:pt idx="164">
                  <c:v>2.64</c:v>
                </c:pt>
                <c:pt idx="165">
                  <c:v>2.65</c:v>
                </c:pt>
                <c:pt idx="166">
                  <c:v>2.66</c:v>
                </c:pt>
                <c:pt idx="167">
                  <c:v>2.67</c:v>
                </c:pt>
                <c:pt idx="168">
                  <c:v>2.68</c:v>
                </c:pt>
                <c:pt idx="169">
                  <c:v>2.69</c:v>
                </c:pt>
                <c:pt idx="170">
                  <c:v>2.70</c:v>
                </c:pt>
                <c:pt idx="171">
                  <c:v>2.71</c:v>
                </c:pt>
                <c:pt idx="172">
                  <c:v>2.72</c:v>
                </c:pt>
                <c:pt idx="173">
                  <c:v>2.73</c:v>
                </c:pt>
                <c:pt idx="174">
                  <c:v>2.74</c:v>
                </c:pt>
                <c:pt idx="175">
                  <c:v>2.75</c:v>
                </c:pt>
                <c:pt idx="176">
                  <c:v>2.76</c:v>
                </c:pt>
                <c:pt idx="177">
                  <c:v>2.77</c:v>
                </c:pt>
                <c:pt idx="178">
                  <c:v>2.78</c:v>
                </c:pt>
                <c:pt idx="179">
                  <c:v>2.79</c:v>
                </c:pt>
                <c:pt idx="180">
                  <c:v>2.80</c:v>
                </c:pt>
                <c:pt idx="181">
                  <c:v>2.81</c:v>
                </c:pt>
                <c:pt idx="182">
                  <c:v>2.82</c:v>
                </c:pt>
                <c:pt idx="183">
                  <c:v>2.83</c:v>
                </c:pt>
                <c:pt idx="184">
                  <c:v>2.84</c:v>
                </c:pt>
                <c:pt idx="185">
                  <c:v>2.85</c:v>
                </c:pt>
                <c:pt idx="186">
                  <c:v>2.86</c:v>
                </c:pt>
                <c:pt idx="187">
                  <c:v>2.87</c:v>
                </c:pt>
                <c:pt idx="188">
                  <c:v>2.88</c:v>
                </c:pt>
                <c:pt idx="189">
                  <c:v>2.89</c:v>
                </c:pt>
                <c:pt idx="190">
                  <c:v>2.90</c:v>
                </c:pt>
                <c:pt idx="191">
                  <c:v>2.91</c:v>
                </c:pt>
                <c:pt idx="192">
                  <c:v>2.92</c:v>
                </c:pt>
                <c:pt idx="193">
                  <c:v>2.93</c:v>
                </c:pt>
                <c:pt idx="194">
                  <c:v>2.94</c:v>
                </c:pt>
                <c:pt idx="195">
                  <c:v>2.95</c:v>
                </c:pt>
                <c:pt idx="196">
                  <c:v>2.96</c:v>
                </c:pt>
                <c:pt idx="197">
                  <c:v>2.97</c:v>
                </c:pt>
                <c:pt idx="198">
                  <c:v>2.98</c:v>
                </c:pt>
                <c:pt idx="199">
                  <c:v>2.99</c:v>
                </c:pt>
                <c:pt idx="200">
                  <c:v>3.00</c:v>
                </c:pt>
                <c:pt idx="201">
                  <c:v>3.01</c:v>
                </c:pt>
                <c:pt idx="202">
                  <c:v>3.02</c:v>
                </c:pt>
                <c:pt idx="203">
                  <c:v>3.03</c:v>
                </c:pt>
                <c:pt idx="204">
                  <c:v>3.04</c:v>
                </c:pt>
                <c:pt idx="205">
                  <c:v>3.05</c:v>
                </c:pt>
                <c:pt idx="206">
                  <c:v>3.06</c:v>
                </c:pt>
                <c:pt idx="207">
                  <c:v>3.07</c:v>
                </c:pt>
                <c:pt idx="208">
                  <c:v>3.08</c:v>
                </c:pt>
                <c:pt idx="209">
                  <c:v>3.09</c:v>
                </c:pt>
                <c:pt idx="210">
                  <c:v>3.10</c:v>
                </c:pt>
                <c:pt idx="211">
                  <c:v>3.11</c:v>
                </c:pt>
                <c:pt idx="212">
                  <c:v>3.12</c:v>
                </c:pt>
                <c:pt idx="213">
                  <c:v>3.13</c:v>
                </c:pt>
                <c:pt idx="214">
                  <c:v>3.14</c:v>
                </c:pt>
                <c:pt idx="215">
                  <c:v>3.15</c:v>
                </c:pt>
                <c:pt idx="216">
                  <c:v>3.16</c:v>
                </c:pt>
                <c:pt idx="217">
                  <c:v>3.17</c:v>
                </c:pt>
                <c:pt idx="218">
                  <c:v>3.18</c:v>
                </c:pt>
                <c:pt idx="219">
                  <c:v>3.19</c:v>
                </c:pt>
                <c:pt idx="220">
                  <c:v>3.20</c:v>
                </c:pt>
                <c:pt idx="221">
                  <c:v>3.21</c:v>
                </c:pt>
                <c:pt idx="222">
                  <c:v>3.22</c:v>
                </c:pt>
                <c:pt idx="223">
                  <c:v>3.23</c:v>
                </c:pt>
                <c:pt idx="224">
                  <c:v>3.24</c:v>
                </c:pt>
                <c:pt idx="225">
                  <c:v>3.25</c:v>
                </c:pt>
                <c:pt idx="226">
                  <c:v>3.26</c:v>
                </c:pt>
                <c:pt idx="227">
                  <c:v>3.27</c:v>
                </c:pt>
                <c:pt idx="228">
                  <c:v>3.28</c:v>
                </c:pt>
                <c:pt idx="229">
                  <c:v>3.29</c:v>
                </c:pt>
                <c:pt idx="230">
                  <c:v>3.30</c:v>
                </c:pt>
                <c:pt idx="231">
                  <c:v>3.31</c:v>
                </c:pt>
                <c:pt idx="232">
                  <c:v>3.32</c:v>
                </c:pt>
                <c:pt idx="233">
                  <c:v>3.33</c:v>
                </c:pt>
                <c:pt idx="234">
                  <c:v>3.34</c:v>
                </c:pt>
                <c:pt idx="235">
                  <c:v>3.35</c:v>
                </c:pt>
                <c:pt idx="236">
                  <c:v>3.36</c:v>
                </c:pt>
                <c:pt idx="237">
                  <c:v>3.37</c:v>
                </c:pt>
                <c:pt idx="238">
                  <c:v>3.38</c:v>
                </c:pt>
                <c:pt idx="239">
                  <c:v>3.39</c:v>
                </c:pt>
                <c:pt idx="240">
                  <c:v>3.40</c:v>
                </c:pt>
                <c:pt idx="241">
                  <c:v>3.41</c:v>
                </c:pt>
                <c:pt idx="242">
                  <c:v>3.42</c:v>
                </c:pt>
                <c:pt idx="243">
                  <c:v>3.43</c:v>
                </c:pt>
                <c:pt idx="244">
                  <c:v>3.44</c:v>
                </c:pt>
                <c:pt idx="245">
                  <c:v>3.45</c:v>
                </c:pt>
                <c:pt idx="246">
                  <c:v>3.46</c:v>
                </c:pt>
                <c:pt idx="247">
                  <c:v>3.47</c:v>
                </c:pt>
                <c:pt idx="248">
                  <c:v>3.48</c:v>
                </c:pt>
                <c:pt idx="249">
                  <c:v>3.49</c:v>
                </c:pt>
                <c:pt idx="250">
                  <c:v>3.50</c:v>
                </c:pt>
                <c:pt idx="251">
                  <c:v>3.51</c:v>
                </c:pt>
                <c:pt idx="252">
                  <c:v>3.52</c:v>
                </c:pt>
                <c:pt idx="253">
                  <c:v>3.53</c:v>
                </c:pt>
                <c:pt idx="254">
                  <c:v>3.54</c:v>
                </c:pt>
                <c:pt idx="255">
                  <c:v>3.55</c:v>
                </c:pt>
                <c:pt idx="256">
                  <c:v>3.56</c:v>
                </c:pt>
                <c:pt idx="257">
                  <c:v>3.57</c:v>
                </c:pt>
                <c:pt idx="258">
                  <c:v>3.58</c:v>
                </c:pt>
                <c:pt idx="259">
                  <c:v>3.59</c:v>
                </c:pt>
                <c:pt idx="260">
                  <c:v>3.60</c:v>
                </c:pt>
                <c:pt idx="261">
                  <c:v>3.61</c:v>
                </c:pt>
                <c:pt idx="262">
                  <c:v>3.62</c:v>
                </c:pt>
                <c:pt idx="263">
                  <c:v>3.63</c:v>
                </c:pt>
                <c:pt idx="264">
                  <c:v>3.64</c:v>
                </c:pt>
                <c:pt idx="265">
                  <c:v>3.65</c:v>
                </c:pt>
                <c:pt idx="266">
                  <c:v>3.66</c:v>
                </c:pt>
                <c:pt idx="267">
                  <c:v>3.67</c:v>
                </c:pt>
                <c:pt idx="268">
                  <c:v>3.68</c:v>
                </c:pt>
                <c:pt idx="269">
                  <c:v>3.69</c:v>
                </c:pt>
                <c:pt idx="270">
                  <c:v>3.70</c:v>
                </c:pt>
                <c:pt idx="271">
                  <c:v>3.71</c:v>
                </c:pt>
                <c:pt idx="272">
                  <c:v>3.72</c:v>
                </c:pt>
                <c:pt idx="273">
                  <c:v>3.73</c:v>
                </c:pt>
                <c:pt idx="274">
                  <c:v>3.74</c:v>
                </c:pt>
                <c:pt idx="275">
                  <c:v>3.75</c:v>
                </c:pt>
                <c:pt idx="276">
                  <c:v>3.76</c:v>
                </c:pt>
                <c:pt idx="277">
                  <c:v>3.77</c:v>
                </c:pt>
                <c:pt idx="278">
                  <c:v>3.78</c:v>
                </c:pt>
                <c:pt idx="279">
                  <c:v>3.79</c:v>
                </c:pt>
                <c:pt idx="280">
                  <c:v>3.80</c:v>
                </c:pt>
                <c:pt idx="281">
                  <c:v>3.81</c:v>
                </c:pt>
                <c:pt idx="282">
                  <c:v>3.82</c:v>
                </c:pt>
                <c:pt idx="283">
                  <c:v>3.83</c:v>
                </c:pt>
                <c:pt idx="284">
                  <c:v>3.84</c:v>
                </c:pt>
                <c:pt idx="285">
                  <c:v>3.85</c:v>
                </c:pt>
                <c:pt idx="286">
                  <c:v>3.86</c:v>
                </c:pt>
                <c:pt idx="287">
                  <c:v>3.87</c:v>
                </c:pt>
                <c:pt idx="288">
                  <c:v>3.88</c:v>
                </c:pt>
                <c:pt idx="289">
                  <c:v>3.89</c:v>
                </c:pt>
                <c:pt idx="290">
                  <c:v>3.90</c:v>
                </c:pt>
                <c:pt idx="291">
                  <c:v>3.91</c:v>
                </c:pt>
                <c:pt idx="292">
                  <c:v>3.92</c:v>
                </c:pt>
                <c:pt idx="293">
                  <c:v>3.93</c:v>
                </c:pt>
                <c:pt idx="294">
                  <c:v>3.94</c:v>
                </c:pt>
                <c:pt idx="295">
                  <c:v>3.95</c:v>
                </c:pt>
                <c:pt idx="296">
                  <c:v>3.96</c:v>
                </c:pt>
                <c:pt idx="297">
                  <c:v>3.97</c:v>
                </c:pt>
                <c:pt idx="298">
                  <c:v>3.98</c:v>
                </c:pt>
                <c:pt idx="299">
                  <c:v>3.99</c:v>
                </c:pt>
                <c:pt idx="300">
                  <c:v>4.00</c:v>
                </c:pt>
                <c:pt idx="301">
                  <c:v>4.01</c:v>
                </c:pt>
                <c:pt idx="302">
                  <c:v>4.02</c:v>
                </c:pt>
                <c:pt idx="303">
                  <c:v>4.03</c:v>
                </c:pt>
                <c:pt idx="304">
                  <c:v>4.04</c:v>
                </c:pt>
                <c:pt idx="305">
                  <c:v>4.05</c:v>
                </c:pt>
                <c:pt idx="306">
                  <c:v>4.06</c:v>
                </c:pt>
                <c:pt idx="307">
                  <c:v>4.07</c:v>
                </c:pt>
                <c:pt idx="308">
                  <c:v>4.08</c:v>
                </c:pt>
                <c:pt idx="309">
                  <c:v>4.09</c:v>
                </c:pt>
                <c:pt idx="310">
                  <c:v>4.10</c:v>
                </c:pt>
                <c:pt idx="311">
                  <c:v>4.11</c:v>
                </c:pt>
                <c:pt idx="312">
                  <c:v>4.12</c:v>
                </c:pt>
                <c:pt idx="313">
                  <c:v>4.13</c:v>
                </c:pt>
                <c:pt idx="314">
                  <c:v>4.14</c:v>
                </c:pt>
                <c:pt idx="315">
                  <c:v>4.15</c:v>
                </c:pt>
                <c:pt idx="316">
                  <c:v>4.16</c:v>
                </c:pt>
                <c:pt idx="317">
                  <c:v>4.17</c:v>
                </c:pt>
                <c:pt idx="318">
                  <c:v>4.18</c:v>
                </c:pt>
                <c:pt idx="319">
                  <c:v>4.19</c:v>
                </c:pt>
                <c:pt idx="320">
                  <c:v>4.20</c:v>
                </c:pt>
                <c:pt idx="321">
                  <c:v>4.21</c:v>
                </c:pt>
                <c:pt idx="322">
                  <c:v>4.22</c:v>
                </c:pt>
                <c:pt idx="323">
                  <c:v>4.23</c:v>
                </c:pt>
                <c:pt idx="324">
                  <c:v>4.24</c:v>
                </c:pt>
                <c:pt idx="325">
                  <c:v>4.25</c:v>
                </c:pt>
                <c:pt idx="326">
                  <c:v>4.26</c:v>
                </c:pt>
                <c:pt idx="327">
                  <c:v>4.27</c:v>
                </c:pt>
                <c:pt idx="328">
                  <c:v>4.28</c:v>
                </c:pt>
                <c:pt idx="329">
                  <c:v>4.29</c:v>
                </c:pt>
                <c:pt idx="330">
                  <c:v>4.30</c:v>
                </c:pt>
                <c:pt idx="331">
                  <c:v>4.31</c:v>
                </c:pt>
                <c:pt idx="332">
                  <c:v>4.32</c:v>
                </c:pt>
                <c:pt idx="333">
                  <c:v>4.33</c:v>
                </c:pt>
                <c:pt idx="334">
                  <c:v>4.34</c:v>
                </c:pt>
                <c:pt idx="335">
                  <c:v>4.35</c:v>
                </c:pt>
                <c:pt idx="336">
                  <c:v>4.36</c:v>
                </c:pt>
                <c:pt idx="337">
                  <c:v>4.37</c:v>
                </c:pt>
                <c:pt idx="338">
                  <c:v>4.38</c:v>
                </c:pt>
                <c:pt idx="339">
                  <c:v>4.39</c:v>
                </c:pt>
                <c:pt idx="340">
                  <c:v>4.40</c:v>
                </c:pt>
                <c:pt idx="341">
                  <c:v>4.41</c:v>
                </c:pt>
                <c:pt idx="342">
                  <c:v>4.42</c:v>
                </c:pt>
                <c:pt idx="343">
                  <c:v>4.43</c:v>
                </c:pt>
                <c:pt idx="344">
                  <c:v>4.44</c:v>
                </c:pt>
                <c:pt idx="345">
                  <c:v>4.45</c:v>
                </c:pt>
                <c:pt idx="346">
                  <c:v>4.46</c:v>
                </c:pt>
                <c:pt idx="347">
                  <c:v>4.47</c:v>
                </c:pt>
                <c:pt idx="348">
                  <c:v>4.48</c:v>
                </c:pt>
                <c:pt idx="349">
                  <c:v>4.49</c:v>
                </c:pt>
                <c:pt idx="350">
                  <c:v>4.50</c:v>
                </c:pt>
                <c:pt idx="351">
                  <c:v>4.51</c:v>
                </c:pt>
                <c:pt idx="352">
                  <c:v>4.52</c:v>
                </c:pt>
                <c:pt idx="353">
                  <c:v>4.53</c:v>
                </c:pt>
                <c:pt idx="354">
                  <c:v>4.54</c:v>
                </c:pt>
                <c:pt idx="355">
                  <c:v>4.55</c:v>
                </c:pt>
                <c:pt idx="356">
                  <c:v>4.56</c:v>
                </c:pt>
                <c:pt idx="357">
                  <c:v>4.57</c:v>
                </c:pt>
                <c:pt idx="358">
                  <c:v>4.58</c:v>
                </c:pt>
                <c:pt idx="359">
                  <c:v>4.59</c:v>
                </c:pt>
                <c:pt idx="360">
                  <c:v>4.60</c:v>
                </c:pt>
                <c:pt idx="361">
                  <c:v>4.61</c:v>
                </c:pt>
                <c:pt idx="362">
                  <c:v>4.62</c:v>
                </c:pt>
                <c:pt idx="363">
                  <c:v>4.63</c:v>
                </c:pt>
                <c:pt idx="364">
                  <c:v>4.64</c:v>
                </c:pt>
                <c:pt idx="365">
                  <c:v>4.65</c:v>
                </c:pt>
                <c:pt idx="366">
                  <c:v>4.66</c:v>
                </c:pt>
                <c:pt idx="367">
                  <c:v>4.67</c:v>
                </c:pt>
                <c:pt idx="368">
                  <c:v>4.68</c:v>
                </c:pt>
                <c:pt idx="369">
                  <c:v>4.69</c:v>
                </c:pt>
                <c:pt idx="370">
                  <c:v>4.70</c:v>
                </c:pt>
                <c:pt idx="371">
                  <c:v>4.71</c:v>
                </c:pt>
                <c:pt idx="372">
                  <c:v>4.72</c:v>
                </c:pt>
                <c:pt idx="373">
                  <c:v>4.73</c:v>
                </c:pt>
                <c:pt idx="374">
                  <c:v>4.74</c:v>
                </c:pt>
                <c:pt idx="375">
                  <c:v>4.75</c:v>
                </c:pt>
                <c:pt idx="376">
                  <c:v>4.76</c:v>
                </c:pt>
                <c:pt idx="377">
                  <c:v>4.77</c:v>
                </c:pt>
                <c:pt idx="378">
                  <c:v>4.78</c:v>
                </c:pt>
                <c:pt idx="379">
                  <c:v>4.79</c:v>
                </c:pt>
                <c:pt idx="380">
                  <c:v>4.80</c:v>
                </c:pt>
                <c:pt idx="381">
                  <c:v>4.81</c:v>
                </c:pt>
                <c:pt idx="382">
                  <c:v>4.82</c:v>
                </c:pt>
                <c:pt idx="383">
                  <c:v>4.83</c:v>
                </c:pt>
                <c:pt idx="384">
                  <c:v>4.84</c:v>
                </c:pt>
                <c:pt idx="385">
                  <c:v>4.85</c:v>
                </c:pt>
                <c:pt idx="386">
                  <c:v>4.86</c:v>
                </c:pt>
                <c:pt idx="387">
                  <c:v>4.87</c:v>
                </c:pt>
                <c:pt idx="388">
                  <c:v>4.88</c:v>
                </c:pt>
                <c:pt idx="389">
                  <c:v>4.89</c:v>
                </c:pt>
                <c:pt idx="390">
                  <c:v>4.90</c:v>
                </c:pt>
                <c:pt idx="391">
                  <c:v>4.91</c:v>
                </c:pt>
                <c:pt idx="392">
                  <c:v>4.92</c:v>
                </c:pt>
                <c:pt idx="393">
                  <c:v>4.93</c:v>
                </c:pt>
                <c:pt idx="394">
                  <c:v>4.94</c:v>
                </c:pt>
                <c:pt idx="395">
                  <c:v>4.95</c:v>
                </c:pt>
                <c:pt idx="396">
                  <c:v>4.96</c:v>
                </c:pt>
                <c:pt idx="397">
                  <c:v>4.97</c:v>
                </c:pt>
                <c:pt idx="398">
                  <c:v>4.98</c:v>
                </c:pt>
                <c:pt idx="399">
                  <c:v>4.99</c:v>
                </c:pt>
                <c:pt idx="400">
                  <c:v>5.00</c:v>
                </c:pt>
                <c:pt idx="401">
                  <c:v>5.01</c:v>
                </c:pt>
                <c:pt idx="402">
                  <c:v>5.02</c:v>
                </c:pt>
                <c:pt idx="403">
                  <c:v>5.03</c:v>
                </c:pt>
                <c:pt idx="404">
                  <c:v>5.04</c:v>
                </c:pt>
                <c:pt idx="405">
                  <c:v>5.05</c:v>
                </c:pt>
                <c:pt idx="406">
                  <c:v>5.06</c:v>
                </c:pt>
                <c:pt idx="407">
                  <c:v>5.07</c:v>
                </c:pt>
                <c:pt idx="408">
                  <c:v>5.08</c:v>
                </c:pt>
                <c:pt idx="409">
                  <c:v>5.09</c:v>
                </c:pt>
                <c:pt idx="410">
                  <c:v>5.10</c:v>
                </c:pt>
                <c:pt idx="411">
                  <c:v>5.11</c:v>
                </c:pt>
                <c:pt idx="412">
                  <c:v>5.12</c:v>
                </c:pt>
                <c:pt idx="413">
                  <c:v>5.13</c:v>
                </c:pt>
                <c:pt idx="414">
                  <c:v>5.14</c:v>
                </c:pt>
                <c:pt idx="415">
                  <c:v>5.15</c:v>
                </c:pt>
                <c:pt idx="416">
                  <c:v>5.16</c:v>
                </c:pt>
                <c:pt idx="417">
                  <c:v>5.17</c:v>
                </c:pt>
                <c:pt idx="418">
                  <c:v>5.18</c:v>
                </c:pt>
                <c:pt idx="419">
                  <c:v>5.19</c:v>
                </c:pt>
                <c:pt idx="420">
                  <c:v>5.20</c:v>
                </c:pt>
                <c:pt idx="421">
                  <c:v>5.21</c:v>
                </c:pt>
                <c:pt idx="422">
                  <c:v>5.22</c:v>
                </c:pt>
                <c:pt idx="423">
                  <c:v>5.23</c:v>
                </c:pt>
                <c:pt idx="424">
                  <c:v>5.24</c:v>
                </c:pt>
                <c:pt idx="425">
                  <c:v>5.25</c:v>
                </c:pt>
                <c:pt idx="426">
                  <c:v>5.26</c:v>
                </c:pt>
                <c:pt idx="427">
                  <c:v>5.27</c:v>
                </c:pt>
                <c:pt idx="428">
                  <c:v>5.28</c:v>
                </c:pt>
                <c:pt idx="429">
                  <c:v>5.29</c:v>
                </c:pt>
                <c:pt idx="430">
                  <c:v>5.30</c:v>
                </c:pt>
                <c:pt idx="431">
                  <c:v>5.31</c:v>
                </c:pt>
                <c:pt idx="432">
                  <c:v>5.32</c:v>
                </c:pt>
                <c:pt idx="433">
                  <c:v>5.33</c:v>
                </c:pt>
                <c:pt idx="434">
                  <c:v>5.34</c:v>
                </c:pt>
                <c:pt idx="435">
                  <c:v>5.35</c:v>
                </c:pt>
                <c:pt idx="436">
                  <c:v>5.36</c:v>
                </c:pt>
                <c:pt idx="437">
                  <c:v>5.37</c:v>
                </c:pt>
                <c:pt idx="438">
                  <c:v>5.38</c:v>
                </c:pt>
                <c:pt idx="439">
                  <c:v>5.39</c:v>
                </c:pt>
                <c:pt idx="440">
                  <c:v>5.40</c:v>
                </c:pt>
                <c:pt idx="441">
                  <c:v>5.41</c:v>
                </c:pt>
                <c:pt idx="442">
                  <c:v>5.42</c:v>
                </c:pt>
                <c:pt idx="443">
                  <c:v>5.43</c:v>
                </c:pt>
                <c:pt idx="444">
                  <c:v>5.44</c:v>
                </c:pt>
                <c:pt idx="445">
                  <c:v>5.45</c:v>
                </c:pt>
                <c:pt idx="446">
                  <c:v>5.46</c:v>
                </c:pt>
                <c:pt idx="447">
                  <c:v>5.47</c:v>
                </c:pt>
                <c:pt idx="448">
                  <c:v>5.48</c:v>
                </c:pt>
                <c:pt idx="449">
                  <c:v>5.49</c:v>
                </c:pt>
                <c:pt idx="450">
                  <c:v>5.50</c:v>
                </c:pt>
                <c:pt idx="451">
                  <c:v>5.51</c:v>
                </c:pt>
                <c:pt idx="452">
                  <c:v>5.52</c:v>
                </c:pt>
                <c:pt idx="453">
                  <c:v>5.53</c:v>
                </c:pt>
                <c:pt idx="454">
                  <c:v>5.54</c:v>
                </c:pt>
                <c:pt idx="455">
                  <c:v>5.55</c:v>
                </c:pt>
                <c:pt idx="456">
                  <c:v>5.56</c:v>
                </c:pt>
                <c:pt idx="457">
                  <c:v>5.57</c:v>
                </c:pt>
                <c:pt idx="458">
                  <c:v>5.58</c:v>
                </c:pt>
                <c:pt idx="459">
                  <c:v>5.59</c:v>
                </c:pt>
                <c:pt idx="460">
                  <c:v>5.60</c:v>
                </c:pt>
                <c:pt idx="461">
                  <c:v>5.61</c:v>
                </c:pt>
                <c:pt idx="462">
                  <c:v>5.62</c:v>
                </c:pt>
                <c:pt idx="463">
                  <c:v>5.63</c:v>
                </c:pt>
                <c:pt idx="464">
                  <c:v>5.64</c:v>
                </c:pt>
                <c:pt idx="465">
                  <c:v>5.65</c:v>
                </c:pt>
                <c:pt idx="466">
                  <c:v>5.66</c:v>
                </c:pt>
                <c:pt idx="467">
                  <c:v>5.67</c:v>
                </c:pt>
                <c:pt idx="468">
                  <c:v>5.68</c:v>
                </c:pt>
                <c:pt idx="469">
                  <c:v>5.69</c:v>
                </c:pt>
                <c:pt idx="470">
                  <c:v>5.70</c:v>
                </c:pt>
                <c:pt idx="471">
                  <c:v>5.71</c:v>
                </c:pt>
                <c:pt idx="472">
                  <c:v>5.72</c:v>
                </c:pt>
                <c:pt idx="473">
                  <c:v>5.73</c:v>
                </c:pt>
                <c:pt idx="474">
                  <c:v>5.74</c:v>
                </c:pt>
                <c:pt idx="475">
                  <c:v>5.75</c:v>
                </c:pt>
                <c:pt idx="476">
                  <c:v>5.76</c:v>
                </c:pt>
                <c:pt idx="477">
                  <c:v>5.77</c:v>
                </c:pt>
                <c:pt idx="478">
                  <c:v>5.78</c:v>
                </c:pt>
                <c:pt idx="479">
                  <c:v>5.79</c:v>
                </c:pt>
                <c:pt idx="480">
                  <c:v>5.80</c:v>
                </c:pt>
                <c:pt idx="481">
                  <c:v>5.81</c:v>
                </c:pt>
                <c:pt idx="482">
                  <c:v>5.82</c:v>
                </c:pt>
                <c:pt idx="483">
                  <c:v>5.83</c:v>
                </c:pt>
                <c:pt idx="484">
                  <c:v>5.84</c:v>
                </c:pt>
                <c:pt idx="485">
                  <c:v>5.85</c:v>
                </c:pt>
                <c:pt idx="486">
                  <c:v>5.86</c:v>
                </c:pt>
                <c:pt idx="487">
                  <c:v>5.87</c:v>
                </c:pt>
                <c:pt idx="488">
                  <c:v>5.88</c:v>
                </c:pt>
                <c:pt idx="489">
                  <c:v>5.89</c:v>
                </c:pt>
                <c:pt idx="490">
                  <c:v>5.90</c:v>
                </c:pt>
                <c:pt idx="491">
                  <c:v>5.91</c:v>
                </c:pt>
                <c:pt idx="492">
                  <c:v>5.92</c:v>
                </c:pt>
                <c:pt idx="493">
                  <c:v>5.93</c:v>
                </c:pt>
                <c:pt idx="494">
                  <c:v>5.94</c:v>
                </c:pt>
                <c:pt idx="495">
                  <c:v>5.95</c:v>
                </c:pt>
                <c:pt idx="496">
                  <c:v>5.96</c:v>
                </c:pt>
                <c:pt idx="497">
                  <c:v>5.97</c:v>
                </c:pt>
                <c:pt idx="498">
                  <c:v>5.98</c:v>
                </c:pt>
                <c:pt idx="499">
                  <c:v>5.99</c:v>
                </c:pt>
                <c:pt idx="500">
                  <c:v>6.00</c:v>
                </c:pt>
                <c:pt idx="501">
                  <c:v>6.01</c:v>
                </c:pt>
                <c:pt idx="502">
                  <c:v>6.02</c:v>
                </c:pt>
                <c:pt idx="503">
                  <c:v>6.03</c:v>
                </c:pt>
                <c:pt idx="504">
                  <c:v>6.04</c:v>
                </c:pt>
                <c:pt idx="505">
                  <c:v>6.05</c:v>
                </c:pt>
                <c:pt idx="506">
                  <c:v>6.06</c:v>
                </c:pt>
                <c:pt idx="507">
                  <c:v>6.07</c:v>
                </c:pt>
                <c:pt idx="508">
                  <c:v>6.08</c:v>
                </c:pt>
                <c:pt idx="509">
                  <c:v>6.09</c:v>
                </c:pt>
                <c:pt idx="510">
                  <c:v>6.10</c:v>
                </c:pt>
                <c:pt idx="511">
                  <c:v>6.11</c:v>
                </c:pt>
                <c:pt idx="512">
                  <c:v>6.12</c:v>
                </c:pt>
                <c:pt idx="513">
                  <c:v>6.13</c:v>
                </c:pt>
                <c:pt idx="514">
                  <c:v>6.14</c:v>
                </c:pt>
                <c:pt idx="515">
                  <c:v>6.15</c:v>
                </c:pt>
                <c:pt idx="516">
                  <c:v>6.16</c:v>
                </c:pt>
                <c:pt idx="517">
                  <c:v>6.17</c:v>
                </c:pt>
                <c:pt idx="518">
                  <c:v>6.18</c:v>
                </c:pt>
                <c:pt idx="519">
                  <c:v>6.19</c:v>
                </c:pt>
                <c:pt idx="520">
                  <c:v>6.20</c:v>
                </c:pt>
                <c:pt idx="521">
                  <c:v>6.21</c:v>
                </c:pt>
                <c:pt idx="522">
                  <c:v>6.22</c:v>
                </c:pt>
                <c:pt idx="523">
                  <c:v>6.23</c:v>
                </c:pt>
                <c:pt idx="524">
                  <c:v>6.24</c:v>
                </c:pt>
                <c:pt idx="525">
                  <c:v>6.25</c:v>
                </c:pt>
                <c:pt idx="526">
                  <c:v>6.26</c:v>
                </c:pt>
                <c:pt idx="527">
                  <c:v>6.27</c:v>
                </c:pt>
                <c:pt idx="528">
                  <c:v>6.28</c:v>
                </c:pt>
                <c:pt idx="529">
                  <c:v>6.29</c:v>
                </c:pt>
                <c:pt idx="530">
                  <c:v>6.30</c:v>
                </c:pt>
                <c:pt idx="531">
                  <c:v>6.31</c:v>
                </c:pt>
                <c:pt idx="532">
                  <c:v>6.32</c:v>
                </c:pt>
                <c:pt idx="533">
                  <c:v>6.33</c:v>
                </c:pt>
                <c:pt idx="534">
                  <c:v>6.34</c:v>
                </c:pt>
                <c:pt idx="535">
                  <c:v>6.35</c:v>
                </c:pt>
                <c:pt idx="536">
                  <c:v>6.36</c:v>
                </c:pt>
                <c:pt idx="537">
                  <c:v>6.37</c:v>
                </c:pt>
                <c:pt idx="538">
                  <c:v>6.38</c:v>
                </c:pt>
                <c:pt idx="539">
                  <c:v>6.39</c:v>
                </c:pt>
                <c:pt idx="540">
                  <c:v>6.40</c:v>
                </c:pt>
                <c:pt idx="541">
                  <c:v>6.41</c:v>
                </c:pt>
                <c:pt idx="542">
                  <c:v>6.42</c:v>
                </c:pt>
                <c:pt idx="543">
                  <c:v>6.43</c:v>
                </c:pt>
                <c:pt idx="544">
                  <c:v>6.44</c:v>
                </c:pt>
                <c:pt idx="545">
                  <c:v>6.45</c:v>
                </c:pt>
                <c:pt idx="546">
                  <c:v>6.46</c:v>
                </c:pt>
                <c:pt idx="547">
                  <c:v>6.47</c:v>
                </c:pt>
                <c:pt idx="548">
                  <c:v>6.48</c:v>
                </c:pt>
                <c:pt idx="549">
                  <c:v>6.49</c:v>
                </c:pt>
                <c:pt idx="550">
                  <c:v>6.50</c:v>
                </c:pt>
                <c:pt idx="551">
                  <c:v>6.51</c:v>
                </c:pt>
                <c:pt idx="552">
                  <c:v>6.52</c:v>
                </c:pt>
                <c:pt idx="553">
                  <c:v>6.53</c:v>
                </c:pt>
                <c:pt idx="554">
                  <c:v>6.54</c:v>
                </c:pt>
                <c:pt idx="555">
                  <c:v>6.55</c:v>
                </c:pt>
                <c:pt idx="556">
                  <c:v>6.56</c:v>
                </c:pt>
                <c:pt idx="557">
                  <c:v>6.57</c:v>
                </c:pt>
                <c:pt idx="558">
                  <c:v>6.58</c:v>
                </c:pt>
                <c:pt idx="559">
                  <c:v>6.59</c:v>
                </c:pt>
                <c:pt idx="560">
                  <c:v>6.60</c:v>
                </c:pt>
                <c:pt idx="561">
                  <c:v>6.61</c:v>
                </c:pt>
                <c:pt idx="562">
                  <c:v>6.62</c:v>
                </c:pt>
                <c:pt idx="563">
                  <c:v>6.63</c:v>
                </c:pt>
                <c:pt idx="564">
                  <c:v>6.64</c:v>
                </c:pt>
                <c:pt idx="565">
                  <c:v>6.65</c:v>
                </c:pt>
                <c:pt idx="566">
                  <c:v>6.66</c:v>
                </c:pt>
                <c:pt idx="567">
                  <c:v>6.67</c:v>
                </c:pt>
                <c:pt idx="568">
                  <c:v>6.68</c:v>
                </c:pt>
                <c:pt idx="569">
                  <c:v>6.69</c:v>
                </c:pt>
                <c:pt idx="570">
                  <c:v>6.70</c:v>
                </c:pt>
                <c:pt idx="571">
                  <c:v>6.71</c:v>
                </c:pt>
                <c:pt idx="572">
                  <c:v>6.72</c:v>
                </c:pt>
                <c:pt idx="573">
                  <c:v>6.73</c:v>
                </c:pt>
                <c:pt idx="574">
                  <c:v>6.74</c:v>
                </c:pt>
                <c:pt idx="575">
                  <c:v>6.75</c:v>
                </c:pt>
                <c:pt idx="576">
                  <c:v>6.76</c:v>
                </c:pt>
                <c:pt idx="577">
                  <c:v>6.77</c:v>
                </c:pt>
                <c:pt idx="578">
                  <c:v>6.78</c:v>
                </c:pt>
                <c:pt idx="579">
                  <c:v>6.79</c:v>
                </c:pt>
                <c:pt idx="580">
                  <c:v>6.80</c:v>
                </c:pt>
                <c:pt idx="581">
                  <c:v>6.81</c:v>
                </c:pt>
                <c:pt idx="582">
                  <c:v>6.82</c:v>
                </c:pt>
                <c:pt idx="583">
                  <c:v>6.83</c:v>
                </c:pt>
                <c:pt idx="584">
                  <c:v>6.84</c:v>
                </c:pt>
                <c:pt idx="585">
                  <c:v>6.85</c:v>
                </c:pt>
                <c:pt idx="586">
                  <c:v>6.86</c:v>
                </c:pt>
                <c:pt idx="587">
                  <c:v>6.87</c:v>
                </c:pt>
                <c:pt idx="588">
                  <c:v>6.88</c:v>
                </c:pt>
                <c:pt idx="589">
                  <c:v>6.89</c:v>
                </c:pt>
                <c:pt idx="590">
                  <c:v>6.90</c:v>
                </c:pt>
                <c:pt idx="591">
                  <c:v>6.91</c:v>
                </c:pt>
                <c:pt idx="592">
                  <c:v>6.92</c:v>
                </c:pt>
                <c:pt idx="593">
                  <c:v>6.93</c:v>
                </c:pt>
                <c:pt idx="594">
                  <c:v>6.94</c:v>
                </c:pt>
                <c:pt idx="595">
                  <c:v>6.95</c:v>
                </c:pt>
                <c:pt idx="596">
                  <c:v>6.96</c:v>
                </c:pt>
                <c:pt idx="597">
                  <c:v>6.97</c:v>
                </c:pt>
                <c:pt idx="598">
                  <c:v>6.98</c:v>
                </c:pt>
                <c:pt idx="599">
                  <c:v>6.99</c:v>
                </c:pt>
                <c:pt idx="600">
                  <c:v>7.00</c:v>
                </c:pt>
                <c:pt idx="601">
                  <c:v>7.01</c:v>
                </c:pt>
                <c:pt idx="602">
                  <c:v>7.02</c:v>
                </c:pt>
                <c:pt idx="603">
                  <c:v>7.03</c:v>
                </c:pt>
                <c:pt idx="604">
                  <c:v>7.04</c:v>
                </c:pt>
                <c:pt idx="605">
                  <c:v>7.05</c:v>
                </c:pt>
                <c:pt idx="606">
                  <c:v>7.06</c:v>
                </c:pt>
                <c:pt idx="607">
                  <c:v>7.07</c:v>
                </c:pt>
                <c:pt idx="608">
                  <c:v>7.08</c:v>
                </c:pt>
                <c:pt idx="609">
                  <c:v>7.09</c:v>
                </c:pt>
                <c:pt idx="610">
                  <c:v>7.10</c:v>
                </c:pt>
                <c:pt idx="611">
                  <c:v>7.11</c:v>
                </c:pt>
                <c:pt idx="612">
                  <c:v>7.12</c:v>
                </c:pt>
                <c:pt idx="613">
                  <c:v>7.13</c:v>
                </c:pt>
                <c:pt idx="614">
                  <c:v>7.14</c:v>
                </c:pt>
                <c:pt idx="615">
                  <c:v>7.15</c:v>
                </c:pt>
                <c:pt idx="616">
                  <c:v>7.16</c:v>
                </c:pt>
                <c:pt idx="617">
                  <c:v>7.17</c:v>
                </c:pt>
                <c:pt idx="618">
                  <c:v>7.18</c:v>
                </c:pt>
                <c:pt idx="619">
                  <c:v>7.19</c:v>
                </c:pt>
                <c:pt idx="620">
                  <c:v>7.20</c:v>
                </c:pt>
                <c:pt idx="621">
                  <c:v>7.21</c:v>
                </c:pt>
                <c:pt idx="622">
                  <c:v>7.22</c:v>
                </c:pt>
                <c:pt idx="623">
                  <c:v>7.23</c:v>
                </c:pt>
                <c:pt idx="624">
                  <c:v>7.24</c:v>
                </c:pt>
                <c:pt idx="625">
                  <c:v>7.25</c:v>
                </c:pt>
                <c:pt idx="626">
                  <c:v>7.26</c:v>
                </c:pt>
                <c:pt idx="627">
                  <c:v>7.27</c:v>
                </c:pt>
                <c:pt idx="628">
                  <c:v>7.28</c:v>
                </c:pt>
                <c:pt idx="629">
                  <c:v>7.29</c:v>
                </c:pt>
                <c:pt idx="630">
                  <c:v>7.30</c:v>
                </c:pt>
                <c:pt idx="631">
                  <c:v>7.31</c:v>
                </c:pt>
                <c:pt idx="632">
                  <c:v>7.32</c:v>
                </c:pt>
                <c:pt idx="633">
                  <c:v>7.33</c:v>
                </c:pt>
                <c:pt idx="634">
                  <c:v>7.34</c:v>
                </c:pt>
                <c:pt idx="635">
                  <c:v>7.35</c:v>
                </c:pt>
                <c:pt idx="636">
                  <c:v>7.36</c:v>
                </c:pt>
                <c:pt idx="637">
                  <c:v>7.37</c:v>
                </c:pt>
                <c:pt idx="638">
                  <c:v>7.38</c:v>
                </c:pt>
                <c:pt idx="639">
                  <c:v>7.39</c:v>
                </c:pt>
                <c:pt idx="640">
                  <c:v>7.40</c:v>
                </c:pt>
                <c:pt idx="641">
                  <c:v>7.41</c:v>
                </c:pt>
                <c:pt idx="642">
                  <c:v>7.42</c:v>
                </c:pt>
                <c:pt idx="643">
                  <c:v>7.43</c:v>
                </c:pt>
                <c:pt idx="644">
                  <c:v>7.44</c:v>
                </c:pt>
                <c:pt idx="645">
                  <c:v>7.45</c:v>
                </c:pt>
                <c:pt idx="646">
                  <c:v>7.46</c:v>
                </c:pt>
                <c:pt idx="647">
                  <c:v>7.47</c:v>
                </c:pt>
                <c:pt idx="648">
                  <c:v>7.48</c:v>
                </c:pt>
                <c:pt idx="649">
                  <c:v>7.49</c:v>
                </c:pt>
                <c:pt idx="650">
                  <c:v>7.50</c:v>
                </c:pt>
                <c:pt idx="651">
                  <c:v>7.51</c:v>
                </c:pt>
                <c:pt idx="652">
                  <c:v>7.52</c:v>
                </c:pt>
                <c:pt idx="653">
                  <c:v>7.53</c:v>
                </c:pt>
                <c:pt idx="654">
                  <c:v>7.54</c:v>
                </c:pt>
                <c:pt idx="655">
                  <c:v>7.55</c:v>
                </c:pt>
                <c:pt idx="656">
                  <c:v>7.56</c:v>
                </c:pt>
                <c:pt idx="657">
                  <c:v>7.57</c:v>
                </c:pt>
                <c:pt idx="658">
                  <c:v>7.58</c:v>
                </c:pt>
                <c:pt idx="659">
                  <c:v>7.59</c:v>
                </c:pt>
                <c:pt idx="660">
                  <c:v>7.60</c:v>
                </c:pt>
                <c:pt idx="661">
                  <c:v>7.61</c:v>
                </c:pt>
                <c:pt idx="662">
                  <c:v>7.62</c:v>
                </c:pt>
                <c:pt idx="663">
                  <c:v>7.63</c:v>
                </c:pt>
                <c:pt idx="664">
                  <c:v>7.64</c:v>
                </c:pt>
                <c:pt idx="665">
                  <c:v>7.65</c:v>
                </c:pt>
                <c:pt idx="666">
                  <c:v>7.66</c:v>
                </c:pt>
                <c:pt idx="667">
                  <c:v>7.67</c:v>
                </c:pt>
                <c:pt idx="668">
                  <c:v>7.68</c:v>
                </c:pt>
                <c:pt idx="669">
                  <c:v>7.69</c:v>
                </c:pt>
                <c:pt idx="670">
                  <c:v>7.70</c:v>
                </c:pt>
                <c:pt idx="671">
                  <c:v>7.71</c:v>
                </c:pt>
                <c:pt idx="672">
                  <c:v>7.72</c:v>
                </c:pt>
                <c:pt idx="673">
                  <c:v>7.73</c:v>
                </c:pt>
                <c:pt idx="674">
                  <c:v>7.74</c:v>
                </c:pt>
                <c:pt idx="675">
                  <c:v>7.75</c:v>
                </c:pt>
                <c:pt idx="676">
                  <c:v>7.76</c:v>
                </c:pt>
                <c:pt idx="677">
                  <c:v>7.77</c:v>
                </c:pt>
                <c:pt idx="678">
                  <c:v>7.78</c:v>
                </c:pt>
                <c:pt idx="679">
                  <c:v>7.79</c:v>
                </c:pt>
                <c:pt idx="680">
                  <c:v>7.80</c:v>
                </c:pt>
                <c:pt idx="681">
                  <c:v>7.81</c:v>
                </c:pt>
                <c:pt idx="682">
                  <c:v>7.82</c:v>
                </c:pt>
                <c:pt idx="683">
                  <c:v>7.83</c:v>
                </c:pt>
                <c:pt idx="684">
                  <c:v>7.84</c:v>
                </c:pt>
                <c:pt idx="685">
                  <c:v>7.85</c:v>
                </c:pt>
                <c:pt idx="686">
                  <c:v>7.86</c:v>
                </c:pt>
                <c:pt idx="687">
                  <c:v>7.87</c:v>
                </c:pt>
                <c:pt idx="688">
                  <c:v>7.88</c:v>
                </c:pt>
                <c:pt idx="689">
                  <c:v>7.89</c:v>
                </c:pt>
                <c:pt idx="690">
                  <c:v>7.90</c:v>
                </c:pt>
                <c:pt idx="691">
                  <c:v>7.91</c:v>
                </c:pt>
                <c:pt idx="692">
                  <c:v>7.92</c:v>
                </c:pt>
                <c:pt idx="693">
                  <c:v>7.93</c:v>
                </c:pt>
                <c:pt idx="694">
                  <c:v>7.94</c:v>
                </c:pt>
                <c:pt idx="695">
                  <c:v>7.95</c:v>
                </c:pt>
                <c:pt idx="696">
                  <c:v>7.96</c:v>
                </c:pt>
                <c:pt idx="697">
                  <c:v>7.97</c:v>
                </c:pt>
                <c:pt idx="698">
                  <c:v>7.98</c:v>
                </c:pt>
                <c:pt idx="699">
                  <c:v>7.99</c:v>
                </c:pt>
                <c:pt idx="700">
                  <c:v>8.00</c:v>
                </c:pt>
                <c:pt idx="701">
                  <c:v>8.01</c:v>
                </c:pt>
                <c:pt idx="702">
                  <c:v>8.02</c:v>
                </c:pt>
                <c:pt idx="703">
                  <c:v>8.03</c:v>
                </c:pt>
                <c:pt idx="704">
                  <c:v>8.04</c:v>
                </c:pt>
                <c:pt idx="705">
                  <c:v>8.05</c:v>
                </c:pt>
                <c:pt idx="706">
                  <c:v>8.06</c:v>
                </c:pt>
                <c:pt idx="707">
                  <c:v>8.07</c:v>
                </c:pt>
                <c:pt idx="708">
                  <c:v>8.08</c:v>
                </c:pt>
                <c:pt idx="709">
                  <c:v>8.09</c:v>
                </c:pt>
                <c:pt idx="710">
                  <c:v>8.10</c:v>
                </c:pt>
                <c:pt idx="711">
                  <c:v>8.11</c:v>
                </c:pt>
                <c:pt idx="712">
                  <c:v>8.12</c:v>
                </c:pt>
                <c:pt idx="713">
                  <c:v>8.13</c:v>
                </c:pt>
                <c:pt idx="714">
                  <c:v>8.14</c:v>
                </c:pt>
                <c:pt idx="715">
                  <c:v>8.15</c:v>
                </c:pt>
                <c:pt idx="716">
                  <c:v>8.16</c:v>
                </c:pt>
                <c:pt idx="717">
                  <c:v>8.17</c:v>
                </c:pt>
                <c:pt idx="718">
                  <c:v>8.18</c:v>
                </c:pt>
                <c:pt idx="719">
                  <c:v>8.19</c:v>
                </c:pt>
                <c:pt idx="720">
                  <c:v>8.20</c:v>
                </c:pt>
                <c:pt idx="721">
                  <c:v>8.21</c:v>
                </c:pt>
                <c:pt idx="722">
                  <c:v>8.22</c:v>
                </c:pt>
                <c:pt idx="723">
                  <c:v>8.23</c:v>
                </c:pt>
                <c:pt idx="724">
                  <c:v>8.24</c:v>
                </c:pt>
                <c:pt idx="725">
                  <c:v>8.25</c:v>
                </c:pt>
                <c:pt idx="726">
                  <c:v>8.26</c:v>
                </c:pt>
                <c:pt idx="727">
                  <c:v>8.27</c:v>
                </c:pt>
                <c:pt idx="728">
                  <c:v>8.28</c:v>
                </c:pt>
                <c:pt idx="729">
                  <c:v>8.29</c:v>
                </c:pt>
                <c:pt idx="730">
                  <c:v>8.30</c:v>
                </c:pt>
                <c:pt idx="731">
                  <c:v>8.31</c:v>
                </c:pt>
                <c:pt idx="732">
                  <c:v>8.32</c:v>
                </c:pt>
                <c:pt idx="733">
                  <c:v>8.33</c:v>
                </c:pt>
                <c:pt idx="734">
                  <c:v>8.34</c:v>
                </c:pt>
                <c:pt idx="735">
                  <c:v>8.35</c:v>
                </c:pt>
                <c:pt idx="736">
                  <c:v>8.36</c:v>
                </c:pt>
                <c:pt idx="737">
                  <c:v>8.37</c:v>
                </c:pt>
                <c:pt idx="738">
                  <c:v>8.38</c:v>
                </c:pt>
                <c:pt idx="739">
                  <c:v>8.39</c:v>
                </c:pt>
                <c:pt idx="740">
                  <c:v>8.40</c:v>
                </c:pt>
                <c:pt idx="741">
                  <c:v>8.41</c:v>
                </c:pt>
                <c:pt idx="742">
                  <c:v>8.42</c:v>
                </c:pt>
                <c:pt idx="743">
                  <c:v>8.43</c:v>
                </c:pt>
                <c:pt idx="744">
                  <c:v>8.44</c:v>
                </c:pt>
                <c:pt idx="745">
                  <c:v>8.45</c:v>
                </c:pt>
                <c:pt idx="746">
                  <c:v>8.46</c:v>
                </c:pt>
                <c:pt idx="747">
                  <c:v>8.47</c:v>
                </c:pt>
                <c:pt idx="748">
                  <c:v>8.48</c:v>
                </c:pt>
                <c:pt idx="749">
                  <c:v>8.49</c:v>
                </c:pt>
                <c:pt idx="750">
                  <c:v>8.50</c:v>
                </c:pt>
                <c:pt idx="751">
                  <c:v>8.51</c:v>
                </c:pt>
                <c:pt idx="752">
                  <c:v>8.52</c:v>
                </c:pt>
                <c:pt idx="753">
                  <c:v>8.53</c:v>
                </c:pt>
                <c:pt idx="754">
                  <c:v>8.54</c:v>
                </c:pt>
                <c:pt idx="755">
                  <c:v>8.55</c:v>
                </c:pt>
                <c:pt idx="756">
                  <c:v>8.56</c:v>
                </c:pt>
                <c:pt idx="757">
                  <c:v>8.57</c:v>
                </c:pt>
                <c:pt idx="758">
                  <c:v>8.58</c:v>
                </c:pt>
                <c:pt idx="759">
                  <c:v>8.59</c:v>
                </c:pt>
                <c:pt idx="760">
                  <c:v>8.60</c:v>
                </c:pt>
                <c:pt idx="761">
                  <c:v>8.61</c:v>
                </c:pt>
                <c:pt idx="762">
                  <c:v>8.62</c:v>
                </c:pt>
                <c:pt idx="763">
                  <c:v>8.63</c:v>
                </c:pt>
                <c:pt idx="764">
                  <c:v>8.64</c:v>
                </c:pt>
                <c:pt idx="765">
                  <c:v>8.65</c:v>
                </c:pt>
                <c:pt idx="766">
                  <c:v>8.66</c:v>
                </c:pt>
                <c:pt idx="767">
                  <c:v>8.67</c:v>
                </c:pt>
                <c:pt idx="768">
                  <c:v>8.68</c:v>
                </c:pt>
                <c:pt idx="769">
                  <c:v>8.69</c:v>
                </c:pt>
                <c:pt idx="770">
                  <c:v>8.70</c:v>
                </c:pt>
                <c:pt idx="771">
                  <c:v>8.71</c:v>
                </c:pt>
                <c:pt idx="772">
                  <c:v>8.72</c:v>
                </c:pt>
                <c:pt idx="773">
                  <c:v>8.73</c:v>
                </c:pt>
                <c:pt idx="774">
                  <c:v>8.74</c:v>
                </c:pt>
                <c:pt idx="775">
                  <c:v>8.75</c:v>
                </c:pt>
                <c:pt idx="776">
                  <c:v>8.76</c:v>
                </c:pt>
                <c:pt idx="777">
                  <c:v>8.77</c:v>
                </c:pt>
                <c:pt idx="778">
                  <c:v>8.78</c:v>
                </c:pt>
                <c:pt idx="779">
                  <c:v>8.79</c:v>
                </c:pt>
                <c:pt idx="780">
                  <c:v>8.80</c:v>
                </c:pt>
                <c:pt idx="781">
                  <c:v>8.81</c:v>
                </c:pt>
                <c:pt idx="782">
                  <c:v>8.82</c:v>
                </c:pt>
                <c:pt idx="783">
                  <c:v>8.83</c:v>
                </c:pt>
                <c:pt idx="784">
                  <c:v>8.84</c:v>
                </c:pt>
                <c:pt idx="785">
                  <c:v>8.85</c:v>
                </c:pt>
                <c:pt idx="786">
                  <c:v>8.86</c:v>
                </c:pt>
                <c:pt idx="787">
                  <c:v>8.87</c:v>
                </c:pt>
                <c:pt idx="788">
                  <c:v>8.88</c:v>
                </c:pt>
                <c:pt idx="789">
                  <c:v>8.89</c:v>
                </c:pt>
                <c:pt idx="790">
                  <c:v>8.90</c:v>
                </c:pt>
                <c:pt idx="791">
                  <c:v>8.91</c:v>
                </c:pt>
                <c:pt idx="792">
                  <c:v>8.92</c:v>
                </c:pt>
                <c:pt idx="793">
                  <c:v>8.93</c:v>
                </c:pt>
                <c:pt idx="794">
                  <c:v>8.94</c:v>
                </c:pt>
                <c:pt idx="795">
                  <c:v>8.95</c:v>
                </c:pt>
                <c:pt idx="796">
                  <c:v>8.96</c:v>
                </c:pt>
                <c:pt idx="797">
                  <c:v>8.97</c:v>
                </c:pt>
                <c:pt idx="798">
                  <c:v>8.98</c:v>
                </c:pt>
                <c:pt idx="799">
                  <c:v>8.99</c:v>
                </c:pt>
                <c:pt idx="800">
                  <c:v>9.00</c:v>
                </c:pt>
                <c:pt idx="801">
                  <c:v>9.01</c:v>
                </c:pt>
                <c:pt idx="802">
                  <c:v>9.02</c:v>
                </c:pt>
                <c:pt idx="803">
                  <c:v>9.03</c:v>
                </c:pt>
                <c:pt idx="804">
                  <c:v>9.04</c:v>
                </c:pt>
                <c:pt idx="805">
                  <c:v>9.05</c:v>
                </c:pt>
                <c:pt idx="806">
                  <c:v>9.06</c:v>
                </c:pt>
                <c:pt idx="807">
                  <c:v>9.07</c:v>
                </c:pt>
                <c:pt idx="808">
                  <c:v>9.08</c:v>
                </c:pt>
                <c:pt idx="809">
                  <c:v>9.09</c:v>
                </c:pt>
                <c:pt idx="810">
                  <c:v>9.10</c:v>
                </c:pt>
                <c:pt idx="811">
                  <c:v>9.11</c:v>
                </c:pt>
                <c:pt idx="812">
                  <c:v>9.12</c:v>
                </c:pt>
                <c:pt idx="813">
                  <c:v>9.13</c:v>
                </c:pt>
                <c:pt idx="814">
                  <c:v>9.14</c:v>
                </c:pt>
                <c:pt idx="815">
                  <c:v>9.15</c:v>
                </c:pt>
                <c:pt idx="816">
                  <c:v>9.16</c:v>
                </c:pt>
                <c:pt idx="817">
                  <c:v>9.17</c:v>
                </c:pt>
                <c:pt idx="818">
                  <c:v>9.18</c:v>
                </c:pt>
                <c:pt idx="819">
                  <c:v>9.19</c:v>
                </c:pt>
                <c:pt idx="820">
                  <c:v>9.20</c:v>
                </c:pt>
                <c:pt idx="821">
                  <c:v>9.21</c:v>
                </c:pt>
                <c:pt idx="822">
                  <c:v>9.22</c:v>
                </c:pt>
                <c:pt idx="823">
                  <c:v>9.23</c:v>
                </c:pt>
                <c:pt idx="824">
                  <c:v>9.24</c:v>
                </c:pt>
                <c:pt idx="825">
                  <c:v>9.25</c:v>
                </c:pt>
                <c:pt idx="826">
                  <c:v>9.26</c:v>
                </c:pt>
                <c:pt idx="827">
                  <c:v>9.27</c:v>
                </c:pt>
                <c:pt idx="828">
                  <c:v>9.28</c:v>
                </c:pt>
                <c:pt idx="829">
                  <c:v>9.29</c:v>
                </c:pt>
                <c:pt idx="830">
                  <c:v>9.30</c:v>
                </c:pt>
                <c:pt idx="831">
                  <c:v>9.31</c:v>
                </c:pt>
                <c:pt idx="832">
                  <c:v>9.32</c:v>
                </c:pt>
                <c:pt idx="833">
                  <c:v>9.33</c:v>
                </c:pt>
                <c:pt idx="834">
                  <c:v>9.34</c:v>
                </c:pt>
                <c:pt idx="835">
                  <c:v>9.35</c:v>
                </c:pt>
                <c:pt idx="836">
                  <c:v>9.36</c:v>
                </c:pt>
                <c:pt idx="837">
                  <c:v>9.37</c:v>
                </c:pt>
                <c:pt idx="838">
                  <c:v>9.38</c:v>
                </c:pt>
                <c:pt idx="839">
                  <c:v>9.39</c:v>
                </c:pt>
                <c:pt idx="840">
                  <c:v>9.40</c:v>
                </c:pt>
                <c:pt idx="841">
                  <c:v>9.41</c:v>
                </c:pt>
                <c:pt idx="842">
                  <c:v>9.42</c:v>
                </c:pt>
                <c:pt idx="843">
                  <c:v>9.43</c:v>
                </c:pt>
                <c:pt idx="844">
                  <c:v>9.44</c:v>
                </c:pt>
                <c:pt idx="845">
                  <c:v>9.45</c:v>
                </c:pt>
                <c:pt idx="846">
                  <c:v>9.46</c:v>
                </c:pt>
                <c:pt idx="847">
                  <c:v>9.47</c:v>
                </c:pt>
                <c:pt idx="848">
                  <c:v>9.48</c:v>
                </c:pt>
                <c:pt idx="849">
                  <c:v>9.49</c:v>
                </c:pt>
                <c:pt idx="850">
                  <c:v>9.50</c:v>
                </c:pt>
                <c:pt idx="851">
                  <c:v>9.51</c:v>
                </c:pt>
                <c:pt idx="852">
                  <c:v>9.52</c:v>
                </c:pt>
                <c:pt idx="853">
                  <c:v>9.53</c:v>
                </c:pt>
                <c:pt idx="854">
                  <c:v>9.54</c:v>
                </c:pt>
                <c:pt idx="855">
                  <c:v>9.55</c:v>
                </c:pt>
                <c:pt idx="856">
                  <c:v>9.56</c:v>
                </c:pt>
                <c:pt idx="857">
                  <c:v>9.57</c:v>
                </c:pt>
                <c:pt idx="858">
                  <c:v>9.58</c:v>
                </c:pt>
                <c:pt idx="859">
                  <c:v>9.59</c:v>
                </c:pt>
                <c:pt idx="860">
                  <c:v>9.60</c:v>
                </c:pt>
                <c:pt idx="861">
                  <c:v>9.61</c:v>
                </c:pt>
                <c:pt idx="862">
                  <c:v>9.62</c:v>
                </c:pt>
                <c:pt idx="863">
                  <c:v>9.63</c:v>
                </c:pt>
                <c:pt idx="864">
                  <c:v>9.64</c:v>
                </c:pt>
                <c:pt idx="865">
                  <c:v>9.65</c:v>
                </c:pt>
                <c:pt idx="866">
                  <c:v>9.66</c:v>
                </c:pt>
                <c:pt idx="867">
                  <c:v>9.67</c:v>
                </c:pt>
                <c:pt idx="868">
                  <c:v>9.68</c:v>
                </c:pt>
                <c:pt idx="869">
                  <c:v>9.69</c:v>
                </c:pt>
                <c:pt idx="870">
                  <c:v>9.70</c:v>
                </c:pt>
                <c:pt idx="871">
                  <c:v>9.71</c:v>
                </c:pt>
                <c:pt idx="872">
                  <c:v>9.72</c:v>
                </c:pt>
                <c:pt idx="873">
                  <c:v>9.73</c:v>
                </c:pt>
                <c:pt idx="874">
                  <c:v>9.74</c:v>
                </c:pt>
                <c:pt idx="875">
                  <c:v>9.75</c:v>
                </c:pt>
                <c:pt idx="876">
                  <c:v>9.76</c:v>
                </c:pt>
                <c:pt idx="877">
                  <c:v>9.77</c:v>
                </c:pt>
                <c:pt idx="878">
                  <c:v>9.78</c:v>
                </c:pt>
                <c:pt idx="879">
                  <c:v>9.79</c:v>
                </c:pt>
                <c:pt idx="880">
                  <c:v>9.80</c:v>
                </c:pt>
                <c:pt idx="881">
                  <c:v>9.81</c:v>
                </c:pt>
                <c:pt idx="882">
                  <c:v>9.82</c:v>
                </c:pt>
                <c:pt idx="883">
                  <c:v>9.83</c:v>
                </c:pt>
                <c:pt idx="884">
                  <c:v>9.84</c:v>
                </c:pt>
                <c:pt idx="885">
                  <c:v>9.85</c:v>
                </c:pt>
                <c:pt idx="886">
                  <c:v>9.86</c:v>
                </c:pt>
                <c:pt idx="887">
                  <c:v>9.87</c:v>
                </c:pt>
                <c:pt idx="888">
                  <c:v>9.88</c:v>
                </c:pt>
                <c:pt idx="889">
                  <c:v>9.89</c:v>
                </c:pt>
                <c:pt idx="890">
                  <c:v>9.90</c:v>
                </c:pt>
                <c:pt idx="891">
                  <c:v>9.91</c:v>
                </c:pt>
                <c:pt idx="892">
                  <c:v>9.92</c:v>
                </c:pt>
                <c:pt idx="893">
                  <c:v>9.93</c:v>
                </c:pt>
                <c:pt idx="894">
                  <c:v>9.94</c:v>
                </c:pt>
                <c:pt idx="895">
                  <c:v>9.95</c:v>
                </c:pt>
                <c:pt idx="896">
                  <c:v>9.96</c:v>
                </c:pt>
                <c:pt idx="897">
                  <c:v>9.97</c:v>
                </c:pt>
                <c:pt idx="898">
                  <c:v>9.98</c:v>
                </c:pt>
                <c:pt idx="899">
                  <c:v>9.99</c:v>
                </c:pt>
                <c:pt idx="900">
                  <c:v>10.00</c:v>
                </c:pt>
                <c:pt idx="901">
                  <c:v>10.01</c:v>
                </c:pt>
                <c:pt idx="902">
                  <c:v>10.02</c:v>
                </c:pt>
                <c:pt idx="903">
                  <c:v>10.03</c:v>
                </c:pt>
                <c:pt idx="904">
                  <c:v>10.04</c:v>
                </c:pt>
                <c:pt idx="905">
                  <c:v>10.05</c:v>
                </c:pt>
                <c:pt idx="906">
                  <c:v>10.06</c:v>
                </c:pt>
                <c:pt idx="907">
                  <c:v>10.07</c:v>
                </c:pt>
                <c:pt idx="908">
                  <c:v>10.08</c:v>
                </c:pt>
                <c:pt idx="909">
                  <c:v>10.09</c:v>
                </c:pt>
                <c:pt idx="910">
                  <c:v>10.10</c:v>
                </c:pt>
                <c:pt idx="911">
                  <c:v>10.11</c:v>
                </c:pt>
                <c:pt idx="912">
                  <c:v>10.12</c:v>
                </c:pt>
                <c:pt idx="913">
                  <c:v>10.13</c:v>
                </c:pt>
                <c:pt idx="914">
                  <c:v>10.14</c:v>
                </c:pt>
                <c:pt idx="915">
                  <c:v>10.15</c:v>
                </c:pt>
                <c:pt idx="916">
                  <c:v>10.16</c:v>
                </c:pt>
                <c:pt idx="917">
                  <c:v>10.17</c:v>
                </c:pt>
                <c:pt idx="918">
                  <c:v>10.18</c:v>
                </c:pt>
                <c:pt idx="919">
                  <c:v>10.19</c:v>
                </c:pt>
                <c:pt idx="920">
                  <c:v>10.20</c:v>
                </c:pt>
                <c:pt idx="921">
                  <c:v>10.21</c:v>
                </c:pt>
                <c:pt idx="922">
                  <c:v>10.22</c:v>
                </c:pt>
                <c:pt idx="923">
                  <c:v>10.23</c:v>
                </c:pt>
                <c:pt idx="924">
                  <c:v>10.24</c:v>
                </c:pt>
                <c:pt idx="925">
                  <c:v>10.25</c:v>
                </c:pt>
                <c:pt idx="926">
                  <c:v>10.26</c:v>
                </c:pt>
                <c:pt idx="927">
                  <c:v>10.27</c:v>
                </c:pt>
                <c:pt idx="928">
                  <c:v>10.28</c:v>
                </c:pt>
                <c:pt idx="929">
                  <c:v>10.29</c:v>
                </c:pt>
                <c:pt idx="930">
                  <c:v>10.30</c:v>
                </c:pt>
                <c:pt idx="931">
                  <c:v>10.31</c:v>
                </c:pt>
                <c:pt idx="932">
                  <c:v>10.32</c:v>
                </c:pt>
                <c:pt idx="933">
                  <c:v>10.33</c:v>
                </c:pt>
                <c:pt idx="934">
                  <c:v>10.34</c:v>
                </c:pt>
                <c:pt idx="935">
                  <c:v>10.35</c:v>
                </c:pt>
                <c:pt idx="936">
                  <c:v>10.36</c:v>
                </c:pt>
                <c:pt idx="937">
                  <c:v>10.37</c:v>
                </c:pt>
                <c:pt idx="938">
                  <c:v>10.38</c:v>
                </c:pt>
                <c:pt idx="939">
                  <c:v>10.39</c:v>
                </c:pt>
                <c:pt idx="940">
                  <c:v>10.40</c:v>
                </c:pt>
                <c:pt idx="941">
                  <c:v>10.41</c:v>
                </c:pt>
                <c:pt idx="942">
                  <c:v>10.42</c:v>
                </c:pt>
                <c:pt idx="943">
                  <c:v>10.43</c:v>
                </c:pt>
                <c:pt idx="944">
                  <c:v>10.44</c:v>
                </c:pt>
                <c:pt idx="945">
                  <c:v>10.45</c:v>
                </c:pt>
                <c:pt idx="946">
                  <c:v>10.46</c:v>
                </c:pt>
                <c:pt idx="947">
                  <c:v>10.47</c:v>
                </c:pt>
                <c:pt idx="948">
                  <c:v>10.48</c:v>
                </c:pt>
                <c:pt idx="949">
                  <c:v>10.49</c:v>
                </c:pt>
                <c:pt idx="950">
                  <c:v>10.50</c:v>
                </c:pt>
                <c:pt idx="951">
                  <c:v>10.51</c:v>
                </c:pt>
                <c:pt idx="952">
                  <c:v>10.52</c:v>
                </c:pt>
                <c:pt idx="953">
                  <c:v>10.53</c:v>
                </c:pt>
                <c:pt idx="954">
                  <c:v>10.54</c:v>
                </c:pt>
                <c:pt idx="955">
                  <c:v>10.55</c:v>
                </c:pt>
                <c:pt idx="956">
                  <c:v>10.56</c:v>
                </c:pt>
                <c:pt idx="957">
                  <c:v>10.57</c:v>
                </c:pt>
                <c:pt idx="958">
                  <c:v>10.58</c:v>
                </c:pt>
                <c:pt idx="959">
                  <c:v>10.59</c:v>
                </c:pt>
                <c:pt idx="960">
                  <c:v>10.60</c:v>
                </c:pt>
                <c:pt idx="961">
                  <c:v>10.61</c:v>
                </c:pt>
                <c:pt idx="962">
                  <c:v>10.62</c:v>
                </c:pt>
                <c:pt idx="963">
                  <c:v>10.63</c:v>
                </c:pt>
                <c:pt idx="964">
                  <c:v>10.64</c:v>
                </c:pt>
                <c:pt idx="965">
                  <c:v>10.65</c:v>
                </c:pt>
                <c:pt idx="966">
                  <c:v>10.66</c:v>
                </c:pt>
                <c:pt idx="967">
                  <c:v>10.67</c:v>
                </c:pt>
                <c:pt idx="968">
                  <c:v>10.68</c:v>
                </c:pt>
                <c:pt idx="969">
                  <c:v>10.69</c:v>
                </c:pt>
                <c:pt idx="970">
                  <c:v>10.70</c:v>
                </c:pt>
                <c:pt idx="971">
                  <c:v>10.71</c:v>
                </c:pt>
                <c:pt idx="972">
                  <c:v>10.72</c:v>
                </c:pt>
                <c:pt idx="973">
                  <c:v>10.73</c:v>
                </c:pt>
                <c:pt idx="974">
                  <c:v>10.74</c:v>
                </c:pt>
                <c:pt idx="975">
                  <c:v>10.75</c:v>
                </c:pt>
                <c:pt idx="976">
                  <c:v>10.76</c:v>
                </c:pt>
                <c:pt idx="977">
                  <c:v>10.77</c:v>
                </c:pt>
                <c:pt idx="978">
                  <c:v>10.78</c:v>
                </c:pt>
                <c:pt idx="979">
                  <c:v>10.79</c:v>
                </c:pt>
                <c:pt idx="980">
                  <c:v>10.80</c:v>
                </c:pt>
                <c:pt idx="981">
                  <c:v>10.81</c:v>
                </c:pt>
                <c:pt idx="982">
                  <c:v>10.82</c:v>
                </c:pt>
                <c:pt idx="983">
                  <c:v>10.83</c:v>
                </c:pt>
                <c:pt idx="984">
                  <c:v>10.84</c:v>
                </c:pt>
                <c:pt idx="985">
                  <c:v>10.85</c:v>
                </c:pt>
                <c:pt idx="986">
                  <c:v>10.86</c:v>
                </c:pt>
                <c:pt idx="987">
                  <c:v>10.87</c:v>
                </c:pt>
                <c:pt idx="988">
                  <c:v>10.88</c:v>
                </c:pt>
                <c:pt idx="989">
                  <c:v>10.89</c:v>
                </c:pt>
                <c:pt idx="990">
                  <c:v>10.90</c:v>
                </c:pt>
                <c:pt idx="991">
                  <c:v>10.91</c:v>
                </c:pt>
                <c:pt idx="992">
                  <c:v>10.92</c:v>
                </c:pt>
                <c:pt idx="993">
                  <c:v>10.93</c:v>
                </c:pt>
                <c:pt idx="994">
                  <c:v>10.94</c:v>
                </c:pt>
                <c:pt idx="995">
                  <c:v>10.95</c:v>
                </c:pt>
                <c:pt idx="996">
                  <c:v>10.96</c:v>
                </c:pt>
                <c:pt idx="997">
                  <c:v>10.97</c:v>
                </c:pt>
                <c:pt idx="998">
                  <c:v>10.98</c:v>
                </c:pt>
                <c:pt idx="999">
                  <c:v>10.99</c:v>
                </c:pt>
                <c:pt idx="1000">
                  <c:v>11.00</c:v>
                </c:pt>
                <c:pt idx="1001">
                  <c:v>11.01</c:v>
                </c:pt>
                <c:pt idx="1002">
                  <c:v>11.02</c:v>
                </c:pt>
                <c:pt idx="1003">
                  <c:v>11.03</c:v>
                </c:pt>
                <c:pt idx="1004">
                  <c:v>11.04</c:v>
                </c:pt>
                <c:pt idx="1005">
                  <c:v>11.05</c:v>
                </c:pt>
                <c:pt idx="1006">
                  <c:v>11.06</c:v>
                </c:pt>
                <c:pt idx="1007">
                  <c:v>11.07</c:v>
                </c:pt>
                <c:pt idx="1008">
                  <c:v>11.08</c:v>
                </c:pt>
                <c:pt idx="1009">
                  <c:v>11.09</c:v>
                </c:pt>
                <c:pt idx="1010">
                  <c:v>11.10</c:v>
                </c:pt>
                <c:pt idx="1011">
                  <c:v>11.11</c:v>
                </c:pt>
                <c:pt idx="1012">
                  <c:v>11.12</c:v>
                </c:pt>
                <c:pt idx="1013">
                  <c:v>11.13</c:v>
                </c:pt>
                <c:pt idx="1014">
                  <c:v>11.14</c:v>
                </c:pt>
                <c:pt idx="1015">
                  <c:v>11.15</c:v>
                </c:pt>
                <c:pt idx="1016">
                  <c:v>11.16</c:v>
                </c:pt>
                <c:pt idx="1017">
                  <c:v>11.17</c:v>
                </c:pt>
                <c:pt idx="1018">
                  <c:v>11.18</c:v>
                </c:pt>
                <c:pt idx="1019">
                  <c:v>11.19</c:v>
                </c:pt>
                <c:pt idx="1020">
                  <c:v>11.20</c:v>
                </c:pt>
                <c:pt idx="1021">
                  <c:v>11.21</c:v>
                </c:pt>
                <c:pt idx="1022">
                  <c:v>11.22</c:v>
                </c:pt>
                <c:pt idx="1023">
                  <c:v>11.23</c:v>
                </c:pt>
                <c:pt idx="1024">
                  <c:v>11.24</c:v>
                </c:pt>
                <c:pt idx="1025">
                  <c:v>11.25</c:v>
                </c:pt>
                <c:pt idx="1026">
                  <c:v>11.26</c:v>
                </c:pt>
                <c:pt idx="1027">
                  <c:v>11.27</c:v>
                </c:pt>
                <c:pt idx="1028">
                  <c:v>11.28</c:v>
                </c:pt>
                <c:pt idx="1029">
                  <c:v>11.29</c:v>
                </c:pt>
                <c:pt idx="1030">
                  <c:v>11.30</c:v>
                </c:pt>
                <c:pt idx="1031">
                  <c:v>11.31</c:v>
                </c:pt>
                <c:pt idx="1032">
                  <c:v>11.32</c:v>
                </c:pt>
                <c:pt idx="1033">
                  <c:v>11.33</c:v>
                </c:pt>
                <c:pt idx="1034">
                  <c:v>11.34</c:v>
                </c:pt>
                <c:pt idx="1035">
                  <c:v>11.35</c:v>
                </c:pt>
                <c:pt idx="1036">
                  <c:v>11.36</c:v>
                </c:pt>
                <c:pt idx="1037">
                  <c:v>11.37</c:v>
                </c:pt>
                <c:pt idx="1038">
                  <c:v>11.38</c:v>
                </c:pt>
                <c:pt idx="1039">
                  <c:v>11.39</c:v>
                </c:pt>
                <c:pt idx="1040">
                  <c:v>11.40</c:v>
                </c:pt>
                <c:pt idx="1041">
                  <c:v>11.41</c:v>
                </c:pt>
                <c:pt idx="1042">
                  <c:v>11.42</c:v>
                </c:pt>
                <c:pt idx="1043">
                  <c:v>11.43</c:v>
                </c:pt>
                <c:pt idx="1044">
                  <c:v>11.44</c:v>
                </c:pt>
                <c:pt idx="1045">
                  <c:v>11.45</c:v>
                </c:pt>
                <c:pt idx="1046">
                  <c:v>11.46</c:v>
                </c:pt>
                <c:pt idx="1047">
                  <c:v>11.47</c:v>
                </c:pt>
                <c:pt idx="1048">
                  <c:v>11.48</c:v>
                </c:pt>
                <c:pt idx="1049">
                  <c:v>11.49</c:v>
                </c:pt>
                <c:pt idx="1050">
                  <c:v>11.50</c:v>
                </c:pt>
                <c:pt idx="1051">
                  <c:v>11.51</c:v>
                </c:pt>
                <c:pt idx="1052">
                  <c:v>11.52</c:v>
                </c:pt>
                <c:pt idx="1053">
                  <c:v>11.53</c:v>
                </c:pt>
                <c:pt idx="1054">
                  <c:v>11.54</c:v>
                </c:pt>
                <c:pt idx="1055">
                  <c:v>11.55</c:v>
                </c:pt>
                <c:pt idx="1056">
                  <c:v>11.56</c:v>
                </c:pt>
                <c:pt idx="1057">
                  <c:v>11.57</c:v>
                </c:pt>
                <c:pt idx="1058">
                  <c:v>11.58</c:v>
                </c:pt>
                <c:pt idx="1059">
                  <c:v>11.59</c:v>
                </c:pt>
                <c:pt idx="1060">
                  <c:v>11.60</c:v>
                </c:pt>
                <c:pt idx="1061">
                  <c:v>11.61</c:v>
                </c:pt>
                <c:pt idx="1062">
                  <c:v>11.62</c:v>
                </c:pt>
                <c:pt idx="1063">
                  <c:v>11.63</c:v>
                </c:pt>
                <c:pt idx="1064">
                  <c:v>11.64</c:v>
                </c:pt>
                <c:pt idx="1065">
                  <c:v>11.65</c:v>
                </c:pt>
                <c:pt idx="1066">
                  <c:v>11.66</c:v>
                </c:pt>
                <c:pt idx="1067">
                  <c:v>11.67</c:v>
                </c:pt>
                <c:pt idx="1068">
                  <c:v>11.68</c:v>
                </c:pt>
                <c:pt idx="1069">
                  <c:v>11.69</c:v>
                </c:pt>
                <c:pt idx="1070">
                  <c:v>11.70</c:v>
                </c:pt>
                <c:pt idx="1071">
                  <c:v>11.71</c:v>
                </c:pt>
                <c:pt idx="1072">
                  <c:v>11.72</c:v>
                </c:pt>
                <c:pt idx="1073">
                  <c:v>11.73</c:v>
                </c:pt>
                <c:pt idx="1074">
                  <c:v>11.74</c:v>
                </c:pt>
                <c:pt idx="1075">
                  <c:v>11.75</c:v>
                </c:pt>
                <c:pt idx="1076">
                  <c:v>11.76</c:v>
                </c:pt>
                <c:pt idx="1077">
                  <c:v>11.77</c:v>
                </c:pt>
                <c:pt idx="1078">
                  <c:v>11.78</c:v>
                </c:pt>
                <c:pt idx="1079">
                  <c:v>11.79</c:v>
                </c:pt>
                <c:pt idx="1080">
                  <c:v>11.80</c:v>
                </c:pt>
                <c:pt idx="1081">
                  <c:v>11.81</c:v>
                </c:pt>
                <c:pt idx="1082">
                  <c:v>11.82</c:v>
                </c:pt>
                <c:pt idx="1083">
                  <c:v>11.83</c:v>
                </c:pt>
                <c:pt idx="1084">
                  <c:v>11.84</c:v>
                </c:pt>
                <c:pt idx="1085">
                  <c:v>11.85</c:v>
                </c:pt>
                <c:pt idx="1086">
                  <c:v>11.86</c:v>
                </c:pt>
                <c:pt idx="1087">
                  <c:v>11.87</c:v>
                </c:pt>
                <c:pt idx="1088">
                  <c:v>11.88</c:v>
                </c:pt>
                <c:pt idx="1089">
                  <c:v>11.89</c:v>
                </c:pt>
                <c:pt idx="1090">
                  <c:v>11.90</c:v>
                </c:pt>
                <c:pt idx="1091">
                  <c:v>11.91</c:v>
                </c:pt>
                <c:pt idx="1092">
                  <c:v>11.92</c:v>
                </c:pt>
                <c:pt idx="1093">
                  <c:v>11.93</c:v>
                </c:pt>
                <c:pt idx="1094">
                  <c:v>11.94</c:v>
                </c:pt>
                <c:pt idx="1095">
                  <c:v>11.95</c:v>
                </c:pt>
                <c:pt idx="1096">
                  <c:v>11.96</c:v>
                </c:pt>
                <c:pt idx="1097">
                  <c:v>11.97</c:v>
                </c:pt>
                <c:pt idx="1098">
                  <c:v>11.98</c:v>
                </c:pt>
                <c:pt idx="1099">
                  <c:v>11.99</c:v>
                </c:pt>
                <c:pt idx="1100">
                  <c:v>12.00</c:v>
                </c:pt>
                <c:pt idx="1101">
                  <c:v>12.01</c:v>
                </c:pt>
                <c:pt idx="1102">
                  <c:v>12.02</c:v>
                </c:pt>
                <c:pt idx="1103">
                  <c:v>12.03</c:v>
                </c:pt>
                <c:pt idx="1104">
                  <c:v>12.04</c:v>
                </c:pt>
                <c:pt idx="1105">
                  <c:v>12.05</c:v>
                </c:pt>
                <c:pt idx="1106">
                  <c:v>12.06</c:v>
                </c:pt>
                <c:pt idx="1107">
                  <c:v>12.07</c:v>
                </c:pt>
                <c:pt idx="1108">
                  <c:v>12.08</c:v>
                </c:pt>
                <c:pt idx="1109">
                  <c:v>12.09</c:v>
                </c:pt>
                <c:pt idx="1110">
                  <c:v>12.10</c:v>
                </c:pt>
                <c:pt idx="1111">
                  <c:v>12.11</c:v>
                </c:pt>
                <c:pt idx="1112">
                  <c:v>12.12</c:v>
                </c:pt>
                <c:pt idx="1113">
                  <c:v>12.13</c:v>
                </c:pt>
                <c:pt idx="1114">
                  <c:v>12.14</c:v>
                </c:pt>
                <c:pt idx="1115">
                  <c:v>12.15</c:v>
                </c:pt>
                <c:pt idx="1116">
                  <c:v>12.16</c:v>
                </c:pt>
                <c:pt idx="1117">
                  <c:v>12.17</c:v>
                </c:pt>
                <c:pt idx="1118">
                  <c:v>12.18</c:v>
                </c:pt>
                <c:pt idx="1119">
                  <c:v>12.19</c:v>
                </c:pt>
                <c:pt idx="1120">
                  <c:v>12.20</c:v>
                </c:pt>
                <c:pt idx="1121">
                  <c:v>12.21</c:v>
                </c:pt>
                <c:pt idx="1122">
                  <c:v>12.22</c:v>
                </c:pt>
                <c:pt idx="1123">
                  <c:v>12.23</c:v>
                </c:pt>
                <c:pt idx="1124">
                  <c:v>12.24</c:v>
                </c:pt>
                <c:pt idx="1125">
                  <c:v>12.25</c:v>
                </c:pt>
                <c:pt idx="1126">
                  <c:v>12.26</c:v>
                </c:pt>
                <c:pt idx="1127">
                  <c:v>12.27</c:v>
                </c:pt>
                <c:pt idx="1128">
                  <c:v>12.28</c:v>
                </c:pt>
                <c:pt idx="1129">
                  <c:v>12.29</c:v>
                </c:pt>
                <c:pt idx="1130">
                  <c:v>12.30</c:v>
                </c:pt>
                <c:pt idx="1131">
                  <c:v>12.31</c:v>
                </c:pt>
                <c:pt idx="1132">
                  <c:v>12.32</c:v>
                </c:pt>
                <c:pt idx="1133">
                  <c:v>12.33</c:v>
                </c:pt>
                <c:pt idx="1134">
                  <c:v>12.34</c:v>
                </c:pt>
                <c:pt idx="1135">
                  <c:v>12.35</c:v>
                </c:pt>
                <c:pt idx="1136">
                  <c:v>12.36</c:v>
                </c:pt>
                <c:pt idx="1137">
                  <c:v>12.37</c:v>
                </c:pt>
                <c:pt idx="1138">
                  <c:v>12.38</c:v>
                </c:pt>
                <c:pt idx="1139">
                  <c:v>12.39</c:v>
                </c:pt>
                <c:pt idx="1140">
                  <c:v>12.40</c:v>
                </c:pt>
                <c:pt idx="1141">
                  <c:v>12.41</c:v>
                </c:pt>
                <c:pt idx="1142">
                  <c:v>12.42</c:v>
                </c:pt>
                <c:pt idx="1143">
                  <c:v>12.43</c:v>
                </c:pt>
                <c:pt idx="1144">
                  <c:v>12.44</c:v>
                </c:pt>
                <c:pt idx="1145">
                  <c:v>12.45</c:v>
                </c:pt>
                <c:pt idx="1146">
                  <c:v>12.46</c:v>
                </c:pt>
                <c:pt idx="1147">
                  <c:v>12.47</c:v>
                </c:pt>
                <c:pt idx="1148">
                  <c:v>12.48</c:v>
                </c:pt>
                <c:pt idx="1149">
                  <c:v>12.49</c:v>
                </c:pt>
                <c:pt idx="1150">
                  <c:v>12.50</c:v>
                </c:pt>
                <c:pt idx="1151">
                  <c:v>12.51</c:v>
                </c:pt>
                <c:pt idx="1152">
                  <c:v>12.52</c:v>
                </c:pt>
                <c:pt idx="1153">
                  <c:v>12.53</c:v>
                </c:pt>
                <c:pt idx="1154">
                  <c:v>12.54</c:v>
                </c:pt>
                <c:pt idx="1155">
                  <c:v>12.55</c:v>
                </c:pt>
                <c:pt idx="1156">
                  <c:v>12.56</c:v>
                </c:pt>
                <c:pt idx="1157">
                  <c:v>12.57</c:v>
                </c:pt>
                <c:pt idx="1158">
                  <c:v>12.58</c:v>
                </c:pt>
                <c:pt idx="1159">
                  <c:v>12.59</c:v>
                </c:pt>
                <c:pt idx="1160">
                  <c:v>12.60</c:v>
                </c:pt>
                <c:pt idx="1161">
                  <c:v>12.61</c:v>
                </c:pt>
                <c:pt idx="1162">
                  <c:v>12.62</c:v>
                </c:pt>
                <c:pt idx="1163">
                  <c:v>12.63</c:v>
                </c:pt>
                <c:pt idx="1164">
                  <c:v>12.64</c:v>
                </c:pt>
                <c:pt idx="1165">
                  <c:v>12.65</c:v>
                </c:pt>
                <c:pt idx="1166">
                  <c:v>12.66</c:v>
                </c:pt>
                <c:pt idx="1167">
                  <c:v>12.67</c:v>
                </c:pt>
                <c:pt idx="1168">
                  <c:v>12.68</c:v>
                </c:pt>
                <c:pt idx="1169">
                  <c:v>12.69</c:v>
                </c:pt>
                <c:pt idx="1170">
                  <c:v>12.70</c:v>
                </c:pt>
                <c:pt idx="1171">
                  <c:v>12.71</c:v>
                </c:pt>
                <c:pt idx="1172">
                  <c:v>12.72</c:v>
                </c:pt>
                <c:pt idx="1173">
                  <c:v>12.73</c:v>
                </c:pt>
                <c:pt idx="1174">
                  <c:v>12.74</c:v>
                </c:pt>
                <c:pt idx="1175">
                  <c:v>12.75</c:v>
                </c:pt>
                <c:pt idx="1176">
                  <c:v>12.76</c:v>
                </c:pt>
                <c:pt idx="1177">
                  <c:v>12.77</c:v>
                </c:pt>
                <c:pt idx="1178">
                  <c:v>12.78</c:v>
                </c:pt>
                <c:pt idx="1179">
                  <c:v>12.79</c:v>
                </c:pt>
                <c:pt idx="1180">
                  <c:v>12.80</c:v>
                </c:pt>
                <c:pt idx="1181">
                  <c:v>12.81</c:v>
                </c:pt>
                <c:pt idx="1182">
                  <c:v>12.82</c:v>
                </c:pt>
                <c:pt idx="1183">
                  <c:v>12.83</c:v>
                </c:pt>
                <c:pt idx="1184">
                  <c:v>12.84</c:v>
                </c:pt>
                <c:pt idx="1185">
                  <c:v>12.85</c:v>
                </c:pt>
                <c:pt idx="1186">
                  <c:v>12.86</c:v>
                </c:pt>
                <c:pt idx="1187">
                  <c:v>12.87</c:v>
                </c:pt>
                <c:pt idx="1188">
                  <c:v>12.88</c:v>
                </c:pt>
                <c:pt idx="1189">
                  <c:v>12.89</c:v>
                </c:pt>
                <c:pt idx="1190">
                  <c:v>12.90</c:v>
                </c:pt>
                <c:pt idx="1191">
                  <c:v>12.91</c:v>
                </c:pt>
                <c:pt idx="1192">
                  <c:v>12.92</c:v>
                </c:pt>
                <c:pt idx="1193">
                  <c:v>12.93</c:v>
                </c:pt>
                <c:pt idx="1194">
                  <c:v>12.94</c:v>
                </c:pt>
                <c:pt idx="1195">
                  <c:v>12.95</c:v>
                </c:pt>
                <c:pt idx="1196">
                  <c:v>12.96</c:v>
                </c:pt>
                <c:pt idx="1197">
                  <c:v>12.97</c:v>
                </c:pt>
                <c:pt idx="1198">
                  <c:v>12.98</c:v>
                </c:pt>
                <c:pt idx="1199">
                  <c:v>12.99</c:v>
                </c:pt>
                <c:pt idx="1200">
                  <c:v>13.00</c:v>
                </c:pt>
                <c:pt idx="1201">
                  <c:v>13.01</c:v>
                </c:pt>
                <c:pt idx="1202">
                  <c:v>13.02</c:v>
                </c:pt>
                <c:pt idx="1203">
                  <c:v>13.03</c:v>
                </c:pt>
                <c:pt idx="1204">
                  <c:v>13.04</c:v>
                </c:pt>
                <c:pt idx="1205">
                  <c:v>13.05</c:v>
                </c:pt>
                <c:pt idx="1206">
                  <c:v>13.06</c:v>
                </c:pt>
                <c:pt idx="1207">
                  <c:v>13.07</c:v>
                </c:pt>
                <c:pt idx="1208">
                  <c:v>13.08</c:v>
                </c:pt>
                <c:pt idx="1209">
                  <c:v>13.09</c:v>
                </c:pt>
                <c:pt idx="1210">
                  <c:v>13.10</c:v>
                </c:pt>
                <c:pt idx="1211">
                  <c:v>13.11</c:v>
                </c:pt>
                <c:pt idx="1212">
                  <c:v>13.12</c:v>
                </c:pt>
                <c:pt idx="1213">
                  <c:v>13.13</c:v>
                </c:pt>
                <c:pt idx="1214">
                  <c:v>13.14</c:v>
                </c:pt>
                <c:pt idx="1215">
                  <c:v>13.15</c:v>
                </c:pt>
                <c:pt idx="1216">
                  <c:v>13.16</c:v>
                </c:pt>
                <c:pt idx="1217">
                  <c:v>13.17</c:v>
                </c:pt>
                <c:pt idx="1218">
                  <c:v>13.18</c:v>
                </c:pt>
                <c:pt idx="1219">
                  <c:v>13.19</c:v>
                </c:pt>
                <c:pt idx="1220">
                  <c:v>13.20</c:v>
                </c:pt>
                <c:pt idx="1221">
                  <c:v>13.21</c:v>
                </c:pt>
                <c:pt idx="1222">
                  <c:v>13.22</c:v>
                </c:pt>
                <c:pt idx="1223">
                  <c:v>13.23</c:v>
                </c:pt>
                <c:pt idx="1224">
                  <c:v>13.24</c:v>
                </c:pt>
                <c:pt idx="1225">
                  <c:v>13.25</c:v>
                </c:pt>
                <c:pt idx="1226">
                  <c:v>13.26</c:v>
                </c:pt>
                <c:pt idx="1227">
                  <c:v>13.27</c:v>
                </c:pt>
                <c:pt idx="1228">
                  <c:v>13.28</c:v>
                </c:pt>
                <c:pt idx="1229">
                  <c:v>13.29</c:v>
                </c:pt>
                <c:pt idx="1230">
                  <c:v>13.30</c:v>
                </c:pt>
                <c:pt idx="1231">
                  <c:v>13.31</c:v>
                </c:pt>
                <c:pt idx="1232">
                  <c:v>13.32</c:v>
                </c:pt>
                <c:pt idx="1233">
                  <c:v>13.33</c:v>
                </c:pt>
                <c:pt idx="1234">
                  <c:v>13.34</c:v>
                </c:pt>
                <c:pt idx="1235">
                  <c:v>13.35</c:v>
                </c:pt>
                <c:pt idx="1236">
                  <c:v>13.36</c:v>
                </c:pt>
                <c:pt idx="1237">
                  <c:v>13.37</c:v>
                </c:pt>
                <c:pt idx="1238">
                  <c:v>13.38</c:v>
                </c:pt>
                <c:pt idx="1239">
                  <c:v>13.39</c:v>
                </c:pt>
                <c:pt idx="1240">
                  <c:v>13.40</c:v>
                </c:pt>
                <c:pt idx="1241">
                  <c:v>13.41</c:v>
                </c:pt>
                <c:pt idx="1242">
                  <c:v>13.42</c:v>
                </c:pt>
                <c:pt idx="1243">
                  <c:v>13.43</c:v>
                </c:pt>
                <c:pt idx="1244">
                  <c:v>13.44</c:v>
                </c:pt>
                <c:pt idx="1245">
                  <c:v>13.45</c:v>
                </c:pt>
                <c:pt idx="1246">
                  <c:v>13.46</c:v>
                </c:pt>
                <c:pt idx="1247">
                  <c:v>13.47</c:v>
                </c:pt>
                <c:pt idx="1248">
                  <c:v>13.48</c:v>
                </c:pt>
                <c:pt idx="1249">
                  <c:v>13.49</c:v>
                </c:pt>
                <c:pt idx="1250">
                  <c:v>13.50</c:v>
                </c:pt>
                <c:pt idx="1251">
                  <c:v>13.51</c:v>
                </c:pt>
                <c:pt idx="1252">
                  <c:v>13.52</c:v>
                </c:pt>
                <c:pt idx="1253">
                  <c:v>13.53</c:v>
                </c:pt>
                <c:pt idx="1254">
                  <c:v>13.54</c:v>
                </c:pt>
                <c:pt idx="1255">
                  <c:v>13.55</c:v>
                </c:pt>
                <c:pt idx="1256">
                  <c:v>13.56</c:v>
                </c:pt>
                <c:pt idx="1257">
                  <c:v>13.57</c:v>
                </c:pt>
                <c:pt idx="1258">
                  <c:v>13.58</c:v>
                </c:pt>
                <c:pt idx="1259">
                  <c:v>13.59</c:v>
                </c:pt>
                <c:pt idx="1260">
                  <c:v>13.60</c:v>
                </c:pt>
                <c:pt idx="1261">
                  <c:v>13.61</c:v>
                </c:pt>
                <c:pt idx="1262">
                  <c:v>13.62</c:v>
                </c:pt>
                <c:pt idx="1263">
                  <c:v>13.63</c:v>
                </c:pt>
                <c:pt idx="1264">
                  <c:v>13.64</c:v>
                </c:pt>
                <c:pt idx="1265">
                  <c:v>13.65</c:v>
                </c:pt>
                <c:pt idx="1266">
                  <c:v>13.66</c:v>
                </c:pt>
                <c:pt idx="1267">
                  <c:v>13.67</c:v>
                </c:pt>
                <c:pt idx="1268">
                  <c:v>13.68</c:v>
                </c:pt>
                <c:pt idx="1269">
                  <c:v>13.69</c:v>
                </c:pt>
                <c:pt idx="1270">
                  <c:v>13.70</c:v>
                </c:pt>
                <c:pt idx="1271">
                  <c:v>13.71</c:v>
                </c:pt>
                <c:pt idx="1272">
                  <c:v>13.72</c:v>
                </c:pt>
                <c:pt idx="1273">
                  <c:v>13.73</c:v>
                </c:pt>
                <c:pt idx="1274">
                  <c:v>13.74</c:v>
                </c:pt>
                <c:pt idx="1275">
                  <c:v>13.75</c:v>
                </c:pt>
                <c:pt idx="1276">
                  <c:v>13.76</c:v>
                </c:pt>
                <c:pt idx="1277">
                  <c:v>13.77</c:v>
                </c:pt>
                <c:pt idx="1278">
                  <c:v>13.78</c:v>
                </c:pt>
                <c:pt idx="1279">
                  <c:v>13.79</c:v>
                </c:pt>
                <c:pt idx="1280">
                  <c:v>13.80</c:v>
                </c:pt>
                <c:pt idx="1281">
                  <c:v>13.81</c:v>
                </c:pt>
                <c:pt idx="1282">
                  <c:v>13.82</c:v>
                </c:pt>
                <c:pt idx="1283">
                  <c:v>13.83</c:v>
                </c:pt>
                <c:pt idx="1284">
                  <c:v>13.84</c:v>
                </c:pt>
                <c:pt idx="1285">
                  <c:v>13.85</c:v>
                </c:pt>
                <c:pt idx="1286">
                  <c:v>13.86</c:v>
                </c:pt>
                <c:pt idx="1287">
                  <c:v>13.87</c:v>
                </c:pt>
                <c:pt idx="1288">
                  <c:v>13.88</c:v>
                </c:pt>
                <c:pt idx="1289">
                  <c:v>13.89</c:v>
                </c:pt>
                <c:pt idx="1290">
                  <c:v>13.90</c:v>
                </c:pt>
                <c:pt idx="1291">
                  <c:v>13.91</c:v>
                </c:pt>
                <c:pt idx="1292">
                  <c:v>13.92</c:v>
                </c:pt>
                <c:pt idx="1293">
                  <c:v>13.93</c:v>
                </c:pt>
                <c:pt idx="1294">
                  <c:v>13.94</c:v>
                </c:pt>
                <c:pt idx="1295">
                  <c:v>13.95</c:v>
                </c:pt>
                <c:pt idx="1296">
                  <c:v>13.96</c:v>
                </c:pt>
                <c:pt idx="1297">
                  <c:v>13.97</c:v>
                </c:pt>
                <c:pt idx="1298">
                  <c:v>13.98</c:v>
                </c:pt>
                <c:pt idx="1299">
                  <c:v>13.99</c:v>
                </c:pt>
                <c:pt idx="1300">
                  <c:v>14.00</c:v>
                </c:pt>
              </c:strCache>
            </c:strRef>
          </c:tx>
          <c:spPr>
            <a:ln w="12700" cap="rnd">
              <a:solidFill>
                <a:srgbClr val="0000FF"/>
              </a:solidFill>
              <a:prstDash val="solid"/>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参照3!$D$21:$D$1321</c:f>
              <c:numCache>
                <c:formatCode>0.E+00</c:formatCode>
                <c:ptCount val="1301"/>
                <c:pt idx="0">
                  <c:v>177939999999.99997</c:v>
                </c:pt>
                <c:pt idx="1">
                  <c:v>169931380756.65427</c:v>
                </c:pt>
                <c:pt idx="2">
                  <c:v>162283208754.99036</c:v>
                </c:pt>
                <c:pt idx="3">
                  <c:v>154979261196.78488</c:v>
                </c:pt>
                <c:pt idx="4">
                  <c:v>148004045430.00916</c:v>
                </c:pt>
                <c:pt idx="5">
                  <c:v>141342766086.83856</c:v>
                </c:pt>
                <c:pt idx="6">
                  <c:v>134981293700.69278</c:v>
                </c:pt>
                <c:pt idx="7">
                  <c:v>128906134735.74356</c:v>
                </c:pt>
                <c:pt idx="8">
                  <c:v>123104402965.31543</c:v>
                </c:pt>
                <c:pt idx="9">
                  <c:v>117563792138.47154</c:v>
                </c:pt>
                <c:pt idx="10">
                  <c:v>112272549876.8054</c:v>
                </c:pt>
                <c:pt idx="11">
                  <c:v>107219452746.07111</c:v>
                </c:pt>
                <c:pt idx="12">
                  <c:v>102393782449.77359</c:v>
                </c:pt>
                <c:pt idx="13">
                  <c:v>97785303094.225647</c:v>
                </c:pt>
                <c:pt idx="14">
                  <c:v>93384239476.844391</c:v>
                </c:pt>
                <c:pt idx="15">
                  <c:v>89181256351.636688</c:v>
                </c:pt>
                <c:pt idx="16">
                  <c:v>85167438627.890167</c:v>
                </c:pt>
                <c:pt idx="17">
                  <c:v>81334272460.070709</c:v>
                </c:pt>
                <c:pt idx="18">
                  <c:v>77673627188.815002</c:v>
                </c:pt>
                <c:pt idx="19">
                  <c:v>74177738094.711365</c:v>
                </c:pt>
                <c:pt idx="20">
                  <c:v>70839189928.289215</c:v>
                </c:pt>
                <c:pt idx="21">
                  <c:v>67650901181.28051</c:v>
                </c:pt>
                <c:pt idx="22">
                  <c:v>64606109065.791718</c:v>
                </c:pt>
                <c:pt idx="23">
                  <c:v>61698355169.523376</c:v>
                </c:pt>
                <c:pt idx="24">
                  <c:v>58921471756.612167</c:v>
                </c:pt>
                <c:pt idx="25">
                  <c:v>56269568685.036018</c:v>
                </c:pt>
                <c:pt idx="26">
                  <c:v>53737020912.833366</c:v>
                </c:pt>
                <c:pt idx="27">
                  <c:v>51318456566.634735</c:v>
                </c:pt>
                <c:pt idx="28">
                  <c:v>49008745547.199265</c:v>
                </c:pt>
                <c:pt idx="29">
                  <c:v>46802988647.786316</c:v>
                </c:pt>
                <c:pt idx="30">
                  <c:v>44696507162.281372</c:v>
                </c:pt>
                <c:pt idx="31">
                  <c:v>42684832961.032738</c:v>
                </c:pt>
                <c:pt idx="32">
                  <c:v>40763699013.349655</c:v>
                </c:pt>
                <c:pt idx="33">
                  <c:v>38929030336.558243</c:v>
                </c:pt>
                <c:pt idx="34">
                  <c:v>37176935352.416695</c:v>
                </c:pt>
                <c:pt idx="35">
                  <c:v>35503697632.556175</c:v>
                </c:pt>
                <c:pt idx="36">
                  <c:v>33905768015.437939</c:v>
                </c:pt>
                <c:pt idx="37">
                  <c:v>32379757078.105968</c:v>
                </c:pt>
                <c:pt idx="38">
                  <c:v>30922427946.766315</c:v>
                </c:pt>
                <c:pt idx="39">
                  <c:v>29530689430.943886</c:v>
                </c:pt>
                <c:pt idx="40">
                  <c:v>28201589466.652977</c:v>
                </c:pt>
                <c:pt idx="41">
                  <c:v>26932308854.673817</c:v>
                </c:pt>
                <c:pt idx="42">
                  <c:v>25720155280.652973</c:v>
                </c:pt>
                <c:pt idx="43">
                  <c:v>24562557604.343674</c:v>
                </c:pt>
                <c:pt idx="44">
                  <c:v>23457060405.872639</c:v>
                </c:pt>
                <c:pt idx="45">
                  <c:v>22401318777.465351</c:v>
                </c:pt>
                <c:pt idx="46">
                  <c:v>21393093349.582191</c:v>
                </c:pt>
                <c:pt idx="47">
                  <c:v>20430245540.915459</c:v>
                </c:pt>
                <c:pt idx="48">
                  <c:v>19510733022.171776</c:v>
                </c:pt>
                <c:pt idx="49">
                  <c:v>18632605384.017658</c:v>
                </c:pt>
                <c:pt idx="50">
                  <c:v>17793999999.999954</c:v>
                </c:pt>
                <c:pt idx="51">
                  <c:v>16993138075.665373</c:v>
                </c:pt>
                <c:pt idx="52">
                  <c:v>16228320875.499006</c:v>
                </c:pt>
                <c:pt idx="53">
                  <c:v>15497926119.678453</c:v>
                </c:pt>
                <c:pt idx="54">
                  <c:v>14800404543.000887</c:v>
                </c:pt>
                <c:pt idx="55">
                  <c:v>14134276608.683813</c:v>
                </c:pt>
                <c:pt idx="56">
                  <c:v>13498129370.06925</c:v>
                </c:pt>
                <c:pt idx="57">
                  <c:v>12890613473.574333</c:v>
                </c:pt>
                <c:pt idx="58">
                  <c:v>12310440296.531521</c:v>
                </c:pt>
                <c:pt idx="59">
                  <c:v>11756379213.84712</c:v>
                </c:pt>
                <c:pt idx="60">
                  <c:v>11227254987.680521</c:v>
                </c:pt>
                <c:pt idx="61">
                  <c:v>10721945274.607086</c:v>
                </c:pt>
                <c:pt idx="62">
                  <c:v>10239378244.977341</c:v>
                </c:pt>
                <c:pt idx="63">
                  <c:v>9778530309.422533</c:v>
                </c:pt>
                <c:pt idx="64">
                  <c:v>9338423947.6844215</c:v>
                </c:pt>
                <c:pt idx="65">
                  <c:v>8918125635.1636524</c:v>
                </c:pt>
                <c:pt idx="66">
                  <c:v>8516743862.7889938</c:v>
                </c:pt>
                <c:pt idx="67">
                  <c:v>8133427246.0070553</c:v>
                </c:pt>
                <c:pt idx="68">
                  <c:v>7767362718.881484</c:v>
                </c:pt>
                <c:pt idx="69">
                  <c:v>7417773809.4711218</c:v>
                </c:pt>
                <c:pt idx="70">
                  <c:v>7083918992.8289013</c:v>
                </c:pt>
                <c:pt idx="71">
                  <c:v>6765090118.1280394</c:v>
                </c:pt>
                <c:pt idx="72">
                  <c:v>6460610906.5791588</c:v>
                </c:pt>
                <c:pt idx="73">
                  <c:v>6169835516.9523258</c:v>
                </c:pt>
                <c:pt idx="74">
                  <c:v>5892147175.6612015</c:v>
                </c:pt>
                <c:pt idx="75">
                  <c:v>5626956868.5035906</c:v>
                </c:pt>
                <c:pt idx="76">
                  <c:v>5373702091.2833261</c:v>
                </c:pt>
                <c:pt idx="77">
                  <c:v>5131845656.6634645</c:v>
                </c:pt>
                <c:pt idx="78">
                  <c:v>4900874554.7199163</c:v>
                </c:pt>
                <c:pt idx="79">
                  <c:v>4680298864.7786179</c:v>
                </c:pt>
                <c:pt idx="80">
                  <c:v>4469650716.2281256</c:v>
                </c:pt>
                <c:pt idx="81">
                  <c:v>4268483296.1032615</c:v>
                </c:pt>
                <c:pt idx="82">
                  <c:v>4076369901.3349566</c:v>
                </c:pt>
                <c:pt idx="83">
                  <c:v>3892903033.6558166</c:v>
                </c:pt>
                <c:pt idx="84">
                  <c:v>3717693535.2416625</c:v>
                </c:pt>
                <c:pt idx="85">
                  <c:v>3550369763.2556109</c:v>
                </c:pt>
                <c:pt idx="86">
                  <c:v>3390576801.5437889</c:v>
                </c:pt>
                <c:pt idx="87">
                  <c:v>3237975707.8105874</c:v>
                </c:pt>
                <c:pt idx="88">
                  <c:v>3092242794.6766224</c:v>
                </c:pt>
                <c:pt idx="89">
                  <c:v>2953068943.0943809</c:v>
                </c:pt>
                <c:pt idx="90">
                  <c:v>2820158946.6652923</c:v>
                </c:pt>
                <c:pt idx="91">
                  <c:v>2693230885.4673762</c:v>
                </c:pt>
                <c:pt idx="92">
                  <c:v>2572015528.0652924</c:v>
                </c:pt>
                <c:pt idx="93">
                  <c:v>2456255760.4343629</c:v>
                </c:pt>
                <c:pt idx="94">
                  <c:v>2345706040.5872569</c:v>
                </c:pt>
                <c:pt idx="95">
                  <c:v>2240131877.7465291</c:v>
                </c:pt>
                <c:pt idx="96">
                  <c:v>2139309334.9582129</c:v>
                </c:pt>
                <c:pt idx="97">
                  <c:v>2043024554.0915425</c:v>
                </c:pt>
                <c:pt idx="98">
                  <c:v>1951073302.2171736</c:v>
                </c:pt>
                <c:pt idx="99">
                  <c:v>1863260538.4017615</c:v>
                </c:pt>
                <c:pt idx="100">
                  <c:v>1779399999.9999917</c:v>
                </c:pt>
                <c:pt idx="101">
                  <c:v>1699313807.5665357</c:v>
                </c:pt>
                <c:pt idx="102">
                  <c:v>1622832087.5499017</c:v>
                </c:pt>
                <c:pt idx="103">
                  <c:v>1549792611.9678462</c:v>
                </c:pt>
                <c:pt idx="104">
                  <c:v>1480040454.3000898</c:v>
                </c:pt>
                <c:pt idx="105">
                  <c:v>1413427660.8683863</c:v>
                </c:pt>
                <c:pt idx="106">
                  <c:v>1349812937.0069296</c:v>
                </c:pt>
                <c:pt idx="107">
                  <c:v>1289061347.3574398</c:v>
                </c:pt>
                <c:pt idx="108">
                  <c:v>1231044029.6531582</c:v>
                </c:pt>
                <c:pt idx="109">
                  <c:v>1175637921.3847213</c:v>
                </c:pt>
                <c:pt idx="110">
                  <c:v>1122725498.7680607</c:v>
                </c:pt>
                <c:pt idx="111">
                  <c:v>1072194527.4607192</c:v>
                </c:pt>
                <c:pt idx="112">
                  <c:v>1023937824.4977436</c:v>
                </c:pt>
                <c:pt idx="113">
                  <c:v>977853030.94226372</c:v>
                </c:pt>
                <c:pt idx="114">
                  <c:v>933842394.76845348</c:v>
                </c:pt>
                <c:pt idx="115">
                  <c:v>891812563.51637626</c:v>
                </c:pt>
                <c:pt idx="116">
                  <c:v>851674386.27891171</c:v>
                </c:pt>
                <c:pt idx="117">
                  <c:v>813342724.60071754</c:v>
                </c:pt>
                <c:pt idx="118">
                  <c:v>776736271.88816142</c:v>
                </c:pt>
                <c:pt idx="119">
                  <c:v>741777380.9471246</c:v>
                </c:pt>
                <c:pt idx="120">
                  <c:v>708391899.28290379</c:v>
                </c:pt>
                <c:pt idx="121">
                  <c:v>676509011.81281698</c:v>
                </c:pt>
                <c:pt idx="122">
                  <c:v>646061090.65792835</c:v>
                </c:pt>
                <c:pt idx="123">
                  <c:v>616983551.6952455</c:v>
                </c:pt>
                <c:pt idx="124">
                  <c:v>589214717.56613314</c:v>
                </c:pt>
                <c:pt idx="125">
                  <c:v>562695686.85037255</c:v>
                </c:pt>
                <c:pt idx="126">
                  <c:v>537370209.12834549</c:v>
                </c:pt>
                <c:pt idx="127">
                  <c:v>513184565.66635936</c:v>
                </c:pt>
                <c:pt idx="128">
                  <c:v>490087455.47200406</c:v>
                </c:pt>
                <c:pt idx="129">
                  <c:v>468029886.47787553</c:v>
                </c:pt>
                <c:pt idx="130">
                  <c:v>446965071.62282544</c:v>
                </c:pt>
                <c:pt idx="131">
                  <c:v>426848329.61033857</c:v>
                </c:pt>
                <c:pt idx="132">
                  <c:v>407636990.13350832</c:v>
                </c:pt>
                <c:pt idx="133">
                  <c:v>389290303.36559373</c:v>
                </c:pt>
                <c:pt idx="134">
                  <c:v>371769353.52417833</c:v>
                </c:pt>
                <c:pt idx="135">
                  <c:v>355036976.32557261</c:v>
                </c:pt>
                <c:pt idx="136">
                  <c:v>339057680.15439057</c:v>
                </c:pt>
                <c:pt idx="137">
                  <c:v>323797570.78107041</c:v>
                </c:pt>
                <c:pt idx="138">
                  <c:v>309224279.46767408</c:v>
                </c:pt>
                <c:pt idx="139">
                  <c:v>295306894.30944932</c:v>
                </c:pt>
                <c:pt idx="140">
                  <c:v>282015894.66653985</c:v>
                </c:pt>
                <c:pt idx="141">
                  <c:v>269323088.54674834</c:v>
                </c:pt>
                <c:pt idx="142">
                  <c:v>257201552.80653942</c:v>
                </c:pt>
                <c:pt idx="143">
                  <c:v>245625576.04344645</c:v>
                </c:pt>
                <c:pt idx="144">
                  <c:v>234570604.05873588</c:v>
                </c:pt>
                <c:pt idx="145">
                  <c:v>224013187.77466297</c:v>
                </c:pt>
                <c:pt idx="146">
                  <c:v>213930933.49583089</c:v>
                </c:pt>
                <c:pt idx="147">
                  <c:v>204302455.40916383</c:v>
                </c:pt>
                <c:pt idx="148">
                  <c:v>195107330.22172648</c:v>
                </c:pt>
                <c:pt idx="149">
                  <c:v>186326053.8401849</c:v>
                </c:pt>
                <c:pt idx="150">
                  <c:v>177940000.00000787</c:v>
                </c:pt>
                <c:pt idx="151">
                  <c:v>169931380.75666183</c:v>
                </c:pt>
                <c:pt idx="152">
                  <c:v>162283208.75499809</c:v>
                </c:pt>
                <c:pt idx="153">
                  <c:v>154979261.19679219</c:v>
                </c:pt>
                <c:pt idx="154">
                  <c:v>148004045.43001643</c:v>
                </c:pt>
                <c:pt idx="155">
                  <c:v>141342766.08684549</c:v>
                </c:pt>
                <c:pt idx="156">
                  <c:v>134981293.70069954</c:v>
                </c:pt>
                <c:pt idx="157">
                  <c:v>128906134.73575029</c:v>
                </c:pt>
                <c:pt idx="158">
                  <c:v>123104402.96532181</c:v>
                </c:pt>
                <c:pt idx="159">
                  <c:v>117563792.13847785</c:v>
                </c:pt>
                <c:pt idx="160">
                  <c:v>112272549.87681155</c:v>
                </c:pt>
                <c:pt idx="161">
                  <c:v>107219452.74607712</c:v>
                </c:pt>
                <c:pt idx="162">
                  <c:v>102393782.44977933</c:v>
                </c:pt>
                <c:pt idx="163">
                  <c:v>97785303.094231278</c:v>
                </c:pt>
                <c:pt idx="164">
                  <c:v>93384239.476849884</c:v>
                </c:pt>
                <c:pt idx="165">
                  <c:v>89181256.351641953</c:v>
                </c:pt>
                <c:pt idx="166">
                  <c:v>85167438.627895325</c:v>
                </c:pt>
                <c:pt idx="167">
                  <c:v>81334272.460075706</c:v>
                </c:pt>
                <c:pt idx="168">
                  <c:v>77673627.18881993</c:v>
                </c:pt>
                <c:pt idx="169">
                  <c:v>74177738.094716072</c:v>
                </c:pt>
                <c:pt idx="170">
                  <c:v>70839189.928293809</c:v>
                </c:pt>
                <c:pt idx="171">
                  <c:v>67650901.181285009</c:v>
                </c:pt>
                <c:pt idx="172">
                  <c:v>64606109.065796092</c:v>
                </c:pt>
                <c:pt idx="173">
                  <c:v>61698355.169527553</c:v>
                </c:pt>
                <c:pt idx="174">
                  <c:v>58921471.75661616</c:v>
                </c:pt>
                <c:pt idx="175">
                  <c:v>56269568.685039982</c:v>
                </c:pt>
                <c:pt idx="176">
                  <c:v>53737020.912837155</c:v>
                </c:pt>
                <c:pt idx="177">
                  <c:v>51318456.56663844</c:v>
                </c:pt>
                <c:pt idx="178">
                  <c:v>49008745.547202796</c:v>
                </c:pt>
                <c:pt idx="179">
                  <c:v>46802988.647789821</c:v>
                </c:pt>
                <c:pt idx="180">
                  <c:v>44696507.162284717</c:v>
                </c:pt>
                <c:pt idx="181">
                  <c:v>42684832.961036012</c:v>
                </c:pt>
                <c:pt idx="182">
                  <c:v>40763699.013352811</c:v>
                </c:pt>
                <c:pt idx="183">
                  <c:v>38929030.336561263</c:v>
                </c:pt>
                <c:pt idx="184">
                  <c:v>37176935.352419659</c:v>
                </c:pt>
                <c:pt idx="185">
                  <c:v>35503697.632558987</c:v>
                </c:pt>
                <c:pt idx="186">
                  <c:v>33905768.01544071</c:v>
                </c:pt>
                <c:pt idx="187">
                  <c:v>32379757.078108624</c:v>
                </c:pt>
                <c:pt idx="188">
                  <c:v>30922427.946768902</c:v>
                </c:pt>
                <c:pt idx="189">
                  <c:v>29530689.430946369</c:v>
                </c:pt>
                <c:pt idx="190">
                  <c:v>28201589.466655407</c:v>
                </c:pt>
                <c:pt idx="191">
                  <c:v>26932308.854676142</c:v>
                </c:pt>
                <c:pt idx="192">
                  <c:v>25720155.28065519</c:v>
                </c:pt>
                <c:pt idx="193">
                  <c:v>24562557.604345843</c:v>
                </c:pt>
                <c:pt idx="194">
                  <c:v>23457060.405874725</c:v>
                </c:pt>
                <c:pt idx="195">
                  <c:v>22401318.777467381</c:v>
                </c:pt>
                <c:pt idx="196">
                  <c:v>21393093.349584132</c:v>
                </c:pt>
                <c:pt idx="197">
                  <c:v>20430245.540917374</c:v>
                </c:pt>
                <c:pt idx="198">
                  <c:v>19510733.022173598</c:v>
                </c:pt>
                <c:pt idx="199">
                  <c:v>18632605.384019431</c:v>
                </c:pt>
                <c:pt idx="200">
                  <c:v>17794000.00000165</c:v>
                </c:pt>
                <c:pt idx="201">
                  <c:v>16993138.075667009</c:v>
                </c:pt>
                <c:pt idx="202">
                  <c:v>16228320.875500597</c:v>
                </c:pt>
                <c:pt idx="203">
                  <c:v>15497926.119679969</c:v>
                </c:pt>
                <c:pt idx="204">
                  <c:v>14800404.543002361</c:v>
                </c:pt>
                <c:pt idx="205">
                  <c:v>14134276.608685236</c:v>
                </c:pt>
                <c:pt idx="206">
                  <c:v>13498129.370070634</c:v>
                </c:pt>
                <c:pt idx="207">
                  <c:v>12890613.473575654</c:v>
                </c:pt>
                <c:pt idx="208">
                  <c:v>12310440.2965328</c:v>
                </c:pt>
                <c:pt idx="209">
                  <c:v>11756379.213848356</c:v>
                </c:pt>
                <c:pt idx="210">
                  <c:v>11227254.987681702</c:v>
                </c:pt>
                <c:pt idx="211">
                  <c:v>10721945.274608232</c:v>
                </c:pt>
                <c:pt idx="212">
                  <c:v>10239378.244978432</c:v>
                </c:pt>
                <c:pt idx="213">
                  <c:v>9778530.3094236031</c:v>
                </c:pt>
                <c:pt idx="214">
                  <c:v>9338423.947685441</c:v>
                </c:pt>
                <c:pt idx="215">
                  <c:v>8918125.6351646446</c:v>
                </c:pt>
                <c:pt idx="216">
                  <c:v>8516743.8627899475</c:v>
                </c:pt>
                <c:pt idx="217">
                  <c:v>8133427.2460079677</c:v>
                </c:pt>
                <c:pt idx="218">
                  <c:v>7767362.7188823698</c:v>
                </c:pt>
                <c:pt idx="219">
                  <c:v>7417773.8094719658</c:v>
                </c:pt>
                <c:pt idx="220">
                  <c:v>7083918.9928297251</c:v>
                </c:pt>
                <c:pt idx="221">
                  <c:v>6765090.1181288278</c:v>
                </c:pt>
                <c:pt idx="222">
                  <c:v>6460610.9065799238</c:v>
                </c:pt>
                <c:pt idx="223">
                  <c:v>6169835.5169530557</c:v>
                </c:pt>
                <c:pt idx="224">
                  <c:v>5892147.1756619141</c:v>
                </c:pt>
                <c:pt idx="225">
                  <c:v>5626956.8685042718</c:v>
                </c:pt>
                <c:pt idx="226">
                  <c:v>5373702.091283977</c:v>
                </c:pt>
                <c:pt idx="227">
                  <c:v>5131845.656664094</c:v>
                </c:pt>
                <c:pt idx="228">
                  <c:v>4900874.5547205191</c:v>
                </c:pt>
                <c:pt idx="229">
                  <c:v>4680298.8647792097</c:v>
                </c:pt>
                <c:pt idx="230">
                  <c:v>4469650.7162286891</c:v>
                </c:pt>
                <c:pt idx="231">
                  <c:v>4268483.2961038072</c:v>
                </c:pt>
                <c:pt idx="232">
                  <c:v>4076369.9013354792</c:v>
                </c:pt>
                <c:pt idx="233">
                  <c:v>3892903.0336563229</c:v>
                </c:pt>
                <c:pt idx="234">
                  <c:v>3717693.5352421454</c:v>
                </c:pt>
                <c:pt idx="235">
                  <c:v>3550369.7632560711</c:v>
                </c:pt>
                <c:pt idx="236">
                  <c:v>3390576.801544236</c:v>
                </c:pt>
                <c:pt idx="237">
                  <c:v>3237975.7078110198</c:v>
                </c:pt>
                <c:pt idx="238">
                  <c:v>3092242.7946770405</c:v>
                </c:pt>
                <c:pt idx="239">
                  <c:v>2953068.9430947797</c:v>
                </c:pt>
                <c:pt idx="240">
                  <c:v>2820158.9466656782</c:v>
                </c:pt>
                <c:pt idx="241">
                  <c:v>2693230.8854677454</c:v>
                </c:pt>
                <c:pt idx="242">
                  <c:v>2572015.5280656489</c:v>
                </c:pt>
                <c:pt idx="243">
                  <c:v>2456255.7604347039</c:v>
                </c:pt>
                <c:pt idx="244">
                  <c:v>2345706.0405875873</c:v>
                </c:pt>
                <c:pt idx="245">
                  <c:v>2240131.8777468479</c:v>
                </c:pt>
                <c:pt idx="246">
                  <c:v>2139309.3349585175</c:v>
                </c:pt>
                <c:pt idx="247">
                  <c:v>2043024.5540918368</c:v>
                </c:pt>
                <c:pt idx="248">
                  <c:v>1951073.3022174581</c:v>
                </c:pt>
                <c:pt idx="249">
                  <c:v>1863260.5384020337</c:v>
                </c:pt>
                <c:pt idx="250">
                  <c:v>1779400.0000002512</c:v>
                </c:pt>
                <c:pt idx="251">
                  <c:v>1699313.8075667834</c:v>
                </c:pt>
                <c:pt idx="252">
                  <c:v>1622832.0875501353</c:v>
                </c:pt>
                <c:pt idx="253">
                  <c:v>1549792.6119680752</c:v>
                </c:pt>
                <c:pt idx="254">
                  <c:v>1480040.4543003086</c:v>
                </c:pt>
                <c:pt idx="255">
                  <c:v>1413427.6608685928</c:v>
                </c:pt>
                <c:pt idx="256">
                  <c:v>1349812.9370071264</c:v>
                </c:pt>
                <c:pt idx="257">
                  <c:v>1289061.34735763</c:v>
                </c:pt>
                <c:pt idx="258">
                  <c:v>1231044.0296533401</c:v>
                </c:pt>
                <c:pt idx="259">
                  <c:v>1175637.9213848927</c:v>
                </c:pt>
                <c:pt idx="260">
                  <c:v>1122725.4987682244</c:v>
                </c:pt>
                <c:pt idx="261">
                  <c:v>1072194.5274608736</c:v>
                </c:pt>
                <c:pt idx="262">
                  <c:v>1023937.8244978948</c:v>
                </c:pt>
                <c:pt idx="263">
                  <c:v>977853.03094240802</c:v>
                </c:pt>
                <c:pt idx="264">
                  <c:v>933842.39476858953</c:v>
                </c:pt>
                <c:pt idx="265">
                  <c:v>891812.56351650646</c:v>
                </c:pt>
                <c:pt idx="266">
                  <c:v>851674.38627903757</c:v>
                </c:pt>
                <c:pt idx="267">
                  <c:v>813342.7246008378</c:v>
                </c:pt>
                <c:pt idx="268">
                  <c:v>776736.2718882747</c:v>
                </c:pt>
                <c:pt idx="269">
                  <c:v>741777.38094723271</c:v>
                </c:pt>
                <c:pt idx="270">
                  <c:v>708391.89928300597</c:v>
                </c:pt>
                <c:pt idx="271">
                  <c:v>676509.01181291684</c:v>
                </c:pt>
                <c:pt idx="272">
                  <c:v>646061.09065802372</c:v>
                </c:pt>
                <c:pt idx="273">
                  <c:v>616983.55169533554</c:v>
                </c:pt>
                <c:pt idx="274">
                  <c:v>589214.71756621893</c:v>
                </c:pt>
                <c:pt idx="275">
                  <c:v>562695.68685045559</c:v>
                </c:pt>
                <c:pt idx="276">
                  <c:v>537370.20912842476</c:v>
                </c:pt>
                <c:pt idx="277">
                  <c:v>513184.56566643441</c:v>
                </c:pt>
                <c:pt idx="278">
                  <c:v>490087.45547207561</c:v>
                </c:pt>
                <c:pt idx="279">
                  <c:v>468029.88647794299</c:v>
                </c:pt>
                <c:pt idx="280">
                  <c:v>446965.07162289153</c:v>
                </c:pt>
                <c:pt idx="281">
                  <c:v>426848.32961040153</c:v>
                </c:pt>
                <c:pt idx="282">
                  <c:v>407636.99013356777</c:v>
                </c:pt>
                <c:pt idx="283">
                  <c:v>389290.30336565047</c:v>
                </c:pt>
                <c:pt idx="284">
                  <c:v>371769.35352423321</c:v>
                </c:pt>
                <c:pt idx="285">
                  <c:v>355036.97632562503</c:v>
                </c:pt>
                <c:pt idx="286">
                  <c:v>339057.68015444005</c:v>
                </c:pt>
                <c:pt idx="287">
                  <c:v>323797.57078111765</c:v>
                </c:pt>
                <c:pt idx="288">
                  <c:v>309224.27946771856</c:v>
                </c:pt>
                <c:pt idx="289">
                  <c:v>295306.8943094929</c:v>
                </c:pt>
                <c:pt idx="290">
                  <c:v>282015.89466658153</c:v>
                </c:pt>
                <c:pt idx="291">
                  <c:v>269323.08854678762</c:v>
                </c:pt>
                <c:pt idx="292">
                  <c:v>257201.55280657695</c:v>
                </c:pt>
                <c:pt idx="293">
                  <c:v>245625.57604348278</c:v>
                </c:pt>
                <c:pt idx="294">
                  <c:v>234570.60405877052</c:v>
                </c:pt>
                <c:pt idx="295">
                  <c:v>224013.18777469563</c:v>
                </c:pt>
                <c:pt idx="296">
                  <c:v>213930.93349586215</c:v>
                </c:pt>
                <c:pt idx="297">
                  <c:v>204302.45540919324</c:v>
                </c:pt>
                <c:pt idx="298">
                  <c:v>195107.33022175531</c:v>
                </c:pt>
                <c:pt idx="299">
                  <c:v>186326.05384021244</c:v>
                </c:pt>
                <c:pt idx="300">
                  <c:v>177940.00000003379</c:v>
                </c:pt>
                <c:pt idx="301">
                  <c:v>169931.38075668662</c:v>
                </c:pt>
                <c:pt idx="302">
                  <c:v>162283.20875502206</c:v>
                </c:pt>
                <c:pt idx="303">
                  <c:v>154979.26119681506</c:v>
                </c:pt>
                <c:pt idx="304">
                  <c:v>148004.04543003801</c:v>
                </c:pt>
                <c:pt idx="305">
                  <c:v>141342.76608686615</c:v>
                </c:pt>
                <c:pt idx="306">
                  <c:v>134981.29370071919</c:v>
                </c:pt>
                <c:pt idx="307">
                  <c:v>128906.13473576926</c:v>
                </c:pt>
                <c:pt idx="308">
                  <c:v>123104.40296534001</c:v>
                </c:pt>
                <c:pt idx="309">
                  <c:v>117563.79213849499</c:v>
                </c:pt>
                <c:pt idx="310">
                  <c:v>112272.54987682791</c:v>
                </c:pt>
                <c:pt idx="311">
                  <c:v>107219.45274609294</c:v>
                </c:pt>
                <c:pt idx="312">
                  <c:v>102393.78244979447</c:v>
                </c:pt>
                <c:pt idx="313">
                  <c:v>97785.303094245581</c:v>
                </c:pt>
                <c:pt idx="314">
                  <c:v>93384.239476863513</c:v>
                </c:pt>
                <c:pt idx="315">
                  <c:v>89181.256351654971</c:v>
                </c:pt>
                <c:pt idx="316">
                  <c:v>85167.438627907919</c:v>
                </c:pt>
                <c:pt idx="317">
                  <c:v>81334.272460087712</c:v>
                </c:pt>
                <c:pt idx="318">
                  <c:v>77673.627188831248</c:v>
                </c:pt>
                <c:pt idx="319">
                  <c:v>74177.738094726898</c:v>
                </c:pt>
                <c:pt idx="320">
                  <c:v>70839.189928304288</c:v>
                </c:pt>
                <c:pt idx="321">
                  <c:v>67650.90118129499</c:v>
                </c:pt>
                <c:pt idx="322">
                  <c:v>64606.109065805511</c:v>
                </c:pt>
                <c:pt idx="323">
                  <c:v>61698.355169536553</c:v>
                </c:pt>
                <c:pt idx="324">
                  <c:v>58921.471756624764</c:v>
                </c:pt>
                <c:pt idx="325">
                  <c:v>56269.568685048289</c:v>
                </c:pt>
                <c:pt idx="326">
                  <c:v>53737.020912845095</c:v>
                </c:pt>
                <c:pt idx="327">
                  <c:v>51318.456566645938</c:v>
                </c:pt>
                <c:pt idx="328">
                  <c:v>49008.745547209939</c:v>
                </c:pt>
                <c:pt idx="329">
                  <c:v>46802.988647796737</c:v>
                </c:pt>
                <c:pt idx="330">
                  <c:v>44696.507162291324</c:v>
                </c:pt>
                <c:pt idx="331">
                  <c:v>42684.83296104223</c:v>
                </c:pt>
                <c:pt idx="332">
                  <c:v>40763.699013358761</c:v>
                </c:pt>
                <c:pt idx="333">
                  <c:v>38929.030336566946</c:v>
                </c:pt>
                <c:pt idx="334">
                  <c:v>37176.935352425135</c:v>
                </c:pt>
                <c:pt idx="335">
                  <c:v>35503.697632564232</c:v>
                </c:pt>
                <c:pt idx="336">
                  <c:v>33905.768015445654</c:v>
                </c:pt>
                <c:pt idx="337">
                  <c:v>32379.757078113344</c:v>
                </c:pt>
                <c:pt idx="338">
                  <c:v>30922.427946773474</c:v>
                </c:pt>
                <c:pt idx="339">
                  <c:v>29530.689430950726</c:v>
                </c:pt>
                <c:pt idx="340">
                  <c:v>28201.589466659523</c:v>
                </c:pt>
                <c:pt idx="341">
                  <c:v>26932.308854680072</c:v>
                </c:pt>
                <c:pt idx="342">
                  <c:v>25720.155280658943</c:v>
                </c:pt>
                <c:pt idx="343">
                  <c:v>24562.557604349473</c:v>
                </c:pt>
                <c:pt idx="344">
                  <c:v>23457.060405878186</c:v>
                </c:pt>
                <c:pt idx="345">
                  <c:v>22401.318777470649</c:v>
                </c:pt>
                <c:pt idx="346">
                  <c:v>21393.093349587252</c:v>
                </c:pt>
                <c:pt idx="347">
                  <c:v>20430.245540920394</c:v>
                </c:pt>
                <c:pt idx="348">
                  <c:v>19510.733022176479</c:v>
                </c:pt>
                <c:pt idx="349">
                  <c:v>18632.605384022147</c:v>
                </c:pt>
                <c:pt idx="350">
                  <c:v>17794.000000004242</c:v>
                </c:pt>
                <c:pt idx="351">
                  <c:v>16993.138075669485</c:v>
                </c:pt>
                <c:pt idx="352">
                  <c:v>16228.320875502992</c:v>
                </c:pt>
                <c:pt idx="353">
                  <c:v>15497.926119682259</c:v>
                </c:pt>
                <c:pt idx="354">
                  <c:v>14800.404543004523</c:v>
                </c:pt>
                <c:pt idx="355">
                  <c:v>14134.276608687302</c:v>
                </c:pt>
                <c:pt idx="356">
                  <c:v>13498.129370072627</c:v>
                </c:pt>
                <c:pt idx="357">
                  <c:v>12890.613473577556</c:v>
                </c:pt>
                <c:pt idx="358">
                  <c:v>12310.4402965346</c:v>
                </c:pt>
                <c:pt idx="359">
                  <c:v>11756.37921385007</c:v>
                </c:pt>
                <c:pt idx="360">
                  <c:v>11227.254987683338</c:v>
                </c:pt>
                <c:pt idx="361">
                  <c:v>10721.945274609814</c:v>
                </c:pt>
                <c:pt idx="362">
                  <c:v>10239.378244979944</c:v>
                </c:pt>
                <c:pt idx="363">
                  <c:v>9778.5303094250321</c:v>
                </c:pt>
                <c:pt idx="364">
                  <c:v>9338.4239476868042</c:v>
                </c:pt>
                <c:pt idx="365">
                  <c:v>8918.1256351659304</c:v>
                </c:pt>
                <c:pt idx="366">
                  <c:v>8516.7438627912034</c:v>
                </c:pt>
                <c:pt idx="367">
                  <c:v>8133.4272460091679</c:v>
                </c:pt>
                <c:pt idx="368">
                  <c:v>7767.3627188835035</c:v>
                </c:pt>
                <c:pt idx="369">
                  <c:v>7417.7738094730494</c:v>
                </c:pt>
                <c:pt idx="370">
                  <c:v>7083.9189928307724</c:v>
                </c:pt>
                <c:pt idx="371">
                  <c:v>6765.0901181298268</c:v>
                </c:pt>
                <c:pt idx="372">
                  <c:v>6460.610906580866</c:v>
                </c:pt>
                <c:pt idx="373">
                  <c:v>6169.8355169539564</c:v>
                </c:pt>
                <c:pt idx="374">
                  <c:v>5892.1471756627634</c:v>
                </c:pt>
                <c:pt idx="375">
                  <c:v>5626.9568685051026</c:v>
                </c:pt>
                <c:pt idx="376">
                  <c:v>5373.7020912847702</c:v>
                </c:pt>
                <c:pt idx="377">
                  <c:v>5131.8456566648429</c:v>
                </c:pt>
                <c:pt idx="378">
                  <c:v>4900.8745547212329</c:v>
                </c:pt>
                <c:pt idx="379">
                  <c:v>4680.2988647799002</c:v>
                </c:pt>
                <c:pt idx="380">
                  <c:v>4469.6507162293501</c:v>
                </c:pt>
                <c:pt idx="381">
                  <c:v>4268.4832961044303</c:v>
                </c:pt>
                <c:pt idx="382">
                  <c:v>4076.3699013360738</c:v>
                </c:pt>
                <c:pt idx="383">
                  <c:v>3892.9030336568835</c:v>
                </c:pt>
                <c:pt idx="384">
                  <c:v>3717.6935352426945</c:v>
                </c:pt>
                <c:pt idx="385">
                  <c:v>3550.3697632565959</c:v>
                </c:pt>
                <c:pt idx="386">
                  <c:v>3390.5768015447302</c:v>
                </c:pt>
                <c:pt idx="387">
                  <c:v>3237.9757078114917</c:v>
                </c:pt>
                <c:pt idx="388">
                  <c:v>3092.2427946774978</c:v>
                </c:pt>
                <c:pt idx="389">
                  <c:v>2953.0689430952161</c:v>
                </c:pt>
                <c:pt idx="390">
                  <c:v>2820.1589466660894</c:v>
                </c:pt>
                <c:pt idx="391">
                  <c:v>2693.2308854681382</c:v>
                </c:pt>
                <c:pt idx="392">
                  <c:v>2572.0155280660201</c:v>
                </c:pt>
                <c:pt idx="393">
                  <c:v>2456.2557604350668</c:v>
                </c:pt>
                <c:pt idx="394">
                  <c:v>2345.7060405879333</c:v>
                </c:pt>
                <c:pt idx="395">
                  <c:v>2240.1318777471743</c:v>
                </c:pt>
                <c:pt idx="396">
                  <c:v>2139.3093349588289</c:v>
                </c:pt>
                <c:pt idx="397">
                  <c:v>2043.0245540921392</c:v>
                </c:pt>
                <c:pt idx="398">
                  <c:v>1951.0733022177428</c:v>
                </c:pt>
                <c:pt idx="399">
                  <c:v>1863.2605384023054</c:v>
                </c:pt>
                <c:pt idx="400">
                  <c:v>1779.400000000511</c:v>
                </c:pt>
                <c:pt idx="401">
                  <c:v>1699.3138075670315</c:v>
                </c:pt>
                <c:pt idx="402">
                  <c:v>1622.8320875503782</c:v>
                </c:pt>
                <c:pt idx="403">
                  <c:v>1549.7926119683011</c:v>
                </c:pt>
                <c:pt idx="404">
                  <c:v>1480.0404543005241</c:v>
                </c:pt>
                <c:pt idx="405">
                  <c:v>1413.4276608687987</c:v>
                </c:pt>
                <c:pt idx="406">
                  <c:v>1349.8129370073284</c:v>
                </c:pt>
                <c:pt idx="407">
                  <c:v>1289.0613473578182</c:v>
                </c:pt>
                <c:pt idx="408">
                  <c:v>1231.0440296535194</c:v>
                </c:pt>
                <c:pt idx="409">
                  <c:v>1175.6379213850644</c:v>
                </c:pt>
                <c:pt idx="410">
                  <c:v>1122.7254987683884</c:v>
                </c:pt>
                <c:pt idx="411">
                  <c:v>1072.1945274610339</c:v>
                </c:pt>
                <c:pt idx="412">
                  <c:v>1023.9378244980444</c:v>
                </c:pt>
                <c:pt idx="413">
                  <c:v>977.85303094255084</c:v>
                </c:pt>
                <c:pt idx="414">
                  <c:v>933.84239476872585</c:v>
                </c:pt>
                <c:pt idx="415">
                  <c:v>891.81256351663967</c:v>
                </c:pt>
                <c:pt idx="416">
                  <c:v>851.67438627916181</c:v>
                </c:pt>
                <c:pt idx="417">
                  <c:v>813.34272460095633</c:v>
                </c:pt>
                <c:pt idx="418">
                  <c:v>776.73627188838816</c:v>
                </c:pt>
                <c:pt idx="419">
                  <c:v>741.77738094734093</c:v>
                </c:pt>
                <c:pt idx="420">
                  <c:v>708.3918992831118</c:v>
                </c:pt>
                <c:pt idx="421">
                  <c:v>676.5090118130156</c:v>
                </c:pt>
                <c:pt idx="422">
                  <c:v>646.06109065811802</c:v>
                </c:pt>
                <c:pt idx="423">
                  <c:v>616.9835516954256</c:v>
                </c:pt>
                <c:pt idx="424">
                  <c:v>589.21471756630706</c:v>
                </c:pt>
                <c:pt idx="425">
                  <c:v>562.69568685053775</c:v>
                </c:pt>
                <c:pt idx="426">
                  <c:v>537.37020912850335</c:v>
                </c:pt>
                <c:pt idx="427">
                  <c:v>513.18456566650912</c:v>
                </c:pt>
                <c:pt idx="428">
                  <c:v>490.08745547214716</c:v>
                </c:pt>
                <c:pt idx="429">
                  <c:v>468.02988647801288</c:v>
                </c:pt>
                <c:pt idx="430">
                  <c:v>446.96507162295666</c:v>
                </c:pt>
                <c:pt idx="431">
                  <c:v>426.84832961046374</c:v>
                </c:pt>
                <c:pt idx="432">
                  <c:v>407.63699013362719</c:v>
                </c:pt>
                <c:pt idx="433">
                  <c:v>389.29030336570867</c:v>
                </c:pt>
                <c:pt idx="434">
                  <c:v>371.76935352428757</c:v>
                </c:pt>
                <c:pt idx="435">
                  <c:v>355.03697632567685</c:v>
                </c:pt>
                <c:pt idx="436">
                  <c:v>339.0576801544895</c:v>
                </c:pt>
                <c:pt idx="437">
                  <c:v>323.79757078116489</c:v>
                </c:pt>
                <c:pt idx="438">
                  <c:v>309.22427946776475</c:v>
                </c:pt>
                <c:pt idx="439">
                  <c:v>295.30689430953601</c:v>
                </c:pt>
                <c:pt idx="440">
                  <c:v>282.01589466662267</c:v>
                </c:pt>
                <c:pt idx="441">
                  <c:v>269.32308854682697</c:v>
                </c:pt>
                <c:pt idx="442">
                  <c:v>257.20155280661538</c:v>
                </c:pt>
                <c:pt idx="443">
                  <c:v>245.62557604351858</c:v>
                </c:pt>
                <c:pt idx="444">
                  <c:v>234.57060405880472</c:v>
                </c:pt>
                <c:pt idx="445">
                  <c:v>224.01318777472832</c:v>
                </c:pt>
                <c:pt idx="446">
                  <c:v>213.93093349589333</c:v>
                </c:pt>
                <c:pt idx="447">
                  <c:v>204.30245540922385</c:v>
                </c:pt>
                <c:pt idx="448">
                  <c:v>195.10733022178377</c:v>
                </c:pt>
                <c:pt idx="449">
                  <c:v>186.32605384023955</c:v>
                </c:pt>
                <c:pt idx="450">
                  <c:v>177.94000000005974</c:v>
                </c:pt>
                <c:pt idx="451">
                  <c:v>169.93138075671203</c:v>
                </c:pt>
                <c:pt idx="452">
                  <c:v>162.28320875504568</c:v>
                </c:pt>
                <c:pt idx="453">
                  <c:v>154.97926119683763</c:v>
                </c:pt>
                <c:pt idx="454">
                  <c:v>148.00404543005959</c:v>
                </c:pt>
                <c:pt idx="455">
                  <c:v>141.34276608688674</c:v>
                </c:pt>
                <c:pt idx="456">
                  <c:v>134.9812937007394</c:v>
                </c:pt>
                <c:pt idx="457">
                  <c:v>128.90613473578813</c:v>
                </c:pt>
                <c:pt idx="458">
                  <c:v>123.10440296535796</c:v>
                </c:pt>
                <c:pt idx="459">
                  <c:v>117.56379213851213</c:v>
                </c:pt>
                <c:pt idx="460">
                  <c:v>112.27254987684471</c:v>
                </c:pt>
                <c:pt idx="461">
                  <c:v>107.21945274610859</c:v>
                </c:pt>
                <c:pt idx="462">
                  <c:v>102.39378244980942</c:v>
                </c:pt>
                <c:pt idx="463">
                  <c:v>97.785303094259831</c:v>
                </c:pt>
                <c:pt idx="464" formatCode="0.0">
                  <c:v>93.384239476877141</c:v>
                </c:pt>
                <c:pt idx="465" formatCode="0.0">
                  <c:v>89.181256351668296</c:v>
                </c:pt>
                <c:pt idx="466" formatCode="0.0">
                  <c:v>85.167438627920319</c:v>
                </c:pt>
                <c:pt idx="467" formatCode="0.0">
                  <c:v>81.334272460099584</c:v>
                </c:pt>
                <c:pt idx="468" formatCode="0.0">
                  <c:v>77.673627188842573</c:v>
                </c:pt>
                <c:pt idx="469" formatCode="0.0">
                  <c:v>74.177738094737975</c:v>
                </c:pt>
                <c:pt idx="470" formatCode="0.0">
                  <c:v>70.83918992831461</c:v>
                </c:pt>
                <c:pt idx="471" formatCode="0.0">
                  <c:v>67.650901181304846</c:v>
                </c:pt>
                <c:pt idx="472" formatCode="0.0">
                  <c:v>64.606109065814934</c:v>
                </c:pt>
                <c:pt idx="473" formatCode="0.0">
                  <c:v>61.698355169545557</c:v>
                </c:pt>
                <c:pt idx="474" formatCode="0.0">
                  <c:v>58.921471756633565</c:v>
                </c:pt>
                <c:pt idx="475" formatCode="0.0">
                  <c:v>56.269568685056498</c:v>
                </c:pt>
                <c:pt idx="476" formatCode="0.0">
                  <c:v>53.737020912852927</c:v>
                </c:pt>
                <c:pt idx="477" formatCode="0.0">
                  <c:v>51.318456566653417</c:v>
                </c:pt>
                <c:pt idx="478" formatCode="0.0">
                  <c:v>49.008745547217273</c:v>
                </c:pt>
                <c:pt idx="479" formatCode="0.0">
                  <c:v>46.802988647803566</c:v>
                </c:pt>
                <c:pt idx="480" formatCode="0.0">
                  <c:v>44.696507162297848</c:v>
                </c:pt>
                <c:pt idx="481" formatCode="0.0">
                  <c:v>42.684832961048464</c:v>
                </c:pt>
                <c:pt idx="482" formatCode="0.0">
                  <c:v>40.763699013364707</c:v>
                </c:pt>
                <c:pt idx="483" formatCode="0.0">
                  <c:v>38.929030336572765</c:v>
                </c:pt>
                <c:pt idx="484" formatCode="0.0">
                  <c:v>37.176935352430561</c:v>
                </c:pt>
                <c:pt idx="485" formatCode="0.0">
                  <c:v>35.503697632569406</c:v>
                </c:pt>
                <c:pt idx="486" formatCode="0.0">
                  <c:v>33.905768015450604</c:v>
                </c:pt>
                <c:pt idx="487" formatCode="0.0">
                  <c:v>32.379757078118068</c:v>
                </c:pt>
                <c:pt idx="488" formatCode="0.0">
                  <c:v>30.922427946777979</c:v>
                </c:pt>
                <c:pt idx="489" formatCode="0.0">
                  <c:v>29.530689430955036</c:v>
                </c:pt>
                <c:pt idx="490" formatCode="0.0">
                  <c:v>28.201589466663638</c:v>
                </c:pt>
                <c:pt idx="491" formatCode="0.0">
                  <c:v>26.932308854684003</c:v>
                </c:pt>
                <c:pt idx="492" formatCode="0.0">
                  <c:v>25.720155280662787</c:v>
                </c:pt>
                <c:pt idx="493" formatCode="0.0">
                  <c:v>24.562557604353056</c:v>
                </c:pt>
                <c:pt idx="494" formatCode="0.0">
                  <c:v>23.457060405881617</c:v>
                </c:pt>
                <c:pt idx="495" formatCode="0.0">
                  <c:v>22.401318777473922</c:v>
                </c:pt>
                <c:pt idx="496" formatCode="0.0">
                  <c:v>21.393093349590377</c:v>
                </c:pt>
                <c:pt idx="497" formatCode="0.0">
                  <c:v>20.430245540923373</c:v>
                </c:pt>
                <c:pt idx="498" formatCode="0.0">
                  <c:v>19.510733022179327</c:v>
                </c:pt>
                <c:pt idx="499" formatCode="0.0">
                  <c:v>18.632605384024863</c:v>
                </c:pt>
                <c:pt idx="500" formatCode="0.0">
                  <c:v>17.794000000006839</c:v>
                </c:pt>
                <c:pt idx="501" formatCode="0.0">
                  <c:v>16.993138075672025</c:v>
                </c:pt>
                <c:pt idx="502" formatCode="0.0">
                  <c:v>16.228320875505361</c:v>
                </c:pt>
                <c:pt idx="503" formatCode="0.0">
                  <c:v>15.497926119684521</c:v>
                </c:pt>
                <c:pt idx="504" formatCode="0.0">
                  <c:v>14.80040454300668</c:v>
                </c:pt>
                <c:pt idx="505" formatCode="0.0">
                  <c:v>14.134276608689362</c:v>
                </c:pt>
                <c:pt idx="506" formatCode="0.0">
                  <c:v>13.498129370074595</c:v>
                </c:pt>
                <c:pt idx="507" formatCode="0.0">
                  <c:v>12.890613473579435</c:v>
                </c:pt>
                <c:pt idx="508" formatCode="0.0">
                  <c:v>12.310440296536393</c:v>
                </c:pt>
                <c:pt idx="509" formatCode="0.0">
                  <c:v>11.756379213851789</c:v>
                </c:pt>
                <c:pt idx="510" formatCode="0.0">
                  <c:v>11.227254987685015</c:v>
                </c:pt>
                <c:pt idx="511" formatCode="0.0">
                  <c:v>10.721945274611379</c:v>
                </c:pt>
                <c:pt idx="512" formatCode="0.0">
                  <c:v>10.239378244981438</c:v>
                </c:pt>
                <c:pt idx="513" formatCode="0.00">
                  <c:v>9.7785303094264613</c:v>
                </c:pt>
                <c:pt idx="514" formatCode="0.00">
                  <c:v>9.3384239476881685</c:v>
                </c:pt>
                <c:pt idx="515" formatCode="0.00">
                  <c:v>8.9181256351672626</c:v>
                </c:pt>
                <c:pt idx="516" formatCode="0.00">
                  <c:v>8.516743862792449</c:v>
                </c:pt>
                <c:pt idx="517" formatCode="0.00">
                  <c:v>8.1334272460103545</c:v>
                </c:pt>
                <c:pt idx="518" formatCode="0.00">
                  <c:v>7.7673627188846366</c:v>
                </c:pt>
                <c:pt idx="519" formatCode="0.00">
                  <c:v>7.4177738094741574</c:v>
                </c:pt>
                <c:pt idx="520" formatCode="0.00">
                  <c:v>7.0839189928318067</c:v>
                </c:pt>
                <c:pt idx="521" formatCode="0.00">
                  <c:v>6.7650901181308134</c:v>
                </c:pt>
                <c:pt idx="522" formatCode="0.00">
                  <c:v>6.4606109065818087</c:v>
                </c:pt>
                <c:pt idx="523" formatCode="0.00">
                  <c:v>6.1698355169548567</c:v>
                </c:pt>
                <c:pt idx="524" formatCode="0.00">
                  <c:v>5.8921471756636432</c:v>
                </c:pt>
                <c:pt idx="525" formatCode="0.00">
                  <c:v>5.6269568685059239</c:v>
                </c:pt>
                <c:pt idx="526" formatCode="0.00">
                  <c:v>5.3737020912855549</c:v>
                </c:pt>
                <c:pt idx="527" formatCode="0.00">
                  <c:v>5.1318456566655914</c:v>
                </c:pt>
                <c:pt idx="528" formatCode="0.00">
                  <c:v>4.9008745547219661</c:v>
                </c:pt>
                <c:pt idx="529" formatCode="0.00">
                  <c:v>4.6802988647805837</c:v>
                </c:pt>
                <c:pt idx="530" formatCode="0.00">
                  <c:v>4.4696507162300021</c:v>
                </c:pt>
                <c:pt idx="531" formatCode="0.00">
                  <c:v>4.2684832961050541</c:v>
                </c:pt>
                <c:pt idx="532" formatCode="0.00">
                  <c:v>4.0763699013366681</c:v>
                </c:pt>
                <c:pt idx="533" formatCode="0.00">
                  <c:v>3.8929030336574661</c:v>
                </c:pt>
                <c:pt idx="534" formatCode="0.00">
                  <c:v>3.717693535243237</c:v>
                </c:pt>
                <c:pt idx="535" formatCode="0.00">
                  <c:v>3.5503697632571134</c:v>
                </c:pt>
                <c:pt idx="536" formatCode="0.00">
                  <c:v>3.3905768015452251</c:v>
                </c:pt>
                <c:pt idx="537" formatCode="0.00">
                  <c:v>3.2379757078119757</c:v>
                </c:pt>
                <c:pt idx="538" formatCode="0.00">
                  <c:v>3.0922427946779485</c:v>
                </c:pt>
                <c:pt idx="539" formatCode="0.00">
                  <c:v>2.9530689430956469</c:v>
                </c:pt>
                <c:pt idx="540" formatCode="0.00">
                  <c:v>2.8201589466665014</c:v>
                </c:pt>
                <c:pt idx="541" formatCode="0.00">
                  <c:v>2.6932308854685316</c:v>
                </c:pt>
                <c:pt idx="542" formatCode="0.00">
                  <c:v>2.5720155280664043</c:v>
                </c:pt>
                <c:pt idx="543" formatCode="0.00">
                  <c:v>2.4562557604354254</c:v>
                </c:pt>
                <c:pt idx="544" formatCode="0.00">
                  <c:v>2.3457060405882753</c:v>
                </c:pt>
                <c:pt idx="545" formatCode="0.00">
                  <c:v>2.2401318777475012</c:v>
                </c:pt>
                <c:pt idx="546" formatCode="0.00">
                  <c:v>2.1393093349591497</c:v>
                </c:pt>
                <c:pt idx="547" formatCode="0.00">
                  <c:v>2.0430245540924368</c:v>
                </c:pt>
                <c:pt idx="548" formatCode="0.00">
                  <c:v>1.9510733022180278</c:v>
                </c:pt>
                <c:pt idx="549" formatCode="0.00">
                  <c:v>1.8632605384025775</c:v>
                </c:pt>
                <c:pt idx="550" formatCode="0.00">
                  <c:v>1.7794000000007704</c:v>
                </c:pt>
                <c:pt idx="551" formatCode="0.00">
                  <c:v>1.6993138075672851</c:v>
                </c:pt>
                <c:pt idx="552" formatCode="0.00">
                  <c:v>1.6228320875506148</c:v>
                </c:pt>
                <c:pt idx="553" formatCode="0.00">
                  <c:v>1.5497926119685275</c:v>
                </c:pt>
                <c:pt idx="554" formatCode="0.00">
                  <c:v>1.4800404543007399</c:v>
                </c:pt>
                <c:pt idx="555" formatCode="0.00">
                  <c:v>1.4134276608690097</c:v>
                </c:pt>
                <c:pt idx="556" formatCode="0.00">
                  <c:v>1.3498129370075254</c:v>
                </c:pt>
                <c:pt idx="557" formatCode="0.00">
                  <c:v>1.2890613473580064</c:v>
                </c:pt>
                <c:pt idx="558" formatCode="0.00">
                  <c:v>1.2310440296536993</c:v>
                </c:pt>
                <c:pt idx="559" formatCode="0.00">
                  <c:v>1.1756379213852357</c:v>
                </c:pt>
                <c:pt idx="560" formatCode="0.00">
                  <c:v>1.1227254987685564</c:v>
                </c:pt>
                <c:pt idx="561" formatCode="0.00">
                  <c:v>1.0721945274611901</c:v>
                </c:pt>
                <c:pt idx="562" formatCode="0.00">
                  <c:v>1.0239378244981936</c:v>
                </c:pt>
                <c:pt idx="563" formatCode="0.000">
                  <c:v>0.97785303094269338</c:v>
                </c:pt>
                <c:pt idx="564" formatCode="0.000">
                  <c:v>0.93384239476886555</c:v>
                </c:pt>
                <c:pt idx="565" formatCode="0.000">
                  <c:v>0.89181256351676985</c:v>
                </c:pt>
                <c:pt idx="566" formatCode="0.000">
                  <c:v>0.85167438627928616</c:v>
                </c:pt>
                <c:pt idx="567" formatCode="0.000">
                  <c:v>0.81334272460107515</c:v>
                </c:pt>
                <c:pt idx="568" formatCode="0.000">
                  <c:v>0.77673627188850147</c:v>
                </c:pt>
                <c:pt idx="569" formatCode="0.000">
                  <c:v>0.74177738094745194</c:v>
                </c:pt>
                <c:pt idx="570" formatCode="0.000">
                  <c:v>0.70839189928321522</c:v>
                </c:pt>
                <c:pt idx="571" formatCode="0.000">
                  <c:v>0.67650901181311418</c:v>
                </c:pt>
                <c:pt idx="572" formatCode="0.000">
                  <c:v>0.64606109065821238</c:v>
                </c:pt>
                <c:pt idx="573" formatCode="0.000">
                  <c:v>0.61698355169551777</c:v>
                </c:pt>
                <c:pt idx="574" formatCode="0.000">
                  <c:v>0.58921471756639288</c:v>
                </c:pt>
                <c:pt idx="575" formatCode="0.000">
                  <c:v>0.56269568685061988</c:v>
                </c:pt>
                <c:pt idx="576" formatCode="0.000">
                  <c:v>0.53737020912858158</c:v>
                </c:pt>
                <c:pt idx="577" formatCode="0.000">
                  <c:v>0.5131845656665841</c:v>
                </c:pt>
                <c:pt idx="578" formatCode="0.000">
                  <c:v>0.49008745547222032</c:v>
                </c:pt>
                <c:pt idx="579" formatCode="0.000">
                  <c:v>0.46802988647808119</c:v>
                </c:pt>
                <c:pt idx="580" formatCode="0.000">
                  <c:v>0.44696507162302196</c:v>
                </c:pt>
                <c:pt idx="581" formatCode="0.000">
                  <c:v>0.42684832961052616</c:v>
                </c:pt>
                <c:pt idx="582" formatCode="0.000">
                  <c:v>0.40763699013368809</c:v>
                </c:pt>
                <c:pt idx="583" formatCode="0.000">
                  <c:v>0.38929030336576548</c:v>
                </c:pt>
                <c:pt idx="584" formatCode="0.000">
                  <c:v>0.37176935352434176</c:v>
                </c:pt>
                <c:pt idx="585" formatCode="0.000">
                  <c:v>0.35503697632572861</c:v>
                </c:pt>
                <c:pt idx="586" formatCode="0.000">
                  <c:v>0.33905768015453902</c:v>
                </c:pt>
                <c:pt idx="587" formatCode="0.000">
                  <c:v>0.32379757078121341</c:v>
                </c:pt>
                <c:pt idx="588" formatCode="0.000">
                  <c:v>0.30922427946780989</c:v>
                </c:pt>
                <c:pt idx="589" formatCode="0.000">
                  <c:v>0.29530689430957902</c:v>
                </c:pt>
                <c:pt idx="590" formatCode="0.000">
                  <c:v>0.28201589466666382</c:v>
                </c:pt>
                <c:pt idx="591" formatCode="0.000">
                  <c:v>0.26932308854686715</c:v>
                </c:pt>
                <c:pt idx="592" formatCode="0.000">
                  <c:v>0.25720155280665286</c:v>
                </c:pt>
                <c:pt idx="593" formatCode="0.000">
                  <c:v>0.24562557604355439</c:v>
                </c:pt>
                <c:pt idx="594" formatCode="0.000">
                  <c:v>0.23457060405883901</c:v>
                </c:pt>
                <c:pt idx="595" formatCode="0.000">
                  <c:v>0.22401318777476179</c:v>
                </c:pt>
                <c:pt idx="596" formatCode="0.000">
                  <c:v>0.21393093349592532</c:v>
                </c:pt>
                <c:pt idx="597" formatCode="0.000">
                  <c:v>0.20430245540925362</c:v>
                </c:pt>
                <c:pt idx="598" formatCode="0.000">
                  <c:v>0.19510733022181223</c:v>
                </c:pt>
                <c:pt idx="599" formatCode="0.000">
                  <c:v>0.18632605384026676</c:v>
                </c:pt>
                <c:pt idx="600" formatCode="0.000">
                  <c:v>0.17794000000008567</c:v>
                </c:pt>
                <c:pt idx="601" formatCode="0.000">
                  <c:v>0.16993138075673622</c:v>
                </c:pt>
                <c:pt idx="602" formatCode="0.000">
                  <c:v>0.1622832087550688</c:v>
                </c:pt>
                <c:pt idx="603" formatCode="0.000">
                  <c:v>0.15497926119686078</c:v>
                </c:pt>
                <c:pt idx="604" formatCode="0.000">
                  <c:v>0.14800404543008175</c:v>
                </c:pt>
                <c:pt idx="605" formatCode="0.000">
                  <c:v>0.14134276608690785</c:v>
                </c:pt>
                <c:pt idx="606" formatCode="0.000">
                  <c:v>0.13498129370075909</c:v>
                </c:pt>
                <c:pt idx="607" formatCode="0.000">
                  <c:v>0.12890613473580689</c:v>
                </c:pt>
                <c:pt idx="608" formatCode="0.000">
                  <c:v>0.12310440296537591</c:v>
                </c:pt>
                <c:pt idx="609" formatCode="0.000">
                  <c:v>0.11756379213852929</c:v>
                </c:pt>
                <c:pt idx="610" formatCode="0.000">
                  <c:v>0.11227254987686068</c:v>
                </c:pt>
                <c:pt idx="611" formatCode="0.000">
                  <c:v>0.10721945274612385</c:v>
                </c:pt>
                <c:pt idx="612" formatCode="0.000">
                  <c:v>0.10239378244982471</c:v>
                </c:pt>
                <c:pt idx="613" formatCode="0.000">
                  <c:v>9.7785303094274439E-2</c:v>
                </c:pt>
                <c:pt idx="614" formatCode="0.000">
                  <c:v>9.338423947689109E-2</c:v>
                </c:pt>
                <c:pt idx="615" formatCode="0.000">
                  <c:v>8.9181256351681296E-2</c:v>
                </c:pt>
                <c:pt idx="616" formatCode="0.000">
                  <c:v>8.5167438627932759E-2</c:v>
                </c:pt>
                <c:pt idx="617" formatCode="0.000">
                  <c:v>8.1334272460111462E-2</c:v>
                </c:pt>
                <c:pt idx="618" formatCode="0.000">
                  <c:v>7.7673627188853914E-2</c:v>
                </c:pt>
                <c:pt idx="619" formatCode="0.000">
                  <c:v>7.4177738094748535E-2</c:v>
                </c:pt>
                <c:pt idx="620" formatCode="0.000">
                  <c:v>7.0839189928324706E-2</c:v>
                </c:pt>
                <c:pt idx="621" formatCode="0.000">
                  <c:v>6.7650901181314962E-2</c:v>
                </c:pt>
                <c:pt idx="622" formatCode="0.000">
                  <c:v>6.4606109065824605E-2</c:v>
                </c:pt>
                <c:pt idx="623" formatCode="0.000">
                  <c:v>6.1698355169554797E-2</c:v>
                </c:pt>
                <c:pt idx="624" formatCode="0.000">
                  <c:v>5.8921471756642169E-2</c:v>
                </c:pt>
                <c:pt idx="625" formatCode="0.000">
                  <c:v>5.6269568685064712E-2</c:v>
                </c:pt>
                <c:pt idx="626" formatCode="0.000">
                  <c:v>5.3737020912860776E-2</c:v>
                </c:pt>
                <c:pt idx="627" formatCode="0.000">
                  <c:v>5.1318456566660904E-2</c:v>
                </c:pt>
                <c:pt idx="628" formatCode="0.000">
                  <c:v>4.9008745547224244E-2</c:v>
                </c:pt>
                <c:pt idx="629" formatCode="0.000">
                  <c:v>4.6802988647810226E-2</c:v>
                </c:pt>
                <c:pt idx="630" formatCode="0.000">
                  <c:v>4.469650716230452E-2</c:v>
                </c:pt>
                <c:pt idx="631" formatCode="0.000">
                  <c:v>4.2684832961054839E-2</c:v>
                </c:pt>
                <c:pt idx="632" formatCode="0.000">
                  <c:v>4.0763699013370791E-2</c:v>
                </c:pt>
                <c:pt idx="633" formatCode="0.000">
                  <c:v>3.8929030336578442E-2</c:v>
                </c:pt>
                <c:pt idx="634" formatCode="0.000">
                  <c:v>3.7176935352435977E-2</c:v>
                </c:pt>
                <c:pt idx="635" formatCode="0.000">
                  <c:v>3.5503697632574591E-2</c:v>
                </c:pt>
                <c:pt idx="636" formatCode="0.000">
                  <c:v>3.3905768015455549E-2</c:v>
                </c:pt>
                <c:pt idx="637" formatCode="0.000">
                  <c:v>3.2379757078122788E-2</c:v>
                </c:pt>
                <c:pt idx="638" formatCode="0.000">
                  <c:v>3.0922427946782381E-2</c:v>
                </c:pt>
                <c:pt idx="639" formatCode="0.000">
                  <c:v>2.9530689430959441E-2</c:v>
                </c:pt>
                <c:pt idx="640" formatCode="0.000">
                  <c:v>2.8201589466667849E-2</c:v>
                </c:pt>
                <c:pt idx="641" formatCode="0.000">
                  <c:v>2.6932308854688027E-2</c:v>
                </c:pt>
                <c:pt idx="642" formatCode="0.000">
                  <c:v>2.5720155280666544E-2</c:v>
                </c:pt>
                <c:pt idx="643" formatCode="0.000">
                  <c:v>2.456255760435664E-2</c:v>
                </c:pt>
                <c:pt idx="644" formatCode="0.000">
                  <c:v>2.3457060405885036E-2</c:v>
                </c:pt>
                <c:pt idx="645" formatCode="0.000">
                  <c:v>2.240131877747719E-2</c:v>
                </c:pt>
                <c:pt idx="646" formatCode="0.000">
                  <c:v>2.1393093349593495E-2</c:v>
                </c:pt>
                <c:pt idx="647" formatCode="0.000">
                  <c:v>2.0430245540926286E-2</c:v>
                </c:pt>
                <c:pt idx="648" formatCode="0.000">
                  <c:v>1.9510733022182238E-2</c:v>
                </c:pt>
                <c:pt idx="649" formatCode="0.000">
                  <c:v>1.8632605384027646E-2</c:v>
                </c:pt>
                <c:pt idx="650" formatCode="0.000">
                  <c:v>1.7794000000009497E-2</c:v>
                </c:pt>
                <c:pt idx="651" formatCode="0.000">
                  <c:v>1.6993138075674506E-2</c:v>
                </c:pt>
                <c:pt idx="652" formatCode="0.000">
                  <c:v>1.622832087550773E-2</c:v>
                </c:pt>
                <c:pt idx="653" formatCode="0.000">
                  <c:v>1.5497926119686777E-2</c:v>
                </c:pt>
                <c:pt idx="654" formatCode="0.000">
                  <c:v>1.4800404543008841E-2</c:v>
                </c:pt>
                <c:pt idx="655" formatCode="0.000">
                  <c:v>1.4134276608691421E-2</c:v>
                </c:pt>
                <c:pt idx="656" formatCode="0.000">
                  <c:v>1.3498129370076517E-2</c:v>
                </c:pt>
                <c:pt idx="657" formatCode="0.000">
                  <c:v>1.2890613473581362E-2</c:v>
                </c:pt>
                <c:pt idx="658" formatCode="0.000">
                  <c:v>1.2310440296538234E-2</c:v>
                </c:pt>
                <c:pt idx="659" formatCode="0.000">
                  <c:v>1.1756379213853543E-2</c:v>
                </c:pt>
                <c:pt idx="660" formatCode="0.000">
                  <c:v>1.1227254987686652E-2</c:v>
                </c:pt>
                <c:pt idx="661" formatCode="0.000">
                  <c:v>1.0721945274612944E-2</c:v>
                </c:pt>
                <c:pt idx="662" formatCode="0.000">
                  <c:v>1.0239378244982932E-2</c:v>
                </c:pt>
                <c:pt idx="663" formatCode="0.000">
                  <c:v>9.7785303094278849E-3</c:v>
                </c:pt>
                <c:pt idx="664">
                  <c:v>9.3384239476895312E-3</c:v>
                </c:pt>
                <c:pt idx="665">
                  <c:v>8.9181256351685331E-3</c:v>
                </c:pt>
                <c:pt idx="666">
                  <c:v>8.5167438627937204E-3</c:v>
                </c:pt>
                <c:pt idx="667">
                  <c:v>8.1334272460115691E-3</c:v>
                </c:pt>
                <c:pt idx="668">
                  <c:v>7.7673627188857971E-3</c:v>
                </c:pt>
                <c:pt idx="669">
                  <c:v>7.4177738094752402E-3</c:v>
                </c:pt>
                <c:pt idx="670">
                  <c:v>7.0839189928328392E-3</c:v>
                </c:pt>
                <c:pt idx="671">
                  <c:v>6.7650901181318026E-3</c:v>
                </c:pt>
                <c:pt idx="672">
                  <c:v>6.4606109065827519E-3</c:v>
                </c:pt>
                <c:pt idx="673">
                  <c:v>6.1698355169557571E-3</c:v>
                </c:pt>
                <c:pt idx="674">
                  <c:v>5.8921471756644824E-3</c:v>
                </c:pt>
                <c:pt idx="675">
                  <c:v>5.6269568685067646E-3</c:v>
                </c:pt>
                <c:pt idx="676">
                  <c:v>5.3737020912863571E-3</c:v>
                </c:pt>
                <c:pt idx="677">
                  <c:v>5.1318456566663588E-3</c:v>
                </c:pt>
                <c:pt idx="678">
                  <c:v>4.9008745547226796E-3</c:v>
                </c:pt>
                <c:pt idx="679">
                  <c:v>4.6802988647812668E-3</c:v>
                </c:pt>
                <c:pt idx="680">
                  <c:v>4.4696507162306541E-3</c:v>
                </c:pt>
                <c:pt idx="681">
                  <c:v>4.2684832961056756E-3</c:v>
                </c:pt>
                <c:pt idx="682">
                  <c:v>4.0763699013372625E-3</c:v>
                </c:pt>
                <c:pt idx="683">
                  <c:v>3.8929030336580192E-3</c:v>
                </c:pt>
                <c:pt idx="684">
                  <c:v>3.7176935352437926E-3</c:v>
                </c:pt>
                <c:pt idx="685">
                  <c:v>3.5503697632576444E-3</c:v>
                </c:pt>
                <c:pt idx="686">
                  <c:v>3.3905768015457319E-3</c:v>
                </c:pt>
                <c:pt idx="687">
                  <c:v>3.2379757078124486E-3</c:v>
                </c:pt>
                <c:pt idx="688">
                  <c:v>3.0922427946783997E-3</c:v>
                </c:pt>
                <c:pt idx="689">
                  <c:v>2.9530689430960775E-3</c:v>
                </c:pt>
                <c:pt idx="690">
                  <c:v>2.8201589466669121E-3</c:v>
                </c:pt>
                <c:pt idx="691">
                  <c:v>2.6932308854689243E-3</c:v>
                </c:pt>
                <c:pt idx="692">
                  <c:v>2.57201552806677E-3</c:v>
                </c:pt>
                <c:pt idx="693">
                  <c:v>2.4562557604357921E-3</c:v>
                </c:pt>
                <c:pt idx="694">
                  <c:v>2.3457060405886261E-3</c:v>
                </c:pt>
                <c:pt idx="695">
                  <c:v>2.2401318777478356E-3</c:v>
                </c:pt>
                <c:pt idx="696">
                  <c:v>2.139309334959461E-3</c:v>
                </c:pt>
                <c:pt idx="697">
                  <c:v>2.0430245540927349E-3</c:v>
                </c:pt>
                <c:pt idx="698">
                  <c:v>1.9510733022183124E-3</c:v>
                </c:pt>
                <c:pt idx="699">
                  <c:v>1.863260538402849E-3</c:v>
                </c:pt>
                <c:pt idx="700">
                  <c:v>1.7794000000010302E-3</c:v>
                </c:pt>
                <c:pt idx="701">
                  <c:v>1.6993138075675272E-3</c:v>
                </c:pt>
                <c:pt idx="702">
                  <c:v>1.6228320875508457E-3</c:v>
                </c:pt>
                <c:pt idx="703">
                  <c:v>1.549792611968748E-3</c:v>
                </c:pt>
                <c:pt idx="704">
                  <c:v>1.480040454300951E-3</c:v>
                </c:pt>
                <c:pt idx="705">
                  <c:v>1.4134276608692062E-3</c:v>
                </c:pt>
                <c:pt idx="706">
                  <c:v>1.3498129370077129E-3</c:v>
                </c:pt>
                <c:pt idx="707">
                  <c:v>1.2890613473581945E-3</c:v>
                </c:pt>
                <c:pt idx="708">
                  <c:v>1.2310440296538789E-3</c:v>
                </c:pt>
                <c:pt idx="709">
                  <c:v>1.1756379213854072E-3</c:v>
                </c:pt>
                <c:pt idx="710">
                  <c:v>1.1227254987687162E-3</c:v>
                </c:pt>
                <c:pt idx="711">
                  <c:v>1.0721945274613429E-3</c:v>
                </c:pt>
                <c:pt idx="712">
                  <c:v>1.0239378244983395E-3</c:v>
                </c:pt>
                <c:pt idx="713">
                  <c:v>9.778530309428326E-4</c:v>
                </c:pt>
                <c:pt idx="714">
                  <c:v>9.3384239476899521E-4</c:v>
                </c:pt>
                <c:pt idx="715">
                  <c:v>8.9181256351689349E-4</c:v>
                </c:pt>
                <c:pt idx="716">
                  <c:v>8.5167438627941044E-4</c:v>
                </c:pt>
                <c:pt idx="717">
                  <c:v>8.1334272460119371E-4</c:v>
                </c:pt>
                <c:pt idx="718">
                  <c:v>7.7673627188861458E-4</c:v>
                </c:pt>
                <c:pt idx="719">
                  <c:v>7.4177738094755746E-4</c:v>
                </c:pt>
                <c:pt idx="720">
                  <c:v>7.0839189928331584E-4</c:v>
                </c:pt>
                <c:pt idx="721">
                  <c:v>6.7650901181321051E-4</c:v>
                </c:pt>
                <c:pt idx="722">
                  <c:v>6.4606109065830429E-4</c:v>
                </c:pt>
                <c:pt idx="723">
                  <c:v>6.1698355169560347E-4</c:v>
                </c:pt>
                <c:pt idx="724">
                  <c:v>5.8921471756647489E-4</c:v>
                </c:pt>
                <c:pt idx="725">
                  <c:v>5.6269568685070185E-4</c:v>
                </c:pt>
                <c:pt idx="726">
                  <c:v>5.3737020912865993E-4</c:v>
                </c:pt>
                <c:pt idx="727">
                  <c:v>5.1318456566665888E-4</c:v>
                </c:pt>
                <c:pt idx="728">
                  <c:v>4.9008745547229025E-4</c:v>
                </c:pt>
                <c:pt idx="729">
                  <c:v>4.6802988647814779E-4</c:v>
                </c:pt>
                <c:pt idx="730">
                  <c:v>4.4696507162308551E-4</c:v>
                </c:pt>
                <c:pt idx="731">
                  <c:v>4.2684832961058683E-4</c:v>
                </c:pt>
                <c:pt idx="732">
                  <c:v>4.076369901337447E-4</c:v>
                </c:pt>
                <c:pt idx="733">
                  <c:v>3.8929030336581948E-4</c:v>
                </c:pt>
                <c:pt idx="734">
                  <c:v>3.7176935352439599E-4</c:v>
                </c:pt>
                <c:pt idx="735">
                  <c:v>3.550369763257804E-4</c:v>
                </c:pt>
                <c:pt idx="736">
                  <c:v>3.390576801545885E-4</c:v>
                </c:pt>
                <c:pt idx="737">
                  <c:v>3.2379757078125935E-4</c:v>
                </c:pt>
                <c:pt idx="738">
                  <c:v>3.0922427946785389E-4</c:v>
                </c:pt>
                <c:pt idx="739">
                  <c:v>2.9530689430962116E-4</c:v>
                </c:pt>
                <c:pt idx="740">
                  <c:v>2.8201589466670399E-4</c:v>
                </c:pt>
                <c:pt idx="741">
                  <c:v>2.6932308854690464E-4</c:v>
                </c:pt>
                <c:pt idx="742">
                  <c:v>2.5720155280668864E-4</c:v>
                </c:pt>
                <c:pt idx="743">
                  <c:v>2.4562557604358856E-4</c:v>
                </c:pt>
                <c:pt idx="744">
                  <c:v>2.3457060405887321E-4</c:v>
                </c:pt>
                <c:pt idx="745">
                  <c:v>2.2401318777479369E-4</c:v>
                </c:pt>
                <c:pt idx="746">
                  <c:v>2.1393093349595575E-4</c:v>
                </c:pt>
                <c:pt idx="747">
                  <c:v>2.0430245540928267E-4</c:v>
                </c:pt>
                <c:pt idx="748">
                  <c:v>1.9510733022184E-4</c:v>
                </c:pt>
                <c:pt idx="749">
                  <c:v>1.8632605384029329E-4</c:v>
                </c:pt>
                <c:pt idx="750">
                  <c:v>1.7794000000011107E-4</c:v>
                </c:pt>
                <c:pt idx="751">
                  <c:v>1.6993138075676041E-4</c:v>
                </c:pt>
                <c:pt idx="752">
                  <c:v>1.622832087550919E-4</c:v>
                </c:pt>
                <c:pt idx="753">
                  <c:v>1.5497926119688291E-4</c:v>
                </c:pt>
                <c:pt idx="754">
                  <c:v>1.4800404543010277E-4</c:v>
                </c:pt>
                <c:pt idx="755">
                  <c:v>1.4134276608692797E-4</c:v>
                </c:pt>
                <c:pt idx="756">
                  <c:v>1.349812937007783E-4</c:v>
                </c:pt>
                <c:pt idx="757">
                  <c:v>1.2890613473582526E-4</c:v>
                </c:pt>
                <c:pt idx="758">
                  <c:v>1.2310440296539344E-4</c:v>
                </c:pt>
                <c:pt idx="759">
                  <c:v>1.1756379213854604E-4</c:v>
                </c:pt>
                <c:pt idx="760">
                  <c:v>1.1227254987687667E-4</c:v>
                </c:pt>
                <c:pt idx="761">
                  <c:v>1.0721945274613911E-4</c:v>
                </c:pt>
                <c:pt idx="762">
                  <c:v>1.0239378244983929E-4</c:v>
                </c:pt>
                <c:pt idx="763">
                  <c:v>9.7785303094288383E-5</c:v>
                </c:pt>
                <c:pt idx="764">
                  <c:v>9.3384239476904397E-5</c:v>
                </c:pt>
                <c:pt idx="765">
                  <c:v>8.9181256351694008E-5</c:v>
                </c:pt>
                <c:pt idx="766">
                  <c:v>8.5167438627944898E-5</c:v>
                </c:pt>
                <c:pt idx="767">
                  <c:v>8.1334272460123017E-5</c:v>
                </c:pt>
                <c:pt idx="768">
                  <c:v>7.7673627188864971E-5</c:v>
                </c:pt>
                <c:pt idx="769">
                  <c:v>7.4177738094759091E-5</c:v>
                </c:pt>
                <c:pt idx="770">
                  <c:v>7.0839189928334782E-5</c:v>
                </c:pt>
                <c:pt idx="771">
                  <c:v>6.7650901181324583E-5</c:v>
                </c:pt>
                <c:pt idx="772">
                  <c:v>6.4606109065833782E-5</c:v>
                </c:pt>
                <c:pt idx="773">
                  <c:v>6.1698355169563564E-5</c:v>
                </c:pt>
                <c:pt idx="774">
                  <c:v>5.8921471756650556E-5</c:v>
                </c:pt>
                <c:pt idx="775">
                  <c:v>5.6269568685072726E-5</c:v>
                </c:pt>
                <c:pt idx="776">
                  <c:v>5.3737020912868426E-5</c:v>
                </c:pt>
                <c:pt idx="777">
                  <c:v>5.1318456566668213E-5</c:v>
                </c:pt>
                <c:pt idx="778">
                  <c:v>4.900874554723122E-5</c:v>
                </c:pt>
                <c:pt idx="779">
                  <c:v>4.6802988647816889E-5</c:v>
                </c:pt>
                <c:pt idx="780">
                  <c:v>4.4696507162310887E-5</c:v>
                </c:pt>
                <c:pt idx="781">
                  <c:v>4.2684832961060918E-5</c:v>
                </c:pt>
                <c:pt idx="782">
                  <c:v>4.0763699013376596E-5</c:v>
                </c:pt>
                <c:pt idx="783">
                  <c:v>3.8929030336583979E-5</c:v>
                </c:pt>
                <c:pt idx="784">
                  <c:v>3.7176935352441277E-5</c:v>
                </c:pt>
                <c:pt idx="785">
                  <c:v>3.5503697632579643E-5</c:v>
                </c:pt>
                <c:pt idx="786">
                  <c:v>3.3905768015460373E-5</c:v>
                </c:pt>
                <c:pt idx="787">
                  <c:v>3.2379757078127399E-5</c:v>
                </c:pt>
                <c:pt idx="788">
                  <c:v>3.0922427946786799E-5</c:v>
                </c:pt>
                <c:pt idx="789">
                  <c:v>2.953068943096365E-5</c:v>
                </c:pt>
                <c:pt idx="790">
                  <c:v>2.8201589466671872E-5</c:v>
                </c:pt>
                <c:pt idx="791">
                  <c:v>2.6932308854691865E-5</c:v>
                </c:pt>
                <c:pt idx="792">
                  <c:v>2.5720155280670203E-5</c:v>
                </c:pt>
                <c:pt idx="793">
                  <c:v>2.4562557604360136E-5</c:v>
                </c:pt>
                <c:pt idx="794">
                  <c:v>2.3457060405888376E-5</c:v>
                </c:pt>
                <c:pt idx="795">
                  <c:v>2.2401318777480376E-5</c:v>
                </c:pt>
                <c:pt idx="796">
                  <c:v>2.1393093349596543E-5</c:v>
                </c:pt>
                <c:pt idx="797">
                  <c:v>2.0430245540929185E-5</c:v>
                </c:pt>
                <c:pt idx="798">
                  <c:v>1.9510733022185016E-5</c:v>
                </c:pt>
                <c:pt idx="799">
                  <c:v>1.86326053840303E-5</c:v>
                </c:pt>
                <c:pt idx="800">
                  <c:v>1.7794000000012034E-5</c:v>
                </c:pt>
                <c:pt idx="801">
                  <c:v>1.6993138075676924E-5</c:v>
                </c:pt>
                <c:pt idx="802">
                  <c:v>1.6228320875510039E-5</c:v>
                </c:pt>
                <c:pt idx="803">
                  <c:v>1.5497926119688985E-5</c:v>
                </c:pt>
                <c:pt idx="804">
                  <c:v>1.4800404543010946E-5</c:v>
                </c:pt>
                <c:pt idx="805">
                  <c:v>1.4134276608693436E-5</c:v>
                </c:pt>
                <c:pt idx="806">
                  <c:v>1.349812937007844E-5</c:v>
                </c:pt>
                <c:pt idx="807">
                  <c:v>1.2890613473583199E-5</c:v>
                </c:pt>
                <c:pt idx="808">
                  <c:v>1.2310440296539986E-5</c:v>
                </c:pt>
                <c:pt idx="809">
                  <c:v>1.1756379213855217E-5</c:v>
                </c:pt>
                <c:pt idx="810">
                  <c:v>1.1227254987688251E-5</c:v>
                </c:pt>
                <c:pt idx="811">
                  <c:v>1.0721945274614471E-5</c:v>
                </c:pt>
                <c:pt idx="812">
                  <c:v>1.023937824498439E-5</c:v>
                </c:pt>
                <c:pt idx="813">
                  <c:v>9.7785303094292774E-6</c:v>
                </c:pt>
                <c:pt idx="814">
                  <c:v>9.3384239476908595E-6</c:v>
                </c:pt>
                <c:pt idx="815">
                  <c:v>8.918125635169804E-6</c:v>
                </c:pt>
                <c:pt idx="816">
                  <c:v>8.5167438627949313E-6</c:v>
                </c:pt>
                <c:pt idx="817">
                  <c:v>8.1334272460127282E-6</c:v>
                </c:pt>
                <c:pt idx="818">
                  <c:v>7.767362718886902E-6</c:v>
                </c:pt>
                <c:pt idx="819">
                  <c:v>7.4177738094762965E-6</c:v>
                </c:pt>
                <c:pt idx="820">
                  <c:v>7.0839189928338475E-6</c:v>
                </c:pt>
                <c:pt idx="821">
                  <c:v>6.7650901181327637E-6</c:v>
                </c:pt>
                <c:pt idx="822">
                  <c:v>6.4606109065836718E-6</c:v>
                </c:pt>
                <c:pt idx="823">
                  <c:v>6.1698355169566351E-6</c:v>
                </c:pt>
                <c:pt idx="824">
                  <c:v>5.8921471756653211E-6</c:v>
                </c:pt>
                <c:pt idx="825">
                  <c:v>5.6269568685075653E-6</c:v>
                </c:pt>
                <c:pt idx="826">
                  <c:v>5.3737020912871221E-6</c:v>
                </c:pt>
                <c:pt idx="827">
                  <c:v>5.1318456566670894E-6</c:v>
                </c:pt>
                <c:pt idx="828">
                  <c:v>4.9008745547233786E-6</c:v>
                </c:pt>
                <c:pt idx="829">
                  <c:v>4.6802988647819334E-6</c:v>
                </c:pt>
                <c:pt idx="830">
                  <c:v>4.4696507162312901E-6</c:v>
                </c:pt>
                <c:pt idx="831">
                  <c:v>4.2684832961062834E-6</c:v>
                </c:pt>
                <c:pt idx="832">
                  <c:v>4.0763699013378438E-6</c:v>
                </c:pt>
                <c:pt idx="833">
                  <c:v>3.892903033658574E-6</c:v>
                </c:pt>
                <c:pt idx="834">
                  <c:v>3.7176935352443219E-6</c:v>
                </c:pt>
                <c:pt idx="835">
                  <c:v>3.5503697632581498E-6</c:v>
                </c:pt>
                <c:pt idx="836">
                  <c:v>3.3905768015462145E-6</c:v>
                </c:pt>
                <c:pt idx="837">
                  <c:v>3.2379757078129088E-6</c:v>
                </c:pt>
                <c:pt idx="838">
                  <c:v>3.0922427946788404E-6</c:v>
                </c:pt>
                <c:pt idx="839">
                  <c:v>2.9530689430964985E-6</c:v>
                </c:pt>
                <c:pt idx="840">
                  <c:v>2.8201589466673138E-6</c:v>
                </c:pt>
                <c:pt idx="841">
                  <c:v>2.6932308854693075E-6</c:v>
                </c:pt>
                <c:pt idx="842">
                  <c:v>2.5720155280671364E-6</c:v>
                </c:pt>
                <c:pt idx="843">
                  <c:v>2.4562557604361412E-6</c:v>
                </c:pt>
                <c:pt idx="844">
                  <c:v>2.3457060405889599E-6</c:v>
                </c:pt>
                <c:pt idx="845">
                  <c:v>2.2401318777481544E-6</c:v>
                </c:pt>
                <c:pt idx="846">
                  <c:v>2.1393093349597656E-6</c:v>
                </c:pt>
                <c:pt idx="847">
                  <c:v>2.0430245540930255E-6</c:v>
                </c:pt>
                <c:pt idx="848">
                  <c:v>1.9510733022185902E-6</c:v>
                </c:pt>
                <c:pt idx="849">
                  <c:v>1.8632605384031142E-6</c:v>
                </c:pt>
                <c:pt idx="850">
                  <c:v>1.7794000000012833E-6</c:v>
                </c:pt>
                <c:pt idx="851">
                  <c:v>1.6993138075677691E-6</c:v>
                </c:pt>
                <c:pt idx="852">
                  <c:v>1.6228320875510883E-6</c:v>
                </c:pt>
                <c:pt idx="853">
                  <c:v>1.5497926119689794E-6</c:v>
                </c:pt>
                <c:pt idx="854">
                  <c:v>1.4800404543011721E-6</c:v>
                </c:pt>
                <c:pt idx="855">
                  <c:v>1.4134276608694173E-6</c:v>
                </c:pt>
                <c:pt idx="856">
                  <c:v>1.3498129370079147E-6</c:v>
                </c:pt>
                <c:pt idx="857">
                  <c:v>1.2890613473583779E-6</c:v>
                </c:pt>
                <c:pt idx="858">
                  <c:v>1.2310440296540542E-6</c:v>
                </c:pt>
                <c:pt idx="859">
                  <c:v>1.1756379213855747E-6</c:v>
                </c:pt>
                <c:pt idx="860">
                  <c:v>1.1227254987688758E-6</c:v>
                </c:pt>
                <c:pt idx="861">
                  <c:v>1.0721945274615032E-6</c:v>
                </c:pt>
                <c:pt idx="862">
                  <c:v>1.0239378244984927E-6</c:v>
                </c:pt>
                <c:pt idx="863">
                  <c:v>9.7785303094297877E-7</c:v>
                </c:pt>
                <c:pt idx="864">
                  <c:v>9.3384239476913472E-7</c:v>
                </c:pt>
                <c:pt idx="865">
                  <c:v>8.9181256351702692E-7</c:v>
                </c:pt>
                <c:pt idx="866">
                  <c:v>8.5167438627953176E-7</c:v>
                </c:pt>
                <c:pt idx="867">
                  <c:v>8.1334272460130941E-7</c:v>
                </c:pt>
                <c:pt idx="868">
                  <c:v>7.7673627188872516E-7</c:v>
                </c:pt>
                <c:pt idx="869">
                  <c:v>7.4177738094766304E-7</c:v>
                </c:pt>
                <c:pt idx="870">
                  <c:v>7.0839189928342179E-7</c:v>
                </c:pt>
                <c:pt idx="871">
                  <c:v>6.7650901181331169E-7</c:v>
                </c:pt>
                <c:pt idx="872">
                  <c:v>6.4606109065840076E-7</c:v>
                </c:pt>
                <c:pt idx="873">
                  <c:v>6.1698355169569571E-7</c:v>
                </c:pt>
                <c:pt idx="874">
                  <c:v>5.892147175665629E-7</c:v>
                </c:pt>
                <c:pt idx="875">
                  <c:v>5.6269568685078218E-7</c:v>
                </c:pt>
                <c:pt idx="876">
                  <c:v>5.3737020912873648E-7</c:v>
                </c:pt>
                <c:pt idx="877">
                  <c:v>5.1318456566673207E-7</c:v>
                </c:pt>
                <c:pt idx="878">
                  <c:v>4.9008745547235988E-7</c:v>
                </c:pt>
                <c:pt idx="879">
                  <c:v>4.6802988647821776E-7</c:v>
                </c:pt>
                <c:pt idx="880">
                  <c:v>4.4696507162315234E-7</c:v>
                </c:pt>
                <c:pt idx="881">
                  <c:v>4.2684832961065079E-7</c:v>
                </c:pt>
                <c:pt idx="882">
                  <c:v>4.0763699013380564E-7</c:v>
                </c:pt>
                <c:pt idx="883">
                  <c:v>3.8929030336587774E-7</c:v>
                </c:pt>
                <c:pt idx="884">
                  <c:v>3.7176935352444895E-7</c:v>
                </c:pt>
                <c:pt idx="885">
                  <c:v>3.5503697632583099E-7</c:v>
                </c:pt>
                <c:pt idx="886">
                  <c:v>3.3905768015463669E-7</c:v>
                </c:pt>
                <c:pt idx="887">
                  <c:v>3.2379757078130547E-7</c:v>
                </c:pt>
                <c:pt idx="888">
                  <c:v>3.0922427946790012E-7</c:v>
                </c:pt>
                <c:pt idx="889">
                  <c:v>2.9530689430966516E-7</c:v>
                </c:pt>
                <c:pt idx="890">
                  <c:v>2.8201589466674613E-7</c:v>
                </c:pt>
                <c:pt idx="891">
                  <c:v>2.693230885469448E-7</c:v>
                </c:pt>
                <c:pt idx="892">
                  <c:v>2.5720155280672701E-7</c:v>
                </c:pt>
                <c:pt idx="893">
                  <c:v>2.4562557604362522E-7</c:v>
                </c:pt>
                <c:pt idx="894">
                  <c:v>2.3457060405890649E-7</c:v>
                </c:pt>
                <c:pt idx="895">
                  <c:v>2.2401318777482558E-7</c:v>
                </c:pt>
                <c:pt idx="896">
                  <c:v>2.1393093349598624E-7</c:v>
                </c:pt>
                <c:pt idx="897">
                  <c:v>2.0430245540931325E-7</c:v>
                </c:pt>
                <c:pt idx="898">
                  <c:v>1.951073302218692E-7</c:v>
                </c:pt>
                <c:pt idx="899">
                  <c:v>1.8632605384032114E-7</c:v>
                </c:pt>
                <c:pt idx="900">
                  <c:v>1.7794000000013763E-7</c:v>
                </c:pt>
                <c:pt idx="901">
                  <c:v>1.6993138075678576E-7</c:v>
                </c:pt>
                <c:pt idx="902">
                  <c:v>1.6228320875511617E-7</c:v>
                </c:pt>
                <c:pt idx="903">
                  <c:v>1.5497926119690495E-7</c:v>
                </c:pt>
                <c:pt idx="904">
                  <c:v>1.4800404543012384E-7</c:v>
                </c:pt>
                <c:pt idx="905">
                  <c:v>1.4134276608694811E-7</c:v>
                </c:pt>
                <c:pt idx="906">
                  <c:v>1.3498129370079847E-7</c:v>
                </c:pt>
                <c:pt idx="907">
                  <c:v>1.2890613473584453E-7</c:v>
                </c:pt>
                <c:pt idx="908">
                  <c:v>1.2310440296541183E-7</c:v>
                </c:pt>
                <c:pt idx="909">
                  <c:v>1.1756379213856361E-7</c:v>
                </c:pt>
                <c:pt idx="910">
                  <c:v>1.1227254987689343E-7</c:v>
                </c:pt>
                <c:pt idx="911">
                  <c:v>1.0721945274615514E-7</c:v>
                </c:pt>
                <c:pt idx="912">
                  <c:v>1.0239378244985388E-7</c:v>
                </c:pt>
                <c:pt idx="913">
                  <c:v>9.7785303094302295E-8</c:v>
                </c:pt>
                <c:pt idx="914">
                  <c:v>9.338423947691767E-8</c:v>
                </c:pt>
                <c:pt idx="915">
                  <c:v>8.9181256351707322E-8</c:v>
                </c:pt>
                <c:pt idx="916">
                  <c:v>8.5167438627957615E-8</c:v>
                </c:pt>
                <c:pt idx="917">
                  <c:v>8.133427246013519E-8</c:v>
                </c:pt>
                <c:pt idx="918">
                  <c:v>7.7673627188876589E-8</c:v>
                </c:pt>
                <c:pt idx="919">
                  <c:v>7.4177738094770182E-8</c:v>
                </c:pt>
                <c:pt idx="920">
                  <c:v>7.0839189928345358E-8</c:v>
                </c:pt>
                <c:pt idx="921">
                  <c:v>6.7650901181334216E-8</c:v>
                </c:pt>
                <c:pt idx="922">
                  <c:v>6.4606109065842982E-8</c:v>
                </c:pt>
                <c:pt idx="923">
                  <c:v>6.1698355169572348E-8</c:v>
                </c:pt>
                <c:pt idx="924">
                  <c:v>5.8921471756659346E-8</c:v>
                </c:pt>
                <c:pt idx="925">
                  <c:v>5.6269568685081123E-8</c:v>
                </c:pt>
                <c:pt idx="926">
                  <c:v>5.3737020912876444E-8</c:v>
                </c:pt>
                <c:pt idx="927">
                  <c:v>5.1318456566675884E-8</c:v>
                </c:pt>
                <c:pt idx="928">
                  <c:v>4.9008745547238547E-8</c:v>
                </c:pt>
                <c:pt idx="929">
                  <c:v>4.6802988647823876E-8</c:v>
                </c:pt>
                <c:pt idx="930">
                  <c:v>4.4696507162317246E-8</c:v>
                </c:pt>
                <c:pt idx="931">
                  <c:v>4.2684832961066995E-8</c:v>
                </c:pt>
                <c:pt idx="932">
                  <c:v>4.07636990133824E-8</c:v>
                </c:pt>
                <c:pt idx="933">
                  <c:v>3.8929030336589804E-8</c:v>
                </c:pt>
                <c:pt idx="934">
                  <c:v>3.7176935352446821E-8</c:v>
                </c:pt>
                <c:pt idx="935">
                  <c:v>3.5503697632584948E-8</c:v>
                </c:pt>
                <c:pt idx="936">
                  <c:v>3.3905768015465443E-8</c:v>
                </c:pt>
                <c:pt idx="937">
                  <c:v>3.2379757078132233E-8</c:v>
                </c:pt>
                <c:pt idx="938">
                  <c:v>3.092242794679141E-8</c:v>
                </c:pt>
                <c:pt idx="939">
                  <c:v>2.9530689430967851E-8</c:v>
                </c:pt>
                <c:pt idx="940">
                  <c:v>2.8201589466675881E-8</c:v>
                </c:pt>
                <c:pt idx="941">
                  <c:v>2.6932308854695695E-8</c:v>
                </c:pt>
                <c:pt idx="942">
                  <c:v>2.5720155280674053E-8</c:v>
                </c:pt>
                <c:pt idx="943">
                  <c:v>2.4562557604363802E-8</c:v>
                </c:pt>
                <c:pt idx="944">
                  <c:v>2.3457060405891881E-8</c:v>
                </c:pt>
                <c:pt idx="945">
                  <c:v>2.2401318777483729E-8</c:v>
                </c:pt>
                <c:pt idx="946">
                  <c:v>2.1393093349599741E-8</c:v>
                </c:pt>
                <c:pt idx="947">
                  <c:v>2.0430245540932244E-8</c:v>
                </c:pt>
                <c:pt idx="948">
                  <c:v>1.9510733022187796E-8</c:v>
                </c:pt>
                <c:pt idx="949">
                  <c:v>1.8632605384032955E-8</c:v>
                </c:pt>
                <c:pt idx="950">
                  <c:v>1.7794000000014562E-8</c:v>
                </c:pt>
                <c:pt idx="951">
                  <c:v>1.6993138075679465E-8</c:v>
                </c:pt>
                <c:pt idx="952">
                  <c:v>1.6228320875512462E-8</c:v>
                </c:pt>
                <c:pt idx="953">
                  <c:v>1.5497926119691305E-8</c:v>
                </c:pt>
                <c:pt idx="954">
                  <c:v>1.480040454301316E-8</c:v>
                </c:pt>
                <c:pt idx="955">
                  <c:v>1.4134276608695547E-8</c:v>
                </c:pt>
                <c:pt idx="956">
                  <c:v>1.3498129370080456E-8</c:v>
                </c:pt>
                <c:pt idx="957">
                  <c:v>1.2890613473585033E-8</c:v>
                </c:pt>
                <c:pt idx="958">
                  <c:v>1.2310440296541739E-8</c:v>
                </c:pt>
                <c:pt idx="959">
                  <c:v>1.1756379213856891E-8</c:v>
                </c:pt>
                <c:pt idx="960">
                  <c:v>1.1227254987689928E-8</c:v>
                </c:pt>
                <c:pt idx="961">
                  <c:v>1.0721945274616073E-8</c:v>
                </c:pt>
                <c:pt idx="962">
                  <c:v>1.023937824498592E-8</c:v>
                </c:pt>
                <c:pt idx="963">
                  <c:v>9.7785303094307377E-9</c:v>
                </c:pt>
                <c:pt idx="964">
                  <c:v>9.3384239476922547E-9</c:v>
                </c:pt>
                <c:pt idx="965">
                  <c:v>8.9181256351711352E-9</c:v>
                </c:pt>
                <c:pt idx="966">
                  <c:v>8.5167438627961463E-9</c:v>
                </c:pt>
                <c:pt idx="967">
                  <c:v>8.1334272460138849E-9</c:v>
                </c:pt>
                <c:pt idx="968">
                  <c:v>7.7673627188880083E-9</c:v>
                </c:pt>
                <c:pt idx="969">
                  <c:v>7.417773809477405E-9</c:v>
                </c:pt>
                <c:pt idx="970">
                  <c:v>7.0839189928349067E-9</c:v>
                </c:pt>
                <c:pt idx="971">
                  <c:v>6.7650901181337755E-9</c:v>
                </c:pt>
                <c:pt idx="972">
                  <c:v>6.4606109065846364E-9</c:v>
                </c:pt>
                <c:pt idx="973">
                  <c:v>6.1698355169575563E-9</c:v>
                </c:pt>
                <c:pt idx="974">
                  <c:v>5.8921471756662023E-9</c:v>
                </c:pt>
                <c:pt idx="975">
                  <c:v>5.6269568685083664E-9</c:v>
                </c:pt>
                <c:pt idx="976">
                  <c:v>5.3737020912878873E-9</c:v>
                </c:pt>
                <c:pt idx="977">
                  <c:v>5.1318456566678182E-9</c:v>
                </c:pt>
                <c:pt idx="978">
                  <c:v>4.9008745547241113E-9</c:v>
                </c:pt>
                <c:pt idx="979">
                  <c:v>4.6802988647826329E-9</c:v>
                </c:pt>
                <c:pt idx="980">
                  <c:v>4.4696507162319579E-9</c:v>
                </c:pt>
                <c:pt idx="981">
                  <c:v>4.2684832961069215E-9</c:v>
                </c:pt>
                <c:pt idx="982">
                  <c:v>4.0763699013384527E-9</c:v>
                </c:pt>
                <c:pt idx="983">
                  <c:v>3.8929030336591556E-9</c:v>
                </c:pt>
                <c:pt idx="984">
                  <c:v>3.7176935352448499E-9</c:v>
                </c:pt>
                <c:pt idx="985">
                  <c:v>3.5503697632586555E-9</c:v>
                </c:pt>
                <c:pt idx="986">
                  <c:v>3.3905768015466974E-9</c:v>
                </c:pt>
                <c:pt idx="987">
                  <c:v>3.2379757078133933E-9</c:v>
                </c:pt>
                <c:pt idx="988">
                  <c:v>3.0922427946793019E-9</c:v>
                </c:pt>
                <c:pt idx="989">
                  <c:v>2.9530689430969392E-9</c:v>
                </c:pt>
                <c:pt idx="990">
                  <c:v>2.8201589466677356E-9</c:v>
                </c:pt>
                <c:pt idx="991">
                  <c:v>2.6932308854697099E-9</c:v>
                </c:pt>
                <c:pt idx="992">
                  <c:v>2.5720155280675209E-9</c:v>
                </c:pt>
                <c:pt idx="993">
                  <c:v>2.4562557604364913E-9</c:v>
                </c:pt>
                <c:pt idx="994">
                  <c:v>2.3457060405892941E-9</c:v>
                </c:pt>
                <c:pt idx="995">
                  <c:v>2.2401318777484734E-9</c:v>
                </c:pt>
                <c:pt idx="996">
                  <c:v>2.1393093349600705E-9</c:v>
                </c:pt>
                <c:pt idx="997">
                  <c:v>2.043024554093331E-9</c:v>
                </c:pt>
                <c:pt idx="998">
                  <c:v>1.9510733022188816E-9</c:v>
                </c:pt>
                <c:pt idx="999">
                  <c:v>1.8632605384033929E-9</c:v>
                </c:pt>
                <c:pt idx="1000">
                  <c:v>1.7794000000015494E-9</c:v>
                </c:pt>
                <c:pt idx="1001">
                  <c:v>1.699313807568023E-9</c:v>
                </c:pt>
                <c:pt idx="1002">
                  <c:v>1.6228320875513192E-9</c:v>
                </c:pt>
                <c:pt idx="1003">
                  <c:v>1.5497926119692004E-9</c:v>
                </c:pt>
                <c:pt idx="1004">
                  <c:v>1.4800404543013825E-9</c:v>
                </c:pt>
                <c:pt idx="1005">
                  <c:v>1.4134276608696186E-9</c:v>
                </c:pt>
                <c:pt idx="1006">
                  <c:v>1.349812937008116E-9</c:v>
                </c:pt>
                <c:pt idx="1007">
                  <c:v>1.2890613473585707E-9</c:v>
                </c:pt>
                <c:pt idx="1008">
                  <c:v>1.2310440296542382E-9</c:v>
                </c:pt>
                <c:pt idx="1009">
                  <c:v>1.1756379213857504E-9</c:v>
                </c:pt>
                <c:pt idx="1010">
                  <c:v>1.1227254987690435E-9</c:v>
                </c:pt>
                <c:pt idx="1011">
                  <c:v>1.0721945274616556E-9</c:v>
                </c:pt>
                <c:pt idx="1012">
                  <c:v>1.0239378244986382E-9</c:v>
                </c:pt>
                <c:pt idx="1013">
                  <c:v>9.7785303094311798E-10</c:v>
                </c:pt>
                <c:pt idx="1014">
                  <c:v>9.3384239476926766E-10</c:v>
                </c:pt>
                <c:pt idx="1015">
                  <c:v>8.9181256351716005E-10</c:v>
                </c:pt>
                <c:pt idx="1016">
                  <c:v>8.5167438627965907E-10</c:v>
                </c:pt>
                <c:pt idx="1017">
                  <c:v>8.1334272460143113E-10</c:v>
                </c:pt>
                <c:pt idx="1018">
                  <c:v>7.7673627188884126E-10</c:v>
                </c:pt>
                <c:pt idx="1019">
                  <c:v>7.4177738094777394E-10</c:v>
                </c:pt>
                <c:pt idx="1020">
                  <c:v>7.0839189928352248E-10</c:v>
                </c:pt>
                <c:pt idx="1021">
                  <c:v>6.765090118134079E-10</c:v>
                </c:pt>
                <c:pt idx="1022">
                  <c:v>6.4606109065849288E-10</c:v>
                </c:pt>
                <c:pt idx="1023">
                  <c:v>6.1698355169578361E-10</c:v>
                </c:pt>
                <c:pt idx="1024">
                  <c:v>5.8921471756665085E-10</c:v>
                </c:pt>
                <c:pt idx="1025">
                  <c:v>5.6269568685086588E-10</c:v>
                </c:pt>
                <c:pt idx="1026">
                  <c:v>5.3737020912881667E-10</c:v>
                </c:pt>
                <c:pt idx="1027">
                  <c:v>5.1318456566680875E-10</c:v>
                </c:pt>
                <c:pt idx="1028">
                  <c:v>4.9008745547243309E-10</c:v>
                </c:pt>
                <c:pt idx="1029">
                  <c:v>4.6802988647828424E-10</c:v>
                </c:pt>
                <c:pt idx="1030">
                  <c:v>4.4696507162321593E-10</c:v>
                </c:pt>
                <c:pt idx="1031">
                  <c:v>4.2684832961071142E-10</c:v>
                </c:pt>
                <c:pt idx="1032">
                  <c:v>4.0763699013386365E-10</c:v>
                </c:pt>
                <c:pt idx="1033">
                  <c:v>3.8929030336593584E-10</c:v>
                </c:pt>
                <c:pt idx="1034">
                  <c:v>3.7176935352450445E-10</c:v>
                </c:pt>
                <c:pt idx="1035">
                  <c:v>3.5503697632588404E-10</c:v>
                </c:pt>
                <c:pt idx="1036">
                  <c:v>3.3905768015468745E-10</c:v>
                </c:pt>
                <c:pt idx="1037">
                  <c:v>3.2379757078135392E-10</c:v>
                </c:pt>
                <c:pt idx="1038">
                  <c:v>3.0922427946794413E-10</c:v>
                </c:pt>
                <c:pt idx="1039">
                  <c:v>2.9530689430970729E-10</c:v>
                </c:pt>
                <c:pt idx="1040">
                  <c:v>2.8201589466678631E-10</c:v>
                </c:pt>
                <c:pt idx="1041">
                  <c:v>2.6932308854698319E-10</c:v>
                </c:pt>
                <c:pt idx="1042">
                  <c:v>2.5720155280676545E-10</c:v>
                </c:pt>
                <c:pt idx="1043">
                  <c:v>2.4562557604366199E-10</c:v>
                </c:pt>
                <c:pt idx="1044">
                  <c:v>2.3457060405894159E-10</c:v>
                </c:pt>
                <c:pt idx="1045">
                  <c:v>2.2401318777485903E-10</c:v>
                </c:pt>
                <c:pt idx="1046">
                  <c:v>2.139309334960182E-10</c:v>
                </c:pt>
                <c:pt idx="1047">
                  <c:v>2.0430245540934228E-10</c:v>
                </c:pt>
                <c:pt idx="1048">
                  <c:v>1.9510733022189692E-10</c:v>
                </c:pt>
                <c:pt idx="1049">
                  <c:v>1.8632605384034768E-10</c:v>
                </c:pt>
                <c:pt idx="1050">
                  <c:v>1.7794000000016294E-10</c:v>
                </c:pt>
                <c:pt idx="1051">
                  <c:v>1.6993138075681119E-10</c:v>
                </c:pt>
                <c:pt idx="1052">
                  <c:v>1.6228320875514039E-10</c:v>
                </c:pt>
                <c:pt idx="1053">
                  <c:v>1.5497926119692813E-10</c:v>
                </c:pt>
                <c:pt idx="1054">
                  <c:v>1.4800404543014597E-10</c:v>
                </c:pt>
                <c:pt idx="1055">
                  <c:v>1.4134276608696923E-10</c:v>
                </c:pt>
                <c:pt idx="1056">
                  <c:v>1.3498129370081771E-10</c:v>
                </c:pt>
                <c:pt idx="1057">
                  <c:v>1.289061347358629E-10</c:v>
                </c:pt>
                <c:pt idx="1058">
                  <c:v>1.2310440296542939E-10</c:v>
                </c:pt>
                <c:pt idx="1059">
                  <c:v>1.1756379213858036E-10</c:v>
                </c:pt>
                <c:pt idx="1060">
                  <c:v>1.1227254987691023E-10</c:v>
                </c:pt>
                <c:pt idx="1061">
                  <c:v>1.0721945274617116E-10</c:v>
                </c:pt>
                <c:pt idx="1062">
                  <c:v>1.0239378244986919E-10</c:v>
                </c:pt>
                <c:pt idx="1063">
                  <c:v>9.7785303094316893E-11</c:v>
                </c:pt>
                <c:pt idx="1064">
                  <c:v>9.3384239476931638E-11</c:v>
                </c:pt>
                <c:pt idx="1065">
                  <c:v>8.9181256351720037E-11</c:v>
                </c:pt>
                <c:pt idx="1066">
                  <c:v>8.5167438627969732E-11</c:v>
                </c:pt>
                <c:pt idx="1067">
                  <c:v>8.1334272460146774E-11</c:v>
                </c:pt>
                <c:pt idx="1068">
                  <c:v>7.7673627188887632E-11</c:v>
                </c:pt>
                <c:pt idx="1069">
                  <c:v>7.4177738094781271E-11</c:v>
                </c:pt>
                <c:pt idx="1070">
                  <c:v>7.0839189928355957E-11</c:v>
                </c:pt>
                <c:pt idx="1071">
                  <c:v>6.7650901181344321E-11</c:v>
                </c:pt>
                <c:pt idx="1072">
                  <c:v>6.4606109065852643E-11</c:v>
                </c:pt>
                <c:pt idx="1073">
                  <c:v>6.1698355169581568E-11</c:v>
                </c:pt>
                <c:pt idx="1074">
                  <c:v>5.8921471756667735E-11</c:v>
                </c:pt>
                <c:pt idx="1075">
                  <c:v>5.6269568685089135E-11</c:v>
                </c:pt>
                <c:pt idx="1076">
                  <c:v>5.3737020912884097E-11</c:v>
                </c:pt>
                <c:pt idx="1077">
                  <c:v>5.1318456566683173E-11</c:v>
                </c:pt>
                <c:pt idx="1078">
                  <c:v>4.9008745547245872E-11</c:v>
                </c:pt>
                <c:pt idx="1079">
                  <c:v>4.6802988647830881E-11</c:v>
                </c:pt>
                <c:pt idx="1080">
                  <c:v>4.4696507162323925E-11</c:v>
                </c:pt>
                <c:pt idx="1081">
                  <c:v>4.2684832961073371E-11</c:v>
                </c:pt>
                <c:pt idx="1082">
                  <c:v>4.0763699013388486E-11</c:v>
                </c:pt>
                <c:pt idx="1083">
                  <c:v>3.8929030336595337E-11</c:v>
                </c:pt>
                <c:pt idx="1084">
                  <c:v>3.7176935352452123E-11</c:v>
                </c:pt>
                <c:pt idx="1085">
                  <c:v>3.5503697632590014E-11</c:v>
                </c:pt>
                <c:pt idx="1086">
                  <c:v>3.3905768015470264E-11</c:v>
                </c:pt>
                <c:pt idx="1087">
                  <c:v>3.2379757078137081E-11</c:v>
                </c:pt>
                <c:pt idx="1088">
                  <c:v>3.0922427946796035E-11</c:v>
                </c:pt>
                <c:pt idx="1089">
                  <c:v>2.9530689430972264E-11</c:v>
                </c:pt>
                <c:pt idx="1090">
                  <c:v>2.8201589466680099E-11</c:v>
                </c:pt>
                <c:pt idx="1091">
                  <c:v>2.6932308854699721E-11</c:v>
                </c:pt>
                <c:pt idx="1092">
                  <c:v>2.5720155280677712E-11</c:v>
                </c:pt>
                <c:pt idx="1093">
                  <c:v>2.4562557604367301E-11</c:v>
                </c:pt>
                <c:pt idx="1094">
                  <c:v>2.3457060405895221E-11</c:v>
                </c:pt>
                <c:pt idx="1095">
                  <c:v>2.2401318777486913E-11</c:v>
                </c:pt>
                <c:pt idx="1096">
                  <c:v>2.1393093349602938E-11</c:v>
                </c:pt>
                <c:pt idx="1097">
                  <c:v>2.0430245540935298E-11</c:v>
                </c:pt>
                <c:pt idx="1098">
                  <c:v>1.9510733022190712E-11</c:v>
                </c:pt>
                <c:pt idx="1099">
                  <c:v>1.8632605384035737E-11</c:v>
                </c:pt>
                <c:pt idx="1100">
                  <c:v>1.7794000000017225E-11</c:v>
                </c:pt>
                <c:pt idx="1101">
                  <c:v>1.6993138075681882E-11</c:v>
                </c:pt>
                <c:pt idx="1102">
                  <c:v>1.6228320875514771E-11</c:v>
                </c:pt>
                <c:pt idx="1103">
                  <c:v>1.5497926119693509E-11</c:v>
                </c:pt>
                <c:pt idx="1104">
                  <c:v>1.4800404543015264E-11</c:v>
                </c:pt>
                <c:pt idx="1105">
                  <c:v>1.4134276608697661E-11</c:v>
                </c:pt>
                <c:pt idx="1106">
                  <c:v>1.3498129370082473E-11</c:v>
                </c:pt>
                <c:pt idx="1107">
                  <c:v>1.289061347358696E-11</c:v>
                </c:pt>
                <c:pt idx="1108">
                  <c:v>1.2310440296543577E-11</c:v>
                </c:pt>
                <c:pt idx="1109">
                  <c:v>1.1756379213858647E-11</c:v>
                </c:pt>
                <c:pt idx="1110">
                  <c:v>1.1227254987691528E-11</c:v>
                </c:pt>
                <c:pt idx="1111">
                  <c:v>1.0721945274617597E-11</c:v>
                </c:pt>
                <c:pt idx="1112">
                  <c:v>1.0239378244987377E-11</c:v>
                </c:pt>
                <c:pt idx="1113">
                  <c:v>9.778530309432131E-12</c:v>
                </c:pt>
                <c:pt idx="1114">
                  <c:v>9.3384239476936492E-12</c:v>
                </c:pt>
                <c:pt idx="1115">
                  <c:v>8.918125635172468E-12</c:v>
                </c:pt>
                <c:pt idx="1116">
                  <c:v>8.5167438627974188E-12</c:v>
                </c:pt>
                <c:pt idx="1117">
                  <c:v>8.1334272460151007E-12</c:v>
                </c:pt>
                <c:pt idx="1118">
                  <c:v>7.767362718889169E-12</c:v>
                </c:pt>
                <c:pt idx="1119">
                  <c:v>7.4177738094784619E-12</c:v>
                </c:pt>
                <c:pt idx="1120">
                  <c:v>7.0839189928359157E-12</c:v>
                </c:pt>
                <c:pt idx="1121">
                  <c:v>6.7650901181347376E-12</c:v>
                </c:pt>
                <c:pt idx="1122">
                  <c:v>6.4606109065855556E-12</c:v>
                </c:pt>
                <c:pt idx="1123">
                  <c:v>6.1698355169584782E-12</c:v>
                </c:pt>
                <c:pt idx="1124">
                  <c:v>5.8921471756670821E-12</c:v>
                </c:pt>
                <c:pt idx="1125">
                  <c:v>5.6269568685092085E-12</c:v>
                </c:pt>
                <c:pt idx="1126">
                  <c:v>5.37370209128869E-12</c:v>
                </c:pt>
                <c:pt idx="1127">
                  <c:v>5.1318456566685848E-12</c:v>
                </c:pt>
                <c:pt idx="1128">
                  <c:v>4.9008745547248077E-12</c:v>
                </c:pt>
                <c:pt idx="1129">
                  <c:v>4.6802988647832983E-12</c:v>
                </c:pt>
                <c:pt idx="1130">
                  <c:v>4.4696507162325944E-12</c:v>
                </c:pt>
                <c:pt idx="1131">
                  <c:v>4.2684832961075307E-12</c:v>
                </c:pt>
                <c:pt idx="1132">
                  <c:v>4.0763699013390619E-12</c:v>
                </c:pt>
                <c:pt idx="1133">
                  <c:v>3.8929030336597363E-12</c:v>
                </c:pt>
                <c:pt idx="1134">
                  <c:v>3.7176935352454067E-12</c:v>
                </c:pt>
                <c:pt idx="1135">
                  <c:v>3.5503697632591852E-12</c:v>
                </c:pt>
                <c:pt idx="1136">
                  <c:v>3.3905768015472038E-12</c:v>
                </c:pt>
                <c:pt idx="1137">
                  <c:v>3.2379757078138541E-12</c:v>
                </c:pt>
                <c:pt idx="1138">
                  <c:v>3.0922427946797425E-12</c:v>
                </c:pt>
                <c:pt idx="1139">
                  <c:v>2.9530689430973598E-12</c:v>
                </c:pt>
                <c:pt idx="1140">
                  <c:v>2.8201589466681373E-12</c:v>
                </c:pt>
                <c:pt idx="1141">
                  <c:v>2.6932308854701124E-12</c:v>
                </c:pt>
                <c:pt idx="1142">
                  <c:v>2.5720155280679047E-12</c:v>
                </c:pt>
                <c:pt idx="1143">
                  <c:v>2.4562557604368579E-12</c:v>
                </c:pt>
                <c:pt idx="1144">
                  <c:v>2.3457060405896442E-12</c:v>
                </c:pt>
                <c:pt idx="1145">
                  <c:v>2.2401318777488084E-12</c:v>
                </c:pt>
                <c:pt idx="1146">
                  <c:v>2.13930933496039E-12</c:v>
                </c:pt>
                <c:pt idx="1147">
                  <c:v>2.0430245540936212E-12</c:v>
                </c:pt>
                <c:pt idx="1148">
                  <c:v>1.9510733022191591E-12</c:v>
                </c:pt>
                <c:pt idx="1149">
                  <c:v>1.8632605384036578E-12</c:v>
                </c:pt>
                <c:pt idx="1150">
                  <c:v>1.7794000000018152E-12</c:v>
                </c:pt>
                <c:pt idx="1151">
                  <c:v>1.699313807568277E-12</c:v>
                </c:pt>
                <c:pt idx="1152">
                  <c:v>1.6228320875515621E-12</c:v>
                </c:pt>
                <c:pt idx="1153">
                  <c:v>1.5497926119694316E-12</c:v>
                </c:pt>
                <c:pt idx="1154">
                  <c:v>1.4800404543016038E-12</c:v>
                </c:pt>
                <c:pt idx="1155">
                  <c:v>1.4134276608698298E-12</c:v>
                </c:pt>
                <c:pt idx="1156">
                  <c:v>1.3498129370083083E-12</c:v>
                </c:pt>
                <c:pt idx="1157">
                  <c:v>1.2890613473587541E-12</c:v>
                </c:pt>
                <c:pt idx="1158">
                  <c:v>1.2310440296544133E-12</c:v>
                </c:pt>
                <c:pt idx="1159">
                  <c:v>1.175637921385926E-12</c:v>
                </c:pt>
                <c:pt idx="1160">
                  <c:v>1.1227254987692112E-12</c:v>
                </c:pt>
                <c:pt idx="1161">
                  <c:v>1.0721945274618158E-12</c:v>
                </c:pt>
                <c:pt idx="1162">
                  <c:v>1.0239378244987911E-12</c:v>
                </c:pt>
                <c:pt idx="1163">
                  <c:v>9.7785303094326407E-13</c:v>
                </c:pt>
                <c:pt idx="1164">
                  <c:v>9.3384239476940696E-13</c:v>
                </c:pt>
                <c:pt idx="1165">
                  <c:v>8.9181256351728693E-13</c:v>
                </c:pt>
                <c:pt idx="1166">
                  <c:v>8.5167438627978021E-13</c:v>
                </c:pt>
                <c:pt idx="1167">
                  <c:v>8.1334272460154674E-13</c:v>
                </c:pt>
                <c:pt idx="1168">
                  <c:v>7.7673627188895751E-13</c:v>
                </c:pt>
                <c:pt idx="1169">
                  <c:v>7.417773809478848E-13</c:v>
                </c:pt>
                <c:pt idx="1170">
                  <c:v>7.0839189928362853E-13</c:v>
                </c:pt>
                <c:pt idx="1171">
                  <c:v>6.7650901181350921E-13</c:v>
                </c:pt>
                <c:pt idx="1172">
                  <c:v>6.4606109065858927E-13</c:v>
                </c:pt>
                <c:pt idx="1173">
                  <c:v>6.1698355169587555E-13</c:v>
                </c:pt>
                <c:pt idx="1174">
                  <c:v>5.8921471756673466E-13</c:v>
                </c:pt>
                <c:pt idx="1175">
                  <c:v>5.626956868509462E-13</c:v>
                </c:pt>
                <c:pt idx="1176">
                  <c:v>5.3737020912889325E-13</c:v>
                </c:pt>
                <c:pt idx="1177">
                  <c:v>5.1318456566688536E-13</c:v>
                </c:pt>
                <c:pt idx="1178">
                  <c:v>4.900874554725064E-13</c:v>
                </c:pt>
                <c:pt idx="1179">
                  <c:v>4.6802988647835431E-13</c:v>
                </c:pt>
                <c:pt idx="1180">
                  <c:v>4.4696507162328279E-13</c:v>
                </c:pt>
                <c:pt idx="1181">
                  <c:v>4.2684832961077525E-13</c:v>
                </c:pt>
                <c:pt idx="1182">
                  <c:v>4.0763699013392452E-13</c:v>
                </c:pt>
                <c:pt idx="1183">
                  <c:v>3.892903033659913E-13</c:v>
                </c:pt>
                <c:pt idx="1184">
                  <c:v>3.7176935352455739E-13</c:v>
                </c:pt>
                <c:pt idx="1185">
                  <c:v>3.5503697632593457E-13</c:v>
                </c:pt>
                <c:pt idx="1186">
                  <c:v>3.3905768015473804E-13</c:v>
                </c:pt>
                <c:pt idx="1187">
                  <c:v>3.2379757078140226E-13</c:v>
                </c:pt>
                <c:pt idx="1188">
                  <c:v>3.0922427946799039E-13</c:v>
                </c:pt>
                <c:pt idx="1189">
                  <c:v>2.9530689430975137E-13</c:v>
                </c:pt>
                <c:pt idx="1190">
                  <c:v>2.8201589466682838E-13</c:v>
                </c:pt>
                <c:pt idx="1191">
                  <c:v>2.6932308854702342E-13</c:v>
                </c:pt>
                <c:pt idx="1192">
                  <c:v>2.5720155280680208E-13</c:v>
                </c:pt>
                <c:pt idx="1193">
                  <c:v>2.4562557604369691E-13</c:v>
                </c:pt>
                <c:pt idx="1194">
                  <c:v>2.3457060405897509E-13</c:v>
                </c:pt>
                <c:pt idx="1195">
                  <c:v>2.2401318777489252E-13</c:v>
                </c:pt>
                <c:pt idx="1196">
                  <c:v>2.1393093349605016E-13</c:v>
                </c:pt>
                <c:pt idx="1197">
                  <c:v>2.0430245540937283E-13</c:v>
                </c:pt>
                <c:pt idx="1198">
                  <c:v>1.9510733022192609E-13</c:v>
                </c:pt>
                <c:pt idx="1199">
                  <c:v>1.8632605384037551E-13</c:v>
                </c:pt>
                <c:pt idx="1200">
                  <c:v>1.7794000000018953E-13</c:v>
                </c:pt>
                <c:pt idx="1201">
                  <c:v>1.6993138075683534E-13</c:v>
                </c:pt>
                <c:pt idx="1202">
                  <c:v>1.6228320875516346E-13</c:v>
                </c:pt>
                <c:pt idx="1203">
                  <c:v>1.5497926119695016E-13</c:v>
                </c:pt>
                <c:pt idx="1204">
                  <c:v>1.4800404543016815E-13</c:v>
                </c:pt>
                <c:pt idx="1205">
                  <c:v>1.4134276608699033E-13</c:v>
                </c:pt>
                <c:pt idx="1206">
                  <c:v>1.3498129370083787E-13</c:v>
                </c:pt>
                <c:pt idx="1207">
                  <c:v>1.2890613473588212E-13</c:v>
                </c:pt>
                <c:pt idx="1208">
                  <c:v>1.2310440296544774E-13</c:v>
                </c:pt>
                <c:pt idx="1209">
                  <c:v>1.1756379213859789E-13</c:v>
                </c:pt>
                <c:pt idx="1210">
                  <c:v>1.1227254987692619E-13</c:v>
                </c:pt>
                <c:pt idx="1211">
                  <c:v>1.0721945274618643E-13</c:v>
                </c:pt>
                <c:pt idx="1212">
                  <c:v>1.0239378244988373E-13</c:v>
                </c:pt>
                <c:pt idx="1213">
                  <c:v>9.7785303094331519E-14</c:v>
                </c:pt>
                <c:pt idx="1214">
                  <c:v>9.3384239476945596E-14</c:v>
                </c:pt>
                <c:pt idx="1215">
                  <c:v>8.9181256351733343E-14</c:v>
                </c:pt>
                <c:pt idx="1216">
                  <c:v>8.5167438627982479E-14</c:v>
                </c:pt>
                <c:pt idx="1217">
                  <c:v>8.133427246015893E-14</c:v>
                </c:pt>
                <c:pt idx="1218">
                  <c:v>7.767362718889924E-14</c:v>
                </c:pt>
                <c:pt idx="1219">
                  <c:v>7.4177738094791807E-14</c:v>
                </c:pt>
                <c:pt idx="1220">
                  <c:v>7.0839189928366051E-14</c:v>
                </c:pt>
                <c:pt idx="1221">
                  <c:v>6.7650901181353962E-14</c:v>
                </c:pt>
                <c:pt idx="1222">
                  <c:v>6.4606109065862289E-14</c:v>
                </c:pt>
                <c:pt idx="1223">
                  <c:v>6.1698355169590798E-14</c:v>
                </c:pt>
                <c:pt idx="1224">
                  <c:v>5.8921471756676551E-14</c:v>
                </c:pt>
                <c:pt idx="1225">
                  <c:v>5.6269568685097561E-14</c:v>
                </c:pt>
                <c:pt idx="1226">
                  <c:v>5.3737020912892136E-14</c:v>
                </c:pt>
                <c:pt idx="1227">
                  <c:v>5.1318456566690849E-14</c:v>
                </c:pt>
                <c:pt idx="1228">
                  <c:v>4.900874554725285E-14</c:v>
                </c:pt>
                <c:pt idx="1229">
                  <c:v>4.680298864783754E-14</c:v>
                </c:pt>
                <c:pt idx="1230">
                  <c:v>4.4696507162330288E-14</c:v>
                </c:pt>
                <c:pt idx="1231">
                  <c:v>4.2684832961079441E-14</c:v>
                </c:pt>
                <c:pt idx="1232">
                  <c:v>4.0763699013394585E-14</c:v>
                </c:pt>
                <c:pt idx="1233">
                  <c:v>3.8929030336601163E-14</c:v>
                </c:pt>
                <c:pt idx="1234">
                  <c:v>3.7176935352457677E-14</c:v>
                </c:pt>
                <c:pt idx="1235">
                  <c:v>3.5503697632595313E-14</c:v>
                </c:pt>
                <c:pt idx="1236">
                  <c:v>3.3905768015475333E-14</c:v>
                </c:pt>
                <c:pt idx="1237">
                  <c:v>3.2379757078141686E-14</c:v>
                </c:pt>
                <c:pt idx="1238">
                  <c:v>3.0922427946800433E-14</c:v>
                </c:pt>
                <c:pt idx="1239">
                  <c:v>2.953068943097647E-14</c:v>
                </c:pt>
                <c:pt idx="1240">
                  <c:v>2.8201589466684107E-14</c:v>
                </c:pt>
                <c:pt idx="1241">
                  <c:v>2.6932308854703745E-14</c:v>
                </c:pt>
                <c:pt idx="1242">
                  <c:v>2.5720155280681554E-14</c:v>
                </c:pt>
                <c:pt idx="1243">
                  <c:v>2.4562557604370973E-14</c:v>
                </c:pt>
                <c:pt idx="1244">
                  <c:v>2.3457060405898727E-14</c:v>
                </c:pt>
                <c:pt idx="1245">
                  <c:v>2.2401318777490258E-14</c:v>
                </c:pt>
                <c:pt idx="1246">
                  <c:v>2.1393093349605984E-14</c:v>
                </c:pt>
                <c:pt idx="1247">
                  <c:v>2.0430245540938203E-14</c:v>
                </c:pt>
                <c:pt idx="1248">
                  <c:v>1.9510733022193485E-14</c:v>
                </c:pt>
                <c:pt idx="1249">
                  <c:v>1.8632605384038387E-14</c:v>
                </c:pt>
                <c:pt idx="1250">
                  <c:v>1.7794000000019881E-14</c:v>
                </c:pt>
                <c:pt idx="1251">
                  <c:v>1.6993138075684421E-14</c:v>
                </c:pt>
                <c:pt idx="1252">
                  <c:v>1.62283208755172E-14</c:v>
                </c:pt>
                <c:pt idx="1253">
                  <c:v>1.5497926119695826E-14</c:v>
                </c:pt>
                <c:pt idx="1254">
                  <c:v>1.4800404543017479E-14</c:v>
                </c:pt>
                <c:pt idx="1255">
                  <c:v>1.413427660869967E-14</c:v>
                </c:pt>
                <c:pt idx="1256">
                  <c:v>1.3498129370084397E-14</c:v>
                </c:pt>
                <c:pt idx="1257">
                  <c:v>1.2890613473588796E-14</c:v>
                </c:pt>
                <c:pt idx="1258">
                  <c:v>1.231044029654533E-14</c:v>
                </c:pt>
                <c:pt idx="1259">
                  <c:v>1.1756379213860406E-14</c:v>
                </c:pt>
                <c:pt idx="1260">
                  <c:v>1.1227254987693207E-14</c:v>
                </c:pt>
                <c:pt idx="1261">
                  <c:v>1.0721945274619203E-14</c:v>
                </c:pt>
                <c:pt idx="1262">
                  <c:v>1.0239378244988907E-14</c:v>
                </c:pt>
                <c:pt idx="1263">
                  <c:v>9.7785303094335915E-15</c:v>
                </c:pt>
                <c:pt idx="1264">
                  <c:v>9.3384239476949777E-15</c:v>
                </c:pt>
                <c:pt idx="1265">
                  <c:v>8.918125635173736E-15</c:v>
                </c:pt>
                <c:pt idx="1266">
                  <c:v>8.5167438627986297E-15</c:v>
                </c:pt>
                <c:pt idx="1267">
                  <c:v>8.1334272460162578E-15</c:v>
                </c:pt>
                <c:pt idx="1268">
                  <c:v>7.7673627188903294E-15</c:v>
                </c:pt>
                <c:pt idx="1269">
                  <c:v>7.4177738094795695E-15</c:v>
                </c:pt>
                <c:pt idx="1270">
                  <c:v>7.0839189928369729E-15</c:v>
                </c:pt>
                <c:pt idx="1271">
                  <c:v>6.7650901181357493E-15</c:v>
                </c:pt>
                <c:pt idx="1272">
                  <c:v>6.4606109065865228E-15</c:v>
                </c:pt>
                <c:pt idx="1273">
                  <c:v>6.1698355169593578E-15</c:v>
                </c:pt>
                <c:pt idx="1274">
                  <c:v>5.8921471756679205E-15</c:v>
                </c:pt>
                <c:pt idx="1275">
                  <c:v>5.6269568685100074E-15</c:v>
                </c:pt>
                <c:pt idx="1276">
                  <c:v>5.3737020912894556E-15</c:v>
                </c:pt>
                <c:pt idx="1277">
                  <c:v>5.1318456566693527E-15</c:v>
                </c:pt>
                <c:pt idx="1278">
                  <c:v>4.9008745547255406E-15</c:v>
                </c:pt>
                <c:pt idx="1279">
                  <c:v>4.680298864783999E-15</c:v>
                </c:pt>
                <c:pt idx="1280">
                  <c:v>4.469650716233262E-15</c:v>
                </c:pt>
                <c:pt idx="1281">
                  <c:v>4.268483296108167E-15</c:v>
                </c:pt>
                <c:pt idx="1282">
                  <c:v>4.0763699013396432E-15</c:v>
                </c:pt>
                <c:pt idx="1283">
                  <c:v>3.892903033660291E-15</c:v>
                </c:pt>
                <c:pt idx="1284">
                  <c:v>3.7176935352459345E-15</c:v>
                </c:pt>
                <c:pt idx="1285">
                  <c:v>3.5503697632596906E-15</c:v>
                </c:pt>
                <c:pt idx="1286">
                  <c:v>3.3905768015477101E-15</c:v>
                </c:pt>
                <c:pt idx="1287">
                  <c:v>3.2379757078143372E-15</c:v>
                </c:pt>
                <c:pt idx="1288">
                  <c:v>3.0922427946802051E-15</c:v>
                </c:pt>
                <c:pt idx="1289">
                  <c:v>2.9530689430978014E-15</c:v>
                </c:pt>
                <c:pt idx="1290">
                  <c:v>2.8201589466685787E-15</c:v>
                </c:pt>
                <c:pt idx="1291">
                  <c:v>2.6932308854705153E-15</c:v>
                </c:pt>
                <c:pt idx="1292">
                  <c:v>2.5720155280682894E-15</c:v>
                </c:pt>
                <c:pt idx="1293">
                  <c:v>2.4562557604372251E-15</c:v>
                </c:pt>
                <c:pt idx="1294">
                  <c:v>2.3457060405899945E-15</c:v>
                </c:pt>
                <c:pt idx="1295">
                  <c:v>2.2401318777491432E-15</c:v>
                </c:pt>
                <c:pt idx="1296">
                  <c:v>2.1393093349607102E-15</c:v>
                </c:pt>
                <c:pt idx="1297">
                  <c:v>2.0430245540939268E-15</c:v>
                </c:pt>
                <c:pt idx="1298">
                  <c:v>1.9510733022194509E-15</c:v>
                </c:pt>
                <c:pt idx="1299">
                  <c:v>1.8632605384039361E-15</c:v>
                </c:pt>
                <c:pt idx="1300">
                  <c:v>1.7794000000020681E-15</c:v>
                </c:pt>
              </c:numCache>
            </c:numRef>
          </c:yVal>
          <c:smooth val="1"/>
          <c:extLst xmlns:c15="http://schemas.microsoft.com/office/drawing/2012/chart">
            <c:ext xmlns:c16="http://schemas.microsoft.com/office/drawing/2014/chart" uri="{C3380CC4-5D6E-409C-BE32-E72D297353CC}">
              <c16:uniqueId val="{00000003-5932-4FE0-83CB-D1FFBA9A96AF}"/>
            </c:ext>
          </c:extLst>
        </c:ser>
        <c:ser>
          <c:idx val="1"/>
          <c:order val="1"/>
          <c:tx>
            <c:strRef>
              <c:f>参照3!$B$21:$B$1321</c:f>
              <c:strCache>
                <c:ptCount val="1301"/>
                <c:pt idx="0">
                  <c:v>1.00</c:v>
                </c:pt>
                <c:pt idx="1">
                  <c:v>1.01</c:v>
                </c:pt>
                <c:pt idx="2">
                  <c:v>1.02</c:v>
                </c:pt>
                <c:pt idx="3">
                  <c:v>1.03</c:v>
                </c:pt>
                <c:pt idx="4">
                  <c:v>1.04</c:v>
                </c:pt>
                <c:pt idx="5">
                  <c:v>1.05</c:v>
                </c:pt>
                <c:pt idx="6">
                  <c:v>1.06</c:v>
                </c:pt>
                <c:pt idx="7">
                  <c:v>1.07</c:v>
                </c:pt>
                <c:pt idx="8">
                  <c:v>1.08</c:v>
                </c:pt>
                <c:pt idx="9">
                  <c:v>1.09</c:v>
                </c:pt>
                <c:pt idx="10">
                  <c:v>1.10</c:v>
                </c:pt>
                <c:pt idx="11">
                  <c:v>1.11</c:v>
                </c:pt>
                <c:pt idx="12">
                  <c:v>1.12</c:v>
                </c:pt>
                <c:pt idx="13">
                  <c:v>1.13</c:v>
                </c:pt>
                <c:pt idx="14">
                  <c:v>1.14</c:v>
                </c:pt>
                <c:pt idx="15">
                  <c:v>1.15</c:v>
                </c:pt>
                <c:pt idx="16">
                  <c:v>1.16</c:v>
                </c:pt>
                <c:pt idx="17">
                  <c:v>1.17</c:v>
                </c:pt>
                <c:pt idx="18">
                  <c:v>1.18</c:v>
                </c:pt>
                <c:pt idx="19">
                  <c:v>1.19</c:v>
                </c:pt>
                <c:pt idx="20">
                  <c:v>1.20</c:v>
                </c:pt>
                <c:pt idx="21">
                  <c:v>1.21</c:v>
                </c:pt>
                <c:pt idx="22">
                  <c:v>1.22</c:v>
                </c:pt>
                <c:pt idx="23">
                  <c:v>1.23</c:v>
                </c:pt>
                <c:pt idx="24">
                  <c:v>1.24</c:v>
                </c:pt>
                <c:pt idx="25">
                  <c:v>1.25</c:v>
                </c:pt>
                <c:pt idx="26">
                  <c:v>1.26</c:v>
                </c:pt>
                <c:pt idx="27">
                  <c:v>1.27</c:v>
                </c:pt>
                <c:pt idx="28">
                  <c:v>1.28</c:v>
                </c:pt>
                <c:pt idx="29">
                  <c:v>1.29</c:v>
                </c:pt>
                <c:pt idx="30">
                  <c:v>1.30</c:v>
                </c:pt>
                <c:pt idx="31">
                  <c:v>1.31</c:v>
                </c:pt>
                <c:pt idx="32">
                  <c:v>1.32</c:v>
                </c:pt>
                <c:pt idx="33">
                  <c:v>1.33</c:v>
                </c:pt>
                <c:pt idx="34">
                  <c:v>1.34</c:v>
                </c:pt>
                <c:pt idx="35">
                  <c:v>1.35</c:v>
                </c:pt>
                <c:pt idx="36">
                  <c:v>1.36</c:v>
                </c:pt>
                <c:pt idx="37">
                  <c:v>1.37</c:v>
                </c:pt>
                <c:pt idx="38">
                  <c:v>1.38</c:v>
                </c:pt>
                <c:pt idx="39">
                  <c:v>1.39</c:v>
                </c:pt>
                <c:pt idx="40">
                  <c:v>1.40</c:v>
                </c:pt>
                <c:pt idx="41">
                  <c:v>1.41</c:v>
                </c:pt>
                <c:pt idx="42">
                  <c:v>1.42</c:v>
                </c:pt>
                <c:pt idx="43">
                  <c:v>1.43</c:v>
                </c:pt>
                <c:pt idx="44">
                  <c:v>1.44</c:v>
                </c:pt>
                <c:pt idx="45">
                  <c:v>1.45</c:v>
                </c:pt>
                <c:pt idx="46">
                  <c:v>1.46</c:v>
                </c:pt>
                <c:pt idx="47">
                  <c:v>1.47</c:v>
                </c:pt>
                <c:pt idx="48">
                  <c:v>1.48</c:v>
                </c:pt>
                <c:pt idx="49">
                  <c:v>1.49</c:v>
                </c:pt>
                <c:pt idx="50">
                  <c:v>1.50</c:v>
                </c:pt>
                <c:pt idx="51">
                  <c:v>1.51</c:v>
                </c:pt>
                <c:pt idx="52">
                  <c:v>1.52</c:v>
                </c:pt>
                <c:pt idx="53">
                  <c:v>1.53</c:v>
                </c:pt>
                <c:pt idx="54">
                  <c:v>1.54</c:v>
                </c:pt>
                <c:pt idx="55">
                  <c:v>1.55</c:v>
                </c:pt>
                <c:pt idx="56">
                  <c:v>1.56</c:v>
                </c:pt>
                <c:pt idx="57">
                  <c:v>1.57</c:v>
                </c:pt>
                <c:pt idx="58">
                  <c:v>1.58</c:v>
                </c:pt>
                <c:pt idx="59">
                  <c:v>1.59</c:v>
                </c:pt>
                <c:pt idx="60">
                  <c:v>1.60</c:v>
                </c:pt>
                <c:pt idx="61">
                  <c:v>1.61</c:v>
                </c:pt>
                <c:pt idx="62">
                  <c:v>1.62</c:v>
                </c:pt>
                <c:pt idx="63">
                  <c:v>1.63</c:v>
                </c:pt>
                <c:pt idx="64">
                  <c:v>1.64</c:v>
                </c:pt>
                <c:pt idx="65">
                  <c:v>1.65</c:v>
                </c:pt>
                <c:pt idx="66">
                  <c:v>1.66</c:v>
                </c:pt>
                <c:pt idx="67">
                  <c:v>1.67</c:v>
                </c:pt>
                <c:pt idx="68">
                  <c:v>1.68</c:v>
                </c:pt>
                <c:pt idx="69">
                  <c:v>1.69</c:v>
                </c:pt>
                <c:pt idx="70">
                  <c:v>1.70</c:v>
                </c:pt>
                <c:pt idx="71">
                  <c:v>1.71</c:v>
                </c:pt>
                <c:pt idx="72">
                  <c:v>1.72</c:v>
                </c:pt>
                <c:pt idx="73">
                  <c:v>1.73</c:v>
                </c:pt>
                <c:pt idx="74">
                  <c:v>1.74</c:v>
                </c:pt>
                <c:pt idx="75">
                  <c:v>1.75</c:v>
                </c:pt>
                <c:pt idx="76">
                  <c:v>1.76</c:v>
                </c:pt>
                <c:pt idx="77">
                  <c:v>1.77</c:v>
                </c:pt>
                <c:pt idx="78">
                  <c:v>1.78</c:v>
                </c:pt>
                <c:pt idx="79">
                  <c:v>1.79</c:v>
                </c:pt>
                <c:pt idx="80">
                  <c:v>1.80</c:v>
                </c:pt>
                <c:pt idx="81">
                  <c:v>1.81</c:v>
                </c:pt>
                <c:pt idx="82">
                  <c:v>1.82</c:v>
                </c:pt>
                <c:pt idx="83">
                  <c:v>1.83</c:v>
                </c:pt>
                <c:pt idx="84">
                  <c:v>1.84</c:v>
                </c:pt>
                <c:pt idx="85">
                  <c:v>1.85</c:v>
                </c:pt>
                <c:pt idx="86">
                  <c:v>1.86</c:v>
                </c:pt>
                <c:pt idx="87">
                  <c:v>1.87</c:v>
                </c:pt>
                <c:pt idx="88">
                  <c:v>1.88</c:v>
                </c:pt>
                <c:pt idx="89">
                  <c:v>1.89</c:v>
                </c:pt>
                <c:pt idx="90">
                  <c:v>1.90</c:v>
                </c:pt>
                <c:pt idx="91">
                  <c:v>1.91</c:v>
                </c:pt>
                <c:pt idx="92">
                  <c:v>1.92</c:v>
                </c:pt>
                <c:pt idx="93">
                  <c:v>1.93</c:v>
                </c:pt>
                <c:pt idx="94">
                  <c:v>1.94</c:v>
                </c:pt>
                <c:pt idx="95">
                  <c:v>1.95</c:v>
                </c:pt>
                <c:pt idx="96">
                  <c:v>1.96</c:v>
                </c:pt>
                <c:pt idx="97">
                  <c:v>1.97</c:v>
                </c:pt>
                <c:pt idx="98">
                  <c:v>1.98</c:v>
                </c:pt>
                <c:pt idx="99">
                  <c:v>1.99</c:v>
                </c:pt>
                <c:pt idx="100">
                  <c:v>2.00</c:v>
                </c:pt>
                <c:pt idx="101">
                  <c:v>2.01</c:v>
                </c:pt>
                <c:pt idx="102">
                  <c:v>2.02</c:v>
                </c:pt>
                <c:pt idx="103">
                  <c:v>2.03</c:v>
                </c:pt>
                <c:pt idx="104">
                  <c:v>2.04</c:v>
                </c:pt>
                <c:pt idx="105">
                  <c:v>2.05</c:v>
                </c:pt>
                <c:pt idx="106">
                  <c:v>2.06</c:v>
                </c:pt>
                <c:pt idx="107">
                  <c:v>2.07</c:v>
                </c:pt>
                <c:pt idx="108">
                  <c:v>2.08</c:v>
                </c:pt>
                <c:pt idx="109">
                  <c:v>2.09</c:v>
                </c:pt>
                <c:pt idx="110">
                  <c:v>2.10</c:v>
                </c:pt>
                <c:pt idx="111">
                  <c:v>2.11</c:v>
                </c:pt>
                <c:pt idx="112">
                  <c:v>2.12</c:v>
                </c:pt>
                <c:pt idx="113">
                  <c:v>2.13</c:v>
                </c:pt>
                <c:pt idx="114">
                  <c:v>2.14</c:v>
                </c:pt>
                <c:pt idx="115">
                  <c:v>2.15</c:v>
                </c:pt>
                <c:pt idx="116">
                  <c:v>2.16</c:v>
                </c:pt>
                <c:pt idx="117">
                  <c:v>2.17</c:v>
                </c:pt>
                <c:pt idx="118">
                  <c:v>2.18</c:v>
                </c:pt>
                <c:pt idx="119">
                  <c:v>2.19</c:v>
                </c:pt>
                <c:pt idx="120">
                  <c:v>2.20</c:v>
                </c:pt>
                <c:pt idx="121">
                  <c:v>2.21</c:v>
                </c:pt>
                <c:pt idx="122">
                  <c:v>2.22</c:v>
                </c:pt>
                <c:pt idx="123">
                  <c:v>2.23</c:v>
                </c:pt>
                <c:pt idx="124">
                  <c:v>2.24</c:v>
                </c:pt>
                <c:pt idx="125">
                  <c:v>2.25</c:v>
                </c:pt>
                <c:pt idx="126">
                  <c:v>2.26</c:v>
                </c:pt>
                <c:pt idx="127">
                  <c:v>2.27</c:v>
                </c:pt>
                <c:pt idx="128">
                  <c:v>2.28</c:v>
                </c:pt>
                <c:pt idx="129">
                  <c:v>2.29</c:v>
                </c:pt>
                <c:pt idx="130">
                  <c:v>2.30</c:v>
                </c:pt>
                <c:pt idx="131">
                  <c:v>2.31</c:v>
                </c:pt>
                <c:pt idx="132">
                  <c:v>2.32</c:v>
                </c:pt>
                <c:pt idx="133">
                  <c:v>2.33</c:v>
                </c:pt>
                <c:pt idx="134">
                  <c:v>2.34</c:v>
                </c:pt>
                <c:pt idx="135">
                  <c:v>2.35</c:v>
                </c:pt>
                <c:pt idx="136">
                  <c:v>2.36</c:v>
                </c:pt>
                <c:pt idx="137">
                  <c:v>2.37</c:v>
                </c:pt>
                <c:pt idx="138">
                  <c:v>2.38</c:v>
                </c:pt>
                <c:pt idx="139">
                  <c:v>2.39</c:v>
                </c:pt>
                <c:pt idx="140">
                  <c:v>2.40</c:v>
                </c:pt>
                <c:pt idx="141">
                  <c:v>2.41</c:v>
                </c:pt>
                <c:pt idx="142">
                  <c:v>2.42</c:v>
                </c:pt>
                <c:pt idx="143">
                  <c:v>2.43</c:v>
                </c:pt>
                <c:pt idx="144">
                  <c:v>2.44</c:v>
                </c:pt>
                <c:pt idx="145">
                  <c:v>2.45</c:v>
                </c:pt>
                <c:pt idx="146">
                  <c:v>2.46</c:v>
                </c:pt>
                <c:pt idx="147">
                  <c:v>2.47</c:v>
                </c:pt>
                <c:pt idx="148">
                  <c:v>2.48</c:v>
                </c:pt>
                <c:pt idx="149">
                  <c:v>2.49</c:v>
                </c:pt>
                <c:pt idx="150">
                  <c:v>2.50</c:v>
                </c:pt>
                <c:pt idx="151">
                  <c:v>2.51</c:v>
                </c:pt>
                <c:pt idx="152">
                  <c:v>2.52</c:v>
                </c:pt>
                <c:pt idx="153">
                  <c:v>2.53</c:v>
                </c:pt>
                <c:pt idx="154">
                  <c:v>2.54</c:v>
                </c:pt>
                <c:pt idx="155">
                  <c:v>2.55</c:v>
                </c:pt>
                <c:pt idx="156">
                  <c:v>2.56</c:v>
                </c:pt>
                <c:pt idx="157">
                  <c:v>2.57</c:v>
                </c:pt>
                <c:pt idx="158">
                  <c:v>2.58</c:v>
                </c:pt>
                <c:pt idx="159">
                  <c:v>2.59</c:v>
                </c:pt>
                <c:pt idx="160">
                  <c:v>2.60</c:v>
                </c:pt>
                <c:pt idx="161">
                  <c:v>2.61</c:v>
                </c:pt>
                <c:pt idx="162">
                  <c:v>2.62</c:v>
                </c:pt>
                <c:pt idx="163">
                  <c:v>2.63</c:v>
                </c:pt>
                <c:pt idx="164">
                  <c:v>2.64</c:v>
                </c:pt>
                <c:pt idx="165">
                  <c:v>2.65</c:v>
                </c:pt>
                <c:pt idx="166">
                  <c:v>2.66</c:v>
                </c:pt>
                <c:pt idx="167">
                  <c:v>2.67</c:v>
                </c:pt>
                <c:pt idx="168">
                  <c:v>2.68</c:v>
                </c:pt>
                <c:pt idx="169">
                  <c:v>2.69</c:v>
                </c:pt>
                <c:pt idx="170">
                  <c:v>2.70</c:v>
                </c:pt>
                <c:pt idx="171">
                  <c:v>2.71</c:v>
                </c:pt>
                <c:pt idx="172">
                  <c:v>2.72</c:v>
                </c:pt>
                <c:pt idx="173">
                  <c:v>2.73</c:v>
                </c:pt>
                <c:pt idx="174">
                  <c:v>2.74</c:v>
                </c:pt>
                <c:pt idx="175">
                  <c:v>2.75</c:v>
                </c:pt>
                <c:pt idx="176">
                  <c:v>2.76</c:v>
                </c:pt>
                <c:pt idx="177">
                  <c:v>2.77</c:v>
                </c:pt>
                <c:pt idx="178">
                  <c:v>2.78</c:v>
                </c:pt>
                <c:pt idx="179">
                  <c:v>2.79</c:v>
                </c:pt>
                <c:pt idx="180">
                  <c:v>2.80</c:v>
                </c:pt>
                <c:pt idx="181">
                  <c:v>2.81</c:v>
                </c:pt>
                <c:pt idx="182">
                  <c:v>2.82</c:v>
                </c:pt>
                <c:pt idx="183">
                  <c:v>2.83</c:v>
                </c:pt>
                <c:pt idx="184">
                  <c:v>2.84</c:v>
                </c:pt>
                <c:pt idx="185">
                  <c:v>2.85</c:v>
                </c:pt>
                <c:pt idx="186">
                  <c:v>2.86</c:v>
                </c:pt>
                <c:pt idx="187">
                  <c:v>2.87</c:v>
                </c:pt>
                <c:pt idx="188">
                  <c:v>2.88</c:v>
                </c:pt>
                <c:pt idx="189">
                  <c:v>2.89</c:v>
                </c:pt>
                <c:pt idx="190">
                  <c:v>2.90</c:v>
                </c:pt>
                <c:pt idx="191">
                  <c:v>2.91</c:v>
                </c:pt>
                <c:pt idx="192">
                  <c:v>2.92</c:v>
                </c:pt>
                <c:pt idx="193">
                  <c:v>2.93</c:v>
                </c:pt>
                <c:pt idx="194">
                  <c:v>2.94</c:v>
                </c:pt>
                <c:pt idx="195">
                  <c:v>2.95</c:v>
                </c:pt>
                <c:pt idx="196">
                  <c:v>2.96</c:v>
                </c:pt>
                <c:pt idx="197">
                  <c:v>2.97</c:v>
                </c:pt>
                <c:pt idx="198">
                  <c:v>2.98</c:v>
                </c:pt>
                <c:pt idx="199">
                  <c:v>2.99</c:v>
                </c:pt>
                <c:pt idx="200">
                  <c:v>3.00</c:v>
                </c:pt>
                <c:pt idx="201">
                  <c:v>3.01</c:v>
                </c:pt>
                <c:pt idx="202">
                  <c:v>3.02</c:v>
                </c:pt>
                <c:pt idx="203">
                  <c:v>3.03</c:v>
                </c:pt>
                <c:pt idx="204">
                  <c:v>3.04</c:v>
                </c:pt>
                <c:pt idx="205">
                  <c:v>3.05</c:v>
                </c:pt>
                <c:pt idx="206">
                  <c:v>3.06</c:v>
                </c:pt>
                <c:pt idx="207">
                  <c:v>3.07</c:v>
                </c:pt>
                <c:pt idx="208">
                  <c:v>3.08</c:v>
                </c:pt>
                <c:pt idx="209">
                  <c:v>3.09</c:v>
                </c:pt>
                <c:pt idx="210">
                  <c:v>3.10</c:v>
                </c:pt>
                <c:pt idx="211">
                  <c:v>3.11</c:v>
                </c:pt>
                <c:pt idx="212">
                  <c:v>3.12</c:v>
                </c:pt>
                <c:pt idx="213">
                  <c:v>3.13</c:v>
                </c:pt>
                <c:pt idx="214">
                  <c:v>3.14</c:v>
                </c:pt>
                <c:pt idx="215">
                  <c:v>3.15</c:v>
                </c:pt>
                <c:pt idx="216">
                  <c:v>3.16</c:v>
                </c:pt>
                <c:pt idx="217">
                  <c:v>3.17</c:v>
                </c:pt>
                <c:pt idx="218">
                  <c:v>3.18</c:v>
                </c:pt>
                <c:pt idx="219">
                  <c:v>3.19</c:v>
                </c:pt>
                <c:pt idx="220">
                  <c:v>3.20</c:v>
                </c:pt>
                <c:pt idx="221">
                  <c:v>3.21</c:v>
                </c:pt>
                <c:pt idx="222">
                  <c:v>3.22</c:v>
                </c:pt>
                <c:pt idx="223">
                  <c:v>3.23</c:v>
                </c:pt>
                <c:pt idx="224">
                  <c:v>3.24</c:v>
                </c:pt>
                <c:pt idx="225">
                  <c:v>3.25</c:v>
                </c:pt>
                <c:pt idx="226">
                  <c:v>3.26</c:v>
                </c:pt>
                <c:pt idx="227">
                  <c:v>3.27</c:v>
                </c:pt>
                <c:pt idx="228">
                  <c:v>3.28</c:v>
                </c:pt>
                <c:pt idx="229">
                  <c:v>3.29</c:v>
                </c:pt>
                <c:pt idx="230">
                  <c:v>3.30</c:v>
                </c:pt>
                <c:pt idx="231">
                  <c:v>3.31</c:v>
                </c:pt>
                <c:pt idx="232">
                  <c:v>3.32</c:v>
                </c:pt>
                <c:pt idx="233">
                  <c:v>3.33</c:v>
                </c:pt>
                <c:pt idx="234">
                  <c:v>3.34</c:v>
                </c:pt>
                <c:pt idx="235">
                  <c:v>3.35</c:v>
                </c:pt>
                <c:pt idx="236">
                  <c:v>3.36</c:v>
                </c:pt>
                <c:pt idx="237">
                  <c:v>3.37</c:v>
                </c:pt>
                <c:pt idx="238">
                  <c:v>3.38</c:v>
                </c:pt>
                <c:pt idx="239">
                  <c:v>3.39</c:v>
                </c:pt>
                <c:pt idx="240">
                  <c:v>3.40</c:v>
                </c:pt>
                <c:pt idx="241">
                  <c:v>3.41</c:v>
                </c:pt>
                <c:pt idx="242">
                  <c:v>3.42</c:v>
                </c:pt>
                <c:pt idx="243">
                  <c:v>3.43</c:v>
                </c:pt>
                <c:pt idx="244">
                  <c:v>3.44</c:v>
                </c:pt>
                <c:pt idx="245">
                  <c:v>3.45</c:v>
                </c:pt>
                <c:pt idx="246">
                  <c:v>3.46</c:v>
                </c:pt>
                <c:pt idx="247">
                  <c:v>3.47</c:v>
                </c:pt>
                <c:pt idx="248">
                  <c:v>3.48</c:v>
                </c:pt>
                <c:pt idx="249">
                  <c:v>3.49</c:v>
                </c:pt>
                <c:pt idx="250">
                  <c:v>3.50</c:v>
                </c:pt>
                <c:pt idx="251">
                  <c:v>3.51</c:v>
                </c:pt>
                <c:pt idx="252">
                  <c:v>3.52</c:v>
                </c:pt>
                <c:pt idx="253">
                  <c:v>3.53</c:v>
                </c:pt>
                <c:pt idx="254">
                  <c:v>3.54</c:v>
                </c:pt>
                <c:pt idx="255">
                  <c:v>3.55</c:v>
                </c:pt>
                <c:pt idx="256">
                  <c:v>3.56</c:v>
                </c:pt>
                <c:pt idx="257">
                  <c:v>3.57</c:v>
                </c:pt>
                <c:pt idx="258">
                  <c:v>3.58</c:v>
                </c:pt>
                <c:pt idx="259">
                  <c:v>3.59</c:v>
                </c:pt>
                <c:pt idx="260">
                  <c:v>3.60</c:v>
                </c:pt>
                <c:pt idx="261">
                  <c:v>3.61</c:v>
                </c:pt>
                <c:pt idx="262">
                  <c:v>3.62</c:v>
                </c:pt>
                <c:pt idx="263">
                  <c:v>3.63</c:v>
                </c:pt>
                <c:pt idx="264">
                  <c:v>3.64</c:v>
                </c:pt>
                <c:pt idx="265">
                  <c:v>3.65</c:v>
                </c:pt>
                <c:pt idx="266">
                  <c:v>3.66</c:v>
                </c:pt>
                <c:pt idx="267">
                  <c:v>3.67</c:v>
                </c:pt>
                <c:pt idx="268">
                  <c:v>3.68</c:v>
                </c:pt>
                <c:pt idx="269">
                  <c:v>3.69</c:v>
                </c:pt>
                <c:pt idx="270">
                  <c:v>3.70</c:v>
                </c:pt>
                <c:pt idx="271">
                  <c:v>3.71</c:v>
                </c:pt>
                <c:pt idx="272">
                  <c:v>3.72</c:v>
                </c:pt>
                <c:pt idx="273">
                  <c:v>3.73</c:v>
                </c:pt>
                <c:pt idx="274">
                  <c:v>3.74</c:v>
                </c:pt>
                <c:pt idx="275">
                  <c:v>3.75</c:v>
                </c:pt>
                <c:pt idx="276">
                  <c:v>3.76</c:v>
                </c:pt>
                <c:pt idx="277">
                  <c:v>3.77</c:v>
                </c:pt>
                <c:pt idx="278">
                  <c:v>3.78</c:v>
                </c:pt>
                <c:pt idx="279">
                  <c:v>3.79</c:v>
                </c:pt>
                <c:pt idx="280">
                  <c:v>3.80</c:v>
                </c:pt>
                <c:pt idx="281">
                  <c:v>3.81</c:v>
                </c:pt>
                <c:pt idx="282">
                  <c:v>3.82</c:v>
                </c:pt>
                <c:pt idx="283">
                  <c:v>3.83</c:v>
                </c:pt>
                <c:pt idx="284">
                  <c:v>3.84</c:v>
                </c:pt>
                <c:pt idx="285">
                  <c:v>3.85</c:v>
                </c:pt>
                <c:pt idx="286">
                  <c:v>3.86</c:v>
                </c:pt>
                <c:pt idx="287">
                  <c:v>3.87</c:v>
                </c:pt>
                <c:pt idx="288">
                  <c:v>3.88</c:v>
                </c:pt>
                <c:pt idx="289">
                  <c:v>3.89</c:v>
                </c:pt>
                <c:pt idx="290">
                  <c:v>3.90</c:v>
                </c:pt>
                <c:pt idx="291">
                  <c:v>3.91</c:v>
                </c:pt>
                <c:pt idx="292">
                  <c:v>3.92</c:v>
                </c:pt>
                <c:pt idx="293">
                  <c:v>3.93</c:v>
                </c:pt>
                <c:pt idx="294">
                  <c:v>3.94</c:v>
                </c:pt>
                <c:pt idx="295">
                  <c:v>3.95</c:v>
                </c:pt>
                <c:pt idx="296">
                  <c:v>3.96</c:v>
                </c:pt>
                <c:pt idx="297">
                  <c:v>3.97</c:v>
                </c:pt>
                <c:pt idx="298">
                  <c:v>3.98</c:v>
                </c:pt>
                <c:pt idx="299">
                  <c:v>3.99</c:v>
                </c:pt>
                <c:pt idx="300">
                  <c:v>4.00</c:v>
                </c:pt>
                <c:pt idx="301">
                  <c:v>4.01</c:v>
                </c:pt>
                <c:pt idx="302">
                  <c:v>4.02</c:v>
                </c:pt>
                <c:pt idx="303">
                  <c:v>4.03</c:v>
                </c:pt>
                <c:pt idx="304">
                  <c:v>4.04</c:v>
                </c:pt>
                <c:pt idx="305">
                  <c:v>4.05</c:v>
                </c:pt>
                <c:pt idx="306">
                  <c:v>4.06</c:v>
                </c:pt>
                <c:pt idx="307">
                  <c:v>4.07</c:v>
                </c:pt>
                <c:pt idx="308">
                  <c:v>4.08</c:v>
                </c:pt>
                <c:pt idx="309">
                  <c:v>4.09</c:v>
                </c:pt>
                <c:pt idx="310">
                  <c:v>4.10</c:v>
                </c:pt>
                <c:pt idx="311">
                  <c:v>4.11</c:v>
                </c:pt>
                <c:pt idx="312">
                  <c:v>4.12</c:v>
                </c:pt>
                <c:pt idx="313">
                  <c:v>4.13</c:v>
                </c:pt>
                <c:pt idx="314">
                  <c:v>4.14</c:v>
                </c:pt>
                <c:pt idx="315">
                  <c:v>4.15</c:v>
                </c:pt>
                <c:pt idx="316">
                  <c:v>4.16</c:v>
                </c:pt>
                <c:pt idx="317">
                  <c:v>4.17</c:v>
                </c:pt>
                <c:pt idx="318">
                  <c:v>4.18</c:v>
                </c:pt>
                <c:pt idx="319">
                  <c:v>4.19</c:v>
                </c:pt>
                <c:pt idx="320">
                  <c:v>4.20</c:v>
                </c:pt>
                <c:pt idx="321">
                  <c:v>4.21</c:v>
                </c:pt>
                <c:pt idx="322">
                  <c:v>4.22</c:v>
                </c:pt>
                <c:pt idx="323">
                  <c:v>4.23</c:v>
                </c:pt>
                <c:pt idx="324">
                  <c:v>4.24</c:v>
                </c:pt>
                <c:pt idx="325">
                  <c:v>4.25</c:v>
                </c:pt>
                <c:pt idx="326">
                  <c:v>4.26</c:v>
                </c:pt>
                <c:pt idx="327">
                  <c:v>4.27</c:v>
                </c:pt>
                <c:pt idx="328">
                  <c:v>4.28</c:v>
                </c:pt>
                <c:pt idx="329">
                  <c:v>4.29</c:v>
                </c:pt>
                <c:pt idx="330">
                  <c:v>4.30</c:v>
                </c:pt>
                <c:pt idx="331">
                  <c:v>4.31</c:v>
                </c:pt>
                <c:pt idx="332">
                  <c:v>4.32</c:v>
                </c:pt>
                <c:pt idx="333">
                  <c:v>4.33</c:v>
                </c:pt>
                <c:pt idx="334">
                  <c:v>4.34</c:v>
                </c:pt>
                <c:pt idx="335">
                  <c:v>4.35</c:v>
                </c:pt>
                <c:pt idx="336">
                  <c:v>4.36</c:v>
                </c:pt>
                <c:pt idx="337">
                  <c:v>4.37</c:v>
                </c:pt>
                <c:pt idx="338">
                  <c:v>4.38</c:v>
                </c:pt>
                <c:pt idx="339">
                  <c:v>4.39</c:v>
                </c:pt>
                <c:pt idx="340">
                  <c:v>4.40</c:v>
                </c:pt>
                <c:pt idx="341">
                  <c:v>4.41</c:v>
                </c:pt>
                <c:pt idx="342">
                  <c:v>4.42</c:v>
                </c:pt>
                <c:pt idx="343">
                  <c:v>4.43</c:v>
                </c:pt>
                <c:pt idx="344">
                  <c:v>4.44</c:v>
                </c:pt>
                <c:pt idx="345">
                  <c:v>4.45</c:v>
                </c:pt>
                <c:pt idx="346">
                  <c:v>4.46</c:v>
                </c:pt>
                <c:pt idx="347">
                  <c:v>4.47</c:v>
                </c:pt>
                <c:pt idx="348">
                  <c:v>4.48</c:v>
                </c:pt>
                <c:pt idx="349">
                  <c:v>4.49</c:v>
                </c:pt>
                <c:pt idx="350">
                  <c:v>4.50</c:v>
                </c:pt>
                <c:pt idx="351">
                  <c:v>4.51</c:v>
                </c:pt>
                <c:pt idx="352">
                  <c:v>4.52</c:v>
                </c:pt>
                <c:pt idx="353">
                  <c:v>4.53</c:v>
                </c:pt>
                <c:pt idx="354">
                  <c:v>4.54</c:v>
                </c:pt>
                <c:pt idx="355">
                  <c:v>4.55</c:v>
                </c:pt>
                <c:pt idx="356">
                  <c:v>4.56</c:v>
                </c:pt>
                <c:pt idx="357">
                  <c:v>4.57</c:v>
                </c:pt>
                <c:pt idx="358">
                  <c:v>4.58</c:v>
                </c:pt>
                <c:pt idx="359">
                  <c:v>4.59</c:v>
                </c:pt>
                <c:pt idx="360">
                  <c:v>4.60</c:v>
                </c:pt>
                <c:pt idx="361">
                  <c:v>4.61</c:v>
                </c:pt>
                <c:pt idx="362">
                  <c:v>4.62</c:v>
                </c:pt>
                <c:pt idx="363">
                  <c:v>4.63</c:v>
                </c:pt>
                <c:pt idx="364">
                  <c:v>4.64</c:v>
                </c:pt>
                <c:pt idx="365">
                  <c:v>4.65</c:v>
                </c:pt>
                <c:pt idx="366">
                  <c:v>4.66</c:v>
                </c:pt>
                <c:pt idx="367">
                  <c:v>4.67</c:v>
                </c:pt>
                <c:pt idx="368">
                  <c:v>4.68</c:v>
                </c:pt>
                <c:pt idx="369">
                  <c:v>4.69</c:v>
                </c:pt>
                <c:pt idx="370">
                  <c:v>4.70</c:v>
                </c:pt>
                <c:pt idx="371">
                  <c:v>4.71</c:v>
                </c:pt>
                <c:pt idx="372">
                  <c:v>4.72</c:v>
                </c:pt>
                <c:pt idx="373">
                  <c:v>4.73</c:v>
                </c:pt>
                <c:pt idx="374">
                  <c:v>4.74</c:v>
                </c:pt>
                <c:pt idx="375">
                  <c:v>4.75</c:v>
                </c:pt>
                <c:pt idx="376">
                  <c:v>4.76</c:v>
                </c:pt>
                <c:pt idx="377">
                  <c:v>4.77</c:v>
                </c:pt>
                <c:pt idx="378">
                  <c:v>4.78</c:v>
                </c:pt>
                <c:pt idx="379">
                  <c:v>4.79</c:v>
                </c:pt>
                <c:pt idx="380">
                  <c:v>4.80</c:v>
                </c:pt>
                <c:pt idx="381">
                  <c:v>4.81</c:v>
                </c:pt>
                <c:pt idx="382">
                  <c:v>4.82</c:v>
                </c:pt>
                <c:pt idx="383">
                  <c:v>4.83</c:v>
                </c:pt>
                <c:pt idx="384">
                  <c:v>4.84</c:v>
                </c:pt>
                <c:pt idx="385">
                  <c:v>4.85</c:v>
                </c:pt>
                <c:pt idx="386">
                  <c:v>4.86</c:v>
                </c:pt>
                <c:pt idx="387">
                  <c:v>4.87</c:v>
                </c:pt>
                <c:pt idx="388">
                  <c:v>4.88</c:v>
                </c:pt>
                <c:pt idx="389">
                  <c:v>4.89</c:v>
                </c:pt>
                <c:pt idx="390">
                  <c:v>4.90</c:v>
                </c:pt>
                <c:pt idx="391">
                  <c:v>4.91</c:v>
                </c:pt>
                <c:pt idx="392">
                  <c:v>4.92</c:v>
                </c:pt>
                <c:pt idx="393">
                  <c:v>4.93</c:v>
                </c:pt>
                <c:pt idx="394">
                  <c:v>4.94</c:v>
                </c:pt>
                <c:pt idx="395">
                  <c:v>4.95</c:v>
                </c:pt>
                <c:pt idx="396">
                  <c:v>4.96</c:v>
                </c:pt>
                <c:pt idx="397">
                  <c:v>4.97</c:v>
                </c:pt>
                <c:pt idx="398">
                  <c:v>4.98</c:v>
                </c:pt>
                <c:pt idx="399">
                  <c:v>4.99</c:v>
                </c:pt>
                <c:pt idx="400">
                  <c:v>5.00</c:v>
                </c:pt>
                <c:pt idx="401">
                  <c:v>5.01</c:v>
                </c:pt>
                <c:pt idx="402">
                  <c:v>5.02</c:v>
                </c:pt>
                <c:pt idx="403">
                  <c:v>5.03</c:v>
                </c:pt>
                <c:pt idx="404">
                  <c:v>5.04</c:v>
                </c:pt>
                <c:pt idx="405">
                  <c:v>5.05</c:v>
                </c:pt>
                <c:pt idx="406">
                  <c:v>5.06</c:v>
                </c:pt>
                <c:pt idx="407">
                  <c:v>5.07</c:v>
                </c:pt>
                <c:pt idx="408">
                  <c:v>5.08</c:v>
                </c:pt>
                <c:pt idx="409">
                  <c:v>5.09</c:v>
                </c:pt>
                <c:pt idx="410">
                  <c:v>5.10</c:v>
                </c:pt>
                <c:pt idx="411">
                  <c:v>5.11</c:v>
                </c:pt>
                <c:pt idx="412">
                  <c:v>5.12</c:v>
                </c:pt>
                <c:pt idx="413">
                  <c:v>5.13</c:v>
                </c:pt>
                <c:pt idx="414">
                  <c:v>5.14</c:v>
                </c:pt>
                <c:pt idx="415">
                  <c:v>5.15</c:v>
                </c:pt>
                <c:pt idx="416">
                  <c:v>5.16</c:v>
                </c:pt>
                <c:pt idx="417">
                  <c:v>5.17</c:v>
                </c:pt>
                <c:pt idx="418">
                  <c:v>5.18</c:v>
                </c:pt>
                <c:pt idx="419">
                  <c:v>5.19</c:v>
                </c:pt>
                <c:pt idx="420">
                  <c:v>5.20</c:v>
                </c:pt>
                <c:pt idx="421">
                  <c:v>5.21</c:v>
                </c:pt>
                <c:pt idx="422">
                  <c:v>5.22</c:v>
                </c:pt>
                <c:pt idx="423">
                  <c:v>5.23</c:v>
                </c:pt>
                <c:pt idx="424">
                  <c:v>5.24</c:v>
                </c:pt>
                <c:pt idx="425">
                  <c:v>5.25</c:v>
                </c:pt>
                <c:pt idx="426">
                  <c:v>5.26</c:v>
                </c:pt>
                <c:pt idx="427">
                  <c:v>5.27</c:v>
                </c:pt>
                <c:pt idx="428">
                  <c:v>5.28</c:v>
                </c:pt>
                <c:pt idx="429">
                  <c:v>5.29</c:v>
                </c:pt>
                <c:pt idx="430">
                  <c:v>5.30</c:v>
                </c:pt>
                <c:pt idx="431">
                  <c:v>5.31</c:v>
                </c:pt>
                <c:pt idx="432">
                  <c:v>5.32</c:v>
                </c:pt>
                <c:pt idx="433">
                  <c:v>5.33</c:v>
                </c:pt>
                <c:pt idx="434">
                  <c:v>5.34</c:v>
                </c:pt>
                <c:pt idx="435">
                  <c:v>5.35</c:v>
                </c:pt>
                <c:pt idx="436">
                  <c:v>5.36</c:v>
                </c:pt>
                <c:pt idx="437">
                  <c:v>5.37</c:v>
                </c:pt>
                <c:pt idx="438">
                  <c:v>5.38</c:v>
                </c:pt>
                <c:pt idx="439">
                  <c:v>5.39</c:v>
                </c:pt>
                <c:pt idx="440">
                  <c:v>5.40</c:v>
                </c:pt>
                <c:pt idx="441">
                  <c:v>5.41</c:v>
                </c:pt>
                <c:pt idx="442">
                  <c:v>5.42</c:v>
                </c:pt>
                <c:pt idx="443">
                  <c:v>5.43</c:v>
                </c:pt>
                <c:pt idx="444">
                  <c:v>5.44</c:v>
                </c:pt>
                <c:pt idx="445">
                  <c:v>5.45</c:v>
                </c:pt>
                <c:pt idx="446">
                  <c:v>5.46</c:v>
                </c:pt>
                <c:pt idx="447">
                  <c:v>5.47</c:v>
                </c:pt>
                <c:pt idx="448">
                  <c:v>5.48</c:v>
                </c:pt>
                <c:pt idx="449">
                  <c:v>5.49</c:v>
                </c:pt>
                <c:pt idx="450">
                  <c:v>5.50</c:v>
                </c:pt>
                <c:pt idx="451">
                  <c:v>5.51</c:v>
                </c:pt>
                <c:pt idx="452">
                  <c:v>5.52</c:v>
                </c:pt>
                <c:pt idx="453">
                  <c:v>5.53</c:v>
                </c:pt>
                <c:pt idx="454">
                  <c:v>5.54</c:v>
                </c:pt>
                <c:pt idx="455">
                  <c:v>5.55</c:v>
                </c:pt>
                <c:pt idx="456">
                  <c:v>5.56</c:v>
                </c:pt>
                <c:pt idx="457">
                  <c:v>5.57</c:v>
                </c:pt>
                <c:pt idx="458">
                  <c:v>5.58</c:v>
                </c:pt>
                <c:pt idx="459">
                  <c:v>5.59</c:v>
                </c:pt>
                <c:pt idx="460">
                  <c:v>5.60</c:v>
                </c:pt>
                <c:pt idx="461">
                  <c:v>5.61</c:v>
                </c:pt>
                <c:pt idx="462">
                  <c:v>5.62</c:v>
                </c:pt>
                <c:pt idx="463">
                  <c:v>5.63</c:v>
                </c:pt>
                <c:pt idx="464">
                  <c:v>5.64</c:v>
                </c:pt>
                <c:pt idx="465">
                  <c:v>5.65</c:v>
                </c:pt>
                <c:pt idx="466">
                  <c:v>5.66</c:v>
                </c:pt>
                <c:pt idx="467">
                  <c:v>5.67</c:v>
                </c:pt>
                <c:pt idx="468">
                  <c:v>5.68</c:v>
                </c:pt>
                <c:pt idx="469">
                  <c:v>5.69</c:v>
                </c:pt>
                <c:pt idx="470">
                  <c:v>5.70</c:v>
                </c:pt>
                <c:pt idx="471">
                  <c:v>5.71</c:v>
                </c:pt>
                <c:pt idx="472">
                  <c:v>5.72</c:v>
                </c:pt>
                <c:pt idx="473">
                  <c:v>5.73</c:v>
                </c:pt>
                <c:pt idx="474">
                  <c:v>5.74</c:v>
                </c:pt>
                <c:pt idx="475">
                  <c:v>5.75</c:v>
                </c:pt>
                <c:pt idx="476">
                  <c:v>5.76</c:v>
                </c:pt>
                <c:pt idx="477">
                  <c:v>5.77</c:v>
                </c:pt>
                <c:pt idx="478">
                  <c:v>5.78</c:v>
                </c:pt>
                <c:pt idx="479">
                  <c:v>5.79</c:v>
                </c:pt>
                <c:pt idx="480">
                  <c:v>5.80</c:v>
                </c:pt>
                <c:pt idx="481">
                  <c:v>5.81</c:v>
                </c:pt>
                <c:pt idx="482">
                  <c:v>5.82</c:v>
                </c:pt>
                <c:pt idx="483">
                  <c:v>5.83</c:v>
                </c:pt>
                <c:pt idx="484">
                  <c:v>5.84</c:v>
                </c:pt>
                <c:pt idx="485">
                  <c:v>5.85</c:v>
                </c:pt>
                <c:pt idx="486">
                  <c:v>5.86</c:v>
                </c:pt>
                <c:pt idx="487">
                  <c:v>5.87</c:v>
                </c:pt>
                <c:pt idx="488">
                  <c:v>5.88</c:v>
                </c:pt>
                <c:pt idx="489">
                  <c:v>5.89</c:v>
                </c:pt>
                <c:pt idx="490">
                  <c:v>5.90</c:v>
                </c:pt>
                <c:pt idx="491">
                  <c:v>5.91</c:v>
                </c:pt>
                <c:pt idx="492">
                  <c:v>5.92</c:v>
                </c:pt>
                <c:pt idx="493">
                  <c:v>5.93</c:v>
                </c:pt>
                <c:pt idx="494">
                  <c:v>5.94</c:v>
                </c:pt>
                <c:pt idx="495">
                  <c:v>5.95</c:v>
                </c:pt>
                <c:pt idx="496">
                  <c:v>5.96</c:v>
                </c:pt>
                <c:pt idx="497">
                  <c:v>5.97</c:v>
                </c:pt>
                <c:pt idx="498">
                  <c:v>5.98</c:v>
                </c:pt>
                <c:pt idx="499">
                  <c:v>5.99</c:v>
                </c:pt>
                <c:pt idx="500">
                  <c:v>6.00</c:v>
                </c:pt>
                <c:pt idx="501">
                  <c:v>6.01</c:v>
                </c:pt>
                <c:pt idx="502">
                  <c:v>6.02</c:v>
                </c:pt>
                <c:pt idx="503">
                  <c:v>6.03</c:v>
                </c:pt>
                <c:pt idx="504">
                  <c:v>6.04</c:v>
                </c:pt>
                <c:pt idx="505">
                  <c:v>6.05</c:v>
                </c:pt>
                <c:pt idx="506">
                  <c:v>6.06</c:v>
                </c:pt>
                <c:pt idx="507">
                  <c:v>6.07</c:v>
                </c:pt>
                <c:pt idx="508">
                  <c:v>6.08</c:v>
                </c:pt>
                <c:pt idx="509">
                  <c:v>6.09</c:v>
                </c:pt>
                <c:pt idx="510">
                  <c:v>6.10</c:v>
                </c:pt>
                <c:pt idx="511">
                  <c:v>6.11</c:v>
                </c:pt>
                <c:pt idx="512">
                  <c:v>6.12</c:v>
                </c:pt>
                <c:pt idx="513">
                  <c:v>6.13</c:v>
                </c:pt>
                <c:pt idx="514">
                  <c:v>6.14</c:v>
                </c:pt>
                <c:pt idx="515">
                  <c:v>6.15</c:v>
                </c:pt>
                <c:pt idx="516">
                  <c:v>6.16</c:v>
                </c:pt>
                <c:pt idx="517">
                  <c:v>6.17</c:v>
                </c:pt>
                <c:pt idx="518">
                  <c:v>6.18</c:v>
                </c:pt>
                <c:pt idx="519">
                  <c:v>6.19</c:v>
                </c:pt>
                <c:pt idx="520">
                  <c:v>6.20</c:v>
                </c:pt>
                <c:pt idx="521">
                  <c:v>6.21</c:v>
                </c:pt>
                <c:pt idx="522">
                  <c:v>6.22</c:v>
                </c:pt>
                <c:pt idx="523">
                  <c:v>6.23</c:v>
                </c:pt>
                <c:pt idx="524">
                  <c:v>6.24</c:v>
                </c:pt>
                <c:pt idx="525">
                  <c:v>6.25</c:v>
                </c:pt>
                <c:pt idx="526">
                  <c:v>6.26</c:v>
                </c:pt>
                <c:pt idx="527">
                  <c:v>6.27</c:v>
                </c:pt>
                <c:pt idx="528">
                  <c:v>6.28</c:v>
                </c:pt>
                <c:pt idx="529">
                  <c:v>6.29</c:v>
                </c:pt>
                <c:pt idx="530">
                  <c:v>6.30</c:v>
                </c:pt>
                <c:pt idx="531">
                  <c:v>6.31</c:v>
                </c:pt>
                <c:pt idx="532">
                  <c:v>6.32</c:v>
                </c:pt>
                <c:pt idx="533">
                  <c:v>6.33</c:v>
                </c:pt>
                <c:pt idx="534">
                  <c:v>6.34</c:v>
                </c:pt>
                <c:pt idx="535">
                  <c:v>6.35</c:v>
                </c:pt>
                <c:pt idx="536">
                  <c:v>6.36</c:v>
                </c:pt>
                <c:pt idx="537">
                  <c:v>6.37</c:v>
                </c:pt>
                <c:pt idx="538">
                  <c:v>6.38</c:v>
                </c:pt>
                <c:pt idx="539">
                  <c:v>6.39</c:v>
                </c:pt>
                <c:pt idx="540">
                  <c:v>6.40</c:v>
                </c:pt>
                <c:pt idx="541">
                  <c:v>6.41</c:v>
                </c:pt>
                <c:pt idx="542">
                  <c:v>6.42</c:v>
                </c:pt>
                <c:pt idx="543">
                  <c:v>6.43</c:v>
                </c:pt>
                <c:pt idx="544">
                  <c:v>6.44</c:v>
                </c:pt>
                <c:pt idx="545">
                  <c:v>6.45</c:v>
                </c:pt>
                <c:pt idx="546">
                  <c:v>6.46</c:v>
                </c:pt>
                <c:pt idx="547">
                  <c:v>6.47</c:v>
                </c:pt>
                <c:pt idx="548">
                  <c:v>6.48</c:v>
                </c:pt>
                <c:pt idx="549">
                  <c:v>6.49</c:v>
                </c:pt>
                <c:pt idx="550">
                  <c:v>6.50</c:v>
                </c:pt>
                <c:pt idx="551">
                  <c:v>6.51</c:v>
                </c:pt>
                <c:pt idx="552">
                  <c:v>6.52</c:v>
                </c:pt>
                <c:pt idx="553">
                  <c:v>6.53</c:v>
                </c:pt>
                <c:pt idx="554">
                  <c:v>6.54</c:v>
                </c:pt>
                <c:pt idx="555">
                  <c:v>6.55</c:v>
                </c:pt>
                <c:pt idx="556">
                  <c:v>6.56</c:v>
                </c:pt>
                <c:pt idx="557">
                  <c:v>6.57</c:v>
                </c:pt>
                <c:pt idx="558">
                  <c:v>6.58</c:v>
                </c:pt>
                <c:pt idx="559">
                  <c:v>6.59</c:v>
                </c:pt>
                <c:pt idx="560">
                  <c:v>6.60</c:v>
                </c:pt>
                <c:pt idx="561">
                  <c:v>6.61</c:v>
                </c:pt>
                <c:pt idx="562">
                  <c:v>6.62</c:v>
                </c:pt>
                <c:pt idx="563">
                  <c:v>6.63</c:v>
                </c:pt>
                <c:pt idx="564">
                  <c:v>6.64</c:v>
                </c:pt>
                <c:pt idx="565">
                  <c:v>6.65</c:v>
                </c:pt>
                <c:pt idx="566">
                  <c:v>6.66</c:v>
                </c:pt>
                <c:pt idx="567">
                  <c:v>6.67</c:v>
                </c:pt>
                <c:pt idx="568">
                  <c:v>6.68</c:v>
                </c:pt>
                <c:pt idx="569">
                  <c:v>6.69</c:v>
                </c:pt>
                <c:pt idx="570">
                  <c:v>6.70</c:v>
                </c:pt>
                <c:pt idx="571">
                  <c:v>6.71</c:v>
                </c:pt>
                <c:pt idx="572">
                  <c:v>6.72</c:v>
                </c:pt>
                <c:pt idx="573">
                  <c:v>6.73</c:v>
                </c:pt>
                <c:pt idx="574">
                  <c:v>6.74</c:v>
                </c:pt>
                <c:pt idx="575">
                  <c:v>6.75</c:v>
                </c:pt>
                <c:pt idx="576">
                  <c:v>6.76</c:v>
                </c:pt>
                <c:pt idx="577">
                  <c:v>6.77</c:v>
                </c:pt>
                <c:pt idx="578">
                  <c:v>6.78</c:v>
                </c:pt>
                <c:pt idx="579">
                  <c:v>6.79</c:v>
                </c:pt>
                <c:pt idx="580">
                  <c:v>6.80</c:v>
                </c:pt>
                <c:pt idx="581">
                  <c:v>6.81</c:v>
                </c:pt>
                <c:pt idx="582">
                  <c:v>6.82</c:v>
                </c:pt>
                <c:pt idx="583">
                  <c:v>6.83</c:v>
                </c:pt>
                <c:pt idx="584">
                  <c:v>6.84</c:v>
                </c:pt>
                <c:pt idx="585">
                  <c:v>6.85</c:v>
                </c:pt>
                <c:pt idx="586">
                  <c:v>6.86</c:v>
                </c:pt>
                <c:pt idx="587">
                  <c:v>6.87</c:v>
                </c:pt>
                <c:pt idx="588">
                  <c:v>6.88</c:v>
                </c:pt>
                <c:pt idx="589">
                  <c:v>6.89</c:v>
                </c:pt>
                <c:pt idx="590">
                  <c:v>6.90</c:v>
                </c:pt>
                <c:pt idx="591">
                  <c:v>6.91</c:v>
                </c:pt>
                <c:pt idx="592">
                  <c:v>6.92</c:v>
                </c:pt>
                <c:pt idx="593">
                  <c:v>6.93</c:v>
                </c:pt>
                <c:pt idx="594">
                  <c:v>6.94</c:v>
                </c:pt>
                <c:pt idx="595">
                  <c:v>6.95</c:v>
                </c:pt>
                <c:pt idx="596">
                  <c:v>6.96</c:v>
                </c:pt>
                <c:pt idx="597">
                  <c:v>6.97</c:v>
                </c:pt>
                <c:pt idx="598">
                  <c:v>6.98</c:v>
                </c:pt>
                <c:pt idx="599">
                  <c:v>6.99</c:v>
                </c:pt>
                <c:pt idx="600">
                  <c:v>7.00</c:v>
                </c:pt>
                <c:pt idx="601">
                  <c:v>7.01</c:v>
                </c:pt>
                <c:pt idx="602">
                  <c:v>7.02</c:v>
                </c:pt>
                <c:pt idx="603">
                  <c:v>7.03</c:v>
                </c:pt>
                <c:pt idx="604">
                  <c:v>7.04</c:v>
                </c:pt>
                <c:pt idx="605">
                  <c:v>7.05</c:v>
                </c:pt>
                <c:pt idx="606">
                  <c:v>7.06</c:v>
                </c:pt>
                <c:pt idx="607">
                  <c:v>7.07</c:v>
                </c:pt>
                <c:pt idx="608">
                  <c:v>7.08</c:v>
                </c:pt>
                <c:pt idx="609">
                  <c:v>7.09</c:v>
                </c:pt>
                <c:pt idx="610">
                  <c:v>7.10</c:v>
                </c:pt>
                <c:pt idx="611">
                  <c:v>7.11</c:v>
                </c:pt>
                <c:pt idx="612">
                  <c:v>7.12</c:v>
                </c:pt>
                <c:pt idx="613">
                  <c:v>7.13</c:v>
                </c:pt>
                <c:pt idx="614">
                  <c:v>7.14</c:v>
                </c:pt>
                <c:pt idx="615">
                  <c:v>7.15</c:v>
                </c:pt>
                <c:pt idx="616">
                  <c:v>7.16</c:v>
                </c:pt>
                <c:pt idx="617">
                  <c:v>7.17</c:v>
                </c:pt>
                <c:pt idx="618">
                  <c:v>7.18</c:v>
                </c:pt>
                <c:pt idx="619">
                  <c:v>7.19</c:v>
                </c:pt>
                <c:pt idx="620">
                  <c:v>7.20</c:v>
                </c:pt>
                <c:pt idx="621">
                  <c:v>7.21</c:v>
                </c:pt>
                <c:pt idx="622">
                  <c:v>7.22</c:v>
                </c:pt>
                <c:pt idx="623">
                  <c:v>7.23</c:v>
                </c:pt>
                <c:pt idx="624">
                  <c:v>7.24</c:v>
                </c:pt>
                <c:pt idx="625">
                  <c:v>7.25</c:v>
                </c:pt>
                <c:pt idx="626">
                  <c:v>7.26</c:v>
                </c:pt>
                <c:pt idx="627">
                  <c:v>7.27</c:v>
                </c:pt>
                <c:pt idx="628">
                  <c:v>7.28</c:v>
                </c:pt>
                <c:pt idx="629">
                  <c:v>7.29</c:v>
                </c:pt>
                <c:pt idx="630">
                  <c:v>7.30</c:v>
                </c:pt>
                <c:pt idx="631">
                  <c:v>7.31</c:v>
                </c:pt>
                <c:pt idx="632">
                  <c:v>7.32</c:v>
                </c:pt>
                <c:pt idx="633">
                  <c:v>7.33</c:v>
                </c:pt>
                <c:pt idx="634">
                  <c:v>7.34</c:v>
                </c:pt>
                <c:pt idx="635">
                  <c:v>7.35</c:v>
                </c:pt>
                <c:pt idx="636">
                  <c:v>7.36</c:v>
                </c:pt>
                <c:pt idx="637">
                  <c:v>7.37</c:v>
                </c:pt>
                <c:pt idx="638">
                  <c:v>7.38</c:v>
                </c:pt>
                <c:pt idx="639">
                  <c:v>7.39</c:v>
                </c:pt>
                <c:pt idx="640">
                  <c:v>7.40</c:v>
                </c:pt>
                <c:pt idx="641">
                  <c:v>7.41</c:v>
                </c:pt>
                <c:pt idx="642">
                  <c:v>7.42</c:v>
                </c:pt>
                <c:pt idx="643">
                  <c:v>7.43</c:v>
                </c:pt>
                <c:pt idx="644">
                  <c:v>7.44</c:v>
                </c:pt>
                <c:pt idx="645">
                  <c:v>7.45</c:v>
                </c:pt>
                <c:pt idx="646">
                  <c:v>7.46</c:v>
                </c:pt>
                <c:pt idx="647">
                  <c:v>7.47</c:v>
                </c:pt>
                <c:pt idx="648">
                  <c:v>7.48</c:v>
                </c:pt>
                <c:pt idx="649">
                  <c:v>7.49</c:v>
                </c:pt>
                <c:pt idx="650">
                  <c:v>7.50</c:v>
                </c:pt>
                <c:pt idx="651">
                  <c:v>7.51</c:v>
                </c:pt>
                <c:pt idx="652">
                  <c:v>7.52</c:v>
                </c:pt>
                <c:pt idx="653">
                  <c:v>7.53</c:v>
                </c:pt>
                <c:pt idx="654">
                  <c:v>7.54</c:v>
                </c:pt>
                <c:pt idx="655">
                  <c:v>7.55</c:v>
                </c:pt>
                <c:pt idx="656">
                  <c:v>7.56</c:v>
                </c:pt>
                <c:pt idx="657">
                  <c:v>7.57</c:v>
                </c:pt>
                <c:pt idx="658">
                  <c:v>7.58</c:v>
                </c:pt>
                <c:pt idx="659">
                  <c:v>7.59</c:v>
                </c:pt>
                <c:pt idx="660">
                  <c:v>7.60</c:v>
                </c:pt>
                <c:pt idx="661">
                  <c:v>7.61</c:v>
                </c:pt>
                <c:pt idx="662">
                  <c:v>7.62</c:v>
                </c:pt>
                <c:pt idx="663">
                  <c:v>7.63</c:v>
                </c:pt>
                <c:pt idx="664">
                  <c:v>7.64</c:v>
                </c:pt>
                <c:pt idx="665">
                  <c:v>7.65</c:v>
                </c:pt>
                <c:pt idx="666">
                  <c:v>7.66</c:v>
                </c:pt>
                <c:pt idx="667">
                  <c:v>7.67</c:v>
                </c:pt>
                <c:pt idx="668">
                  <c:v>7.68</c:v>
                </c:pt>
                <c:pt idx="669">
                  <c:v>7.69</c:v>
                </c:pt>
                <c:pt idx="670">
                  <c:v>7.70</c:v>
                </c:pt>
                <c:pt idx="671">
                  <c:v>7.71</c:v>
                </c:pt>
                <c:pt idx="672">
                  <c:v>7.72</c:v>
                </c:pt>
                <c:pt idx="673">
                  <c:v>7.73</c:v>
                </c:pt>
                <c:pt idx="674">
                  <c:v>7.74</c:v>
                </c:pt>
                <c:pt idx="675">
                  <c:v>7.75</c:v>
                </c:pt>
                <c:pt idx="676">
                  <c:v>7.76</c:v>
                </c:pt>
                <c:pt idx="677">
                  <c:v>7.77</c:v>
                </c:pt>
                <c:pt idx="678">
                  <c:v>7.78</c:v>
                </c:pt>
                <c:pt idx="679">
                  <c:v>7.79</c:v>
                </c:pt>
                <c:pt idx="680">
                  <c:v>7.80</c:v>
                </c:pt>
                <c:pt idx="681">
                  <c:v>7.81</c:v>
                </c:pt>
                <c:pt idx="682">
                  <c:v>7.82</c:v>
                </c:pt>
                <c:pt idx="683">
                  <c:v>7.83</c:v>
                </c:pt>
                <c:pt idx="684">
                  <c:v>7.84</c:v>
                </c:pt>
                <c:pt idx="685">
                  <c:v>7.85</c:v>
                </c:pt>
                <c:pt idx="686">
                  <c:v>7.86</c:v>
                </c:pt>
                <c:pt idx="687">
                  <c:v>7.87</c:v>
                </c:pt>
                <c:pt idx="688">
                  <c:v>7.88</c:v>
                </c:pt>
                <c:pt idx="689">
                  <c:v>7.89</c:v>
                </c:pt>
                <c:pt idx="690">
                  <c:v>7.90</c:v>
                </c:pt>
                <c:pt idx="691">
                  <c:v>7.91</c:v>
                </c:pt>
                <c:pt idx="692">
                  <c:v>7.92</c:v>
                </c:pt>
                <c:pt idx="693">
                  <c:v>7.93</c:v>
                </c:pt>
                <c:pt idx="694">
                  <c:v>7.94</c:v>
                </c:pt>
                <c:pt idx="695">
                  <c:v>7.95</c:v>
                </c:pt>
                <c:pt idx="696">
                  <c:v>7.96</c:v>
                </c:pt>
                <c:pt idx="697">
                  <c:v>7.97</c:v>
                </c:pt>
                <c:pt idx="698">
                  <c:v>7.98</c:v>
                </c:pt>
                <c:pt idx="699">
                  <c:v>7.99</c:v>
                </c:pt>
                <c:pt idx="700">
                  <c:v>8.00</c:v>
                </c:pt>
                <c:pt idx="701">
                  <c:v>8.01</c:v>
                </c:pt>
                <c:pt idx="702">
                  <c:v>8.02</c:v>
                </c:pt>
                <c:pt idx="703">
                  <c:v>8.03</c:v>
                </c:pt>
                <c:pt idx="704">
                  <c:v>8.04</c:v>
                </c:pt>
                <c:pt idx="705">
                  <c:v>8.05</c:v>
                </c:pt>
                <c:pt idx="706">
                  <c:v>8.06</c:v>
                </c:pt>
                <c:pt idx="707">
                  <c:v>8.07</c:v>
                </c:pt>
                <c:pt idx="708">
                  <c:v>8.08</c:v>
                </c:pt>
                <c:pt idx="709">
                  <c:v>8.09</c:v>
                </c:pt>
                <c:pt idx="710">
                  <c:v>8.10</c:v>
                </c:pt>
                <c:pt idx="711">
                  <c:v>8.11</c:v>
                </c:pt>
                <c:pt idx="712">
                  <c:v>8.12</c:v>
                </c:pt>
                <c:pt idx="713">
                  <c:v>8.13</c:v>
                </c:pt>
                <c:pt idx="714">
                  <c:v>8.14</c:v>
                </c:pt>
                <c:pt idx="715">
                  <c:v>8.15</c:v>
                </c:pt>
                <c:pt idx="716">
                  <c:v>8.16</c:v>
                </c:pt>
                <c:pt idx="717">
                  <c:v>8.17</c:v>
                </c:pt>
                <c:pt idx="718">
                  <c:v>8.18</c:v>
                </c:pt>
                <c:pt idx="719">
                  <c:v>8.19</c:v>
                </c:pt>
                <c:pt idx="720">
                  <c:v>8.20</c:v>
                </c:pt>
                <c:pt idx="721">
                  <c:v>8.21</c:v>
                </c:pt>
                <c:pt idx="722">
                  <c:v>8.22</c:v>
                </c:pt>
                <c:pt idx="723">
                  <c:v>8.23</c:v>
                </c:pt>
                <c:pt idx="724">
                  <c:v>8.24</c:v>
                </c:pt>
                <c:pt idx="725">
                  <c:v>8.25</c:v>
                </c:pt>
                <c:pt idx="726">
                  <c:v>8.26</c:v>
                </c:pt>
                <c:pt idx="727">
                  <c:v>8.27</c:v>
                </c:pt>
                <c:pt idx="728">
                  <c:v>8.28</c:v>
                </c:pt>
                <c:pt idx="729">
                  <c:v>8.29</c:v>
                </c:pt>
                <c:pt idx="730">
                  <c:v>8.30</c:v>
                </c:pt>
                <c:pt idx="731">
                  <c:v>8.31</c:v>
                </c:pt>
                <c:pt idx="732">
                  <c:v>8.32</c:v>
                </c:pt>
                <c:pt idx="733">
                  <c:v>8.33</c:v>
                </c:pt>
                <c:pt idx="734">
                  <c:v>8.34</c:v>
                </c:pt>
                <c:pt idx="735">
                  <c:v>8.35</c:v>
                </c:pt>
                <c:pt idx="736">
                  <c:v>8.36</c:v>
                </c:pt>
                <c:pt idx="737">
                  <c:v>8.37</c:v>
                </c:pt>
                <c:pt idx="738">
                  <c:v>8.38</c:v>
                </c:pt>
                <c:pt idx="739">
                  <c:v>8.39</c:v>
                </c:pt>
                <c:pt idx="740">
                  <c:v>8.40</c:v>
                </c:pt>
                <c:pt idx="741">
                  <c:v>8.41</c:v>
                </c:pt>
                <c:pt idx="742">
                  <c:v>8.42</c:v>
                </c:pt>
                <c:pt idx="743">
                  <c:v>8.43</c:v>
                </c:pt>
                <c:pt idx="744">
                  <c:v>8.44</c:v>
                </c:pt>
                <c:pt idx="745">
                  <c:v>8.45</c:v>
                </c:pt>
                <c:pt idx="746">
                  <c:v>8.46</c:v>
                </c:pt>
                <c:pt idx="747">
                  <c:v>8.47</c:v>
                </c:pt>
                <c:pt idx="748">
                  <c:v>8.48</c:v>
                </c:pt>
                <c:pt idx="749">
                  <c:v>8.49</c:v>
                </c:pt>
                <c:pt idx="750">
                  <c:v>8.50</c:v>
                </c:pt>
                <c:pt idx="751">
                  <c:v>8.51</c:v>
                </c:pt>
                <c:pt idx="752">
                  <c:v>8.52</c:v>
                </c:pt>
                <c:pt idx="753">
                  <c:v>8.53</c:v>
                </c:pt>
                <c:pt idx="754">
                  <c:v>8.54</c:v>
                </c:pt>
                <c:pt idx="755">
                  <c:v>8.55</c:v>
                </c:pt>
                <c:pt idx="756">
                  <c:v>8.56</c:v>
                </c:pt>
                <c:pt idx="757">
                  <c:v>8.57</c:v>
                </c:pt>
                <c:pt idx="758">
                  <c:v>8.58</c:v>
                </c:pt>
                <c:pt idx="759">
                  <c:v>8.59</c:v>
                </c:pt>
                <c:pt idx="760">
                  <c:v>8.60</c:v>
                </c:pt>
                <c:pt idx="761">
                  <c:v>8.61</c:v>
                </c:pt>
                <c:pt idx="762">
                  <c:v>8.62</c:v>
                </c:pt>
                <c:pt idx="763">
                  <c:v>8.63</c:v>
                </c:pt>
                <c:pt idx="764">
                  <c:v>8.64</c:v>
                </c:pt>
                <c:pt idx="765">
                  <c:v>8.65</c:v>
                </c:pt>
                <c:pt idx="766">
                  <c:v>8.66</c:v>
                </c:pt>
                <c:pt idx="767">
                  <c:v>8.67</c:v>
                </c:pt>
                <c:pt idx="768">
                  <c:v>8.68</c:v>
                </c:pt>
                <c:pt idx="769">
                  <c:v>8.69</c:v>
                </c:pt>
                <c:pt idx="770">
                  <c:v>8.70</c:v>
                </c:pt>
                <c:pt idx="771">
                  <c:v>8.71</c:v>
                </c:pt>
                <c:pt idx="772">
                  <c:v>8.72</c:v>
                </c:pt>
                <c:pt idx="773">
                  <c:v>8.73</c:v>
                </c:pt>
                <c:pt idx="774">
                  <c:v>8.74</c:v>
                </c:pt>
                <c:pt idx="775">
                  <c:v>8.75</c:v>
                </c:pt>
                <c:pt idx="776">
                  <c:v>8.76</c:v>
                </c:pt>
                <c:pt idx="777">
                  <c:v>8.77</c:v>
                </c:pt>
                <c:pt idx="778">
                  <c:v>8.78</c:v>
                </c:pt>
                <c:pt idx="779">
                  <c:v>8.79</c:v>
                </c:pt>
                <c:pt idx="780">
                  <c:v>8.80</c:v>
                </c:pt>
                <c:pt idx="781">
                  <c:v>8.81</c:v>
                </c:pt>
                <c:pt idx="782">
                  <c:v>8.82</c:v>
                </c:pt>
                <c:pt idx="783">
                  <c:v>8.83</c:v>
                </c:pt>
                <c:pt idx="784">
                  <c:v>8.84</c:v>
                </c:pt>
                <c:pt idx="785">
                  <c:v>8.85</c:v>
                </c:pt>
                <c:pt idx="786">
                  <c:v>8.86</c:v>
                </c:pt>
                <c:pt idx="787">
                  <c:v>8.87</c:v>
                </c:pt>
                <c:pt idx="788">
                  <c:v>8.88</c:v>
                </c:pt>
                <c:pt idx="789">
                  <c:v>8.89</c:v>
                </c:pt>
                <c:pt idx="790">
                  <c:v>8.90</c:v>
                </c:pt>
                <c:pt idx="791">
                  <c:v>8.91</c:v>
                </c:pt>
                <c:pt idx="792">
                  <c:v>8.92</c:v>
                </c:pt>
                <c:pt idx="793">
                  <c:v>8.93</c:v>
                </c:pt>
                <c:pt idx="794">
                  <c:v>8.94</c:v>
                </c:pt>
                <c:pt idx="795">
                  <c:v>8.95</c:v>
                </c:pt>
                <c:pt idx="796">
                  <c:v>8.96</c:v>
                </c:pt>
                <c:pt idx="797">
                  <c:v>8.97</c:v>
                </c:pt>
                <c:pt idx="798">
                  <c:v>8.98</c:v>
                </c:pt>
                <c:pt idx="799">
                  <c:v>8.99</c:v>
                </c:pt>
                <c:pt idx="800">
                  <c:v>9.00</c:v>
                </c:pt>
                <c:pt idx="801">
                  <c:v>9.01</c:v>
                </c:pt>
                <c:pt idx="802">
                  <c:v>9.02</c:v>
                </c:pt>
                <c:pt idx="803">
                  <c:v>9.03</c:v>
                </c:pt>
                <c:pt idx="804">
                  <c:v>9.04</c:v>
                </c:pt>
                <c:pt idx="805">
                  <c:v>9.05</c:v>
                </c:pt>
                <c:pt idx="806">
                  <c:v>9.06</c:v>
                </c:pt>
                <c:pt idx="807">
                  <c:v>9.07</c:v>
                </c:pt>
                <c:pt idx="808">
                  <c:v>9.08</c:v>
                </c:pt>
                <c:pt idx="809">
                  <c:v>9.09</c:v>
                </c:pt>
                <c:pt idx="810">
                  <c:v>9.10</c:v>
                </c:pt>
                <c:pt idx="811">
                  <c:v>9.11</c:v>
                </c:pt>
                <c:pt idx="812">
                  <c:v>9.12</c:v>
                </c:pt>
                <c:pt idx="813">
                  <c:v>9.13</c:v>
                </c:pt>
                <c:pt idx="814">
                  <c:v>9.14</c:v>
                </c:pt>
                <c:pt idx="815">
                  <c:v>9.15</c:v>
                </c:pt>
                <c:pt idx="816">
                  <c:v>9.16</c:v>
                </c:pt>
                <c:pt idx="817">
                  <c:v>9.17</c:v>
                </c:pt>
                <c:pt idx="818">
                  <c:v>9.18</c:v>
                </c:pt>
                <c:pt idx="819">
                  <c:v>9.19</c:v>
                </c:pt>
                <c:pt idx="820">
                  <c:v>9.20</c:v>
                </c:pt>
                <c:pt idx="821">
                  <c:v>9.21</c:v>
                </c:pt>
                <c:pt idx="822">
                  <c:v>9.22</c:v>
                </c:pt>
                <c:pt idx="823">
                  <c:v>9.23</c:v>
                </c:pt>
                <c:pt idx="824">
                  <c:v>9.24</c:v>
                </c:pt>
                <c:pt idx="825">
                  <c:v>9.25</c:v>
                </c:pt>
                <c:pt idx="826">
                  <c:v>9.26</c:v>
                </c:pt>
                <c:pt idx="827">
                  <c:v>9.27</c:v>
                </c:pt>
                <c:pt idx="828">
                  <c:v>9.28</c:v>
                </c:pt>
                <c:pt idx="829">
                  <c:v>9.29</c:v>
                </c:pt>
                <c:pt idx="830">
                  <c:v>9.30</c:v>
                </c:pt>
                <c:pt idx="831">
                  <c:v>9.31</c:v>
                </c:pt>
                <c:pt idx="832">
                  <c:v>9.32</c:v>
                </c:pt>
                <c:pt idx="833">
                  <c:v>9.33</c:v>
                </c:pt>
                <c:pt idx="834">
                  <c:v>9.34</c:v>
                </c:pt>
                <c:pt idx="835">
                  <c:v>9.35</c:v>
                </c:pt>
                <c:pt idx="836">
                  <c:v>9.36</c:v>
                </c:pt>
                <c:pt idx="837">
                  <c:v>9.37</c:v>
                </c:pt>
                <c:pt idx="838">
                  <c:v>9.38</c:v>
                </c:pt>
                <c:pt idx="839">
                  <c:v>9.39</c:v>
                </c:pt>
                <c:pt idx="840">
                  <c:v>9.40</c:v>
                </c:pt>
                <c:pt idx="841">
                  <c:v>9.41</c:v>
                </c:pt>
                <c:pt idx="842">
                  <c:v>9.42</c:v>
                </c:pt>
                <c:pt idx="843">
                  <c:v>9.43</c:v>
                </c:pt>
                <c:pt idx="844">
                  <c:v>9.44</c:v>
                </c:pt>
                <c:pt idx="845">
                  <c:v>9.45</c:v>
                </c:pt>
                <c:pt idx="846">
                  <c:v>9.46</c:v>
                </c:pt>
                <c:pt idx="847">
                  <c:v>9.47</c:v>
                </c:pt>
                <c:pt idx="848">
                  <c:v>9.48</c:v>
                </c:pt>
                <c:pt idx="849">
                  <c:v>9.49</c:v>
                </c:pt>
                <c:pt idx="850">
                  <c:v>9.50</c:v>
                </c:pt>
                <c:pt idx="851">
                  <c:v>9.51</c:v>
                </c:pt>
                <c:pt idx="852">
                  <c:v>9.52</c:v>
                </c:pt>
                <c:pt idx="853">
                  <c:v>9.53</c:v>
                </c:pt>
                <c:pt idx="854">
                  <c:v>9.54</c:v>
                </c:pt>
                <c:pt idx="855">
                  <c:v>9.55</c:v>
                </c:pt>
                <c:pt idx="856">
                  <c:v>9.56</c:v>
                </c:pt>
                <c:pt idx="857">
                  <c:v>9.57</c:v>
                </c:pt>
                <c:pt idx="858">
                  <c:v>9.58</c:v>
                </c:pt>
                <c:pt idx="859">
                  <c:v>9.59</c:v>
                </c:pt>
                <c:pt idx="860">
                  <c:v>9.60</c:v>
                </c:pt>
                <c:pt idx="861">
                  <c:v>9.61</c:v>
                </c:pt>
                <c:pt idx="862">
                  <c:v>9.62</c:v>
                </c:pt>
                <c:pt idx="863">
                  <c:v>9.63</c:v>
                </c:pt>
                <c:pt idx="864">
                  <c:v>9.64</c:v>
                </c:pt>
                <c:pt idx="865">
                  <c:v>9.65</c:v>
                </c:pt>
                <c:pt idx="866">
                  <c:v>9.66</c:v>
                </c:pt>
                <c:pt idx="867">
                  <c:v>9.67</c:v>
                </c:pt>
                <c:pt idx="868">
                  <c:v>9.68</c:v>
                </c:pt>
                <c:pt idx="869">
                  <c:v>9.69</c:v>
                </c:pt>
                <c:pt idx="870">
                  <c:v>9.70</c:v>
                </c:pt>
                <c:pt idx="871">
                  <c:v>9.71</c:v>
                </c:pt>
                <c:pt idx="872">
                  <c:v>9.72</c:v>
                </c:pt>
                <c:pt idx="873">
                  <c:v>9.73</c:v>
                </c:pt>
                <c:pt idx="874">
                  <c:v>9.74</c:v>
                </c:pt>
                <c:pt idx="875">
                  <c:v>9.75</c:v>
                </c:pt>
                <c:pt idx="876">
                  <c:v>9.76</c:v>
                </c:pt>
                <c:pt idx="877">
                  <c:v>9.77</c:v>
                </c:pt>
                <c:pt idx="878">
                  <c:v>9.78</c:v>
                </c:pt>
                <c:pt idx="879">
                  <c:v>9.79</c:v>
                </c:pt>
                <c:pt idx="880">
                  <c:v>9.80</c:v>
                </c:pt>
                <c:pt idx="881">
                  <c:v>9.81</c:v>
                </c:pt>
                <c:pt idx="882">
                  <c:v>9.82</c:v>
                </c:pt>
                <c:pt idx="883">
                  <c:v>9.83</c:v>
                </c:pt>
                <c:pt idx="884">
                  <c:v>9.84</c:v>
                </c:pt>
                <c:pt idx="885">
                  <c:v>9.85</c:v>
                </c:pt>
                <c:pt idx="886">
                  <c:v>9.86</c:v>
                </c:pt>
                <c:pt idx="887">
                  <c:v>9.87</c:v>
                </c:pt>
                <c:pt idx="888">
                  <c:v>9.88</c:v>
                </c:pt>
                <c:pt idx="889">
                  <c:v>9.89</c:v>
                </c:pt>
                <c:pt idx="890">
                  <c:v>9.90</c:v>
                </c:pt>
                <c:pt idx="891">
                  <c:v>9.91</c:v>
                </c:pt>
                <c:pt idx="892">
                  <c:v>9.92</c:v>
                </c:pt>
                <c:pt idx="893">
                  <c:v>9.93</c:v>
                </c:pt>
                <c:pt idx="894">
                  <c:v>9.94</c:v>
                </c:pt>
                <c:pt idx="895">
                  <c:v>9.95</c:v>
                </c:pt>
                <c:pt idx="896">
                  <c:v>9.96</c:v>
                </c:pt>
                <c:pt idx="897">
                  <c:v>9.97</c:v>
                </c:pt>
                <c:pt idx="898">
                  <c:v>9.98</c:v>
                </c:pt>
                <c:pt idx="899">
                  <c:v>9.99</c:v>
                </c:pt>
                <c:pt idx="900">
                  <c:v>10.00</c:v>
                </c:pt>
                <c:pt idx="901">
                  <c:v>10.01</c:v>
                </c:pt>
                <c:pt idx="902">
                  <c:v>10.02</c:v>
                </c:pt>
                <c:pt idx="903">
                  <c:v>10.03</c:v>
                </c:pt>
                <c:pt idx="904">
                  <c:v>10.04</c:v>
                </c:pt>
                <c:pt idx="905">
                  <c:v>10.05</c:v>
                </c:pt>
                <c:pt idx="906">
                  <c:v>10.06</c:v>
                </c:pt>
                <c:pt idx="907">
                  <c:v>10.07</c:v>
                </c:pt>
                <c:pt idx="908">
                  <c:v>10.08</c:v>
                </c:pt>
                <c:pt idx="909">
                  <c:v>10.09</c:v>
                </c:pt>
                <c:pt idx="910">
                  <c:v>10.10</c:v>
                </c:pt>
                <c:pt idx="911">
                  <c:v>10.11</c:v>
                </c:pt>
                <c:pt idx="912">
                  <c:v>10.12</c:v>
                </c:pt>
                <c:pt idx="913">
                  <c:v>10.13</c:v>
                </c:pt>
                <c:pt idx="914">
                  <c:v>10.14</c:v>
                </c:pt>
                <c:pt idx="915">
                  <c:v>10.15</c:v>
                </c:pt>
                <c:pt idx="916">
                  <c:v>10.16</c:v>
                </c:pt>
                <c:pt idx="917">
                  <c:v>10.17</c:v>
                </c:pt>
                <c:pt idx="918">
                  <c:v>10.18</c:v>
                </c:pt>
                <c:pt idx="919">
                  <c:v>10.19</c:v>
                </c:pt>
                <c:pt idx="920">
                  <c:v>10.20</c:v>
                </c:pt>
                <c:pt idx="921">
                  <c:v>10.21</c:v>
                </c:pt>
                <c:pt idx="922">
                  <c:v>10.22</c:v>
                </c:pt>
                <c:pt idx="923">
                  <c:v>10.23</c:v>
                </c:pt>
                <c:pt idx="924">
                  <c:v>10.24</c:v>
                </c:pt>
                <c:pt idx="925">
                  <c:v>10.25</c:v>
                </c:pt>
                <c:pt idx="926">
                  <c:v>10.26</c:v>
                </c:pt>
                <c:pt idx="927">
                  <c:v>10.27</c:v>
                </c:pt>
                <c:pt idx="928">
                  <c:v>10.28</c:v>
                </c:pt>
                <c:pt idx="929">
                  <c:v>10.29</c:v>
                </c:pt>
                <c:pt idx="930">
                  <c:v>10.30</c:v>
                </c:pt>
                <c:pt idx="931">
                  <c:v>10.31</c:v>
                </c:pt>
                <c:pt idx="932">
                  <c:v>10.32</c:v>
                </c:pt>
                <c:pt idx="933">
                  <c:v>10.33</c:v>
                </c:pt>
                <c:pt idx="934">
                  <c:v>10.34</c:v>
                </c:pt>
                <c:pt idx="935">
                  <c:v>10.35</c:v>
                </c:pt>
                <c:pt idx="936">
                  <c:v>10.36</c:v>
                </c:pt>
                <c:pt idx="937">
                  <c:v>10.37</c:v>
                </c:pt>
                <c:pt idx="938">
                  <c:v>10.38</c:v>
                </c:pt>
                <c:pt idx="939">
                  <c:v>10.39</c:v>
                </c:pt>
                <c:pt idx="940">
                  <c:v>10.40</c:v>
                </c:pt>
                <c:pt idx="941">
                  <c:v>10.41</c:v>
                </c:pt>
                <c:pt idx="942">
                  <c:v>10.42</c:v>
                </c:pt>
                <c:pt idx="943">
                  <c:v>10.43</c:v>
                </c:pt>
                <c:pt idx="944">
                  <c:v>10.44</c:v>
                </c:pt>
                <c:pt idx="945">
                  <c:v>10.45</c:v>
                </c:pt>
                <c:pt idx="946">
                  <c:v>10.46</c:v>
                </c:pt>
                <c:pt idx="947">
                  <c:v>10.47</c:v>
                </c:pt>
                <c:pt idx="948">
                  <c:v>10.48</c:v>
                </c:pt>
                <c:pt idx="949">
                  <c:v>10.49</c:v>
                </c:pt>
                <c:pt idx="950">
                  <c:v>10.50</c:v>
                </c:pt>
                <c:pt idx="951">
                  <c:v>10.51</c:v>
                </c:pt>
                <c:pt idx="952">
                  <c:v>10.52</c:v>
                </c:pt>
                <c:pt idx="953">
                  <c:v>10.53</c:v>
                </c:pt>
                <c:pt idx="954">
                  <c:v>10.54</c:v>
                </c:pt>
                <c:pt idx="955">
                  <c:v>10.55</c:v>
                </c:pt>
                <c:pt idx="956">
                  <c:v>10.56</c:v>
                </c:pt>
                <c:pt idx="957">
                  <c:v>10.57</c:v>
                </c:pt>
                <c:pt idx="958">
                  <c:v>10.58</c:v>
                </c:pt>
                <c:pt idx="959">
                  <c:v>10.59</c:v>
                </c:pt>
                <c:pt idx="960">
                  <c:v>10.60</c:v>
                </c:pt>
                <c:pt idx="961">
                  <c:v>10.61</c:v>
                </c:pt>
                <c:pt idx="962">
                  <c:v>10.62</c:v>
                </c:pt>
                <c:pt idx="963">
                  <c:v>10.63</c:v>
                </c:pt>
                <c:pt idx="964">
                  <c:v>10.64</c:v>
                </c:pt>
                <c:pt idx="965">
                  <c:v>10.65</c:v>
                </c:pt>
                <c:pt idx="966">
                  <c:v>10.66</c:v>
                </c:pt>
                <c:pt idx="967">
                  <c:v>10.67</c:v>
                </c:pt>
                <c:pt idx="968">
                  <c:v>10.68</c:v>
                </c:pt>
                <c:pt idx="969">
                  <c:v>10.69</c:v>
                </c:pt>
                <c:pt idx="970">
                  <c:v>10.70</c:v>
                </c:pt>
                <c:pt idx="971">
                  <c:v>10.71</c:v>
                </c:pt>
                <c:pt idx="972">
                  <c:v>10.72</c:v>
                </c:pt>
                <c:pt idx="973">
                  <c:v>10.73</c:v>
                </c:pt>
                <c:pt idx="974">
                  <c:v>10.74</c:v>
                </c:pt>
                <c:pt idx="975">
                  <c:v>10.75</c:v>
                </c:pt>
                <c:pt idx="976">
                  <c:v>10.76</c:v>
                </c:pt>
                <c:pt idx="977">
                  <c:v>10.77</c:v>
                </c:pt>
                <c:pt idx="978">
                  <c:v>10.78</c:v>
                </c:pt>
                <c:pt idx="979">
                  <c:v>10.79</c:v>
                </c:pt>
                <c:pt idx="980">
                  <c:v>10.80</c:v>
                </c:pt>
                <c:pt idx="981">
                  <c:v>10.81</c:v>
                </c:pt>
                <c:pt idx="982">
                  <c:v>10.82</c:v>
                </c:pt>
                <c:pt idx="983">
                  <c:v>10.83</c:v>
                </c:pt>
                <c:pt idx="984">
                  <c:v>10.84</c:v>
                </c:pt>
                <c:pt idx="985">
                  <c:v>10.85</c:v>
                </c:pt>
                <c:pt idx="986">
                  <c:v>10.86</c:v>
                </c:pt>
                <c:pt idx="987">
                  <c:v>10.87</c:v>
                </c:pt>
                <c:pt idx="988">
                  <c:v>10.88</c:v>
                </c:pt>
                <c:pt idx="989">
                  <c:v>10.89</c:v>
                </c:pt>
                <c:pt idx="990">
                  <c:v>10.90</c:v>
                </c:pt>
                <c:pt idx="991">
                  <c:v>10.91</c:v>
                </c:pt>
                <c:pt idx="992">
                  <c:v>10.92</c:v>
                </c:pt>
                <c:pt idx="993">
                  <c:v>10.93</c:v>
                </c:pt>
                <c:pt idx="994">
                  <c:v>10.94</c:v>
                </c:pt>
                <c:pt idx="995">
                  <c:v>10.95</c:v>
                </c:pt>
                <c:pt idx="996">
                  <c:v>10.96</c:v>
                </c:pt>
                <c:pt idx="997">
                  <c:v>10.97</c:v>
                </c:pt>
                <c:pt idx="998">
                  <c:v>10.98</c:v>
                </c:pt>
                <c:pt idx="999">
                  <c:v>10.99</c:v>
                </c:pt>
                <c:pt idx="1000">
                  <c:v>11.00</c:v>
                </c:pt>
                <c:pt idx="1001">
                  <c:v>11.01</c:v>
                </c:pt>
                <c:pt idx="1002">
                  <c:v>11.02</c:v>
                </c:pt>
                <c:pt idx="1003">
                  <c:v>11.03</c:v>
                </c:pt>
                <c:pt idx="1004">
                  <c:v>11.04</c:v>
                </c:pt>
                <c:pt idx="1005">
                  <c:v>11.05</c:v>
                </c:pt>
                <c:pt idx="1006">
                  <c:v>11.06</c:v>
                </c:pt>
                <c:pt idx="1007">
                  <c:v>11.07</c:v>
                </c:pt>
                <c:pt idx="1008">
                  <c:v>11.08</c:v>
                </c:pt>
                <c:pt idx="1009">
                  <c:v>11.09</c:v>
                </c:pt>
                <c:pt idx="1010">
                  <c:v>11.10</c:v>
                </c:pt>
                <c:pt idx="1011">
                  <c:v>11.11</c:v>
                </c:pt>
                <c:pt idx="1012">
                  <c:v>11.12</c:v>
                </c:pt>
                <c:pt idx="1013">
                  <c:v>11.13</c:v>
                </c:pt>
                <c:pt idx="1014">
                  <c:v>11.14</c:v>
                </c:pt>
                <c:pt idx="1015">
                  <c:v>11.15</c:v>
                </c:pt>
                <c:pt idx="1016">
                  <c:v>11.16</c:v>
                </c:pt>
                <c:pt idx="1017">
                  <c:v>11.17</c:v>
                </c:pt>
                <c:pt idx="1018">
                  <c:v>11.18</c:v>
                </c:pt>
                <c:pt idx="1019">
                  <c:v>11.19</c:v>
                </c:pt>
                <c:pt idx="1020">
                  <c:v>11.20</c:v>
                </c:pt>
                <c:pt idx="1021">
                  <c:v>11.21</c:v>
                </c:pt>
                <c:pt idx="1022">
                  <c:v>11.22</c:v>
                </c:pt>
                <c:pt idx="1023">
                  <c:v>11.23</c:v>
                </c:pt>
                <c:pt idx="1024">
                  <c:v>11.24</c:v>
                </c:pt>
                <c:pt idx="1025">
                  <c:v>11.25</c:v>
                </c:pt>
                <c:pt idx="1026">
                  <c:v>11.26</c:v>
                </c:pt>
                <c:pt idx="1027">
                  <c:v>11.27</c:v>
                </c:pt>
                <c:pt idx="1028">
                  <c:v>11.28</c:v>
                </c:pt>
                <c:pt idx="1029">
                  <c:v>11.29</c:v>
                </c:pt>
                <c:pt idx="1030">
                  <c:v>11.30</c:v>
                </c:pt>
                <c:pt idx="1031">
                  <c:v>11.31</c:v>
                </c:pt>
                <c:pt idx="1032">
                  <c:v>11.32</c:v>
                </c:pt>
                <c:pt idx="1033">
                  <c:v>11.33</c:v>
                </c:pt>
                <c:pt idx="1034">
                  <c:v>11.34</c:v>
                </c:pt>
                <c:pt idx="1035">
                  <c:v>11.35</c:v>
                </c:pt>
                <c:pt idx="1036">
                  <c:v>11.36</c:v>
                </c:pt>
                <c:pt idx="1037">
                  <c:v>11.37</c:v>
                </c:pt>
                <c:pt idx="1038">
                  <c:v>11.38</c:v>
                </c:pt>
                <c:pt idx="1039">
                  <c:v>11.39</c:v>
                </c:pt>
                <c:pt idx="1040">
                  <c:v>11.40</c:v>
                </c:pt>
                <c:pt idx="1041">
                  <c:v>11.41</c:v>
                </c:pt>
                <c:pt idx="1042">
                  <c:v>11.42</c:v>
                </c:pt>
                <c:pt idx="1043">
                  <c:v>11.43</c:v>
                </c:pt>
                <c:pt idx="1044">
                  <c:v>11.44</c:v>
                </c:pt>
                <c:pt idx="1045">
                  <c:v>11.45</c:v>
                </c:pt>
                <c:pt idx="1046">
                  <c:v>11.46</c:v>
                </c:pt>
                <c:pt idx="1047">
                  <c:v>11.47</c:v>
                </c:pt>
                <c:pt idx="1048">
                  <c:v>11.48</c:v>
                </c:pt>
                <c:pt idx="1049">
                  <c:v>11.49</c:v>
                </c:pt>
                <c:pt idx="1050">
                  <c:v>11.50</c:v>
                </c:pt>
                <c:pt idx="1051">
                  <c:v>11.51</c:v>
                </c:pt>
                <c:pt idx="1052">
                  <c:v>11.52</c:v>
                </c:pt>
                <c:pt idx="1053">
                  <c:v>11.53</c:v>
                </c:pt>
                <c:pt idx="1054">
                  <c:v>11.54</c:v>
                </c:pt>
                <c:pt idx="1055">
                  <c:v>11.55</c:v>
                </c:pt>
                <c:pt idx="1056">
                  <c:v>11.56</c:v>
                </c:pt>
                <c:pt idx="1057">
                  <c:v>11.57</c:v>
                </c:pt>
                <c:pt idx="1058">
                  <c:v>11.58</c:v>
                </c:pt>
                <c:pt idx="1059">
                  <c:v>11.59</c:v>
                </c:pt>
                <c:pt idx="1060">
                  <c:v>11.60</c:v>
                </c:pt>
                <c:pt idx="1061">
                  <c:v>11.61</c:v>
                </c:pt>
                <c:pt idx="1062">
                  <c:v>11.62</c:v>
                </c:pt>
                <c:pt idx="1063">
                  <c:v>11.63</c:v>
                </c:pt>
                <c:pt idx="1064">
                  <c:v>11.64</c:v>
                </c:pt>
                <c:pt idx="1065">
                  <c:v>11.65</c:v>
                </c:pt>
                <c:pt idx="1066">
                  <c:v>11.66</c:v>
                </c:pt>
                <c:pt idx="1067">
                  <c:v>11.67</c:v>
                </c:pt>
                <c:pt idx="1068">
                  <c:v>11.68</c:v>
                </c:pt>
                <c:pt idx="1069">
                  <c:v>11.69</c:v>
                </c:pt>
                <c:pt idx="1070">
                  <c:v>11.70</c:v>
                </c:pt>
                <c:pt idx="1071">
                  <c:v>11.71</c:v>
                </c:pt>
                <c:pt idx="1072">
                  <c:v>11.72</c:v>
                </c:pt>
                <c:pt idx="1073">
                  <c:v>11.73</c:v>
                </c:pt>
                <c:pt idx="1074">
                  <c:v>11.74</c:v>
                </c:pt>
                <c:pt idx="1075">
                  <c:v>11.75</c:v>
                </c:pt>
                <c:pt idx="1076">
                  <c:v>11.76</c:v>
                </c:pt>
                <c:pt idx="1077">
                  <c:v>11.77</c:v>
                </c:pt>
                <c:pt idx="1078">
                  <c:v>11.78</c:v>
                </c:pt>
                <c:pt idx="1079">
                  <c:v>11.79</c:v>
                </c:pt>
                <c:pt idx="1080">
                  <c:v>11.80</c:v>
                </c:pt>
                <c:pt idx="1081">
                  <c:v>11.81</c:v>
                </c:pt>
                <c:pt idx="1082">
                  <c:v>11.82</c:v>
                </c:pt>
                <c:pt idx="1083">
                  <c:v>11.83</c:v>
                </c:pt>
                <c:pt idx="1084">
                  <c:v>11.84</c:v>
                </c:pt>
                <c:pt idx="1085">
                  <c:v>11.85</c:v>
                </c:pt>
                <c:pt idx="1086">
                  <c:v>11.86</c:v>
                </c:pt>
                <c:pt idx="1087">
                  <c:v>11.87</c:v>
                </c:pt>
                <c:pt idx="1088">
                  <c:v>11.88</c:v>
                </c:pt>
                <c:pt idx="1089">
                  <c:v>11.89</c:v>
                </c:pt>
                <c:pt idx="1090">
                  <c:v>11.90</c:v>
                </c:pt>
                <c:pt idx="1091">
                  <c:v>11.91</c:v>
                </c:pt>
                <c:pt idx="1092">
                  <c:v>11.92</c:v>
                </c:pt>
                <c:pt idx="1093">
                  <c:v>11.93</c:v>
                </c:pt>
                <c:pt idx="1094">
                  <c:v>11.94</c:v>
                </c:pt>
                <c:pt idx="1095">
                  <c:v>11.95</c:v>
                </c:pt>
                <c:pt idx="1096">
                  <c:v>11.96</c:v>
                </c:pt>
                <c:pt idx="1097">
                  <c:v>11.97</c:v>
                </c:pt>
                <c:pt idx="1098">
                  <c:v>11.98</c:v>
                </c:pt>
                <c:pt idx="1099">
                  <c:v>11.99</c:v>
                </c:pt>
                <c:pt idx="1100">
                  <c:v>12.00</c:v>
                </c:pt>
                <c:pt idx="1101">
                  <c:v>12.01</c:v>
                </c:pt>
                <c:pt idx="1102">
                  <c:v>12.02</c:v>
                </c:pt>
                <c:pt idx="1103">
                  <c:v>12.03</c:v>
                </c:pt>
                <c:pt idx="1104">
                  <c:v>12.04</c:v>
                </c:pt>
                <c:pt idx="1105">
                  <c:v>12.05</c:v>
                </c:pt>
                <c:pt idx="1106">
                  <c:v>12.06</c:v>
                </c:pt>
                <c:pt idx="1107">
                  <c:v>12.07</c:v>
                </c:pt>
                <c:pt idx="1108">
                  <c:v>12.08</c:v>
                </c:pt>
                <c:pt idx="1109">
                  <c:v>12.09</c:v>
                </c:pt>
                <c:pt idx="1110">
                  <c:v>12.10</c:v>
                </c:pt>
                <c:pt idx="1111">
                  <c:v>12.11</c:v>
                </c:pt>
                <c:pt idx="1112">
                  <c:v>12.12</c:v>
                </c:pt>
                <c:pt idx="1113">
                  <c:v>12.13</c:v>
                </c:pt>
                <c:pt idx="1114">
                  <c:v>12.14</c:v>
                </c:pt>
                <c:pt idx="1115">
                  <c:v>12.15</c:v>
                </c:pt>
                <c:pt idx="1116">
                  <c:v>12.16</c:v>
                </c:pt>
                <c:pt idx="1117">
                  <c:v>12.17</c:v>
                </c:pt>
                <c:pt idx="1118">
                  <c:v>12.18</c:v>
                </c:pt>
                <c:pt idx="1119">
                  <c:v>12.19</c:v>
                </c:pt>
                <c:pt idx="1120">
                  <c:v>12.20</c:v>
                </c:pt>
                <c:pt idx="1121">
                  <c:v>12.21</c:v>
                </c:pt>
                <c:pt idx="1122">
                  <c:v>12.22</c:v>
                </c:pt>
                <c:pt idx="1123">
                  <c:v>12.23</c:v>
                </c:pt>
                <c:pt idx="1124">
                  <c:v>12.24</c:v>
                </c:pt>
                <c:pt idx="1125">
                  <c:v>12.25</c:v>
                </c:pt>
                <c:pt idx="1126">
                  <c:v>12.26</c:v>
                </c:pt>
                <c:pt idx="1127">
                  <c:v>12.27</c:v>
                </c:pt>
                <c:pt idx="1128">
                  <c:v>12.28</c:v>
                </c:pt>
                <c:pt idx="1129">
                  <c:v>12.29</c:v>
                </c:pt>
                <c:pt idx="1130">
                  <c:v>12.30</c:v>
                </c:pt>
                <c:pt idx="1131">
                  <c:v>12.31</c:v>
                </c:pt>
                <c:pt idx="1132">
                  <c:v>12.32</c:v>
                </c:pt>
                <c:pt idx="1133">
                  <c:v>12.33</c:v>
                </c:pt>
                <c:pt idx="1134">
                  <c:v>12.34</c:v>
                </c:pt>
                <c:pt idx="1135">
                  <c:v>12.35</c:v>
                </c:pt>
                <c:pt idx="1136">
                  <c:v>12.36</c:v>
                </c:pt>
                <c:pt idx="1137">
                  <c:v>12.37</c:v>
                </c:pt>
                <c:pt idx="1138">
                  <c:v>12.38</c:v>
                </c:pt>
                <c:pt idx="1139">
                  <c:v>12.39</c:v>
                </c:pt>
                <c:pt idx="1140">
                  <c:v>12.40</c:v>
                </c:pt>
                <c:pt idx="1141">
                  <c:v>12.41</c:v>
                </c:pt>
                <c:pt idx="1142">
                  <c:v>12.42</c:v>
                </c:pt>
                <c:pt idx="1143">
                  <c:v>12.43</c:v>
                </c:pt>
                <c:pt idx="1144">
                  <c:v>12.44</c:v>
                </c:pt>
                <c:pt idx="1145">
                  <c:v>12.45</c:v>
                </c:pt>
                <c:pt idx="1146">
                  <c:v>12.46</c:v>
                </c:pt>
                <c:pt idx="1147">
                  <c:v>12.47</c:v>
                </c:pt>
                <c:pt idx="1148">
                  <c:v>12.48</c:v>
                </c:pt>
                <c:pt idx="1149">
                  <c:v>12.49</c:v>
                </c:pt>
                <c:pt idx="1150">
                  <c:v>12.50</c:v>
                </c:pt>
                <c:pt idx="1151">
                  <c:v>12.51</c:v>
                </c:pt>
                <c:pt idx="1152">
                  <c:v>12.52</c:v>
                </c:pt>
                <c:pt idx="1153">
                  <c:v>12.53</c:v>
                </c:pt>
                <c:pt idx="1154">
                  <c:v>12.54</c:v>
                </c:pt>
                <c:pt idx="1155">
                  <c:v>12.55</c:v>
                </c:pt>
                <c:pt idx="1156">
                  <c:v>12.56</c:v>
                </c:pt>
                <c:pt idx="1157">
                  <c:v>12.57</c:v>
                </c:pt>
                <c:pt idx="1158">
                  <c:v>12.58</c:v>
                </c:pt>
                <c:pt idx="1159">
                  <c:v>12.59</c:v>
                </c:pt>
                <c:pt idx="1160">
                  <c:v>12.60</c:v>
                </c:pt>
                <c:pt idx="1161">
                  <c:v>12.61</c:v>
                </c:pt>
                <c:pt idx="1162">
                  <c:v>12.62</c:v>
                </c:pt>
                <c:pt idx="1163">
                  <c:v>12.63</c:v>
                </c:pt>
                <c:pt idx="1164">
                  <c:v>12.64</c:v>
                </c:pt>
                <c:pt idx="1165">
                  <c:v>12.65</c:v>
                </c:pt>
                <c:pt idx="1166">
                  <c:v>12.66</c:v>
                </c:pt>
                <c:pt idx="1167">
                  <c:v>12.67</c:v>
                </c:pt>
                <c:pt idx="1168">
                  <c:v>12.68</c:v>
                </c:pt>
                <c:pt idx="1169">
                  <c:v>12.69</c:v>
                </c:pt>
                <c:pt idx="1170">
                  <c:v>12.70</c:v>
                </c:pt>
                <c:pt idx="1171">
                  <c:v>12.71</c:v>
                </c:pt>
                <c:pt idx="1172">
                  <c:v>12.72</c:v>
                </c:pt>
                <c:pt idx="1173">
                  <c:v>12.73</c:v>
                </c:pt>
                <c:pt idx="1174">
                  <c:v>12.74</c:v>
                </c:pt>
                <c:pt idx="1175">
                  <c:v>12.75</c:v>
                </c:pt>
                <c:pt idx="1176">
                  <c:v>12.76</c:v>
                </c:pt>
                <c:pt idx="1177">
                  <c:v>12.77</c:v>
                </c:pt>
                <c:pt idx="1178">
                  <c:v>12.78</c:v>
                </c:pt>
                <c:pt idx="1179">
                  <c:v>12.79</c:v>
                </c:pt>
                <c:pt idx="1180">
                  <c:v>12.80</c:v>
                </c:pt>
                <c:pt idx="1181">
                  <c:v>12.81</c:v>
                </c:pt>
                <c:pt idx="1182">
                  <c:v>12.82</c:v>
                </c:pt>
                <c:pt idx="1183">
                  <c:v>12.83</c:v>
                </c:pt>
                <c:pt idx="1184">
                  <c:v>12.84</c:v>
                </c:pt>
                <c:pt idx="1185">
                  <c:v>12.85</c:v>
                </c:pt>
                <c:pt idx="1186">
                  <c:v>12.86</c:v>
                </c:pt>
                <c:pt idx="1187">
                  <c:v>12.87</c:v>
                </c:pt>
                <c:pt idx="1188">
                  <c:v>12.88</c:v>
                </c:pt>
                <c:pt idx="1189">
                  <c:v>12.89</c:v>
                </c:pt>
                <c:pt idx="1190">
                  <c:v>12.90</c:v>
                </c:pt>
                <c:pt idx="1191">
                  <c:v>12.91</c:v>
                </c:pt>
                <c:pt idx="1192">
                  <c:v>12.92</c:v>
                </c:pt>
                <c:pt idx="1193">
                  <c:v>12.93</c:v>
                </c:pt>
                <c:pt idx="1194">
                  <c:v>12.94</c:v>
                </c:pt>
                <c:pt idx="1195">
                  <c:v>12.95</c:v>
                </c:pt>
                <c:pt idx="1196">
                  <c:v>12.96</c:v>
                </c:pt>
                <c:pt idx="1197">
                  <c:v>12.97</c:v>
                </c:pt>
                <c:pt idx="1198">
                  <c:v>12.98</c:v>
                </c:pt>
                <c:pt idx="1199">
                  <c:v>12.99</c:v>
                </c:pt>
                <c:pt idx="1200">
                  <c:v>13.00</c:v>
                </c:pt>
                <c:pt idx="1201">
                  <c:v>13.01</c:v>
                </c:pt>
                <c:pt idx="1202">
                  <c:v>13.02</c:v>
                </c:pt>
                <c:pt idx="1203">
                  <c:v>13.03</c:v>
                </c:pt>
                <c:pt idx="1204">
                  <c:v>13.04</c:v>
                </c:pt>
                <c:pt idx="1205">
                  <c:v>13.05</c:v>
                </c:pt>
                <c:pt idx="1206">
                  <c:v>13.06</c:v>
                </c:pt>
                <c:pt idx="1207">
                  <c:v>13.07</c:v>
                </c:pt>
                <c:pt idx="1208">
                  <c:v>13.08</c:v>
                </c:pt>
                <c:pt idx="1209">
                  <c:v>13.09</c:v>
                </c:pt>
                <c:pt idx="1210">
                  <c:v>13.10</c:v>
                </c:pt>
                <c:pt idx="1211">
                  <c:v>13.11</c:v>
                </c:pt>
                <c:pt idx="1212">
                  <c:v>13.12</c:v>
                </c:pt>
                <c:pt idx="1213">
                  <c:v>13.13</c:v>
                </c:pt>
                <c:pt idx="1214">
                  <c:v>13.14</c:v>
                </c:pt>
                <c:pt idx="1215">
                  <c:v>13.15</c:v>
                </c:pt>
                <c:pt idx="1216">
                  <c:v>13.16</c:v>
                </c:pt>
                <c:pt idx="1217">
                  <c:v>13.17</c:v>
                </c:pt>
                <c:pt idx="1218">
                  <c:v>13.18</c:v>
                </c:pt>
                <c:pt idx="1219">
                  <c:v>13.19</c:v>
                </c:pt>
                <c:pt idx="1220">
                  <c:v>13.20</c:v>
                </c:pt>
                <c:pt idx="1221">
                  <c:v>13.21</c:v>
                </c:pt>
                <c:pt idx="1222">
                  <c:v>13.22</c:v>
                </c:pt>
                <c:pt idx="1223">
                  <c:v>13.23</c:v>
                </c:pt>
                <c:pt idx="1224">
                  <c:v>13.24</c:v>
                </c:pt>
                <c:pt idx="1225">
                  <c:v>13.25</c:v>
                </c:pt>
                <c:pt idx="1226">
                  <c:v>13.26</c:v>
                </c:pt>
                <c:pt idx="1227">
                  <c:v>13.27</c:v>
                </c:pt>
                <c:pt idx="1228">
                  <c:v>13.28</c:v>
                </c:pt>
                <c:pt idx="1229">
                  <c:v>13.29</c:v>
                </c:pt>
                <c:pt idx="1230">
                  <c:v>13.30</c:v>
                </c:pt>
                <c:pt idx="1231">
                  <c:v>13.31</c:v>
                </c:pt>
                <c:pt idx="1232">
                  <c:v>13.32</c:v>
                </c:pt>
                <c:pt idx="1233">
                  <c:v>13.33</c:v>
                </c:pt>
                <c:pt idx="1234">
                  <c:v>13.34</c:v>
                </c:pt>
                <c:pt idx="1235">
                  <c:v>13.35</c:v>
                </c:pt>
                <c:pt idx="1236">
                  <c:v>13.36</c:v>
                </c:pt>
                <c:pt idx="1237">
                  <c:v>13.37</c:v>
                </c:pt>
                <c:pt idx="1238">
                  <c:v>13.38</c:v>
                </c:pt>
                <c:pt idx="1239">
                  <c:v>13.39</c:v>
                </c:pt>
                <c:pt idx="1240">
                  <c:v>13.40</c:v>
                </c:pt>
                <c:pt idx="1241">
                  <c:v>13.41</c:v>
                </c:pt>
                <c:pt idx="1242">
                  <c:v>13.42</c:v>
                </c:pt>
                <c:pt idx="1243">
                  <c:v>13.43</c:v>
                </c:pt>
                <c:pt idx="1244">
                  <c:v>13.44</c:v>
                </c:pt>
                <c:pt idx="1245">
                  <c:v>13.45</c:v>
                </c:pt>
                <c:pt idx="1246">
                  <c:v>13.46</c:v>
                </c:pt>
                <c:pt idx="1247">
                  <c:v>13.47</c:v>
                </c:pt>
                <c:pt idx="1248">
                  <c:v>13.48</c:v>
                </c:pt>
                <c:pt idx="1249">
                  <c:v>13.49</c:v>
                </c:pt>
                <c:pt idx="1250">
                  <c:v>13.50</c:v>
                </c:pt>
                <c:pt idx="1251">
                  <c:v>13.51</c:v>
                </c:pt>
                <c:pt idx="1252">
                  <c:v>13.52</c:v>
                </c:pt>
                <c:pt idx="1253">
                  <c:v>13.53</c:v>
                </c:pt>
                <c:pt idx="1254">
                  <c:v>13.54</c:v>
                </c:pt>
                <c:pt idx="1255">
                  <c:v>13.55</c:v>
                </c:pt>
                <c:pt idx="1256">
                  <c:v>13.56</c:v>
                </c:pt>
                <c:pt idx="1257">
                  <c:v>13.57</c:v>
                </c:pt>
                <c:pt idx="1258">
                  <c:v>13.58</c:v>
                </c:pt>
                <c:pt idx="1259">
                  <c:v>13.59</c:v>
                </c:pt>
                <c:pt idx="1260">
                  <c:v>13.60</c:v>
                </c:pt>
                <c:pt idx="1261">
                  <c:v>13.61</c:v>
                </c:pt>
                <c:pt idx="1262">
                  <c:v>13.62</c:v>
                </c:pt>
                <c:pt idx="1263">
                  <c:v>13.63</c:v>
                </c:pt>
                <c:pt idx="1264">
                  <c:v>13.64</c:v>
                </c:pt>
                <c:pt idx="1265">
                  <c:v>13.65</c:v>
                </c:pt>
                <c:pt idx="1266">
                  <c:v>13.66</c:v>
                </c:pt>
                <c:pt idx="1267">
                  <c:v>13.67</c:v>
                </c:pt>
                <c:pt idx="1268">
                  <c:v>13.68</c:v>
                </c:pt>
                <c:pt idx="1269">
                  <c:v>13.69</c:v>
                </c:pt>
                <c:pt idx="1270">
                  <c:v>13.70</c:v>
                </c:pt>
                <c:pt idx="1271">
                  <c:v>13.71</c:v>
                </c:pt>
                <c:pt idx="1272">
                  <c:v>13.72</c:v>
                </c:pt>
                <c:pt idx="1273">
                  <c:v>13.73</c:v>
                </c:pt>
                <c:pt idx="1274">
                  <c:v>13.74</c:v>
                </c:pt>
                <c:pt idx="1275">
                  <c:v>13.75</c:v>
                </c:pt>
                <c:pt idx="1276">
                  <c:v>13.76</c:v>
                </c:pt>
                <c:pt idx="1277">
                  <c:v>13.77</c:v>
                </c:pt>
                <c:pt idx="1278">
                  <c:v>13.78</c:v>
                </c:pt>
                <c:pt idx="1279">
                  <c:v>13.79</c:v>
                </c:pt>
                <c:pt idx="1280">
                  <c:v>13.80</c:v>
                </c:pt>
                <c:pt idx="1281">
                  <c:v>13.81</c:v>
                </c:pt>
                <c:pt idx="1282">
                  <c:v>13.82</c:v>
                </c:pt>
                <c:pt idx="1283">
                  <c:v>13.83</c:v>
                </c:pt>
                <c:pt idx="1284">
                  <c:v>13.84</c:v>
                </c:pt>
                <c:pt idx="1285">
                  <c:v>13.85</c:v>
                </c:pt>
                <c:pt idx="1286">
                  <c:v>13.86</c:v>
                </c:pt>
                <c:pt idx="1287">
                  <c:v>13.87</c:v>
                </c:pt>
                <c:pt idx="1288">
                  <c:v>13.88</c:v>
                </c:pt>
                <c:pt idx="1289">
                  <c:v>13.89</c:v>
                </c:pt>
                <c:pt idx="1290">
                  <c:v>13.90</c:v>
                </c:pt>
                <c:pt idx="1291">
                  <c:v>13.91</c:v>
                </c:pt>
                <c:pt idx="1292">
                  <c:v>13.92</c:v>
                </c:pt>
                <c:pt idx="1293">
                  <c:v>13.93</c:v>
                </c:pt>
                <c:pt idx="1294">
                  <c:v>13.94</c:v>
                </c:pt>
                <c:pt idx="1295">
                  <c:v>13.95</c:v>
                </c:pt>
                <c:pt idx="1296">
                  <c:v>13.96</c:v>
                </c:pt>
                <c:pt idx="1297">
                  <c:v>13.97</c:v>
                </c:pt>
                <c:pt idx="1298">
                  <c:v>13.98</c:v>
                </c:pt>
                <c:pt idx="1299">
                  <c:v>13.99</c:v>
                </c:pt>
                <c:pt idx="1300">
                  <c:v>14.00</c:v>
                </c:pt>
              </c:strCache>
            </c:strRef>
          </c:tx>
          <c:spPr>
            <a:ln w="12700" cap="rnd">
              <a:solidFill>
                <a:srgbClr val="0000FF"/>
              </a:solidFill>
              <a:prstDash val="dash"/>
              <a:round/>
            </a:ln>
            <a:effectLst/>
          </c:spPr>
          <c:marker>
            <c:symbol val="none"/>
          </c:marker>
          <c:xVal>
            <c:numRef>
              <c:f>参照3!$K$21:$K$1321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参照3!$M$21:$M$1321</c:f>
              <c:numCache>
                <c:formatCode>0.E+00</c:formatCode>
                <c:ptCount val="1301"/>
                <c:pt idx="0">
                  <c:v>2.4252263496224822E-13</c:v>
                </c:pt>
                <c:pt idx="1">
                  <c:v>2.4817171282633211E-13</c:v>
                </c:pt>
                <c:pt idx="2">
                  <c:v>2.5395237461749738E-13</c:v>
                </c:pt>
                <c:pt idx="3">
                  <c:v>2.5986768531914201E-13</c:v>
                </c:pt>
                <c:pt idx="4">
                  <c:v>2.6592078130729815E-13</c:v>
                </c:pt>
                <c:pt idx="5">
                  <c:v>2.7211487201358115E-13</c:v>
                </c:pt>
                <c:pt idx="6">
                  <c:v>2.7845324162687202E-13</c:v>
                </c:pt>
                <c:pt idx="7">
                  <c:v>2.8493925083463762E-13</c:v>
                </c:pt>
                <c:pt idx="8">
                  <c:v>2.9157633860481266E-13</c:v>
                </c:pt>
                <c:pt idx="9">
                  <c:v>2.9836802400918514E-13</c:v>
                </c:pt>
                <c:pt idx="10">
                  <c:v>3.0531790808925513E-13</c:v>
                </c:pt>
                <c:pt idx="11">
                  <c:v>3.1242967576555407E-13</c:v>
                </c:pt>
                <c:pt idx="12">
                  <c:v>3.1970709779143953E-13</c:v>
                </c:pt>
                <c:pt idx="13">
                  <c:v>3.2715403275239782E-13</c:v>
                </c:pt>
                <c:pt idx="14">
                  <c:v>3.3477442911191717E-13</c:v>
                </c:pt>
                <c:pt idx="15">
                  <c:v>3.4257232730501491E-13</c:v>
                </c:pt>
                <c:pt idx="16">
                  <c:v>3.505518618805305E-13</c:v>
                </c:pt>
                <c:pt idx="17">
                  <c:v>3.5871726369331784E-13</c:v>
                </c:pt>
                <c:pt idx="18">
                  <c:v>3.6707286214749954E-13</c:v>
                </c:pt>
                <c:pt idx="19">
                  <c:v>3.7562308749197551E-13</c:v>
                </c:pt>
                <c:pt idx="20">
                  <c:v>3.8437247316939909E-13</c:v>
                </c:pt>
                <c:pt idx="21">
                  <c:v>3.933256582198685E-13</c:v>
                </c:pt>
                <c:pt idx="22">
                  <c:v>4.0248738974060634E-13</c:v>
                </c:pt>
                <c:pt idx="23">
                  <c:v>4.1186252540293512E-13</c:v>
                </c:pt>
                <c:pt idx="24">
                  <c:v>4.214560360278775E-13</c:v>
                </c:pt>
                <c:pt idx="25">
                  <c:v>4.3127300822175226E-13</c:v>
                </c:pt>
                <c:pt idx="26">
                  <c:v>4.4131864707315909E-13</c:v>
                </c:pt>
                <c:pt idx="27">
                  <c:v>4.5159827891278697E-13</c:v>
                </c:pt>
                <c:pt idx="28">
                  <c:v>4.6211735413750445E-13</c:v>
                </c:pt>
                <c:pt idx="29">
                  <c:v>4.7288145010023207E-13</c:v>
                </c:pt>
                <c:pt idx="30">
                  <c:v>4.8389627406712844E-13</c:v>
                </c:pt>
                <c:pt idx="31">
                  <c:v>4.9516766624365977E-13</c:v>
                </c:pt>
                <c:pt idx="32">
                  <c:v>5.0670160287115246E-13</c:v>
                </c:pt>
                <c:pt idx="33">
                  <c:v>5.1850419939547593E-13</c:v>
                </c:pt>
                <c:pt idx="34">
                  <c:v>5.3058171370953337E-13</c:v>
                </c:pt>
                <c:pt idx="35">
                  <c:v>5.4294054947127874E-13</c:v>
                </c:pt>
                <c:pt idx="36">
                  <c:v>5.5558725949902175E-13</c:v>
                </c:pt>
                <c:pt idx="37">
                  <c:v>5.6852854924581775E-13</c:v>
                </c:pt>
                <c:pt idx="38">
                  <c:v>5.8177128035478882E-13</c:v>
                </c:pt>
                <c:pt idx="39">
                  <c:v>5.9532247429725741E-13</c:v>
                </c:pt>
                <c:pt idx="40">
                  <c:v>6.0918931609562312E-13</c:v>
                </c:pt>
                <c:pt idx="41">
                  <c:v>6.2337915813295634E-13</c:v>
                </c:pt>
                <c:pt idx="42">
                  <c:v>6.3789952405133013E-13</c:v>
                </c:pt>
                <c:pt idx="43">
                  <c:v>6.5275811274095448E-13</c:v>
                </c:pt>
                <c:pt idx="44">
                  <c:v>6.6796280242222941E-13</c:v>
                </c:pt>
                <c:pt idx="45">
                  <c:v>6.8352165482288125E-13</c:v>
                </c:pt>
                <c:pt idx="46">
                  <c:v>6.9944291945239879E-13</c:v>
                </c:pt>
                <c:pt idx="47">
                  <c:v>7.1573503797603184E-13</c:v>
                </c:pt>
                <c:pt idx="48">
                  <c:v>7.3240664869067274E-13</c:v>
                </c:pt>
                <c:pt idx="49">
                  <c:v>7.4946659110499759E-13</c:v>
                </c:pt>
                <c:pt idx="50">
                  <c:v>7.6692391062628926E-13</c:v>
                </c:pt>
                <c:pt idx="51">
                  <c:v>7.8478786335643355E-13</c:v>
                </c:pt>
                <c:pt idx="52">
                  <c:v>8.0306792099962435E-13</c:v>
                </c:pt>
                <c:pt idx="53">
                  <c:v>8.2177377588438997E-13</c:v>
                </c:pt>
                <c:pt idx="54">
                  <c:v>8.4091534610259098E-13</c:v>
                </c:pt>
                <c:pt idx="55">
                  <c:v>8.6050278076812661E-13</c:v>
                </c:pt>
                <c:pt idx="56">
                  <c:v>8.8054646539812592E-13</c:v>
                </c:pt>
                <c:pt idx="57">
                  <c:v>9.0105702741948986E-13</c:v>
                </c:pt>
                <c:pt idx="58">
                  <c:v>9.220453418036909E-13</c:v>
                </c:pt>
                <c:pt idx="59">
                  <c:v>9.4352253683283022E-13</c:v>
                </c:pt>
                <c:pt idx="60">
                  <c:v>9.6549999999999483E-13</c:v>
                </c:pt>
                <c:pt idx="61">
                  <c:v>9.8798938404706273E-13</c:v>
                </c:pt>
                <c:pt idx="62">
                  <c:v>1.0110026131431377E-12</c:v>
                </c:pt>
                <c:pt idx="63">
                  <c:v>1.0345518892069033E-12</c:v>
                </c:pt>
                <c:pt idx="64">
                  <c:v>1.0586496983762396E-12</c:v>
                </c:pt>
                <c:pt idx="65">
                  <c:v>1.0833088176285399E-12</c:v>
                </c:pt>
                <c:pt idx="66">
                  <c:v>1.1085423215552346E-12</c:v>
                </c:pt>
                <c:pt idx="67">
                  <c:v>1.1343635892941096E-12</c:v>
                </c:pt>
                <c:pt idx="68">
                  <c:v>1.1607863116231062E-12</c:v>
                </c:pt>
                <c:pt idx="69">
                  <c:v>1.1878244982193482E-12</c:v>
                </c:pt>
                <c:pt idx="70">
                  <c:v>1.2154924850872623E-12</c:v>
                </c:pt>
                <c:pt idx="71">
                  <c:v>1.2438049421597144E-12</c:v>
                </c:pt>
                <c:pt idx="72">
                  <c:v>1.2727768810762042E-12</c:v>
                </c:pt>
                <c:pt idx="73">
                  <c:v>1.3024236631422346E-12</c:v>
                </c:pt>
                <c:pt idx="74">
                  <c:v>1.3327610074740787E-12</c:v>
                </c:pt>
                <c:pt idx="75">
                  <c:v>1.3638049993332623E-12</c:v>
                </c:pt>
                <c:pt idx="76">
                  <c:v>1.3955720986551858E-12</c:v>
                </c:pt>
                <c:pt idx="77">
                  <c:v>1.4280791487763965E-12</c:v>
                </c:pt>
                <c:pt idx="78">
                  <c:v>1.4613433853651511E-12</c:v>
                </c:pt>
                <c:pt idx="79">
                  <c:v>1.4953824455599938E-12</c:v>
                </c:pt>
                <c:pt idx="80">
                  <c:v>1.5302143773211977E-12</c:v>
                </c:pt>
                <c:pt idx="81">
                  <c:v>1.5658576490000394E-12</c:v>
                </c:pt>
                <c:pt idx="82">
                  <c:v>1.6023311591309567E-12</c:v>
                </c:pt>
                <c:pt idx="83">
                  <c:v>1.6396542464518062E-12</c:v>
                </c:pt>
                <c:pt idx="84">
                  <c:v>1.6778467001575136E-12</c:v>
                </c:pt>
                <c:pt idx="85">
                  <c:v>1.716928770392571E-12</c:v>
                </c:pt>
                <c:pt idx="86">
                  <c:v>1.75692117898793E-12</c:v>
                </c:pt>
                <c:pt idx="87">
                  <c:v>1.7978451304479905E-12</c:v>
                </c:pt>
                <c:pt idx="88">
                  <c:v>1.8397223231935069E-12</c:v>
                </c:pt>
                <c:pt idx="89">
                  <c:v>1.8825749610663843E-12</c:v>
                </c:pt>
                <c:pt idx="90">
                  <c:v>1.9264257651024438E-12</c:v>
                </c:pt>
                <c:pt idx="91">
                  <c:v>1.971297985578421E-12</c:v>
                </c:pt>
                <c:pt idx="92">
                  <c:v>2.0172154143395644E-12</c:v>
                </c:pt>
                <c:pt idx="93">
                  <c:v>2.0642023974143948E-12</c:v>
                </c:pt>
                <c:pt idx="94">
                  <c:v>2.1122838479232841E-12</c:v>
                </c:pt>
                <c:pt idx="95">
                  <c:v>2.1614852592877225E-12</c:v>
                </c:pt>
                <c:pt idx="96">
                  <c:v>2.2118327187472753E-12</c:v>
                </c:pt>
                <c:pt idx="97">
                  <c:v>2.2633529211913742E-12</c:v>
                </c:pt>
                <c:pt idx="98">
                  <c:v>2.3160731833133074E-12</c:v>
                </c:pt>
                <c:pt idx="99">
                  <c:v>2.3700214580938856E-12</c:v>
                </c:pt>
                <c:pt idx="100">
                  <c:v>2.4252263496224878E-12</c:v>
                </c:pt>
                <c:pt idx="101">
                  <c:v>2.4817171282633261E-12</c:v>
                </c:pt>
                <c:pt idx="102">
                  <c:v>2.5395237461749765E-12</c:v>
                </c:pt>
                <c:pt idx="103">
                  <c:v>2.5986768531914213E-12</c:v>
                </c:pt>
                <c:pt idx="104">
                  <c:v>2.6592078130729836E-12</c:v>
                </c:pt>
                <c:pt idx="105">
                  <c:v>2.7211487201358109E-12</c:v>
                </c:pt>
                <c:pt idx="106">
                  <c:v>2.7845324162687179E-12</c:v>
                </c:pt>
                <c:pt idx="107">
                  <c:v>2.8493925083463724E-12</c:v>
                </c:pt>
                <c:pt idx="108">
                  <c:v>2.915763386048122E-12</c:v>
                </c:pt>
                <c:pt idx="109">
                  <c:v>2.9836802400918438E-12</c:v>
                </c:pt>
                <c:pt idx="110">
                  <c:v>3.0531790808925419E-12</c:v>
                </c:pt>
                <c:pt idx="111">
                  <c:v>3.1242967576555288E-12</c:v>
                </c:pt>
                <c:pt idx="112">
                  <c:v>3.1970709779143839E-12</c:v>
                </c:pt>
                <c:pt idx="113">
                  <c:v>3.2715403275239661E-12</c:v>
                </c:pt>
                <c:pt idx="114">
                  <c:v>3.3477442911191544E-12</c:v>
                </c:pt>
                <c:pt idx="115">
                  <c:v>3.4257232730501317E-12</c:v>
                </c:pt>
                <c:pt idx="116">
                  <c:v>3.5055186188052846E-12</c:v>
                </c:pt>
                <c:pt idx="117">
                  <c:v>3.5871726369331554E-12</c:v>
                </c:pt>
                <c:pt idx="118">
                  <c:v>3.6707286214749683E-12</c:v>
                </c:pt>
                <c:pt idx="119">
                  <c:v>3.7562308749197277E-12</c:v>
                </c:pt>
                <c:pt idx="120">
                  <c:v>3.8437247316939595E-12</c:v>
                </c:pt>
                <c:pt idx="121">
                  <c:v>3.9332565821986505E-12</c:v>
                </c:pt>
                <c:pt idx="122">
                  <c:v>4.0248738974060281E-12</c:v>
                </c:pt>
                <c:pt idx="123">
                  <c:v>4.1186252540293122E-12</c:v>
                </c:pt>
                <c:pt idx="124">
                  <c:v>4.2145603602787345E-12</c:v>
                </c:pt>
                <c:pt idx="125">
                  <c:v>4.3127300822174764E-12</c:v>
                </c:pt>
                <c:pt idx="126">
                  <c:v>4.4131864707315429E-12</c:v>
                </c:pt>
                <c:pt idx="127">
                  <c:v>4.5159827891278162E-12</c:v>
                </c:pt>
                <c:pt idx="128">
                  <c:v>4.6211735413749892E-12</c:v>
                </c:pt>
                <c:pt idx="129">
                  <c:v>4.7288145010022578E-12</c:v>
                </c:pt>
                <c:pt idx="130">
                  <c:v>4.8389627406712204E-12</c:v>
                </c:pt>
                <c:pt idx="131">
                  <c:v>4.9516766624365327E-12</c:v>
                </c:pt>
                <c:pt idx="132">
                  <c:v>5.0670160287114516E-12</c:v>
                </c:pt>
                <c:pt idx="133">
                  <c:v>5.185041993954684E-12</c:v>
                </c:pt>
                <c:pt idx="134">
                  <c:v>5.3058171370952511E-12</c:v>
                </c:pt>
                <c:pt idx="135">
                  <c:v>5.4294054947127046E-12</c:v>
                </c:pt>
                <c:pt idx="136">
                  <c:v>5.5558725949901258E-12</c:v>
                </c:pt>
                <c:pt idx="137">
                  <c:v>5.6852854924580832E-12</c:v>
                </c:pt>
                <c:pt idx="138">
                  <c:v>5.8177128035477876E-12</c:v>
                </c:pt>
                <c:pt idx="139">
                  <c:v>5.9532247429724697E-12</c:v>
                </c:pt>
                <c:pt idx="140">
                  <c:v>6.0918931609561219E-12</c:v>
                </c:pt>
                <c:pt idx="141">
                  <c:v>6.2337915813294458E-12</c:v>
                </c:pt>
                <c:pt idx="142">
                  <c:v>6.3789952405131817E-12</c:v>
                </c:pt>
                <c:pt idx="143">
                  <c:v>6.5275811274094149E-12</c:v>
                </c:pt>
                <c:pt idx="144">
                  <c:v>6.6796280242221586E-12</c:v>
                </c:pt>
                <c:pt idx="145">
                  <c:v>6.8352165482286683E-12</c:v>
                </c:pt>
                <c:pt idx="146">
                  <c:v>6.9944291945238382E-12</c:v>
                </c:pt>
                <c:pt idx="147">
                  <c:v>7.1573503797601593E-12</c:v>
                </c:pt>
                <c:pt idx="148">
                  <c:v>7.3240664869065632E-12</c:v>
                </c:pt>
                <c:pt idx="149">
                  <c:v>7.4946659110498083E-12</c:v>
                </c:pt>
                <c:pt idx="150">
                  <c:v>7.6692391062627165E-12</c:v>
                </c:pt>
                <c:pt idx="151">
                  <c:v>7.8478786335641481E-12</c:v>
                </c:pt>
                <c:pt idx="152">
                  <c:v>8.0306792099960461E-12</c:v>
                </c:pt>
                <c:pt idx="153">
                  <c:v>8.2177377588436961E-12</c:v>
                </c:pt>
                <c:pt idx="154">
                  <c:v>8.4091534610256963E-12</c:v>
                </c:pt>
                <c:pt idx="155">
                  <c:v>8.6050278076810429E-12</c:v>
                </c:pt>
                <c:pt idx="156">
                  <c:v>8.8054646539810319E-12</c:v>
                </c:pt>
                <c:pt idx="157">
                  <c:v>9.0105702741946559E-12</c:v>
                </c:pt>
                <c:pt idx="158">
                  <c:v>9.2204534180366651E-12</c:v>
                </c:pt>
                <c:pt idx="159">
                  <c:v>9.4352253683280364E-12</c:v>
                </c:pt>
                <c:pt idx="160">
                  <c:v>9.6549999999996748E-12</c:v>
                </c:pt>
                <c:pt idx="161">
                  <c:v>9.8798938404703373E-12</c:v>
                </c:pt>
                <c:pt idx="162">
                  <c:v>1.0110026131431083E-11</c:v>
                </c:pt>
                <c:pt idx="163">
                  <c:v>1.0345518892068722E-11</c:v>
                </c:pt>
                <c:pt idx="164">
                  <c:v>1.0586496983762073E-11</c:v>
                </c:pt>
                <c:pt idx="165">
                  <c:v>1.0833088176285068E-11</c:v>
                </c:pt>
                <c:pt idx="166">
                  <c:v>1.1085423215551994E-11</c:v>
                </c:pt>
                <c:pt idx="167">
                  <c:v>1.1343635892940739E-11</c:v>
                </c:pt>
                <c:pt idx="168">
                  <c:v>1.1607863116230681E-11</c:v>
                </c:pt>
                <c:pt idx="169">
                  <c:v>1.1878244982193092E-11</c:v>
                </c:pt>
                <c:pt idx="170">
                  <c:v>1.2154924850872209E-11</c:v>
                </c:pt>
                <c:pt idx="171">
                  <c:v>1.2438049421596721E-11</c:v>
                </c:pt>
                <c:pt idx="172">
                  <c:v>1.2727768810761599E-11</c:v>
                </c:pt>
                <c:pt idx="173">
                  <c:v>1.3024236631421894E-11</c:v>
                </c:pt>
                <c:pt idx="174">
                  <c:v>1.3327610074740315E-11</c:v>
                </c:pt>
                <c:pt idx="175">
                  <c:v>1.3638049993332129E-11</c:v>
                </c:pt>
                <c:pt idx="176">
                  <c:v>1.3955720986551351E-11</c:v>
                </c:pt>
                <c:pt idx="177">
                  <c:v>1.4280791487763436E-11</c:v>
                </c:pt>
                <c:pt idx="178">
                  <c:v>1.461343385365097E-11</c:v>
                </c:pt>
                <c:pt idx="179">
                  <c:v>1.495382445559936E-11</c:v>
                </c:pt>
                <c:pt idx="180">
                  <c:v>1.5302143773211386E-11</c:v>
                </c:pt>
                <c:pt idx="181">
                  <c:v>1.5658576489999771E-11</c:v>
                </c:pt>
                <c:pt idx="182">
                  <c:v>1.6023311591308935E-11</c:v>
                </c:pt>
                <c:pt idx="183">
                  <c:v>1.6396542464517406E-11</c:v>
                </c:pt>
                <c:pt idx="184">
                  <c:v>1.6778467001574457E-11</c:v>
                </c:pt>
                <c:pt idx="185">
                  <c:v>1.7169287703925014E-11</c:v>
                </c:pt>
                <c:pt idx="186">
                  <c:v>1.7569211789878567E-11</c:v>
                </c:pt>
                <c:pt idx="187">
                  <c:v>1.7978451304479144E-11</c:v>
                </c:pt>
                <c:pt idx="188">
                  <c:v>1.8397223231934269E-11</c:v>
                </c:pt>
                <c:pt idx="189">
                  <c:v>1.8825749610663024E-11</c:v>
                </c:pt>
                <c:pt idx="190">
                  <c:v>1.9264257651023591E-11</c:v>
                </c:pt>
                <c:pt idx="191">
                  <c:v>1.9712979855783338E-11</c:v>
                </c:pt>
                <c:pt idx="192">
                  <c:v>2.017215414339476E-11</c:v>
                </c:pt>
                <c:pt idx="193">
                  <c:v>2.0642023974143017E-11</c:v>
                </c:pt>
                <c:pt idx="194">
                  <c:v>2.1122838479231871E-11</c:v>
                </c:pt>
                <c:pt idx="195">
                  <c:v>2.1614852592876214E-11</c:v>
                </c:pt>
                <c:pt idx="196">
                  <c:v>2.2118327187471714E-11</c:v>
                </c:pt>
                <c:pt idx="197">
                  <c:v>2.2633529211912663E-11</c:v>
                </c:pt>
                <c:pt idx="198">
                  <c:v>2.3160731833131966E-11</c:v>
                </c:pt>
                <c:pt idx="199">
                  <c:v>2.3700214580937707E-11</c:v>
                </c:pt>
                <c:pt idx="200">
                  <c:v>2.4252263496223702E-11</c:v>
                </c:pt>
                <c:pt idx="201">
                  <c:v>2.4817171282632054E-11</c:v>
                </c:pt>
                <c:pt idx="202">
                  <c:v>2.5395237461748527E-11</c:v>
                </c:pt>
                <c:pt idx="203">
                  <c:v>2.5986768531912952E-11</c:v>
                </c:pt>
                <c:pt idx="204">
                  <c:v>2.6592078130728519E-11</c:v>
                </c:pt>
                <c:pt idx="205">
                  <c:v>2.7211487201356787E-11</c:v>
                </c:pt>
                <c:pt idx="206">
                  <c:v>2.7845324162685803E-11</c:v>
                </c:pt>
                <c:pt idx="207">
                  <c:v>2.8493925083462337E-11</c:v>
                </c:pt>
                <c:pt idx="208">
                  <c:v>2.9157633860479786E-11</c:v>
                </c:pt>
                <c:pt idx="209">
                  <c:v>2.9836802400916994E-11</c:v>
                </c:pt>
                <c:pt idx="210">
                  <c:v>3.0531790808923938E-11</c:v>
                </c:pt>
                <c:pt idx="211">
                  <c:v>3.1242967576553767E-11</c:v>
                </c:pt>
                <c:pt idx="212">
                  <c:v>3.1970709779142282E-11</c:v>
                </c:pt>
                <c:pt idx="213">
                  <c:v>3.2715403275238042E-11</c:v>
                </c:pt>
                <c:pt idx="214">
                  <c:v>3.3477442911189916E-11</c:v>
                </c:pt>
                <c:pt idx="215">
                  <c:v>3.4257232730499624E-11</c:v>
                </c:pt>
                <c:pt idx="216">
                  <c:v>3.5055186188051137E-11</c:v>
                </c:pt>
                <c:pt idx="217">
                  <c:v>3.5871726369329813E-11</c:v>
                </c:pt>
                <c:pt idx="218">
                  <c:v>3.6707286214747899E-11</c:v>
                </c:pt>
                <c:pt idx="219">
                  <c:v>3.7562308749195451E-11</c:v>
                </c:pt>
                <c:pt idx="220">
                  <c:v>3.8437247316937728E-11</c:v>
                </c:pt>
                <c:pt idx="221">
                  <c:v>3.9332565821984589E-11</c:v>
                </c:pt>
                <c:pt idx="222">
                  <c:v>4.0248738974058297E-11</c:v>
                </c:pt>
                <c:pt idx="223">
                  <c:v>4.1186252540291109E-11</c:v>
                </c:pt>
                <c:pt idx="224">
                  <c:v>4.2145603602785265E-11</c:v>
                </c:pt>
                <c:pt idx="225">
                  <c:v>4.3127300822172663E-11</c:v>
                </c:pt>
                <c:pt idx="226">
                  <c:v>4.4131864707313286E-11</c:v>
                </c:pt>
                <c:pt idx="227">
                  <c:v>4.5159827891275968E-11</c:v>
                </c:pt>
                <c:pt idx="228">
                  <c:v>4.6211735413747646E-11</c:v>
                </c:pt>
                <c:pt idx="229">
                  <c:v>4.7288145010020279E-11</c:v>
                </c:pt>
                <c:pt idx="230">
                  <c:v>4.8389627406709862E-11</c:v>
                </c:pt>
                <c:pt idx="231">
                  <c:v>4.9516766624362868E-11</c:v>
                </c:pt>
                <c:pt idx="232">
                  <c:v>5.0670160287112051E-11</c:v>
                </c:pt>
                <c:pt idx="233">
                  <c:v>5.1850419939544268E-11</c:v>
                </c:pt>
                <c:pt idx="234">
                  <c:v>5.3058171370949927E-11</c:v>
                </c:pt>
                <c:pt idx="235">
                  <c:v>5.4294054947124401E-11</c:v>
                </c:pt>
                <c:pt idx="236">
                  <c:v>5.5558725949898544E-11</c:v>
                </c:pt>
                <c:pt idx="237">
                  <c:v>5.6852854924578069E-11</c:v>
                </c:pt>
                <c:pt idx="238">
                  <c:v>5.8177128035475033E-11</c:v>
                </c:pt>
                <c:pt idx="239">
                  <c:v>5.95322474297218E-11</c:v>
                </c:pt>
                <c:pt idx="240">
                  <c:v>6.09189316095582E-11</c:v>
                </c:pt>
                <c:pt idx="241">
                  <c:v>6.2337915813291416E-11</c:v>
                </c:pt>
                <c:pt idx="242">
                  <c:v>6.3789952405128654E-11</c:v>
                </c:pt>
                <c:pt idx="243">
                  <c:v>6.5275811274090973E-11</c:v>
                </c:pt>
                <c:pt idx="244">
                  <c:v>6.6796280242218338E-11</c:v>
                </c:pt>
                <c:pt idx="245">
                  <c:v>6.8352165482283357E-11</c:v>
                </c:pt>
                <c:pt idx="246">
                  <c:v>6.994429194523501E-11</c:v>
                </c:pt>
                <c:pt idx="247">
                  <c:v>7.1573503797598105E-11</c:v>
                </c:pt>
                <c:pt idx="248">
                  <c:v>7.3240664869062001E-11</c:v>
                </c:pt>
                <c:pt idx="249">
                  <c:v>7.4946659110494373E-11</c:v>
                </c:pt>
                <c:pt idx="250">
                  <c:v>7.6692391062623414E-11</c:v>
                </c:pt>
                <c:pt idx="251">
                  <c:v>7.8478786335637678E-11</c:v>
                </c:pt>
                <c:pt idx="252">
                  <c:v>8.0306792099956623E-11</c:v>
                </c:pt>
                <c:pt idx="253">
                  <c:v>8.217737758843288E-11</c:v>
                </c:pt>
                <c:pt idx="254">
                  <c:v>8.4091534610252856E-11</c:v>
                </c:pt>
                <c:pt idx="255">
                  <c:v>8.6050278076806248E-11</c:v>
                </c:pt>
                <c:pt idx="256">
                  <c:v>8.8054646539806024E-11</c:v>
                </c:pt>
                <c:pt idx="257">
                  <c:v>9.0105702741942119E-11</c:v>
                </c:pt>
                <c:pt idx="258">
                  <c:v>9.2204534180362088E-11</c:v>
                </c:pt>
                <c:pt idx="259">
                  <c:v>9.4352253683275747E-11</c:v>
                </c:pt>
                <c:pt idx="260">
                  <c:v>9.6549999999992069E-11</c:v>
                </c:pt>
                <c:pt idx="261">
                  <c:v>9.8798938404698662E-11</c:v>
                </c:pt>
                <c:pt idx="262">
                  <c:v>1.0110026131430583E-10</c:v>
                </c:pt>
                <c:pt idx="263">
                  <c:v>1.0345518892068216E-10</c:v>
                </c:pt>
                <c:pt idx="264">
                  <c:v>1.0586496983761559E-10</c:v>
                </c:pt>
                <c:pt idx="265">
                  <c:v>1.0833088176284541E-10</c:v>
                </c:pt>
                <c:pt idx="266">
                  <c:v>1.1085423215551445E-10</c:v>
                </c:pt>
                <c:pt idx="267">
                  <c:v>1.1343635892940179E-10</c:v>
                </c:pt>
                <c:pt idx="268">
                  <c:v>1.1607863116230118E-10</c:v>
                </c:pt>
                <c:pt idx="269">
                  <c:v>1.1878244982192513E-10</c:v>
                </c:pt>
                <c:pt idx="270">
                  <c:v>1.2154924850871627E-10</c:v>
                </c:pt>
                <c:pt idx="271">
                  <c:v>1.2438049421596104E-10</c:v>
                </c:pt>
                <c:pt idx="272">
                  <c:v>1.2727768810760982E-10</c:v>
                </c:pt>
                <c:pt idx="273">
                  <c:v>1.3024236631421258E-10</c:v>
                </c:pt>
                <c:pt idx="274">
                  <c:v>1.3327610074739669E-10</c:v>
                </c:pt>
                <c:pt idx="275">
                  <c:v>1.3638049993331454E-10</c:v>
                </c:pt>
                <c:pt idx="276">
                  <c:v>1.3955720986550662E-10</c:v>
                </c:pt>
                <c:pt idx="277">
                  <c:v>1.4280791487762743E-10</c:v>
                </c:pt>
                <c:pt idx="278">
                  <c:v>1.461343385365026E-10</c:v>
                </c:pt>
                <c:pt idx="279">
                  <c:v>1.4953824455598645E-10</c:v>
                </c:pt>
                <c:pt idx="280">
                  <c:v>1.5302143773210628E-10</c:v>
                </c:pt>
                <c:pt idx="281">
                  <c:v>1.5658576489999009E-10</c:v>
                </c:pt>
                <c:pt idx="282">
                  <c:v>1.6023311591308156E-10</c:v>
                </c:pt>
                <c:pt idx="283">
                  <c:v>1.6396542464516613E-10</c:v>
                </c:pt>
                <c:pt idx="284">
                  <c:v>1.6778467001573624E-10</c:v>
                </c:pt>
                <c:pt idx="285">
                  <c:v>1.7169287703924163E-10</c:v>
                </c:pt>
                <c:pt idx="286">
                  <c:v>1.7569211789877714E-10</c:v>
                </c:pt>
                <c:pt idx="287">
                  <c:v>1.7978451304478267E-10</c:v>
                </c:pt>
                <c:pt idx="288">
                  <c:v>1.8397223231933391E-10</c:v>
                </c:pt>
                <c:pt idx="289">
                  <c:v>1.8825749610662092E-10</c:v>
                </c:pt>
                <c:pt idx="290">
                  <c:v>1.9264257651022652E-10</c:v>
                </c:pt>
                <c:pt idx="291">
                  <c:v>1.9712979855782379E-10</c:v>
                </c:pt>
                <c:pt idx="292">
                  <c:v>2.0172154143393779E-10</c:v>
                </c:pt>
                <c:pt idx="293">
                  <c:v>2.0642023974141993E-10</c:v>
                </c:pt>
                <c:pt idx="294">
                  <c:v>2.1122838479230823E-10</c:v>
                </c:pt>
                <c:pt idx="295">
                  <c:v>2.1614852592875159E-10</c:v>
                </c:pt>
                <c:pt idx="296">
                  <c:v>2.2118327187470639E-10</c:v>
                </c:pt>
                <c:pt idx="297">
                  <c:v>2.2633529211911586E-10</c:v>
                </c:pt>
                <c:pt idx="298">
                  <c:v>2.316073183313082E-10</c:v>
                </c:pt>
                <c:pt idx="299">
                  <c:v>2.3700214580936552E-10</c:v>
                </c:pt>
                <c:pt idx="300">
                  <c:v>2.4252263496222515E-10</c:v>
                </c:pt>
                <c:pt idx="301">
                  <c:v>2.4817171282630844E-10</c:v>
                </c:pt>
                <c:pt idx="302">
                  <c:v>2.5395237461747267E-10</c:v>
                </c:pt>
                <c:pt idx="303">
                  <c:v>2.5986768531911664E-10</c:v>
                </c:pt>
                <c:pt idx="304">
                  <c:v>2.6592078130727227E-10</c:v>
                </c:pt>
                <c:pt idx="305">
                  <c:v>2.7211487201355457E-10</c:v>
                </c:pt>
                <c:pt idx="306">
                  <c:v>2.7845324162684477E-10</c:v>
                </c:pt>
                <c:pt idx="307">
                  <c:v>2.8493925083460918E-10</c:v>
                </c:pt>
                <c:pt idx="308">
                  <c:v>2.9157633860478363E-10</c:v>
                </c:pt>
                <c:pt idx="309">
                  <c:v>2.9836802400915541E-10</c:v>
                </c:pt>
                <c:pt idx="310">
                  <c:v>3.0531790808922445E-10</c:v>
                </c:pt>
                <c:pt idx="311">
                  <c:v>3.1242967576552223E-10</c:v>
                </c:pt>
                <c:pt idx="312">
                  <c:v>3.1970709779140696E-10</c:v>
                </c:pt>
                <c:pt idx="313">
                  <c:v>3.2715403275236456E-10</c:v>
                </c:pt>
                <c:pt idx="314">
                  <c:v>3.3477442911188291E-10</c:v>
                </c:pt>
                <c:pt idx="315">
                  <c:v>3.4257232730497978E-10</c:v>
                </c:pt>
                <c:pt idx="316">
                  <c:v>3.5055186188049406E-10</c:v>
                </c:pt>
                <c:pt idx="317">
                  <c:v>3.5871726369328034E-10</c:v>
                </c:pt>
                <c:pt idx="318">
                  <c:v>3.6707286214746119E-10</c:v>
                </c:pt>
                <c:pt idx="319">
                  <c:v>3.7562308749193622E-10</c:v>
                </c:pt>
                <c:pt idx="320">
                  <c:v>3.8437247316935826E-10</c:v>
                </c:pt>
                <c:pt idx="321">
                  <c:v>3.9332565821982649E-10</c:v>
                </c:pt>
                <c:pt idx="322">
                  <c:v>4.0248738974056331E-10</c:v>
                </c:pt>
                <c:pt idx="323">
                  <c:v>4.1186252540289108E-10</c:v>
                </c:pt>
                <c:pt idx="324">
                  <c:v>4.2145603602783253E-10</c:v>
                </c:pt>
                <c:pt idx="325">
                  <c:v>4.3127300822170527E-10</c:v>
                </c:pt>
                <c:pt idx="326">
                  <c:v>4.4131864707311096E-10</c:v>
                </c:pt>
                <c:pt idx="327">
                  <c:v>4.5159827891273784E-10</c:v>
                </c:pt>
                <c:pt idx="328">
                  <c:v>4.6211735413745396E-10</c:v>
                </c:pt>
                <c:pt idx="329">
                  <c:v>4.728814501001794E-10</c:v>
                </c:pt>
                <c:pt idx="330">
                  <c:v>4.8389627406707459E-10</c:v>
                </c:pt>
                <c:pt idx="331">
                  <c:v>4.9516766624360453E-10</c:v>
                </c:pt>
                <c:pt idx="332">
                  <c:v>5.0670160287109584E-10</c:v>
                </c:pt>
                <c:pt idx="333">
                  <c:v>5.1850419939541794E-10</c:v>
                </c:pt>
                <c:pt idx="334">
                  <c:v>5.3058171370947306E-10</c:v>
                </c:pt>
                <c:pt idx="335">
                  <c:v>5.429405494712171E-10</c:v>
                </c:pt>
                <c:pt idx="336">
                  <c:v>5.5558725949895854E-10</c:v>
                </c:pt>
                <c:pt idx="337">
                  <c:v>5.6852854924575289E-10</c:v>
                </c:pt>
                <c:pt idx="338">
                  <c:v>5.8177128035472168E-10</c:v>
                </c:pt>
                <c:pt idx="339">
                  <c:v>5.9532247429718851E-10</c:v>
                </c:pt>
                <c:pt idx="340">
                  <c:v>6.0918931609555243E-10</c:v>
                </c:pt>
                <c:pt idx="341">
                  <c:v>6.2337915813288394E-10</c:v>
                </c:pt>
                <c:pt idx="342">
                  <c:v>6.3789952405125599E-10</c:v>
                </c:pt>
                <c:pt idx="343">
                  <c:v>6.5275811274087742E-10</c:v>
                </c:pt>
                <c:pt idx="344">
                  <c:v>6.6796280242215037E-10</c:v>
                </c:pt>
                <c:pt idx="345">
                  <c:v>6.835216548228003E-10</c:v>
                </c:pt>
                <c:pt idx="346">
                  <c:v>6.9944291945231606E-10</c:v>
                </c:pt>
                <c:pt idx="347">
                  <c:v>7.1573503797594558E-10</c:v>
                </c:pt>
                <c:pt idx="348">
                  <c:v>7.3240664869058449E-10</c:v>
                </c:pt>
                <c:pt idx="349">
                  <c:v>7.4946659110490723E-10</c:v>
                </c:pt>
                <c:pt idx="350">
                  <c:v>7.6692391062619673E-10</c:v>
                </c:pt>
                <c:pt idx="351">
                  <c:v>7.847878633563385E-10</c:v>
                </c:pt>
                <c:pt idx="352">
                  <c:v>8.0306792099952559E-10</c:v>
                </c:pt>
                <c:pt idx="353">
                  <c:v>8.2177377588428886E-10</c:v>
                </c:pt>
                <c:pt idx="354">
                  <c:v>8.409153461024878E-10</c:v>
                </c:pt>
                <c:pt idx="355">
                  <c:v>8.605027807680205E-10</c:v>
                </c:pt>
                <c:pt idx="356">
                  <c:v>8.8054646539801583E-10</c:v>
                </c:pt>
                <c:pt idx="357">
                  <c:v>9.0105702741937743E-10</c:v>
                </c:pt>
                <c:pt idx="358">
                  <c:v>9.2204534180357598E-10</c:v>
                </c:pt>
                <c:pt idx="359">
                  <c:v>9.4352253683271159E-10</c:v>
                </c:pt>
                <c:pt idx="360">
                  <c:v>9.6549999999987367E-10</c:v>
                </c:pt>
                <c:pt idx="361">
                  <c:v>9.8798938404693684E-10</c:v>
                </c:pt>
                <c:pt idx="362">
                  <c:v>1.011002613143009E-9</c:v>
                </c:pt>
                <c:pt idx="363">
                  <c:v>1.0345518892067715E-9</c:v>
                </c:pt>
                <c:pt idx="364">
                  <c:v>1.0586496983761044E-9</c:v>
                </c:pt>
                <c:pt idx="365">
                  <c:v>1.0833088176284014E-9</c:v>
                </c:pt>
                <c:pt idx="366">
                  <c:v>1.1085423215550906E-9</c:v>
                </c:pt>
                <c:pt idx="367">
                  <c:v>1.1343635892939623E-9</c:v>
                </c:pt>
                <c:pt idx="368">
                  <c:v>1.1607863116229552E-9</c:v>
                </c:pt>
                <c:pt idx="369">
                  <c:v>1.1878244982191936E-9</c:v>
                </c:pt>
                <c:pt idx="370">
                  <c:v>1.2154924850871016E-9</c:v>
                </c:pt>
                <c:pt idx="371">
                  <c:v>1.2438049421595501E-9</c:v>
                </c:pt>
                <c:pt idx="372">
                  <c:v>1.272776881076036E-9</c:v>
                </c:pt>
                <c:pt idx="373">
                  <c:v>1.3024236631420624E-9</c:v>
                </c:pt>
                <c:pt idx="374">
                  <c:v>1.3327610074739021E-9</c:v>
                </c:pt>
                <c:pt idx="375">
                  <c:v>1.3638049993330791E-9</c:v>
                </c:pt>
                <c:pt idx="376">
                  <c:v>1.3955720986549981E-9</c:v>
                </c:pt>
                <c:pt idx="377">
                  <c:v>1.4280791487762047E-9</c:v>
                </c:pt>
                <c:pt idx="378">
                  <c:v>1.4613433853649547E-9</c:v>
                </c:pt>
                <c:pt idx="379">
                  <c:v>1.495382445559789E-9</c:v>
                </c:pt>
                <c:pt idx="380">
                  <c:v>1.5302143773209883E-9</c:v>
                </c:pt>
                <c:pt idx="381">
                  <c:v>1.5658576489998248E-9</c:v>
                </c:pt>
                <c:pt idx="382">
                  <c:v>1.6023311591307376E-9</c:v>
                </c:pt>
                <c:pt idx="383">
                  <c:v>1.6396542464515814E-9</c:v>
                </c:pt>
                <c:pt idx="384">
                  <c:v>1.6778467001572805E-9</c:v>
                </c:pt>
                <c:pt idx="385">
                  <c:v>1.7169287703923331E-9</c:v>
                </c:pt>
                <c:pt idx="386">
                  <c:v>1.7569211789876859E-9</c:v>
                </c:pt>
                <c:pt idx="387">
                  <c:v>1.7978451304477394E-9</c:v>
                </c:pt>
                <c:pt idx="388">
                  <c:v>1.8397223231932463E-9</c:v>
                </c:pt>
                <c:pt idx="389">
                  <c:v>1.8825749610661177E-9</c:v>
                </c:pt>
                <c:pt idx="390">
                  <c:v>1.9264257651021717E-9</c:v>
                </c:pt>
                <c:pt idx="391">
                  <c:v>1.9712979855781418E-9</c:v>
                </c:pt>
                <c:pt idx="392">
                  <c:v>2.0172154143392797E-9</c:v>
                </c:pt>
                <c:pt idx="393">
                  <c:v>2.0642023974140993E-9</c:v>
                </c:pt>
                <c:pt idx="394">
                  <c:v>2.1122838479229797E-9</c:v>
                </c:pt>
                <c:pt idx="395">
                  <c:v>2.1614852592874109E-9</c:v>
                </c:pt>
                <c:pt idx="396">
                  <c:v>2.2118327187469561E-9</c:v>
                </c:pt>
                <c:pt idx="397">
                  <c:v>2.2633529211910444E-9</c:v>
                </c:pt>
                <c:pt idx="398">
                  <c:v>2.3160731833129691E-9</c:v>
                </c:pt>
                <c:pt idx="399">
                  <c:v>2.3700214580935397E-9</c:v>
                </c:pt>
                <c:pt idx="400">
                  <c:v>2.4252263496221344E-9</c:v>
                </c:pt>
                <c:pt idx="401">
                  <c:v>2.481717128262964E-9</c:v>
                </c:pt>
                <c:pt idx="402">
                  <c:v>2.5395237461746039E-9</c:v>
                </c:pt>
                <c:pt idx="403">
                  <c:v>2.5986768531910401E-9</c:v>
                </c:pt>
                <c:pt idx="404">
                  <c:v>2.6592078130725929E-9</c:v>
                </c:pt>
                <c:pt idx="405">
                  <c:v>2.721148720135414E-9</c:v>
                </c:pt>
                <c:pt idx="406">
                  <c:v>2.7845324162683071E-9</c:v>
                </c:pt>
                <c:pt idx="407">
                  <c:v>2.8493925083459536E-9</c:v>
                </c:pt>
                <c:pt idx="408">
                  <c:v>2.9157633860476949E-9</c:v>
                </c:pt>
                <c:pt idx="409">
                  <c:v>2.9836802400914093E-9</c:v>
                </c:pt>
                <c:pt idx="410">
                  <c:v>3.0531790808920965E-9</c:v>
                </c:pt>
                <c:pt idx="411">
                  <c:v>3.12429675765507E-9</c:v>
                </c:pt>
                <c:pt idx="412">
                  <c:v>3.197070977913914E-9</c:v>
                </c:pt>
                <c:pt idx="413">
                  <c:v>3.2715403275234863E-9</c:v>
                </c:pt>
                <c:pt idx="414">
                  <c:v>3.347744291118666E-9</c:v>
                </c:pt>
                <c:pt idx="415">
                  <c:v>3.425723273049625E-9</c:v>
                </c:pt>
                <c:pt idx="416">
                  <c:v>3.5055186188047693E-9</c:v>
                </c:pt>
                <c:pt idx="417">
                  <c:v>3.5871726369326285E-9</c:v>
                </c:pt>
                <c:pt idx="418">
                  <c:v>3.6707286214744327E-9</c:v>
                </c:pt>
                <c:pt idx="419">
                  <c:v>3.7562308749191797E-9</c:v>
                </c:pt>
                <c:pt idx="420">
                  <c:v>3.8437247316933949E-9</c:v>
                </c:pt>
                <c:pt idx="421">
                  <c:v>3.9332565821980726E-9</c:v>
                </c:pt>
                <c:pt idx="422">
                  <c:v>4.024873897405438E-9</c:v>
                </c:pt>
                <c:pt idx="423">
                  <c:v>4.1186252540287104E-9</c:v>
                </c:pt>
                <c:pt idx="424">
                  <c:v>4.2145603602781125E-9</c:v>
                </c:pt>
                <c:pt idx="425">
                  <c:v>4.3127300822168422E-9</c:v>
                </c:pt>
                <c:pt idx="426">
                  <c:v>4.4131864707308951E-9</c:v>
                </c:pt>
                <c:pt idx="427">
                  <c:v>4.5159827891271584E-9</c:v>
                </c:pt>
                <c:pt idx="428">
                  <c:v>4.6211735413743156E-9</c:v>
                </c:pt>
                <c:pt idx="429">
                  <c:v>4.7288145010015636E-9</c:v>
                </c:pt>
                <c:pt idx="430">
                  <c:v>4.8389627406705095E-9</c:v>
                </c:pt>
                <c:pt idx="431">
                  <c:v>4.9516766624358058E-9</c:v>
                </c:pt>
                <c:pt idx="432">
                  <c:v>5.0670160287107121E-9</c:v>
                </c:pt>
                <c:pt idx="433">
                  <c:v>5.1850419939539185E-9</c:v>
                </c:pt>
                <c:pt idx="434">
                  <c:v>5.305817137094473E-9</c:v>
                </c:pt>
                <c:pt idx="435">
                  <c:v>5.4294054947119075E-9</c:v>
                </c:pt>
                <c:pt idx="436">
                  <c:v>5.5558725949893147E-9</c:v>
                </c:pt>
                <c:pt idx="437">
                  <c:v>5.6852854924572545E-9</c:v>
                </c:pt>
                <c:pt idx="438">
                  <c:v>5.8177128035469321E-9</c:v>
                </c:pt>
                <c:pt idx="439">
                  <c:v>5.9532247429715962E-9</c:v>
                </c:pt>
                <c:pt idx="440">
                  <c:v>6.0918931609552263E-9</c:v>
                </c:pt>
                <c:pt idx="441">
                  <c:v>6.2337915813285346E-9</c:v>
                </c:pt>
                <c:pt idx="442">
                  <c:v>6.3789952405122398E-9</c:v>
                </c:pt>
                <c:pt idx="443">
                  <c:v>6.5275811274084578E-9</c:v>
                </c:pt>
                <c:pt idx="444">
                  <c:v>6.6796280242211799E-9</c:v>
                </c:pt>
                <c:pt idx="445">
                  <c:v>6.8352165482276704E-9</c:v>
                </c:pt>
                <c:pt idx="446">
                  <c:v>6.9944291945228194E-9</c:v>
                </c:pt>
                <c:pt idx="447">
                  <c:v>7.1573503797591072E-9</c:v>
                </c:pt>
                <c:pt idx="448">
                  <c:v>7.324066486905489E-9</c:v>
                </c:pt>
                <c:pt idx="449">
                  <c:v>7.4946659110487057E-9</c:v>
                </c:pt>
                <c:pt idx="450">
                  <c:v>7.6692391062615976E-9</c:v>
                </c:pt>
                <c:pt idx="451">
                  <c:v>7.8478786335629886E-9</c:v>
                </c:pt>
                <c:pt idx="452">
                  <c:v>8.0306792099948676E-9</c:v>
                </c:pt>
                <c:pt idx="453">
                  <c:v>8.2177377588424891E-9</c:v>
                </c:pt>
                <c:pt idx="454">
                  <c:v>8.4091534610244692E-9</c:v>
                </c:pt>
                <c:pt idx="455">
                  <c:v>8.6050278076797885E-9</c:v>
                </c:pt>
                <c:pt idx="456">
                  <c:v>8.8054646539797332E-9</c:v>
                </c:pt>
                <c:pt idx="457">
                  <c:v>9.0105702741933338E-9</c:v>
                </c:pt>
                <c:pt idx="458">
                  <c:v>9.2204534180353098E-9</c:v>
                </c:pt>
                <c:pt idx="459">
                  <c:v>9.4352253683266593E-9</c:v>
                </c:pt>
                <c:pt idx="460">
                  <c:v>9.6549999999982491E-9</c:v>
                </c:pt>
                <c:pt idx="461">
                  <c:v>9.879893840468889E-9</c:v>
                </c:pt>
                <c:pt idx="462">
                  <c:v>1.01100261314296E-8</c:v>
                </c:pt>
                <c:pt idx="463">
                  <c:v>1.0345518892067211E-8</c:v>
                </c:pt>
                <c:pt idx="464">
                  <c:v>1.0586496983760528E-8</c:v>
                </c:pt>
                <c:pt idx="465">
                  <c:v>1.083308817628347E-8</c:v>
                </c:pt>
                <c:pt idx="466">
                  <c:v>1.1085423215550366E-8</c:v>
                </c:pt>
                <c:pt idx="467">
                  <c:v>1.1343635892939072E-8</c:v>
                </c:pt>
                <c:pt idx="468">
                  <c:v>1.1607863116228986E-8</c:v>
                </c:pt>
                <c:pt idx="469">
                  <c:v>1.1878244982191337E-8</c:v>
                </c:pt>
                <c:pt idx="470">
                  <c:v>1.2154924850870426E-8</c:v>
                </c:pt>
                <c:pt idx="471">
                  <c:v>1.2438049421594896E-8</c:v>
                </c:pt>
                <c:pt idx="472">
                  <c:v>1.2727768810759744E-8</c:v>
                </c:pt>
                <c:pt idx="473">
                  <c:v>1.3024236631419993E-8</c:v>
                </c:pt>
                <c:pt idx="474">
                  <c:v>1.3327610074738346E-8</c:v>
                </c:pt>
                <c:pt idx="475">
                  <c:v>1.3638049993330127E-8</c:v>
                </c:pt>
                <c:pt idx="476">
                  <c:v>1.3955720986549304E-8</c:v>
                </c:pt>
                <c:pt idx="477">
                  <c:v>1.4280791487761355E-8</c:v>
                </c:pt>
                <c:pt idx="478">
                  <c:v>1.4613433853648811E-8</c:v>
                </c:pt>
                <c:pt idx="479">
                  <c:v>1.4953824455597161E-8</c:v>
                </c:pt>
                <c:pt idx="480">
                  <c:v>1.5302143773209138E-8</c:v>
                </c:pt>
                <c:pt idx="481">
                  <c:v>1.5658576489997488E-8</c:v>
                </c:pt>
                <c:pt idx="482">
                  <c:v>1.6023311591306597E-8</c:v>
                </c:pt>
                <c:pt idx="483">
                  <c:v>1.6396542464514987E-8</c:v>
                </c:pt>
                <c:pt idx="484">
                  <c:v>1.6778467001571987E-8</c:v>
                </c:pt>
                <c:pt idx="485">
                  <c:v>1.7169287703922491E-8</c:v>
                </c:pt>
                <c:pt idx="486">
                  <c:v>1.7569211789876005E-8</c:v>
                </c:pt>
                <c:pt idx="487">
                  <c:v>1.797845130447652E-8</c:v>
                </c:pt>
                <c:pt idx="488">
                  <c:v>1.8397223231931571E-8</c:v>
                </c:pt>
                <c:pt idx="489">
                  <c:v>1.8825749610660263E-8</c:v>
                </c:pt>
                <c:pt idx="490">
                  <c:v>1.9264257651020777E-8</c:v>
                </c:pt>
                <c:pt idx="491">
                  <c:v>1.9712979855780464E-8</c:v>
                </c:pt>
                <c:pt idx="492">
                  <c:v>2.0172154143391782E-8</c:v>
                </c:pt>
                <c:pt idx="493">
                  <c:v>2.0642023974139986E-8</c:v>
                </c:pt>
                <c:pt idx="494">
                  <c:v>2.112283847922877E-8</c:v>
                </c:pt>
                <c:pt idx="495">
                  <c:v>2.1614852592873056E-8</c:v>
                </c:pt>
                <c:pt idx="496">
                  <c:v>2.211832718746849E-8</c:v>
                </c:pt>
                <c:pt idx="497">
                  <c:v>2.2633529211909344E-8</c:v>
                </c:pt>
                <c:pt idx="498">
                  <c:v>2.3160731833128566E-8</c:v>
                </c:pt>
                <c:pt idx="499">
                  <c:v>2.3700214580934247E-8</c:v>
                </c:pt>
                <c:pt idx="500">
                  <c:v>2.4252263496220166E-8</c:v>
                </c:pt>
                <c:pt idx="501">
                  <c:v>2.481717128262839E-8</c:v>
                </c:pt>
                <c:pt idx="502">
                  <c:v>2.5395237461744797E-8</c:v>
                </c:pt>
                <c:pt idx="503">
                  <c:v>2.5986768531909138E-8</c:v>
                </c:pt>
                <c:pt idx="504">
                  <c:v>2.6592078130724642E-8</c:v>
                </c:pt>
                <c:pt idx="505">
                  <c:v>2.7211487201352815E-8</c:v>
                </c:pt>
                <c:pt idx="506">
                  <c:v>2.7845324162681713E-8</c:v>
                </c:pt>
                <c:pt idx="507">
                  <c:v>2.8493925083458152E-8</c:v>
                </c:pt>
                <c:pt idx="508">
                  <c:v>2.9157633860475526E-8</c:v>
                </c:pt>
                <c:pt idx="509">
                  <c:v>2.9836802400912639E-8</c:v>
                </c:pt>
                <c:pt idx="510">
                  <c:v>3.0531790808919427E-8</c:v>
                </c:pt>
                <c:pt idx="511">
                  <c:v>3.1242967576549178E-8</c:v>
                </c:pt>
                <c:pt idx="512">
                  <c:v>3.1970709779137591E-8</c:v>
                </c:pt>
                <c:pt idx="513">
                  <c:v>3.2715403275233263E-8</c:v>
                </c:pt>
                <c:pt idx="514">
                  <c:v>3.347744291118503E-8</c:v>
                </c:pt>
                <c:pt idx="515">
                  <c:v>3.4257232730494589E-8</c:v>
                </c:pt>
                <c:pt idx="516">
                  <c:v>3.5055186188045998E-8</c:v>
                </c:pt>
                <c:pt idx="517">
                  <c:v>3.587172636932454E-8</c:v>
                </c:pt>
                <c:pt idx="518">
                  <c:v>3.6707286214742543E-8</c:v>
                </c:pt>
                <c:pt idx="519">
                  <c:v>3.756230874918991E-8</c:v>
                </c:pt>
                <c:pt idx="520">
                  <c:v>3.8437247316932086E-8</c:v>
                </c:pt>
                <c:pt idx="521">
                  <c:v>3.933256582197882E-8</c:v>
                </c:pt>
                <c:pt idx="522">
                  <c:v>4.0248738974052414E-8</c:v>
                </c:pt>
                <c:pt idx="523">
                  <c:v>4.1186252540285097E-8</c:v>
                </c:pt>
                <c:pt idx="524">
                  <c:v>4.2145603602779074E-8</c:v>
                </c:pt>
                <c:pt idx="525">
                  <c:v>4.3127300822166332E-8</c:v>
                </c:pt>
                <c:pt idx="526">
                  <c:v>4.4131864707306807E-8</c:v>
                </c:pt>
                <c:pt idx="527">
                  <c:v>4.5159827891269378E-8</c:v>
                </c:pt>
                <c:pt idx="528">
                  <c:v>4.6211735413740815E-8</c:v>
                </c:pt>
                <c:pt idx="529">
                  <c:v>4.7288145010013335E-8</c:v>
                </c:pt>
                <c:pt idx="530">
                  <c:v>4.8389627406702753E-8</c:v>
                </c:pt>
                <c:pt idx="531">
                  <c:v>4.9516766624355646E-8</c:v>
                </c:pt>
                <c:pt idx="532">
                  <c:v>5.0670160287104651E-8</c:v>
                </c:pt>
                <c:pt idx="533">
                  <c:v>5.1850419939536657E-8</c:v>
                </c:pt>
                <c:pt idx="534">
                  <c:v>5.3058171370942147E-8</c:v>
                </c:pt>
                <c:pt idx="535">
                  <c:v>5.4294054947116422E-8</c:v>
                </c:pt>
                <c:pt idx="536">
                  <c:v>5.5558725949890451E-8</c:v>
                </c:pt>
                <c:pt idx="537">
                  <c:v>5.6852854924569668E-8</c:v>
                </c:pt>
                <c:pt idx="538">
                  <c:v>5.81771280354665E-8</c:v>
                </c:pt>
                <c:pt idx="539">
                  <c:v>5.9532247429713065E-8</c:v>
                </c:pt>
                <c:pt idx="540">
                  <c:v>6.0918931609549306E-8</c:v>
                </c:pt>
                <c:pt idx="541">
                  <c:v>6.2337915813282332E-8</c:v>
                </c:pt>
                <c:pt idx="542">
                  <c:v>6.3789952405119291E-8</c:v>
                </c:pt>
                <c:pt idx="543">
                  <c:v>6.527581127408141E-8</c:v>
                </c:pt>
                <c:pt idx="544">
                  <c:v>6.6796280242208537E-8</c:v>
                </c:pt>
                <c:pt idx="545">
                  <c:v>6.8352165482273381E-8</c:v>
                </c:pt>
                <c:pt idx="546">
                  <c:v>6.994429194522469E-8</c:v>
                </c:pt>
                <c:pt idx="547">
                  <c:v>7.1573503797587597E-8</c:v>
                </c:pt>
                <c:pt idx="548">
                  <c:v>7.324066486905133E-8</c:v>
                </c:pt>
                <c:pt idx="549">
                  <c:v>7.4946659110483427E-8</c:v>
                </c:pt>
                <c:pt idx="550">
                  <c:v>7.6692391062612211E-8</c:v>
                </c:pt>
                <c:pt idx="551">
                  <c:v>7.8478786335626087E-8</c:v>
                </c:pt>
                <c:pt idx="552">
                  <c:v>8.0306792099944758E-8</c:v>
                </c:pt>
                <c:pt idx="553">
                  <c:v>8.2177377588420884E-8</c:v>
                </c:pt>
                <c:pt idx="554">
                  <c:v>8.4091534610240599E-8</c:v>
                </c:pt>
                <c:pt idx="555">
                  <c:v>8.6050278076793525E-8</c:v>
                </c:pt>
                <c:pt idx="556">
                  <c:v>8.8054646539793017E-8</c:v>
                </c:pt>
                <c:pt idx="557">
                  <c:v>9.0105702741928934E-8</c:v>
                </c:pt>
                <c:pt idx="558">
                  <c:v>9.2204534180348602E-8</c:v>
                </c:pt>
                <c:pt idx="559">
                  <c:v>9.4352253683262013E-8</c:v>
                </c:pt>
                <c:pt idx="560">
                  <c:v>9.6549999999977806E-8</c:v>
                </c:pt>
                <c:pt idx="561">
                  <c:v>9.8798938404684083E-8</c:v>
                </c:pt>
                <c:pt idx="562">
                  <c:v>1.0110026131429108E-7</c:v>
                </c:pt>
                <c:pt idx="563">
                  <c:v>1.0345518892066707E-7</c:v>
                </c:pt>
                <c:pt idx="564">
                  <c:v>1.0586496983759993E-7</c:v>
                </c:pt>
                <c:pt idx="565">
                  <c:v>1.0833088176282941E-7</c:v>
                </c:pt>
                <c:pt idx="566">
                  <c:v>1.1085423215549828E-7</c:v>
                </c:pt>
                <c:pt idx="567">
                  <c:v>1.1343635892938522E-7</c:v>
                </c:pt>
                <c:pt idx="568">
                  <c:v>1.1607863116228422E-7</c:v>
                </c:pt>
                <c:pt idx="569">
                  <c:v>1.1878244982190761E-7</c:v>
                </c:pt>
                <c:pt idx="570">
                  <c:v>1.2154924850869834E-7</c:v>
                </c:pt>
                <c:pt idx="571">
                  <c:v>1.2438049421594292E-7</c:v>
                </c:pt>
                <c:pt idx="572">
                  <c:v>1.2727768810759123E-7</c:v>
                </c:pt>
                <c:pt idx="573">
                  <c:v>1.3024236631419336E-7</c:v>
                </c:pt>
                <c:pt idx="574">
                  <c:v>1.3327610074737698E-7</c:v>
                </c:pt>
                <c:pt idx="575">
                  <c:v>1.3638049993329467E-7</c:v>
                </c:pt>
                <c:pt idx="576">
                  <c:v>1.3955720986548625E-7</c:v>
                </c:pt>
                <c:pt idx="577">
                  <c:v>1.428079148776066E-7</c:v>
                </c:pt>
                <c:pt idx="578">
                  <c:v>1.4613433853648098E-7</c:v>
                </c:pt>
                <c:pt idx="579">
                  <c:v>1.4953824455596435E-7</c:v>
                </c:pt>
                <c:pt idx="580">
                  <c:v>1.5302143773208396E-7</c:v>
                </c:pt>
                <c:pt idx="581">
                  <c:v>1.5658576489996725E-7</c:v>
                </c:pt>
                <c:pt idx="582">
                  <c:v>1.6023311591305786E-7</c:v>
                </c:pt>
                <c:pt idx="583">
                  <c:v>1.6396542464514191E-7</c:v>
                </c:pt>
                <c:pt idx="584">
                  <c:v>1.6778467001571173E-7</c:v>
                </c:pt>
                <c:pt idx="585">
                  <c:v>1.7169287703921657E-7</c:v>
                </c:pt>
                <c:pt idx="586">
                  <c:v>1.7569211789875149E-7</c:v>
                </c:pt>
                <c:pt idx="587">
                  <c:v>1.7978451304475613E-7</c:v>
                </c:pt>
                <c:pt idx="588">
                  <c:v>1.8397223231930677E-7</c:v>
                </c:pt>
                <c:pt idx="589">
                  <c:v>1.8825749610659347E-7</c:v>
                </c:pt>
                <c:pt idx="590">
                  <c:v>1.9264257651019845E-7</c:v>
                </c:pt>
                <c:pt idx="591">
                  <c:v>1.9712979855779468E-7</c:v>
                </c:pt>
                <c:pt idx="592">
                  <c:v>2.0172154143390797E-7</c:v>
                </c:pt>
                <c:pt idx="593">
                  <c:v>2.0642023974138982E-7</c:v>
                </c:pt>
                <c:pt idx="594">
                  <c:v>2.1122838479227744E-7</c:v>
                </c:pt>
                <c:pt idx="595">
                  <c:v>2.161485259287197E-7</c:v>
                </c:pt>
                <c:pt idx="596">
                  <c:v>2.2118327187467376E-7</c:v>
                </c:pt>
                <c:pt idx="597">
                  <c:v>2.263352921190824E-7</c:v>
                </c:pt>
                <c:pt idx="598">
                  <c:v>2.3160731833127438E-7</c:v>
                </c:pt>
                <c:pt idx="599">
                  <c:v>2.3700214580933095E-7</c:v>
                </c:pt>
                <c:pt idx="600">
                  <c:v>2.4252263496218978E-7</c:v>
                </c:pt>
                <c:pt idx="601">
                  <c:v>2.4817171282627222E-7</c:v>
                </c:pt>
                <c:pt idx="602">
                  <c:v>2.5395237461743615E-7</c:v>
                </c:pt>
                <c:pt idx="603">
                  <c:v>2.5986768531907824E-7</c:v>
                </c:pt>
                <c:pt idx="604">
                  <c:v>2.65920781307233E-7</c:v>
                </c:pt>
                <c:pt idx="605">
                  <c:v>2.7211487201351447E-7</c:v>
                </c:pt>
                <c:pt idx="606">
                  <c:v>2.784532416268036E-7</c:v>
                </c:pt>
                <c:pt idx="607">
                  <c:v>2.8493925083456768E-7</c:v>
                </c:pt>
                <c:pt idx="608">
                  <c:v>2.915763386047411E-7</c:v>
                </c:pt>
                <c:pt idx="609">
                  <c:v>2.9836802400911187E-7</c:v>
                </c:pt>
                <c:pt idx="610">
                  <c:v>3.0531790808917994E-7</c:v>
                </c:pt>
                <c:pt idx="611">
                  <c:v>3.1242967576547716E-7</c:v>
                </c:pt>
                <c:pt idx="612">
                  <c:v>3.1970709779135975E-7</c:v>
                </c:pt>
                <c:pt idx="613">
                  <c:v>3.2715403275231616E-7</c:v>
                </c:pt>
                <c:pt idx="614">
                  <c:v>3.3477442911183344E-7</c:v>
                </c:pt>
                <c:pt idx="615">
                  <c:v>3.4257232730492927E-7</c:v>
                </c:pt>
                <c:pt idx="616">
                  <c:v>3.5055186188044289E-7</c:v>
                </c:pt>
                <c:pt idx="617">
                  <c:v>3.5871726369322801E-7</c:v>
                </c:pt>
                <c:pt idx="618">
                  <c:v>3.6707286214740758E-7</c:v>
                </c:pt>
                <c:pt idx="619">
                  <c:v>3.7562308749188135E-7</c:v>
                </c:pt>
                <c:pt idx="620">
                  <c:v>3.8437247316930279E-7</c:v>
                </c:pt>
                <c:pt idx="621">
                  <c:v>3.9332565821976838E-7</c:v>
                </c:pt>
                <c:pt idx="622">
                  <c:v>4.0248738974050384E-7</c:v>
                </c:pt>
                <c:pt idx="623">
                  <c:v>4.1186252540283027E-7</c:v>
                </c:pt>
                <c:pt idx="624">
                  <c:v>4.2145603602777022E-7</c:v>
                </c:pt>
                <c:pt idx="625">
                  <c:v>4.3127300822164235E-7</c:v>
                </c:pt>
                <c:pt idx="626">
                  <c:v>4.4131864707304659E-7</c:v>
                </c:pt>
                <c:pt idx="627">
                  <c:v>4.5159827891267191E-7</c:v>
                </c:pt>
                <c:pt idx="628">
                  <c:v>4.6211735413738662E-7</c:v>
                </c:pt>
                <c:pt idx="629">
                  <c:v>4.7288145010011114E-7</c:v>
                </c:pt>
                <c:pt idx="630">
                  <c:v>4.8389627406700313E-7</c:v>
                </c:pt>
                <c:pt idx="631">
                  <c:v>4.9516766624353156E-7</c:v>
                </c:pt>
                <c:pt idx="632">
                  <c:v>5.0670160287102097E-7</c:v>
                </c:pt>
                <c:pt idx="633">
                  <c:v>5.1850419939534138E-7</c:v>
                </c:pt>
                <c:pt idx="634">
                  <c:v>5.305817137093957E-7</c:v>
                </c:pt>
                <c:pt idx="635">
                  <c:v>5.4294054947113788E-7</c:v>
                </c:pt>
                <c:pt idx="636">
                  <c:v>5.5558725949887749E-7</c:v>
                </c:pt>
                <c:pt idx="637">
                  <c:v>5.685285492456701E-7</c:v>
                </c:pt>
                <c:pt idx="638">
                  <c:v>5.8177128035463786E-7</c:v>
                </c:pt>
                <c:pt idx="639">
                  <c:v>5.9532247429710055E-7</c:v>
                </c:pt>
                <c:pt idx="640">
                  <c:v>6.0918931609546233E-7</c:v>
                </c:pt>
                <c:pt idx="641">
                  <c:v>6.2337915813279182E-7</c:v>
                </c:pt>
                <c:pt idx="642">
                  <c:v>6.3789952405116178E-7</c:v>
                </c:pt>
                <c:pt idx="643">
                  <c:v>6.527581127407822E-7</c:v>
                </c:pt>
                <c:pt idx="644">
                  <c:v>6.6796280242205286E-7</c:v>
                </c:pt>
                <c:pt idx="645">
                  <c:v>6.8352165482270054E-7</c:v>
                </c:pt>
                <c:pt idx="646">
                  <c:v>6.9944291945221392E-7</c:v>
                </c:pt>
                <c:pt idx="647">
                  <c:v>7.1573503797584254E-7</c:v>
                </c:pt>
                <c:pt idx="648">
                  <c:v>7.3240664869047643E-7</c:v>
                </c:pt>
                <c:pt idx="649">
                  <c:v>7.4946659110479663E-7</c:v>
                </c:pt>
                <c:pt idx="650">
                  <c:v>7.6692391062608359E-7</c:v>
                </c:pt>
                <c:pt idx="651">
                  <c:v>7.8478786335622268E-7</c:v>
                </c:pt>
                <c:pt idx="652">
                  <c:v>8.0306792099940854E-7</c:v>
                </c:pt>
                <c:pt idx="653">
                  <c:v>8.2177377588416906E-7</c:v>
                </c:pt>
                <c:pt idx="654">
                  <c:v>8.4091534610236504E-7</c:v>
                </c:pt>
                <c:pt idx="655">
                  <c:v>8.6050278076789496E-7</c:v>
                </c:pt>
                <c:pt idx="656">
                  <c:v>8.8054646539788893E-7</c:v>
                </c:pt>
                <c:pt idx="657">
                  <c:v>9.0105702741924405E-7</c:v>
                </c:pt>
                <c:pt idx="658">
                  <c:v>9.2204534180343983E-7</c:v>
                </c:pt>
                <c:pt idx="659">
                  <c:v>9.4352253683257257E-7</c:v>
                </c:pt>
                <c:pt idx="660">
                  <c:v>9.6549999999973097E-7</c:v>
                </c:pt>
                <c:pt idx="661">
                  <c:v>9.87989384046793E-7</c:v>
                </c:pt>
                <c:pt idx="662">
                  <c:v>1.0110026131428618E-6</c:v>
                </c:pt>
                <c:pt idx="663">
                  <c:v>1.0345518892066206E-6</c:v>
                </c:pt>
                <c:pt idx="664">
                  <c:v>1.0586496983759498E-6</c:v>
                </c:pt>
                <c:pt idx="665">
                  <c:v>1.0833088176282435E-6</c:v>
                </c:pt>
                <c:pt idx="666">
                  <c:v>1.108542321554927E-6</c:v>
                </c:pt>
                <c:pt idx="667">
                  <c:v>1.1343635892937949E-6</c:v>
                </c:pt>
                <c:pt idx="668">
                  <c:v>1.1607863116227837E-6</c:v>
                </c:pt>
                <c:pt idx="669">
                  <c:v>1.187824498219018E-6</c:v>
                </c:pt>
                <c:pt idx="670">
                  <c:v>1.2154924850869242E-6</c:v>
                </c:pt>
                <c:pt idx="671">
                  <c:v>1.2438049421593686E-6</c:v>
                </c:pt>
                <c:pt idx="672">
                  <c:v>1.2727768810758505E-6</c:v>
                </c:pt>
                <c:pt idx="673">
                  <c:v>1.3024236631418723E-6</c:v>
                </c:pt>
                <c:pt idx="674">
                  <c:v>1.3327610074737075E-6</c:v>
                </c:pt>
                <c:pt idx="675">
                  <c:v>1.363804999332878E-6</c:v>
                </c:pt>
                <c:pt idx="676">
                  <c:v>1.3955720986547921E-6</c:v>
                </c:pt>
                <c:pt idx="677">
                  <c:v>1.4280791487759939E-6</c:v>
                </c:pt>
                <c:pt idx="678">
                  <c:v>1.461343385364739E-6</c:v>
                </c:pt>
                <c:pt idx="679">
                  <c:v>1.495382445559571E-6</c:v>
                </c:pt>
                <c:pt idx="680">
                  <c:v>1.5302143773207654E-6</c:v>
                </c:pt>
                <c:pt idx="681">
                  <c:v>1.5658576489995963E-6</c:v>
                </c:pt>
                <c:pt idx="682">
                  <c:v>1.602331159130504E-6</c:v>
                </c:pt>
                <c:pt idx="683">
                  <c:v>1.6396542464513421E-6</c:v>
                </c:pt>
                <c:pt idx="684">
                  <c:v>1.6778467001570325E-6</c:v>
                </c:pt>
                <c:pt idx="685">
                  <c:v>1.7169287703920791E-6</c:v>
                </c:pt>
                <c:pt idx="686">
                  <c:v>1.7569211789874266E-6</c:v>
                </c:pt>
                <c:pt idx="687">
                  <c:v>1.7978451304474739E-6</c:v>
                </c:pt>
                <c:pt idx="688">
                  <c:v>1.8397223231929784E-6</c:v>
                </c:pt>
                <c:pt idx="689">
                  <c:v>1.8825749610658432E-6</c:v>
                </c:pt>
                <c:pt idx="690">
                  <c:v>1.9264257651018905E-6</c:v>
                </c:pt>
                <c:pt idx="691">
                  <c:v>1.9712979855778542E-6</c:v>
                </c:pt>
                <c:pt idx="692">
                  <c:v>2.0172154143389857E-6</c:v>
                </c:pt>
                <c:pt idx="693">
                  <c:v>2.064202397413794E-6</c:v>
                </c:pt>
                <c:pt idx="694">
                  <c:v>2.112283847922668E-6</c:v>
                </c:pt>
                <c:pt idx="695">
                  <c:v>2.161485259287092E-6</c:v>
                </c:pt>
                <c:pt idx="696">
                  <c:v>2.2118327187466295E-6</c:v>
                </c:pt>
                <c:pt idx="697">
                  <c:v>2.2633529211907137E-6</c:v>
                </c:pt>
                <c:pt idx="698">
                  <c:v>2.3160731833126318E-6</c:v>
                </c:pt>
                <c:pt idx="699">
                  <c:v>2.3700214580931938E-6</c:v>
                </c:pt>
                <c:pt idx="700">
                  <c:v>2.4252263496217805E-6</c:v>
                </c:pt>
                <c:pt idx="701">
                  <c:v>2.4817171282626016E-6</c:v>
                </c:pt>
                <c:pt idx="702">
                  <c:v>2.5395237461742376E-6</c:v>
                </c:pt>
                <c:pt idx="703">
                  <c:v>2.5986768531906654E-6</c:v>
                </c:pt>
                <c:pt idx="704">
                  <c:v>2.6592078130722097E-6</c:v>
                </c:pt>
                <c:pt idx="705">
                  <c:v>2.7211487201350219E-6</c:v>
                </c:pt>
                <c:pt idx="706">
                  <c:v>2.7845324162679102E-6</c:v>
                </c:pt>
                <c:pt idx="707">
                  <c:v>2.8493925083455383E-6</c:v>
                </c:pt>
                <c:pt idx="708">
                  <c:v>2.9157633860472687E-6</c:v>
                </c:pt>
                <c:pt idx="709">
                  <c:v>2.9836802400909737E-6</c:v>
                </c:pt>
                <c:pt idx="710">
                  <c:v>3.0531790808916506E-6</c:v>
                </c:pt>
                <c:pt idx="711">
                  <c:v>3.1242967576546195E-6</c:v>
                </c:pt>
                <c:pt idx="712">
                  <c:v>3.1970709779134546E-6</c:v>
                </c:pt>
                <c:pt idx="713">
                  <c:v>3.2715403275230147E-6</c:v>
                </c:pt>
                <c:pt idx="714">
                  <c:v>3.3477442911181835E-6</c:v>
                </c:pt>
                <c:pt idx="715">
                  <c:v>3.4257232730491378E-6</c:v>
                </c:pt>
                <c:pt idx="716">
                  <c:v>3.5055186188042583E-6</c:v>
                </c:pt>
                <c:pt idx="717">
                  <c:v>3.5871726369321051E-6</c:v>
                </c:pt>
                <c:pt idx="718">
                  <c:v>3.670728621473897E-6</c:v>
                </c:pt>
                <c:pt idx="719">
                  <c:v>3.7562308749186315E-6</c:v>
                </c:pt>
                <c:pt idx="720">
                  <c:v>3.8437247316928418E-6</c:v>
                </c:pt>
                <c:pt idx="721">
                  <c:v>3.9332565821975056E-6</c:v>
                </c:pt>
                <c:pt idx="722">
                  <c:v>4.024873897404857E-6</c:v>
                </c:pt>
                <c:pt idx="723">
                  <c:v>4.1186252540281174E-6</c:v>
                </c:pt>
                <c:pt idx="724">
                  <c:v>4.214560360277513E-6</c:v>
                </c:pt>
                <c:pt idx="725">
                  <c:v>4.3127300822162127E-6</c:v>
                </c:pt>
                <c:pt idx="726">
                  <c:v>4.4131864707302514E-6</c:v>
                </c:pt>
                <c:pt idx="727">
                  <c:v>4.5159827891264999E-6</c:v>
                </c:pt>
                <c:pt idx="728">
                  <c:v>4.621173541373641E-6</c:v>
                </c:pt>
                <c:pt idx="729">
                  <c:v>4.7288145010008813E-6</c:v>
                </c:pt>
                <c:pt idx="730">
                  <c:v>4.8389627406698139E-6</c:v>
                </c:pt>
                <c:pt idx="731">
                  <c:v>4.951676662435091E-6</c:v>
                </c:pt>
                <c:pt idx="732">
                  <c:v>5.0670160287099822E-6</c:v>
                </c:pt>
                <c:pt idx="733">
                  <c:v>5.1850419939531802E-6</c:v>
                </c:pt>
                <c:pt idx="734">
                  <c:v>5.3058171370936987E-6</c:v>
                </c:pt>
                <c:pt idx="735">
                  <c:v>5.4294054947111154E-6</c:v>
                </c:pt>
                <c:pt idx="736">
                  <c:v>5.5558725949885052E-6</c:v>
                </c:pt>
                <c:pt idx="737">
                  <c:v>5.6852854924564245E-6</c:v>
                </c:pt>
                <c:pt idx="738">
                  <c:v>5.817712803546095E-6</c:v>
                </c:pt>
                <c:pt idx="739">
                  <c:v>5.9532247429707381E-6</c:v>
                </c:pt>
                <c:pt idx="740">
                  <c:v>6.0918931609543485E-6</c:v>
                </c:pt>
                <c:pt idx="741">
                  <c:v>6.2337915813276359E-6</c:v>
                </c:pt>
                <c:pt idx="742">
                  <c:v>6.3789952405113308E-6</c:v>
                </c:pt>
                <c:pt idx="743">
                  <c:v>6.5275811274075285E-6</c:v>
                </c:pt>
                <c:pt idx="744">
                  <c:v>6.6796280242202036E-6</c:v>
                </c:pt>
                <c:pt idx="745">
                  <c:v>6.8352165482266733E-6</c:v>
                </c:pt>
                <c:pt idx="746">
                  <c:v>6.9944291945217987E-6</c:v>
                </c:pt>
                <c:pt idx="747">
                  <c:v>7.1573503797580758E-6</c:v>
                </c:pt>
                <c:pt idx="748">
                  <c:v>7.3240664869044335E-6</c:v>
                </c:pt>
                <c:pt idx="749">
                  <c:v>7.4946659110476271E-6</c:v>
                </c:pt>
                <c:pt idx="750">
                  <c:v>7.669239106260491E-6</c:v>
                </c:pt>
                <c:pt idx="751">
                  <c:v>7.8478786335618723E-6</c:v>
                </c:pt>
                <c:pt idx="752">
                  <c:v>8.030679209993725E-6</c:v>
                </c:pt>
                <c:pt idx="753">
                  <c:v>8.2177377588412918E-6</c:v>
                </c:pt>
                <c:pt idx="754">
                  <c:v>8.4091534610232404E-6</c:v>
                </c:pt>
                <c:pt idx="755">
                  <c:v>8.6050278076785331E-6</c:v>
                </c:pt>
                <c:pt idx="756">
                  <c:v>8.8054646539784605E-6</c:v>
                </c:pt>
                <c:pt idx="757">
                  <c:v>9.0105702741920352E-6</c:v>
                </c:pt>
                <c:pt idx="758">
                  <c:v>9.2204534180339807E-6</c:v>
                </c:pt>
                <c:pt idx="759">
                  <c:v>9.4352253683253E-6</c:v>
                </c:pt>
                <c:pt idx="760">
                  <c:v>9.6549999999968743E-6</c:v>
                </c:pt>
                <c:pt idx="761">
                  <c:v>9.8798938404674823E-6</c:v>
                </c:pt>
                <c:pt idx="762">
                  <c:v>1.0110026131428125E-5</c:v>
                </c:pt>
                <c:pt idx="763">
                  <c:v>1.0345518892065703E-5</c:v>
                </c:pt>
                <c:pt idx="764">
                  <c:v>1.0586496983758985E-5</c:v>
                </c:pt>
                <c:pt idx="765">
                  <c:v>1.0833088176281909E-5</c:v>
                </c:pt>
                <c:pt idx="766">
                  <c:v>1.1085423215548767E-5</c:v>
                </c:pt>
                <c:pt idx="767">
                  <c:v>1.1343635892937437E-5</c:v>
                </c:pt>
                <c:pt idx="768">
                  <c:v>1.1607863116227313E-5</c:v>
                </c:pt>
                <c:pt idx="769">
                  <c:v>1.1878244982189646E-5</c:v>
                </c:pt>
                <c:pt idx="770">
                  <c:v>1.2154924850868695E-5</c:v>
                </c:pt>
                <c:pt idx="771">
                  <c:v>1.2438049421593083E-5</c:v>
                </c:pt>
                <c:pt idx="772">
                  <c:v>1.2727768810757887E-5</c:v>
                </c:pt>
                <c:pt idx="773">
                  <c:v>1.3024236631418091E-5</c:v>
                </c:pt>
                <c:pt idx="774">
                  <c:v>1.3327610074736427E-5</c:v>
                </c:pt>
                <c:pt idx="775">
                  <c:v>1.3638049993328163E-5</c:v>
                </c:pt>
                <c:pt idx="776">
                  <c:v>1.3955720986547294E-5</c:v>
                </c:pt>
                <c:pt idx="777">
                  <c:v>1.4280791487759297E-5</c:v>
                </c:pt>
                <c:pt idx="778">
                  <c:v>1.461343385364673E-5</c:v>
                </c:pt>
                <c:pt idx="779">
                  <c:v>1.4953824455595034E-5</c:v>
                </c:pt>
                <c:pt idx="780">
                  <c:v>1.5302143773206905E-5</c:v>
                </c:pt>
                <c:pt idx="781">
                  <c:v>1.5658576489995201E-5</c:v>
                </c:pt>
                <c:pt idx="782">
                  <c:v>1.6023311591304254E-5</c:v>
                </c:pt>
                <c:pt idx="783">
                  <c:v>1.6396542464512624E-5</c:v>
                </c:pt>
                <c:pt idx="784">
                  <c:v>1.6778467001569571E-5</c:v>
                </c:pt>
                <c:pt idx="785">
                  <c:v>1.7169287703920015E-5</c:v>
                </c:pt>
                <c:pt idx="786">
                  <c:v>1.7569211789873475E-5</c:v>
                </c:pt>
                <c:pt idx="787">
                  <c:v>1.7978451304473928E-5</c:v>
                </c:pt>
                <c:pt idx="788">
                  <c:v>1.8397223231928951E-5</c:v>
                </c:pt>
                <c:pt idx="789">
                  <c:v>1.8825749610657513E-5</c:v>
                </c:pt>
                <c:pt idx="790">
                  <c:v>1.9264257651017967E-5</c:v>
                </c:pt>
                <c:pt idx="791">
                  <c:v>1.9712979855777585E-5</c:v>
                </c:pt>
                <c:pt idx="792">
                  <c:v>2.0172154143388875E-5</c:v>
                </c:pt>
                <c:pt idx="793">
                  <c:v>2.0642023974137013E-5</c:v>
                </c:pt>
                <c:pt idx="794">
                  <c:v>2.1122838479225727E-5</c:v>
                </c:pt>
                <c:pt idx="795">
                  <c:v>2.1614852592869945E-5</c:v>
                </c:pt>
                <c:pt idx="796">
                  <c:v>2.21183271874653E-5</c:v>
                </c:pt>
                <c:pt idx="797">
                  <c:v>2.2633529211906121E-5</c:v>
                </c:pt>
                <c:pt idx="798">
                  <c:v>2.3160731833125186E-5</c:v>
                </c:pt>
                <c:pt idx="799">
                  <c:v>2.3700214580930786E-5</c:v>
                </c:pt>
                <c:pt idx="800">
                  <c:v>2.4252263496216621E-5</c:v>
                </c:pt>
                <c:pt idx="801">
                  <c:v>2.4817171282624812E-5</c:v>
                </c:pt>
                <c:pt idx="802">
                  <c:v>2.5395237461741141E-5</c:v>
                </c:pt>
                <c:pt idx="803">
                  <c:v>2.5986768531905394E-5</c:v>
                </c:pt>
                <c:pt idx="804">
                  <c:v>2.6592078130720805E-5</c:v>
                </c:pt>
                <c:pt idx="805">
                  <c:v>2.72114872013489E-5</c:v>
                </c:pt>
                <c:pt idx="806">
                  <c:v>2.7845324162677751E-5</c:v>
                </c:pt>
                <c:pt idx="807">
                  <c:v>2.8493925083453992E-5</c:v>
                </c:pt>
                <c:pt idx="808">
                  <c:v>2.9157633860471271E-5</c:v>
                </c:pt>
                <c:pt idx="809">
                  <c:v>2.9836802400908284E-5</c:v>
                </c:pt>
                <c:pt idx="810">
                  <c:v>3.0531790808915025E-5</c:v>
                </c:pt>
                <c:pt idx="811">
                  <c:v>3.124296757654468E-5</c:v>
                </c:pt>
                <c:pt idx="812">
                  <c:v>3.1970709779132977E-5</c:v>
                </c:pt>
                <c:pt idx="813">
                  <c:v>3.2715403275228554E-5</c:v>
                </c:pt>
                <c:pt idx="814">
                  <c:v>3.347744291118021E-5</c:v>
                </c:pt>
                <c:pt idx="815">
                  <c:v>3.425723273048972E-5</c:v>
                </c:pt>
                <c:pt idx="816">
                  <c:v>3.5055186188040885E-5</c:v>
                </c:pt>
                <c:pt idx="817">
                  <c:v>3.587172636931931E-5</c:v>
                </c:pt>
                <c:pt idx="818">
                  <c:v>3.6707286214737186E-5</c:v>
                </c:pt>
                <c:pt idx="819">
                  <c:v>3.7562308749184487E-5</c:v>
                </c:pt>
                <c:pt idx="820">
                  <c:v>3.8437247316926546E-5</c:v>
                </c:pt>
                <c:pt idx="821">
                  <c:v>3.9332565821973147E-5</c:v>
                </c:pt>
                <c:pt idx="822">
                  <c:v>4.0248738974046619E-5</c:v>
                </c:pt>
                <c:pt idx="823">
                  <c:v>4.118625254027917E-5</c:v>
                </c:pt>
                <c:pt idx="824">
                  <c:v>4.214560360277308E-5</c:v>
                </c:pt>
                <c:pt idx="825">
                  <c:v>4.3127300822160038E-5</c:v>
                </c:pt>
                <c:pt idx="826">
                  <c:v>4.4131864707300366E-5</c:v>
                </c:pt>
                <c:pt idx="827">
                  <c:v>4.5159827891262793E-5</c:v>
                </c:pt>
                <c:pt idx="828">
                  <c:v>4.6211735413734164E-5</c:v>
                </c:pt>
                <c:pt idx="829">
                  <c:v>4.7288145010006517E-5</c:v>
                </c:pt>
                <c:pt idx="830">
                  <c:v>4.8389627406695784E-5</c:v>
                </c:pt>
                <c:pt idx="831">
                  <c:v>4.9516766624348514E-5</c:v>
                </c:pt>
                <c:pt idx="832">
                  <c:v>5.0670160287097351E-5</c:v>
                </c:pt>
                <c:pt idx="833">
                  <c:v>5.1850419939529283E-5</c:v>
                </c:pt>
                <c:pt idx="834">
                  <c:v>5.3058171370934403E-5</c:v>
                </c:pt>
                <c:pt idx="835">
                  <c:v>5.4294054947108501E-5</c:v>
                </c:pt>
                <c:pt idx="836">
                  <c:v>5.555872594988234E-5</c:v>
                </c:pt>
                <c:pt idx="837">
                  <c:v>5.685285492456148E-5</c:v>
                </c:pt>
                <c:pt idx="838">
                  <c:v>5.8177128035458113E-5</c:v>
                </c:pt>
                <c:pt idx="839">
                  <c:v>5.9532247429704477E-5</c:v>
                </c:pt>
                <c:pt idx="840">
                  <c:v>6.0918931609540517E-5</c:v>
                </c:pt>
                <c:pt idx="841">
                  <c:v>6.233791581327333E-5</c:v>
                </c:pt>
                <c:pt idx="842">
                  <c:v>6.3789952405110217E-5</c:v>
                </c:pt>
                <c:pt idx="843">
                  <c:v>6.5275811274071875E-5</c:v>
                </c:pt>
                <c:pt idx="844">
                  <c:v>6.6796280242198793E-5</c:v>
                </c:pt>
                <c:pt idx="845">
                  <c:v>6.8352165482263403E-5</c:v>
                </c:pt>
                <c:pt idx="846">
                  <c:v>6.9944291945214592E-5</c:v>
                </c:pt>
                <c:pt idx="847">
                  <c:v>7.1573503797577279E-5</c:v>
                </c:pt>
                <c:pt idx="848">
                  <c:v>7.3240664869040774E-5</c:v>
                </c:pt>
                <c:pt idx="849">
                  <c:v>7.4946659110472632E-5</c:v>
                </c:pt>
                <c:pt idx="850">
                  <c:v>7.6692391062601183E-5</c:v>
                </c:pt>
                <c:pt idx="851">
                  <c:v>7.8478786335614898E-5</c:v>
                </c:pt>
                <c:pt idx="852">
                  <c:v>8.0306792099933062E-5</c:v>
                </c:pt>
                <c:pt idx="853">
                  <c:v>8.2177377588408914E-5</c:v>
                </c:pt>
                <c:pt idx="854">
                  <c:v>8.4091534610228311E-5</c:v>
                </c:pt>
                <c:pt idx="855">
                  <c:v>8.6050278076781143E-5</c:v>
                </c:pt>
                <c:pt idx="856">
                  <c:v>8.8054646539780326E-5</c:v>
                </c:pt>
                <c:pt idx="857">
                  <c:v>9.0105702741915975E-5</c:v>
                </c:pt>
                <c:pt idx="858">
                  <c:v>9.2204534180335341E-5</c:v>
                </c:pt>
                <c:pt idx="859">
                  <c:v>9.4352253683248379E-5</c:v>
                </c:pt>
                <c:pt idx="860">
                  <c:v>9.6549999999964074E-5</c:v>
                </c:pt>
                <c:pt idx="861">
                  <c:v>9.879893840466967E-5</c:v>
                </c:pt>
                <c:pt idx="862">
                  <c:v>1.0110026131427632E-4</c:v>
                </c:pt>
                <c:pt idx="863">
                  <c:v>1.0345518892065197E-4</c:v>
                </c:pt>
                <c:pt idx="864">
                  <c:v>1.0586496983758469E-4</c:v>
                </c:pt>
                <c:pt idx="865">
                  <c:v>1.0833088176281379E-4</c:v>
                </c:pt>
                <c:pt idx="866">
                  <c:v>1.1085423215548232E-4</c:v>
                </c:pt>
                <c:pt idx="867">
                  <c:v>1.1343635892936887E-4</c:v>
                </c:pt>
                <c:pt idx="868">
                  <c:v>1.1607863116226749E-4</c:v>
                </c:pt>
                <c:pt idx="869">
                  <c:v>1.1878244982189069E-4</c:v>
                </c:pt>
                <c:pt idx="870">
                  <c:v>1.215492485086806E-4</c:v>
                </c:pt>
                <c:pt idx="871">
                  <c:v>1.2438049421592477E-4</c:v>
                </c:pt>
                <c:pt idx="872">
                  <c:v>1.2727768810757268E-4</c:v>
                </c:pt>
                <c:pt idx="873">
                  <c:v>1.3024236631417455E-4</c:v>
                </c:pt>
                <c:pt idx="874">
                  <c:v>1.3327610074735779E-4</c:v>
                </c:pt>
                <c:pt idx="875">
                  <c:v>1.3638049993327497E-4</c:v>
                </c:pt>
                <c:pt idx="876">
                  <c:v>1.3955720986546616E-4</c:v>
                </c:pt>
                <c:pt idx="877">
                  <c:v>1.4280791487758599E-4</c:v>
                </c:pt>
                <c:pt idx="878">
                  <c:v>1.461343385364602E-4</c:v>
                </c:pt>
                <c:pt idx="879">
                  <c:v>1.4953824455594253E-4</c:v>
                </c:pt>
                <c:pt idx="880">
                  <c:v>1.5302143773206163E-4</c:v>
                </c:pt>
                <c:pt idx="881">
                  <c:v>1.565857648999444E-4</c:v>
                </c:pt>
                <c:pt idx="882">
                  <c:v>1.6023311591303478E-4</c:v>
                </c:pt>
                <c:pt idx="883">
                  <c:v>1.6396542464511827E-4</c:v>
                </c:pt>
                <c:pt idx="884">
                  <c:v>1.677846700156876E-4</c:v>
                </c:pt>
                <c:pt idx="885">
                  <c:v>1.7169287703919185E-4</c:v>
                </c:pt>
                <c:pt idx="886">
                  <c:v>1.7569211789872618E-4</c:v>
                </c:pt>
                <c:pt idx="887">
                  <c:v>1.7978451304473056E-4</c:v>
                </c:pt>
                <c:pt idx="888">
                  <c:v>1.8397223231927988E-4</c:v>
                </c:pt>
                <c:pt idx="889">
                  <c:v>1.8825749610656601E-4</c:v>
                </c:pt>
                <c:pt idx="890">
                  <c:v>1.9264257651017031E-4</c:v>
                </c:pt>
                <c:pt idx="891">
                  <c:v>1.9712979855776629E-4</c:v>
                </c:pt>
                <c:pt idx="892">
                  <c:v>2.0172154143387896E-4</c:v>
                </c:pt>
                <c:pt idx="893">
                  <c:v>2.0642023974136006E-4</c:v>
                </c:pt>
                <c:pt idx="894">
                  <c:v>2.1122838479224697E-4</c:v>
                </c:pt>
                <c:pt idx="895">
                  <c:v>2.1614852592868894E-4</c:v>
                </c:pt>
                <c:pt idx="896">
                  <c:v>2.2118327187464225E-4</c:v>
                </c:pt>
                <c:pt idx="897">
                  <c:v>2.2633529211904942E-4</c:v>
                </c:pt>
                <c:pt idx="898">
                  <c:v>2.3160731833124059E-4</c:v>
                </c:pt>
                <c:pt idx="899">
                  <c:v>2.3700214580929635E-4</c:v>
                </c:pt>
                <c:pt idx="900">
                  <c:v>2.4252263496215442E-4</c:v>
                </c:pt>
                <c:pt idx="901">
                  <c:v>2.4817171282623602E-4</c:v>
                </c:pt>
                <c:pt idx="902">
                  <c:v>2.5395237461739906E-4</c:v>
                </c:pt>
                <c:pt idx="903">
                  <c:v>2.5986768531904131E-4</c:v>
                </c:pt>
                <c:pt idx="904">
                  <c:v>2.6592078130719516E-4</c:v>
                </c:pt>
                <c:pt idx="905">
                  <c:v>2.7211487201347575E-4</c:v>
                </c:pt>
                <c:pt idx="906">
                  <c:v>2.7845324162676299E-4</c:v>
                </c:pt>
                <c:pt idx="907">
                  <c:v>2.8493925083452611E-4</c:v>
                </c:pt>
                <c:pt idx="908">
                  <c:v>2.9157633860469852E-4</c:v>
                </c:pt>
                <c:pt idx="909">
                  <c:v>2.9836802400906831E-4</c:v>
                </c:pt>
                <c:pt idx="910">
                  <c:v>3.053179080891354E-4</c:v>
                </c:pt>
                <c:pt idx="911">
                  <c:v>3.1242967576543154E-4</c:v>
                </c:pt>
                <c:pt idx="912">
                  <c:v>3.1970709779131424E-4</c:v>
                </c:pt>
                <c:pt idx="913">
                  <c:v>3.2715403275226961E-4</c:v>
                </c:pt>
                <c:pt idx="914">
                  <c:v>3.3477442911178579E-4</c:v>
                </c:pt>
                <c:pt idx="915">
                  <c:v>3.4257232730487924E-4</c:v>
                </c:pt>
                <c:pt idx="916">
                  <c:v>3.5055186188039176E-4</c:v>
                </c:pt>
                <c:pt idx="917">
                  <c:v>3.5871726369317568E-4</c:v>
                </c:pt>
                <c:pt idx="918">
                  <c:v>3.6707286214735408E-4</c:v>
                </c:pt>
                <c:pt idx="919">
                  <c:v>3.7562308749182661E-4</c:v>
                </c:pt>
                <c:pt idx="920">
                  <c:v>3.8437247316924674E-4</c:v>
                </c:pt>
                <c:pt idx="921">
                  <c:v>3.9332565821971238E-4</c:v>
                </c:pt>
                <c:pt idx="922">
                  <c:v>4.0248738974044661E-4</c:v>
                </c:pt>
                <c:pt idx="923">
                  <c:v>4.1186252540277173E-4</c:v>
                </c:pt>
                <c:pt idx="924">
                  <c:v>4.2145603602770882E-4</c:v>
                </c:pt>
                <c:pt idx="925">
                  <c:v>4.3127300822157948E-4</c:v>
                </c:pt>
                <c:pt idx="926">
                  <c:v>4.4131864707298222E-4</c:v>
                </c:pt>
                <c:pt idx="927">
                  <c:v>4.5159827891260595E-4</c:v>
                </c:pt>
                <c:pt idx="928">
                  <c:v>4.6211735413731919E-4</c:v>
                </c:pt>
                <c:pt idx="929">
                  <c:v>4.7288145010004212E-4</c:v>
                </c:pt>
                <c:pt idx="930">
                  <c:v>4.8389627406693434E-4</c:v>
                </c:pt>
                <c:pt idx="931">
                  <c:v>4.9516766624346103E-4</c:v>
                </c:pt>
                <c:pt idx="932">
                  <c:v>5.0670160287094883E-4</c:v>
                </c:pt>
                <c:pt idx="933">
                  <c:v>5.1850419939526574E-4</c:v>
                </c:pt>
                <c:pt idx="934">
                  <c:v>5.3058171370931823E-4</c:v>
                </c:pt>
                <c:pt idx="935">
                  <c:v>5.4294054947105872E-4</c:v>
                </c:pt>
                <c:pt idx="936">
                  <c:v>5.5558725949879644E-4</c:v>
                </c:pt>
                <c:pt idx="937">
                  <c:v>5.6852854924558706E-4</c:v>
                </c:pt>
                <c:pt idx="938">
                  <c:v>5.8177128035455286E-4</c:v>
                </c:pt>
                <c:pt idx="939">
                  <c:v>5.9532247429701585E-4</c:v>
                </c:pt>
                <c:pt idx="940">
                  <c:v>6.0918931609537568E-4</c:v>
                </c:pt>
                <c:pt idx="941">
                  <c:v>6.2337915813270308E-4</c:v>
                </c:pt>
                <c:pt idx="942">
                  <c:v>6.3789952405106886E-4</c:v>
                </c:pt>
                <c:pt idx="943">
                  <c:v>6.5275811274068704E-4</c:v>
                </c:pt>
                <c:pt idx="944">
                  <c:v>6.6796280242195541E-4</c:v>
                </c:pt>
                <c:pt idx="945">
                  <c:v>6.8352165482260085E-4</c:v>
                </c:pt>
                <c:pt idx="946">
                  <c:v>6.9944291945211198E-4</c:v>
                </c:pt>
                <c:pt idx="947">
                  <c:v>7.1573503797573801E-4</c:v>
                </c:pt>
                <c:pt idx="948">
                  <c:v>7.3240664869037215E-4</c:v>
                </c:pt>
                <c:pt idx="949">
                  <c:v>7.4946659110468989E-4</c:v>
                </c:pt>
                <c:pt idx="950">
                  <c:v>7.6692391062597456E-4</c:v>
                </c:pt>
                <c:pt idx="951">
                  <c:v>7.8478786335610807E-4</c:v>
                </c:pt>
                <c:pt idx="952">
                  <c:v>8.0306792099929156E-4</c:v>
                </c:pt>
                <c:pt idx="953">
                  <c:v>8.2177377588404921E-4</c:v>
                </c:pt>
                <c:pt idx="954">
                  <c:v>8.4091534610224237E-4</c:v>
                </c:pt>
                <c:pt idx="955">
                  <c:v>8.6050278076776963E-4</c:v>
                </c:pt>
                <c:pt idx="956">
                  <c:v>8.8054646539776054E-4</c:v>
                </c:pt>
                <c:pt idx="957">
                  <c:v>9.0105702741911594E-4</c:v>
                </c:pt>
                <c:pt idx="958">
                  <c:v>9.2204534180330845E-4</c:v>
                </c:pt>
                <c:pt idx="959">
                  <c:v>9.4352253683243823E-4</c:v>
                </c:pt>
                <c:pt idx="960">
                  <c:v>9.6549999999959038E-4</c:v>
                </c:pt>
                <c:pt idx="961">
                  <c:v>9.8798938404664875E-4</c:v>
                </c:pt>
                <c:pt idx="962">
                  <c:v>1.0110026131427141E-3</c:v>
                </c:pt>
                <c:pt idx="963">
                  <c:v>1.0345518892064696E-3</c:v>
                </c:pt>
                <c:pt idx="964">
                  <c:v>1.0586496983757954E-3</c:v>
                </c:pt>
                <c:pt idx="965">
                  <c:v>1.0833088176280853E-3</c:v>
                </c:pt>
                <c:pt idx="966">
                  <c:v>1.108542321554769E-3</c:v>
                </c:pt>
                <c:pt idx="967">
                  <c:v>1.1343635892936336E-3</c:v>
                </c:pt>
                <c:pt idx="968">
                  <c:v>1.1607863116226188E-3</c:v>
                </c:pt>
                <c:pt idx="969">
                  <c:v>1.187824498218845E-3</c:v>
                </c:pt>
                <c:pt idx="970">
                  <c:v>1.2154924850867469E-3</c:v>
                </c:pt>
                <c:pt idx="971">
                  <c:v>1.2438049421591871E-3</c:v>
                </c:pt>
                <c:pt idx="972">
                  <c:v>1.2727768810756649E-3</c:v>
                </c:pt>
                <c:pt idx="973">
                  <c:v>1.3024236631416824E-3</c:v>
                </c:pt>
                <c:pt idx="974">
                  <c:v>1.3327610074735129E-3</c:v>
                </c:pt>
                <c:pt idx="975">
                  <c:v>1.3638049993326836E-3</c:v>
                </c:pt>
                <c:pt idx="976">
                  <c:v>1.3955720986545937E-3</c:v>
                </c:pt>
                <c:pt idx="977">
                  <c:v>1.4280791487757906E-3</c:v>
                </c:pt>
                <c:pt idx="978">
                  <c:v>1.4613433853645258E-3</c:v>
                </c:pt>
                <c:pt idx="979">
                  <c:v>1.4953824455593526E-3</c:v>
                </c:pt>
                <c:pt idx="980">
                  <c:v>1.530214377320542E-3</c:v>
                </c:pt>
                <c:pt idx="981">
                  <c:v>1.5658576489993681E-3</c:v>
                </c:pt>
                <c:pt idx="982">
                  <c:v>1.60233115913027E-3</c:v>
                </c:pt>
                <c:pt idx="983">
                  <c:v>1.639654246451103E-3</c:v>
                </c:pt>
                <c:pt idx="984">
                  <c:v>1.6778467001567941E-3</c:v>
                </c:pt>
                <c:pt idx="985">
                  <c:v>1.7169287703918347E-3</c:v>
                </c:pt>
                <c:pt idx="986">
                  <c:v>1.7569211789871763E-3</c:v>
                </c:pt>
                <c:pt idx="987">
                  <c:v>1.7978451304472118E-3</c:v>
                </c:pt>
                <c:pt idx="988">
                  <c:v>1.8397223231927094E-3</c:v>
                </c:pt>
                <c:pt idx="989">
                  <c:v>1.8825749610655682E-3</c:v>
                </c:pt>
                <c:pt idx="990">
                  <c:v>1.9264257651016097E-3</c:v>
                </c:pt>
                <c:pt idx="991">
                  <c:v>1.9712979855775674E-3</c:v>
                </c:pt>
                <c:pt idx="992">
                  <c:v>2.0172154143386911E-3</c:v>
                </c:pt>
                <c:pt idx="993">
                  <c:v>2.0642023974135003E-3</c:v>
                </c:pt>
                <c:pt idx="994">
                  <c:v>2.1122838479223668E-3</c:v>
                </c:pt>
                <c:pt idx="995">
                  <c:v>2.1614852592867846E-3</c:v>
                </c:pt>
                <c:pt idx="996">
                  <c:v>2.2118327187463155E-3</c:v>
                </c:pt>
                <c:pt idx="997">
                  <c:v>2.2633529211903841E-3</c:v>
                </c:pt>
                <c:pt idx="998">
                  <c:v>2.3160731833122938E-3</c:v>
                </c:pt>
                <c:pt idx="999">
                  <c:v>2.3700214580928483E-3</c:v>
                </c:pt>
                <c:pt idx="1000">
                  <c:v>2.4252263496214264E-3</c:v>
                </c:pt>
                <c:pt idx="1001">
                  <c:v>2.4817171282622398E-3</c:v>
                </c:pt>
                <c:pt idx="1002">
                  <c:v>2.5395237461738672E-3</c:v>
                </c:pt>
                <c:pt idx="1003">
                  <c:v>2.5986768531902869E-3</c:v>
                </c:pt>
                <c:pt idx="1004">
                  <c:v>2.6592078130718219E-3</c:v>
                </c:pt>
                <c:pt idx="1005">
                  <c:v>2.7211487201346247E-3</c:v>
                </c:pt>
                <c:pt idx="1006">
                  <c:v>2.7845324162674946E-3</c:v>
                </c:pt>
                <c:pt idx="1007">
                  <c:v>2.8493925083451226E-3</c:v>
                </c:pt>
                <c:pt idx="1008">
                  <c:v>2.9157633860468438E-3</c:v>
                </c:pt>
                <c:pt idx="1009">
                  <c:v>2.9836802400905384E-3</c:v>
                </c:pt>
                <c:pt idx="1010">
                  <c:v>3.0531790808912057E-3</c:v>
                </c:pt>
                <c:pt idx="1011">
                  <c:v>3.1242967576541637E-3</c:v>
                </c:pt>
                <c:pt idx="1012">
                  <c:v>3.1970709779129869E-3</c:v>
                </c:pt>
                <c:pt idx="1013">
                  <c:v>3.2715403275225372E-3</c:v>
                </c:pt>
                <c:pt idx="1014">
                  <c:v>3.3477442911176952E-3</c:v>
                </c:pt>
                <c:pt idx="1015">
                  <c:v>3.4257232730486257E-3</c:v>
                </c:pt>
                <c:pt idx="1016">
                  <c:v>3.505518618803747E-3</c:v>
                </c:pt>
                <c:pt idx="1017">
                  <c:v>3.5871726369315826E-3</c:v>
                </c:pt>
                <c:pt idx="1018">
                  <c:v>3.6707286214733618E-3</c:v>
                </c:pt>
                <c:pt idx="1019">
                  <c:v>3.756230874918083E-3</c:v>
                </c:pt>
                <c:pt idx="1020">
                  <c:v>3.8437247316922803E-3</c:v>
                </c:pt>
                <c:pt idx="1021">
                  <c:v>3.9332565821969317E-3</c:v>
                </c:pt>
                <c:pt idx="1022">
                  <c:v>4.0248738974042698E-3</c:v>
                </c:pt>
                <c:pt idx="1023">
                  <c:v>4.1186252540275168E-3</c:v>
                </c:pt>
                <c:pt idx="1024">
                  <c:v>4.214560360276883E-3</c:v>
                </c:pt>
                <c:pt idx="1025">
                  <c:v>4.3127300822155849E-3</c:v>
                </c:pt>
                <c:pt idx="1026">
                  <c:v>4.4131864707296076E-3</c:v>
                </c:pt>
                <c:pt idx="1027">
                  <c:v>4.515982789125841E-3</c:v>
                </c:pt>
                <c:pt idx="1028">
                  <c:v>4.6211735413729665E-3</c:v>
                </c:pt>
                <c:pt idx="1029">
                  <c:v>4.7288145010001923E-3</c:v>
                </c:pt>
                <c:pt idx="1030">
                  <c:v>4.8389627406691072E-3</c:v>
                </c:pt>
                <c:pt idx="1031">
                  <c:v>4.9516766624343681E-3</c:v>
                </c:pt>
                <c:pt idx="1032">
                  <c:v>5.067016028709243E-3</c:v>
                </c:pt>
                <c:pt idx="1033">
                  <c:v>5.1850419939524061E-3</c:v>
                </c:pt>
                <c:pt idx="1034">
                  <c:v>5.3058171370929256E-3</c:v>
                </c:pt>
                <c:pt idx="1035">
                  <c:v>5.4294054947103222E-3</c:v>
                </c:pt>
                <c:pt idx="1036">
                  <c:v>5.5558725949876936E-3</c:v>
                </c:pt>
                <c:pt idx="1037">
                  <c:v>5.6852854924555945E-3</c:v>
                </c:pt>
                <c:pt idx="1038">
                  <c:v>5.817712803545246E-3</c:v>
                </c:pt>
                <c:pt idx="1039">
                  <c:v>5.9532247429698688E-3</c:v>
                </c:pt>
                <c:pt idx="1040">
                  <c:v>6.0918931609534608E-3</c:v>
                </c:pt>
                <c:pt idx="1041">
                  <c:v>6.233791581326727E-3</c:v>
                </c:pt>
                <c:pt idx="1042">
                  <c:v>6.3789952405103774E-3</c:v>
                </c:pt>
                <c:pt idx="1043">
                  <c:v>6.5275811274065516E-3</c:v>
                </c:pt>
                <c:pt idx="1044">
                  <c:v>6.6796280242192299E-3</c:v>
                </c:pt>
                <c:pt idx="1045">
                  <c:v>6.8352165482256748E-3</c:v>
                </c:pt>
                <c:pt idx="1046">
                  <c:v>6.9944291945207796E-3</c:v>
                </c:pt>
                <c:pt idx="1047">
                  <c:v>7.1573503797570321E-3</c:v>
                </c:pt>
                <c:pt idx="1048">
                  <c:v>7.3240664869033646E-3</c:v>
                </c:pt>
                <c:pt idx="1049">
                  <c:v>7.4946659110465335E-3</c:v>
                </c:pt>
                <c:pt idx="1050">
                  <c:v>7.6692391062593733E-3</c:v>
                </c:pt>
                <c:pt idx="1051">
                  <c:v>7.8478786335606995E-3</c:v>
                </c:pt>
                <c:pt idx="1052">
                  <c:v>8.030679209992524E-3</c:v>
                </c:pt>
                <c:pt idx="1053">
                  <c:v>8.2177377588400907E-3</c:v>
                </c:pt>
                <c:pt idx="1054">
                  <c:v>8.4091534610220148E-3</c:v>
                </c:pt>
                <c:pt idx="1055">
                  <c:v>8.6050278076772752E-3</c:v>
                </c:pt>
                <c:pt idx="1056">
                  <c:v>8.8054646539771787E-3</c:v>
                </c:pt>
                <c:pt idx="1057">
                  <c:v>9.0105702741907212E-3</c:v>
                </c:pt>
                <c:pt idx="1058">
                  <c:v>9.220453418032638E-3</c:v>
                </c:pt>
                <c:pt idx="1059">
                  <c:v>9.4352253683239219E-3</c:v>
                </c:pt>
                <c:pt idx="1060">
                  <c:v>9.6549999999954329E-3</c:v>
                </c:pt>
                <c:pt idx="1061">
                  <c:v>9.8798938404660048E-3</c:v>
                </c:pt>
                <c:pt idx="1062">
                  <c:v>1.011002613142665E-2</c:v>
                </c:pt>
                <c:pt idx="1063">
                  <c:v>1.0345518892064193E-2</c:v>
                </c:pt>
                <c:pt idx="1064">
                  <c:v>1.0586496983757437E-2</c:v>
                </c:pt>
                <c:pt idx="1065">
                  <c:v>1.0833088176280328E-2</c:v>
                </c:pt>
                <c:pt idx="1066">
                  <c:v>1.1085423215547152E-2</c:v>
                </c:pt>
                <c:pt idx="1067">
                  <c:v>1.1343635892935784E-2</c:v>
                </c:pt>
                <c:pt idx="1068">
                  <c:v>1.1607863116225622E-2</c:v>
                </c:pt>
                <c:pt idx="1069">
                  <c:v>1.1878244982187872E-2</c:v>
                </c:pt>
                <c:pt idx="1070">
                  <c:v>1.2154924850866878E-2</c:v>
                </c:pt>
                <c:pt idx="1071">
                  <c:v>1.2438049421591267E-2</c:v>
                </c:pt>
                <c:pt idx="1072">
                  <c:v>1.2727768810756032E-2</c:v>
                </c:pt>
                <c:pt idx="1073">
                  <c:v>1.3024236631416193E-2</c:v>
                </c:pt>
                <c:pt idx="1074">
                  <c:v>1.3327610074734483E-2</c:v>
                </c:pt>
                <c:pt idx="1075">
                  <c:v>1.3638049993326174E-2</c:v>
                </c:pt>
                <c:pt idx="1076">
                  <c:v>1.3955720986545257E-2</c:v>
                </c:pt>
                <c:pt idx="1077">
                  <c:v>1.4280791487757214E-2</c:v>
                </c:pt>
                <c:pt idx="1078">
                  <c:v>1.4613433853644544E-2</c:v>
                </c:pt>
                <c:pt idx="1079">
                  <c:v>1.4953824455592799E-2</c:v>
                </c:pt>
                <c:pt idx="1080">
                  <c:v>1.5302143773204669E-2</c:v>
                </c:pt>
                <c:pt idx="1081">
                  <c:v>1.5658576489992922E-2</c:v>
                </c:pt>
                <c:pt idx="1082">
                  <c:v>1.6023311591301919E-2</c:v>
                </c:pt>
                <c:pt idx="1083">
                  <c:v>1.6396542464510232E-2</c:v>
                </c:pt>
                <c:pt idx="1084">
                  <c:v>1.6778467001567123E-2</c:v>
                </c:pt>
                <c:pt idx="1085">
                  <c:v>1.7169287703917513E-2</c:v>
                </c:pt>
                <c:pt idx="1086">
                  <c:v>1.756921178987091E-2</c:v>
                </c:pt>
                <c:pt idx="1087">
                  <c:v>1.7978451304471243E-2</c:v>
                </c:pt>
                <c:pt idx="1088">
                  <c:v>1.8397223231926201E-2</c:v>
                </c:pt>
                <c:pt idx="1089">
                  <c:v>1.8825749610654769E-2</c:v>
                </c:pt>
                <c:pt idx="1090">
                  <c:v>1.9264257651015158E-2</c:v>
                </c:pt>
                <c:pt idx="1091">
                  <c:v>1.971297985577471E-2</c:v>
                </c:pt>
                <c:pt idx="1092">
                  <c:v>2.0172154143385933E-2</c:v>
                </c:pt>
                <c:pt idx="1093">
                  <c:v>2.0642023974133998E-2</c:v>
                </c:pt>
                <c:pt idx="1094">
                  <c:v>2.1122838479222639E-2</c:v>
                </c:pt>
                <c:pt idx="1095">
                  <c:v>2.1614852592866791E-2</c:v>
                </c:pt>
                <c:pt idx="1096">
                  <c:v>2.2118327187461994E-2</c:v>
                </c:pt>
                <c:pt idx="1097">
                  <c:v>2.2633529211902741E-2</c:v>
                </c:pt>
                <c:pt idx="1098">
                  <c:v>2.3160731833121805E-2</c:v>
                </c:pt>
                <c:pt idx="1099">
                  <c:v>2.3700214580927331E-2</c:v>
                </c:pt>
                <c:pt idx="1100">
                  <c:v>2.4252263496213088E-2</c:v>
                </c:pt>
                <c:pt idx="1101">
                  <c:v>2.4817171282621193E-2</c:v>
                </c:pt>
                <c:pt idx="1102">
                  <c:v>2.5395237461737438E-2</c:v>
                </c:pt>
                <c:pt idx="1103">
                  <c:v>2.5986768531901606E-2</c:v>
                </c:pt>
                <c:pt idx="1104">
                  <c:v>2.6592078130716925E-2</c:v>
                </c:pt>
                <c:pt idx="1105">
                  <c:v>2.7211487201344826E-2</c:v>
                </c:pt>
                <c:pt idx="1106">
                  <c:v>2.7845324162673591E-2</c:v>
                </c:pt>
                <c:pt idx="1107">
                  <c:v>2.8493925083449837E-2</c:v>
                </c:pt>
                <c:pt idx="1108">
                  <c:v>2.9157633860467019E-2</c:v>
                </c:pt>
                <c:pt idx="1109">
                  <c:v>2.9836802400903931E-2</c:v>
                </c:pt>
                <c:pt idx="1110">
                  <c:v>3.0531790808910567E-2</c:v>
                </c:pt>
                <c:pt idx="1111">
                  <c:v>3.1242967576540121E-2</c:v>
                </c:pt>
                <c:pt idx="1112">
                  <c:v>3.1970709779128324E-2</c:v>
                </c:pt>
                <c:pt idx="1113">
                  <c:v>3.2715403275223785E-2</c:v>
                </c:pt>
                <c:pt idx="1114">
                  <c:v>3.3477442911175201E-2</c:v>
                </c:pt>
                <c:pt idx="1115">
                  <c:v>3.4257232730484588E-2</c:v>
                </c:pt>
                <c:pt idx="1116">
                  <c:v>3.5055186188035763E-2</c:v>
                </c:pt>
                <c:pt idx="1117">
                  <c:v>3.5871726369314079E-2</c:v>
                </c:pt>
                <c:pt idx="1118">
                  <c:v>3.6707286214731835E-2</c:v>
                </c:pt>
                <c:pt idx="1119">
                  <c:v>3.7562308749179013E-2</c:v>
                </c:pt>
                <c:pt idx="1120">
                  <c:v>3.8437247316920942E-2</c:v>
                </c:pt>
                <c:pt idx="1121">
                  <c:v>3.9332565821967411E-2</c:v>
                </c:pt>
                <c:pt idx="1122">
                  <c:v>4.0248738974040743E-2</c:v>
                </c:pt>
                <c:pt idx="1123">
                  <c:v>4.1186252540273013E-2</c:v>
                </c:pt>
                <c:pt idx="1124">
                  <c:v>4.2145603602766785E-2</c:v>
                </c:pt>
                <c:pt idx="1125">
                  <c:v>4.3127300822153741E-2</c:v>
                </c:pt>
                <c:pt idx="1126">
                  <c:v>4.4131864707293925E-2</c:v>
                </c:pt>
                <c:pt idx="1127">
                  <c:v>4.5159827891256207E-2</c:v>
                </c:pt>
                <c:pt idx="1128">
                  <c:v>4.6211735413727424E-2</c:v>
                </c:pt>
                <c:pt idx="1129">
                  <c:v>4.7288145009999616E-2</c:v>
                </c:pt>
                <c:pt idx="1130">
                  <c:v>4.8389627406688715E-2</c:v>
                </c:pt>
                <c:pt idx="1131">
                  <c:v>4.9516766624341284E-2</c:v>
                </c:pt>
                <c:pt idx="1132">
                  <c:v>5.0670160287089788E-2</c:v>
                </c:pt>
                <c:pt idx="1133">
                  <c:v>5.1850419939521539E-2</c:v>
                </c:pt>
                <c:pt idx="1134">
                  <c:v>5.3058171370926679E-2</c:v>
                </c:pt>
                <c:pt idx="1135">
                  <c:v>5.4294054947100587E-2</c:v>
                </c:pt>
                <c:pt idx="1136">
                  <c:v>5.5558725949874231E-2</c:v>
                </c:pt>
                <c:pt idx="1137">
                  <c:v>5.6852854924553178E-2</c:v>
                </c:pt>
                <c:pt idx="1138">
                  <c:v>5.8177128035449624E-2</c:v>
                </c:pt>
                <c:pt idx="1139">
                  <c:v>5.9532247429695796E-2</c:v>
                </c:pt>
                <c:pt idx="1140">
                  <c:v>6.0918931609531643E-2</c:v>
                </c:pt>
                <c:pt idx="1141">
                  <c:v>6.2337915813264019E-2</c:v>
                </c:pt>
                <c:pt idx="1142">
                  <c:v>6.3789952405100672E-2</c:v>
                </c:pt>
                <c:pt idx="1143">
                  <c:v>6.5275811274062345E-2</c:v>
                </c:pt>
                <c:pt idx="1144">
                  <c:v>6.6796280242189032E-2</c:v>
                </c:pt>
                <c:pt idx="1145">
                  <c:v>6.8352165482253438E-2</c:v>
                </c:pt>
                <c:pt idx="1146">
                  <c:v>6.9944291945204407E-2</c:v>
                </c:pt>
                <c:pt idx="1147">
                  <c:v>7.1573503797566843E-2</c:v>
                </c:pt>
                <c:pt idx="1148">
                  <c:v>7.3240664869030095E-2</c:v>
                </c:pt>
                <c:pt idx="1149">
                  <c:v>7.4946659110461694E-2</c:v>
                </c:pt>
                <c:pt idx="1150">
                  <c:v>7.669239106258971E-2</c:v>
                </c:pt>
                <c:pt idx="1151">
                  <c:v>7.8478786335603193E-2</c:v>
                </c:pt>
                <c:pt idx="1152">
                  <c:v>8.0306792099921337E-2</c:v>
                </c:pt>
                <c:pt idx="1153">
                  <c:v>8.2177377588396938E-2</c:v>
                </c:pt>
                <c:pt idx="1154">
                  <c:v>8.409153461021604E-2</c:v>
                </c:pt>
                <c:pt idx="1155">
                  <c:v>8.6050278076768585E-2</c:v>
                </c:pt>
                <c:pt idx="1156">
                  <c:v>8.8054646539767481E-2</c:v>
                </c:pt>
                <c:pt idx="1157">
                  <c:v>9.0105702741902799E-2</c:v>
                </c:pt>
                <c:pt idx="1158">
                  <c:v>9.2204534180321887E-2</c:v>
                </c:pt>
                <c:pt idx="1159">
                  <c:v>9.4352253683234313E-2</c:v>
                </c:pt>
                <c:pt idx="1160">
                  <c:v>9.6549999999949634E-2</c:v>
                </c:pt>
                <c:pt idx="1161">
                  <c:v>9.8798938404655257E-2</c:v>
                </c:pt>
                <c:pt idx="1162">
                  <c:v>0.10110026131426159</c:v>
                </c:pt>
                <c:pt idx="1163">
                  <c:v>0.1034551889206369</c:v>
                </c:pt>
                <c:pt idx="1164">
                  <c:v>0.10586496983756924</c:v>
                </c:pt>
                <c:pt idx="1165">
                  <c:v>0.108330881762798</c:v>
                </c:pt>
                <c:pt idx="1166">
                  <c:v>0.11085423215546612</c:v>
                </c:pt>
                <c:pt idx="1167">
                  <c:v>0.11343635892935232</c:v>
                </c:pt>
                <c:pt idx="1168">
                  <c:v>0.11607863116225015</c:v>
                </c:pt>
                <c:pt idx="1169">
                  <c:v>0.11878244982187293</c:v>
                </c:pt>
                <c:pt idx="1170">
                  <c:v>0.12154924850866286</c:v>
                </c:pt>
                <c:pt idx="1171">
                  <c:v>0.12438049421590662</c:v>
                </c:pt>
                <c:pt idx="1172">
                  <c:v>0.1272776881075541</c:v>
                </c:pt>
                <c:pt idx="1173">
                  <c:v>0.13024236631415559</c:v>
                </c:pt>
                <c:pt idx="1174">
                  <c:v>0.13327610074733834</c:v>
                </c:pt>
                <c:pt idx="1175">
                  <c:v>0.1363804999332551</c:v>
                </c:pt>
                <c:pt idx="1176">
                  <c:v>0.13955720986544579</c:v>
                </c:pt>
                <c:pt idx="1177">
                  <c:v>0.14280791487756467</c:v>
                </c:pt>
                <c:pt idx="1178">
                  <c:v>0.14613433853643834</c:v>
                </c:pt>
                <c:pt idx="1179">
                  <c:v>0.14953824455592071</c:v>
                </c:pt>
                <c:pt idx="1180">
                  <c:v>0.15302143773203927</c:v>
                </c:pt>
                <c:pt idx="1181">
                  <c:v>0.15658576489992154</c:v>
                </c:pt>
                <c:pt idx="1182">
                  <c:v>0.1602331159130114</c:v>
                </c:pt>
                <c:pt idx="1183">
                  <c:v>0.16396542464509434</c:v>
                </c:pt>
                <c:pt idx="1184">
                  <c:v>0.16778467001566311</c:v>
                </c:pt>
                <c:pt idx="1185">
                  <c:v>0.17169287703916677</c:v>
                </c:pt>
                <c:pt idx="1186">
                  <c:v>0.17569211789869993</c:v>
                </c:pt>
                <c:pt idx="1187">
                  <c:v>0.17978451304470366</c:v>
                </c:pt>
                <c:pt idx="1188">
                  <c:v>0.18397223231925311</c:v>
                </c:pt>
                <c:pt idx="1189">
                  <c:v>0.18825749610653852</c:v>
                </c:pt>
                <c:pt idx="1190">
                  <c:v>0.19264257651014222</c:v>
                </c:pt>
                <c:pt idx="1191">
                  <c:v>0.19712979855773752</c:v>
                </c:pt>
                <c:pt idx="1192">
                  <c:v>0.20172154143384949</c:v>
                </c:pt>
                <c:pt idx="1193">
                  <c:v>0.20642023974132995</c:v>
                </c:pt>
                <c:pt idx="1194">
                  <c:v>0.21122838479221615</c:v>
                </c:pt>
                <c:pt idx="1195">
                  <c:v>0.2161485259286566</c:v>
                </c:pt>
                <c:pt idx="1196">
                  <c:v>0.22118327187460915</c:v>
                </c:pt>
                <c:pt idx="1197">
                  <c:v>0.22633529211901637</c:v>
                </c:pt>
                <c:pt idx="1198">
                  <c:v>0.23160731833120679</c:v>
                </c:pt>
                <c:pt idx="1199">
                  <c:v>0.23700214580926179</c:v>
                </c:pt>
                <c:pt idx="1200">
                  <c:v>0.24252263496211901</c:v>
                </c:pt>
                <c:pt idx="1201">
                  <c:v>0.24817171282619982</c:v>
                </c:pt>
                <c:pt idx="1202">
                  <c:v>0.25395237461736198</c:v>
                </c:pt>
                <c:pt idx="1203">
                  <c:v>0.25986768531900339</c:v>
                </c:pt>
                <c:pt idx="1204">
                  <c:v>0.26592078130715535</c:v>
                </c:pt>
                <c:pt idx="1205">
                  <c:v>0.27211487201343504</c:v>
                </c:pt>
                <c:pt idx="1206">
                  <c:v>0.27845324162672236</c:v>
                </c:pt>
                <c:pt idx="1207">
                  <c:v>0.28493925083448451</c:v>
                </c:pt>
                <c:pt idx="1208">
                  <c:v>0.29157633860465604</c:v>
                </c:pt>
                <c:pt idx="1209">
                  <c:v>0.29836802400902485</c:v>
                </c:pt>
                <c:pt idx="1210">
                  <c:v>0.30531790808909082</c:v>
                </c:pt>
                <c:pt idx="1211">
                  <c:v>0.31242967576538599</c:v>
                </c:pt>
                <c:pt idx="1212">
                  <c:v>0.3197070977912676</c:v>
                </c:pt>
                <c:pt idx="1213">
                  <c:v>0.32715403275222071</c:v>
                </c:pt>
                <c:pt idx="1214">
                  <c:v>0.33477442911173577</c:v>
                </c:pt>
                <c:pt idx="1215">
                  <c:v>0.34257232730482928</c:v>
                </c:pt>
                <c:pt idx="1216">
                  <c:v>0.3505518618803406</c:v>
                </c:pt>
                <c:pt idx="1217">
                  <c:v>0.35871726369312323</c:v>
                </c:pt>
                <c:pt idx="1218">
                  <c:v>0.36707286214730045</c:v>
                </c:pt>
                <c:pt idx="1219">
                  <c:v>0.37562308749177181</c:v>
                </c:pt>
                <c:pt idx="1220">
                  <c:v>0.38437247316919071</c:v>
                </c:pt>
                <c:pt idx="1221">
                  <c:v>0.39332565821965493</c:v>
                </c:pt>
                <c:pt idx="1222">
                  <c:v>0.40248738974038645</c:v>
                </c:pt>
                <c:pt idx="1223">
                  <c:v>0.41186252540271007</c:v>
                </c:pt>
                <c:pt idx="1224">
                  <c:v>0.42145603602764731</c:v>
                </c:pt>
                <c:pt idx="1225">
                  <c:v>0.43127300822151649</c:v>
                </c:pt>
                <c:pt idx="1226">
                  <c:v>0.4413186470729179</c:v>
                </c:pt>
                <c:pt idx="1227">
                  <c:v>0.45159827891254006</c:v>
                </c:pt>
                <c:pt idx="1228">
                  <c:v>0.46211735413725175</c:v>
                </c:pt>
                <c:pt idx="1229">
                  <c:v>0.47288145009997323</c:v>
                </c:pt>
                <c:pt idx="1230">
                  <c:v>0.48389627406686364</c:v>
                </c:pt>
                <c:pt idx="1231">
                  <c:v>0.4951676662433887</c:v>
                </c:pt>
                <c:pt idx="1232">
                  <c:v>0.50670160287087318</c:v>
                </c:pt>
                <c:pt idx="1233">
                  <c:v>0.5185041993951901</c:v>
                </c:pt>
                <c:pt idx="1234">
                  <c:v>0.5305817137092409</c:v>
                </c:pt>
                <c:pt idx="1235">
                  <c:v>0.54294054947097947</c:v>
                </c:pt>
                <c:pt idx="1236">
                  <c:v>0.55558725949871535</c:v>
                </c:pt>
                <c:pt idx="1237">
                  <c:v>0.56852854924550411</c:v>
                </c:pt>
                <c:pt idx="1238">
                  <c:v>0.58177128035446801</c:v>
                </c:pt>
                <c:pt idx="1239">
                  <c:v>0.59532247429692897</c:v>
                </c:pt>
                <c:pt idx="1240">
                  <c:v>0.60918931609528681</c:v>
                </c:pt>
                <c:pt idx="1241">
                  <c:v>0.62337915813260991</c:v>
                </c:pt>
                <c:pt idx="1242">
                  <c:v>0.63789952405097583</c:v>
                </c:pt>
                <c:pt idx="1243">
                  <c:v>0.6527581127405917</c:v>
                </c:pt>
                <c:pt idx="1244">
                  <c:v>0.6679628024218579</c:v>
                </c:pt>
                <c:pt idx="1245">
                  <c:v>0.68352165482250116</c:v>
                </c:pt>
                <c:pt idx="1246">
                  <c:v>0.69944291945200987</c:v>
                </c:pt>
                <c:pt idx="1247">
                  <c:v>0.71573503797563365</c:v>
                </c:pt>
                <c:pt idx="1248">
                  <c:v>0.73240664869026528</c:v>
                </c:pt>
                <c:pt idx="1249">
                  <c:v>0.74946659110458047</c:v>
                </c:pt>
                <c:pt idx="1250">
                  <c:v>0.76692391062585985</c:v>
                </c:pt>
                <c:pt idx="1251">
                  <c:v>0.7847878633559936</c:v>
                </c:pt>
                <c:pt idx="1252">
                  <c:v>0.80306792099917423</c:v>
                </c:pt>
                <c:pt idx="1253">
                  <c:v>0.8217737758839293</c:v>
                </c:pt>
                <c:pt idx="1254">
                  <c:v>0.84091534610211971</c:v>
                </c:pt>
                <c:pt idx="1255">
                  <c:v>0.86050278076764397</c:v>
                </c:pt>
                <c:pt idx="1256">
                  <c:v>0.88054646539763204</c:v>
                </c:pt>
                <c:pt idx="1257">
                  <c:v>0.90105702741898441</c:v>
                </c:pt>
                <c:pt idx="1258">
                  <c:v>0.92204534180317388</c:v>
                </c:pt>
                <c:pt idx="1259">
                  <c:v>0.94352253683229714</c:v>
                </c:pt>
                <c:pt idx="1260">
                  <c:v>0.96549999999944935</c:v>
                </c:pt>
                <c:pt idx="1261">
                  <c:v>0.9879893840465046</c:v>
                </c:pt>
                <c:pt idx="1262">
                  <c:v>1.0110026131425667</c:v>
                </c:pt>
                <c:pt idx="1263">
                  <c:v>1.0345518892063186</c:v>
                </c:pt>
                <c:pt idx="1264">
                  <c:v>1.058649698375641</c:v>
                </c:pt>
                <c:pt idx="1265">
                  <c:v>1.0833088176279273</c:v>
                </c:pt>
                <c:pt idx="1266">
                  <c:v>1.1085423215546075</c:v>
                </c:pt>
                <c:pt idx="1267">
                  <c:v>1.134363589293468</c:v>
                </c:pt>
                <c:pt idx="1268">
                  <c:v>1.1607863116224451</c:v>
                </c:pt>
                <c:pt idx="1269">
                  <c:v>1.1878244982186716</c:v>
                </c:pt>
                <c:pt idx="1270">
                  <c:v>1.2154924850865696</c:v>
                </c:pt>
                <c:pt idx="1271">
                  <c:v>1.2438049421590058</c:v>
                </c:pt>
                <c:pt idx="1272">
                  <c:v>1.2727768810754789</c:v>
                </c:pt>
                <c:pt idx="1273">
                  <c:v>1.3024236631414925</c:v>
                </c:pt>
                <c:pt idx="1274">
                  <c:v>1.3327610074733187</c:v>
                </c:pt>
                <c:pt idx="1275">
                  <c:v>1.3638049993324846</c:v>
                </c:pt>
                <c:pt idx="1276">
                  <c:v>1.39557209865439</c:v>
                </c:pt>
                <c:pt idx="1277">
                  <c:v>1.4280791487755775</c:v>
                </c:pt>
                <c:pt idx="1278">
                  <c:v>1.4613433853643127</c:v>
                </c:pt>
                <c:pt idx="1279">
                  <c:v>1.4953824455591345</c:v>
                </c:pt>
                <c:pt idx="1280">
                  <c:v>1.5302143773203185</c:v>
                </c:pt>
                <c:pt idx="1281">
                  <c:v>1.5658576489991396</c:v>
                </c:pt>
                <c:pt idx="1282">
                  <c:v>1.6023311591300362</c:v>
                </c:pt>
                <c:pt idx="1283">
                  <c:v>1.6396542464508639</c:v>
                </c:pt>
                <c:pt idx="1284">
                  <c:v>1.6778467001565494</c:v>
                </c:pt>
                <c:pt idx="1285">
                  <c:v>1.7169287703915843</c:v>
                </c:pt>
                <c:pt idx="1286">
                  <c:v>1.7569211789869141</c:v>
                </c:pt>
                <c:pt idx="1287">
                  <c:v>1.7978451304469494</c:v>
                </c:pt>
                <c:pt idx="1288">
                  <c:v>1.8397223231924409</c:v>
                </c:pt>
                <c:pt idx="1289">
                  <c:v>1.882574961065294</c:v>
                </c:pt>
                <c:pt idx="1290">
                  <c:v>1.9264257651013217</c:v>
                </c:pt>
                <c:pt idx="1291">
                  <c:v>1.9712979855772725</c:v>
                </c:pt>
                <c:pt idx="1292">
                  <c:v>2.0172154143383896</c:v>
                </c:pt>
                <c:pt idx="1293">
                  <c:v>2.064202397413192</c:v>
                </c:pt>
                <c:pt idx="1294">
                  <c:v>2.1122838479220514</c:v>
                </c:pt>
                <c:pt idx="1295">
                  <c:v>2.1614852592864611</c:v>
                </c:pt>
                <c:pt idx="1296">
                  <c:v>2.2118327187459843</c:v>
                </c:pt>
                <c:pt idx="1297">
                  <c:v>2.2633529211900538</c:v>
                </c:pt>
                <c:pt idx="1298">
                  <c:v>2.3160731833119557</c:v>
                </c:pt>
                <c:pt idx="1299">
                  <c:v>2.3700214580925025</c:v>
                </c:pt>
                <c:pt idx="1300">
                  <c:v>2.4252263496210724</c:v>
                </c:pt>
              </c:numCache>
            </c:numRef>
          </c:yVal>
          <c:smooth val="1"/>
          <c:extLst>
            <c:ext xmlns:c16="http://schemas.microsoft.com/office/drawing/2014/chart" uri="{C3380CC4-5D6E-409C-BE32-E72D297353CC}">
              <c16:uniqueId val="{00000005-5932-4FE0-83CB-D1FFBA9A96AF}"/>
            </c:ext>
          </c:extLst>
        </c:ser>
        <c:ser>
          <c:idx val="7"/>
          <c:order val="2"/>
          <c:tx>
            <c:strRef>
              <c:f>参照3!$B$21:$B$1321</c:f>
              <c:strCache>
                <c:ptCount val="1301"/>
                <c:pt idx="0">
                  <c:v>1.00</c:v>
                </c:pt>
                <c:pt idx="1">
                  <c:v>1.01</c:v>
                </c:pt>
                <c:pt idx="2">
                  <c:v>1.02</c:v>
                </c:pt>
                <c:pt idx="3">
                  <c:v>1.03</c:v>
                </c:pt>
                <c:pt idx="4">
                  <c:v>1.04</c:v>
                </c:pt>
                <c:pt idx="5">
                  <c:v>1.05</c:v>
                </c:pt>
                <c:pt idx="6">
                  <c:v>1.06</c:v>
                </c:pt>
                <c:pt idx="7">
                  <c:v>1.07</c:v>
                </c:pt>
                <c:pt idx="8">
                  <c:v>1.08</c:v>
                </c:pt>
                <c:pt idx="9">
                  <c:v>1.09</c:v>
                </c:pt>
                <c:pt idx="10">
                  <c:v>1.10</c:v>
                </c:pt>
                <c:pt idx="11">
                  <c:v>1.11</c:v>
                </c:pt>
                <c:pt idx="12">
                  <c:v>1.12</c:v>
                </c:pt>
                <c:pt idx="13">
                  <c:v>1.13</c:v>
                </c:pt>
                <c:pt idx="14">
                  <c:v>1.14</c:v>
                </c:pt>
                <c:pt idx="15">
                  <c:v>1.15</c:v>
                </c:pt>
                <c:pt idx="16">
                  <c:v>1.16</c:v>
                </c:pt>
                <c:pt idx="17">
                  <c:v>1.17</c:v>
                </c:pt>
                <c:pt idx="18">
                  <c:v>1.18</c:v>
                </c:pt>
                <c:pt idx="19">
                  <c:v>1.19</c:v>
                </c:pt>
                <c:pt idx="20">
                  <c:v>1.20</c:v>
                </c:pt>
                <c:pt idx="21">
                  <c:v>1.21</c:v>
                </c:pt>
                <c:pt idx="22">
                  <c:v>1.22</c:v>
                </c:pt>
                <c:pt idx="23">
                  <c:v>1.23</c:v>
                </c:pt>
                <c:pt idx="24">
                  <c:v>1.24</c:v>
                </c:pt>
                <c:pt idx="25">
                  <c:v>1.25</c:v>
                </c:pt>
                <c:pt idx="26">
                  <c:v>1.26</c:v>
                </c:pt>
                <c:pt idx="27">
                  <c:v>1.27</c:v>
                </c:pt>
                <c:pt idx="28">
                  <c:v>1.28</c:v>
                </c:pt>
                <c:pt idx="29">
                  <c:v>1.29</c:v>
                </c:pt>
                <c:pt idx="30">
                  <c:v>1.30</c:v>
                </c:pt>
                <c:pt idx="31">
                  <c:v>1.31</c:v>
                </c:pt>
                <c:pt idx="32">
                  <c:v>1.32</c:v>
                </c:pt>
                <c:pt idx="33">
                  <c:v>1.33</c:v>
                </c:pt>
                <c:pt idx="34">
                  <c:v>1.34</c:v>
                </c:pt>
                <c:pt idx="35">
                  <c:v>1.35</c:v>
                </c:pt>
                <c:pt idx="36">
                  <c:v>1.36</c:v>
                </c:pt>
                <c:pt idx="37">
                  <c:v>1.37</c:v>
                </c:pt>
                <c:pt idx="38">
                  <c:v>1.38</c:v>
                </c:pt>
                <c:pt idx="39">
                  <c:v>1.39</c:v>
                </c:pt>
                <c:pt idx="40">
                  <c:v>1.40</c:v>
                </c:pt>
                <c:pt idx="41">
                  <c:v>1.41</c:v>
                </c:pt>
                <c:pt idx="42">
                  <c:v>1.42</c:v>
                </c:pt>
                <c:pt idx="43">
                  <c:v>1.43</c:v>
                </c:pt>
                <c:pt idx="44">
                  <c:v>1.44</c:v>
                </c:pt>
                <c:pt idx="45">
                  <c:v>1.45</c:v>
                </c:pt>
                <c:pt idx="46">
                  <c:v>1.46</c:v>
                </c:pt>
                <c:pt idx="47">
                  <c:v>1.47</c:v>
                </c:pt>
                <c:pt idx="48">
                  <c:v>1.48</c:v>
                </c:pt>
                <c:pt idx="49">
                  <c:v>1.49</c:v>
                </c:pt>
                <c:pt idx="50">
                  <c:v>1.50</c:v>
                </c:pt>
                <c:pt idx="51">
                  <c:v>1.51</c:v>
                </c:pt>
                <c:pt idx="52">
                  <c:v>1.52</c:v>
                </c:pt>
                <c:pt idx="53">
                  <c:v>1.53</c:v>
                </c:pt>
                <c:pt idx="54">
                  <c:v>1.54</c:v>
                </c:pt>
                <c:pt idx="55">
                  <c:v>1.55</c:v>
                </c:pt>
                <c:pt idx="56">
                  <c:v>1.56</c:v>
                </c:pt>
                <c:pt idx="57">
                  <c:v>1.57</c:v>
                </c:pt>
                <c:pt idx="58">
                  <c:v>1.58</c:v>
                </c:pt>
                <c:pt idx="59">
                  <c:v>1.59</c:v>
                </c:pt>
                <c:pt idx="60">
                  <c:v>1.60</c:v>
                </c:pt>
                <c:pt idx="61">
                  <c:v>1.61</c:v>
                </c:pt>
                <c:pt idx="62">
                  <c:v>1.62</c:v>
                </c:pt>
                <c:pt idx="63">
                  <c:v>1.63</c:v>
                </c:pt>
                <c:pt idx="64">
                  <c:v>1.64</c:v>
                </c:pt>
                <c:pt idx="65">
                  <c:v>1.65</c:v>
                </c:pt>
                <c:pt idx="66">
                  <c:v>1.66</c:v>
                </c:pt>
                <c:pt idx="67">
                  <c:v>1.67</c:v>
                </c:pt>
                <c:pt idx="68">
                  <c:v>1.68</c:v>
                </c:pt>
                <c:pt idx="69">
                  <c:v>1.69</c:v>
                </c:pt>
                <c:pt idx="70">
                  <c:v>1.70</c:v>
                </c:pt>
                <c:pt idx="71">
                  <c:v>1.71</c:v>
                </c:pt>
                <c:pt idx="72">
                  <c:v>1.72</c:v>
                </c:pt>
                <c:pt idx="73">
                  <c:v>1.73</c:v>
                </c:pt>
                <c:pt idx="74">
                  <c:v>1.74</c:v>
                </c:pt>
                <c:pt idx="75">
                  <c:v>1.75</c:v>
                </c:pt>
                <c:pt idx="76">
                  <c:v>1.76</c:v>
                </c:pt>
                <c:pt idx="77">
                  <c:v>1.77</c:v>
                </c:pt>
                <c:pt idx="78">
                  <c:v>1.78</c:v>
                </c:pt>
                <c:pt idx="79">
                  <c:v>1.79</c:v>
                </c:pt>
                <c:pt idx="80">
                  <c:v>1.80</c:v>
                </c:pt>
                <c:pt idx="81">
                  <c:v>1.81</c:v>
                </c:pt>
                <c:pt idx="82">
                  <c:v>1.82</c:v>
                </c:pt>
                <c:pt idx="83">
                  <c:v>1.83</c:v>
                </c:pt>
                <c:pt idx="84">
                  <c:v>1.84</c:v>
                </c:pt>
                <c:pt idx="85">
                  <c:v>1.85</c:v>
                </c:pt>
                <c:pt idx="86">
                  <c:v>1.86</c:v>
                </c:pt>
                <c:pt idx="87">
                  <c:v>1.87</c:v>
                </c:pt>
                <c:pt idx="88">
                  <c:v>1.88</c:v>
                </c:pt>
                <c:pt idx="89">
                  <c:v>1.89</c:v>
                </c:pt>
                <c:pt idx="90">
                  <c:v>1.90</c:v>
                </c:pt>
                <c:pt idx="91">
                  <c:v>1.91</c:v>
                </c:pt>
                <c:pt idx="92">
                  <c:v>1.92</c:v>
                </c:pt>
                <c:pt idx="93">
                  <c:v>1.93</c:v>
                </c:pt>
                <c:pt idx="94">
                  <c:v>1.94</c:v>
                </c:pt>
                <c:pt idx="95">
                  <c:v>1.95</c:v>
                </c:pt>
                <c:pt idx="96">
                  <c:v>1.96</c:v>
                </c:pt>
                <c:pt idx="97">
                  <c:v>1.97</c:v>
                </c:pt>
                <c:pt idx="98">
                  <c:v>1.98</c:v>
                </c:pt>
                <c:pt idx="99">
                  <c:v>1.99</c:v>
                </c:pt>
                <c:pt idx="100">
                  <c:v>2.00</c:v>
                </c:pt>
                <c:pt idx="101">
                  <c:v>2.01</c:v>
                </c:pt>
                <c:pt idx="102">
                  <c:v>2.02</c:v>
                </c:pt>
                <c:pt idx="103">
                  <c:v>2.03</c:v>
                </c:pt>
                <c:pt idx="104">
                  <c:v>2.04</c:v>
                </c:pt>
                <c:pt idx="105">
                  <c:v>2.05</c:v>
                </c:pt>
                <c:pt idx="106">
                  <c:v>2.06</c:v>
                </c:pt>
                <c:pt idx="107">
                  <c:v>2.07</c:v>
                </c:pt>
                <c:pt idx="108">
                  <c:v>2.08</c:v>
                </c:pt>
                <c:pt idx="109">
                  <c:v>2.09</c:v>
                </c:pt>
                <c:pt idx="110">
                  <c:v>2.10</c:v>
                </c:pt>
                <c:pt idx="111">
                  <c:v>2.11</c:v>
                </c:pt>
                <c:pt idx="112">
                  <c:v>2.12</c:v>
                </c:pt>
                <c:pt idx="113">
                  <c:v>2.13</c:v>
                </c:pt>
                <c:pt idx="114">
                  <c:v>2.14</c:v>
                </c:pt>
                <c:pt idx="115">
                  <c:v>2.15</c:v>
                </c:pt>
                <c:pt idx="116">
                  <c:v>2.16</c:v>
                </c:pt>
                <c:pt idx="117">
                  <c:v>2.17</c:v>
                </c:pt>
                <c:pt idx="118">
                  <c:v>2.18</c:v>
                </c:pt>
                <c:pt idx="119">
                  <c:v>2.19</c:v>
                </c:pt>
                <c:pt idx="120">
                  <c:v>2.20</c:v>
                </c:pt>
                <c:pt idx="121">
                  <c:v>2.21</c:v>
                </c:pt>
                <c:pt idx="122">
                  <c:v>2.22</c:v>
                </c:pt>
                <c:pt idx="123">
                  <c:v>2.23</c:v>
                </c:pt>
                <c:pt idx="124">
                  <c:v>2.24</c:v>
                </c:pt>
                <c:pt idx="125">
                  <c:v>2.25</c:v>
                </c:pt>
                <c:pt idx="126">
                  <c:v>2.26</c:v>
                </c:pt>
                <c:pt idx="127">
                  <c:v>2.27</c:v>
                </c:pt>
                <c:pt idx="128">
                  <c:v>2.28</c:v>
                </c:pt>
                <c:pt idx="129">
                  <c:v>2.29</c:v>
                </c:pt>
                <c:pt idx="130">
                  <c:v>2.30</c:v>
                </c:pt>
                <c:pt idx="131">
                  <c:v>2.31</c:v>
                </c:pt>
                <c:pt idx="132">
                  <c:v>2.32</c:v>
                </c:pt>
                <c:pt idx="133">
                  <c:v>2.33</c:v>
                </c:pt>
                <c:pt idx="134">
                  <c:v>2.34</c:v>
                </c:pt>
                <c:pt idx="135">
                  <c:v>2.35</c:v>
                </c:pt>
                <c:pt idx="136">
                  <c:v>2.36</c:v>
                </c:pt>
                <c:pt idx="137">
                  <c:v>2.37</c:v>
                </c:pt>
                <c:pt idx="138">
                  <c:v>2.38</c:v>
                </c:pt>
                <c:pt idx="139">
                  <c:v>2.39</c:v>
                </c:pt>
                <c:pt idx="140">
                  <c:v>2.40</c:v>
                </c:pt>
                <c:pt idx="141">
                  <c:v>2.41</c:v>
                </c:pt>
                <c:pt idx="142">
                  <c:v>2.42</c:v>
                </c:pt>
                <c:pt idx="143">
                  <c:v>2.43</c:v>
                </c:pt>
                <c:pt idx="144">
                  <c:v>2.44</c:v>
                </c:pt>
                <c:pt idx="145">
                  <c:v>2.45</c:v>
                </c:pt>
                <c:pt idx="146">
                  <c:v>2.46</c:v>
                </c:pt>
                <c:pt idx="147">
                  <c:v>2.47</c:v>
                </c:pt>
                <c:pt idx="148">
                  <c:v>2.48</c:v>
                </c:pt>
                <c:pt idx="149">
                  <c:v>2.49</c:v>
                </c:pt>
                <c:pt idx="150">
                  <c:v>2.50</c:v>
                </c:pt>
                <c:pt idx="151">
                  <c:v>2.51</c:v>
                </c:pt>
                <c:pt idx="152">
                  <c:v>2.52</c:v>
                </c:pt>
                <c:pt idx="153">
                  <c:v>2.53</c:v>
                </c:pt>
                <c:pt idx="154">
                  <c:v>2.54</c:v>
                </c:pt>
                <c:pt idx="155">
                  <c:v>2.55</c:v>
                </c:pt>
                <c:pt idx="156">
                  <c:v>2.56</c:v>
                </c:pt>
                <c:pt idx="157">
                  <c:v>2.57</c:v>
                </c:pt>
                <c:pt idx="158">
                  <c:v>2.58</c:v>
                </c:pt>
                <c:pt idx="159">
                  <c:v>2.59</c:v>
                </c:pt>
                <c:pt idx="160">
                  <c:v>2.60</c:v>
                </c:pt>
                <c:pt idx="161">
                  <c:v>2.61</c:v>
                </c:pt>
                <c:pt idx="162">
                  <c:v>2.62</c:v>
                </c:pt>
                <c:pt idx="163">
                  <c:v>2.63</c:v>
                </c:pt>
                <c:pt idx="164">
                  <c:v>2.64</c:v>
                </c:pt>
                <c:pt idx="165">
                  <c:v>2.65</c:v>
                </c:pt>
                <c:pt idx="166">
                  <c:v>2.66</c:v>
                </c:pt>
                <c:pt idx="167">
                  <c:v>2.67</c:v>
                </c:pt>
                <c:pt idx="168">
                  <c:v>2.68</c:v>
                </c:pt>
                <c:pt idx="169">
                  <c:v>2.69</c:v>
                </c:pt>
                <c:pt idx="170">
                  <c:v>2.70</c:v>
                </c:pt>
                <c:pt idx="171">
                  <c:v>2.71</c:v>
                </c:pt>
                <c:pt idx="172">
                  <c:v>2.72</c:v>
                </c:pt>
                <c:pt idx="173">
                  <c:v>2.73</c:v>
                </c:pt>
                <c:pt idx="174">
                  <c:v>2.74</c:v>
                </c:pt>
                <c:pt idx="175">
                  <c:v>2.75</c:v>
                </c:pt>
                <c:pt idx="176">
                  <c:v>2.76</c:v>
                </c:pt>
                <c:pt idx="177">
                  <c:v>2.77</c:v>
                </c:pt>
                <c:pt idx="178">
                  <c:v>2.78</c:v>
                </c:pt>
                <c:pt idx="179">
                  <c:v>2.79</c:v>
                </c:pt>
                <c:pt idx="180">
                  <c:v>2.80</c:v>
                </c:pt>
                <c:pt idx="181">
                  <c:v>2.81</c:v>
                </c:pt>
                <c:pt idx="182">
                  <c:v>2.82</c:v>
                </c:pt>
                <c:pt idx="183">
                  <c:v>2.83</c:v>
                </c:pt>
                <c:pt idx="184">
                  <c:v>2.84</c:v>
                </c:pt>
                <c:pt idx="185">
                  <c:v>2.85</c:v>
                </c:pt>
                <c:pt idx="186">
                  <c:v>2.86</c:v>
                </c:pt>
                <c:pt idx="187">
                  <c:v>2.87</c:v>
                </c:pt>
                <c:pt idx="188">
                  <c:v>2.88</c:v>
                </c:pt>
                <c:pt idx="189">
                  <c:v>2.89</c:v>
                </c:pt>
                <c:pt idx="190">
                  <c:v>2.90</c:v>
                </c:pt>
                <c:pt idx="191">
                  <c:v>2.91</c:v>
                </c:pt>
                <c:pt idx="192">
                  <c:v>2.92</c:v>
                </c:pt>
                <c:pt idx="193">
                  <c:v>2.93</c:v>
                </c:pt>
                <c:pt idx="194">
                  <c:v>2.94</c:v>
                </c:pt>
                <c:pt idx="195">
                  <c:v>2.95</c:v>
                </c:pt>
                <c:pt idx="196">
                  <c:v>2.96</c:v>
                </c:pt>
                <c:pt idx="197">
                  <c:v>2.97</c:v>
                </c:pt>
                <c:pt idx="198">
                  <c:v>2.98</c:v>
                </c:pt>
                <c:pt idx="199">
                  <c:v>2.99</c:v>
                </c:pt>
                <c:pt idx="200">
                  <c:v>3.00</c:v>
                </c:pt>
                <c:pt idx="201">
                  <c:v>3.01</c:v>
                </c:pt>
                <c:pt idx="202">
                  <c:v>3.02</c:v>
                </c:pt>
                <c:pt idx="203">
                  <c:v>3.03</c:v>
                </c:pt>
                <c:pt idx="204">
                  <c:v>3.04</c:v>
                </c:pt>
                <c:pt idx="205">
                  <c:v>3.05</c:v>
                </c:pt>
                <c:pt idx="206">
                  <c:v>3.06</c:v>
                </c:pt>
                <c:pt idx="207">
                  <c:v>3.07</c:v>
                </c:pt>
                <c:pt idx="208">
                  <c:v>3.08</c:v>
                </c:pt>
                <c:pt idx="209">
                  <c:v>3.09</c:v>
                </c:pt>
                <c:pt idx="210">
                  <c:v>3.10</c:v>
                </c:pt>
                <c:pt idx="211">
                  <c:v>3.11</c:v>
                </c:pt>
                <c:pt idx="212">
                  <c:v>3.12</c:v>
                </c:pt>
                <c:pt idx="213">
                  <c:v>3.13</c:v>
                </c:pt>
                <c:pt idx="214">
                  <c:v>3.14</c:v>
                </c:pt>
                <c:pt idx="215">
                  <c:v>3.15</c:v>
                </c:pt>
                <c:pt idx="216">
                  <c:v>3.16</c:v>
                </c:pt>
                <c:pt idx="217">
                  <c:v>3.17</c:v>
                </c:pt>
                <c:pt idx="218">
                  <c:v>3.18</c:v>
                </c:pt>
                <c:pt idx="219">
                  <c:v>3.19</c:v>
                </c:pt>
                <c:pt idx="220">
                  <c:v>3.20</c:v>
                </c:pt>
                <c:pt idx="221">
                  <c:v>3.21</c:v>
                </c:pt>
                <c:pt idx="222">
                  <c:v>3.22</c:v>
                </c:pt>
                <c:pt idx="223">
                  <c:v>3.23</c:v>
                </c:pt>
                <c:pt idx="224">
                  <c:v>3.24</c:v>
                </c:pt>
                <c:pt idx="225">
                  <c:v>3.25</c:v>
                </c:pt>
                <c:pt idx="226">
                  <c:v>3.26</c:v>
                </c:pt>
                <c:pt idx="227">
                  <c:v>3.27</c:v>
                </c:pt>
                <c:pt idx="228">
                  <c:v>3.28</c:v>
                </c:pt>
                <c:pt idx="229">
                  <c:v>3.29</c:v>
                </c:pt>
                <c:pt idx="230">
                  <c:v>3.30</c:v>
                </c:pt>
                <c:pt idx="231">
                  <c:v>3.31</c:v>
                </c:pt>
                <c:pt idx="232">
                  <c:v>3.32</c:v>
                </c:pt>
                <c:pt idx="233">
                  <c:v>3.33</c:v>
                </c:pt>
                <c:pt idx="234">
                  <c:v>3.34</c:v>
                </c:pt>
                <c:pt idx="235">
                  <c:v>3.35</c:v>
                </c:pt>
                <c:pt idx="236">
                  <c:v>3.36</c:v>
                </c:pt>
                <c:pt idx="237">
                  <c:v>3.37</c:v>
                </c:pt>
                <c:pt idx="238">
                  <c:v>3.38</c:v>
                </c:pt>
                <c:pt idx="239">
                  <c:v>3.39</c:v>
                </c:pt>
                <c:pt idx="240">
                  <c:v>3.40</c:v>
                </c:pt>
                <c:pt idx="241">
                  <c:v>3.41</c:v>
                </c:pt>
                <c:pt idx="242">
                  <c:v>3.42</c:v>
                </c:pt>
                <c:pt idx="243">
                  <c:v>3.43</c:v>
                </c:pt>
                <c:pt idx="244">
                  <c:v>3.44</c:v>
                </c:pt>
                <c:pt idx="245">
                  <c:v>3.45</c:v>
                </c:pt>
                <c:pt idx="246">
                  <c:v>3.46</c:v>
                </c:pt>
                <c:pt idx="247">
                  <c:v>3.47</c:v>
                </c:pt>
                <c:pt idx="248">
                  <c:v>3.48</c:v>
                </c:pt>
                <c:pt idx="249">
                  <c:v>3.49</c:v>
                </c:pt>
                <c:pt idx="250">
                  <c:v>3.50</c:v>
                </c:pt>
                <c:pt idx="251">
                  <c:v>3.51</c:v>
                </c:pt>
                <c:pt idx="252">
                  <c:v>3.52</c:v>
                </c:pt>
                <c:pt idx="253">
                  <c:v>3.53</c:v>
                </c:pt>
                <c:pt idx="254">
                  <c:v>3.54</c:v>
                </c:pt>
                <c:pt idx="255">
                  <c:v>3.55</c:v>
                </c:pt>
                <c:pt idx="256">
                  <c:v>3.56</c:v>
                </c:pt>
                <c:pt idx="257">
                  <c:v>3.57</c:v>
                </c:pt>
                <c:pt idx="258">
                  <c:v>3.58</c:v>
                </c:pt>
                <c:pt idx="259">
                  <c:v>3.59</c:v>
                </c:pt>
                <c:pt idx="260">
                  <c:v>3.60</c:v>
                </c:pt>
                <c:pt idx="261">
                  <c:v>3.61</c:v>
                </c:pt>
                <c:pt idx="262">
                  <c:v>3.62</c:v>
                </c:pt>
                <c:pt idx="263">
                  <c:v>3.63</c:v>
                </c:pt>
                <c:pt idx="264">
                  <c:v>3.64</c:v>
                </c:pt>
                <c:pt idx="265">
                  <c:v>3.65</c:v>
                </c:pt>
                <c:pt idx="266">
                  <c:v>3.66</c:v>
                </c:pt>
                <c:pt idx="267">
                  <c:v>3.67</c:v>
                </c:pt>
                <c:pt idx="268">
                  <c:v>3.68</c:v>
                </c:pt>
                <c:pt idx="269">
                  <c:v>3.69</c:v>
                </c:pt>
                <c:pt idx="270">
                  <c:v>3.70</c:v>
                </c:pt>
                <c:pt idx="271">
                  <c:v>3.71</c:v>
                </c:pt>
                <c:pt idx="272">
                  <c:v>3.72</c:v>
                </c:pt>
                <c:pt idx="273">
                  <c:v>3.73</c:v>
                </c:pt>
                <c:pt idx="274">
                  <c:v>3.74</c:v>
                </c:pt>
                <c:pt idx="275">
                  <c:v>3.75</c:v>
                </c:pt>
                <c:pt idx="276">
                  <c:v>3.76</c:v>
                </c:pt>
                <c:pt idx="277">
                  <c:v>3.77</c:v>
                </c:pt>
                <c:pt idx="278">
                  <c:v>3.78</c:v>
                </c:pt>
                <c:pt idx="279">
                  <c:v>3.79</c:v>
                </c:pt>
                <c:pt idx="280">
                  <c:v>3.80</c:v>
                </c:pt>
                <c:pt idx="281">
                  <c:v>3.81</c:v>
                </c:pt>
                <c:pt idx="282">
                  <c:v>3.82</c:v>
                </c:pt>
                <c:pt idx="283">
                  <c:v>3.83</c:v>
                </c:pt>
                <c:pt idx="284">
                  <c:v>3.84</c:v>
                </c:pt>
                <c:pt idx="285">
                  <c:v>3.85</c:v>
                </c:pt>
                <c:pt idx="286">
                  <c:v>3.86</c:v>
                </c:pt>
                <c:pt idx="287">
                  <c:v>3.87</c:v>
                </c:pt>
                <c:pt idx="288">
                  <c:v>3.88</c:v>
                </c:pt>
                <c:pt idx="289">
                  <c:v>3.89</c:v>
                </c:pt>
                <c:pt idx="290">
                  <c:v>3.90</c:v>
                </c:pt>
                <c:pt idx="291">
                  <c:v>3.91</c:v>
                </c:pt>
                <c:pt idx="292">
                  <c:v>3.92</c:v>
                </c:pt>
                <c:pt idx="293">
                  <c:v>3.93</c:v>
                </c:pt>
                <c:pt idx="294">
                  <c:v>3.94</c:v>
                </c:pt>
                <c:pt idx="295">
                  <c:v>3.95</c:v>
                </c:pt>
                <c:pt idx="296">
                  <c:v>3.96</c:v>
                </c:pt>
                <c:pt idx="297">
                  <c:v>3.97</c:v>
                </c:pt>
                <c:pt idx="298">
                  <c:v>3.98</c:v>
                </c:pt>
                <c:pt idx="299">
                  <c:v>3.99</c:v>
                </c:pt>
                <c:pt idx="300">
                  <c:v>4.00</c:v>
                </c:pt>
                <c:pt idx="301">
                  <c:v>4.01</c:v>
                </c:pt>
                <c:pt idx="302">
                  <c:v>4.02</c:v>
                </c:pt>
                <c:pt idx="303">
                  <c:v>4.03</c:v>
                </c:pt>
                <c:pt idx="304">
                  <c:v>4.04</c:v>
                </c:pt>
                <c:pt idx="305">
                  <c:v>4.05</c:v>
                </c:pt>
                <c:pt idx="306">
                  <c:v>4.06</c:v>
                </c:pt>
                <c:pt idx="307">
                  <c:v>4.07</c:v>
                </c:pt>
                <c:pt idx="308">
                  <c:v>4.08</c:v>
                </c:pt>
                <c:pt idx="309">
                  <c:v>4.09</c:v>
                </c:pt>
                <c:pt idx="310">
                  <c:v>4.10</c:v>
                </c:pt>
                <c:pt idx="311">
                  <c:v>4.11</c:v>
                </c:pt>
                <c:pt idx="312">
                  <c:v>4.12</c:v>
                </c:pt>
                <c:pt idx="313">
                  <c:v>4.13</c:v>
                </c:pt>
                <c:pt idx="314">
                  <c:v>4.14</c:v>
                </c:pt>
                <c:pt idx="315">
                  <c:v>4.15</c:v>
                </c:pt>
                <c:pt idx="316">
                  <c:v>4.16</c:v>
                </c:pt>
                <c:pt idx="317">
                  <c:v>4.17</c:v>
                </c:pt>
                <c:pt idx="318">
                  <c:v>4.18</c:v>
                </c:pt>
                <c:pt idx="319">
                  <c:v>4.19</c:v>
                </c:pt>
                <c:pt idx="320">
                  <c:v>4.20</c:v>
                </c:pt>
                <c:pt idx="321">
                  <c:v>4.21</c:v>
                </c:pt>
                <c:pt idx="322">
                  <c:v>4.22</c:v>
                </c:pt>
                <c:pt idx="323">
                  <c:v>4.23</c:v>
                </c:pt>
                <c:pt idx="324">
                  <c:v>4.24</c:v>
                </c:pt>
                <c:pt idx="325">
                  <c:v>4.25</c:v>
                </c:pt>
                <c:pt idx="326">
                  <c:v>4.26</c:v>
                </c:pt>
                <c:pt idx="327">
                  <c:v>4.27</c:v>
                </c:pt>
                <c:pt idx="328">
                  <c:v>4.28</c:v>
                </c:pt>
                <c:pt idx="329">
                  <c:v>4.29</c:v>
                </c:pt>
                <c:pt idx="330">
                  <c:v>4.30</c:v>
                </c:pt>
                <c:pt idx="331">
                  <c:v>4.31</c:v>
                </c:pt>
                <c:pt idx="332">
                  <c:v>4.32</c:v>
                </c:pt>
                <c:pt idx="333">
                  <c:v>4.33</c:v>
                </c:pt>
                <c:pt idx="334">
                  <c:v>4.34</c:v>
                </c:pt>
                <c:pt idx="335">
                  <c:v>4.35</c:v>
                </c:pt>
                <c:pt idx="336">
                  <c:v>4.36</c:v>
                </c:pt>
                <c:pt idx="337">
                  <c:v>4.37</c:v>
                </c:pt>
                <c:pt idx="338">
                  <c:v>4.38</c:v>
                </c:pt>
                <c:pt idx="339">
                  <c:v>4.39</c:v>
                </c:pt>
                <c:pt idx="340">
                  <c:v>4.40</c:v>
                </c:pt>
                <c:pt idx="341">
                  <c:v>4.41</c:v>
                </c:pt>
                <c:pt idx="342">
                  <c:v>4.42</c:v>
                </c:pt>
                <c:pt idx="343">
                  <c:v>4.43</c:v>
                </c:pt>
                <c:pt idx="344">
                  <c:v>4.44</c:v>
                </c:pt>
                <c:pt idx="345">
                  <c:v>4.45</c:v>
                </c:pt>
                <c:pt idx="346">
                  <c:v>4.46</c:v>
                </c:pt>
                <c:pt idx="347">
                  <c:v>4.47</c:v>
                </c:pt>
                <c:pt idx="348">
                  <c:v>4.48</c:v>
                </c:pt>
                <c:pt idx="349">
                  <c:v>4.49</c:v>
                </c:pt>
                <c:pt idx="350">
                  <c:v>4.50</c:v>
                </c:pt>
                <c:pt idx="351">
                  <c:v>4.51</c:v>
                </c:pt>
                <c:pt idx="352">
                  <c:v>4.52</c:v>
                </c:pt>
                <c:pt idx="353">
                  <c:v>4.53</c:v>
                </c:pt>
                <c:pt idx="354">
                  <c:v>4.54</c:v>
                </c:pt>
                <c:pt idx="355">
                  <c:v>4.55</c:v>
                </c:pt>
                <c:pt idx="356">
                  <c:v>4.56</c:v>
                </c:pt>
                <c:pt idx="357">
                  <c:v>4.57</c:v>
                </c:pt>
                <c:pt idx="358">
                  <c:v>4.58</c:v>
                </c:pt>
                <c:pt idx="359">
                  <c:v>4.59</c:v>
                </c:pt>
                <c:pt idx="360">
                  <c:v>4.60</c:v>
                </c:pt>
                <c:pt idx="361">
                  <c:v>4.61</c:v>
                </c:pt>
                <c:pt idx="362">
                  <c:v>4.62</c:v>
                </c:pt>
                <c:pt idx="363">
                  <c:v>4.63</c:v>
                </c:pt>
                <c:pt idx="364">
                  <c:v>4.64</c:v>
                </c:pt>
                <c:pt idx="365">
                  <c:v>4.65</c:v>
                </c:pt>
                <c:pt idx="366">
                  <c:v>4.66</c:v>
                </c:pt>
                <c:pt idx="367">
                  <c:v>4.67</c:v>
                </c:pt>
                <c:pt idx="368">
                  <c:v>4.68</c:v>
                </c:pt>
                <c:pt idx="369">
                  <c:v>4.69</c:v>
                </c:pt>
                <c:pt idx="370">
                  <c:v>4.70</c:v>
                </c:pt>
                <c:pt idx="371">
                  <c:v>4.71</c:v>
                </c:pt>
                <c:pt idx="372">
                  <c:v>4.72</c:v>
                </c:pt>
                <c:pt idx="373">
                  <c:v>4.73</c:v>
                </c:pt>
                <c:pt idx="374">
                  <c:v>4.74</c:v>
                </c:pt>
                <c:pt idx="375">
                  <c:v>4.75</c:v>
                </c:pt>
                <c:pt idx="376">
                  <c:v>4.76</c:v>
                </c:pt>
                <c:pt idx="377">
                  <c:v>4.77</c:v>
                </c:pt>
                <c:pt idx="378">
                  <c:v>4.78</c:v>
                </c:pt>
                <c:pt idx="379">
                  <c:v>4.79</c:v>
                </c:pt>
                <c:pt idx="380">
                  <c:v>4.80</c:v>
                </c:pt>
                <c:pt idx="381">
                  <c:v>4.81</c:v>
                </c:pt>
                <c:pt idx="382">
                  <c:v>4.82</c:v>
                </c:pt>
                <c:pt idx="383">
                  <c:v>4.83</c:v>
                </c:pt>
                <c:pt idx="384">
                  <c:v>4.84</c:v>
                </c:pt>
                <c:pt idx="385">
                  <c:v>4.85</c:v>
                </c:pt>
                <c:pt idx="386">
                  <c:v>4.86</c:v>
                </c:pt>
                <c:pt idx="387">
                  <c:v>4.87</c:v>
                </c:pt>
                <c:pt idx="388">
                  <c:v>4.88</c:v>
                </c:pt>
                <c:pt idx="389">
                  <c:v>4.89</c:v>
                </c:pt>
                <c:pt idx="390">
                  <c:v>4.90</c:v>
                </c:pt>
                <c:pt idx="391">
                  <c:v>4.91</c:v>
                </c:pt>
                <c:pt idx="392">
                  <c:v>4.92</c:v>
                </c:pt>
                <c:pt idx="393">
                  <c:v>4.93</c:v>
                </c:pt>
                <c:pt idx="394">
                  <c:v>4.94</c:v>
                </c:pt>
                <c:pt idx="395">
                  <c:v>4.95</c:v>
                </c:pt>
                <c:pt idx="396">
                  <c:v>4.96</c:v>
                </c:pt>
                <c:pt idx="397">
                  <c:v>4.97</c:v>
                </c:pt>
                <c:pt idx="398">
                  <c:v>4.98</c:v>
                </c:pt>
                <c:pt idx="399">
                  <c:v>4.99</c:v>
                </c:pt>
                <c:pt idx="400">
                  <c:v>5.00</c:v>
                </c:pt>
                <c:pt idx="401">
                  <c:v>5.01</c:v>
                </c:pt>
                <c:pt idx="402">
                  <c:v>5.02</c:v>
                </c:pt>
                <c:pt idx="403">
                  <c:v>5.03</c:v>
                </c:pt>
                <c:pt idx="404">
                  <c:v>5.04</c:v>
                </c:pt>
                <c:pt idx="405">
                  <c:v>5.05</c:v>
                </c:pt>
                <c:pt idx="406">
                  <c:v>5.06</c:v>
                </c:pt>
                <c:pt idx="407">
                  <c:v>5.07</c:v>
                </c:pt>
                <c:pt idx="408">
                  <c:v>5.08</c:v>
                </c:pt>
                <c:pt idx="409">
                  <c:v>5.09</c:v>
                </c:pt>
                <c:pt idx="410">
                  <c:v>5.10</c:v>
                </c:pt>
                <c:pt idx="411">
                  <c:v>5.11</c:v>
                </c:pt>
                <c:pt idx="412">
                  <c:v>5.12</c:v>
                </c:pt>
                <c:pt idx="413">
                  <c:v>5.13</c:v>
                </c:pt>
                <c:pt idx="414">
                  <c:v>5.14</c:v>
                </c:pt>
                <c:pt idx="415">
                  <c:v>5.15</c:v>
                </c:pt>
                <c:pt idx="416">
                  <c:v>5.16</c:v>
                </c:pt>
                <c:pt idx="417">
                  <c:v>5.17</c:v>
                </c:pt>
                <c:pt idx="418">
                  <c:v>5.18</c:v>
                </c:pt>
                <c:pt idx="419">
                  <c:v>5.19</c:v>
                </c:pt>
                <c:pt idx="420">
                  <c:v>5.20</c:v>
                </c:pt>
                <c:pt idx="421">
                  <c:v>5.21</c:v>
                </c:pt>
                <c:pt idx="422">
                  <c:v>5.22</c:v>
                </c:pt>
                <c:pt idx="423">
                  <c:v>5.23</c:v>
                </c:pt>
                <c:pt idx="424">
                  <c:v>5.24</c:v>
                </c:pt>
                <c:pt idx="425">
                  <c:v>5.25</c:v>
                </c:pt>
                <c:pt idx="426">
                  <c:v>5.26</c:v>
                </c:pt>
                <c:pt idx="427">
                  <c:v>5.27</c:v>
                </c:pt>
                <c:pt idx="428">
                  <c:v>5.28</c:v>
                </c:pt>
                <c:pt idx="429">
                  <c:v>5.29</c:v>
                </c:pt>
                <c:pt idx="430">
                  <c:v>5.30</c:v>
                </c:pt>
                <c:pt idx="431">
                  <c:v>5.31</c:v>
                </c:pt>
                <c:pt idx="432">
                  <c:v>5.32</c:v>
                </c:pt>
                <c:pt idx="433">
                  <c:v>5.33</c:v>
                </c:pt>
                <c:pt idx="434">
                  <c:v>5.34</c:v>
                </c:pt>
                <c:pt idx="435">
                  <c:v>5.35</c:v>
                </c:pt>
                <c:pt idx="436">
                  <c:v>5.36</c:v>
                </c:pt>
                <c:pt idx="437">
                  <c:v>5.37</c:v>
                </c:pt>
                <c:pt idx="438">
                  <c:v>5.38</c:v>
                </c:pt>
                <c:pt idx="439">
                  <c:v>5.39</c:v>
                </c:pt>
                <c:pt idx="440">
                  <c:v>5.40</c:v>
                </c:pt>
                <c:pt idx="441">
                  <c:v>5.41</c:v>
                </c:pt>
                <c:pt idx="442">
                  <c:v>5.42</c:v>
                </c:pt>
                <c:pt idx="443">
                  <c:v>5.43</c:v>
                </c:pt>
                <c:pt idx="444">
                  <c:v>5.44</c:v>
                </c:pt>
                <c:pt idx="445">
                  <c:v>5.45</c:v>
                </c:pt>
                <c:pt idx="446">
                  <c:v>5.46</c:v>
                </c:pt>
                <c:pt idx="447">
                  <c:v>5.47</c:v>
                </c:pt>
                <c:pt idx="448">
                  <c:v>5.48</c:v>
                </c:pt>
                <c:pt idx="449">
                  <c:v>5.49</c:v>
                </c:pt>
                <c:pt idx="450">
                  <c:v>5.50</c:v>
                </c:pt>
                <c:pt idx="451">
                  <c:v>5.51</c:v>
                </c:pt>
                <c:pt idx="452">
                  <c:v>5.52</c:v>
                </c:pt>
                <c:pt idx="453">
                  <c:v>5.53</c:v>
                </c:pt>
                <c:pt idx="454">
                  <c:v>5.54</c:v>
                </c:pt>
                <c:pt idx="455">
                  <c:v>5.55</c:v>
                </c:pt>
                <c:pt idx="456">
                  <c:v>5.56</c:v>
                </c:pt>
                <c:pt idx="457">
                  <c:v>5.57</c:v>
                </c:pt>
                <c:pt idx="458">
                  <c:v>5.58</c:v>
                </c:pt>
                <c:pt idx="459">
                  <c:v>5.59</c:v>
                </c:pt>
                <c:pt idx="460">
                  <c:v>5.60</c:v>
                </c:pt>
                <c:pt idx="461">
                  <c:v>5.61</c:v>
                </c:pt>
                <c:pt idx="462">
                  <c:v>5.62</c:v>
                </c:pt>
                <c:pt idx="463">
                  <c:v>5.63</c:v>
                </c:pt>
                <c:pt idx="464">
                  <c:v>5.64</c:v>
                </c:pt>
                <c:pt idx="465">
                  <c:v>5.65</c:v>
                </c:pt>
                <c:pt idx="466">
                  <c:v>5.66</c:v>
                </c:pt>
                <c:pt idx="467">
                  <c:v>5.67</c:v>
                </c:pt>
                <c:pt idx="468">
                  <c:v>5.68</c:v>
                </c:pt>
                <c:pt idx="469">
                  <c:v>5.69</c:v>
                </c:pt>
                <c:pt idx="470">
                  <c:v>5.70</c:v>
                </c:pt>
                <c:pt idx="471">
                  <c:v>5.71</c:v>
                </c:pt>
                <c:pt idx="472">
                  <c:v>5.72</c:v>
                </c:pt>
                <c:pt idx="473">
                  <c:v>5.73</c:v>
                </c:pt>
                <c:pt idx="474">
                  <c:v>5.74</c:v>
                </c:pt>
                <c:pt idx="475">
                  <c:v>5.75</c:v>
                </c:pt>
                <c:pt idx="476">
                  <c:v>5.76</c:v>
                </c:pt>
                <c:pt idx="477">
                  <c:v>5.77</c:v>
                </c:pt>
                <c:pt idx="478">
                  <c:v>5.78</c:v>
                </c:pt>
                <c:pt idx="479">
                  <c:v>5.79</c:v>
                </c:pt>
                <c:pt idx="480">
                  <c:v>5.80</c:v>
                </c:pt>
                <c:pt idx="481">
                  <c:v>5.81</c:v>
                </c:pt>
                <c:pt idx="482">
                  <c:v>5.82</c:v>
                </c:pt>
                <c:pt idx="483">
                  <c:v>5.83</c:v>
                </c:pt>
                <c:pt idx="484">
                  <c:v>5.84</c:v>
                </c:pt>
                <c:pt idx="485">
                  <c:v>5.85</c:v>
                </c:pt>
                <c:pt idx="486">
                  <c:v>5.86</c:v>
                </c:pt>
                <c:pt idx="487">
                  <c:v>5.87</c:v>
                </c:pt>
                <c:pt idx="488">
                  <c:v>5.88</c:v>
                </c:pt>
                <c:pt idx="489">
                  <c:v>5.89</c:v>
                </c:pt>
                <c:pt idx="490">
                  <c:v>5.90</c:v>
                </c:pt>
                <c:pt idx="491">
                  <c:v>5.91</c:v>
                </c:pt>
                <c:pt idx="492">
                  <c:v>5.92</c:v>
                </c:pt>
                <c:pt idx="493">
                  <c:v>5.93</c:v>
                </c:pt>
                <c:pt idx="494">
                  <c:v>5.94</c:v>
                </c:pt>
                <c:pt idx="495">
                  <c:v>5.95</c:v>
                </c:pt>
                <c:pt idx="496">
                  <c:v>5.96</c:v>
                </c:pt>
                <c:pt idx="497">
                  <c:v>5.97</c:v>
                </c:pt>
                <c:pt idx="498">
                  <c:v>5.98</c:v>
                </c:pt>
                <c:pt idx="499">
                  <c:v>5.99</c:v>
                </c:pt>
                <c:pt idx="500">
                  <c:v>6.00</c:v>
                </c:pt>
                <c:pt idx="501">
                  <c:v>6.01</c:v>
                </c:pt>
                <c:pt idx="502">
                  <c:v>6.02</c:v>
                </c:pt>
                <c:pt idx="503">
                  <c:v>6.03</c:v>
                </c:pt>
                <c:pt idx="504">
                  <c:v>6.04</c:v>
                </c:pt>
                <c:pt idx="505">
                  <c:v>6.05</c:v>
                </c:pt>
                <c:pt idx="506">
                  <c:v>6.06</c:v>
                </c:pt>
                <c:pt idx="507">
                  <c:v>6.07</c:v>
                </c:pt>
                <c:pt idx="508">
                  <c:v>6.08</c:v>
                </c:pt>
                <c:pt idx="509">
                  <c:v>6.09</c:v>
                </c:pt>
                <c:pt idx="510">
                  <c:v>6.10</c:v>
                </c:pt>
                <c:pt idx="511">
                  <c:v>6.11</c:v>
                </c:pt>
                <c:pt idx="512">
                  <c:v>6.12</c:v>
                </c:pt>
                <c:pt idx="513">
                  <c:v>6.13</c:v>
                </c:pt>
                <c:pt idx="514">
                  <c:v>6.14</c:v>
                </c:pt>
                <c:pt idx="515">
                  <c:v>6.15</c:v>
                </c:pt>
                <c:pt idx="516">
                  <c:v>6.16</c:v>
                </c:pt>
                <c:pt idx="517">
                  <c:v>6.17</c:v>
                </c:pt>
                <c:pt idx="518">
                  <c:v>6.18</c:v>
                </c:pt>
                <c:pt idx="519">
                  <c:v>6.19</c:v>
                </c:pt>
                <c:pt idx="520">
                  <c:v>6.20</c:v>
                </c:pt>
                <c:pt idx="521">
                  <c:v>6.21</c:v>
                </c:pt>
                <c:pt idx="522">
                  <c:v>6.22</c:v>
                </c:pt>
                <c:pt idx="523">
                  <c:v>6.23</c:v>
                </c:pt>
                <c:pt idx="524">
                  <c:v>6.24</c:v>
                </c:pt>
                <c:pt idx="525">
                  <c:v>6.25</c:v>
                </c:pt>
                <c:pt idx="526">
                  <c:v>6.26</c:v>
                </c:pt>
                <c:pt idx="527">
                  <c:v>6.27</c:v>
                </c:pt>
                <c:pt idx="528">
                  <c:v>6.28</c:v>
                </c:pt>
                <c:pt idx="529">
                  <c:v>6.29</c:v>
                </c:pt>
                <c:pt idx="530">
                  <c:v>6.30</c:v>
                </c:pt>
                <c:pt idx="531">
                  <c:v>6.31</c:v>
                </c:pt>
                <c:pt idx="532">
                  <c:v>6.32</c:v>
                </c:pt>
                <c:pt idx="533">
                  <c:v>6.33</c:v>
                </c:pt>
                <c:pt idx="534">
                  <c:v>6.34</c:v>
                </c:pt>
                <c:pt idx="535">
                  <c:v>6.35</c:v>
                </c:pt>
                <c:pt idx="536">
                  <c:v>6.36</c:v>
                </c:pt>
                <c:pt idx="537">
                  <c:v>6.37</c:v>
                </c:pt>
                <c:pt idx="538">
                  <c:v>6.38</c:v>
                </c:pt>
                <c:pt idx="539">
                  <c:v>6.39</c:v>
                </c:pt>
                <c:pt idx="540">
                  <c:v>6.40</c:v>
                </c:pt>
                <c:pt idx="541">
                  <c:v>6.41</c:v>
                </c:pt>
                <c:pt idx="542">
                  <c:v>6.42</c:v>
                </c:pt>
                <c:pt idx="543">
                  <c:v>6.43</c:v>
                </c:pt>
                <c:pt idx="544">
                  <c:v>6.44</c:v>
                </c:pt>
                <c:pt idx="545">
                  <c:v>6.45</c:v>
                </c:pt>
                <c:pt idx="546">
                  <c:v>6.46</c:v>
                </c:pt>
                <c:pt idx="547">
                  <c:v>6.47</c:v>
                </c:pt>
                <c:pt idx="548">
                  <c:v>6.48</c:v>
                </c:pt>
                <c:pt idx="549">
                  <c:v>6.49</c:v>
                </c:pt>
                <c:pt idx="550">
                  <c:v>6.50</c:v>
                </c:pt>
                <c:pt idx="551">
                  <c:v>6.51</c:v>
                </c:pt>
                <c:pt idx="552">
                  <c:v>6.52</c:v>
                </c:pt>
                <c:pt idx="553">
                  <c:v>6.53</c:v>
                </c:pt>
                <c:pt idx="554">
                  <c:v>6.54</c:v>
                </c:pt>
                <c:pt idx="555">
                  <c:v>6.55</c:v>
                </c:pt>
                <c:pt idx="556">
                  <c:v>6.56</c:v>
                </c:pt>
                <c:pt idx="557">
                  <c:v>6.57</c:v>
                </c:pt>
                <c:pt idx="558">
                  <c:v>6.58</c:v>
                </c:pt>
                <c:pt idx="559">
                  <c:v>6.59</c:v>
                </c:pt>
                <c:pt idx="560">
                  <c:v>6.60</c:v>
                </c:pt>
                <c:pt idx="561">
                  <c:v>6.61</c:v>
                </c:pt>
                <c:pt idx="562">
                  <c:v>6.62</c:v>
                </c:pt>
                <c:pt idx="563">
                  <c:v>6.63</c:v>
                </c:pt>
                <c:pt idx="564">
                  <c:v>6.64</c:v>
                </c:pt>
                <c:pt idx="565">
                  <c:v>6.65</c:v>
                </c:pt>
                <c:pt idx="566">
                  <c:v>6.66</c:v>
                </c:pt>
                <c:pt idx="567">
                  <c:v>6.67</c:v>
                </c:pt>
                <c:pt idx="568">
                  <c:v>6.68</c:v>
                </c:pt>
                <c:pt idx="569">
                  <c:v>6.69</c:v>
                </c:pt>
                <c:pt idx="570">
                  <c:v>6.70</c:v>
                </c:pt>
                <c:pt idx="571">
                  <c:v>6.71</c:v>
                </c:pt>
                <c:pt idx="572">
                  <c:v>6.72</c:v>
                </c:pt>
                <c:pt idx="573">
                  <c:v>6.73</c:v>
                </c:pt>
                <c:pt idx="574">
                  <c:v>6.74</c:v>
                </c:pt>
                <c:pt idx="575">
                  <c:v>6.75</c:v>
                </c:pt>
                <c:pt idx="576">
                  <c:v>6.76</c:v>
                </c:pt>
                <c:pt idx="577">
                  <c:v>6.77</c:v>
                </c:pt>
                <c:pt idx="578">
                  <c:v>6.78</c:v>
                </c:pt>
                <c:pt idx="579">
                  <c:v>6.79</c:v>
                </c:pt>
                <c:pt idx="580">
                  <c:v>6.80</c:v>
                </c:pt>
                <c:pt idx="581">
                  <c:v>6.81</c:v>
                </c:pt>
                <c:pt idx="582">
                  <c:v>6.82</c:v>
                </c:pt>
                <c:pt idx="583">
                  <c:v>6.83</c:v>
                </c:pt>
                <c:pt idx="584">
                  <c:v>6.84</c:v>
                </c:pt>
                <c:pt idx="585">
                  <c:v>6.85</c:v>
                </c:pt>
                <c:pt idx="586">
                  <c:v>6.86</c:v>
                </c:pt>
                <c:pt idx="587">
                  <c:v>6.87</c:v>
                </c:pt>
                <c:pt idx="588">
                  <c:v>6.88</c:v>
                </c:pt>
                <c:pt idx="589">
                  <c:v>6.89</c:v>
                </c:pt>
                <c:pt idx="590">
                  <c:v>6.90</c:v>
                </c:pt>
                <c:pt idx="591">
                  <c:v>6.91</c:v>
                </c:pt>
                <c:pt idx="592">
                  <c:v>6.92</c:v>
                </c:pt>
                <c:pt idx="593">
                  <c:v>6.93</c:v>
                </c:pt>
                <c:pt idx="594">
                  <c:v>6.94</c:v>
                </c:pt>
                <c:pt idx="595">
                  <c:v>6.95</c:v>
                </c:pt>
                <c:pt idx="596">
                  <c:v>6.96</c:v>
                </c:pt>
                <c:pt idx="597">
                  <c:v>6.97</c:v>
                </c:pt>
                <c:pt idx="598">
                  <c:v>6.98</c:v>
                </c:pt>
                <c:pt idx="599">
                  <c:v>6.99</c:v>
                </c:pt>
                <c:pt idx="600">
                  <c:v>7.00</c:v>
                </c:pt>
                <c:pt idx="601">
                  <c:v>7.01</c:v>
                </c:pt>
                <c:pt idx="602">
                  <c:v>7.02</c:v>
                </c:pt>
                <c:pt idx="603">
                  <c:v>7.03</c:v>
                </c:pt>
                <c:pt idx="604">
                  <c:v>7.04</c:v>
                </c:pt>
                <c:pt idx="605">
                  <c:v>7.05</c:v>
                </c:pt>
                <c:pt idx="606">
                  <c:v>7.06</c:v>
                </c:pt>
                <c:pt idx="607">
                  <c:v>7.07</c:v>
                </c:pt>
                <c:pt idx="608">
                  <c:v>7.08</c:v>
                </c:pt>
                <c:pt idx="609">
                  <c:v>7.09</c:v>
                </c:pt>
                <c:pt idx="610">
                  <c:v>7.10</c:v>
                </c:pt>
                <c:pt idx="611">
                  <c:v>7.11</c:v>
                </c:pt>
                <c:pt idx="612">
                  <c:v>7.12</c:v>
                </c:pt>
                <c:pt idx="613">
                  <c:v>7.13</c:v>
                </c:pt>
                <c:pt idx="614">
                  <c:v>7.14</c:v>
                </c:pt>
                <c:pt idx="615">
                  <c:v>7.15</c:v>
                </c:pt>
                <c:pt idx="616">
                  <c:v>7.16</c:v>
                </c:pt>
                <c:pt idx="617">
                  <c:v>7.17</c:v>
                </c:pt>
                <c:pt idx="618">
                  <c:v>7.18</c:v>
                </c:pt>
                <c:pt idx="619">
                  <c:v>7.19</c:v>
                </c:pt>
                <c:pt idx="620">
                  <c:v>7.20</c:v>
                </c:pt>
                <c:pt idx="621">
                  <c:v>7.21</c:v>
                </c:pt>
                <c:pt idx="622">
                  <c:v>7.22</c:v>
                </c:pt>
                <c:pt idx="623">
                  <c:v>7.23</c:v>
                </c:pt>
                <c:pt idx="624">
                  <c:v>7.24</c:v>
                </c:pt>
                <c:pt idx="625">
                  <c:v>7.25</c:v>
                </c:pt>
                <c:pt idx="626">
                  <c:v>7.26</c:v>
                </c:pt>
                <c:pt idx="627">
                  <c:v>7.27</c:v>
                </c:pt>
                <c:pt idx="628">
                  <c:v>7.28</c:v>
                </c:pt>
                <c:pt idx="629">
                  <c:v>7.29</c:v>
                </c:pt>
                <c:pt idx="630">
                  <c:v>7.30</c:v>
                </c:pt>
                <c:pt idx="631">
                  <c:v>7.31</c:v>
                </c:pt>
                <c:pt idx="632">
                  <c:v>7.32</c:v>
                </c:pt>
                <c:pt idx="633">
                  <c:v>7.33</c:v>
                </c:pt>
                <c:pt idx="634">
                  <c:v>7.34</c:v>
                </c:pt>
                <c:pt idx="635">
                  <c:v>7.35</c:v>
                </c:pt>
                <c:pt idx="636">
                  <c:v>7.36</c:v>
                </c:pt>
                <c:pt idx="637">
                  <c:v>7.37</c:v>
                </c:pt>
                <c:pt idx="638">
                  <c:v>7.38</c:v>
                </c:pt>
                <c:pt idx="639">
                  <c:v>7.39</c:v>
                </c:pt>
                <c:pt idx="640">
                  <c:v>7.40</c:v>
                </c:pt>
                <c:pt idx="641">
                  <c:v>7.41</c:v>
                </c:pt>
                <c:pt idx="642">
                  <c:v>7.42</c:v>
                </c:pt>
                <c:pt idx="643">
                  <c:v>7.43</c:v>
                </c:pt>
                <c:pt idx="644">
                  <c:v>7.44</c:v>
                </c:pt>
                <c:pt idx="645">
                  <c:v>7.45</c:v>
                </c:pt>
                <c:pt idx="646">
                  <c:v>7.46</c:v>
                </c:pt>
                <c:pt idx="647">
                  <c:v>7.47</c:v>
                </c:pt>
                <c:pt idx="648">
                  <c:v>7.48</c:v>
                </c:pt>
                <c:pt idx="649">
                  <c:v>7.49</c:v>
                </c:pt>
                <c:pt idx="650">
                  <c:v>7.50</c:v>
                </c:pt>
                <c:pt idx="651">
                  <c:v>7.51</c:v>
                </c:pt>
                <c:pt idx="652">
                  <c:v>7.52</c:v>
                </c:pt>
                <c:pt idx="653">
                  <c:v>7.53</c:v>
                </c:pt>
                <c:pt idx="654">
                  <c:v>7.54</c:v>
                </c:pt>
                <c:pt idx="655">
                  <c:v>7.55</c:v>
                </c:pt>
                <c:pt idx="656">
                  <c:v>7.56</c:v>
                </c:pt>
                <c:pt idx="657">
                  <c:v>7.57</c:v>
                </c:pt>
                <c:pt idx="658">
                  <c:v>7.58</c:v>
                </c:pt>
                <c:pt idx="659">
                  <c:v>7.59</c:v>
                </c:pt>
                <c:pt idx="660">
                  <c:v>7.60</c:v>
                </c:pt>
                <c:pt idx="661">
                  <c:v>7.61</c:v>
                </c:pt>
                <c:pt idx="662">
                  <c:v>7.62</c:v>
                </c:pt>
                <c:pt idx="663">
                  <c:v>7.63</c:v>
                </c:pt>
                <c:pt idx="664">
                  <c:v>7.64</c:v>
                </c:pt>
                <c:pt idx="665">
                  <c:v>7.65</c:v>
                </c:pt>
                <c:pt idx="666">
                  <c:v>7.66</c:v>
                </c:pt>
                <c:pt idx="667">
                  <c:v>7.67</c:v>
                </c:pt>
                <c:pt idx="668">
                  <c:v>7.68</c:v>
                </c:pt>
                <c:pt idx="669">
                  <c:v>7.69</c:v>
                </c:pt>
                <c:pt idx="670">
                  <c:v>7.70</c:v>
                </c:pt>
                <c:pt idx="671">
                  <c:v>7.71</c:v>
                </c:pt>
                <c:pt idx="672">
                  <c:v>7.72</c:v>
                </c:pt>
                <c:pt idx="673">
                  <c:v>7.73</c:v>
                </c:pt>
                <c:pt idx="674">
                  <c:v>7.74</c:v>
                </c:pt>
                <c:pt idx="675">
                  <c:v>7.75</c:v>
                </c:pt>
                <c:pt idx="676">
                  <c:v>7.76</c:v>
                </c:pt>
                <c:pt idx="677">
                  <c:v>7.77</c:v>
                </c:pt>
                <c:pt idx="678">
                  <c:v>7.78</c:v>
                </c:pt>
                <c:pt idx="679">
                  <c:v>7.79</c:v>
                </c:pt>
                <c:pt idx="680">
                  <c:v>7.80</c:v>
                </c:pt>
                <c:pt idx="681">
                  <c:v>7.81</c:v>
                </c:pt>
                <c:pt idx="682">
                  <c:v>7.82</c:v>
                </c:pt>
                <c:pt idx="683">
                  <c:v>7.83</c:v>
                </c:pt>
                <c:pt idx="684">
                  <c:v>7.84</c:v>
                </c:pt>
                <c:pt idx="685">
                  <c:v>7.85</c:v>
                </c:pt>
                <c:pt idx="686">
                  <c:v>7.86</c:v>
                </c:pt>
                <c:pt idx="687">
                  <c:v>7.87</c:v>
                </c:pt>
                <c:pt idx="688">
                  <c:v>7.88</c:v>
                </c:pt>
                <c:pt idx="689">
                  <c:v>7.89</c:v>
                </c:pt>
                <c:pt idx="690">
                  <c:v>7.90</c:v>
                </c:pt>
                <c:pt idx="691">
                  <c:v>7.91</c:v>
                </c:pt>
                <c:pt idx="692">
                  <c:v>7.92</c:v>
                </c:pt>
                <c:pt idx="693">
                  <c:v>7.93</c:v>
                </c:pt>
                <c:pt idx="694">
                  <c:v>7.94</c:v>
                </c:pt>
                <c:pt idx="695">
                  <c:v>7.95</c:v>
                </c:pt>
                <c:pt idx="696">
                  <c:v>7.96</c:v>
                </c:pt>
                <c:pt idx="697">
                  <c:v>7.97</c:v>
                </c:pt>
                <c:pt idx="698">
                  <c:v>7.98</c:v>
                </c:pt>
                <c:pt idx="699">
                  <c:v>7.99</c:v>
                </c:pt>
                <c:pt idx="700">
                  <c:v>8.00</c:v>
                </c:pt>
                <c:pt idx="701">
                  <c:v>8.01</c:v>
                </c:pt>
                <c:pt idx="702">
                  <c:v>8.02</c:v>
                </c:pt>
                <c:pt idx="703">
                  <c:v>8.03</c:v>
                </c:pt>
                <c:pt idx="704">
                  <c:v>8.04</c:v>
                </c:pt>
                <c:pt idx="705">
                  <c:v>8.05</c:v>
                </c:pt>
                <c:pt idx="706">
                  <c:v>8.06</c:v>
                </c:pt>
                <c:pt idx="707">
                  <c:v>8.07</c:v>
                </c:pt>
                <c:pt idx="708">
                  <c:v>8.08</c:v>
                </c:pt>
                <c:pt idx="709">
                  <c:v>8.09</c:v>
                </c:pt>
                <c:pt idx="710">
                  <c:v>8.10</c:v>
                </c:pt>
                <c:pt idx="711">
                  <c:v>8.11</c:v>
                </c:pt>
                <c:pt idx="712">
                  <c:v>8.12</c:v>
                </c:pt>
                <c:pt idx="713">
                  <c:v>8.13</c:v>
                </c:pt>
                <c:pt idx="714">
                  <c:v>8.14</c:v>
                </c:pt>
                <c:pt idx="715">
                  <c:v>8.15</c:v>
                </c:pt>
                <c:pt idx="716">
                  <c:v>8.16</c:v>
                </c:pt>
                <c:pt idx="717">
                  <c:v>8.17</c:v>
                </c:pt>
                <c:pt idx="718">
                  <c:v>8.18</c:v>
                </c:pt>
                <c:pt idx="719">
                  <c:v>8.19</c:v>
                </c:pt>
                <c:pt idx="720">
                  <c:v>8.20</c:v>
                </c:pt>
                <c:pt idx="721">
                  <c:v>8.21</c:v>
                </c:pt>
                <c:pt idx="722">
                  <c:v>8.22</c:v>
                </c:pt>
                <c:pt idx="723">
                  <c:v>8.23</c:v>
                </c:pt>
                <c:pt idx="724">
                  <c:v>8.24</c:v>
                </c:pt>
                <c:pt idx="725">
                  <c:v>8.25</c:v>
                </c:pt>
                <c:pt idx="726">
                  <c:v>8.26</c:v>
                </c:pt>
                <c:pt idx="727">
                  <c:v>8.27</c:v>
                </c:pt>
                <c:pt idx="728">
                  <c:v>8.28</c:v>
                </c:pt>
                <c:pt idx="729">
                  <c:v>8.29</c:v>
                </c:pt>
                <c:pt idx="730">
                  <c:v>8.30</c:v>
                </c:pt>
                <c:pt idx="731">
                  <c:v>8.31</c:v>
                </c:pt>
                <c:pt idx="732">
                  <c:v>8.32</c:v>
                </c:pt>
                <c:pt idx="733">
                  <c:v>8.33</c:v>
                </c:pt>
                <c:pt idx="734">
                  <c:v>8.34</c:v>
                </c:pt>
                <c:pt idx="735">
                  <c:v>8.35</c:v>
                </c:pt>
                <c:pt idx="736">
                  <c:v>8.36</c:v>
                </c:pt>
                <c:pt idx="737">
                  <c:v>8.37</c:v>
                </c:pt>
                <c:pt idx="738">
                  <c:v>8.38</c:v>
                </c:pt>
                <c:pt idx="739">
                  <c:v>8.39</c:v>
                </c:pt>
                <c:pt idx="740">
                  <c:v>8.40</c:v>
                </c:pt>
                <c:pt idx="741">
                  <c:v>8.41</c:v>
                </c:pt>
                <c:pt idx="742">
                  <c:v>8.42</c:v>
                </c:pt>
                <c:pt idx="743">
                  <c:v>8.43</c:v>
                </c:pt>
                <c:pt idx="744">
                  <c:v>8.44</c:v>
                </c:pt>
                <c:pt idx="745">
                  <c:v>8.45</c:v>
                </c:pt>
                <c:pt idx="746">
                  <c:v>8.46</c:v>
                </c:pt>
                <c:pt idx="747">
                  <c:v>8.47</c:v>
                </c:pt>
                <c:pt idx="748">
                  <c:v>8.48</c:v>
                </c:pt>
                <c:pt idx="749">
                  <c:v>8.49</c:v>
                </c:pt>
                <c:pt idx="750">
                  <c:v>8.50</c:v>
                </c:pt>
                <c:pt idx="751">
                  <c:v>8.51</c:v>
                </c:pt>
                <c:pt idx="752">
                  <c:v>8.52</c:v>
                </c:pt>
                <c:pt idx="753">
                  <c:v>8.53</c:v>
                </c:pt>
                <c:pt idx="754">
                  <c:v>8.54</c:v>
                </c:pt>
                <c:pt idx="755">
                  <c:v>8.55</c:v>
                </c:pt>
                <c:pt idx="756">
                  <c:v>8.56</c:v>
                </c:pt>
                <c:pt idx="757">
                  <c:v>8.57</c:v>
                </c:pt>
                <c:pt idx="758">
                  <c:v>8.58</c:v>
                </c:pt>
                <c:pt idx="759">
                  <c:v>8.59</c:v>
                </c:pt>
                <c:pt idx="760">
                  <c:v>8.60</c:v>
                </c:pt>
                <c:pt idx="761">
                  <c:v>8.61</c:v>
                </c:pt>
                <c:pt idx="762">
                  <c:v>8.62</c:v>
                </c:pt>
                <c:pt idx="763">
                  <c:v>8.63</c:v>
                </c:pt>
                <c:pt idx="764">
                  <c:v>8.64</c:v>
                </c:pt>
                <c:pt idx="765">
                  <c:v>8.65</c:v>
                </c:pt>
                <c:pt idx="766">
                  <c:v>8.66</c:v>
                </c:pt>
                <c:pt idx="767">
                  <c:v>8.67</c:v>
                </c:pt>
                <c:pt idx="768">
                  <c:v>8.68</c:v>
                </c:pt>
                <c:pt idx="769">
                  <c:v>8.69</c:v>
                </c:pt>
                <c:pt idx="770">
                  <c:v>8.70</c:v>
                </c:pt>
                <c:pt idx="771">
                  <c:v>8.71</c:v>
                </c:pt>
                <c:pt idx="772">
                  <c:v>8.72</c:v>
                </c:pt>
                <c:pt idx="773">
                  <c:v>8.73</c:v>
                </c:pt>
                <c:pt idx="774">
                  <c:v>8.74</c:v>
                </c:pt>
                <c:pt idx="775">
                  <c:v>8.75</c:v>
                </c:pt>
                <c:pt idx="776">
                  <c:v>8.76</c:v>
                </c:pt>
                <c:pt idx="777">
                  <c:v>8.77</c:v>
                </c:pt>
                <c:pt idx="778">
                  <c:v>8.78</c:v>
                </c:pt>
                <c:pt idx="779">
                  <c:v>8.79</c:v>
                </c:pt>
                <c:pt idx="780">
                  <c:v>8.80</c:v>
                </c:pt>
                <c:pt idx="781">
                  <c:v>8.81</c:v>
                </c:pt>
                <c:pt idx="782">
                  <c:v>8.82</c:v>
                </c:pt>
                <c:pt idx="783">
                  <c:v>8.83</c:v>
                </c:pt>
                <c:pt idx="784">
                  <c:v>8.84</c:v>
                </c:pt>
                <c:pt idx="785">
                  <c:v>8.85</c:v>
                </c:pt>
                <c:pt idx="786">
                  <c:v>8.86</c:v>
                </c:pt>
                <c:pt idx="787">
                  <c:v>8.87</c:v>
                </c:pt>
                <c:pt idx="788">
                  <c:v>8.88</c:v>
                </c:pt>
                <c:pt idx="789">
                  <c:v>8.89</c:v>
                </c:pt>
                <c:pt idx="790">
                  <c:v>8.90</c:v>
                </c:pt>
                <c:pt idx="791">
                  <c:v>8.91</c:v>
                </c:pt>
                <c:pt idx="792">
                  <c:v>8.92</c:v>
                </c:pt>
                <c:pt idx="793">
                  <c:v>8.93</c:v>
                </c:pt>
                <c:pt idx="794">
                  <c:v>8.94</c:v>
                </c:pt>
                <c:pt idx="795">
                  <c:v>8.95</c:v>
                </c:pt>
                <c:pt idx="796">
                  <c:v>8.96</c:v>
                </c:pt>
                <c:pt idx="797">
                  <c:v>8.97</c:v>
                </c:pt>
                <c:pt idx="798">
                  <c:v>8.98</c:v>
                </c:pt>
                <c:pt idx="799">
                  <c:v>8.99</c:v>
                </c:pt>
                <c:pt idx="800">
                  <c:v>9.00</c:v>
                </c:pt>
                <c:pt idx="801">
                  <c:v>9.01</c:v>
                </c:pt>
                <c:pt idx="802">
                  <c:v>9.02</c:v>
                </c:pt>
                <c:pt idx="803">
                  <c:v>9.03</c:v>
                </c:pt>
                <c:pt idx="804">
                  <c:v>9.04</c:v>
                </c:pt>
                <c:pt idx="805">
                  <c:v>9.05</c:v>
                </c:pt>
                <c:pt idx="806">
                  <c:v>9.06</c:v>
                </c:pt>
                <c:pt idx="807">
                  <c:v>9.07</c:v>
                </c:pt>
                <c:pt idx="808">
                  <c:v>9.08</c:v>
                </c:pt>
                <c:pt idx="809">
                  <c:v>9.09</c:v>
                </c:pt>
                <c:pt idx="810">
                  <c:v>9.10</c:v>
                </c:pt>
                <c:pt idx="811">
                  <c:v>9.11</c:v>
                </c:pt>
                <c:pt idx="812">
                  <c:v>9.12</c:v>
                </c:pt>
                <c:pt idx="813">
                  <c:v>9.13</c:v>
                </c:pt>
                <c:pt idx="814">
                  <c:v>9.14</c:v>
                </c:pt>
                <c:pt idx="815">
                  <c:v>9.15</c:v>
                </c:pt>
                <c:pt idx="816">
                  <c:v>9.16</c:v>
                </c:pt>
                <c:pt idx="817">
                  <c:v>9.17</c:v>
                </c:pt>
                <c:pt idx="818">
                  <c:v>9.18</c:v>
                </c:pt>
                <c:pt idx="819">
                  <c:v>9.19</c:v>
                </c:pt>
                <c:pt idx="820">
                  <c:v>9.20</c:v>
                </c:pt>
                <c:pt idx="821">
                  <c:v>9.21</c:v>
                </c:pt>
                <c:pt idx="822">
                  <c:v>9.22</c:v>
                </c:pt>
                <c:pt idx="823">
                  <c:v>9.23</c:v>
                </c:pt>
                <c:pt idx="824">
                  <c:v>9.24</c:v>
                </c:pt>
                <c:pt idx="825">
                  <c:v>9.25</c:v>
                </c:pt>
                <c:pt idx="826">
                  <c:v>9.26</c:v>
                </c:pt>
                <c:pt idx="827">
                  <c:v>9.27</c:v>
                </c:pt>
                <c:pt idx="828">
                  <c:v>9.28</c:v>
                </c:pt>
                <c:pt idx="829">
                  <c:v>9.29</c:v>
                </c:pt>
                <c:pt idx="830">
                  <c:v>9.30</c:v>
                </c:pt>
                <c:pt idx="831">
                  <c:v>9.31</c:v>
                </c:pt>
                <c:pt idx="832">
                  <c:v>9.32</c:v>
                </c:pt>
                <c:pt idx="833">
                  <c:v>9.33</c:v>
                </c:pt>
                <c:pt idx="834">
                  <c:v>9.34</c:v>
                </c:pt>
                <c:pt idx="835">
                  <c:v>9.35</c:v>
                </c:pt>
                <c:pt idx="836">
                  <c:v>9.36</c:v>
                </c:pt>
                <c:pt idx="837">
                  <c:v>9.37</c:v>
                </c:pt>
                <c:pt idx="838">
                  <c:v>9.38</c:v>
                </c:pt>
                <c:pt idx="839">
                  <c:v>9.39</c:v>
                </c:pt>
                <c:pt idx="840">
                  <c:v>9.40</c:v>
                </c:pt>
                <c:pt idx="841">
                  <c:v>9.41</c:v>
                </c:pt>
                <c:pt idx="842">
                  <c:v>9.42</c:v>
                </c:pt>
                <c:pt idx="843">
                  <c:v>9.43</c:v>
                </c:pt>
                <c:pt idx="844">
                  <c:v>9.44</c:v>
                </c:pt>
                <c:pt idx="845">
                  <c:v>9.45</c:v>
                </c:pt>
                <c:pt idx="846">
                  <c:v>9.46</c:v>
                </c:pt>
                <c:pt idx="847">
                  <c:v>9.47</c:v>
                </c:pt>
                <c:pt idx="848">
                  <c:v>9.48</c:v>
                </c:pt>
                <c:pt idx="849">
                  <c:v>9.49</c:v>
                </c:pt>
                <c:pt idx="850">
                  <c:v>9.50</c:v>
                </c:pt>
                <c:pt idx="851">
                  <c:v>9.51</c:v>
                </c:pt>
                <c:pt idx="852">
                  <c:v>9.52</c:v>
                </c:pt>
                <c:pt idx="853">
                  <c:v>9.53</c:v>
                </c:pt>
                <c:pt idx="854">
                  <c:v>9.54</c:v>
                </c:pt>
                <c:pt idx="855">
                  <c:v>9.55</c:v>
                </c:pt>
                <c:pt idx="856">
                  <c:v>9.56</c:v>
                </c:pt>
                <c:pt idx="857">
                  <c:v>9.57</c:v>
                </c:pt>
                <c:pt idx="858">
                  <c:v>9.58</c:v>
                </c:pt>
                <c:pt idx="859">
                  <c:v>9.59</c:v>
                </c:pt>
                <c:pt idx="860">
                  <c:v>9.60</c:v>
                </c:pt>
                <c:pt idx="861">
                  <c:v>9.61</c:v>
                </c:pt>
                <c:pt idx="862">
                  <c:v>9.62</c:v>
                </c:pt>
                <c:pt idx="863">
                  <c:v>9.63</c:v>
                </c:pt>
                <c:pt idx="864">
                  <c:v>9.64</c:v>
                </c:pt>
                <c:pt idx="865">
                  <c:v>9.65</c:v>
                </c:pt>
                <c:pt idx="866">
                  <c:v>9.66</c:v>
                </c:pt>
                <c:pt idx="867">
                  <c:v>9.67</c:v>
                </c:pt>
                <c:pt idx="868">
                  <c:v>9.68</c:v>
                </c:pt>
                <c:pt idx="869">
                  <c:v>9.69</c:v>
                </c:pt>
                <c:pt idx="870">
                  <c:v>9.70</c:v>
                </c:pt>
                <c:pt idx="871">
                  <c:v>9.71</c:v>
                </c:pt>
                <c:pt idx="872">
                  <c:v>9.72</c:v>
                </c:pt>
                <c:pt idx="873">
                  <c:v>9.73</c:v>
                </c:pt>
                <c:pt idx="874">
                  <c:v>9.74</c:v>
                </c:pt>
                <c:pt idx="875">
                  <c:v>9.75</c:v>
                </c:pt>
                <c:pt idx="876">
                  <c:v>9.76</c:v>
                </c:pt>
                <c:pt idx="877">
                  <c:v>9.77</c:v>
                </c:pt>
                <c:pt idx="878">
                  <c:v>9.78</c:v>
                </c:pt>
                <c:pt idx="879">
                  <c:v>9.79</c:v>
                </c:pt>
                <c:pt idx="880">
                  <c:v>9.80</c:v>
                </c:pt>
                <c:pt idx="881">
                  <c:v>9.81</c:v>
                </c:pt>
                <c:pt idx="882">
                  <c:v>9.82</c:v>
                </c:pt>
                <c:pt idx="883">
                  <c:v>9.83</c:v>
                </c:pt>
                <c:pt idx="884">
                  <c:v>9.84</c:v>
                </c:pt>
                <c:pt idx="885">
                  <c:v>9.85</c:v>
                </c:pt>
                <c:pt idx="886">
                  <c:v>9.86</c:v>
                </c:pt>
                <c:pt idx="887">
                  <c:v>9.87</c:v>
                </c:pt>
                <c:pt idx="888">
                  <c:v>9.88</c:v>
                </c:pt>
                <c:pt idx="889">
                  <c:v>9.89</c:v>
                </c:pt>
                <c:pt idx="890">
                  <c:v>9.90</c:v>
                </c:pt>
                <c:pt idx="891">
                  <c:v>9.91</c:v>
                </c:pt>
                <c:pt idx="892">
                  <c:v>9.92</c:v>
                </c:pt>
                <c:pt idx="893">
                  <c:v>9.93</c:v>
                </c:pt>
                <c:pt idx="894">
                  <c:v>9.94</c:v>
                </c:pt>
                <c:pt idx="895">
                  <c:v>9.95</c:v>
                </c:pt>
                <c:pt idx="896">
                  <c:v>9.96</c:v>
                </c:pt>
                <c:pt idx="897">
                  <c:v>9.97</c:v>
                </c:pt>
                <c:pt idx="898">
                  <c:v>9.98</c:v>
                </c:pt>
                <c:pt idx="899">
                  <c:v>9.99</c:v>
                </c:pt>
                <c:pt idx="900">
                  <c:v>10.00</c:v>
                </c:pt>
                <c:pt idx="901">
                  <c:v>10.01</c:v>
                </c:pt>
                <c:pt idx="902">
                  <c:v>10.02</c:v>
                </c:pt>
                <c:pt idx="903">
                  <c:v>10.03</c:v>
                </c:pt>
                <c:pt idx="904">
                  <c:v>10.04</c:v>
                </c:pt>
                <c:pt idx="905">
                  <c:v>10.05</c:v>
                </c:pt>
                <c:pt idx="906">
                  <c:v>10.06</c:v>
                </c:pt>
                <c:pt idx="907">
                  <c:v>10.07</c:v>
                </c:pt>
                <c:pt idx="908">
                  <c:v>10.08</c:v>
                </c:pt>
                <c:pt idx="909">
                  <c:v>10.09</c:v>
                </c:pt>
                <c:pt idx="910">
                  <c:v>10.10</c:v>
                </c:pt>
                <c:pt idx="911">
                  <c:v>10.11</c:v>
                </c:pt>
                <c:pt idx="912">
                  <c:v>10.12</c:v>
                </c:pt>
                <c:pt idx="913">
                  <c:v>10.13</c:v>
                </c:pt>
                <c:pt idx="914">
                  <c:v>10.14</c:v>
                </c:pt>
                <c:pt idx="915">
                  <c:v>10.15</c:v>
                </c:pt>
                <c:pt idx="916">
                  <c:v>10.16</c:v>
                </c:pt>
                <c:pt idx="917">
                  <c:v>10.17</c:v>
                </c:pt>
                <c:pt idx="918">
                  <c:v>10.18</c:v>
                </c:pt>
                <c:pt idx="919">
                  <c:v>10.19</c:v>
                </c:pt>
                <c:pt idx="920">
                  <c:v>10.20</c:v>
                </c:pt>
                <c:pt idx="921">
                  <c:v>10.21</c:v>
                </c:pt>
                <c:pt idx="922">
                  <c:v>10.22</c:v>
                </c:pt>
                <c:pt idx="923">
                  <c:v>10.23</c:v>
                </c:pt>
                <c:pt idx="924">
                  <c:v>10.24</c:v>
                </c:pt>
                <c:pt idx="925">
                  <c:v>10.25</c:v>
                </c:pt>
                <c:pt idx="926">
                  <c:v>10.26</c:v>
                </c:pt>
                <c:pt idx="927">
                  <c:v>10.27</c:v>
                </c:pt>
                <c:pt idx="928">
                  <c:v>10.28</c:v>
                </c:pt>
                <c:pt idx="929">
                  <c:v>10.29</c:v>
                </c:pt>
                <c:pt idx="930">
                  <c:v>10.30</c:v>
                </c:pt>
                <c:pt idx="931">
                  <c:v>10.31</c:v>
                </c:pt>
                <c:pt idx="932">
                  <c:v>10.32</c:v>
                </c:pt>
                <c:pt idx="933">
                  <c:v>10.33</c:v>
                </c:pt>
                <c:pt idx="934">
                  <c:v>10.34</c:v>
                </c:pt>
                <c:pt idx="935">
                  <c:v>10.35</c:v>
                </c:pt>
                <c:pt idx="936">
                  <c:v>10.36</c:v>
                </c:pt>
                <c:pt idx="937">
                  <c:v>10.37</c:v>
                </c:pt>
                <c:pt idx="938">
                  <c:v>10.38</c:v>
                </c:pt>
                <c:pt idx="939">
                  <c:v>10.39</c:v>
                </c:pt>
                <c:pt idx="940">
                  <c:v>10.40</c:v>
                </c:pt>
                <c:pt idx="941">
                  <c:v>10.41</c:v>
                </c:pt>
                <c:pt idx="942">
                  <c:v>10.42</c:v>
                </c:pt>
                <c:pt idx="943">
                  <c:v>10.43</c:v>
                </c:pt>
                <c:pt idx="944">
                  <c:v>10.44</c:v>
                </c:pt>
                <c:pt idx="945">
                  <c:v>10.45</c:v>
                </c:pt>
                <c:pt idx="946">
                  <c:v>10.46</c:v>
                </c:pt>
                <c:pt idx="947">
                  <c:v>10.47</c:v>
                </c:pt>
                <c:pt idx="948">
                  <c:v>10.48</c:v>
                </c:pt>
                <c:pt idx="949">
                  <c:v>10.49</c:v>
                </c:pt>
                <c:pt idx="950">
                  <c:v>10.50</c:v>
                </c:pt>
                <c:pt idx="951">
                  <c:v>10.51</c:v>
                </c:pt>
                <c:pt idx="952">
                  <c:v>10.52</c:v>
                </c:pt>
                <c:pt idx="953">
                  <c:v>10.53</c:v>
                </c:pt>
                <c:pt idx="954">
                  <c:v>10.54</c:v>
                </c:pt>
                <c:pt idx="955">
                  <c:v>10.55</c:v>
                </c:pt>
                <c:pt idx="956">
                  <c:v>10.56</c:v>
                </c:pt>
                <c:pt idx="957">
                  <c:v>10.57</c:v>
                </c:pt>
                <c:pt idx="958">
                  <c:v>10.58</c:v>
                </c:pt>
                <c:pt idx="959">
                  <c:v>10.59</c:v>
                </c:pt>
                <c:pt idx="960">
                  <c:v>10.60</c:v>
                </c:pt>
                <c:pt idx="961">
                  <c:v>10.61</c:v>
                </c:pt>
                <c:pt idx="962">
                  <c:v>10.62</c:v>
                </c:pt>
                <c:pt idx="963">
                  <c:v>10.63</c:v>
                </c:pt>
                <c:pt idx="964">
                  <c:v>10.64</c:v>
                </c:pt>
                <c:pt idx="965">
                  <c:v>10.65</c:v>
                </c:pt>
                <c:pt idx="966">
                  <c:v>10.66</c:v>
                </c:pt>
                <c:pt idx="967">
                  <c:v>10.67</c:v>
                </c:pt>
                <c:pt idx="968">
                  <c:v>10.68</c:v>
                </c:pt>
                <c:pt idx="969">
                  <c:v>10.69</c:v>
                </c:pt>
                <c:pt idx="970">
                  <c:v>10.70</c:v>
                </c:pt>
                <c:pt idx="971">
                  <c:v>10.71</c:v>
                </c:pt>
                <c:pt idx="972">
                  <c:v>10.72</c:v>
                </c:pt>
                <c:pt idx="973">
                  <c:v>10.73</c:v>
                </c:pt>
                <c:pt idx="974">
                  <c:v>10.74</c:v>
                </c:pt>
                <c:pt idx="975">
                  <c:v>10.75</c:v>
                </c:pt>
                <c:pt idx="976">
                  <c:v>10.76</c:v>
                </c:pt>
                <c:pt idx="977">
                  <c:v>10.77</c:v>
                </c:pt>
                <c:pt idx="978">
                  <c:v>10.78</c:v>
                </c:pt>
                <c:pt idx="979">
                  <c:v>10.79</c:v>
                </c:pt>
                <c:pt idx="980">
                  <c:v>10.80</c:v>
                </c:pt>
                <c:pt idx="981">
                  <c:v>10.81</c:v>
                </c:pt>
                <c:pt idx="982">
                  <c:v>10.82</c:v>
                </c:pt>
                <c:pt idx="983">
                  <c:v>10.83</c:v>
                </c:pt>
                <c:pt idx="984">
                  <c:v>10.84</c:v>
                </c:pt>
                <c:pt idx="985">
                  <c:v>10.85</c:v>
                </c:pt>
                <c:pt idx="986">
                  <c:v>10.86</c:v>
                </c:pt>
                <c:pt idx="987">
                  <c:v>10.87</c:v>
                </c:pt>
                <c:pt idx="988">
                  <c:v>10.88</c:v>
                </c:pt>
                <c:pt idx="989">
                  <c:v>10.89</c:v>
                </c:pt>
                <c:pt idx="990">
                  <c:v>10.90</c:v>
                </c:pt>
                <c:pt idx="991">
                  <c:v>10.91</c:v>
                </c:pt>
                <c:pt idx="992">
                  <c:v>10.92</c:v>
                </c:pt>
                <c:pt idx="993">
                  <c:v>10.93</c:v>
                </c:pt>
                <c:pt idx="994">
                  <c:v>10.94</c:v>
                </c:pt>
                <c:pt idx="995">
                  <c:v>10.95</c:v>
                </c:pt>
                <c:pt idx="996">
                  <c:v>10.96</c:v>
                </c:pt>
                <c:pt idx="997">
                  <c:v>10.97</c:v>
                </c:pt>
                <c:pt idx="998">
                  <c:v>10.98</c:v>
                </c:pt>
                <c:pt idx="999">
                  <c:v>10.99</c:v>
                </c:pt>
                <c:pt idx="1000">
                  <c:v>11.00</c:v>
                </c:pt>
                <c:pt idx="1001">
                  <c:v>11.01</c:v>
                </c:pt>
                <c:pt idx="1002">
                  <c:v>11.02</c:v>
                </c:pt>
                <c:pt idx="1003">
                  <c:v>11.03</c:v>
                </c:pt>
                <c:pt idx="1004">
                  <c:v>11.04</c:v>
                </c:pt>
                <c:pt idx="1005">
                  <c:v>11.05</c:v>
                </c:pt>
                <c:pt idx="1006">
                  <c:v>11.06</c:v>
                </c:pt>
                <c:pt idx="1007">
                  <c:v>11.07</c:v>
                </c:pt>
                <c:pt idx="1008">
                  <c:v>11.08</c:v>
                </c:pt>
                <c:pt idx="1009">
                  <c:v>11.09</c:v>
                </c:pt>
                <c:pt idx="1010">
                  <c:v>11.10</c:v>
                </c:pt>
                <c:pt idx="1011">
                  <c:v>11.11</c:v>
                </c:pt>
                <c:pt idx="1012">
                  <c:v>11.12</c:v>
                </c:pt>
                <c:pt idx="1013">
                  <c:v>11.13</c:v>
                </c:pt>
                <c:pt idx="1014">
                  <c:v>11.14</c:v>
                </c:pt>
                <c:pt idx="1015">
                  <c:v>11.15</c:v>
                </c:pt>
                <c:pt idx="1016">
                  <c:v>11.16</c:v>
                </c:pt>
                <c:pt idx="1017">
                  <c:v>11.17</c:v>
                </c:pt>
                <c:pt idx="1018">
                  <c:v>11.18</c:v>
                </c:pt>
                <c:pt idx="1019">
                  <c:v>11.19</c:v>
                </c:pt>
                <c:pt idx="1020">
                  <c:v>11.20</c:v>
                </c:pt>
                <c:pt idx="1021">
                  <c:v>11.21</c:v>
                </c:pt>
                <c:pt idx="1022">
                  <c:v>11.22</c:v>
                </c:pt>
                <c:pt idx="1023">
                  <c:v>11.23</c:v>
                </c:pt>
                <c:pt idx="1024">
                  <c:v>11.24</c:v>
                </c:pt>
                <c:pt idx="1025">
                  <c:v>11.25</c:v>
                </c:pt>
                <c:pt idx="1026">
                  <c:v>11.26</c:v>
                </c:pt>
                <c:pt idx="1027">
                  <c:v>11.27</c:v>
                </c:pt>
                <c:pt idx="1028">
                  <c:v>11.28</c:v>
                </c:pt>
                <c:pt idx="1029">
                  <c:v>11.29</c:v>
                </c:pt>
                <c:pt idx="1030">
                  <c:v>11.30</c:v>
                </c:pt>
                <c:pt idx="1031">
                  <c:v>11.31</c:v>
                </c:pt>
                <c:pt idx="1032">
                  <c:v>11.32</c:v>
                </c:pt>
                <c:pt idx="1033">
                  <c:v>11.33</c:v>
                </c:pt>
                <c:pt idx="1034">
                  <c:v>11.34</c:v>
                </c:pt>
                <c:pt idx="1035">
                  <c:v>11.35</c:v>
                </c:pt>
                <c:pt idx="1036">
                  <c:v>11.36</c:v>
                </c:pt>
                <c:pt idx="1037">
                  <c:v>11.37</c:v>
                </c:pt>
                <c:pt idx="1038">
                  <c:v>11.38</c:v>
                </c:pt>
                <c:pt idx="1039">
                  <c:v>11.39</c:v>
                </c:pt>
                <c:pt idx="1040">
                  <c:v>11.40</c:v>
                </c:pt>
                <c:pt idx="1041">
                  <c:v>11.41</c:v>
                </c:pt>
                <c:pt idx="1042">
                  <c:v>11.42</c:v>
                </c:pt>
                <c:pt idx="1043">
                  <c:v>11.43</c:v>
                </c:pt>
                <c:pt idx="1044">
                  <c:v>11.44</c:v>
                </c:pt>
                <c:pt idx="1045">
                  <c:v>11.45</c:v>
                </c:pt>
                <c:pt idx="1046">
                  <c:v>11.46</c:v>
                </c:pt>
                <c:pt idx="1047">
                  <c:v>11.47</c:v>
                </c:pt>
                <c:pt idx="1048">
                  <c:v>11.48</c:v>
                </c:pt>
                <c:pt idx="1049">
                  <c:v>11.49</c:v>
                </c:pt>
                <c:pt idx="1050">
                  <c:v>11.50</c:v>
                </c:pt>
                <c:pt idx="1051">
                  <c:v>11.51</c:v>
                </c:pt>
                <c:pt idx="1052">
                  <c:v>11.52</c:v>
                </c:pt>
                <c:pt idx="1053">
                  <c:v>11.53</c:v>
                </c:pt>
                <c:pt idx="1054">
                  <c:v>11.54</c:v>
                </c:pt>
                <c:pt idx="1055">
                  <c:v>11.55</c:v>
                </c:pt>
                <c:pt idx="1056">
                  <c:v>11.56</c:v>
                </c:pt>
                <c:pt idx="1057">
                  <c:v>11.57</c:v>
                </c:pt>
                <c:pt idx="1058">
                  <c:v>11.58</c:v>
                </c:pt>
                <c:pt idx="1059">
                  <c:v>11.59</c:v>
                </c:pt>
                <c:pt idx="1060">
                  <c:v>11.60</c:v>
                </c:pt>
                <c:pt idx="1061">
                  <c:v>11.61</c:v>
                </c:pt>
                <c:pt idx="1062">
                  <c:v>11.62</c:v>
                </c:pt>
                <c:pt idx="1063">
                  <c:v>11.63</c:v>
                </c:pt>
                <c:pt idx="1064">
                  <c:v>11.64</c:v>
                </c:pt>
                <c:pt idx="1065">
                  <c:v>11.65</c:v>
                </c:pt>
                <c:pt idx="1066">
                  <c:v>11.66</c:v>
                </c:pt>
                <c:pt idx="1067">
                  <c:v>11.67</c:v>
                </c:pt>
                <c:pt idx="1068">
                  <c:v>11.68</c:v>
                </c:pt>
                <c:pt idx="1069">
                  <c:v>11.69</c:v>
                </c:pt>
                <c:pt idx="1070">
                  <c:v>11.70</c:v>
                </c:pt>
                <c:pt idx="1071">
                  <c:v>11.71</c:v>
                </c:pt>
                <c:pt idx="1072">
                  <c:v>11.72</c:v>
                </c:pt>
                <c:pt idx="1073">
                  <c:v>11.73</c:v>
                </c:pt>
                <c:pt idx="1074">
                  <c:v>11.74</c:v>
                </c:pt>
                <c:pt idx="1075">
                  <c:v>11.75</c:v>
                </c:pt>
                <c:pt idx="1076">
                  <c:v>11.76</c:v>
                </c:pt>
                <c:pt idx="1077">
                  <c:v>11.77</c:v>
                </c:pt>
                <c:pt idx="1078">
                  <c:v>11.78</c:v>
                </c:pt>
                <c:pt idx="1079">
                  <c:v>11.79</c:v>
                </c:pt>
                <c:pt idx="1080">
                  <c:v>11.80</c:v>
                </c:pt>
                <c:pt idx="1081">
                  <c:v>11.81</c:v>
                </c:pt>
                <c:pt idx="1082">
                  <c:v>11.82</c:v>
                </c:pt>
                <c:pt idx="1083">
                  <c:v>11.83</c:v>
                </c:pt>
                <c:pt idx="1084">
                  <c:v>11.84</c:v>
                </c:pt>
                <c:pt idx="1085">
                  <c:v>11.85</c:v>
                </c:pt>
                <c:pt idx="1086">
                  <c:v>11.86</c:v>
                </c:pt>
                <c:pt idx="1087">
                  <c:v>11.87</c:v>
                </c:pt>
                <c:pt idx="1088">
                  <c:v>11.88</c:v>
                </c:pt>
                <c:pt idx="1089">
                  <c:v>11.89</c:v>
                </c:pt>
                <c:pt idx="1090">
                  <c:v>11.90</c:v>
                </c:pt>
                <c:pt idx="1091">
                  <c:v>11.91</c:v>
                </c:pt>
                <c:pt idx="1092">
                  <c:v>11.92</c:v>
                </c:pt>
                <c:pt idx="1093">
                  <c:v>11.93</c:v>
                </c:pt>
                <c:pt idx="1094">
                  <c:v>11.94</c:v>
                </c:pt>
                <c:pt idx="1095">
                  <c:v>11.95</c:v>
                </c:pt>
                <c:pt idx="1096">
                  <c:v>11.96</c:v>
                </c:pt>
                <c:pt idx="1097">
                  <c:v>11.97</c:v>
                </c:pt>
                <c:pt idx="1098">
                  <c:v>11.98</c:v>
                </c:pt>
                <c:pt idx="1099">
                  <c:v>11.99</c:v>
                </c:pt>
                <c:pt idx="1100">
                  <c:v>12.00</c:v>
                </c:pt>
                <c:pt idx="1101">
                  <c:v>12.01</c:v>
                </c:pt>
                <c:pt idx="1102">
                  <c:v>12.02</c:v>
                </c:pt>
                <c:pt idx="1103">
                  <c:v>12.03</c:v>
                </c:pt>
                <c:pt idx="1104">
                  <c:v>12.04</c:v>
                </c:pt>
                <c:pt idx="1105">
                  <c:v>12.05</c:v>
                </c:pt>
                <c:pt idx="1106">
                  <c:v>12.06</c:v>
                </c:pt>
                <c:pt idx="1107">
                  <c:v>12.07</c:v>
                </c:pt>
                <c:pt idx="1108">
                  <c:v>12.08</c:v>
                </c:pt>
                <c:pt idx="1109">
                  <c:v>12.09</c:v>
                </c:pt>
                <c:pt idx="1110">
                  <c:v>12.10</c:v>
                </c:pt>
                <c:pt idx="1111">
                  <c:v>12.11</c:v>
                </c:pt>
                <c:pt idx="1112">
                  <c:v>12.12</c:v>
                </c:pt>
                <c:pt idx="1113">
                  <c:v>12.13</c:v>
                </c:pt>
                <c:pt idx="1114">
                  <c:v>12.14</c:v>
                </c:pt>
                <c:pt idx="1115">
                  <c:v>12.15</c:v>
                </c:pt>
                <c:pt idx="1116">
                  <c:v>12.16</c:v>
                </c:pt>
                <c:pt idx="1117">
                  <c:v>12.17</c:v>
                </c:pt>
                <c:pt idx="1118">
                  <c:v>12.18</c:v>
                </c:pt>
                <c:pt idx="1119">
                  <c:v>12.19</c:v>
                </c:pt>
                <c:pt idx="1120">
                  <c:v>12.20</c:v>
                </c:pt>
                <c:pt idx="1121">
                  <c:v>12.21</c:v>
                </c:pt>
                <c:pt idx="1122">
                  <c:v>12.22</c:v>
                </c:pt>
                <c:pt idx="1123">
                  <c:v>12.23</c:v>
                </c:pt>
                <c:pt idx="1124">
                  <c:v>12.24</c:v>
                </c:pt>
                <c:pt idx="1125">
                  <c:v>12.25</c:v>
                </c:pt>
                <c:pt idx="1126">
                  <c:v>12.26</c:v>
                </c:pt>
                <c:pt idx="1127">
                  <c:v>12.27</c:v>
                </c:pt>
                <c:pt idx="1128">
                  <c:v>12.28</c:v>
                </c:pt>
                <c:pt idx="1129">
                  <c:v>12.29</c:v>
                </c:pt>
                <c:pt idx="1130">
                  <c:v>12.30</c:v>
                </c:pt>
                <c:pt idx="1131">
                  <c:v>12.31</c:v>
                </c:pt>
                <c:pt idx="1132">
                  <c:v>12.32</c:v>
                </c:pt>
                <c:pt idx="1133">
                  <c:v>12.33</c:v>
                </c:pt>
                <c:pt idx="1134">
                  <c:v>12.34</c:v>
                </c:pt>
                <c:pt idx="1135">
                  <c:v>12.35</c:v>
                </c:pt>
                <c:pt idx="1136">
                  <c:v>12.36</c:v>
                </c:pt>
                <c:pt idx="1137">
                  <c:v>12.37</c:v>
                </c:pt>
                <c:pt idx="1138">
                  <c:v>12.38</c:v>
                </c:pt>
                <c:pt idx="1139">
                  <c:v>12.39</c:v>
                </c:pt>
                <c:pt idx="1140">
                  <c:v>12.40</c:v>
                </c:pt>
                <c:pt idx="1141">
                  <c:v>12.41</c:v>
                </c:pt>
                <c:pt idx="1142">
                  <c:v>12.42</c:v>
                </c:pt>
                <c:pt idx="1143">
                  <c:v>12.43</c:v>
                </c:pt>
                <c:pt idx="1144">
                  <c:v>12.44</c:v>
                </c:pt>
                <c:pt idx="1145">
                  <c:v>12.45</c:v>
                </c:pt>
                <c:pt idx="1146">
                  <c:v>12.46</c:v>
                </c:pt>
                <c:pt idx="1147">
                  <c:v>12.47</c:v>
                </c:pt>
                <c:pt idx="1148">
                  <c:v>12.48</c:v>
                </c:pt>
                <c:pt idx="1149">
                  <c:v>12.49</c:v>
                </c:pt>
                <c:pt idx="1150">
                  <c:v>12.50</c:v>
                </c:pt>
                <c:pt idx="1151">
                  <c:v>12.51</c:v>
                </c:pt>
                <c:pt idx="1152">
                  <c:v>12.52</c:v>
                </c:pt>
                <c:pt idx="1153">
                  <c:v>12.53</c:v>
                </c:pt>
                <c:pt idx="1154">
                  <c:v>12.54</c:v>
                </c:pt>
                <c:pt idx="1155">
                  <c:v>12.55</c:v>
                </c:pt>
                <c:pt idx="1156">
                  <c:v>12.56</c:v>
                </c:pt>
                <c:pt idx="1157">
                  <c:v>12.57</c:v>
                </c:pt>
                <c:pt idx="1158">
                  <c:v>12.58</c:v>
                </c:pt>
                <c:pt idx="1159">
                  <c:v>12.59</c:v>
                </c:pt>
                <c:pt idx="1160">
                  <c:v>12.60</c:v>
                </c:pt>
                <c:pt idx="1161">
                  <c:v>12.61</c:v>
                </c:pt>
                <c:pt idx="1162">
                  <c:v>12.62</c:v>
                </c:pt>
                <c:pt idx="1163">
                  <c:v>12.63</c:v>
                </c:pt>
                <c:pt idx="1164">
                  <c:v>12.64</c:v>
                </c:pt>
                <c:pt idx="1165">
                  <c:v>12.65</c:v>
                </c:pt>
                <c:pt idx="1166">
                  <c:v>12.66</c:v>
                </c:pt>
                <c:pt idx="1167">
                  <c:v>12.67</c:v>
                </c:pt>
                <c:pt idx="1168">
                  <c:v>12.68</c:v>
                </c:pt>
                <c:pt idx="1169">
                  <c:v>12.69</c:v>
                </c:pt>
                <c:pt idx="1170">
                  <c:v>12.70</c:v>
                </c:pt>
                <c:pt idx="1171">
                  <c:v>12.71</c:v>
                </c:pt>
                <c:pt idx="1172">
                  <c:v>12.72</c:v>
                </c:pt>
                <c:pt idx="1173">
                  <c:v>12.73</c:v>
                </c:pt>
                <c:pt idx="1174">
                  <c:v>12.74</c:v>
                </c:pt>
                <c:pt idx="1175">
                  <c:v>12.75</c:v>
                </c:pt>
                <c:pt idx="1176">
                  <c:v>12.76</c:v>
                </c:pt>
                <c:pt idx="1177">
                  <c:v>12.77</c:v>
                </c:pt>
                <c:pt idx="1178">
                  <c:v>12.78</c:v>
                </c:pt>
                <c:pt idx="1179">
                  <c:v>12.79</c:v>
                </c:pt>
                <c:pt idx="1180">
                  <c:v>12.80</c:v>
                </c:pt>
                <c:pt idx="1181">
                  <c:v>12.81</c:v>
                </c:pt>
                <c:pt idx="1182">
                  <c:v>12.82</c:v>
                </c:pt>
                <c:pt idx="1183">
                  <c:v>12.83</c:v>
                </c:pt>
                <c:pt idx="1184">
                  <c:v>12.84</c:v>
                </c:pt>
                <c:pt idx="1185">
                  <c:v>12.85</c:v>
                </c:pt>
                <c:pt idx="1186">
                  <c:v>12.86</c:v>
                </c:pt>
                <c:pt idx="1187">
                  <c:v>12.87</c:v>
                </c:pt>
                <c:pt idx="1188">
                  <c:v>12.88</c:v>
                </c:pt>
                <c:pt idx="1189">
                  <c:v>12.89</c:v>
                </c:pt>
                <c:pt idx="1190">
                  <c:v>12.90</c:v>
                </c:pt>
                <c:pt idx="1191">
                  <c:v>12.91</c:v>
                </c:pt>
                <c:pt idx="1192">
                  <c:v>12.92</c:v>
                </c:pt>
                <c:pt idx="1193">
                  <c:v>12.93</c:v>
                </c:pt>
                <c:pt idx="1194">
                  <c:v>12.94</c:v>
                </c:pt>
                <c:pt idx="1195">
                  <c:v>12.95</c:v>
                </c:pt>
                <c:pt idx="1196">
                  <c:v>12.96</c:v>
                </c:pt>
                <c:pt idx="1197">
                  <c:v>12.97</c:v>
                </c:pt>
                <c:pt idx="1198">
                  <c:v>12.98</c:v>
                </c:pt>
                <c:pt idx="1199">
                  <c:v>12.99</c:v>
                </c:pt>
                <c:pt idx="1200">
                  <c:v>13.00</c:v>
                </c:pt>
                <c:pt idx="1201">
                  <c:v>13.01</c:v>
                </c:pt>
                <c:pt idx="1202">
                  <c:v>13.02</c:v>
                </c:pt>
                <c:pt idx="1203">
                  <c:v>13.03</c:v>
                </c:pt>
                <c:pt idx="1204">
                  <c:v>13.04</c:v>
                </c:pt>
                <c:pt idx="1205">
                  <c:v>13.05</c:v>
                </c:pt>
                <c:pt idx="1206">
                  <c:v>13.06</c:v>
                </c:pt>
                <c:pt idx="1207">
                  <c:v>13.07</c:v>
                </c:pt>
                <c:pt idx="1208">
                  <c:v>13.08</c:v>
                </c:pt>
                <c:pt idx="1209">
                  <c:v>13.09</c:v>
                </c:pt>
                <c:pt idx="1210">
                  <c:v>13.10</c:v>
                </c:pt>
                <c:pt idx="1211">
                  <c:v>13.11</c:v>
                </c:pt>
                <c:pt idx="1212">
                  <c:v>13.12</c:v>
                </c:pt>
                <c:pt idx="1213">
                  <c:v>13.13</c:v>
                </c:pt>
                <c:pt idx="1214">
                  <c:v>13.14</c:v>
                </c:pt>
                <c:pt idx="1215">
                  <c:v>13.15</c:v>
                </c:pt>
                <c:pt idx="1216">
                  <c:v>13.16</c:v>
                </c:pt>
                <c:pt idx="1217">
                  <c:v>13.17</c:v>
                </c:pt>
                <c:pt idx="1218">
                  <c:v>13.18</c:v>
                </c:pt>
                <c:pt idx="1219">
                  <c:v>13.19</c:v>
                </c:pt>
                <c:pt idx="1220">
                  <c:v>13.20</c:v>
                </c:pt>
                <c:pt idx="1221">
                  <c:v>13.21</c:v>
                </c:pt>
                <c:pt idx="1222">
                  <c:v>13.22</c:v>
                </c:pt>
                <c:pt idx="1223">
                  <c:v>13.23</c:v>
                </c:pt>
                <c:pt idx="1224">
                  <c:v>13.24</c:v>
                </c:pt>
                <c:pt idx="1225">
                  <c:v>13.25</c:v>
                </c:pt>
                <c:pt idx="1226">
                  <c:v>13.26</c:v>
                </c:pt>
                <c:pt idx="1227">
                  <c:v>13.27</c:v>
                </c:pt>
                <c:pt idx="1228">
                  <c:v>13.28</c:v>
                </c:pt>
                <c:pt idx="1229">
                  <c:v>13.29</c:v>
                </c:pt>
                <c:pt idx="1230">
                  <c:v>13.30</c:v>
                </c:pt>
                <c:pt idx="1231">
                  <c:v>13.31</c:v>
                </c:pt>
                <c:pt idx="1232">
                  <c:v>13.32</c:v>
                </c:pt>
                <c:pt idx="1233">
                  <c:v>13.33</c:v>
                </c:pt>
                <c:pt idx="1234">
                  <c:v>13.34</c:v>
                </c:pt>
                <c:pt idx="1235">
                  <c:v>13.35</c:v>
                </c:pt>
                <c:pt idx="1236">
                  <c:v>13.36</c:v>
                </c:pt>
                <c:pt idx="1237">
                  <c:v>13.37</c:v>
                </c:pt>
                <c:pt idx="1238">
                  <c:v>13.38</c:v>
                </c:pt>
                <c:pt idx="1239">
                  <c:v>13.39</c:v>
                </c:pt>
                <c:pt idx="1240">
                  <c:v>13.40</c:v>
                </c:pt>
                <c:pt idx="1241">
                  <c:v>13.41</c:v>
                </c:pt>
                <c:pt idx="1242">
                  <c:v>13.42</c:v>
                </c:pt>
                <c:pt idx="1243">
                  <c:v>13.43</c:v>
                </c:pt>
                <c:pt idx="1244">
                  <c:v>13.44</c:v>
                </c:pt>
                <c:pt idx="1245">
                  <c:v>13.45</c:v>
                </c:pt>
                <c:pt idx="1246">
                  <c:v>13.46</c:v>
                </c:pt>
                <c:pt idx="1247">
                  <c:v>13.47</c:v>
                </c:pt>
                <c:pt idx="1248">
                  <c:v>13.48</c:v>
                </c:pt>
                <c:pt idx="1249">
                  <c:v>13.49</c:v>
                </c:pt>
                <c:pt idx="1250">
                  <c:v>13.50</c:v>
                </c:pt>
                <c:pt idx="1251">
                  <c:v>13.51</c:v>
                </c:pt>
                <c:pt idx="1252">
                  <c:v>13.52</c:v>
                </c:pt>
                <c:pt idx="1253">
                  <c:v>13.53</c:v>
                </c:pt>
                <c:pt idx="1254">
                  <c:v>13.54</c:v>
                </c:pt>
                <c:pt idx="1255">
                  <c:v>13.55</c:v>
                </c:pt>
                <c:pt idx="1256">
                  <c:v>13.56</c:v>
                </c:pt>
                <c:pt idx="1257">
                  <c:v>13.57</c:v>
                </c:pt>
                <c:pt idx="1258">
                  <c:v>13.58</c:v>
                </c:pt>
                <c:pt idx="1259">
                  <c:v>13.59</c:v>
                </c:pt>
                <c:pt idx="1260">
                  <c:v>13.60</c:v>
                </c:pt>
                <c:pt idx="1261">
                  <c:v>13.61</c:v>
                </c:pt>
                <c:pt idx="1262">
                  <c:v>13.62</c:v>
                </c:pt>
                <c:pt idx="1263">
                  <c:v>13.63</c:v>
                </c:pt>
                <c:pt idx="1264">
                  <c:v>13.64</c:v>
                </c:pt>
                <c:pt idx="1265">
                  <c:v>13.65</c:v>
                </c:pt>
                <c:pt idx="1266">
                  <c:v>13.66</c:v>
                </c:pt>
                <c:pt idx="1267">
                  <c:v>13.67</c:v>
                </c:pt>
                <c:pt idx="1268">
                  <c:v>13.68</c:v>
                </c:pt>
                <c:pt idx="1269">
                  <c:v>13.69</c:v>
                </c:pt>
                <c:pt idx="1270">
                  <c:v>13.70</c:v>
                </c:pt>
                <c:pt idx="1271">
                  <c:v>13.71</c:v>
                </c:pt>
                <c:pt idx="1272">
                  <c:v>13.72</c:v>
                </c:pt>
                <c:pt idx="1273">
                  <c:v>13.73</c:v>
                </c:pt>
                <c:pt idx="1274">
                  <c:v>13.74</c:v>
                </c:pt>
                <c:pt idx="1275">
                  <c:v>13.75</c:v>
                </c:pt>
                <c:pt idx="1276">
                  <c:v>13.76</c:v>
                </c:pt>
                <c:pt idx="1277">
                  <c:v>13.77</c:v>
                </c:pt>
                <c:pt idx="1278">
                  <c:v>13.78</c:v>
                </c:pt>
                <c:pt idx="1279">
                  <c:v>13.79</c:v>
                </c:pt>
                <c:pt idx="1280">
                  <c:v>13.80</c:v>
                </c:pt>
                <c:pt idx="1281">
                  <c:v>13.81</c:v>
                </c:pt>
                <c:pt idx="1282">
                  <c:v>13.82</c:v>
                </c:pt>
                <c:pt idx="1283">
                  <c:v>13.83</c:v>
                </c:pt>
                <c:pt idx="1284">
                  <c:v>13.84</c:v>
                </c:pt>
                <c:pt idx="1285">
                  <c:v>13.85</c:v>
                </c:pt>
                <c:pt idx="1286">
                  <c:v>13.86</c:v>
                </c:pt>
                <c:pt idx="1287">
                  <c:v>13.87</c:v>
                </c:pt>
                <c:pt idx="1288">
                  <c:v>13.88</c:v>
                </c:pt>
                <c:pt idx="1289">
                  <c:v>13.89</c:v>
                </c:pt>
                <c:pt idx="1290">
                  <c:v>13.90</c:v>
                </c:pt>
                <c:pt idx="1291">
                  <c:v>13.91</c:v>
                </c:pt>
                <c:pt idx="1292">
                  <c:v>13.92</c:v>
                </c:pt>
                <c:pt idx="1293">
                  <c:v>13.93</c:v>
                </c:pt>
                <c:pt idx="1294">
                  <c:v>13.94</c:v>
                </c:pt>
                <c:pt idx="1295">
                  <c:v>13.95</c:v>
                </c:pt>
                <c:pt idx="1296">
                  <c:v>13.96</c:v>
                </c:pt>
                <c:pt idx="1297">
                  <c:v>13.97</c:v>
                </c:pt>
                <c:pt idx="1298">
                  <c:v>13.98</c:v>
                </c:pt>
                <c:pt idx="1299">
                  <c:v>13.99</c:v>
                </c:pt>
                <c:pt idx="1300">
                  <c:v>14.00</c:v>
                </c:pt>
              </c:strCache>
            </c:strRef>
          </c:tx>
          <c:spPr>
            <a:ln w="12700" cap="rnd">
              <a:solidFill>
                <a:srgbClr val="FF7C80"/>
              </a:solidFill>
              <a:prstDash val="sysDash"/>
              <a:round/>
            </a:ln>
            <a:effectLst/>
          </c:spPr>
          <c:marker>
            <c:symbol val="none"/>
          </c:marker>
          <c:xVal>
            <c:numRef>
              <c:f>参照3!$AA$17:$AA$18</c:f>
              <c:numCache>
                <c:formatCode>General</c:formatCode>
                <c:ptCount val="2"/>
                <c:pt idx="0">
                  <c:v>0</c:v>
                </c:pt>
                <c:pt idx="1">
                  <c:v>10000</c:v>
                </c:pt>
              </c:numCache>
            </c:numRef>
          </c:xVal>
          <c:yVal>
            <c:numRef>
              <c:f>参照3!$T$17:$T$18</c:f>
              <c:numCache>
                <c:formatCode>General</c:formatCode>
                <c:ptCount val="2"/>
                <c:pt idx="0">
                  <c:v>1</c:v>
                </c:pt>
                <c:pt idx="1">
                  <c:v>1</c:v>
                </c:pt>
              </c:numCache>
            </c:numRef>
          </c:yVal>
          <c:smooth val="1"/>
          <c:extLst xmlns:c15="http://schemas.microsoft.com/office/drawing/2012/chart">
            <c:ext xmlns:c16="http://schemas.microsoft.com/office/drawing/2014/chart" uri="{C3380CC4-5D6E-409C-BE32-E72D297353CC}">
              <c16:uniqueId val="{00000000-5932-4FE0-83CB-D1FFBA9A96AF}"/>
            </c:ext>
          </c:extLst>
        </c:ser>
        <c:ser>
          <c:idx val="8"/>
          <c:order val="3"/>
          <c:tx>
            <c:strRef>
              <c:f>参照3!$B$21:$B$1321</c:f>
              <c:strCache>
                <c:ptCount val="1301"/>
                <c:pt idx="0">
                  <c:v>1.00</c:v>
                </c:pt>
                <c:pt idx="1">
                  <c:v>1.01</c:v>
                </c:pt>
                <c:pt idx="2">
                  <c:v>1.02</c:v>
                </c:pt>
                <c:pt idx="3">
                  <c:v>1.03</c:v>
                </c:pt>
                <c:pt idx="4">
                  <c:v>1.04</c:v>
                </c:pt>
                <c:pt idx="5">
                  <c:v>1.05</c:v>
                </c:pt>
                <c:pt idx="6">
                  <c:v>1.06</c:v>
                </c:pt>
                <c:pt idx="7">
                  <c:v>1.07</c:v>
                </c:pt>
                <c:pt idx="8">
                  <c:v>1.08</c:v>
                </c:pt>
                <c:pt idx="9">
                  <c:v>1.09</c:v>
                </c:pt>
                <c:pt idx="10">
                  <c:v>1.10</c:v>
                </c:pt>
                <c:pt idx="11">
                  <c:v>1.11</c:v>
                </c:pt>
                <c:pt idx="12">
                  <c:v>1.12</c:v>
                </c:pt>
                <c:pt idx="13">
                  <c:v>1.13</c:v>
                </c:pt>
                <c:pt idx="14">
                  <c:v>1.14</c:v>
                </c:pt>
                <c:pt idx="15">
                  <c:v>1.15</c:v>
                </c:pt>
                <c:pt idx="16">
                  <c:v>1.16</c:v>
                </c:pt>
                <c:pt idx="17">
                  <c:v>1.17</c:v>
                </c:pt>
                <c:pt idx="18">
                  <c:v>1.18</c:v>
                </c:pt>
                <c:pt idx="19">
                  <c:v>1.19</c:v>
                </c:pt>
                <c:pt idx="20">
                  <c:v>1.20</c:v>
                </c:pt>
                <c:pt idx="21">
                  <c:v>1.21</c:v>
                </c:pt>
                <c:pt idx="22">
                  <c:v>1.22</c:v>
                </c:pt>
                <c:pt idx="23">
                  <c:v>1.23</c:v>
                </c:pt>
                <c:pt idx="24">
                  <c:v>1.24</c:v>
                </c:pt>
                <c:pt idx="25">
                  <c:v>1.25</c:v>
                </c:pt>
                <c:pt idx="26">
                  <c:v>1.26</c:v>
                </c:pt>
                <c:pt idx="27">
                  <c:v>1.27</c:v>
                </c:pt>
                <c:pt idx="28">
                  <c:v>1.28</c:v>
                </c:pt>
                <c:pt idx="29">
                  <c:v>1.29</c:v>
                </c:pt>
                <c:pt idx="30">
                  <c:v>1.30</c:v>
                </c:pt>
                <c:pt idx="31">
                  <c:v>1.31</c:v>
                </c:pt>
                <c:pt idx="32">
                  <c:v>1.32</c:v>
                </c:pt>
                <c:pt idx="33">
                  <c:v>1.33</c:v>
                </c:pt>
                <c:pt idx="34">
                  <c:v>1.34</c:v>
                </c:pt>
                <c:pt idx="35">
                  <c:v>1.35</c:v>
                </c:pt>
                <c:pt idx="36">
                  <c:v>1.36</c:v>
                </c:pt>
                <c:pt idx="37">
                  <c:v>1.37</c:v>
                </c:pt>
                <c:pt idx="38">
                  <c:v>1.38</c:v>
                </c:pt>
                <c:pt idx="39">
                  <c:v>1.39</c:v>
                </c:pt>
                <c:pt idx="40">
                  <c:v>1.40</c:v>
                </c:pt>
                <c:pt idx="41">
                  <c:v>1.41</c:v>
                </c:pt>
                <c:pt idx="42">
                  <c:v>1.42</c:v>
                </c:pt>
                <c:pt idx="43">
                  <c:v>1.43</c:v>
                </c:pt>
                <c:pt idx="44">
                  <c:v>1.44</c:v>
                </c:pt>
                <c:pt idx="45">
                  <c:v>1.45</c:v>
                </c:pt>
                <c:pt idx="46">
                  <c:v>1.46</c:v>
                </c:pt>
                <c:pt idx="47">
                  <c:v>1.47</c:v>
                </c:pt>
                <c:pt idx="48">
                  <c:v>1.48</c:v>
                </c:pt>
                <c:pt idx="49">
                  <c:v>1.49</c:v>
                </c:pt>
                <c:pt idx="50">
                  <c:v>1.50</c:v>
                </c:pt>
                <c:pt idx="51">
                  <c:v>1.51</c:v>
                </c:pt>
                <c:pt idx="52">
                  <c:v>1.52</c:v>
                </c:pt>
                <c:pt idx="53">
                  <c:v>1.53</c:v>
                </c:pt>
                <c:pt idx="54">
                  <c:v>1.54</c:v>
                </c:pt>
                <c:pt idx="55">
                  <c:v>1.55</c:v>
                </c:pt>
                <c:pt idx="56">
                  <c:v>1.56</c:v>
                </c:pt>
                <c:pt idx="57">
                  <c:v>1.57</c:v>
                </c:pt>
                <c:pt idx="58">
                  <c:v>1.58</c:v>
                </c:pt>
                <c:pt idx="59">
                  <c:v>1.59</c:v>
                </c:pt>
                <c:pt idx="60">
                  <c:v>1.60</c:v>
                </c:pt>
                <c:pt idx="61">
                  <c:v>1.61</c:v>
                </c:pt>
                <c:pt idx="62">
                  <c:v>1.62</c:v>
                </c:pt>
                <c:pt idx="63">
                  <c:v>1.63</c:v>
                </c:pt>
                <c:pt idx="64">
                  <c:v>1.64</c:v>
                </c:pt>
                <c:pt idx="65">
                  <c:v>1.65</c:v>
                </c:pt>
                <c:pt idx="66">
                  <c:v>1.66</c:v>
                </c:pt>
                <c:pt idx="67">
                  <c:v>1.67</c:v>
                </c:pt>
                <c:pt idx="68">
                  <c:v>1.68</c:v>
                </c:pt>
                <c:pt idx="69">
                  <c:v>1.69</c:v>
                </c:pt>
                <c:pt idx="70">
                  <c:v>1.70</c:v>
                </c:pt>
                <c:pt idx="71">
                  <c:v>1.71</c:v>
                </c:pt>
                <c:pt idx="72">
                  <c:v>1.72</c:v>
                </c:pt>
                <c:pt idx="73">
                  <c:v>1.73</c:v>
                </c:pt>
                <c:pt idx="74">
                  <c:v>1.74</c:v>
                </c:pt>
                <c:pt idx="75">
                  <c:v>1.75</c:v>
                </c:pt>
                <c:pt idx="76">
                  <c:v>1.76</c:v>
                </c:pt>
                <c:pt idx="77">
                  <c:v>1.77</c:v>
                </c:pt>
                <c:pt idx="78">
                  <c:v>1.78</c:v>
                </c:pt>
                <c:pt idx="79">
                  <c:v>1.79</c:v>
                </c:pt>
                <c:pt idx="80">
                  <c:v>1.80</c:v>
                </c:pt>
                <c:pt idx="81">
                  <c:v>1.81</c:v>
                </c:pt>
                <c:pt idx="82">
                  <c:v>1.82</c:v>
                </c:pt>
                <c:pt idx="83">
                  <c:v>1.83</c:v>
                </c:pt>
                <c:pt idx="84">
                  <c:v>1.84</c:v>
                </c:pt>
                <c:pt idx="85">
                  <c:v>1.85</c:v>
                </c:pt>
                <c:pt idx="86">
                  <c:v>1.86</c:v>
                </c:pt>
                <c:pt idx="87">
                  <c:v>1.87</c:v>
                </c:pt>
                <c:pt idx="88">
                  <c:v>1.88</c:v>
                </c:pt>
                <c:pt idx="89">
                  <c:v>1.89</c:v>
                </c:pt>
                <c:pt idx="90">
                  <c:v>1.90</c:v>
                </c:pt>
                <c:pt idx="91">
                  <c:v>1.91</c:v>
                </c:pt>
                <c:pt idx="92">
                  <c:v>1.92</c:v>
                </c:pt>
                <c:pt idx="93">
                  <c:v>1.93</c:v>
                </c:pt>
                <c:pt idx="94">
                  <c:v>1.94</c:v>
                </c:pt>
                <c:pt idx="95">
                  <c:v>1.95</c:v>
                </c:pt>
                <c:pt idx="96">
                  <c:v>1.96</c:v>
                </c:pt>
                <c:pt idx="97">
                  <c:v>1.97</c:v>
                </c:pt>
                <c:pt idx="98">
                  <c:v>1.98</c:v>
                </c:pt>
                <c:pt idx="99">
                  <c:v>1.99</c:v>
                </c:pt>
                <c:pt idx="100">
                  <c:v>2.00</c:v>
                </c:pt>
                <c:pt idx="101">
                  <c:v>2.01</c:v>
                </c:pt>
                <c:pt idx="102">
                  <c:v>2.02</c:v>
                </c:pt>
                <c:pt idx="103">
                  <c:v>2.03</c:v>
                </c:pt>
                <c:pt idx="104">
                  <c:v>2.04</c:v>
                </c:pt>
                <c:pt idx="105">
                  <c:v>2.05</c:v>
                </c:pt>
                <c:pt idx="106">
                  <c:v>2.06</c:v>
                </c:pt>
                <c:pt idx="107">
                  <c:v>2.07</c:v>
                </c:pt>
                <c:pt idx="108">
                  <c:v>2.08</c:v>
                </c:pt>
                <c:pt idx="109">
                  <c:v>2.09</c:v>
                </c:pt>
                <c:pt idx="110">
                  <c:v>2.10</c:v>
                </c:pt>
                <c:pt idx="111">
                  <c:v>2.11</c:v>
                </c:pt>
                <c:pt idx="112">
                  <c:v>2.12</c:v>
                </c:pt>
                <c:pt idx="113">
                  <c:v>2.13</c:v>
                </c:pt>
                <c:pt idx="114">
                  <c:v>2.14</c:v>
                </c:pt>
                <c:pt idx="115">
                  <c:v>2.15</c:v>
                </c:pt>
                <c:pt idx="116">
                  <c:v>2.16</c:v>
                </c:pt>
                <c:pt idx="117">
                  <c:v>2.17</c:v>
                </c:pt>
                <c:pt idx="118">
                  <c:v>2.18</c:v>
                </c:pt>
                <c:pt idx="119">
                  <c:v>2.19</c:v>
                </c:pt>
                <c:pt idx="120">
                  <c:v>2.20</c:v>
                </c:pt>
                <c:pt idx="121">
                  <c:v>2.21</c:v>
                </c:pt>
                <c:pt idx="122">
                  <c:v>2.22</c:v>
                </c:pt>
                <c:pt idx="123">
                  <c:v>2.23</c:v>
                </c:pt>
                <c:pt idx="124">
                  <c:v>2.24</c:v>
                </c:pt>
                <c:pt idx="125">
                  <c:v>2.25</c:v>
                </c:pt>
                <c:pt idx="126">
                  <c:v>2.26</c:v>
                </c:pt>
                <c:pt idx="127">
                  <c:v>2.27</c:v>
                </c:pt>
                <c:pt idx="128">
                  <c:v>2.28</c:v>
                </c:pt>
                <c:pt idx="129">
                  <c:v>2.29</c:v>
                </c:pt>
                <c:pt idx="130">
                  <c:v>2.30</c:v>
                </c:pt>
                <c:pt idx="131">
                  <c:v>2.31</c:v>
                </c:pt>
                <c:pt idx="132">
                  <c:v>2.32</c:v>
                </c:pt>
                <c:pt idx="133">
                  <c:v>2.33</c:v>
                </c:pt>
                <c:pt idx="134">
                  <c:v>2.34</c:v>
                </c:pt>
                <c:pt idx="135">
                  <c:v>2.35</c:v>
                </c:pt>
                <c:pt idx="136">
                  <c:v>2.36</c:v>
                </c:pt>
                <c:pt idx="137">
                  <c:v>2.37</c:v>
                </c:pt>
                <c:pt idx="138">
                  <c:v>2.38</c:v>
                </c:pt>
                <c:pt idx="139">
                  <c:v>2.39</c:v>
                </c:pt>
                <c:pt idx="140">
                  <c:v>2.40</c:v>
                </c:pt>
                <c:pt idx="141">
                  <c:v>2.41</c:v>
                </c:pt>
                <c:pt idx="142">
                  <c:v>2.42</c:v>
                </c:pt>
                <c:pt idx="143">
                  <c:v>2.43</c:v>
                </c:pt>
                <c:pt idx="144">
                  <c:v>2.44</c:v>
                </c:pt>
                <c:pt idx="145">
                  <c:v>2.45</c:v>
                </c:pt>
                <c:pt idx="146">
                  <c:v>2.46</c:v>
                </c:pt>
                <c:pt idx="147">
                  <c:v>2.47</c:v>
                </c:pt>
                <c:pt idx="148">
                  <c:v>2.48</c:v>
                </c:pt>
                <c:pt idx="149">
                  <c:v>2.49</c:v>
                </c:pt>
                <c:pt idx="150">
                  <c:v>2.50</c:v>
                </c:pt>
                <c:pt idx="151">
                  <c:v>2.51</c:v>
                </c:pt>
                <c:pt idx="152">
                  <c:v>2.52</c:v>
                </c:pt>
                <c:pt idx="153">
                  <c:v>2.53</c:v>
                </c:pt>
                <c:pt idx="154">
                  <c:v>2.54</c:v>
                </c:pt>
                <c:pt idx="155">
                  <c:v>2.55</c:v>
                </c:pt>
                <c:pt idx="156">
                  <c:v>2.56</c:v>
                </c:pt>
                <c:pt idx="157">
                  <c:v>2.57</c:v>
                </c:pt>
                <c:pt idx="158">
                  <c:v>2.58</c:v>
                </c:pt>
                <c:pt idx="159">
                  <c:v>2.59</c:v>
                </c:pt>
                <c:pt idx="160">
                  <c:v>2.60</c:v>
                </c:pt>
                <c:pt idx="161">
                  <c:v>2.61</c:v>
                </c:pt>
                <c:pt idx="162">
                  <c:v>2.62</c:v>
                </c:pt>
                <c:pt idx="163">
                  <c:v>2.63</c:v>
                </c:pt>
                <c:pt idx="164">
                  <c:v>2.64</c:v>
                </c:pt>
                <c:pt idx="165">
                  <c:v>2.65</c:v>
                </c:pt>
                <c:pt idx="166">
                  <c:v>2.66</c:v>
                </c:pt>
                <c:pt idx="167">
                  <c:v>2.67</c:v>
                </c:pt>
                <c:pt idx="168">
                  <c:v>2.68</c:v>
                </c:pt>
                <c:pt idx="169">
                  <c:v>2.69</c:v>
                </c:pt>
                <c:pt idx="170">
                  <c:v>2.70</c:v>
                </c:pt>
                <c:pt idx="171">
                  <c:v>2.71</c:v>
                </c:pt>
                <c:pt idx="172">
                  <c:v>2.72</c:v>
                </c:pt>
                <c:pt idx="173">
                  <c:v>2.73</c:v>
                </c:pt>
                <c:pt idx="174">
                  <c:v>2.74</c:v>
                </c:pt>
                <c:pt idx="175">
                  <c:v>2.75</c:v>
                </c:pt>
                <c:pt idx="176">
                  <c:v>2.76</c:v>
                </c:pt>
                <c:pt idx="177">
                  <c:v>2.77</c:v>
                </c:pt>
                <c:pt idx="178">
                  <c:v>2.78</c:v>
                </c:pt>
                <c:pt idx="179">
                  <c:v>2.79</c:v>
                </c:pt>
                <c:pt idx="180">
                  <c:v>2.80</c:v>
                </c:pt>
                <c:pt idx="181">
                  <c:v>2.81</c:v>
                </c:pt>
                <c:pt idx="182">
                  <c:v>2.82</c:v>
                </c:pt>
                <c:pt idx="183">
                  <c:v>2.83</c:v>
                </c:pt>
                <c:pt idx="184">
                  <c:v>2.84</c:v>
                </c:pt>
                <c:pt idx="185">
                  <c:v>2.85</c:v>
                </c:pt>
                <c:pt idx="186">
                  <c:v>2.86</c:v>
                </c:pt>
                <c:pt idx="187">
                  <c:v>2.87</c:v>
                </c:pt>
                <c:pt idx="188">
                  <c:v>2.88</c:v>
                </c:pt>
                <c:pt idx="189">
                  <c:v>2.89</c:v>
                </c:pt>
                <c:pt idx="190">
                  <c:v>2.90</c:v>
                </c:pt>
                <c:pt idx="191">
                  <c:v>2.91</c:v>
                </c:pt>
                <c:pt idx="192">
                  <c:v>2.92</c:v>
                </c:pt>
                <c:pt idx="193">
                  <c:v>2.93</c:v>
                </c:pt>
                <c:pt idx="194">
                  <c:v>2.94</c:v>
                </c:pt>
                <c:pt idx="195">
                  <c:v>2.95</c:v>
                </c:pt>
                <c:pt idx="196">
                  <c:v>2.96</c:v>
                </c:pt>
                <c:pt idx="197">
                  <c:v>2.97</c:v>
                </c:pt>
                <c:pt idx="198">
                  <c:v>2.98</c:v>
                </c:pt>
                <c:pt idx="199">
                  <c:v>2.99</c:v>
                </c:pt>
                <c:pt idx="200">
                  <c:v>3.00</c:v>
                </c:pt>
                <c:pt idx="201">
                  <c:v>3.01</c:v>
                </c:pt>
                <c:pt idx="202">
                  <c:v>3.02</c:v>
                </c:pt>
                <c:pt idx="203">
                  <c:v>3.03</c:v>
                </c:pt>
                <c:pt idx="204">
                  <c:v>3.04</c:v>
                </c:pt>
                <c:pt idx="205">
                  <c:v>3.05</c:v>
                </c:pt>
                <c:pt idx="206">
                  <c:v>3.06</c:v>
                </c:pt>
                <c:pt idx="207">
                  <c:v>3.07</c:v>
                </c:pt>
                <c:pt idx="208">
                  <c:v>3.08</c:v>
                </c:pt>
                <c:pt idx="209">
                  <c:v>3.09</c:v>
                </c:pt>
                <c:pt idx="210">
                  <c:v>3.10</c:v>
                </c:pt>
                <c:pt idx="211">
                  <c:v>3.11</c:v>
                </c:pt>
                <c:pt idx="212">
                  <c:v>3.12</c:v>
                </c:pt>
                <c:pt idx="213">
                  <c:v>3.13</c:v>
                </c:pt>
                <c:pt idx="214">
                  <c:v>3.14</c:v>
                </c:pt>
                <c:pt idx="215">
                  <c:v>3.15</c:v>
                </c:pt>
                <c:pt idx="216">
                  <c:v>3.16</c:v>
                </c:pt>
                <c:pt idx="217">
                  <c:v>3.17</c:v>
                </c:pt>
                <c:pt idx="218">
                  <c:v>3.18</c:v>
                </c:pt>
                <c:pt idx="219">
                  <c:v>3.19</c:v>
                </c:pt>
                <c:pt idx="220">
                  <c:v>3.20</c:v>
                </c:pt>
                <c:pt idx="221">
                  <c:v>3.21</c:v>
                </c:pt>
                <c:pt idx="222">
                  <c:v>3.22</c:v>
                </c:pt>
                <c:pt idx="223">
                  <c:v>3.23</c:v>
                </c:pt>
                <c:pt idx="224">
                  <c:v>3.24</c:v>
                </c:pt>
                <c:pt idx="225">
                  <c:v>3.25</c:v>
                </c:pt>
                <c:pt idx="226">
                  <c:v>3.26</c:v>
                </c:pt>
                <c:pt idx="227">
                  <c:v>3.27</c:v>
                </c:pt>
                <c:pt idx="228">
                  <c:v>3.28</c:v>
                </c:pt>
                <c:pt idx="229">
                  <c:v>3.29</c:v>
                </c:pt>
                <c:pt idx="230">
                  <c:v>3.30</c:v>
                </c:pt>
                <c:pt idx="231">
                  <c:v>3.31</c:v>
                </c:pt>
                <c:pt idx="232">
                  <c:v>3.32</c:v>
                </c:pt>
                <c:pt idx="233">
                  <c:v>3.33</c:v>
                </c:pt>
                <c:pt idx="234">
                  <c:v>3.34</c:v>
                </c:pt>
                <c:pt idx="235">
                  <c:v>3.35</c:v>
                </c:pt>
                <c:pt idx="236">
                  <c:v>3.36</c:v>
                </c:pt>
                <c:pt idx="237">
                  <c:v>3.37</c:v>
                </c:pt>
                <c:pt idx="238">
                  <c:v>3.38</c:v>
                </c:pt>
                <c:pt idx="239">
                  <c:v>3.39</c:v>
                </c:pt>
                <c:pt idx="240">
                  <c:v>3.40</c:v>
                </c:pt>
                <c:pt idx="241">
                  <c:v>3.41</c:v>
                </c:pt>
                <c:pt idx="242">
                  <c:v>3.42</c:v>
                </c:pt>
                <c:pt idx="243">
                  <c:v>3.43</c:v>
                </c:pt>
                <c:pt idx="244">
                  <c:v>3.44</c:v>
                </c:pt>
                <c:pt idx="245">
                  <c:v>3.45</c:v>
                </c:pt>
                <c:pt idx="246">
                  <c:v>3.46</c:v>
                </c:pt>
                <c:pt idx="247">
                  <c:v>3.47</c:v>
                </c:pt>
                <c:pt idx="248">
                  <c:v>3.48</c:v>
                </c:pt>
                <c:pt idx="249">
                  <c:v>3.49</c:v>
                </c:pt>
                <c:pt idx="250">
                  <c:v>3.50</c:v>
                </c:pt>
                <c:pt idx="251">
                  <c:v>3.51</c:v>
                </c:pt>
                <c:pt idx="252">
                  <c:v>3.52</c:v>
                </c:pt>
                <c:pt idx="253">
                  <c:v>3.53</c:v>
                </c:pt>
                <c:pt idx="254">
                  <c:v>3.54</c:v>
                </c:pt>
                <c:pt idx="255">
                  <c:v>3.55</c:v>
                </c:pt>
                <c:pt idx="256">
                  <c:v>3.56</c:v>
                </c:pt>
                <c:pt idx="257">
                  <c:v>3.57</c:v>
                </c:pt>
                <c:pt idx="258">
                  <c:v>3.58</c:v>
                </c:pt>
                <c:pt idx="259">
                  <c:v>3.59</c:v>
                </c:pt>
                <c:pt idx="260">
                  <c:v>3.60</c:v>
                </c:pt>
                <c:pt idx="261">
                  <c:v>3.61</c:v>
                </c:pt>
                <c:pt idx="262">
                  <c:v>3.62</c:v>
                </c:pt>
                <c:pt idx="263">
                  <c:v>3.63</c:v>
                </c:pt>
                <c:pt idx="264">
                  <c:v>3.64</c:v>
                </c:pt>
                <c:pt idx="265">
                  <c:v>3.65</c:v>
                </c:pt>
                <c:pt idx="266">
                  <c:v>3.66</c:v>
                </c:pt>
                <c:pt idx="267">
                  <c:v>3.67</c:v>
                </c:pt>
                <c:pt idx="268">
                  <c:v>3.68</c:v>
                </c:pt>
                <c:pt idx="269">
                  <c:v>3.69</c:v>
                </c:pt>
                <c:pt idx="270">
                  <c:v>3.70</c:v>
                </c:pt>
                <c:pt idx="271">
                  <c:v>3.71</c:v>
                </c:pt>
                <c:pt idx="272">
                  <c:v>3.72</c:v>
                </c:pt>
                <c:pt idx="273">
                  <c:v>3.73</c:v>
                </c:pt>
                <c:pt idx="274">
                  <c:v>3.74</c:v>
                </c:pt>
                <c:pt idx="275">
                  <c:v>3.75</c:v>
                </c:pt>
                <c:pt idx="276">
                  <c:v>3.76</c:v>
                </c:pt>
                <c:pt idx="277">
                  <c:v>3.77</c:v>
                </c:pt>
                <c:pt idx="278">
                  <c:v>3.78</c:v>
                </c:pt>
                <c:pt idx="279">
                  <c:v>3.79</c:v>
                </c:pt>
                <c:pt idx="280">
                  <c:v>3.80</c:v>
                </c:pt>
                <c:pt idx="281">
                  <c:v>3.81</c:v>
                </c:pt>
                <c:pt idx="282">
                  <c:v>3.82</c:v>
                </c:pt>
                <c:pt idx="283">
                  <c:v>3.83</c:v>
                </c:pt>
                <c:pt idx="284">
                  <c:v>3.84</c:v>
                </c:pt>
                <c:pt idx="285">
                  <c:v>3.85</c:v>
                </c:pt>
                <c:pt idx="286">
                  <c:v>3.86</c:v>
                </c:pt>
                <c:pt idx="287">
                  <c:v>3.87</c:v>
                </c:pt>
                <c:pt idx="288">
                  <c:v>3.88</c:v>
                </c:pt>
                <c:pt idx="289">
                  <c:v>3.89</c:v>
                </c:pt>
                <c:pt idx="290">
                  <c:v>3.90</c:v>
                </c:pt>
                <c:pt idx="291">
                  <c:v>3.91</c:v>
                </c:pt>
                <c:pt idx="292">
                  <c:v>3.92</c:v>
                </c:pt>
                <c:pt idx="293">
                  <c:v>3.93</c:v>
                </c:pt>
                <c:pt idx="294">
                  <c:v>3.94</c:v>
                </c:pt>
                <c:pt idx="295">
                  <c:v>3.95</c:v>
                </c:pt>
                <c:pt idx="296">
                  <c:v>3.96</c:v>
                </c:pt>
                <c:pt idx="297">
                  <c:v>3.97</c:v>
                </c:pt>
                <c:pt idx="298">
                  <c:v>3.98</c:v>
                </c:pt>
                <c:pt idx="299">
                  <c:v>3.99</c:v>
                </c:pt>
                <c:pt idx="300">
                  <c:v>4.00</c:v>
                </c:pt>
                <c:pt idx="301">
                  <c:v>4.01</c:v>
                </c:pt>
                <c:pt idx="302">
                  <c:v>4.02</c:v>
                </c:pt>
                <c:pt idx="303">
                  <c:v>4.03</c:v>
                </c:pt>
                <c:pt idx="304">
                  <c:v>4.04</c:v>
                </c:pt>
                <c:pt idx="305">
                  <c:v>4.05</c:v>
                </c:pt>
                <c:pt idx="306">
                  <c:v>4.06</c:v>
                </c:pt>
                <c:pt idx="307">
                  <c:v>4.07</c:v>
                </c:pt>
                <c:pt idx="308">
                  <c:v>4.08</c:v>
                </c:pt>
                <c:pt idx="309">
                  <c:v>4.09</c:v>
                </c:pt>
                <c:pt idx="310">
                  <c:v>4.10</c:v>
                </c:pt>
                <c:pt idx="311">
                  <c:v>4.11</c:v>
                </c:pt>
                <c:pt idx="312">
                  <c:v>4.12</c:v>
                </c:pt>
                <c:pt idx="313">
                  <c:v>4.13</c:v>
                </c:pt>
                <c:pt idx="314">
                  <c:v>4.14</c:v>
                </c:pt>
                <c:pt idx="315">
                  <c:v>4.15</c:v>
                </c:pt>
                <c:pt idx="316">
                  <c:v>4.16</c:v>
                </c:pt>
                <c:pt idx="317">
                  <c:v>4.17</c:v>
                </c:pt>
                <c:pt idx="318">
                  <c:v>4.18</c:v>
                </c:pt>
                <c:pt idx="319">
                  <c:v>4.19</c:v>
                </c:pt>
                <c:pt idx="320">
                  <c:v>4.20</c:v>
                </c:pt>
                <c:pt idx="321">
                  <c:v>4.21</c:v>
                </c:pt>
                <c:pt idx="322">
                  <c:v>4.22</c:v>
                </c:pt>
                <c:pt idx="323">
                  <c:v>4.23</c:v>
                </c:pt>
                <c:pt idx="324">
                  <c:v>4.24</c:v>
                </c:pt>
                <c:pt idx="325">
                  <c:v>4.25</c:v>
                </c:pt>
                <c:pt idx="326">
                  <c:v>4.26</c:v>
                </c:pt>
                <c:pt idx="327">
                  <c:v>4.27</c:v>
                </c:pt>
                <c:pt idx="328">
                  <c:v>4.28</c:v>
                </c:pt>
                <c:pt idx="329">
                  <c:v>4.29</c:v>
                </c:pt>
                <c:pt idx="330">
                  <c:v>4.30</c:v>
                </c:pt>
                <c:pt idx="331">
                  <c:v>4.31</c:v>
                </c:pt>
                <c:pt idx="332">
                  <c:v>4.32</c:v>
                </c:pt>
                <c:pt idx="333">
                  <c:v>4.33</c:v>
                </c:pt>
                <c:pt idx="334">
                  <c:v>4.34</c:v>
                </c:pt>
                <c:pt idx="335">
                  <c:v>4.35</c:v>
                </c:pt>
                <c:pt idx="336">
                  <c:v>4.36</c:v>
                </c:pt>
                <c:pt idx="337">
                  <c:v>4.37</c:v>
                </c:pt>
                <c:pt idx="338">
                  <c:v>4.38</c:v>
                </c:pt>
                <c:pt idx="339">
                  <c:v>4.39</c:v>
                </c:pt>
                <c:pt idx="340">
                  <c:v>4.40</c:v>
                </c:pt>
                <c:pt idx="341">
                  <c:v>4.41</c:v>
                </c:pt>
                <c:pt idx="342">
                  <c:v>4.42</c:v>
                </c:pt>
                <c:pt idx="343">
                  <c:v>4.43</c:v>
                </c:pt>
                <c:pt idx="344">
                  <c:v>4.44</c:v>
                </c:pt>
                <c:pt idx="345">
                  <c:v>4.45</c:v>
                </c:pt>
                <c:pt idx="346">
                  <c:v>4.46</c:v>
                </c:pt>
                <c:pt idx="347">
                  <c:v>4.47</c:v>
                </c:pt>
                <c:pt idx="348">
                  <c:v>4.48</c:v>
                </c:pt>
                <c:pt idx="349">
                  <c:v>4.49</c:v>
                </c:pt>
                <c:pt idx="350">
                  <c:v>4.50</c:v>
                </c:pt>
                <c:pt idx="351">
                  <c:v>4.51</c:v>
                </c:pt>
                <c:pt idx="352">
                  <c:v>4.52</c:v>
                </c:pt>
                <c:pt idx="353">
                  <c:v>4.53</c:v>
                </c:pt>
                <c:pt idx="354">
                  <c:v>4.54</c:v>
                </c:pt>
                <c:pt idx="355">
                  <c:v>4.55</c:v>
                </c:pt>
                <c:pt idx="356">
                  <c:v>4.56</c:v>
                </c:pt>
                <c:pt idx="357">
                  <c:v>4.57</c:v>
                </c:pt>
                <c:pt idx="358">
                  <c:v>4.58</c:v>
                </c:pt>
                <c:pt idx="359">
                  <c:v>4.59</c:v>
                </c:pt>
                <c:pt idx="360">
                  <c:v>4.60</c:v>
                </c:pt>
                <c:pt idx="361">
                  <c:v>4.61</c:v>
                </c:pt>
                <c:pt idx="362">
                  <c:v>4.62</c:v>
                </c:pt>
                <c:pt idx="363">
                  <c:v>4.63</c:v>
                </c:pt>
                <c:pt idx="364">
                  <c:v>4.64</c:v>
                </c:pt>
                <c:pt idx="365">
                  <c:v>4.65</c:v>
                </c:pt>
                <c:pt idx="366">
                  <c:v>4.66</c:v>
                </c:pt>
                <c:pt idx="367">
                  <c:v>4.67</c:v>
                </c:pt>
                <c:pt idx="368">
                  <c:v>4.68</c:v>
                </c:pt>
                <c:pt idx="369">
                  <c:v>4.69</c:v>
                </c:pt>
                <c:pt idx="370">
                  <c:v>4.70</c:v>
                </c:pt>
                <c:pt idx="371">
                  <c:v>4.71</c:v>
                </c:pt>
                <c:pt idx="372">
                  <c:v>4.72</c:v>
                </c:pt>
                <c:pt idx="373">
                  <c:v>4.73</c:v>
                </c:pt>
                <c:pt idx="374">
                  <c:v>4.74</c:v>
                </c:pt>
                <c:pt idx="375">
                  <c:v>4.75</c:v>
                </c:pt>
                <c:pt idx="376">
                  <c:v>4.76</c:v>
                </c:pt>
                <c:pt idx="377">
                  <c:v>4.77</c:v>
                </c:pt>
                <c:pt idx="378">
                  <c:v>4.78</c:v>
                </c:pt>
                <c:pt idx="379">
                  <c:v>4.79</c:v>
                </c:pt>
                <c:pt idx="380">
                  <c:v>4.80</c:v>
                </c:pt>
                <c:pt idx="381">
                  <c:v>4.81</c:v>
                </c:pt>
                <c:pt idx="382">
                  <c:v>4.82</c:v>
                </c:pt>
                <c:pt idx="383">
                  <c:v>4.83</c:v>
                </c:pt>
                <c:pt idx="384">
                  <c:v>4.84</c:v>
                </c:pt>
                <c:pt idx="385">
                  <c:v>4.85</c:v>
                </c:pt>
                <c:pt idx="386">
                  <c:v>4.86</c:v>
                </c:pt>
                <c:pt idx="387">
                  <c:v>4.87</c:v>
                </c:pt>
                <c:pt idx="388">
                  <c:v>4.88</c:v>
                </c:pt>
                <c:pt idx="389">
                  <c:v>4.89</c:v>
                </c:pt>
                <c:pt idx="390">
                  <c:v>4.90</c:v>
                </c:pt>
                <c:pt idx="391">
                  <c:v>4.91</c:v>
                </c:pt>
                <c:pt idx="392">
                  <c:v>4.92</c:v>
                </c:pt>
                <c:pt idx="393">
                  <c:v>4.93</c:v>
                </c:pt>
                <c:pt idx="394">
                  <c:v>4.94</c:v>
                </c:pt>
                <c:pt idx="395">
                  <c:v>4.95</c:v>
                </c:pt>
                <c:pt idx="396">
                  <c:v>4.96</c:v>
                </c:pt>
                <c:pt idx="397">
                  <c:v>4.97</c:v>
                </c:pt>
                <c:pt idx="398">
                  <c:v>4.98</c:v>
                </c:pt>
                <c:pt idx="399">
                  <c:v>4.99</c:v>
                </c:pt>
                <c:pt idx="400">
                  <c:v>5.00</c:v>
                </c:pt>
                <c:pt idx="401">
                  <c:v>5.01</c:v>
                </c:pt>
                <c:pt idx="402">
                  <c:v>5.02</c:v>
                </c:pt>
                <c:pt idx="403">
                  <c:v>5.03</c:v>
                </c:pt>
                <c:pt idx="404">
                  <c:v>5.04</c:v>
                </c:pt>
                <c:pt idx="405">
                  <c:v>5.05</c:v>
                </c:pt>
                <c:pt idx="406">
                  <c:v>5.06</c:v>
                </c:pt>
                <c:pt idx="407">
                  <c:v>5.07</c:v>
                </c:pt>
                <c:pt idx="408">
                  <c:v>5.08</c:v>
                </c:pt>
                <c:pt idx="409">
                  <c:v>5.09</c:v>
                </c:pt>
                <c:pt idx="410">
                  <c:v>5.10</c:v>
                </c:pt>
                <c:pt idx="411">
                  <c:v>5.11</c:v>
                </c:pt>
                <c:pt idx="412">
                  <c:v>5.12</c:v>
                </c:pt>
                <c:pt idx="413">
                  <c:v>5.13</c:v>
                </c:pt>
                <c:pt idx="414">
                  <c:v>5.14</c:v>
                </c:pt>
                <c:pt idx="415">
                  <c:v>5.15</c:v>
                </c:pt>
                <c:pt idx="416">
                  <c:v>5.16</c:v>
                </c:pt>
                <c:pt idx="417">
                  <c:v>5.17</c:v>
                </c:pt>
                <c:pt idx="418">
                  <c:v>5.18</c:v>
                </c:pt>
                <c:pt idx="419">
                  <c:v>5.19</c:v>
                </c:pt>
                <c:pt idx="420">
                  <c:v>5.20</c:v>
                </c:pt>
                <c:pt idx="421">
                  <c:v>5.21</c:v>
                </c:pt>
                <c:pt idx="422">
                  <c:v>5.22</c:v>
                </c:pt>
                <c:pt idx="423">
                  <c:v>5.23</c:v>
                </c:pt>
                <c:pt idx="424">
                  <c:v>5.24</c:v>
                </c:pt>
                <c:pt idx="425">
                  <c:v>5.25</c:v>
                </c:pt>
                <c:pt idx="426">
                  <c:v>5.26</c:v>
                </c:pt>
                <c:pt idx="427">
                  <c:v>5.27</c:v>
                </c:pt>
                <c:pt idx="428">
                  <c:v>5.28</c:v>
                </c:pt>
                <c:pt idx="429">
                  <c:v>5.29</c:v>
                </c:pt>
                <c:pt idx="430">
                  <c:v>5.30</c:v>
                </c:pt>
                <c:pt idx="431">
                  <c:v>5.31</c:v>
                </c:pt>
                <c:pt idx="432">
                  <c:v>5.32</c:v>
                </c:pt>
                <c:pt idx="433">
                  <c:v>5.33</c:v>
                </c:pt>
                <c:pt idx="434">
                  <c:v>5.34</c:v>
                </c:pt>
                <c:pt idx="435">
                  <c:v>5.35</c:v>
                </c:pt>
                <c:pt idx="436">
                  <c:v>5.36</c:v>
                </c:pt>
                <c:pt idx="437">
                  <c:v>5.37</c:v>
                </c:pt>
                <c:pt idx="438">
                  <c:v>5.38</c:v>
                </c:pt>
                <c:pt idx="439">
                  <c:v>5.39</c:v>
                </c:pt>
                <c:pt idx="440">
                  <c:v>5.40</c:v>
                </c:pt>
                <c:pt idx="441">
                  <c:v>5.41</c:v>
                </c:pt>
                <c:pt idx="442">
                  <c:v>5.42</c:v>
                </c:pt>
                <c:pt idx="443">
                  <c:v>5.43</c:v>
                </c:pt>
                <c:pt idx="444">
                  <c:v>5.44</c:v>
                </c:pt>
                <c:pt idx="445">
                  <c:v>5.45</c:v>
                </c:pt>
                <c:pt idx="446">
                  <c:v>5.46</c:v>
                </c:pt>
                <c:pt idx="447">
                  <c:v>5.47</c:v>
                </c:pt>
                <c:pt idx="448">
                  <c:v>5.48</c:v>
                </c:pt>
                <c:pt idx="449">
                  <c:v>5.49</c:v>
                </c:pt>
                <c:pt idx="450">
                  <c:v>5.50</c:v>
                </c:pt>
                <c:pt idx="451">
                  <c:v>5.51</c:v>
                </c:pt>
                <c:pt idx="452">
                  <c:v>5.52</c:v>
                </c:pt>
                <c:pt idx="453">
                  <c:v>5.53</c:v>
                </c:pt>
                <c:pt idx="454">
                  <c:v>5.54</c:v>
                </c:pt>
                <c:pt idx="455">
                  <c:v>5.55</c:v>
                </c:pt>
                <c:pt idx="456">
                  <c:v>5.56</c:v>
                </c:pt>
                <c:pt idx="457">
                  <c:v>5.57</c:v>
                </c:pt>
                <c:pt idx="458">
                  <c:v>5.58</c:v>
                </c:pt>
                <c:pt idx="459">
                  <c:v>5.59</c:v>
                </c:pt>
                <c:pt idx="460">
                  <c:v>5.60</c:v>
                </c:pt>
                <c:pt idx="461">
                  <c:v>5.61</c:v>
                </c:pt>
                <c:pt idx="462">
                  <c:v>5.62</c:v>
                </c:pt>
                <c:pt idx="463">
                  <c:v>5.63</c:v>
                </c:pt>
                <c:pt idx="464">
                  <c:v>5.64</c:v>
                </c:pt>
                <c:pt idx="465">
                  <c:v>5.65</c:v>
                </c:pt>
                <c:pt idx="466">
                  <c:v>5.66</c:v>
                </c:pt>
                <c:pt idx="467">
                  <c:v>5.67</c:v>
                </c:pt>
                <c:pt idx="468">
                  <c:v>5.68</c:v>
                </c:pt>
                <c:pt idx="469">
                  <c:v>5.69</c:v>
                </c:pt>
                <c:pt idx="470">
                  <c:v>5.70</c:v>
                </c:pt>
                <c:pt idx="471">
                  <c:v>5.71</c:v>
                </c:pt>
                <c:pt idx="472">
                  <c:v>5.72</c:v>
                </c:pt>
                <c:pt idx="473">
                  <c:v>5.73</c:v>
                </c:pt>
                <c:pt idx="474">
                  <c:v>5.74</c:v>
                </c:pt>
                <c:pt idx="475">
                  <c:v>5.75</c:v>
                </c:pt>
                <c:pt idx="476">
                  <c:v>5.76</c:v>
                </c:pt>
                <c:pt idx="477">
                  <c:v>5.77</c:v>
                </c:pt>
                <c:pt idx="478">
                  <c:v>5.78</c:v>
                </c:pt>
                <c:pt idx="479">
                  <c:v>5.79</c:v>
                </c:pt>
                <c:pt idx="480">
                  <c:v>5.80</c:v>
                </c:pt>
                <c:pt idx="481">
                  <c:v>5.81</c:v>
                </c:pt>
                <c:pt idx="482">
                  <c:v>5.82</c:v>
                </c:pt>
                <c:pt idx="483">
                  <c:v>5.83</c:v>
                </c:pt>
                <c:pt idx="484">
                  <c:v>5.84</c:v>
                </c:pt>
                <c:pt idx="485">
                  <c:v>5.85</c:v>
                </c:pt>
                <c:pt idx="486">
                  <c:v>5.86</c:v>
                </c:pt>
                <c:pt idx="487">
                  <c:v>5.87</c:v>
                </c:pt>
                <c:pt idx="488">
                  <c:v>5.88</c:v>
                </c:pt>
                <c:pt idx="489">
                  <c:v>5.89</c:v>
                </c:pt>
                <c:pt idx="490">
                  <c:v>5.90</c:v>
                </c:pt>
                <c:pt idx="491">
                  <c:v>5.91</c:v>
                </c:pt>
                <c:pt idx="492">
                  <c:v>5.92</c:v>
                </c:pt>
                <c:pt idx="493">
                  <c:v>5.93</c:v>
                </c:pt>
                <c:pt idx="494">
                  <c:v>5.94</c:v>
                </c:pt>
                <c:pt idx="495">
                  <c:v>5.95</c:v>
                </c:pt>
                <c:pt idx="496">
                  <c:v>5.96</c:v>
                </c:pt>
                <c:pt idx="497">
                  <c:v>5.97</c:v>
                </c:pt>
                <c:pt idx="498">
                  <c:v>5.98</c:v>
                </c:pt>
                <c:pt idx="499">
                  <c:v>5.99</c:v>
                </c:pt>
                <c:pt idx="500">
                  <c:v>6.00</c:v>
                </c:pt>
                <c:pt idx="501">
                  <c:v>6.01</c:v>
                </c:pt>
                <c:pt idx="502">
                  <c:v>6.02</c:v>
                </c:pt>
                <c:pt idx="503">
                  <c:v>6.03</c:v>
                </c:pt>
                <c:pt idx="504">
                  <c:v>6.04</c:v>
                </c:pt>
                <c:pt idx="505">
                  <c:v>6.05</c:v>
                </c:pt>
                <c:pt idx="506">
                  <c:v>6.06</c:v>
                </c:pt>
                <c:pt idx="507">
                  <c:v>6.07</c:v>
                </c:pt>
                <c:pt idx="508">
                  <c:v>6.08</c:v>
                </c:pt>
                <c:pt idx="509">
                  <c:v>6.09</c:v>
                </c:pt>
                <c:pt idx="510">
                  <c:v>6.10</c:v>
                </c:pt>
                <c:pt idx="511">
                  <c:v>6.11</c:v>
                </c:pt>
                <c:pt idx="512">
                  <c:v>6.12</c:v>
                </c:pt>
                <c:pt idx="513">
                  <c:v>6.13</c:v>
                </c:pt>
                <c:pt idx="514">
                  <c:v>6.14</c:v>
                </c:pt>
                <c:pt idx="515">
                  <c:v>6.15</c:v>
                </c:pt>
                <c:pt idx="516">
                  <c:v>6.16</c:v>
                </c:pt>
                <c:pt idx="517">
                  <c:v>6.17</c:v>
                </c:pt>
                <c:pt idx="518">
                  <c:v>6.18</c:v>
                </c:pt>
                <c:pt idx="519">
                  <c:v>6.19</c:v>
                </c:pt>
                <c:pt idx="520">
                  <c:v>6.20</c:v>
                </c:pt>
                <c:pt idx="521">
                  <c:v>6.21</c:v>
                </c:pt>
                <c:pt idx="522">
                  <c:v>6.22</c:v>
                </c:pt>
                <c:pt idx="523">
                  <c:v>6.23</c:v>
                </c:pt>
                <c:pt idx="524">
                  <c:v>6.24</c:v>
                </c:pt>
                <c:pt idx="525">
                  <c:v>6.25</c:v>
                </c:pt>
                <c:pt idx="526">
                  <c:v>6.26</c:v>
                </c:pt>
                <c:pt idx="527">
                  <c:v>6.27</c:v>
                </c:pt>
                <c:pt idx="528">
                  <c:v>6.28</c:v>
                </c:pt>
                <c:pt idx="529">
                  <c:v>6.29</c:v>
                </c:pt>
                <c:pt idx="530">
                  <c:v>6.30</c:v>
                </c:pt>
                <c:pt idx="531">
                  <c:v>6.31</c:v>
                </c:pt>
                <c:pt idx="532">
                  <c:v>6.32</c:v>
                </c:pt>
                <c:pt idx="533">
                  <c:v>6.33</c:v>
                </c:pt>
                <c:pt idx="534">
                  <c:v>6.34</c:v>
                </c:pt>
                <c:pt idx="535">
                  <c:v>6.35</c:v>
                </c:pt>
                <c:pt idx="536">
                  <c:v>6.36</c:v>
                </c:pt>
                <c:pt idx="537">
                  <c:v>6.37</c:v>
                </c:pt>
                <c:pt idx="538">
                  <c:v>6.38</c:v>
                </c:pt>
                <c:pt idx="539">
                  <c:v>6.39</c:v>
                </c:pt>
                <c:pt idx="540">
                  <c:v>6.40</c:v>
                </c:pt>
                <c:pt idx="541">
                  <c:v>6.41</c:v>
                </c:pt>
                <c:pt idx="542">
                  <c:v>6.42</c:v>
                </c:pt>
                <c:pt idx="543">
                  <c:v>6.43</c:v>
                </c:pt>
                <c:pt idx="544">
                  <c:v>6.44</c:v>
                </c:pt>
                <c:pt idx="545">
                  <c:v>6.45</c:v>
                </c:pt>
                <c:pt idx="546">
                  <c:v>6.46</c:v>
                </c:pt>
                <c:pt idx="547">
                  <c:v>6.47</c:v>
                </c:pt>
                <c:pt idx="548">
                  <c:v>6.48</c:v>
                </c:pt>
                <c:pt idx="549">
                  <c:v>6.49</c:v>
                </c:pt>
                <c:pt idx="550">
                  <c:v>6.50</c:v>
                </c:pt>
                <c:pt idx="551">
                  <c:v>6.51</c:v>
                </c:pt>
                <c:pt idx="552">
                  <c:v>6.52</c:v>
                </c:pt>
                <c:pt idx="553">
                  <c:v>6.53</c:v>
                </c:pt>
                <c:pt idx="554">
                  <c:v>6.54</c:v>
                </c:pt>
                <c:pt idx="555">
                  <c:v>6.55</c:v>
                </c:pt>
                <c:pt idx="556">
                  <c:v>6.56</c:v>
                </c:pt>
                <c:pt idx="557">
                  <c:v>6.57</c:v>
                </c:pt>
                <c:pt idx="558">
                  <c:v>6.58</c:v>
                </c:pt>
                <c:pt idx="559">
                  <c:v>6.59</c:v>
                </c:pt>
                <c:pt idx="560">
                  <c:v>6.60</c:v>
                </c:pt>
                <c:pt idx="561">
                  <c:v>6.61</c:v>
                </c:pt>
                <c:pt idx="562">
                  <c:v>6.62</c:v>
                </c:pt>
                <c:pt idx="563">
                  <c:v>6.63</c:v>
                </c:pt>
                <c:pt idx="564">
                  <c:v>6.64</c:v>
                </c:pt>
                <c:pt idx="565">
                  <c:v>6.65</c:v>
                </c:pt>
                <c:pt idx="566">
                  <c:v>6.66</c:v>
                </c:pt>
                <c:pt idx="567">
                  <c:v>6.67</c:v>
                </c:pt>
                <c:pt idx="568">
                  <c:v>6.68</c:v>
                </c:pt>
                <c:pt idx="569">
                  <c:v>6.69</c:v>
                </c:pt>
                <c:pt idx="570">
                  <c:v>6.70</c:v>
                </c:pt>
                <c:pt idx="571">
                  <c:v>6.71</c:v>
                </c:pt>
                <c:pt idx="572">
                  <c:v>6.72</c:v>
                </c:pt>
                <c:pt idx="573">
                  <c:v>6.73</c:v>
                </c:pt>
                <c:pt idx="574">
                  <c:v>6.74</c:v>
                </c:pt>
                <c:pt idx="575">
                  <c:v>6.75</c:v>
                </c:pt>
                <c:pt idx="576">
                  <c:v>6.76</c:v>
                </c:pt>
                <c:pt idx="577">
                  <c:v>6.77</c:v>
                </c:pt>
                <c:pt idx="578">
                  <c:v>6.78</c:v>
                </c:pt>
                <c:pt idx="579">
                  <c:v>6.79</c:v>
                </c:pt>
                <c:pt idx="580">
                  <c:v>6.80</c:v>
                </c:pt>
                <c:pt idx="581">
                  <c:v>6.81</c:v>
                </c:pt>
                <c:pt idx="582">
                  <c:v>6.82</c:v>
                </c:pt>
                <c:pt idx="583">
                  <c:v>6.83</c:v>
                </c:pt>
                <c:pt idx="584">
                  <c:v>6.84</c:v>
                </c:pt>
                <c:pt idx="585">
                  <c:v>6.85</c:v>
                </c:pt>
                <c:pt idx="586">
                  <c:v>6.86</c:v>
                </c:pt>
                <c:pt idx="587">
                  <c:v>6.87</c:v>
                </c:pt>
                <c:pt idx="588">
                  <c:v>6.88</c:v>
                </c:pt>
                <c:pt idx="589">
                  <c:v>6.89</c:v>
                </c:pt>
                <c:pt idx="590">
                  <c:v>6.90</c:v>
                </c:pt>
                <c:pt idx="591">
                  <c:v>6.91</c:v>
                </c:pt>
                <c:pt idx="592">
                  <c:v>6.92</c:v>
                </c:pt>
                <c:pt idx="593">
                  <c:v>6.93</c:v>
                </c:pt>
                <c:pt idx="594">
                  <c:v>6.94</c:v>
                </c:pt>
                <c:pt idx="595">
                  <c:v>6.95</c:v>
                </c:pt>
                <c:pt idx="596">
                  <c:v>6.96</c:v>
                </c:pt>
                <c:pt idx="597">
                  <c:v>6.97</c:v>
                </c:pt>
                <c:pt idx="598">
                  <c:v>6.98</c:v>
                </c:pt>
                <c:pt idx="599">
                  <c:v>6.99</c:v>
                </c:pt>
                <c:pt idx="600">
                  <c:v>7.00</c:v>
                </c:pt>
                <c:pt idx="601">
                  <c:v>7.01</c:v>
                </c:pt>
                <c:pt idx="602">
                  <c:v>7.02</c:v>
                </c:pt>
                <c:pt idx="603">
                  <c:v>7.03</c:v>
                </c:pt>
                <c:pt idx="604">
                  <c:v>7.04</c:v>
                </c:pt>
                <c:pt idx="605">
                  <c:v>7.05</c:v>
                </c:pt>
                <c:pt idx="606">
                  <c:v>7.06</c:v>
                </c:pt>
                <c:pt idx="607">
                  <c:v>7.07</c:v>
                </c:pt>
                <c:pt idx="608">
                  <c:v>7.08</c:v>
                </c:pt>
                <c:pt idx="609">
                  <c:v>7.09</c:v>
                </c:pt>
                <c:pt idx="610">
                  <c:v>7.10</c:v>
                </c:pt>
                <c:pt idx="611">
                  <c:v>7.11</c:v>
                </c:pt>
                <c:pt idx="612">
                  <c:v>7.12</c:v>
                </c:pt>
                <c:pt idx="613">
                  <c:v>7.13</c:v>
                </c:pt>
                <c:pt idx="614">
                  <c:v>7.14</c:v>
                </c:pt>
                <c:pt idx="615">
                  <c:v>7.15</c:v>
                </c:pt>
                <c:pt idx="616">
                  <c:v>7.16</c:v>
                </c:pt>
                <c:pt idx="617">
                  <c:v>7.17</c:v>
                </c:pt>
                <c:pt idx="618">
                  <c:v>7.18</c:v>
                </c:pt>
                <c:pt idx="619">
                  <c:v>7.19</c:v>
                </c:pt>
                <c:pt idx="620">
                  <c:v>7.20</c:v>
                </c:pt>
                <c:pt idx="621">
                  <c:v>7.21</c:v>
                </c:pt>
                <c:pt idx="622">
                  <c:v>7.22</c:v>
                </c:pt>
                <c:pt idx="623">
                  <c:v>7.23</c:v>
                </c:pt>
                <c:pt idx="624">
                  <c:v>7.24</c:v>
                </c:pt>
                <c:pt idx="625">
                  <c:v>7.25</c:v>
                </c:pt>
                <c:pt idx="626">
                  <c:v>7.26</c:v>
                </c:pt>
                <c:pt idx="627">
                  <c:v>7.27</c:v>
                </c:pt>
                <c:pt idx="628">
                  <c:v>7.28</c:v>
                </c:pt>
                <c:pt idx="629">
                  <c:v>7.29</c:v>
                </c:pt>
                <c:pt idx="630">
                  <c:v>7.30</c:v>
                </c:pt>
                <c:pt idx="631">
                  <c:v>7.31</c:v>
                </c:pt>
                <c:pt idx="632">
                  <c:v>7.32</c:v>
                </c:pt>
                <c:pt idx="633">
                  <c:v>7.33</c:v>
                </c:pt>
                <c:pt idx="634">
                  <c:v>7.34</c:v>
                </c:pt>
                <c:pt idx="635">
                  <c:v>7.35</c:v>
                </c:pt>
                <c:pt idx="636">
                  <c:v>7.36</c:v>
                </c:pt>
                <c:pt idx="637">
                  <c:v>7.37</c:v>
                </c:pt>
                <c:pt idx="638">
                  <c:v>7.38</c:v>
                </c:pt>
                <c:pt idx="639">
                  <c:v>7.39</c:v>
                </c:pt>
                <c:pt idx="640">
                  <c:v>7.40</c:v>
                </c:pt>
                <c:pt idx="641">
                  <c:v>7.41</c:v>
                </c:pt>
                <c:pt idx="642">
                  <c:v>7.42</c:v>
                </c:pt>
                <c:pt idx="643">
                  <c:v>7.43</c:v>
                </c:pt>
                <c:pt idx="644">
                  <c:v>7.44</c:v>
                </c:pt>
                <c:pt idx="645">
                  <c:v>7.45</c:v>
                </c:pt>
                <c:pt idx="646">
                  <c:v>7.46</c:v>
                </c:pt>
                <c:pt idx="647">
                  <c:v>7.47</c:v>
                </c:pt>
                <c:pt idx="648">
                  <c:v>7.48</c:v>
                </c:pt>
                <c:pt idx="649">
                  <c:v>7.49</c:v>
                </c:pt>
                <c:pt idx="650">
                  <c:v>7.50</c:v>
                </c:pt>
                <c:pt idx="651">
                  <c:v>7.51</c:v>
                </c:pt>
                <c:pt idx="652">
                  <c:v>7.52</c:v>
                </c:pt>
                <c:pt idx="653">
                  <c:v>7.53</c:v>
                </c:pt>
                <c:pt idx="654">
                  <c:v>7.54</c:v>
                </c:pt>
                <c:pt idx="655">
                  <c:v>7.55</c:v>
                </c:pt>
                <c:pt idx="656">
                  <c:v>7.56</c:v>
                </c:pt>
                <c:pt idx="657">
                  <c:v>7.57</c:v>
                </c:pt>
                <c:pt idx="658">
                  <c:v>7.58</c:v>
                </c:pt>
                <c:pt idx="659">
                  <c:v>7.59</c:v>
                </c:pt>
                <c:pt idx="660">
                  <c:v>7.60</c:v>
                </c:pt>
                <c:pt idx="661">
                  <c:v>7.61</c:v>
                </c:pt>
                <c:pt idx="662">
                  <c:v>7.62</c:v>
                </c:pt>
                <c:pt idx="663">
                  <c:v>7.63</c:v>
                </c:pt>
                <c:pt idx="664">
                  <c:v>7.64</c:v>
                </c:pt>
                <c:pt idx="665">
                  <c:v>7.65</c:v>
                </c:pt>
                <c:pt idx="666">
                  <c:v>7.66</c:v>
                </c:pt>
                <c:pt idx="667">
                  <c:v>7.67</c:v>
                </c:pt>
                <c:pt idx="668">
                  <c:v>7.68</c:v>
                </c:pt>
                <c:pt idx="669">
                  <c:v>7.69</c:v>
                </c:pt>
                <c:pt idx="670">
                  <c:v>7.70</c:v>
                </c:pt>
                <c:pt idx="671">
                  <c:v>7.71</c:v>
                </c:pt>
                <c:pt idx="672">
                  <c:v>7.72</c:v>
                </c:pt>
                <c:pt idx="673">
                  <c:v>7.73</c:v>
                </c:pt>
                <c:pt idx="674">
                  <c:v>7.74</c:v>
                </c:pt>
                <c:pt idx="675">
                  <c:v>7.75</c:v>
                </c:pt>
                <c:pt idx="676">
                  <c:v>7.76</c:v>
                </c:pt>
                <c:pt idx="677">
                  <c:v>7.77</c:v>
                </c:pt>
                <c:pt idx="678">
                  <c:v>7.78</c:v>
                </c:pt>
                <c:pt idx="679">
                  <c:v>7.79</c:v>
                </c:pt>
                <c:pt idx="680">
                  <c:v>7.80</c:v>
                </c:pt>
                <c:pt idx="681">
                  <c:v>7.81</c:v>
                </c:pt>
                <c:pt idx="682">
                  <c:v>7.82</c:v>
                </c:pt>
                <c:pt idx="683">
                  <c:v>7.83</c:v>
                </c:pt>
                <c:pt idx="684">
                  <c:v>7.84</c:v>
                </c:pt>
                <c:pt idx="685">
                  <c:v>7.85</c:v>
                </c:pt>
                <c:pt idx="686">
                  <c:v>7.86</c:v>
                </c:pt>
                <c:pt idx="687">
                  <c:v>7.87</c:v>
                </c:pt>
                <c:pt idx="688">
                  <c:v>7.88</c:v>
                </c:pt>
                <c:pt idx="689">
                  <c:v>7.89</c:v>
                </c:pt>
                <c:pt idx="690">
                  <c:v>7.90</c:v>
                </c:pt>
                <c:pt idx="691">
                  <c:v>7.91</c:v>
                </c:pt>
                <c:pt idx="692">
                  <c:v>7.92</c:v>
                </c:pt>
                <c:pt idx="693">
                  <c:v>7.93</c:v>
                </c:pt>
                <c:pt idx="694">
                  <c:v>7.94</c:v>
                </c:pt>
                <c:pt idx="695">
                  <c:v>7.95</c:v>
                </c:pt>
                <c:pt idx="696">
                  <c:v>7.96</c:v>
                </c:pt>
                <c:pt idx="697">
                  <c:v>7.97</c:v>
                </c:pt>
                <c:pt idx="698">
                  <c:v>7.98</c:v>
                </c:pt>
                <c:pt idx="699">
                  <c:v>7.99</c:v>
                </c:pt>
                <c:pt idx="700">
                  <c:v>8.00</c:v>
                </c:pt>
                <c:pt idx="701">
                  <c:v>8.01</c:v>
                </c:pt>
                <c:pt idx="702">
                  <c:v>8.02</c:v>
                </c:pt>
                <c:pt idx="703">
                  <c:v>8.03</c:v>
                </c:pt>
                <c:pt idx="704">
                  <c:v>8.04</c:v>
                </c:pt>
                <c:pt idx="705">
                  <c:v>8.05</c:v>
                </c:pt>
                <c:pt idx="706">
                  <c:v>8.06</c:v>
                </c:pt>
                <c:pt idx="707">
                  <c:v>8.07</c:v>
                </c:pt>
                <c:pt idx="708">
                  <c:v>8.08</c:v>
                </c:pt>
                <c:pt idx="709">
                  <c:v>8.09</c:v>
                </c:pt>
                <c:pt idx="710">
                  <c:v>8.10</c:v>
                </c:pt>
                <c:pt idx="711">
                  <c:v>8.11</c:v>
                </c:pt>
                <c:pt idx="712">
                  <c:v>8.12</c:v>
                </c:pt>
                <c:pt idx="713">
                  <c:v>8.13</c:v>
                </c:pt>
                <c:pt idx="714">
                  <c:v>8.14</c:v>
                </c:pt>
                <c:pt idx="715">
                  <c:v>8.15</c:v>
                </c:pt>
                <c:pt idx="716">
                  <c:v>8.16</c:v>
                </c:pt>
                <c:pt idx="717">
                  <c:v>8.17</c:v>
                </c:pt>
                <c:pt idx="718">
                  <c:v>8.18</c:v>
                </c:pt>
                <c:pt idx="719">
                  <c:v>8.19</c:v>
                </c:pt>
                <c:pt idx="720">
                  <c:v>8.20</c:v>
                </c:pt>
                <c:pt idx="721">
                  <c:v>8.21</c:v>
                </c:pt>
                <c:pt idx="722">
                  <c:v>8.22</c:v>
                </c:pt>
                <c:pt idx="723">
                  <c:v>8.23</c:v>
                </c:pt>
                <c:pt idx="724">
                  <c:v>8.24</c:v>
                </c:pt>
                <c:pt idx="725">
                  <c:v>8.25</c:v>
                </c:pt>
                <c:pt idx="726">
                  <c:v>8.26</c:v>
                </c:pt>
                <c:pt idx="727">
                  <c:v>8.27</c:v>
                </c:pt>
                <c:pt idx="728">
                  <c:v>8.28</c:v>
                </c:pt>
                <c:pt idx="729">
                  <c:v>8.29</c:v>
                </c:pt>
                <c:pt idx="730">
                  <c:v>8.30</c:v>
                </c:pt>
                <c:pt idx="731">
                  <c:v>8.31</c:v>
                </c:pt>
                <c:pt idx="732">
                  <c:v>8.32</c:v>
                </c:pt>
                <c:pt idx="733">
                  <c:v>8.33</c:v>
                </c:pt>
                <c:pt idx="734">
                  <c:v>8.34</c:v>
                </c:pt>
                <c:pt idx="735">
                  <c:v>8.35</c:v>
                </c:pt>
                <c:pt idx="736">
                  <c:v>8.36</c:v>
                </c:pt>
                <c:pt idx="737">
                  <c:v>8.37</c:v>
                </c:pt>
                <c:pt idx="738">
                  <c:v>8.38</c:v>
                </c:pt>
                <c:pt idx="739">
                  <c:v>8.39</c:v>
                </c:pt>
                <c:pt idx="740">
                  <c:v>8.40</c:v>
                </c:pt>
                <c:pt idx="741">
                  <c:v>8.41</c:v>
                </c:pt>
                <c:pt idx="742">
                  <c:v>8.42</c:v>
                </c:pt>
                <c:pt idx="743">
                  <c:v>8.43</c:v>
                </c:pt>
                <c:pt idx="744">
                  <c:v>8.44</c:v>
                </c:pt>
                <c:pt idx="745">
                  <c:v>8.45</c:v>
                </c:pt>
                <c:pt idx="746">
                  <c:v>8.46</c:v>
                </c:pt>
                <c:pt idx="747">
                  <c:v>8.47</c:v>
                </c:pt>
                <c:pt idx="748">
                  <c:v>8.48</c:v>
                </c:pt>
                <c:pt idx="749">
                  <c:v>8.49</c:v>
                </c:pt>
                <c:pt idx="750">
                  <c:v>8.50</c:v>
                </c:pt>
                <c:pt idx="751">
                  <c:v>8.51</c:v>
                </c:pt>
                <c:pt idx="752">
                  <c:v>8.52</c:v>
                </c:pt>
                <c:pt idx="753">
                  <c:v>8.53</c:v>
                </c:pt>
                <c:pt idx="754">
                  <c:v>8.54</c:v>
                </c:pt>
                <c:pt idx="755">
                  <c:v>8.55</c:v>
                </c:pt>
                <c:pt idx="756">
                  <c:v>8.56</c:v>
                </c:pt>
                <c:pt idx="757">
                  <c:v>8.57</c:v>
                </c:pt>
                <c:pt idx="758">
                  <c:v>8.58</c:v>
                </c:pt>
                <c:pt idx="759">
                  <c:v>8.59</c:v>
                </c:pt>
                <c:pt idx="760">
                  <c:v>8.60</c:v>
                </c:pt>
                <c:pt idx="761">
                  <c:v>8.61</c:v>
                </c:pt>
                <c:pt idx="762">
                  <c:v>8.62</c:v>
                </c:pt>
                <c:pt idx="763">
                  <c:v>8.63</c:v>
                </c:pt>
                <c:pt idx="764">
                  <c:v>8.64</c:v>
                </c:pt>
                <c:pt idx="765">
                  <c:v>8.65</c:v>
                </c:pt>
                <c:pt idx="766">
                  <c:v>8.66</c:v>
                </c:pt>
                <c:pt idx="767">
                  <c:v>8.67</c:v>
                </c:pt>
                <c:pt idx="768">
                  <c:v>8.68</c:v>
                </c:pt>
                <c:pt idx="769">
                  <c:v>8.69</c:v>
                </c:pt>
                <c:pt idx="770">
                  <c:v>8.70</c:v>
                </c:pt>
                <c:pt idx="771">
                  <c:v>8.71</c:v>
                </c:pt>
                <c:pt idx="772">
                  <c:v>8.72</c:v>
                </c:pt>
                <c:pt idx="773">
                  <c:v>8.73</c:v>
                </c:pt>
                <c:pt idx="774">
                  <c:v>8.74</c:v>
                </c:pt>
                <c:pt idx="775">
                  <c:v>8.75</c:v>
                </c:pt>
                <c:pt idx="776">
                  <c:v>8.76</c:v>
                </c:pt>
                <c:pt idx="777">
                  <c:v>8.77</c:v>
                </c:pt>
                <c:pt idx="778">
                  <c:v>8.78</c:v>
                </c:pt>
                <c:pt idx="779">
                  <c:v>8.79</c:v>
                </c:pt>
                <c:pt idx="780">
                  <c:v>8.80</c:v>
                </c:pt>
                <c:pt idx="781">
                  <c:v>8.81</c:v>
                </c:pt>
                <c:pt idx="782">
                  <c:v>8.82</c:v>
                </c:pt>
                <c:pt idx="783">
                  <c:v>8.83</c:v>
                </c:pt>
                <c:pt idx="784">
                  <c:v>8.84</c:v>
                </c:pt>
                <c:pt idx="785">
                  <c:v>8.85</c:v>
                </c:pt>
                <c:pt idx="786">
                  <c:v>8.86</c:v>
                </c:pt>
                <c:pt idx="787">
                  <c:v>8.87</c:v>
                </c:pt>
                <c:pt idx="788">
                  <c:v>8.88</c:v>
                </c:pt>
                <c:pt idx="789">
                  <c:v>8.89</c:v>
                </c:pt>
                <c:pt idx="790">
                  <c:v>8.90</c:v>
                </c:pt>
                <c:pt idx="791">
                  <c:v>8.91</c:v>
                </c:pt>
                <c:pt idx="792">
                  <c:v>8.92</c:v>
                </c:pt>
                <c:pt idx="793">
                  <c:v>8.93</c:v>
                </c:pt>
                <c:pt idx="794">
                  <c:v>8.94</c:v>
                </c:pt>
                <c:pt idx="795">
                  <c:v>8.95</c:v>
                </c:pt>
                <c:pt idx="796">
                  <c:v>8.96</c:v>
                </c:pt>
                <c:pt idx="797">
                  <c:v>8.97</c:v>
                </c:pt>
                <c:pt idx="798">
                  <c:v>8.98</c:v>
                </c:pt>
                <c:pt idx="799">
                  <c:v>8.99</c:v>
                </c:pt>
                <c:pt idx="800">
                  <c:v>9.00</c:v>
                </c:pt>
                <c:pt idx="801">
                  <c:v>9.01</c:v>
                </c:pt>
                <c:pt idx="802">
                  <c:v>9.02</c:v>
                </c:pt>
                <c:pt idx="803">
                  <c:v>9.03</c:v>
                </c:pt>
                <c:pt idx="804">
                  <c:v>9.04</c:v>
                </c:pt>
                <c:pt idx="805">
                  <c:v>9.05</c:v>
                </c:pt>
                <c:pt idx="806">
                  <c:v>9.06</c:v>
                </c:pt>
                <c:pt idx="807">
                  <c:v>9.07</c:v>
                </c:pt>
                <c:pt idx="808">
                  <c:v>9.08</c:v>
                </c:pt>
                <c:pt idx="809">
                  <c:v>9.09</c:v>
                </c:pt>
                <c:pt idx="810">
                  <c:v>9.10</c:v>
                </c:pt>
                <c:pt idx="811">
                  <c:v>9.11</c:v>
                </c:pt>
                <c:pt idx="812">
                  <c:v>9.12</c:v>
                </c:pt>
                <c:pt idx="813">
                  <c:v>9.13</c:v>
                </c:pt>
                <c:pt idx="814">
                  <c:v>9.14</c:v>
                </c:pt>
                <c:pt idx="815">
                  <c:v>9.15</c:v>
                </c:pt>
                <c:pt idx="816">
                  <c:v>9.16</c:v>
                </c:pt>
                <c:pt idx="817">
                  <c:v>9.17</c:v>
                </c:pt>
                <c:pt idx="818">
                  <c:v>9.18</c:v>
                </c:pt>
                <c:pt idx="819">
                  <c:v>9.19</c:v>
                </c:pt>
                <c:pt idx="820">
                  <c:v>9.20</c:v>
                </c:pt>
                <c:pt idx="821">
                  <c:v>9.21</c:v>
                </c:pt>
                <c:pt idx="822">
                  <c:v>9.22</c:v>
                </c:pt>
                <c:pt idx="823">
                  <c:v>9.23</c:v>
                </c:pt>
                <c:pt idx="824">
                  <c:v>9.24</c:v>
                </c:pt>
                <c:pt idx="825">
                  <c:v>9.25</c:v>
                </c:pt>
                <c:pt idx="826">
                  <c:v>9.26</c:v>
                </c:pt>
                <c:pt idx="827">
                  <c:v>9.27</c:v>
                </c:pt>
                <c:pt idx="828">
                  <c:v>9.28</c:v>
                </c:pt>
                <c:pt idx="829">
                  <c:v>9.29</c:v>
                </c:pt>
                <c:pt idx="830">
                  <c:v>9.30</c:v>
                </c:pt>
                <c:pt idx="831">
                  <c:v>9.31</c:v>
                </c:pt>
                <c:pt idx="832">
                  <c:v>9.32</c:v>
                </c:pt>
                <c:pt idx="833">
                  <c:v>9.33</c:v>
                </c:pt>
                <c:pt idx="834">
                  <c:v>9.34</c:v>
                </c:pt>
                <c:pt idx="835">
                  <c:v>9.35</c:v>
                </c:pt>
                <c:pt idx="836">
                  <c:v>9.36</c:v>
                </c:pt>
                <c:pt idx="837">
                  <c:v>9.37</c:v>
                </c:pt>
                <c:pt idx="838">
                  <c:v>9.38</c:v>
                </c:pt>
                <c:pt idx="839">
                  <c:v>9.39</c:v>
                </c:pt>
                <c:pt idx="840">
                  <c:v>9.40</c:v>
                </c:pt>
                <c:pt idx="841">
                  <c:v>9.41</c:v>
                </c:pt>
                <c:pt idx="842">
                  <c:v>9.42</c:v>
                </c:pt>
                <c:pt idx="843">
                  <c:v>9.43</c:v>
                </c:pt>
                <c:pt idx="844">
                  <c:v>9.44</c:v>
                </c:pt>
                <c:pt idx="845">
                  <c:v>9.45</c:v>
                </c:pt>
                <c:pt idx="846">
                  <c:v>9.46</c:v>
                </c:pt>
                <c:pt idx="847">
                  <c:v>9.47</c:v>
                </c:pt>
                <c:pt idx="848">
                  <c:v>9.48</c:v>
                </c:pt>
                <c:pt idx="849">
                  <c:v>9.49</c:v>
                </c:pt>
                <c:pt idx="850">
                  <c:v>9.50</c:v>
                </c:pt>
                <c:pt idx="851">
                  <c:v>9.51</c:v>
                </c:pt>
                <c:pt idx="852">
                  <c:v>9.52</c:v>
                </c:pt>
                <c:pt idx="853">
                  <c:v>9.53</c:v>
                </c:pt>
                <c:pt idx="854">
                  <c:v>9.54</c:v>
                </c:pt>
                <c:pt idx="855">
                  <c:v>9.55</c:v>
                </c:pt>
                <c:pt idx="856">
                  <c:v>9.56</c:v>
                </c:pt>
                <c:pt idx="857">
                  <c:v>9.57</c:v>
                </c:pt>
                <c:pt idx="858">
                  <c:v>9.58</c:v>
                </c:pt>
                <c:pt idx="859">
                  <c:v>9.59</c:v>
                </c:pt>
                <c:pt idx="860">
                  <c:v>9.60</c:v>
                </c:pt>
                <c:pt idx="861">
                  <c:v>9.61</c:v>
                </c:pt>
                <c:pt idx="862">
                  <c:v>9.62</c:v>
                </c:pt>
                <c:pt idx="863">
                  <c:v>9.63</c:v>
                </c:pt>
                <c:pt idx="864">
                  <c:v>9.64</c:v>
                </c:pt>
                <c:pt idx="865">
                  <c:v>9.65</c:v>
                </c:pt>
                <c:pt idx="866">
                  <c:v>9.66</c:v>
                </c:pt>
                <c:pt idx="867">
                  <c:v>9.67</c:v>
                </c:pt>
                <c:pt idx="868">
                  <c:v>9.68</c:v>
                </c:pt>
                <c:pt idx="869">
                  <c:v>9.69</c:v>
                </c:pt>
                <c:pt idx="870">
                  <c:v>9.70</c:v>
                </c:pt>
                <c:pt idx="871">
                  <c:v>9.71</c:v>
                </c:pt>
                <c:pt idx="872">
                  <c:v>9.72</c:v>
                </c:pt>
                <c:pt idx="873">
                  <c:v>9.73</c:v>
                </c:pt>
                <c:pt idx="874">
                  <c:v>9.74</c:v>
                </c:pt>
                <c:pt idx="875">
                  <c:v>9.75</c:v>
                </c:pt>
                <c:pt idx="876">
                  <c:v>9.76</c:v>
                </c:pt>
                <c:pt idx="877">
                  <c:v>9.77</c:v>
                </c:pt>
                <c:pt idx="878">
                  <c:v>9.78</c:v>
                </c:pt>
                <c:pt idx="879">
                  <c:v>9.79</c:v>
                </c:pt>
                <c:pt idx="880">
                  <c:v>9.80</c:v>
                </c:pt>
                <c:pt idx="881">
                  <c:v>9.81</c:v>
                </c:pt>
                <c:pt idx="882">
                  <c:v>9.82</c:v>
                </c:pt>
                <c:pt idx="883">
                  <c:v>9.83</c:v>
                </c:pt>
                <c:pt idx="884">
                  <c:v>9.84</c:v>
                </c:pt>
                <c:pt idx="885">
                  <c:v>9.85</c:v>
                </c:pt>
                <c:pt idx="886">
                  <c:v>9.86</c:v>
                </c:pt>
                <c:pt idx="887">
                  <c:v>9.87</c:v>
                </c:pt>
                <c:pt idx="888">
                  <c:v>9.88</c:v>
                </c:pt>
                <c:pt idx="889">
                  <c:v>9.89</c:v>
                </c:pt>
                <c:pt idx="890">
                  <c:v>9.90</c:v>
                </c:pt>
                <c:pt idx="891">
                  <c:v>9.91</c:v>
                </c:pt>
                <c:pt idx="892">
                  <c:v>9.92</c:v>
                </c:pt>
                <c:pt idx="893">
                  <c:v>9.93</c:v>
                </c:pt>
                <c:pt idx="894">
                  <c:v>9.94</c:v>
                </c:pt>
                <c:pt idx="895">
                  <c:v>9.95</c:v>
                </c:pt>
                <c:pt idx="896">
                  <c:v>9.96</c:v>
                </c:pt>
                <c:pt idx="897">
                  <c:v>9.97</c:v>
                </c:pt>
                <c:pt idx="898">
                  <c:v>9.98</c:v>
                </c:pt>
                <c:pt idx="899">
                  <c:v>9.99</c:v>
                </c:pt>
                <c:pt idx="900">
                  <c:v>10.00</c:v>
                </c:pt>
                <c:pt idx="901">
                  <c:v>10.01</c:v>
                </c:pt>
                <c:pt idx="902">
                  <c:v>10.02</c:v>
                </c:pt>
                <c:pt idx="903">
                  <c:v>10.03</c:v>
                </c:pt>
                <c:pt idx="904">
                  <c:v>10.04</c:v>
                </c:pt>
                <c:pt idx="905">
                  <c:v>10.05</c:v>
                </c:pt>
                <c:pt idx="906">
                  <c:v>10.06</c:v>
                </c:pt>
                <c:pt idx="907">
                  <c:v>10.07</c:v>
                </c:pt>
                <c:pt idx="908">
                  <c:v>10.08</c:v>
                </c:pt>
                <c:pt idx="909">
                  <c:v>10.09</c:v>
                </c:pt>
                <c:pt idx="910">
                  <c:v>10.10</c:v>
                </c:pt>
                <c:pt idx="911">
                  <c:v>10.11</c:v>
                </c:pt>
                <c:pt idx="912">
                  <c:v>10.12</c:v>
                </c:pt>
                <c:pt idx="913">
                  <c:v>10.13</c:v>
                </c:pt>
                <c:pt idx="914">
                  <c:v>10.14</c:v>
                </c:pt>
                <c:pt idx="915">
                  <c:v>10.15</c:v>
                </c:pt>
                <c:pt idx="916">
                  <c:v>10.16</c:v>
                </c:pt>
                <c:pt idx="917">
                  <c:v>10.17</c:v>
                </c:pt>
                <c:pt idx="918">
                  <c:v>10.18</c:v>
                </c:pt>
                <c:pt idx="919">
                  <c:v>10.19</c:v>
                </c:pt>
                <c:pt idx="920">
                  <c:v>10.20</c:v>
                </c:pt>
                <c:pt idx="921">
                  <c:v>10.21</c:v>
                </c:pt>
                <c:pt idx="922">
                  <c:v>10.22</c:v>
                </c:pt>
                <c:pt idx="923">
                  <c:v>10.23</c:v>
                </c:pt>
                <c:pt idx="924">
                  <c:v>10.24</c:v>
                </c:pt>
                <c:pt idx="925">
                  <c:v>10.25</c:v>
                </c:pt>
                <c:pt idx="926">
                  <c:v>10.26</c:v>
                </c:pt>
                <c:pt idx="927">
                  <c:v>10.27</c:v>
                </c:pt>
                <c:pt idx="928">
                  <c:v>10.28</c:v>
                </c:pt>
                <c:pt idx="929">
                  <c:v>10.29</c:v>
                </c:pt>
                <c:pt idx="930">
                  <c:v>10.30</c:v>
                </c:pt>
                <c:pt idx="931">
                  <c:v>10.31</c:v>
                </c:pt>
                <c:pt idx="932">
                  <c:v>10.32</c:v>
                </c:pt>
                <c:pt idx="933">
                  <c:v>10.33</c:v>
                </c:pt>
                <c:pt idx="934">
                  <c:v>10.34</c:v>
                </c:pt>
                <c:pt idx="935">
                  <c:v>10.35</c:v>
                </c:pt>
                <c:pt idx="936">
                  <c:v>10.36</c:v>
                </c:pt>
                <c:pt idx="937">
                  <c:v>10.37</c:v>
                </c:pt>
                <c:pt idx="938">
                  <c:v>10.38</c:v>
                </c:pt>
                <c:pt idx="939">
                  <c:v>10.39</c:v>
                </c:pt>
                <c:pt idx="940">
                  <c:v>10.40</c:v>
                </c:pt>
                <c:pt idx="941">
                  <c:v>10.41</c:v>
                </c:pt>
                <c:pt idx="942">
                  <c:v>10.42</c:v>
                </c:pt>
                <c:pt idx="943">
                  <c:v>10.43</c:v>
                </c:pt>
                <c:pt idx="944">
                  <c:v>10.44</c:v>
                </c:pt>
                <c:pt idx="945">
                  <c:v>10.45</c:v>
                </c:pt>
                <c:pt idx="946">
                  <c:v>10.46</c:v>
                </c:pt>
                <c:pt idx="947">
                  <c:v>10.47</c:v>
                </c:pt>
                <c:pt idx="948">
                  <c:v>10.48</c:v>
                </c:pt>
                <c:pt idx="949">
                  <c:v>10.49</c:v>
                </c:pt>
                <c:pt idx="950">
                  <c:v>10.50</c:v>
                </c:pt>
                <c:pt idx="951">
                  <c:v>10.51</c:v>
                </c:pt>
                <c:pt idx="952">
                  <c:v>10.52</c:v>
                </c:pt>
                <c:pt idx="953">
                  <c:v>10.53</c:v>
                </c:pt>
                <c:pt idx="954">
                  <c:v>10.54</c:v>
                </c:pt>
                <c:pt idx="955">
                  <c:v>10.55</c:v>
                </c:pt>
                <c:pt idx="956">
                  <c:v>10.56</c:v>
                </c:pt>
                <c:pt idx="957">
                  <c:v>10.57</c:v>
                </c:pt>
                <c:pt idx="958">
                  <c:v>10.58</c:v>
                </c:pt>
                <c:pt idx="959">
                  <c:v>10.59</c:v>
                </c:pt>
                <c:pt idx="960">
                  <c:v>10.60</c:v>
                </c:pt>
                <c:pt idx="961">
                  <c:v>10.61</c:v>
                </c:pt>
                <c:pt idx="962">
                  <c:v>10.62</c:v>
                </c:pt>
                <c:pt idx="963">
                  <c:v>10.63</c:v>
                </c:pt>
                <c:pt idx="964">
                  <c:v>10.64</c:v>
                </c:pt>
                <c:pt idx="965">
                  <c:v>10.65</c:v>
                </c:pt>
                <c:pt idx="966">
                  <c:v>10.66</c:v>
                </c:pt>
                <c:pt idx="967">
                  <c:v>10.67</c:v>
                </c:pt>
                <c:pt idx="968">
                  <c:v>10.68</c:v>
                </c:pt>
                <c:pt idx="969">
                  <c:v>10.69</c:v>
                </c:pt>
                <c:pt idx="970">
                  <c:v>10.70</c:v>
                </c:pt>
                <c:pt idx="971">
                  <c:v>10.71</c:v>
                </c:pt>
                <c:pt idx="972">
                  <c:v>10.72</c:v>
                </c:pt>
                <c:pt idx="973">
                  <c:v>10.73</c:v>
                </c:pt>
                <c:pt idx="974">
                  <c:v>10.74</c:v>
                </c:pt>
                <c:pt idx="975">
                  <c:v>10.75</c:v>
                </c:pt>
                <c:pt idx="976">
                  <c:v>10.76</c:v>
                </c:pt>
                <c:pt idx="977">
                  <c:v>10.77</c:v>
                </c:pt>
                <c:pt idx="978">
                  <c:v>10.78</c:v>
                </c:pt>
                <c:pt idx="979">
                  <c:v>10.79</c:v>
                </c:pt>
                <c:pt idx="980">
                  <c:v>10.80</c:v>
                </c:pt>
                <c:pt idx="981">
                  <c:v>10.81</c:v>
                </c:pt>
                <c:pt idx="982">
                  <c:v>10.82</c:v>
                </c:pt>
                <c:pt idx="983">
                  <c:v>10.83</c:v>
                </c:pt>
                <c:pt idx="984">
                  <c:v>10.84</c:v>
                </c:pt>
                <c:pt idx="985">
                  <c:v>10.85</c:v>
                </c:pt>
                <c:pt idx="986">
                  <c:v>10.86</c:v>
                </c:pt>
                <c:pt idx="987">
                  <c:v>10.87</c:v>
                </c:pt>
                <c:pt idx="988">
                  <c:v>10.88</c:v>
                </c:pt>
                <c:pt idx="989">
                  <c:v>10.89</c:v>
                </c:pt>
                <c:pt idx="990">
                  <c:v>10.90</c:v>
                </c:pt>
                <c:pt idx="991">
                  <c:v>10.91</c:v>
                </c:pt>
                <c:pt idx="992">
                  <c:v>10.92</c:v>
                </c:pt>
                <c:pt idx="993">
                  <c:v>10.93</c:v>
                </c:pt>
                <c:pt idx="994">
                  <c:v>10.94</c:v>
                </c:pt>
                <c:pt idx="995">
                  <c:v>10.95</c:v>
                </c:pt>
                <c:pt idx="996">
                  <c:v>10.96</c:v>
                </c:pt>
                <c:pt idx="997">
                  <c:v>10.97</c:v>
                </c:pt>
                <c:pt idx="998">
                  <c:v>10.98</c:v>
                </c:pt>
                <c:pt idx="999">
                  <c:v>10.99</c:v>
                </c:pt>
                <c:pt idx="1000">
                  <c:v>11.00</c:v>
                </c:pt>
                <c:pt idx="1001">
                  <c:v>11.01</c:v>
                </c:pt>
                <c:pt idx="1002">
                  <c:v>11.02</c:v>
                </c:pt>
                <c:pt idx="1003">
                  <c:v>11.03</c:v>
                </c:pt>
                <c:pt idx="1004">
                  <c:v>11.04</c:v>
                </c:pt>
                <c:pt idx="1005">
                  <c:v>11.05</c:v>
                </c:pt>
                <c:pt idx="1006">
                  <c:v>11.06</c:v>
                </c:pt>
                <c:pt idx="1007">
                  <c:v>11.07</c:v>
                </c:pt>
                <c:pt idx="1008">
                  <c:v>11.08</c:v>
                </c:pt>
                <c:pt idx="1009">
                  <c:v>11.09</c:v>
                </c:pt>
                <c:pt idx="1010">
                  <c:v>11.10</c:v>
                </c:pt>
                <c:pt idx="1011">
                  <c:v>11.11</c:v>
                </c:pt>
                <c:pt idx="1012">
                  <c:v>11.12</c:v>
                </c:pt>
                <c:pt idx="1013">
                  <c:v>11.13</c:v>
                </c:pt>
                <c:pt idx="1014">
                  <c:v>11.14</c:v>
                </c:pt>
                <c:pt idx="1015">
                  <c:v>11.15</c:v>
                </c:pt>
                <c:pt idx="1016">
                  <c:v>11.16</c:v>
                </c:pt>
                <c:pt idx="1017">
                  <c:v>11.17</c:v>
                </c:pt>
                <c:pt idx="1018">
                  <c:v>11.18</c:v>
                </c:pt>
                <c:pt idx="1019">
                  <c:v>11.19</c:v>
                </c:pt>
                <c:pt idx="1020">
                  <c:v>11.20</c:v>
                </c:pt>
                <c:pt idx="1021">
                  <c:v>11.21</c:v>
                </c:pt>
                <c:pt idx="1022">
                  <c:v>11.22</c:v>
                </c:pt>
                <c:pt idx="1023">
                  <c:v>11.23</c:v>
                </c:pt>
                <c:pt idx="1024">
                  <c:v>11.24</c:v>
                </c:pt>
                <c:pt idx="1025">
                  <c:v>11.25</c:v>
                </c:pt>
                <c:pt idx="1026">
                  <c:v>11.26</c:v>
                </c:pt>
                <c:pt idx="1027">
                  <c:v>11.27</c:v>
                </c:pt>
                <c:pt idx="1028">
                  <c:v>11.28</c:v>
                </c:pt>
                <c:pt idx="1029">
                  <c:v>11.29</c:v>
                </c:pt>
                <c:pt idx="1030">
                  <c:v>11.30</c:v>
                </c:pt>
                <c:pt idx="1031">
                  <c:v>11.31</c:v>
                </c:pt>
                <c:pt idx="1032">
                  <c:v>11.32</c:v>
                </c:pt>
                <c:pt idx="1033">
                  <c:v>11.33</c:v>
                </c:pt>
                <c:pt idx="1034">
                  <c:v>11.34</c:v>
                </c:pt>
                <c:pt idx="1035">
                  <c:v>11.35</c:v>
                </c:pt>
                <c:pt idx="1036">
                  <c:v>11.36</c:v>
                </c:pt>
                <c:pt idx="1037">
                  <c:v>11.37</c:v>
                </c:pt>
                <c:pt idx="1038">
                  <c:v>11.38</c:v>
                </c:pt>
                <c:pt idx="1039">
                  <c:v>11.39</c:v>
                </c:pt>
                <c:pt idx="1040">
                  <c:v>11.40</c:v>
                </c:pt>
                <c:pt idx="1041">
                  <c:v>11.41</c:v>
                </c:pt>
                <c:pt idx="1042">
                  <c:v>11.42</c:v>
                </c:pt>
                <c:pt idx="1043">
                  <c:v>11.43</c:v>
                </c:pt>
                <c:pt idx="1044">
                  <c:v>11.44</c:v>
                </c:pt>
                <c:pt idx="1045">
                  <c:v>11.45</c:v>
                </c:pt>
                <c:pt idx="1046">
                  <c:v>11.46</c:v>
                </c:pt>
                <c:pt idx="1047">
                  <c:v>11.47</c:v>
                </c:pt>
                <c:pt idx="1048">
                  <c:v>11.48</c:v>
                </c:pt>
                <c:pt idx="1049">
                  <c:v>11.49</c:v>
                </c:pt>
                <c:pt idx="1050">
                  <c:v>11.50</c:v>
                </c:pt>
                <c:pt idx="1051">
                  <c:v>11.51</c:v>
                </c:pt>
                <c:pt idx="1052">
                  <c:v>11.52</c:v>
                </c:pt>
                <c:pt idx="1053">
                  <c:v>11.53</c:v>
                </c:pt>
                <c:pt idx="1054">
                  <c:v>11.54</c:v>
                </c:pt>
                <c:pt idx="1055">
                  <c:v>11.55</c:v>
                </c:pt>
                <c:pt idx="1056">
                  <c:v>11.56</c:v>
                </c:pt>
                <c:pt idx="1057">
                  <c:v>11.57</c:v>
                </c:pt>
                <c:pt idx="1058">
                  <c:v>11.58</c:v>
                </c:pt>
                <c:pt idx="1059">
                  <c:v>11.59</c:v>
                </c:pt>
                <c:pt idx="1060">
                  <c:v>11.60</c:v>
                </c:pt>
                <c:pt idx="1061">
                  <c:v>11.61</c:v>
                </c:pt>
                <c:pt idx="1062">
                  <c:v>11.62</c:v>
                </c:pt>
                <c:pt idx="1063">
                  <c:v>11.63</c:v>
                </c:pt>
                <c:pt idx="1064">
                  <c:v>11.64</c:v>
                </c:pt>
                <c:pt idx="1065">
                  <c:v>11.65</c:v>
                </c:pt>
                <c:pt idx="1066">
                  <c:v>11.66</c:v>
                </c:pt>
                <c:pt idx="1067">
                  <c:v>11.67</c:v>
                </c:pt>
                <c:pt idx="1068">
                  <c:v>11.68</c:v>
                </c:pt>
                <c:pt idx="1069">
                  <c:v>11.69</c:v>
                </c:pt>
                <c:pt idx="1070">
                  <c:v>11.70</c:v>
                </c:pt>
                <c:pt idx="1071">
                  <c:v>11.71</c:v>
                </c:pt>
                <c:pt idx="1072">
                  <c:v>11.72</c:v>
                </c:pt>
                <c:pt idx="1073">
                  <c:v>11.73</c:v>
                </c:pt>
                <c:pt idx="1074">
                  <c:v>11.74</c:v>
                </c:pt>
                <c:pt idx="1075">
                  <c:v>11.75</c:v>
                </c:pt>
                <c:pt idx="1076">
                  <c:v>11.76</c:v>
                </c:pt>
                <c:pt idx="1077">
                  <c:v>11.77</c:v>
                </c:pt>
                <c:pt idx="1078">
                  <c:v>11.78</c:v>
                </c:pt>
                <c:pt idx="1079">
                  <c:v>11.79</c:v>
                </c:pt>
                <c:pt idx="1080">
                  <c:v>11.80</c:v>
                </c:pt>
                <c:pt idx="1081">
                  <c:v>11.81</c:v>
                </c:pt>
                <c:pt idx="1082">
                  <c:v>11.82</c:v>
                </c:pt>
                <c:pt idx="1083">
                  <c:v>11.83</c:v>
                </c:pt>
                <c:pt idx="1084">
                  <c:v>11.84</c:v>
                </c:pt>
                <c:pt idx="1085">
                  <c:v>11.85</c:v>
                </c:pt>
                <c:pt idx="1086">
                  <c:v>11.86</c:v>
                </c:pt>
                <c:pt idx="1087">
                  <c:v>11.87</c:v>
                </c:pt>
                <c:pt idx="1088">
                  <c:v>11.88</c:v>
                </c:pt>
                <c:pt idx="1089">
                  <c:v>11.89</c:v>
                </c:pt>
                <c:pt idx="1090">
                  <c:v>11.90</c:v>
                </c:pt>
                <c:pt idx="1091">
                  <c:v>11.91</c:v>
                </c:pt>
                <c:pt idx="1092">
                  <c:v>11.92</c:v>
                </c:pt>
                <c:pt idx="1093">
                  <c:v>11.93</c:v>
                </c:pt>
                <c:pt idx="1094">
                  <c:v>11.94</c:v>
                </c:pt>
                <c:pt idx="1095">
                  <c:v>11.95</c:v>
                </c:pt>
                <c:pt idx="1096">
                  <c:v>11.96</c:v>
                </c:pt>
                <c:pt idx="1097">
                  <c:v>11.97</c:v>
                </c:pt>
                <c:pt idx="1098">
                  <c:v>11.98</c:v>
                </c:pt>
                <c:pt idx="1099">
                  <c:v>11.99</c:v>
                </c:pt>
                <c:pt idx="1100">
                  <c:v>12.00</c:v>
                </c:pt>
                <c:pt idx="1101">
                  <c:v>12.01</c:v>
                </c:pt>
                <c:pt idx="1102">
                  <c:v>12.02</c:v>
                </c:pt>
                <c:pt idx="1103">
                  <c:v>12.03</c:v>
                </c:pt>
                <c:pt idx="1104">
                  <c:v>12.04</c:v>
                </c:pt>
                <c:pt idx="1105">
                  <c:v>12.05</c:v>
                </c:pt>
                <c:pt idx="1106">
                  <c:v>12.06</c:v>
                </c:pt>
                <c:pt idx="1107">
                  <c:v>12.07</c:v>
                </c:pt>
                <c:pt idx="1108">
                  <c:v>12.08</c:v>
                </c:pt>
                <c:pt idx="1109">
                  <c:v>12.09</c:v>
                </c:pt>
                <c:pt idx="1110">
                  <c:v>12.10</c:v>
                </c:pt>
                <c:pt idx="1111">
                  <c:v>12.11</c:v>
                </c:pt>
                <c:pt idx="1112">
                  <c:v>12.12</c:v>
                </c:pt>
                <c:pt idx="1113">
                  <c:v>12.13</c:v>
                </c:pt>
                <c:pt idx="1114">
                  <c:v>12.14</c:v>
                </c:pt>
                <c:pt idx="1115">
                  <c:v>12.15</c:v>
                </c:pt>
                <c:pt idx="1116">
                  <c:v>12.16</c:v>
                </c:pt>
                <c:pt idx="1117">
                  <c:v>12.17</c:v>
                </c:pt>
                <c:pt idx="1118">
                  <c:v>12.18</c:v>
                </c:pt>
                <c:pt idx="1119">
                  <c:v>12.19</c:v>
                </c:pt>
                <c:pt idx="1120">
                  <c:v>12.20</c:v>
                </c:pt>
                <c:pt idx="1121">
                  <c:v>12.21</c:v>
                </c:pt>
                <c:pt idx="1122">
                  <c:v>12.22</c:v>
                </c:pt>
                <c:pt idx="1123">
                  <c:v>12.23</c:v>
                </c:pt>
                <c:pt idx="1124">
                  <c:v>12.24</c:v>
                </c:pt>
                <c:pt idx="1125">
                  <c:v>12.25</c:v>
                </c:pt>
                <c:pt idx="1126">
                  <c:v>12.26</c:v>
                </c:pt>
                <c:pt idx="1127">
                  <c:v>12.27</c:v>
                </c:pt>
                <c:pt idx="1128">
                  <c:v>12.28</c:v>
                </c:pt>
                <c:pt idx="1129">
                  <c:v>12.29</c:v>
                </c:pt>
                <c:pt idx="1130">
                  <c:v>12.30</c:v>
                </c:pt>
                <c:pt idx="1131">
                  <c:v>12.31</c:v>
                </c:pt>
                <c:pt idx="1132">
                  <c:v>12.32</c:v>
                </c:pt>
                <c:pt idx="1133">
                  <c:v>12.33</c:v>
                </c:pt>
                <c:pt idx="1134">
                  <c:v>12.34</c:v>
                </c:pt>
                <c:pt idx="1135">
                  <c:v>12.35</c:v>
                </c:pt>
                <c:pt idx="1136">
                  <c:v>12.36</c:v>
                </c:pt>
                <c:pt idx="1137">
                  <c:v>12.37</c:v>
                </c:pt>
                <c:pt idx="1138">
                  <c:v>12.38</c:v>
                </c:pt>
                <c:pt idx="1139">
                  <c:v>12.39</c:v>
                </c:pt>
                <c:pt idx="1140">
                  <c:v>12.40</c:v>
                </c:pt>
                <c:pt idx="1141">
                  <c:v>12.41</c:v>
                </c:pt>
                <c:pt idx="1142">
                  <c:v>12.42</c:v>
                </c:pt>
                <c:pt idx="1143">
                  <c:v>12.43</c:v>
                </c:pt>
                <c:pt idx="1144">
                  <c:v>12.44</c:v>
                </c:pt>
                <c:pt idx="1145">
                  <c:v>12.45</c:v>
                </c:pt>
                <c:pt idx="1146">
                  <c:v>12.46</c:v>
                </c:pt>
                <c:pt idx="1147">
                  <c:v>12.47</c:v>
                </c:pt>
                <c:pt idx="1148">
                  <c:v>12.48</c:v>
                </c:pt>
                <c:pt idx="1149">
                  <c:v>12.49</c:v>
                </c:pt>
                <c:pt idx="1150">
                  <c:v>12.50</c:v>
                </c:pt>
                <c:pt idx="1151">
                  <c:v>12.51</c:v>
                </c:pt>
                <c:pt idx="1152">
                  <c:v>12.52</c:v>
                </c:pt>
                <c:pt idx="1153">
                  <c:v>12.53</c:v>
                </c:pt>
                <c:pt idx="1154">
                  <c:v>12.54</c:v>
                </c:pt>
                <c:pt idx="1155">
                  <c:v>12.55</c:v>
                </c:pt>
                <c:pt idx="1156">
                  <c:v>12.56</c:v>
                </c:pt>
                <c:pt idx="1157">
                  <c:v>12.57</c:v>
                </c:pt>
                <c:pt idx="1158">
                  <c:v>12.58</c:v>
                </c:pt>
                <c:pt idx="1159">
                  <c:v>12.59</c:v>
                </c:pt>
                <c:pt idx="1160">
                  <c:v>12.60</c:v>
                </c:pt>
                <c:pt idx="1161">
                  <c:v>12.61</c:v>
                </c:pt>
                <c:pt idx="1162">
                  <c:v>12.62</c:v>
                </c:pt>
                <c:pt idx="1163">
                  <c:v>12.63</c:v>
                </c:pt>
                <c:pt idx="1164">
                  <c:v>12.64</c:v>
                </c:pt>
                <c:pt idx="1165">
                  <c:v>12.65</c:v>
                </c:pt>
                <c:pt idx="1166">
                  <c:v>12.66</c:v>
                </c:pt>
                <c:pt idx="1167">
                  <c:v>12.67</c:v>
                </c:pt>
                <c:pt idx="1168">
                  <c:v>12.68</c:v>
                </c:pt>
                <c:pt idx="1169">
                  <c:v>12.69</c:v>
                </c:pt>
                <c:pt idx="1170">
                  <c:v>12.70</c:v>
                </c:pt>
                <c:pt idx="1171">
                  <c:v>12.71</c:v>
                </c:pt>
                <c:pt idx="1172">
                  <c:v>12.72</c:v>
                </c:pt>
                <c:pt idx="1173">
                  <c:v>12.73</c:v>
                </c:pt>
                <c:pt idx="1174">
                  <c:v>12.74</c:v>
                </c:pt>
                <c:pt idx="1175">
                  <c:v>12.75</c:v>
                </c:pt>
                <c:pt idx="1176">
                  <c:v>12.76</c:v>
                </c:pt>
                <c:pt idx="1177">
                  <c:v>12.77</c:v>
                </c:pt>
                <c:pt idx="1178">
                  <c:v>12.78</c:v>
                </c:pt>
                <c:pt idx="1179">
                  <c:v>12.79</c:v>
                </c:pt>
                <c:pt idx="1180">
                  <c:v>12.80</c:v>
                </c:pt>
                <c:pt idx="1181">
                  <c:v>12.81</c:v>
                </c:pt>
                <c:pt idx="1182">
                  <c:v>12.82</c:v>
                </c:pt>
                <c:pt idx="1183">
                  <c:v>12.83</c:v>
                </c:pt>
                <c:pt idx="1184">
                  <c:v>12.84</c:v>
                </c:pt>
                <c:pt idx="1185">
                  <c:v>12.85</c:v>
                </c:pt>
                <c:pt idx="1186">
                  <c:v>12.86</c:v>
                </c:pt>
                <c:pt idx="1187">
                  <c:v>12.87</c:v>
                </c:pt>
                <c:pt idx="1188">
                  <c:v>12.88</c:v>
                </c:pt>
                <c:pt idx="1189">
                  <c:v>12.89</c:v>
                </c:pt>
                <c:pt idx="1190">
                  <c:v>12.90</c:v>
                </c:pt>
                <c:pt idx="1191">
                  <c:v>12.91</c:v>
                </c:pt>
                <c:pt idx="1192">
                  <c:v>12.92</c:v>
                </c:pt>
                <c:pt idx="1193">
                  <c:v>12.93</c:v>
                </c:pt>
                <c:pt idx="1194">
                  <c:v>12.94</c:v>
                </c:pt>
                <c:pt idx="1195">
                  <c:v>12.95</c:v>
                </c:pt>
                <c:pt idx="1196">
                  <c:v>12.96</c:v>
                </c:pt>
                <c:pt idx="1197">
                  <c:v>12.97</c:v>
                </c:pt>
                <c:pt idx="1198">
                  <c:v>12.98</c:v>
                </c:pt>
                <c:pt idx="1199">
                  <c:v>12.99</c:v>
                </c:pt>
                <c:pt idx="1200">
                  <c:v>13.00</c:v>
                </c:pt>
                <c:pt idx="1201">
                  <c:v>13.01</c:v>
                </c:pt>
                <c:pt idx="1202">
                  <c:v>13.02</c:v>
                </c:pt>
                <c:pt idx="1203">
                  <c:v>13.03</c:v>
                </c:pt>
                <c:pt idx="1204">
                  <c:v>13.04</c:v>
                </c:pt>
                <c:pt idx="1205">
                  <c:v>13.05</c:v>
                </c:pt>
                <c:pt idx="1206">
                  <c:v>13.06</c:v>
                </c:pt>
                <c:pt idx="1207">
                  <c:v>13.07</c:v>
                </c:pt>
                <c:pt idx="1208">
                  <c:v>13.08</c:v>
                </c:pt>
                <c:pt idx="1209">
                  <c:v>13.09</c:v>
                </c:pt>
                <c:pt idx="1210">
                  <c:v>13.10</c:v>
                </c:pt>
                <c:pt idx="1211">
                  <c:v>13.11</c:v>
                </c:pt>
                <c:pt idx="1212">
                  <c:v>13.12</c:v>
                </c:pt>
                <c:pt idx="1213">
                  <c:v>13.13</c:v>
                </c:pt>
                <c:pt idx="1214">
                  <c:v>13.14</c:v>
                </c:pt>
                <c:pt idx="1215">
                  <c:v>13.15</c:v>
                </c:pt>
                <c:pt idx="1216">
                  <c:v>13.16</c:v>
                </c:pt>
                <c:pt idx="1217">
                  <c:v>13.17</c:v>
                </c:pt>
                <c:pt idx="1218">
                  <c:v>13.18</c:v>
                </c:pt>
                <c:pt idx="1219">
                  <c:v>13.19</c:v>
                </c:pt>
                <c:pt idx="1220">
                  <c:v>13.20</c:v>
                </c:pt>
                <c:pt idx="1221">
                  <c:v>13.21</c:v>
                </c:pt>
                <c:pt idx="1222">
                  <c:v>13.22</c:v>
                </c:pt>
                <c:pt idx="1223">
                  <c:v>13.23</c:v>
                </c:pt>
                <c:pt idx="1224">
                  <c:v>13.24</c:v>
                </c:pt>
                <c:pt idx="1225">
                  <c:v>13.25</c:v>
                </c:pt>
                <c:pt idx="1226">
                  <c:v>13.26</c:v>
                </c:pt>
                <c:pt idx="1227">
                  <c:v>13.27</c:v>
                </c:pt>
                <c:pt idx="1228">
                  <c:v>13.28</c:v>
                </c:pt>
                <c:pt idx="1229">
                  <c:v>13.29</c:v>
                </c:pt>
                <c:pt idx="1230">
                  <c:v>13.30</c:v>
                </c:pt>
                <c:pt idx="1231">
                  <c:v>13.31</c:v>
                </c:pt>
                <c:pt idx="1232">
                  <c:v>13.32</c:v>
                </c:pt>
                <c:pt idx="1233">
                  <c:v>13.33</c:v>
                </c:pt>
                <c:pt idx="1234">
                  <c:v>13.34</c:v>
                </c:pt>
                <c:pt idx="1235">
                  <c:v>13.35</c:v>
                </c:pt>
                <c:pt idx="1236">
                  <c:v>13.36</c:v>
                </c:pt>
                <c:pt idx="1237">
                  <c:v>13.37</c:v>
                </c:pt>
                <c:pt idx="1238">
                  <c:v>13.38</c:v>
                </c:pt>
                <c:pt idx="1239">
                  <c:v>13.39</c:v>
                </c:pt>
                <c:pt idx="1240">
                  <c:v>13.40</c:v>
                </c:pt>
                <c:pt idx="1241">
                  <c:v>13.41</c:v>
                </c:pt>
                <c:pt idx="1242">
                  <c:v>13.42</c:v>
                </c:pt>
                <c:pt idx="1243">
                  <c:v>13.43</c:v>
                </c:pt>
                <c:pt idx="1244">
                  <c:v>13.44</c:v>
                </c:pt>
                <c:pt idx="1245">
                  <c:v>13.45</c:v>
                </c:pt>
                <c:pt idx="1246">
                  <c:v>13.46</c:v>
                </c:pt>
                <c:pt idx="1247">
                  <c:v>13.47</c:v>
                </c:pt>
                <c:pt idx="1248">
                  <c:v>13.48</c:v>
                </c:pt>
                <c:pt idx="1249">
                  <c:v>13.49</c:v>
                </c:pt>
                <c:pt idx="1250">
                  <c:v>13.50</c:v>
                </c:pt>
                <c:pt idx="1251">
                  <c:v>13.51</c:v>
                </c:pt>
                <c:pt idx="1252">
                  <c:v>13.52</c:v>
                </c:pt>
                <c:pt idx="1253">
                  <c:v>13.53</c:v>
                </c:pt>
                <c:pt idx="1254">
                  <c:v>13.54</c:v>
                </c:pt>
                <c:pt idx="1255">
                  <c:v>13.55</c:v>
                </c:pt>
                <c:pt idx="1256">
                  <c:v>13.56</c:v>
                </c:pt>
                <c:pt idx="1257">
                  <c:v>13.57</c:v>
                </c:pt>
                <c:pt idx="1258">
                  <c:v>13.58</c:v>
                </c:pt>
                <c:pt idx="1259">
                  <c:v>13.59</c:v>
                </c:pt>
                <c:pt idx="1260">
                  <c:v>13.60</c:v>
                </c:pt>
                <c:pt idx="1261">
                  <c:v>13.61</c:v>
                </c:pt>
                <c:pt idx="1262">
                  <c:v>13.62</c:v>
                </c:pt>
                <c:pt idx="1263">
                  <c:v>13.63</c:v>
                </c:pt>
                <c:pt idx="1264">
                  <c:v>13.64</c:v>
                </c:pt>
                <c:pt idx="1265">
                  <c:v>13.65</c:v>
                </c:pt>
                <c:pt idx="1266">
                  <c:v>13.66</c:v>
                </c:pt>
                <c:pt idx="1267">
                  <c:v>13.67</c:v>
                </c:pt>
                <c:pt idx="1268">
                  <c:v>13.68</c:v>
                </c:pt>
                <c:pt idx="1269">
                  <c:v>13.69</c:v>
                </c:pt>
                <c:pt idx="1270">
                  <c:v>13.70</c:v>
                </c:pt>
                <c:pt idx="1271">
                  <c:v>13.71</c:v>
                </c:pt>
                <c:pt idx="1272">
                  <c:v>13.72</c:v>
                </c:pt>
                <c:pt idx="1273">
                  <c:v>13.73</c:v>
                </c:pt>
                <c:pt idx="1274">
                  <c:v>13.74</c:v>
                </c:pt>
                <c:pt idx="1275">
                  <c:v>13.75</c:v>
                </c:pt>
                <c:pt idx="1276">
                  <c:v>13.76</c:v>
                </c:pt>
                <c:pt idx="1277">
                  <c:v>13.77</c:v>
                </c:pt>
                <c:pt idx="1278">
                  <c:v>13.78</c:v>
                </c:pt>
                <c:pt idx="1279">
                  <c:v>13.79</c:v>
                </c:pt>
                <c:pt idx="1280">
                  <c:v>13.80</c:v>
                </c:pt>
                <c:pt idx="1281">
                  <c:v>13.81</c:v>
                </c:pt>
                <c:pt idx="1282">
                  <c:v>13.82</c:v>
                </c:pt>
                <c:pt idx="1283">
                  <c:v>13.83</c:v>
                </c:pt>
                <c:pt idx="1284">
                  <c:v>13.84</c:v>
                </c:pt>
                <c:pt idx="1285">
                  <c:v>13.85</c:v>
                </c:pt>
                <c:pt idx="1286">
                  <c:v>13.86</c:v>
                </c:pt>
                <c:pt idx="1287">
                  <c:v>13.87</c:v>
                </c:pt>
                <c:pt idx="1288">
                  <c:v>13.88</c:v>
                </c:pt>
                <c:pt idx="1289">
                  <c:v>13.89</c:v>
                </c:pt>
                <c:pt idx="1290">
                  <c:v>13.90</c:v>
                </c:pt>
                <c:pt idx="1291">
                  <c:v>13.91</c:v>
                </c:pt>
                <c:pt idx="1292">
                  <c:v>13.92</c:v>
                </c:pt>
                <c:pt idx="1293">
                  <c:v>13.93</c:v>
                </c:pt>
                <c:pt idx="1294">
                  <c:v>13.94</c:v>
                </c:pt>
                <c:pt idx="1295">
                  <c:v>13.95</c:v>
                </c:pt>
                <c:pt idx="1296">
                  <c:v>13.96</c:v>
                </c:pt>
                <c:pt idx="1297">
                  <c:v>13.97</c:v>
                </c:pt>
                <c:pt idx="1298">
                  <c:v>13.98</c:v>
                </c:pt>
                <c:pt idx="1299">
                  <c:v>13.99</c:v>
                </c:pt>
                <c:pt idx="1300">
                  <c:v>14.00</c:v>
                </c:pt>
              </c:strCache>
            </c:strRef>
          </c:tx>
          <c:spPr>
            <a:ln w="12700" cap="rnd">
              <a:solidFill>
                <a:srgbClr val="FF7C80"/>
              </a:solidFill>
              <a:prstDash val="sysDash"/>
              <a:round/>
            </a:ln>
            <a:effectLst/>
          </c:spPr>
          <c:marker>
            <c:symbol val="none"/>
          </c:marker>
          <c:xVal>
            <c:numRef>
              <c:f>参照3!$Y$17:$Y$18</c:f>
              <c:numCache>
                <c:formatCode>General</c:formatCode>
                <c:ptCount val="2"/>
                <c:pt idx="0">
                  <c:v>5.8</c:v>
                </c:pt>
                <c:pt idx="1">
                  <c:v>5.8</c:v>
                </c:pt>
              </c:numCache>
            </c:numRef>
          </c:xVal>
          <c:yVal>
            <c:numRef>
              <c:f>参照3!$AA$17:$AA$18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1-5932-4FE0-83CB-D1FFBA9A96AF}"/>
            </c:ext>
          </c:extLst>
        </c:ser>
        <c:ser>
          <c:idx val="9"/>
          <c:order val="4"/>
          <c:tx>
            <c:strRef>
              <c:f>参照3!$B$21:$B$1321</c:f>
              <c:strCache>
                <c:ptCount val="1301"/>
                <c:pt idx="0">
                  <c:v>1.00</c:v>
                </c:pt>
                <c:pt idx="1">
                  <c:v>1.01</c:v>
                </c:pt>
                <c:pt idx="2">
                  <c:v>1.02</c:v>
                </c:pt>
                <c:pt idx="3">
                  <c:v>1.03</c:v>
                </c:pt>
                <c:pt idx="4">
                  <c:v>1.04</c:v>
                </c:pt>
                <c:pt idx="5">
                  <c:v>1.05</c:v>
                </c:pt>
                <c:pt idx="6">
                  <c:v>1.06</c:v>
                </c:pt>
                <c:pt idx="7">
                  <c:v>1.07</c:v>
                </c:pt>
                <c:pt idx="8">
                  <c:v>1.08</c:v>
                </c:pt>
                <c:pt idx="9">
                  <c:v>1.09</c:v>
                </c:pt>
                <c:pt idx="10">
                  <c:v>1.10</c:v>
                </c:pt>
                <c:pt idx="11">
                  <c:v>1.11</c:v>
                </c:pt>
                <c:pt idx="12">
                  <c:v>1.12</c:v>
                </c:pt>
                <c:pt idx="13">
                  <c:v>1.13</c:v>
                </c:pt>
                <c:pt idx="14">
                  <c:v>1.14</c:v>
                </c:pt>
                <c:pt idx="15">
                  <c:v>1.15</c:v>
                </c:pt>
                <c:pt idx="16">
                  <c:v>1.16</c:v>
                </c:pt>
                <c:pt idx="17">
                  <c:v>1.17</c:v>
                </c:pt>
                <c:pt idx="18">
                  <c:v>1.18</c:v>
                </c:pt>
                <c:pt idx="19">
                  <c:v>1.19</c:v>
                </c:pt>
                <c:pt idx="20">
                  <c:v>1.20</c:v>
                </c:pt>
                <c:pt idx="21">
                  <c:v>1.21</c:v>
                </c:pt>
                <c:pt idx="22">
                  <c:v>1.22</c:v>
                </c:pt>
                <c:pt idx="23">
                  <c:v>1.23</c:v>
                </c:pt>
                <c:pt idx="24">
                  <c:v>1.24</c:v>
                </c:pt>
                <c:pt idx="25">
                  <c:v>1.25</c:v>
                </c:pt>
                <c:pt idx="26">
                  <c:v>1.26</c:v>
                </c:pt>
                <c:pt idx="27">
                  <c:v>1.27</c:v>
                </c:pt>
                <c:pt idx="28">
                  <c:v>1.28</c:v>
                </c:pt>
                <c:pt idx="29">
                  <c:v>1.29</c:v>
                </c:pt>
                <c:pt idx="30">
                  <c:v>1.30</c:v>
                </c:pt>
                <c:pt idx="31">
                  <c:v>1.31</c:v>
                </c:pt>
                <c:pt idx="32">
                  <c:v>1.32</c:v>
                </c:pt>
                <c:pt idx="33">
                  <c:v>1.33</c:v>
                </c:pt>
                <c:pt idx="34">
                  <c:v>1.34</c:v>
                </c:pt>
                <c:pt idx="35">
                  <c:v>1.35</c:v>
                </c:pt>
                <c:pt idx="36">
                  <c:v>1.36</c:v>
                </c:pt>
                <c:pt idx="37">
                  <c:v>1.37</c:v>
                </c:pt>
                <c:pt idx="38">
                  <c:v>1.38</c:v>
                </c:pt>
                <c:pt idx="39">
                  <c:v>1.39</c:v>
                </c:pt>
                <c:pt idx="40">
                  <c:v>1.40</c:v>
                </c:pt>
                <c:pt idx="41">
                  <c:v>1.41</c:v>
                </c:pt>
                <c:pt idx="42">
                  <c:v>1.42</c:v>
                </c:pt>
                <c:pt idx="43">
                  <c:v>1.43</c:v>
                </c:pt>
                <c:pt idx="44">
                  <c:v>1.44</c:v>
                </c:pt>
                <c:pt idx="45">
                  <c:v>1.45</c:v>
                </c:pt>
                <c:pt idx="46">
                  <c:v>1.46</c:v>
                </c:pt>
                <c:pt idx="47">
                  <c:v>1.47</c:v>
                </c:pt>
                <c:pt idx="48">
                  <c:v>1.48</c:v>
                </c:pt>
                <c:pt idx="49">
                  <c:v>1.49</c:v>
                </c:pt>
                <c:pt idx="50">
                  <c:v>1.50</c:v>
                </c:pt>
                <c:pt idx="51">
                  <c:v>1.51</c:v>
                </c:pt>
                <c:pt idx="52">
                  <c:v>1.52</c:v>
                </c:pt>
                <c:pt idx="53">
                  <c:v>1.53</c:v>
                </c:pt>
                <c:pt idx="54">
                  <c:v>1.54</c:v>
                </c:pt>
                <c:pt idx="55">
                  <c:v>1.55</c:v>
                </c:pt>
                <c:pt idx="56">
                  <c:v>1.56</c:v>
                </c:pt>
                <c:pt idx="57">
                  <c:v>1.57</c:v>
                </c:pt>
                <c:pt idx="58">
                  <c:v>1.58</c:v>
                </c:pt>
                <c:pt idx="59">
                  <c:v>1.59</c:v>
                </c:pt>
                <c:pt idx="60">
                  <c:v>1.60</c:v>
                </c:pt>
                <c:pt idx="61">
                  <c:v>1.61</c:v>
                </c:pt>
                <c:pt idx="62">
                  <c:v>1.62</c:v>
                </c:pt>
                <c:pt idx="63">
                  <c:v>1.63</c:v>
                </c:pt>
                <c:pt idx="64">
                  <c:v>1.64</c:v>
                </c:pt>
                <c:pt idx="65">
                  <c:v>1.65</c:v>
                </c:pt>
                <c:pt idx="66">
                  <c:v>1.66</c:v>
                </c:pt>
                <c:pt idx="67">
                  <c:v>1.67</c:v>
                </c:pt>
                <c:pt idx="68">
                  <c:v>1.68</c:v>
                </c:pt>
                <c:pt idx="69">
                  <c:v>1.69</c:v>
                </c:pt>
                <c:pt idx="70">
                  <c:v>1.70</c:v>
                </c:pt>
                <c:pt idx="71">
                  <c:v>1.71</c:v>
                </c:pt>
                <c:pt idx="72">
                  <c:v>1.72</c:v>
                </c:pt>
                <c:pt idx="73">
                  <c:v>1.73</c:v>
                </c:pt>
                <c:pt idx="74">
                  <c:v>1.74</c:v>
                </c:pt>
                <c:pt idx="75">
                  <c:v>1.75</c:v>
                </c:pt>
                <c:pt idx="76">
                  <c:v>1.76</c:v>
                </c:pt>
                <c:pt idx="77">
                  <c:v>1.77</c:v>
                </c:pt>
                <c:pt idx="78">
                  <c:v>1.78</c:v>
                </c:pt>
                <c:pt idx="79">
                  <c:v>1.79</c:v>
                </c:pt>
                <c:pt idx="80">
                  <c:v>1.80</c:v>
                </c:pt>
                <c:pt idx="81">
                  <c:v>1.81</c:v>
                </c:pt>
                <c:pt idx="82">
                  <c:v>1.82</c:v>
                </c:pt>
                <c:pt idx="83">
                  <c:v>1.83</c:v>
                </c:pt>
                <c:pt idx="84">
                  <c:v>1.84</c:v>
                </c:pt>
                <c:pt idx="85">
                  <c:v>1.85</c:v>
                </c:pt>
                <c:pt idx="86">
                  <c:v>1.86</c:v>
                </c:pt>
                <c:pt idx="87">
                  <c:v>1.87</c:v>
                </c:pt>
                <c:pt idx="88">
                  <c:v>1.88</c:v>
                </c:pt>
                <c:pt idx="89">
                  <c:v>1.89</c:v>
                </c:pt>
                <c:pt idx="90">
                  <c:v>1.90</c:v>
                </c:pt>
                <c:pt idx="91">
                  <c:v>1.91</c:v>
                </c:pt>
                <c:pt idx="92">
                  <c:v>1.92</c:v>
                </c:pt>
                <c:pt idx="93">
                  <c:v>1.93</c:v>
                </c:pt>
                <c:pt idx="94">
                  <c:v>1.94</c:v>
                </c:pt>
                <c:pt idx="95">
                  <c:v>1.95</c:v>
                </c:pt>
                <c:pt idx="96">
                  <c:v>1.96</c:v>
                </c:pt>
                <c:pt idx="97">
                  <c:v>1.97</c:v>
                </c:pt>
                <c:pt idx="98">
                  <c:v>1.98</c:v>
                </c:pt>
                <c:pt idx="99">
                  <c:v>1.99</c:v>
                </c:pt>
                <c:pt idx="100">
                  <c:v>2.00</c:v>
                </c:pt>
                <c:pt idx="101">
                  <c:v>2.01</c:v>
                </c:pt>
                <c:pt idx="102">
                  <c:v>2.02</c:v>
                </c:pt>
                <c:pt idx="103">
                  <c:v>2.03</c:v>
                </c:pt>
                <c:pt idx="104">
                  <c:v>2.04</c:v>
                </c:pt>
                <c:pt idx="105">
                  <c:v>2.05</c:v>
                </c:pt>
                <c:pt idx="106">
                  <c:v>2.06</c:v>
                </c:pt>
                <c:pt idx="107">
                  <c:v>2.07</c:v>
                </c:pt>
                <c:pt idx="108">
                  <c:v>2.08</c:v>
                </c:pt>
                <c:pt idx="109">
                  <c:v>2.09</c:v>
                </c:pt>
                <c:pt idx="110">
                  <c:v>2.10</c:v>
                </c:pt>
                <c:pt idx="111">
                  <c:v>2.11</c:v>
                </c:pt>
                <c:pt idx="112">
                  <c:v>2.12</c:v>
                </c:pt>
                <c:pt idx="113">
                  <c:v>2.13</c:v>
                </c:pt>
                <c:pt idx="114">
                  <c:v>2.14</c:v>
                </c:pt>
                <c:pt idx="115">
                  <c:v>2.15</c:v>
                </c:pt>
                <c:pt idx="116">
                  <c:v>2.16</c:v>
                </c:pt>
                <c:pt idx="117">
                  <c:v>2.17</c:v>
                </c:pt>
                <c:pt idx="118">
                  <c:v>2.18</c:v>
                </c:pt>
                <c:pt idx="119">
                  <c:v>2.19</c:v>
                </c:pt>
                <c:pt idx="120">
                  <c:v>2.20</c:v>
                </c:pt>
                <c:pt idx="121">
                  <c:v>2.21</c:v>
                </c:pt>
                <c:pt idx="122">
                  <c:v>2.22</c:v>
                </c:pt>
                <c:pt idx="123">
                  <c:v>2.23</c:v>
                </c:pt>
                <c:pt idx="124">
                  <c:v>2.24</c:v>
                </c:pt>
                <c:pt idx="125">
                  <c:v>2.25</c:v>
                </c:pt>
                <c:pt idx="126">
                  <c:v>2.26</c:v>
                </c:pt>
                <c:pt idx="127">
                  <c:v>2.27</c:v>
                </c:pt>
                <c:pt idx="128">
                  <c:v>2.28</c:v>
                </c:pt>
                <c:pt idx="129">
                  <c:v>2.29</c:v>
                </c:pt>
                <c:pt idx="130">
                  <c:v>2.30</c:v>
                </c:pt>
                <c:pt idx="131">
                  <c:v>2.31</c:v>
                </c:pt>
                <c:pt idx="132">
                  <c:v>2.32</c:v>
                </c:pt>
                <c:pt idx="133">
                  <c:v>2.33</c:v>
                </c:pt>
                <c:pt idx="134">
                  <c:v>2.34</c:v>
                </c:pt>
                <c:pt idx="135">
                  <c:v>2.35</c:v>
                </c:pt>
                <c:pt idx="136">
                  <c:v>2.36</c:v>
                </c:pt>
                <c:pt idx="137">
                  <c:v>2.37</c:v>
                </c:pt>
                <c:pt idx="138">
                  <c:v>2.38</c:v>
                </c:pt>
                <c:pt idx="139">
                  <c:v>2.39</c:v>
                </c:pt>
                <c:pt idx="140">
                  <c:v>2.40</c:v>
                </c:pt>
                <c:pt idx="141">
                  <c:v>2.41</c:v>
                </c:pt>
                <c:pt idx="142">
                  <c:v>2.42</c:v>
                </c:pt>
                <c:pt idx="143">
                  <c:v>2.43</c:v>
                </c:pt>
                <c:pt idx="144">
                  <c:v>2.44</c:v>
                </c:pt>
                <c:pt idx="145">
                  <c:v>2.45</c:v>
                </c:pt>
                <c:pt idx="146">
                  <c:v>2.46</c:v>
                </c:pt>
                <c:pt idx="147">
                  <c:v>2.47</c:v>
                </c:pt>
                <c:pt idx="148">
                  <c:v>2.48</c:v>
                </c:pt>
                <c:pt idx="149">
                  <c:v>2.49</c:v>
                </c:pt>
                <c:pt idx="150">
                  <c:v>2.50</c:v>
                </c:pt>
                <c:pt idx="151">
                  <c:v>2.51</c:v>
                </c:pt>
                <c:pt idx="152">
                  <c:v>2.52</c:v>
                </c:pt>
                <c:pt idx="153">
                  <c:v>2.53</c:v>
                </c:pt>
                <c:pt idx="154">
                  <c:v>2.54</c:v>
                </c:pt>
                <c:pt idx="155">
                  <c:v>2.55</c:v>
                </c:pt>
                <c:pt idx="156">
                  <c:v>2.56</c:v>
                </c:pt>
                <c:pt idx="157">
                  <c:v>2.57</c:v>
                </c:pt>
                <c:pt idx="158">
                  <c:v>2.58</c:v>
                </c:pt>
                <c:pt idx="159">
                  <c:v>2.59</c:v>
                </c:pt>
                <c:pt idx="160">
                  <c:v>2.60</c:v>
                </c:pt>
                <c:pt idx="161">
                  <c:v>2.61</c:v>
                </c:pt>
                <c:pt idx="162">
                  <c:v>2.62</c:v>
                </c:pt>
                <c:pt idx="163">
                  <c:v>2.63</c:v>
                </c:pt>
                <c:pt idx="164">
                  <c:v>2.64</c:v>
                </c:pt>
                <c:pt idx="165">
                  <c:v>2.65</c:v>
                </c:pt>
                <c:pt idx="166">
                  <c:v>2.66</c:v>
                </c:pt>
                <c:pt idx="167">
                  <c:v>2.67</c:v>
                </c:pt>
                <c:pt idx="168">
                  <c:v>2.68</c:v>
                </c:pt>
                <c:pt idx="169">
                  <c:v>2.69</c:v>
                </c:pt>
                <c:pt idx="170">
                  <c:v>2.70</c:v>
                </c:pt>
                <c:pt idx="171">
                  <c:v>2.71</c:v>
                </c:pt>
                <c:pt idx="172">
                  <c:v>2.72</c:v>
                </c:pt>
                <c:pt idx="173">
                  <c:v>2.73</c:v>
                </c:pt>
                <c:pt idx="174">
                  <c:v>2.74</c:v>
                </c:pt>
                <c:pt idx="175">
                  <c:v>2.75</c:v>
                </c:pt>
                <c:pt idx="176">
                  <c:v>2.76</c:v>
                </c:pt>
                <c:pt idx="177">
                  <c:v>2.77</c:v>
                </c:pt>
                <c:pt idx="178">
                  <c:v>2.78</c:v>
                </c:pt>
                <c:pt idx="179">
                  <c:v>2.79</c:v>
                </c:pt>
                <c:pt idx="180">
                  <c:v>2.80</c:v>
                </c:pt>
                <c:pt idx="181">
                  <c:v>2.81</c:v>
                </c:pt>
                <c:pt idx="182">
                  <c:v>2.82</c:v>
                </c:pt>
                <c:pt idx="183">
                  <c:v>2.83</c:v>
                </c:pt>
                <c:pt idx="184">
                  <c:v>2.84</c:v>
                </c:pt>
                <c:pt idx="185">
                  <c:v>2.85</c:v>
                </c:pt>
                <c:pt idx="186">
                  <c:v>2.86</c:v>
                </c:pt>
                <c:pt idx="187">
                  <c:v>2.87</c:v>
                </c:pt>
                <c:pt idx="188">
                  <c:v>2.88</c:v>
                </c:pt>
                <c:pt idx="189">
                  <c:v>2.89</c:v>
                </c:pt>
                <c:pt idx="190">
                  <c:v>2.90</c:v>
                </c:pt>
                <c:pt idx="191">
                  <c:v>2.91</c:v>
                </c:pt>
                <c:pt idx="192">
                  <c:v>2.92</c:v>
                </c:pt>
                <c:pt idx="193">
                  <c:v>2.93</c:v>
                </c:pt>
                <c:pt idx="194">
                  <c:v>2.94</c:v>
                </c:pt>
                <c:pt idx="195">
                  <c:v>2.95</c:v>
                </c:pt>
                <c:pt idx="196">
                  <c:v>2.96</c:v>
                </c:pt>
                <c:pt idx="197">
                  <c:v>2.97</c:v>
                </c:pt>
                <c:pt idx="198">
                  <c:v>2.98</c:v>
                </c:pt>
                <c:pt idx="199">
                  <c:v>2.99</c:v>
                </c:pt>
                <c:pt idx="200">
                  <c:v>3.00</c:v>
                </c:pt>
                <c:pt idx="201">
                  <c:v>3.01</c:v>
                </c:pt>
                <c:pt idx="202">
                  <c:v>3.02</c:v>
                </c:pt>
                <c:pt idx="203">
                  <c:v>3.03</c:v>
                </c:pt>
                <c:pt idx="204">
                  <c:v>3.04</c:v>
                </c:pt>
                <c:pt idx="205">
                  <c:v>3.05</c:v>
                </c:pt>
                <c:pt idx="206">
                  <c:v>3.06</c:v>
                </c:pt>
                <c:pt idx="207">
                  <c:v>3.07</c:v>
                </c:pt>
                <c:pt idx="208">
                  <c:v>3.08</c:v>
                </c:pt>
                <c:pt idx="209">
                  <c:v>3.09</c:v>
                </c:pt>
                <c:pt idx="210">
                  <c:v>3.10</c:v>
                </c:pt>
                <c:pt idx="211">
                  <c:v>3.11</c:v>
                </c:pt>
                <c:pt idx="212">
                  <c:v>3.12</c:v>
                </c:pt>
                <c:pt idx="213">
                  <c:v>3.13</c:v>
                </c:pt>
                <c:pt idx="214">
                  <c:v>3.14</c:v>
                </c:pt>
                <c:pt idx="215">
                  <c:v>3.15</c:v>
                </c:pt>
                <c:pt idx="216">
                  <c:v>3.16</c:v>
                </c:pt>
                <c:pt idx="217">
                  <c:v>3.17</c:v>
                </c:pt>
                <c:pt idx="218">
                  <c:v>3.18</c:v>
                </c:pt>
                <c:pt idx="219">
                  <c:v>3.19</c:v>
                </c:pt>
                <c:pt idx="220">
                  <c:v>3.20</c:v>
                </c:pt>
                <c:pt idx="221">
                  <c:v>3.21</c:v>
                </c:pt>
                <c:pt idx="222">
                  <c:v>3.22</c:v>
                </c:pt>
                <c:pt idx="223">
                  <c:v>3.23</c:v>
                </c:pt>
                <c:pt idx="224">
                  <c:v>3.24</c:v>
                </c:pt>
                <c:pt idx="225">
                  <c:v>3.25</c:v>
                </c:pt>
                <c:pt idx="226">
                  <c:v>3.26</c:v>
                </c:pt>
                <c:pt idx="227">
                  <c:v>3.27</c:v>
                </c:pt>
                <c:pt idx="228">
                  <c:v>3.28</c:v>
                </c:pt>
                <c:pt idx="229">
                  <c:v>3.29</c:v>
                </c:pt>
                <c:pt idx="230">
                  <c:v>3.30</c:v>
                </c:pt>
                <c:pt idx="231">
                  <c:v>3.31</c:v>
                </c:pt>
                <c:pt idx="232">
                  <c:v>3.32</c:v>
                </c:pt>
                <c:pt idx="233">
                  <c:v>3.33</c:v>
                </c:pt>
                <c:pt idx="234">
                  <c:v>3.34</c:v>
                </c:pt>
                <c:pt idx="235">
                  <c:v>3.35</c:v>
                </c:pt>
                <c:pt idx="236">
                  <c:v>3.36</c:v>
                </c:pt>
                <c:pt idx="237">
                  <c:v>3.37</c:v>
                </c:pt>
                <c:pt idx="238">
                  <c:v>3.38</c:v>
                </c:pt>
                <c:pt idx="239">
                  <c:v>3.39</c:v>
                </c:pt>
                <c:pt idx="240">
                  <c:v>3.40</c:v>
                </c:pt>
                <c:pt idx="241">
                  <c:v>3.41</c:v>
                </c:pt>
                <c:pt idx="242">
                  <c:v>3.42</c:v>
                </c:pt>
                <c:pt idx="243">
                  <c:v>3.43</c:v>
                </c:pt>
                <c:pt idx="244">
                  <c:v>3.44</c:v>
                </c:pt>
                <c:pt idx="245">
                  <c:v>3.45</c:v>
                </c:pt>
                <c:pt idx="246">
                  <c:v>3.46</c:v>
                </c:pt>
                <c:pt idx="247">
                  <c:v>3.47</c:v>
                </c:pt>
                <c:pt idx="248">
                  <c:v>3.48</c:v>
                </c:pt>
                <c:pt idx="249">
                  <c:v>3.49</c:v>
                </c:pt>
                <c:pt idx="250">
                  <c:v>3.50</c:v>
                </c:pt>
                <c:pt idx="251">
                  <c:v>3.51</c:v>
                </c:pt>
                <c:pt idx="252">
                  <c:v>3.52</c:v>
                </c:pt>
                <c:pt idx="253">
                  <c:v>3.53</c:v>
                </c:pt>
                <c:pt idx="254">
                  <c:v>3.54</c:v>
                </c:pt>
                <c:pt idx="255">
                  <c:v>3.55</c:v>
                </c:pt>
                <c:pt idx="256">
                  <c:v>3.56</c:v>
                </c:pt>
                <c:pt idx="257">
                  <c:v>3.57</c:v>
                </c:pt>
                <c:pt idx="258">
                  <c:v>3.58</c:v>
                </c:pt>
                <c:pt idx="259">
                  <c:v>3.59</c:v>
                </c:pt>
                <c:pt idx="260">
                  <c:v>3.60</c:v>
                </c:pt>
                <c:pt idx="261">
                  <c:v>3.61</c:v>
                </c:pt>
                <c:pt idx="262">
                  <c:v>3.62</c:v>
                </c:pt>
                <c:pt idx="263">
                  <c:v>3.63</c:v>
                </c:pt>
                <c:pt idx="264">
                  <c:v>3.64</c:v>
                </c:pt>
                <c:pt idx="265">
                  <c:v>3.65</c:v>
                </c:pt>
                <c:pt idx="266">
                  <c:v>3.66</c:v>
                </c:pt>
                <c:pt idx="267">
                  <c:v>3.67</c:v>
                </c:pt>
                <c:pt idx="268">
                  <c:v>3.68</c:v>
                </c:pt>
                <c:pt idx="269">
                  <c:v>3.69</c:v>
                </c:pt>
                <c:pt idx="270">
                  <c:v>3.70</c:v>
                </c:pt>
                <c:pt idx="271">
                  <c:v>3.71</c:v>
                </c:pt>
                <c:pt idx="272">
                  <c:v>3.72</c:v>
                </c:pt>
                <c:pt idx="273">
                  <c:v>3.73</c:v>
                </c:pt>
                <c:pt idx="274">
                  <c:v>3.74</c:v>
                </c:pt>
                <c:pt idx="275">
                  <c:v>3.75</c:v>
                </c:pt>
                <c:pt idx="276">
                  <c:v>3.76</c:v>
                </c:pt>
                <c:pt idx="277">
                  <c:v>3.77</c:v>
                </c:pt>
                <c:pt idx="278">
                  <c:v>3.78</c:v>
                </c:pt>
                <c:pt idx="279">
                  <c:v>3.79</c:v>
                </c:pt>
                <c:pt idx="280">
                  <c:v>3.80</c:v>
                </c:pt>
                <c:pt idx="281">
                  <c:v>3.81</c:v>
                </c:pt>
                <c:pt idx="282">
                  <c:v>3.82</c:v>
                </c:pt>
                <c:pt idx="283">
                  <c:v>3.83</c:v>
                </c:pt>
                <c:pt idx="284">
                  <c:v>3.84</c:v>
                </c:pt>
                <c:pt idx="285">
                  <c:v>3.85</c:v>
                </c:pt>
                <c:pt idx="286">
                  <c:v>3.86</c:v>
                </c:pt>
                <c:pt idx="287">
                  <c:v>3.87</c:v>
                </c:pt>
                <c:pt idx="288">
                  <c:v>3.88</c:v>
                </c:pt>
                <c:pt idx="289">
                  <c:v>3.89</c:v>
                </c:pt>
                <c:pt idx="290">
                  <c:v>3.90</c:v>
                </c:pt>
                <c:pt idx="291">
                  <c:v>3.91</c:v>
                </c:pt>
                <c:pt idx="292">
                  <c:v>3.92</c:v>
                </c:pt>
                <c:pt idx="293">
                  <c:v>3.93</c:v>
                </c:pt>
                <c:pt idx="294">
                  <c:v>3.94</c:v>
                </c:pt>
                <c:pt idx="295">
                  <c:v>3.95</c:v>
                </c:pt>
                <c:pt idx="296">
                  <c:v>3.96</c:v>
                </c:pt>
                <c:pt idx="297">
                  <c:v>3.97</c:v>
                </c:pt>
                <c:pt idx="298">
                  <c:v>3.98</c:v>
                </c:pt>
                <c:pt idx="299">
                  <c:v>3.99</c:v>
                </c:pt>
                <c:pt idx="300">
                  <c:v>4.00</c:v>
                </c:pt>
                <c:pt idx="301">
                  <c:v>4.01</c:v>
                </c:pt>
                <c:pt idx="302">
                  <c:v>4.02</c:v>
                </c:pt>
                <c:pt idx="303">
                  <c:v>4.03</c:v>
                </c:pt>
                <c:pt idx="304">
                  <c:v>4.04</c:v>
                </c:pt>
                <c:pt idx="305">
                  <c:v>4.05</c:v>
                </c:pt>
                <c:pt idx="306">
                  <c:v>4.06</c:v>
                </c:pt>
                <c:pt idx="307">
                  <c:v>4.07</c:v>
                </c:pt>
                <c:pt idx="308">
                  <c:v>4.08</c:v>
                </c:pt>
                <c:pt idx="309">
                  <c:v>4.09</c:v>
                </c:pt>
                <c:pt idx="310">
                  <c:v>4.10</c:v>
                </c:pt>
                <c:pt idx="311">
                  <c:v>4.11</c:v>
                </c:pt>
                <c:pt idx="312">
                  <c:v>4.12</c:v>
                </c:pt>
                <c:pt idx="313">
                  <c:v>4.13</c:v>
                </c:pt>
                <c:pt idx="314">
                  <c:v>4.14</c:v>
                </c:pt>
                <c:pt idx="315">
                  <c:v>4.15</c:v>
                </c:pt>
                <c:pt idx="316">
                  <c:v>4.16</c:v>
                </c:pt>
                <c:pt idx="317">
                  <c:v>4.17</c:v>
                </c:pt>
                <c:pt idx="318">
                  <c:v>4.18</c:v>
                </c:pt>
                <c:pt idx="319">
                  <c:v>4.19</c:v>
                </c:pt>
                <c:pt idx="320">
                  <c:v>4.20</c:v>
                </c:pt>
                <c:pt idx="321">
                  <c:v>4.21</c:v>
                </c:pt>
                <c:pt idx="322">
                  <c:v>4.22</c:v>
                </c:pt>
                <c:pt idx="323">
                  <c:v>4.23</c:v>
                </c:pt>
                <c:pt idx="324">
                  <c:v>4.24</c:v>
                </c:pt>
                <c:pt idx="325">
                  <c:v>4.25</c:v>
                </c:pt>
                <c:pt idx="326">
                  <c:v>4.26</c:v>
                </c:pt>
                <c:pt idx="327">
                  <c:v>4.27</c:v>
                </c:pt>
                <c:pt idx="328">
                  <c:v>4.28</c:v>
                </c:pt>
                <c:pt idx="329">
                  <c:v>4.29</c:v>
                </c:pt>
                <c:pt idx="330">
                  <c:v>4.30</c:v>
                </c:pt>
                <c:pt idx="331">
                  <c:v>4.31</c:v>
                </c:pt>
                <c:pt idx="332">
                  <c:v>4.32</c:v>
                </c:pt>
                <c:pt idx="333">
                  <c:v>4.33</c:v>
                </c:pt>
                <c:pt idx="334">
                  <c:v>4.34</c:v>
                </c:pt>
                <c:pt idx="335">
                  <c:v>4.35</c:v>
                </c:pt>
                <c:pt idx="336">
                  <c:v>4.36</c:v>
                </c:pt>
                <c:pt idx="337">
                  <c:v>4.37</c:v>
                </c:pt>
                <c:pt idx="338">
                  <c:v>4.38</c:v>
                </c:pt>
                <c:pt idx="339">
                  <c:v>4.39</c:v>
                </c:pt>
                <c:pt idx="340">
                  <c:v>4.40</c:v>
                </c:pt>
                <c:pt idx="341">
                  <c:v>4.41</c:v>
                </c:pt>
                <c:pt idx="342">
                  <c:v>4.42</c:v>
                </c:pt>
                <c:pt idx="343">
                  <c:v>4.43</c:v>
                </c:pt>
                <c:pt idx="344">
                  <c:v>4.44</c:v>
                </c:pt>
                <c:pt idx="345">
                  <c:v>4.45</c:v>
                </c:pt>
                <c:pt idx="346">
                  <c:v>4.46</c:v>
                </c:pt>
                <c:pt idx="347">
                  <c:v>4.47</c:v>
                </c:pt>
                <c:pt idx="348">
                  <c:v>4.48</c:v>
                </c:pt>
                <c:pt idx="349">
                  <c:v>4.49</c:v>
                </c:pt>
                <c:pt idx="350">
                  <c:v>4.50</c:v>
                </c:pt>
                <c:pt idx="351">
                  <c:v>4.51</c:v>
                </c:pt>
                <c:pt idx="352">
                  <c:v>4.52</c:v>
                </c:pt>
                <c:pt idx="353">
                  <c:v>4.53</c:v>
                </c:pt>
                <c:pt idx="354">
                  <c:v>4.54</c:v>
                </c:pt>
                <c:pt idx="355">
                  <c:v>4.55</c:v>
                </c:pt>
                <c:pt idx="356">
                  <c:v>4.56</c:v>
                </c:pt>
                <c:pt idx="357">
                  <c:v>4.57</c:v>
                </c:pt>
                <c:pt idx="358">
                  <c:v>4.58</c:v>
                </c:pt>
                <c:pt idx="359">
                  <c:v>4.59</c:v>
                </c:pt>
                <c:pt idx="360">
                  <c:v>4.60</c:v>
                </c:pt>
                <c:pt idx="361">
                  <c:v>4.61</c:v>
                </c:pt>
                <c:pt idx="362">
                  <c:v>4.62</c:v>
                </c:pt>
                <c:pt idx="363">
                  <c:v>4.63</c:v>
                </c:pt>
                <c:pt idx="364">
                  <c:v>4.64</c:v>
                </c:pt>
                <c:pt idx="365">
                  <c:v>4.65</c:v>
                </c:pt>
                <c:pt idx="366">
                  <c:v>4.66</c:v>
                </c:pt>
                <c:pt idx="367">
                  <c:v>4.67</c:v>
                </c:pt>
                <c:pt idx="368">
                  <c:v>4.68</c:v>
                </c:pt>
                <c:pt idx="369">
                  <c:v>4.69</c:v>
                </c:pt>
                <c:pt idx="370">
                  <c:v>4.70</c:v>
                </c:pt>
                <c:pt idx="371">
                  <c:v>4.71</c:v>
                </c:pt>
                <c:pt idx="372">
                  <c:v>4.72</c:v>
                </c:pt>
                <c:pt idx="373">
                  <c:v>4.73</c:v>
                </c:pt>
                <c:pt idx="374">
                  <c:v>4.74</c:v>
                </c:pt>
                <c:pt idx="375">
                  <c:v>4.75</c:v>
                </c:pt>
                <c:pt idx="376">
                  <c:v>4.76</c:v>
                </c:pt>
                <c:pt idx="377">
                  <c:v>4.77</c:v>
                </c:pt>
                <c:pt idx="378">
                  <c:v>4.78</c:v>
                </c:pt>
                <c:pt idx="379">
                  <c:v>4.79</c:v>
                </c:pt>
                <c:pt idx="380">
                  <c:v>4.80</c:v>
                </c:pt>
                <c:pt idx="381">
                  <c:v>4.81</c:v>
                </c:pt>
                <c:pt idx="382">
                  <c:v>4.82</c:v>
                </c:pt>
                <c:pt idx="383">
                  <c:v>4.83</c:v>
                </c:pt>
                <c:pt idx="384">
                  <c:v>4.84</c:v>
                </c:pt>
                <c:pt idx="385">
                  <c:v>4.85</c:v>
                </c:pt>
                <c:pt idx="386">
                  <c:v>4.86</c:v>
                </c:pt>
                <c:pt idx="387">
                  <c:v>4.87</c:v>
                </c:pt>
                <c:pt idx="388">
                  <c:v>4.88</c:v>
                </c:pt>
                <c:pt idx="389">
                  <c:v>4.89</c:v>
                </c:pt>
                <c:pt idx="390">
                  <c:v>4.90</c:v>
                </c:pt>
                <c:pt idx="391">
                  <c:v>4.91</c:v>
                </c:pt>
                <c:pt idx="392">
                  <c:v>4.92</c:v>
                </c:pt>
                <c:pt idx="393">
                  <c:v>4.93</c:v>
                </c:pt>
                <c:pt idx="394">
                  <c:v>4.94</c:v>
                </c:pt>
                <c:pt idx="395">
                  <c:v>4.95</c:v>
                </c:pt>
                <c:pt idx="396">
                  <c:v>4.96</c:v>
                </c:pt>
                <c:pt idx="397">
                  <c:v>4.97</c:v>
                </c:pt>
                <c:pt idx="398">
                  <c:v>4.98</c:v>
                </c:pt>
                <c:pt idx="399">
                  <c:v>4.99</c:v>
                </c:pt>
                <c:pt idx="400">
                  <c:v>5.00</c:v>
                </c:pt>
                <c:pt idx="401">
                  <c:v>5.01</c:v>
                </c:pt>
                <c:pt idx="402">
                  <c:v>5.02</c:v>
                </c:pt>
                <c:pt idx="403">
                  <c:v>5.03</c:v>
                </c:pt>
                <c:pt idx="404">
                  <c:v>5.04</c:v>
                </c:pt>
                <c:pt idx="405">
                  <c:v>5.05</c:v>
                </c:pt>
                <c:pt idx="406">
                  <c:v>5.06</c:v>
                </c:pt>
                <c:pt idx="407">
                  <c:v>5.07</c:v>
                </c:pt>
                <c:pt idx="408">
                  <c:v>5.08</c:v>
                </c:pt>
                <c:pt idx="409">
                  <c:v>5.09</c:v>
                </c:pt>
                <c:pt idx="410">
                  <c:v>5.10</c:v>
                </c:pt>
                <c:pt idx="411">
                  <c:v>5.11</c:v>
                </c:pt>
                <c:pt idx="412">
                  <c:v>5.12</c:v>
                </c:pt>
                <c:pt idx="413">
                  <c:v>5.13</c:v>
                </c:pt>
                <c:pt idx="414">
                  <c:v>5.14</c:v>
                </c:pt>
                <c:pt idx="415">
                  <c:v>5.15</c:v>
                </c:pt>
                <c:pt idx="416">
                  <c:v>5.16</c:v>
                </c:pt>
                <c:pt idx="417">
                  <c:v>5.17</c:v>
                </c:pt>
                <c:pt idx="418">
                  <c:v>5.18</c:v>
                </c:pt>
                <c:pt idx="419">
                  <c:v>5.19</c:v>
                </c:pt>
                <c:pt idx="420">
                  <c:v>5.20</c:v>
                </c:pt>
                <c:pt idx="421">
                  <c:v>5.21</c:v>
                </c:pt>
                <c:pt idx="422">
                  <c:v>5.22</c:v>
                </c:pt>
                <c:pt idx="423">
                  <c:v>5.23</c:v>
                </c:pt>
                <c:pt idx="424">
                  <c:v>5.24</c:v>
                </c:pt>
                <c:pt idx="425">
                  <c:v>5.25</c:v>
                </c:pt>
                <c:pt idx="426">
                  <c:v>5.26</c:v>
                </c:pt>
                <c:pt idx="427">
                  <c:v>5.27</c:v>
                </c:pt>
                <c:pt idx="428">
                  <c:v>5.28</c:v>
                </c:pt>
                <c:pt idx="429">
                  <c:v>5.29</c:v>
                </c:pt>
                <c:pt idx="430">
                  <c:v>5.30</c:v>
                </c:pt>
                <c:pt idx="431">
                  <c:v>5.31</c:v>
                </c:pt>
                <c:pt idx="432">
                  <c:v>5.32</c:v>
                </c:pt>
                <c:pt idx="433">
                  <c:v>5.33</c:v>
                </c:pt>
                <c:pt idx="434">
                  <c:v>5.34</c:v>
                </c:pt>
                <c:pt idx="435">
                  <c:v>5.35</c:v>
                </c:pt>
                <c:pt idx="436">
                  <c:v>5.36</c:v>
                </c:pt>
                <c:pt idx="437">
                  <c:v>5.37</c:v>
                </c:pt>
                <c:pt idx="438">
                  <c:v>5.38</c:v>
                </c:pt>
                <c:pt idx="439">
                  <c:v>5.39</c:v>
                </c:pt>
                <c:pt idx="440">
                  <c:v>5.40</c:v>
                </c:pt>
                <c:pt idx="441">
                  <c:v>5.41</c:v>
                </c:pt>
                <c:pt idx="442">
                  <c:v>5.42</c:v>
                </c:pt>
                <c:pt idx="443">
                  <c:v>5.43</c:v>
                </c:pt>
                <c:pt idx="444">
                  <c:v>5.44</c:v>
                </c:pt>
                <c:pt idx="445">
                  <c:v>5.45</c:v>
                </c:pt>
                <c:pt idx="446">
                  <c:v>5.46</c:v>
                </c:pt>
                <c:pt idx="447">
                  <c:v>5.47</c:v>
                </c:pt>
                <c:pt idx="448">
                  <c:v>5.48</c:v>
                </c:pt>
                <c:pt idx="449">
                  <c:v>5.49</c:v>
                </c:pt>
                <c:pt idx="450">
                  <c:v>5.50</c:v>
                </c:pt>
                <c:pt idx="451">
                  <c:v>5.51</c:v>
                </c:pt>
                <c:pt idx="452">
                  <c:v>5.52</c:v>
                </c:pt>
                <c:pt idx="453">
                  <c:v>5.53</c:v>
                </c:pt>
                <c:pt idx="454">
                  <c:v>5.54</c:v>
                </c:pt>
                <c:pt idx="455">
                  <c:v>5.55</c:v>
                </c:pt>
                <c:pt idx="456">
                  <c:v>5.56</c:v>
                </c:pt>
                <c:pt idx="457">
                  <c:v>5.57</c:v>
                </c:pt>
                <c:pt idx="458">
                  <c:v>5.58</c:v>
                </c:pt>
                <c:pt idx="459">
                  <c:v>5.59</c:v>
                </c:pt>
                <c:pt idx="460">
                  <c:v>5.60</c:v>
                </c:pt>
                <c:pt idx="461">
                  <c:v>5.61</c:v>
                </c:pt>
                <c:pt idx="462">
                  <c:v>5.62</c:v>
                </c:pt>
                <c:pt idx="463">
                  <c:v>5.63</c:v>
                </c:pt>
                <c:pt idx="464">
                  <c:v>5.64</c:v>
                </c:pt>
                <c:pt idx="465">
                  <c:v>5.65</c:v>
                </c:pt>
                <c:pt idx="466">
                  <c:v>5.66</c:v>
                </c:pt>
                <c:pt idx="467">
                  <c:v>5.67</c:v>
                </c:pt>
                <c:pt idx="468">
                  <c:v>5.68</c:v>
                </c:pt>
                <c:pt idx="469">
                  <c:v>5.69</c:v>
                </c:pt>
                <c:pt idx="470">
                  <c:v>5.70</c:v>
                </c:pt>
                <c:pt idx="471">
                  <c:v>5.71</c:v>
                </c:pt>
                <c:pt idx="472">
                  <c:v>5.72</c:v>
                </c:pt>
                <c:pt idx="473">
                  <c:v>5.73</c:v>
                </c:pt>
                <c:pt idx="474">
                  <c:v>5.74</c:v>
                </c:pt>
                <c:pt idx="475">
                  <c:v>5.75</c:v>
                </c:pt>
                <c:pt idx="476">
                  <c:v>5.76</c:v>
                </c:pt>
                <c:pt idx="477">
                  <c:v>5.77</c:v>
                </c:pt>
                <c:pt idx="478">
                  <c:v>5.78</c:v>
                </c:pt>
                <c:pt idx="479">
                  <c:v>5.79</c:v>
                </c:pt>
                <c:pt idx="480">
                  <c:v>5.80</c:v>
                </c:pt>
                <c:pt idx="481">
                  <c:v>5.81</c:v>
                </c:pt>
                <c:pt idx="482">
                  <c:v>5.82</c:v>
                </c:pt>
                <c:pt idx="483">
                  <c:v>5.83</c:v>
                </c:pt>
                <c:pt idx="484">
                  <c:v>5.84</c:v>
                </c:pt>
                <c:pt idx="485">
                  <c:v>5.85</c:v>
                </c:pt>
                <c:pt idx="486">
                  <c:v>5.86</c:v>
                </c:pt>
                <c:pt idx="487">
                  <c:v>5.87</c:v>
                </c:pt>
                <c:pt idx="488">
                  <c:v>5.88</c:v>
                </c:pt>
                <c:pt idx="489">
                  <c:v>5.89</c:v>
                </c:pt>
                <c:pt idx="490">
                  <c:v>5.90</c:v>
                </c:pt>
                <c:pt idx="491">
                  <c:v>5.91</c:v>
                </c:pt>
                <c:pt idx="492">
                  <c:v>5.92</c:v>
                </c:pt>
                <c:pt idx="493">
                  <c:v>5.93</c:v>
                </c:pt>
                <c:pt idx="494">
                  <c:v>5.94</c:v>
                </c:pt>
                <c:pt idx="495">
                  <c:v>5.95</c:v>
                </c:pt>
                <c:pt idx="496">
                  <c:v>5.96</c:v>
                </c:pt>
                <c:pt idx="497">
                  <c:v>5.97</c:v>
                </c:pt>
                <c:pt idx="498">
                  <c:v>5.98</c:v>
                </c:pt>
                <c:pt idx="499">
                  <c:v>5.99</c:v>
                </c:pt>
                <c:pt idx="500">
                  <c:v>6.00</c:v>
                </c:pt>
                <c:pt idx="501">
                  <c:v>6.01</c:v>
                </c:pt>
                <c:pt idx="502">
                  <c:v>6.02</c:v>
                </c:pt>
                <c:pt idx="503">
                  <c:v>6.03</c:v>
                </c:pt>
                <c:pt idx="504">
                  <c:v>6.04</c:v>
                </c:pt>
                <c:pt idx="505">
                  <c:v>6.05</c:v>
                </c:pt>
                <c:pt idx="506">
                  <c:v>6.06</c:v>
                </c:pt>
                <c:pt idx="507">
                  <c:v>6.07</c:v>
                </c:pt>
                <c:pt idx="508">
                  <c:v>6.08</c:v>
                </c:pt>
                <c:pt idx="509">
                  <c:v>6.09</c:v>
                </c:pt>
                <c:pt idx="510">
                  <c:v>6.10</c:v>
                </c:pt>
                <c:pt idx="511">
                  <c:v>6.11</c:v>
                </c:pt>
                <c:pt idx="512">
                  <c:v>6.12</c:v>
                </c:pt>
                <c:pt idx="513">
                  <c:v>6.13</c:v>
                </c:pt>
                <c:pt idx="514">
                  <c:v>6.14</c:v>
                </c:pt>
                <c:pt idx="515">
                  <c:v>6.15</c:v>
                </c:pt>
                <c:pt idx="516">
                  <c:v>6.16</c:v>
                </c:pt>
                <c:pt idx="517">
                  <c:v>6.17</c:v>
                </c:pt>
                <c:pt idx="518">
                  <c:v>6.18</c:v>
                </c:pt>
                <c:pt idx="519">
                  <c:v>6.19</c:v>
                </c:pt>
                <c:pt idx="520">
                  <c:v>6.20</c:v>
                </c:pt>
                <c:pt idx="521">
                  <c:v>6.21</c:v>
                </c:pt>
                <c:pt idx="522">
                  <c:v>6.22</c:v>
                </c:pt>
                <c:pt idx="523">
                  <c:v>6.23</c:v>
                </c:pt>
                <c:pt idx="524">
                  <c:v>6.24</c:v>
                </c:pt>
                <c:pt idx="525">
                  <c:v>6.25</c:v>
                </c:pt>
                <c:pt idx="526">
                  <c:v>6.26</c:v>
                </c:pt>
                <c:pt idx="527">
                  <c:v>6.27</c:v>
                </c:pt>
                <c:pt idx="528">
                  <c:v>6.28</c:v>
                </c:pt>
                <c:pt idx="529">
                  <c:v>6.29</c:v>
                </c:pt>
                <c:pt idx="530">
                  <c:v>6.30</c:v>
                </c:pt>
                <c:pt idx="531">
                  <c:v>6.31</c:v>
                </c:pt>
                <c:pt idx="532">
                  <c:v>6.32</c:v>
                </c:pt>
                <c:pt idx="533">
                  <c:v>6.33</c:v>
                </c:pt>
                <c:pt idx="534">
                  <c:v>6.34</c:v>
                </c:pt>
                <c:pt idx="535">
                  <c:v>6.35</c:v>
                </c:pt>
                <c:pt idx="536">
                  <c:v>6.36</c:v>
                </c:pt>
                <c:pt idx="537">
                  <c:v>6.37</c:v>
                </c:pt>
                <c:pt idx="538">
                  <c:v>6.38</c:v>
                </c:pt>
                <c:pt idx="539">
                  <c:v>6.39</c:v>
                </c:pt>
                <c:pt idx="540">
                  <c:v>6.40</c:v>
                </c:pt>
                <c:pt idx="541">
                  <c:v>6.41</c:v>
                </c:pt>
                <c:pt idx="542">
                  <c:v>6.42</c:v>
                </c:pt>
                <c:pt idx="543">
                  <c:v>6.43</c:v>
                </c:pt>
                <c:pt idx="544">
                  <c:v>6.44</c:v>
                </c:pt>
                <c:pt idx="545">
                  <c:v>6.45</c:v>
                </c:pt>
                <c:pt idx="546">
                  <c:v>6.46</c:v>
                </c:pt>
                <c:pt idx="547">
                  <c:v>6.47</c:v>
                </c:pt>
                <c:pt idx="548">
                  <c:v>6.48</c:v>
                </c:pt>
                <c:pt idx="549">
                  <c:v>6.49</c:v>
                </c:pt>
                <c:pt idx="550">
                  <c:v>6.50</c:v>
                </c:pt>
                <c:pt idx="551">
                  <c:v>6.51</c:v>
                </c:pt>
                <c:pt idx="552">
                  <c:v>6.52</c:v>
                </c:pt>
                <c:pt idx="553">
                  <c:v>6.53</c:v>
                </c:pt>
                <c:pt idx="554">
                  <c:v>6.54</c:v>
                </c:pt>
                <c:pt idx="555">
                  <c:v>6.55</c:v>
                </c:pt>
                <c:pt idx="556">
                  <c:v>6.56</c:v>
                </c:pt>
                <c:pt idx="557">
                  <c:v>6.57</c:v>
                </c:pt>
                <c:pt idx="558">
                  <c:v>6.58</c:v>
                </c:pt>
                <c:pt idx="559">
                  <c:v>6.59</c:v>
                </c:pt>
                <c:pt idx="560">
                  <c:v>6.60</c:v>
                </c:pt>
                <c:pt idx="561">
                  <c:v>6.61</c:v>
                </c:pt>
                <c:pt idx="562">
                  <c:v>6.62</c:v>
                </c:pt>
                <c:pt idx="563">
                  <c:v>6.63</c:v>
                </c:pt>
                <c:pt idx="564">
                  <c:v>6.64</c:v>
                </c:pt>
                <c:pt idx="565">
                  <c:v>6.65</c:v>
                </c:pt>
                <c:pt idx="566">
                  <c:v>6.66</c:v>
                </c:pt>
                <c:pt idx="567">
                  <c:v>6.67</c:v>
                </c:pt>
                <c:pt idx="568">
                  <c:v>6.68</c:v>
                </c:pt>
                <c:pt idx="569">
                  <c:v>6.69</c:v>
                </c:pt>
                <c:pt idx="570">
                  <c:v>6.70</c:v>
                </c:pt>
                <c:pt idx="571">
                  <c:v>6.71</c:v>
                </c:pt>
                <c:pt idx="572">
                  <c:v>6.72</c:v>
                </c:pt>
                <c:pt idx="573">
                  <c:v>6.73</c:v>
                </c:pt>
                <c:pt idx="574">
                  <c:v>6.74</c:v>
                </c:pt>
                <c:pt idx="575">
                  <c:v>6.75</c:v>
                </c:pt>
                <c:pt idx="576">
                  <c:v>6.76</c:v>
                </c:pt>
                <c:pt idx="577">
                  <c:v>6.77</c:v>
                </c:pt>
                <c:pt idx="578">
                  <c:v>6.78</c:v>
                </c:pt>
                <c:pt idx="579">
                  <c:v>6.79</c:v>
                </c:pt>
                <c:pt idx="580">
                  <c:v>6.80</c:v>
                </c:pt>
                <c:pt idx="581">
                  <c:v>6.81</c:v>
                </c:pt>
                <c:pt idx="582">
                  <c:v>6.82</c:v>
                </c:pt>
                <c:pt idx="583">
                  <c:v>6.83</c:v>
                </c:pt>
                <c:pt idx="584">
                  <c:v>6.84</c:v>
                </c:pt>
                <c:pt idx="585">
                  <c:v>6.85</c:v>
                </c:pt>
                <c:pt idx="586">
                  <c:v>6.86</c:v>
                </c:pt>
                <c:pt idx="587">
                  <c:v>6.87</c:v>
                </c:pt>
                <c:pt idx="588">
                  <c:v>6.88</c:v>
                </c:pt>
                <c:pt idx="589">
                  <c:v>6.89</c:v>
                </c:pt>
                <c:pt idx="590">
                  <c:v>6.90</c:v>
                </c:pt>
                <c:pt idx="591">
                  <c:v>6.91</c:v>
                </c:pt>
                <c:pt idx="592">
                  <c:v>6.92</c:v>
                </c:pt>
                <c:pt idx="593">
                  <c:v>6.93</c:v>
                </c:pt>
                <c:pt idx="594">
                  <c:v>6.94</c:v>
                </c:pt>
                <c:pt idx="595">
                  <c:v>6.95</c:v>
                </c:pt>
                <c:pt idx="596">
                  <c:v>6.96</c:v>
                </c:pt>
                <c:pt idx="597">
                  <c:v>6.97</c:v>
                </c:pt>
                <c:pt idx="598">
                  <c:v>6.98</c:v>
                </c:pt>
                <c:pt idx="599">
                  <c:v>6.99</c:v>
                </c:pt>
                <c:pt idx="600">
                  <c:v>7.00</c:v>
                </c:pt>
                <c:pt idx="601">
                  <c:v>7.01</c:v>
                </c:pt>
                <c:pt idx="602">
                  <c:v>7.02</c:v>
                </c:pt>
                <c:pt idx="603">
                  <c:v>7.03</c:v>
                </c:pt>
                <c:pt idx="604">
                  <c:v>7.04</c:v>
                </c:pt>
                <c:pt idx="605">
                  <c:v>7.05</c:v>
                </c:pt>
                <c:pt idx="606">
                  <c:v>7.06</c:v>
                </c:pt>
                <c:pt idx="607">
                  <c:v>7.07</c:v>
                </c:pt>
                <c:pt idx="608">
                  <c:v>7.08</c:v>
                </c:pt>
                <c:pt idx="609">
                  <c:v>7.09</c:v>
                </c:pt>
                <c:pt idx="610">
                  <c:v>7.10</c:v>
                </c:pt>
                <c:pt idx="611">
                  <c:v>7.11</c:v>
                </c:pt>
                <c:pt idx="612">
                  <c:v>7.12</c:v>
                </c:pt>
                <c:pt idx="613">
                  <c:v>7.13</c:v>
                </c:pt>
                <c:pt idx="614">
                  <c:v>7.14</c:v>
                </c:pt>
                <c:pt idx="615">
                  <c:v>7.15</c:v>
                </c:pt>
                <c:pt idx="616">
                  <c:v>7.16</c:v>
                </c:pt>
                <c:pt idx="617">
                  <c:v>7.17</c:v>
                </c:pt>
                <c:pt idx="618">
                  <c:v>7.18</c:v>
                </c:pt>
                <c:pt idx="619">
                  <c:v>7.19</c:v>
                </c:pt>
                <c:pt idx="620">
                  <c:v>7.20</c:v>
                </c:pt>
                <c:pt idx="621">
                  <c:v>7.21</c:v>
                </c:pt>
                <c:pt idx="622">
                  <c:v>7.22</c:v>
                </c:pt>
                <c:pt idx="623">
                  <c:v>7.23</c:v>
                </c:pt>
                <c:pt idx="624">
                  <c:v>7.24</c:v>
                </c:pt>
                <c:pt idx="625">
                  <c:v>7.25</c:v>
                </c:pt>
                <c:pt idx="626">
                  <c:v>7.26</c:v>
                </c:pt>
                <c:pt idx="627">
                  <c:v>7.27</c:v>
                </c:pt>
                <c:pt idx="628">
                  <c:v>7.28</c:v>
                </c:pt>
                <c:pt idx="629">
                  <c:v>7.29</c:v>
                </c:pt>
                <c:pt idx="630">
                  <c:v>7.30</c:v>
                </c:pt>
                <c:pt idx="631">
                  <c:v>7.31</c:v>
                </c:pt>
                <c:pt idx="632">
                  <c:v>7.32</c:v>
                </c:pt>
                <c:pt idx="633">
                  <c:v>7.33</c:v>
                </c:pt>
                <c:pt idx="634">
                  <c:v>7.34</c:v>
                </c:pt>
                <c:pt idx="635">
                  <c:v>7.35</c:v>
                </c:pt>
                <c:pt idx="636">
                  <c:v>7.36</c:v>
                </c:pt>
                <c:pt idx="637">
                  <c:v>7.37</c:v>
                </c:pt>
                <c:pt idx="638">
                  <c:v>7.38</c:v>
                </c:pt>
                <c:pt idx="639">
                  <c:v>7.39</c:v>
                </c:pt>
                <c:pt idx="640">
                  <c:v>7.40</c:v>
                </c:pt>
                <c:pt idx="641">
                  <c:v>7.41</c:v>
                </c:pt>
                <c:pt idx="642">
                  <c:v>7.42</c:v>
                </c:pt>
                <c:pt idx="643">
                  <c:v>7.43</c:v>
                </c:pt>
                <c:pt idx="644">
                  <c:v>7.44</c:v>
                </c:pt>
                <c:pt idx="645">
                  <c:v>7.45</c:v>
                </c:pt>
                <c:pt idx="646">
                  <c:v>7.46</c:v>
                </c:pt>
                <c:pt idx="647">
                  <c:v>7.47</c:v>
                </c:pt>
                <c:pt idx="648">
                  <c:v>7.48</c:v>
                </c:pt>
                <c:pt idx="649">
                  <c:v>7.49</c:v>
                </c:pt>
                <c:pt idx="650">
                  <c:v>7.50</c:v>
                </c:pt>
                <c:pt idx="651">
                  <c:v>7.51</c:v>
                </c:pt>
                <c:pt idx="652">
                  <c:v>7.52</c:v>
                </c:pt>
                <c:pt idx="653">
                  <c:v>7.53</c:v>
                </c:pt>
                <c:pt idx="654">
                  <c:v>7.54</c:v>
                </c:pt>
                <c:pt idx="655">
                  <c:v>7.55</c:v>
                </c:pt>
                <c:pt idx="656">
                  <c:v>7.56</c:v>
                </c:pt>
                <c:pt idx="657">
                  <c:v>7.57</c:v>
                </c:pt>
                <c:pt idx="658">
                  <c:v>7.58</c:v>
                </c:pt>
                <c:pt idx="659">
                  <c:v>7.59</c:v>
                </c:pt>
                <c:pt idx="660">
                  <c:v>7.60</c:v>
                </c:pt>
                <c:pt idx="661">
                  <c:v>7.61</c:v>
                </c:pt>
                <c:pt idx="662">
                  <c:v>7.62</c:v>
                </c:pt>
                <c:pt idx="663">
                  <c:v>7.63</c:v>
                </c:pt>
                <c:pt idx="664">
                  <c:v>7.64</c:v>
                </c:pt>
                <c:pt idx="665">
                  <c:v>7.65</c:v>
                </c:pt>
                <c:pt idx="666">
                  <c:v>7.66</c:v>
                </c:pt>
                <c:pt idx="667">
                  <c:v>7.67</c:v>
                </c:pt>
                <c:pt idx="668">
                  <c:v>7.68</c:v>
                </c:pt>
                <c:pt idx="669">
                  <c:v>7.69</c:v>
                </c:pt>
                <c:pt idx="670">
                  <c:v>7.70</c:v>
                </c:pt>
                <c:pt idx="671">
                  <c:v>7.71</c:v>
                </c:pt>
                <c:pt idx="672">
                  <c:v>7.72</c:v>
                </c:pt>
                <c:pt idx="673">
                  <c:v>7.73</c:v>
                </c:pt>
                <c:pt idx="674">
                  <c:v>7.74</c:v>
                </c:pt>
                <c:pt idx="675">
                  <c:v>7.75</c:v>
                </c:pt>
                <c:pt idx="676">
                  <c:v>7.76</c:v>
                </c:pt>
                <c:pt idx="677">
                  <c:v>7.77</c:v>
                </c:pt>
                <c:pt idx="678">
                  <c:v>7.78</c:v>
                </c:pt>
                <c:pt idx="679">
                  <c:v>7.79</c:v>
                </c:pt>
                <c:pt idx="680">
                  <c:v>7.80</c:v>
                </c:pt>
                <c:pt idx="681">
                  <c:v>7.81</c:v>
                </c:pt>
                <c:pt idx="682">
                  <c:v>7.82</c:v>
                </c:pt>
                <c:pt idx="683">
                  <c:v>7.83</c:v>
                </c:pt>
                <c:pt idx="684">
                  <c:v>7.84</c:v>
                </c:pt>
                <c:pt idx="685">
                  <c:v>7.85</c:v>
                </c:pt>
                <c:pt idx="686">
                  <c:v>7.86</c:v>
                </c:pt>
                <c:pt idx="687">
                  <c:v>7.87</c:v>
                </c:pt>
                <c:pt idx="688">
                  <c:v>7.88</c:v>
                </c:pt>
                <c:pt idx="689">
                  <c:v>7.89</c:v>
                </c:pt>
                <c:pt idx="690">
                  <c:v>7.90</c:v>
                </c:pt>
                <c:pt idx="691">
                  <c:v>7.91</c:v>
                </c:pt>
                <c:pt idx="692">
                  <c:v>7.92</c:v>
                </c:pt>
                <c:pt idx="693">
                  <c:v>7.93</c:v>
                </c:pt>
                <c:pt idx="694">
                  <c:v>7.94</c:v>
                </c:pt>
                <c:pt idx="695">
                  <c:v>7.95</c:v>
                </c:pt>
                <c:pt idx="696">
                  <c:v>7.96</c:v>
                </c:pt>
                <c:pt idx="697">
                  <c:v>7.97</c:v>
                </c:pt>
                <c:pt idx="698">
                  <c:v>7.98</c:v>
                </c:pt>
                <c:pt idx="699">
                  <c:v>7.99</c:v>
                </c:pt>
                <c:pt idx="700">
                  <c:v>8.00</c:v>
                </c:pt>
                <c:pt idx="701">
                  <c:v>8.01</c:v>
                </c:pt>
                <c:pt idx="702">
                  <c:v>8.02</c:v>
                </c:pt>
                <c:pt idx="703">
                  <c:v>8.03</c:v>
                </c:pt>
                <c:pt idx="704">
                  <c:v>8.04</c:v>
                </c:pt>
                <c:pt idx="705">
                  <c:v>8.05</c:v>
                </c:pt>
                <c:pt idx="706">
                  <c:v>8.06</c:v>
                </c:pt>
                <c:pt idx="707">
                  <c:v>8.07</c:v>
                </c:pt>
                <c:pt idx="708">
                  <c:v>8.08</c:v>
                </c:pt>
                <c:pt idx="709">
                  <c:v>8.09</c:v>
                </c:pt>
                <c:pt idx="710">
                  <c:v>8.10</c:v>
                </c:pt>
                <c:pt idx="711">
                  <c:v>8.11</c:v>
                </c:pt>
                <c:pt idx="712">
                  <c:v>8.12</c:v>
                </c:pt>
                <c:pt idx="713">
                  <c:v>8.13</c:v>
                </c:pt>
                <c:pt idx="714">
                  <c:v>8.14</c:v>
                </c:pt>
                <c:pt idx="715">
                  <c:v>8.15</c:v>
                </c:pt>
                <c:pt idx="716">
                  <c:v>8.16</c:v>
                </c:pt>
                <c:pt idx="717">
                  <c:v>8.17</c:v>
                </c:pt>
                <c:pt idx="718">
                  <c:v>8.18</c:v>
                </c:pt>
                <c:pt idx="719">
                  <c:v>8.19</c:v>
                </c:pt>
                <c:pt idx="720">
                  <c:v>8.20</c:v>
                </c:pt>
                <c:pt idx="721">
                  <c:v>8.21</c:v>
                </c:pt>
                <c:pt idx="722">
                  <c:v>8.22</c:v>
                </c:pt>
                <c:pt idx="723">
                  <c:v>8.23</c:v>
                </c:pt>
                <c:pt idx="724">
                  <c:v>8.24</c:v>
                </c:pt>
                <c:pt idx="725">
                  <c:v>8.25</c:v>
                </c:pt>
                <c:pt idx="726">
                  <c:v>8.26</c:v>
                </c:pt>
                <c:pt idx="727">
                  <c:v>8.27</c:v>
                </c:pt>
                <c:pt idx="728">
                  <c:v>8.28</c:v>
                </c:pt>
                <c:pt idx="729">
                  <c:v>8.29</c:v>
                </c:pt>
                <c:pt idx="730">
                  <c:v>8.30</c:v>
                </c:pt>
                <c:pt idx="731">
                  <c:v>8.31</c:v>
                </c:pt>
                <c:pt idx="732">
                  <c:v>8.32</c:v>
                </c:pt>
                <c:pt idx="733">
                  <c:v>8.33</c:v>
                </c:pt>
                <c:pt idx="734">
                  <c:v>8.34</c:v>
                </c:pt>
                <c:pt idx="735">
                  <c:v>8.35</c:v>
                </c:pt>
                <c:pt idx="736">
                  <c:v>8.36</c:v>
                </c:pt>
                <c:pt idx="737">
                  <c:v>8.37</c:v>
                </c:pt>
                <c:pt idx="738">
                  <c:v>8.38</c:v>
                </c:pt>
                <c:pt idx="739">
                  <c:v>8.39</c:v>
                </c:pt>
                <c:pt idx="740">
                  <c:v>8.40</c:v>
                </c:pt>
                <c:pt idx="741">
                  <c:v>8.41</c:v>
                </c:pt>
                <c:pt idx="742">
                  <c:v>8.42</c:v>
                </c:pt>
                <c:pt idx="743">
                  <c:v>8.43</c:v>
                </c:pt>
                <c:pt idx="744">
                  <c:v>8.44</c:v>
                </c:pt>
                <c:pt idx="745">
                  <c:v>8.45</c:v>
                </c:pt>
                <c:pt idx="746">
                  <c:v>8.46</c:v>
                </c:pt>
                <c:pt idx="747">
                  <c:v>8.47</c:v>
                </c:pt>
                <c:pt idx="748">
                  <c:v>8.48</c:v>
                </c:pt>
                <c:pt idx="749">
                  <c:v>8.49</c:v>
                </c:pt>
                <c:pt idx="750">
                  <c:v>8.50</c:v>
                </c:pt>
                <c:pt idx="751">
                  <c:v>8.51</c:v>
                </c:pt>
                <c:pt idx="752">
                  <c:v>8.52</c:v>
                </c:pt>
                <c:pt idx="753">
                  <c:v>8.53</c:v>
                </c:pt>
                <c:pt idx="754">
                  <c:v>8.54</c:v>
                </c:pt>
                <c:pt idx="755">
                  <c:v>8.55</c:v>
                </c:pt>
                <c:pt idx="756">
                  <c:v>8.56</c:v>
                </c:pt>
                <c:pt idx="757">
                  <c:v>8.57</c:v>
                </c:pt>
                <c:pt idx="758">
                  <c:v>8.58</c:v>
                </c:pt>
                <c:pt idx="759">
                  <c:v>8.59</c:v>
                </c:pt>
                <c:pt idx="760">
                  <c:v>8.60</c:v>
                </c:pt>
                <c:pt idx="761">
                  <c:v>8.61</c:v>
                </c:pt>
                <c:pt idx="762">
                  <c:v>8.62</c:v>
                </c:pt>
                <c:pt idx="763">
                  <c:v>8.63</c:v>
                </c:pt>
                <c:pt idx="764">
                  <c:v>8.64</c:v>
                </c:pt>
                <c:pt idx="765">
                  <c:v>8.65</c:v>
                </c:pt>
                <c:pt idx="766">
                  <c:v>8.66</c:v>
                </c:pt>
                <c:pt idx="767">
                  <c:v>8.67</c:v>
                </c:pt>
                <c:pt idx="768">
                  <c:v>8.68</c:v>
                </c:pt>
                <c:pt idx="769">
                  <c:v>8.69</c:v>
                </c:pt>
                <c:pt idx="770">
                  <c:v>8.70</c:v>
                </c:pt>
                <c:pt idx="771">
                  <c:v>8.71</c:v>
                </c:pt>
                <c:pt idx="772">
                  <c:v>8.72</c:v>
                </c:pt>
                <c:pt idx="773">
                  <c:v>8.73</c:v>
                </c:pt>
                <c:pt idx="774">
                  <c:v>8.74</c:v>
                </c:pt>
                <c:pt idx="775">
                  <c:v>8.75</c:v>
                </c:pt>
                <c:pt idx="776">
                  <c:v>8.76</c:v>
                </c:pt>
                <c:pt idx="777">
                  <c:v>8.77</c:v>
                </c:pt>
                <c:pt idx="778">
                  <c:v>8.78</c:v>
                </c:pt>
                <c:pt idx="779">
                  <c:v>8.79</c:v>
                </c:pt>
                <c:pt idx="780">
                  <c:v>8.80</c:v>
                </c:pt>
                <c:pt idx="781">
                  <c:v>8.81</c:v>
                </c:pt>
                <c:pt idx="782">
                  <c:v>8.82</c:v>
                </c:pt>
                <c:pt idx="783">
                  <c:v>8.83</c:v>
                </c:pt>
                <c:pt idx="784">
                  <c:v>8.84</c:v>
                </c:pt>
                <c:pt idx="785">
                  <c:v>8.85</c:v>
                </c:pt>
                <c:pt idx="786">
                  <c:v>8.86</c:v>
                </c:pt>
                <c:pt idx="787">
                  <c:v>8.87</c:v>
                </c:pt>
                <c:pt idx="788">
                  <c:v>8.88</c:v>
                </c:pt>
                <c:pt idx="789">
                  <c:v>8.89</c:v>
                </c:pt>
                <c:pt idx="790">
                  <c:v>8.90</c:v>
                </c:pt>
                <c:pt idx="791">
                  <c:v>8.91</c:v>
                </c:pt>
                <c:pt idx="792">
                  <c:v>8.92</c:v>
                </c:pt>
                <c:pt idx="793">
                  <c:v>8.93</c:v>
                </c:pt>
                <c:pt idx="794">
                  <c:v>8.94</c:v>
                </c:pt>
                <c:pt idx="795">
                  <c:v>8.95</c:v>
                </c:pt>
                <c:pt idx="796">
                  <c:v>8.96</c:v>
                </c:pt>
                <c:pt idx="797">
                  <c:v>8.97</c:v>
                </c:pt>
                <c:pt idx="798">
                  <c:v>8.98</c:v>
                </c:pt>
                <c:pt idx="799">
                  <c:v>8.99</c:v>
                </c:pt>
                <c:pt idx="800">
                  <c:v>9.00</c:v>
                </c:pt>
                <c:pt idx="801">
                  <c:v>9.01</c:v>
                </c:pt>
                <c:pt idx="802">
                  <c:v>9.02</c:v>
                </c:pt>
                <c:pt idx="803">
                  <c:v>9.03</c:v>
                </c:pt>
                <c:pt idx="804">
                  <c:v>9.04</c:v>
                </c:pt>
                <c:pt idx="805">
                  <c:v>9.05</c:v>
                </c:pt>
                <c:pt idx="806">
                  <c:v>9.06</c:v>
                </c:pt>
                <c:pt idx="807">
                  <c:v>9.07</c:v>
                </c:pt>
                <c:pt idx="808">
                  <c:v>9.08</c:v>
                </c:pt>
                <c:pt idx="809">
                  <c:v>9.09</c:v>
                </c:pt>
                <c:pt idx="810">
                  <c:v>9.10</c:v>
                </c:pt>
                <c:pt idx="811">
                  <c:v>9.11</c:v>
                </c:pt>
                <c:pt idx="812">
                  <c:v>9.12</c:v>
                </c:pt>
                <c:pt idx="813">
                  <c:v>9.13</c:v>
                </c:pt>
                <c:pt idx="814">
                  <c:v>9.14</c:v>
                </c:pt>
                <c:pt idx="815">
                  <c:v>9.15</c:v>
                </c:pt>
                <c:pt idx="816">
                  <c:v>9.16</c:v>
                </c:pt>
                <c:pt idx="817">
                  <c:v>9.17</c:v>
                </c:pt>
                <c:pt idx="818">
                  <c:v>9.18</c:v>
                </c:pt>
                <c:pt idx="819">
                  <c:v>9.19</c:v>
                </c:pt>
                <c:pt idx="820">
                  <c:v>9.20</c:v>
                </c:pt>
                <c:pt idx="821">
                  <c:v>9.21</c:v>
                </c:pt>
                <c:pt idx="822">
                  <c:v>9.22</c:v>
                </c:pt>
                <c:pt idx="823">
                  <c:v>9.23</c:v>
                </c:pt>
                <c:pt idx="824">
                  <c:v>9.24</c:v>
                </c:pt>
                <c:pt idx="825">
                  <c:v>9.25</c:v>
                </c:pt>
                <c:pt idx="826">
                  <c:v>9.26</c:v>
                </c:pt>
                <c:pt idx="827">
                  <c:v>9.27</c:v>
                </c:pt>
                <c:pt idx="828">
                  <c:v>9.28</c:v>
                </c:pt>
                <c:pt idx="829">
                  <c:v>9.29</c:v>
                </c:pt>
                <c:pt idx="830">
                  <c:v>9.30</c:v>
                </c:pt>
                <c:pt idx="831">
                  <c:v>9.31</c:v>
                </c:pt>
                <c:pt idx="832">
                  <c:v>9.32</c:v>
                </c:pt>
                <c:pt idx="833">
                  <c:v>9.33</c:v>
                </c:pt>
                <c:pt idx="834">
                  <c:v>9.34</c:v>
                </c:pt>
                <c:pt idx="835">
                  <c:v>9.35</c:v>
                </c:pt>
                <c:pt idx="836">
                  <c:v>9.36</c:v>
                </c:pt>
                <c:pt idx="837">
                  <c:v>9.37</c:v>
                </c:pt>
                <c:pt idx="838">
                  <c:v>9.38</c:v>
                </c:pt>
                <c:pt idx="839">
                  <c:v>9.39</c:v>
                </c:pt>
                <c:pt idx="840">
                  <c:v>9.40</c:v>
                </c:pt>
                <c:pt idx="841">
                  <c:v>9.41</c:v>
                </c:pt>
                <c:pt idx="842">
                  <c:v>9.42</c:v>
                </c:pt>
                <c:pt idx="843">
                  <c:v>9.43</c:v>
                </c:pt>
                <c:pt idx="844">
                  <c:v>9.44</c:v>
                </c:pt>
                <c:pt idx="845">
                  <c:v>9.45</c:v>
                </c:pt>
                <c:pt idx="846">
                  <c:v>9.46</c:v>
                </c:pt>
                <c:pt idx="847">
                  <c:v>9.47</c:v>
                </c:pt>
                <c:pt idx="848">
                  <c:v>9.48</c:v>
                </c:pt>
                <c:pt idx="849">
                  <c:v>9.49</c:v>
                </c:pt>
                <c:pt idx="850">
                  <c:v>9.50</c:v>
                </c:pt>
                <c:pt idx="851">
                  <c:v>9.51</c:v>
                </c:pt>
                <c:pt idx="852">
                  <c:v>9.52</c:v>
                </c:pt>
                <c:pt idx="853">
                  <c:v>9.53</c:v>
                </c:pt>
                <c:pt idx="854">
                  <c:v>9.54</c:v>
                </c:pt>
                <c:pt idx="855">
                  <c:v>9.55</c:v>
                </c:pt>
                <c:pt idx="856">
                  <c:v>9.56</c:v>
                </c:pt>
                <c:pt idx="857">
                  <c:v>9.57</c:v>
                </c:pt>
                <c:pt idx="858">
                  <c:v>9.58</c:v>
                </c:pt>
                <c:pt idx="859">
                  <c:v>9.59</c:v>
                </c:pt>
                <c:pt idx="860">
                  <c:v>9.60</c:v>
                </c:pt>
                <c:pt idx="861">
                  <c:v>9.61</c:v>
                </c:pt>
                <c:pt idx="862">
                  <c:v>9.62</c:v>
                </c:pt>
                <c:pt idx="863">
                  <c:v>9.63</c:v>
                </c:pt>
                <c:pt idx="864">
                  <c:v>9.64</c:v>
                </c:pt>
                <c:pt idx="865">
                  <c:v>9.65</c:v>
                </c:pt>
                <c:pt idx="866">
                  <c:v>9.66</c:v>
                </c:pt>
                <c:pt idx="867">
                  <c:v>9.67</c:v>
                </c:pt>
                <c:pt idx="868">
                  <c:v>9.68</c:v>
                </c:pt>
                <c:pt idx="869">
                  <c:v>9.69</c:v>
                </c:pt>
                <c:pt idx="870">
                  <c:v>9.70</c:v>
                </c:pt>
                <c:pt idx="871">
                  <c:v>9.71</c:v>
                </c:pt>
                <c:pt idx="872">
                  <c:v>9.72</c:v>
                </c:pt>
                <c:pt idx="873">
                  <c:v>9.73</c:v>
                </c:pt>
                <c:pt idx="874">
                  <c:v>9.74</c:v>
                </c:pt>
                <c:pt idx="875">
                  <c:v>9.75</c:v>
                </c:pt>
                <c:pt idx="876">
                  <c:v>9.76</c:v>
                </c:pt>
                <c:pt idx="877">
                  <c:v>9.77</c:v>
                </c:pt>
                <c:pt idx="878">
                  <c:v>9.78</c:v>
                </c:pt>
                <c:pt idx="879">
                  <c:v>9.79</c:v>
                </c:pt>
                <c:pt idx="880">
                  <c:v>9.80</c:v>
                </c:pt>
                <c:pt idx="881">
                  <c:v>9.81</c:v>
                </c:pt>
                <c:pt idx="882">
                  <c:v>9.82</c:v>
                </c:pt>
                <c:pt idx="883">
                  <c:v>9.83</c:v>
                </c:pt>
                <c:pt idx="884">
                  <c:v>9.84</c:v>
                </c:pt>
                <c:pt idx="885">
                  <c:v>9.85</c:v>
                </c:pt>
                <c:pt idx="886">
                  <c:v>9.86</c:v>
                </c:pt>
                <c:pt idx="887">
                  <c:v>9.87</c:v>
                </c:pt>
                <c:pt idx="888">
                  <c:v>9.88</c:v>
                </c:pt>
                <c:pt idx="889">
                  <c:v>9.89</c:v>
                </c:pt>
                <c:pt idx="890">
                  <c:v>9.90</c:v>
                </c:pt>
                <c:pt idx="891">
                  <c:v>9.91</c:v>
                </c:pt>
                <c:pt idx="892">
                  <c:v>9.92</c:v>
                </c:pt>
                <c:pt idx="893">
                  <c:v>9.93</c:v>
                </c:pt>
                <c:pt idx="894">
                  <c:v>9.94</c:v>
                </c:pt>
                <c:pt idx="895">
                  <c:v>9.95</c:v>
                </c:pt>
                <c:pt idx="896">
                  <c:v>9.96</c:v>
                </c:pt>
                <c:pt idx="897">
                  <c:v>9.97</c:v>
                </c:pt>
                <c:pt idx="898">
                  <c:v>9.98</c:v>
                </c:pt>
                <c:pt idx="899">
                  <c:v>9.99</c:v>
                </c:pt>
                <c:pt idx="900">
                  <c:v>10.00</c:v>
                </c:pt>
                <c:pt idx="901">
                  <c:v>10.01</c:v>
                </c:pt>
                <c:pt idx="902">
                  <c:v>10.02</c:v>
                </c:pt>
                <c:pt idx="903">
                  <c:v>10.03</c:v>
                </c:pt>
                <c:pt idx="904">
                  <c:v>10.04</c:v>
                </c:pt>
                <c:pt idx="905">
                  <c:v>10.05</c:v>
                </c:pt>
                <c:pt idx="906">
                  <c:v>10.06</c:v>
                </c:pt>
                <c:pt idx="907">
                  <c:v>10.07</c:v>
                </c:pt>
                <c:pt idx="908">
                  <c:v>10.08</c:v>
                </c:pt>
                <c:pt idx="909">
                  <c:v>10.09</c:v>
                </c:pt>
                <c:pt idx="910">
                  <c:v>10.10</c:v>
                </c:pt>
                <c:pt idx="911">
                  <c:v>10.11</c:v>
                </c:pt>
                <c:pt idx="912">
                  <c:v>10.12</c:v>
                </c:pt>
                <c:pt idx="913">
                  <c:v>10.13</c:v>
                </c:pt>
                <c:pt idx="914">
                  <c:v>10.14</c:v>
                </c:pt>
                <c:pt idx="915">
                  <c:v>10.15</c:v>
                </c:pt>
                <c:pt idx="916">
                  <c:v>10.16</c:v>
                </c:pt>
                <c:pt idx="917">
                  <c:v>10.17</c:v>
                </c:pt>
                <c:pt idx="918">
                  <c:v>10.18</c:v>
                </c:pt>
                <c:pt idx="919">
                  <c:v>10.19</c:v>
                </c:pt>
                <c:pt idx="920">
                  <c:v>10.20</c:v>
                </c:pt>
                <c:pt idx="921">
                  <c:v>10.21</c:v>
                </c:pt>
                <c:pt idx="922">
                  <c:v>10.22</c:v>
                </c:pt>
                <c:pt idx="923">
                  <c:v>10.23</c:v>
                </c:pt>
                <c:pt idx="924">
                  <c:v>10.24</c:v>
                </c:pt>
                <c:pt idx="925">
                  <c:v>10.25</c:v>
                </c:pt>
                <c:pt idx="926">
                  <c:v>10.26</c:v>
                </c:pt>
                <c:pt idx="927">
                  <c:v>10.27</c:v>
                </c:pt>
                <c:pt idx="928">
                  <c:v>10.28</c:v>
                </c:pt>
                <c:pt idx="929">
                  <c:v>10.29</c:v>
                </c:pt>
                <c:pt idx="930">
                  <c:v>10.30</c:v>
                </c:pt>
                <c:pt idx="931">
                  <c:v>10.31</c:v>
                </c:pt>
                <c:pt idx="932">
                  <c:v>10.32</c:v>
                </c:pt>
                <c:pt idx="933">
                  <c:v>10.33</c:v>
                </c:pt>
                <c:pt idx="934">
                  <c:v>10.34</c:v>
                </c:pt>
                <c:pt idx="935">
                  <c:v>10.35</c:v>
                </c:pt>
                <c:pt idx="936">
                  <c:v>10.36</c:v>
                </c:pt>
                <c:pt idx="937">
                  <c:v>10.37</c:v>
                </c:pt>
                <c:pt idx="938">
                  <c:v>10.38</c:v>
                </c:pt>
                <c:pt idx="939">
                  <c:v>10.39</c:v>
                </c:pt>
                <c:pt idx="940">
                  <c:v>10.40</c:v>
                </c:pt>
                <c:pt idx="941">
                  <c:v>10.41</c:v>
                </c:pt>
                <c:pt idx="942">
                  <c:v>10.42</c:v>
                </c:pt>
                <c:pt idx="943">
                  <c:v>10.43</c:v>
                </c:pt>
                <c:pt idx="944">
                  <c:v>10.44</c:v>
                </c:pt>
                <c:pt idx="945">
                  <c:v>10.45</c:v>
                </c:pt>
                <c:pt idx="946">
                  <c:v>10.46</c:v>
                </c:pt>
                <c:pt idx="947">
                  <c:v>10.47</c:v>
                </c:pt>
                <c:pt idx="948">
                  <c:v>10.48</c:v>
                </c:pt>
                <c:pt idx="949">
                  <c:v>10.49</c:v>
                </c:pt>
                <c:pt idx="950">
                  <c:v>10.50</c:v>
                </c:pt>
                <c:pt idx="951">
                  <c:v>10.51</c:v>
                </c:pt>
                <c:pt idx="952">
                  <c:v>10.52</c:v>
                </c:pt>
                <c:pt idx="953">
                  <c:v>10.53</c:v>
                </c:pt>
                <c:pt idx="954">
                  <c:v>10.54</c:v>
                </c:pt>
                <c:pt idx="955">
                  <c:v>10.55</c:v>
                </c:pt>
                <c:pt idx="956">
                  <c:v>10.56</c:v>
                </c:pt>
                <c:pt idx="957">
                  <c:v>10.57</c:v>
                </c:pt>
                <c:pt idx="958">
                  <c:v>10.58</c:v>
                </c:pt>
                <c:pt idx="959">
                  <c:v>10.59</c:v>
                </c:pt>
                <c:pt idx="960">
                  <c:v>10.60</c:v>
                </c:pt>
                <c:pt idx="961">
                  <c:v>10.61</c:v>
                </c:pt>
                <c:pt idx="962">
                  <c:v>10.62</c:v>
                </c:pt>
                <c:pt idx="963">
                  <c:v>10.63</c:v>
                </c:pt>
                <c:pt idx="964">
                  <c:v>10.64</c:v>
                </c:pt>
                <c:pt idx="965">
                  <c:v>10.65</c:v>
                </c:pt>
                <c:pt idx="966">
                  <c:v>10.66</c:v>
                </c:pt>
                <c:pt idx="967">
                  <c:v>10.67</c:v>
                </c:pt>
                <c:pt idx="968">
                  <c:v>10.68</c:v>
                </c:pt>
                <c:pt idx="969">
                  <c:v>10.69</c:v>
                </c:pt>
                <c:pt idx="970">
                  <c:v>10.70</c:v>
                </c:pt>
                <c:pt idx="971">
                  <c:v>10.71</c:v>
                </c:pt>
                <c:pt idx="972">
                  <c:v>10.72</c:v>
                </c:pt>
                <c:pt idx="973">
                  <c:v>10.73</c:v>
                </c:pt>
                <c:pt idx="974">
                  <c:v>10.74</c:v>
                </c:pt>
                <c:pt idx="975">
                  <c:v>10.75</c:v>
                </c:pt>
                <c:pt idx="976">
                  <c:v>10.76</c:v>
                </c:pt>
                <c:pt idx="977">
                  <c:v>10.77</c:v>
                </c:pt>
                <c:pt idx="978">
                  <c:v>10.78</c:v>
                </c:pt>
                <c:pt idx="979">
                  <c:v>10.79</c:v>
                </c:pt>
                <c:pt idx="980">
                  <c:v>10.80</c:v>
                </c:pt>
                <c:pt idx="981">
                  <c:v>10.81</c:v>
                </c:pt>
                <c:pt idx="982">
                  <c:v>10.82</c:v>
                </c:pt>
                <c:pt idx="983">
                  <c:v>10.83</c:v>
                </c:pt>
                <c:pt idx="984">
                  <c:v>10.84</c:v>
                </c:pt>
                <c:pt idx="985">
                  <c:v>10.85</c:v>
                </c:pt>
                <c:pt idx="986">
                  <c:v>10.86</c:v>
                </c:pt>
                <c:pt idx="987">
                  <c:v>10.87</c:v>
                </c:pt>
                <c:pt idx="988">
                  <c:v>10.88</c:v>
                </c:pt>
                <c:pt idx="989">
                  <c:v>10.89</c:v>
                </c:pt>
                <c:pt idx="990">
                  <c:v>10.90</c:v>
                </c:pt>
                <c:pt idx="991">
                  <c:v>10.91</c:v>
                </c:pt>
                <c:pt idx="992">
                  <c:v>10.92</c:v>
                </c:pt>
                <c:pt idx="993">
                  <c:v>10.93</c:v>
                </c:pt>
                <c:pt idx="994">
                  <c:v>10.94</c:v>
                </c:pt>
                <c:pt idx="995">
                  <c:v>10.95</c:v>
                </c:pt>
                <c:pt idx="996">
                  <c:v>10.96</c:v>
                </c:pt>
                <c:pt idx="997">
                  <c:v>10.97</c:v>
                </c:pt>
                <c:pt idx="998">
                  <c:v>10.98</c:v>
                </c:pt>
                <c:pt idx="999">
                  <c:v>10.99</c:v>
                </c:pt>
                <c:pt idx="1000">
                  <c:v>11.00</c:v>
                </c:pt>
                <c:pt idx="1001">
                  <c:v>11.01</c:v>
                </c:pt>
                <c:pt idx="1002">
                  <c:v>11.02</c:v>
                </c:pt>
                <c:pt idx="1003">
                  <c:v>11.03</c:v>
                </c:pt>
                <c:pt idx="1004">
                  <c:v>11.04</c:v>
                </c:pt>
                <c:pt idx="1005">
                  <c:v>11.05</c:v>
                </c:pt>
                <c:pt idx="1006">
                  <c:v>11.06</c:v>
                </c:pt>
                <c:pt idx="1007">
                  <c:v>11.07</c:v>
                </c:pt>
                <c:pt idx="1008">
                  <c:v>11.08</c:v>
                </c:pt>
                <c:pt idx="1009">
                  <c:v>11.09</c:v>
                </c:pt>
                <c:pt idx="1010">
                  <c:v>11.10</c:v>
                </c:pt>
                <c:pt idx="1011">
                  <c:v>11.11</c:v>
                </c:pt>
                <c:pt idx="1012">
                  <c:v>11.12</c:v>
                </c:pt>
                <c:pt idx="1013">
                  <c:v>11.13</c:v>
                </c:pt>
                <c:pt idx="1014">
                  <c:v>11.14</c:v>
                </c:pt>
                <c:pt idx="1015">
                  <c:v>11.15</c:v>
                </c:pt>
                <c:pt idx="1016">
                  <c:v>11.16</c:v>
                </c:pt>
                <c:pt idx="1017">
                  <c:v>11.17</c:v>
                </c:pt>
                <c:pt idx="1018">
                  <c:v>11.18</c:v>
                </c:pt>
                <c:pt idx="1019">
                  <c:v>11.19</c:v>
                </c:pt>
                <c:pt idx="1020">
                  <c:v>11.20</c:v>
                </c:pt>
                <c:pt idx="1021">
                  <c:v>11.21</c:v>
                </c:pt>
                <c:pt idx="1022">
                  <c:v>11.22</c:v>
                </c:pt>
                <c:pt idx="1023">
                  <c:v>11.23</c:v>
                </c:pt>
                <c:pt idx="1024">
                  <c:v>11.24</c:v>
                </c:pt>
                <c:pt idx="1025">
                  <c:v>11.25</c:v>
                </c:pt>
                <c:pt idx="1026">
                  <c:v>11.26</c:v>
                </c:pt>
                <c:pt idx="1027">
                  <c:v>11.27</c:v>
                </c:pt>
                <c:pt idx="1028">
                  <c:v>11.28</c:v>
                </c:pt>
                <c:pt idx="1029">
                  <c:v>11.29</c:v>
                </c:pt>
                <c:pt idx="1030">
                  <c:v>11.30</c:v>
                </c:pt>
                <c:pt idx="1031">
                  <c:v>11.31</c:v>
                </c:pt>
                <c:pt idx="1032">
                  <c:v>11.32</c:v>
                </c:pt>
                <c:pt idx="1033">
                  <c:v>11.33</c:v>
                </c:pt>
                <c:pt idx="1034">
                  <c:v>11.34</c:v>
                </c:pt>
                <c:pt idx="1035">
                  <c:v>11.35</c:v>
                </c:pt>
                <c:pt idx="1036">
                  <c:v>11.36</c:v>
                </c:pt>
                <c:pt idx="1037">
                  <c:v>11.37</c:v>
                </c:pt>
                <c:pt idx="1038">
                  <c:v>11.38</c:v>
                </c:pt>
                <c:pt idx="1039">
                  <c:v>11.39</c:v>
                </c:pt>
                <c:pt idx="1040">
                  <c:v>11.40</c:v>
                </c:pt>
                <c:pt idx="1041">
                  <c:v>11.41</c:v>
                </c:pt>
                <c:pt idx="1042">
                  <c:v>11.42</c:v>
                </c:pt>
                <c:pt idx="1043">
                  <c:v>11.43</c:v>
                </c:pt>
                <c:pt idx="1044">
                  <c:v>11.44</c:v>
                </c:pt>
                <c:pt idx="1045">
                  <c:v>11.45</c:v>
                </c:pt>
                <c:pt idx="1046">
                  <c:v>11.46</c:v>
                </c:pt>
                <c:pt idx="1047">
                  <c:v>11.47</c:v>
                </c:pt>
                <c:pt idx="1048">
                  <c:v>11.48</c:v>
                </c:pt>
                <c:pt idx="1049">
                  <c:v>11.49</c:v>
                </c:pt>
                <c:pt idx="1050">
                  <c:v>11.50</c:v>
                </c:pt>
                <c:pt idx="1051">
                  <c:v>11.51</c:v>
                </c:pt>
                <c:pt idx="1052">
                  <c:v>11.52</c:v>
                </c:pt>
                <c:pt idx="1053">
                  <c:v>11.53</c:v>
                </c:pt>
                <c:pt idx="1054">
                  <c:v>11.54</c:v>
                </c:pt>
                <c:pt idx="1055">
                  <c:v>11.55</c:v>
                </c:pt>
                <c:pt idx="1056">
                  <c:v>11.56</c:v>
                </c:pt>
                <c:pt idx="1057">
                  <c:v>11.57</c:v>
                </c:pt>
                <c:pt idx="1058">
                  <c:v>11.58</c:v>
                </c:pt>
                <c:pt idx="1059">
                  <c:v>11.59</c:v>
                </c:pt>
                <c:pt idx="1060">
                  <c:v>11.60</c:v>
                </c:pt>
                <c:pt idx="1061">
                  <c:v>11.61</c:v>
                </c:pt>
                <c:pt idx="1062">
                  <c:v>11.62</c:v>
                </c:pt>
                <c:pt idx="1063">
                  <c:v>11.63</c:v>
                </c:pt>
                <c:pt idx="1064">
                  <c:v>11.64</c:v>
                </c:pt>
                <c:pt idx="1065">
                  <c:v>11.65</c:v>
                </c:pt>
                <c:pt idx="1066">
                  <c:v>11.66</c:v>
                </c:pt>
                <c:pt idx="1067">
                  <c:v>11.67</c:v>
                </c:pt>
                <c:pt idx="1068">
                  <c:v>11.68</c:v>
                </c:pt>
                <c:pt idx="1069">
                  <c:v>11.69</c:v>
                </c:pt>
                <c:pt idx="1070">
                  <c:v>11.70</c:v>
                </c:pt>
                <c:pt idx="1071">
                  <c:v>11.71</c:v>
                </c:pt>
                <c:pt idx="1072">
                  <c:v>11.72</c:v>
                </c:pt>
                <c:pt idx="1073">
                  <c:v>11.73</c:v>
                </c:pt>
                <c:pt idx="1074">
                  <c:v>11.74</c:v>
                </c:pt>
                <c:pt idx="1075">
                  <c:v>11.75</c:v>
                </c:pt>
                <c:pt idx="1076">
                  <c:v>11.76</c:v>
                </c:pt>
                <c:pt idx="1077">
                  <c:v>11.77</c:v>
                </c:pt>
                <c:pt idx="1078">
                  <c:v>11.78</c:v>
                </c:pt>
                <c:pt idx="1079">
                  <c:v>11.79</c:v>
                </c:pt>
                <c:pt idx="1080">
                  <c:v>11.80</c:v>
                </c:pt>
                <c:pt idx="1081">
                  <c:v>11.81</c:v>
                </c:pt>
                <c:pt idx="1082">
                  <c:v>11.82</c:v>
                </c:pt>
                <c:pt idx="1083">
                  <c:v>11.83</c:v>
                </c:pt>
                <c:pt idx="1084">
                  <c:v>11.84</c:v>
                </c:pt>
                <c:pt idx="1085">
                  <c:v>11.85</c:v>
                </c:pt>
                <c:pt idx="1086">
                  <c:v>11.86</c:v>
                </c:pt>
                <c:pt idx="1087">
                  <c:v>11.87</c:v>
                </c:pt>
                <c:pt idx="1088">
                  <c:v>11.88</c:v>
                </c:pt>
                <c:pt idx="1089">
                  <c:v>11.89</c:v>
                </c:pt>
                <c:pt idx="1090">
                  <c:v>11.90</c:v>
                </c:pt>
                <c:pt idx="1091">
                  <c:v>11.91</c:v>
                </c:pt>
                <c:pt idx="1092">
                  <c:v>11.92</c:v>
                </c:pt>
                <c:pt idx="1093">
                  <c:v>11.93</c:v>
                </c:pt>
                <c:pt idx="1094">
                  <c:v>11.94</c:v>
                </c:pt>
                <c:pt idx="1095">
                  <c:v>11.95</c:v>
                </c:pt>
                <c:pt idx="1096">
                  <c:v>11.96</c:v>
                </c:pt>
                <c:pt idx="1097">
                  <c:v>11.97</c:v>
                </c:pt>
                <c:pt idx="1098">
                  <c:v>11.98</c:v>
                </c:pt>
                <c:pt idx="1099">
                  <c:v>11.99</c:v>
                </c:pt>
                <c:pt idx="1100">
                  <c:v>12.00</c:v>
                </c:pt>
                <c:pt idx="1101">
                  <c:v>12.01</c:v>
                </c:pt>
                <c:pt idx="1102">
                  <c:v>12.02</c:v>
                </c:pt>
                <c:pt idx="1103">
                  <c:v>12.03</c:v>
                </c:pt>
                <c:pt idx="1104">
                  <c:v>12.04</c:v>
                </c:pt>
                <c:pt idx="1105">
                  <c:v>12.05</c:v>
                </c:pt>
                <c:pt idx="1106">
                  <c:v>12.06</c:v>
                </c:pt>
                <c:pt idx="1107">
                  <c:v>12.07</c:v>
                </c:pt>
                <c:pt idx="1108">
                  <c:v>12.08</c:v>
                </c:pt>
                <c:pt idx="1109">
                  <c:v>12.09</c:v>
                </c:pt>
                <c:pt idx="1110">
                  <c:v>12.10</c:v>
                </c:pt>
                <c:pt idx="1111">
                  <c:v>12.11</c:v>
                </c:pt>
                <c:pt idx="1112">
                  <c:v>12.12</c:v>
                </c:pt>
                <c:pt idx="1113">
                  <c:v>12.13</c:v>
                </c:pt>
                <c:pt idx="1114">
                  <c:v>12.14</c:v>
                </c:pt>
                <c:pt idx="1115">
                  <c:v>12.15</c:v>
                </c:pt>
                <c:pt idx="1116">
                  <c:v>12.16</c:v>
                </c:pt>
                <c:pt idx="1117">
                  <c:v>12.17</c:v>
                </c:pt>
                <c:pt idx="1118">
                  <c:v>12.18</c:v>
                </c:pt>
                <c:pt idx="1119">
                  <c:v>12.19</c:v>
                </c:pt>
                <c:pt idx="1120">
                  <c:v>12.20</c:v>
                </c:pt>
                <c:pt idx="1121">
                  <c:v>12.21</c:v>
                </c:pt>
                <c:pt idx="1122">
                  <c:v>12.22</c:v>
                </c:pt>
                <c:pt idx="1123">
                  <c:v>12.23</c:v>
                </c:pt>
                <c:pt idx="1124">
                  <c:v>12.24</c:v>
                </c:pt>
                <c:pt idx="1125">
                  <c:v>12.25</c:v>
                </c:pt>
                <c:pt idx="1126">
                  <c:v>12.26</c:v>
                </c:pt>
                <c:pt idx="1127">
                  <c:v>12.27</c:v>
                </c:pt>
                <c:pt idx="1128">
                  <c:v>12.28</c:v>
                </c:pt>
                <c:pt idx="1129">
                  <c:v>12.29</c:v>
                </c:pt>
                <c:pt idx="1130">
                  <c:v>12.30</c:v>
                </c:pt>
                <c:pt idx="1131">
                  <c:v>12.31</c:v>
                </c:pt>
                <c:pt idx="1132">
                  <c:v>12.32</c:v>
                </c:pt>
                <c:pt idx="1133">
                  <c:v>12.33</c:v>
                </c:pt>
                <c:pt idx="1134">
                  <c:v>12.34</c:v>
                </c:pt>
                <c:pt idx="1135">
                  <c:v>12.35</c:v>
                </c:pt>
                <c:pt idx="1136">
                  <c:v>12.36</c:v>
                </c:pt>
                <c:pt idx="1137">
                  <c:v>12.37</c:v>
                </c:pt>
                <c:pt idx="1138">
                  <c:v>12.38</c:v>
                </c:pt>
                <c:pt idx="1139">
                  <c:v>12.39</c:v>
                </c:pt>
                <c:pt idx="1140">
                  <c:v>12.40</c:v>
                </c:pt>
                <c:pt idx="1141">
                  <c:v>12.41</c:v>
                </c:pt>
                <c:pt idx="1142">
                  <c:v>12.42</c:v>
                </c:pt>
                <c:pt idx="1143">
                  <c:v>12.43</c:v>
                </c:pt>
                <c:pt idx="1144">
                  <c:v>12.44</c:v>
                </c:pt>
                <c:pt idx="1145">
                  <c:v>12.45</c:v>
                </c:pt>
                <c:pt idx="1146">
                  <c:v>12.46</c:v>
                </c:pt>
                <c:pt idx="1147">
                  <c:v>12.47</c:v>
                </c:pt>
                <c:pt idx="1148">
                  <c:v>12.48</c:v>
                </c:pt>
                <c:pt idx="1149">
                  <c:v>12.49</c:v>
                </c:pt>
                <c:pt idx="1150">
                  <c:v>12.50</c:v>
                </c:pt>
                <c:pt idx="1151">
                  <c:v>12.51</c:v>
                </c:pt>
                <c:pt idx="1152">
                  <c:v>12.52</c:v>
                </c:pt>
                <c:pt idx="1153">
                  <c:v>12.53</c:v>
                </c:pt>
                <c:pt idx="1154">
                  <c:v>12.54</c:v>
                </c:pt>
                <c:pt idx="1155">
                  <c:v>12.55</c:v>
                </c:pt>
                <c:pt idx="1156">
                  <c:v>12.56</c:v>
                </c:pt>
                <c:pt idx="1157">
                  <c:v>12.57</c:v>
                </c:pt>
                <c:pt idx="1158">
                  <c:v>12.58</c:v>
                </c:pt>
                <c:pt idx="1159">
                  <c:v>12.59</c:v>
                </c:pt>
                <c:pt idx="1160">
                  <c:v>12.60</c:v>
                </c:pt>
                <c:pt idx="1161">
                  <c:v>12.61</c:v>
                </c:pt>
                <c:pt idx="1162">
                  <c:v>12.62</c:v>
                </c:pt>
                <c:pt idx="1163">
                  <c:v>12.63</c:v>
                </c:pt>
                <c:pt idx="1164">
                  <c:v>12.64</c:v>
                </c:pt>
                <c:pt idx="1165">
                  <c:v>12.65</c:v>
                </c:pt>
                <c:pt idx="1166">
                  <c:v>12.66</c:v>
                </c:pt>
                <c:pt idx="1167">
                  <c:v>12.67</c:v>
                </c:pt>
                <c:pt idx="1168">
                  <c:v>12.68</c:v>
                </c:pt>
                <c:pt idx="1169">
                  <c:v>12.69</c:v>
                </c:pt>
                <c:pt idx="1170">
                  <c:v>12.70</c:v>
                </c:pt>
                <c:pt idx="1171">
                  <c:v>12.71</c:v>
                </c:pt>
                <c:pt idx="1172">
                  <c:v>12.72</c:v>
                </c:pt>
                <c:pt idx="1173">
                  <c:v>12.73</c:v>
                </c:pt>
                <c:pt idx="1174">
                  <c:v>12.74</c:v>
                </c:pt>
                <c:pt idx="1175">
                  <c:v>12.75</c:v>
                </c:pt>
                <c:pt idx="1176">
                  <c:v>12.76</c:v>
                </c:pt>
                <c:pt idx="1177">
                  <c:v>12.77</c:v>
                </c:pt>
                <c:pt idx="1178">
                  <c:v>12.78</c:v>
                </c:pt>
                <c:pt idx="1179">
                  <c:v>12.79</c:v>
                </c:pt>
                <c:pt idx="1180">
                  <c:v>12.80</c:v>
                </c:pt>
                <c:pt idx="1181">
                  <c:v>12.81</c:v>
                </c:pt>
                <c:pt idx="1182">
                  <c:v>12.82</c:v>
                </c:pt>
                <c:pt idx="1183">
                  <c:v>12.83</c:v>
                </c:pt>
                <c:pt idx="1184">
                  <c:v>12.84</c:v>
                </c:pt>
                <c:pt idx="1185">
                  <c:v>12.85</c:v>
                </c:pt>
                <c:pt idx="1186">
                  <c:v>12.86</c:v>
                </c:pt>
                <c:pt idx="1187">
                  <c:v>12.87</c:v>
                </c:pt>
                <c:pt idx="1188">
                  <c:v>12.88</c:v>
                </c:pt>
                <c:pt idx="1189">
                  <c:v>12.89</c:v>
                </c:pt>
                <c:pt idx="1190">
                  <c:v>12.90</c:v>
                </c:pt>
                <c:pt idx="1191">
                  <c:v>12.91</c:v>
                </c:pt>
                <c:pt idx="1192">
                  <c:v>12.92</c:v>
                </c:pt>
                <c:pt idx="1193">
                  <c:v>12.93</c:v>
                </c:pt>
                <c:pt idx="1194">
                  <c:v>12.94</c:v>
                </c:pt>
                <c:pt idx="1195">
                  <c:v>12.95</c:v>
                </c:pt>
                <c:pt idx="1196">
                  <c:v>12.96</c:v>
                </c:pt>
                <c:pt idx="1197">
                  <c:v>12.97</c:v>
                </c:pt>
                <c:pt idx="1198">
                  <c:v>12.98</c:v>
                </c:pt>
                <c:pt idx="1199">
                  <c:v>12.99</c:v>
                </c:pt>
                <c:pt idx="1200">
                  <c:v>13.00</c:v>
                </c:pt>
                <c:pt idx="1201">
                  <c:v>13.01</c:v>
                </c:pt>
                <c:pt idx="1202">
                  <c:v>13.02</c:v>
                </c:pt>
                <c:pt idx="1203">
                  <c:v>13.03</c:v>
                </c:pt>
                <c:pt idx="1204">
                  <c:v>13.04</c:v>
                </c:pt>
                <c:pt idx="1205">
                  <c:v>13.05</c:v>
                </c:pt>
                <c:pt idx="1206">
                  <c:v>13.06</c:v>
                </c:pt>
                <c:pt idx="1207">
                  <c:v>13.07</c:v>
                </c:pt>
                <c:pt idx="1208">
                  <c:v>13.08</c:v>
                </c:pt>
                <c:pt idx="1209">
                  <c:v>13.09</c:v>
                </c:pt>
                <c:pt idx="1210">
                  <c:v>13.10</c:v>
                </c:pt>
                <c:pt idx="1211">
                  <c:v>13.11</c:v>
                </c:pt>
                <c:pt idx="1212">
                  <c:v>13.12</c:v>
                </c:pt>
                <c:pt idx="1213">
                  <c:v>13.13</c:v>
                </c:pt>
                <c:pt idx="1214">
                  <c:v>13.14</c:v>
                </c:pt>
                <c:pt idx="1215">
                  <c:v>13.15</c:v>
                </c:pt>
                <c:pt idx="1216">
                  <c:v>13.16</c:v>
                </c:pt>
                <c:pt idx="1217">
                  <c:v>13.17</c:v>
                </c:pt>
                <c:pt idx="1218">
                  <c:v>13.18</c:v>
                </c:pt>
                <c:pt idx="1219">
                  <c:v>13.19</c:v>
                </c:pt>
                <c:pt idx="1220">
                  <c:v>13.20</c:v>
                </c:pt>
                <c:pt idx="1221">
                  <c:v>13.21</c:v>
                </c:pt>
                <c:pt idx="1222">
                  <c:v>13.22</c:v>
                </c:pt>
                <c:pt idx="1223">
                  <c:v>13.23</c:v>
                </c:pt>
                <c:pt idx="1224">
                  <c:v>13.24</c:v>
                </c:pt>
                <c:pt idx="1225">
                  <c:v>13.25</c:v>
                </c:pt>
                <c:pt idx="1226">
                  <c:v>13.26</c:v>
                </c:pt>
                <c:pt idx="1227">
                  <c:v>13.27</c:v>
                </c:pt>
                <c:pt idx="1228">
                  <c:v>13.28</c:v>
                </c:pt>
                <c:pt idx="1229">
                  <c:v>13.29</c:v>
                </c:pt>
                <c:pt idx="1230">
                  <c:v>13.30</c:v>
                </c:pt>
                <c:pt idx="1231">
                  <c:v>13.31</c:v>
                </c:pt>
                <c:pt idx="1232">
                  <c:v>13.32</c:v>
                </c:pt>
                <c:pt idx="1233">
                  <c:v>13.33</c:v>
                </c:pt>
                <c:pt idx="1234">
                  <c:v>13.34</c:v>
                </c:pt>
                <c:pt idx="1235">
                  <c:v>13.35</c:v>
                </c:pt>
                <c:pt idx="1236">
                  <c:v>13.36</c:v>
                </c:pt>
                <c:pt idx="1237">
                  <c:v>13.37</c:v>
                </c:pt>
                <c:pt idx="1238">
                  <c:v>13.38</c:v>
                </c:pt>
                <c:pt idx="1239">
                  <c:v>13.39</c:v>
                </c:pt>
                <c:pt idx="1240">
                  <c:v>13.40</c:v>
                </c:pt>
                <c:pt idx="1241">
                  <c:v>13.41</c:v>
                </c:pt>
                <c:pt idx="1242">
                  <c:v>13.42</c:v>
                </c:pt>
                <c:pt idx="1243">
                  <c:v>13.43</c:v>
                </c:pt>
                <c:pt idx="1244">
                  <c:v>13.44</c:v>
                </c:pt>
                <c:pt idx="1245">
                  <c:v>13.45</c:v>
                </c:pt>
                <c:pt idx="1246">
                  <c:v>13.46</c:v>
                </c:pt>
                <c:pt idx="1247">
                  <c:v>13.47</c:v>
                </c:pt>
                <c:pt idx="1248">
                  <c:v>13.48</c:v>
                </c:pt>
                <c:pt idx="1249">
                  <c:v>13.49</c:v>
                </c:pt>
                <c:pt idx="1250">
                  <c:v>13.50</c:v>
                </c:pt>
                <c:pt idx="1251">
                  <c:v>13.51</c:v>
                </c:pt>
                <c:pt idx="1252">
                  <c:v>13.52</c:v>
                </c:pt>
                <c:pt idx="1253">
                  <c:v>13.53</c:v>
                </c:pt>
                <c:pt idx="1254">
                  <c:v>13.54</c:v>
                </c:pt>
                <c:pt idx="1255">
                  <c:v>13.55</c:v>
                </c:pt>
                <c:pt idx="1256">
                  <c:v>13.56</c:v>
                </c:pt>
                <c:pt idx="1257">
                  <c:v>13.57</c:v>
                </c:pt>
                <c:pt idx="1258">
                  <c:v>13.58</c:v>
                </c:pt>
                <c:pt idx="1259">
                  <c:v>13.59</c:v>
                </c:pt>
                <c:pt idx="1260">
                  <c:v>13.60</c:v>
                </c:pt>
                <c:pt idx="1261">
                  <c:v>13.61</c:v>
                </c:pt>
                <c:pt idx="1262">
                  <c:v>13.62</c:v>
                </c:pt>
                <c:pt idx="1263">
                  <c:v>13.63</c:v>
                </c:pt>
                <c:pt idx="1264">
                  <c:v>13.64</c:v>
                </c:pt>
                <c:pt idx="1265">
                  <c:v>13.65</c:v>
                </c:pt>
                <c:pt idx="1266">
                  <c:v>13.66</c:v>
                </c:pt>
                <c:pt idx="1267">
                  <c:v>13.67</c:v>
                </c:pt>
                <c:pt idx="1268">
                  <c:v>13.68</c:v>
                </c:pt>
                <c:pt idx="1269">
                  <c:v>13.69</c:v>
                </c:pt>
                <c:pt idx="1270">
                  <c:v>13.70</c:v>
                </c:pt>
                <c:pt idx="1271">
                  <c:v>13.71</c:v>
                </c:pt>
                <c:pt idx="1272">
                  <c:v>13.72</c:v>
                </c:pt>
                <c:pt idx="1273">
                  <c:v>13.73</c:v>
                </c:pt>
                <c:pt idx="1274">
                  <c:v>13.74</c:v>
                </c:pt>
                <c:pt idx="1275">
                  <c:v>13.75</c:v>
                </c:pt>
                <c:pt idx="1276">
                  <c:v>13.76</c:v>
                </c:pt>
                <c:pt idx="1277">
                  <c:v>13.77</c:v>
                </c:pt>
                <c:pt idx="1278">
                  <c:v>13.78</c:v>
                </c:pt>
                <c:pt idx="1279">
                  <c:v>13.79</c:v>
                </c:pt>
                <c:pt idx="1280">
                  <c:v>13.80</c:v>
                </c:pt>
                <c:pt idx="1281">
                  <c:v>13.81</c:v>
                </c:pt>
                <c:pt idx="1282">
                  <c:v>13.82</c:v>
                </c:pt>
                <c:pt idx="1283">
                  <c:v>13.83</c:v>
                </c:pt>
                <c:pt idx="1284">
                  <c:v>13.84</c:v>
                </c:pt>
                <c:pt idx="1285">
                  <c:v>13.85</c:v>
                </c:pt>
                <c:pt idx="1286">
                  <c:v>13.86</c:v>
                </c:pt>
                <c:pt idx="1287">
                  <c:v>13.87</c:v>
                </c:pt>
                <c:pt idx="1288">
                  <c:v>13.88</c:v>
                </c:pt>
                <c:pt idx="1289">
                  <c:v>13.89</c:v>
                </c:pt>
                <c:pt idx="1290">
                  <c:v>13.90</c:v>
                </c:pt>
                <c:pt idx="1291">
                  <c:v>13.91</c:v>
                </c:pt>
                <c:pt idx="1292">
                  <c:v>13.92</c:v>
                </c:pt>
                <c:pt idx="1293">
                  <c:v>13.93</c:v>
                </c:pt>
                <c:pt idx="1294">
                  <c:v>13.94</c:v>
                </c:pt>
                <c:pt idx="1295">
                  <c:v>13.95</c:v>
                </c:pt>
                <c:pt idx="1296">
                  <c:v>13.96</c:v>
                </c:pt>
                <c:pt idx="1297">
                  <c:v>13.97</c:v>
                </c:pt>
                <c:pt idx="1298">
                  <c:v>13.98</c:v>
                </c:pt>
                <c:pt idx="1299">
                  <c:v>13.99</c:v>
                </c:pt>
                <c:pt idx="1300">
                  <c:v>14.00</c:v>
                </c:pt>
              </c:strCache>
            </c:strRef>
          </c:tx>
          <c:spPr>
            <a:ln w="12700" cap="rnd">
              <a:solidFill>
                <a:srgbClr val="FF7C80"/>
              </a:solidFill>
              <a:prstDash val="sysDash"/>
              <a:round/>
            </a:ln>
            <a:effectLst/>
          </c:spPr>
          <c:marker>
            <c:symbol val="none"/>
          </c:marker>
          <c:xVal>
            <c:numRef>
              <c:f>参照3!$Z$17:$Z$18</c:f>
              <c:numCache>
                <c:formatCode>General</c:formatCode>
                <c:ptCount val="2"/>
                <c:pt idx="0">
                  <c:v>8.6</c:v>
                </c:pt>
                <c:pt idx="1">
                  <c:v>8.6</c:v>
                </c:pt>
              </c:numCache>
            </c:numRef>
          </c:xVal>
          <c:yVal>
            <c:numRef>
              <c:f>参照3!$AA$17:$AA$18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2-5932-4FE0-83CB-D1FFBA9A96AF}"/>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pH</a:t>
                </a:r>
                <a:endParaRPr lang="ja-JP"/>
              </a:p>
            </c:rich>
          </c:tx>
          <c:layout>
            <c:manualLayout>
              <c:xMode val="edge"/>
              <c:yMode val="edge"/>
              <c:x val="0.51343019025107517"/>
              <c:y val="0.8280505395355585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3920"/>
        <c:crosses val="autoZero"/>
        <c:crossBetween val="midCat"/>
        <c:majorUnit val="1"/>
        <c:minorUnit val="1"/>
      </c:valAx>
      <c:valAx>
        <c:axId val="535253920"/>
        <c:scaling>
          <c:orientation val="minMax"/>
          <c:max val="10"/>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Cu(mg/L)</a:t>
                </a:r>
                <a:endParaRPr lang="ja-JP"/>
              </a:p>
            </c:rich>
          </c:tx>
          <c:layout>
            <c:manualLayout>
              <c:xMode val="edge"/>
              <c:yMode val="edge"/>
              <c:x val="2.4339256918335271E-3"/>
              <c:y val="0.383808091719374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5888"/>
        <c:crosses val="autoZero"/>
        <c:crossBetween val="midCat"/>
        <c:majorUnit val="2"/>
      </c:valAx>
      <c:spPr>
        <a:noFill/>
        <a:ln>
          <a:noFill/>
        </a:ln>
        <a:effectLst/>
      </c:spPr>
    </c:plotArea>
    <c:legend>
      <c:legendPos val="r"/>
      <c:legendEntry>
        <c:idx val="2"/>
        <c:delete val="1"/>
      </c:legendEntry>
      <c:legendEntry>
        <c:idx val="3"/>
        <c:delete val="1"/>
      </c:legendEntry>
      <c:legendEntry>
        <c:idx val="4"/>
        <c:delete val="1"/>
      </c:legendEntry>
      <c:layout>
        <c:manualLayout>
          <c:xMode val="edge"/>
          <c:yMode val="edge"/>
          <c:x val="1.1703126019381403E-3"/>
          <c:y val="0.89252819748882739"/>
          <c:w val="0.99426386233269604"/>
          <c:h val="0.10747173123925928"/>
        </c:manualLayout>
      </c:layout>
      <c:overlay val="0"/>
      <c:spPr>
        <a:solidFill>
          <a:schemeClr val="bg1"/>
        </a:solid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000">
          <a:solidFill>
            <a:schemeClr val="tx1"/>
          </a:solidFill>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1612715077282"/>
          <c:y val="6.2576080017024902E-2"/>
          <c:w val="0.84558723263040392"/>
          <c:h val="0.69528587642760875"/>
        </c:manualLayout>
      </c:layout>
      <c:scatterChart>
        <c:scatterStyle val="smoothMarker"/>
        <c:varyColors val="0"/>
        <c:ser>
          <c:idx val="11"/>
          <c:order val="0"/>
          <c:tx>
            <c:v>析出</c:v>
          </c:tx>
          <c:spPr>
            <a:ln w="12700" cap="rnd">
              <a:solidFill>
                <a:srgbClr val="0000FF"/>
              </a:solidFill>
              <a:prstDash val="solid"/>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参照3!$F$21:$F$1321</c:f>
              <c:numCache>
                <c:formatCode>0.E+00</c:formatCode>
                <c:ptCount val="1301"/>
                <c:pt idx="0">
                  <c:v>3.1474799999999994E+17</c:v>
                </c:pt>
                <c:pt idx="1">
                  <c:v>3.0058200646507482E+17</c:v>
                </c:pt>
                <c:pt idx="2">
                  <c:v>2.870535876655935E+17</c:v>
                </c:pt>
                <c:pt idx="3">
                  <c:v>2.7413404801149626E+17</c:v>
                </c:pt>
                <c:pt idx="4">
                  <c:v>2.617959834270233E+17</c:v>
                </c:pt>
                <c:pt idx="5">
                  <c:v>2.5001322322299802E+17</c:v>
                </c:pt>
                <c:pt idx="6">
                  <c:v>2.3876077458528522E+17</c:v>
                </c:pt>
                <c:pt idx="7">
                  <c:v>2.2801476956168272E+17</c:v>
                </c:pt>
                <c:pt idx="8">
                  <c:v>2.1775241443479322E+17</c:v>
                </c:pt>
                <c:pt idx="9">
                  <c:v>2.0795194137349469E+17</c:v>
                </c:pt>
                <c:pt idx="10">
                  <c:v>1.9859256226045158E+17</c:v>
                </c:pt>
                <c:pt idx="11">
                  <c:v>1.8965442459773171E+17</c:v>
                </c:pt>
                <c:pt idx="12">
                  <c:v>1.811185693969953E+17</c:v>
                </c:pt>
                <c:pt idx="13">
                  <c:v>1.7296689096493946E+17</c:v>
                </c:pt>
                <c:pt idx="14">
                  <c:v>1.651820984986952E+17</c:v>
                </c:pt>
                <c:pt idx="15">
                  <c:v>1.5774767940971648E+17</c:v>
                </c:pt>
                <c:pt idx="16">
                  <c:v>1.506478642983656E+17</c:v>
                </c:pt>
                <c:pt idx="17">
                  <c:v>1.438675935049024E+17</c:v>
                </c:pt>
                <c:pt idx="18">
                  <c:v>1.3739248516592752E+17</c:v>
                </c:pt>
                <c:pt idx="19">
                  <c:v>1.3120880470852091E+17</c:v>
                </c:pt>
                <c:pt idx="20">
                  <c:v>1.25303435717372E+17</c:v>
                </c:pt>
                <c:pt idx="21">
                  <c:v>1.1966385211310373E+17</c:v>
                </c:pt>
                <c:pt idx="22">
                  <c:v>1.1427809158277966E+17</c:v>
                </c:pt>
                <c:pt idx="23">
                  <c:v>1.0913473020623325E+17</c:v>
                </c:pt>
                <c:pt idx="24">
                  <c:v>1.0422285822440243E+17</c:v>
                </c:pt>
                <c:pt idx="25">
                  <c:v>9.9532056898267504E+16</c:v>
                </c:pt>
                <c:pt idx="26">
                  <c:v>9.5052376409309184E+16</c:v>
                </c:pt>
                <c:pt idx="27">
                  <c:v>9.0774314754609136E+16</c:v>
                </c:pt>
                <c:pt idx="28">
                  <c:v>8.6688797591827984E+16</c:v>
                </c:pt>
                <c:pt idx="29">
                  <c:v>8.2787158991308576E+16</c:v>
                </c:pt>
                <c:pt idx="30">
                  <c:v>7.9061123054477584E+16</c:v>
                </c:pt>
                <c:pt idx="31">
                  <c:v>7.5502786359554528E+16</c:v>
                </c:pt>
                <c:pt idx="32">
                  <c:v>7.2104601197334944E+16</c:v>
                </c:pt>
                <c:pt idx="33">
                  <c:v>6.88593595614872E+16</c:v>
                </c:pt>
                <c:pt idx="34">
                  <c:v>6.5760177859404576E+16</c:v>
                </c:pt>
                <c:pt idx="35">
                  <c:v>6.2800482311182376E+16</c:v>
                </c:pt>
                <c:pt idx="36">
                  <c:v>5.9973995005749464E+16</c:v>
                </c:pt>
                <c:pt idx="37">
                  <c:v>5.7274720584577368E+16</c:v>
                </c:pt>
                <c:pt idx="38">
                  <c:v>5.469693352472072E+16</c:v>
                </c:pt>
                <c:pt idx="39">
                  <c:v>5.2235165994215616E+16</c:v>
                </c:pt>
                <c:pt idx="40">
                  <c:v>4.988419625407492E+16</c:v>
                </c:pt>
                <c:pt idx="41">
                  <c:v>4.763903758227984E+16</c:v>
                </c:pt>
                <c:pt idx="42">
                  <c:v>4.5494927696273816E+16</c:v>
                </c:pt>
                <c:pt idx="43">
                  <c:v>4.3447318651522792E+16</c:v>
                </c:pt>
                <c:pt idx="44">
                  <c:v>4.1491867194715088E+16</c:v>
                </c:pt>
                <c:pt idx="45">
                  <c:v>3.9624425551138952E+16</c:v>
                </c:pt>
                <c:pt idx="46">
                  <c:v>3.7841032626696056E+16</c:v>
                </c:pt>
                <c:pt idx="47">
                  <c:v>3.613790560588996E+16</c:v>
                </c:pt>
                <c:pt idx="48">
                  <c:v>3.4511431927967416E+16</c:v>
                </c:pt>
                <c:pt idx="49">
                  <c:v>3.295816162419236E+16</c:v>
                </c:pt>
                <c:pt idx="50">
                  <c:v>3.1474799999999916E+16</c:v>
                </c:pt>
                <c:pt idx="51">
                  <c:v>3.0058200646507396E+16</c:v>
                </c:pt>
                <c:pt idx="52">
                  <c:v>2.87053587665593E+16</c:v>
                </c:pt>
                <c:pt idx="53">
                  <c:v>2.7413404801149568E+16</c:v>
                </c:pt>
                <c:pt idx="54">
                  <c:v>2.617959834270228E+16</c:v>
                </c:pt>
                <c:pt idx="55">
                  <c:v>2.5001322322299728E+16</c:v>
                </c:pt>
                <c:pt idx="56">
                  <c:v>2.3876077458528476E+16</c:v>
                </c:pt>
                <c:pt idx="57">
                  <c:v>2.2801476956168232E+16</c:v>
                </c:pt>
                <c:pt idx="58">
                  <c:v>2.177524144347928E+16</c:v>
                </c:pt>
                <c:pt idx="59">
                  <c:v>2.0795194137349408E+16</c:v>
                </c:pt>
                <c:pt idx="60">
                  <c:v>1.985925622604512E+16</c:v>
                </c:pt>
                <c:pt idx="61">
                  <c:v>1.8965442459773136E+16</c:v>
                </c:pt>
                <c:pt idx="62">
                  <c:v>1.8111856939699492E+16</c:v>
                </c:pt>
                <c:pt idx="63">
                  <c:v>1.7296689096493896E+16</c:v>
                </c:pt>
                <c:pt idx="64">
                  <c:v>1.6518209849869484E+16</c:v>
                </c:pt>
                <c:pt idx="65">
                  <c:v>1.5774767940971618E+16</c:v>
                </c:pt>
                <c:pt idx="66">
                  <c:v>1.5064786429836516E+16</c:v>
                </c:pt>
                <c:pt idx="67">
                  <c:v>1.4386759350490212E+16</c:v>
                </c:pt>
                <c:pt idx="68">
                  <c:v>1.3739248516592726E+16</c:v>
                </c:pt>
                <c:pt idx="69">
                  <c:v>1.3120880470852066E+16</c:v>
                </c:pt>
                <c:pt idx="70">
                  <c:v>1.2530343571737166E+16</c:v>
                </c:pt>
                <c:pt idx="71">
                  <c:v>1.1966385211310352E+16</c:v>
                </c:pt>
                <c:pt idx="72">
                  <c:v>1.1427809158277942E+16</c:v>
                </c:pt>
                <c:pt idx="73">
                  <c:v>1.0913473020623304E+16</c:v>
                </c:pt>
                <c:pt idx="74">
                  <c:v>1.0422285822440212E+16</c:v>
                </c:pt>
                <c:pt idx="75">
                  <c:v>9953205689826728</c:v>
                </c:pt>
                <c:pt idx="76">
                  <c:v>9505237640930900</c:v>
                </c:pt>
                <c:pt idx="77">
                  <c:v>9077431475460896</c:v>
                </c:pt>
                <c:pt idx="78">
                  <c:v>8668879759182782</c:v>
                </c:pt>
                <c:pt idx="79">
                  <c:v>8278715899130834</c:v>
                </c:pt>
                <c:pt idx="80">
                  <c:v>7906112305447736</c:v>
                </c:pt>
                <c:pt idx="81">
                  <c:v>7550278635955431</c:v>
                </c:pt>
                <c:pt idx="82">
                  <c:v>7210460119733479</c:v>
                </c:pt>
                <c:pt idx="83">
                  <c:v>6885935956148707</c:v>
                </c:pt>
                <c:pt idx="84">
                  <c:v>6576017785940445</c:v>
                </c:pt>
                <c:pt idx="85">
                  <c:v>6280048231118226</c:v>
                </c:pt>
                <c:pt idx="86">
                  <c:v>5997399500574939</c:v>
                </c:pt>
                <c:pt idx="87">
                  <c:v>5727472058457720</c:v>
                </c:pt>
                <c:pt idx="88">
                  <c:v>5469693352472057</c:v>
                </c:pt>
                <c:pt idx="89">
                  <c:v>5223516599421548</c:v>
                </c:pt>
                <c:pt idx="90">
                  <c:v>4988419625407482</c:v>
                </c:pt>
                <c:pt idx="91">
                  <c:v>4763903758227974</c:v>
                </c:pt>
                <c:pt idx="92">
                  <c:v>4549492769627372</c:v>
                </c:pt>
                <c:pt idx="93">
                  <c:v>4344731865152270</c:v>
                </c:pt>
                <c:pt idx="94">
                  <c:v>4149186719471496</c:v>
                </c:pt>
                <c:pt idx="95">
                  <c:v>3962442555113883.5</c:v>
                </c:pt>
                <c:pt idx="96">
                  <c:v>3784103262669594.5</c:v>
                </c:pt>
                <c:pt idx="97">
                  <c:v>3613790560588989.5</c:v>
                </c:pt>
                <c:pt idx="98">
                  <c:v>3451143192796735</c:v>
                </c:pt>
                <c:pt idx="99">
                  <c:v>3295816162419229.5</c:v>
                </c:pt>
                <c:pt idx="100">
                  <c:v>3147479999999985.5</c:v>
                </c:pt>
                <c:pt idx="101">
                  <c:v>3005820064650736</c:v>
                </c:pt>
                <c:pt idx="102">
                  <c:v>2870535876655932</c:v>
                </c:pt>
                <c:pt idx="103">
                  <c:v>2741340480114958.5</c:v>
                </c:pt>
                <c:pt idx="104">
                  <c:v>2617959834270230</c:v>
                </c:pt>
                <c:pt idx="105">
                  <c:v>2500132232229981.5</c:v>
                </c:pt>
                <c:pt idx="106">
                  <c:v>2387607745852856</c:v>
                </c:pt>
                <c:pt idx="107">
                  <c:v>2280147695616834</c:v>
                </c:pt>
                <c:pt idx="108">
                  <c:v>2177524144347939.3</c:v>
                </c:pt>
                <c:pt idx="109">
                  <c:v>2079519413734957.3</c:v>
                </c:pt>
                <c:pt idx="110">
                  <c:v>1985925622604527.3</c:v>
                </c:pt>
                <c:pt idx="111">
                  <c:v>1896544245977332</c:v>
                </c:pt>
                <c:pt idx="112">
                  <c:v>1811185693969966.3</c:v>
                </c:pt>
                <c:pt idx="113">
                  <c:v>1729668909649407.8</c:v>
                </c:pt>
                <c:pt idx="114">
                  <c:v>1651820984986968.8</c:v>
                </c:pt>
                <c:pt idx="115">
                  <c:v>1577476794097181</c:v>
                </c:pt>
                <c:pt idx="116">
                  <c:v>1506478642983674</c:v>
                </c:pt>
                <c:pt idx="117">
                  <c:v>1438675935049043</c:v>
                </c:pt>
                <c:pt idx="118">
                  <c:v>1373924851659295.5</c:v>
                </c:pt>
                <c:pt idx="119">
                  <c:v>1312088047085228.8</c:v>
                </c:pt>
                <c:pt idx="120">
                  <c:v>1253034357173740.5</c:v>
                </c:pt>
                <c:pt idx="121">
                  <c:v>1196638521131058.3</c:v>
                </c:pt>
                <c:pt idx="122">
                  <c:v>1142780915827816.3</c:v>
                </c:pt>
                <c:pt idx="123">
                  <c:v>1091347302062353.5</c:v>
                </c:pt>
                <c:pt idx="124">
                  <c:v>1042228582244044.4</c:v>
                </c:pt>
                <c:pt idx="125">
                  <c:v>995320568982696.75</c:v>
                </c:pt>
                <c:pt idx="126">
                  <c:v>950523764093112.75</c:v>
                </c:pt>
                <c:pt idx="127">
                  <c:v>907743147546112.75</c:v>
                </c:pt>
                <c:pt idx="128">
                  <c:v>866887975918300.25</c:v>
                </c:pt>
                <c:pt idx="129">
                  <c:v>827871589913107.63</c:v>
                </c:pt>
                <c:pt idx="130">
                  <c:v>790611230544796.38</c:v>
                </c:pt>
                <c:pt idx="131">
                  <c:v>755027863595565.13</c:v>
                </c:pt>
                <c:pt idx="132">
                  <c:v>721046011973370.13</c:v>
                </c:pt>
                <c:pt idx="133">
                  <c:v>688593595614892.13</c:v>
                </c:pt>
                <c:pt idx="134">
                  <c:v>657601778594065.88</c:v>
                </c:pt>
                <c:pt idx="135">
                  <c:v>628004823111842.88</c:v>
                </c:pt>
                <c:pt idx="136">
                  <c:v>599739950057514.5</c:v>
                </c:pt>
                <c:pt idx="137">
                  <c:v>572747205845792.75</c:v>
                </c:pt>
                <c:pt idx="138">
                  <c:v>546969335247226.38</c:v>
                </c:pt>
                <c:pt idx="139">
                  <c:v>522351659942174.56</c:v>
                </c:pt>
                <c:pt idx="140">
                  <c:v>498841962540767.06</c:v>
                </c:pt>
                <c:pt idx="141">
                  <c:v>476390375822816.44</c:v>
                </c:pt>
                <c:pt idx="142">
                  <c:v>454949276962755.25</c:v>
                </c:pt>
                <c:pt idx="143">
                  <c:v>434473186515245</c:v>
                </c:pt>
                <c:pt idx="144">
                  <c:v>414918671947167.63</c:v>
                </c:pt>
                <c:pt idx="145">
                  <c:v>396244255511406.19</c:v>
                </c:pt>
                <c:pt idx="146">
                  <c:v>378410326266976.5</c:v>
                </c:pt>
                <c:pt idx="147">
                  <c:v>361379056058915.88</c:v>
                </c:pt>
                <c:pt idx="148">
                  <c:v>345114319279689.63</c:v>
                </c:pt>
                <c:pt idx="149">
                  <c:v>329581616241938.44</c:v>
                </c:pt>
                <c:pt idx="150">
                  <c:v>314748000000013.88</c:v>
                </c:pt>
                <c:pt idx="151">
                  <c:v>300582006465088.25</c:v>
                </c:pt>
                <c:pt idx="152">
                  <c:v>287053587665607.19</c:v>
                </c:pt>
                <c:pt idx="153">
                  <c:v>274134048011509.19</c:v>
                </c:pt>
                <c:pt idx="154">
                  <c:v>261795983427036.16</c:v>
                </c:pt>
                <c:pt idx="155">
                  <c:v>250013223223010.22</c:v>
                </c:pt>
                <c:pt idx="156">
                  <c:v>238760774585297.19</c:v>
                </c:pt>
                <c:pt idx="157">
                  <c:v>228014769561694.56</c:v>
                </c:pt>
                <c:pt idx="158">
                  <c:v>217752414434804.5</c:v>
                </c:pt>
                <c:pt idx="159">
                  <c:v>207951941373505.84</c:v>
                </c:pt>
                <c:pt idx="160">
                  <c:v>198592562260462.41</c:v>
                </c:pt>
                <c:pt idx="161">
                  <c:v>189654424597742.41</c:v>
                </c:pt>
                <c:pt idx="162">
                  <c:v>181118569397005.44</c:v>
                </c:pt>
                <c:pt idx="163">
                  <c:v>172966890964949.5</c:v>
                </c:pt>
                <c:pt idx="164">
                  <c:v>165182098498704.91</c:v>
                </c:pt>
                <c:pt idx="165">
                  <c:v>157747679409725.78</c:v>
                </c:pt>
                <c:pt idx="166">
                  <c:v>150647864298374.75</c:v>
                </c:pt>
                <c:pt idx="167">
                  <c:v>143867593504911.25</c:v>
                </c:pt>
                <c:pt idx="168">
                  <c:v>137392485165936.23</c:v>
                </c:pt>
                <c:pt idx="169">
                  <c:v>131208804708529.22</c:v>
                </c:pt>
                <c:pt idx="170">
                  <c:v>125303435717380.13</c:v>
                </c:pt>
                <c:pt idx="171">
                  <c:v>119663852113111.66</c:v>
                </c:pt>
                <c:pt idx="172">
                  <c:v>114278091582787.39</c:v>
                </c:pt>
                <c:pt idx="173">
                  <c:v>109134730206240.64</c:v>
                </c:pt>
                <c:pt idx="174">
                  <c:v>104222858224409.5</c:v>
                </c:pt>
                <c:pt idx="175">
                  <c:v>99532056898274.516</c:v>
                </c:pt>
                <c:pt idx="176">
                  <c:v>95052376409315.891</c:v>
                </c:pt>
                <c:pt idx="177">
                  <c:v>90774314754615.688</c:v>
                </c:pt>
                <c:pt idx="178">
                  <c:v>86688797591834.25</c:v>
                </c:pt>
                <c:pt idx="179">
                  <c:v>82787158991314.781</c:v>
                </c:pt>
                <c:pt idx="180">
                  <c:v>79061123054483.484</c:v>
                </c:pt>
                <c:pt idx="181">
                  <c:v>75502786359560.313</c:v>
                </c:pt>
                <c:pt idx="182">
                  <c:v>72104601197340.5</c:v>
                </c:pt>
                <c:pt idx="183">
                  <c:v>68859359561492.57</c:v>
                </c:pt>
                <c:pt idx="184">
                  <c:v>65760177859409.797</c:v>
                </c:pt>
                <c:pt idx="185">
                  <c:v>62800482311187.344</c:v>
                </c:pt>
                <c:pt idx="186">
                  <c:v>59973995005754.375</c:v>
                </c:pt>
                <c:pt idx="187">
                  <c:v>57274720584582.063</c:v>
                </c:pt>
                <c:pt idx="188">
                  <c:v>54696933524725.297</c:v>
                </c:pt>
                <c:pt idx="189">
                  <c:v>52235165994220.008</c:v>
                </c:pt>
                <c:pt idx="190">
                  <c:v>49884196254079.227</c:v>
                </c:pt>
                <c:pt idx="191">
                  <c:v>47639037582283.953</c:v>
                </c:pt>
                <c:pt idx="192">
                  <c:v>45494927696277.742</c:v>
                </c:pt>
                <c:pt idx="193">
                  <c:v>43447318651526.617</c:v>
                </c:pt>
                <c:pt idx="194">
                  <c:v>41491867194718.781</c:v>
                </c:pt>
                <c:pt idx="195">
                  <c:v>39624425551142.539</c:v>
                </c:pt>
                <c:pt idx="196">
                  <c:v>37841032626699.484</c:v>
                </c:pt>
                <c:pt idx="197">
                  <c:v>36137905605893.352</c:v>
                </c:pt>
                <c:pt idx="198">
                  <c:v>34511431927970.641</c:v>
                </c:pt>
                <c:pt idx="199">
                  <c:v>32958161624195.504</c:v>
                </c:pt>
                <c:pt idx="200">
                  <c:v>31474800000002.914</c:v>
                </c:pt>
                <c:pt idx="201">
                  <c:v>30058200646510.285</c:v>
                </c:pt>
                <c:pt idx="202">
                  <c:v>28705358766562.109</c:v>
                </c:pt>
                <c:pt idx="203">
                  <c:v>27413404801152.25</c:v>
                </c:pt>
                <c:pt idx="204">
                  <c:v>26179598342704.887</c:v>
                </c:pt>
                <c:pt idx="205">
                  <c:v>25001322322302.242</c:v>
                </c:pt>
                <c:pt idx="206">
                  <c:v>23876077458530.922</c:v>
                </c:pt>
                <c:pt idx="207">
                  <c:v>22801476956170.563</c:v>
                </c:pt>
                <c:pt idx="208">
                  <c:v>21775241443481.543</c:v>
                </c:pt>
                <c:pt idx="209">
                  <c:v>20795194137351.594</c:v>
                </c:pt>
                <c:pt idx="210">
                  <c:v>19859256226047.207</c:v>
                </c:pt>
                <c:pt idx="211">
                  <c:v>18965442459775.156</c:v>
                </c:pt>
                <c:pt idx="212">
                  <c:v>18111856939701.422</c:v>
                </c:pt>
                <c:pt idx="213">
                  <c:v>17296689096495.789</c:v>
                </c:pt>
                <c:pt idx="214">
                  <c:v>16518209849871.293</c:v>
                </c:pt>
                <c:pt idx="215">
                  <c:v>15774767940973.375</c:v>
                </c:pt>
                <c:pt idx="216">
                  <c:v>15064786429838.205</c:v>
                </c:pt>
                <c:pt idx="217">
                  <c:v>14386759350491.826</c:v>
                </c:pt>
                <c:pt idx="218">
                  <c:v>13739248516594.291</c:v>
                </c:pt>
                <c:pt idx="219">
                  <c:v>13120880470853.561</c:v>
                </c:pt>
                <c:pt idx="220">
                  <c:v>12530343571738.623</c:v>
                </c:pt>
                <c:pt idx="221">
                  <c:v>11966385211311.746</c:v>
                </c:pt>
                <c:pt idx="222">
                  <c:v>11427809158279.295</c:v>
                </c:pt>
                <c:pt idx="223">
                  <c:v>10913473020624.596</c:v>
                </c:pt>
                <c:pt idx="224">
                  <c:v>10422285822441.477</c:v>
                </c:pt>
                <c:pt idx="225">
                  <c:v>9953205689827.9336</c:v>
                </c:pt>
                <c:pt idx="226">
                  <c:v>9505237640932.0508</c:v>
                </c:pt>
                <c:pt idx="227">
                  <c:v>9077431475462.0137</c:v>
                </c:pt>
                <c:pt idx="228">
                  <c:v>8668879759183.8457</c:v>
                </c:pt>
                <c:pt idx="229">
                  <c:v>8278715899131.8799</c:v>
                </c:pt>
                <c:pt idx="230">
                  <c:v>7906112305448.7344</c:v>
                </c:pt>
                <c:pt idx="231">
                  <c:v>7550278635956.3975</c:v>
                </c:pt>
                <c:pt idx="232">
                  <c:v>7210460119734.4014</c:v>
                </c:pt>
                <c:pt idx="233">
                  <c:v>6885935956149.6025</c:v>
                </c:pt>
                <c:pt idx="234">
                  <c:v>6576017785941.3008</c:v>
                </c:pt>
                <c:pt idx="235">
                  <c:v>6280048231119.0391</c:v>
                </c:pt>
                <c:pt idx="236">
                  <c:v>5997399500575.7295</c:v>
                </c:pt>
                <c:pt idx="237">
                  <c:v>5727472058458.4834</c:v>
                </c:pt>
                <c:pt idx="238">
                  <c:v>5469693352472.7959</c:v>
                </c:pt>
                <c:pt idx="239">
                  <c:v>5223516599422.2529</c:v>
                </c:pt>
                <c:pt idx="240">
                  <c:v>4988419625408.166</c:v>
                </c:pt>
                <c:pt idx="241">
                  <c:v>4763903758228.627</c:v>
                </c:pt>
                <c:pt idx="242">
                  <c:v>4549492769628.0039</c:v>
                </c:pt>
                <c:pt idx="243">
                  <c:v>4344731865152.873</c:v>
                </c:pt>
                <c:pt idx="244">
                  <c:v>4149186719472.0796</c:v>
                </c:pt>
                <c:pt idx="245">
                  <c:v>3962442555114.4478</c:v>
                </c:pt>
                <c:pt idx="246">
                  <c:v>3784103262670.1333</c:v>
                </c:pt>
                <c:pt idx="247">
                  <c:v>3613790560589.5107</c:v>
                </c:pt>
                <c:pt idx="248">
                  <c:v>3451143192797.2378</c:v>
                </c:pt>
                <c:pt idx="249">
                  <c:v>3295816162419.7104</c:v>
                </c:pt>
                <c:pt idx="250">
                  <c:v>3147480000000.4448</c:v>
                </c:pt>
                <c:pt idx="251">
                  <c:v>3005820064651.1738</c:v>
                </c:pt>
                <c:pt idx="252">
                  <c:v>2870535876656.3452</c:v>
                </c:pt>
                <c:pt idx="253">
                  <c:v>2741340480115.3638</c:v>
                </c:pt>
                <c:pt idx="254">
                  <c:v>2617959834270.6167</c:v>
                </c:pt>
                <c:pt idx="255">
                  <c:v>2500132232230.3457</c:v>
                </c:pt>
                <c:pt idx="256">
                  <c:v>2387607745853.2036</c:v>
                </c:pt>
                <c:pt idx="257">
                  <c:v>2280147695617.1709</c:v>
                </c:pt>
                <c:pt idx="258">
                  <c:v>2177524144348.261</c:v>
                </c:pt>
                <c:pt idx="259">
                  <c:v>2079519413735.2605</c:v>
                </c:pt>
                <c:pt idx="260">
                  <c:v>1985925622604.8171</c:v>
                </c:pt>
                <c:pt idx="261">
                  <c:v>1896544245977.605</c:v>
                </c:pt>
                <c:pt idx="262">
                  <c:v>1811185693970.2339</c:v>
                </c:pt>
                <c:pt idx="263">
                  <c:v>1729668909649.6633</c:v>
                </c:pt>
                <c:pt idx="264">
                  <c:v>1651820984987.2095</c:v>
                </c:pt>
                <c:pt idx="265">
                  <c:v>1577476794097.4111</c:v>
                </c:pt>
                <c:pt idx="266">
                  <c:v>1506478642983.8965</c:v>
                </c:pt>
                <c:pt idx="267">
                  <c:v>1438675935049.2554</c:v>
                </c:pt>
                <c:pt idx="268">
                  <c:v>1373924851659.4958</c:v>
                </c:pt>
                <c:pt idx="269">
                  <c:v>1312088047085.4199</c:v>
                </c:pt>
                <c:pt idx="270">
                  <c:v>1253034357173.9211</c:v>
                </c:pt>
                <c:pt idx="271">
                  <c:v>1196638521131.2351</c:v>
                </c:pt>
                <c:pt idx="272">
                  <c:v>1142780915827.9854</c:v>
                </c:pt>
                <c:pt idx="273">
                  <c:v>1091347302062.5125</c:v>
                </c:pt>
                <c:pt idx="274">
                  <c:v>1042228582244.1965</c:v>
                </c:pt>
                <c:pt idx="275">
                  <c:v>995320568982.84375</c:v>
                </c:pt>
                <c:pt idx="276">
                  <c:v>950523764093.2533</c:v>
                </c:pt>
                <c:pt idx="277">
                  <c:v>907743147546.24524</c:v>
                </c:pt>
                <c:pt idx="278">
                  <c:v>866887975918.42676</c:v>
                </c:pt>
                <c:pt idx="279">
                  <c:v>827871589913.22681</c:v>
                </c:pt>
                <c:pt idx="280">
                  <c:v>790611230544.91321</c:v>
                </c:pt>
                <c:pt idx="281">
                  <c:v>755027863595.67664</c:v>
                </c:pt>
                <c:pt idx="282">
                  <c:v>721046011973.47534</c:v>
                </c:pt>
                <c:pt idx="283">
                  <c:v>688593595614.99255</c:v>
                </c:pt>
                <c:pt idx="284">
                  <c:v>657601778594.16309</c:v>
                </c:pt>
                <c:pt idx="285">
                  <c:v>628004823111.93567</c:v>
                </c:pt>
                <c:pt idx="286">
                  <c:v>599739950057.60205</c:v>
                </c:pt>
                <c:pt idx="287">
                  <c:v>572747205845.87622</c:v>
                </c:pt>
                <c:pt idx="288">
                  <c:v>546969335247.3053</c:v>
                </c:pt>
                <c:pt idx="289">
                  <c:v>522351659942.25171</c:v>
                </c:pt>
                <c:pt idx="290">
                  <c:v>498841962540.84076</c:v>
                </c:pt>
                <c:pt idx="291">
                  <c:v>476390375822.88593</c:v>
                </c:pt>
                <c:pt idx="292">
                  <c:v>454949276962.82166</c:v>
                </c:pt>
                <c:pt idx="293">
                  <c:v>434473186515.3092</c:v>
                </c:pt>
                <c:pt idx="294">
                  <c:v>414918671947.22882</c:v>
                </c:pt>
                <c:pt idx="295">
                  <c:v>396244255511.46399</c:v>
                </c:pt>
                <c:pt idx="296">
                  <c:v>378410326267.03174</c:v>
                </c:pt>
                <c:pt idx="297">
                  <c:v>361379056058.96796</c:v>
                </c:pt>
                <c:pt idx="298">
                  <c:v>345114319279.74066</c:v>
                </c:pt>
                <c:pt idx="299">
                  <c:v>329581616241.98706</c:v>
                </c:pt>
                <c:pt idx="300">
                  <c:v>314748000000.05975</c:v>
                </c:pt>
                <c:pt idx="301">
                  <c:v>300582006465.13208</c:v>
                </c:pt>
                <c:pt idx="302">
                  <c:v>287053587665.64954</c:v>
                </c:pt>
                <c:pt idx="303">
                  <c:v>274134048011.54971</c:v>
                </c:pt>
                <c:pt idx="304">
                  <c:v>261795983427.07434</c:v>
                </c:pt>
                <c:pt idx="305">
                  <c:v>250013223223.04672</c:v>
                </c:pt>
                <c:pt idx="306">
                  <c:v>238760774585.33197</c:v>
                </c:pt>
                <c:pt idx="307">
                  <c:v>228014769561.72818</c:v>
                </c:pt>
                <c:pt idx="308">
                  <c:v>217752414434.8367</c:v>
                </c:pt>
                <c:pt idx="309">
                  <c:v>207951941373.53616</c:v>
                </c:pt>
                <c:pt idx="310">
                  <c:v>198592562260.49133</c:v>
                </c:pt>
                <c:pt idx="311">
                  <c:v>189654424597.77036</c:v>
                </c:pt>
                <c:pt idx="312">
                  <c:v>181118569397.03223</c:v>
                </c:pt>
                <c:pt idx="313">
                  <c:v>172966890964.97476</c:v>
                </c:pt>
                <c:pt idx="314">
                  <c:v>165182098498.729</c:v>
                </c:pt>
                <c:pt idx="315">
                  <c:v>157747679409.74878</c:v>
                </c:pt>
                <c:pt idx="316">
                  <c:v>150647864298.39697</c:v>
                </c:pt>
                <c:pt idx="317">
                  <c:v>143867593504.93253</c:v>
                </c:pt>
                <c:pt idx="318">
                  <c:v>137392485165.95628</c:v>
                </c:pt>
                <c:pt idx="319">
                  <c:v>131208804708.5484</c:v>
                </c:pt>
                <c:pt idx="320">
                  <c:v>125303435717.39865</c:v>
                </c:pt>
                <c:pt idx="321">
                  <c:v>119663852113.12932</c:v>
                </c:pt>
                <c:pt idx="322">
                  <c:v>114278091582.80406</c:v>
                </c:pt>
                <c:pt idx="323">
                  <c:v>109134730206.25656</c:v>
                </c:pt>
                <c:pt idx="324">
                  <c:v>104222858224.42468</c:v>
                </c:pt>
                <c:pt idx="325">
                  <c:v>99532056898.2892</c:v>
                </c:pt>
                <c:pt idx="326">
                  <c:v>95052376409.329926</c:v>
                </c:pt>
                <c:pt idx="327">
                  <c:v>90774314754.628952</c:v>
                </c:pt>
                <c:pt idx="328">
                  <c:v>86688797591.846893</c:v>
                </c:pt>
                <c:pt idx="329">
                  <c:v>82787158991.326996</c:v>
                </c:pt>
                <c:pt idx="330">
                  <c:v>79061123054.495178</c:v>
                </c:pt>
                <c:pt idx="331">
                  <c:v>75502786359.571335</c:v>
                </c:pt>
                <c:pt idx="332">
                  <c:v>72104601197.351028</c:v>
                </c:pt>
                <c:pt idx="333">
                  <c:v>68859359561.502609</c:v>
                </c:pt>
                <c:pt idx="334">
                  <c:v>65760177859.419502</c:v>
                </c:pt>
                <c:pt idx="335">
                  <c:v>62800482311.196625</c:v>
                </c:pt>
                <c:pt idx="336">
                  <c:v>59973995005.763123</c:v>
                </c:pt>
                <c:pt idx="337">
                  <c:v>57274720584.590416</c:v>
                </c:pt>
                <c:pt idx="338">
                  <c:v>54696933524.733383</c:v>
                </c:pt>
                <c:pt idx="339">
                  <c:v>52235165994.227715</c:v>
                </c:pt>
                <c:pt idx="340">
                  <c:v>49884196254.086502</c:v>
                </c:pt>
                <c:pt idx="341">
                  <c:v>47639037582.290901</c:v>
                </c:pt>
                <c:pt idx="342">
                  <c:v>45494927696.28437</c:v>
                </c:pt>
                <c:pt idx="343">
                  <c:v>43447318651.533035</c:v>
                </c:pt>
                <c:pt idx="344">
                  <c:v>41491867194.724899</c:v>
                </c:pt>
                <c:pt idx="345">
                  <c:v>39624425551.148323</c:v>
                </c:pt>
                <c:pt idx="346">
                  <c:v>37841032626.705009</c:v>
                </c:pt>
                <c:pt idx="347">
                  <c:v>36137905605.898689</c:v>
                </c:pt>
                <c:pt idx="348">
                  <c:v>34511431927.975746</c:v>
                </c:pt>
                <c:pt idx="349">
                  <c:v>32958161624.200306</c:v>
                </c:pt>
                <c:pt idx="350">
                  <c:v>31474800000.007504</c:v>
                </c:pt>
                <c:pt idx="351">
                  <c:v>30058200646.514668</c:v>
                </c:pt>
                <c:pt idx="352">
                  <c:v>28705358766.566353</c:v>
                </c:pt>
                <c:pt idx="353">
                  <c:v>27413404801.156296</c:v>
                </c:pt>
                <c:pt idx="354">
                  <c:v>26179598342.708702</c:v>
                </c:pt>
                <c:pt idx="355">
                  <c:v>25001322322.305897</c:v>
                </c:pt>
                <c:pt idx="356">
                  <c:v>23876077458.534447</c:v>
                </c:pt>
                <c:pt idx="357">
                  <c:v>22801476956.173927</c:v>
                </c:pt>
                <c:pt idx="358">
                  <c:v>21775241443.484722</c:v>
                </c:pt>
                <c:pt idx="359">
                  <c:v>20795194137.354626</c:v>
                </c:pt>
                <c:pt idx="360">
                  <c:v>19859256226.050102</c:v>
                </c:pt>
                <c:pt idx="361">
                  <c:v>18965442459.777958</c:v>
                </c:pt>
                <c:pt idx="362">
                  <c:v>18111856939.704102</c:v>
                </c:pt>
                <c:pt idx="363">
                  <c:v>17296689096.498314</c:v>
                </c:pt>
                <c:pt idx="364">
                  <c:v>16518209849.873701</c:v>
                </c:pt>
                <c:pt idx="365">
                  <c:v>15774767940.975645</c:v>
                </c:pt>
                <c:pt idx="366">
                  <c:v>15064786429.840429</c:v>
                </c:pt>
                <c:pt idx="367">
                  <c:v>14386759350.49395</c:v>
                </c:pt>
                <c:pt idx="368">
                  <c:v>13739248516.596294</c:v>
                </c:pt>
                <c:pt idx="369">
                  <c:v>13120880470.855476</c:v>
                </c:pt>
                <c:pt idx="370">
                  <c:v>12530343571.740475</c:v>
                </c:pt>
                <c:pt idx="371">
                  <c:v>11966385211.313515</c:v>
                </c:pt>
                <c:pt idx="372">
                  <c:v>11427809158.280962</c:v>
                </c:pt>
                <c:pt idx="373">
                  <c:v>10913473020.626186</c:v>
                </c:pt>
                <c:pt idx="374">
                  <c:v>10422285822.442976</c:v>
                </c:pt>
                <c:pt idx="375">
                  <c:v>9953205689.8294029</c:v>
                </c:pt>
                <c:pt idx="376">
                  <c:v>9505237640.9334564</c:v>
                </c:pt>
                <c:pt idx="377">
                  <c:v>9077431475.463335</c:v>
                </c:pt>
                <c:pt idx="378">
                  <c:v>8668879759.1851101</c:v>
                </c:pt>
                <c:pt idx="379">
                  <c:v>8278715899.1331034</c:v>
                </c:pt>
                <c:pt idx="380">
                  <c:v>7906112305.4499016</c:v>
                </c:pt>
                <c:pt idx="381">
                  <c:v>7550278635.9574995</c:v>
                </c:pt>
                <c:pt idx="382">
                  <c:v>7210460119.7354536</c:v>
                </c:pt>
                <c:pt idx="383">
                  <c:v>6885935956.1505957</c:v>
                </c:pt>
                <c:pt idx="384">
                  <c:v>6576017785.9422693</c:v>
                </c:pt>
                <c:pt idx="385">
                  <c:v>6280048231.1199684</c:v>
                </c:pt>
                <c:pt idx="386">
                  <c:v>5997399500.5766039</c:v>
                </c:pt>
                <c:pt idx="387">
                  <c:v>5727472058.4593191</c:v>
                </c:pt>
                <c:pt idx="388">
                  <c:v>5469693352.4736032</c:v>
                </c:pt>
                <c:pt idx="389">
                  <c:v>5223516599.4230251</c:v>
                </c:pt>
                <c:pt idx="390">
                  <c:v>4988419625.4088926</c:v>
                </c:pt>
                <c:pt idx="391">
                  <c:v>4763903758.2293215</c:v>
                </c:pt>
                <c:pt idx="392">
                  <c:v>4549492769.6286602</c:v>
                </c:pt>
                <c:pt idx="393">
                  <c:v>4344731865.1535149</c:v>
                </c:pt>
                <c:pt idx="394">
                  <c:v>4149186719.472692</c:v>
                </c:pt>
                <c:pt idx="395">
                  <c:v>3962442555.1150255</c:v>
                </c:pt>
                <c:pt idx="396">
                  <c:v>3784103262.6706848</c:v>
                </c:pt>
                <c:pt idx="397">
                  <c:v>3613790560.5900445</c:v>
                </c:pt>
                <c:pt idx="398">
                  <c:v>3451143192.7977419</c:v>
                </c:pt>
                <c:pt idx="399">
                  <c:v>3295816162.4201913</c:v>
                </c:pt>
                <c:pt idx="400">
                  <c:v>3147480000.0009041</c:v>
                </c:pt>
                <c:pt idx="401">
                  <c:v>3005820064.6516132</c:v>
                </c:pt>
                <c:pt idx="402">
                  <c:v>2870535876.6567745</c:v>
                </c:pt>
                <c:pt idx="403">
                  <c:v>2741340480.1157632</c:v>
                </c:pt>
                <c:pt idx="404">
                  <c:v>2617959834.270998</c:v>
                </c:pt>
                <c:pt idx="405">
                  <c:v>2500132232.230711</c:v>
                </c:pt>
                <c:pt idx="406">
                  <c:v>2387607745.8535604</c:v>
                </c:pt>
                <c:pt idx="407">
                  <c:v>2280147695.6175036</c:v>
                </c:pt>
                <c:pt idx="408">
                  <c:v>2177524144.348578</c:v>
                </c:pt>
                <c:pt idx="409">
                  <c:v>2079519413.7355635</c:v>
                </c:pt>
                <c:pt idx="410">
                  <c:v>1985925622.6051068</c:v>
                </c:pt>
                <c:pt idx="411">
                  <c:v>1896544245.9778883</c:v>
                </c:pt>
                <c:pt idx="412">
                  <c:v>1811185693.9704983</c:v>
                </c:pt>
                <c:pt idx="413">
                  <c:v>1729668909.6499157</c:v>
                </c:pt>
                <c:pt idx="414">
                  <c:v>1651820984.9874504</c:v>
                </c:pt>
                <c:pt idx="415">
                  <c:v>1577476794.0976472</c:v>
                </c:pt>
                <c:pt idx="416">
                  <c:v>1506478642.9841163</c:v>
                </c:pt>
                <c:pt idx="417">
                  <c:v>1438675935.0494652</c:v>
                </c:pt>
                <c:pt idx="418">
                  <c:v>1373924851.6596966</c:v>
                </c:pt>
                <c:pt idx="419">
                  <c:v>1312088047.0856113</c:v>
                </c:pt>
                <c:pt idx="420">
                  <c:v>1253034357.1741083</c:v>
                </c:pt>
                <c:pt idx="421">
                  <c:v>1196638521.1314099</c:v>
                </c:pt>
                <c:pt idx="422">
                  <c:v>1142780915.8281522</c:v>
                </c:pt>
                <c:pt idx="423">
                  <c:v>1091347302.0626719</c:v>
                </c:pt>
                <c:pt idx="424">
                  <c:v>1042228582.2443521</c:v>
                </c:pt>
                <c:pt idx="425">
                  <c:v>995320568.98298872</c:v>
                </c:pt>
                <c:pt idx="426">
                  <c:v>950523764.09339178</c:v>
                </c:pt>
                <c:pt idx="427">
                  <c:v>907743147.54637778</c:v>
                </c:pt>
                <c:pt idx="428">
                  <c:v>866887975.91855335</c:v>
                </c:pt>
                <c:pt idx="429">
                  <c:v>827871589.9133507</c:v>
                </c:pt>
                <c:pt idx="430">
                  <c:v>790611230.54502845</c:v>
                </c:pt>
                <c:pt idx="431">
                  <c:v>755027863.59578657</c:v>
                </c:pt>
                <c:pt idx="432">
                  <c:v>721046011.97358048</c:v>
                </c:pt>
                <c:pt idx="433">
                  <c:v>688593595.61509538</c:v>
                </c:pt>
                <c:pt idx="434">
                  <c:v>657601778.59425902</c:v>
                </c:pt>
                <c:pt idx="435">
                  <c:v>628004823.11202741</c:v>
                </c:pt>
                <c:pt idx="436">
                  <c:v>599739950.05768943</c:v>
                </c:pt>
                <c:pt idx="437">
                  <c:v>572747205.84595978</c:v>
                </c:pt>
                <c:pt idx="438">
                  <c:v>546969335.24738693</c:v>
                </c:pt>
                <c:pt idx="439">
                  <c:v>522351659.94232792</c:v>
                </c:pt>
                <c:pt idx="440">
                  <c:v>498841962.54091352</c:v>
                </c:pt>
                <c:pt idx="441">
                  <c:v>476390375.82295531</c:v>
                </c:pt>
                <c:pt idx="442">
                  <c:v>454949276.96288967</c:v>
                </c:pt>
                <c:pt idx="443">
                  <c:v>434473186.51537251</c:v>
                </c:pt>
                <c:pt idx="444">
                  <c:v>414918671.94728935</c:v>
                </c:pt>
                <c:pt idx="445">
                  <c:v>396244255.51152182</c:v>
                </c:pt>
                <c:pt idx="446">
                  <c:v>378410326.26708692</c:v>
                </c:pt>
                <c:pt idx="447">
                  <c:v>361379056.05902201</c:v>
                </c:pt>
                <c:pt idx="448">
                  <c:v>345114319.279791</c:v>
                </c:pt>
                <c:pt idx="449">
                  <c:v>329581616.24203509</c:v>
                </c:pt>
                <c:pt idx="450">
                  <c:v>314748000.00010562</c:v>
                </c:pt>
                <c:pt idx="451">
                  <c:v>300582006.465177</c:v>
                </c:pt>
                <c:pt idx="452">
                  <c:v>287053587.66569132</c:v>
                </c:pt>
                <c:pt idx="453">
                  <c:v>274134048.01158971</c:v>
                </c:pt>
                <c:pt idx="454">
                  <c:v>261795983.42711255</c:v>
                </c:pt>
                <c:pt idx="455">
                  <c:v>250013223.22308323</c:v>
                </c:pt>
                <c:pt idx="456">
                  <c:v>238760774.58536771</c:v>
                </c:pt>
                <c:pt idx="457">
                  <c:v>228014769.56176147</c:v>
                </c:pt>
                <c:pt idx="458">
                  <c:v>217752414.43486843</c:v>
                </c:pt>
                <c:pt idx="459">
                  <c:v>207951941.37356648</c:v>
                </c:pt>
                <c:pt idx="460">
                  <c:v>198592562.26052108</c:v>
                </c:pt>
                <c:pt idx="461">
                  <c:v>189654424.59779808</c:v>
                </c:pt>
                <c:pt idx="462">
                  <c:v>181118569.39705864</c:v>
                </c:pt>
                <c:pt idx="463">
                  <c:v>172966890.96499997</c:v>
                </c:pt>
                <c:pt idx="464">
                  <c:v>165182098.4987531</c:v>
                </c:pt>
                <c:pt idx="465">
                  <c:v>157747679.40977237</c:v>
                </c:pt>
                <c:pt idx="466">
                  <c:v>150647864.29841894</c:v>
                </c:pt>
                <c:pt idx="467">
                  <c:v>143867593.5049535</c:v>
                </c:pt>
                <c:pt idx="468">
                  <c:v>137392485.16597635</c:v>
                </c:pt>
                <c:pt idx="469">
                  <c:v>131208804.70856798</c:v>
                </c:pt>
                <c:pt idx="470">
                  <c:v>125303435.71741693</c:v>
                </c:pt>
                <c:pt idx="471">
                  <c:v>119663852.11314677</c:v>
                </c:pt>
                <c:pt idx="472">
                  <c:v>114278091.58282073</c:v>
                </c:pt>
                <c:pt idx="473">
                  <c:v>109134730.20627248</c:v>
                </c:pt>
                <c:pt idx="474">
                  <c:v>104222858.22444026</c:v>
                </c:pt>
                <c:pt idx="475">
                  <c:v>99532056.898303702</c:v>
                </c:pt>
                <c:pt idx="476">
                  <c:v>95052376.409343794</c:v>
                </c:pt>
                <c:pt idx="477">
                  <c:v>90774314.754642203</c:v>
                </c:pt>
                <c:pt idx="478">
                  <c:v>86688797.591859832</c:v>
                </c:pt>
                <c:pt idx="479">
                  <c:v>82787158.991339073</c:v>
                </c:pt>
                <c:pt idx="480">
                  <c:v>79061123.054506704</c:v>
                </c:pt>
                <c:pt idx="481">
                  <c:v>75502786.359582335</c:v>
                </c:pt>
                <c:pt idx="482">
                  <c:v>72104601.197361544</c:v>
                </c:pt>
                <c:pt idx="483">
                  <c:v>68859359.561512887</c:v>
                </c:pt>
                <c:pt idx="484">
                  <c:v>65760177.859429114</c:v>
                </c:pt>
                <c:pt idx="485">
                  <c:v>62800482.311205782</c:v>
                </c:pt>
                <c:pt idx="486">
                  <c:v>59973995.005771875</c:v>
                </c:pt>
                <c:pt idx="487">
                  <c:v>57274720.584598772</c:v>
                </c:pt>
                <c:pt idx="488">
                  <c:v>54696933.524741344</c:v>
                </c:pt>
                <c:pt idx="489">
                  <c:v>52235165.994235337</c:v>
                </c:pt>
                <c:pt idx="490">
                  <c:v>49884196.254093781</c:v>
                </c:pt>
                <c:pt idx="491">
                  <c:v>47639037.582297862</c:v>
                </c:pt>
                <c:pt idx="492">
                  <c:v>45494927.696291171</c:v>
                </c:pt>
                <c:pt idx="493">
                  <c:v>43447318.65153937</c:v>
                </c:pt>
                <c:pt idx="494">
                  <c:v>41491867.19473096</c:v>
                </c:pt>
                <c:pt idx="495">
                  <c:v>39624425.551154114</c:v>
                </c:pt>
                <c:pt idx="496">
                  <c:v>37841032.626710527</c:v>
                </c:pt>
                <c:pt idx="497">
                  <c:v>36137905.605903961</c:v>
                </c:pt>
                <c:pt idx="498">
                  <c:v>34511431.927980781</c:v>
                </c:pt>
                <c:pt idx="499">
                  <c:v>32958161.624205109</c:v>
                </c:pt>
                <c:pt idx="500">
                  <c:v>31474800.000012103</c:v>
                </c:pt>
                <c:pt idx="501">
                  <c:v>30058200.646519154</c:v>
                </c:pt>
                <c:pt idx="502">
                  <c:v>28705358.766570535</c:v>
                </c:pt>
                <c:pt idx="503">
                  <c:v>27413404.801160302</c:v>
                </c:pt>
                <c:pt idx="504">
                  <c:v>26179598.342712522</c:v>
                </c:pt>
                <c:pt idx="505">
                  <c:v>25001322.322309542</c:v>
                </c:pt>
                <c:pt idx="506">
                  <c:v>23876077.458537929</c:v>
                </c:pt>
                <c:pt idx="507">
                  <c:v>22801476.956177257</c:v>
                </c:pt>
                <c:pt idx="508">
                  <c:v>21775241.443487898</c:v>
                </c:pt>
                <c:pt idx="509">
                  <c:v>20795194.137357663</c:v>
                </c:pt>
                <c:pt idx="510">
                  <c:v>19859256.22605307</c:v>
                </c:pt>
                <c:pt idx="511">
                  <c:v>18965442.45978073</c:v>
                </c:pt>
                <c:pt idx="512">
                  <c:v>18111856.939706739</c:v>
                </c:pt>
                <c:pt idx="513">
                  <c:v>17296689.09650084</c:v>
                </c:pt>
                <c:pt idx="514">
                  <c:v>16518209.849876115</c:v>
                </c:pt>
                <c:pt idx="515">
                  <c:v>15774767.940978006</c:v>
                </c:pt>
                <c:pt idx="516">
                  <c:v>15064786.42984263</c:v>
                </c:pt>
                <c:pt idx="517">
                  <c:v>14386759.35049605</c:v>
                </c:pt>
                <c:pt idx="518">
                  <c:v>13739248.516598297</c:v>
                </c:pt>
                <c:pt idx="519">
                  <c:v>13120880.470857438</c:v>
                </c:pt>
                <c:pt idx="520">
                  <c:v>12530343.571742302</c:v>
                </c:pt>
                <c:pt idx="521">
                  <c:v>11966385.211315261</c:v>
                </c:pt>
                <c:pt idx="522">
                  <c:v>11427809.15828263</c:v>
                </c:pt>
                <c:pt idx="523">
                  <c:v>10913473.02062778</c:v>
                </c:pt>
                <c:pt idx="524">
                  <c:v>10422285.822444534</c:v>
                </c:pt>
                <c:pt idx="525">
                  <c:v>9953205.6898308583</c:v>
                </c:pt>
                <c:pt idx="526">
                  <c:v>9505237.6409348417</c:v>
                </c:pt>
                <c:pt idx="527">
                  <c:v>9077431.4754646607</c:v>
                </c:pt>
                <c:pt idx="528">
                  <c:v>8668879.7591864057</c:v>
                </c:pt>
                <c:pt idx="529">
                  <c:v>8278715.899134309</c:v>
                </c:pt>
                <c:pt idx="530">
                  <c:v>7906112.3054510532</c:v>
                </c:pt>
                <c:pt idx="531">
                  <c:v>7550278.6359585999</c:v>
                </c:pt>
                <c:pt idx="532">
                  <c:v>7210460.1197365057</c:v>
                </c:pt>
                <c:pt idx="533">
                  <c:v>6885935.9561516251</c:v>
                </c:pt>
                <c:pt idx="534">
                  <c:v>6576017.7859432297</c:v>
                </c:pt>
                <c:pt idx="535">
                  <c:v>6280048.2311208844</c:v>
                </c:pt>
                <c:pt idx="536">
                  <c:v>5997399.5005774777</c:v>
                </c:pt>
                <c:pt idx="537">
                  <c:v>5727472.0584601751</c:v>
                </c:pt>
                <c:pt idx="538">
                  <c:v>5469693.3524744017</c:v>
                </c:pt>
                <c:pt idx="539">
                  <c:v>5223516.5994237876</c:v>
                </c:pt>
                <c:pt idx="540">
                  <c:v>4988419.6254096217</c:v>
                </c:pt>
                <c:pt idx="541">
                  <c:v>4763903.7582300175</c:v>
                </c:pt>
                <c:pt idx="542">
                  <c:v>4549492.7696293397</c:v>
                </c:pt>
                <c:pt idx="543">
                  <c:v>4344731.865154149</c:v>
                </c:pt>
                <c:pt idx="544">
                  <c:v>4149186.7194732977</c:v>
                </c:pt>
                <c:pt idx="545">
                  <c:v>3962442.5551156034</c:v>
                </c:pt>
                <c:pt idx="546">
                  <c:v>3784103.2626712513</c:v>
                </c:pt>
                <c:pt idx="547">
                  <c:v>3613790.5605905708</c:v>
                </c:pt>
                <c:pt idx="548">
                  <c:v>3451143.1927982457</c:v>
                </c:pt>
                <c:pt idx="549">
                  <c:v>3295816.1624206724</c:v>
                </c:pt>
                <c:pt idx="550">
                  <c:v>3147480.000001363</c:v>
                </c:pt>
                <c:pt idx="551">
                  <c:v>3005820.0646520616</c:v>
                </c:pt>
                <c:pt idx="552">
                  <c:v>2870535.8766571931</c:v>
                </c:pt>
                <c:pt idx="553">
                  <c:v>2741340.4801161634</c:v>
                </c:pt>
                <c:pt idx="554">
                  <c:v>2617959.8342713802</c:v>
                </c:pt>
                <c:pt idx="555">
                  <c:v>2500132.2322310843</c:v>
                </c:pt>
                <c:pt idx="556">
                  <c:v>2387607.7458539093</c:v>
                </c:pt>
                <c:pt idx="557">
                  <c:v>2280147.695617836</c:v>
                </c:pt>
                <c:pt idx="558">
                  <c:v>2177524.1443488961</c:v>
                </c:pt>
                <c:pt idx="559">
                  <c:v>2079519.4137358668</c:v>
                </c:pt>
                <c:pt idx="560">
                  <c:v>1985925.6226054034</c:v>
                </c:pt>
                <c:pt idx="561">
                  <c:v>1896544.2459781652</c:v>
                </c:pt>
                <c:pt idx="562">
                  <c:v>1811185.6939707627</c:v>
                </c:pt>
                <c:pt idx="563">
                  <c:v>1729668.9096501679</c:v>
                </c:pt>
                <c:pt idx="564">
                  <c:v>1651820.9849876973</c:v>
                </c:pt>
                <c:pt idx="565">
                  <c:v>1577476.7940978773</c:v>
                </c:pt>
                <c:pt idx="566">
                  <c:v>1506478.6429843365</c:v>
                </c:pt>
                <c:pt idx="567">
                  <c:v>1438675.9350496749</c:v>
                </c:pt>
                <c:pt idx="568">
                  <c:v>1373924.851659897</c:v>
                </c:pt>
                <c:pt idx="569">
                  <c:v>1312088.0470858077</c:v>
                </c:pt>
                <c:pt idx="570">
                  <c:v>1253034.3571742915</c:v>
                </c:pt>
                <c:pt idx="571">
                  <c:v>1196638.5211315842</c:v>
                </c:pt>
                <c:pt idx="572">
                  <c:v>1142780.9158283188</c:v>
                </c:pt>
                <c:pt idx="573">
                  <c:v>1091347.3020628351</c:v>
                </c:pt>
                <c:pt idx="574">
                  <c:v>1042228.5822445042</c:v>
                </c:pt>
                <c:pt idx="575">
                  <c:v>995320.56898313412</c:v>
                </c:pt>
                <c:pt idx="576">
                  <c:v>950523.7640935306</c:v>
                </c:pt>
                <c:pt idx="577">
                  <c:v>907743.1475465101</c:v>
                </c:pt>
                <c:pt idx="578">
                  <c:v>866887.97591868287</c:v>
                </c:pt>
                <c:pt idx="579">
                  <c:v>827871.58991347149</c:v>
                </c:pt>
                <c:pt idx="580">
                  <c:v>790611.23054514395</c:v>
                </c:pt>
                <c:pt idx="581">
                  <c:v>755027.86359589687</c:v>
                </c:pt>
                <c:pt idx="582">
                  <c:v>721046.01197368815</c:v>
                </c:pt>
                <c:pt idx="583">
                  <c:v>688593.59561519604</c:v>
                </c:pt>
                <c:pt idx="584">
                  <c:v>657601.77859435498</c:v>
                </c:pt>
                <c:pt idx="585">
                  <c:v>628004.82311211899</c:v>
                </c:pt>
                <c:pt idx="586">
                  <c:v>599739.95005777688</c:v>
                </c:pt>
                <c:pt idx="587">
                  <c:v>572747.20584604552</c:v>
                </c:pt>
                <c:pt idx="588">
                  <c:v>546969.33524746681</c:v>
                </c:pt>
                <c:pt idx="589">
                  <c:v>522351.65994240425</c:v>
                </c:pt>
                <c:pt idx="590">
                  <c:v>498841.96254098631</c:v>
                </c:pt>
                <c:pt idx="591">
                  <c:v>476390.37582302664</c:v>
                </c:pt>
                <c:pt idx="592">
                  <c:v>454949.27696295606</c:v>
                </c:pt>
                <c:pt idx="593">
                  <c:v>434473.18651543593</c:v>
                </c:pt>
                <c:pt idx="594">
                  <c:v>414918.67194734997</c:v>
                </c:pt>
                <c:pt idx="595">
                  <c:v>396244.25551158102</c:v>
                </c:pt>
                <c:pt idx="596">
                  <c:v>378410.32626714348</c:v>
                </c:pt>
                <c:pt idx="597">
                  <c:v>361379.05605907476</c:v>
                </c:pt>
                <c:pt idx="598">
                  <c:v>345114.31927984132</c:v>
                </c:pt>
                <c:pt idx="599">
                  <c:v>329581.6162420832</c:v>
                </c:pt>
                <c:pt idx="600">
                  <c:v>314748.00000015163</c:v>
                </c:pt>
                <c:pt idx="601">
                  <c:v>300582.00646521978</c:v>
                </c:pt>
                <c:pt idx="602">
                  <c:v>287053.58766573219</c:v>
                </c:pt>
                <c:pt idx="603">
                  <c:v>274134.0480116306</c:v>
                </c:pt>
                <c:pt idx="604">
                  <c:v>261795.98342715166</c:v>
                </c:pt>
                <c:pt idx="605">
                  <c:v>250013.22322312064</c:v>
                </c:pt>
                <c:pt idx="606">
                  <c:v>238760.77458540254</c:v>
                </c:pt>
                <c:pt idx="607">
                  <c:v>228014.76956179467</c:v>
                </c:pt>
                <c:pt idx="608">
                  <c:v>217752.41443490022</c:v>
                </c:pt>
                <c:pt idx="609">
                  <c:v>207951.94137359684</c:v>
                </c:pt>
                <c:pt idx="610">
                  <c:v>198592.56226054934</c:v>
                </c:pt>
                <c:pt idx="611">
                  <c:v>189654.4245978251</c:v>
                </c:pt>
                <c:pt idx="612">
                  <c:v>181118.56939708567</c:v>
                </c:pt>
                <c:pt idx="613">
                  <c:v>172966.89096502581</c:v>
                </c:pt>
                <c:pt idx="614">
                  <c:v>165182.09849877778</c:v>
                </c:pt>
                <c:pt idx="615">
                  <c:v>157747.67940979535</c:v>
                </c:pt>
                <c:pt idx="616">
                  <c:v>150647.86429844092</c:v>
                </c:pt>
                <c:pt idx="617">
                  <c:v>143867.59350497447</c:v>
                </c:pt>
                <c:pt idx="618">
                  <c:v>137392.48516599639</c:v>
                </c:pt>
                <c:pt idx="619">
                  <c:v>131208.80470858669</c:v>
                </c:pt>
                <c:pt idx="620">
                  <c:v>125303.43571743478</c:v>
                </c:pt>
                <c:pt idx="621">
                  <c:v>119663.85211316467</c:v>
                </c:pt>
                <c:pt idx="622">
                  <c:v>114278.09158283783</c:v>
                </c:pt>
                <c:pt idx="623">
                  <c:v>109134.7302062888</c:v>
                </c:pt>
                <c:pt idx="624">
                  <c:v>104222.85822445549</c:v>
                </c:pt>
                <c:pt idx="625">
                  <c:v>99532.056898318246</c:v>
                </c:pt>
                <c:pt idx="626">
                  <c:v>95052.376409357661</c:v>
                </c:pt>
                <c:pt idx="627">
                  <c:v>90774.314754655425</c:v>
                </c:pt>
                <c:pt idx="628">
                  <c:v>86688.797591872193</c:v>
                </c:pt>
                <c:pt idx="629">
                  <c:v>82787.15899135088</c:v>
                </c:pt>
                <c:pt idx="630">
                  <c:v>79061.123054518524</c:v>
                </c:pt>
                <c:pt idx="631">
                  <c:v>75502.786359593621</c:v>
                </c:pt>
                <c:pt idx="632">
                  <c:v>72104.601197372322</c:v>
                </c:pt>
                <c:pt idx="633">
                  <c:v>68859.359561522942</c:v>
                </c:pt>
                <c:pt idx="634">
                  <c:v>65760.1778594387</c:v>
                </c:pt>
                <c:pt idx="635">
                  <c:v>62800.482311214946</c:v>
                </c:pt>
                <c:pt idx="636">
                  <c:v>59973.995005780613</c:v>
                </c:pt>
                <c:pt idx="637">
                  <c:v>57274.72058460713</c:v>
                </c:pt>
                <c:pt idx="638">
                  <c:v>54696.933524749133</c:v>
                </c:pt>
                <c:pt idx="639">
                  <c:v>52235.165994243136</c:v>
                </c:pt>
                <c:pt idx="640">
                  <c:v>49884.196254101225</c:v>
                </c:pt>
                <c:pt idx="641">
                  <c:v>47639.037582304976</c:v>
                </c:pt>
                <c:pt idx="642">
                  <c:v>45494.927696297811</c:v>
                </c:pt>
                <c:pt idx="643">
                  <c:v>43447.318651545706</c:v>
                </c:pt>
                <c:pt idx="644">
                  <c:v>41491.867194737009</c:v>
                </c:pt>
                <c:pt idx="645">
                  <c:v>39624.425551159889</c:v>
                </c:pt>
                <c:pt idx="646">
                  <c:v>37841.032626716049</c:v>
                </c:pt>
                <c:pt idx="647">
                  <c:v>36137.905605909109</c:v>
                </c:pt>
                <c:pt idx="648">
                  <c:v>34511.431927985934</c:v>
                </c:pt>
                <c:pt idx="649">
                  <c:v>32958.161624210043</c:v>
                </c:pt>
                <c:pt idx="650">
                  <c:v>31474.800000016807</c:v>
                </c:pt>
                <c:pt idx="651">
                  <c:v>30058.200646523539</c:v>
                </c:pt>
                <c:pt idx="652">
                  <c:v>28705.358766574725</c:v>
                </c:pt>
                <c:pt idx="653">
                  <c:v>27413.404801164295</c:v>
                </c:pt>
                <c:pt idx="654">
                  <c:v>26179.598342716348</c:v>
                </c:pt>
                <c:pt idx="655">
                  <c:v>25001.322322313186</c:v>
                </c:pt>
                <c:pt idx="656">
                  <c:v>23876.077458541327</c:v>
                </c:pt>
                <c:pt idx="657">
                  <c:v>22801.476956180661</c:v>
                </c:pt>
                <c:pt idx="658">
                  <c:v>21775.241443491152</c:v>
                </c:pt>
                <c:pt idx="659">
                  <c:v>20795.194137360766</c:v>
                </c:pt>
                <c:pt idx="660">
                  <c:v>19859.256226055968</c:v>
                </c:pt>
                <c:pt idx="661">
                  <c:v>18965.442459783491</c:v>
                </c:pt>
                <c:pt idx="662">
                  <c:v>18111.856939709389</c:v>
                </c:pt>
                <c:pt idx="663">
                  <c:v>17296.689096503364</c:v>
                </c:pt>
                <c:pt idx="664">
                  <c:v>16518.209849878524</c:v>
                </c:pt>
                <c:pt idx="665">
                  <c:v>15774.767940980251</c:v>
                </c:pt>
                <c:pt idx="666">
                  <c:v>15064.78642984488</c:v>
                </c:pt>
                <c:pt idx="667">
                  <c:v>14386.7593504982</c:v>
                </c:pt>
                <c:pt idx="668">
                  <c:v>13739.248516600355</c:v>
                </c:pt>
                <c:pt idx="669">
                  <c:v>13120.880470859351</c:v>
                </c:pt>
                <c:pt idx="670">
                  <c:v>12530.343571744132</c:v>
                </c:pt>
                <c:pt idx="671">
                  <c:v>11966.385211317007</c:v>
                </c:pt>
                <c:pt idx="672">
                  <c:v>11427.809158284297</c:v>
                </c:pt>
                <c:pt idx="673">
                  <c:v>10913.473020629372</c:v>
                </c:pt>
                <c:pt idx="674">
                  <c:v>10422.28582244602</c:v>
                </c:pt>
                <c:pt idx="675">
                  <c:v>9953.2056898323444</c:v>
                </c:pt>
                <c:pt idx="676">
                  <c:v>9505.2376409362623</c:v>
                </c:pt>
                <c:pt idx="677">
                  <c:v>9077.4314754660172</c:v>
                </c:pt>
                <c:pt idx="678">
                  <c:v>8668.8797591876737</c:v>
                </c:pt>
                <c:pt idx="679">
                  <c:v>8278.7158991355172</c:v>
                </c:pt>
                <c:pt idx="680">
                  <c:v>7906.1123054522077</c:v>
                </c:pt>
                <c:pt idx="681">
                  <c:v>7550.2786359597012</c:v>
                </c:pt>
                <c:pt idx="682">
                  <c:v>7210.4601197375578</c:v>
                </c:pt>
                <c:pt idx="683">
                  <c:v>6885.9359561526035</c:v>
                </c:pt>
                <c:pt idx="684">
                  <c:v>6576.0177859442119</c:v>
                </c:pt>
                <c:pt idx="685">
                  <c:v>6280.0482311218229</c:v>
                </c:pt>
                <c:pt idx="686">
                  <c:v>5997.3995005783736</c:v>
                </c:pt>
                <c:pt idx="687">
                  <c:v>5727.4720584610122</c:v>
                </c:pt>
                <c:pt idx="688">
                  <c:v>5469.6933524751994</c:v>
                </c:pt>
                <c:pt idx="689">
                  <c:v>5223.516599424549</c:v>
                </c:pt>
                <c:pt idx="690">
                  <c:v>4988.4196254103481</c:v>
                </c:pt>
                <c:pt idx="691">
                  <c:v>4763.9037582307119</c:v>
                </c:pt>
                <c:pt idx="692">
                  <c:v>4549.4927696299865</c:v>
                </c:pt>
                <c:pt idx="693">
                  <c:v>4344.7318651547967</c:v>
                </c:pt>
                <c:pt idx="694">
                  <c:v>4149.1867194739179</c:v>
                </c:pt>
                <c:pt idx="695">
                  <c:v>3962.4425551161953</c:v>
                </c:pt>
                <c:pt idx="696">
                  <c:v>3784.1032626718029</c:v>
                </c:pt>
                <c:pt idx="697">
                  <c:v>3613.7905605910996</c:v>
                </c:pt>
                <c:pt idx="698">
                  <c:v>3451.1431927987492</c:v>
                </c:pt>
                <c:pt idx="699">
                  <c:v>3295.816162421153</c:v>
                </c:pt>
                <c:pt idx="700">
                  <c:v>3147.4800000018222</c:v>
                </c:pt>
                <c:pt idx="701">
                  <c:v>3005.8200646524906</c:v>
                </c:pt>
                <c:pt idx="702">
                  <c:v>2870.5358766576019</c:v>
                </c:pt>
                <c:pt idx="703">
                  <c:v>2741.3404801165534</c:v>
                </c:pt>
                <c:pt idx="704">
                  <c:v>2617.9598342717536</c:v>
                </c:pt>
                <c:pt idx="705">
                  <c:v>2500.1322322314318</c:v>
                </c:pt>
                <c:pt idx="706">
                  <c:v>2387.6077458542404</c:v>
                </c:pt>
                <c:pt idx="707">
                  <c:v>2280.1476956181687</c:v>
                </c:pt>
                <c:pt idx="708">
                  <c:v>2177.5241443492137</c:v>
                </c:pt>
                <c:pt idx="709">
                  <c:v>2079.5194137361705</c:v>
                </c:pt>
                <c:pt idx="710">
                  <c:v>1985.9256226056866</c:v>
                </c:pt>
                <c:pt idx="711">
                  <c:v>1896.5442459784351</c:v>
                </c:pt>
                <c:pt idx="712">
                  <c:v>1811.1856939710206</c:v>
                </c:pt>
                <c:pt idx="713">
                  <c:v>1729.6689096504142</c:v>
                </c:pt>
                <c:pt idx="714">
                  <c:v>1651.8209849879267</c:v>
                </c:pt>
                <c:pt idx="715">
                  <c:v>1577.4767940980962</c:v>
                </c:pt>
                <c:pt idx="716">
                  <c:v>1506.478642984556</c:v>
                </c:pt>
                <c:pt idx="717">
                  <c:v>1438.6759350498849</c:v>
                </c:pt>
                <c:pt idx="718">
                  <c:v>1373.9248516600971</c:v>
                </c:pt>
                <c:pt idx="719">
                  <c:v>1312.088047085994</c:v>
                </c:pt>
                <c:pt idx="720">
                  <c:v>1253.0343571744697</c:v>
                </c:pt>
                <c:pt idx="721">
                  <c:v>1196.6385211317545</c:v>
                </c:pt>
                <c:pt idx="722">
                  <c:v>1142.7809158284813</c:v>
                </c:pt>
                <c:pt idx="723">
                  <c:v>1091.3473020629865</c:v>
                </c:pt>
                <c:pt idx="724">
                  <c:v>1042.2285822446488</c:v>
                </c:pt>
                <c:pt idx="725">
                  <c:v>995.32056898327914</c:v>
                </c:pt>
                <c:pt idx="726">
                  <c:v>950.52376409366923</c:v>
                </c:pt>
                <c:pt idx="727">
                  <c:v>907.74314754664238</c:v>
                </c:pt>
                <c:pt idx="728">
                  <c:v>866.88797591880632</c:v>
                </c:pt>
                <c:pt idx="729">
                  <c:v>827.87158991358922</c:v>
                </c:pt>
                <c:pt idx="730">
                  <c:v>790.61123054525638</c:v>
                </c:pt>
                <c:pt idx="731">
                  <c:v>755.02786359600429</c:v>
                </c:pt>
                <c:pt idx="732">
                  <c:v>721.04601197378827</c:v>
                </c:pt>
                <c:pt idx="733">
                  <c:v>688.59359561529152</c:v>
                </c:pt>
                <c:pt idx="734">
                  <c:v>657.60177859445105</c:v>
                </c:pt>
                <c:pt idx="735">
                  <c:v>628.00482311221037</c:v>
                </c:pt>
                <c:pt idx="736">
                  <c:v>599.73995005786458</c:v>
                </c:pt>
                <c:pt idx="737">
                  <c:v>572.7472058461268</c:v>
                </c:pt>
                <c:pt idx="738">
                  <c:v>546.96933524754468</c:v>
                </c:pt>
                <c:pt idx="739">
                  <c:v>522.35165994247859</c:v>
                </c:pt>
                <c:pt idx="740">
                  <c:v>498.84196254105728</c:v>
                </c:pt>
                <c:pt idx="741">
                  <c:v>476.39037582309277</c:v>
                </c:pt>
                <c:pt idx="742">
                  <c:v>454.9492769630192</c:v>
                </c:pt>
                <c:pt idx="743">
                  <c:v>434.4731865154962</c:v>
                </c:pt>
                <c:pt idx="744">
                  <c:v>414.91867194741047</c:v>
                </c:pt>
                <c:pt idx="745">
                  <c:v>396.24425551163739</c:v>
                </c:pt>
                <c:pt idx="746">
                  <c:v>378.41032626719726</c:v>
                </c:pt>
                <c:pt idx="747">
                  <c:v>361.37905605912613</c:v>
                </c:pt>
                <c:pt idx="748">
                  <c:v>345.11431927989037</c:v>
                </c:pt>
                <c:pt idx="749">
                  <c:v>329.58161624213005</c:v>
                </c:pt>
                <c:pt idx="750">
                  <c:v>314.74800000019644</c:v>
                </c:pt>
                <c:pt idx="751">
                  <c:v>300.58200646526262</c:v>
                </c:pt>
                <c:pt idx="752">
                  <c:v>287.05358766577314</c:v>
                </c:pt>
                <c:pt idx="753">
                  <c:v>274.13404801166968</c:v>
                </c:pt>
                <c:pt idx="754">
                  <c:v>261.7959834271889</c:v>
                </c:pt>
                <c:pt idx="755">
                  <c:v>250.01322322315616</c:v>
                </c:pt>
                <c:pt idx="756">
                  <c:v>238.76077458543648</c:v>
                </c:pt>
                <c:pt idx="757">
                  <c:v>228.01476956182719</c:v>
                </c:pt>
                <c:pt idx="758">
                  <c:v>217.75241443493115</c:v>
                </c:pt>
                <c:pt idx="759">
                  <c:v>207.95194137362643</c:v>
                </c:pt>
                <c:pt idx="760">
                  <c:v>198.59256226057758</c:v>
                </c:pt>
                <c:pt idx="761">
                  <c:v>189.65442459785206</c:v>
                </c:pt>
                <c:pt idx="762">
                  <c:v>181.11856939711149</c:v>
                </c:pt>
                <c:pt idx="763">
                  <c:v>172.96689096505045</c:v>
                </c:pt>
                <c:pt idx="764">
                  <c:v>165.18209849880128</c:v>
                </c:pt>
                <c:pt idx="765">
                  <c:v>157.74767940981781</c:v>
                </c:pt>
                <c:pt idx="766">
                  <c:v>150.64786429846242</c:v>
                </c:pt>
                <c:pt idx="767">
                  <c:v>143.86759350499497</c:v>
                </c:pt>
                <c:pt idx="768">
                  <c:v>137.39248516601592</c:v>
                </c:pt>
                <c:pt idx="769">
                  <c:v>131.20880470860536</c:v>
                </c:pt>
                <c:pt idx="770">
                  <c:v>125.30343571745264</c:v>
                </c:pt>
                <c:pt idx="771">
                  <c:v>119.66385211318173</c:v>
                </c:pt>
                <c:pt idx="772">
                  <c:v>114.2780915828541</c:v>
                </c:pt>
                <c:pt idx="773">
                  <c:v>109.13473020630434</c:v>
                </c:pt>
                <c:pt idx="774">
                  <c:v>104.22285822447033</c:v>
                </c:pt>
                <c:pt idx="775">
                  <c:v>99.532056898332428</c:v>
                </c:pt>
                <c:pt idx="776">
                  <c:v>95.052376409371192</c:v>
                </c:pt>
                <c:pt idx="777" formatCode="0.0">
                  <c:v>90.774314754668353</c:v>
                </c:pt>
                <c:pt idx="778" formatCode="0.0">
                  <c:v>86.688797591884537</c:v>
                </c:pt>
                <c:pt idx="779" formatCode="0.0">
                  <c:v>82.787158991362659</c:v>
                </c:pt>
                <c:pt idx="780" formatCode="0.0">
                  <c:v>79.061123054529773</c:v>
                </c:pt>
                <c:pt idx="781" formatCode="0.0">
                  <c:v>75.502786359604372</c:v>
                </c:pt>
                <c:pt idx="782" formatCode="0.0">
                  <c:v>72.104601197382593</c:v>
                </c:pt>
                <c:pt idx="783" formatCode="0.0">
                  <c:v>68.859359561532727</c:v>
                </c:pt>
                <c:pt idx="784" formatCode="0.0">
                  <c:v>65.760177859448049</c:v>
                </c:pt>
                <c:pt idx="785" formatCode="0.0">
                  <c:v>62.800482311223874</c:v>
                </c:pt>
                <c:pt idx="786" formatCode="0.0">
                  <c:v>59.973995005789163</c:v>
                </c:pt>
                <c:pt idx="787" formatCode="0.0">
                  <c:v>57.274720584615281</c:v>
                </c:pt>
                <c:pt idx="788" formatCode="0.0">
                  <c:v>54.696933524756936</c:v>
                </c:pt>
                <c:pt idx="789" formatCode="0.0">
                  <c:v>52.235165994250572</c:v>
                </c:pt>
                <c:pt idx="790" formatCode="0.0">
                  <c:v>49.884196254108339</c:v>
                </c:pt>
                <c:pt idx="791" formatCode="0.0">
                  <c:v>47.639037582311758</c:v>
                </c:pt>
                <c:pt idx="792" formatCode="0.0">
                  <c:v>45.494927696304288</c:v>
                </c:pt>
                <c:pt idx="793" formatCode="0.0">
                  <c:v>43.447318651551896</c:v>
                </c:pt>
                <c:pt idx="794" formatCode="0.0">
                  <c:v>41.491867194742916</c:v>
                </c:pt>
                <c:pt idx="795" formatCode="0.0">
                  <c:v>39.624425551165523</c:v>
                </c:pt>
                <c:pt idx="796" formatCode="0.0">
                  <c:v>37.841032626721443</c:v>
                </c:pt>
                <c:pt idx="797" formatCode="0.0">
                  <c:v>36.137905605914248</c:v>
                </c:pt>
                <c:pt idx="798" formatCode="0.0">
                  <c:v>34.511431927990849</c:v>
                </c:pt>
                <c:pt idx="799" formatCode="0.0">
                  <c:v>32.958161624214732</c:v>
                </c:pt>
                <c:pt idx="800" formatCode="0.0">
                  <c:v>31.474800000021286</c:v>
                </c:pt>
                <c:pt idx="801" formatCode="0.0">
                  <c:v>30.058200646527826</c:v>
                </c:pt>
                <c:pt idx="802" formatCode="0.0">
                  <c:v>28.705358766578819</c:v>
                </c:pt>
                <c:pt idx="803" formatCode="0.0">
                  <c:v>27.413404801168202</c:v>
                </c:pt>
                <c:pt idx="804" formatCode="0.0">
                  <c:v>26.17959834272007</c:v>
                </c:pt>
                <c:pt idx="805" formatCode="0.0">
                  <c:v>25.001322322316749</c:v>
                </c:pt>
                <c:pt idx="806" formatCode="0.0">
                  <c:v>23.876077458544728</c:v>
                </c:pt>
                <c:pt idx="807" formatCode="0.0">
                  <c:v>22.801476956183912</c:v>
                </c:pt>
                <c:pt idx="808" formatCode="0.0">
                  <c:v>21.775241443494256</c:v>
                </c:pt>
                <c:pt idx="809" formatCode="0.0">
                  <c:v>20.79519413736373</c:v>
                </c:pt>
                <c:pt idx="810" formatCode="0.0">
                  <c:v>19.859256226058797</c:v>
                </c:pt>
                <c:pt idx="811" formatCode="0.0">
                  <c:v>18.965442459786193</c:v>
                </c:pt>
                <c:pt idx="812" formatCode="0.0">
                  <c:v>18.111856939711966</c:v>
                </c:pt>
                <c:pt idx="813" formatCode="0.0">
                  <c:v>17.296689096505826</c:v>
                </c:pt>
                <c:pt idx="814" formatCode="0.0">
                  <c:v>16.518209849880872</c:v>
                </c:pt>
                <c:pt idx="815" formatCode="0.0">
                  <c:v>15.774767940982496</c:v>
                </c:pt>
                <c:pt idx="816" formatCode="0.0">
                  <c:v>15.064786429847025</c:v>
                </c:pt>
                <c:pt idx="817" formatCode="0.0">
                  <c:v>14.386759350500249</c:v>
                </c:pt>
                <c:pt idx="818" formatCode="0.0">
                  <c:v>13.739248516602311</c:v>
                </c:pt>
                <c:pt idx="819" formatCode="0.0">
                  <c:v>13.120880470861223</c:v>
                </c:pt>
                <c:pt idx="820" formatCode="0.0">
                  <c:v>12.530343571745911</c:v>
                </c:pt>
                <c:pt idx="821" formatCode="0.0">
                  <c:v>11.966385211318711</c:v>
                </c:pt>
                <c:pt idx="822" formatCode="0.0">
                  <c:v>11.427809158285925</c:v>
                </c:pt>
                <c:pt idx="823" formatCode="0.0">
                  <c:v>10.913473020630926</c:v>
                </c:pt>
                <c:pt idx="824" formatCode="0.0">
                  <c:v>10.422285822447503</c:v>
                </c:pt>
                <c:pt idx="825" formatCode="0.00">
                  <c:v>9.9532056898337604</c:v>
                </c:pt>
                <c:pt idx="826" formatCode="0.00">
                  <c:v>9.5052376409376151</c:v>
                </c:pt>
                <c:pt idx="827" formatCode="0.00">
                  <c:v>9.0774314754673107</c:v>
                </c:pt>
                <c:pt idx="828" formatCode="0.00">
                  <c:v>8.6688797591889042</c:v>
                </c:pt>
                <c:pt idx="829" formatCode="0.00">
                  <c:v>8.2787158991366976</c:v>
                </c:pt>
                <c:pt idx="830" formatCode="0.00">
                  <c:v>7.906112305453334</c:v>
                </c:pt>
                <c:pt idx="831" formatCode="0.00">
                  <c:v>7.5502786359607779</c:v>
                </c:pt>
                <c:pt idx="832" formatCode="0.00">
                  <c:v>7.2104601197385847</c:v>
                </c:pt>
                <c:pt idx="833" formatCode="0.00">
                  <c:v>6.8859359561535847</c:v>
                </c:pt>
                <c:pt idx="834" formatCode="0.00">
                  <c:v>6.5760177859451492</c:v>
                </c:pt>
                <c:pt idx="835" formatCode="0.00">
                  <c:v>6.2800482311227173</c:v>
                </c:pt>
                <c:pt idx="836" formatCode="0.00">
                  <c:v>5.9973995005792284</c:v>
                </c:pt>
                <c:pt idx="837" formatCode="0.00">
                  <c:v>5.7274720584618271</c:v>
                </c:pt>
                <c:pt idx="838" formatCode="0.00">
                  <c:v>5.4696933524759785</c:v>
                </c:pt>
                <c:pt idx="839" formatCode="0.00">
                  <c:v>5.2235165994252934</c:v>
                </c:pt>
                <c:pt idx="840" formatCode="0.00">
                  <c:v>4.9884196254110593</c:v>
                </c:pt>
                <c:pt idx="841" formatCode="0.00">
                  <c:v>4.7639037582313906</c:v>
                </c:pt>
                <c:pt idx="842" formatCode="0.00">
                  <c:v>4.5494927696306338</c:v>
                </c:pt>
                <c:pt idx="843" formatCode="0.00">
                  <c:v>4.3447318651554161</c:v>
                </c:pt>
                <c:pt idx="844" formatCode="0.00">
                  <c:v>4.1491867194745087</c:v>
                </c:pt>
                <c:pt idx="845" formatCode="0.00">
                  <c:v>3.962442555116759</c:v>
                </c:pt>
                <c:pt idx="846" formatCode="0.00">
                  <c:v>3.7841032626723416</c:v>
                </c:pt>
                <c:pt idx="847" formatCode="0.00">
                  <c:v>3.6137905605916125</c:v>
                </c:pt>
                <c:pt idx="848" formatCode="0.00">
                  <c:v>3.4511431927992398</c:v>
                </c:pt>
                <c:pt idx="849" formatCode="0.00">
                  <c:v>3.2958161624216222</c:v>
                </c:pt>
                <c:pt idx="850" formatCode="0.00">
                  <c:v>3.14748000000227</c:v>
                </c:pt>
                <c:pt idx="851" formatCode="0.00">
                  <c:v>3.0058200646529181</c:v>
                </c:pt>
                <c:pt idx="852" formatCode="0.00">
                  <c:v>2.8705358766580309</c:v>
                </c:pt>
                <c:pt idx="853" formatCode="0.00">
                  <c:v>2.7413404801169632</c:v>
                </c:pt>
                <c:pt idx="854" formatCode="0.00">
                  <c:v>2.6179598342721442</c:v>
                </c:pt>
                <c:pt idx="855" formatCode="0.00">
                  <c:v>2.5001322322318051</c:v>
                </c:pt>
                <c:pt idx="856" formatCode="0.00">
                  <c:v>2.3876077458545972</c:v>
                </c:pt>
                <c:pt idx="857" formatCode="0.00">
                  <c:v>2.2801476956184934</c:v>
                </c:pt>
                <c:pt idx="858" formatCode="0.00">
                  <c:v>2.1775241443495239</c:v>
                </c:pt>
                <c:pt idx="859" formatCode="0.00">
                  <c:v>2.0795194137364672</c:v>
                </c:pt>
                <c:pt idx="860" formatCode="0.00">
                  <c:v>1.9859256226059694</c:v>
                </c:pt>
                <c:pt idx="861" formatCode="0.00">
                  <c:v>1.896544245978719</c:v>
                </c:pt>
                <c:pt idx="862" formatCode="0.00">
                  <c:v>1.8111856939712911</c:v>
                </c:pt>
                <c:pt idx="863" formatCode="0.00">
                  <c:v>1.7296689096506728</c:v>
                </c:pt>
                <c:pt idx="864" formatCode="0.00">
                  <c:v>1.6518209849881738</c:v>
                </c:pt>
                <c:pt idx="865" formatCode="0.00">
                  <c:v>1.5774767940983321</c:v>
                </c:pt>
                <c:pt idx="866" formatCode="0.00">
                  <c:v>1.5064786429847707</c:v>
                </c:pt>
                <c:pt idx="867" formatCode="0.00">
                  <c:v>1.4386759350500897</c:v>
                </c:pt>
                <c:pt idx="868" formatCode="0.00">
                  <c:v>1.3739248516602927</c:v>
                </c:pt>
                <c:pt idx="869" formatCode="0.00">
                  <c:v>1.3120880470861807</c:v>
                </c:pt>
                <c:pt idx="870" formatCode="0.00">
                  <c:v>1.2530343571746567</c:v>
                </c:pt>
                <c:pt idx="871" formatCode="0.00">
                  <c:v>1.1966385211319335</c:v>
                </c:pt>
                <c:pt idx="872" formatCode="0.00">
                  <c:v>1.1427809158286519</c:v>
                </c:pt>
                <c:pt idx="873" formatCode="0.00">
                  <c:v>1.0913473020631494</c:v>
                </c:pt>
                <c:pt idx="874" formatCode="0.00">
                  <c:v>1.0422285822448045</c:v>
                </c:pt>
                <c:pt idx="875" formatCode="0.000">
                  <c:v>0.99532056898342125</c:v>
                </c:pt>
                <c:pt idx="876" formatCode="0.000">
                  <c:v>0.95052376409380435</c:v>
                </c:pt>
                <c:pt idx="877" formatCode="0.000">
                  <c:v>0.90774314754677177</c:v>
                </c:pt>
                <c:pt idx="878" formatCode="0.000">
                  <c:v>0.86688797591892952</c:v>
                </c:pt>
                <c:pt idx="879" formatCode="0.000">
                  <c:v>0.82787158991371301</c:v>
                </c:pt>
                <c:pt idx="880" formatCode="0.000">
                  <c:v>0.79061123054537463</c:v>
                </c:pt>
                <c:pt idx="881" formatCode="0.000">
                  <c:v>0.75502786359611718</c:v>
                </c:pt>
                <c:pt idx="882" formatCode="0.000">
                  <c:v>0.72104601197389595</c:v>
                </c:pt>
                <c:pt idx="883" formatCode="0.000">
                  <c:v>0.68859359561539435</c:v>
                </c:pt>
                <c:pt idx="884" formatCode="0.000">
                  <c:v>0.65760177859454449</c:v>
                </c:pt>
                <c:pt idx="885" formatCode="0.000">
                  <c:v>0.62800482311229988</c:v>
                </c:pt>
                <c:pt idx="886" formatCode="0.000">
                  <c:v>0.59973995005794989</c:v>
                </c:pt>
                <c:pt idx="887" formatCode="0.000">
                  <c:v>0.57274720584620853</c:v>
                </c:pt>
                <c:pt idx="888" formatCode="0.000">
                  <c:v>0.54696933524762636</c:v>
                </c:pt>
                <c:pt idx="889" formatCode="0.000">
                  <c:v>0.52235165994255639</c:v>
                </c:pt>
                <c:pt idx="890" formatCode="0.000">
                  <c:v>0.49884196254113206</c:v>
                </c:pt>
                <c:pt idx="891" formatCode="0.000">
                  <c:v>0.47639037582316385</c:v>
                </c:pt>
                <c:pt idx="892" formatCode="0.000">
                  <c:v>0.45494927696308712</c:v>
                </c:pt>
                <c:pt idx="893" formatCode="0.000">
                  <c:v>0.43447318651556116</c:v>
                </c:pt>
                <c:pt idx="894" formatCode="0.000">
                  <c:v>0.41491867194746945</c:v>
                </c:pt>
                <c:pt idx="895" formatCode="0.000">
                  <c:v>0.39624425551169384</c:v>
                </c:pt>
                <c:pt idx="896" formatCode="0.000">
                  <c:v>0.37841032626725118</c:v>
                </c:pt>
                <c:pt idx="897" formatCode="0.000">
                  <c:v>0.36137905605918019</c:v>
                </c:pt>
                <c:pt idx="898" formatCode="0.000">
                  <c:v>0.34511431927994202</c:v>
                </c:pt>
                <c:pt idx="899" formatCode="0.000">
                  <c:v>0.32958161624217941</c:v>
                </c:pt>
                <c:pt idx="900" formatCode="0.000">
                  <c:v>0.31474800000024344</c:v>
                </c:pt>
                <c:pt idx="901" formatCode="0.000">
                  <c:v>0.30058200646530742</c:v>
                </c:pt>
                <c:pt idx="902" formatCode="0.000">
                  <c:v>0.28705358766581601</c:v>
                </c:pt>
                <c:pt idx="903" formatCode="0.000">
                  <c:v>0.27413404801170865</c:v>
                </c:pt>
                <c:pt idx="904" formatCode="0.000">
                  <c:v>0.26179598342722615</c:v>
                </c:pt>
                <c:pt idx="905" formatCode="0.000">
                  <c:v>0.25001322322319181</c:v>
                </c:pt>
                <c:pt idx="906" formatCode="0.000">
                  <c:v>0.23876077458547218</c:v>
                </c:pt>
                <c:pt idx="907" formatCode="0.000">
                  <c:v>0.22801476956186129</c:v>
                </c:pt>
                <c:pt idx="908" formatCode="0.000">
                  <c:v>0.21775241443496371</c:v>
                </c:pt>
                <c:pt idx="909" formatCode="0.000">
                  <c:v>0.20795194137365752</c:v>
                </c:pt>
                <c:pt idx="910" formatCode="0.000">
                  <c:v>0.19859256226060729</c:v>
                </c:pt>
                <c:pt idx="911" formatCode="0.000">
                  <c:v>0.18965442459788037</c:v>
                </c:pt>
                <c:pt idx="912" formatCode="0.000">
                  <c:v>0.18111856939713727</c:v>
                </c:pt>
                <c:pt idx="913" formatCode="0.000">
                  <c:v>0.17296689096507506</c:v>
                </c:pt>
                <c:pt idx="914" formatCode="0.000">
                  <c:v>0.16518209849882479</c:v>
                </c:pt>
                <c:pt idx="915" formatCode="0.000">
                  <c:v>0.15774767940984138</c:v>
                </c:pt>
                <c:pt idx="916" formatCode="0.000">
                  <c:v>0.1506478642984849</c:v>
                </c:pt>
                <c:pt idx="917" formatCode="0.000">
                  <c:v>0.14386759350501649</c:v>
                </c:pt>
                <c:pt idx="918" formatCode="0.000">
                  <c:v>0.13739248516603647</c:v>
                </c:pt>
                <c:pt idx="919" formatCode="0.000">
                  <c:v>0.13120880470862498</c:v>
                </c:pt>
                <c:pt idx="920" formatCode="0.000">
                  <c:v>0.12530343571747132</c:v>
                </c:pt>
                <c:pt idx="921" formatCode="0.000">
                  <c:v>0.11966385211319873</c:v>
                </c:pt>
                <c:pt idx="922" formatCode="0.000">
                  <c:v>0.11427809158287035</c:v>
                </c:pt>
                <c:pt idx="923" formatCode="0.000">
                  <c:v>0.10913473020631985</c:v>
                </c:pt>
                <c:pt idx="924" formatCode="0.000">
                  <c:v>0.10422285822448588</c:v>
                </c:pt>
                <c:pt idx="925" formatCode="0.000">
                  <c:v>9.9532056898347279E-2</c:v>
                </c:pt>
                <c:pt idx="926" formatCode="0.000">
                  <c:v>9.5052376409385395E-2</c:v>
                </c:pt>
                <c:pt idx="927" formatCode="0.000">
                  <c:v>9.0774314754681923E-2</c:v>
                </c:pt>
                <c:pt idx="928" formatCode="0.000">
                  <c:v>8.6688797591897501E-2</c:v>
                </c:pt>
                <c:pt idx="929" formatCode="0.000">
                  <c:v>8.2787158991375009E-2</c:v>
                </c:pt>
                <c:pt idx="930" formatCode="0.000">
                  <c:v>7.9061123054541008E-2</c:v>
                </c:pt>
                <c:pt idx="931" formatCode="0.000">
                  <c:v>7.5502786359615132E-2</c:v>
                </c:pt>
                <c:pt idx="932" formatCode="0.000">
                  <c:v>7.2104601197392856E-2</c:v>
                </c:pt>
                <c:pt idx="933" formatCode="0.000">
                  <c:v>6.8859359561543029E-2</c:v>
                </c:pt>
                <c:pt idx="934" formatCode="0.000">
                  <c:v>6.5760177859457869E-2</c:v>
                </c:pt>
                <c:pt idx="935" formatCode="0.000">
                  <c:v>6.280048231123328E-2</c:v>
                </c:pt>
                <c:pt idx="936" formatCode="0.000">
                  <c:v>5.9973995005798114E-2</c:v>
                </c:pt>
                <c:pt idx="937" formatCode="0.000">
                  <c:v>5.727472058462383E-2</c:v>
                </c:pt>
                <c:pt idx="938" formatCode="0.000">
                  <c:v>5.4696933524765089E-2</c:v>
                </c:pt>
                <c:pt idx="939" formatCode="0.000">
                  <c:v>5.2235165994258009E-2</c:v>
                </c:pt>
                <c:pt idx="940" formatCode="0.000">
                  <c:v>4.9884196254115436E-2</c:v>
                </c:pt>
                <c:pt idx="941" formatCode="0.000">
                  <c:v>4.763903758231855E-2</c:v>
                </c:pt>
                <c:pt idx="942" formatCode="0.000">
                  <c:v>4.549492769631109E-2</c:v>
                </c:pt>
                <c:pt idx="943" formatCode="0.000">
                  <c:v>4.3447318651558382E-2</c:v>
                </c:pt>
                <c:pt idx="944" formatCode="0.000">
                  <c:v>4.1491867194749121E-2</c:v>
                </c:pt>
                <c:pt idx="945" formatCode="0.000">
                  <c:v>3.9624425551171454E-2</c:v>
                </c:pt>
                <c:pt idx="946" formatCode="0.000">
                  <c:v>3.7841032626727091E-2</c:v>
                </c:pt>
                <c:pt idx="947" formatCode="0.000">
                  <c:v>3.6137905605919646E-2</c:v>
                </c:pt>
                <c:pt idx="948" formatCode="0.000">
                  <c:v>3.4511431927995752E-2</c:v>
                </c:pt>
                <c:pt idx="949" formatCode="0.000">
                  <c:v>3.2958161624219426E-2</c:v>
                </c:pt>
                <c:pt idx="950" formatCode="0.000">
                  <c:v>3.1474800000025761E-2</c:v>
                </c:pt>
                <c:pt idx="951" formatCode="0.000">
                  <c:v>3.0058200646532314E-2</c:v>
                </c:pt>
                <c:pt idx="952" formatCode="0.000">
                  <c:v>2.8705358766583103E-2</c:v>
                </c:pt>
                <c:pt idx="953" formatCode="0.000">
                  <c:v>2.7413404801172297E-2</c:v>
                </c:pt>
                <c:pt idx="954" formatCode="0.000">
                  <c:v>2.6179598342723986E-2</c:v>
                </c:pt>
                <c:pt idx="955" formatCode="0.000">
                  <c:v>2.5001322322320482E-2</c:v>
                </c:pt>
                <c:pt idx="956" formatCode="0.000">
                  <c:v>2.3876077458548292E-2</c:v>
                </c:pt>
                <c:pt idx="957" formatCode="0.000">
                  <c:v>2.2801476956187158E-2</c:v>
                </c:pt>
                <c:pt idx="958" formatCode="0.000">
                  <c:v>2.1775241443497354E-2</c:v>
                </c:pt>
                <c:pt idx="959" formatCode="0.000">
                  <c:v>2.0795194137366687E-2</c:v>
                </c:pt>
                <c:pt idx="960" formatCode="0.000">
                  <c:v>1.9859256226061765E-2</c:v>
                </c:pt>
                <c:pt idx="961" formatCode="0.000">
                  <c:v>1.8965442459789029E-2</c:v>
                </c:pt>
                <c:pt idx="962" formatCode="0.000">
                  <c:v>1.8111856939714673E-2</c:v>
                </c:pt>
                <c:pt idx="963" formatCode="0.000">
                  <c:v>1.7296689096508409E-2</c:v>
                </c:pt>
                <c:pt idx="964" formatCode="0.000">
                  <c:v>1.6518209849883343E-2</c:v>
                </c:pt>
                <c:pt idx="965" formatCode="0.000">
                  <c:v>1.5774767940984851E-2</c:v>
                </c:pt>
                <c:pt idx="966" formatCode="0.000">
                  <c:v>1.506478642984917E-2</c:v>
                </c:pt>
                <c:pt idx="967" formatCode="0.000">
                  <c:v>1.4386759350502298E-2</c:v>
                </c:pt>
                <c:pt idx="968" formatCode="0.000">
                  <c:v>1.3739248516604265E-2</c:v>
                </c:pt>
                <c:pt idx="969" formatCode="0.000">
                  <c:v>1.312088047086318E-2</c:v>
                </c:pt>
                <c:pt idx="970" formatCode="0.000">
                  <c:v>1.2530343571747786E-2</c:v>
                </c:pt>
                <c:pt idx="971" formatCode="0.000">
                  <c:v>1.1966385211320497E-2</c:v>
                </c:pt>
                <c:pt idx="972" formatCode="0.000">
                  <c:v>1.1427809158287632E-2</c:v>
                </c:pt>
                <c:pt idx="973" formatCode="0.000">
                  <c:v>1.0913473020632556E-2</c:v>
                </c:pt>
                <c:pt idx="974" formatCode="0.000">
                  <c:v>1.0422285822449062E-2</c:v>
                </c:pt>
                <c:pt idx="975" formatCode="0.000">
                  <c:v>9.95320568983518E-3</c:v>
                </c:pt>
                <c:pt idx="976" formatCode="0.000">
                  <c:v>9.5052376409389683E-3</c:v>
                </c:pt>
                <c:pt idx="977">
                  <c:v>9.0774314754686006E-3</c:v>
                </c:pt>
                <c:pt idx="978">
                  <c:v>8.6688797591901994E-3</c:v>
                </c:pt>
                <c:pt idx="979">
                  <c:v>8.278715899137935E-3</c:v>
                </c:pt>
                <c:pt idx="980">
                  <c:v>7.906112305454514E-3</c:v>
                </c:pt>
                <c:pt idx="981">
                  <c:v>7.5502786359619043E-3</c:v>
                </c:pt>
                <c:pt idx="982">
                  <c:v>7.2104601197396619E-3</c:v>
                </c:pt>
                <c:pt idx="983">
                  <c:v>6.8859359561546148E-3</c:v>
                </c:pt>
                <c:pt idx="984">
                  <c:v>6.5760177859460842E-3</c:v>
                </c:pt>
                <c:pt idx="985">
                  <c:v>6.2800482311236106E-3</c:v>
                </c:pt>
                <c:pt idx="986">
                  <c:v>5.9973995005800831E-3</c:v>
                </c:pt>
                <c:pt idx="987">
                  <c:v>5.7274720584626843E-3</c:v>
                </c:pt>
                <c:pt idx="988">
                  <c:v>5.4696933524767946E-3</c:v>
                </c:pt>
                <c:pt idx="989">
                  <c:v>5.2235165994260731E-3</c:v>
                </c:pt>
                <c:pt idx="990">
                  <c:v>4.9884196254118048E-3</c:v>
                </c:pt>
                <c:pt idx="991">
                  <c:v>4.763903758232102E-3</c:v>
                </c:pt>
                <c:pt idx="992">
                  <c:v>4.549492769631314E-3</c:v>
                </c:pt>
                <c:pt idx="993">
                  <c:v>4.3447318651560337E-3</c:v>
                </c:pt>
                <c:pt idx="994">
                  <c:v>4.1491867194750993E-3</c:v>
                </c:pt>
                <c:pt idx="995">
                  <c:v>3.9624425551173237E-3</c:v>
                </c:pt>
                <c:pt idx="996">
                  <c:v>3.78410326267288E-3</c:v>
                </c:pt>
                <c:pt idx="997">
                  <c:v>3.6137905605921538E-3</c:v>
                </c:pt>
                <c:pt idx="998">
                  <c:v>3.451143192799756E-3</c:v>
                </c:pt>
                <c:pt idx="999">
                  <c:v>3.2958161624221144E-3</c:v>
                </c:pt>
                <c:pt idx="1000">
                  <c:v>3.1474800000027407E-3</c:v>
                </c:pt>
                <c:pt idx="1001">
                  <c:v>3.0058200646533671E-3</c:v>
                </c:pt>
                <c:pt idx="1002">
                  <c:v>2.870535876658439E-3</c:v>
                </c:pt>
                <c:pt idx="1003">
                  <c:v>2.7413404801173535E-3</c:v>
                </c:pt>
                <c:pt idx="1004">
                  <c:v>2.6179598342725161E-3</c:v>
                </c:pt>
                <c:pt idx="1005">
                  <c:v>2.500132232232161E-3</c:v>
                </c:pt>
                <c:pt idx="1006">
                  <c:v>2.3876077458549541E-3</c:v>
                </c:pt>
                <c:pt idx="1007">
                  <c:v>2.2801476956188344E-3</c:v>
                </c:pt>
                <c:pt idx="1008">
                  <c:v>2.177524144349849E-3</c:v>
                </c:pt>
                <c:pt idx="1009">
                  <c:v>2.0795194137367772E-3</c:v>
                </c:pt>
                <c:pt idx="1010">
                  <c:v>1.9859256226062655E-3</c:v>
                </c:pt>
                <c:pt idx="1011">
                  <c:v>1.8965442459789885E-3</c:v>
                </c:pt>
                <c:pt idx="1012">
                  <c:v>1.8111856939715487E-3</c:v>
                </c:pt>
                <c:pt idx="1013">
                  <c:v>1.7296689096509188E-3</c:v>
                </c:pt>
                <c:pt idx="1014">
                  <c:v>1.651820984988409E-3</c:v>
                </c:pt>
                <c:pt idx="1015">
                  <c:v>1.5774767940985672E-3</c:v>
                </c:pt>
                <c:pt idx="1016">
                  <c:v>1.5064786429849957E-3</c:v>
                </c:pt>
                <c:pt idx="1017">
                  <c:v>1.4386759350503047E-3</c:v>
                </c:pt>
                <c:pt idx="1018">
                  <c:v>1.3739248516604983E-3</c:v>
                </c:pt>
                <c:pt idx="1019">
                  <c:v>1.3120880470863772E-3</c:v>
                </c:pt>
                <c:pt idx="1020">
                  <c:v>1.2530343571748352E-3</c:v>
                </c:pt>
                <c:pt idx="1021">
                  <c:v>1.1966385211321037E-3</c:v>
                </c:pt>
                <c:pt idx="1022">
                  <c:v>1.1427809158288148E-3</c:v>
                </c:pt>
                <c:pt idx="1023">
                  <c:v>1.091347302063305E-3</c:v>
                </c:pt>
                <c:pt idx="1024">
                  <c:v>1.0422285822449602E-3</c:v>
                </c:pt>
                <c:pt idx="1025">
                  <c:v>9.9532056898356974E-4</c:v>
                </c:pt>
                <c:pt idx="1026">
                  <c:v>9.5052376409394653E-4</c:v>
                </c:pt>
                <c:pt idx="1027">
                  <c:v>9.0774314754690744E-4</c:v>
                </c:pt>
                <c:pt idx="1028">
                  <c:v>8.6688797591905899E-4</c:v>
                </c:pt>
                <c:pt idx="1029">
                  <c:v>8.2787158991383056E-4</c:v>
                </c:pt>
                <c:pt idx="1030">
                  <c:v>7.906112305454872E-4</c:v>
                </c:pt>
                <c:pt idx="1031">
                  <c:v>7.550278635962245E-4</c:v>
                </c:pt>
                <c:pt idx="1032">
                  <c:v>7.2104601197399865E-4</c:v>
                </c:pt>
                <c:pt idx="1033">
                  <c:v>6.8859359561549739E-4</c:v>
                </c:pt>
                <c:pt idx="1034">
                  <c:v>6.5760177859464281E-4</c:v>
                </c:pt>
                <c:pt idx="1035">
                  <c:v>6.2800482311239371E-4</c:v>
                </c:pt>
                <c:pt idx="1036">
                  <c:v>5.9973995005803968E-4</c:v>
                </c:pt>
                <c:pt idx="1037">
                  <c:v>5.7274720584629408E-4</c:v>
                </c:pt>
                <c:pt idx="1038">
                  <c:v>5.4696933524770429E-4</c:v>
                </c:pt>
                <c:pt idx="1039">
                  <c:v>5.2235165994263092E-4</c:v>
                </c:pt>
                <c:pt idx="1040">
                  <c:v>4.9884196254120297E-4</c:v>
                </c:pt>
                <c:pt idx="1041">
                  <c:v>4.7639037582323173E-4</c:v>
                </c:pt>
                <c:pt idx="1042">
                  <c:v>4.5494927696315517E-4</c:v>
                </c:pt>
                <c:pt idx="1043">
                  <c:v>4.3447318651562608E-4</c:v>
                </c:pt>
                <c:pt idx="1044">
                  <c:v>4.1491867194753159E-4</c:v>
                </c:pt>
                <c:pt idx="1045">
                  <c:v>3.9624425551175305E-4</c:v>
                </c:pt>
                <c:pt idx="1046">
                  <c:v>3.7841032626730769E-4</c:v>
                </c:pt>
                <c:pt idx="1047">
                  <c:v>3.6137905605923158E-4</c:v>
                </c:pt>
                <c:pt idx="1048">
                  <c:v>3.4511431927999111E-4</c:v>
                </c:pt>
                <c:pt idx="1049">
                  <c:v>3.2958161624222632E-4</c:v>
                </c:pt>
                <c:pt idx="1050">
                  <c:v>3.1474800000028829E-4</c:v>
                </c:pt>
                <c:pt idx="1051">
                  <c:v>3.0058200646535237E-4</c:v>
                </c:pt>
                <c:pt idx="1052">
                  <c:v>2.8705358766585891E-4</c:v>
                </c:pt>
                <c:pt idx="1053">
                  <c:v>2.7413404801174967E-4</c:v>
                </c:pt>
                <c:pt idx="1054">
                  <c:v>2.6179598342726529E-4</c:v>
                </c:pt>
                <c:pt idx="1055">
                  <c:v>2.5001322322322912E-4</c:v>
                </c:pt>
                <c:pt idx="1056">
                  <c:v>2.3876077458550619E-4</c:v>
                </c:pt>
                <c:pt idx="1057">
                  <c:v>2.2801476956189369E-4</c:v>
                </c:pt>
                <c:pt idx="1058">
                  <c:v>2.1775241443499472E-4</c:v>
                </c:pt>
                <c:pt idx="1059">
                  <c:v>2.0795194137368715E-4</c:v>
                </c:pt>
                <c:pt idx="1060">
                  <c:v>1.9859256226063693E-4</c:v>
                </c:pt>
                <c:pt idx="1061">
                  <c:v>1.8965442459790874E-4</c:v>
                </c:pt>
                <c:pt idx="1062">
                  <c:v>1.8111856939716437E-4</c:v>
                </c:pt>
                <c:pt idx="1063">
                  <c:v>1.7296689096510092E-4</c:v>
                </c:pt>
                <c:pt idx="1064">
                  <c:v>1.651820984988495E-4</c:v>
                </c:pt>
                <c:pt idx="1065">
                  <c:v>1.5774767940986389E-4</c:v>
                </c:pt>
                <c:pt idx="1066">
                  <c:v>1.5064786429850631E-4</c:v>
                </c:pt>
                <c:pt idx="1067">
                  <c:v>1.4386759350503697E-4</c:v>
                </c:pt>
                <c:pt idx="1068">
                  <c:v>1.3739248516605603E-4</c:v>
                </c:pt>
                <c:pt idx="1069">
                  <c:v>1.3120880470864459E-4</c:v>
                </c:pt>
                <c:pt idx="1070">
                  <c:v>1.2530343571749006E-4</c:v>
                </c:pt>
                <c:pt idx="1071">
                  <c:v>1.1966385211321661E-4</c:v>
                </c:pt>
                <c:pt idx="1072">
                  <c:v>1.1427809158288744E-4</c:v>
                </c:pt>
                <c:pt idx="1073">
                  <c:v>1.0913473020633618E-4</c:v>
                </c:pt>
                <c:pt idx="1074">
                  <c:v>1.0422285822450075E-4</c:v>
                </c:pt>
                <c:pt idx="1075">
                  <c:v>9.9532056898361451E-5</c:v>
                </c:pt>
                <c:pt idx="1076">
                  <c:v>9.5052376409398914E-5</c:v>
                </c:pt>
                <c:pt idx="1077">
                  <c:v>9.0774314754694837E-5</c:v>
                </c:pt>
                <c:pt idx="1078">
                  <c:v>8.668879759191044E-5</c:v>
                </c:pt>
                <c:pt idx="1079">
                  <c:v>8.2787158991387417E-5</c:v>
                </c:pt>
                <c:pt idx="1080">
                  <c:v>7.9061123054552842E-5</c:v>
                </c:pt>
                <c:pt idx="1081">
                  <c:v>7.5502786359626391E-5</c:v>
                </c:pt>
                <c:pt idx="1082">
                  <c:v>7.2104601197403627E-5</c:v>
                </c:pt>
                <c:pt idx="1083">
                  <c:v>6.8859359561552826E-5</c:v>
                </c:pt>
                <c:pt idx="1084">
                  <c:v>6.5760177859467233E-5</c:v>
                </c:pt>
                <c:pt idx="1085">
                  <c:v>6.2800482311242209E-5</c:v>
                </c:pt>
                <c:pt idx="1086">
                  <c:v>5.9973995005806646E-5</c:v>
                </c:pt>
                <c:pt idx="1087">
                  <c:v>5.7274720584632403E-5</c:v>
                </c:pt>
                <c:pt idx="1088">
                  <c:v>5.4696933524773284E-5</c:v>
                </c:pt>
                <c:pt idx="1089">
                  <c:v>5.2235165994265815E-5</c:v>
                </c:pt>
                <c:pt idx="1090">
                  <c:v>4.9884196254122896E-5</c:v>
                </c:pt>
                <c:pt idx="1091">
                  <c:v>4.7639037582325655E-5</c:v>
                </c:pt>
                <c:pt idx="1092">
                  <c:v>4.5494927696317567E-5</c:v>
                </c:pt>
                <c:pt idx="1093">
                  <c:v>4.3447318651564566E-5</c:v>
                </c:pt>
                <c:pt idx="1094">
                  <c:v>4.1491867194755031E-5</c:v>
                </c:pt>
                <c:pt idx="1095">
                  <c:v>3.9624425551177086E-5</c:v>
                </c:pt>
                <c:pt idx="1096">
                  <c:v>3.7841032626732749E-5</c:v>
                </c:pt>
                <c:pt idx="1097">
                  <c:v>3.6137905605925045E-5</c:v>
                </c:pt>
                <c:pt idx="1098">
                  <c:v>3.4511431928000909E-5</c:v>
                </c:pt>
                <c:pt idx="1099">
                  <c:v>3.2958161624224345E-5</c:v>
                </c:pt>
                <c:pt idx="1100">
                  <c:v>3.1474800000030472E-5</c:v>
                </c:pt>
                <c:pt idx="1101">
                  <c:v>3.0058200646536603E-5</c:v>
                </c:pt>
                <c:pt idx="1102">
                  <c:v>2.8705358766587185E-5</c:v>
                </c:pt>
                <c:pt idx="1103">
                  <c:v>2.7413404801176198E-5</c:v>
                </c:pt>
                <c:pt idx="1104">
                  <c:v>2.6179598342727708E-5</c:v>
                </c:pt>
                <c:pt idx="1105">
                  <c:v>2.5001322322324216E-5</c:v>
                </c:pt>
                <c:pt idx="1106">
                  <c:v>2.3876077458551861E-5</c:v>
                </c:pt>
                <c:pt idx="1107">
                  <c:v>2.2801476956190564E-5</c:v>
                </c:pt>
                <c:pt idx="1108">
                  <c:v>2.1775241443500607E-5</c:v>
                </c:pt>
                <c:pt idx="1109">
                  <c:v>2.0795194137369795E-5</c:v>
                </c:pt>
                <c:pt idx="1110">
                  <c:v>1.9859256226064587E-5</c:v>
                </c:pt>
                <c:pt idx="1111">
                  <c:v>1.8965442459791728E-5</c:v>
                </c:pt>
                <c:pt idx="1112">
                  <c:v>1.8111856939717249E-5</c:v>
                </c:pt>
                <c:pt idx="1113">
                  <c:v>1.7296689096510869E-5</c:v>
                </c:pt>
                <c:pt idx="1114">
                  <c:v>1.6518209849885814E-5</c:v>
                </c:pt>
                <c:pt idx="1115">
                  <c:v>1.577476794098721E-5</c:v>
                </c:pt>
                <c:pt idx="1116">
                  <c:v>1.5064786429851425E-5</c:v>
                </c:pt>
                <c:pt idx="1117">
                  <c:v>1.4386759350504448E-5</c:v>
                </c:pt>
                <c:pt idx="1118">
                  <c:v>1.3739248516606318E-5</c:v>
                </c:pt>
                <c:pt idx="1119">
                  <c:v>1.3120880470865046E-5</c:v>
                </c:pt>
                <c:pt idx="1120">
                  <c:v>1.2530343571749572E-5</c:v>
                </c:pt>
                <c:pt idx="1121">
                  <c:v>1.1966385211322201E-5</c:v>
                </c:pt>
                <c:pt idx="1122">
                  <c:v>1.1427809158289259E-5</c:v>
                </c:pt>
                <c:pt idx="1123">
                  <c:v>1.0913473020634188E-5</c:v>
                </c:pt>
                <c:pt idx="1124">
                  <c:v>1.0422285822450617E-5</c:v>
                </c:pt>
                <c:pt idx="1125">
                  <c:v>9.9532056898366649E-6</c:v>
                </c:pt>
                <c:pt idx="1126">
                  <c:v>9.5052376409403898E-6</c:v>
                </c:pt>
                <c:pt idx="1127">
                  <c:v>9.0774314754699547E-6</c:v>
                </c:pt>
                <c:pt idx="1128">
                  <c:v>8.6688797591914363E-6</c:v>
                </c:pt>
                <c:pt idx="1129">
                  <c:v>8.2787158991391127E-6</c:v>
                </c:pt>
                <c:pt idx="1130">
                  <c:v>7.9061123054556407E-6</c:v>
                </c:pt>
                <c:pt idx="1131">
                  <c:v>7.55027863596298E-6</c:v>
                </c:pt>
                <c:pt idx="1132">
                  <c:v>7.2104601197407393E-6</c:v>
                </c:pt>
                <c:pt idx="1133">
                  <c:v>6.8859359561556423E-6</c:v>
                </c:pt>
                <c:pt idx="1134">
                  <c:v>6.5760177859470674E-6</c:v>
                </c:pt>
                <c:pt idx="1135">
                  <c:v>6.2800482311245487E-6</c:v>
                </c:pt>
                <c:pt idx="1136">
                  <c:v>5.9973995005809789E-6</c:v>
                </c:pt>
                <c:pt idx="1137">
                  <c:v>5.7274720584634988E-6</c:v>
                </c:pt>
                <c:pt idx="1138">
                  <c:v>5.4696933524775749E-6</c:v>
                </c:pt>
                <c:pt idx="1139">
                  <c:v>5.223516599426818E-6</c:v>
                </c:pt>
                <c:pt idx="1140">
                  <c:v>4.9884196254125151E-6</c:v>
                </c:pt>
                <c:pt idx="1141">
                  <c:v>4.7639037582328143E-6</c:v>
                </c:pt>
                <c:pt idx="1142">
                  <c:v>4.549492769631993E-6</c:v>
                </c:pt>
                <c:pt idx="1143">
                  <c:v>4.3447318651566833E-6</c:v>
                </c:pt>
                <c:pt idx="1144">
                  <c:v>4.1491867194757181E-6</c:v>
                </c:pt>
                <c:pt idx="1145">
                  <c:v>3.9624425551179153E-6</c:v>
                </c:pt>
                <c:pt idx="1146">
                  <c:v>3.7841032626734459E-6</c:v>
                </c:pt>
                <c:pt idx="1147">
                  <c:v>3.6137905605926673E-6</c:v>
                </c:pt>
                <c:pt idx="1148">
                  <c:v>3.4511431928002469E-6</c:v>
                </c:pt>
                <c:pt idx="1149">
                  <c:v>3.2958161624225837E-6</c:v>
                </c:pt>
                <c:pt idx="1150">
                  <c:v>3.1474800000032109E-6</c:v>
                </c:pt>
                <c:pt idx="1151">
                  <c:v>3.0058200646538167E-6</c:v>
                </c:pt>
                <c:pt idx="1152">
                  <c:v>2.8705358766588688E-6</c:v>
                </c:pt>
                <c:pt idx="1153">
                  <c:v>2.7413404801177628E-6</c:v>
                </c:pt>
                <c:pt idx="1154">
                  <c:v>2.6179598342729076E-6</c:v>
                </c:pt>
                <c:pt idx="1155">
                  <c:v>2.5001322322325347E-6</c:v>
                </c:pt>
                <c:pt idx="1156">
                  <c:v>2.3876077458552939E-6</c:v>
                </c:pt>
                <c:pt idx="1157">
                  <c:v>2.2801476956191594E-6</c:v>
                </c:pt>
                <c:pt idx="1158">
                  <c:v>2.1775241443501594E-6</c:v>
                </c:pt>
                <c:pt idx="1159">
                  <c:v>2.0795194137370882E-6</c:v>
                </c:pt>
                <c:pt idx="1160">
                  <c:v>1.9859256226065627E-6</c:v>
                </c:pt>
                <c:pt idx="1161">
                  <c:v>1.8965442459792718E-6</c:v>
                </c:pt>
                <c:pt idx="1162">
                  <c:v>1.8111856939718195E-6</c:v>
                </c:pt>
                <c:pt idx="1163">
                  <c:v>1.7296689096511775E-6</c:v>
                </c:pt>
                <c:pt idx="1164">
                  <c:v>1.6518209849886559E-6</c:v>
                </c:pt>
                <c:pt idx="1165">
                  <c:v>1.577476794098792E-6</c:v>
                </c:pt>
                <c:pt idx="1166">
                  <c:v>1.50647864298521E-6</c:v>
                </c:pt>
                <c:pt idx="1167">
                  <c:v>1.4386759350505094E-6</c:v>
                </c:pt>
                <c:pt idx="1168">
                  <c:v>1.3739248516607036E-6</c:v>
                </c:pt>
                <c:pt idx="1169">
                  <c:v>1.3120880470865732E-6</c:v>
                </c:pt>
                <c:pt idx="1170">
                  <c:v>1.2530343571750225E-6</c:v>
                </c:pt>
                <c:pt idx="1171">
                  <c:v>1.1966385211322828E-6</c:v>
                </c:pt>
                <c:pt idx="1172">
                  <c:v>1.1427809158289854E-6</c:v>
                </c:pt>
                <c:pt idx="1173">
                  <c:v>1.0913473020634679E-6</c:v>
                </c:pt>
                <c:pt idx="1174">
                  <c:v>1.0422285822451088E-6</c:v>
                </c:pt>
                <c:pt idx="1175">
                  <c:v>9.9532056898371134E-7</c:v>
                </c:pt>
                <c:pt idx="1176">
                  <c:v>9.5052376409408182E-7</c:v>
                </c:pt>
                <c:pt idx="1177">
                  <c:v>9.0774314754704313E-7</c:v>
                </c:pt>
                <c:pt idx="1178">
                  <c:v>8.6688797591918884E-7</c:v>
                </c:pt>
                <c:pt idx="1179">
                  <c:v>8.2787158991395438E-7</c:v>
                </c:pt>
                <c:pt idx="1180">
                  <c:v>7.9061123054560545E-7</c:v>
                </c:pt>
                <c:pt idx="1181">
                  <c:v>7.5502786359633749E-7</c:v>
                </c:pt>
                <c:pt idx="1182">
                  <c:v>7.2104601197410642E-7</c:v>
                </c:pt>
                <c:pt idx="1183">
                  <c:v>6.8859359561559519E-7</c:v>
                </c:pt>
                <c:pt idx="1184">
                  <c:v>6.5760177859473641E-7</c:v>
                </c:pt>
                <c:pt idx="1185">
                  <c:v>6.280048231124831E-7</c:v>
                </c:pt>
                <c:pt idx="1186">
                  <c:v>5.9973995005812914E-7</c:v>
                </c:pt>
                <c:pt idx="1187">
                  <c:v>5.7274720584637974E-7</c:v>
                </c:pt>
                <c:pt idx="1188">
                  <c:v>5.469693352477861E-7</c:v>
                </c:pt>
                <c:pt idx="1189">
                  <c:v>5.2235165994270908E-7</c:v>
                </c:pt>
                <c:pt idx="1190">
                  <c:v>4.9884196254127751E-7</c:v>
                </c:pt>
                <c:pt idx="1191">
                  <c:v>4.7639037582330298E-7</c:v>
                </c:pt>
                <c:pt idx="1192">
                  <c:v>4.5494927696321993E-7</c:v>
                </c:pt>
                <c:pt idx="1193">
                  <c:v>4.3447318651568786E-7</c:v>
                </c:pt>
                <c:pt idx="1194">
                  <c:v>4.1491867194759064E-7</c:v>
                </c:pt>
                <c:pt idx="1195">
                  <c:v>3.9624425551181234E-7</c:v>
                </c:pt>
                <c:pt idx="1196">
                  <c:v>3.7841032626736429E-7</c:v>
                </c:pt>
                <c:pt idx="1197">
                  <c:v>3.6137905605928562E-7</c:v>
                </c:pt>
                <c:pt idx="1198">
                  <c:v>3.4511431928004269E-7</c:v>
                </c:pt>
                <c:pt idx="1199">
                  <c:v>3.2958161624227557E-7</c:v>
                </c:pt>
                <c:pt idx="1200">
                  <c:v>3.147480000003353E-7</c:v>
                </c:pt>
                <c:pt idx="1201">
                  <c:v>3.0058200646539519E-7</c:v>
                </c:pt>
                <c:pt idx="1202">
                  <c:v>2.8705358766589978E-7</c:v>
                </c:pt>
                <c:pt idx="1203">
                  <c:v>2.7413404801178858E-7</c:v>
                </c:pt>
                <c:pt idx="1204">
                  <c:v>2.6179598342730447E-7</c:v>
                </c:pt>
                <c:pt idx="1205">
                  <c:v>2.5001322322326649E-7</c:v>
                </c:pt>
                <c:pt idx="1206">
                  <c:v>2.3876077458554186E-7</c:v>
                </c:pt>
                <c:pt idx="1207">
                  <c:v>2.280147695619278E-7</c:v>
                </c:pt>
                <c:pt idx="1208">
                  <c:v>2.1775241443502725E-7</c:v>
                </c:pt>
                <c:pt idx="1209">
                  <c:v>2.0795194137371819E-7</c:v>
                </c:pt>
                <c:pt idx="1210">
                  <c:v>1.9859256226066521E-7</c:v>
                </c:pt>
                <c:pt idx="1211">
                  <c:v>1.8965442459793574E-7</c:v>
                </c:pt>
                <c:pt idx="1212">
                  <c:v>1.811185693971901E-7</c:v>
                </c:pt>
                <c:pt idx="1213">
                  <c:v>1.7296689096512674E-7</c:v>
                </c:pt>
                <c:pt idx="1214">
                  <c:v>1.6518209849887418E-7</c:v>
                </c:pt>
                <c:pt idx="1215">
                  <c:v>1.5774767940988741E-7</c:v>
                </c:pt>
                <c:pt idx="1216">
                  <c:v>1.5064786429852887E-7</c:v>
                </c:pt>
                <c:pt idx="1217">
                  <c:v>1.4386759350505846E-7</c:v>
                </c:pt>
                <c:pt idx="1218">
                  <c:v>1.3739248516607656E-7</c:v>
                </c:pt>
                <c:pt idx="1219">
                  <c:v>1.3120880470866326E-7</c:v>
                </c:pt>
                <c:pt idx="1220">
                  <c:v>1.2530343571750788E-7</c:v>
                </c:pt>
                <c:pt idx="1221">
                  <c:v>1.1966385211323367E-7</c:v>
                </c:pt>
                <c:pt idx="1222">
                  <c:v>1.1427809158290449E-7</c:v>
                </c:pt>
                <c:pt idx="1223">
                  <c:v>1.091347302063525E-7</c:v>
                </c:pt>
                <c:pt idx="1224">
                  <c:v>1.0422285822451629E-7</c:v>
                </c:pt>
                <c:pt idx="1225">
                  <c:v>9.9532056898376351E-8</c:v>
                </c:pt>
                <c:pt idx="1226">
                  <c:v>9.505237640941316E-8</c:v>
                </c:pt>
                <c:pt idx="1227">
                  <c:v>9.0774314754708398E-8</c:v>
                </c:pt>
                <c:pt idx="1228">
                  <c:v>8.6688797591922778E-8</c:v>
                </c:pt>
                <c:pt idx="1229">
                  <c:v>8.2787158991399181E-8</c:v>
                </c:pt>
                <c:pt idx="1230">
                  <c:v>7.9061123054564094E-8</c:v>
                </c:pt>
                <c:pt idx="1231">
                  <c:v>7.5502786359637129E-8</c:v>
                </c:pt>
                <c:pt idx="1232">
                  <c:v>7.2104601197414413E-8</c:v>
                </c:pt>
                <c:pt idx="1233">
                  <c:v>6.8859359561563124E-8</c:v>
                </c:pt>
                <c:pt idx="1234">
                  <c:v>6.5760177859477074E-8</c:v>
                </c:pt>
                <c:pt idx="1235">
                  <c:v>6.2800482311251608E-8</c:v>
                </c:pt>
                <c:pt idx="1236">
                  <c:v>5.9973995005815622E-8</c:v>
                </c:pt>
                <c:pt idx="1237">
                  <c:v>5.7274720584640555E-8</c:v>
                </c:pt>
                <c:pt idx="1238">
                  <c:v>5.4696933524781061E-8</c:v>
                </c:pt>
                <c:pt idx="1239">
                  <c:v>5.2235165994273261E-8</c:v>
                </c:pt>
                <c:pt idx="1240">
                  <c:v>4.9884196254129996E-8</c:v>
                </c:pt>
                <c:pt idx="1241">
                  <c:v>4.7639037582332778E-8</c:v>
                </c:pt>
                <c:pt idx="1242">
                  <c:v>4.5494927696324363E-8</c:v>
                </c:pt>
                <c:pt idx="1243">
                  <c:v>4.3447318651571056E-8</c:v>
                </c:pt>
                <c:pt idx="1244">
                  <c:v>4.1491867194761236E-8</c:v>
                </c:pt>
                <c:pt idx="1245">
                  <c:v>3.9624425551183011E-8</c:v>
                </c:pt>
                <c:pt idx="1246">
                  <c:v>3.7841032626738132E-8</c:v>
                </c:pt>
                <c:pt idx="1247">
                  <c:v>3.6137905605930189E-8</c:v>
                </c:pt>
                <c:pt idx="1248">
                  <c:v>3.4511431928005822E-8</c:v>
                </c:pt>
                <c:pt idx="1249">
                  <c:v>3.2958161624229035E-8</c:v>
                </c:pt>
                <c:pt idx="1250">
                  <c:v>3.147480000003517E-8</c:v>
                </c:pt>
                <c:pt idx="1251">
                  <c:v>3.0058200646541084E-8</c:v>
                </c:pt>
                <c:pt idx="1252">
                  <c:v>2.8705358766591475E-8</c:v>
                </c:pt>
                <c:pt idx="1253">
                  <c:v>2.7413404801180293E-8</c:v>
                </c:pt>
                <c:pt idx="1254">
                  <c:v>2.6179598342731621E-8</c:v>
                </c:pt>
                <c:pt idx="1255">
                  <c:v>2.5001322322327774E-8</c:v>
                </c:pt>
                <c:pt idx="1256">
                  <c:v>2.3876077458555262E-8</c:v>
                </c:pt>
                <c:pt idx="1257">
                  <c:v>2.2801476956193805E-8</c:v>
                </c:pt>
                <c:pt idx="1258">
                  <c:v>2.1775241443503707E-8</c:v>
                </c:pt>
                <c:pt idx="1259">
                  <c:v>2.0795194137372909E-8</c:v>
                </c:pt>
                <c:pt idx="1260">
                  <c:v>1.985925622606756E-8</c:v>
                </c:pt>
                <c:pt idx="1261">
                  <c:v>1.8965442459794564E-8</c:v>
                </c:pt>
                <c:pt idx="1262">
                  <c:v>1.8111856939719955E-8</c:v>
                </c:pt>
                <c:pt idx="1263">
                  <c:v>1.7296689096513455E-8</c:v>
                </c:pt>
                <c:pt idx="1264">
                  <c:v>1.651820984988816E-8</c:v>
                </c:pt>
                <c:pt idx="1265">
                  <c:v>1.5774767940989451E-8</c:v>
                </c:pt>
                <c:pt idx="1266">
                  <c:v>1.5064786429853565E-8</c:v>
                </c:pt>
                <c:pt idx="1267">
                  <c:v>1.4386759350506495E-8</c:v>
                </c:pt>
                <c:pt idx="1268">
                  <c:v>1.3739248516608373E-8</c:v>
                </c:pt>
                <c:pt idx="1269">
                  <c:v>1.3120880470867007E-8</c:v>
                </c:pt>
                <c:pt idx="1270">
                  <c:v>1.2530343571751442E-8</c:v>
                </c:pt>
                <c:pt idx="1271">
                  <c:v>1.1966385211323988E-8</c:v>
                </c:pt>
                <c:pt idx="1272">
                  <c:v>1.1427809158290968E-8</c:v>
                </c:pt>
                <c:pt idx="1273">
                  <c:v>1.0913473020635743E-8</c:v>
                </c:pt>
                <c:pt idx="1274">
                  <c:v>1.04222858224521E-8</c:v>
                </c:pt>
                <c:pt idx="1275">
                  <c:v>9.9532056898380805E-9</c:v>
                </c:pt>
                <c:pt idx="1276">
                  <c:v>9.5052376409417406E-9</c:v>
                </c:pt>
                <c:pt idx="1277">
                  <c:v>9.0774314754713149E-9</c:v>
                </c:pt>
                <c:pt idx="1278">
                  <c:v>8.6688797591927297E-9</c:v>
                </c:pt>
                <c:pt idx="1279">
                  <c:v>8.2787158991403505E-9</c:v>
                </c:pt>
                <c:pt idx="1280">
                  <c:v>7.906112305456822E-9</c:v>
                </c:pt>
                <c:pt idx="1281">
                  <c:v>7.5502786359641083E-9</c:v>
                </c:pt>
                <c:pt idx="1282">
                  <c:v>7.2104601197417654E-9</c:v>
                </c:pt>
                <c:pt idx="1283">
                  <c:v>6.8859359561566224E-9</c:v>
                </c:pt>
                <c:pt idx="1284">
                  <c:v>6.5760177859480042E-9</c:v>
                </c:pt>
                <c:pt idx="1285">
                  <c:v>6.2800482311254436E-9</c:v>
                </c:pt>
                <c:pt idx="1286">
                  <c:v>5.9973995005818751E-9</c:v>
                </c:pt>
                <c:pt idx="1287">
                  <c:v>5.7274720584643536E-9</c:v>
                </c:pt>
                <c:pt idx="1288">
                  <c:v>5.4696933524783921E-9</c:v>
                </c:pt>
                <c:pt idx="1289">
                  <c:v>5.2235165994275976E-9</c:v>
                </c:pt>
                <c:pt idx="1290">
                  <c:v>4.9884196254132966E-9</c:v>
                </c:pt>
                <c:pt idx="1291">
                  <c:v>4.7639037582335271E-9</c:v>
                </c:pt>
                <c:pt idx="1292">
                  <c:v>4.5494927696326734E-9</c:v>
                </c:pt>
                <c:pt idx="1293">
                  <c:v>4.3447318651573327E-9</c:v>
                </c:pt>
                <c:pt idx="1294">
                  <c:v>4.1491867194763377E-9</c:v>
                </c:pt>
                <c:pt idx="1295">
                  <c:v>3.9624425551185074E-9</c:v>
                </c:pt>
                <c:pt idx="1296">
                  <c:v>3.7841032626740109E-9</c:v>
                </c:pt>
                <c:pt idx="1297">
                  <c:v>3.6137905605932078E-9</c:v>
                </c:pt>
                <c:pt idx="1298">
                  <c:v>3.4511431928007633E-9</c:v>
                </c:pt>
                <c:pt idx="1299">
                  <c:v>3.2958161624230769E-9</c:v>
                </c:pt>
                <c:pt idx="1300">
                  <c:v>3.147480000003659E-9</c:v>
                </c:pt>
              </c:numCache>
            </c:numRef>
          </c:yVal>
          <c:smooth val="1"/>
          <c:extLst xmlns:c15="http://schemas.microsoft.com/office/drawing/2012/chart">
            <c:ext xmlns:c16="http://schemas.microsoft.com/office/drawing/2014/chart" uri="{C3380CC4-5D6E-409C-BE32-E72D297353CC}">
              <c16:uniqueId val="{00000003-5870-42F1-9AEA-A25FD8CB096D}"/>
            </c:ext>
          </c:extLst>
        </c:ser>
        <c:ser>
          <c:idx val="0"/>
          <c:order val="1"/>
          <c:tx>
            <c:v>再溶解</c:v>
          </c:tx>
          <c:spPr>
            <a:ln w="12700" cap="rnd">
              <a:solidFill>
                <a:srgbClr val="0000FF"/>
              </a:solidFill>
              <a:prstDash val="dash"/>
              <a:round/>
            </a:ln>
            <a:effectLst/>
          </c:spPr>
          <c:marker>
            <c:symbol val="none"/>
          </c:marker>
          <c:xVal>
            <c:numRef>
              <c:f>参照3!$K$21:$K$1321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参照3!$N$21:$N$1321</c:f>
              <c:numCache>
                <c:formatCode>0.E+00</c:formatCode>
                <c:ptCount val="1301"/>
                <c:pt idx="0">
                  <c:v>9.5625342366949812E-10</c:v>
                </c:pt>
                <c:pt idx="1">
                  <c:v>9.7852742728547681E-10</c:v>
                </c:pt>
                <c:pt idx="2">
                  <c:v>1.0013202590957439E-9</c:v>
                </c:pt>
                <c:pt idx="3">
                  <c:v>1.0246440041614238E-9</c:v>
                </c:pt>
                <c:pt idx="4">
                  <c:v>1.0485110290408768E-9</c:v>
                </c:pt>
                <c:pt idx="5">
                  <c:v>1.0729339883466113E-9</c:v>
                </c:pt>
                <c:pt idx="6">
                  <c:v>1.0979258314549282E-9</c:v>
                </c:pt>
                <c:pt idx="7">
                  <c:v>1.123499809371848E-9</c:v>
                </c:pt>
                <c:pt idx="8">
                  <c:v>1.1496694817589752E-9</c:v>
                </c:pt>
                <c:pt idx="9">
                  <c:v>1.1764487241230056E-9</c:v>
                </c:pt>
                <c:pt idx="10">
                  <c:v>1.2038517351727061E-9</c:v>
                </c:pt>
                <c:pt idx="11">
                  <c:v>1.2318930443472565E-9</c:v>
                </c:pt>
                <c:pt idx="12">
                  <c:v>1.2605875195199513E-9</c:v>
                </c:pt>
                <c:pt idx="13">
                  <c:v>1.2899503748813447E-9</c:v>
                </c:pt>
                <c:pt idx="14">
                  <c:v>1.319997179006012E-9</c:v>
                </c:pt>
                <c:pt idx="15">
                  <c:v>1.3507438631072164E-9</c:v>
                </c:pt>
                <c:pt idx="16">
                  <c:v>1.3822067294838486E-9</c:v>
                </c:pt>
                <c:pt idx="17">
                  <c:v>1.4144024601641226E-9</c:v>
                </c:pt>
                <c:pt idx="18">
                  <c:v>1.447348125750605E-9</c:v>
                </c:pt>
                <c:pt idx="19">
                  <c:v>1.481061194471278E-9</c:v>
                </c:pt>
                <c:pt idx="20">
                  <c:v>1.5155595414414217E-9</c:v>
                </c:pt>
                <c:pt idx="21">
                  <c:v>1.5508614581412406E-9</c:v>
                </c:pt>
                <c:pt idx="22">
                  <c:v>1.5869856621142435E-9</c:v>
                </c:pt>
                <c:pt idx="23">
                  <c:v>1.6239513068915378E-9</c:v>
                </c:pt>
                <c:pt idx="24">
                  <c:v>1.6617779921472827E-9</c:v>
                </c:pt>
                <c:pt idx="25">
                  <c:v>1.7004857740906972E-9</c:v>
                </c:pt>
                <c:pt idx="26">
                  <c:v>1.7400951761001239E-9</c:v>
                </c:pt>
                <c:pt idx="27">
                  <c:v>1.7806271996048015E-9</c:v>
                </c:pt>
                <c:pt idx="28">
                  <c:v>1.8221033352200969E-9</c:v>
                </c:pt>
                <c:pt idx="29">
                  <c:v>1.8645455741421157E-9</c:v>
                </c:pt>
                <c:pt idx="30">
                  <c:v>1.9079764198077219E-9</c:v>
                </c:pt>
                <c:pt idx="31">
                  <c:v>1.9524188998261637E-9</c:v>
                </c:pt>
                <c:pt idx="32">
                  <c:v>1.9978965781886134E-9</c:v>
                </c:pt>
                <c:pt idx="33">
                  <c:v>2.0444335677621064E-9</c:v>
                </c:pt>
                <c:pt idx="34">
                  <c:v>2.0920545430745029E-9</c:v>
                </c:pt>
                <c:pt idx="35">
                  <c:v>2.1407847533972539E-9</c:v>
                </c:pt>
                <c:pt idx="36">
                  <c:v>2.1906500361328933E-9</c:v>
                </c:pt>
                <c:pt idx="37">
                  <c:v>2.2416768305143701E-9</c:v>
                </c:pt>
                <c:pt idx="38">
                  <c:v>2.2938921916234866E-9</c:v>
                </c:pt>
                <c:pt idx="39">
                  <c:v>2.3473238047358539E-9</c:v>
                </c:pt>
                <c:pt idx="40">
                  <c:v>2.4019999999999981E-9</c:v>
                </c:pt>
                <c:pt idx="41">
                  <c:v>2.4579497674583691E-9</c:v>
                </c:pt>
                <c:pt idx="42">
                  <c:v>2.5152027724182579E-9</c:v>
                </c:pt>
                <c:pt idx="43">
                  <c:v>2.5737893711807271E-9</c:v>
                </c:pt>
                <c:pt idx="44">
                  <c:v>2.6337406271359287E-9</c:v>
                </c:pt>
                <c:pt idx="45">
                  <c:v>2.6950883272333135E-9</c:v>
                </c:pt>
                <c:pt idx="46">
                  <c:v>2.7578649988355098E-9</c:v>
                </c:pt>
                <c:pt idx="47">
                  <c:v>2.8221039269647484E-9</c:v>
                </c:pt>
                <c:pt idx="48">
                  <c:v>2.8878391719510234E-9</c:v>
                </c:pt>
                <c:pt idx="49">
                  <c:v>2.955105587491338E-9</c:v>
                </c:pt>
                <c:pt idx="50">
                  <c:v>3.0239388391295864E-9</c:v>
                </c:pt>
                <c:pt idx="51">
                  <c:v>3.0943754231669053E-9</c:v>
                </c:pt>
                <c:pt idx="52">
                  <c:v>3.1664526860124875E-9</c:v>
                </c:pt>
                <c:pt idx="53">
                  <c:v>3.2402088439851499E-9</c:v>
                </c:pt>
                <c:pt idx="54">
                  <c:v>3.3156830035761268E-9</c:v>
                </c:pt>
                <c:pt idx="55">
                  <c:v>3.3929151821838539E-9</c:v>
                </c:pt>
                <c:pt idx="56">
                  <c:v>3.471946329331716E-9</c:v>
                </c:pt>
                <c:pt idx="57">
                  <c:v>3.5528183483800317E-9</c:v>
                </c:pt>
                <c:pt idx="58">
                  <c:v>3.6355741187437681E-9</c:v>
                </c:pt>
                <c:pt idx="59">
                  <c:v>3.7202575186277779E-9</c:v>
                </c:pt>
                <c:pt idx="60">
                  <c:v>3.8069134482915928E-9</c:v>
                </c:pt>
                <c:pt idx="61">
                  <c:v>3.8955878538561472E-9</c:v>
                </c:pt>
                <c:pt idx="62">
                  <c:v>3.9863277516650173E-9</c:v>
                </c:pt>
                <c:pt idx="63">
                  <c:v>4.0791812532131082E-9</c:v>
                </c:pt>
                <c:pt idx="64">
                  <c:v>4.1741975906559974E-9</c:v>
                </c:pt>
                <c:pt idx="65">
                  <c:v>4.2714271429134894E-9</c:v>
                </c:pt>
                <c:pt idx="66">
                  <c:v>4.3709214623811787E-9</c:v>
                </c:pt>
                <c:pt idx="67">
                  <c:v>4.472733302264205E-9</c:v>
                </c:pt>
                <c:pt idx="68">
                  <c:v>4.5769166445477177E-9</c:v>
                </c:pt>
                <c:pt idx="69">
                  <c:v>4.6835267286188226E-9</c:v>
                </c:pt>
                <c:pt idx="70">
                  <c:v>4.7926200805552478E-9</c:v>
                </c:pt>
                <c:pt idx="71">
                  <c:v>4.904254543096208E-9</c:v>
                </c:pt>
                <c:pt idx="72">
                  <c:v>5.0184893063114016E-9</c:v>
                </c:pt>
                <c:pt idx="73">
                  <c:v>5.1353849389843593E-9</c:v>
                </c:pt>
                <c:pt idx="74">
                  <c:v>5.2550034207268243E-9</c:v>
                </c:pt>
                <c:pt idx="75">
                  <c:v>5.3774081748411497E-9</c:v>
                </c:pt>
                <c:pt idx="76">
                  <c:v>5.5026641019481892E-9</c:v>
                </c:pt>
                <c:pt idx="77">
                  <c:v>5.6308376143984496E-9</c:v>
                </c:pt>
                <c:pt idx="78">
                  <c:v>5.7619966714848124E-9</c:v>
                </c:pt>
                <c:pt idx="79">
                  <c:v>5.8962108154754447E-9</c:v>
                </c:pt>
                <c:pt idx="80">
                  <c:v>6.0335512084860117E-9</c:v>
                </c:pt>
                <c:pt idx="81">
                  <c:v>6.174090670210812E-9</c:v>
                </c:pt>
                <c:pt idx="82">
                  <c:v>6.3179037165327065E-9</c:v>
                </c:pt>
                <c:pt idx="83">
                  <c:v>6.465066599032451E-9</c:v>
                </c:pt>
                <c:pt idx="84">
                  <c:v>6.6156573454182742E-9</c:v>
                </c:pt>
                <c:pt idx="85">
                  <c:v>6.7697558008972158E-9</c:v>
                </c:pt>
                <c:pt idx="86">
                  <c:v>6.9274436705101051E-9</c:v>
                </c:pt>
                <c:pt idx="87">
                  <c:v>7.0888045624526619E-9</c:v>
                </c:pt>
                <c:pt idx="88">
                  <c:v>7.253924032405644E-9</c:v>
                </c:pt>
                <c:pt idx="89">
                  <c:v>7.4228896288976466E-9</c:v>
                </c:pt>
                <c:pt idx="90">
                  <c:v>7.5957909397244475E-9</c:v>
                </c:pt>
                <c:pt idx="91">
                  <c:v>7.7727196394496706E-9</c:v>
                </c:pt>
                <c:pt idx="92">
                  <c:v>7.9537695380118366E-9</c:v>
                </c:pt>
                <c:pt idx="93">
                  <c:v>8.1390366304636436E-9</c:v>
                </c:pt>
                <c:pt idx="94">
                  <c:v>8.3286191478698162E-9</c:v>
                </c:pt>
                <c:pt idx="95">
                  <c:v>8.5226176093904853E-9</c:v>
                </c:pt>
                <c:pt idx="96">
                  <c:v>8.7211348755778373E-9</c:v>
                </c:pt>
                <c:pt idx="97">
                  <c:v>8.9242762029140859E-9</c:v>
                </c:pt>
                <c:pt idx="98">
                  <c:v>9.1321492996198823E-9</c:v>
                </c:pt>
                <c:pt idx="99">
                  <c:v>9.3448643827626215E-9</c:v>
                </c:pt>
                <c:pt idx="100">
                  <c:v>9.5625342366950039E-9</c:v>
                </c:pt>
                <c:pt idx="101">
                  <c:v>9.7852742728547871E-9</c:v>
                </c:pt>
                <c:pt idx="102">
                  <c:v>1.0013202590957445E-8</c:v>
                </c:pt>
                <c:pt idx="103">
                  <c:v>1.0246440041614243E-8</c:v>
                </c:pt>
                <c:pt idx="104">
                  <c:v>1.0485110290408774E-8</c:v>
                </c:pt>
                <c:pt idx="105">
                  <c:v>1.0729339883466111E-8</c:v>
                </c:pt>
                <c:pt idx="106">
                  <c:v>1.0979258314549273E-8</c:v>
                </c:pt>
                <c:pt idx="107">
                  <c:v>1.1234998093718464E-8</c:v>
                </c:pt>
                <c:pt idx="108">
                  <c:v>1.1496694817589733E-8</c:v>
                </c:pt>
                <c:pt idx="109">
                  <c:v>1.1764487241230027E-8</c:v>
                </c:pt>
                <c:pt idx="110">
                  <c:v>1.2038517351727028E-8</c:v>
                </c:pt>
                <c:pt idx="111">
                  <c:v>1.2318930443472519E-8</c:v>
                </c:pt>
                <c:pt idx="112">
                  <c:v>1.2605875195199469E-8</c:v>
                </c:pt>
                <c:pt idx="113">
                  <c:v>1.2899503748813397E-8</c:v>
                </c:pt>
                <c:pt idx="114">
                  <c:v>1.3199971790060053E-8</c:v>
                </c:pt>
                <c:pt idx="115">
                  <c:v>1.3507438631072096E-8</c:v>
                </c:pt>
                <c:pt idx="116">
                  <c:v>1.3822067294838404E-8</c:v>
                </c:pt>
                <c:pt idx="117">
                  <c:v>1.4144024601641137E-8</c:v>
                </c:pt>
                <c:pt idx="118">
                  <c:v>1.4473481257505946E-8</c:v>
                </c:pt>
                <c:pt idx="119">
                  <c:v>1.4810611944712669E-8</c:v>
                </c:pt>
                <c:pt idx="120">
                  <c:v>1.5155595414414092E-8</c:v>
                </c:pt>
                <c:pt idx="121">
                  <c:v>1.5508614581412272E-8</c:v>
                </c:pt>
                <c:pt idx="122">
                  <c:v>1.5869856621142293E-8</c:v>
                </c:pt>
                <c:pt idx="123">
                  <c:v>1.6239513068915221E-8</c:v>
                </c:pt>
                <c:pt idx="124">
                  <c:v>1.661777992147267E-8</c:v>
                </c:pt>
                <c:pt idx="125">
                  <c:v>1.7004857740906786E-8</c:v>
                </c:pt>
                <c:pt idx="126">
                  <c:v>1.7400951761001047E-8</c:v>
                </c:pt>
                <c:pt idx="127">
                  <c:v>1.7806271996047802E-8</c:v>
                </c:pt>
                <c:pt idx="128">
                  <c:v>1.8221033352200748E-8</c:v>
                </c:pt>
                <c:pt idx="129">
                  <c:v>1.8645455741420911E-8</c:v>
                </c:pt>
                <c:pt idx="130">
                  <c:v>1.9079764198076968E-8</c:v>
                </c:pt>
                <c:pt idx="131">
                  <c:v>1.9524188998261386E-8</c:v>
                </c:pt>
                <c:pt idx="132">
                  <c:v>1.9978965781885848E-8</c:v>
                </c:pt>
                <c:pt idx="133">
                  <c:v>2.0444335677620765E-8</c:v>
                </c:pt>
                <c:pt idx="134">
                  <c:v>2.0920545430744708E-8</c:v>
                </c:pt>
                <c:pt idx="135">
                  <c:v>2.1407847533972213E-8</c:v>
                </c:pt>
                <c:pt idx="136">
                  <c:v>2.1906500361328567E-8</c:v>
                </c:pt>
                <c:pt idx="137">
                  <c:v>2.2416768305143328E-8</c:v>
                </c:pt>
                <c:pt idx="138">
                  <c:v>2.2938921916234463E-8</c:v>
                </c:pt>
                <c:pt idx="139">
                  <c:v>2.3473238047358132E-8</c:v>
                </c:pt>
                <c:pt idx="140">
                  <c:v>2.4019999999999553E-8</c:v>
                </c:pt>
                <c:pt idx="141">
                  <c:v>2.4579497674583231E-8</c:v>
                </c:pt>
                <c:pt idx="142">
                  <c:v>2.5152027724182105E-8</c:v>
                </c:pt>
                <c:pt idx="143">
                  <c:v>2.5737893711806769E-8</c:v>
                </c:pt>
                <c:pt idx="144">
                  <c:v>2.6337406271358747E-8</c:v>
                </c:pt>
                <c:pt idx="145">
                  <c:v>2.6950883272332571E-8</c:v>
                </c:pt>
                <c:pt idx="146">
                  <c:v>2.7578649988354507E-8</c:v>
                </c:pt>
                <c:pt idx="147">
                  <c:v>2.8221039269646848E-8</c:v>
                </c:pt>
                <c:pt idx="148">
                  <c:v>2.8878391719509587E-8</c:v>
                </c:pt>
                <c:pt idx="149">
                  <c:v>2.9551055874912721E-8</c:v>
                </c:pt>
                <c:pt idx="150">
                  <c:v>3.023938839129517E-8</c:v>
                </c:pt>
                <c:pt idx="151">
                  <c:v>3.0943754231668325E-8</c:v>
                </c:pt>
                <c:pt idx="152">
                  <c:v>3.1664526860124093E-8</c:v>
                </c:pt>
                <c:pt idx="153">
                  <c:v>3.2402088439850693E-8</c:v>
                </c:pt>
                <c:pt idx="154">
                  <c:v>3.3156830035760417E-8</c:v>
                </c:pt>
                <c:pt idx="155">
                  <c:v>3.3929151821837652E-8</c:v>
                </c:pt>
                <c:pt idx="156">
                  <c:v>3.471946329331626E-8</c:v>
                </c:pt>
                <c:pt idx="157">
                  <c:v>3.5528183483799359E-8</c:v>
                </c:pt>
                <c:pt idx="158">
                  <c:v>3.635574118743671E-8</c:v>
                </c:pt>
                <c:pt idx="159">
                  <c:v>3.7202575186276739E-8</c:v>
                </c:pt>
                <c:pt idx="160">
                  <c:v>3.8069134482914849E-8</c:v>
                </c:pt>
                <c:pt idx="161">
                  <c:v>3.8955878538560332E-8</c:v>
                </c:pt>
                <c:pt idx="162">
                  <c:v>3.9863277516649007E-8</c:v>
                </c:pt>
                <c:pt idx="163">
                  <c:v>4.0791812532129839E-8</c:v>
                </c:pt>
                <c:pt idx="164">
                  <c:v>4.174197590655871E-8</c:v>
                </c:pt>
                <c:pt idx="165">
                  <c:v>4.2714271429133604E-8</c:v>
                </c:pt>
                <c:pt idx="166">
                  <c:v>4.3709214623810404E-8</c:v>
                </c:pt>
                <c:pt idx="167">
                  <c:v>4.4727333022640639E-8</c:v>
                </c:pt>
                <c:pt idx="168">
                  <c:v>4.5769166445475681E-8</c:v>
                </c:pt>
                <c:pt idx="169">
                  <c:v>4.6835267286186696E-8</c:v>
                </c:pt>
                <c:pt idx="170">
                  <c:v>4.7926200805550845E-8</c:v>
                </c:pt>
                <c:pt idx="171">
                  <c:v>4.9042545430960413E-8</c:v>
                </c:pt>
                <c:pt idx="172">
                  <c:v>5.0184893063112258E-8</c:v>
                </c:pt>
                <c:pt idx="173">
                  <c:v>5.1353849389841805E-8</c:v>
                </c:pt>
                <c:pt idx="174">
                  <c:v>5.255003420726639E-8</c:v>
                </c:pt>
                <c:pt idx="175">
                  <c:v>5.3774081748409564E-8</c:v>
                </c:pt>
                <c:pt idx="176">
                  <c:v>5.5026641019479893E-8</c:v>
                </c:pt>
                <c:pt idx="177">
                  <c:v>5.630837614398241E-8</c:v>
                </c:pt>
                <c:pt idx="178">
                  <c:v>5.761996671484599E-8</c:v>
                </c:pt>
                <c:pt idx="179">
                  <c:v>5.8962108154752155E-8</c:v>
                </c:pt>
                <c:pt idx="180">
                  <c:v>6.0335512084857781E-8</c:v>
                </c:pt>
                <c:pt idx="181">
                  <c:v>6.1740906702105663E-8</c:v>
                </c:pt>
                <c:pt idx="182">
                  <c:v>6.3179037165324554E-8</c:v>
                </c:pt>
                <c:pt idx="183">
                  <c:v>6.4650665990321941E-8</c:v>
                </c:pt>
                <c:pt idx="184">
                  <c:v>6.615657345418006E-8</c:v>
                </c:pt>
                <c:pt idx="185">
                  <c:v>6.7697558008969417E-8</c:v>
                </c:pt>
                <c:pt idx="186">
                  <c:v>6.9274436705098173E-8</c:v>
                </c:pt>
                <c:pt idx="187">
                  <c:v>7.0888045624523596E-8</c:v>
                </c:pt>
                <c:pt idx="188">
                  <c:v>7.2539240324053295E-8</c:v>
                </c:pt>
                <c:pt idx="189">
                  <c:v>7.4228896288973247E-8</c:v>
                </c:pt>
                <c:pt idx="190">
                  <c:v>7.5957909397241126E-8</c:v>
                </c:pt>
                <c:pt idx="191">
                  <c:v>7.7727196394493275E-8</c:v>
                </c:pt>
                <c:pt idx="192">
                  <c:v>7.9537695380114849E-8</c:v>
                </c:pt>
                <c:pt idx="193">
                  <c:v>8.139036630463276E-8</c:v>
                </c:pt>
                <c:pt idx="194">
                  <c:v>8.3286191478694331E-8</c:v>
                </c:pt>
                <c:pt idx="195">
                  <c:v>8.522617609390087E-8</c:v>
                </c:pt>
                <c:pt idx="196">
                  <c:v>8.7211348755774297E-8</c:v>
                </c:pt>
                <c:pt idx="197">
                  <c:v>8.9242762029136594E-8</c:v>
                </c:pt>
                <c:pt idx="198">
                  <c:v>9.1321492996194456E-8</c:v>
                </c:pt>
                <c:pt idx="199">
                  <c:v>9.3448643827621672E-8</c:v>
                </c:pt>
                <c:pt idx="200">
                  <c:v>9.56253423669454E-8</c:v>
                </c:pt>
                <c:pt idx="201">
                  <c:v>9.7852742728543136E-8</c:v>
                </c:pt>
                <c:pt idx="202">
                  <c:v>1.0013202590956957E-7</c:v>
                </c:pt>
                <c:pt idx="203">
                  <c:v>1.0246440041613746E-7</c:v>
                </c:pt>
                <c:pt idx="204">
                  <c:v>1.0485110290408254E-7</c:v>
                </c:pt>
                <c:pt idx="205">
                  <c:v>1.0729339883465588E-7</c:v>
                </c:pt>
                <c:pt idx="206">
                  <c:v>1.0979258314548731E-7</c:v>
                </c:pt>
                <c:pt idx="207">
                  <c:v>1.1234998093717917E-7</c:v>
                </c:pt>
                <c:pt idx="208">
                  <c:v>1.1496694817589166E-7</c:v>
                </c:pt>
                <c:pt idx="209">
                  <c:v>1.1764487241229455E-7</c:v>
                </c:pt>
                <c:pt idx="210">
                  <c:v>1.2038517351726441E-7</c:v>
                </c:pt>
                <c:pt idx="211">
                  <c:v>1.2318930443471917E-7</c:v>
                </c:pt>
                <c:pt idx="212">
                  <c:v>1.2605875195198856E-7</c:v>
                </c:pt>
                <c:pt idx="213">
                  <c:v>1.2899503748812759E-7</c:v>
                </c:pt>
                <c:pt idx="214">
                  <c:v>1.3199971790059412E-7</c:v>
                </c:pt>
                <c:pt idx="215">
                  <c:v>1.3507438631071424E-7</c:v>
                </c:pt>
                <c:pt idx="216">
                  <c:v>1.3822067294837732E-7</c:v>
                </c:pt>
                <c:pt idx="217">
                  <c:v>1.4144024601640453E-7</c:v>
                </c:pt>
                <c:pt idx="218">
                  <c:v>1.4473481257505243E-7</c:v>
                </c:pt>
                <c:pt idx="219">
                  <c:v>1.4810611944711952E-7</c:v>
                </c:pt>
                <c:pt idx="220">
                  <c:v>1.5155595414413356E-7</c:v>
                </c:pt>
                <c:pt idx="221">
                  <c:v>1.5508614581411517E-7</c:v>
                </c:pt>
                <c:pt idx="222">
                  <c:v>1.5869856621141513E-7</c:v>
                </c:pt>
                <c:pt idx="223">
                  <c:v>1.6239513068914433E-7</c:v>
                </c:pt>
                <c:pt idx="224">
                  <c:v>1.6617779921471846E-7</c:v>
                </c:pt>
                <c:pt idx="225">
                  <c:v>1.7004857740905962E-7</c:v>
                </c:pt>
                <c:pt idx="226">
                  <c:v>1.7400951761000203E-7</c:v>
                </c:pt>
                <c:pt idx="227">
                  <c:v>1.7806271996046936E-7</c:v>
                </c:pt>
                <c:pt idx="228">
                  <c:v>1.8221033352199864E-7</c:v>
                </c:pt>
                <c:pt idx="229">
                  <c:v>1.8645455741420003E-7</c:v>
                </c:pt>
                <c:pt idx="230">
                  <c:v>1.907976419807604E-7</c:v>
                </c:pt>
                <c:pt idx="231">
                  <c:v>1.9524188998260413E-7</c:v>
                </c:pt>
                <c:pt idx="232">
                  <c:v>1.9978965781884876E-7</c:v>
                </c:pt>
                <c:pt idx="233">
                  <c:v>2.0444335677619751E-7</c:v>
                </c:pt>
                <c:pt idx="234">
                  <c:v>2.0920545430743691E-7</c:v>
                </c:pt>
                <c:pt idx="235">
                  <c:v>2.1407847533971172E-7</c:v>
                </c:pt>
                <c:pt idx="236">
                  <c:v>2.1906500361327501E-7</c:v>
                </c:pt>
                <c:pt idx="237">
                  <c:v>2.241676830514224E-7</c:v>
                </c:pt>
                <c:pt idx="238">
                  <c:v>2.2938921916233346E-7</c:v>
                </c:pt>
                <c:pt idx="239">
                  <c:v>2.3473238047356986E-7</c:v>
                </c:pt>
                <c:pt idx="240">
                  <c:v>2.4019999999998358E-7</c:v>
                </c:pt>
                <c:pt idx="241">
                  <c:v>2.4579497674582032E-7</c:v>
                </c:pt>
                <c:pt idx="242">
                  <c:v>2.5152027724180855E-7</c:v>
                </c:pt>
                <c:pt idx="243">
                  <c:v>2.5737893711805517E-7</c:v>
                </c:pt>
                <c:pt idx="244">
                  <c:v>2.6337406271357467E-7</c:v>
                </c:pt>
                <c:pt idx="245">
                  <c:v>2.695088327233126E-7</c:v>
                </c:pt>
                <c:pt idx="246">
                  <c:v>2.7578649988353167E-7</c:v>
                </c:pt>
                <c:pt idx="247">
                  <c:v>2.8221039269645471E-7</c:v>
                </c:pt>
                <c:pt idx="248">
                  <c:v>2.8878391719508158E-7</c:v>
                </c:pt>
                <c:pt idx="249">
                  <c:v>2.9551055874911259E-7</c:v>
                </c:pt>
                <c:pt idx="250">
                  <c:v>3.0239388391293693E-7</c:v>
                </c:pt>
                <c:pt idx="251">
                  <c:v>3.0943754231666822E-7</c:v>
                </c:pt>
                <c:pt idx="252">
                  <c:v>3.1664526860122579E-7</c:v>
                </c:pt>
                <c:pt idx="253">
                  <c:v>3.2402088439849093E-7</c:v>
                </c:pt>
                <c:pt idx="254">
                  <c:v>3.3156830035758806E-7</c:v>
                </c:pt>
                <c:pt idx="255">
                  <c:v>3.3929151821836008E-7</c:v>
                </c:pt>
                <c:pt idx="256">
                  <c:v>3.4719463293314565E-7</c:v>
                </c:pt>
                <c:pt idx="257">
                  <c:v>3.5528183483797602E-7</c:v>
                </c:pt>
                <c:pt idx="258">
                  <c:v>3.6355741187434916E-7</c:v>
                </c:pt>
                <c:pt idx="259">
                  <c:v>3.7202575186274919E-7</c:v>
                </c:pt>
                <c:pt idx="260">
                  <c:v>3.8069134482913001E-7</c:v>
                </c:pt>
                <c:pt idx="261">
                  <c:v>3.8955878538558479E-7</c:v>
                </c:pt>
                <c:pt idx="262">
                  <c:v>3.9863277516647043E-7</c:v>
                </c:pt>
                <c:pt idx="263">
                  <c:v>4.0791812532127853E-7</c:v>
                </c:pt>
                <c:pt idx="264">
                  <c:v>4.1741975906556682E-7</c:v>
                </c:pt>
                <c:pt idx="265">
                  <c:v>4.2714271429131527E-7</c:v>
                </c:pt>
                <c:pt idx="266">
                  <c:v>4.3709214623808233E-7</c:v>
                </c:pt>
                <c:pt idx="267">
                  <c:v>4.4727333022638429E-7</c:v>
                </c:pt>
                <c:pt idx="268">
                  <c:v>4.5769166445473458E-7</c:v>
                </c:pt>
                <c:pt idx="269">
                  <c:v>4.6835267286184415E-7</c:v>
                </c:pt>
                <c:pt idx="270">
                  <c:v>4.7926200805548568E-7</c:v>
                </c:pt>
                <c:pt idx="271">
                  <c:v>4.9042545430957975E-7</c:v>
                </c:pt>
                <c:pt idx="272">
                  <c:v>5.0184893063109825E-7</c:v>
                </c:pt>
                <c:pt idx="273">
                  <c:v>5.1353849389839302E-7</c:v>
                </c:pt>
                <c:pt idx="274">
                  <c:v>5.2550034207263843E-7</c:v>
                </c:pt>
                <c:pt idx="275">
                  <c:v>5.3774081748406895E-7</c:v>
                </c:pt>
                <c:pt idx="276">
                  <c:v>5.502664101947717E-7</c:v>
                </c:pt>
                <c:pt idx="277">
                  <c:v>5.6308376143979679E-7</c:v>
                </c:pt>
                <c:pt idx="278">
                  <c:v>5.7619966714843209E-7</c:v>
                </c:pt>
                <c:pt idx="279">
                  <c:v>5.8962108154749336E-7</c:v>
                </c:pt>
                <c:pt idx="280">
                  <c:v>6.0335512084854803E-7</c:v>
                </c:pt>
                <c:pt idx="281">
                  <c:v>6.1740906702102661E-7</c:v>
                </c:pt>
                <c:pt idx="282">
                  <c:v>6.3179037165321491E-7</c:v>
                </c:pt>
                <c:pt idx="283">
                  <c:v>6.4650665990318804E-7</c:v>
                </c:pt>
                <c:pt idx="284">
                  <c:v>6.6156573454176783E-7</c:v>
                </c:pt>
                <c:pt idx="285">
                  <c:v>6.7697558008966053E-7</c:v>
                </c:pt>
                <c:pt idx="286">
                  <c:v>6.9274436705094793E-7</c:v>
                </c:pt>
                <c:pt idx="287">
                  <c:v>7.0888045624520147E-7</c:v>
                </c:pt>
                <c:pt idx="288">
                  <c:v>7.2539240324049843E-7</c:v>
                </c:pt>
                <c:pt idx="289">
                  <c:v>7.4228896288969573E-7</c:v>
                </c:pt>
                <c:pt idx="290">
                  <c:v>7.5957909397237431E-7</c:v>
                </c:pt>
                <c:pt idx="291">
                  <c:v>7.77271963944895E-7</c:v>
                </c:pt>
                <c:pt idx="292">
                  <c:v>7.9537695380110987E-7</c:v>
                </c:pt>
                <c:pt idx="293">
                  <c:v>8.1390366304628739E-7</c:v>
                </c:pt>
                <c:pt idx="294">
                  <c:v>8.3286191478690209E-7</c:v>
                </c:pt>
                <c:pt idx="295">
                  <c:v>8.5226176093896722E-7</c:v>
                </c:pt>
                <c:pt idx="296">
                  <c:v>8.7211348755770046E-7</c:v>
                </c:pt>
                <c:pt idx="297">
                  <c:v>8.9242762029132348E-7</c:v>
                </c:pt>
                <c:pt idx="298">
                  <c:v>9.1321492996189935E-7</c:v>
                </c:pt>
                <c:pt idx="299">
                  <c:v>9.3448643827617112E-7</c:v>
                </c:pt>
                <c:pt idx="300">
                  <c:v>9.5625342366940736E-7</c:v>
                </c:pt>
                <c:pt idx="301">
                  <c:v>9.785274272853835E-7</c:v>
                </c:pt>
                <c:pt idx="302">
                  <c:v>1.0013202590956463E-6</c:v>
                </c:pt>
                <c:pt idx="303">
                  <c:v>1.0246440041613236E-6</c:v>
                </c:pt>
                <c:pt idx="304">
                  <c:v>1.0485110290407744E-6</c:v>
                </c:pt>
                <c:pt idx="305">
                  <c:v>1.0729339883465065E-6</c:v>
                </c:pt>
                <c:pt idx="306">
                  <c:v>1.0979258314548206E-6</c:v>
                </c:pt>
                <c:pt idx="307">
                  <c:v>1.1234998093717358E-6</c:v>
                </c:pt>
                <c:pt idx="308">
                  <c:v>1.1496694817588603E-6</c:v>
                </c:pt>
                <c:pt idx="309">
                  <c:v>1.1764487241228884E-6</c:v>
                </c:pt>
                <c:pt idx="310">
                  <c:v>1.2038517351725855E-6</c:v>
                </c:pt>
                <c:pt idx="311">
                  <c:v>1.2318930443471308E-6</c:v>
                </c:pt>
                <c:pt idx="312">
                  <c:v>1.260587519519823E-6</c:v>
                </c:pt>
                <c:pt idx="313">
                  <c:v>1.2899503748812132E-6</c:v>
                </c:pt>
                <c:pt idx="314">
                  <c:v>1.319997179005877E-6</c:v>
                </c:pt>
                <c:pt idx="315">
                  <c:v>1.3507438631070779E-6</c:v>
                </c:pt>
                <c:pt idx="316">
                  <c:v>1.3822067294837046E-6</c:v>
                </c:pt>
                <c:pt idx="317">
                  <c:v>1.4144024601639748E-6</c:v>
                </c:pt>
                <c:pt idx="318">
                  <c:v>1.4473481257504539E-6</c:v>
                </c:pt>
                <c:pt idx="319">
                  <c:v>1.4810611944711228E-6</c:v>
                </c:pt>
                <c:pt idx="320">
                  <c:v>1.5155595414412604E-6</c:v>
                </c:pt>
                <c:pt idx="321">
                  <c:v>1.5508614581410752E-6</c:v>
                </c:pt>
                <c:pt idx="322">
                  <c:v>1.5869856621140738E-6</c:v>
                </c:pt>
                <c:pt idx="323">
                  <c:v>1.6239513068913643E-6</c:v>
                </c:pt>
                <c:pt idx="324">
                  <c:v>1.6617779921471054E-6</c:v>
                </c:pt>
                <c:pt idx="325">
                  <c:v>1.700485774090512E-6</c:v>
                </c:pt>
                <c:pt idx="326">
                  <c:v>1.7400951760999339E-6</c:v>
                </c:pt>
                <c:pt idx="327">
                  <c:v>1.7806271996046075E-6</c:v>
                </c:pt>
                <c:pt idx="328">
                  <c:v>1.8221033352198976E-6</c:v>
                </c:pt>
                <c:pt idx="329">
                  <c:v>1.8645455741419081E-6</c:v>
                </c:pt>
                <c:pt idx="330">
                  <c:v>1.9079764198075094E-6</c:v>
                </c:pt>
                <c:pt idx="331">
                  <c:v>1.9524188998259467E-6</c:v>
                </c:pt>
                <c:pt idx="332">
                  <c:v>1.9978965781883899E-6</c:v>
                </c:pt>
                <c:pt idx="333">
                  <c:v>2.0444335677618771E-6</c:v>
                </c:pt>
                <c:pt idx="334">
                  <c:v>2.0920545430742655E-6</c:v>
                </c:pt>
                <c:pt idx="335">
                  <c:v>2.1407847533970111E-6</c:v>
                </c:pt>
                <c:pt idx="336">
                  <c:v>2.1906500361326437E-6</c:v>
                </c:pt>
                <c:pt idx="337">
                  <c:v>2.2416768305141148E-6</c:v>
                </c:pt>
                <c:pt idx="338">
                  <c:v>2.2938921916232213E-6</c:v>
                </c:pt>
                <c:pt idx="339">
                  <c:v>2.3473238047355828E-6</c:v>
                </c:pt>
                <c:pt idx="340">
                  <c:v>2.4019999999997193E-6</c:v>
                </c:pt>
                <c:pt idx="341">
                  <c:v>2.4579497674580835E-6</c:v>
                </c:pt>
                <c:pt idx="342">
                  <c:v>2.5152027724179658E-6</c:v>
                </c:pt>
                <c:pt idx="343">
                  <c:v>2.5737893711804239E-6</c:v>
                </c:pt>
                <c:pt idx="344">
                  <c:v>2.6337406271356163E-6</c:v>
                </c:pt>
                <c:pt idx="345">
                  <c:v>2.6950883272329946E-6</c:v>
                </c:pt>
                <c:pt idx="346">
                  <c:v>2.7578649988351836E-6</c:v>
                </c:pt>
                <c:pt idx="347">
                  <c:v>2.8221039269644081E-6</c:v>
                </c:pt>
                <c:pt idx="348">
                  <c:v>2.8878391719506755E-6</c:v>
                </c:pt>
                <c:pt idx="349">
                  <c:v>2.9551055874909813E-6</c:v>
                </c:pt>
                <c:pt idx="350">
                  <c:v>3.023938839129222E-6</c:v>
                </c:pt>
                <c:pt idx="351">
                  <c:v>3.0943754231665316E-6</c:v>
                </c:pt>
                <c:pt idx="352">
                  <c:v>3.1664526860120984E-6</c:v>
                </c:pt>
                <c:pt idx="353">
                  <c:v>3.2402088439847515E-6</c:v>
                </c:pt>
                <c:pt idx="354">
                  <c:v>3.3156830035757195E-6</c:v>
                </c:pt>
                <c:pt idx="355">
                  <c:v>3.392915182183436E-6</c:v>
                </c:pt>
                <c:pt idx="356">
                  <c:v>3.4719463293312813E-6</c:v>
                </c:pt>
                <c:pt idx="357">
                  <c:v>3.5528183483795882E-6</c:v>
                </c:pt>
                <c:pt idx="358">
                  <c:v>3.6355741187433149E-6</c:v>
                </c:pt>
                <c:pt idx="359">
                  <c:v>3.7202575186273118E-6</c:v>
                </c:pt>
                <c:pt idx="360">
                  <c:v>3.8069134482911155E-6</c:v>
                </c:pt>
                <c:pt idx="361">
                  <c:v>3.895587853855651E-6</c:v>
                </c:pt>
                <c:pt idx="362">
                  <c:v>3.9863277516645099E-6</c:v>
                </c:pt>
                <c:pt idx="363">
                  <c:v>4.0791812532125878E-6</c:v>
                </c:pt>
                <c:pt idx="364">
                  <c:v>4.1741975906554652E-6</c:v>
                </c:pt>
                <c:pt idx="365">
                  <c:v>4.2714271429129447E-6</c:v>
                </c:pt>
                <c:pt idx="366">
                  <c:v>4.3709214623806109E-6</c:v>
                </c:pt>
                <c:pt idx="367">
                  <c:v>4.4727333022636249E-6</c:v>
                </c:pt>
                <c:pt idx="368">
                  <c:v>4.5769166445471231E-6</c:v>
                </c:pt>
                <c:pt idx="369">
                  <c:v>4.6835267286182135E-6</c:v>
                </c:pt>
                <c:pt idx="370">
                  <c:v>4.7926200805546139E-6</c:v>
                </c:pt>
                <c:pt idx="371">
                  <c:v>4.9042545430955595E-6</c:v>
                </c:pt>
                <c:pt idx="372">
                  <c:v>5.0184893063107377E-6</c:v>
                </c:pt>
                <c:pt idx="373">
                  <c:v>5.1353849389836799E-6</c:v>
                </c:pt>
                <c:pt idx="374">
                  <c:v>5.2550034207261281E-6</c:v>
                </c:pt>
                <c:pt idx="375">
                  <c:v>5.3774081748404275E-6</c:v>
                </c:pt>
                <c:pt idx="376">
                  <c:v>5.5026641019474495E-6</c:v>
                </c:pt>
                <c:pt idx="377">
                  <c:v>5.6308376143976945E-6</c:v>
                </c:pt>
                <c:pt idx="378">
                  <c:v>5.7619966714840382E-6</c:v>
                </c:pt>
                <c:pt idx="379">
                  <c:v>5.896210815474637E-6</c:v>
                </c:pt>
                <c:pt idx="380">
                  <c:v>6.0335512084851857E-6</c:v>
                </c:pt>
                <c:pt idx="381">
                  <c:v>6.1740906702099652E-6</c:v>
                </c:pt>
                <c:pt idx="382">
                  <c:v>6.3179037165318423E-6</c:v>
                </c:pt>
                <c:pt idx="383">
                  <c:v>6.4650665990315653E-6</c:v>
                </c:pt>
                <c:pt idx="384">
                  <c:v>6.6156573454173549E-6</c:v>
                </c:pt>
                <c:pt idx="385">
                  <c:v>6.7697558008962766E-6</c:v>
                </c:pt>
                <c:pt idx="386">
                  <c:v>6.9274436705091424E-6</c:v>
                </c:pt>
                <c:pt idx="387">
                  <c:v>7.088804562451671E-6</c:v>
                </c:pt>
                <c:pt idx="388">
                  <c:v>7.2539240324046192E-6</c:v>
                </c:pt>
                <c:pt idx="389">
                  <c:v>7.4228896288965951E-6</c:v>
                </c:pt>
                <c:pt idx="390">
                  <c:v>7.5957909397233725E-6</c:v>
                </c:pt>
                <c:pt idx="391">
                  <c:v>7.7727196394485716E-6</c:v>
                </c:pt>
                <c:pt idx="392">
                  <c:v>7.9537695380107118E-6</c:v>
                </c:pt>
                <c:pt idx="393">
                  <c:v>8.1390366304624787E-6</c:v>
                </c:pt>
                <c:pt idx="394">
                  <c:v>8.3286191478686156E-6</c:v>
                </c:pt>
                <c:pt idx="395">
                  <c:v>8.5226176093892601E-6</c:v>
                </c:pt>
                <c:pt idx="396">
                  <c:v>8.7211348755765819E-6</c:v>
                </c:pt>
                <c:pt idx="397">
                  <c:v>8.9242762029127865E-6</c:v>
                </c:pt>
                <c:pt idx="398">
                  <c:v>9.1321492996185496E-6</c:v>
                </c:pt>
                <c:pt idx="399">
                  <c:v>9.3448643827612589E-6</c:v>
                </c:pt>
                <c:pt idx="400">
                  <c:v>9.5625342366936112E-6</c:v>
                </c:pt>
                <c:pt idx="401">
                  <c:v>9.7852742728533594E-6</c:v>
                </c:pt>
                <c:pt idx="402">
                  <c:v>1.0013202590955976E-5</c:v>
                </c:pt>
                <c:pt idx="403">
                  <c:v>1.024644004161274E-5</c:v>
                </c:pt>
                <c:pt idx="404">
                  <c:v>1.0485110290407234E-5</c:v>
                </c:pt>
                <c:pt idx="405">
                  <c:v>1.0729339883464545E-5</c:v>
                </c:pt>
                <c:pt idx="406">
                  <c:v>1.0979258314547654E-5</c:v>
                </c:pt>
                <c:pt idx="407">
                  <c:v>1.1234998093716814E-5</c:v>
                </c:pt>
                <c:pt idx="408">
                  <c:v>1.1496694817588046E-5</c:v>
                </c:pt>
                <c:pt idx="409">
                  <c:v>1.176448724122831E-5</c:v>
                </c:pt>
                <c:pt idx="410">
                  <c:v>1.2038517351725269E-5</c:v>
                </c:pt>
                <c:pt idx="411">
                  <c:v>1.2318930443470707E-5</c:v>
                </c:pt>
                <c:pt idx="412">
                  <c:v>1.2605875195197617E-5</c:v>
                </c:pt>
                <c:pt idx="413">
                  <c:v>1.2899503748811505E-5</c:v>
                </c:pt>
                <c:pt idx="414">
                  <c:v>1.319997179005813E-5</c:v>
                </c:pt>
                <c:pt idx="415">
                  <c:v>1.3507438631070098E-5</c:v>
                </c:pt>
                <c:pt idx="416">
                  <c:v>1.3822067294836373E-5</c:v>
                </c:pt>
                <c:pt idx="417">
                  <c:v>1.4144024601639062E-5</c:v>
                </c:pt>
                <c:pt idx="418">
                  <c:v>1.4473481257503833E-5</c:v>
                </c:pt>
                <c:pt idx="419">
                  <c:v>1.481061194471051E-5</c:v>
                </c:pt>
                <c:pt idx="420">
                  <c:v>1.515559541441187E-5</c:v>
                </c:pt>
                <c:pt idx="421">
                  <c:v>1.5508614581409996E-5</c:v>
                </c:pt>
                <c:pt idx="422">
                  <c:v>1.5869856621139968E-5</c:v>
                </c:pt>
                <c:pt idx="423">
                  <c:v>1.6239513068912854E-5</c:v>
                </c:pt>
                <c:pt idx="424">
                  <c:v>1.6617779921470214E-5</c:v>
                </c:pt>
                <c:pt idx="425">
                  <c:v>1.7004857740904292E-5</c:v>
                </c:pt>
                <c:pt idx="426">
                  <c:v>1.7400951760998494E-5</c:v>
                </c:pt>
                <c:pt idx="427">
                  <c:v>1.7806271996045209E-5</c:v>
                </c:pt>
                <c:pt idx="428">
                  <c:v>1.8221033352198096E-5</c:v>
                </c:pt>
                <c:pt idx="429">
                  <c:v>1.8645455741418174E-5</c:v>
                </c:pt>
                <c:pt idx="430">
                  <c:v>1.9079764198074163E-5</c:v>
                </c:pt>
                <c:pt idx="431">
                  <c:v>1.9524188998258516E-5</c:v>
                </c:pt>
                <c:pt idx="432">
                  <c:v>1.9978965781882934E-5</c:v>
                </c:pt>
                <c:pt idx="433">
                  <c:v>2.0444335677617748E-5</c:v>
                </c:pt>
                <c:pt idx="434">
                  <c:v>2.0920545430741641E-5</c:v>
                </c:pt>
                <c:pt idx="435">
                  <c:v>2.1407847533969069E-5</c:v>
                </c:pt>
                <c:pt idx="436">
                  <c:v>2.1906500361325371E-5</c:v>
                </c:pt>
                <c:pt idx="437">
                  <c:v>2.2416768305140059E-5</c:v>
                </c:pt>
                <c:pt idx="438">
                  <c:v>2.2938921916231096E-5</c:v>
                </c:pt>
                <c:pt idx="439">
                  <c:v>2.3473238047354686E-5</c:v>
                </c:pt>
                <c:pt idx="440">
                  <c:v>2.4019999999996016E-5</c:v>
                </c:pt>
                <c:pt idx="441">
                  <c:v>2.4579497674579634E-5</c:v>
                </c:pt>
                <c:pt idx="442">
                  <c:v>2.5152027724178394E-5</c:v>
                </c:pt>
                <c:pt idx="443">
                  <c:v>2.5737893711802993E-5</c:v>
                </c:pt>
                <c:pt idx="444">
                  <c:v>2.6337406271354885E-5</c:v>
                </c:pt>
                <c:pt idx="445">
                  <c:v>2.6950883272328634E-5</c:v>
                </c:pt>
                <c:pt idx="446">
                  <c:v>2.7578649988350485E-5</c:v>
                </c:pt>
                <c:pt idx="447">
                  <c:v>2.8221039269642706E-5</c:v>
                </c:pt>
                <c:pt idx="448">
                  <c:v>2.8878391719505351E-5</c:v>
                </c:pt>
                <c:pt idx="449">
                  <c:v>2.9551055874908377E-5</c:v>
                </c:pt>
                <c:pt idx="450">
                  <c:v>3.0239388391290757E-5</c:v>
                </c:pt>
                <c:pt idx="451">
                  <c:v>3.0943754231663756E-5</c:v>
                </c:pt>
                <c:pt idx="452">
                  <c:v>3.166452686011945E-5</c:v>
                </c:pt>
                <c:pt idx="453">
                  <c:v>3.2402088439845941E-5</c:v>
                </c:pt>
                <c:pt idx="454">
                  <c:v>3.3156830035755581E-5</c:v>
                </c:pt>
                <c:pt idx="455">
                  <c:v>3.3929151821832714E-5</c:v>
                </c:pt>
                <c:pt idx="456">
                  <c:v>3.4719463293311129E-5</c:v>
                </c:pt>
                <c:pt idx="457">
                  <c:v>3.5528183483794147E-5</c:v>
                </c:pt>
                <c:pt idx="458">
                  <c:v>3.6355741187431376E-5</c:v>
                </c:pt>
                <c:pt idx="459">
                  <c:v>3.7202575186271314E-5</c:v>
                </c:pt>
                <c:pt idx="460">
                  <c:v>3.8069134482909229E-5</c:v>
                </c:pt>
                <c:pt idx="461">
                  <c:v>3.8955878538554624E-5</c:v>
                </c:pt>
                <c:pt idx="462">
                  <c:v>3.9863277516643171E-5</c:v>
                </c:pt>
                <c:pt idx="463">
                  <c:v>4.0791812532123889E-5</c:v>
                </c:pt>
                <c:pt idx="464">
                  <c:v>4.1741975906552617E-5</c:v>
                </c:pt>
                <c:pt idx="465">
                  <c:v>4.27142714291273E-5</c:v>
                </c:pt>
                <c:pt idx="466">
                  <c:v>4.3709214623803983E-5</c:v>
                </c:pt>
                <c:pt idx="467">
                  <c:v>4.4727333022634074E-5</c:v>
                </c:pt>
                <c:pt idx="468">
                  <c:v>4.5769166445468995E-5</c:v>
                </c:pt>
                <c:pt idx="469">
                  <c:v>4.683526728617977E-5</c:v>
                </c:pt>
                <c:pt idx="470">
                  <c:v>4.7926200805543812E-5</c:v>
                </c:pt>
                <c:pt idx="471">
                  <c:v>4.904254543095322E-5</c:v>
                </c:pt>
                <c:pt idx="472">
                  <c:v>5.0184893063104939E-5</c:v>
                </c:pt>
                <c:pt idx="473">
                  <c:v>5.1353849389834307E-5</c:v>
                </c:pt>
                <c:pt idx="474">
                  <c:v>5.2550034207258618E-5</c:v>
                </c:pt>
                <c:pt idx="475">
                  <c:v>5.3774081748401665E-5</c:v>
                </c:pt>
                <c:pt idx="476">
                  <c:v>5.5026641019471822E-5</c:v>
                </c:pt>
                <c:pt idx="477">
                  <c:v>5.6308376143974214E-5</c:v>
                </c:pt>
                <c:pt idx="478">
                  <c:v>5.7619966714837485E-5</c:v>
                </c:pt>
                <c:pt idx="479">
                  <c:v>5.8962108154743498E-5</c:v>
                </c:pt>
                <c:pt idx="480">
                  <c:v>6.0335512084848928E-5</c:v>
                </c:pt>
                <c:pt idx="481">
                  <c:v>6.1740906702096652E-5</c:v>
                </c:pt>
                <c:pt idx="482">
                  <c:v>6.317903716531534E-5</c:v>
                </c:pt>
                <c:pt idx="483">
                  <c:v>6.4650665990312391E-5</c:v>
                </c:pt>
                <c:pt idx="484">
                  <c:v>6.6156573454170348E-5</c:v>
                </c:pt>
                <c:pt idx="485">
                  <c:v>6.7697558008959459E-5</c:v>
                </c:pt>
                <c:pt idx="486">
                  <c:v>6.9274436705088081E-5</c:v>
                </c:pt>
                <c:pt idx="487">
                  <c:v>7.0888045624513271E-5</c:v>
                </c:pt>
                <c:pt idx="488">
                  <c:v>7.2539240324042667E-5</c:v>
                </c:pt>
                <c:pt idx="489">
                  <c:v>7.4228896288962355E-5</c:v>
                </c:pt>
                <c:pt idx="490">
                  <c:v>7.5957909397230051E-5</c:v>
                </c:pt>
                <c:pt idx="491">
                  <c:v>7.7727196394481932E-5</c:v>
                </c:pt>
                <c:pt idx="492">
                  <c:v>7.9537695380103117E-5</c:v>
                </c:pt>
                <c:pt idx="493">
                  <c:v>8.1390366304620823E-5</c:v>
                </c:pt>
                <c:pt idx="494">
                  <c:v>8.3286191478682087E-5</c:v>
                </c:pt>
                <c:pt idx="495">
                  <c:v>8.522617609388844E-5</c:v>
                </c:pt>
                <c:pt idx="496">
                  <c:v>8.7211348755761577E-5</c:v>
                </c:pt>
                <c:pt idx="497">
                  <c:v>8.9242762029123515E-5</c:v>
                </c:pt>
                <c:pt idx="498">
                  <c:v>9.1321492996181058E-5</c:v>
                </c:pt>
                <c:pt idx="499">
                  <c:v>9.3448643827608025E-5</c:v>
                </c:pt>
                <c:pt idx="500">
                  <c:v>9.5625342366931456E-5</c:v>
                </c:pt>
                <c:pt idx="501">
                  <c:v>9.7852742728528661E-5</c:v>
                </c:pt>
                <c:pt idx="502">
                  <c:v>1.0013202590955489E-4</c:v>
                </c:pt>
                <c:pt idx="503">
                  <c:v>1.0246440041612241E-4</c:v>
                </c:pt>
                <c:pt idx="504">
                  <c:v>1.0485110290406726E-4</c:v>
                </c:pt>
                <c:pt idx="505">
                  <c:v>1.0729339883464024E-4</c:v>
                </c:pt>
                <c:pt idx="506">
                  <c:v>1.0979258314547117E-4</c:v>
                </c:pt>
                <c:pt idx="507">
                  <c:v>1.1234998093716268E-4</c:v>
                </c:pt>
                <c:pt idx="508">
                  <c:v>1.1496694817587486E-4</c:v>
                </c:pt>
                <c:pt idx="509">
                  <c:v>1.1764487241227739E-4</c:v>
                </c:pt>
                <c:pt idx="510">
                  <c:v>1.2038517351724664E-4</c:v>
                </c:pt>
                <c:pt idx="511">
                  <c:v>1.2318930443470108E-4</c:v>
                </c:pt>
                <c:pt idx="512">
                  <c:v>1.2605875195197003E-4</c:v>
                </c:pt>
                <c:pt idx="513">
                  <c:v>1.289950374881088E-4</c:v>
                </c:pt>
                <c:pt idx="514">
                  <c:v>1.3199971790057484E-4</c:v>
                </c:pt>
                <c:pt idx="515">
                  <c:v>1.3507438631069443E-4</c:v>
                </c:pt>
                <c:pt idx="516">
                  <c:v>1.3822067294835705E-4</c:v>
                </c:pt>
                <c:pt idx="517">
                  <c:v>1.414402460163837E-4</c:v>
                </c:pt>
                <c:pt idx="518">
                  <c:v>1.4473481257503131E-4</c:v>
                </c:pt>
                <c:pt idx="519">
                  <c:v>1.4810611944709762E-4</c:v>
                </c:pt>
                <c:pt idx="520">
                  <c:v>1.5155595414411129E-4</c:v>
                </c:pt>
                <c:pt idx="521">
                  <c:v>1.5508614581409241E-4</c:v>
                </c:pt>
                <c:pt idx="522">
                  <c:v>1.5869856621139199E-4</c:v>
                </c:pt>
                <c:pt idx="523">
                  <c:v>1.6239513068912062E-4</c:v>
                </c:pt>
                <c:pt idx="524">
                  <c:v>1.6617779921469406E-4</c:v>
                </c:pt>
                <c:pt idx="525">
                  <c:v>1.7004857740903463E-4</c:v>
                </c:pt>
                <c:pt idx="526">
                  <c:v>1.7400951760997648E-4</c:v>
                </c:pt>
                <c:pt idx="527">
                  <c:v>1.7806271996044336E-4</c:v>
                </c:pt>
                <c:pt idx="528">
                  <c:v>1.8221033352197174E-4</c:v>
                </c:pt>
                <c:pt idx="529">
                  <c:v>1.8645455741417264E-4</c:v>
                </c:pt>
                <c:pt idx="530">
                  <c:v>1.9079764198073239E-4</c:v>
                </c:pt>
                <c:pt idx="531">
                  <c:v>1.9524188998257564E-4</c:v>
                </c:pt>
                <c:pt idx="532">
                  <c:v>1.9978965781881962E-4</c:v>
                </c:pt>
                <c:pt idx="533">
                  <c:v>2.0444335677616748E-4</c:v>
                </c:pt>
                <c:pt idx="534">
                  <c:v>2.0920545430740627E-4</c:v>
                </c:pt>
                <c:pt idx="535">
                  <c:v>2.1407847533968025E-4</c:v>
                </c:pt>
                <c:pt idx="536">
                  <c:v>2.1906500361324309E-4</c:v>
                </c:pt>
                <c:pt idx="537">
                  <c:v>2.2416768305138924E-4</c:v>
                </c:pt>
                <c:pt idx="538">
                  <c:v>2.2938921916229978E-4</c:v>
                </c:pt>
                <c:pt idx="539">
                  <c:v>2.3473238047353549E-4</c:v>
                </c:pt>
                <c:pt idx="540">
                  <c:v>2.4019999999994854E-4</c:v>
                </c:pt>
                <c:pt idx="541">
                  <c:v>2.4579497674578449E-4</c:v>
                </c:pt>
                <c:pt idx="542">
                  <c:v>2.5152027724177173E-4</c:v>
                </c:pt>
                <c:pt idx="543">
                  <c:v>2.5737893711801741E-4</c:v>
                </c:pt>
                <c:pt idx="544">
                  <c:v>2.6337406271353605E-4</c:v>
                </c:pt>
                <c:pt idx="545">
                  <c:v>2.6950883272327327E-4</c:v>
                </c:pt>
                <c:pt idx="546">
                  <c:v>2.7578649988349102E-4</c:v>
                </c:pt>
                <c:pt idx="547">
                  <c:v>2.8221039269641333E-4</c:v>
                </c:pt>
                <c:pt idx="548">
                  <c:v>2.887839171950394E-4</c:v>
                </c:pt>
                <c:pt idx="549">
                  <c:v>2.9551055874906933E-4</c:v>
                </c:pt>
                <c:pt idx="550">
                  <c:v>3.0239388391289278E-4</c:v>
                </c:pt>
                <c:pt idx="551">
                  <c:v>3.0943754231662246E-4</c:v>
                </c:pt>
                <c:pt idx="552">
                  <c:v>3.1664526860117906E-4</c:v>
                </c:pt>
                <c:pt idx="553">
                  <c:v>3.2402088439844359E-4</c:v>
                </c:pt>
                <c:pt idx="554">
                  <c:v>3.3156830035753975E-4</c:v>
                </c:pt>
                <c:pt idx="555">
                  <c:v>3.3929151821830993E-4</c:v>
                </c:pt>
                <c:pt idx="556">
                  <c:v>3.4719463293309433E-4</c:v>
                </c:pt>
                <c:pt idx="557">
                  <c:v>3.5528183483792415E-4</c:v>
                </c:pt>
                <c:pt idx="558">
                  <c:v>3.6355741187429609E-4</c:v>
                </c:pt>
                <c:pt idx="559">
                  <c:v>3.7202575186269499E-4</c:v>
                </c:pt>
                <c:pt idx="560">
                  <c:v>3.8069134482907383E-4</c:v>
                </c:pt>
                <c:pt idx="561">
                  <c:v>3.8955878538552726E-4</c:v>
                </c:pt>
                <c:pt idx="562">
                  <c:v>3.9863277516641229E-4</c:v>
                </c:pt>
                <c:pt idx="563">
                  <c:v>4.0791812532121907E-4</c:v>
                </c:pt>
                <c:pt idx="564">
                  <c:v>4.174197590655051E-4</c:v>
                </c:pt>
                <c:pt idx="565">
                  <c:v>4.2714271429125211E-4</c:v>
                </c:pt>
                <c:pt idx="566">
                  <c:v>4.3709214623801858E-4</c:v>
                </c:pt>
                <c:pt idx="567">
                  <c:v>4.4727333022631904E-4</c:v>
                </c:pt>
                <c:pt idx="568">
                  <c:v>4.5769166445466775E-4</c:v>
                </c:pt>
                <c:pt idx="569">
                  <c:v>4.6835267286177498E-4</c:v>
                </c:pt>
                <c:pt idx="570">
                  <c:v>4.7926200805541484E-4</c:v>
                </c:pt>
                <c:pt idx="571">
                  <c:v>4.9042545430950837E-4</c:v>
                </c:pt>
                <c:pt idx="572">
                  <c:v>5.0184893063102498E-4</c:v>
                </c:pt>
                <c:pt idx="573">
                  <c:v>5.1353849389831722E-4</c:v>
                </c:pt>
                <c:pt idx="574">
                  <c:v>5.2550034207256074E-4</c:v>
                </c:pt>
                <c:pt idx="575">
                  <c:v>5.3774081748399053E-4</c:v>
                </c:pt>
                <c:pt idx="576">
                  <c:v>5.5026641019469147E-4</c:v>
                </c:pt>
                <c:pt idx="577">
                  <c:v>5.6308376143971459E-4</c:v>
                </c:pt>
                <c:pt idx="578">
                  <c:v>5.7619966714834677E-4</c:v>
                </c:pt>
                <c:pt idx="579">
                  <c:v>5.8962108154740622E-4</c:v>
                </c:pt>
                <c:pt idx="580">
                  <c:v>6.033551208484599E-4</c:v>
                </c:pt>
                <c:pt idx="581">
                  <c:v>6.1740906702093651E-4</c:v>
                </c:pt>
                <c:pt idx="582">
                  <c:v>6.317903716531216E-4</c:v>
                </c:pt>
                <c:pt idx="583">
                  <c:v>6.4650665990309249E-4</c:v>
                </c:pt>
                <c:pt idx="584">
                  <c:v>6.6156573454167122E-4</c:v>
                </c:pt>
                <c:pt idx="585">
                  <c:v>6.7697558008956169E-4</c:v>
                </c:pt>
                <c:pt idx="586">
                  <c:v>6.9274436705084699E-4</c:v>
                </c:pt>
                <c:pt idx="587">
                  <c:v>7.0888045624509688E-4</c:v>
                </c:pt>
                <c:pt idx="588">
                  <c:v>7.2539240324039143E-4</c:v>
                </c:pt>
                <c:pt idx="589">
                  <c:v>7.4228896288958742E-4</c:v>
                </c:pt>
                <c:pt idx="590">
                  <c:v>7.5957909397226359E-4</c:v>
                </c:pt>
                <c:pt idx="591">
                  <c:v>7.7727196394478018E-4</c:v>
                </c:pt>
                <c:pt idx="592">
                  <c:v>7.9537695380099238E-4</c:v>
                </c:pt>
                <c:pt idx="593">
                  <c:v>8.1390366304616858E-4</c:v>
                </c:pt>
                <c:pt idx="594">
                  <c:v>8.3286191478678046E-4</c:v>
                </c:pt>
                <c:pt idx="595">
                  <c:v>8.5226176093884155E-4</c:v>
                </c:pt>
                <c:pt idx="596">
                  <c:v>8.7211348755757178E-4</c:v>
                </c:pt>
                <c:pt idx="597">
                  <c:v>8.9242762029119167E-4</c:v>
                </c:pt>
                <c:pt idx="598">
                  <c:v>9.132149299617661E-4</c:v>
                </c:pt>
                <c:pt idx="599">
                  <c:v>9.3448643827603482E-4</c:v>
                </c:pt>
                <c:pt idx="600">
                  <c:v>9.5625342366926786E-4</c:v>
                </c:pt>
                <c:pt idx="601">
                  <c:v>9.785274272852407E-4</c:v>
                </c:pt>
                <c:pt idx="602">
                  <c:v>1.001320259095502E-3</c:v>
                </c:pt>
                <c:pt idx="603">
                  <c:v>1.0246440041611726E-3</c:v>
                </c:pt>
                <c:pt idx="604">
                  <c:v>1.0485110290406198E-3</c:v>
                </c:pt>
                <c:pt idx="605">
                  <c:v>1.0729339883463484E-3</c:v>
                </c:pt>
                <c:pt idx="606">
                  <c:v>1.0979258314546584E-3</c:v>
                </c:pt>
                <c:pt idx="607">
                  <c:v>1.1234998093715722E-3</c:v>
                </c:pt>
                <c:pt idx="608">
                  <c:v>1.1496694817586929E-3</c:v>
                </c:pt>
                <c:pt idx="609">
                  <c:v>1.1764487241227167E-3</c:v>
                </c:pt>
                <c:pt idx="610">
                  <c:v>1.2038517351724099E-3</c:v>
                </c:pt>
                <c:pt idx="611">
                  <c:v>1.2318930443469532E-3</c:v>
                </c:pt>
                <c:pt idx="612">
                  <c:v>1.2605875195196368E-3</c:v>
                </c:pt>
                <c:pt idx="613">
                  <c:v>1.2899503748810225E-3</c:v>
                </c:pt>
                <c:pt idx="614">
                  <c:v>1.3199971790056821E-3</c:v>
                </c:pt>
                <c:pt idx="615">
                  <c:v>1.3507438631068787E-3</c:v>
                </c:pt>
                <c:pt idx="616">
                  <c:v>1.3822067294835027E-3</c:v>
                </c:pt>
                <c:pt idx="617">
                  <c:v>1.4144024601637686E-3</c:v>
                </c:pt>
                <c:pt idx="618">
                  <c:v>1.4473481257502427E-3</c:v>
                </c:pt>
                <c:pt idx="619">
                  <c:v>1.4810611944709067E-3</c:v>
                </c:pt>
                <c:pt idx="620">
                  <c:v>1.515559541441042E-3</c:v>
                </c:pt>
                <c:pt idx="621">
                  <c:v>1.5508614581408462E-3</c:v>
                </c:pt>
                <c:pt idx="622">
                  <c:v>1.5869856621138394E-3</c:v>
                </c:pt>
                <c:pt idx="623">
                  <c:v>1.6239513068911247E-3</c:v>
                </c:pt>
                <c:pt idx="624">
                  <c:v>1.6617779921468598E-3</c:v>
                </c:pt>
                <c:pt idx="625">
                  <c:v>1.700485774090264E-3</c:v>
                </c:pt>
                <c:pt idx="626">
                  <c:v>1.7400951760996801E-3</c:v>
                </c:pt>
                <c:pt idx="627">
                  <c:v>1.7806271996043473E-3</c:v>
                </c:pt>
                <c:pt idx="628">
                  <c:v>1.8221033352196318E-3</c:v>
                </c:pt>
                <c:pt idx="629">
                  <c:v>1.864545574141639E-3</c:v>
                </c:pt>
                <c:pt idx="630">
                  <c:v>1.9079764198072279E-3</c:v>
                </c:pt>
                <c:pt idx="631">
                  <c:v>1.9524188998256582E-3</c:v>
                </c:pt>
                <c:pt idx="632">
                  <c:v>1.9978965781880954E-3</c:v>
                </c:pt>
                <c:pt idx="633">
                  <c:v>2.0444335677615756E-3</c:v>
                </c:pt>
                <c:pt idx="634">
                  <c:v>2.0920545430739607E-3</c:v>
                </c:pt>
                <c:pt idx="635">
                  <c:v>2.1407847533966985E-3</c:v>
                </c:pt>
                <c:pt idx="636">
                  <c:v>2.1906500361323243E-3</c:v>
                </c:pt>
                <c:pt idx="637">
                  <c:v>2.2416768305137877E-3</c:v>
                </c:pt>
                <c:pt idx="638">
                  <c:v>2.2938921916228904E-3</c:v>
                </c:pt>
                <c:pt idx="639">
                  <c:v>2.347323804735236E-3</c:v>
                </c:pt>
                <c:pt idx="640">
                  <c:v>2.4019999999993643E-3</c:v>
                </c:pt>
                <c:pt idx="641">
                  <c:v>2.4579497674577207E-3</c:v>
                </c:pt>
                <c:pt idx="642">
                  <c:v>2.5152027724175945E-3</c:v>
                </c:pt>
                <c:pt idx="643">
                  <c:v>2.573789371180048E-3</c:v>
                </c:pt>
                <c:pt idx="644">
                  <c:v>2.6337406271352316E-3</c:v>
                </c:pt>
                <c:pt idx="645">
                  <c:v>2.6950883272326017E-3</c:v>
                </c:pt>
                <c:pt idx="646">
                  <c:v>2.7578649988347806E-3</c:v>
                </c:pt>
                <c:pt idx="647">
                  <c:v>2.8221039269640011E-3</c:v>
                </c:pt>
                <c:pt idx="648">
                  <c:v>2.8878391719502489E-3</c:v>
                </c:pt>
                <c:pt idx="649">
                  <c:v>2.9551055874905453E-3</c:v>
                </c:pt>
                <c:pt idx="650">
                  <c:v>3.0239388391287755E-3</c:v>
                </c:pt>
                <c:pt idx="651">
                  <c:v>3.0943754231660746E-3</c:v>
                </c:pt>
                <c:pt idx="652">
                  <c:v>3.1664526860116365E-3</c:v>
                </c:pt>
                <c:pt idx="653">
                  <c:v>3.2402088439842788E-3</c:v>
                </c:pt>
                <c:pt idx="654">
                  <c:v>3.3156830035752354E-3</c:v>
                </c:pt>
                <c:pt idx="655">
                  <c:v>3.3929151821829409E-3</c:v>
                </c:pt>
                <c:pt idx="656">
                  <c:v>3.4719463293307806E-3</c:v>
                </c:pt>
                <c:pt idx="657">
                  <c:v>3.5528183483790627E-3</c:v>
                </c:pt>
                <c:pt idx="658">
                  <c:v>3.6355741187427781E-3</c:v>
                </c:pt>
                <c:pt idx="659">
                  <c:v>3.720257518626762E-3</c:v>
                </c:pt>
                <c:pt idx="660">
                  <c:v>3.8069134482905521E-3</c:v>
                </c:pt>
                <c:pt idx="661">
                  <c:v>3.8955878538550833E-3</c:v>
                </c:pt>
                <c:pt idx="662">
                  <c:v>3.9863277516639286E-3</c:v>
                </c:pt>
                <c:pt idx="663">
                  <c:v>4.0791812532119933E-3</c:v>
                </c:pt>
                <c:pt idx="664">
                  <c:v>4.174197590654855E-3</c:v>
                </c:pt>
                <c:pt idx="665">
                  <c:v>4.2714271429123221E-3</c:v>
                </c:pt>
                <c:pt idx="666">
                  <c:v>4.3709214623799657E-3</c:v>
                </c:pt>
                <c:pt idx="667">
                  <c:v>4.4727333022629642E-3</c:v>
                </c:pt>
                <c:pt idx="668">
                  <c:v>4.5769166445464469E-3</c:v>
                </c:pt>
                <c:pt idx="669">
                  <c:v>4.6835267286175226E-3</c:v>
                </c:pt>
                <c:pt idx="670">
                  <c:v>4.7926200805539151E-3</c:v>
                </c:pt>
                <c:pt idx="671">
                  <c:v>4.9042545430948445E-3</c:v>
                </c:pt>
                <c:pt idx="672">
                  <c:v>5.0184893063100052E-3</c:v>
                </c:pt>
                <c:pt idx="673">
                  <c:v>5.1353849389829311E-3</c:v>
                </c:pt>
                <c:pt idx="674">
                  <c:v>5.2550034207253619E-3</c:v>
                </c:pt>
                <c:pt idx="675">
                  <c:v>5.3774081748396343E-3</c:v>
                </c:pt>
                <c:pt idx="676">
                  <c:v>5.5026641019466369E-3</c:v>
                </c:pt>
                <c:pt idx="677">
                  <c:v>5.6308376143968629E-3</c:v>
                </c:pt>
                <c:pt idx="678">
                  <c:v>5.7619966714831878E-3</c:v>
                </c:pt>
                <c:pt idx="679">
                  <c:v>5.8962108154737769E-3</c:v>
                </c:pt>
                <c:pt idx="680">
                  <c:v>6.0335512084843069E-3</c:v>
                </c:pt>
                <c:pt idx="681">
                  <c:v>6.1740906702090637E-3</c:v>
                </c:pt>
                <c:pt idx="682">
                  <c:v>6.3179037165309202E-3</c:v>
                </c:pt>
                <c:pt idx="683">
                  <c:v>6.4650665990306213E-3</c:v>
                </c:pt>
                <c:pt idx="684">
                  <c:v>6.6156573454163791E-3</c:v>
                </c:pt>
                <c:pt idx="685">
                  <c:v>6.769755800895276E-3</c:v>
                </c:pt>
                <c:pt idx="686">
                  <c:v>6.9274436705081205E-3</c:v>
                </c:pt>
                <c:pt idx="687">
                  <c:v>7.0888045624506249E-3</c:v>
                </c:pt>
                <c:pt idx="688">
                  <c:v>7.25392403240356E-3</c:v>
                </c:pt>
                <c:pt idx="689">
                  <c:v>7.422889628895514E-3</c:v>
                </c:pt>
                <c:pt idx="690">
                  <c:v>7.5957909397222651E-3</c:v>
                </c:pt>
                <c:pt idx="691">
                  <c:v>7.7727196394474368E-3</c:v>
                </c:pt>
                <c:pt idx="692">
                  <c:v>7.953769538009553E-3</c:v>
                </c:pt>
                <c:pt idx="693">
                  <c:v>8.1390366304612757E-3</c:v>
                </c:pt>
                <c:pt idx="694">
                  <c:v>8.3286191478673856E-3</c:v>
                </c:pt>
                <c:pt idx="695">
                  <c:v>8.5226176093880016E-3</c:v>
                </c:pt>
                <c:pt idx="696">
                  <c:v>8.721134875575293E-3</c:v>
                </c:pt>
                <c:pt idx="697">
                  <c:v>8.9242762029114846E-3</c:v>
                </c:pt>
                <c:pt idx="698">
                  <c:v>9.1321492996172173E-3</c:v>
                </c:pt>
                <c:pt idx="699">
                  <c:v>9.3448643827598946E-3</c:v>
                </c:pt>
                <c:pt idx="700">
                  <c:v>9.5625342366922154E-3</c:v>
                </c:pt>
                <c:pt idx="701">
                  <c:v>9.7852742728519338E-3</c:v>
                </c:pt>
                <c:pt idx="702">
                  <c:v>1.0013202590954532E-2</c:v>
                </c:pt>
                <c:pt idx="703">
                  <c:v>1.0246440041611262E-2</c:v>
                </c:pt>
                <c:pt idx="704">
                  <c:v>1.0485110290405723E-2</c:v>
                </c:pt>
                <c:pt idx="705">
                  <c:v>1.0729339883463E-2</c:v>
                </c:pt>
                <c:pt idx="706">
                  <c:v>1.0979258314546086E-2</c:v>
                </c:pt>
                <c:pt idx="707">
                  <c:v>1.1234998093715176E-2</c:v>
                </c:pt>
                <c:pt idx="708">
                  <c:v>1.1496694817586368E-2</c:v>
                </c:pt>
                <c:pt idx="709">
                  <c:v>1.1764487241226595E-2</c:v>
                </c:pt>
                <c:pt idx="710">
                  <c:v>1.2038517351723513E-2</c:v>
                </c:pt>
                <c:pt idx="711">
                  <c:v>1.231893044346893E-2</c:v>
                </c:pt>
                <c:pt idx="712">
                  <c:v>1.2605875195195803E-2</c:v>
                </c:pt>
                <c:pt idx="713">
                  <c:v>1.2899503748809646E-2</c:v>
                </c:pt>
                <c:pt idx="714">
                  <c:v>1.3199971790056227E-2</c:v>
                </c:pt>
                <c:pt idx="715">
                  <c:v>1.3507438631068177E-2</c:v>
                </c:pt>
                <c:pt idx="716">
                  <c:v>1.3822067294834357E-2</c:v>
                </c:pt>
                <c:pt idx="717">
                  <c:v>1.4144024601636995E-2</c:v>
                </c:pt>
                <c:pt idx="718">
                  <c:v>1.4473481257501721E-2</c:v>
                </c:pt>
                <c:pt idx="719">
                  <c:v>1.4810611944708349E-2</c:v>
                </c:pt>
                <c:pt idx="720">
                  <c:v>1.5155595414409685E-2</c:v>
                </c:pt>
                <c:pt idx="721">
                  <c:v>1.5508614581407759E-2</c:v>
                </c:pt>
                <c:pt idx="722">
                  <c:v>1.5869856621137681E-2</c:v>
                </c:pt>
                <c:pt idx="723">
                  <c:v>1.6239513068910513E-2</c:v>
                </c:pt>
                <c:pt idx="724">
                  <c:v>1.6617779921467849E-2</c:v>
                </c:pt>
                <c:pt idx="725">
                  <c:v>1.700485774090181E-2</c:v>
                </c:pt>
                <c:pt idx="726">
                  <c:v>1.7400951760995955E-2</c:v>
                </c:pt>
                <c:pt idx="727">
                  <c:v>1.7806271996042608E-2</c:v>
                </c:pt>
                <c:pt idx="728">
                  <c:v>1.8221033352195437E-2</c:v>
                </c:pt>
                <c:pt idx="729">
                  <c:v>1.8645455741415483E-2</c:v>
                </c:pt>
                <c:pt idx="730">
                  <c:v>1.9079764198071419E-2</c:v>
                </c:pt>
                <c:pt idx="731">
                  <c:v>1.9524188998255702E-2</c:v>
                </c:pt>
                <c:pt idx="732">
                  <c:v>1.9978965781880055E-2</c:v>
                </c:pt>
                <c:pt idx="733">
                  <c:v>2.0444335677614833E-2</c:v>
                </c:pt>
                <c:pt idx="734">
                  <c:v>2.0920545430738589E-2</c:v>
                </c:pt>
                <c:pt idx="735">
                  <c:v>2.1407847533965945E-2</c:v>
                </c:pt>
                <c:pt idx="736">
                  <c:v>2.1906500361322176E-2</c:v>
                </c:pt>
                <c:pt idx="737">
                  <c:v>2.2416768305136791E-2</c:v>
                </c:pt>
                <c:pt idx="738">
                  <c:v>2.2938921916227789E-2</c:v>
                </c:pt>
                <c:pt idx="739">
                  <c:v>2.3473238047351304E-2</c:v>
                </c:pt>
                <c:pt idx="740">
                  <c:v>2.4019999999992561E-2</c:v>
                </c:pt>
                <c:pt idx="741">
                  <c:v>2.4579497674576092E-2</c:v>
                </c:pt>
                <c:pt idx="742">
                  <c:v>2.5152027724174811E-2</c:v>
                </c:pt>
                <c:pt idx="743">
                  <c:v>2.5737893711799326E-2</c:v>
                </c:pt>
                <c:pt idx="744">
                  <c:v>2.633740627135104E-2</c:v>
                </c:pt>
                <c:pt idx="745">
                  <c:v>2.6950883272324706E-2</c:v>
                </c:pt>
                <c:pt idx="746">
                  <c:v>2.7578649988346467E-2</c:v>
                </c:pt>
                <c:pt idx="747">
                  <c:v>2.8221039269638634E-2</c:v>
                </c:pt>
                <c:pt idx="748">
                  <c:v>2.8878391719501188E-2</c:v>
                </c:pt>
                <c:pt idx="749">
                  <c:v>2.9551055874904118E-2</c:v>
                </c:pt>
                <c:pt idx="750">
                  <c:v>3.0239388391286391E-2</c:v>
                </c:pt>
                <c:pt idx="751">
                  <c:v>3.0943754231659352E-2</c:v>
                </c:pt>
                <c:pt idx="752">
                  <c:v>3.1664526860114943E-2</c:v>
                </c:pt>
                <c:pt idx="753">
                  <c:v>3.2402088439841208E-2</c:v>
                </c:pt>
                <c:pt idx="754">
                  <c:v>3.3156830035750741E-2</c:v>
                </c:pt>
                <c:pt idx="755">
                  <c:v>3.3929151821827756E-2</c:v>
                </c:pt>
                <c:pt idx="756">
                  <c:v>3.4719463293306121E-2</c:v>
                </c:pt>
                <c:pt idx="757">
                  <c:v>3.5528183483789028E-2</c:v>
                </c:pt>
                <c:pt idx="758">
                  <c:v>3.6355741187426141E-2</c:v>
                </c:pt>
                <c:pt idx="759">
                  <c:v>3.7202575186265942E-2</c:v>
                </c:pt>
                <c:pt idx="760">
                  <c:v>3.8069134482903805E-2</c:v>
                </c:pt>
                <c:pt idx="761">
                  <c:v>3.8955878538549073E-2</c:v>
                </c:pt>
                <c:pt idx="762">
                  <c:v>3.9863277516637353E-2</c:v>
                </c:pt>
                <c:pt idx="763">
                  <c:v>4.0791812532117937E-2</c:v>
                </c:pt>
                <c:pt idx="764">
                  <c:v>4.1741975906546533E-2</c:v>
                </c:pt>
                <c:pt idx="765">
                  <c:v>4.2714271429121133E-2</c:v>
                </c:pt>
                <c:pt idx="766">
                  <c:v>4.370921462379769E-2</c:v>
                </c:pt>
                <c:pt idx="767">
                  <c:v>4.472733302262763E-2</c:v>
                </c:pt>
                <c:pt idx="768">
                  <c:v>4.576916644546241E-2</c:v>
                </c:pt>
                <c:pt idx="769">
                  <c:v>4.6835267286173113E-2</c:v>
                </c:pt>
                <c:pt idx="770">
                  <c:v>4.7926200805536986E-2</c:v>
                </c:pt>
                <c:pt idx="771">
                  <c:v>4.9042545430946063E-2</c:v>
                </c:pt>
                <c:pt idx="772">
                  <c:v>5.0184893063097612E-2</c:v>
                </c:pt>
                <c:pt idx="773">
                  <c:v>5.1353849389826817E-2</c:v>
                </c:pt>
                <c:pt idx="774">
                  <c:v>5.2550034207251059E-2</c:v>
                </c:pt>
                <c:pt idx="775">
                  <c:v>5.3774081748393911E-2</c:v>
                </c:pt>
                <c:pt idx="776">
                  <c:v>5.5026641019463897E-2</c:v>
                </c:pt>
                <c:pt idx="777">
                  <c:v>5.6308376143966082E-2</c:v>
                </c:pt>
                <c:pt idx="778">
                  <c:v>5.7619966714829288E-2</c:v>
                </c:pt>
                <c:pt idx="779">
                  <c:v>5.8962108154735106E-2</c:v>
                </c:pt>
                <c:pt idx="780">
                  <c:v>6.0335512084840129E-2</c:v>
                </c:pt>
                <c:pt idx="781">
                  <c:v>6.1740906702087636E-2</c:v>
                </c:pt>
                <c:pt idx="782">
                  <c:v>6.3179037165306123E-2</c:v>
                </c:pt>
                <c:pt idx="783">
                  <c:v>6.4650665990303086E-2</c:v>
                </c:pt>
                <c:pt idx="784">
                  <c:v>6.6156573454160816E-2</c:v>
                </c:pt>
                <c:pt idx="785">
                  <c:v>6.7697558008949721E-2</c:v>
                </c:pt>
                <c:pt idx="786">
                  <c:v>6.9274436705078088E-2</c:v>
                </c:pt>
                <c:pt idx="787">
                  <c:v>7.0888045624503057E-2</c:v>
                </c:pt>
                <c:pt idx="788">
                  <c:v>7.2539240324032334E-2</c:v>
                </c:pt>
                <c:pt idx="789">
                  <c:v>7.4228896288951518E-2</c:v>
                </c:pt>
                <c:pt idx="790">
                  <c:v>7.5957909397218956E-2</c:v>
                </c:pt>
                <c:pt idx="791">
                  <c:v>7.7727196394470593E-2</c:v>
                </c:pt>
                <c:pt idx="792">
                  <c:v>7.9537695380091658E-2</c:v>
                </c:pt>
                <c:pt idx="793">
                  <c:v>8.1390366304609094E-2</c:v>
                </c:pt>
                <c:pt idx="794">
                  <c:v>8.3286191478670099E-2</c:v>
                </c:pt>
                <c:pt idx="795">
                  <c:v>8.5226176093876158E-2</c:v>
                </c:pt>
                <c:pt idx="796">
                  <c:v>8.7211348755748999E-2</c:v>
                </c:pt>
                <c:pt idx="797">
                  <c:v>8.9242762029110814E-2</c:v>
                </c:pt>
                <c:pt idx="798">
                  <c:v>9.1321492996167736E-2</c:v>
                </c:pt>
                <c:pt idx="799">
                  <c:v>9.3448643827594394E-2</c:v>
                </c:pt>
                <c:pt idx="800">
                  <c:v>9.5625342366917498E-2</c:v>
                </c:pt>
                <c:pt idx="801">
                  <c:v>9.7852742728514561E-2</c:v>
                </c:pt>
                <c:pt idx="802">
                  <c:v>0.10013202590954047</c:v>
                </c:pt>
                <c:pt idx="803">
                  <c:v>0.10246440041610765</c:v>
                </c:pt>
                <c:pt idx="804">
                  <c:v>0.10485110290405211</c:v>
                </c:pt>
                <c:pt idx="805">
                  <c:v>0.1072933988346248</c:v>
                </c:pt>
                <c:pt idx="806">
                  <c:v>0.10979258314545556</c:v>
                </c:pt>
                <c:pt idx="807">
                  <c:v>0.11234998093714629</c:v>
                </c:pt>
                <c:pt idx="808">
                  <c:v>0.11496694817585809</c:v>
                </c:pt>
                <c:pt idx="809">
                  <c:v>0.11764487241226021</c:v>
                </c:pt>
                <c:pt idx="810">
                  <c:v>0.12038517351722929</c:v>
                </c:pt>
                <c:pt idx="811">
                  <c:v>0.12318930443468336</c:v>
                </c:pt>
                <c:pt idx="812">
                  <c:v>0.12605875195195188</c:v>
                </c:pt>
                <c:pt idx="813">
                  <c:v>0.12899503748809019</c:v>
                </c:pt>
                <c:pt idx="814">
                  <c:v>0.13199971790055584</c:v>
                </c:pt>
                <c:pt idx="815">
                  <c:v>0.1350743863106752</c:v>
                </c:pt>
                <c:pt idx="816">
                  <c:v>0.13822067294833684</c:v>
                </c:pt>
                <c:pt idx="817">
                  <c:v>0.1414402460163631</c:v>
                </c:pt>
                <c:pt idx="818">
                  <c:v>0.1447348125750102</c:v>
                </c:pt>
                <c:pt idx="819">
                  <c:v>0.1481061194470763</c:v>
                </c:pt>
                <c:pt idx="820">
                  <c:v>0.15155595414408948</c:v>
                </c:pt>
                <c:pt idx="821">
                  <c:v>0.15508614581407004</c:v>
                </c:pt>
                <c:pt idx="822">
                  <c:v>0.15869856621136905</c:v>
                </c:pt>
                <c:pt idx="823">
                  <c:v>0.16239513068909722</c:v>
                </c:pt>
                <c:pt idx="824">
                  <c:v>0.16617779921467041</c:v>
                </c:pt>
                <c:pt idx="825">
                  <c:v>0.17004857740900983</c:v>
                </c:pt>
                <c:pt idx="826">
                  <c:v>0.17400951760995109</c:v>
                </c:pt>
                <c:pt idx="827">
                  <c:v>0.17806271996041742</c:v>
                </c:pt>
                <c:pt idx="828">
                  <c:v>0.18221033352194552</c:v>
                </c:pt>
                <c:pt idx="829">
                  <c:v>0.18645455741414577</c:v>
                </c:pt>
                <c:pt idx="830">
                  <c:v>0.1907976419807049</c:v>
                </c:pt>
                <c:pt idx="831">
                  <c:v>0.19524188998254755</c:v>
                </c:pt>
                <c:pt idx="832">
                  <c:v>0.19978965781879079</c:v>
                </c:pt>
                <c:pt idx="833">
                  <c:v>0.20444335677613842</c:v>
                </c:pt>
                <c:pt idx="834">
                  <c:v>0.20920545430737569</c:v>
                </c:pt>
                <c:pt idx="835">
                  <c:v>0.21407847533964902</c:v>
                </c:pt>
                <c:pt idx="836">
                  <c:v>0.21906500361321107</c:v>
                </c:pt>
                <c:pt idx="837">
                  <c:v>0.22416768305135695</c:v>
                </c:pt>
                <c:pt idx="838">
                  <c:v>0.22938921916226673</c:v>
                </c:pt>
                <c:pt idx="839">
                  <c:v>0.23473238047350159</c:v>
                </c:pt>
                <c:pt idx="840">
                  <c:v>0.24019999999991387</c:v>
                </c:pt>
                <c:pt idx="841">
                  <c:v>0.24579497674574899</c:v>
                </c:pt>
                <c:pt idx="842">
                  <c:v>0.25152027724173587</c:v>
                </c:pt>
                <c:pt idx="843">
                  <c:v>0.25737893711797977</c:v>
                </c:pt>
                <c:pt idx="844">
                  <c:v>0.26337406271349761</c:v>
                </c:pt>
                <c:pt idx="845">
                  <c:v>0.26950883272323389</c:v>
                </c:pt>
                <c:pt idx="846">
                  <c:v>0.27578649988345122</c:v>
                </c:pt>
                <c:pt idx="847">
                  <c:v>0.28221039269637266</c:v>
                </c:pt>
                <c:pt idx="848">
                  <c:v>0.28878391719499785</c:v>
                </c:pt>
                <c:pt idx="849">
                  <c:v>0.29551055874902682</c:v>
                </c:pt>
                <c:pt idx="850">
                  <c:v>0.30239388391284927</c:v>
                </c:pt>
                <c:pt idx="851">
                  <c:v>0.30943754231657844</c:v>
                </c:pt>
                <c:pt idx="852">
                  <c:v>0.3166452686011329</c:v>
                </c:pt>
                <c:pt idx="853">
                  <c:v>0.32402088439839638</c:v>
                </c:pt>
                <c:pt idx="854">
                  <c:v>0.33156830035749124</c:v>
                </c:pt>
                <c:pt idx="855">
                  <c:v>0.33929151821826109</c:v>
                </c:pt>
                <c:pt idx="856">
                  <c:v>0.34719463293304431</c:v>
                </c:pt>
                <c:pt idx="857">
                  <c:v>0.35528183483787301</c:v>
                </c:pt>
                <c:pt idx="858">
                  <c:v>0.36355741187424373</c:v>
                </c:pt>
                <c:pt idx="859">
                  <c:v>0.37202575186264131</c:v>
                </c:pt>
                <c:pt idx="860">
                  <c:v>0.38069134482901962</c:v>
                </c:pt>
                <c:pt idx="861">
                  <c:v>0.38955878538547034</c:v>
                </c:pt>
                <c:pt idx="862">
                  <c:v>0.39863277516635409</c:v>
                </c:pt>
                <c:pt idx="863">
                  <c:v>0.40791812532115951</c:v>
                </c:pt>
                <c:pt idx="864">
                  <c:v>0.41741975906544498</c:v>
                </c:pt>
                <c:pt idx="865">
                  <c:v>0.42714271429119055</c:v>
                </c:pt>
                <c:pt idx="866">
                  <c:v>0.43709214623795573</c:v>
                </c:pt>
                <c:pt idx="867">
                  <c:v>0.44727333022625454</c:v>
                </c:pt>
                <c:pt idx="868">
                  <c:v>0.4576916644546018</c:v>
                </c:pt>
                <c:pt idx="869">
                  <c:v>0.46835267286170829</c:v>
                </c:pt>
                <c:pt idx="870">
                  <c:v>0.47926200805534491</c:v>
                </c:pt>
                <c:pt idx="871">
                  <c:v>0.49042545430943668</c:v>
                </c:pt>
                <c:pt idx="872">
                  <c:v>0.50184893063095171</c:v>
                </c:pt>
                <c:pt idx="873">
                  <c:v>0.51353849389824313</c:v>
                </c:pt>
                <c:pt idx="874">
                  <c:v>0.52550034207248508</c:v>
                </c:pt>
                <c:pt idx="875">
                  <c:v>0.537740817483913</c:v>
                </c:pt>
                <c:pt idx="876">
                  <c:v>0.55026641019461209</c:v>
                </c:pt>
                <c:pt idx="877">
                  <c:v>0.56308376143963346</c:v>
                </c:pt>
                <c:pt idx="878">
                  <c:v>0.57619966714826476</c:v>
                </c:pt>
                <c:pt idx="879">
                  <c:v>0.58962108154732029</c:v>
                </c:pt>
                <c:pt idx="880">
                  <c:v>0.60335512084837184</c:v>
                </c:pt>
                <c:pt idx="881">
                  <c:v>0.61740906702084652</c:v>
                </c:pt>
                <c:pt idx="882">
                  <c:v>0.63179037165303054</c:v>
                </c:pt>
                <c:pt idx="883">
                  <c:v>0.64650665990299927</c:v>
                </c:pt>
                <c:pt idx="884">
                  <c:v>0.66156573454157608</c:v>
                </c:pt>
                <c:pt idx="885">
                  <c:v>0.67697558008946435</c:v>
                </c:pt>
                <c:pt idx="886">
                  <c:v>0.69274436705074716</c:v>
                </c:pt>
                <c:pt idx="887">
                  <c:v>0.70888045624499607</c:v>
                </c:pt>
                <c:pt idx="888">
                  <c:v>0.72539240324028542</c:v>
                </c:pt>
                <c:pt idx="889">
                  <c:v>0.7422889628894791</c:v>
                </c:pt>
                <c:pt idx="890">
                  <c:v>0.75957909397215273</c:v>
                </c:pt>
                <c:pt idx="891">
                  <c:v>0.77727196394466824</c:v>
                </c:pt>
                <c:pt idx="892">
                  <c:v>0.79537695380087781</c:v>
                </c:pt>
                <c:pt idx="893">
                  <c:v>0.81390366304605122</c:v>
                </c:pt>
                <c:pt idx="894">
                  <c:v>0.83286191478666038</c:v>
                </c:pt>
                <c:pt idx="895">
                  <c:v>0.85226176093872008</c:v>
                </c:pt>
                <c:pt idx="896">
                  <c:v>0.87211348755744755</c:v>
                </c:pt>
                <c:pt idx="897">
                  <c:v>0.8924276202910616</c:v>
                </c:pt>
                <c:pt idx="898">
                  <c:v>0.913214929961633</c:v>
                </c:pt>
                <c:pt idx="899">
                  <c:v>0.9344864382758985</c:v>
                </c:pt>
                <c:pt idx="900">
                  <c:v>0.95625342366912847</c:v>
                </c:pt>
                <c:pt idx="901">
                  <c:v>0.97852742728509801</c:v>
                </c:pt>
                <c:pt idx="902">
                  <c:v>1.0013202590953558</c:v>
                </c:pt>
                <c:pt idx="903">
                  <c:v>1.0246440041610267</c:v>
                </c:pt>
                <c:pt idx="904">
                  <c:v>1.0485110290404707</c:v>
                </c:pt>
                <c:pt idx="905">
                  <c:v>1.0729339883461957</c:v>
                </c:pt>
                <c:pt idx="906">
                  <c:v>1.0979258314544982</c:v>
                </c:pt>
                <c:pt idx="907">
                  <c:v>1.1234998093714081</c:v>
                </c:pt>
                <c:pt idx="908">
                  <c:v>1.1496694817585251</c:v>
                </c:pt>
                <c:pt idx="909">
                  <c:v>1.1764487241225448</c:v>
                </c:pt>
                <c:pt idx="910">
                  <c:v>1.2038517351722342</c:v>
                </c:pt>
                <c:pt idx="911">
                  <c:v>1.2318930443467735</c:v>
                </c:pt>
                <c:pt idx="912">
                  <c:v>1.2605875195194576</c:v>
                </c:pt>
                <c:pt idx="913">
                  <c:v>1.289950374880839</c:v>
                </c:pt>
                <c:pt idx="914">
                  <c:v>1.3199971790054941</c:v>
                </c:pt>
                <c:pt idx="915">
                  <c:v>1.3507438631066813</c:v>
                </c:pt>
                <c:pt idx="916">
                  <c:v>1.3822067294833014</c:v>
                </c:pt>
                <c:pt idx="917">
                  <c:v>1.4144024601635621</c:v>
                </c:pt>
                <c:pt idx="918">
                  <c:v>1.4473481257500318</c:v>
                </c:pt>
                <c:pt idx="919">
                  <c:v>1.4810611944706906</c:v>
                </c:pt>
                <c:pt idx="920">
                  <c:v>1.5155595414408209</c:v>
                </c:pt>
                <c:pt idx="921">
                  <c:v>1.5508614581406253</c:v>
                </c:pt>
                <c:pt idx="922">
                  <c:v>1.5869856621136136</c:v>
                </c:pt>
                <c:pt idx="923">
                  <c:v>1.6239513068908933</c:v>
                </c:pt>
                <c:pt idx="924">
                  <c:v>1.6617779921466176</c:v>
                </c:pt>
                <c:pt idx="925">
                  <c:v>1.7004857740900159</c:v>
                </c:pt>
                <c:pt idx="926">
                  <c:v>1.7400951760994261</c:v>
                </c:pt>
                <c:pt idx="927">
                  <c:v>1.7806271996040874</c:v>
                </c:pt>
                <c:pt idx="928">
                  <c:v>1.8221033352193665</c:v>
                </c:pt>
                <c:pt idx="929">
                  <c:v>1.8645455741413672</c:v>
                </c:pt>
                <c:pt idx="930">
                  <c:v>1.9079764198069562</c:v>
                </c:pt>
                <c:pt idx="931">
                  <c:v>1.9524188998253802</c:v>
                </c:pt>
                <c:pt idx="932">
                  <c:v>1.9978965781878109</c:v>
                </c:pt>
                <c:pt idx="933">
                  <c:v>2.0444335677612777</c:v>
                </c:pt>
                <c:pt idx="934">
                  <c:v>2.0920545430736555</c:v>
                </c:pt>
                <c:pt idx="935">
                  <c:v>2.1407847533963862</c:v>
                </c:pt>
                <c:pt idx="936">
                  <c:v>2.1906500361320047</c:v>
                </c:pt>
                <c:pt idx="937">
                  <c:v>2.2416768305134607</c:v>
                </c:pt>
                <c:pt idx="938">
                  <c:v>2.2938921916225561</c:v>
                </c:pt>
                <c:pt idx="939">
                  <c:v>2.3473238047349021</c:v>
                </c:pt>
                <c:pt idx="940">
                  <c:v>2.4019999999990223</c:v>
                </c:pt>
                <c:pt idx="941">
                  <c:v>2.4579497674573707</c:v>
                </c:pt>
                <c:pt idx="942">
                  <c:v>2.5152027724172275</c:v>
                </c:pt>
                <c:pt idx="943">
                  <c:v>2.5737893711796729</c:v>
                </c:pt>
                <c:pt idx="944">
                  <c:v>2.633740627134848</c:v>
                </c:pt>
                <c:pt idx="945">
                  <c:v>2.6950883272322086</c:v>
                </c:pt>
                <c:pt idx="946">
                  <c:v>2.7578649988343784</c:v>
                </c:pt>
                <c:pt idx="947">
                  <c:v>2.8221039269635897</c:v>
                </c:pt>
                <c:pt idx="948">
                  <c:v>2.887839171949838</c:v>
                </c:pt>
                <c:pt idx="949">
                  <c:v>2.9551055874901246</c:v>
                </c:pt>
                <c:pt idx="950">
                  <c:v>3.0239388391283453</c:v>
                </c:pt>
                <c:pt idx="951">
                  <c:v>3.0943754231656233</c:v>
                </c:pt>
                <c:pt idx="952">
                  <c:v>3.166452686011175</c:v>
                </c:pt>
                <c:pt idx="953">
                  <c:v>3.2402088439838055</c:v>
                </c:pt>
                <c:pt idx="954">
                  <c:v>3.3156830035747515</c:v>
                </c:pt>
                <c:pt idx="955">
                  <c:v>3.3929151821824459</c:v>
                </c:pt>
                <c:pt idx="956">
                  <c:v>3.4719463293302746</c:v>
                </c:pt>
                <c:pt idx="957">
                  <c:v>3.5528183483785569</c:v>
                </c:pt>
                <c:pt idx="958">
                  <c:v>3.6355741187422601</c:v>
                </c:pt>
                <c:pt idx="959">
                  <c:v>3.7202575186262328</c:v>
                </c:pt>
                <c:pt idx="960">
                  <c:v>3.8069134482899973</c:v>
                </c:pt>
                <c:pt idx="961">
                  <c:v>3.895587853854515</c:v>
                </c:pt>
                <c:pt idx="962">
                  <c:v>3.9863277516633464</c:v>
                </c:pt>
                <c:pt idx="963">
                  <c:v>4.0791812532113978</c:v>
                </c:pt>
                <c:pt idx="964">
                  <c:v>4.1741975906542459</c:v>
                </c:pt>
                <c:pt idx="965">
                  <c:v>4.2714271429116986</c:v>
                </c:pt>
                <c:pt idx="966">
                  <c:v>4.3709214623793438</c:v>
                </c:pt>
                <c:pt idx="967">
                  <c:v>4.4727333022623279</c:v>
                </c:pt>
                <c:pt idx="968">
                  <c:v>4.5769166445457961</c:v>
                </c:pt>
                <c:pt idx="969">
                  <c:v>4.6835267286168403</c:v>
                </c:pt>
                <c:pt idx="970">
                  <c:v>4.792620080553216</c:v>
                </c:pt>
                <c:pt idx="971">
                  <c:v>4.9042545430941278</c:v>
                </c:pt>
                <c:pt idx="972">
                  <c:v>5.0184893063092737</c:v>
                </c:pt>
                <c:pt idx="973">
                  <c:v>5.135384938982182</c:v>
                </c:pt>
                <c:pt idx="974">
                  <c:v>5.2550034207245933</c:v>
                </c:pt>
                <c:pt idx="975">
                  <c:v>5.3774081748388687</c:v>
                </c:pt>
                <c:pt idx="976">
                  <c:v>5.5026641019458538</c:v>
                </c:pt>
                <c:pt idx="977">
                  <c:v>5.6308376143960608</c:v>
                </c:pt>
                <c:pt idx="978">
                  <c:v>5.761996671482347</c:v>
                </c:pt>
                <c:pt idx="979">
                  <c:v>5.8962108154729158</c:v>
                </c:pt>
                <c:pt idx="980">
                  <c:v>6.0335512084834253</c:v>
                </c:pt>
                <c:pt idx="981">
                  <c:v>6.1740906702081642</c:v>
                </c:pt>
                <c:pt idx="982">
                  <c:v>6.3179037165299992</c:v>
                </c:pt>
                <c:pt idx="983">
                  <c:v>6.4650665990296785</c:v>
                </c:pt>
                <c:pt idx="984">
                  <c:v>6.6156573454154382</c:v>
                </c:pt>
                <c:pt idx="985">
                  <c:v>6.7697558008943126</c:v>
                </c:pt>
                <c:pt idx="986">
                  <c:v>6.9274436705071336</c:v>
                </c:pt>
                <c:pt idx="987">
                  <c:v>7.0888045624495906</c:v>
                </c:pt>
                <c:pt idx="988">
                  <c:v>7.2539240324025016</c:v>
                </c:pt>
                <c:pt idx="989">
                  <c:v>7.4228896288944295</c:v>
                </c:pt>
                <c:pt idx="990">
                  <c:v>7.5957909397211578</c:v>
                </c:pt>
                <c:pt idx="991">
                  <c:v>7.7727196394463052</c:v>
                </c:pt>
                <c:pt idx="992">
                  <c:v>7.953769538008391</c:v>
                </c:pt>
                <c:pt idx="993">
                  <c:v>8.1390366304601187</c:v>
                </c:pt>
                <c:pt idx="994">
                  <c:v>8.3286191478661991</c:v>
                </c:pt>
                <c:pt idx="995">
                  <c:v>8.5226176093867867</c:v>
                </c:pt>
                <c:pt idx="996">
                  <c:v>8.7211348755740534</c:v>
                </c:pt>
                <c:pt idx="997">
                  <c:v>8.9242762029101819</c:v>
                </c:pt>
                <c:pt idx="998">
                  <c:v>9.1321492996158842</c:v>
                </c:pt>
                <c:pt idx="999">
                  <c:v>9.3448643827585318</c:v>
                </c:pt>
                <c:pt idx="1000">
                  <c:v>9.5625342366908175</c:v>
                </c:pt>
                <c:pt idx="1001">
                  <c:v>9.7852742728505042</c:v>
                </c:pt>
                <c:pt idx="1002">
                  <c:v>10.013202590953071</c:v>
                </c:pt>
                <c:pt idx="1003">
                  <c:v>10.246440041609768</c:v>
                </c:pt>
                <c:pt idx="1004">
                  <c:v>10.485110290404194</c:v>
                </c:pt>
                <c:pt idx="1005">
                  <c:v>10.729339883461433</c:v>
                </c:pt>
                <c:pt idx="1006">
                  <c:v>10.979258314544449</c:v>
                </c:pt>
                <c:pt idx="1007">
                  <c:v>11.234998093713534</c:v>
                </c:pt>
                <c:pt idx="1008">
                  <c:v>11.496694817584691</c:v>
                </c:pt>
                <c:pt idx="1009">
                  <c:v>11.764487241224877</c:v>
                </c:pt>
                <c:pt idx="1010">
                  <c:v>12.038517351721758</c:v>
                </c:pt>
                <c:pt idx="1011">
                  <c:v>12.318930443467135</c:v>
                </c:pt>
                <c:pt idx="1012">
                  <c:v>12.605875195193962</c:v>
                </c:pt>
                <c:pt idx="1013">
                  <c:v>12.899503748807762</c:v>
                </c:pt>
                <c:pt idx="1014">
                  <c:v>13.199971790054301</c:v>
                </c:pt>
                <c:pt idx="1015">
                  <c:v>13.507438631066158</c:v>
                </c:pt>
                <c:pt idx="1016">
                  <c:v>13.822067294832342</c:v>
                </c:pt>
                <c:pt idx="1017">
                  <c:v>14.144024601634934</c:v>
                </c:pt>
                <c:pt idx="1018">
                  <c:v>14.473481257499611</c:v>
                </c:pt>
                <c:pt idx="1019">
                  <c:v>14.810611944706189</c:v>
                </c:pt>
                <c:pt idx="1020">
                  <c:v>15.155595414407474</c:v>
                </c:pt>
                <c:pt idx="1021">
                  <c:v>15.508614581405496</c:v>
                </c:pt>
                <c:pt idx="1022">
                  <c:v>15.869856621135364</c:v>
                </c:pt>
                <c:pt idx="1023">
                  <c:v>16.239513068908142</c:v>
                </c:pt>
                <c:pt idx="1024">
                  <c:v>16.617779921465367</c:v>
                </c:pt>
                <c:pt idx="1025">
                  <c:v>17.004857740899329</c:v>
                </c:pt>
                <c:pt idx="1026">
                  <c:v>17.400951760993419</c:v>
                </c:pt>
                <c:pt idx="1027">
                  <c:v>17.80627199604001</c:v>
                </c:pt>
                <c:pt idx="1028">
                  <c:v>18.22103335219278</c:v>
                </c:pt>
                <c:pt idx="1029">
                  <c:v>18.645455741412764</c:v>
                </c:pt>
                <c:pt idx="1030">
                  <c:v>19.079764198068634</c:v>
                </c:pt>
                <c:pt idx="1031">
                  <c:v>19.524188998252853</c:v>
                </c:pt>
                <c:pt idx="1032">
                  <c:v>19.978965781877136</c:v>
                </c:pt>
                <c:pt idx="1033">
                  <c:v>20.444335677611782</c:v>
                </c:pt>
                <c:pt idx="1034">
                  <c:v>20.92054543073554</c:v>
                </c:pt>
                <c:pt idx="1035">
                  <c:v>21.407847533962823</c:v>
                </c:pt>
                <c:pt idx="1036">
                  <c:v>21.906500361318976</c:v>
                </c:pt>
                <c:pt idx="1037">
                  <c:v>22.416768305133516</c:v>
                </c:pt>
                <c:pt idx="1038">
                  <c:v>22.938921916224444</c:v>
                </c:pt>
                <c:pt idx="1039">
                  <c:v>23.473238047347881</c:v>
                </c:pt>
                <c:pt idx="1040">
                  <c:v>24.019999999989054</c:v>
                </c:pt>
                <c:pt idx="1041">
                  <c:v>24.579497674572508</c:v>
                </c:pt>
                <c:pt idx="1042">
                  <c:v>25.152027724171045</c:v>
                </c:pt>
                <c:pt idx="1043">
                  <c:v>25.737893711795479</c:v>
                </c:pt>
                <c:pt idx="1044">
                  <c:v>26.337406271347199</c:v>
                </c:pt>
                <c:pt idx="1045">
                  <c:v>26.950883272320773</c:v>
                </c:pt>
                <c:pt idx="1046">
                  <c:v>27.578649988342441</c:v>
                </c:pt>
                <c:pt idx="1047">
                  <c:v>28.22103926963452</c:v>
                </c:pt>
                <c:pt idx="1048">
                  <c:v>28.878391719496971</c:v>
                </c:pt>
                <c:pt idx="1049">
                  <c:v>29.551055874899806</c:v>
                </c:pt>
                <c:pt idx="1050">
                  <c:v>30.239388391281988</c:v>
                </c:pt>
                <c:pt idx="1051">
                  <c:v>30.943754231654726</c:v>
                </c:pt>
                <c:pt idx="1052">
                  <c:v>31.664526860110211</c:v>
                </c:pt>
                <c:pt idx="1053">
                  <c:v>32.402088439836476</c:v>
                </c:pt>
                <c:pt idx="1054">
                  <c:v>33.156830035745912</c:v>
                </c:pt>
                <c:pt idx="1055">
                  <c:v>33.929151821822806</c:v>
                </c:pt>
                <c:pt idx="1056">
                  <c:v>34.719463293301054</c:v>
                </c:pt>
                <c:pt idx="1057">
                  <c:v>35.528183483783835</c:v>
                </c:pt>
                <c:pt idx="1058">
                  <c:v>36.35574118742084</c:v>
                </c:pt>
                <c:pt idx="1059">
                  <c:v>37.202575186260525</c:v>
                </c:pt>
                <c:pt idx="1060">
                  <c:v>38.069134482898122</c:v>
                </c:pt>
                <c:pt idx="1061">
                  <c:v>38.955878538543253</c:v>
                </c:pt>
                <c:pt idx="1062">
                  <c:v>39.863277516631534</c:v>
                </c:pt>
                <c:pt idx="1063">
                  <c:v>40.79181253211199</c:v>
                </c:pt>
                <c:pt idx="1064">
                  <c:v>41.741975906540432</c:v>
                </c:pt>
                <c:pt idx="1065">
                  <c:v>42.714271429114909</c:v>
                </c:pt>
                <c:pt idx="1066">
                  <c:v>43.709214623791318</c:v>
                </c:pt>
                <c:pt idx="1067">
                  <c:v>44.727333022621103</c:v>
                </c:pt>
                <c:pt idx="1068">
                  <c:v>45.769166445455738</c:v>
                </c:pt>
                <c:pt idx="1069">
                  <c:v>46.835267286166115</c:v>
                </c:pt>
                <c:pt idx="1070">
                  <c:v>47.926200805529824</c:v>
                </c:pt>
                <c:pt idx="1071">
                  <c:v>49.042545430938901</c:v>
                </c:pt>
                <c:pt idx="1072">
                  <c:v>50.1848930630903</c:v>
                </c:pt>
                <c:pt idx="1073">
                  <c:v>51.353849389819331</c:v>
                </c:pt>
                <c:pt idx="1074">
                  <c:v>52.550034207243392</c:v>
                </c:pt>
                <c:pt idx="1075">
                  <c:v>53.774081748386067</c:v>
                </c:pt>
                <c:pt idx="1076">
                  <c:v>55.026641019455859</c:v>
                </c:pt>
                <c:pt idx="1077">
                  <c:v>56.308376143957872</c:v>
                </c:pt>
                <c:pt idx="1078">
                  <c:v>57.619966714820663</c:v>
                </c:pt>
                <c:pt idx="1079">
                  <c:v>58.962108154726295</c:v>
                </c:pt>
                <c:pt idx="1080">
                  <c:v>60.335512084831308</c:v>
                </c:pt>
                <c:pt idx="1081">
                  <c:v>61.74090670207864</c:v>
                </c:pt>
                <c:pt idx="1082">
                  <c:v>63.179037165296911</c:v>
                </c:pt>
                <c:pt idx="1083">
                  <c:v>64.650665990293646</c:v>
                </c:pt>
                <c:pt idx="1084">
                  <c:v>66.156573454151157</c:v>
                </c:pt>
                <c:pt idx="1085">
                  <c:v>67.697558008939851</c:v>
                </c:pt>
                <c:pt idx="1086">
                  <c:v>69.27443670506797</c:v>
                </c:pt>
                <c:pt idx="1087">
                  <c:v>70.888045624492449</c:v>
                </c:pt>
                <c:pt idx="1088">
                  <c:v>72.539240324021492</c:v>
                </c:pt>
                <c:pt idx="1089">
                  <c:v>74.228896288940689</c:v>
                </c:pt>
                <c:pt idx="1090">
                  <c:v>75.957909397207871</c:v>
                </c:pt>
                <c:pt idx="1091">
                  <c:v>77.727196394459256</c:v>
                </c:pt>
                <c:pt idx="1092">
                  <c:v>79.537695380080038</c:v>
                </c:pt>
                <c:pt idx="1093">
                  <c:v>81.390366304597208</c:v>
                </c:pt>
                <c:pt idx="1094">
                  <c:v>83.28619147865794</c:v>
                </c:pt>
                <c:pt idx="1095">
                  <c:v>85.226176093863728</c:v>
                </c:pt>
                <c:pt idx="1096">
                  <c:v>87.211348755735969</c:v>
                </c:pt>
                <c:pt idx="1097">
                  <c:v>89.242762029097477</c:v>
                </c:pt>
                <c:pt idx="1098">
                  <c:v>91.321492996154404</c:v>
                </c:pt>
                <c:pt idx="1099">
                  <c:v>93.448643827580767</c:v>
                </c:pt>
                <c:pt idx="1100">
                  <c:v>95.625342366903553</c:v>
                </c:pt>
                <c:pt idx="1101">
                  <c:v>97.852742728500303</c:v>
                </c:pt>
                <c:pt idx="1102">
                  <c:v>100.13202590952585</c:v>
                </c:pt>
                <c:pt idx="1103">
                  <c:v>102.46440041609272</c:v>
                </c:pt>
                <c:pt idx="1104">
                  <c:v>104.85110290403684</c:v>
                </c:pt>
                <c:pt idx="1105">
                  <c:v>107.29339883460874</c:v>
                </c:pt>
                <c:pt idx="1106">
                  <c:v>109.79258314543915</c:v>
                </c:pt>
                <c:pt idx="1107">
                  <c:v>112.34998093712989</c:v>
                </c:pt>
                <c:pt idx="1108">
                  <c:v>114.96694817584132</c:v>
                </c:pt>
                <c:pt idx="1109">
                  <c:v>117.64487241224306</c:v>
                </c:pt>
                <c:pt idx="1110">
                  <c:v>120.38517351721171</c:v>
                </c:pt>
                <c:pt idx="1111">
                  <c:v>123.18930443466539</c:v>
                </c:pt>
                <c:pt idx="1112">
                  <c:v>126.0587519519335</c:v>
                </c:pt>
                <c:pt idx="1113">
                  <c:v>128.99503748807138</c:v>
                </c:pt>
                <c:pt idx="1114">
                  <c:v>131.99971790053613</c:v>
                </c:pt>
                <c:pt idx="1115">
                  <c:v>135.074386310655</c:v>
                </c:pt>
                <c:pt idx="1116">
                  <c:v>138.22067294831669</c:v>
                </c:pt>
                <c:pt idx="1117">
                  <c:v>141.44024601634246</c:v>
                </c:pt>
                <c:pt idx="1118">
                  <c:v>144.73481257498909</c:v>
                </c:pt>
                <c:pt idx="1119">
                  <c:v>148.10611944705468</c:v>
                </c:pt>
                <c:pt idx="1120">
                  <c:v>151.55595414406736</c:v>
                </c:pt>
                <c:pt idx="1121">
                  <c:v>155.08614581404743</c:v>
                </c:pt>
                <c:pt idx="1122">
                  <c:v>158.69856621134593</c:v>
                </c:pt>
                <c:pt idx="1123">
                  <c:v>162.39513068907297</c:v>
                </c:pt>
                <c:pt idx="1124">
                  <c:v>166.1777992146456</c:v>
                </c:pt>
                <c:pt idx="1125">
                  <c:v>170.04857740898501</c:v>
                </c:pt>
                <c:pt idx="1126">
                  <c:v>174.00951760992569</c:v>
                </c:pt>
                <c:pt idx="1127">
                  <c:v>178.06271996039143</c:v>
                </c:pt>
                <c:pt idx="1128">
                  <c:v>182.21033352191887</c:v>
                </c:pt>
                <c:pt idx="1129">
                  <c:v>186.45455741411857</c:v>
                </c:pt>
                <c:pt idx="1130">
                  <c:v>190.7976419806771</c:v>
                </c:pt>
                <c:pt idx="1131">
                  <c:v>195.24188998251904</c:v>
                </c:pt>
                <c:pt idx="1132">
                  <c:v>199.78965781876099</c:v>
                </c:pt>
                <c:pt idx="1133">
                  <c:v>204.44335677610786</c:v>
                </c:pt>
                <c:pt idx="1134">
                  <c:v>209.20545430734521</c:v>
                </c:pt>
                <c:pt idx="1135">
                  <c:v>214.07847533961782</c:v>
                </c:pt>
                <c:pt idx="1136">
                  <c:v>219.06500361317913</c:v>
                </c:pt>
                <c:pt idx="1137">
                  <c:v>224.16768305132425</c:v>
                </c:pt>
                <c:pt idx="1138">
                  <c:v>229.38921916223325</c:v>
                </c:pt>
                <c:pt idx="1139">
                  <c:v>234.73238047346732</c:v>
                </c:pt>
                <c:pt idx="1140">
                  <c:v>240.19999999987886</c:v>
                </c:pt>
                <c:pt idx="1141">
                  <c:v>245.79497674571229</c:v>
                </c:pt>
                <c:pt idx="1142">
                  <c:v>251.5202772416983</c:v>
                </c:pt>
                <c:pt idx="1143">
                  <c:v>257.37893711794226</c:v>
                </c:pt>
                <c:pt idx="1144">
                  <c:v>263.37406271345913</c:v>
                </c:pt>
                <c:pt idx="1145">
                  <c:v>269.50883272319464</c:v>
                </c:pt>
                <c:pt idx="1146">
                  <c:v>275.78649988341101</c:v>
                </c:pt>
                <c:pt idx="1147">
                  <c:v>282.2103926963315</c:v>
                </c:pt>
                <c:pt idx="1148">
                  <c:v>288.78391719495573</c:v>
                </c:pt>
                <c:pt idx="1149">
                  <c:v>295.51055874898367</c:v>
                </c:pt>
                <c:pt idx="1150">
                  <c:v>302.39388391280403</c:v>
                </c:pt>
                <c:pt idx="1151">
                  <c:v>309.43754231653219</c:v>
                </c:pt>
                <c:pt idx="1152">
                  <c:v>316.64526860108668</c:v>
                </c:pt>
                <c:pt idx="1153">
                  <c:v>324.02088439834915</c:v>
                </c:pt>
                <c:pt idx="1154">
                  <c:v>331.56830035744287</c:v>
                </c:pt>
                <c:pt idx="1155">
                  <c:v>339.29151821821159</c:v>
                </c:pt>
                <c:pt idx="1156">
                  <c:v>347.19463293299361</c:v>
                </c:pt>
                <c:pt idx="1157">
                  <c:v>355.28183483782112</c:v>
                </c:pt>
                <c:pt idx="1158">
                  <c:v>363.55741187419068</c:v>
                </c:pt>
                <c:pt idx="1159">
                  <c:v>372.02575186258576</c:v>
                </c:pt>
                <c:pt idx="1160">
                  <c:v>380.69134482896271</c:v>
                </c:pt>
                <c:pt idx="1161">
                  <c:v>389.55878538541367</c:v>
                </c:pt>
                <c:pt idx="1162">
                  <c:v>398.63277516629597</c:v>
                </c:pt>
                <c:pt idx="1163">
                  <c:v>407.91812532110004</c:v>
                </c:pt>
                <c:pt idx="1164">
                  <c:v>417.41975906538403</c:v>
                </c:pt>
                <c:pt idx="1165">
                  <c:v>427.14271429112824</c:v>
                </c:pt>
                <c:pt idx="1166">
                  <c:v>437.09214623789182</c:v>
                </c:pt>
                <c:pt idx="1167">
                  <c:v>447.27333022618933</c:v>
                </c:pt>
                <c:pt idx="1168">
                  <c:v>457.69166445453345</c:v>
                </c:pt>
                <c:pt idx="1169">
                  <c:v>468.35267286163827</c:v>
                </c:pt>
                <c:pt idx="1170">
                  <c:v>479.26200805527503</c:v>
                </c:pt>
                <c:pt idx="1171">
                  <c:v>490.42545430936519</c:v>
                </c:pt>
                <c:pt idx="1172">
                  <c:v>501.84893063087856</c:v>
                </c:pt>
                <c:pt idx="1173">
                  <c:v>513.53849389816821</c:v>
                </c:pt>
                <c:pt idx="1174">
                  <c:v>525.50034207240822</c:v>
                </c:pt>
                <c:pt idx="1175">
                  <c:v>537.74081748383458</c:v>
                </c:pt>
                <c:pt idx="1176">
                  <c:v>550.26641019453177</c:v>
                </c:pt>
                <c:pt idx="1177">
                  <c:v>563.08376143954933</c:v>
                </c:pt>
                <c:pt idx="1178">
                  <c:v>576.19966714817872</c:v>
                </c:pt>
                <c:pt idx="1179">
                  <c:v>589.62108154723421</c:v>
                </c:pt>
                <c:pt idx="1180">
                  <c:v>603.35512084828383</c:v>
                </c:pt>
                <c:pt idx="1181">
                  <c:v>617.40906702075631</c:v>
                </c:pt>
                <c:pt idx="1182">
                  <c:v>631.79037165293823</c:v>
                </c:pt>
                <c:pt idx="1183">
                  <c:v>646.50665990290497</c:v>
                </c:pt>
                <c:pt idx="1184">
                  <c:v>661.56573454147951</c:v>
                </c:pt>
                <c:pt idx="1185">
                  <c:v>676.97558008936539</c:v>
                </c:pt>
                <c:pt idx="1186">
                  <c:v>692.7443670506434</c:v>
                </c:pt>
                <c:pt idx="1187">
                  <c:v>708.88045624489007</c:v>
                </c:pt>
                <c:pt idx="1188">
                  <c:v>725.39240324017976</c:v>
                </c:pt>
                <c:pt idx="1189">
                  <c:v>742.28896288937085</c:v>
                </c:pt>
                <c:pt idx="1190">
                  <c:v>759.57909397204185</c:v>
                </c:pt>
                <c:pt idx="1191">
                  <c:v>777.27196394455473</c:v>
                </c:pt>
                <c:pt idx="1192">
                  <c:v>795.37695380076184</c:v>
                </c:pt>
                <c:pt idx="1193">
                  <c:v>813.90366304593249</c:v>
                </c:pt>
                <c:pt idx="1194">
                  <c:v>832.86191478653893</c:v>
                </c:pt>
                <c:pt idx="1195">
                  <c:v>852.26176093859272</c:v>
                </c:pt>
                <c:pt idx="1196">
                  <c:v>872.11348755731717</c:v>
                </c:pt>
                <c:pt idx="1197">
                  <c:v>892.42762029093126</c:v>
                </c:pt>
                <c:pt idx="1198">
                  <c:v>913.21492996149959</c:v>
                </c:pt>
                <c:pt idx="1199">
                  <c:v>934.48643827576223</c:v>
                </c:pt>
                <c:pt idx="1200">
                  <c:v>956.25342366898894</c:v>
                </c:pt>
                <c:pt idx="1201">
                  <c:v>978.52742728495502</c:v>
                </c:pt>
                <c:pt idx="1202">
                  <c:v>1001.3202590952097</c:v>
                </c:pt>
                <c:pt idx="1203">
                  <c:v>1024.6440041608773</c:v>
                </c:pt>
                <c:pt idx="1204">
                  <c:v>1048.5110290403134</c:v>
                </c:pt>
                <c:pt idx="1205">
                  <c:v>1072.9339883460352</c:v>
                </c:pt>
                <c:pt idx="1206">
                  <c:v>1097.9258314543379</c:v>
                </c:pt>
                <c:pt idx="1207">
                  <c:v>1123.4998093712443</c:v>
                </c:pt>
                <c:pt idx="1208">
                  <c:v>1149.6694817583573</c:v>
                </c:pt>
                <c:pt idx="1209">
                  <c:v>1176.4487241223733</c:v>
                </c:pt>
                <c:pt idx="1210">
                  <c:v>1203.8517351720586</c:v>
                </c:pt>
                <c:pt idx="1211">
                  <c:v>1231.8930443465938</c:v>
                </c:pt>
                <c:pt idx="1212">
                  <c:v>1260.5875195192734</c:v>
                </c:pt>
                <c:pt idx="1213">
                  <c:v>1289.950374880646</c:v>
                </c:pt>
                <c:pt idx="1214">
                  <c:v>1319.9971790052969</c:v>
                </c:pt>
                <c:pt idx="1215">
                  <c:v>1350.7438631064845</c:v>
                </c:pt>
                <c:pt idx="1216">
                  <c:v>1382.2067294830995</c:v>
                </c:pt>
                <c:pt idx="1217">
                  <c:v>1414.4024601633555</c:v>
                </c:pt>
                <c:pt idx="1218">
                  <c:v>1447.3481257498204</c:v>
                </c:pt>
                <c:pt idx="1219">
                  <c:v>1481.0611944704749</c:v>
                </c:pt>
                <c:pt idx="1220">
                  <c:v>1515.5595414405998</c:v>
                </c:pt>
                <c:pt idx="1221">
                  <c:v>1550.8614581403988</c:v>
                </c:pt>
                <c:pt idx="1222">
                  <c:v>1586.9856621133763</c:v>
                </c:pt>
                <c:pt idx="1223">
                  <c:v>1623.9513068906504</c:v>
                </c:pt>
                <c:pt idx="1224">
                  <c:v>1661.7779921463748</c:v>
                </c:pt>
                <c:pt idx="1225">
                  <c:v>1700.4857740897676</c:v>
                </c:pt>
                <c:pt idx="1226">
                  <c:v>1740.0951760991725</c:v>
                </c:pt>
                <c:pt idx="1227">
                  <c:v>1780.6271996038279</c:v>
                </c:pt>
                <c:pt idx="1228">
                  <c:v>1822.1033352191005</c:v>
                </c:pt>
                <c:pt idx="1229">
                  <c:v>1864.5455741410954</c:v>
                </c:pt>
                <c:pt idx="1230">
                  <c:v>1907.9764198066775</c:v>
                </c:pt>
                <c:pt idx="1231">
                  <c:v>1952.4188998250954</c:v>
                </c:pt>
                <c:pt idx="1232">
                  <c:v>1997.8965781875124</c:v>
                </c:pt>
                <c:pt idx="1233">
                  <c:v>2044.4335677609788</c:v>
                </c:pt>
                <c:pt idx="1234">
                  <c:v>2092.05454307335</c:v>
                </c:pt>
                <c:pt idx="1235">
                  <c:v>2140.7847533960739</c:v>
                </c:pt>
                <c:pt idx="1236">
                  <c:v>2190.6500361316844</c:v>
                </c:pt>
                <c:pt idx="1237">
                  <c:v>2241.6768305131332</c:v>
                </c:pt>
                <c:pt idx="1238">
                  <c:v>2293.8921916222207</c:v>
                </c:pt>
                <c:pt idx="1239">
                  <c:v>2347.3238047345599</c:v>
                </c:pt>
                <c:pt idx="1240">
                  <c:v>2401.9999999986712</c:v>
                </c:pt>
                <c:pt idx="1241">
                  <c:v>2457.9497674570034</c:v>
                </c:pt>
                <c:pt idx="1242">
                  <c:v>2515.2027724168606</c:v>
                </c:pt>
                <c:pt idx="1243">
                  <c:v>2573.7893711792972</c:v>
                </c:pt>
                <c:pt idx="1244">
                  <c:v>2633.7406271344639</c:v>
                </c:pt>
                <c:pt idx="1245">
                  <c:v>2695.0883272318151</c:v>
                </c:pt>
                <c:pt idx="1246">
                  <c:v>2757.8649988339762</c:v>
                </c:pt>
                <c:pt idx="1247">
                  <c:v>2822.1039269631774</c:v>
                </c:pt>
                <c:pt idx="1248">
                  <c:v>2887.8391719494166</c:v>
                </c:pt>
                <c:pt idx="1249">
                  <c:v>2955.1055874896938</c:v>
                </c:pt>
                <c:pt idx="1250">
                  <c:v>3023.9388391278931</c:v>
                </c:pt>
                <c:pt idx="1251">
                  <c:v>3094.3754231651715</c:v>
                </c:pt>
                <c:pt idx="1252">
                  <c:v>3166.4526860107126</c:v>
                </c:pt>
                <c:pt idx="1253">
                  <c:v>3240.2088439833333</c:v>
                </c:pt>
                <c:pt idx="1254">
                  <c:v>3315.6830035742682</c:v>
                </c:pt>
                <c:pt idx="1255">
                  <c:v>3392.915182181951</c:v>
                </c:pt>
                <c:pt idx="1256">
                  <c:v>3471.9463293297677</c:v>
                </c:pt>
                <c:pt idx="1257">
                  <c:v>3552.818348378039</c:v>
                </c:pt>
                <c:pt idx="1258">
                  <c:v>3635.5741187417293</c:v>
                </c:pt>
                <c:pt idx="1259">
                  <c:v>3720.2575186256768</c:v>
                </c:pt>
                <c:pt idx="1260">
                  <c:v>3806.9134482894419</c:v>
                </c:pt>
                <c:pt idx="1261">
                  <c:v>3895.5878538539464</c:v>
                </c:pt>
                <c:pt idx="1262">
                  <c:v>3986.327751662765</c:v>
                </c:pt>
                <c:pt idx="1263">
                  <c:v>4079.1812532108011</c:v>
                </c:pt>
                <c:pt idx="1264">
                  <c:v>4174.1975906536381</c:v>
                </c:pt>
                <c:pt idx="1265">
                  <c:v>4271.427142911074</c:v>
                </c:pt>
                <c:pt idx="1266">
                  <c:v>4370.9214623787057</c:v>
                </c:pt>
                <c:pt idx="1267">
                  <c:v>4472.7333022616749</c:v>
                </c:pt>
                <c:pt idx="1268">
                  <c:v>4576.916644545111</c:v>
                </c:pt>
                <c:pt idx="1269">
                  <c:v>4683.5267286161552</c:v>
                </c:pt>
                <c:pt idx="1270">
                  <c:v>4792.6200805525168</c:v>
                </c:pt>
                <c:pt idx="1271">
                  <c:v>4904.2545430934133</c:v>
                </c:pt>
                <c:pt idx="1272">
                  <c:v>5018.4893063085401</c:v>
                </c:pt>
                <c:pt idx="1273">
                  <c:v>5135.3849389814332</c:v>
                </c:pt>
                <c:pt idx="1274">
                  <c:v>5255.0034207238277</c:v>
                </c:pt>
                <c:pt idx="1275">
                  <c:v>5377.4081748380822</c:v>
                </c:pt>
                <c:pt idx="1276">
                  <c:v>5502.6641019450517</c:v>
                </c:pt>
                <c:pt idx="1277">
                  <c:v>5630.83761439522</c:v>
                </c:pt>
                <c:pt idx="1278">
                  <c:v>5761.9966714815073</c:v>
                </c:pt>
                <c:pt idx="1279">
                  <c:v>5896.2108154720563</c:v>
                </c:pt>
                <c:pt idx="1280">
                  <c:v>6033.5512084825441</c:v>
                </c:pt>
                <c:pt idx="1281">
                  <c:v>6174.0906702072634</c:v>
                </c:pt>
                <c:pt idx="1282">
                  <c:v>6317.9037165290765</c:v>
                </c:pt>
                <c:pt idx="1283">
                  <c:v>6465.0665990287353</c:v>
                </c:pt>
                <c:pt idx="1284">
                  <c:v>6615.6573454144718</c:v>
                </c:pt>
                <c:pt idx="1285">
                  <c:v>6769.7558008933247</c:v>
                </c:pt>
                <c:pt idx="1286">
                  <c:v>6927.4436705060998</c:v>
                </c:pt>
                <c:pt idx="1287">
                  <c:v>7088.8045624485567</c:v>
                </c:pt>
                <c:pt idx="1288">
                  <c:v>7253.9240324014427</c:v>
                </c:pt>
                <c:pt idx="1289">
                  <c:v>7422.8896288933465</c:v>
                </c:pt>
                <c:pt idx="1290">
                  <c:v>7595.790939720021</c:v>
                </c:pt>
                <c:pt idx="1291">
                  <c:v>7772.7196394451421</c:v>
                </c:pt>
                <c:pt idx="1292">
                  <c:v>7953.7695380072037</c:v>
                </c:pt>
                <c:pt idx="1293">
                  <c:v>8139.0366304589015</c:v>
                </c:pt>
                <c:pt idx="1294">
                  <c:v>8328.6191478649544</c:v>
                </c:pt>
                <c:pt idx="1295">
                  <c:v>8522.6176093855138</c:v>
                </c:pt>
                <c:pt idx="1296">
                  <c:v>8721.1348755727486</c:v>
                </c:pt>
                <c:pt idx="1297">
                  <c:v>8924.2762029088772</c:v>
                </c:pt>
                <c:pt idx="1298">
                  <c:v>9132.1492996145516</c:v>
                </c:pt>
                <c:pt idx="1299">
                  <c:v>9344.8643827571668</c:v>
                </c:pt>
                <c:pt idx="1300">
                  <c:v>9562.5342366894238</c:v>
                </c:pt>
              </c:numCache>
            </c:numRef>
          </c:yVal>
          <c:smooth val="1"/>
          <c:extLst>
            <c:ext xmlns:c16="http://schemas.microsoft.com/office/drawing/2014/chart" uri="{C3380CC4-5D6E-409C-BE32-E72D297353CC}">
              <c16:uniqueId val="{00000004-5870-42F1-9AEA-A25FD8CB096D}"/>
            </c:ext>
          </c:extLst>
        </c:ser>
        <c:ser>
          <c:idx val="7"/>
          <c:order val="2"/>
          <c:tx>
            <c:v>排水基準値(Pb)</c:v>
          </c:tx>
          <c:spPr>
            <a:ln w="12700" cap="rnd">
              <a:solidFill>
                <a:srgbClr val="FF7C80"/>
              </a:solidFill>
              <a:prstDash val="sysDash"/>
              <a:round/>
            </a:ln>
            <a:effectLst/>
          </c:spPr>
          <c:marker>
            <c:symbol val="none"/>
          </c:marker>
          <c:xVal>
            <c:numRef>
              <c:f>参照3!$AA$17:$AA$18</c:f>
              <c:numCache>
                <c:formatCode>General</c:formatCode>
                <c:ptCount val="2"/>
                <c:pt idx="0">
                  <c:v>0</c:v>
                </c:pt>
                <c:pt idx="1">
                  <c:v>10000</c:v>
                </c:pt>
              </c:numCache>
            </c:numRef>
          </c:xVal>
          <c:yVal>
            <c:numRef>
              <c:f>参照3!$U$17:$U$18</c:f>
              <c:numCache>
                <c:formatCode>General</c:formatCode>
                <c:ptCount val="2"/>
                <c:pt idx="0">
                  <c:v>0.1</c:v>
                </c:pt>
                <c:pt idx="1">
                  <c:v>0.1</c:v>
                </c:pt>
              </c:numCache>
            </c:numRef>
          </c:yVal>
          <c:smooth val="1"/>
          <c:extLst xmlns:c15="http://schemas.microsoft.com/office/drawing/2012/chart">
            <c:ext xmlns:c16="http://schemas.microsoft.com/office/drawing/2014/chart" uri="{C3380CC4-5D6E-409C-BE32-E72D297353CC}">
              <c16:uniqueId val="{00000000-5870-42F1-9AEA-A25FD8CB096D}"/>
            </c:ext>
          </c:extLst>
        </c:ser>
        <c:ser>
          <c:idx val="8"/>
          <c:order val="3"/>
          <c:tx>
            <c:v>排水基準値(pH下限)</c:v>
          </c:tx>
          <c:spPr>
            <a:ln w="12700" cap="rnd">
              <a:solidFill>
                <a:srgbClr val="FF7C80"/>
              </a:solidFill>
              <a:prstDash val="sysDash"/>
              <a:round/>
            </a:ln>
            <a:effectLst/>
          </c:spPr>
          <c:marker>
            <c:symbol val="none"/>
          </c:marker>
          <c:xVal>
            <c:numRef>
              <c:f>参照3!$Y$17:$Y$18</c:f>
              <c:numCache>
                <c:formatCode>General</c:formatCode>
                <c:ptCount val="2"/>
                <c:pt idx="0">
                  <c:v>5.8</c:v>
                </c:pt>
                <c:pt idx="1">
                  <c:v>5.8</c:v>
                </c:pt>
              </c:numCache>
            </c:numRef>
          </c:xVal>
          <c:yVal>
            <c:numRef>
              <c:f>参照3!$AA$17:$AA$18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1-5870-42F1-9AEA-A25FD8CB096D}"/>
            </c:ext>
          </c:extLst>
        </c:ser>
        <c:ser>
          <c:idx val="9"/>
          <c:order val="4"/>
          <c:tx>
            <c:v>排水基準値(pH上限)</c:v>
          </c:tx>
          <c:spPr>
            <a:ln w="12700" cap="rnd">
              <a:solidFill>
                <a:srgbClr val="FF7C80"/>
              </a:solidFill>
              <a:prstDash val="sysDash"/>
              <a:round/>
            </a:ln>
            <a:effectLst/>
          </c:spPr>
          <c:marker>
            <c:symbol val="none"/>
          </c:marker>
          <c:xVal>
            <c:numRef>
              <c:f>参照3!$Z$17:$Z$18</c:f>
              <c:numCache>
                <c:formatCode>General</c:formatCode>
                <c:ptCount val="2"/>
                <c:pt idx="0">
                  <c:v>8.6</c:v>
                </c:pt>
                <c:pt idx="1">
                  <c:v>8.6</c:v>
                </c:pt>
              </c:numCache>
            </c:numRef>
          </c:xVal>
          <c:yVal>
            <c:numRef>
              <c:f>参照3!$AA$17:$AA$18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2-5870-42F1-9AEA-A25FD8CB096D}"/>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pH</a:t>
                </a:r>
                <a:endParaRPr lang="ja-JP"/>
              </a:p>
            </c:rich>
          </c:tx>
          <c:layout>
            <c:manualLayout>
              <c:xMode val="edge"/>
              <c:yMode val="edge"/>
              <c:x val="0.51088079573227341"/>
              <c:y val="0.82805053953555852"/>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3920"/>
        <c:crosses val="autoZero"/>
        <c:crossBetween val="midCat"/>
        <c:majorUnit val="1"/>
        <c:minorUnit val="1"/>
      </c:valAx>
      <c:valAx>
        <c:axId val="535253920"/>
        <c:scaling>
          <c:orientation val="minMax"/>
          <c:max val="3"/>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Pb(mg/L)</a:t>
                </a:r>
                <a:endParaRPr lang="ja-JP"/>
              </a:p>
            </c:rich>
          </c:tx>
          <c:layout>
            <c:manualLayout>
              <c:xMode val="edge"/>
              <c:yMode val="edge"/>
              <c:x val="2.4339256918335271E-3"/>
              <c:y val="0.383808091719374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5888"/>
        <c:crosses val="autoZero"/>
        <c:crossBetween val="midCat"/>
        <c:majorUnit val="0.5"/>
      </c:valAx>
      <c:spPr>
        <a:noFill/>
        <a:ln>
          <a:noFill/>
        </a:ln>
        <a:effectLst/>
      </c:spPr>
    </c:plotArea>
    <c:legend>
      <c:legendPos val="r"/>
      <c:legendEntry>
        <c:idx val="2"/>
        <c:delete val="1"/>
      </c:legendEntry>
      <c:legendEntry>
        <c:idx val="3"/>
        <c:delete val="1"/>
      </c:legendEntry>
      <c:legendEntry>
        <c:idx val="4"/>
        <c:delete val="1"/>
      </c:legendEntry>
      <c:layout>
        <c:manualLayout>
          <c:xMode val="edge"/>
          <c:yMode val="edge"/>
          <c:x val="3.7197071207399251E-3"/>
          <c:y val="0.9105098376526265"/>
          <c:w val="0.99628029287926012"/>
          <c:h val="8.9490162347373475E-2"/>
        </c:manualLayout>
      </c:layout>
      <c:overlay val="0"/>
      <c:spPr>
        <a:solidFill>
          <a:schemeClr val="bg1"/>
        </a:solid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legend>
    <c:plotVisOnly val="1"/>
    <c:dispBlanksAs val="gap"/>
    <c:showDLblsOverMax val="0"/>
  </c:chart>
  <c:spPr>
    <a:solidFill>
      <a:schemeClr val="bg1"/>
    </a:solidFill>
    <a:ln w="12700" cap="flat" cmpd="sng" algn="ctr">
      <a:solidFill>
        <a:schemeClr val="tx1">
          <a:lumMod val="15000"/>
          <a:lumOff val="85000"/>
        </a:schemeClr>
      </a:solidFill>
      <a:round/>
    </a:ln>
    <a:effectLst/>
  </c:spPr>
  <c:txPr>
    <a:bodyPr/>
    <a:lstStyle/>
    <a:p>
      <a:pPr>
        <a:defRPr sz="1000">
          <a:solidFill>
            <a:schemeClr val="tx1"/>
          </a:solidFill>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672127190997678"/>
          <c:y val="6.2576080017024902E-2"/>
          <c:w val="0.84047867579770907"/>
          <c:h val="0.69528587642760875"/>
        </c:manualLayout>
      </c:layout>
      <c:scatterChart>
        <c:scatterStyle val="smoothMarker"/>
        <c:varyColors val="0"/>
        <c:ser>
          <c:idx val="11"/>
          <c:order val="0"/>
          <c:tx>
            <c:v>析出</c:v>
          </c:tx>
          <c:spPr>
            <a:ln w="12700" cap="rnd">
              <a:solidFill>
                <a:srgbClr val="0000FF"/>
              </a:solidFill>
              <a:prstDash val="solid"/>
              <a:round/>
            </a:ln>
            <a:effectLst/>
          </c:spPr>
          <c:marker>
            <c:symbol val="none"/>
          </c:marker>
          <c:xVal>
            <c:numRef>
              <c:f>参照3!$B$21:$B$1321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参照3!$F$21:$F$1321</c:f>
              <c:numCache>
                <c:formatCode>0.E+00</c:formatCode>
                <c:ptCount val="1301"/>
                <c:pt idx="0">
                  <c:v>3.1474799999999994E+17</c:v>
                </c:pt>
                <c:pt idx="1">
                  <c:v>3.0058200646507482E+17</c:v>
                </c:pt>
                <c:pt idx="2">
                  <c:v>2.870535876655935E+17</c:v>
                </c:pt>
                <c:pt idx="3">
                  <c:v>2.7413404801149626E+17</c:v>
                </c:pt>
                <c:pt idx="4">
                  <c:v>2.617959834270233E+17</c:v>
                </c:pt>
                <c:pt idx="5">
                  <c:v>2.5001322322299802E+17</c:v>
                </c:pt>
                <c:pt idx="6">
                  <c:v>2.3876077458528522E+17</c:v>
                </c:pt>
                <c:pt idx="7">
                  <c:v>2.2801476956168272E+17</c:v>
                </c:pt>
                <c:pt idx="8">
                  <c:v>2.1775241443479322E+17</c:v>
                </c:pt>
                <c:pt idx="9">
                  <c:v>2.0795194137349469E+17</c:v>
                </c:pt>
                <c:pt idx="10">
                  <c:v>1.9859256226045158E+17</c:v>
                </c:pt>
                <c:pt idx="11">
                  <c:v>1.8965442459773171E+17</c:v>
                </c:pt>
                <c:pt idx="12">
                  <c:v>1.811185693969953E+17</c:v>
                </c:pt>
                <c:pt idx="13">
                  <c:v>1.7296689096493946E+17</c:v>
                </c:pt>
                <c:pt idx="14">
                  <c:v>1.651820984986952E+17</c:v>
                </c:pt>
                <c:pt idx="15">
                  <c:v>1.5774767940971648E+17</c:v>
                </c:pt>
                <c:pt idx="16">
                  <c:v>1.506478642983656E+17</c:v>
                </c:pt>
                <c:pt idx="17">
                  <c:v>1.438675935049024E+17</c:v>
                </c:pt>
                <c:pt idx="18">
                  <c:v>1.3739248516592752E+17</c:v>
                </c:pt>
                <c:pt idx="19">
                  <c:v>1.3120880470852091E+17</c:v>
                </c:pt>
                <c:pt idx="20">
                  <c:v>1.25303435717372E+17</c:v>
                </c:pt>
                <c:pt idx="21">
                  <c:v>1.1966385211310373E+17</c:v>
                </c:pt>
                <c:pt idx="22">
                  <c:v>1.1427809158277966E+17</c:v>
                </c:pt>
                <c:pt idx="23">
                  <c:v>1.0913473020623325E+17</c:v>
                </c:pt>
                <c:pt idx="24">
                  <c:v>1.0422285822440243E+17</c:v>
                </c:pt>
                <c:pt idx="25">
                  <c:v>9.9532056898267504E+16</c:v>
                </c:pt>
                <c:pt idx="26">
                  <c:v>9.5052376409309184E+16</c:v>
                </c:pt>
                <c:pt idx="27">
                  <c:v>9.0774314754609136E+16</c:v>
                </c:pt>
                <c:pt idx="28">
                  <c:v>8.6688797591827984E+16</c:v>
                </c:pt>
                <c:pt idx="29">
                  <c:v>8.2787158991308576E+16</c:v>
                </c:pt>
                <c:pt idx="30">
                  <c:v>7.9061123054477584E+16</c:v>
                </c:pt>
                <c:pt idx="31">
                  <c:v>7.5502786359554528E+16</c:v>
                </c:pt>
                <c:pt idx="32">
                  <c:v>7.2104601197334944E+16</c:v>
                </c:pt>
                <c:pt idx="33">
                  <c:v>6.88593595614872E+16</c:v>
                </c:pt>
                <c:pt idx="34">
                  <c:v>6.5760177859404576E+16</c:v>
                </c:pt>
                <c:pt idx="35">
                  <c:v>6.2800482311182376E+16</c:v>
                </c:pt>
                <c:pt idx="36">
                  <c:v>5.9973995005749464E+16</c:v>
                </c:pt>
                <c:pt idx="37">
                  <c:v>5.7274720584577368E+16</c:v>
                </c:pt>
                <c:pt idx="38">
                  <c:v>5.469693352472072E+16</c:v>
                </c:pt>
                <c:pt idx="39">
                  <c:v>5.2235165994215616E+16</c:v>
                </c:pt>
                <c:pt idx="40">
                  <c:v>4.988419625407492E+16</c:v>
                </c:pt>
                <c:pt idx="41">
                  <c:v>4.763903758227984E+16</c:v>
                </c:pt>
                <c:pt idx="42">
                  <c:v>4.5494927696273816E+16</c:v>
                </c:pt>
                <c:pt idx="43">
                  <c:v>4.3447318651522792E+16</c:v>
                </c:pt>
                <c:pt idx="44">
                  <c:v>4.1491867194715088E+16</c:v>
                </c:pt>
                <c:pt idx="45">
                  <c:v>3.9624425551138952E+16</c:v>
                </c:pt>
                <c:pt idx="46">
                  <c:v>3.7841032626696056E+16</c:v>
                </c:pt>
                <c:pt idx="47">
                  <c:v>3.613790560588996E+16</c:v>
                </c:pt>
                <c:pt idx="48">
                  <c:v>3.4511431927967416E+16</c:v>
                </c:pt>
                <c:pt idx="49">
                  <c:v>3.295816162419236E+16</c:v>
                </c:pt>
                <c:pt idx="50">
                  <c:v>3.1474799999999916E+16</c:v>
                </c:pt>
                <c:pt idx="51">
                  <c:v>3.0058200646507396E+16</c:v>
                </c:pt>
                <c:pt idx="52">
                  <c:v>2.87053587665593E+16</c:v>
                </c:pt>
                <c:pt idx="53">
                  <c:v>2.7413404801149568E+16</c:v>
                </c:pt>
                <c:pt idx="54">
                  <c:v>2.617959834270228E+16</c:v>
                </c:pt>
                <c:pt idx="55">
                  <c:v>2.5001322322299728E+16</c:v>
                </c:pt>
                <c:pt idx="56">
                  <c:v>2.3876077458528476E+16</c:v>
                </c:pt>
                <c:pt idx="57">
                  <c:v>2.2801476956168232E+16</c:v>
                </c:pt>
                <c:pt idx="58">
                  <c:v>2.177524144347928E+16</c:v>
                </c:pt>
                <c:pt idx="59">
                  <c:v>2.0795194137349408E+16</c:v>
                </c:pt>
                <c:pt idx="60">
                  <c:v>1.985925622604512E+16</c:v>
                </c:pt>
                <c:pt idx="61">
                  <c:v>1.8965442459773136E+16</c:v>
                </c:pt>
                <c:pt idx="62">
                  <c:v>1.8111856939699492E+16</c:v>
                </c:pt>
                <c:pt idx="63">
                  <c:v>1.7296689096493896E+16</c:v>
                </c:pt>
                <c:pt idx="64">
                  <c:v>1.6518209849869484E+16</c:v>
                </c:pt>
                <c:pt idx="65">
                  <c:v>1.5774767940971618E+16</c:v>
                </c:pt>
                <c:pt idx="66">
                  <c:v>1.5064786429836516E+16</c:v>
                </c:pt>
                <c:pt idx="67">
                  <c:v>1.4386759350490212E+16</c:v>
                </c:pt>
                <c:pt idx="68">
                  <c:v>1.3739248516592726E+16</c:v>
                </c:pt>
                <c:pt idx="69">
                  <c:v>1.3120880470852066E+16</c:v>
                </c:pt>
                <c:pt idx="70">
                  <c:v>1.2530343571737166E+16</c:v>
                </c:pt>
                <c:pt idx="71">
                  <c:v>1.1966385211310352E+16</c:v>
                </c:pt>
                <c:pt idx="72">
                  <c:v>1.1427809158277942E+16</c:v>
                </c:pt>
                <c:pt idx="73">
                  <c:v>1.0913473020623304E+16</c:v>
                </c:pt>
                <c:pt idx="74">
                  <c:v>1.0422285822440212E+16</c:v>
                </c:pt>
                <c:pt idx="75">
                  <c:v>9953205689826728</c:v>
                </c:pt>
                <c:pt idx="76">
                  <c:v>9505237640930900</c:v>
                </c:pt>
                <c:pt idx="77">
                  <c:v>9077431475460896</c:v>
                </c:pt>
                <c:pt idx="78">
                  <c:v>8668879759182782</c:v>
                </c:pt>
                <c:pt idx="79">
                  <c:v>8278715899130834</c:v>
                </c:pt>
                <c:pt idx="80">
                  <c:v>7906112305447736</c:v>
                </c:pt>
                <c:pt idx="81">
                  <c:v>7550278635955431</c:v>
                </c:pt>
                <c:pt idx="82">
                  <c:v>7210460119733479</c:v>
                </c:pt>
                <c:pt idx="83">
                  <c:v>6885935956148707</c:v>
                </c:pt>
                <c:pt idx="84">
                  <c:v>6576017785940445</c:v>
                </c:pt>
                <c:pt idx="85">
                  <c:v>6280048231118226</c:v>
                </c:pt>
                <c:pt idx="86">
                  <c:v>5997399500574939</c:v>
                </c:pt>
                <c:pt idx="87">
                  <c:v>5727472058457720</c:v>
                </c:pt>
                <c:pt idx="88">
                  <c:v>5469693352472057</c:v>
                </c:pt>
                <c:pt idx="89">
                  <c:v>5223516599421548</c:v>
                </c:pt>
                <c:pt idx="90">
                  <c:v>4988419625407482</c:v>
                </c:pt>
                <c:pt idx="91">
                  <c:v>4763903758227974</c:v>
                </c:pt>
                <c:pt idx="92">
                  <c:v>4549492769627372</c:v>
                </c:pt>
                <c:pt idx="93">
                  <c:v>4344731865152270</c:v>
                </c:pt>
                <c:pt idx="94">
                  <c:v>4149186719471496</c:v>
                </c:pt>
                <c:pt idx="95">
                  <c:v>3962442555113883.5</c:v>
                </c:pt>
                <c:pt idx="96">
                  <c:v>3784103262669594.5</c:v>
                </c:pt>
                <c:pt idx="97">
                  <c:v>3613790560588989.5</c:v>
                </c:pt>
                <c:pt idx="98">
                  <c:v>3451143192796735</c:v>
                </c:pt>
                <c:pt idx="99">
                  <c:v>3295816162419229.5</c:v>
                </c:pt>
                <c:pt idx="100">
                  <c:v>3147479999999985.5</c:v>
                </c:pt>
                <c:pt idx="101">
                  <c:v>3005820064650736</c:v>
                </c:pt>
                <c:pt idx="102">
                  <c:v>2870535876655932</c:v>
                </c:pt>
                <c:pt idx="103">
                  <c:v>2741340480114958.5</c:v>
                </c:pt>
                <c:pt idx="104">
                  <c:v>2617959834270230</c:v>
                </c:pt>
                <c:pt idx="105">
                  <c:v>2500132232229981.5</c:v>
                </c:pt>
                <c:pt idx="106">
                  <c:v>2387607745852856</c:v>
                </c:pt>
                <c:pt idx="107">
                  <c:v>2280147695616834</c:v>
                </c:pt>
                <c:pt idx="108">
                  <c:v>2177524144347939.3</c:v>
                </c:pt>
                <c:pt idx="109">
                  <c:v>2079519413734957.3</c:v>
                </c:pt>
                <c:pt idx="110">
                  <c:v>1985925622604527.3</c:v>
                </c:pt>
                <c:pt idx="111">
                  <c:v>1896544245977332</c:v>
                </c:pt>
                <c:pt idx="112">
                  <c:v>1811185693969966.3</c:v>
                </c:pt>
                <c:pt idx="113">
                  <c:v>1729668909649407.8</c:v>
                </c:pt>
                <c:pt idx="114">
                  <c:v>1651820984986968.8</c:v>
                </c:pt>
                <c:pt idx="115">
                  <c:v>1577476794097181</c:v>
                </c:pt>
                <c:pt idx="116">
                  <c:v>1506478642983674</c:v>
                </c:pt>
                <c:pt idx="117">
                  <c:v>1438675935049043</c:v>
                </c:pt>
                <c:pt idx="118">
                  <c:v>1373924851659295.5</c:v>
                </c:pt>
                <c:pt idx="119">
                  <c:v>1312088047085228.8</c:v>
                </c:pt>
                <c:pt idx="120">
                  <c:v>1253034357173740.5</c:v>
                </c:pt>
                <c:pt idx="121">
                  <c:v>1196638521131058.3</c:v>
                </c:pt>
                <c:pt idx="122">
                  <c:v>1142780915827816.3</c:v>
                </c:pt>
                <c:pt idx="123">
                  <c:v>1091347302062353.5</c:v>
                </c:pt>
                <c:pt idx="124">
                  <c:v>1042228582244044.4</c:v>
                </c:pt>
                <c:pt idx="125">
                  <c:v>995320568982696.75</c:v>
                </c:pt>
                <c:pt idx="126">
                  <c:v>950523764093112.75</c:v>
                </c:pt>
                <c:pt idx="127">
                  <c:v>907743147546112.75</c:v>
                </c:pt>
                <c:pt idx="128">
                  <c:v>866887975918300.25</c:v>
                </c:pt>
                <c:pt idx="129">
                  <c:v>827871589913107.63</c:v>
                </c:pt>
                <c:pt idx="130">
                  <c:v>790611230544796.38</c:v>
                </c:pt>
                <c:pt idx="131">
                  <c:v>755027863595565.13</c:v>
                </c:pt>
                <c:pt idx="132">
                  <c:v>721046011973370.13</c:v>
                </c:pt>
                <c:pt idx="133">
                  <c:v>688593595614892.13</c:v>
                </c:pt>
                <c:pt idx="134">
                  <c:v>657601778594065.88</c:v>
                </c:pt>
                <c:pt idx="135">
                  <c:v>628004823111842.88</c:v>
                </c:pt>
                <c:pt idx="136">
                  <c:v>599739950057514.5</c:v>
                </c:pt>
                <c:pt idx="137">
                  <c:v>572747205845792.75</c:v>
                </c:pt>
                <c:pt idx="138">
                  <c:v>546969335247226.38</c:v>
                </c:pt>
                <c:pt idx="139">
                  <c:v>522351659942174.56</c:v>
                </c:pt>
                <c:pt idx="140">
                  <c:v>498841962540767.06</c:v>
                </c:pt>
                <c:pt idx="141">
                  <c:v>476390375822816.44</c:v>
                </c:pt>
                <c:pt idx="142">
                  <c:v>454949276962755.25</c:v>
                </c:pt>
                <c:pt idx="143">
                  <c:v>434473186515245</c:v>
                </c:pt>
                <c:pt idx="144">
                  <c:v>414918671947167.63</c:v>
                </c:pt>
                <c:pt idx="145">
                  <c:v>396244255511406.19</c:v>
                </c:pt>
                <c:pt idx="146">
                  <c:v>378410326266976.5</c:v>
                </c:pt>
                <c:pt idx="147">
                  <c:v>361379056058915.88</c:v>
                </c:pt>
                <c:pt idx="148">
                  <c:v>345114319279689.63</c:v>
                </c:pt>
                <c:pt idx="149">
                  <c:v>329581616241938.44</c:v>
                </c:pt>
                <c:pt idx="150">
                  <c:v>314748000000013.88</c:v>
                </c:pt>
                <c:pt idx="151">
                  <c:v>300582006465088.25</c:v>
                </c:pt>
                <c:pt idx="152">
                  <c:v>287053587665607.19</c:v>
                </c:pt>
                <c:pt idx="153">
                  <c:v>274134048011509.19</c:v>
                </c:pt>
                <c:pt idx="154">
                  <c:v>261795983427036.16</c:v>
                </c:pt>
                <c:pt idx="155">
                  <c:v>250013223223010.22</c:v>
                </c:pt>
                <c:pt idx="156">
                  <c:v>238760774585297.19</c:v>
                </c:pt>
                <c:pt idx="157">
                  <c:v>228014769561694.56</c:v>
                </c:pt>
                <c:pt idx="158">
                  <c:v>217752414434804.5</c:v>
                </c:pt>
                <c:pt idx="159">
                  <c:v>207951941373505.84</c:v>
                </c:pt>
                <c:pt idx="160">
                  <c:v>198592562260462.41</c:v>
                </c:pt>
                <c:pt idx="161">
                  <c:v>189654424597742.41</c:v>
                </c:pt>
                <c:pt idx="162">
                  <c:v>181118569397005.44</c:v>
                </c:pt>
                <c:pt idx="163">
                  <c:v>172966890964949.5</c:v>
                </c:pt>
                <c:pt idx="164">
                  <c:v>165182098498704.91</c:v>
                </c:pt>
                <c:pt idx="165">
                  <c:v>157747679409725.78</c:v>
                </c:pt>
                <c:pt idx="166">
                  <c:v>150647864298374.75</c:v>
                </c:pt>
                <c:pt idx="167">
                  <c:v>143867593504911.25</c:v>
                </c:pt>
                <c:pt idx="168">
                  <c:v>137392485165936.23</c:v>
                </c:pt>
                <c:pt idx="169">
                  <c:v>131208804708529.22</c:v>
                </c:pt>
                <c:pt idx="170">
                  <c:v>125303435717380.13</c:v>
                </c:pt>
                <c:pt idx="171">
                  <c:v>119663852113111.66</c:v>
                </c:pt>
                <c:pt idx="172">
                  <c:v>114278091582787.39</c:v>
                </c:pt>
                <c:pt idx="173">
                  <c:v>109134730206240.64</c:v>
                </c:pt>
                <c:pt idx="174">
                  <c:v>104222858224409.5</c:v>
                </c:pt>
                <c:pt idx="175">
                  <c:v>99532056898274.516</c:v>
                </c:pt>
                <c:pt idx="176">
                  <c:v>95052376409315.891</c:v>
                </c:pt>
                <c:pt idx="177">
                  <c:v>90774314754615.688</c:v>
                </c:pt>
                <c:pt idx="178">
                  <c:v>86688797591834.25</c:v>
                </c:pt>
                <c:pt idx="179">
                  <c:v>82787158991314.781</c:v>
                </c:pt>
                <c:pt idx="180">
                  <c:v>79061123054483.484</c:v>
                </c:pt>
                <c:pt idx="181">
                  <c:v>75502786359560.313</c:v>
                </c:pt>
                <c:pt idx="182">
                  <c:v>72104601197340.5</c:v>
                </c:pt>
                <c:pt idx="183">
                  <c:v>68859359561492.57</c:v>
                </c:pt>
                <c:pt idx="184">
                  <c:v>65760177859409.797</c:v>
                </c:pt>
                <c:pt idx="185">
                  <c:v>62800482311187.344</c:v>
                </c:pt>
                <c:pt idx="186">
                  <c:v>59973995005754.375</c:v>
                </c:pt>
                <c:pt idx="187">
                  <c:v>57274720584582.063</c:v>
                </c:pt>
                <c:pt idx="188">
                  <c:v>54696933524725.297</c:v>
                </c:pt>
                <c:pt idx="189">
                  <c:v>52235165994220.008</c:v>
                </c:pt>
                <c:pt idx="190">
                  <c:v>49884196254079.227</c:v>
                </c:pt>
                <c:pt idx="191">
                  <c:v>47639037582283.953</c:v>
                </c:pt>
                <c:pt idx="192">
                  <c:v>45494927696277.742</c:v>
                </c:pt>
                <c:pt idx="193">
                  <c:v>43447318651526.617</c:v>
                </c:pt>
                <c:pt idx="194">
                  <c:v>41491867194718.781</c:v>
                </c:pt>
                <c:pt idx="195">
                  <c:v>39624425551142.539</c:v>
                </c:pt>
                <c:pt idx="196">
                  <c:v>37841032626699.484</c:v>
                </c:pt>
                <c:pt idx="197">
                  <c:v>36137905605893.352</c:v>
                </c:pt>
                <c:pt idx="198">
                  <c:v>34511431927970.641</c:v>
                </c:pt>
                <c:pt idx="199">
                  <c:v>32958161624195.504</c:v>
                </c:pt>
                <c:pt idx="200">
                  <c:v>31474800000002.914</c:v>
                </c:pt>
                <c:pt idx="201">
                  <c:v>30058200646510.285</c:v>
                </c:pt>
                <c:pt idx="202">
                  <c:v>28705358766562.109</c:v>
                </c:pt>
                <c:pt idx="203">
                  <c:v>27413404801152.25</c:v>
                </c:pt>
                <c:pt idx="204">
                  <c:v>26179598342704.887</c:v>
                </c:pt>
                <c:pt idx="205">
                  <c:v>25001322322302.242</c:v>
                </c:pt>
                <c:pt idx="206">
                  <c:v>23876077458530.922</c:v>
                </c:pt>
                <c:pt idx="207">
                  <c:v>22801476956170.563</c:v>
                </c:pt>
                <c:pt idx="208">
                  <c:v>21775241443481.543</c:v>
                </c:pt>
                <c:pt idx="209">
                  <c:v>20795194137351.594</c:v>
                </c:pt>
                <c:pt idx="210">
                  <c:v>19859256226047.207</c:v>
                </c:pt>
                <c:pt idx="211">
                  <c:v>18965442459775.156</c:v>
                </c:pt>
                <c:pt idx="212">
                  <c:v>18111856939701.422</c:v>
                </c:pt>
                <c:pt idx="213">
                  <c:v>17296689096495.789</c:v>
                </c:pt>
                <c:pt idx="214">
                  <c:v>16518209849871.293</c:v>
                </c:pt>
                <c:pt idx="215">
                  <c:v>15774767940973.375</c:v>
                </c:pt>
                <c:pt idx="216">
                  <c:v>15064786429838.205</c:v>
                </c:pt>
                <c:pt idx="217">
                  <c:v>14386759350491.826</c:v>
                </c:pt>
                <c:pt idx="218">
                  <c:v>13739248516594.291</c:v>
                </c:pt>
                <c:pt idx="219">
                  <c:v>13120880470853.561</c:v>
                </c:pt>
                <c:pt idx="220">
                  <c:v>12530343571738.623</c:v>
                </c:pt>
                <c:pt idx="221">
                  <c:v>11966385211311.746</c:v>
                </c:pt>
                <c:pt idx="222">
                  <c:v>11427809158279.295</c:v>
                </c:pt>
                <c:pt idx="223">
                  <c:v>10913473020624.596</c:v>
                </c:pt>
                <c:pt idx="224">
                  <c:v>10422285822441.477</c:v>
                </c:pt>
                <c:pt idx="225">
                  <c:v>9953205689827.9336</c:v>
                </c:pt>
                <c:pt idx="226">
                  <c:v>9505237640932.0508</c:v>
                </c:pt>
                <c:pt idx="227">
                  <c:v>9077431475462.0137</c:v>
                </c:pt>
                <c:pt idx="228">
                  <c:v>8668879759183.8457</c:v>
                </c:pt>
                <c:pt idx="229">
                  <c:v>8278715899131.8799</c:v>
                </c:pt>
                <c:pt idx="230">
                  <c:v>7906112305448.7344</c:v>
                </c:pt>
                <c:pt idx="231">
                  <c:v>7550278635956.3975</c:v>
                </c:pt>
                <c:pt idx="232">
                  <c:v>7210460119734.4014</c:v>
                </c:pt>
                <c:pt idx="233">
                  <c:v>6885935956149.6025</c:v>
                </c:pt>
                <c:pt idx="234">
                  <c:v>6576017785941.3008</c:v>
                </c:pt>
                <c:pt idx="235">
                  <c:v>6280048231119.0391</c:v>
                </c:pt>
                <c:pt idx="236">
                  <c:v>5997399500575.7295</c:v>
                </c:pt>
                <c:pt idx="237">
                  <c:v>5727472058458.4834</c:v>
                </c:pt>
                <c:pt idx="238">
                  <c:v>5469693352472.7959</c:v>
                </c:pt>
                <c:pt idx="239">
                  <c:v>5223516599422.2529</c:v>
                </c:pt>
                <c:pt idx="240">
                  <c:v>4988419625408.166</c:v>
                </c:pt>
                <c:pt idx="241">
                  <c:v>4763903758228.627</c:v>
                </c:pt>
                <c:pt idx="242">
                  <c:v>4549492769628.0039</c:v>
                </c:pt>
                <c:pt idx="243">
                  <c:v>4344731865152.873</c:v>
                </c:pt>
                <c:pt idx="244">
                  <c:v>4149186719472.0796</c:v>
                </c:pt>
                <c:pt idx="245">
                  <c:v>3962442555114.4478</c:v>
                </c:pt>
                <c:pt idx="246">
                  <c:v>3784103262670.1333</c:v>
                </c:pt>
                <c:pt idx="247">
                  <c:v>3613790560589.5107</c:v>
                </c:pt>
                <c:pt idx="248">
                  <c:v>3451143192797.2378</c:v>
                </c:pt>
                <c:pt idx="249">
                  <c:v>3295816162419.7104</c:v>
                </c:pt>
                <c:pt idx="250">
                  <c:v>3147480000000.4448</c:v>
                </c:pt>
                <c:pt idx="251">
                  <c:v>3005820064651.1738</c:v>
                </c:pt>
                <c:pt idx="252">
                  <c:v>2870535876656.3452</c:v>
                </c:pt>
                <c:pt idx="253">
                  <c:v>2741340480115.3638</c:v>
                </c:pt>
                <c:pt idx="254">
                  <c:v>2617959834270.6167</c:v>
                </c:pt>
                <c:pt idx="255">
                  <c:v>2500132232230.3457</c:v>
                </c:pt>
                <c:pt idx="256">
                  <c:v>2387607745853.2036</c:v>
                </c:pt>
                <c:pt idx="257">
                  <c:v>2280147695617.1709</c:v>
                </c:pt>
                <c:pt idx="258">
                  <c:v>2177524144348.261</c:v>
                </c:pt>
                <c:pt idx="259">
                  <c:v>2079519413735.2605</c:v>
                </c:pt>
                <c:pt idx="260">
                  <c:v>1985925622604.8171</c:v>
                </c:pt>
                <c:pt idx="261">
                  <c:v>1896544245977.605</c:v>
                </c:pt>
                <c:pt idx="262">
                  <c:v>1811185693970.2339</c:v>
                </c:pt>
                <c:pt idx="263">
                  <c:v>1729668909649.6633</c:v>
                </c:pt>
                <c:pt idx="264">
                  <c:v>1651820984987.2095</c:v>
                </c:pt>
                <c:pt idx="265">
                  <c:v>1577476794097.4111</c:v>
                </c:pt>
                <c:pt idx="266">
                  <c:v>1506478642983.8965</c:v>
                </c:pt>
                <c:pt idx="267">
                  <c:v>1438675935049.2554</c:v>
                </c:pt>
                <c:pt idx="268">
                  <c:v>1373924851659.4958</c:v>
                </c:pt>
                <c:pt idx="269">
                  <c:v>1312088047085.4199</c:v>
                </c:pt>
                <c:pt idx="270">
                  <c:v>1253034357173.9211</c:v>
                </c:pt>
                <c:pt idx="271">
                  <c:v>1196638521131.2351</c:v>
                </c:pt>
                <c:pt idx="272">
                  <c:v>1142780915827.9854</c:v>
                </c:pt>
                <c:pt idx="273">
                  <c:v>1091347302062.5125</c:v>
                </c:pt>
                <c:pt idx="274">
                  <c:v>1042228582244.1965</c:v>
                </c:pt>
                <c:pt idx="275">
                  <c:v>995320568982.84375</c:v>
                </c:pt>
                <c:pt idx="276">
                  <c:v>950523764093.2533</c:v>
                </c:pt>
                <c:pt idx="277">
                  <c:v>907743147546.24524</c:v>
                </c:pt>
                <c:pt idx="278">
                  <c:v>866887975918.42676</c:v>
                </c:pt>
                <c:pt idx="279">
                  <c:v>827871589913.22681</c:v>
                </c:pt>
                <c:pt idx="280">
                  <c:v>790611230544.91321</c:v>
                </c:pt>
                <c:pt idx="281">
                  <c:v>755027863595.67664</c:v>
                </c:pt>
                <c:pt idx="282">
                  <c:v>721046011973.47534</c:v>
                </c:pt>
                <c:pt idx="283">
                  <c:v>688593595614.99255</c:v>
                </c:pt>
                <c:pt idx="284">
                  <c:v>657601778594.16309</c:v>
                </c:pt>
                <c:pt idx="285">
                  <c:v>628004823111.93567</c:v>
                </c:pt>
                <c:pt idx="286">
                  <c:v>599739950057.60205</c:v>
                </c:pt>
                <c:pt idx="287">
                  <c:v>572747205845.87622</c:v>
                </c:pt>
                <c:pt idx="288">
                  <c:v>546969335247.3053</c:v>
                </c:pt>
                <c:pt idx="289">
                  <c:v>522351659942.25171</c:v>
                </c:pt>
                <c:pt idx="290">
                  <c:v>498841962540.84076</c:v>
                </c:pt>
                <c:pt idx="291">
                  <c:v>476390375822.88593</c:v>
                </c:pt>
                <c:pt idx="292">
                  <c:v>454949276962.82166</c:v>
                </c:pt>
                <c:pt idx="293">
                  <c:v>434473186515.3092</c:v>
                </c:pt>
                <c:pt idx="294">
                  <c:v>414918671947.22882</c:v>
                </c:pt>
                <c:pt idx="295">
                  <c:v>396244255511.46399</c:v>
                </c:pt>
                <c:pt idx="296">
                  <c:v>378410326267.03174</c:v>
                </c:pt>
                <c:pt idx="297">
                  <c:v>361379056058.96796</c:v>
                </c:pt>
                <c:pt idx="298">
                  <c:v>345114319279.74066</c:v>
                </c:pt>
                <c:pt idx="299">
                  <c:v>329581616241.98706</c:v>
                </c:pt>
                <c:pt idx="300">
                  <c:v>314748000000.05975</c:v>
                </c:pt>
                <c:pt idx="301">
                  <c:v>300582006465.13208</c:v>
                </c:pt>
                <c:pt idx="302">
                  <c:v>287053587665.64954</c:v>
                </c:pt>
                <c:pt idx="303">
                  <c:v>274134048011.54971</c:v>
                </c:pt>
                <c:pt idx="304">
                  <c:v>261795983427.07434</c:v>
                </c:pt>
                <c:pt idx="305">
                  <c:v>250013223223.04672</c:v>
                </c:pt>
                <c:pt idx="306">
                  <c:v>238760774585.33197</c:v>
                </c:pt>
                <c:pt idx="307">
                  <c:v>228014769561.72818</c:v>
                </c:pt>
                <c:pt idx="308">
                  <c:v>217752414434.8367</c:v>
                </c:pt>
                <c:pt idx="309">
                  <c:v>207951941373.53616</c:v>
                </c:pt>
                <c:pt idx="310">
                  <c:v>198592562260.49133</c:v>
                </c:pt>
                <c:pt idx="311">
                  <c:v>189654424597.77036</c:v>
                </c:pt>
                <c:pt idx="312">
                  <c:v>181118569397.03223</c:v>
                </c:pt>
                <c:pt idx="313">
                  <c:v>172966890964.97476</c:v>
                </c:pt>
                <c:pt idx="314">
                  <c:v>165182098498.729</c:v>
                </c:pt>
                <c:pt idx="315">
                  <c:v>157747679409.74878</c:v>
                </c:pt>
                <c:pt idx="316">
                  <c:v>150647864298.39697</c:v>
                </c:pt>
                <c:pt idx="317">
                  <c:v>143867593504.93253</c:v>
                </c:pt>
                <c:pt idx="318">
                  <c:v>137392485165.95628</c:v>
                </c:pt>
                <c:pt idx="319">
                  <c:v>131208804708.5484</c:v>
                </c:pt>
                <c:pt idx="320">
                  <c:v>125303435717.39865</c:v>
                </c:pt>
                <c:pt idx="321">
                  <c:v>119663852113.12932</c:v>
                </c:pt>
                <c:pt idx="322">
                  <c:v>114278091582.80406</c:v>
                </c:pt>
                <c:pt idx="323">
                  <c:v>109134730206.25656</c:v>
                </c:pt>
                <c:pt idx="324">
                  <c:v>104222858224.42468</c:v>
                </c:pt>
                <c:pt idx="325">
                  <c:v>99532056898.2892</c:v>
                </c:pt>
                <c:pt idx="326">
                  <c:v>95052376409.329926</c:v>
                </c:pt>
                <c:pt idx="327">
                  <c:v>90774314754.628952</c:v>
                </c:pt>
                <c:pt idx="328">
                  <c:v>86688797591.846893</c:v>
                </c:pt>
                <c:pt idx="329">
                  <c:v>82787158991.326996</c:v>
                </c:pt>
                <c:pt idx="330">
                  <c:v>79061123054.495178</c:v>
                </c:pt>
                <c:pt idx="331">
                  <c:v>75502786359.571335</c:v>
                </c:pt>
                <c:pt idx="332">
                  <c:v>72104601197.351028</c:v>
                </c:pt>
                <c:pt idx="333">
                  <c:v>68859359561.502609</c:v>
                </c:pt>
                <c:pt idx="334">
                  <c:v>65760177859.419502</c:v>
                </c:pt>
                <c:pt idx="335">
                  <c:v>62800482311.196625</c:v>
                </c:pt>
                <c:pt idx="336">
                  <c:v>59973995005.763123</c:v>
                </c:pt>
                <c:pt idx="337">
                  <c:v>57274720584.590416</c:v>
                </c:pt>
                <c:pt idx="338">
                  <c:v>54696933524.733383</c:v>
                </c:pt>
                <c:pt idx="339">
                  <c:v>52235165994.227715</c:v>
                </c:pt>
                <c:pt idx="340">
                  <c:v>49884196254.086502</c:v>
                </c:pt>
                <c:pt idx="341">
                  <c:v>47639037582.290901</c:v>
                </c:pt>
                <c:pt idx="342">
                  <c:v>45494927696.28437</c:v>
                </c:pt>
                <c:pt idx="343">
                  <c:v>43447318651.533035</c:v>
                </c:pt>
                <c:pt idx="344">
                  <c:v>41491867194.724899</c:v>
                </c:pt>
                <c:pt idx="345">
                  <c:v>39624425551.148323</c:v>
                </c:pt>
                <c:pt idx="346">
                  <c:v>37841032626.705009</c:v>
                </c:pt>
                <c:pt idx="347">
                  <c:v>36137905605.898689</c:v>
                </c:pt>
                <c:pt idx="348">
                  <c:v>34511431927.975746</c:v>
                </c:pt>
                <c:pt idx="349">
                  <c:v>32958161624.200306</c:v>
                </c:pt>
                <c:pt idx="350">
                  <c:v>31474800000.007504</c:v>
                </c:pt>
                <c:pt idx="351">
                  <c:v>30058200646.514668</c:v>
                </c:pt>
                <c:pt idx="352">
                  <c:v>28705358766.566353</c:v>
                </c:pt>
                <c:pt idx="353">
                  <c:v>27413404801.156296</c:v>
                </c:pt>
                <c:pt idx="354">
                  <c:v>26179598342.708702</c:v>
                </c:pt>
                <c:pt idx="355">
                  <c:v>25001322322.305897</c:v>
                </c:pt>
                <c:pt idx="356">
                  <c:v>23876077458.534447</c:v>
                </c:pt>
                <c:pt idx="357">
                  <c:v>22801476956.173927</c:v>
                </c:pt>
                <c:pt idx="358">
                  <c:v>21775241443.484722</c:v>
                </c:pt>
                <c:pt idx="359">
                  <c:v>20795194137.354626</c:v>
                </c:pt>
                <c:pt idx="360">
                  <c:v>19859256226.050102</c:v>
                </c:pt>
                <c:pt idx="361">
                  <c:v>18965442459.777958</c:v>
                </c:pt>
                <c:pt idx="362">
                  <c:v>18111856939.704102</c:v>
                </c:pt>
                <c:pt idx="363">
                  <c:v>17296689096.498314</c:v>
                </c:pt>
                <c:pt idx="364">
                  <c:v>16518209849.873701</c:v>
                </c:pt>
                <c:pt idx="365">
                  <c:v>15774767940.975645</c:v>
                </c:pt>
                <c:pt idx="366">
                  <c:v>15064786429.840429</c:v>
                </c:pt>
                <c:pt idx="367">
                  <c:v>14386759350.49395</c:v>
                </c:pt>
                <c:pt idx="368">
                  <c:v>13739248516.596294</c:v>
                </c:pt>
                <c:pt idx="369">
                  <c:v>13120880470.855476</c:v>
                </c:pt>
                <c:pt idx="370">
                  <c:v>12530343571.740475</c:v>
                </c:pt>
                <c:pt idx="371">
                  <c:v>11966385211.313515</c:v>
                </c:pt>
                <c:pt idx="372">
                  <c:v>11427809158.280962</c:v>
                </c:pt>
                <c:pt idx="373">
                  <c:v>10913473020.626186</c:v>
                </c:pt>
                <c:pt idx="374">
                  <c:v>10422285822.442976</c:v>
                </c:pt>
                <c:pt idx="375">
                  <c:v>9953205689.8294029</c:v>
                </c:pt>
                <c:pt idx="376">
                  <c:v>9505237640.9334564</c:v>
                </c:pt>
                <c:pt idx="377">
                  <c:v>9077431475.463335</c:v>
                </c:pt>
                <c:pt idx="378">
                  <c:v>8668879759.1851101</c:v>
                </c:pt>
                <c:pt idx="379">
                  <c:v>8278715899.1331034</c:v>
                </c:pt>
                <c:pt idx="380">
                  <c:v>7906112305.4499016</c:v>
                </c:pt>
                <c:pt idx="381">
                  <c:v>7550278635.9574995</c:v>
                </c:pt>
                <c:pt idx="382">
                  <c:v>7210460119.7354536</c:v>
                </c:pt>
                <c:pt idx="383">
                  <c:v>6885935956.1505957</c:v>
                </c:pt>
                <c:pt idx="384">
                  <c:v>6576017785.9422693</c:v>
                </c:pt>
                <c:pt idx="385">
                  <c:v>6280048231.1199684</c:v>
                </c:pt>
                <c:pt idx="386">
                  <c:v>5997399500.5766039</c:v>
                </c:pt>
                <c:pt idx="387">
                  <c:v>5727472058.4593191</c:v>
                </c:pt>
                <c:pt idx="388">
                  <c:v>5469693352.4736032</c:v>
                </c:pt>
                <c:pt idx="389">
                  <c:v>5223516599.4230251</c:v>
                </c:pt>
                <c:pt idx="390">
                  <c:v>4988419625.4088926</c:v>
                </c:pt>
                <c:pt idx="391">
                  <c:v>4763903758.2293215</c:v>
                </c:pt>
                <c:pt idx="392">
                  <c:v>4549492769.6286602</c:v>
                </c:pt>
                <c:pt idx="393">
                  <c:v>4344731865.1535149</c:v>
                </c:pt>
                <c:pt idx="394">
                  <c:v>4149186719.472692</c:v>
                </c:pt>
                <c:pt idx="395">
                  <c:v>3962442555.1150255</c:v>
                </c:pt>
                <c:pt idx="396">
                  <c:v>3784103262.6706848</c:v>
                </c:pt>
                <c:pt idx="397">
                  <c:v>3613790560.5900445</c:v>
                </c:pt>
                <c:pt idx="398">
                  <c:v>3451143192.7977419</c:v>
                </c:pt>
                <c:pt idx="399">
                  <c:v>3295816162.4201913</c:v>
                </c:pt>
                <c:pt idx="400">
                  <c:v>3147480000.0009041</c:v>
                </c:pt>
                <c:pt idx="401">
                  <c:v>3005820064.6516132</c:v>
                </c:pt>
                <c:pt idx="402">
                  <c:v>2870535876.6567745</c:v>
                </c:pt>
                <c:pt idx="403">
                  <c:v>2741340480.1157632</c:v>
                </c:pt>
                <c:pt idx="404">
                  <c:v>2617959834.270998</c:v>
                </c:pt>
                <c:pt idx="405">
                  <c:v>2500132232.230711</c:v>
                </c:pt>
                <c:pt idx="406">
                  <c:v>2387607745.8535604</c:v>
                </c:pt>
                <c:pt idx="407">
                  <c:v>2280147695.6175036</c:v>
                </c:pt>
                <c:pt idx="408">
                  <c:v>2177524144.348578</c:v>
                </c:pt>
                <c:pt idx="409">
                  <c:v>2079519413.7355635</c:v>
                </c:pt>
                <c:pt idx="410">
                  <c:v>1985925622.6051068</c:v>
                </c:pt>
                <c:pt idx="411">
                  <c:v>1896544245.9778883</c:v>
                </c:pt>
                <c:pt idx="412">
                  <c:v>1811185693.9704983</c:v>
                </c:pt>
                <c:pt idx="413">
                  <c:v>1729668909.6499157</c:v>
                </c:pt>
                <c:pt idx="414">
                  <c:v>1651820984.9874504</c:v>
                </c:pt>
                <c:pt idx="415">
                  <c:v>1577476794.0976472</c:v>
                </c:pt>
                <c:pt idx="416">
                  <c:v>1506478642.9841163</c:v>
                </c:pt>
                <c:pt idx="417">
                  <c:v>1438675935.0494652</c:v>
                </c:pt>
                <c:pt idx="418">
                  <c:v>1373924851.6596966</c:v>
                </c:pt>
                <c:pt idx="419">
                  <c:v>1312088047.0856113</c:v>
                </c:pt>
                <c:pt idx="420">
                  <c:v>1253034357.1741083</c:v>
                </c:pt>
                <c:pt idx="421">
                  <c:v>1196638521.1314099</c:v>
                </c:pt>
                <c:pt idx="422">
                  <c:v>1142780915.8281522</c:v>
                </c:pt>
                <c:pt idx="423">
                  <c:v>1091347302.0626719</c:v>
                </c:pt>
                <c:pt idx="424">
                  <c:v>1042228582.2443521</c:v>
                </c:pt>
                <c:pt idx="425">
                  <c:v>995320568.98298872</c:v>
                </c:pt>
                <c:pt idx="426">
                  <c:v>950523764.09339178</c:v>
                </c:pt>
                <c:pt idx="427">
                  <c:v>907743147.54637778</c:v>
                </c:pt>
                <c:pt idx="428">
                  <c:v>866887975.91855335</c:v>
                </c:pt>
                <c:pt idx="429">
                  <c:v>827871589.9133507</c:v>
                </c:pt>
                <c:pt idx="430">
                  <c:v>790611230.54502845</c:v>
                </c:pt>
                <c:pt idx="431">
                  <c:v>755027863.59578657</c:v>
                </c:pt>
                <c:pt idx="432">
                  <c:v>721046011.97358048</c:v>
                </c:pt>
                <c:pt idx="433">
                  <c:v>688593595.61509538</c:v>
                </c:pt>
                <c:pt idx="434">
                  <c:v>657601778.59425902</c:v>
                </c:pt>
                <c:pt idx="435">
                  <c:v>628004823.11202741</c:v>
                </c:pt>
                <c:pt idx="436">
                  <c:v>599739950.05768943</c:v>
                </c:pt>
                <c:pt idx="437">
                  <c:v>572747205.84595978</c:v>
                </c:pt>
                <c:pt idx="438">
                  <c:v>546969335.24738693</c:v>
                </c:pt>
                <c:pt idx="439">
                  <c:v>522351659.94232792</c:v>
                </c:pt>
                <c:pt idx="440">
                  <c:v>498841962.54091352</c:v>
                </c:pt>
                <c:pt idx="441">
                  <c:v>476390375.82295531</c:v>
                </c:pt>
                <c:pt idx="442">
                  <c:v>454949276.96288967</c:v>
                </c:pt>
                <c:pt idx="443">
                  <c:v>434473186.51537251</c:v>
                </c:pt>
                <c:pt idx="444">
                  <c:v>414918671.94728935</c:v>
                </c:pt>
                <c:pt idx="445">
                  <c:v>396244255.51152182</c:v>
                </c:pt>
                <c:pt idx="446">
                  <c:v>378410326.26708692</c:v>
                </c:pt>
                <c:pt idx="447">
                  <c:v>361379056.05902201</c:v>
                </c:pt>
                <c:pt idx="448">
                  <c:v>345114319.279791</c:v>
                </c:pt>
                <c:pt idx="449">
                  <c:v>329581616.24203509</c:v>
                </c:pt>
                <c:pt idx="450">
                  <c:v>314748000.00010562</c:v>
                </c:pt>
                <c:pt idx="451">
                  <c:v>300582006.465177</c:v>
                </c:pt>
                <c:pt idx="452">
                  <c:v>287053587.66569132</c:v>
                </c:pt>
                <c:pt idx="453">
                  <c:v>274134048.01158971</c:v>
                </c:pt>
                <c:pt idx="454">
                  <c:v>261795983.42711255</c:v>
                </c:pt>
                <c:pt idx="455">
                  <c:v>250013223.22308323</c:v>
                </c:pt>
                <c:pt idx="456">
                  <c:v>238760774.58536771</c:v>
                </c:pt>
                <c:pt idx="457">
                  <c:v>228014769.56176147</c:v>
                </c:pt>
                <c:pt idx="458">
                  <c:v>217752414.43486843</c:v>
                </c:pt>
                <c:pt idx="459">
                  <c:v>207951941.37356648</c:v>
                </c:pt>
                <c:pt idx="460">
                  <c:v>198592562.26052108</c:v>
                </c:pt>
                <c:pt idx="461">
                  <c:v>189654424.59779808</c:v>
                </c:pt>
                <c:pt idx="462">
                  <c:v>181118569.39705864</c:v>
                </c:pt>
                <c:pt idx="463">
                  <c:v>172966890.96499997</c:v>
                </c:pt>
                <c:pt idx="464">
                  <c:v>165182098.4987531</c:v>
                </c:pt>
                <c:pt idx="465">
                  <c:v>157747679.40977237</c:v>
                </c:pt>
                <c:pt idx="466">
                  <c:v>150647864.29841894</c:v>
                </c:pt>
                <c:pt idx="467">
                  <c:v>143867593.5049535</c:v>
                </c:pt>
                <c:pt idx="468">
                  <c:v>137392485.16597635</c:v>
                </c:pt>
                <c:pt idx="469">
                  <c:v>131208804.70856798</c:v>
                </c:pt>
                <c:pt idx="470">
                  <c:v>125303435.71741693</c:v>
                </c:pt>
                <c:pt idx="471">
                  <c:v>119663852.11314677</c:v>
                </c:pt>
                <c:pt idx="472">
                  <c:v>114278091.58282073</c:v>
                </c:pt>
                <c:pt idx="473">
                  <c:v>109134730.20627248</c:v>
                </c:pt>
                <c:pt idx="474">
                  <c:v>104222858.22444026</c:v>
                </c:pt>
                <c:pt idx="475">
                  <c:v>99532056.898303702</c:v>
                </c:pt>
                <c:pt idx="476">
                  <c:v>95052376.409343794</c:v>
                </c:pt>
                <c:pt idx="477">
                  <c:v>90774314.754642203</c:v>
                </c:pt>
                <c:pt idx="478">
                  <c:v>86688797.591859832</c:v>
                </c:pt>
                <c:pt idx="479">
                  <c:v>82787158.991339073</c:v>
                </c:pt>
                <c:pt idx="480">
                  <c:v>79061123.054506704</c:v>
                </c:pt>
                <c:pt idx="481">
                  <c:v>75502786.359582335</c:v>
                </c:pt>
                <c:pt idx="482">
                  <c:v>72104601.197361544</c:v>
                </c:pt>
                <c:pt idx="483">
                  <c:v>68859359.561512887</c:v>
                </c:pt>
                <c:pt idx="484">
                  <c:v>65760177.859429114</c:v>
                </c:pt>
                <c:pt idx="485">
                  <c:v>62800482.311205782</c:v>
                </c:pt>
                <c:pt idx="486">
                  <c:v>59973995.005771875</c:v>
                </c:pt>
                <c:pt idx="487">
                  <c:v>57274720.584598772</c:v>
                </c:pt>
                <c:pt idx="488">
                  <c:v>54696933.524741344</c:v>
                </c:pt>
                <c:pt idx="489">
                  <c:v>52235165.994235337</c:v>
                </c:pt>
                <c:pt idx="490">
                  <c:v>49884196.254093781</c:v>
                </c:pt>
                <c:pt idx="491">
                  <c:v>47639037.582297862</c:v>
                </c:pt>
                <c:pt idx="492">
                  <c:v>45494927.696291171</c:v>
                </c:pt>
                <c:pt idx="493">
                  <c:v>43447318.65153937</c:v>
                </c:pt>
                <c:pt idx="494">
                  <c:v>41491867.19473096</c:v>
                </c:pt>
                <c:pt idx="495">
                  <c:v>39624425.551154114</c:v>
                </c:pt>
                <c:pt idx="496">
                  <c:v>37841032.626710527</c:v>
                </c:pt>
                <c:pt idx="497">
                  <c:v>36137905.605903961</c:v>
                </c:pt>
                <c:pt idx="498">
                  <c:v>34511431.927980781</c:v>
                </c:pt>
                <c:pt idx="499">
                  <c:v>32958161.624205109</c:v>
                </c:pt>
                <c:pt idx="500">
                  <c:v>31474800.000012103</c:v>
                </c:pt>
                <c:pt idx="501">
                  <c:v>30058200.646519154</c:v>
                </c:pt>
                <c:pt idx="502">
                  <c:v>28705358.766570535</c:v>
                </c:pt>
                <c:pt idx="503">
                  <c:v>27413404.801160302</c:v>
                </c:pt>
                <c:pt idx="504">
                  <c:v>26179598.342712522</c:v>
                </c:pt>
                <c:pt idx="505">
                  <c:v>25001322.322309542</c:v>
                </c:pt>
                <c:pt idx="506">
                  <c:v>23876077.458537929</c:v>
                </c:pt>
                <c:pt idx="507">
                  <c:v>22801476.956177257</c:v>
                </c:pt>
                <c:pt idx="508">
                  <c:v>21775241.443487898</c:v>
                </c:pt>
                <c:pt idx="509">
                  <c:v>20795194.137357663</c:v>
                </c:pt>
                <c:pt idx="510">
                  <c:v>19859256.22605307</c:v>
                </c:pt>
                <c:pt idx="511">
                  <c:v>18965442.45978073</c:v>
                </c:pt>
                <c:pt idx="512">
                  <c:v>18111856.939706739</c:v>
                </c:pt>
                <c:pt idx="513">
                  <c:v>17296689.09650084</c:v>
                </c:pt>
                <c:pt idx="514">
                  <c:v>16518209.849876115</c:v>
                </c:pt>
                <c:pt idx="515">
                  <c:v>15774767.940978006</c:v>
                </c:pt>
                <c:pt idx="516">
                  <c:v>15064786.42984263</c:v>
                </c:pt>
                <c:pt idx="517">
                  <c:v>14386759.35049605</c:v>
                </c:pt>
                <c:pt idx="518">
                  <c:v>13739248.516598297</c:v>
                </c:pt>
                <c:pt idx="519">
                  <c:v>13120880.470857438</c:v>
                </c:pt>
                <c:pt idx="520">
                  <c:v>12530343.571742302</c:v>
                </c:pt>
                <c:pt idx="521">
                  <c:v>11966385.211315261</c:v>
                </c:pt>
                <c:pt idx="522">
                  <c:v>11427809.15828263</c:v>
                </c:pt>
                <c:pt idx="523">
                  <c:v>10913473.02062778</c:v>
                </c:pt>
                <c:pt idx="524">
                  <c:v>10422285.822444534</c:v>
                </c:pt>
                <c:pt idx="525">
                  <c:v>9953205.6898308583</c:v>
                </c:pt>
                <c:pt idx="526">
                  <c:v>9505237.6409348417</c:v>
                </c:pt>
                <c:pt idx="527">
                  <c:v>9077431.4754646607</c:v>
                </c:pt>
                <c:pt idx="528">
                  <c:v>8668879.7591864057</c:v>
                </c:pt>
                <c:pt idx="529">
                  <c:v>8278715.899134309</c:v>
                </c:pt>
                <c:pt idx="530">
                  <c:v>7906112.3054510532</c:v>
                </c:pt>
                <c:pt idx="531">
                  <c:v>7550278.6359585999</c:v>
                </c:pt>
                <c:pt idx="532">
                  <c:v>7210460.1197365057</c:v>
                </c:pt>
                <c:pt idx="533">
                  <c:v>6885935.9561516251</c:v>
                </c:pt>
                <c:pt idx="534">
                  <c:v>6576017.7859432297</c:v>
                </c:pt>
                <c:pt idx="535">
                  <c:v>6280048.2311208844</c:v>
                </c:pt>
                <c:pt idx="536">
                  <c:v>5997399.5005774777</c:v>
                </c:pt>
                <c:pt idx="537">
                  <c:v>5727472.0584601751</c:v>
                </c:pt>
                <c:pt idx="538">
                  <c:v>5469693.3524744017</c:v>
                </c:pt>
                <c:pt idx="539">
                  <c:v>5223516.5994237876</c:v>
                </c:pt>
                <c:pt idx="540">
                  <c:v>4988419.6254096217</c:v>
                </c:pt>
                <c:pt idx="541">
                  <c:v>4763903.7582300175</c:v>
                </c:pt>
                <c:pt idx="542">
                  <c:v>4549492.7696293397</c:v>
                </c:pt>
                <c:pt idx="543">
                  <c:v>4344731.865154149</c:v>
                </c:pt>
                <c:pt idx="544">
                  <c:v>4149186.7194732977</c:v>
                </c:pt>
                <c:pt idx="545">
                  <c:v>3962442.5551156034</c:v>
                </c:pt>
                <c:pt idx="546">
                  <c:v>3784103.2626712513</c:v>
                </c:pt>
                <c:pt idx="547">
                  <c:v>3613790.5605905708</c:v>
                </c:pt>
                <c:pt idx="548">
                  <c:v>3451143.1927982457</c:v>
                </c:pt>
                <c:pt idx="549">
                  <c:v>3295816.1624206724</c:v>
                </c:pt>
                <c:pt idx="550">
                  <c:v>3147480.000001363</c:v>
                </c:pt>
                <c:pt idx="551">
                  <c:v>3005820.0646520616</c:v>
                </c:pt>
                <c:pt idx="552">
                  <c:v>2870535.8766571931</c:v>
                </c:pt>
                <c:pt idx="553">
                  <c:v>2741340.4801161634</c:v>
                </c:pt>
                <c:pt idx="554">
                  <c:v>2617959.8342713802</c:v>
                </c:pt>
                <c:pt idx="555">
                  <c:v>2500132.2322310843</c:v>
                </c:pt>
                <c:pt idx="556">
                  <c:v>2387607.7458539093</c:v>
                </c:pt>
                <c:pt idx="557">
                  <c:v>2280147.695617836</c:v>
                </c:pt>
                <c:pt idx="558">
                  <c:v>2177524.1443488961</c:v>
                </c:pt>
                <c:pt idx="559">
                  <c:v>2079519.4137358668</c:v>
                </c:pt>
                <c:pt idx="560">
                  <c:v>1985925.6226054034</c:v>
                </c:pt>
                <c:pt idx="561">
                  <c:v>1896544.2459781652</c:v>
                </c:pt>
                <c:pt idx="562">
                  <c:v>1811185.6939707627</c:v>
                </c:pt>
                <c:pt idx="563">
                  <c:v>1729668.9096501679</c:v>
                </c:pt>
                <c:pt idx="564">
                  <c:v>1651820.9849876973</c:v>
                </c:pt>
                <c:pt idx="565">
                  <c:v>1577476.7940978773</c:v>
                </c:pt>
                <c:pt idx="566">
                  <c:v>1506478.6429843365</c:v>
                </c:pt>
                <c:pt idx="567">
                  <c:v>1438675.9350496749</c:v>
                </c:pt>
                <c:pt idx="568">
                  <c:v>1373924.851659897</c:v>
                </c:pt>
                <c:pt idx="569">
                  <c:v>1312088.0470858077</c:v>
                </c:pt>
                <c:pt idx="570">
                  <c:v>1253034.3571742915</c:v>
                </c:pt>
                <c:pt idx="571">
                  <c:v>1196638.5211315842</c:v>
                </c:pt>
                <c:pt idx="572">
                  <c:v>1142780.9158283188</c:v>
                </c:pt>
                <c:pt idx="573">
                  <c:v>1091347.3020628351</c:v>
                </c:pt>
                <c:pt idx="574">
                  <c:v>1042228.5822445042</c:v>
                </c:pt>
                <c:pt idx="575">
                  <c:v>995320.56898313412</c:v>
                </c:pt>
                <c:pt idx="576">
                  <c:v>950523.7640935306</c:v>
                </c:pt>
                <c:pt idx="577">
                  <c:v>907743.1475465101</c:v>
                </c:pt>
                <c:pt idx="578">
                  <c:v>866887.97591868287</c:v>
                </c:pt>
                <c:pt idx="579">
                  <c:v>827871.58991347149</c:v>
                </c:pt>
                <c:pt idx="580">
                  <c:v>790611.23054514395</c:v>
                </c:pt>
                <c:pt idx="581">
                  <c:v>755027.86359589687</c:v>
                </c:pt>
                <c:pt idx="582">
                  <c:v>721046.01197368815</c:v>
                </c:pt>
                <c:pt idx="583">
                  <c:v>688593.59561519604</c:v>
                </c:pt>
                <c:pt idx="584">
                  <c:v>657601.77859435498</c:v>
                </c:pt>
                <c:pt idx="585">
                  <c:v>628004.82311211899</c:v>
                </c:pt>
                <c:pt idx="586">
                  <c:v>599739.95005777688</c:v>
                </c:pt>
                <c:pt idx="587">
                  <c:v>572747.20584604552</c:v>
                </c:pt>
                <c:pt idx="588">
                  <c:v>546969.33524746681</c:v>
                </c:pt>
                <c:pt idx="589">
                  <c:v>522351.65994240425</c:v>
                </c:pt>
                <c:pt idx="590">
                  <c:v>498841.96254098631</c:v>
                </c:pt>
                <c:pt idx="591">
                  <c:v>476390.37582302664</c:v>
                </c:pt>
                <c:pt idx="592">
                  <c:v>454949.27696295606</c:v>
                </c:pt>
                <c:pt idx="593">
                  <c:v>434473.18651543593</c:v>
                </c:pt>
                <c:pt idx="594">
                  <c:v>414918.67194734997</c:v>
                </c:pt>
                <c:pt idx="595">
                  <c:v>396244.25551158102</c:v>
                </c:pt>
                <c:pt idx="596">
                  <c:v>378410.32626714348</c:v>
                </c:pt>
                <c:pt idx="597">
                  <c:v>361379.05605907476</c:v>
                </c:pt>
                <c:pt idx="598">
                  <c:v>345114.31927984132</c:v>
                </c:pt>
                <c:pt idx="599">
                  <c:v>329581.6162420832</c:v>
                </c:pt>
                <c:pt idx="600">
                  <c:v>314748.00000015163</c:v>
                </c:pt>
                <c:pt idx="601">
                  <c:v>300582.00646521978</c:v>
                </c:pt>
                <c:pt idx="602">
                  <c:v>287053.58766573219</c:v>
                </c:pt>
                <c:pt idx="603">
                  <c:v>274134.0480116306</c:v>
                </c:pt>
                <c:pt idx="604">
                  <c:v>261795.98342715166</c:v>
                </c:pt>
                <c:pt idx="605">
                  <c:v>250013.22322312064</c:v>
                </c:pt>
                <c:pt idx="606">
                  <c:v>238760.77458540254</c:v>
                </c:pt>
                <c:pt idx="607">
                  <c:v>228014.76956179467</c:v>
                </c:pt>
                <c:pt idx="608">
                  <c:v>217752.41443490022</c:v>
                </c:pt>
                <c:pt idx="609">
                  <c:v>207951.94137359684</c:v>
                </c:pt>
                <c:pt idx="610">
                  <c:v>198592.56226054934</c:v>
                </c:pt>
                <c:pt idx="611">
                  <c:v>189654.4245978251</c:v>
                </c:pt>
                <c:pt idx="612">
                  <c:v>181118.56939708567</c:v>
                </c:pt>
                <c:pt idx="613">
                  <c:v>172966.89096502581</c:v>
                </c:pt>
                <c:pt idx="614">
                  <c:v>165182.09849877778</c:v>
                </c:pt>
                <c:pt idx="615">
                  <c:v>157747.67940979535</c:v>
                </c:pt>
                <c:pt idx="616">
                  <c:v>150647.86429844092</c:v>
                </c:pt>
                <c:pt idx="617">
                  <c:v>143867.59350497447</c:v>
                </c:pt>
                <c:pt idx="618">
                  <c:v>137392.48516599639</c:v>
                </c:pt>
                <c:pt idx="619">
                  <c:v>131208.80470858669</c:v>
                </c:pt>
                <c:pt idx="620">
                  <c:v>125303.43571743478</c:v>
                </c:pt>
                <c:pt idx="621">
                  <c:v>119663.85211316467</c:v>
                </c:pt>
                <c:pt idx="622">
                  <c:v>114278.09158283783</c:v>
                </c:pt>
                <c:pt idx="623">
                  <c:v>109134.7302062888</c:v>
                </c:pt>
                <c:pt idx="624">
                  <c:v>104222.85822445549</c:v>
                </c:pt>
                <c:pt idx="625">
                  <c:v>99532.056898318246</c:v>
                </c:pt>
                <c:pt idx="626">
                  <c:v>95052.376409357661</c:v>
                </c:pt>
                <c:pt idx="627">
                  <c:v>90774.314754655425</c:v>
                </c:pt>
                <c:pt idx="628">
                  <c:v>86688.797591872193</c:v>
                </c:pt>
                <c:pt idx="629">
                  <c:v>82787.15899135088</c:v>
                </c:pt>
                <c:pt idx="630">
                  <c:v>79061.123054518524</c:v>
                </c:pt>
                <c:pt idx="631">
                  <c:v>75502.786359593621</c:v>
                </c:pt>
                <c:pt idx="632">
                  <c:v>72104.601197372322</c:v>
                </c:pt>
                <c:pt idx="633">
                  <c:v>68859.359561522942</c:v>
                </c:pt>
                <c:pt idx="634">
                  <c:v>65760.1778594387</c:v>
                </c:pt>
                <c:pt idx="635">
                  <c:v>62800.482311214946</c:v>
                </c:pt>
                <c:pt idx="636">
                  <c:v>59973.995005780613</c:v>
                </c:pt>
                <c:pt idx="637">
                  <c:v>57274.72058460713</c:v>
                </c:pt>
                <c:pt idx="638">
                  <c:v>54696.933524749133</c:v>
                </c:pt>
                <c:pt idx="639">
                  <c:v>52235.165994243136</c:v>
                </c:pt>
                <c:pt idx="640">
                  <c:v>49884.196254101225</c:v>
                </c:pt>
                <c:pt idx="641">
                  <c:v>47639.037582304976</c:v>
                </c:pt>
                <c:pt idx="642">
                  <c:v>45494.927696297811</c:v>
                </c:pt>
                <c:pt idx="643">
                  <c:v>43447.318651545706</c:v>
                </c:pt>
                <c:pt idx="644">
                  <c:v>41491.867194737009</c:v>
                </c:pt>
                <c:pt idx="645">
                  <c:v>39624.425551159889</c:v>
                </c:pt>
                <c:pt idx="646">
                  <c:v>37841.032626716049</c:v>
                </c:pt>
                <c:pt idx="647">
                  <c:v>36137.905605909109</c:v>
                </c:pt>
                <c:pt idx="648">
                  <c:v>34511.431927985934</c:v>
                </c:pt>
                <c:pt idx="649">
                  <c:v>32958.161624210043</c:v>
                </c:pt>
                <c:pt idx="650">
                  <c:v>31474.800000016807</c:v>
                </c:pt>
                <c:pt idx="651">
                  <c:v>30058.200646523539</c:v>
                </c:pt>
                <c:pt idx="652">
                  <c:v>28705.358766574725</c:v>
                </c:pt>
                <c:pt idx="653">
                  <c:v>27413.404801164295</c:v>
                </c:pt>
                <c:pt idx="654">
                  <c:v>26179.598342716348</c:v>
                </c:pt>
                <c:pt idx="655">
                  <c:v>25001.322322313186</c:v>
                </c:pt>
                <c:pt idx="656">
                  <c:v>23876.077458541327</c:v>
                </c:pt>
                <c:pt idx="657">
                  <c:v>22801.476956180661</c:v>
                </c:pt>
                <c:pt idx="658">
                  <c:v>21775.241443491152</c:v>
                </c:pt>
                <c:pt idx="659">
                  <c:v>20795.194137360766</c:v>
                </c:pt>
                <c:pt idx="660">
                  <c:v>19859.256226055968</c:v>
                </c:pt>
                <c:pt idx="661">
                  <c:v>18965.442459783491</c:v>
                </c:pt>
                <c:pt idx="662">
                  <c:v>18111.856939709389</c:v>
                </c:pt>
                <c:pt idx="663">
                  <c:v>17296.689096503364</c:v>
                </c:pt>
                <c:pt idx="664">
                  <c:v>16518.209849878524</c:v>
                </c:pt>
                <c:pt idx="665">
                  <c:v>15774.767940980251</c:v>
                </c:pt>
                <c:pt idx="666">
                  <c:v>15064.78642984488</c:v>
                </c:pt>
                <c:pt idx="667">
                  <c:v>14386.7593504982</c:v>
                </c:pt>
                <c:pt idx="668">
                  <c:v>13739.248516600355</c:v>
                </c:pt>
                <c:pt idx="669">
                  <c:v>13120.880470859351</c:v>
                </c:pt>
                <c:pt idx="670">
                  <c:v>12530.343571744132</c:v>
                </c:pt>
                <c:pt idx="671">
                  <c:v>11966.385211317007</c:v>
                </c:pt>
                <c:pt idx="672">
                  <c:v>11427.809158284297</c:v>
                </c:pt>
                <c:pt idx="673">
                  <c:v>10913.473020629372</c:v>
                </c:pt>
                <c:pt idx="674">
                  <c:v>10422.28582244602</c:v>
                </c:pt>
                <c:pt idx="675">
                  <c:v>9953.2056898323444</c:v>
                </c:pt>
                <c:pt idx="676">
                  <c:v>9505.2376409362623</c:v>
                </c:pt>
                <c:pt idx="677">
                  <c:v>9077.4314754660172</c:v>
                </c:pt>
                <c:pt idx="678">
                  <c:v>8668.8797591876737</c:v>
                </c:pt>
                <c:pt idx="679">
                  <c:v>8278.7158991355172</c:v>
                </c:pt>
                <c:pt idx="680">
                  <c:v>7906.1123054522077</c:v>
                </c:pt>
                <c:pt idx="681">
                  <c:v>7550.2786359597012</c:v>
                </c:pt>
                <c:pt idx="682">
                  <c:v>7210.4601197375578</c:v>
                </c:pt>
                <c:pt idx="683">
                  <c:v>6885.9359561526035</c:v>
                </c:pt>
                <c:pt idx="684">
                  <c:v>6576.0177859442119</c:v>
                </c:pt>
                <c:pt idx="685">
                  <c:v>6280.0482311218229</c:v>
                </c:pt>
                <c:pt idx="686">
                  <c:v>5997.3995005783736</c:v>
                </c:pt>
                <c:pt idx="687">
                  <c:v>5727.4720584610122</c:v>
                </c:pt>
                <c:pt idx="688">
                  <c:v>5469.6933524751994</c:v>
                </c:pt>
                <c:pt idx="689">
                  <c:v>5223.516599424549</c:v>
                </c:pt>
                <c:pt idx="690">
                  <c:v>4988.4196254103481</c:v>
                </c:pt>
                <c:pt idx="691">
                  <c:v>4763.9037582307119</c:v>
                </c:pt>
                <c:pt idx="692">
                  <c:v>4549.4927696299865</c:v>
                </c:pt>
                <c:pt idx="693">
                  <c:v>4344.7318651547967</c:v>
                </c:pt>
                <c:pt idx="694">
                  <c:v>4149.1867194739179</c:v>
                </c:pt>
                <c:pt idx="695">
                  <c:v>3962.4425551161953</c:v>
                </c:pt>
                <c:pt idx="696">
                  <c:v>3784.1032626718029</c:v>
                </c:pt>
                <c:pt idx="697">
                  <c:v>3613.7905605910996</c:v>
                </c:pt>
                <c:pt idx="698">
                  <c:v>3451.1431927987492</c:v>
                </c:pt>
                <c:pt idx="699">
                  <c:v>3295.816162421153</c:v>
                </c:pt>
                <c:pt idx="700">
                  <c:v>3147.4800000018222</c:v>
                </c:pt>
                <c:pt idx="701">
                  <c:v>3005.8200646524906</c:v>
                </c:pt>
                <c:pt idx="702">
                  <c:v>2870.5358766576019</c:v>
                </c:pt>
                <c:pt idx="703">
                  <c:v>2741.3404801165534</c:v>
                </c:pt>
                <c:pt idx="704">
                  <c:v>2617.9598342717536</c:v>
                </c:pt>
                <c:pt idx="705">
                  <c:v>2500.1322322314318</c:v>
                </c:pt>
                <c:pt idx="706">
                  <c:v>2387.6077458542404</c:v>
                </c:pt>
                <c:pt idx="707">
                  <c:v>2280.1476956181687</c:v>
                </c:pt>
                <c:pt idx="708">
                  <c:v>2177.5241443492137</c:v>
                </c:pt>
                <c:pt idx="709">
                  <c:v>2079.5194137361705</c:v>
                </c:pt>
                <c:pt idx="710">
                  <c:v>1985.9256226056866</c:v>
                </c:pt>
                <c:pt idx="711">
                  <c:v>1896.5442459784351</c:v>
                </c:pt>
                <c:pt idx="712">
                  <c:v>1811.1856939710206</c:v>
                </c:pt>
                <c:pt idx="713">
                  <c:v>1729.6689096504142</c:v>
                </c:pt>
                <c:pt idx="714">
                  <c:v>1651.8209849879267</c:v>
                </c:pt>
                <c:pt idx="715">
                  <c:v>1577.4767940980962</c:v>
                </c:pt>
                <c:pt idx="716">
                  <c:v>1506.478642984556</c:v>
                </c:pt>
                <c:pt idx="717">
                  <c:v>1438.6759350498849</c:v>
                </c:pt>
                <c:pt idx="718">
                  <c:v>1373.9248516600971</c:v>
                </c:pt>
                <c:pt idx="719">
                  <c:v>1312.088047085994</c:v>
                </c:pt>
                <c:pt idx="720">
                  <c:v>1253.0343571744697</c:v>
                </c:pt>
                <c:pt idx="721">
                  <c:v>1196.6385211317545</c:v>
                </c:pt>
                <c:pt idx="722">
                  <c:v>1142.7809158284813</c:v>
                </c:pt>
                <c:pt idx="723">
                  <c:v>1091.3473020629865</c:v>
                </c:pt>
                <c:pt idx="724">
                  <c:v>1042.2285822446488</c:v>
                </c:pt>
                <c:pt idx="725">
                  <c:v>995.32056898327914</c:v>
                </c:pt>
                <c:pt idx="726">
                  <c:v>950.52376409366923</c:v>
                </c:pt>
                <c:pt idx="727">
                  <c:v>907.74314754664238</c:v>
                </c:pt>
                <c:pt idx="728">
                  <c:v>866.88797591880632</c:v>
                </c:pt>
                <c:pt idx="729">
                  <c:v>827.87158991358922</c:v>
                </c:pt>
                <c:pt idx="730">
                  <c:v>790.61123054525638</c:v>
                </c:pt>
                <c:pt idx="731">
                  <c:v>755.02786359600429</c:v>
                </c:pt>
                <c:pt idx="732">
                  <c:v>721.04601197378827</c:v>
                </c:pt>
                <c:pt idx="733">
                  <c:v>688.59359561529152</c:v>
                </c:pt>
                <c:pt idx="734">
                  <c:v>657.60177859445105</c:v>
                </c:pt>
                <c:pt idx="735">
                  <c:v>628.00482311221037</c:v>
                </c:pt>
                <c:pt idx="736">
                  <c:v>599.73995005786458</c:v>
                </c:pt>
                <c:pt idx="737">
                  <c:v>572.7472058461268</c:v>
                </c:pt>
                <c:pt idx="738">
                  <c:v>546.96933524754468</c:v>
                </c:pt>
                <c:pt idx="739">
                  <c:v>522.35165994247859</c:v>
                </c:pt>
                <c:pt idx="740">
                  <c:v>498.84196254105728</c:v>
                </c:pt>
                <c:pt idx="741">
                  <c:v>476.39037582309277</c:v>
                </c:pt>
                <c:pt idx="742">
                  <c:v>454.9492769630192</c:v>
                </c:pt>
                <c:pt idx="743">
                  <c:v>434.4731865154962</c:v>
                </c:pt>
                <c:pt idx="744">
                  <c:v>414.91867194741047</c:v>
                </c:pt>
                <c:pt idx="745">
                  <c:v>396.24425551163739</c:v>
                </c:pt>
                <c:pt idx="746">
                  <c:v>378.41032626719726</c:v>
                </c:pt>
                <c:pt idx="747">
                  <c:v>361.37905605912613</c:v>
                </c:pt>
                <c:pt idx="748">
                  <c:v>345.11431927989037</c:v>
                </c:pt>
                <c:pt idx="749">
                  <c:v>329.58161624213005</c:v>
                </c:pt>
                <c:pt idx="750">
                  <c:v>314.74800000019644</c:v>
                </c:pt>
                <c:pt idx="751">
                  <c:v>300.58200646526262</c:v>
                </c:pt>
                <c:pt idx="752">
                  <c:v>287.05358766577314</c:v>
                </c:pt>
                <c:pt idx="753">
                  <c:v>274.13404801166968</c:v>
                </c:pt>
                <c:pt idx="754">
                  <c:v>261.7959834271889</c:v>
                </c:pt>
                <c:pt idx="755">
                  <c:v>250.01322322315616</c:v>
                </c:pt>
                <c:pt idx="756">
                  <c:v>238.76077458543648</c:v>
                </c:pt>
                <c:pt idx="757">
                  <c:v>228.01476956182719</c:v>
                </c:pt>
                <c:pt idx="758">
                  <c:v>217.75241443493115</c:v>
                </c:pt>
                <c:pt idx="759">
                  <c:v>207.95194137362643</c:v>
                </c:pt>
                <c:pt idx="760">
                  <c:v>198.59256226057758</c:v>
                </c:pt>
                <c:pt idx="761">
                  <c:v>189.65442459785206</c:v>
                </c:pt>
                <c:pt idx="762">
                  <c:v>181.11856939711149</c:v>
                </c:pt>
                <c:pt idx="763">
                  <c:v>172.96689096505045</c:v>
                </c:pt>
                <c:pt idx="764">
                  <c:v>165.18209849880128</c:v>
                </c:pt>
                <c:pt idx="765">
                  <c:v>157.74767940981781</c:v>
                </c:pt>
                <c:pt idx="766">
                  <c:v>150.64786429846242</c:v>
                </c:pt>
                <c:pt idx="767">
                  <c:v>143.86759350499497</c:v>
                </c:pt>
                <c:pt idx="768">
                  <c:v>137.39248516601592</c:v>
                </c:pt>
                <c:pt idx="769">
                  <c:v>131.20880470860536</c:v>
                </c:pt>
                <c:pt idx="770">
                  <c:v>125.30343571745264</c:v>
                </c:pt>
                <c:pt idx="771">
                  <c:v>119.66385211318173</c:v>
                </c:pt>
                <c:pt idx="772">
                  <c:v>114.2780915828541</c:v>
                </c:pt>
                <c:pt idx="773">
                  <c:v>109.13473020630434</c:v>
                </c:pt>
                <c:pt idx="774">
                  <c:v>104.22285822447033</c:v>
                </c:pt>
                <c:pt idx="775">
                  <c:v>99.532056898332428</c:v>
                </c:pt>
                <c:pt idx="776">
                  <c:v>95.052376409371192</c:v>
                </c:pt>
                <c:pt idx="777" formatCode="0.0">
                  <c:v>90.774314754668353</c:v>
                </c:pt>
                <c:pt idx="778" formatCode="0.0">
                  <c:v>86.688797591884537</c:v>
                </c:pt>
                <c:pt idx="779" formatCode="0.0">
                  <c:v>82.787158991362659</c:v>
                </c:pt>
                <c:pt idx="780" formatCode="0.0">
                  <c:v>79.061123054529773</c:v>
                </c:pt>
                <c:pt idx="781" formatCode="0.0">
                  <c:v>75.502786359604372</c:v>
                </c:pt>
                <c:pt idx="782" formatCode="0.0">
                  <c:v>72.104601197382593</c:v>
                </c:pt>
                <c:pt idx="783" formatCode="0.0">
                  <c:v>68.859359561532727</c:v>
                </c:pt>
                <c:pt idx="784" formatCode="0.0">
                  <c:v>65.760177859448049</c:v>
                </c:pt>
                <c:pt idx="785" formatCode="0.0">
                  <c:v>62.800482311223874</c:v>
                </c:pt>
                <c:pt idx="786" formatCode="0.0">
                  <c:v>59.973995005789163</c:v>
                </c:pt>
                <c:pt idx="787" formatCode="0.0">
                  <c:v>57.274720584615281</c:v>
                </c:pt>
                <c:pt idx="788" formatCode="0.0">
                  <c:v>54.696933524756936</c:v>
                </c:pt>
                <c:pt idx="789" formatCode="0.0">
                  <c:v>52.235165994250572</c:v>
                </c:pt>
                <c:pt idx="790" formatCode="0.0">
                  <c:v>49.884196254108339</c:v>
                </c:pt>
                <c:pt idx="791" formatCode="0.0">
                  <c:v>47.639037582311758</c:v>
                </c:pt>
                <c:pt idx="792" formatCode="0.0">
                  <c:v>45.494927696304288</c:v>
                </c:pt>
                <c:pt idx="793" formatCode="0.0">
                  <c:v>43.447318651551896</c:v>
                </c:pt>
                <c:pt idx="794" formatCode="0.0">
                  <c:v>41.491867194742916</c:v>
                </c:pt>
                <c:pt idx="795" formatCode="0.0">
                  <c:v>39.624425551165523</c:v>
                </c:pt>
                <c:pt idx="796" formatCode="0.0">
                  <c:v>37.841032626721443</c:v>
                </c:pt>
                <c:pt idx="797" formatCode="0.0">
                  <c:v>36.137905605914248</c:v>
                </c:pt>
                <c:pt idx="798" formatCode="0.0">
                  <c:v>34.511431927990849</c:v>
                </c:pt>
                <c:pt idx="799" formatCode="0.0">
                  <c:v>32.958161624214732</c:v>
                </c:pt>
                <c:pt idx="800" formatCode="0.0">
                  <c:v>31.474800000021286</c:v>
                </c:pt>
                <c:pt idx="801" formatCode="0.0">
                  <c:v>30.058200646527826</c:v>
                </c:pt>
                <c:pt idx="802" formatCode="0.0">
                  <c:v>28.705358766578819</c:v>
                </c:pt>
                <c:pt idx="803" formatCode="0.0">
                  <c:v>27.413404801168202</c:v>
                </c:pt>
                <c:pt idx="804" formatCode="0.0">
                  <c:v>26.17959834272007</c:v>
                </c:pt>
                <c:pt idx="805" formatCode="0.0">
                  <c:v>25.001322322316749</c:v>
                </c:pt>
                <c:pt idx="806" formatCode="0.0">
                  <c:v>23.876077458544728</c:v>
                </c:pt>
                <c:pt idx="807" formatCode="0.0">
                  <c:v>22.801476956183912</c:v>
                </c:pt>
                <c:pt idx="808" formatCode="0.0">
                  <c:v>21.775241443494256</c:v>
                </c:pt>
                <c:pt idx="809" formatCode="0.0">
                  <c:v>20.79519413736373</c:v>
                </c:pt>
                <c:pt idx="810" formatCode="0.0">
                  <c:v>19.859256226058797</c:v>
                </c:pt>
                <c:pt idx="811" formatCode="0.0">
                  <c:v>18.965442459786193</c:v>
                </c:pt>
                <c:pt idx="812" formatCode="0.0">
                  <c:v>18.111856939711966</c:v>
                </c:pt>
                <c:pt idx="813" formatCode="0.0">
                  <c:v>17.296689096505826</c:v>
                </c:pt>
                <c:pt idx="814" formatCode="0.0">
                  <c:v>16.518209849880872</c:v>
                </c:pt>
                <c:pt idx="815" formatCode="0.0">
                  <c:v>15.774767940982496</c:v>
                </c:pt>
                <c:pt idx="816" formatCode="0.0">
                  <c:v>15.064786429847025</c:v>
                </c:pt>
                <c:pt idx="817" formatCode="0.0">
                  <c:v>14.386759350500249</c:v>
                </c:pt>
                <c:pt idx="818" formatCode="0.0">
                  <c:v>13.739248516602311</c:v>
                </c:pt>
                <c:pt idx="819" formatCode="0.0">
                  <c:v>13.120880470861223</c:v>
                </c:pt>
                <c:pt idx="820" formatCode="0.0">
                  <c:v>12.530343571745911</c:v>
                </c:pt>
                <c:pt idx="821" formatCode="0.0">
                  <c:v>11.966385211318711</c:v>
                </c:pt>
                <c:pt idx="822" formatCode="0.0">
                  <c:v>11.427809158285925</c:v>
                </c:pt>
                <c:pt idx="823" formatCode="0.0">
                  <c:v>10.913473020630926</c:v>
                </c:pt>
                <c:pt idx="824" formatCode="0.0">
                  <c:v>10.422285822447503</c:v>
                </c:pt>
                <c:pt idx="825" formatCode="0.00">
                  <c:v>9.9532056898337604</c:v>
                </c:pt>
                <c:pt idx="826" formatCode="0.00">
                  <c:v>9.5052376409376151</c:v>
                </c:pt>
                <c:pt idx="827" formatCode="0.00">
                  <c:v>9.0774314754673107</c:v>
                </c:pt>
                <c:pt idx="828" formatCode="0.00">
                  <c:v>8.6688797591889042</c:v>
                </c:pt>
                <c:pt idx="829" formatCode="0.00">
                  <c:v>8.2787158991366976</c:v>
                </c:pt>
                <c:pt idx="830" formatCode="0.00">
                  <c:v>7.906112305453334</c:v>
                </c:pt>
                <c:pt idx="831" formatCode="0.00">
                  <c:v>7.5502786359607779</c:v>
                </c:pt>
                <c:pt idx="832" formatCode="0.00">
                  <c:v>7.2104601197385847</c:v>
                </c:pt>
                <c:pt idx="833" formatCode="0.00">
                  <c:v>6.8859359561535847</c:v>
                </c:pt>
                <c:pt idx="834" formatCode="0.00">
                  <c:v>6.5760177859451492</c:v>
                </c:pt>
                <c:pt idx="835" formatCode="0.00">
                  <c:v>6.2800482311227173</c:v>
                </c:pt>
                <c:pt idx="836" formatCode="0.00">
                  <c:v>5.9973995005792284</c:v>
                </c:pt>
                <c:pt idx="837" formatCode="0.00">
                  <c:v>5.7274720584618271</c:v>
                </c:pt>
                <c:pt idx="838" formatCode="0.00">
                  <c:v>5.4696933524759785</c:v>
                </c:pt>
                <c:pt idx="839" formatCode="0.00">
                  <c:v>5.2235165994252934</c:v>
                </c:pt>
                <c:pt idx="840" formatCode="0.00">
                  <c:v>4.9884196254110593</c:v>
                </c:pt>
                <c:pt idx="841" formatCode="0.00">
                  <c:v>4.7639037582313906</c:v>
                </c:pt>
                <c:pt idx="842" formatCode="0.00">
                  <c:v>4.5494927696306338</c:v>
                </c:pt>
                <c:pt idx="843" formatCode="0.00">
                  <c:v>4.3447318651554161</c:v>
                </c:pt>
                <c:pt idx="844" formatCode="0.00">
                  <c:v>4.1491867194745087</c:v>
                </c:pt>
                <c:pt idx="845" formatCode="0.00">
                  <c:v>3.962442555116759</c:v>
                </c:pt>
                <c:pt idx="846" formatCode="0.00">
                  <c:v>3.7841032626723416</c:v>
                </c:pt>
                <c:pt idx="847" formatCode="0.00">
                  <c:v>3.6137905605916125</c:v>
                </c:pt>
                <c:pt idx="848" formatCode="0.00">
                  <c:v>3.4511431927992398</c:v>
                </c:pt>
                <c:pt idx="849" formatCode="0.00">
                  <c:v>3.2958161624216222</c:v>
                </c:pt>
                <c:pt idx="850" formatCode="0.00">
                  <c:v>3.14748000000227</c:v>
                </c:pt>
                <c:pt idx="851" formatCode="0.00">
                  <c:v>3.0058200646529181</c:v>
                </c:pt>
                <c:pt idx="852" formatCode="0.00">
                  <c:v>2.8705358766580309</c:v>
                </c:pt>
                <c:pt idx="853" formatCode="0.00">
                  <c:v>2.7413404801169632</c:v>
                </c:pt>
                <c:pt idx="854" formatCode="0.00">
                  <c:v>2.6179598342721442</c:v>
                </c:pt>
                <c:pt idx="855" formatCode="0.00">
                  <c:v>2.5001322322318051</c:v>
                </c:pt>
                <c:pt idx="856" formatCode="0.00">
                  <c:v>2.3876077458545972</c:v>
                </c:pt>
                <c:pt idx="857" formatCode="0.00">
                  <c:v>2.2801476956184934</c:v>
                </c:pt>
                <c:pt idx="858" formatCode="0.00">
                  <c:v>2.1775241443495239</c:v>
                </c:pt>
                <c:pt idx="859" formatCode="0.00">
                  <c:v>2.0795194137364672</c:v>
                </c:pt>
                <c:pt idx="860" formatCode="0.00">
                  <c:v>1.9859256226059694</c:v>
                </c:pt>
                <c:pt idx="861" formatCode="0.00">
                  <c:v>1.896544245978719</c:v>
                </c:pt>
                <c:pt idx="862" formatCode="0.00">
                  <c:v>1.8111856939712911</c:v>
                </c:pt>
                <c:pt idx="863" formatCode="0.00">
                  <c:v>1.7296689096506728</c:v>
                </c:pt>
                <c:pt idx="864" formatCode="0.00">
                  <c:v>1.6518209849881738</c:v>
                </c:pt>
                <c:pt idx="865" formatCode="0.00">
                  <c:v>1.5774767940983321</c:v>
                </c:pt>
                <c:pt idx="866" formatCode="0.00">
                  <c:v>1.5064786429847707</c:v>
                </c:pt>
                <c:pt idx="867" formatCode="0.00">
                  <c:v>1.4386759350500897</c:v>
                </c:pt>
                <c:pt idx="868" formatCode="0.00">
                  <c:v>1.3739248516602927</c:v>
                </c:pt>
                <c:pt idx="869" formatCode="0.00">
                  <c:v>1.3120880470861807</c:v>
                </c:pt>
                <c:pt idx="870" formatCode="0.00">
                  <c:v>1.2530343571746567</c:v>
                </c:pt>
                <c:pt idx="871" formatCode="0.00">
                  <c:v>1.1966385211319335</c:v>
                </c:pt>
                <c:pt idx="872" formatCode="0.00">
                  <c:v>1.1427809158286519</c:v>
                </c:pt>
                <c:pt idx="873" formatCode="0.00">
                  <c:v>1.0913473020631494</c:v>
                </c:pt>
                <c:pt idx="874" formatCode="0.00">
                  <c:v>1.0422285822448045</c:v>
                </c:pt>
                <c:pt idx="875" formatCode="0.000">
                  <c:v>0.99532056898342125</c:v>
                </c:pt>
                <c:pt idx="876" formatCode="0.000">
                  <c:v>0.95052376409380435</c:v>
                </c:pt>
                <c:pt idx="877" formatCode="0.000">
                  <c:v>0.90774314754677177</c:v>
                </c:pt>
                <c:pt idx="878" formatCode="0.000">
                  <c:v>0.86688797591892952</c:v>
                </c:pt>
                <c:pt idx="879" formatCode="0.000">
                  <c:v>0.82787158991371301</c:v>
                </c:pt>
                <c:pt idx="880" formatCode="0.000">
                  <c:v>0.79061123054537463</c:v>
                </c:pt>
                <c:pt idx="881" formatCode="0.000">
                  <c:v>0.75502786359611718</c:v>
                </c:pt>
                <c:pt idx="882" formatCode="0.000">
                  <c:v>0.72104601197389595</c:v>
                </c:pt>
                <c:pt idx="883" formatCode="0.000">
                  <c:v>0.68859359561539435</c:v>
                </c:pt>
                <c:pt idx="884" formatCode="0.000">
                  <c:v>0.65760177859454449</c:v>
                </c:pt>
                <c:pt idx="885" formatCode="0.000">
                  <c:v>0.62800482311229988</c:v>
                </c:pt>
                <c:pt idx="886" formatCode="0.000">
                  <c:v>0.59973995005794989</c:v>
                </c:pt>
                <c:pt idx="887" formatCode="0.000">
                  <c:v>0.57274720584620853</c:v>
                </c:pt>
                <c:pt idx="888" formatCode="0.000">
                  <c:v>0.54696933524762636</c:v>
                </c:pt>
                <c:pt idx="889" formatCode="0.000">
                  <c:v>0.52235165994255639</c:v>
                </c:pt>
                <c:pt idx="890" formatCode="0.000">
                  <c:v>0.49884196254113206</c:v>
                </c:pt>
                <c:pt idx="891" formatCode="0.000">
                  <c:v>0.47639037582316385</c:v>
                </c:pt>
                <c:pt idx="892" formatCode="0.000">
                  <c:v>0.45494927696308712</c:v>
                </c:pt>
                <c:pt idx="893" formatCode="0.000">
                  <c:v>0.43447318651556116</c:v>
                </c:pt>
                <c:pt idx="894" formatCode="0.000">
                  <c:v>0.41491867194746945</c:v>
                </c:pt>
                <c:pt idx="895" formatCode="0.000">
                  <c:v>0.39624425551169384</c:v>
                </c:pt>
                <c:pt idx="896" formatCode="0.000">
                  <c:v>0.37841032626725118</c:v>
                </c:pt>
                <c:pt idx="897" formatCode="0.000">
                  <c:v>0.36137905605918019</c:v>
                </c:pt>
                <c:pt idx="898" formatCode="0.000">
                  <c:v>0.34511431927994202</c:v>
                </c:pt>
                <c:pt idx="899" formatCode="0.000">
                  <c:v>0.32958161624217941</c:v>
                </c:pt>
                <c:pt idx="900" formatCode="0.000">
                  <c:v>0.31474800000024344</c:v>
                </c:pt>
                <c:pt idx="901" formatCode="0.000">
                  <c:v>0.30058200646530742</c:v>
                </c:pt>
                <c:pt idx="902" formatCode="0.000">
                  <c:v>0.28705358766581601</c:v>
                </c:pt>
                <c:pt idx="903" formatCode="0.000">
                  <c:v>0.27413404801170865</c:v>
                </c:pt>
                <c:pt idx="904" formatCode="0.000">
                  <c:v>0.26179598342722615</c:v>
                </c:pt>
                <c:pt idx="905" formatCode="0.000">
                  <c:v>0.25001322322319181</c:v>
                </c:pt>
                <c:pt idx="906" formatCode="0.000">
                  <c:v>0.23876077458547218</c:v>
                </c:pt>
                <c:pt idx="907" formatCode="0.000">
                  <c:v>0.22801476956186129</c:v>
                </c:pt>
                <c:pt idx="908" formatCode="0.000">
                  <c:v>0.21775241443496371</c:v>
                </c:pt>
                <c:pt idx="909" formatCode="0.000">
                  <c:v>0.20795194137365752</c:v>
                </c:pt>
                <c:pt idx="910" formatCode="0.000">
                  <c:v>0.19859256226060729</c:v>
                </c:pt>
                <c:pt idx="911" formatCode="0.000">
                  <c:v>0.18965442459788037</c:v>
                </c:pt>
                <c:pt idx="912" formatCode="0.000">
                  <c:v>0.18111856939713727</c:v>
                </c:pt>
                <c:pt idx="913" formatCode="0.000">
                  <c:v>0.17296689096507506</c:v>
                </c:pt>
                <c:pt idx="914" formatCode="0.000">
                  <c:v>0.16518209849882479</c:v>
                </c:pt>
                <c:pt idx="915" formatCode="0.000">
                  <c:v>0.15774767940984138</c:v>
                </c:pt>
                <c:pt idx="916" formatCode="0.000">
                  <c:v>0.1506478642984849</c:v>
                </c:pt>
                <c:pt idx="917" formatCode="0.000">
                  <c:v>0.14386759350501649</c:v>
                </c:pt>
                <c:pt idx="918" formatCode="0.000">
                  <c:v>0.13739248516603647</c:v>
                </c:pt>
                <c:pt idx="919" formatCode="0.000">
                  <c:v>0.13120880470862498</c:v>
                </c:pt>
                <c:pt idx="920" formatCode="0.000">
                  <c:v>0.12530343571747132</c:v>
                </c:pt>
                <c:pt idx="921" formatCode="0.000">
                  <c:v>0.11966385211319873</c:v>
                </c:pt>
                <c:pt idx="922" formatCode="0.000">
                  <c:v>0.11427809158287035</c:v>
                </c:pt>
                <c:pt idx="923" formatCode="0.000">
                  <c:v>0.10913473020631985</c:v>
                </c:pt>
                <c:pt idx="924" formatCode="0.000">
                  <c:v>0.10422285822448588</c:v>
                </c:pt>
                <c:pt idx="925" formatCode="0.000">
                  <c:v>9.9532056898347279E-2</c:v>
                </c:pt>
                <c:pt idx="926" formatCode="0.000">
                  <c:v>9.5052376409385395E-2</c:v>
                </c:pt>
                <c:pt idx="927" formatCode="0.000">
                  <c:v>9.0774314754681923E-2</c:v>
                </c:pt>
                <c:pt idx="928" formatCode="0.000">
                  <c:v>8.6688797591897501E-2</c:v>
                </c:pt>
                <c:pt idx="929" formatCode="0.000">
                  <c:v>8.2787158991375009E-2</c:v>
                </c:pt>
                <c:pt idx="930" formatCode="0.000">
                  <c:v>7.9061123054541008E-2</c:v>
                </c:pt>
                <c:pt idx="931" formatCode="0.000">
                  <c:v>7.5502786359615132E-2</c:v>
                </c:pt>
                <c:pt idx="932" formatCode="0.000">
                  <c:v>7.2104601197392856E-2</c:v>
                </c:pt>
                <c:pt idx="933" formatCode="0.000">
                  <c:v>6.8859359561543029E-2</c:v>
                </c:pt>
                <c:pt idx="934" formatCode="0.000">
                  <c:v>6.5760177859457869E-2</c:v>
                </c:pt>
                <c:pt idx="935" formatCode="0.000">
                  <c:v>6.280048231123328E-2</c:v>
                </c:pt>
                <c:pt idx="936" formatCode="0.000">
                  <c:v>5.9973995005798114E-2</c:v>
                </c:pt>
                <c:pt idx="937" formatCode="0.000">
                  <c:v>5.727472058462383E-2</c:v>
                </c:pt>
                <c:pt idx="938" formatCode="0.000">
                  <c:v>5.4696933524765089E-2</c:v>
                </c:pt>
                <c:pt idx="939" formatCode="0.000">
                  <c:v>5.2235165994258009E-2</c:v>
                </c:pt>
                <c:pt idx="940" formatCode="0.000">
                  <c:v>4.9884196254115436E-2</c:v>
                </c:pt>
                <c:pt idx="941" formatCode="0.000">
                  <c:v>4.763903758231855E-2</c:v>
                </c:pt>
                <c:pt idx="942" formatCode="0.000">
                  <c:v>4.549492769631109E-2</c:v>
                </c:pt>
                <c:pt idx="943" formatCode="0.000">
                  <c:v>4.3447318651558382E-2</c:v>
                </c:pt>
                <c:pt idx="944" formatCode="0.000">
                  <c:v>4.1491867194749121E-2</c:v>
                </c:pt>
                <c:pt idx="945" formatCode="0.000">
                  <c:v>3.9624425551171454E-2</c:v>
                </c:pt>
                <c:pt idx="946" formatCode="0.000">
                  <c:v>3.7841032626727091E-2</c:v>
                </c:pt>
                <c:pt idx="947" formatCode="0.000">
                  <c:v>3.6137905605919646E-2</c:v>
                </c:pt>
                <c:pt idx="948" formatCode="0.000">
                  <c:v>3.4511431927995752E-2</c:v>
                </c:pt>
                <c:pt idx="949" formatCode="0.000">
                  <c:v>3.2958161624219426E-2</c:v>
                </c:pt>
                <c:pt idx="950" formatCode="0.000">
                  <c:v>3.1474800000025761E-2</c:v>
                </c:pt>
                <c:pt idx="951" formatCode="0.000">
                  <c:v>3.0058200646532314E-2</c:v>
                </c:pt>
                <c:pt idx="952" formatCode="0.000">
                  <c:v>2.8705358766583103E-2</c:v>
                </c:pt>
                <c:pt idx="953" formatCode="0.000">
                  <c:v>2.7413404801172297E-2</c:v>
                </c:pt>
                <c:pt idx="954" formatCode="0.000">
                  <c:v>2.6179598342723986E-2</c:v>
                </c:pt>
                <c:pt idx="955" formatCode="0.000">
                  <c:v>2.5001322322320482E-2</c:v>
                </c:pt>
                <c:pt idx="956" formatCode="0.000">
                  <c:v>2.3876077458548292E-2</c:v>
                </c:pt>
                <c:pt idx="957" formatCode="0.000">
                  <c:v>2.2801476956187158E-2</c:v>
                </c:pt>
                <c:pt idx="958" formatCode="0.000">
                  <c:v>2.1775241443497354E-2</c:v>
                </c:pt>
                <c:pt idx="959" formatCode="0.000">
                  <c:v>2.0795194137366687E-2</c:v>
                </c:pt>
                <c:pt idx="960" formatCode="0.000">
                  <c:v>1.9859256226061765E-2</c:v>
                </c:pt>
                <c:pt idx="961" formatCode="0.000">
                  <c:v>1.8965442459789029E-2</c:v>
                </c:pt>
                <c:pt idx="962" formatCode="0.000">
                  <c:v>1.8111856939714673E-2</c:v>
                </c:pt>
                <c:pt idx="963" formatCode="0.000">
                  <c:v>1.7296689096508409E-2</c:v>
                </c:pt>
                <c:pt idx="964" formatCode="0.000">
                  <c:v>1.6518209849883343E-2</c:v>
                </c:pt>
                <c:pt idx="965" formatCode="0.000">
                  <c:v>1.5774767940984851E-2</c:v>
                </c:pt>
                <c:pt idx="966" formatCode="0.000">
                  <c:v>1.506478642984917E-2</c:v>
                </c:pt>
                <c:pt idx="967" formatCode="0.000">
                  <c:v>1.4386759350502298E-2</c:v>
                </c:pt>
                <c:pt idx="968" formatCode="0.000">
                  <c:v>1.3739248516604265E-2</c:v>
                </c:pt>
                <c:pt idx="969" formatCode="0.000">
                  <c:v>1.312088047086318E-2</c:v>
                </c:pt>
                <c:pt idx="970" formatCode="0.000">
                  <c:v>1.2530343571747786E-2</c:v>
                </c:pt>
                <c:pt idx="971" formatCode="0.000">
                  <c:v>1.1966385211320497E-2</c:v>
                </c:pt>
                <c:pt idx="972" formatCode="0.000">
                  <c:v>1.1427809158287632E-2</c:v>
                </c:pt>
                <c:pt idx="973" formatCode="0.000">
                  <c:v>1.0913473020632556E-2</c:v>
                </c:pt>
                <c:pt idx="974" formatCode="0.000">
                  <c:v>1.0422285822449062E-2</c:v>
                </c:pt>
                <c:pt idx="975" formatCode="0.000">
                  <c:v>9.95320568983518E-3</c:v>
                </c:pt>
                <c:pt idx="976" formatCode="0.000">
                  <c:v>9.5052376409389683E-3</c:v>
                </c:pt>
                <c:pt idx="977">
                  <c:v>9.0774314754686006E-3</c:v>
                </c:pt>
                <c:pt idx="978">
                  <c:v>8.6688797591901994E-3</c:v>
                </c:pt>
                <c:pt idx="979">
                  <c:v>8.278715899137935E-3</c:v>
                </c:pt>
                <c:pt idx="980">
                  <c:v>7.906112305454514E-3</c:v>
                </c:pt>
                <c:pt idx="981">
                  <c:v>7.5502786359619043E-3</c:v>
                </c:pt>
                <c:pt idx="982">
                  <c:v>7.2104601197396619E-3</c:v>
                </c:pt>
                <c:pt idx="983">
                  <c:v>6.8859359561546148E-3</c:v>
                </c:pt>
                <c:pt idx="984">
                  <c:v>6.5760177859460842E-3</c:v>
                </c:pt>
                <c:pt idx="985">
                  <c:v>6.2800482311236106E-3</c:v>
                </c:pt>
                <c:pt idx="986">
                  <c:v>5.9973995005800831E-3</c:v>
                </c:pt>
                <c:pt idx="987">
                  <c:v>5.7274720584626843E-3</c:v>
                </c:pt>
                <c:pt idx="988">
                  <c:v>5.4696933524767946E-3</c:v>
                </c:pt>
                <c:pt idx="989">
                  <c:v>5.2235165994260731E-3</c:v>
                </c:pt>
                <c:pt idx="990">
                  <c:v>4.9884196254118048E-3</c:v>
                </c:pt>
                <c:pt idx="991">
                  <c:v>4.763903758232102E-3</c:v>
                </c:pt>
                <c:pt idx="992">
                  <c:v>4.549492769631314E-3</c:v>
                </c:pt>
                <c:pt idx="993">
                  <c:v>4.3447318651560337E-3</c:v>
                </c:pt>
                <c:pt idx="994">
                  <c:v>4.1491867194750993E-3</c:v>
                </c:pt>
                <c:pt idx="995">
                  <c:v>3.9624425551173237E-3</c:v>
                </c:pt>
                <c:pt idx="996">
                  <c:v>3.78410326267288E-3</c:v>
                </c:pt>
                <c:pt idx="997">
                  <c:v>3.6137905605921538E-3</c:v>
                </c:pt>
                <c:pt idx="998">
                  <c:v>3.451143192799756E-3</c:v>
                </c:pt>
                <c:pt idx="999">
                  <c:v>3.2958161624221144E-3</c:v>
                </c:pt>
                <c:pt idx="1000">
                  <c:v>3.1474800000027407E-3</c:v>
                </c:pt>
                <c:pt idx="1001">
                  <c:v>3.0058200646533671E-3</c:v>
                </c:pt>
                <c:pt idx="1002">
                  <c:v>2.870535876658439E-3</c:v>
                </c:pt>
                <c:pt idx="1003">
                  <c:v>2.7413404801173535E-3</c:v>
                </c:pt>
                <c:pt idx="1004">
                  <c:v>2.6179598342725161E-3</c:v>
                </c:pt>
                <c:pt idx="1005">
                  <c:v>2.500132232232161E-3</c:v>
                </c:pt>
                <c:pt idx="1006">
                  <c:v>2.3876077458549541E-3</c:v>
                </c:pt>
                <c:pt idx="1007">
                  <c:v>2.2801476956188344E-3</c:v>
                </c:pt>
                <c:pt idx="1008">
                  <c:v>2.177524144349849E-3</c:v>
                </c:pt>
                <c:pt idx="1009">
                  <c:v>2.0795194137367772E-3</c:v>
                </c:pt>
                <c:pt idx="1010">
                  <c:v>1.9859256226062655E-3</c:v>
                </c:pt>
                <c:pt idx="1011">
                  <c:v>1.8965442459789885E-3</c:v>
                </c:pt>
                <c:pt idx="1012">
                  <c:v>1.8111856939715487E-3</c:v>
                </c:pt>
                <c:pt idx="1013">
                  <c:v>1.7296689096509188E-3</c:v>
                </c:pt>
                <c:pt idx="1014">
                  <c:v>1.651820984988409E-3</c:v>
                </c:pt>
                <c:pt idx="1015">
                  <c:v>1.5774767940985672E-3</c:v>
                </c:pt>
                <c:pt idx="1016">
                  <c:v>1.5064786429849957E-3</c:v>
                </c:pt>
                <c:pt idx="1017">
                  <c:v>1.4386759350503047E-3</c:v>
                </c:pt>
                <c:pt idx="1018">
                  <c:v>1.3739248516604983E-3</c:v>
                </c:pt>
                <c:pt idx="1019">
                  <c:v>1.3120880470863772E-3</c:v>
                </c:pt>
                <c:pt idx="1020">
                  <c:v>1.2530343571748352E-3</c:v>
                </c:pt>
                <c:pt idx="1021">
                  <c:v>1.1966385211321037E-3</c:v>
                </c:pt>
                <c:pt idx="1022">
                  <c:v>1.1427809158288148E-3</c:v>
                </c:pt>
                <c:pt idx="1023">
                  <c:v>1.091347302063305E-3</c:v>
                </c:pt>
                <c:pt idx="1024">
                  <c:v>1.0422285822449602E-3</c:v>
                </c:pt>
                <c:pt idx="1025">
                  <c:v>9.9532056898356974E-4</c:v>
                </c:pt>
                <c:pt idx="1026">
                  <c:v>9.5052376409394653E-4</c:v>
                </c:pt>
                <c:pt idx="1027">
                  <c:v>9.0774314754690744E-4</c:v>
                </c:pt>
                <c:pt idx="1028">
                  <c:v>8.6688797591905899E-4</c:v>
                </c:pt>
                <c:pt idx="1029">
                  <c:v>8.2787158991383056E-4</c:v>
                </c:pt>
                <c:pt idx="1030">
                  <c:v>7.906112305454872E-4</c:v>
                </c:pt>
                <c:pt idx="1031">
                  <c:v>7.550278635962245E-4</c:v>
                </c:pt>
                <c:pt idx="1032">
                  <c:v>7.2104601197399865E-4</c:v>
                </c:pt>
                <c:pt idx="1033">
                  <c:v>6.8859359561549739E-4</c:v>
                </c:pt>
                <c:pt idx="1034">
                  <c:v>6.5760177859464281E-4</c:v>
                </c:pt>
                <c:pt idx="1035">
                  <c:v>6.2800482311239371E-4</c:v>
                </c:pt>
                <c:pt idx="1036">
                  <c:v>5.9973995005803968E-4</c:v>
                </c:pt>
                <c:pt idx="1037">
                  <c:v>5.7274720584629408E-4</c:v>
                </c:pt>
                <c:pt idx="1038">
                  <c:v>5.4696933524770429E-4</c:v>
                </c:pt>
                <c:pt idx="1039">
                  <c:v>5.2235165994263092E-4</c:v>
                </c:pt>
                <c:pt idx="1040">
                  <c:v>4.9884196254120297E-4</c:v>
                </c:pt>
                <c:pt idx="1041">
                  <c:v>4.7639037582323173E-4</c:v>
                </c:pt>
                <c:pt idx="1042">
                  <c:v>4.5494927696315517E-4</c:v>
                </c:pt>
                <c:pt idx="1043">
                  <c:v>4.3447318651562608E-4</c:v>
                </c:pt>
                <c:pt idx="1044">
                  <c:v>4.1491867194753159E-4</c:v>
                </c:pt>
                <c:pt idx="1045">
                  <c:v>3.9624425551175305E-4</c:v>
                </c:pt>
                <c:pt idx="1046">
                  <c:v>3.7841032626730769E-4</c:v>
                </c:pt>
                <c:pt idx="1047">
                  <c:v>3.6137905605923158E-4</c:v>
                </c:pt>
                <c:pt idx="1048">
                  <c:v>3.4511431927999111E-4</c:v>
                </c:pt>
                <c:pt idx="1049">
                  <c:v>3.2958161624222632E-4</c:v>
                </c:pt>
                <c:pt idx="1050">
                  <c:v>3.1474800000028829E-4</c:v>
                </c:pt>
                <c:pt idx="1051">
                  <c:v>3.0058200646535237E-4</c:v>
                </c:pt>
                <c:pt idx="1052">
                  <c:v>2.8705358766585891E-4</c:v>
                </c:pt>
                <c:pt idx="1053">
                  <c:v>2.7413404801174967E-4</c:v>
                </c:pt>
                <c:pt idx="1054">
                  <c:v>2.6179598342726529E-4</c:v>
                </c:pt>
                <c:pt idx="1055">
                  <c:v>2.5001322322322912E-4</c:v>
                </c:pt>
                <c:pt idx="1056">
                  <c:v>2.3876077458550619E-4</c:v>
                </c:pt>
                <c:pt idx="1057">
                  <c:v>2.2801476956189369E-4</c:v>
                </c:pt>
                <c:pt idx="1058">
                  <c:v>2.1775241443499472E-4</c:v>
                </c:pt>
                <c:pt idx="1059">
                  <c:v>2.0795194137368715E-4</c:v>
                </c:pt>
                <c:pt idx="1060">
                  <c:v>1.9859256226063693E-4</c:v>
                </c:pt>
                <c:pt idx="1061">
                  <c:v>1.8965442459790874E-4</c:v>
                </c:pt>
                <c:pt idx="1062">
                  <c:v>1.8111856939716437E-4</c:v>
                </c:pt>
                <c:pt idx="1063">
                  <c:v>1.7296689096510092E-4</c:v>
                </c:pt>
                <c:pt idx="1064">
                  <c:v>1.651820984988495E-4</c:v>
                </c:pt>
                <c:pt idx="1065">
                  <c:v>1.5774767940986389E-4</c:v>
                </c:pt>
                <c:pt idx="1066">
                  <c:v>1.5064786429850631E-4</c:v>
                </c:pt>
                <c:pt idx="1067">
                  <c:v>1.4386759350503697E-4</c:v>
                </c:pt>
                <c:pt idx="1068">
                  <c:v>1.3739248516605603E-4</c:v>
                </c:pt>
                <c:pt idx="1069">
                  <c:v>1.3120880470864459E-4</c:v>
                </c:pt>
                <c:pt idx="1070">
                  <c:v>1.2530343571749006E-4</c:v>
                </c:pt>
                <c:pt idx="1071">
                  <c:v>1.1966385211321661E-4</c:v>
                </c:pt>
                <c:pt idx="1072">
                  <c:v>1.1427809158288744E-4</c:v>
                </c:pt>
                <c:pt idx="1073">
                  <c:v>1.0913473020633618E-4</c:v>
                </c:pt>
                <c:pt idx="1074">
                  <c:v>1.0422285822450075E-4</c:v>
                </c:pt>
                <c:pt idx="1075">
                  <c:v>9.9532056898361451E-5</c:v>
                </c:pt>
                <c:pt idx="1076">
                  <c:v>9.5052376409398914E-5</c:v>
                </c:pt>
                <c:pt idx="1077">
                  <c:v>9.0774314754694837E-5</c:v>
                </c:pt>
                <c:pt idx="1078">
                  <c:v>8.668879759191044E-5</c:v>
                </c:pt>
                <c:pt idx="1079">
                  <c:v>8.2787158991387417E-5</c:v>
                </c:pt>
                <c:pt idx="1080">
                  <c:v>7.9061123054552842E-5</c:v>
                </c:pt>
                <c:pt idx="1081">
                  <c:v>7.5502786359626391E-5</c:v>
                </c:pt>
                <c:pt idx="1082">
                  <c:v>7.2104601197403627E-5</c:v>
                </c:pt>
                <c:pt idx="1083">
                  <c:v>6.8859359561552826E-5</c:v>
                </c:pt>
                <c:pt idx="1084">
                  <c:v>6.5760177859467233E-5</c:v>
                </c:pt>
                <c:pt idx="1085">
                  <c:v>6.2800482311242209E-5</c:v>
                </c:pt>
                <c:pt idx="1086">
                  <c:v>5.9973995005806646E-5</c:v>
                </c:pt>
                <c:pt idx="1087">
                  <c:v>5.7274720584632403E-5</c:v>
                </c:pt>
                <c:pt idx="1088">
                  <c:v>5.4696933524773284E-5</c:v>
                </c:pt>
                <c:pt idx="1089">
                  <c:v>5.2235165994265815E-5</c:v>
                </c:pt>
                <c:pt idx="1090">
                  <c:v>4.9884196254122896E-5</c:v>
                </c:pt>
                <c:pt idx="1091">
                  <c:v>4.7639037582325655E-5</c:v>
                </c:pt>
                <c:pt idx="1092">
                  <c:v>4.5494927696317567E-5</c:v>
                </c:pt>
                <c:pt idx="1093">
                  <c:v>4.3447318651564566E-5</c:v>
                </c:pt>
                <c:pt idx="1094">
                  <c:v>4.1491867194755031E-5</c:v>
                </c:pt>
                <c:pt idx="1095">
                  <c:v>3.9624425551177086E-5</c:v>
                </c:pt>
                <c:pt idx="1096">
                  <c:v>3.7841032626732749E-5</c:v>
                </c:pt>
                <c:pt idx="1097">
                  <c:v>3.6137905605925045E-5</c:v>
                </c:pt>
                <c:pt idx="1098">
                  <c:v>3.4511431928000909E-5</c:v>
                </c:pt>
                <c:pt idx="1099">
                  <c:v>3.2958161624224345E-5</c:v>
                </c:pt>
                <c:pt idx="1100">
                  <c:v>3.1474800000030472E-5</c:v>
                </c:pt>
                <c:pt idx="1101">
                  <c:v>3.0058200646536603E-5</c:v>
                </c:pt>
                <c:pt idx="1102">
                  <c:v>2.8705358766587185E-5</c:v>
                </c:pt>
                <c:pt idx="1103">
                  <c:v>2.7413404801176198E-5</c:v>
                </c:pt>
                <c:pt idx="1104">
                  <c:v>2.6179598342727708E-5</c:v>
                </c:pt>
                <c:pt idx="1105">
                  <c:v>2.5001322322324216E-5</c:v>
                </c:pt>
                <c:pt idx="1106">
                  <c:v>2.3876077458551861E-5</c:v>
                </c:pt>
                <c:pt idx="1107">
                  <c:v>2.2801476956190564E-5</c:v>
                </c:pt>
                <c:pt idx="1108">
                  <c:v>2.1775241443500607E-5</c:v>
                </c:pt>
                <c:pt idx="1109">
                  <c:v>2.0795194137369795E-5</c:v>
                </c:pt>
                <c:pt idx="1110">
                  <c:v>1.9859256226064587E-5</c:v>
                </c:pt>
                <c:pt idx="1111">
                  <c:v>1.8965442459791728E-5</c:v>
                </c:pt>
                <c:pt idx="1112">
                  <c:v>1.8111856939717249E-5</c:v>
                </c:pt>
                <c:pt idx="1113">
                  <c:v>1.7296689096510869E-5</c:v>
                </c:pt>
                <c:pt idx="1114">
                  <c:v>1.6518209849885814E-5</c:v>
                </c:pt>
                <c:pt idx="1115">
                  <c:v>1.577476794098721E-5</c:v>
                </c:pt>
                <c:pt idx="1116">
                  <c:v>1.5064786429851425E-5</c:v>
                </c:pt>
                <c:pt idx="1117">
                  <c:v>1.4386759350504448E-5</c:v>
                </c:pt>
                <c:pt idx="1118">
                  <c:v>1.3739248516606318E-5</c:v>
                </c:pt>
                <c:pt idx="1119">
                  <c:v>1.3120880470865046E-5</c:v>
                </c:pt>
                <c:pt idx="1120">
                  <c:v>1.2530343571749572E-5</c:v>
                </c:pt>
                <c:pt idx="1121">
                  <c:v>1.1966385211322201E-5</c:v>
                </c:pt>
                <c:pt idx="1122">
                  <c:v>1.1427809158289259E-5</c:v>
                </c:pt>
                <c:pt idx="1123">
                  <c:v>1.0913473020634188E-5</c:v>
                </c:pt>
                <c:pt idx="1124">
                  <c:v>1.0422285822450617E-5</c:v>
                </c:pt>
                <c:pt idx="1125">
                  <c:v>9.9532056898366649E-6</c:v>
                </c:pt>
                <c:pt idx="1126">
                  <c:v>9.5052376409403898E-6</c:v>
                </c:pt>
                <c:pt idx="1127">
                  <c:v>9.0774314754699547E-6</c:v>
                </c:pt>
                <c:pt idx="1128">
                  <c:v>8.6688797591914363E-6</c:v>
                </c:pt>
                <c:pt idx="1129">
                  <c:v>8.2787158991391127E-6</c:v>
                </c:pt>
                <c:pt idx="1130">
                  <c:v>7.9061123054556407E-6</c:v>
                </c:pt>
                <c:pt idx="1131">
                  <c:v>7.55027863596298E-6</c:v>
                </c:pt>
                <c:pt idx="1132">
                  <c:v>7.2104601197407393E-6</c:v>
                </c:pt>
                <c:pt idx="1133">
                  <c:v>6.8859359561556423E-6</c:v>
                </c:pt>
                <c:pt idx="1134">
                  <c:v>6.5760177859470674E-6</c:v>
                </c:pt>
                <c:pt idx="1135">
                  <c:v>6.2800482311245487E-6</c:v>
                </c:pt>
                <c:pt idx="1136">
                  <c:v>5.9973995005809789E-6</c:v>
                </c:pt>
                <c:pt idx="1137">
                  <c:v>5.7274720584634988E-6</c:v>
                </c:pt>
                <c:pt idx="1138">
                  <c:v>5.4696933524775749E-6</c:v>
                </c:pt>
                <c:pt idx="1139">
                  <c:v>5.223516599426818E-6</c:v>
                </c:pt>
                <c:pt idx="1140">
                  <c:v>4.9884196254125151E-6</c:v>
                </c:pt>
                <c:pt idx="1141">
                  <c:v>4.7639037582328143E-6</c:v>
                </c:pt>
                <c:pt idx="1142">
                  <c:v>4.549492769631993E-6</c:v>
                </c:pt>
                <c:pt idx="1143">
                  <c:v>4.3447318651566833E-6</c:v>
                </c:pt>
                <c:pt idx="1144">
                  <c:v>4.1491867194757181E-6</c:v>
                </c:pt>
                <c:pt idx="1145">
                  <c:v>3.9624425551179153E-6</c:v>
                </c:pt>
                <c:pt idx="1146">
                  <c:v>3.7841032626734459E-6</c:v>
                </c:pt>
                <c:pt idx="1147">
                  <c:v>3.6137905605926673E-6</c:v>
                </c:pt>
                <c:pt idx="1148">
                  <c:v>3.4511431928002469E-6</c:v>
                </c:pt>
                <c:pt idx="1149">
                  <c:v>3.2958161624225837E-6</c:v>
                </c:pt>
                <c:pt idx="1150">
                  <c:v>3.1474800000032109E-6</c:v>
                </c:pt>
                <c:pt idx="1151">
                  <c:v>3.0058200646538167E-6</c:v>
                </c:pt>
                <c:pt idx="1152">
                  <c:v>2.8705358766588688E-6</c:v>
                </c:pt>
                <c:pt idx="1153">
                  <c:v>2.7413404801177628E-6</c:v>
                </c:pt>
                <c:pt idx="1154">
                  <c:v>2.6179598342729076E-6</c:v>
                </c:pt>
                <c:pt idx="1155">
                  <c:v>2.5001322322325347E-6</c:v>
                </c:pt>
                <c:pt idx="1156">
                  <c:v>2.3876077458552939E-6</c:v>
                </c:pt>
                <c:pt idx="1157">
                  <c:v>2.2801476956191594E-6</c:v>
                </c:pt>
                <c:pt idx="1158">
                  <c:v>2.1775241443501594E-6</c:v>
                </c:pt>
                <c:pt idx="1159">
                  <c:v>2.0795194137370882E-6</c:v>
                </c:pt>
                <c:pt idx="1160">
                  <c:v>1.9859256226065627E-6</c:v>
                </c:pt>
                <c:pt idx="1161">
                  <c:v>1.8965442459792718E-6</c:v>
                </c:pt>
                <c:pt idx="1162">
                  <c:v>1.8111856939718195E-6</c:v>
                </c:pt>
                <c:pt idx="1163">
                  <c:v>1.7296689096511775E-6</c:v>
                </c:pt>
                <c:pt idx="1164">
                  <c:v>1.6518209849886559E-6</c:v>
                </c:pt>
                <c:pt idx="1165">
                  <c:v>1.577476794098792E-6</c:v>
                </c:pt>
                <c:pt idx="1166">
                  <c:v>1.50647864298521E-6</c:v>
                </c:pt>
                <c:pt idx="1167">
                  <c:v>1.4386759350505094E-6</c:v>
                </c:pt>
                <c:pt idx="1168">
                  <c:v>1.3739248516607036E-6</c:v>
                </c:pt>
                <c:pt idx="1169">
                  <c:v>1.3120880470865732E-6</c:v>
                </c:pt>
                <c:pt idx="1170">
                  <c:v>1.2530343571750225E-6</c:v>
                </c:pt>
                <c:pt idx="1171">
                  <c:v>1.1966385211322828E-6</c:v>
                </c:pt>
                <c:pt idx="1172">
                  <c:v>1.1427809158289854E-6</c:v>
                </c:pt>
                <c:pt idx="1173">
                  <c:v>1.0913473020634679E-6</c:v>
                </c:pt>
                <c:pt idx="1174">
                  <c:v>1.0422285822451088E-6</c:v>
                </c:pt>
                <c:pt idx="1175">
                  <c:v>9.9532056898371134E-7</c:v>
                </c:pt>
                <c:pt idx="1176">
                  <c:v>9.5052376409408182E-7</c:v>
                </c:pt>
                <c:pt idx="1177">
                  <c:v>9.0774314754704313E-7</c:v>
                </c:pt>
                <c:pt idx="1178">
                  <c:v>8.6688797591918884E-7</c:v>
                </c:pt>
                <c:pt idx="1179">
                  <c:v>8.2787158991395438E-7</c:v>
                </c:pt>
                <c:pt idx="1180">
                  <c:v>7.9061123054560545E-7</c:v>
                </c:pt>
                <c:pt idx="1181">
                  <c:v>7.5502786359633749E-7</c:v>
                </c:pt>
                <c:pt idx="1182">
                  <c:v>7.2104601197410642E-7</c:v>
                </c:pt>
                <c:pt idx="1183">
                  <c:v>6.8859359561559519E-7</c:v>
                </c:pt>
                <c:pt idx="1184">
                  <c:v>6.5760177859473641E-7</c:v>
                </c:pt>
                <c:pt idx="1185">
                  <c:v>6.280048231124831E-7</c:v>
                </c:pt>
                <c:pt idx="1186">
                  <c:v>5.9973995005812914E-7</c:v>
                </c:pt>
                <c:pt idx="1187">
                  <c:v>5.7274720584637974E-7</c:v>
                </c:pt>
                <c:pt idx="1188">
                  <c:v>5.469693352477861E-7</c:v>
                </c:pt>
                <c:pt idx="1189">
                  <c:v>5.2235165994270908E-7</c:v>
                </c:pt>
                <c:pt idx="1190">
                  <c:v>4.9884196254127751E-7</c:v>
                </c:pt>
                <c:pt idx="1191">
                  <c:v>4.7639037582330298E-7</c:v>
                </c:pt>
                <c:pt idx="1192">
                  <c:v>4.5494927696321993E-7</c:v>
                </c:pt>
                <c:pt idx="1193">
                  <c:v>4.3447318651568786E-7</c:v>
                </c:pt>
                <c:pt idx="1194">
                  <c:v>4.1491867194759064E-7</c:v>
                </c:pt>
                <c:pt idx="1195">
                  <c:v>3.9624425551181234E-7</c:v>
                </c:pt>
                <c:pt idx="1196">
                  <c:v>3.7841032626736429E-7</c:v>
                </c:pt>
                <c:pt idx="1197">
                  <c:v>3.6137905605928562E-7</c:v>
                </c:pt>
                <c:pt idx="1198">
                  <c:v>3.4511431928004269E-7</c:v>
                </c:pt>
                <c:pt idx="1199">
                  <c:v>3.2958161624227557E-7</c:v>
                </c:pt>
                <c:pt idx="1200">
                  <c:v>3.147480000003353E-7</c:v>
                </c:pt>
                <c:pt idx="1201">
                  <c:v>3.0058200646539519E-7</c:v>
                </c:pt>
                <c:pt idx="1202">
                  <c:v>2.8705358766589978E-7</c:v>
                </c:pt>
                <c:pt idx="1203">
                  <c:v>2.7413404801178858E-7</c:v>
                </c:pt>
                <c:pt idx="1204">
                  <c:v>2.6179598342730447E-7</c:v>
                </c:pt>
                <c:pt idx="1205">
                  <c:v>2.5001322322326649E-7</c:v>
                </c:pt>
                <c:pt idx="1206">
                  <c:v>2.3876077458554186E-7</c:v>
                </c:pt>
                <c:pt idx="1207">
                  <c:v>2.280147695619278E-7</c:v>
                </c:pt>
                <c:pt idx="1208">
                  <c:v>2.1775241443502725E-7</c:v>
                </c:pt>
                <c:pt idx="1209">
                  <c:v>2.0795194137371819E-7</c:v>
                </c:pt>
                <c:pt idx="1210">
                  <c:v>1.9859256226066521E-7</c:v>
                </c:pt>
                <c:pt idx="1211">
                  <c:v>1.8965442459793574E-7</c:v>
                </c:pt>
                <c:pt idx="1212">
                  <c:v>1.811185693971901E-7</c:v>
                </c:pt>
                <c:pt idx="1213">
                  <c:v>1.7296689096512674E-7</c:v>
                </c:pt>
                <c:pt idx="1214">
                  <c:v>1.6518209849887418E-7</c:v>
                </c:pt>
                <c:pt idx="1215">
                  <c:v>1.5774767940988741E-7</c:v>
                </c:pt>
                <c:pt idx="1216">
                  <c:v>1.5064786429852887E-7</c:v>
                </c:pt>
                <c:pt idx="1217">
                  <c:v>1.4386759350505846E-7</c:v>
                </c:pt>
                <c:pt idx="1218">
                  <c:v>1.3739248516607656E-7</c:v>
                </c:pt>
                <c:pt idx="1219">
                  <c:v>1.3120880470866326E-7</c:v>
                </c:pt>
                <c:pt idx="1220">
                  <c:v>1.2530343571750788E-7</c:v>
                </c:pt>
                <c:pt idx="1221">
                  <c:v>1.1966385211323367E-7</c:v>
                </c:pt>
                <c:pt idx="1222">
                  <c:v>1.1427809158290449E-7</c:v>
                </c:pt>
                <c:pt idx="1223">
                  <c:v>1.091347302063525E-7</c:v>
                </c:pt>
                <c:pt idx="1224">
                  <c:v>1.0422285822451629E-7</c:v>
                </c:pt>
                <c:pt idx="1225">
                  <c:v>9.9532056898376351E-8</c:v>
                </c:pt>
                <c:pt idx="1226">
                  <c:v>9.505237640941316E-8</c:v>
                </c:pt>
                <c:pt idx="1227">
                  <c:v>9.0774314754708398E-8</c:v>
                </c:pt>
                <c:pt idx="1228">
                  <c:v>8.6688797591922778E-8</c:v>
                </c:pt>
                <c:pt idx="1229">
                  <c:v>8.2787158991399181E-8</c:v>
                </c:pt>
                <c:pt idx="1230">
                  <c:v>7.9061123054564094E-8</c:v>
                </c:pt>
                <c:pt idx="1231">
                  <c:v>7.5502786359637129E-8</c:v>
                </c:pt>
                <c:pt idx="1232">
                  <c:v>7.2104601197414413E-8</c:v>
                </c:pt>
                <c:pt idx="1233">
                  <c:v>6.8859359561563124E-8</c:v>
                </c:pt>
                <c:pt idx="1234">
                  <c:v>6.5760177859477074E-8</c:v>
                </c:pt>
                <c:pt idx="1235">
                  <c:v>6.2800482311251608E-8</c:v>
                </c:pt>
                <c:pt idx="1236">
                  <c:v>5.9973995005815622E-8</c:v>
                </c:pt>
                <c:pt idx="1237">
                  <c:v>5.7274720584640555E-8</c:v>
                </c:pt>
                <c:pt idx="1238">
                  <c:v>5.4696933524781061E-8</c:v>
                </c:pt>
                <c:pt idx="1239">
                  <c:v>5.2235165994273261E-8</c:v>
                </c:pt>
                <c:pt idx="1240">
                  <c:v>4.9884196254129996E-8</c:v>
                </c:pt>
                <c:pt idx="1241">
                  <c:v>4.7639037582332778E-8</c:v>
                </c:pt>
                <c:pt idx="1242">
                  <c:v>4.5494927696324363E-8</c:v>
                </c:pt>
                <c:pt idx="1243">
                  <c:v>4.3447318651571056E-8</c:v>
                </c:pt>
                <c:pt idx="1244">
                  <c:v>4.1491867194761236E-8</c:v>
                </c:pt>
                <c:pt idx="1245">
                  <c:v>3.9624425551183011E-8</c:v>
                </c:pt>
                <c:pt idx="1246">
                  <c:v>3.7841032626738132E-8</c:v>
                </c:pt>
                <c:pt idx="1247">
                  <c:v>3.6137905605930189E-8</c:v>
                </c:pt>
                <c:pt idx="1248">
                  <c:v>3.4511431928005822E-8</c:v>
                </c:pt>
                <c:pt idx="1249">
                  <c:v>3.2958161624229035E-8</c:v>
                </c:pt>
                <c:pt idx="1250">
                  <c:v>3.147480000003517E-8</c:v>
                </c:pt>
                <c:pt idx="1251">
                  <c:v>3.0058200646541084E-8</c:v>
                </c:pt>
                <c:pt idx="1252">
                  <c:v>2.8705358766591475E-8</c:v>
                </c:pt>
                <c:pt idx="1253">
                  <c:v>2.7413404801180293E-8</c:v>
                </c:pt>
                <c:pt idx="1254">
                  <c:v>2.6179598342731621E-8</c:v>
                </c:pt>
                <c:pt idx="1255">
                  <c:v>2.5001322322327774E-8</c:v>
                </c:pt>
                <c:pt idx="1256">
                  <c:v>2.3876077458555262E-8</c:v>
                </c:pt>
                <c:pt idx="1257">
                  <c:v>2.2801476956193805E-8</c:v>
                </c:pt>
                <c:pt idx="1258">
                  <c:v>2.1775241443503707E-8</c:v>
                </c:pt>
                <c:pt idx="1259">
                  <c:v>2.0795194137372909E-8</c:v>
                </c:pt>
                <c:pt idx="1260">
                  <c:v>1.985925622606756E-8</c:v>
                </c:pt>
                <c:pt idx="1261">
                  <c:v>1.8965442459794564E-8</c:v>
                </c:pt>
                <c:pt idx="1262">
                  <c:v>1.8111856939719955E-8</c:v>
                </c:pt>
                <c:pt idx="1263">
                  <c:v>1.7296689096513455E-8</c:v>
                </c:pt>
                <c:pt idx="1264">
                  <c:v>1.651820984988816E-8</c:v>
                </c:pt>
                <c:pt idx="1265">
                  <c:v>1.5774767940989451E-8</c:v>
                </c:pt>
                <c:pt idx="1266">
                  <c:v>1.5064786429853565E-8</c:v>
                </c:pt>
                <c:pt idx="1267">
                  <c:v>1.4386759350506495E-8</c:v>
                </c:pt>
                <c:pt idx="1268">
                  <c:v>1.3739248516608373E-8</c:v>
                </c:pt>
                <c:pt idx="1269">
                  <c:v>1.3120880470867007E-8</c:v>
                </c:pt>
                <c:pt idx="1270">
                  <c:v>1.2530343571751442E-8</c:v>
                </c:pt>
                <c:pt idx="1271">
                  <c:v>1.1966385211323988E-8</c:v>
                </c:pt>
                <c:pt idx="1272">
                  <c:v>1.1427809158290968E-8</c:v>
                </c:pt>
                <c:pt idx="1273">
                  <c:v>1.0913473020635743E-8</c:v>
                </c:pt>
                <c:pt idx="1274">
                  <c:v>1.04222858224521E-8</c:v>
                </c:pt>
                <c:pt idx="1275">
                  <c:v>9.9532056898380805E-9</c:v>
                </c:pt>
                <c:pt idx="1276">
                  <c:v>9.5052376409417406E-9</c:v>
                </c:pt>
                <c:pt idx="1277">
                  <c:v>9.0774314754713149E-9</c:v>
                </c:pt>
                <c:pt idx="1278">
                  <c:v>8.6688797591927297E-9</c:v>
                </c:pt>
                <c:pt idx="1279">
                  <c:v>8.2787158991403505E-9</c:v>
                </c:pt>
                <c:pt idx="1280">
                  <c:v>7.906112305456822E-9</c:v>
                </c:pt>
                <c:pt idx="1281">
                  <c:v>7.5502786359641083E-9</c:v>
                </c:pt>
                <c:pt idx="1282">
                  <c:v>7.2104601197417654E-9</c:v>
                </c:pt>
                <c:pt idx="1283">
                  <c:v>6.8859359561566224E-9</c:v>
                </c:pt>
                <c:pt idx="1284">
                  <c:v>6.5760177859480042E-9</c:v>
                </c:pt>
                <c:pt idx="1285">
                  <c:v>6.2800482311254436E-9</c:v>
                </c:pt>
                <c:pt idx="1286">
                  <c:v>5.9973995005818751E-9</c:v>
                </c:pt>
                <c:pt idx="1287">
                  <c:v>5.7274720584643536E-9</c:v>
                </c:pt>
                <c:pt idx="1288">
                  <c:v>5.4696933524783921E-9</c:v>
                </c:pt>
                <c:pt idx="1289">
                  <c:v>5.2235165994275976E-9</c:v>
                </c:pt>
                <c:pt idx="1290">
                  <c:v>4.9884196254132966E-9</c:v>
                </c:pt>
                <c:pt idx="1291">
                  <c:v>4.7639037582335271E-9</c:v>
                </c:pt>
                <c:pt idx="1292">
                  <c:v>4.5494927696326734E-9</c:v>
                </c:pt>
                <c:pt idx="1293">
                  <c:v>4.3447318651573327E-9</c:v>
                </c:pt>
                <c:pt idx="1294">
                  <c:v>4.1491867194763377E-9</c:v>
                </c:pt>
                <c:pt idx="1295">
                  <c:v>3.9624425551185074E-9</c:v>
                </c:pt>
                <c:pt idx="1296">
                  <c:v>3.7841032626740109E-9</c:v>
                </c:pt>
                <c:pt idx="1297">
                  <c:v>3.6137905605932078E-9</c:v>
                </c:pt>
                <c:pt idx="1298">
                  <c:v>3.4511431928007633E-9</c:v>
                </c:pt>
                <c:pt idx="1299">
                  <c:v>3.2958161624230769E-9</c:v>
                </c:pt>
                <c:pt idx="1300">
                  <c:v>3.147480000003659E-9</c:v>
                </c:pt>
              </c:numCache>
            </c:numRef>
          </c:yVal>
          <c:smooth val="1"/>
          <c:extLst xmlns:c15="http://schemas.microsoft.com/office/drawing/2012/chart">
            <c:ext xmlns:c16="http://schemas.microsoft.com/office/drawing/2014/chart" uri="{C3380CC4-5D6E-409C-BE32-E72D297353CC}">
              <c16:uniqueId val="{00000003-7125-4433-96AF-FBCFECF176E8}"/>
            </c:ext>
          </c:extLst>
        </c:ser>
        <c:ser>
          <c:idx val="0"/>
          <c:order val="1"/>
          <c:tx>
            <c:v>再溶解</c:v>
          </c:tx>
          <c:spPr>
            <a:ln w="12700" cap="rnd">
              <a:solidFill>
                <a:srgbClr val="0000FF"/>
              </a:solidFill>
              <a:prstDash val="dash"/>
              <a:round/>
            </a:ln>
            <a:effectLst/>
          </c:spPr>
          <c:marker>
            <c:symbol val="none"/>
          </c:marker>
          <c:xVal>
            <c:numRef>
              <c:f>参照3!$K$21:$K$1321</c:f>
              <c:numCache>
                <c:formatCode>0.00</c:formatCode>
                <c:ptCount val="1301"/>
                <c:pt idx="0">
                  <c:v>1</c:v>
                </c:pt>
                <c:pt idx="1">
                  <c:v>1.01</c:v>
                </c:pt>
                <c:pt idx="2">
                  <c:v>1.02</c:v>
                </c:pt>
                <c:pt idx="3">
                  <c:v>1.03</c:v>
                </c:pt>
                <c:pt idx="4">
                  <c:v>1.04</c:v>
                </c:pt>
                <c:pt idx="5">
                  <c:v>1.05</c:v>
                </c:pt>
                <c:pt idx="6">
                  <c:v>1.06</c:v>
                </c:pt>
                <c:pt idx="7">
                  <c:v>1.07</c:v>
                </c:pt>
                <c:pt idx="8">
                  <c:v>1.08</c:v>
                </c:pt>
                <c:pt idx="9">
                  <c:v>1.0900000000000001</c:v>
                </c:pt>
                <c:pt idx="10">
                  <c:v>1.1000000000000001</c:v>
                </c:pt>
                <c:pt idx="11">
                  <c:v>1.1100000000000001</c:v>
                </c:pt>
                <c:pt idx="12">
                  <c:v>1.1200000000000001</c:v>
                </c:pt>
                <c:pt idx="13">
                  <c:v>1.1300000000000001</c:v>
                </c:pt>
                <c:pt idx="14">
                  <c:v>1.1400000000000001</c:v>
                </c:pt>
                <c:pt idx="15">
                  <c:v>1.1500000000000001</c:v>
                </c:pt>
                <c:pt idx="16">
                  <c:v>1.1600000000000001</c:v>
                </c:pt>
                <c:pt idx="17">
                  <c:v>1.1700000000000002</c:v>
                </c:pt>
                <c:pt idx="18">
                  <c:v>1.1800000000000002</c:v>
                </c:pt>
                <c:pt idx="19">
                  <c:v>1.1900000000000002</c:v>
                </c:pt>
                <c:pt idx="20">
                  <c:v>1.2000000000000002</c:v>
                </c:pt>
                <c:pt idx="21">
                  <c:v>1.2100000000000002</c:v>
                </c:pt>
                <c:pt idx="22">
                  <c:v>1.2200000000000002</c:v>
                </c:pt>
                <c:pt idx="23">
                  <c:v>1.2300000000000002</c:v>
                </c:pt>
                <c:pt idx="24">
                  <c:v>1.2400000000000002</c:v>
                </c:pt>
                <c:pt idx="25">
                  <c:v>1.2500000000000002</c:v>
                </c:pt>
                <c:pt idx="26">
                  <c:v>1.2600000000000002</c:v>
                </c:pt>
                <c:pt idx="27">
                  <c:v>1.2700000000000002</c:v>
                </c:pt>
                <c:pt idx="28">
                  <c:v>1.2800000000000002</c:v>
                </c:pt>
                <c:pt idx="29">
                  <c:v>1.2900000000000003</c:v>
                </c:pt>
                <c:pt idx="30">
                  <c:v>1.3000000000000003</c:v>
                </c:pt>
                <c:pt idx="31">
                  <c:v>1.3100000000000003</c:v>
                </c:pt>
                <c:pt idx="32">
                  <c:v>1.3200000000000003</c:v>
                </c:pt>
                <c:pt idx="33">
                  <c:v>1.3300000000000003</c:v>
                </c:pt>
                <c:pt idx="34">
                  <c:v>1.3400000000000003</c:v>
                </c:pt>
                <c:pt idx="35">
                  <c:v>1.3500000000000003</c:v>
                </c:pt>
                <c:pt idx="36">
                  <c:v>1.3600000000000003</c:v>
                </c:pt>
                <c:pt idx="37">
                  <c:v>1.3700000000000003</c:v>
                </c:pt>
                <c:pt idx="38">
                  <c:v>1.3800000000000003</c:v>
                </c:pt>
                <c:pt idx="39">
                  <c:v>1.3900000000000003</c:v>
                </c:pt>
                <c:pt idx="40">
                  <c:v>1.4000000000000004</c:v>
                </c:pt>
                <c:pt idx="41">
                  <c:v>1.4100000000000004</c:v>
                </c:pt>
                <c:pt idx="42">
                  <c:v>1.4200000000000004</c:v>
                </c:pt>
                <c:pt idx="43">
                  <c:v>1.4300000000000004</c:v>
                </c:pt>
                <c:pt idx="44">
                  <c:v>1.4400000000000004</c:v>
                </c:pt>
                <c:pt idx="45">
                  <c:v>1.4500000000000004</c:v>
                </c:pt>
                <c:pt idx="46">
                  <c:v>1.4600000000000004</c:v>
                </c:pt>
                <c:pt idx="47">
                  <c:v>1.4700000000000004</c:v>
                </c:pt>
                <c:pt idx="48">
                  <c:v>1.4800000000000004</c:v>
                </c:pt>
                <c:pt idx="49">
                  <c:v>1.4900000000000004</c:v>
                </c:pt>
                <c:pt idx="50">
                  <c:v>1.5000000000000004</c:v>
                </c:pt>
                <c:pt idx="51">
                  <c:v>1.5100000000000005</c:v>
                </c:pt>
                <c:pt idx="52">
                  <c:v>1.5200000000000005</c:v>
                </c:pt>
                <c:pt idx="53">
                  <c:v>1.5300000000000005</c:v>
                </c:pt>
                <c:pt idx="54">
                  <c:v>1.5400000000000005</c:v>
                </c:pt>
                <c:pt idx="55">
                  <c:v>1.5500000000000005</c:v>
                </c:pt>
                <c:pt idx="56">
                  <c:v>1.5600000000000005</c:v>
                </c:pt>
                <c:pt idx="57">
                  <c:v>1.5700000000000005</c:v>
                </c:pt>
                <c:pt idx="58">
                  <c:v>1.5800000000000005</c:v>
                </c:pt>
                <c:pt idx="59">
                  <c:v>1.5900000000000005</c:v>
                </c:pt>
                <c:pt idx="60">
                  <c:v>1.6000000000000005</c:v>
                </c:pt>
                <c:pt idx="61">
                  <c:v>1.6100000000000005</c:v>
                </c:pt>
                <c:pt idx="62">
                  <c:v>1.6200000000000006</c:v>
                </c:pt>
                <c:pt idx="63">
                  <c:v>1.6300000000000006</c:v>
                </c:pt>
                <c:pt idx="64">
                  <c:v>1.6400000000000006</c:v>
                </c:pt>
                <c:pt idx="65">
                  <c:v>1.6500000000000006</c:v>
                </c:pt>
                <c:pt idx="66">
                  <c:v>1.6600000000000006</c:v>
                </c:pt>
                <c:pt idx="67">
                  <c:v>1.6700000000000006</c:v>
                </c:pt>
                <c:pt idx="68">
                  <c:v>1.6800000000000006</c:v>
                </c:pt>
                <c:pt idx="69">
                  <c:v>1.6900000000000006</c:v>
                </c:pt>
                <c:pt idx="70">
                  <c:v>1.7000000000000006</c:v>
                </c:pt>
                <c:pt idx="71">
                  <c:v>1.7100000000000006</c:v>
                </c:pt>
                <c:pt idx="72">
                  <c:v>1.7200000000000006</c:v>
                </c:pt>
                <c:pt idx="73">
                  <c:v>1.7300000000000006</c:v>
                </c:pt>
                <c:pt idx="74">
                  <c:v>1.7400000000000007</c:v>
                </c:pt>
                <c:pt idx="75">
                  <c:v>1.7500000000000007</c:v>
                </c:pt>
                <c:pt idx="76">
                  <c:v>1.7600000000000007</c:v>
                </c:pt>
                <c:pt idx="77">
                  <c:v>1.7700000000000007</c:v>
                </c:pt>
                <c:pt idx="78">
                  <c:v>1.7800000000000007</c:v>
                </c:pt>
                <c:pt idx="79">
                  <c:v>1.7900000000000007</c:v>
                </c:pt>
                <c:pt idx="80">
                  <c:v>1.8000000000000007</c:v>
                </c:pt>
                <c:pt idx="81">
                  <c:v>1.8100000000000007</c:v>
                </c:pt>
                <c:pt idx="82">
                  <c:v>1.8200000000000007</c:v>
                </c:pt>
                <c:pt idx="83">
                  <c:v>1.8300000000000007</c:v>
                </c:pt>
                <c:pt idx="84">
                  <c:v>1.8400000000000007</c:v>
                </c:pt>
                <c:pt idx="85">
                  <c:v>1.8500000000000008</c:v>
                </c:pt>
                <c:pt idx="86">
                  <c:v>1.8600000000000008</c:v>
                </c:pt>
                <c:pt idx="87">
                  <c:v>1.8700000000000008</c:v>
                </c:pt>
                <c:pt idx="88">
                  <c:v>1.8800000000000008</c:v>
                </c:pt>
                <c:pt idx="89">
                  <c:v>1.8900000000000008</c:v>
                </c:pt>
                <c:pt idx="90">
                  <c:v>1.9000000000000008</c:v>
                </c:pt>
                <c:pt idx="91">
                  <c:v>1.9100000000000008</c:v>
                </c:pt>
                <c:pt idx="92">
                  <c:v>1.9200000000000008</c:v>
                </c:pt>
                <c:pt idx="93">
                  <c:v>1.9300000000000008</c:v>
                </c:pt>
                <c:pt idx="94">
                  <c:v>1.9400000000000008</c:v>
                </c:pt>
                <c:pt idx="95">
                  <c:v>1.9500000000000008</c:v>
                </c:pt>
                <c:pt idx="96">
                  <c:v>1.9600000000000009</c:v>
                </c:pt>
                <c:pt idx="97">
                  <c:v>1.9700000000000009</c:v>
                </c:pt>
                <c:pt idx="98">
                  <c:v>1.9800000000000009</c:v>
                </c:pt>
                <c:pt idx="99">
                  <c:v>1.9900000000000009</c:v>
                </c:pt>
                <c:pt idx="100">
                  <c:v>2.0000000000000009</c:v>
                </c:pt>
                <c:pt idx="101">
                  <c:v>2.0100000000000007</c:v>
                </c:pt>
                <c:pt idx="102">
                  <c:v>2.0200000000000005</c:v>
                </c:pt>
                <c:pt idx="103">
                  <c:v>2.0300000000000002</c:v>
                </c:pt>
                <c:pt idx="104">
                  <c:v>2.04</c:v>
                </c:pt>
                <c:pt idx="105">
                  <c:v>2.0499999999999998</c:v>
                </c:pt>
                <c:pt idx="106">
                  <c:v>2.0599999999999996</c:v>
                </c:pt>
                <c:pt idx="107">
                  <c:v>2.0699999999999994</c:v>
                </c:pt>
                <c:pt idx="108">
                  <c:v>2.0799999999999992</c:v>
                </c:pt>
                <c:pt idx="109">
                  <c:v>2.089999999999999</c:v>
                </c:pt>
                <c:pt idx="110">
                  <c:v>2.0999999999999988</c:v>
                </c:pt>
                <c:pt idx="111">
                  <c:v>2.1099999999999985</c:v>
                </c:pt>
                <c:pt idx="112">
                  <c:v>2.1199999999999983</c:v>
                </c:pt>
                <c:pt idx="113">
                  <c:v>2.1299999999999981</c:v>
                </c:pt>
                <c:pt idx="114">
                  <c:v>2.1399999999999979</c:v>
                </c:pt>
                <c:pt idx="115">
                  <c:v>2.1499999999999977</c:v>
                </c:pt>
                <c:pt idx="116">
                  <c:v>2.1599999999999975</c:v>
                </c:pt>
                <c:pt idx="117">
                  <c:v>2.1699999999999973</c:v>
                </c:pt>
                <c:pt idx="118">
                  <c:v>2.1799999999999971</c:v>
                </c:pt>
                <c:pt idx="119">
                  <c:v>2.1899999999999968</c:v>
                </c:pt>
                <c:pt idx="120">
                  <c:v>2.1999999999999966</c:v>
                </c:pt>
                <c:pt idx="121">
                  <c:v>2.2099999999999964</c:v>
                </c:pt>
                <c:pt idx="122">
                  <c:v>2.2199999999999962</c:v>
                </c:pt>
                <c:pt idx="123">
                  <c:v>2.229999999999996</c:v>
                </c:pt>
                <c:pt idx="124">
                  <c:v>2.2399999999999958</c:v>
                </c:pt>
                <c:pt idx="125">
                  <c:v>2.2499999999999956</c:v>
                </c:pt>
                <c:pt idx="126">
                  <c:v>2.2599999999999953</c:v>
                </c:pt>
                <c:pt idx="127">
                  <c:v>2.2699999999999951</c:v>
                </c:pt>
                <c:pt idx="128">
                  <c:v>2.2799999999999949</c:v>
                </c:pt>
                <c:pt idx="129">
                  <c:v>2.2899999999999947</c:v>
                </c:pt>
                <c:pt idx="130">
                  <c:v>2.2999999999999945</c:v>
                </c:pt>
                <c:pt idx="131">
                  <c:v>2.3099999999999943</c:v>
                </c:pt>
                <c:pt idx="132">
                  <c:v>2.3199999999999941</c:v>
                </c:pt>
                <c:pt idx="133">
                  <c:v>2.3299999999999939</c:v>
                </c:pt>
                <c:pt idx="134">
                  <c:v>2.3399999999999936</c:v>
                </c:pt>
                <c:pt idx="135">
                  <c:v>2.3499999999999934</c:v>
                </c:pt>
                <c:pt idx="136">
                  <c:v>2.3599999999999932</c:v>
                </c:pt>
                <c:pt idx="137">
                  <c:v>2.369999999999993</c:v>
                </c:pt>
                <c:pt idx="138">
                  <c:v>2.3799999999999928</c:v>
                </c:pt>
                <c:pt idx="139">
                  <c:v>2.3899999999999926</c:v>
                </c:pt>
                <c:pt idx="140">
                  <c:v>2.3999999999999924</c:v>
                </c:pt>
                <c:pt idx="141">
                  <c:v>2.4099999999999921</c:v>
                </c:pt>
                <c:pt idx="142">
                  <c:v>2.4199999999999919</c:v>
                </c:pt>
                <c:pt idx="143">
                  <c:v>2.4299999999999917</c:v>
                </c:pt>
                <c:pt idx="144">
                  <c:v>2.4399999999999915</c:v>
                </c:pt>
                <c:pt idx="145">
                  <c:v>2.4499999999999913</c:v>
                </c:pt>
                <c:pt idx="146">
                  <c:v>2.4599999999999911</c:v>
                </c:pt>
                <c:pt idx="147">
                  <c:v>2.4699999999999909</c:v>
                </c:pt>
                <c:pt idx="148">
                  <c:v>2.4799999999999907</c:v>
                </c:pt>
                <c:pt idx="149">
                  <c:v>2.4899999999999904</c:v>
                </c:pt>
                <c:pt idx="150">
                  <c:v>2.4999999999999902</c:v>
                </c:pt>
                <c:pt idx="151">
                  <c:v>2.50999999999999</c:v>
                </c:pt>
                <c:pt idx="152">
                  <c:v>2.5199999999999898</c:v>
                </c:pt>
                <c:pt idx="153">
                  <c:v>2.5299999999999896</c:v>
                </c:pt>
                <c:pt idx="154">
                  <c:v>2.5399999999999894</c:v>
                </c:pt>
                <c:pt idx="155">
                  <c:v>2.5499999999999892</c:v>
                </c:pt>
                <c:pt idx="156">
                  <c:v>2.559999999999989</c:v>
                </c:pt>
                <c:pt idx="157">
                  <c:v>2.5699999999999887</c:v>
                </c:pt>
                <c:pt idx="158">
                  <c:v>2.5799999999999885</c:v>
                </c:pt>
                <c:pt idx="159">
                  <c:v>2.5899999999999883</c:v>
                </c:pt>
                <c:pt idx="160">
                  <c:v>2.5999999999999881</c:v>
                </c:pt>
                <c:pt idx="161">
                  <c:v>2.6099999999999879</c:v>
                </c:pt>
                <c:pt idx="162">
                  <c:v>2.6199999999999877</c:v>
                </c:pt>
                <c:pt idx="163">
                  <c:v>2.6299999999999875</c:v>
                </c:pt>
                <c:pt idx="164">
                  <c:v>2.6399999999999872</c:v>
                </c:pt>
                <c:pt idx="165">
                  <c:v>2.649999999999987</c:v>
                </c:pt>
                <c:pt idx="166">
                  <c:v>2.6599999999999868</c:v>
                </c:pt>
                <c:pt idx="167">
                  <c:v>2.6699999999999866</c:v>
                </c:pt>
                <c:pt idx="168">
                  <c:v>2.6799999999999864</c:v>
                </c:pt>
                <c:pt idx="169">
                  <c:v>2.6899999999999862</c:v>
                </c:pt>
                <c:pt idx="170">
                  <c:v>2.699999999999986</c:v>
                </c:pt>
                <c:pt idx="171">
                  <c:v>2.7099999999999858</c:v>
                </c:pt>
                <c:pt idx="172">
                  <c:v>2.7199999999999855</c:v>
                </c:pt>
                <c:pt idx="173">
                  <c:v>2.7299999999999853</c:v>
                </c:pt>
                <c:pt idx="174">
                  <c:v>2.7399999999999851</c:v>
                </c:pt>
                <c:pt idx="175">
                  <c:v>2.7499999999999849</c:v>
                </c:pt>
                <c:pt idx="176">
                  <c:v>2.7599999999999847</c:v>
                </c:pt>
                <c:pt idx="177">
                  <c:v>2.7699999999999845</c:v>
                </c:pt>
                <c:pt idx="178">
                  <c:v>2.7799999999999843</c:v>
                </c:pt>
                <c:pt idx="179">
                  <c:v>2.789999999999984</c:v>
                </c:pt>
                <c:pt idx="180">
                  <c:v>2.7999999999999838</c:v>
                </c:pt>
                <c:pt idx="181">
                  <c:v>2.8099999999999836</c:v>
                </c:pt>
                <c:pt idx="182">
                  <c:v>2.8199999999999834</c:v>
                </c:pt>
                <c:pt idx="183">
                  <c:v>2.8299999999999832</c:v>
                </c:pt>
                <c:pt idx="184">
                  <c:v>2.839999999999983</c:v>
                </c:pt>
                <c:pt idx="185">
                  <c:v>2.8499999999999828</c:v>
                </c:pt>
                <c:pt idx="186">
                  <c:v>2.8599999999999826</c:v>
                </c:pt>
                <c:pt idx="187">
                  <c:v>2.8699999999999823</c:v>
                </c:pt>
                <c:pt idx="188">
                  <c:v>2.8799999999999821</c:v>
                </c:pt>
                <c:pt idx="189">
                  <c:v>2.8899999999999819</c:v>
                </c:pt>
                <c:pt idx="190">
                  <c:v>2.8999999999999817</c:v>
                </c:pt>
                <c:pt idx="191">
                  <c:v>2.9099999999999815</c:v>
                </c:pt>
                <c:pt idx="192">
                  <c:v>2.9199999999999813</c:v>
                </c:pt>
                <c:pt idx="193">
                  <c:v>2.9299999999999811</c:v>
                </c:pt>
                <c:pt idx="194">
                  <c:v>2.9399999999999809</c:v>
                </c:pt>
                <c:pt idx="195">
                  <c:v>2.9499999999999806</c:v>
                </c:pt>
                <c:pt idx="196">
                  <c:v>2.9599999999999804</c:v>
                </c:pt>
                <c:pt idx="197">
                  <c:v>2.9699999999999802</c:v>
                </c:pt>
                <c:pt idx="198">
                  <c:v>2.97999999999998</c:v>
                </c:pt>
                <c:pt idx="199">
                  <c:v>2.9899999999999798</c:v>
                </c:pt>
                <c:pt idx="200">
                  <c:v>2.9999999999999796</c:v>
                </c:pt>
                <c:pt idx="201">
                  <c:v>3.0099999999999794</c:v>
                </c:pt>
                <c:pt idx="202">
                  <c:v>3.0199999999999791</c:v>
                </c:pt>
                <c:pt idx="203">
                  <c:v>3.0299999999999789</c:v>
                </c:pt>
                <c:pt idx="204">
                  <c:v>3.0399999999999787</c:v>
                </c:pt>
                <c:pt idx="205">
                  <c:v>3.0499999999999785</c:v>
                </c:pt>
                <c:pt idx="206">
                  <c:v>3.0599999999999783</c:v>
                </c:pt>
                <c:pt idx="207">
                  <c:v>3.0699999999999781</c:v>
                </c:pt>
                <c:pt idx="208">
                  <c:v>3.0799999999999779</c:v>
                </c:pt>
                <c:pt idx="209">
                  <c:v>3.0899999999999777</c:v>
                </c:pt>
                <c:pt idx="210">
                  <c:v>3.0999999999999774</c:v>
                </c:pt>
                <c:pt idx="211">
                  <c:v>3.1099999999999772</c:v>
                </c:pt>
                <c:pt idx="212">
                  <c:v>3.119999999999977</c:v>
                </c:pt>
                <c:pt idx="213">
                  <c:v>3.1299999999999768</c:v>
                </c:pt>
                <c:pt idx="214">
                  <c:v>3.1399999999999766</c:v>
                </c:pt>
                <c:pt idx="215">
                  <c:v>3.1499999999999764</c:v>
                </c:pt>
                <c:pt idx="216">
                  <c:v>3.1599999999999762</c:v>
                </c:pt>
                <c:pt idx="217">
                  <c:v>3.1699999999999759</c:v>
                </c:pt>
                <c:pt idx="218">
                  <c:v>3.1799999999999757</c:v>
                </c:pt>
                <c:pt idx="219">
                  <c:v>3.1899999999999755</c:v>
                </c:pt>
                <c:pt idx="220">
                  <c:v>3.1999999999999753</c:v>
                </c:pt>
                <c:pt idx="221">
                  <c:v>3.2099999999999751</c:v>
                </c:pt>
                <c:pt idx="222">
                  <c:v>3.2199999999999749</c:v>
                </c:pt>
                <c:pt idx="223">
                  <c:v>3.2299999999999747</c:v>
                </c:pt>
                <c:pt idx="224">
                  <c:v>3.2399999999999745</c:v>
                </c:pt>
                <c:pt idx="225">
                  <c:v>3.2499999999999742</c:v>
                </c:pt>
                <c:pt idx="226">
                  <c:v>3.259999999999974</c:v>
                </c:pt>
                <c:pt idx="227">
                  <c:v>3.2699999999999738</c:v>
                </c:pt>
                <c:pt idx="228">
                  <c:v>3.2799999999999736</c:v>
                </c:pt>
                <c:pt idx="229">
                  <c:v>3.2899999999999734</c:v>
                </c:pt>
                <c:pt idx="230">
                  <c:v>3.2999999999999732</c:v>
                </c:pt>
                <c:pt idx="231">
                  <c:v>3.309999999999973</c:v>
                </c:pt>
                <c:pt idx="232">
                  <c:v>3.3199999999999728</c:v>
                </c:pt>
                <c:pt idx="233">
                  <c:v>3.3299999999999725</c:v>
                </c:pt>
                <c:pt idx="234">
                  <c:v>3.3399999999999723</c:v>
                </c:pt>
                <c:pt idx="235">
                  <c:v>3.3499999999999721</c:v>
                </c:pt>
                <c:pt idx="236">
                  <c:v>3.3599999999999719</c:v>
                </c:pt>
                <c:pt idx="237">
                  <c:v>3.3699999999999717</c:v>
                </c:pt>
                <c:pt idx="238">
                  <c:v>3.3799999999999715</c:v>
                </c:pt>
                <c:pt idx="239">
                  <c:v>3.3899999999999713</c:v>
                </c:pt>
                <c:pt idx="240">
                  <c:v>3.399999999999971</c:v>
                </c:pt>
                <c:pt idx="241">
                  <c:v>3.4099999999999708</c:v>
                </c:pt>
                <c:pt idx="242">
                  <c:v>3.4199999999999706</c:v>
                </c:pt>
                <c:pt idx="243">
                  <c:v>3.4299999999999704</c:v>
                </c:pt>
                <c:pt idx="244">
                  <c:v>3.4399999999999702</c:v>
                </c:pt>
                <c:pt idx="245">
                  <c:v>3.44999999999997</c:v>
                </c:pt>
                <c:pt idx="246">
                  <c:v>3.4599999999999698</c:v>
                </c:pt>
                <c:pt idx="247">
                  <c:v>3.4699999999999696</c:v>
                </c:pt>
                <c:pt idx="248">
                  <c:v>3.4799999999999693</c:v>
                </c:pt>
                <c:pt idx="249">
                  <c:v>3.4899999999999691</c:v>
                </c:pt>
                <c:pt idx="250">
                  <c:v>3.4999999999999689</c:v>
                </c:pt>
                <c:pt idx="251">
                  <c:v>3.5099999999999687</c:v>
                </c:pt>
                <c:pt idx="252">
                  <c:v>3.5199999999999685</c:v>
                </c:pt>
                <c:pt idx="253">
                  <c:v>3.5299999999999683</c:v>
                </c:pt>
                <c:pt idx="254">
                  <c:v>3.5399999999999681</c:v>
                </c:pt>
                <c:pt idx="255">
                  <c:v>3.5499999999999678</c:v>
                </c:pt>
                <c:pt idx="256">
                  <c:v>3.5599999999999676</c:v>
                </c:pt>
                <c:pt idx="257">
                  <c:v>3.5699999999999674</c:v>
                </c:pt>
                <c:pt idx="258">
                  <c:v>3.5799999999999672</c:v>
                </c:pt>
                <c:pt idx="259">
                  <c:v>3.589999999999967</c:v>
                </c:pt>
                <c:pt idx="260">
                  <c:v>3.5999999999999668</c:v>
                </c:pt>
                <c:pt idx="261">
                  <c:v>3.6099999999999666</c:v>
                </c:pt>
                <c:pt idx="262">
                  <c:v>3.6199999999999664</c:v>
                </c:pt>
                <c:pt idx="263">
                  <c:v>3.6299999999999661</c:v>
                </c:pt>
                <c:pt idx="264">
                  <c:v>3.6399999999999659</c:v>
                </c:pt>
                <c:pt idx="265">
                  <c:v>3.6499999999999657</c:v>
                </c:pt>
                <c:pt idx="266">
                  <c:v>3.6599999999999655</c:v>
                </c:pt>
                <c:pt idx="267">
                  <c:v>3.6699999999999653</c:v>
                </c:pt>
                <c:pt idx="268">
                  <c:v>3.6799999999999651</c:v>
                </c:pt>
                <c:pt idx="269">
                  <c:v>3.6899999999999649</c:v>
                </c:pt>
                <c:pt idx="270">
                  <c:v>3.6999999999999647</c:v>
                </c:pt>
                <c:pt idx="271">
                  <c:v>3.7099999999999644</c:v>
                </c:pt>
                <c:pt idx="272">
                  <c:v>3.7199999999999642</c:v>
                </c:pt>
                <c:pt idx="273">
                  <c:v>3.729999999999964</c:v>
                </c:pt>
                <c:pt idx="274">
                  <c:v>3.7399999999999638</c:v>
                </c:pt>
                <c:pt idx="275">
                  <c:v>3.7499999999999636</c:v>
                </c:pt>
                <c:pt idx="276">
                  <c:v>3.7599999999999634</c:v>
                </c:pt>
                <c:pt idx="277">
                  <c:v>3.7699999999999632</c:v>
                </c:pt>
                <c:pt idx="278">
                  <c:v>3.7799999999999629</c:v>
                </c:pt>
                <c:pt idx="279">
                  <c:v>3.7899999999999627</c:v>
                </c:pt>
                <c:pt idx="280">
                  <c:v>3.7999999999999625</c:v>
                </c:pt>
                <c:pt idx="281">
                  <c:v>3.8099999999999623</c:v>
                </c:pt>
                <c:pt idx="282">
                  <c:v>3.8199999999999621</c:v>
                </c:pt>
                <c:pt idx="283">
                  <c:v>3.8299999999999619</c:v>
                </c:pt>
                <c:pt idx="284">
                  <c:v>3.8399999999999617</c:v>
                </c:pt>
                <c:pt idx="285">
                  <c:v>3.8499999999999615</c:v>
                </c:pt>
                <c:pt idx="286">
                  <c:v>3.8599999999999612</c:v>
                </c:pt>
                <c:pt idx="287">
                  <c:v>3.869999999999961</c:v>
                </c:pt>
                <c:pt idx="288">
                  <c:v>3.8799999999999608</c:v>
                </c:pt>
                <c:pt idx="289">
                  <c:v>3.8899999999999606</c:v>
                </c:pt>
                <c:pt idx="290">
                  <c:v>3.8999999999999604</c:v>
                </c:pt>
                <c:pt idx="291">
                  <c:v>3.9099999999999602</c:v>
                </c:pt>
                <c:pt idx="292">
                  <c:v>3.91999999999996</c:v>
                </c:pt>
                <c:pt idx="293">
                  <c:v>3.9299999999999597</c:v>
                </c:pt>
                <c:pt idx="294">
                  <c:v>3.9399999999999595</c:v>
                </c:pt>
                <c:pt idx="295">
                  <c:v>3.9499999999999593</c:v>
                </c:pt>
                <c:pt idx="296">
                  <c:v>3.9599999999999591</c:v>
                </c:pt>
                <c:pt idx="297">
                  <c:v>3.9699999999999589</c:v>
                </c:pt>
                <c:pt idx="298">
                  <c:v>3.9799999999999587</c:v>
                </c:pt>
                <c:pt idx="299">
                  <c:v>3.9899999999999585</c:v>
                </c:pt>
                <c:pt idx="300">
                  <c:v>3.9999999999999583</c:v>
                </c:pt>
                <c:pt idx="301">
                  <c:v>4.009999999999958</c:v>
                </c:pt>
                <c:pt idx="302">
                  <c:v>4.0199999999999578</c:v>
                </c:pt>
                <c:pt idx="303">
                  <c:v>4.0299999999999576</c:v>
                </c:pt>
                <c:pt idx="304">
                  <c:v>4.0399999999999574</c:v>
                </c:pt>
                <c:pt idx="305">
                  <c:v>4.0499999999999572</c:v>
                </c:pt>
                <c:pt idx="306">
                  <c:v>4.059999999999957</c:v>
                </c:pt>
                <c:pt idx="307">
                  <c:v>4.0699999999999568</c:v>
                </c:pt>
                <c:pt idx="308">
                  <c:v>4.0799999999999566</c:v>
                </c:pt>
                <c:pt idx="309">
                  <c:v>4.0899999999999563</c:v>
                </c:pt>
                <c:pt idx="310">
                  <c:v>4.0999999999999561</c:v>
                </c:pt>
                <c:pt idx="311">
                  <c:v>4.1099999999999559</c:v>
                </c:pt>
                <c:pt idx="312">
                  <c:v>4.1199999999999557</c:v>
                </c:pt>
                <c:pt idx="313">
                  <c:v>4.1299999999999555</c:v>
                </c:pt>
                <c:pt idx="314">
                  <c:v>4.1399999999999553</c:v>
                </c:pt>
                <c:pt idx="315">
                  <c:v>4.1499999999999551</c:v>
                </c:pt>
                <c:pt idx="316">
                  <c:v>4.1599999999999548</c:v>
                </c:pt>
                <c:pt idx="317">
                  <c:v>4.1699999999999546</c:v>
                </c:pt>
                <c:pt idx="318">
                  <c:v>4.1799999999999544</c:v>
                </c:pt>
                <c:pt idx="319">
                  <c:v>4.1899999999999542</c:v>
                </c:pt>
                <c:pt idx="320">
                  <c:v>4.199999999999954</c:v>
                </c:pt>
                <c:pt idx="321">
                  <c:v>4.2099999999999538</c:v>
                </c:pt>
                <c:pt idx="322">
                  <c:v>4.2199999999999536</c:v>
                </c:pt>
                <c:pt idx="323">
                  <c:v>4.2299999999999534</c:v>
                </c:pt>
                <c:pt idx="324">
                  <c:v>4.2399999999999531</c:v>
                </c:pt>
                <c:pt idx="325">
                  <c:v>4.2499999999999529</c:v>
                </c:pt>
                <c:pt idx="326">
                  <c:v>4.2599999999999527</c:v>
                </c:pt>
                <c:pt idx="327">
                  <c:v>4.2699999999999525</c:v>
                </c:pt>
                <c:pt idx="328">
                  <c:v>4.2799999999999523</c:v>
                </c:pt>
                <c:pt idx="329">
                  <c:v>4.2899999999999521</c:v>
                </c:pt>
                <c:pt idx="330">
                  <c:v>4.2999999999999519</c:v>
                </c:pt>
                <c:pt idx="331">
                  <c:v>4.3099999999999516</c:v>
                </c:pt>
                <c:pt idx="332">
                  <c:v>4.3199999999999514</c:v>
                </c:pt>
                <c:pt idx="333">
                  <c:v>4.3299999999999512</c:v>
                </c:pt>
                <c:pt idx="334">
                  <c:v>4.339999999999951</c:v>
                </c:pt>
                <c:pt idx="335">
                  <c:v>4.3499999999999508</c:v>
                </c:pt>
                <c:pt idx="336">
                  <c:v>4.3599999999999506</c:v>
                </c:pt>
                <c:pt idx="337">
                  <c:v>4.3699999999999504</c:v>
                </c:pt>
                <c:pt idx="338">
                  <c:v>4.3799999999999502</c:v>
                </c:pt>
                <c:pt idx="339">
                  <c:v>4.3899999999999499</c:v>
                </c:pt>
                <c:pt idx="340">
                  <c:v>4.3999999999999497</c:v>
                </c:pt>
                <c:pt idx="341">
                  <c:v>4.4099999999999495</c:v>
                </c:pt>
                <c:pt idx="342">
                  <c:v>4.4199999999999493</c:v>
                </c:pt>
                <c:pt idx="343">
                  <c:v>4.4299999999999491</c:v>
                </c:pt>
                <c:pt idx="344">
                  <c:v>4.4399999999999489</c:v>
                </c:pt>
                <c:pt idx="345">
                  <c:v>4.4499999999999487</c:v>
                </c:pt>
                <c:pt idx="346">
                  <c:v>4.4599999999999485</c:v>
                </c:pt>
                <c:pt idx="347">
                  <c:v>4.4699999999999482</c:v>
                </c:pt>
                <c:pt idx="348">
                  <c:v>4.479999999999948</c:v>
                </c:pt>
                <c:pt idx="349">
                  <c:v>4.4899999999999478</c:v>
                </c:pt>
                <c:pt idx="350">
                  <c:v>4.4999999999999476</c:v>
                </c:pt>
                <c:pt idx="351">
                  <c:v>4.5099999999999474</c:v>
                </c:pt>
                <c:pt idx="352">
                  <c:v>4.5199999999999472</c:v>
                </c:pt>
                <c:pt idx="353">
                  <c:v>4.529999999999947</c:v>
                </c:pt>
                <c:pt idx="354">
                  <c:v>4.5399999999999467</c:v>
                </c:pt>
                <c:pt idx="355">
                  <c:v>4.5499999999999465</c:v>
                </c:pt>
                <c:pt idx="356">
                  <c:v>4.5599999999999463</c:v>
                </c:pt>
                <c:pt idx="357">
                  <c:v>4.5699999999999461</c:v>
                </c:pt>
                <c:pt idx="358">
                  <c:v>4.5799999999999459</c:v>
                </c:pt>
                <c:pt idx="359">
                  <c:v>4.5899999999999457</c:v>
                </c:pt>
                <c:pt idx="360">
                  <c:v>4.5999999999999455</c:v>
                </c:pt>
                <c:pt idx="361">
                  <c:v>4.6099999999999453</c:v>
                </c:pt>
                <c:pt idx="362">
                  <c:v>4.619999999999945</c:v>
                </c:pt>
                <c:pt idx="363">
                  <c:v>4.6299999999999448</c:v>
                </c:pt>
                <c:pt idx="364">
                  <c:v>4.6399999999999446</c:v>
                </c:pt>
                <c:pt idx="365">
                  <c:v>4.6499999999999444</c:v>
                </c:pt>
                <c:pt idx="366">
                  <c:v>4.6599999999999442</c:v>
                </c:pt>
                <c:pt idx="367">
                  <c:v>4.669999999999944</c:v>
                </c:pt>
                <c:pt idx="368">
                  <c:v>4.6799999999999438</c:v>
                </c:pt>
                <c:pt idx="369">
                  <c:v>4.6899999999999435</c:v>
                </c:pt>
                <c:pt idx="370">
                  <c:v>4.6999999999999433</c:v>
                </c:pt>
                <c:pt idx="371">
                  <c:v>4.7099999999999431</c:v>
                </c:pt>
                <c:pt idx="372">
                  <c:v>4.7199999999999429</c:v>
                </c:pt>
                <c:pt idx="373">
                  <c:v>4.7299999999999427</c:v>
                </c:pt>
                <c:pt idx="374">
                  <c:v>4.7399999999999425</c:v>
                </c:pt>
                <c:pt idx="375">
                  <c:v>4.7499999999999423</c:v>
                </c:pt>
                <c:pt idx="376">
                  <c:v>4.7599999999999421</c:v>
                </c:pt>
                <c:pt idx="377">
                  <c:v>4.7699999999999418</c:v>
                </c:pt>
                <c:pt idx="378">
                  <c:v>4.7799999999999416</c:v>
                </c:pt>
                <c:pt idx="379">
                  <c:v>4.7899999999999414</c:v>
                </c:pt>
                <c:pt idx="380">
                  <c:v>4.7999999999999412</c:v>
                </c:pt>
                <c:pt idx="381">
                  <c:v>4.809999999999941</c:v>
                </c:pt>
                <c:pt idx="382">
                  <c:v>4.8199999999999408</c:v>
                </c:pt>
                <c:pt idx="383">
                  <c:v>4.8299999999999406</c:v>
                </c:pt>
                <c:pt idx="384">
                  <c:v>4.8399999999999403</c:v>
                </c:pt>
                <c:pt idx="385">
                  <c:v>4.8499999999999401</c:v>
                </c:pt>
                <c:pt idx="386">
                  <c:v>4.8599999999999399</c:v>
                </c:pt>
                <c:pt idx="387">
                  <c:v>4.8699999999999397</c:v>
                </c:pt>
                <c:pt idx="388">
                  <c:v>4.8799999999999395</c:v>
                </c:pt>
                <c:pt idx="389">
                  <c:v>4.8899999999999393</c:v>
                </c:pt>
                <c:pt idx="390">
                  <c:v>4.8999999999999391</c:v>
                </c:pt>
                <c:pt idx="391">
                  <c:v>4.9099999999999389</c:v>
                </c:pt>
                <c:pt idx="392">
                  <c:v>4.9199999999999386</c:v>
                </c:pt>
                <c:pt idx="393">
                  <c:v>4.9299999999999384</c:v>
                </c:pt>
                <c:pt idx="394">
                  <c:v>4.9399999999999382</c:v>
                </c:pt>
                <c:pt idx="395">
                  <c:v>4.949999999999938</c:v>
                </c:pt>
                <c:pt idx="396">
                  <c:v>4.9599999999999378</c:v>
                </c:pt>
                <c:pt idx="397">
                  <c:v>4.9699999999999376</c:v>
                </c:pt>
                <c:pt idx="398">
                  <c:v>4.9799999999999374</c:v>
                </c:pt>
                <c:pt idx="399">
                  <c:v>4.9899999999999372</c:v>
                </c:pt>
                <c:pt idx="400">
                  <c:v>4.9999999999999369</c:v>
                </c:pt>
                <c:pt idx="401">
                  <c:v>5.0099999999999367</c:v>
                </c:pt>
                <c:pt idx="402">
                  <c:v>5.0199999999999365</c:v>
                </c:pt>
                <c:pt idx="403">
                  <c:v>5.0299999999999363</c:v>
                </c:pt>
                <c:pt idx="404">
                  <c:v>5.0399999999999361</c:v>
                </c:pt>
                <c:pt idx="405">
                  <c:v>5.0499999999999359</c:v>
                </c:pt>
                <c:pt idx="406">
                  <c:v>5.0599999999999357</c:v>
                </c:pt>
                <c:pt idx="407">
                  <c:v>5.0699999999999354</c:v>
                </c:pt>
                <c:pt idx="408">
                  <c:v>5.0799999999999352</c:v>
                </c:pt>
                <c:pt idx="409">
                  <c:v>5.089999999999935</c:v>
                </c:pt>
                <c:pt idx="410">
                  <c:v>5.0999999999999348</c:v>
                </c:pt>
                <c:pt idx="411">
                  <c:v>5.1099999999999346</c:v>
                </c:pt>
                <c:pt idx="412">
                  <c:v>5.1199999999999344</c:v>
                </c:pt>
                <c:pt idx="413">
                  <c:v>5.1299999999999342</c:v>
                </c:pt>
                <c:pt idx="414">
                  <c:v>5.139999999999934</c:v>
                </c:pt>
                <c:pt idx="415">
                  <c:v>5.1499999999999337</c:v>
                </c:pt>
                <c:pt idx="416">
                  <c:v>5.1599999999999335</c:v>
                </c:pt>
                <c:pt idx="417">
                  <c:v>5.1699999999999333</c:v>
                </c:pt>
                <c:pt idx="418">
                  <c:v>5.1799999999999331</c:v>
                </c:pt>
                <c:pt idx="419">
                  <c:v>5.1899999999999329</c:v>
                </c:pt>
                <c:pt idx="420">
                  <c:v>5.1999999999999327</c:v>
                </c:pt>
                <c:pt idx="421">
                  <c:v>5.2099999999999325</c:v>
                </c:pt>
                <c:pt idx="422">
                  <c:v>5.2199999999999322</c:v>
                </c:pt>
                <c:pt idx="423">
                  <c:v>5.229999999999932</c:v>
                </c:pt>
                <c:pt idx="424">
                  <c:v>5.2399999999999318</c:v>
                </c:pt>
                <c:pt idx="425">
                  <c:v>5.2499999999999316</c:v>
                </c:pt>
                <c:pt idx="426">
                  <c:v>5.2599999999999314</c:v>
                </c:pt>
                <c:pt idx="427">
                  <c:v>5.2699999999999312</c:v>
                </c:pt>
                <c:pt idx="428">
                  <c:v>5.279999999999931</c:v>
                </c:pt>
                <c:pt idx="429">
                  <c:v>5.2899999999999308</c:v>
                </c:pt>
                <c:pt idx="430">
                  <c:v>5.2999999999999305</c:v>
                </c:pt>
                <c:pt idx="431">
                  <c:v>5.3099999999999303</c:v>
                </c:pt>
                <c:pt idx="432">
                  <c:v>5.3199999999999301</c:v>
                </c:pt>
                <c:pt idx="433">
                  <c:v>5.3299999999999299</c:v>
                </c:pt>
                <c:pt idx="434">
                  <c:v>5.3399999999999297</c:v>
                </c:pt>
                <c:pt idx="435">
                  <c:v>5.3499999999999295</c:v>
                </c:pt>
                <c:pt idx="436">
                  <c:v>5.3599999999999293</c:v>
                </c:pt>
                <c:pt idx="437">
                  <c:v>5.3699999999999291</c:v>
                </c:pt>
                <c:pt idx="438">
                  <c:v>5.3799999999999288</c:v>
                </c:pt>
                <c:pt idx="439">
                  <c:v>5.3899999999999286</c:v>
                </c:pt>
                <c:pt idx="440">
                  <c:v>5.3999999999999284</c:v>
                </c:pt>
                <c:pt idx="441">
                  <c:v>5.4099999999999282</c:v>
                </c:pt>
                <c:pt idx="442">
                  <c:v>5.419999999999928</c:v>
                </c:pt>
                <c:pt idx="443">
                  <c:v>5.4299999999999278</c:v>
                </c:pt>
                <c:pt idx="444">
                  <c:v>5.4399999999999276</c:v>
                </c:pt>
                <c:pt idx="445">
                  <c:v>5.4499999999999273</c:v>
                </c:pt>
                <c:pt idx="446">
                  <c:v>5.4599999999999271</c:v>
                </c:pt>
                <c:pt idx="447">
                  <c:v>5.4699999999999269</c:v>
                </c:pt>
                <c:pt idx="448">
                  <c:v>5.4799999999999267</c:v>
                </c:pt>
                <c:pt idx="449">
                  <c:v>5.4899999999999265</c:v>
                </c:pt>
                <c:pt idx="450">
                  <c:v>5.4999999999999263</c:v>
                </c:pt>
                <c:pt idx="451">
                  <c:v>5.5099999999999261</c:v>
                </c:pt>
                <c:pt idx="452">
                  <c:v>5.5199999999999259</c:v>
                </c:pt>
                <c:pt idx="453">
                  <c:v>5.5299999999999256</c:v>
                </c:pt>
                <c:pt idx="454">
                  <c:v>5.5399999999999254</c:v>
                </c:pt>
                <c:pt idx="455">
                  <c:v>5.5499999999999252</c:v>
                </c:pt>
                <c:pt idx="456">
                  <c:v>5.559999999999925</c:v>
                </c:pt>
                <c:pt idx="457">
                  <c:v>5.5699999999999248</c:v>
                </c:pt>
                <c:pt idx="458">
                  <c:v>5.5799999999999246</c:v>
                </c:pt>
                <c:pt idx="459">
                  <c:v>5.5899999999999244</c:v>
                </c:pt>
                <c:pt idx="460">
                  <c:v>5.5999999999999241</c:v>
                </c:pt>
                <c:pt idx="461">
                  <c:v>5.6099999999999239</c:v>
                </c:pt>
                <c:pt idx="462">
                  <c:v>5.6199999999999237</c:v>
                </c:pt>
                <c:pt idx="463">
                  <c:v>5.6299999999999235</c:v>
                </c:pt>
                <c:pt idx="464">
                  <c:v>5.6399999999999233</c:v>
                </c:pt>
                <c:pt idx="465">
                  <c:v>5.6499999999999231</c:v>
                </c:pt>
                <c:pt idx="466">
                  <c:v>5.6599999999999229</c:v>
                </c:pt>
                <c:pt idx="467">
                  <c:v>5.6699999999999227</c:v>
                </c:pt>
                <c:pt idx="468">
                  <c:v>5.6799999999999224</c:v>
                </c:pt>
                <c:pt idx="469">
                  <c:v>5.6899999999999222</c:v>
                </c:pt>
                <c:pt idx="470">
                  <c:v>5.699999999999922</c:v>
                </c:pt>
                <c:pt idx="471">
                  <c:v>5.7099999999999218</c:v>
                </c:pt>
                <c:pt idx="472">
                  <c:v>5.7199999999999216</c:v>
                </c:pt>
                <c:pt idx="473">
                  <c:v>5.7299999999999214</c:v>
                </c:pt>
                <c:pt idx="474">
                  <c:v>5.7399999999999212</c:v>
                </c:pt>
                <c:pt idx="475">
                  <c:v>5.749999999999921</c:v>
                </c:pt>
                <c:pt idx="476">
                  <c:v>5.7599999999999207</c:v>
                </c:pt>
                <c:pt idx="477">
                  <c:v>5.7699999999999205</c:v>
                </c:pt>
                <c:pt idx="478">
                  <c:v>5.7799999999999203</c:v>
                </c:pt>
                <c:pt idx="479">
                  <c:v>5.7899999999999201</c:v>
                </c:pt>
                <c:pt idx="480">
                  <c:v>5.7999999999999199</c:v>
                </c:pt>
                <c:pt idx="481">
                  <c:v>5.8099999999999197</c:v>
                </c:pt>
                <c:pt idx="482">
                  <c:v>5.8199999999999195</c:v>
                </c:pt>
                <c:pt idx="483">
                  <c:v>5.8299999999999192</c:v>
                </c:pt>
                <c:pt idx="484">
                  <c:v>5.839999999999919</c:v>
                </c:pt>
                <c:pt idx="485">
                  <c:v>5.8499999999999188</c:v>
                </c:pt>
                <c:pt idx="486">
                  <c:v>5.8599999999999186</c:v>
                </c:pt>
                <c:pt idx="487">
                  <c:v>5.8699999999999184</c:v>
                </c:pt>
                <c:pt idx="488">
                  <c:v>5.8799999999999182</c:v>
                </c:pt>
                <c:pt idx="489">
                  <c:v>5.889999999999918</c:v>
                </c:pt>
                <c:pt idx="490">
                  <c:v>5.8999999999999178</c:v>
                </c:pt>
                <c:pt idx="491">
                  <c:v>5.9099999999999175</c:v>
                </c:pt>
                <c:pt idx="492">
                  <c:v>5.9199999999999173</c:v>
                </c:pt>
                <c:pt idx="493">
                  <c:v>5.9299999999999171</c:v>
                </c:pt>
                <c:pt idx="494">
                  <c:v>5.9399999999999169</c:v>
                </c:pt>
                <c:pt idx="495">
                  <c:v>5.9499999999999167</c:v>
                </c:pt>
                <c:pt idx="496">
                  <c:v>5.9599999999999165</c:v>
                </c:pt>
                <c:pt idx="497">
                  <c:v>5.9699999999999163</c:v>
                </c:pt>
                <c:pt idx="498">
                  <c:v>5.979999999999916</c:v>
                </c:pt>
                <c:pt idx="499">
                  <c:v>5.9899999999999158</c:v>
                </c:pt>
                <c:pt idx="500">
                  <c:v>5.9999999999999156</c:v>
                </c:pt>
                <c:pt idx="501">
                  <c:v>6.0099999999999154</c:v>
                </c:pt>
                <c:pt idx="502">
                  <c:v>6.0199999999999152</c:v>
                </c:pt>
                <c:pt idx="503">
                  <c:v>6.029999999999915</c:v>
                </c:pt>
                <c:pt idx="504">
                  <c:v>6.0399999999999148</c:v>
                </c:pt>
                <c:pt idx="505">
                  <c:v>6.0499999999999146</c:v>
                </c:pt>
                <c:pt idx="506">
                  <c:v>6.0599999999999143</c:v>
                </c:pt>
                <c:pt idx="507">
                  <c:v>6.0699999999999141</c:v>
                </c:pt>
                <c:pt idx="508">
                  <c:v>6.0799999999999139</c:v>
                </c:pt>
                <c:pt idx="509">
                  <c:v>6.0899999999999137</c:v>
                </c:pt>
                <c:pt idx="510">
                  <c:v>6.0999999999999135</c:v>
                </c:pt>
                <c:pt idx="511">
                  <c:v>6.1099999999999133</c:v>
                </c:pt>
                <c:pt idx="512">
                  <c:v>6.1199999999999131</c:v>
                </c:pt>
                <c:pt idx="513">
                  <c:v>6.1299999999999129</c:v>
                </c:pt>
                <c:pt idx="514">
                  <c:v>6.1399999999999126</c:v>
                </c:pt>
                <c:pt idx="515">
                  <c:v>6.1499999999999124</c:v>
                </c:pt>
                <c:pt idx="516">
                  <c:v>6.1599999999999122</c:v>
                </c:pt>
                <c:pt idx="517">
                  <c:v>6.169999999999912</c:v>
                </c:pt>
                <c:pt idx="518">
                  <c:v>6.1799999999999118</c:v>
                </c:pt>
                <c:pt idx="519">
                  <c:v>6.1899999999999116</c:v>
                </c:pt>
                <c:pt idx="520">
                  <c:v>6.1999999999999114</c:v>
                </c:pt>
                <c:pt idx="521">
                  <c:v>6.2099999999999111</c:v>
                </c:pt>
                <c:pt idx="522">
                  <c:v>6.2199999999999109</c:v>
                </c:pt>
                <c:pt idx="523">
                  <c:v>6.2299999999999107</c:v>
                </c:pt>
                <c:pt idx="524">
                  <c:v>6.2399999999999105</c:v>
                </c:pt>
                <c:pt idx="525">
                  <c:v>6.2499999999999103</c:v>
                </c:pt>
                <c:pt idx="526">
                  <c:v>6.2599999999999101</c:v>
                </c:pt>
                <c:pt idx="527">
                  <c:v>6.2699999999999099</c:v>
                </c:pt>
                <c:pt idx="528">
                  <c:v>6.2799999999999097</c:v>
                </c:pt>
                <c:pt idx="529">
                  <c:v>6.2899999999999094</c:v>
                </c:pt>
                <c:pt idx="530">
                  <c:v>6.2999999999999092</c:v>
                </c:pt>
                <c:pt idx="531">
                  <c:v>6.309999999999909</c:v>
                </c:pt>
                <c:pt idx="532">
                  <c:v>6.3199999999999088</c:v>
                </c:pt>
                <c:pt idx="533">
                  <c:v>6.3299999999999086</c:v>
                </c:pt>
                <c:pt idx="534">
                  <c:v>6.3399999999999084</c:v>
                </c:pt>
                <c:pt idx="535">
                  <c:v>6.3499999999999082</c:v>
                </c:pt>
                <c:pt idx="536">
                  <c:v>6.3599999999999079</c:v>
                </c:pt>
                <c:pt idx="537">
                  <c:v>6.3699999999999077</c:v>
                </c:pt>
                <c:pt idx="538">
                  <c:v>6.3799999999999075</c:v>
                </c:pt>
                <c:pt idx="539">
                  <c:v>6.3899999999999073</c:v>
                </c:pt>
                <c:pt idx="540">
                  <c:v>6.3999999999999071</c:v>
                </c:pt>
                <c:pt idx="541">
                  <c:v>6.4099999999999069</c:v>
                </c:pt>
                <c:pt idx="542">
                  <c:v>6.4199999999999067</c:v>
                </c:pt>
                <c:pt idx="543">
                  <c:v>6.4299999999999065</c:v>
                </c:pt>
                <c:pt idx="544">
                  <c:v>6.4399999999999062</c:v>
                </c:pt>
                <c:pt idx="545">
                  <c:v>6.449999999999906</c:v>
                </c:pt>
                <c:pt idx="546">
                  <c:v>6.4599999999999058</c:v>
                </c:pt>
                <c:pt idx="547">
                  <c:v>6.4699999999999056</c:v>
                </c:pt>
                <c:pt idx="548">
                  <c:v>6.4799999999999054</c:v>
                </c:pt>
                <c:pt idx="549">
                  <c:v>6.4899999999999052</c:v>
                </c:pt>
                <c:pt idx="550">
                  <c:v>6.499999999999905</c:v>
                </c:pt>
                <c:pt idx="551">
                  <c:v>6.5099999999999048</c:v>
                </c:pt>
                <c:pt idx="552">
                  <c:v>6.5199999999999045</c:v>
                </c:pt>
                <c:pt idx="553">
                  <c:v>6.5299999999999043</c:v>
                </c:pt>
                <c:pt idx="554">
                  <c:v>6.5399999999999041</c:v>
                </c:pt>
                <c:pt idx="555">
                  <c:v>6.5499999999999039</c:v>
                </c:pt>
                <c:pt idx="556">
                  <c:v>6.5599999999999037</c:v>
                </c:pt>
                <c:pt idx="557">
                  <c:v>6.5699999999999035</c:v>
                </c:pt>
                <c:pt idx="558">
                  <c:v>6.5799999999999033</c:v>
                </c:pt>
                <c:pt idx="559">
                  <c:v>6.589999999999903</c:v>
                </c:pt>
                <c:pt idx="560">
                  <c:v>6.5999999999999028</c:v>
                </c:pt>
                <c:pt idx="561">
                  <c:v>6.6099999999999026</c:v>
                </c:pt>
                <c:pt idx="562">
                  <c:v>6.6199999999999024</c:v>
                </c:pt>
                <c:pt idx="563">
                  <c:v>6.6299999999999022</c:v>
                </c:pt>
                <c:pt idx="564">
                  <c:v>6.639999999999902</c:v>
                </c:pt>
                <c:pt idx="565">
                  <c:v>6.6499999999999018</c:v>
                </c:pt>
                <c:pt idx="566">
                  <c:v>6.6599999999999016</c:v>
                </c:pt>
                <c:pt idx="567">
                  <c:v>6.6699999999999013</c:v>
                </c:pt>
                <c:pt idx="568">
                  <c:v>6.6799999999999011</c:v>
                </c:pt>
                <c:pt idx="569">
                  <c:v>6.6899999999999009</c:v>
                </c:pt>
                <c:pt idx="570">
                  <c:v>6.6999999999999007</c:v>
                </c:pt>
                <c:pt idx="571">
                  <c:v>6.7099999999999005</c:v>
                </c:pt>
                <c:pt idx="572">
                  <c:v>6.7199999999999003</c:v>
                </c:pt>
                <c:pt idx="573">
                  <c:v>6.7299999999999001</c:v>
                </c:pt>
                <c:pt idx="574">
                  <c:v>6.7399999999998998</c:v>
                </c:pt>
                <c:pt idx="575">
                  <c:v>6.7499999999998996</c:v>
                </c:pt>
                <c:pt idx="576">
                  <c:v>6.7599999999998994</c:v>
                </c:pt>
                <c:pt idx="577">
                  <c:v>6.7699999999998992</c:v>
                </c:pt>
                <c:pt idx="578">
                  <c:v>6.779999999999899</c:v>
                </c:pt>
                <c:pt idx="579">
                  <c:v>6.7899999999998988</c:v>
                </c:pt>
                <c:pt idx="580">
                  <c:v>6.7999999999998986</c:v>
                </c:pt>
                <c:pt idx="581">
                  <c:v>6.8099999999998984</c:v>
                </c:pt>
                <c:pt idx="582">
                  <c:v>6.8199999999998981</c:v>
                </c:pt>
                <c:pt idx="583">
                  <c:v>6.8299999999998979</c:v>
                </c:pt>
                <c:pt idx="584">
                  <c:v>6.8399999999998977</c:v>
                </c:pt>
                <c:pt idx="585">
                  <c:v>6.8499999999998975</c:v>
                </c:pt>
                <c:pt idx="586">
                  <c:v>6.8599999999998973</c:v>
                </c:pt>
                <c:pt idx="587">
                  <c:v>6.8699999999998971</c:v>
                </c:pt>
                <c:pt idx="588">
                  <c:v>6.8799999999998969</c:v>
                </c:pt>
                <c:pt idx="589">
                  <c:v>6.8899999999998967</c:v>
                </c:pt>
                <c:pt idx="590">
                  <c:v>6.8999999999998964</c:v>
                </c:pt>
                <c:pt idx="591">
                  <c:v>6.9099999999998962</c:v>
                </c:pt>
                <c:pt idx="592">
                  <c:v>6.919999999999896</c:v>
                </c:pt>
                <c:pt idx="593">
                  <c:v>6.9299999999998958</c:v>
                </c:pt>
                <c:pt idx="594">
                  <c:v>6.9399999999998956</c:v>
                </c:pt>
                <c:pt idx="595">
                  <c:v>6.9499999999998954</c:v>
                </c:pt>
                <c:pt idx="596">
                  <c:v>6.9599999999998952</c:v>
                </c:pt>
                <c:pt idx="597">
                  <c:v>6.9699999999998949</c:v>
                </c:pt>
                <c:pt idx="598">
                  <c:v>6.9799999999998947</c:v>
                </c:pt>
                <c:pt idx="599">
                  <c:v>6.9899999999998945</c:v>
                </c:pt>
                <c:pt idx="600">
                  <c:v>6.9999999999998943</c:v>
                </c:pt>
                <c:pt idx="601">
                  <c:v>7.0099999999998941</c:v>
                </c:pt>
                <c:pt idx="602">
                  <c:v>7.0199999999998939</c:v>
                </c:pt>
                <c:pt idx="603">
                  <c:v>7.0299999999998937</c:v>
                </c:pt>
                <c:pt idx="604">
                  <c:v>7.0399999999998935</c:v>
                </c:pt>
                <c:pt idx="605">
                  <c:v>7.0499999999998932</c:v>
                </c:pt>
                <c:pt idx="606">
                  <c:v>7.059999999999893</c:v>
                </c:pt>
                <c:pt idx="607">
                  <c:v>7.0699999999998928</c:v>
                </c:pt>
                <c:pt idx="608">
                  <c:v>7.0799999999998926</c:v>
                </c:pt>
                <c:pt idx="609">
                  <c:v>7.0899999999998924</c:v>
                </c:pt>
                <c:pt idx="610">
                  <c:v>7.0999999999998922</c:v>
                </c:pt>
                <c:pt idx="611">
                  <c:v>7.109999999999892</c:v>
                </c:pt>
                <c:pt idx="612">
                  <c:v>7.1199999999998917</c:v>
                </c:pt>
                <c:pt idx="613">
                  <c:v>7.1299999999998915</c:v>
                </c:pt>
                <c:pt idx="614">
                  <c:v>7.1399999999998913</c:v>
                </c:pt>
                <c:pt idx="615">
                  <c:v>7.1499999999998911</c:v>
                </c:pt>
                <c:pt idx="616">
                  <c:v>7.1599999999998909</c:v>
                </c:pt>
                <c:pt idx="617">
                  <c:v>7.1699999999998907</c:v>
                </c:pt>
                <c:pt idx="618">
                  <c:v>7.1799999999998905</c:v>
                </c:pt>
                <c:pt idx="619">
                  <c:v>7.1899999999998903</c:v>
                </c:pt>
                <c:pt idx="620">
                  <c:v>7.19999999999989</c:v>
                </c:pt>
                <c:pt idx="621">
                  <c:v>7.2099999999998898</c:v>
                </c:pt>
                <c:pt idx="622">
                  <c:v>7.2199999999998896</c:v>
                </c:pt>
                <c:pt idx="623">
                  <c:v>7.2299999999998894</c:v>
                </c:pt>
                <c:pt idx="624">
                  <c:v>7.2399999999998892</c:v>
                </c:pt>
                <c:pt idx="625">
                  <c:v>7.249999999999889</c:v>
                </c:pt>
                <c:pt idx="626">
                  <c:v>7.2599999999998888</c:v>
                </c:pt>
                <c:pt idx="627">
                  <c:v>7.2699999999998886</c:v>
                </c:pt>
                <c:pt idx="628">
                  <c:v>7.2799999999998883</c:v>
                </c:pt>
                <c:pt idx="629">
                  <c:v>7.2899999999998881</c:v>
                </c:pt>
                <c:pt idx="630">
                  <c:v>7.2999999999998879</c:v>
                </c:pt>
                <c:pt idx="631">
                  <c:v>7.3099999999998877</c:v>
                </c:pt>
                <c:pt idx="632">
                  <c:v>7.3199999999998875</c:v>
                </c:pt>
                <c:pt idx="633">
                  <c:v>7.3299999999998873</c:v>
                </c:pt>
                <c:pt idx="634">
                  <c:v>7.3399999999998871</c:v>
                </c:pt>
                <c:pt idx="635">
                  <c:v>7.3499999999998868</c:v>
                </c:pt>
                <c:pt idx="636">
                  <c:v>7.3599999999998866</c:v>
                </c:pt>
                <c:pt idx="637">
                  <c:v>7.3699999999998864</c:v>
                </c:pt>
                <c:pt idx="638">
                  <c:v>7.3799999999998862</c:v>
                </c:pt>
                <c:pt idx="639">
                  <c:v>7.389999999999886</c:v>
                </c:pt>
                <c:pt idx="640">
                  <c:v>7.3999999999998858</c:v>
                </c:pt>
                <c:pt idx="641">
                  <c:v>7.4099999999998856</c:v>
                </c:pt>
                <c:pt idx="642">
                  <c:v>7.4199999999998854</c:v>
                </c:pt>
                <c:pt idx="643">
                  <c:v>7.4299999999998851</c:v>
                </c:pt>
                <c:pt idx="644">
                  <c:v>7.4399999999998849</c:v>
                </c:pt>
                <c:pt idx="645">
                  <c:v>7.4499999999998847</c:v>
                </c:pt>
                <c:pt idx="646">
                  <c:v>7.4599999999998845</c:v>
                </c:pt>
                <c:pt idx="647">
                  <c:v>7.4699999999998843</c:v>
                </c:pt>
                <c:pt idx="648">
                  <c:v>7.4799999999998841</c:v>
                </c:pt>
                <c:pt idx="649">
                  <c:v>7.4899999999998839</c:v>
                </c:pt>
                <c:pt idx="650">
                  <c:v>7.4999999999998836</c:v>
                </c:pt>
                <c:pt idx="651">
                  <c:v>7.5099999999998834</c:v>
                </c:pt>
                <c:pt idx="652">
                  <c:v>7.5199999999998832</c:v>
                </c:pt>
                <c:pt idx="653">
                  <c:v>7.529999999999883</c:v>
                </c:pt>
                <c:pt idx="654">
                  <c:v>7.5399999999998828</c:v>
                </c:pt>
                <c:pt idx="655">
                  <c:v>7.5499999999998826</c:v>
                </c:pt>
                <c:pt idx="656">
                  <c:v>7.5599999999998824</c:v>
                </c:pt>
                <c:pt idx="657">
                  <c:v>7.5699999999998822</c:v>
                </c:pt>
                <c:pt idx="658">
                  <c:v>7.5799999999998819</c:v>
                </c:pt>
                <c:pt idx="659">
                  <c:v>7.5899999999998817</c:v>
                </c:pt>
                <c:pt idx="660">
                  <c:v>7.5999999999998815</c:v>
                </c:pt>
                <c:pt idx="661">
                  <c:v>7.6099999999998813</c:v>
                </c:pt>
                <c:pt idx="662">
                  <c:v>7.6199999999998811</c:v>
                </c:pt>
                <c:pt idx="663">
                  <c:v>7.6299999999998809</c:v>
                </c:pt>
                <c:pt idx="664">
                  <c:v>7.6399999999998807</c:v>
                </c:pt>
                <c:pt idx="665">
                  <c:v>7.6499999999998805</c:v>
                </c:pt>
                <c:pt idx="666">
                  <c:v>7.6599999999998802</c:v>
                </c:pt>
                <c:pt idx="667">
                  <c:v>7.66999999999988</c:v>
                </c:pt>
                <c:pt idx="668">
                  <c:v>7.6799999999998798</c:v>
                </c:pt>
                <c:pt idx="669">
                  <c:v>7.6899999999998796</c:v>
                </c:pt>
                <c:pt idx="670">
                  <c:v>7.6999999999998794</c:v>
                </c:pt>
                <c:pt idx="671">
                  <c:v>7.7099999999998792</c:v>
                </c:pt>
                <c:pt idx="672">
                  <c:v>7.719999999999879</c:v>
                </c:pt>
                <c:pt idx="673">
                  <c:v>7.7299999999998787</c:v>
                </c:pt>
                <c:pt idx="674">
                  <c:v>7.7399999999998785</c:v>
                </c:pt>
                <c:pt idx="675">
                  <c:v>7.7499999999998783</c:v>
                </c:pt>
                <c:pt idx="676">
                  <c:v>7.7599999999998781</c:v>
                </c:pt>
                <c:pt idx="677">
                  <c:v>7.7699999999998779</c:v>
                </c:pt>
                <c:pt idx="678">
                  <c:v>7.7799999999998777</c:v>
                </c:pt>
                <c:pt idx="679">
                  <c:v>7.7899999999998775</c:v>
                </c:pt>
                <c:pt idx="680">
                  <c:v>7.7999999999998773</c:v>
                </c:pt>
                <c:pt idx="681">
                  <c:v>7.809999999999877</c:v>
                </c:pt>
                <c:pt idx="682">
                  <c:v>7.8199999999998768</c:v>
                </c:pt>
                <c:pt idx="683">
                  <c:v>7.8299999999998766</c:v>
                </c:pt>
                <c:pt idx="684">
                  <c:v>7.8399999999998764</c:v>
                </c:pt>
                <c:pt idx="685">
                  <c:v>7.8499999999998762</c:v>
                </c:pt>
                <c:pt idx="686">
                  <c:v>7.859999999999876</c:v>
                </c:pt>
                <c:pt idx="687">
                  <c:v>7.8699999999998758</c:v>
                </c:pt>
                <c:pt idx="688">
                  <c:v>7.8799999999998755</c:v>
                </c:pt>
                <c:pt idx="689">
                  <c:v>7.8899999999998753</c:v>
                </c:pt>
                <c:pt idx="690">
                  <c:v>7.8999999999998751</c:v>
                </c:pt>
                <c:pt idx="691">
                  <c:v>7.9099999999998749</c:v>
                </c:pt>
                <c:pt idx="692">
                  <c:v>7.9199999999998747</c:v>
                </c:pt>
                <c:pt idx="693">
                  <c:v>7.9299999999998745</c:v>
                </c:pt>
                <c:pt idx="694">
                  <c:v>7.9399999999998743</c:v>
                </c:pt>
                <c:pt idx="695">
                  <c:v>7.9499999999998741</c:v>
                </c:pt>
                <c:pt idx="696">
                  <c:v>7.9599999999998738</c:v>
                </c:pt>
                <c:pt idx="697">
                  <c:v>7.9699999999998736</c:v>
                </c:pt>
                <c:pt idx="698">
                  <c:v>7.9799999999998734</c:v>
                </c:pt>
                <c:pt idx="699">
                  <c:v>7.9899999999998732</c:v>
                </c:pt>
                <c:pt idx="700">
                  <c:v>7.999999999999873</c:v>
                </c:pt>
                <c:pt idx="701">
                  <c:v>8.0099999999998737</c:v>
                </c:pt>
                <c:pt idx="702">
                  <c:v>8.0199999999998735</c:v>
                </c:pt>
                <c:pt idx="703">
                  <c:v>8.0299999999998732</c:v>
                </c:pt>
                <c:pt idx="704">
                  <c:v>8.039999999999873</c:v>
                </c:pt>
                <c:pt idx="705">
                  <c:v>8.0499999999998728</c:v>
                </c:pt>
                <c:pt idx="706">
                  <c:v>8.0599999999998726</c:v>
                </c:pt>
                <c:pt idx="707">
                  <c:v>8.0699999999998724</c:v>
                </c:pt>
                <c:pt idx="708">
                  <c:v>8.0799999999998722</c:v>
                </c:pt>
                <c:pt idx="709">
                  <c:v>8.089999999999872</c:v>
                </c:pt>
                <c:pt idx="710">
                  <c:v>8.0999999999998717</c:v>
                </c:pt>
                <c:pt idx="711">
                  <c:v>8.1099999999998715</c:v>
                </c:pt>
                <c:pt idx="712">
                  <c:v>8.1199999999998713</c:v>
                </c:pt>
                <c:pt idx="713">
                  <c:v>8.1299999999998711</c:v>
                </c:pt>
                <c:pt idx="714">
                  <c:v>8.1399999999998709</c:v>
                </c:pt>
                <c:pt idx="715">
                  <c:v>8.1499999999998707</c:v>
                </c:pt>
                <c:pt idx="716">
                  <c:v>8.1599999999998705</c:v>
                </c:pt>
                <c:pt idx="717">
                  <c:v>8.1699999999998703</c:v>
                </c:pt>
                <c:pt idx="718">
                  <c:v>8.17999999999987</c:v>
                </c:pt>
                <c:pt idx="719">
                  <c:v>8.1899999999998698</c:v>
                </c:pt>
                <c:pt idx="720">
                  <c:v>8.1999999999998696</c:v>
                </c:pt>
                <c:pt idx="721">
                  <c:v>8.2099999999998694</c:v>
                </c:pt>
                <c:pt idx="722">
                  <c:v>8.2199999999998692</c:v>
                </c:pt>
                <c:pt idx="723">
                  <c:v>8.229999999999869</c:v>
                </c:pt>
                <c:pt idx="724">
                  <c:v>8.2399999999998688</c:v>
                </c:pt>
                <c:pt idx="725">
                  <c:v>8.2499999999998685</c:v>
                </c:pt>
                <c:pt idx="726">
                  <c:v>8.2599999999998683</c:v>
                </c:pt>
                <c:pt idx="727">
                  <c:v>8.2699999999998681</c:v>
                </c:pt>
                <c:pt idx="728">
                  <c:v>8.2799999999998679</c:v>
                </c:pt>
                <c:pt idx="729">
                  <c:v>8.2899999999998677</c:v>
                </c:pt>
                <c:pt idx="730">
                  <c:v>8.2999999999998675</c:v>
                </c:pt>
                <c:pt idx="731">
                  <c:v>8.3099999999998673</c:v>
                </c:pt>
                <c:pt idx="732">
                  <c:v>8.3199999999998671</c:v>
                </c:pt>
                <c:pt idx="733">
                  <c:v>8.3299999999998668</c:v>
                </c:pt>
                <c:pt idx="734">
                  <c:v>8.3399999999998666</c:v>
                </c:pt>
                <c:pt idx="735">
                  <c:v>8.3499999999998664</c:v>
                </c:pt>
                <c:pt idx="736">
                  <c:v>8.3599999999998662</c:v>
                </c:pt>
                <c:pt idx="737">
                  <c:v>8.369999999999866</c:v>
                </c:pt>
                <c:pt idx="738">
                  <c:v>8.3799999999998658</c:v>
                </c:pt>
                <c:pt idx="739">
                  <c:v>8.3899999999998656</c:v>
                </c:pt>
                <c:pt idx="740">
                  <c:v>8.3999999999998654</c:v>
                </c:pt>
                <c:pt idx="741">
                  <c:v>8.4099999999998651</c:v>
                </c:pt>
                <c:pt idx="742">
                  <c:v>8.4199999999998649</c:v>
                </c:pt>
                <c:pt idx="743">
                  <c:v>8.4299999999998647</c:v>
                </c:pt>
                <c:pt idx="744">
                  <c:v>8.4399999999998645</c:v>
                </c:pt>
                <c:pt idx="745">
                  <c:v>8.4499999999998643</c:v>
                </c:pt>
                <c:pt idx="746">
                  <c:v>8.4599999999998641</c:v>
                </c:pt>
                <c:pt idx="747">
                  <c:v>8.4699999999998639</c:v>
                </c:pt>
                <c:pt idx="748">
                  <c:v>8.4799999999998636</c:v>
                </c:pt>
                <c:pt idx="749">
                  <c:v>8.4899999999998634</c:v>
                </c:pt>
                <c:pt idx="750">
                  <c:v>8.4999999999998632</c:v>
                </c:pt>
                <c:pt idx="751">
                  <c:v>8.509999999999863</c:v>
                </c:pt>
                <c:pt idx="752">
                  <c:v>8.5199999999998628</c:v>
                </c:pt>
                <c:pt idx="753">
                  <c:v>8.5299999999998626</c:v>
                </c:pt>
                <c:pt idx="754">
                  <c:v>8.5399999999998624</c:v>
                </c:pt>
                <c:pt idx="755">
                  <c:v>8.5499999999998622</c:v>
                </c:pt>
                <c:pt idx="756">
                  <c:v>8.5599999999998619</c:v>
                </c:pt>
                <c:pt idx="757">
                  <c:v>8.5699999999998617</c:v>
                </c:pt>
                <c:pt idx="758">
                  <c:v>8.5799999999998615</c:v>
                </c:pt>
                <c:pt idx="759">
                  <c:v>8.5899999999998613</c:v>
                </c:pt>
                <c:pt idx="760">
                  <c:v>8.5999999999998611</c:v>
                </c:pt>
                <c:pt idx="761">
                  <c:v>8.6099999999998609</c:v>
                </c:pt>
                <c:pt idx="762">
                  <c:v>8.6199999999998607</c:v>
                </c:pt>
                <c:pt idx="763">
                  <c:v>8.6299999999998604</c:v>
                </c:pt>
                <c:pt idx="764">
                  <c:v>8.6399999999998602</c:v>
                </c:pt>
                <c:pt idx="765">
                  <c:v>8.64999999999986</c:v>
                </c:pt>
                <c:pt idx="766">
                  <c:v>8.6599999999998598</c:v>
                </c:pt>
                <c:pt idx="767">
                  <c:v>8.6699999999998596</c:v>
                </c:pt>
                <c:pt idx="768">
                  <c:v>8.6799999999998594</c:v>
                </c:pt>
                <c:pt idx="769">
                  <c:v>8.6899999999998592</c:v>
                </c:pt>
                <c:pt idx="770">
                  <c:v>8.699999999999859</c:v>
                </c:pt>
                <c:pt idx="771">
                  <c:v>8.7099999999998587</c:v>
                </c:pt>
                <c:pt idx="772">
                  <c:v>8.7199999999998585</c:v>
                </c:pt>
                <c:pt idx="773">
                  <c:v>8.7299999999998583</c:v>
                </c:pt>
                <c:pt idx="774">
                  <c:v>8.7399999999998581</c:v>
                </c:pt>
                <c:pt idx="775">
                  <c:v>8.7499999999998579</c:v>
                </c:pt>
                <c:pt idx="776">
                  <c:v>8.7599999999998577</c:v>
                </c:pt>
                <c:pt idx="777">
                  <c:v>8.7699999999998575</c:v>
                </c:pt>
                <c:pt idx="778">
                  <c:v>8.7799999999998573</c:v>
                </c:pt>
                <c:pt idx="779">
                  <c:v>8.789999999999857</c:v>
                </c:pt>
                <c:pt idx="780">
                  <c:v>8.7999999999998568</c:v>
                </c:pt>
                <c:pt idx="781">
                  <c:v>8.8099999999998566</c:v>
                </c:pt>
                <c:pt idx="782">
                  <c:v>8.8199999999998564</c:v>
                </c:pt>
                <c:pt idx="783">
                  <c:v>8.8299999999998562</c:v>
                </c:pt>
                <c:pt idx="784">
                  <c:v>8.839999999999856</c:v>
                </c:pt>
                <c:pt idx="785">
                  <c:v>8.8499999999998558</c:v>
                </c:pt>
                <c:pt idx="786">
                  <c:v>8.8599999999998555</c:v>
                </c:pt>
                <c:pt idx="787">
                  <c:v>8.8699999999998553</c:v>
                </c:pt>
                <c:pt idx="788">
                  <c:v>8.8799999999998551</c:v>
                </c:pt>
                <c:pt idx="789">
                  <c:v>8.8899999999998549</c:v>
                </c:pt>
                <c:pt idx="790">
                  <c:v>8.8999999999998547</c:v>
                </c:pt>
                <c:pt idx="791">
                  <c:v>8.9099999999998545</c:v>
                </c:pt>
                <c:pt idx="792">
                  <c:v>8.9199999999998543</c:v>
                </c:pt>
                <c:pt idx="793">
                  <c:v>8.9299999999998541</c:v>
                </c:pt>
                <c:pt idx="794">
                  <c:v>8.9399999999998538</c:v>
                </c:pt>
                <c:pt idx="795">
                  <c:v>8.9499999999998536</c:v>
                </c:pt>
                <c:pt idx="796">
                  <c:v>8.9599999999998534</c:v>
                </c:pt>
                <c:pt idx="797">
                  <c:v>8.9699999999998532</c:v>
                </c:pt>
                <c:pt idx="798">
                  <c:v>8.979999999999853</c:v>
                </c:pt>
                <c:pt idx="799">
                  <c:v>8.9899999999998528</c:v>
                </c:pt>
                <c:pt idx="800">
                  <c:v>8.9999999999998526</c:v>
                </c:pt>
                <c:pt idx="801">
                  <c:v>9.0099999999998523</c:v>
                </c:pt>
                <c:pt idx="802">
                  <c:v>9.0199999999998521</c:v>
                </c:pt>
                <c:pt idx="803">
                  <c:v>9.0299999999998519</c:v>
                </c:pt>
                <c:pt idx="804">
                  <c:v>9.0399999999998517</c:v>
                </c:pt>
                <c:pt idx="805">
                  <c:v>9.0499999999998515</c:v>
                </c:pt>
                <c:pt idx="806">
                  <c:v>9.0599999999998513</c:v>
                </c:pt>
                <c:pt idx="807">
                  <c:v>9.0699999999998511</c:v>
                </c:pt>
                <c:pt idx="808">
                  <c:v>9.0799999999998509</c:v>
                </c:pt>
                <c:pt idx="809">
                  <c:v>9.0899999999998506</c:v>
                </c:pt>
                <c:pt idx="810">
                  <c:v>9.0999999999998504</c:v>
                </c:pt>
                <c:pt idx="811">
                  <c:v>9.1099999999998502</c:v>
                </c:pt>
                <c:pt idx="812">
                  <c:v>9.11999999999985</c:v>
                </c:pt>
                <c:pt idx="813">
                  <c:v>9.1299999999998498</c:v>
                </c:pt>
                <c:pt idx="814">
                  <c:v>9.1399999999998496</c:v>
                </c:pt>
                <c:pt idx="815">
                  <c:v>9.1499999999998494</c:v>
                </c:pt>
                <c:pt idx="816">
                  <c:v>9.1599999999998492</c:v>
                </c:pt>
                <c:pt idx="817">
                  <c:v>9.1699999999998489</c:v>
                </c:pt>
                <c:pt idx="818">
                  <c:v>9.1799999999998487</c:v>
                </c:pt>
                <c:pt idx="819">
                  <c:v>9.1899999999998485</c:v>
                </c:pt>
                <c:pt idx="820">
                  <c:v>9.1999999999998483</c:v>
                </c:pt>
                <c:pt idx="821">
                  <c:v>9.2099999999998481</c:v>
                </c:pt>
                <c:pt idx="822">
                  <c:v>9.2199999999998479</c:v>
                </c:pt>
                <c:pt idx="823">
                  <c:v>9.2299999999998477</c:v>
                </c:pt>
                <c:pt idx="824">
                  <c:v>9.2399999999998474</c:v>
                </c:pt>
                <c:pt idx="825">
                  <c:v>9.2499999999998472</c:v>
                </c:pt>
                <c:pt idx="826">
                  <c:v>9.259999999999847</c:v>
                </c:pt>
                <c:pt idx="827">
                  <c:v>9.2699999999998468</c:v>
                </c:pt>
                <c:pt idx="828">
                  <c:v>9.2799999999998466</c:v>
                </c:pt>
                <c:pt idx="829">
                  <c:v>9.2899999999998464</c:v>
                </c:pt>
                <c:pt idx="830">
                  <c:v>9.2999999999998462</c:v>
                </c:pt>
                <c:pt idx="831">
                  <c:v>9.309999999999846</c:v>
                </c:pt>
                <c:pt idx="832">
                  <c:v>9.3199999999998457</c:v>
                </c:pt>
                <c:pt idx="833">
                  <c:v>9.3299999999998455</c:v>
                </c:pt>
                <c:pt idx="834">
                  <c:v>9.3399999999998453</c:v>
                </c:pt>
                <c:pt idx="835">
                  <c:v>9.3499999999998451</c:v>
                </c:pt>
                <c:pt idx="836">
                  <c:v>9.3599999999998449</c:v>
                </c:pt>
                <c:pt idx="837">
                  <c:v>9.3699999999998447</c:v>
                </c:pt>
                <c:pt idx="838">
                  <c:v>9.3799999999998445</c:v>
                </c:pt>
                <c:pt idx="839">
                  <c:v>9.3899999999998442</c:v>
                </c:pt>
                <c:pt idx="840">
                  <c:v>9.399999999999844</c:v>
                </c:pt>
                <c:pt idx="841">
                  <c:v>9.4099999999998438</c:v>
                </c:pt>
                <c:pt idx="842">
                  <c:v>9.4199999999998436</c:v>
                </c:pt>
                <c:pt idx="843">
                  <c:v>9.4299999999998434</c:v>
                </c:pt>
                <c:pt idx="844">
                  <c:v>9.4399999999998432</c:v>
                </c:pt>
                <c:pt idx="845">
                  <c:v>9.449999999999843</c:v>
                </c:pt>
                <c:pt idx="846">
                  <c:v>9.4599999999998428</c:v>
                </c:pt>
                <c:pt idx="847">
                  <c:v>9.4699999999998425</c:v>
                </c:pt>
                <c:pt idx="848">
                  <c:v>9.4799999999998423</c:v>
                </c:pt>
                <c:pt idx="849">
                  <c:v>9.4899999999998421</c:v>
                </c:pt>
                <c:pt idx="850">
                  <c:v>9.4999999999998419</c:v>
                </c:pt>
                <c:pt idx="851">
                  <c:v>9.5099999999998417</c:v>
                </c:pt>
                <c:pt idx="852">
                  <c:v>9.5199999999998415</c:v>
                </c:pt>
                <c:pt idx="853">
                  <c:v>9.5299999999998413</c:v>
                </c:pt>
                <c:pt idx="854">
                  <c:v>9.5399999999998411</c:v>
                </c:pt>
                <c:pt idx="855">
                  <c:v>9.5499999999998408</c:v>
                </c:pt>
                <c:pt idx="856">
                  <c:v>9.5599999999998406</c:v>
                </c:pt>
                <c:pt idx="857">
                  <c:v>9.5699999999998404</c:v>
                </c:pt>
                <c:pt idx="858">
                  <c:v>9.5799999999998402</c:v>
                </c:pt>
                <c:pt idx="859">
                  <c:v>9.58999999999984</c:v>
                </c:pt>
                <c:pt idx="860">
                  <c:v>9.5999999999998398</c:v>
                </c:pt>
                <c:pt idx="861">
                  <c:v>9.6099999999998396</c:v>
                </c:pt>
                <c:pt idx="862">
                  <c:v>9.6199999999998393</c:v>
                </c:pt>
                <c:pt idx="863">
                  <c:v>9.6299999999998391</c:v>
                </c:pt>
                <c:pt idx="864">
                  <c:v>9.6399999999998389</c:v>
                </c:pt>
                <c:pt idx="865">
                  <c:v>9.6499999999998387</c:v>
                </c:pt>
                <c:pt idx="866">
                  <c:v>9.6599999999998385</c:v>
                </c:pt>
                <c:pt idx="867">
                  <c:v>9.6699999999998383</c:v>
                </c:pt>
                <c:pt idx="868">
                  <c:v>9.6799999999998381</c:v>
                </c:pt>
                <c:pt idx="869">
                  <c:v>9.6899999999998379</c:v>
                </c:pt>
                <c:pt idx="870">
                  <c:v>9.6999999999998376</c:v>
                </c:pt>
                <c:pt idx="871">
                  <c:v>9.7099999999998374</c:v>
                </c:pt>
                <c:pt idx="872">
                  <c:v>9.7199999999998372</c:v>
                </c:pt>
                <c:pt idx="873">
                  <c:v>9.729999999999837</c:v>
                </c:pt>
                <c:pt idx="874">
                  <c:v>9.7399999999998368</c:v>
                </c:pt>
                <c:pt idx="875">
                  <c:v>9.7499999999998366</c:v>
                </c:pt>
                <c:pt idx="876">
                  <c:v>9.7599999999998364</c:v>
                </c:pt>
                <c:pt idx="877">
                  <c:v>9.7699999999998361</c:v>
                </c:pt>
                <c:pt idx="878">
                  <c:v>9.7799999999998359</c:v>
                </c:pt>
                <c:pt idx="879">
                  <c:v>9.7899999999998357</c:v>
                </c:pt>
                <c:pt idx="880">
                  <c:v>9.7999999999998355</c:v>
                </c:pt>
                <c:pt idx="881">
                  <c:v>9.8099999999998353</c:v>
                </c:pt>
                <c:pt idx="882">
                  <c:v>9.8199999999998351</c:v>
                </c:pt>
                <c:pt idx="883">
                  <c:v>9.8299999999998349</c:v>
                </c:pt>
                <c:pt idx="884">
                  <c:v>9.8399999999998347</c:v>
                </c:pt>
                <c:pt idx="885">
                  <c:v>9.8499999999998344</c:v>
                </c:pt>
                <c:pt idx="886">
                  <c:v>9.8599999999998342</c:v>
                </c:pt>
                <c:pt idx="887">
                  <c:v>9.869999999999834</c:v>
                </c:pt>
                <c:pt idx="888">
                  <c:v>9.8799999999998338</c:v>
                </c:pt>
                <c:pt idx="889">
                  <c:v>9.8899999999998336</c:v>
                </c:pt>
                <c:pt idx="890">
                  <c:v>9.8999999999998334</c:v>
                </c:pt>
                <c:pt idx="891">
                  <c:v>9.9099999999998332</c:v>
                </c:pt>
                <c:pt idx="892">
                  <c:v>9.919999999999833</c:v>
                </c:pt>
                <c:pt idx="893">
                  <c:v>9.9299999999998327</c:v>
                </c:pt>
                <c:pt idx="894">
                  <c:v>9.9399999999998325</c:v>
                </c:pt>
                <c:pt idx="895">
                  <c:v>9.9499999999998323</c:v>
                </c:pt>
                <c:pt idx="896">
                  <c:v>9.9599999999998321</c:v>
                </c:pt>
                <c:pt idx="897">
                  <c:v>9.9699999999998319</c:v>
                </c:pt>
                <c:pt idx="898">
                  <c:v>9.9799999999998317</c:v>
                </c:pt>
                <c:pt idx="899">
                  <c:v>9.9899999999998315</c:v>
                </c:pt>
                <c:pt idx="900">
                  <c:v>9.9999999999998312</c:v>
                </c:pt>
                <c:pt idx="901">
                  <c:v>10.009999999999831</c:v>
                </c:pt>
                <c:pt idx="902">
                  <c:v>10.019999999999831</c:v>
                </c:pt>
                <c:pt idx="903">
                  <c:v>10.029999999999831</c:v>
                </c:pt>
                <c:pt idx="904">
                  <c:v>10.03999999999983</c:v>
                </c:pt>
                <c:pt idx="905">
                  <c:v>10.04999999999983</c:v>
                </c:pt>
                <c:pt idx="906">
                  <c:v>10.05999999999983</c:v>
                </c:pt>
                <c:pt idx="907">
                  <c:v>10.06999999999983</c:v>
                </c:pt>
                <c:pt idx="908">
                  <c:v>10.07999999999983</c:v>
                </c:pt>
                <c:pt idx="909">
                  <c:v>10.089999999999829</c:v>
                </c:pt>
                <c:pt idx="910">
                  <c:v>10.099999999999829</c:v>
                </c:pt>
                <c:pt idx="911">
                  <c:v>10.109999999999829</c:v>
                </c:pt>
                <c:pt idx="912">
                  <c:v>10.119999999999829</c:v>
                </c:pt>
                <c:pt idx="913">
                  <c:v>10.129999999999828</c:v>
                </c:pt>
                <c:pt idx="914">
                  <c:v>10.139999999999828</c:v>
                </c:pt>
                <c:pt idx="915">
                  <c:v>10.149999999999828</c:v>
                </c:pt>
                <c:pt idx="916">
                  <c:v>10.159999999999828</c:v>
                </c:pt>
                <c:pt idx="917">
                  <c:v>10.169999999999828</c:v>
                </c:pt>
                <c:pt idx="918">
                  <c:v>10.179999999999827</c:v>
                </c:pt>
                <c:pt idx="919">
                  <c:v>10.189999999999827</c:v>
                </c:pt>
                <c:pt idx="920">
                  <c:v>10.199999999999827</c:v>
                </c:pt>
                <c:pt idx="921">
                  <c:v>10.209999999999827</c:v>
                </c:pt>
                <c:pt idx="922">
                  <c:v>10.219999999999827</c:v>
                </c:pt>
                <c:pt idx="923">
                  <c:v>10.229999999999826</c:v>
                </c:pt>
                <c:pt idx="924">
                  <c:v>10.239999999999826</c:v>
                </c:pt>
                <c:pt idx="925">
                  <c:v>10.249999999999826</c:v>
                </c:pt>
                <c:pt idx="926">
                  <c:v>10.259999999999826</c:v>
                </c:pt>
                <c:pt idx="927">
                  <c:v>10.269999999999825</c:v>
                </c:pt>
                <c:pt idx="928">
                  <c:v>10.279999999999825</c:v>
                </c:pt>
                <c:pt idx="929">
                  <c:v>10.289999999999825</c:v>
                </c:pt>
                <c:pt idx="930">
                  <c:v>10.299999999999825</c:v>
                </c:pt>
                <c:pt idx="931">
                  <c:v>10.309999999999825</c:v>
                </c:pt>
                <c:pt idx="932">
                  <c:v>10.319999999999824</c:v>
                </c:pt>
                <c:pt idx="933">
                  <c:v>10.329999999999824</c:v>
                </c:pt>
                <c:pt idx="934">
                  <c:v>10.339999999999824</c:v>
                </c:pt>
                <c:pt idx="935">
                  <c:v>10.349999999999824</c:v>
                </c:pt>
                <c:pt idx="936">
                  <c:v>10.359999999999824</c:v>
                </c:pt>
                <c:pt idx="937">
                  <c:v>10.369999999999823</c:v>
                </c:pt>
                <c:pt idx="938">
                  <c:v>10.379999999999823</c:v>
                </c:pt>
                <c:pt idx="939">
                  <c:v>10.389999999999823</c:v>
                </c:pt>
                <c:pt idx="940">
                  <c:v>10.399999999999823</c:v>
                </c:pt>
                <c:pt idx="941">
                  <c:v>10.409999999999823</c:v>
                </c:pt>
                <c:pt idx="942">
                  <c:v>10.419999999999822</c:v>
                </c:pt>
                <c:pt idx="943">
                  <c:v>10.429999999999822</c:v>
                </c:pt>
                <c:pt idx="944">
                  <c:v>10.439999999999822</c:v>
                </c:pt>
                <c:pt idx="945">
                  <c:v>10.449999999999822</c:v>
                </c:pt>
                <c:pt idx="946">
                  <c:v>10.459999999999821</c:v>
                </c:pt>
                <c:pt idx="947">
                  <c:v>10.469999999999821</c:v>
                </c:pt>
                <c:pt idx="948">
                  <c:v>10.479999999999821</c:v>
                </c:pt>
                <c:pt idx="949">
                  <c:v>10.489999999999821</c:v>
                </c:pt>
                <c:pt idx="950">
                  <c:v>10.499999999999821</c:v>
                </c:pt>
                <c:pt idx="951">
                  <c:v>10.50999999999982</c:v>
                </c:pt>
                <c:pt idx="952">
                  <c:v>10.51999999999982</c:v>
                </c:pt>
                <c:pt idx="953">
                  <c:v>10.52999999999982</c:v>
                </c:pt>
                <c:pt idx="954">
                  <c:v>10.53999999999982</c:v>
                </c:pt>
                <c:pt idx="955">
                  <c:v>10.54999999999982</c:v>
                </c:pt>
                <c:pt idx="956">
                  <c:v>10.559999999999819</c:v>
                </c:pt>
                <c:pt idx="957">
                  <c:v>10.569999999999819</c:v>
                </c:pt>
                <c:pt idx="958">
                  <c:v>10.579999999999819</c:v>
                </c:pt>
                <c:pt idx="959">
                  <c:v>10.589999999999819</c:v>
                </c:pt>
                <c:pt idx="960">
                  <c:v>10.599999999999818</c:v>
                </c:pt>
                <c:pt idx="961">
                  <c:v>10.609999999999818</c:v>
                </c:pt>
                <c:pt idx="962">
                  <c:v>10.619999999999818</c:v>
                </c:pt>
                <c:pt idx="963">
                  <c:v>10.629999999999818</c:v>
                </c:pt>
                <c:pt idx="964">
                  <c:v>10.639999999999818</c:v>
                </c:pt>
                <c:pt idx="965">
                  <c:v>10.649999999999817</c:v>
                </c:pt>
                <c:pt idx="966">
                  <c:v>10.659999999999817</c:v>
                </c:pt>
                <c:pt idx="967">
                  <c:v>10.669999999999817</c:v>
                </c:pt>
                <c:pt idx="968">
                  <c:v>10.679999999999817</c:v>
                </c:pt>
                <c:pt idx="969">
                  <c:v>10.689999999999817</c:v>
                </c:pt>
                <c:pt idx="970">
                  <c:v>10.699999999999816</c:v>
                </c:pt>
                <c:pt idx="971">
                  <c:v>10.709999999999816</c:v>
                </c:pt>
                <c:pt idx="972">
                  <c:v>10.719999999999816</c:v>
                </c:pt>
                <c:pt idx="973">
                  <c:v>10.729999999999816</c:v>
                </c:pt>
                <c:pt idx="974">
                  <c:v>10.739999999999815</c:v>
                </c:pt>
                <c:pt idx="975">
                  <c:v>10.749999999999815</c:v>
                </c:pt>
                <c:pt idx="976">
                  <c:v>10.759999999999815</c:v>
                </c:pt>
                <c:pt idx="977">
                  <c:v>10.769999999999815</c:v>
                </c:pt>
                <c:pt idx="978">
                  <c:v>10.779999999999815</c:v>
                </c:pt>
                <c:pt idx="979">
                  <c:v>10.789999999999814</c:v>
                </c:pt>
                <c:pt idx="980">
                  <c:v>10.799999999999814</c:v>
                </c:pt>
                <c:pt idx="981">
                  <c:v>10.809999999999814</c:v>
                </c:pt>
                <c:pt idx="982">
                  <c:v>10.819999999999814</c:v>
                </c:pt>
                <c:pt idx="983">
                  <c:v>10.829999999999814</c:v>
                </c:pt>
                <c:pt idx="984">
                  <c:v>10.839999999999813</c:v>
                </c:pt>
                <c:pt idx="985">
                  <c:v>10.849999999999813</c:v>
                </c:pt>
                <c:pt idx="986">
                  <c:v>10.859999999999813</c:v>
                </c:pt>
                <c:pt idx="987">
                  <c:v>10.869999999999813</c:v>
                </c:pt>
                <c:pt idx="988">
                  <c:v>10.879999999999812</c:v>
                </c:pt>
                <c:pt idx="989">
                  <c:v>10.889999999999812</c:v>
                </c:pt>
                <c:pt idx="990">
                  <c:v>10.899999999999812</c:v>
                </c:pt>
                <c:pt idx="991">
                  <c:v>10.909999999999812</c:v>
                </c:pt>
                <c:pt idx="992">
                  <c:v>10.919999999999812</c:v>
                </c:pt>
                <c:pt idx="993">
                  <c:v>10.929999999999811</c:v>
                </c:pt>
                <c:pt idx="994">
                  <c:v>10.939999999999811</c:v>
                </c:pt>
                <c:pt idx="995">
                  <c:v>10.949999999999811</c:v>
                </c:pt>
                <c:pt idx="996">
                  <c:v>10.959999999999811</c:v>
                </c:pt>
                <c:pt idx="997">
                  <c:v>10.969999999999811</c:v>
                </c:pt>
                <c:pt idx="998">
                  <c:v>10.97999999999981</c:v>
                </c:pt>
                <c:pt idx="999">
                  <c:v>10.98999999999981</c:v>
                </c:pt>
                <c:pt idx="1000">
                  <c:v>10.99999999999981</c:v>
                </c:pt>
                <c:pt idx="1001">
                  <c:v>11.00999999999981</c:v>
                </c:pt>
                <c:pt idx="1002">
                  <c:v>11.01999999999981</c:v>
                </c:pt>
                <c:pt idx="1003">
                  <c:v>11.029999999999809</c:v>
                </c:pt>
                <c:pt idx="1004">
                  <c:v>11.039999999999809</c:v>
                </c:pt>
                <c:pt idx="1005">
                  <c:v>11.049999999999809</c:v>
                </c:pt>
                <c:pt idx="1006">
                  <c:v>11.059999999999809</c:v>
                </c:pt>
                <c:pt idx="1007">
                  <c:v>11.069999999999808</c:v>
                </c:pt>
                <c:pt idx="1008">
                  <c:v>11.079999999999808</c:v>
                </c:pt>
                <c:pt idx="1009">
                  <c:v>11.089999999999808</c:v>
                </c:pt>
                <c:pt idx="1010">
                  <c:v>11.099999999999808</c:v>
                </c:pt>
                <c:pt idx="1011">
                  <c:v>11.109999999999808</c:v>
                </c:pt>
                <c:pt idx="1012">
                  <c:v>11.119999999999807</c:v>
                </c:pt>
                <c:pt idx="1013">
                  <c:v>11.129999999999807</c:v>
                </c:pt>
                <c:pt idx="1014">
                  <c:v>11.139999999999807</c:v>
                </c:pt>
                <c:pt idx="1015">
                  <c:v>11.149999999999807</c:v>
                </c:pt>
                <c:pt idx="1016">
                  <c:v>11.159999999999807</c:v>
                </c:pt>
                <c:pt idx="1017">
                  <c:v>11.169999999999806</c:v>
                </c:pt>
                <c:pt idx="1018">
                  <c:v>11.179999999999806</c:v>
                </c:pt>
                <c:pt idx="1019">
                  <c:v>11.189999999999806</c:v>
                </c:pt>
                <c:pt idx="1020">
                  <c:v>11.199999999999806</c:v>
                </c:pt>
                <c:pt idx="1021">
                  <c:v>11.209999999999805</c:v>
                </c:pt>
                <c:pt idx="1022">
                  <c:v>11.219999999999805</c:v>
                </c:pt>
                <c:pt idx="1023">
                  <c:v>11.229999999999805</c:v>
                </c:pt>
                <c:pt idx="1024">
                  <c:v>11.239999999999805</c:v>
                </c:pt>
                <c:pt idx="1025">
                  <c:v>11.249999999999805</c:v>
                </c:pt>
                <c:pt idx="1026">
                  <c:v>11.259999999999804</c:v>
                </c:pt>
                <c:pt idx="1027">
                  <c:v>11.269999999999804</c:v>
                </c:pt>
                <c:pt idx="1028">
                  <c:v>11.279999999999804</c:v>
                </c:pt>
                <c:pt idx="1029">
                  <c:v>11.289999999999804</c:v>
                </c:pt>
                <c:pt idx="1030">
                  <c:v>11.299999999999804</c:v>
                </c:pt>
                <c:pt idx="1031">
                  <c:v>11.309999999999803</c:v>
                </c:pt>
                <c:pt idx="1032">
                  <c:v>11.319999999999803</c:v>
                </c:pt>
                <c:pt idx="1033">
                  <c:v>11.329999999999803</c:v>
                </c:pt>
                <c:pt idx="1034">
                  <c:v>11.339999999999803</c:v>
                </c:pt>
                <c:pt idx="1035">
                  <c:v>11.349999999999802</c:v>
                </c:pt>
                <c:pt idx="1036">
                  <c:v>11.359999999999802</c:v>
                </c:pt>
                <c:pt idx="1037">
                  <c:v>11.369999999999802</c:v>
                </c:pt>
                <c:pt idx="1038">
                  <c:v>11.379999999999802</c:v>
                </c:pt>
                <c:pt idx="1039">
                  <c:v>11.389999999999802</c:v>
                </c:pt>
                <c:pt idx="1040">
                  <c:v>11.399999999999801</c:v>
                </c:pt>
                <c:pt idx="1041">
                  <c:v>11.409999999999801</c:v>
                </c:pt>
                <c:pt idx="1042">
                  <c:v>11.419999999999801</c:v>
                </c:pt>
                <c:pt idx="1043">
                  <c:v>11.429999999999801</c:v>
                </c:pt>
                <c:pt idx="1044">
                  <c:v>11.439999999999801</c:v>
                </c:pt>
                <c:pt idx="1045">
                  <c:v>11.4499999999998</c:v>
                </c:pt>
                <c:pt idx="1046">
                  <c:v>11.4599999999998</c:v>
                </c:pt>
                <c:pt idx="1047">
                  <c:v>11.4699999999998</c:v>
                </c:pt>
                <c:pt idx="1048">
                  <c:v>11.4799999999998</c:v>
                </c:pt>
                <c:pt idx="1049">
                  <c:v>11.489999999999799</c:v>
                </c:pt>
                <c:pt idx="1050">
                  <c:v>11.499999999999799</c:v>
                </c:pt>
                <c:pt idx="1051">
                  <c:v>11.509999999999799</c:v>
                </c:pt>
                <c:pt idx="1052">
                  <c:v>11.519999999999799</c:v>
                </c:pt>
                <c:pt idx="1053">
                  <c:v>11.529999999999799</c:v>
                </c:pt>
                <c:pt idx="1054">
                  <c:v>11.539999999999798</c:v>
                </c:pt>
                <c:pt idx="1055">
                  <c:v>11.549999999999798</c:v>
                </c:pt>
                <c:pt idx="1056">
                  <c:v>11.559999999999798</c:v>
                </c:pt>
                <c:pt idx="1057">
                  <c:v>11.569999999999798</c:v>
                </c:pt>
                <c:pt idx="1058">
                  <c:v>11.579999999999798</c:v>
                </c:pt>
                <c:pt idx="1059">
                  <c:v>11.589999999999797</c:v>
                </c:pt>
                <c:pt idx="1060">
                  <c:v>11.599999999999797</c:v>
                </c:pt>
                <c:pt idx="1061">
                  <c:v>11.609999999999797</c:v>
                </c:pt>
                <c:pt idx="1062">
                  <c:v>11.619999999999797</c:v>
                </c:pt>
                <c:pt idx="1063">
                  <c:v>11.629999999999797</c:v>
                </c:pt>
                <c:pt idx="1064">
                  <c:v>11.639999999999796</c:v>
                </c:pt>
                <c:pt idx="1065">
                  <c:v>11.649999999999796</c:v>
                </c:pt>
                <c:pt idx="1066">
                  <c:v>11.659999999999796</c:v>
                </c:pt>
                <c:pt idx="1067">
                  <c:v>11.669999999999796</c:v>
                </c:pt>
                <c:pt idx="1068">
                  <c:v>11.679999999999795</c:v>
                </c:pt>
                <c:pt idx="1069">
                  <c:v>11.689999999999795</c:v>
                </c:pt>
                <c:pt idx="1070">
                  <c:v>11.699999999999795</c:v>
                </c:pt>
                <c:pt idx="1071">
                  <c:v>11.709999999999795</c:v>
                </c:pt>
                <c:pt idx="1072">
                  <c:v>11.719999999999795</c:v>
                </c:pt>
                <c:pt idx="1073">
                  <c:v>11.729999999999794</c:v>
                </c:pt>
                <c:pt idx="1074">
                  <c:v>11.739999999999794</c:v>
                </c:pt>
                <c:pt idx="1075">
                  <c:v>11.749999999999794</c:v>
                </c:pt>
                <c:pt idx="1076">
                  <c:v>11.759999999999794</c:v>
                </c:pt>
                <c:pt idx="1077">
                  <c:v>11.769999999999794</c:v>
                </c:pt>
                <c:pt idx="1078">
                  <c:v>11.779999999999793</c:v>
                </c:pt>
                <c:pt idx="1079">
                  <c:v>11.789999999999793</c:v>
                </c:pt>
                <c:pt idx="1080">
                  <c:v>11.799999999999793</c:v>
                </c:pt>
                <c:pt idx="1081">
                  <c:v>11.809999999999793</c:v>
                </c:pt>
                <c:pt idx="1082">
                  <c:v>11.819999999999792</c:v>
                </c:pt>
                <c:pt idx="1083">
                  <c:v>11.829999999999792</c:v>
                </c:pt>
                <c:pt idx="1084">
                  <c:v>11.839999999999792</c:v>
                </c:pt>
                <c:pt idx="1085">
                  <c:v>11.849999999999792</c:v>
                </c:pt>
                <c:pt idx="1086">
                  <c:v>11.859999999999792</c:v>
                </c:pt>
                <c:pt idx="1087">
                  <c:v>11.869999999999791</c:v>
                </c:pt>
                <c:pt idx="1088">
                  <c:v>11.879999999999791</c:v>
                </c:pt>
                <c:pt idx="1089">
                  <c:v>11.889999999999791</c:v>
                </c:pt>
                <c:pt idx="1090">
                  <c:v>11.899999999999791</c:v>
                </c:pt>
                <c:pt idx="1091">
                  <c:v>11.909999999999791</c:v>
                </c:pt>
                <c:pt idx="1092">
                  <c:v>11.91999999999979</c:v>
                </c:pt>
                <c:pt idx="1093">
                  <c:v>11.92999999999979</c:v>
                </c:pt>
                <c:pt idx="1094">
                  <c:v>11.93999999999979</c:v>
                </c:pt>
                <c:pt idx="1095">
                  <c:v>11.94999999999979</c:v>
                </c:pt>
                <c:pt idx="1096">
                  <c:v>11.959999999999789</c:v>
                </c:pt>
                <c:pt idx="1097">
                  <c:v>11.969999999999789</c:v>
                </c:pt>
                <c:pt idx="1098">
                  <c:v>11.979999999999789</c:v>
                </c:pt>
                <c:pt idx="1099">
                  <c:v>11.989999999999789</c:v>
                </c:pt>
                <c:pt idx="1100">
                  <c:v>11.999999999999789</c:v>
                </c:pt>
                <c:pt idx="1101">
                  <c:v>12.009999999999788</c:v>
                </c:pt>
                <c:pt idx="1102">
                  <c:v>12.019999999999788</c:v>
                </c:pt>
                <c:pt idx="1103">
                  <c:v>12.029999999999788</c:v>
                </c:pt>
                <c:pt idx="1104">
                  <c:v>12.039999999999788</c:v>
                </c:pt>
                <c:pt idx="1105">
                  <c:v>12.049999999999788</c:v>
                </c:pt>
                <c:pt idx="1106">
                  <c:v>12.059999999999787</c:v>
                </c:pt>
                <c:pt idx="1107">
                  <c:v>12.069999999999787</c:v>
                </c:pt>
                <c:pt idx="1108">
                  <c:v>12.079999999999787</c:v>
                </c:pt>
                <c:pt idx="1109">
                  <c:v>12.089999999999787</c:v>
                </c:pt>
                <c:pt idx="1110">
                  <c:v>12.099999999999786</c:v>
                </c:pt>
                <c:pt idx="1111">
                  <c:v>12.109999999999786</c:v>
                </c:pt>
                <c:pt idx="1112">
                  <c:v>12.119999999999786</c:v>
                </c:pt>
                <c:pt idx="1113">
                  <c:v>12.129999999999786</c:v>
                </c:pt>
                <c:pt idx="1114">
                  <c:v>12.139999999999786</c:v>
                </c:pt>
                <c:pt idx="1115">
                  <c:v>12.149999999999785</c:v>
                </c:pt>
                <c:pt idx="1116">
                  <c:v>12.159999999999785</c:v>
                </c:pt>
                <c:pt idx="1117">
                  <c:v>12.169999999999785</c:v>
                </c:pt>
                <c:pt idx="1118">
                  <c:v>12.179999999999785</c:v>
                </c:pt>
                <c:pt idx="1119">
                  <c:v>12.189999999999785</c:v>
                </c:pt>
                <c:pt idx="1120">
                  <c:v>12.199999999999784</c:v>
                </c:pt>
                <c:pt idx="1121">
                  <c:v>12.209999999999784</c:v>
                </c:pt>
                <c:pt idx="1122">
                  <c:v>12.219999999999784</c:v>
                </c:pt>
                <c:pt idx="1123">
                  <c:v>12.229999999999784</c:v>
                </c:pt>
                <c:pt idx="1124">
                  <c:v>12.239999999999783</c:v>
                </c:pt>
                <c:pt idx="1125">
                  <c:v>12.249999999999783</c:v>
                </c:pt>
                <c:pt idx="1126">
                  <c:v>12.259999999999783</c:v>
                </c:pt>
                <c:pt idx="1127">
                  <c:v>12.269999999999783</c:v>
                </c:pt>
                <c:pt idx="1128">
                  <c:v>12.279999999999783</c:v>
                </c:pt>
                <c:pt idx="1129">
                  <c:v>12.289999999999782</c:v>
                </c:pt>
                <c:pt idx="1130">
                  <c:v>12.299999999999782</c:v>
                </c:pt>
                <c:pt idx="1131">
                  <c:v>12.309999999999782</c:v>
                </c:pt>
                <c:pt idx="1132">
                  <c:v>12.319999999999782</c:v>
                </c:pt>
                <c:pt idx="1133">
                  <c:v>12.329999999999782</c:v>
                </c:pt>
                <c:pt idx="1134">
                  <c:v>12.339999999999781</c:v>
                </c:pt>
                <c:pt idx="1135">
                  <c:v>12.349999999999781</c:v>
                </c:pt>
                <c:pt idx="1136">
                  <c:v>12.359999999999781</c:v>
                </c:pt>
                <c:pt idx="1137">
                  <c:v>12.369999999999781</c:v>
                </c:pt>
                <c:pt idx="1138">
                  <c:v>12.379999999999781</c:v>
                </c:pt>
                <c:pt idx="1139">
                  <c:v>12.38999999999978</c:v>
                </c:pt>
                <c:pt idx="1140">
                  <c:v>12.39999999999978</c:v>
                </c:pt>
                <c:pt idx="1141">
                  <c:v>12.40999999999978</c:v>
                </c:pt>
                <c:pt idx="1142">
                  <c:v>12.41999999999978</c:v>
                </c:pt>
                <c:pt idx="1143">
                  <c:v>12.429999999999779</c:v>
                </c:pt>
                <c:pt idx="1144">
                  <c:v>12.439999999999779</c:v>
                </c:pt>
                <c:pt idx="1145">
                  <c:v>12.449999999999779</c:v>
                </c:pt>
                <c:pt idx="1146">
                  <c:v>12.459999999999779</c:v>
                </c:pt>
                <c:pt idx="1147">
                  <c:v>12.469999999999779</c:v>
                </c:pt>
                <c:pt idx="1148">
                  <c:v>12.479999999999778</c:v>
                </c:pt>
                <c:pt idx="1149">
                  <c:v>12.489999999999778</c:v>
                </c:pt>
                <c:pt idx="1150">
                  <c:v>12.499999999999778</c:v>
                </c:pt>
                <c:pt idx="1151">
                  <c:v>12.509999999999778</c:v>
                </c:pt>
                <c:pt idx="1152">
                  <c:v>12.519999999999778</c:v>
                </c:pt>
                <c:pt idx="1153">
                  <c:v>12.529999999999777</c:v>
                </c:pt>
                <c:pt idx="1154">
                  <c:v>12.539999999999777</c:v>
                </c:pt>
                <c:pt idx="1155">
                  <c:v>12.549999999999777</c:v>
                </c:pt>
                <c:pt idx="1156">
                  <c:v>12.559999999999777</c:v>
                </c:pt>
                <c:pt idx="1157">
                  <c:v>12.569999999999776</c:v>
                </c:pt>
                <c:pt idx="1158">
                  <c:v>12.579999999999776</c:v>
                </c:pt>
                <c:pt idx="1159">
                  <c:v>12.589999999999776</c:v>
                </c:pt>
                <c:pt idx="1160">
                  <c:v>12.599999999999776</c:v>
                </c:pt>
                <c:pt idx="1161">
                  <c:v>12.609999999999776</c:v>
                </c:pt>
                <c:pt idx="1162">
                  <c:v>12.619999999999775</c:v>
                </c:pt>
                <c:pt idx="1163">
                  <c:v>12.629999999999775</c:v>
                </c:pt>
                <c:pt idx="1164">
                  <c:v>12.639999999999775</c:v>
                </c:pt>
                <c:pt idx="1165">
                  <c:v>12.649999999999775</c:v>
                </c:pt>
                <c:pt idx="1166">
                  <c:v>12.659999999999775</c:v>
                </c:pt>
                <c:pt idx="1167">
                  <c:v>12.669999999999774</c:v>
                </c:pt>
                <c:pt idx="1168">
                  <c:v>12.679999999999774</c:v>
                </c:pt>
                <c:pt idx="1169">
                  <c:v>12.689999999999774</c:v>
                </c:pt>
                <c:pt idx="1170">
                  <c:v>12.699999999999774</c:v>
                </c:pt>
                <c:pt idx="1171">
                  <c:v>12.709999999999773</c:v>
                </c:pt>
                <c:pt idx="1172">
                  <c:v>12.719999999999773</c:v>
                </c:pt>
                <c:pt idx="1173">
                  <c:v>12.729999999999773</c:v>
                </c:pt>
                <c:pt idx="1174">
                  <c:v>12.739999999999773</c:v>
                </c:pt>
                <c:pt idx="1175">
                  <c:v>12.749999999999773</c:v>
                </c:pt>
                <c:pt idx="1176">
                  <c:v>12.759999999999772</c:v>
                </c:pt>
                <c:pt idx="1177">
                  <c:v>12.769999999999772</c:v>
                </c:pt>
                <c:pt idx="1178">
                  <c:v>12.779999999999772</c:v>
                </c:pt>
                <c:pt idx="1179">
                  <c:v>12.789999999999772</c:v>
                </c:pt>
                <c:pt idx="1180">
                  <c:v>12.799999999999772</c:v>
                </c:pt>
                <c:pt idx="1181">
                  <c:v>12.809999999999771</c:v>
                </c:pt>
                <c:pt idx="1182">
                  <c:v>12.819999999999771</c:v>
                </c:pt>
                <c:pt idx="1183">
                  <c:v>12.829999999999771</c:v>
                </c:pt>
                <c:pt idx="1184">
                  <c:v>12.839999999999771</c:v>
                </c:pt>
                <c:pt idx="1185">
                  <c:v>12.84999999999977</c:v>
                </c:pt>
                <c:pt idx="1186">
                  <c:v>12.85999999999977</c:v>
                </c:pt>
                <c:pt idx="1187">
                  <c:v>12.86999999999977</c:v>
                </c:pt>
                <c:pt idx="1188">
                  <c:v>12.87999999999977</c:v>
                </c:pt>
                <c:pt idx="1189">
                  <c:v>12.88999999999977</c:v>
                </c:pt>
                <c:pt idx="1190">
                  <c:v>12.899999999999769</c:v>
                </c:pt>
                <c:pt idx="1191">
                  <c:v>12.909999999999769</c:v>
                </c:pt>
                <c:pt idx="1192">
                  <c:v>12.919999999999769</c:v>
                </c:pt>
                <c:pt idx="1193">
                  <c:v>12.929999999999769</c:v>
                </c:pt>
                <c:pt idx="1194">
                  <c:v>12.939999999999769</c:v>
                </c:pt>
                <c:pt idx="1195">
                  <c:v>12.949999999999768</c:v>
                </c:pt>
                <c:pt idx="1196">
                  <c:v>12.959999999999768</c:v>
                </c:pt>
                <c:pt idx="1197">
                  <c:v>12.969999999999768</c:v>
                </c:pt>
                <c:pt idx="1198">
                  <c:v>12.979999999999768</c:v>
                </c:pt>
                <c:pt idx="1199">
                  <c:v>12.989999999999768</c:v>
                </c:pt>
                <c:pt idx="1200">
                  <c:v>12.999999999999767</c:v>
                </c:pt>
                <c:pt idx="1201">
                  <c:v>13.009999999999767</c:v>
                </c:pt>
                <c:pt idx="1202">
                  <c:v>13.019999999999767</c:v>
                </c:pt>
                <c:pt idx="1203">
                  <c:v>13.029999999999767</c:v>
                </c:pt>
                <c:pt idx="1204">
                  <c:v>13.039999999999766</c:v>
                </c:pt>
                <c:pt idx="1205">
                  <c:v>13.049999999999766</c:v>
                </c:pt>
                <c:pt idx="1206">
                  <c:v>13.059999999999766</c:v>
                </c:pt>
                <c:pt idx="1207">
                  <c:v>13.069999999999766</c:v>
                </c:pt>
                <c:pt idx="1208">
                  <c:v>13.079999999999766</c:v>
                </c:pt>
                <c:pt idx="1209">
                  <c:v>13.089999999999765</c:v>
                </c:pt>
                <c:pt idx="1210">
                  <c:v>13.099999999999765</c:v>
                </c:pt>
                <c:pt idx="1211">
                  <c:v>13.109999999999765</c:v>
                </c:pt>
                <c:pt idx="1212">
                  <c:v>13.119999999999765</c:v>
                </c:pt>
                <c:pt idx="1213">
                  <c:v>13.129999999999765</c:v>
                </c:pt>
                <c:pt idx="1214">
                  <c:v>13.139999999999764</c:v>
                </c:pt>
                <c:pt idx="1215">
                  <c:v>13.149999999999764</c:v>
                </c:pt>
                <c:pt idx="1216">
                  <c:v>13.159999999999764</c:v>
                </c:pt>
                <c:pt idx="1217">
                  <c:v>13.169999999999764</c:v>
                </c:pt>
                <c:pt idx="1218">
                  <c:v>13.179999999999763</c:v>
                </c:pt>
                <c:pt idx="1219">
                  <c:v>13.189999999999763</c:v>
                </c:pt>
                <c:pt idx="1220">
                  <c:v>13.199999999999763</c:v>
                </c:pt>
                <c:pt idx="1221">
                  <c:v>13.209999999999763</c:v>
                </c:pt>
                <c:pt idx="1222">
                  <c:v>13.219999999999763</c:v>
                </c:pt>
                <c:pt idx="1223">
                  <c:v>13.229999999999762</c:v>
                </c:pt>
                <c:pt idx="1224">
                  <c:v>13.239999999999762</c:v>
                </c:pt>
                <c:pt idx="1225">
                  <c:v>13.249999999999762</c:v>
                </c:pt>
                <c:pt idx="1226">
                  <c:v>13.259999999999762</c:v>
                </c:pt>
                <c:pt idx="1227">
                  <c:v>13.269999999999762</c:v>
                </c:pt>
                <c:pt idx="1228">
                  <c:v>13.279999999999761</c:v>
                </c:pt>
                <c:pt idx="1229">
                  <c:v>13.289999999999761</c:v>
                </c:pt>
                <c:pt idx="1230">
                  <c:v>13.299999999999761</c:v>
                </c:pt>
                <c:pt idx="1231">
                  <c:v>13.309999999999761</c:v>
                </c:pt>
                <c:pt idx="1232">
                  <c:v>13.31999999999976</c:v>
                </c:pt>
                <c:pt idx="1233">
                  <c:v>13.32999999999976</c:v>
                </c:pt>
                <c:pt idx="1234">
                  <c:v>13.33999999999976</c:v>
                </c:pt>
                <c:pt idx="1235">
                  <c:v>13.34999999999976</c:v>
                </c:pt>
                <c:pt idx="1236">
                  <c:v>13.35999999999976</c:v>
                </c:pt>
                <c:pt idx="1237">
                  <c:v>13.369999999999759</c:v>
                </c:pt>
                <c:pt idx="1238">
                  <c:v>13.379999999999759</c:v>
                </c:pt>
                <c:pt idx="1239">
                  <c:v>13.389999999999759</c:v>
                </c:pt>
                <c:pt idx="1240">
                  <c:v>13.399999999999759</c:v>
                </c:pt>
                <c:pt idx="1241">
                  <c:v>13.409999999999759</c:v>
                </c:pt>
                <c:pt idx="1242">
                  <c:v>13.419999999999758</c:v>
                </c:pt>
                <c:pt idx="1243">
                  <c:v>13.429999999999758</c:v>
                </c:pt>
                <c:pt idx="1244">
                  <c:v>13.439999999999758</c:v>
                </c:pt>
                <c:pt idx="1245">
                  <c:v>13.449999999999758</c:v>
                </c:pt>
                <c:pt idx="1246">
                  <c:v>13.459999999999757</c:v>
                </c:pt>
                <c:pt idx="1247">
                  <c:v>13.469999999999757</c:v>
                </c:pt>
                <c:pt idx="1248">
                  <c:v>13.479999999999757</c:v>
                </c:pt>
                <c:pt idx="1249">
                  <c:v>13.489999999999757</c:v>
                </c:pt>
                <c:pt idx="1250">
                  <c:v>13.499999999999757</c:v>
                </c:pt>
                <c:pt idx="1251">
                  <c:v>13.509999999999756</c:v>
                </c:pt>
                <c:pt idx="1252">
                  <c:v>13.519999999999756</c:v>
                </c:pt>
                <c:pt idx="1253">
                  <c:v>13.529999999999756</c:v>
                </c:pt>
                <c:pt idx="1254">
                  <c:v>13.539999999999756</c:v>
                </c:pt>
                <c:pt idx="1255">
                  <c:v>13.549999999999756</c:v>
                </c:pt>
                <c:pt idx="1256">
                  <c:v>13.559999999999755</c:v>
                </c:pt>
                <c:pt idx="1257">
                  <c:v>13.569999999999755</c:v>
                </c:pt>
                <c:pt idx="1258">
                  <c:v>13.579999999999755</c:v>
                </c:pt>
                <c:pt idx="1259">
                  <c:v>13.589999999999755</c:v>
                </c:pt>
                <c:pt idx="1260">
                  <c:v>13.599999999999755</c:v>
                </c:pt>
                <c:pt idx="1261">
                  <c:v>13.609999999999754</c:v>
                </c:pt>
                <c:pt idx="1262">
                  <c:v>13.619999999999754</c:v>
                </c:pt>
                <c:pt idx="1263">
                  <c:v>13.629999999999754</c:v>
                </c:pt>
                <c:pt idx="1264">
                  <c:v>13.639999999999754</c:v>
                </c:pt>
                <c:pt idx="1265">
                  <c:v>13.649999999999753</c:v>
                </c:pt>
                <c:pt idx="1266">
                  <c:v>13.659999999999753</c:v>
                </c:pt>
                <c:pt idx="1267">
                  <c:v>13.669999999999753</c:v>
                </c:pt>
                <c:pt idx="1268">
                  <c:v>13.679999999999753</c:v>
                </c:pt>
                <c:pt idx="1269">
                  <c:v>13.689999999999753</c:v>
                </c:pt>
                <c:pt idx="1270">
                  <c:v>13.699999999999752</c:v>
                </c:pt>
                <c:pt idx="1271">
                  <c:v>13.709999999999752</c:v>
                </c:pt>
                <c:pt idx="1272">
                  <c:v>13.719999999999752</c:v>
                </c:pt>
                <c:pt idx="1273">
                  <c:v>13.729999999999752</c:v>
                </c:pt>
                <c:pt idx="1274">
                  <c:v>13.739999999999752</c:v>
                </c:pt>
                <c:pt idx="1275">
                  <c:v>13.749999999999751</c:v>
                </c:pt>
                <c:pt idx="1276">
                  <c:v>13.759999999999751</c:v>
                </c:pt>
                <c:pt idx="1277">
                  <c:v>13.769999999999751</c:v>
                </c:pt>
                <c:pt idx="1278">
                  <c:v>13.779999999999751</c:v>
                </c:pt>
                <c:pt idx="1279">
                  <c:v>13.78999999999975</c:v>
                </c:pt>
                <c:pt idx="1280">
                  <c:v>13.79999999999975</c:v>
                </c:pt>
                <c:pt idx="1281">
                  <c:v>13.80999999999975</c:v>
                </c:pt>
                <c:pt idx="1282">
                  <c:v>13.81999999999975</c:v>
                </c:pt>
                <c:pt idx="1283">
                  <c:v>13.82999999999975</c:v>
                </c:pt>
                <c:pt idx="1284">
                  <c:v>13.839999999999749</c:v>
                </c:pt>
                <c:pt idx="1285">
                  <c:v>13.849999999999749</c:v>
                </c:pt>
                <c:pt idx="1286">
                  <c:v>13.859999999999749</c:v>
                </c:pt>
                <c:pt idx="1287">
                  <c:v>13.869999999999749</c:v>
                </c:pt>
                <c:pt idx="1288">
                  <c:v>13.879999999999749</c:v>
                </c:pt>
                <c:pt idx="1289">
                  <c:v>13.889999999999748</c:v>
                </c:pt>
                <c:pt idx="1290">
                  <c:v>13.899999999999748</c:v>
                </c:pt>
                <c:pt idx="1291">
                  <c:v>13.909999999999748</c:v>
                </c:pt>
                <c:pt idx="1292">
                  <c:v>13.919999999999748</c:v>
                </c:pt>
                <c:pt idx="1293">
                  <c:v>13.929999999999747</c:v>
                </c:pt>
                <c:pt idx="1294">
                  <c:v>13.939999999999747</c:v>
                </c:pt>
                <c:pt idx="1295">
                  <c:v>13.949999999999747</c:v>
                </c:pt>
                <c:pt idx="1296">
                  <c:v>13.959999999999747</c:v>
                </c:pt>
                <c:pt idx="1297">
                  <c:v>13.969999999999747</c:v>
                </c:pt>
                <c:pt idx="1298">
                  <c:v>13.979999999999746</c:v>
                </c:pt>
                <c:pt idx="1299">
                  <c:v>13.989999999999746</c:v>
                </c:pt>
                <c:pt idx="1300">
                  <c:v>13.999999999999746</c:v>
                </c:pt>
              </c:numCache>
            </c:numRef>
          </c:xVal>
          <c:yVal>
            <c:numRef>
              <c:f>参照3!$O$21:$O$1321</c:f>
              <c:numCache>
                <c:formatCode>0.E+00</c:formatCode>
                <c:ptCount val="1301"/>
                <c:pt idx="0">
                  <c:v>3.6525340600580636E-14</c:v>
                </c:pt>
                <c:pt idx="1">
                  <c:v>3.7376125077241888E-14</c:v>
                </c:pt>
                <c:pt idx="2">
                  <c:v>3.8246726870150589E-14</c:v>
                </c:pt>
                <c:pt idx="3">
                  <c:v>3.9137607583901122E-14</c:v>
                </c:pt>
                <c:pt idx="4">
                  <c:v>4.0049239575240113E-14</c:v>
                </c:pt>
                <c:pt idx="5">
                  <c:v>4.0982106203516248E-14</c:v>
                </c:pt>
                <c:pt idx="6">
                  <c:v>4.1936702086963814E-14</c:v>
                </c:pt>
                <c:pt idx="7">
                  <c:v>4.291353336495573E-14</c:v>
                </c:pt>
                <c:pt idx="8">
                  <c:v>4.3913117966365526E-14</c:v>
                </c:pt>
                <c:pt idx="9">
                  <c:v>4.4935985884179927E-14</c:v>
                </c:pt>
                <c:pt idx="10">
                  <c:v>4.5982679456508221E-14</c:v>
                </c:pt>
                <c:pt idx="11">
                  <c:v>4.7053753654137055E-14</c:v>
                </c:pt>
                <c:pt idx="12">
                  <c:v>4.8149776374783365E-14</c:v>
                </c:pt>
                <c:pt idx="13">
                  <c:v>4.9271328744201232E-14</c:v>
                </c:pt>
                <c:pt idx="14">
                  <c:v>5.0419005424302435E-14</c:v>
                </c:pt>
                <c:pt idx="15">
                  <c:v>5.1593414928454009E-14</c:v>
                </c:pt>
                <c:pt idx="16">
                  <c:v>5.279517994412022E-14</c:v>
                </c:pt>
                <c:pt idx="17">
                  <c:v>5.4024937663019643E-14</c:v>
                </c:pt>
                <c:pt idx="18">
                  <c:v>5.5283340118972585E-14</c:v>
                </c:pt>
                <c:pt idx="19">
                  <c:v>5.657105453361813E-14</c:v>
                </c:pt>
                <c:pt idx="20">
                  <c:v>5.7888763670183808E-14</c:v>
                </c:pt>
                <c:pt idx="21">
                  <c:v>5.9237166195495826E-14</c:v>
                </c:pt>
                <c:pt idx="22">
                  <c:v>6.0616977050421244E-14</c:v>
                </c:pt>
                <c:pt idx="23">
                  <c:v>6.2028927828939343E-14</c:v>
                </c:pt>
                <c:pt idx="24">
                  <c:v>6.3473767166042274E-14</c:v>
                </c:pt>
                <c:pt idx="25">
                  <c:v>6.4952261134671324E-14</c:v>
                </c:pt>
                <c:pt idx="26">
                  <c:v>6.6465193651898743E-14</c:v>
                </c:pt>
                <c:pt idx="27">
                  <c:v>6.8013366894571225E-14</c:v>
                </c:pt>
                <c:pt idx="28">
                  <c:v>6.9597601724634574E-14</c:v>
                </c:pt>
                <c:pt idx="29">
                  <c:v>7.1218738124365498E-14</c:v>
                </c:pt>
                <c:pt idx="30">
                  <c:v>7.2877635641741405E-14</c:v>
                </c:pt>
                <c:pt idx="31">
                  <c:v>7.4575173846184083E-14</c:v>
                </c:pt>
                <c:pt idx="32">
                  <c:v>7.6312252794919171E-14</c:v>
                </c:pt>
                <c:pt idx="33">
                  <c:v>7.808979351019818E-14</c:v>
                </c:pt>
                <c:pt idx="34">
                  <c:v>7.9908738467636906E-14</c:v>
                </c:pt>
                <c:pt idx="35">
                  <c:v>8.1770052095928356E-14</c:v>
                </c:pt>
                <c:pt idx="36">
                  <c:v>8.3674721288195703E-14</c:v>
                </c:pt>
                <c:pt idx="37">
                  <c:v>8.5623755925255882E-14</c:v>
                </c:pt>
                <c:pt idx="38">
                  <c:v>8.7618189411072049E-14</c:v>
                </c:pt>
                <c:pt idx="39">
                  <c:v>8.9659079220677781E-14</c:v>
                </c:pt>
                <c:pt idx="40">
                  <c:v>9.1747507460864608E-14</c:v>
                </c:pt>
                <c:pt idx="41">
                  <c:v>9.3884581443928939E-14</c:v>
                </c:pt>
                <c:pt idx="42">
                  <c:v>9.6071434274784205E-14</c:v>
                </c:pt>
                <c:pt idx="43">
                  <c:v>9.8309225451747717E-14</c:v>
                </c:pt>
                <c:pt idx="44">
                  <c:v>1.0059914148132224E-13</c:v>
                </c:pt>
                <c:pt idx="45">
                  <c:v>1.0294239650729716E-13</c:v>
                </c:pt>
                <c:pt idx="46">
                  <c:v>1.0534023295450394E-13</c:v>
                </c:pt>
                <c:pt idx="47">
                  <c:v>1.0779392218756611E-13</c:v>
                </c:pt>
                <c:pt idx="48">
                  <c:v>1.1030476518499326E-13</c:v>
                </c:pt>
                <c:pt idx="49">
                  <c:v>1.1287409322897769E-13</c:v>
                </c:pt>
                <c:pt idx="50">
                  <c:v>1.1550326861125737E-13</c:v>
                </c:pt>
                <c:pt idx="51">
                  <c:v>1.181936853554213E-13</c:v>
                </c:pt>
                <c:pt idx="52">
                  <c:v>1.2094676995603901E-13</c:v>
                </c:pt>
                <c:pt idx="53">
                  <c:v>1.2376398213500719E-13</c:v>
                </c:pt>
                <c:pt idx="54">
                  <c:v>1.2664681561551327E-13</c:v>
                </c:pt>
                <c:pt idx="55">
                  <c:v>1.2959679891402757E-13</c:v>
                </c:pt>
                <c:pt idx="56">
                  <c:v>1.3261549615074243E-13</c:v>
                </c:pt>
                <c:pt idx="57">
                  <c:v>1.3570450787889005E-13</c:v>
                </c:pt>
                <c:pt idx="58">
                  <c:v>1.3886547193337654E-13</c:v>
                </c:pt>
                <c:pt idx="59">
                  <c:v>1.4210006429918403E-13</c:v>
                </c:pt>
                <c:pt idx="60">
                  <c:v>1.4540999999999958E-13</c:v>
                </c:pt>
                <c:pt idx="61">
                  <c:v>1.4879703400754398E-13</c:v>
                </c:pt>
                <c:pt idx="62">
                  <c:v>1.5226296217208081E-13</c:v>
                </c:pt>
                <c:pt idx="63">
                  <c:v>1.5580962217459991E-13</c:v>
                </c:pt>
                <c:pt idx="64">
                  <c:v>1.5943889450118008E-13</c:v>
                </c:pt>
                <c:pt idx="65">
                  <c:v>1.6315270344004804E-13</c:v>
                </c:pt>
                <c:pt idx="66">
                  <c:v>1.6695301810186129E-13</c:v>
                </c:pt>
                <c:pt idx="67">
                  <c:v>1.708418534637565E-13</c:v>
                </c:pt>
                <c:pt idx="68">
                  <c:v>1.748212714377175E-13</c:v>
                </c:pt>
                <c:pt idx="69">
                  <c:v>1.7889338196382788E-13</c:v>
                </c:pt>
                <c:pt idx="70">
                  <c:v>1.8306034412898938E-13</c:v>
                </c:pt>
                <c:pt idx="71">
                  <c:v>1.8732436731169811E-13</c:v>
                </c:pt>
                <c:pt idx="72">
                  <c:v>1.9168771235348662E-13</c:v>
                </c:pt>
                <c:pt idx="73">
                  <c:v>1.961526927576518E-13</c:v>
                </c:pt>
                <c:pt idx="74">
                  <c:v>2.0072167591590496E-13</c:v>
                </c:pt>
                <c:pt idx="75">
                  <c:v>2.0539708436359415E-13</c:v>
                </c:pt>
                <c:pt idx="76">
                  <c:v>2.1018139706416472E-13</c:v>
                </c:pt>
                <c:pt idx="77">
                  <c:v>2.1507715072353843E-13</c:v>
                </c:pt>
                <c:pt idx="78">
                  <c:v>2.2008694113510838E-13</c:v>
                </c:pt>
                <c:pt idx="79">
                  <c:v>2.2521342455606343E-13</c:v>
                </c:pt>
                <c:pt idx="80">
                  <c:v>2.3045931911576996E-13</c:v>
                </c:pt>
                <c:pt idx="81">
                  <c:v>2.3582740625696145E-13</c:v>
                </c:pt>
                <c:pt idx="82">
                  <c:v>2.4132053221049511E-13</c:v>
                </c:pt>
                <c:pt idx="83">
                  <c:v>2.4694160950446162E-13</c:v>
                </c:pt>
                <c:pt idx="84">
                  <c:v>2.5269361850844607E-13</c:v>
                </c:pt>
                <c:pt idx="85">
                  <c:v>2.5857960901375903E-13</c:v>
                </c:pt>
                <c:pt idx="86">
                  <c:v>2.6460270185047699E-13</c:v>
                </c:pt>
                <c:pt idx="87">
                  <c:v>2.7076609054214702E-13</c:v>
                </c:pt>
                <c:pt idx="88">
                  <c:v>2.7707304299903515E-13</c:v>
                </c:pt>
                <c:pt idx="89">
                  <c:v>2.8352690325081676E-13</c:v>
                </c:pt>
                <c:pt idx="90">
                  <c:v>2.9013109321962412E-13</c:v>
                </c:pt>
                <c:pt idx="91">
                  <c:v>2.9688911453439554E-13</c:v>
                </c:pt>
                <c:pt idx="92">
                  <c:v>3.0380455038748512E-13</c:v>
                </c:pt>
                <c:pt idx="93">
                  <c:v>3.1088106743451877E-13</c:v>
                </c:pt>
                <c:pt idx="94">
                  <c:v>3.1812241773850391E-13</c:v>
                </c:pt>
                <c:pt idx="95">
                  <c:v>3.2553244075922164E-13</c:v>
                </c:pt>
                <c:pt idx="96">
                  <c:v>3.3311506538896128E-13</c:v>
                </c:pt>
                <c:pt idx="97">
                  <c:v>3.4087431203566916E-13</c:v>
                </c:pt>
                <c:pt idx="98">
                  <c:v>3.4881429475462333E-13</c:v>
                </c:pt>
                <c:pt idx="99">
                  <c:v>3.5693922342975947E-13</c:v>
                </c:pt>
                <c:pt idx="100">
                  <c:v>3.6525340600580722E-13</c:v>
                </c:pt>
                <c:pt idx="101">
                  <c:v>3.7376125077241956E-13</c:v>
                </c:pt>
                <c:pt idx="102">
                  <c:v>3.8246726870150616E-13</c:v>
                </c:pt>
                <c:pt idx="103">
                  <c:v>3.9137607583901146E-13</c:v>
                </c:pt>
                <c:pt idx="104">
                  <c:v>4.0049239575240137E-13</c:v>
                </c:pt>
                <c:pt idx="105">
                  <c:v>4.0982106203516233E-13</c:v>
                </c:pt>
                <c:pt idx="106">
                  <c:v>4.193670208696378E-13</c:v>
                </c:pt>
                <c:pt idx="107">
                  <c:v>4.2913533364955671E-13</c:v>
                </c:pt>
                <c:pt idx="108">
                  <c:v>4.3913117966365453E-13</c:v>
                </c:pt>
                <c:pt idx="109">
                  <c:v>4.4935985884179817E-13</c:v>
                </c:pt>
                <c:pt idx="110">
                  <c:v>4.5982679456508091E-13</c:v>
                </c:pt>
                <c:pt idx="111">
                  <c:v>4.7053753654136888E-13</c:v>
                </c:pt>
                <c:pt idx="112">
                  <c:v>4.8149776374783198E-13</c:v>
                </c:pt>
                <c:pt idx="113">
                  <c:v>4.9271328744201043E-13</c:v>
                </c:pt>
                <c:pt idx="114">
                  <c:v>5.0419005424302166E-13</c:v>
                </c:pt>
                <c:pt idx="115">
                  <c:v>5.1593414928453742E-13</c:v>
                </c:pt>
                <c:pt idx="116">
                  <c:v>5.2795179944119902E-13</c:v>
                </c:pt>
                <c:pt idx="117">
                  <c:v>5.4024937663019304E-13</c:v>
                </c:pt>
                <c:pt idx="118">
                  <c:v>5.5283340118972192E-13</c:v>
                </c:pt>
                <c:pt idx="119">
                  <c:v>5.6571054533617712E-13</c:v>
                </c:pt>
                <c:pt idx="120">
                  <c:v>5.7888763670183333E-13</c:v>
                </c:pt>
                <c:pt idx="121">
                  <c:v>5.9237166195495288E-13</c:v>
                </c:pt>
                <c:pt idx="122">
                  <c:v>6.0616977050420713E-13</c:v>
                </c:pt>
                <c:pt idx="123">
                  <c:v>6.2028927828938757E-13</c:v>
                </c:pt>
                <c:pt idx="124">
                  <c:v>6.3473767166041676E-13</c:v>
                </c:pt>
                <c:pt idx="125">
                  <c:v>6.4952261134670599E-13</c:v>
                </c:pt>
                <c:pt idx="126">
                  <c:v>6.6465193651897996E-13</c:v>
                </c:pt>
                <c:pt idx="127">
                  <c:v>6.801336689457043E-13</c:v>
                </c:pt>
                <c:pt idx="128">
                  <c:v>6.9597601724633757E-13</c:v>
                </c:pt>
                <c:pt idx="129">
                  <c:v>7.1218738124364571E-13</c:v>
                </c:pt>
                <c:pt idx="130">
                  <c:v>7.2877635641740428E-13</c:v>
                </c:pt>
                <c:pt idx="131">
                  <c:v>7.4575173846183124E-13</c:v>
                </c:pt>
                <c:pt idx="132">
                  <c:v>7.6312252794918073E-13</c:v>
                </c:pt>
                <c:pt idx="133">
                  <c:v>7.8089793510197054E-13</c:v>
                </c:pt>
                <c:pt idx="134">
                  <c:v>7.9908738467635656E-13</c:v>
                </c:pt>
                <c:pt idx="135">
                  <c:v>8.1770052095927111E-13</c:v>
                </c:pt>
                <c:pt idx="136">
                  <c:v>8.3674721288194323E-13</c:v>
                </c:pt>
                <c:pt idx="137">
                  <c:v>8.5623755925254476E-13</c:v>
                </c:pt>
                <c:pt idx="138">
                  <c:v>8.7618189411070516E-13</c:v>
                </c:pt>
                <c:pt idx="139">
                  <c:v>8.9659079220676216E-13</c:v>
                </c:pt>
                <c:pt idx="140">
                  <c:v>9.174750746086295E-13</c:v>
                </c:pt>
                <c:pt idx="141">
                  <c:v>9.3884581443927182E-13</c:v>
                </c:pt>
                <c:pt idx="142">
                  <c:v>9.6071434274782377E-13</c:v>
                </c:pt>
                <c:pt idx="143">
                  <c:v>9.8309225451745778E-13</c:v>
                </c:pt>
                <c:pt idx="144">
                  <c:v>1.0059914148132019E-12</c:v>
                </c:pt>
                <c:pt idx="145">
                  <c:v>1.0294239650729499E-12</c:v>
                </c:pt>
                <c:pt idx="146">
                  <c:v>1.053402329545017E-12</c:v>
                </c:pt>
                <c:pt idx="147">
                  <c:v>1.0779392218756367E-12</c:v>
                </c:pt>
                <c:pt idx="148">
                  <c:v>1.1030476518499079E-12</c:v>
                </c:pt>
                <c:pt idx="149">
                  <c:v>1.1287409322897519E-12</c:v>
                </c:pt>
                <c:pt idx="150">
                  <c:v>1.1550326861125472E-12</c:v>
                </c:pt>
                <c:pt idx="151">
                  <c:v>1.1819368535541852E-12</c:v>
                </c:pt>
                <c:pt idx="152">
                  <c:v>1.2094676995603604E-12</c:v>
                </c:pt>
                <c:pt idx="153">
                  <c:v>1.2376398213500414E-12</c:v>
                </c:pt>
                <c:pt idx="154">
                  <c:v>1.2664681561551003E-12</c:v>
                </c:pt>
                <c:pt idx="155">
                  <c:v>1.2959679891402418E-12</c:v>
                </c:pt>
                <c:pt idx="156">
                  <c:v>1.3261549615073901E-12</c:v>
                </c:pt>
                <c:pt idx="157">
                  <c:v>1.3570450787888642E-12</c:v>
                </c:pt>
                <c:pt idx="158">
                  <c:v>1.3886547193337282E-12</c:v>
                </c:pt>
                <c:pt idx="159">
                  <c:v>1.4210006429918002E-12</c:v>
                </c:pt>
                <c:pt idx="160">
                  <c:v>1.4540999999999546E-12</c:v>
                </c:pt>
                <c:pt idx="161">
                  <c:v>1.4879703400753965E-12</c:v>
                </c:pt>
                <c:pt idx="162">
                  <c:v>1.522629621720764E-12</c:v>
                </c:pt>
                <c:pt idx="163">
                  <c:v>1.5580962217459517E-12</c:v>
                </c:pt>
                <c:pt idx="164">
                  <c:v>1.5943889450117524E-12</c:v>
                </c:pt>
                <c:pt idx="165">
                  <c:v>1.6315270344004306E-12</c:v>
                </c:pt>
                <c:pt idx="166">
                  <c:v>1.6695301810185598E-12</c:v>
                </c:pt>
                <c:pt idx="167">
                  <c:v>1.7084185346375111E-12</c:v>
                </c:pt>
                <c:pt idx="168">
                  <c:v>1.7482127143771182E-12</c:v>
                </c:pt>
                <c:pt idx="169">
                  <c:v>1.7889338196382202E-12</c:v>
                </c:pt>
                <c:pt idx="170">
                  <c:v>1.8306034412898312E-12</c:v>
                </c:pt>
                <c:pt idx="171">
                  <c:v>1.8732436731169176E-12</c:v>
                </c:pt>
                <c:pt idx="172">
                  <c:v>1.9168771235347992E-12</c:v>
                </c:pt>
                <c:pt idx="173">
                  <c:v>1.9615269275764498E-12</c:v>
                </c:pt>
                <c:pt idx="174">
                  <c:v>2.0072167591589789E-12</c:v>
                </c:pt>
                <c:pt idx="175">
                  <c:v>2.0539708436358675E-12</c:v>
                </c:pt>
                <c:pt idx="176">
                  <c:v>2.1018139706415714E-12</c:v>
                </c:pt>
                <c:pt idx="177">
                  <c:v>2.1507715072353042E-12</c:v>
                </c:pt>
                <c:pt idx="178">
                  <c:v>2.2008694113510023E-12</c:v>
                </c:pt>
                <c:pt idx="179">
                  <c:v>2.2521342455605471E-12</c:v>
                </c:pt>
                <c:pt idx="180">
                  <c:v>2.3045931911576103E-12</c:v>
                </c:pt>
                <c:pt idx="181">
                  <c:v>2.3582740625695213E-12</c:v>
                </c:pt>
                <c:pt idx="182">
                  <c:v>2.4132053221048558E-12</c:v>
                </c:pt>
                <c:pt idx="183">
                  <c:v>2.4694160950445184E-12</c:v>
                </c:pt>
                <c:pt idx="184">
                  <c:v>2.5269361850843579E-12</c:v>
                </c:pt>
                <c:pt idx="185">
                  <c:v>2.5857960901374855E-12</c:v>
                </c:pt>
                <c:pt idx="186">
                  <c:v>2.6460270185046596E-12</c:v>
                </c:pt>
                <c:pt idx="187">
                  <c:v>2.7076609054213554E-12</c:v>
                </c:pt>
                <c:pt idx="188">
                  <c:v>2.7707304299902313E-12</c:v>
                </c:pt>
                <c:pt idx="189">
                  <c:v>2.8352690325080447E-12</c:v>
                </c:pt>
                <c:pt idx="190">
                  <c:v>2.9013109321961131E-12</c:v>
                </c:pt>
                <c:pt idx="191">
                  <c:v>2.9688911453438243E-12</c:v>
                </c:pt>
                <c:pt idx="192">
                  <c:v>3.0380455038747169E-12</c:v>
                </c:pt>
                <c:pt idx="193">
                  <c:v>3.1088106743450474E-12</c:v>
                </c:pt>
                <c:pt idx="194">
                  <c:v>3.1812241773848926E-12</c:v>
                </c:pt>
                <c:pt idx="195">
                  <c:v>3.255324407592064E-12</c:v>
                </c:pt>
                <c:pt idx="196">
                  <c:v>3.3311506538894561E-12</c:v>
                </c:pt>
                <c:pt idx="197">
                  <c:v>3.4087431203565284E-12</c:v>
                </c:pt>
                <c:pt idx="198">
                  <c:v>3.4881429475460663E-12</c:v>
                </c:pt>
                <c:pt idx="199">
                  <c:v>3.5693922342974213E-12</c:v>
                </c:pt>
                <c:pt idx="200">
                  <c:v>3.652534060057895E-12</c:v>
                </c:pt>
                <c:pt idx="201">
                  <c:v>3.7376125077240143E-12</c:v>
                </c:pt>
                <c:pt idx="202">
                  <c:v>3.8246726870148756E-12</c:v>
                </c:pt>
                <c:pt idx="203">
                  <c:v>3.9137607583899246E-12</c:v>
                </c:pt>
                <c:pt idx="204">
                  <c:v>4.0049239575238149E-12</c:v>
                </c:pt>
                <c:pt idx="205">
                  <c:v>4.0982106203514236E-12</c:v>
                </c:pt>
                <c:pt idx="206">
                  <c:v>4.1936702086961703E-12</c:v>
                </c:pt>
                <c:pt idx="207">
                  <c:v>4.2913533364953578E-12</c:v>
                </c:pt>
                <c:pt idx="208">
                  <c:v>4.391311796636329E-12</c:v>
                </c:pt>
                <c:pt idx="209">
                  <c:v>4.4935985884177631E-12</c:v>
                </c:pt>
                <c:pt idx="210">
                  <c:v>4.5982679456505866E-12</c:v>
                </c:pt>
                <c:pt idx="211">
                  <c:v>4.7053753654134582E-12</c:v>
                </c:pt>
                <c:pt idx="212">
                  <c:v>4.814977637478085E-12</c:v>
                </c:pt>
                <c:pt idx="213">
                  <c:v>4.9271328744198607E-12</c:v>
                </c:pt>
                <c:pt idx="214">
                  <c:v>5.0419005424299715E-12</c:v>
                </c:pt>
                <c:pt idx="215">
                  <c:v>5.1593414928451181E-12</c:v>
                </c:pt>
                <c:pt idx="216">
                  <c:v>5.2795179944117339E-12</c:v>
                </c:pt>
                <c:pt idx="217">
                  <c:v>5.4024937663016689E-12</c:v>
                </c:pt>
                <c:pt idx="218">
                  <c:v>5.5283340118969506E-12</c:v>
                </c:pt>
                <c:pt idx="219">
                  <c:v>5.6571054533614957E-12</c:v>
                </c:pt>
                <c:pt idx="220">
                  <c:v>5.7888763670180514E-12</c:v>
                </c:pt>
                <c:pt idx="221">
                  <c:v>5.9237166195492414E-12</c:v>
                </c:pt>
                <c:pt idx="222">
                  <c:v>6.0616977050417723E-12</c:v>
                </c:pt>
                <c:pt idx="223">
                  <c:v>6.2028927828935734E-12</c:v>
                </c:pt>
                <c:pt idx="224">
                  <c:v>6.3473767166038539E-12</c:v>
                </c:pt>
                <c:pt idx="225">
                  <c:v>6.4952261134667457E-12</c:v>
                </c:pt>
                <c:pt idx="226">
                  <c:v>6.6465193651894771E-12</c:v>
                </c:pt>
                <c:pt idx="227">
                  <c:v>6.8013366894567118E-12</c:v>
                </c:pt>
                <c:pt idx="228">
                  <c:v>6.9597601724630362E-12</c:v>
                </c:pt>
                <c:pt idx="229">
                  <c:v>7.1218738124361124E-12</c:v>
                </c:pt>
                <c:pt idx="230">
                  <c:v>7.2877635641736894E-12</c:v>
                </c:pt>
                <c:pt idx="231">
                  <c:v>7.4575173846179424E-12</c:v>
                </c:pt>
                <c:pt idx="232">
                  <c:v>7.6312252794914349E-12</c:v>
                </c:pt>
                <c:pt idx="233">
                  <c:v>7.8089793510193181E-12</c:v>
                </c:pt>
                <c:pt idx="234">
                  <c:v>7.9908738467631777E-12</c:v>
                </c:pt>
                <c:pt idx="235">
                  <c:v>8.1770052095923121E-12</c:v>
                </c:pt>
                <c:pt idx="236">
                  <c:v>8.3674721288190231E-12</c:v>
                </c:pt>
                <c:pt idx="237">
                  <c:v>8.5623755925250325E-12</c:v>
                </c:pt>
                <c:pt idx="238">
                  <c:v>8.7618189411066231E-12</c:v>
                </c:pt>
                <c:pt idx="239">
                  <c:v>8.9659079220671872E-12</c:v>
                </c:pt>
                <c:pt idx="240">
                  <c:v>9.174750746085841E-12</c:v>
                </c:pt>
                <c:pt idx="241">
                  <c:v>9.388458144392261E-12</c:v>
                </c:pt>
                <c:pt idx="242">
                  <c:v>9.6071434274777656E-12</c:v>
                </c:pt>
                <c:pt idx="243">
                  <c:v>9.8309225451741E-12</c:v>
                </c:pt>
                <c:pt idx="244">
                  <c:v>1.0059914148131532E-11</c:v>
                </c:pt>
                <c:pt idx="245">
                  <c:v>1.0294239650728997E-11</c:v>
                </c:pt>
                <c:pt idx="246">
                  <c:v>1.0534023295449659E-11</c:v>
                </c:pt>
                <c:pt idx="247">
                  <c:v>1.0779392218755841E-11</c:v>
                </c:pt>
                <c:pt idx="248">
                  <c:v>1.1030476518498534E-11</c:v>
                </c:pt>
                <c:pt idx="249">
                  <c:v>1.1287409322896958E-11</c:v>
                </c:pt>
                <c:pt idx="250">
                  <c:v>1.155032686112491E-11</c:v>
                </c:pt>
                <c:pt idx="251">
                  <c:v>1.1819368535541275E-11</c:v>
                </c:pt>
                <c:pt idx="252">
                  <c:v>1.2094676995603025E-11</c:v>
                </c:pt>
                <c:pt idx="253">
                  <c:v>1.2376398213499798E-11</c:v>
                </c:pt>
                <c:pt idx="254">
                  <c:v>1.2664681561550388E-11</c:v>
                </c:pt>
                <c:pt idx="255">
                  <c:v>1.2959679891401788E-11</c:v>
                </c:pt>
                <c:pt idx="256">
                  <c:v>1.3261549615073253E-11</c:v>
                </c:pt>
                <c:pt idx="257">
                  <c:v>1.3570450787887969E-11</c:v>
                </c:pt>
                <c:pt idx="258">
                  <c:v>1.3886547193336594E-11</c:v>
                </c:pt>
                <c:pt idx="259">
                  <c:v>1.4210006429917309E-11</c:v>
                </c:pt>
                <c:pt idx="260">
                  <c:v>1.4540999999998843E-11</c:v>
                </c:pt>
                <c:pt idx="261">
                  <c:v>1.4879703400753256E-11</c:v>
                </c:pt>
                <c:pt idx="262">
                  <c:v>1.5226296217206885E-11</c:v>
                </c:pt>
                <c:pt idx="263">
                  <c:v>1.5580962217458757E-11</c:v>
                </c:pt>
                <c:pt idx="264">
                  <c:v>1.5943889450116745E-11</c:v>
                </c:pt>
                <c:pt idx="265">
                  <c:v>1.6315270344003512E-11</c:v>
                </c:pt>
                <c:pt idx="266">
                  <c:v>1.6695301810184771E-11</c:v>
                </c:pt>
                <c:pt idx="267">
                  <c:v>1.7084185346374262E-11</c:v>
                </c:pt>
                <c:pt idx="268">
                  <c:v>1.7482127143770331E-11</c:v>
                </c:pt>
                <c:pt idx="269">
                  <c:v>1.7889338196381335E-11</c:v>
                </c:pt>
                <c:pt idx="270">
                  <c:v>1.8306034412897443E-11</c:v>
                </c:pt>
                <c:pt idx="271">
                  <c:v>1.8732436731168244E-11</c:v>
                </c:pt>
                <c:pt idx="272">
                  <c:v>1.9168771235347061E-11</c:v>
                </c:pt>
                <c:pt idx="273">
                  <c:v>1.9615269275763539E-11</c:v>
                </c:pt>
                <c:pt idx="274">
                  <c:v>2.0072167591588816E-11</c:v>
                </c:pt>
                <c:pt idx="275">
                  <c:v>2.0539708436357655E-11</c:v>
                </c:pt>
                <c:pt idx="276">
                  <c:v>2.1018139706414674E-11</c:v>
                </c:pt>
                <c:pt idx="277">
                  <c:v>2.1507715072352003E-11</c:v>
                </c:pt>
                <c:pt idx="278">
                  <c:v>2.2008694113508957E-11</c:v>
                </c:pt>
                <c:pt idx="279">
                  <c:v>2.2521342455604395E-11</c:v>
                </c:pt>
                <c:pt idx="280">
                  <c:v>2.3045931911574966E-11</c:v>
                </c:pt>
                <c:pt idx="281">
                  <c:v>2.3582740625694062E-11</c:v>
                </c:pt>
                <c:pt idx="282">
                  <c:v>2.4132053221047376E-11</c:v>
                </c:pt>
                <c:pt idx="283">
                  <c:v>2.469416095044398E-11</c:v>
                </c:pt>
                <c:pt idx="284">
                  <c:v>2.526936185084233E-11</c:v>
                </c:pt>
                <c:pt idx="285">
                  <c:v>2.5857960901373576E-11</c:v>
                </c:pt>
                <c:pt idx="286">
                  <c:v>2.646027018504531E-11</c:v>
                </c:pt>
                <c:pt idx="287">
                  <c:v>2.7076609054212234E-11</c:v>
                </c:pt>
                <c:pt idx="288">
                  <c:v>2.7707304299900992E-11</c:v>
                </c:pt>
                <c:pt idx="289">
                  <c:v>2.8352690325079046E-11</c:v>
                </c:pt>
                <c:pt idx="290">
                  <c:v>2.9013109321959716E-11</c:v>
                </c:pt>
                <c:pt idx="291">
                  <c:v>2.96889114534368E-11</c:v>
                </c:pt>
                <c:pt idx="292">
                  <c:v>3.038045503874569E-11</c:v>
                </c:pt>
                <c:pt idx="293">
                  <c:v>3.1088106743448937E-11</c:v>
                </c:pt>
                <c:pt idx="294">
                  <c:v>3.1812241773847347E-11</c:v>
                </c:pt>
                <c:pt idx="295">
                  <c:v>3.2553244075919055E-11</c:v>
                </c:pt>
                <c:pt idx="296">
                  <c:v>3.331150653889294E-11</c:v>
                </c:pt>
                <c:pt idx="297">
                  <c:v>3.4087431203563661E-11</c:v>
                </c:pt>
                <c:pt idx="298">
                  <c:v>3.4881429475458942E-11</c:v>
                </c:pt>
                <c:pt idx="299">
                  <c:v>3.5693922342972479E-11</c:v>
                </c:pt>
                <c:pt idx="300">
                  <c:v>3.652534060057716E-11</c:v>
                </c:pt>
                <c:pt idx="301">
                  <c:v>3.7376125077238323E-11</c:v>
                </c:pt>
                <c:pt idx="302">
                  <c:v>3.8246726870146869E-11</c:v>
                </c:pt>
                <c:pt idx="303">
                  <c:v>3.9137607583897303E-11</c:v>
                </c:pt>
                <c:pt idx="304">
                  <c:v>4.0049239575236197E-11</c:v>
                </c:pt>
                <c:pt idx="305">
                  <c:v>4.0982106203512246E-11</c:v>
                </c:pt>
                <c:pt idx="306">
                  <c:v>4.1936702086959703E-11</c:v>
                </c:pt>
                <c:pt idx="307">
                  <c:v>4.2913533364951454E-11</c:v>
                </c:pt>
                <c:pt idx="308">
                  <c:v>4.3913117966361153E-11</c:v>
                </c:pt>
                <c:pt idx="309">
                  <c:v>4.4935985884175448E-11</c:v>
                </c:pt>
                <c:pt idx="310">
                  <c:v>4.5982679456503617E-11</c:v>
                </c:pt>
                <c:pt idx="311">
                  <c:v>4.705375365413226E-11</c:v>
                </c:pt>
                <c:pt idx="312">
                  <c:v>4.8149776374778459E-11</c:v>
                </c:pt>
                <c:pt idx="313">
                  <c:v>4.9271328744196211E-11</c:v>
                </c:pt>
                <c:pt idx="314">
                  <c:v>5.0419005424297267E-11</c:v>
                </c:pt>
                <c:pt idx="315">
                  <c:v>5.1593414928448715E-11</c:v>
                </c:pt>
                <c:pt idx="316">
                  <c:v>5.2795179944114725E-11</c:v>
                </c:pt>
                <c:pt idx="317">
                  <c:v>5.4024937663014004E-11</c:v>
                </c:pt>
                <c:pt idx="318">
                  <c:v>5.5283340118966807E-11</c:v>
                </c:pt>
                <c:pt idx="319">
                  <c:v>5.6571054533612203E-11</c:v>
                </c:pt>
                <c:pt idx="320">
                  <c:v>5.7888763670177651E-11</c:v>
                </c:pt>
                <c:pt idx="321">
                  <c:v>5.9237166195489494E-11</c:v>
                </c:pt>
                <c:pt idx="322">
                  <c:v>6.0616977050414771E-11</c:v>
                </c:pt>
                <c:pt idx="323">
                  <c:v>6.2028927828932722E-11</c:v>
                </c:pt>
                <c:pt idx="324">
                  <c:v>6.3473767166035491E-11</c:v>
                </c:pt>
                <c:pt idx="325">
                  <c:v>6.4952261134664227E-11</c:v>
                </c:pt>
                <c:pt idx="326">
                  <c:v>6.6465193651891491E-11</c:v>
                </c:pt>
                <c:pt idx="327">
                  <c:v>6.8013366894563816E-11</c:v>
                </c:pt>
                <c:pt idx="328">
                  <c:v>6.9597601724626982E-11</c:v>
                </c:pt>
                <c:pt idx="329">
                  <c:v>7.121873812435758E-11</c:v>
                </c:pt>
                <c:pt idx="330">
                  <c:v>7.2877635641733281E-11</c:v>
                </c:pt>
                <c:pt idx="331">
                  <c:v>7.4575173846175796E-11</c:v>
                </c:pt>
                <c:pt idx="332">
                  <c:v>7.6312252794910643E-11</c:v>
                </c:pt>
                <c:pt idx="333">
                  <c:v>7.8089793510189442E-11</c:v>
                </c:pt>
                <c:pt idx="334">
                  <c:v>7.9908738467627825E-11</c:v>
                </c:pt>
                <c:pt idx="335">
                  <c:v>8.1770052095919085E-11</c:v>
                </c:pt>
                <c:pt idx="336">
                  <c:v>8.3674721288186183E-11</c:v>
                </c:pt>
                <c:pt idx="337">
                  <c:v>8.5623755925246131E-11</c:v>
                </c:pt>
                <c:pt idx="338">
                  <c:v>8.7618189411061924E-11</c:v>
                </c:pt>
                <c:pt idx="339">
                  <c:v>8.9659079220667433E-11</c:v>
                </c:pt>
                <c:pt idx="340">
                  <c:v>9.1747507460853954E-11</c:v>
                </c:pt>
                <c:pt idx="341">
                  <c:v>9.3884581443918048E-11</c:v>
                </c:pt>
                <c:pt idx="342">
                  <c:v>9.6071434274773048E-11</c:v>
                </c:pt>
                <c:pt idx="343">
                  <c:v>9.8309225451736121E-11</c:v>
                </c:pt>
                <c:pt idx="344">
                  <c:v>1.0059914148131034E-10</c:v>
                </c:pt>
                <c:pt idx="345">
                  <c:v>1.0294239650728497E-10</c:v>
                </c:pt>
                <c:pt idx="346">
                  <c:v>1.0534023295449149E-10</c:v>
                </c:pt>
                <c:pt idx="347">
                  <c:v>1.0779392218755308E-10</c:v>
                </c:pt>
                <c:pt idx="348">
                  <c:v>1.1030476518497997E-10</c:v>
                </c:pt>
                <c:pt idx="349">
                  <c:v>1.1287409322896408E-10</c:v>
                </c:pt>
                <c:pt idx="350">
                  <c:v>1.1550326861124346E-10</c:v>
                </c:pt>
                <c:pt idx="351">
                  <c:v>1.1819368535540703E-10</c:v>
                </c:pt>
                <c:pt idx="352">
                  <c:v>1.2094676995602415E-10</c:v>
                </c:pt>
                <c:pt idx="353">
                  <c:v>1.2376398213499198E-10</c:v>
                </c:pt>
                <c:pt idx="354">
                  <c:v>1.2664681561549773E-10</c:v>
                </c:pt>
                <c:pt idx="355">
                  <c:v>1.2959679891401159E-10</c:v>
                </c:pt>
                <c:pt idx="356">
                  <c:v>1.3261549615072584E-10</c:v>
                </c:pt>
                <c:pt idx="357">
                  <c:v>1.3570450787887307E-10</c:v>
                </c:pt>
                <c:pt idx="358">
                  <c:v>1.3886547193335923E-10</c:v>
                </c:pt>
                <c:pt idx="359">
                  <c:v>1.4210006429916617E-10</c:v>
                </c:pt>
                <c:pt idx="360">
                  <c:v>1.4540999999998133E-10</c:v>
                </c:pt>
                <c:pt idx="361">
                  <c:v>1.4879703400752504E-10</c:v>
                </c:pt>
                <c:pt idx="362">
                  <c:v>1.5226296217206142E-10</c:v>
                </c:pt>
                <c:pt idx="363">
                  <c:v>1.5580962217458001E-10</c:v>
                </c:pt>
                <c:pt idx="364">
                  <c:v>1.5943889450115975E-10</c:v>
                </c:pt>
                <c:pt idx="365">
                  <c:v>1.631527034400272E-10</c:v>
                </c:pt>
                <c:pt idx="366">
                  <c:v>1.6695301810183958E-10</c:v>
                </c:pt>
                <c:pt idx="367">
                  <c:v>1.7084185346373434E-10</c:v>
                </c:pt>
                <c:pt idx="368">
                  <c:v>1.748212714376948E-10</c:v>
                </c:pt>
                <c:pt idx="369">
                  <c:v>1.7889338196380463E-10</c:v>
                </c:pt>
                <c:pt idx="370">
                  <c:v>1.8306034412896516E-10</c:v>
                </c:pt>
                <c:pt idx="371">
                  <c:v>1.8732436731167336E-10</c:v>
                </c:pt>
                <c:pt idx="372">
                  <c:v>1.9168771235346129E-10</c:v>
                </c:pt>
                <c:pt idx="373">
                  <c:v>1.9615269275762588E-10</c:v>
                </c:pt>
                <c:pt idx="374">
                  <c:v>2.0072167591587839E-10</c:v>
                </c:pt>
                <c:pt idx="375">
                  <c:v>2.0539708436356656E-10</c:v>
                </c:pt>
                <c:pt idx="376">
                  <c:v>2.1018139706413652E-10</c:v>
                </c:pt>
                <c:pt idx="377">
                  <c:v>2.1507715072350954E-10</c:v>
                </c:pt>
                <c:pt idx="378">
                  <c:v>2.200869411350788E-10</c:v>
                </c:pt>
                <c:pt idx="379">
                  <c:v>2.2521342455603259E-10</c:v>
                </c:pt>
                <c:pt idx="380">
                  <c:v>2.3045931911573841E-10</c:v>
                </c:pt>
                <c:pt idx="381">
                  <c:v>2.3582740625692914E-10</c:v>
                </c:pt>
                <c:pt idx="382">
                  <c:v>2.4132053221046207E-10</c:v>
                </c:pt>
                <c:pt idx="383">
                  <c:v>2.4694160950442779E-10</c:v>
                </c:pt>
                <c:pt idx="384">
                  <c:v>2.5269361850841094E-10</c:v>
                </c:pt>
                <c:pt idx="385">
                  <c:v>2.5857960901372316E-10</c:v>
                </c:pt>
                <c:pt idx="386">
                  <c:v>2.6460270185044018E-10</c:v>
                </c:pt>
                <c:pt idx="387">
                  <c:v>2.7076609054210919E-10</c:v>
                </c:pt>
                <c:pt idx="388">
                  <c:v>2.7707304299899599E-10</c:v>
                </c:pt>
                <c:pt idx="389">
                  <c:v>2.8352690325077664E-10</c:v>
                </c:pt>
                <c:pt idx="390">
                  <c:v>2.901310932195831E-10</c:v>
                </c:pt>
                <c:pt idx="391">
                  <c:v>2.9688911453435355E-10</c:v>
                </c:pt>
                <c:pt idx="392">
                  <c:v>3.0380455038744212E-10</c:v>
                </c:pt>
                <c:pt idx="393">
                  <c:v>3.1088106743447423E-10</c:v>
                </c:pt>
                <c:pt idx="394">
                  <c:v>3.1812241773845802E-10</c:v>
                </c:pt>
                <c:pt idx="395">
                  <c:v>3.2553244075917476E-10</c:v>
                </c:pt>
                <c:pt idx="396">
                  <c:v>3.331150653889132E-10</c:v>
                </c:pt>
                <c:pt idx="397">
                  <c:v>3.4087431203561947E-10</c:v>
                </c:pt>
                <c:pt idx="398">
                  <c:v>3.4881429475457242E-10</c:v>
                </c:pt>
                <c:pt idx="399">
                  <c:v>3.5693922342970739E-10</c:v>
                </c:pt>
                <c:pt idx="400">
                  <c:v>3.6525340600575394E-10</c:v>
                </c:pt>
                <c:pt idx="401">
                  <c:v>3.7376125077236505E-10</c:v>
                </c:pt>
                <c:pt idx="402">
                  <c:v>3.8246726870145006E-10</c:v>
                </c:pt>
                <c:pt idx="403">
                  <c:v>3.9137607583895396E-10</c:v>
                </c:pt>
                <c:pt idx="404">
                  <c:v>4.0049239575234253E-10</c:v>
                </c:pt>
                <c:pt idx="405">
                  <c:v>4.0982106203510249E-10</c:v>
                </c:pt>
                <c:pt idx="406">
                  <c:v>4.1936702086957593E-10</c:v>
                </c:pt>
                <c:pt idx="407">
                  <c:v>4.2913533364949373E-10</c:v>
                </c:pt>
                <c:pt idx="408">
                  <c:v>4.3913117966359019E-10</c:v>
                </c:pt>
                <c:pt idx="409">
                  <c:v>4.4935985884173263E-10</c:v>
                </c:pt>
                <c:pt idx="410">
                  <c:v>4.5982679456501378E-10</c:v>
                </c:pt>
                <c:pt idx="411">
                  <c:v>4.7053753654129958E-10</c:v>
                </c:pt>
                <c:pt idx="412">
                  <c:v>4.8149776374776117E-10</c:v>
                </c:pt>
                <c:pt idx="413">
                  <c:v>4.9271328744193819E-10</c:v>
                </c:pt>
                <c:pt idx="414">
                  <c:v>5.041900542429482E-10</c:v>
                </c:pt>
                <c:pt idx="415">
                  <c:v>5.1593414928446103E-10</c:v>
                </c:pt>
                <c:pt idx="416">
                  <c:v>5.279517994411215E-10</c:v>
                </c:pt>
                <c:pt idx="417">
                  <c:v>5.4024937663011375E-10</c:v>
                </c:pt>
                <c:pt idx="418">
                  <c:v>5.5283340118964122E-10</c:v>
                </c:pt>
                <c:pt idx="419">
                  <c:v>5.657105453360946E-10</c:v>
                </c:pt>
                <c:pt idx="420">
                  <c:v>5.7888763670174819E-10</c:v>
                </c:pt>
                <c:pt idx="421">
                  <c:v>5.9237166195486606E-10</c:v>
                </c:pt>
                <c:pt idx="422">
                  <c:v>6.0616977050411819E-10</c:v>
                </c:pt>
                <c:pt idx="423">
                  <c:v>6.2028927828929695E-10</c:v>
                </c:pt>
                <c:pt idx="424">
                  <c:v>6.3473767166032301E-10</c:v>
                </c:pt>
                <c:pt idx="425">
                  <c:v>6.4952261134661063E-10</c:v>
                </c:pt>
                <c:pt idx="426">
                  <c:v>6.6465193651888249E-10</c:v>
                </c:pt>
                <c:pt idx="427">
                  <c:v>6.8013366894560509E-10</c:v>
                </c:pt>
                <c:pt idx="428">
                  <c:v>6.9597601724623609E-10</c:v>
                </c:pt>
                <c:pt idx="429">
                  <c:v>7.1218738124354126E-10</c:v>
                </c:pt>
                <c:pt idx="430">
                  <c:v>7.287763564172973E-10</c:v>
                </c:pt>
                <c:pt idx="431">
                  <c:v>7.4575173846172171E-10</c:v>
                </c:pt>
                <c:pt idx="432">
                  <c:v>7.6312252794906931E-10</c:v>
                </c:pt>
                <c:pt idx="433">
                  <c:v>7.8089793510185516E-10</c:v>
                </c:pt>
                <c:pt idx="434">
                  <c:v>7.9908738467623966E-10</c:v>
                </c:pt>
                <c:pt idx="435">
                  <c:v>8.177005209591511E-10</c:v>
                </c:pt>
                <c:pt idx="436">
                  <c:v>8.3674721288182106E-10</c:v>
                </c:pt>
                <c:pt idx="437">
                  <c:v>8.5623755925241972E-10</c:v>
                </c:pt>
                <c:pt idx="438">
                  <c:v>8.7618189411057646E-10</c:v>
                </c:pt>
                <c:pt idx="439">
                  <c:v>8.9659079220663064E-10</c:v>
                </c:pt>
                <c:pt idx="440">
                  <c:v>9.174750746084948E-10</c:v>
                </c:pt>
                <c:pt idx="441">
                  <c:v>9.3884581443913472E-10</c:v>
                </c:pt>
                <c:pt idx="442">
                  <c:v>9.6071434274768201E-10</c:v>
                </c:pt>
                <c:pt idx="443">
                  <c:v>9.8309225451731362E-10</c:v>
                </c:pt>
                <c:pt idx="444">
                  <c:v>1.0059914148130544E-9</c:v>
                </c:pt>
                <c:pt idx="445">
                  <c:v>1.0294239650727997E-9</c:v>
                </c:pt>
                <c:pt idx="446">
                  <c:v>1.0534023295448635E-9</c:v>
                </c:pt>
                <c:pt idx="447">
                  <c:v>1.0779392218754783E-9</c:v>
                </c:pt>
                <c:pt idx="448">
                  <c:v>1.1030476518497459E-9</c:v>
                </c:pt>
                <c:pt idx="449">
                  <c:v>1.1287409322895859E-9</c:v>
                </c:pt>
                <c:pt idx="450">
                  <c:v>1.1550326861123786E-9</c:v>
                </c:pt>
                <c:pt idx="451">
                  <c:v>1.1819368535540104E-9</c:v>
                </c:pt>
                <c:pt idx="452">
                  <c:v>1.2094676995601825E-9</c:v>
                </c:pt>
                <c:pt idx="453">
                  <c:v>1.2376398213498594E-9</c:v>
                </c:pt>
                <c:pt idx="454">
                  <c:v>1.2664681561549156E-9</c:v>
                </c:pt>
                <c:pt idx="455">
                  <c:v>1.2959679891400531E-9</c:v>
                </c:pt>
                <c:pt idx="456">
                  <c:v>1.3261549615071942E-9</c:v>
                </c:pt>
                <c:pt idx="457">
                  <c:v>1.3570450787886649E-9</c:v>
                </c:pt>
                <c:pt idx="458">
                  <c:v>1.3886547193335245E-9</c:v>
                </c:pt>
                <c:pt idx="459">
                  <c:v>1.4210006429915929E-9</c:v>
                </c:pt>
                <c:pt idx="460">
                  <c:v>1.45409999999974E-9</c:v>
                </c:pt>
                <c:pt idx="461">
                  <c:v>1.4879703400751784E-9</c:v>
                </c:pt>
                <c:pt idx="462">
                  <c:v>1.5226296217205403E-9</c:v>
                </c:pt>
                <c:pt idx="463">
                  <c:v>1.5580962217457243E-9</c:v>
                </c:pt>
                <c:pt idx="464">
                  <c:v>1.5943889450115196E-9</c:v>
                </c:pt>
                <c:pt idx="465">
                  <c:v>1.6315270344001896E-9</c:v>
                </c:pt>
                <c:pt idx="466">
                  <c:v>1.6695301810183144E-9</c:v>
                </c:pt>
                <c:pt idx="467">
                  <c:v>1.7084185346372602E-9</c:v>
                </c:pt>
                <c:pt idx="468">
                  <c:v>1.748212714376863E-9</c:v>
                </c:pt>
                <c:pt idx="469">
                  <c:v>1.7889338196379559E-9</c:v>
                </c:pt>
                <c:pt idx="470">
                  <c:v>1.8306034412895627E-9</c:v>
                </c:pt>
                <c:pt idx="471">
                  <c:v>1.8732436731166425E-9</c:v>
                </c:pt>
                <c:pt idx="472">
                  <c:v>1.9168771235345201E-9</c:v>
                </c:pt>
                <c:pt idx="473">
                  <c:v>1.9615269275761632E-9</c:v>
                </c:pt>
                <c:pt idx="474">
                  <c:v>2.0072167591586821E-9</c:v>
                </c:pt>
                <c:pt idx="475">
                  <c:v>2.0539708436355656E-9</c:v>
                </c:pt>
                <c:pt idx="476">
                  <c:v>2.1018139706412626E-9</c:v>
                </c:pt>
                <c:pt idx="477">
                  <c:v>2.1507715072349907E-9</c:v>
                </c:pt>
                <c:pt idx="478">
                  <c:v>2.2008694113506777E-9</c:v>
                </c:pt>
                <c:pt idx="479">
                  <c:v>2.2521342455602163E-9</c:v>
                </c:pt>
                <c:pt idx="480">
                  <c:v>2.3045931911572721E-9</c:v>
                </c:pt>
                <c:pt idx="481">
                  <c:v>2.3582740625691769E-9</c:v>
                </c:pt>
                <c:pt idx="482">
                  <c:v>2.4132053221045034E-9</c:v>
                </c:pt>
                <c:pt idx="483">
                  <c:v>2.4694160950441533E-9</c:v>
                </c:pt>
                <c:pt idx="484">
                  <c:v>2.5269361850839864E-9</c:v>
                </c:pt>
                <c:pt idx="485">
                  <c:v>2.5857960901371057E-9</c:v>
                </c:pt>
                <c:pt idx="486">
                  <c:v>2.6460270185042736E-9</c:v>
                </c:pt>
                <c:pt idx="487">
                  <c:v>2.7076609054209604E-9</c:v>
                </c:pt>
                <c:pt idx="488">
                  <c:v>2.7707304299898253E-9</c:v>
                </c:pt>
                <c:pt idx="489">
                  <c:v>2.8352690325076285E-9</c:v>
                </c:pt>
                <c:pt idx="490">
                  <c:v>2.9013109321956893E-9</c:v>
                </c:pt>
                <c:pt idx="491">
                  <c:v>2.9688911453433909E-9</c:v>
                </c:pt>
                <c:pt idx="492">
                  <c:v>3.0380455038742688E-9</c:v>
                </c:pt>
                <c:pt idx="493">
                  <c:v>3.1088106743445912E-9</c:v>
                </c:pt>
                <c:pt idx="494">
                  <c:v>3.1812241773844259E-9</c:v>
                </c:pt>
                <c:pt idx="495">
                  <c:v>3.2553244075915891E-9</c:v>
                </c:pt>
                <c:pt idx="496">
                  <c:v>3.33115065388897E-9</c:v>
                </c:pt>
                <c:pt idx="497">
                  <c:v>3.4087431203560287E-9</c:v>
                </c:pt>
                <c:pt idx="498">
                  <c:v>3.4881429475455546E-9</c:v>
                </c:pt>
                <c:pt idx="499">
                  <c:v>3.5693922342968997E-9</c:v>
                </c:pt>
                <c:pt idx="500">
                  <c:v>3.652534060057362E-9</c:v>
                </c:pt>
                <c:pt idx="501">
                  <c:v>3.7376125077234622E-9</c:v>
                </c:pt>
                <c:pt idx="502">
                  <c:v>3.8246726870143143E-9</c:v>
                </c:pt>
                <c:pt idx="503">
                  <c:v>3.9137607583893495E-9</c:v>
                </c:pt>
                <c:pt idx="504">
                  <c:v>4.0049239575232307E-9</c:v>
                </c:pt>
                <c:pt idx="505">
                  <c:v>4.0982106203508267E-9</c:v>
                </c:pt>
                <c:pt idx="506">
                  <c:v>4.1936702086955552E-9</c:v>
                </c:pt>
                <c:pt idx="507">
                  <c:v>4.2913533364947292E-9</c:v>
                </c:pt>
                <c:pt idx="508">
                  <c:v>4.3913117966356881E-9</c:v>
                </c:pt>
                <c:pt idx="509">
                  <c:v>4.493598588417108E-9</c:v>
                </c:pt>
                <c:pt idx="510">
                  <c:v>4.5982679456499062E-9</c:v>
                </c:pt>
                <c:pt idx="511">
                  <c:v>4.7053753654127673E-9</c:v>
                </c:pt>
                <c:pt idx="512">
                  <c:v>4.814977637477378E-9</c:v>
                </c:pt>
                <c:pt idx="513">
                  <c:v>4.927132874419142E-9</c:v>
                </c:pt>
                <c:pt idx="514">
                  <c:v>5.0419005424292364E-9</c:v>
                </c:pt>
                <c:pt idx="515">
                  <c:v>5.1593414928443605E-9</c:v>
                </c:pt>
                <c:pt idx="516">
                  <c:v>5.2795179944109591E-9</c:v>
                </c:pt>
                <c:pt idx="517">
                  <c:v>5.4024937663008748E-9</c:v>
                </c:pt>
                <c:pt idx="518">
                  <c:v>5.528334011896144E-9</c:v>
                </c:pt>
                <c:pt idx="519">
                  <c:v>5.6571054533606606E-9</c:v>
                </c:pt>
                <c:pt idx="520">
                  <c:v>5.7888763670172013E-9</c:v>
                </c:pt>
                <c:pt idx="521">
                  <c:v>5.9237166195483719E-9</c:v>
                </c:pt>
                <c:pt idx="522">
                  <c:v>6.0616977050408878E-9</c:v>
                </c:pt>
                <c:pt idx="523">
                  <c:v>6.2028927828926691E-9</c:v>
                </c:pt>
                <c:pt idx="524">
                  <c:v>6.3473767166029218E-9</c:v>
                </c:pt>
                <c:pt idx="525">
                  <c:v>6.495226113465792E-9</c:v>
                </c:pt>
                <c:pt idx="526">
                  <c:v>6.6465193651885015E-9</c:v>
                </c:pt>
                <c:pt idx="527">
                  <c:v>6.8013366894557192E-9</c:v>
                </c:pt>
                <c:pt idx="528">
                  <c:v>6.9597601724620089E-9</c:v>
                </c:pt>
                <c:pt idx="529">
                  <c:v>7.1218738124350644E-9</c:v>
                </c:pt>
                <c:pt idx="530">
                  <c:v>7.2877635641726202E-9</c:v>
                </c:pt>
                <c:pt idx="531">
                  <c:v>7.457517384616854E-9</c:v>
                </c:pt>
                <c:pt idx="532">
                  <c:v>7.6312252794903227E-9</c:v>
                </c:pt>
                <c:pt idx="533">
                  <c:v>7.8089793510181715E-9</c:v>
                </c:pt>
                <c:pt idx="534">
                  <c:v>7.990873846762007E-9</c:v>
                </c:pt>
                <c:pt idx="535">
                  <c:v>8.1770052095911123E-9</c:v>
                </c:pt>
                <c:pt idx="536">
                  <c:v>8.3674721288178043E-9</c:v>
                </c:pt>
                <c:pt idx="537">
                  <c:v>8.5623755925237644E-9</c:v>
                </c:pt>
                <c:pt idx="538">
                  <c:v>8.7618189411053388E-9</c:v>
                </c:pt>
                <c:pt idx="539">
                  <c:v>8.9659079220658728E-9</c:v>
                </c:pt>
                <c:pt idx="540">
                  <c:v>9.1747507460845027E-9</c:v>
                </c:pt>
                <c:pt idx="541">
                  <c:v>9.3884581443908906E-9</c:v>
                </c:pt>
                <c:pt idx="542">
                  <c:v>9.6071434274763532E-9</c:v>
                </c:pt>
                <c:pt idx="543">
                  <c:v>9.8309225451726581E-9</c:v>
                </c:pt>
                <c:pt idx="544">
                  <c:v>1.0059914148130054E-8</c:v>
                </c:pt>
                <c:pt idx="545">
                  <c:v>1.0294239650727496E-8</c:v>
                </c:pt>
                <c:pt idx="546">
                  <c:v>1.0534023295448107E-8</c:v>
                </c:pt>
                <c:pt idx="547">
                  <c:v>1.077939221875426E-8</c:v>
                </c:pt>
                <c:pt idx="548">
                  <c:v>1.1030476518496923E-8</c:v>
                </c:pt>
                <c:pt idx="549">
                  <c:v>1.1287409322895311E-8</c:v>
                </c:pt>
                <c:pt idx="550">
                  <c:v>1.1550326861123222E-8</c:v>
                </c:pt>
                <c:pt idx="551">
                  <c:v>1.181936853553953E-8</c:v>
                </c:pt>
                <c:pt idx="552">
                  <c:v>1.2094676995601239E-8</c:v>
                </c:pt>
                <c:pt idx="553">
                  <c:v>1.2376398213497992E-8</c:v>
                </c:pt>
                <c:pt idx="554">
                  <c:v>1.2664681561548541E-8</c:v>
                </c:pt>
                <c:pt idx="555">
                  <c:v>1.2959679891399875E-8</c:v>
                </c:pt>
                <c:pt idx="556">
                  <c:v>1.3261549615071294E-8</c:v>
                </c:pt>
                <c:pt idx="557">
                  <c:v>1.3570450787885986E-8</c:v>
                </c:pt>
                <c:pt idx="558">
                  <c:v>1.3886547193334566E-8</c:v>
                </c:pt>
                <c:pt idx="559">
                  <c:v>1.421000642991524E-8</c:v>
                </c:pt>
                <c:pt idx="560">
                  <c:v>1.4540999999996694E-8</c:v>
                </c:pt>
                <c:pt idx="561">
                  <c:v>1.4879703400751058E-8</c:v>
                </c:pt>
                <c:pt idx="562">
                  <c:v>1.5226296217204664E-8</c:v>
                </c:pt>
                <c:pt idx="563">
                  <c:v>1.5580962217456486E-8</c:v>
                </c:pt>
                <c:pt idx="564">
                  <c:v>1.5943889450114391E-8</c:v>
                </c:pt>
                <c:pt idx="565">
                  <c:v>1.6315270344001101E-8</c:v>
                </c:pt>
                <c:pt idx="566">
                  <c:v>1.6695301810182334E-8</c:v>
                </c:pt>
                <c:pt idx="567">
                  <c:v>1.7084185346371772E-8</c:v>
                </c:pt>
                <c:pt idx="568">
                  <c:v>1.7482127143767777E-8</c:v>
                </c:pt>
                <c:pt idx="569">
                  <c:v>1.7889338196378693E-8</c:v>
                </c:pt>
                <c:pt idx="570">
                  <c:v>1.830603441289474E-8</c:v>
                </c:pt>
                <c:pt idx="571">
                  <c:v>1.8732436731165516E-8</c:v>
                </c:pt>
                <c:pt idx="572">
                  <c:v>1.9168771235344267E-8</c:v>
                </c:pt>
                <c:pt idx="573">
                  <c:v>1.9615269275760642E-8</c:v>
                </c:pt>
                <c:pt idx="574">
                  <c:v>2.0072167591585843E-8</c:v>
                </c:pt>
                <c:pt idx="575">
                  <c:v>2.0539708436354661E-8</c:v>
                </c:pt>
                <c:pt idx="576">
                  <c:v>2.1018139706411606E-8</c:v>
                </c:pt>
                <c:pt idx="577">
                  <c:v>2.1507715072348861E-8</c:v>
                </c:pt>
                <c:pt idx="578">
                  <c:v>2.2008694113505701E-8</c:v>
                </c:pt>
                <c:pt idx="579">
                  <c:v>2.2521342455601066E-8</c:v>
                </c:pt>
                <c:pt idx="580">
                  <c:v>2.3045931911571601E-8</c:v>
                </c:pt>
                <c:pt idx="581">
                  <c:v>2.3582740625690622E-8</c:v>
                </c:pt>
                <c:pt idx="582">
                  <c:v>2.4132053221043813E-8</c:v>
                </c:pt>
                <c:pt idx="583">
                  <c:v>2.4694160950440338E-8</c:v>
                </c:pt>
                <c:pt idx="584">
                  <c:v>2.5269361850838642E-8</c:v>
                </c:pt>
                <c:pt idx="585">
                  <c:v>2.5857960901369803E-8</c:v>
                </c:pt>
                <c:pt idx="586">
                  <c:v>2.6460270185041451E-8</c:v>
                </c:pt>
                <c:pt idx="587">
                  <c:v>2.7076609054208238E-8</c:v>
                </c:pt>
                <c:pt idx="588">
                  <c:v>2.7707304299896907E-8</c:v>
                </c:pt>
                <c:pt idx="589">
                  <c:v>2.8352690325074906E-8</c:v>
                </c:pt>
                <c:pt idx="590">
                  <c:v>2.9013109321955491E-8</c:v>
                </c:pt>
                <c:pt idx="591">
                  <c:v>2.9688911453432417E-8</c:v>
                </c:pt>
                <c:pt idx="592">
                  <c:v>3.0380455038741203E-8</c:v>
                </c:pt>
                <c:pt idx="593">
                  <c:v>3.1088106743444399E-8</c:v>
                </c:pt>
                <c:pt idx="594">
                  <c:v>3.1812241773842711E-8</c:v>
                </c:pt>
                <c:pt idx="595">
                  <c:v>3.2553244075914255E-8</c:v>
                </c:pt>
                <c:pt idx="596">
                  <c:v>3.3311506538888028E-8</c:v>
                </c:pt>
                <c:pt idx="597">
                  <c:v>3.4087431203558628E-8</c:v>
                </c:pt>
                <c:pt idx="598">
                  <c:v>3.4881429475453855E-8</c:v>
                </c:pt>
                <c:pt idx="599">
                  <c:v>3.5693922342967264E-8</c:v>
                </c:pt>
                <c:pt idx="600">
                  <c:v>3.6525340600571844E-8</c:v>
                </c:pt>
                <c:pt idx="601">
                  <c:v>3.7376125077232861E-8</c:v>
                </c:pt>
                <c:pt idx="602">
                  <c:v>3.8246726870141353E-8</c:v>
                </c:pt>
                <c:pt idx="603">
                  <c:v>3.9137607583891521E-8</c:v>
                </c:pt>
                <c:pt idx="604">
                  <c:v>4.0049239575230289E-8</c:v>
                </c:pt>
                <c:pt idx="605">
                  <c:v>4.0982106203506194E-8</c:v>
                </c:pt>
                <c:pt idx="606">
                  <c:v>4.1936702086953508E-8</c:v>
                </c:pt>
                <c:pt idx="607">
                  <c:v>4.29135333649452E-8</c:v>
                </c:pt>
                <c:pt idx="608">
                  <c:v>4.3913117966354742E-8</c:v>
                </c:pt>
                <c:pt idx="609">
                  <c:v>4.4935985884168888E-8</c:v>
                </c:pt>
                <c:pt idx="610">
                  <c:v>4.5982679456496902E-8</c:v>
                </c:pt>
                <c:pt idx="611">
                  <c:v>4.7053753654125478E-8</c:v>
                </c:pt>
                <c:pt idx="612">
                  <c:v>4.8149776374771348E-8</c:v>
                </c:pt>
                <c:pt idx="613">
                  <c:v>4.927132874418893E-8</c:v>
                </c:pt>
                <c:pt idx="614">
                  <c:v>5.0419005424289823E-8</c:v>
                </c:pt>
                <c:pt idx="615">
                  <c:v>5.1593414928441102E-8</c:v>
                </c:pt>
                <c:pt idx="616">
                  <c:v>5.2795179944107017E-8</c:v>
                </c:pt>
                <c:pt idx="617">
                  <c:v>5.4024937663006125E-8</c:v>
                </c:pt>
                <c:pt idx="618">
                  <c:v>5.5283340118958738E-8</c:v>
                </c:pt>
                <c:pt idx="619">
                  <c:v>5.6571054533603944E-8</c:v>
                </c:pt>
                <c:pt idx="620">
                  <c:v>5.7888763670169302E-8</c:v>
                </c:pt>
                <c:pt idx="621">
                  <c:v>5.9237166195480741E-8</c:v>
                </c:pt>
                <c:pt idx="622">
                  <c:v>6.0616977050405808E-8</c:v>
                </c:pt>
                <c:pt idx="623">
                  <c:v>6.2028927828923574E-8</c:v>
                </c:pt>
                <c:pt idx="624">
                  <c:v>6.3473767166026139E-8</c:v>
                </c:pt>
                <c:pt idx="625">
                  <c:v>6.4952261134654765E-8</c:v>
                </c:pt>
                <c:pt idx="626">
                  <c:v>6.6465193651881789E-8</c:v>
                </c:pt>
                <c:pt idx="627">
                  <c:v>6.8013366894553884E-8</c:v>
                </c:pt>
                <c:pt idx="628">
                  <c:v>6.9597601724616828E-8</c:v>
                </c:pt>
                <c:pt idx="629">
                  <c:v>7.1218738124347308E-8</c:v>
                </c:pt>
                <c:pt idx="630">
                  <c:v>7.2877635641722522E-8</c:v>
                </c:pt>
                <c:pt idx="631">
                  <c:v>7.4575173846164788E-8</c:v>
                </c:pt>
                <c:pt idx="632">
                  <c:v>7.6312252794899369E-8</c:v>
                </c:pt>
                <c:pt idx="633">
                  <c:v>7.808979351017792E-8</c:v>
                </c:pt>
                <c:pt idx="634">
                  <c:v>7.9908738467616166E-8</c:v>
                </c:pt>
                <c:pt idx="635">
                  <c:v>8.1770052095907145E-8</c:v>
                </c:pt>
                <c:pt idx="636">
                  <c:v>8.367472128817397E-8</c:v>
                </c:pt>
                <c:pt idx="637">
                  <c:v>8.5623755925233634E-8</c:v>
                </c:pt>
                <c:pt idx="638">
                  <c:v>8.7618189411049295E-8</c:v>
                </c:pt>
                <c:pt idx="639">
                  <c:v>8.9659079220654178E-8</c:v>
                </c:pt>
                <c:pt idx="640">
                  <c:v>9.1747507460840392E-8</c:v>
                </c:pt>
                <c:pt idx="641">
                  <c:v>9.3884581443904185E-8</c:v>
                </c:pt>
                <c:pt idx="642">
                  <c:v>9.6071434274758853E-8</c:v>
                </c:pt>
                <c:pt idx="643">
                  <c:v>9.8309225451721777E-8</c:v>
                </c:pt>
                <c:pt idx="644">
                  <c:v>1.0059914148129564E-7</c:v>
                </c:pt>
                <c:pt idx="645">
                  <c:v>1.0294239650726994E-7</c:v>
                </c:pt>
                <c:pt idx="646">
                  <c:v>1.053402329544761E-7</c:v>
                </c:pt>
                <c:pt idx="647">
                  <c:v>1.0779392218753756E-7</c:v>
                </c:pt>
                <c:pt idx="648">
                  <c:v>1.1030476518496367E-7</c:v>
                </c:pt>
                <c:pt idx="649">
                  <c:v>1.1287409322894742E-7</c:v>
                </c:pt>
                <c:pt idx="650">
                  <c:v>1.1550326861122642E-7</c:v>
                </c:pt>
                <c:pt idx="651">
                  <c:v>1.1819368535538955E-7</c:v>
                </c:pt>
                <c:pt idx="652">
                  <c:v>1.209467699560065E-7</c:v>
                </c:pt>
                <c:pt idx="653">
                  <c:v>1.2376398213497392E-7</c:v>
                </c:pt>
                <c:pt idx="654">
                  <c:v>1.2664681561547921E-7</c:v>
                </c:pt>
                <c:pt idx="655">
                  <c:v>1.295967989139927E-7</c:v>
                </c:pt>
                <c:pt idx="656">
                  <c:v>1.3261549615070675E-7</c:v>
                </c:pt>
                <c:pt idx="657">
                  <c:v>1.3570450787885303E-7</c:v>
                </c:pt>
                <c:pt idx="658">
                  <c:v>1.388654719333387E-7</c:v>
                </c:pt>
                <c:pt idx="659">
                  <c:v>1.421000642991452E-7</c:v>
                </c:pt>
                <c:pt idx="660">
                  <c:v>1.4540999999995985E-7</c:v>
                </c:pt>
                <c:pt idx="661">
                  <c:v>1.4879703400750338E-7</c:v>
                </c:pt>
                <c:pt idx="662">
                  <c:v>1.5226296217203923E-7</c:v>
                </c:pt>
                <c:pt idx="663">
                  <c:v>1.5580962217455731E-7</c:v>
                </c:pt>
                <c:pt idx="664">
                  <c:v>1.5943889450113642E-7</c:v>
                </c:pt>
                <c:pt idx="665">
                  <c:v>1.631527034400034E-7</c:v>
                </c:pt>
                <c:pt idx="666">
                  <c:v>1.6695301810181496E-7</c:v>
                </c:pt>
                <c:pt idx="667">
                  <c:v>1.708418534637091E-7</c:v>
                </c:pt>
                <c:pt idx="668">
                  <c:v>1.7482127143766897E-7</c:v>
                </c:pt>
                <c:pt idx="669">
                  <c:v>1.7889338196377819E-7</c:v>
                </c:pt>
                <c:pt idx="670">
                  <c:v>1.8306034412893846E-7</c:v>
                </c:pt>
                <c:pt idx="671">
                  <c:v>1.8732436731164602E-7</c:v>
                </c:pt>
                <c:pt idx="672">
                  <c:v>1.9168771235343331E-7</c:v>
                </c:pt>
                <c:pt idx="673">
                  <c:v>1.9615269275759727E-7</c:v>
                </c:pt>
                <c:pt idx="674">
                  <c:v>2.0072167591584911E-7</c:v>
                </c:pt>
                <c:pt idx="675">
                  <c:v>2.0539708436353625E-7</c:v>
                </c:pt>
                <c:pt idx="676">
                  <c:v>2.1018139706410544E-7</c:v>
                </c:pt>
                <c:pt idx="677">
                  <c:v>2.1507715072347779E-7</c:v>
                </c:pt>
                <c:pt idx="678">
                  <c:v>2.2008694113504633E-7</c:v>
                </c:pt>
                <c:pt idx="679">
                  <c:v>2.2521342455599973E-7</c:v>
                </c:pt>
                <c:pt idx="680">
                  <c:v>2.3045931911570484E-7</c:v>
                </c:pt>
                <c:pt idx="681">
                  <c:v>2.3582740625689472E-7</c:v>
                </c:pt>
                <c:pt idx="682">
                  <c:v>2.4132053221042688E-7</c:v>
                </c:pt>
                <c:pt idx="683">
                  <c:v>2.4694160950439174E-7</c:v>
                </c:pt>
                <c:pt idx="684">
                  <c:v>2.5269361850837363E-7</c:v>
                </c:pt>
                <c:pt idx="685">
                  <c:v>2.5857960901368497E-7</c:v>
                </c:pt>
                <c:pt idx="686">
                  <c:v>2.6460270185040115E-7</c:v>
                </c:pt>
                <c:pt idx="687">
                  <c:v>2.7076609054206926E-7</c:v>
                </c:pt>
                <c:pt idx="688">
                  <c:v>2.7707304299895556E-7</c:v>
                </c:pt>
                <c:pt idx="689">
                  <c:v>2.8352690325073529E-7</c:v>
                </c:pt>
                <c:pt idx="690">
                  <c:v>2.9013109321954073E-7</c:v>
                </c:pt>
                <c:pt idx="691">
                  <c:v>2.9688911453431015E-7</c:v>
                </c:pt>
                <c:pt idx="692">
                  <c:v>3.0380455038739782E-7</c:v>
                </c:pt>
                <c:pt idx="693">
                  <c:v>3.1088106743442832E-7</c:v>
                </c:pt>
                <c:pt idx="694">
                  <c:v>3.1812241773841106E-7</c:v>
                </c:pt>
                <c:pt idx="695">
                  <c:v>3.2553244075912669E-7</c:v>
                </c:pt>
                <c:pt idx="696">
                  <c:v>3.3311506538886398E-7</c:v>
                </c:pt>
                <c:pt idx="697">
                  <c:v>3.408743120355697E-7</c:v>
                </c:pt>
                <c:pt idx="698">
                  <c:v>3.4881429475452162E-7</c:v>
                </c:pt>
                <c:pt idx="699">
                  <c:v>3.5693922342965535E-7</c:v>
                </c:pt>
                <c:pt idx="700">
                  <c:v>3.6525340600570062E-7</c:v>
                </c:pt>
                <c:pt idx="701">
                  <c:v>3.7376125077231052E-7</c:v>
                </c:pt>
                <c:pt idx="702">
                  <c:v>3.8246726870139495E-7</c:v>
                </c:pt>
                <c:pt idx="703">
                  <c:v>3.9137607583889757E-7</c:v>
                </c:pt>
                <c:pt idx="704">
                  <c:v>4.0049239575228481E-7</c:v>
                </c:pt>
                <c:pt idx="705">
                  <c:v>4.0982106203504349E-7</c:v>
                </c:pt>
                <c:pt idx="706">
                  <c:v>4.1936702086951618E-7</c:v>
                </c:pt>
                <c:pt idx="707">
                  <c:v>4.2913533364943112E-7</c:v>
                </c:pt>
                <c:pt idx="708">
                  <c:v>4.3913117966352604E-7</c:v>
                </c:pt>
                <c:pt idx="709">
                  <c:v>4.4935985884166706E-7</c:v>
                </c:pt>
                <c:pt idx="710">
                  <c:v>4.5982679456494676E-7</c:v>
                </c:pt>
                <c:pt idx="711">
                  <c:v>4.7053753654123186E-7</c:v>
                </c:pt>
                <c:pt idx="712">
                  <c:v>4.8149776374769187E-7</c:v>
                </c:pt>
                <c:pt idx="713">
                  <c:v>4.92713287441867E-7</c:v>
                </c:pt>
                <c:pt idx="714">
                  <c:v>5.0419005424287548E-7</c:v>
                </c:pt>
                <c:pt idx="715">
                  <c:v>5.1593414928438772E-7</c:v>
                </c:pt>
                <c:pt idx="716">
                  <c:v>5.2795179944104458E-7</c:v>
                </c:pt>
                <c:pt idx="717">
                  <c:v>5.4024937663003496E-7</c:v>
                </c:pt>
                <c:pt idx="718">
                  <c:v>5.5283340118956053E-7</c:v>
                </c:pt>
                <c:pt idx="719">
                  <c:v>5.6571054533601211E-7</c:v>
                </c:pt>
                <c:pt idx="720">
                  <c:v>5.7888763670166496E-7</c:v>
                </c:pt>
                <c:pt idx="721">
                  <c:v>5.9237166195478067E-7</c:v>
                </c:pt>
                <c:pt idx="722">
                  <c:v>6.0616977050403081E-7</c:v>
                </c:pt>
                <c:pt idx="723">
                  <c:v>6.2028927828920763E-7</c:v>
                </c:pt>
                <c:pt idx="724">
                  <c:v>6.3473767166023264E-7</c:v>
                </c:pt>
                <c:pt idx="725">
                  <c:v>6.4952261134651584E-7</c:v>
                </c:pt>
                <c:pt idx="726">
                  <c:v>6.6465193651878565E-7</c:v>
                </c:pt>
                <c:pt idx="727">
                  <c:v>6.8013366894550593E-7</c:v>
                </c:pt>
                <c:pt idx="728">
                  <c:v>6.9597601724613456E-7</c:v>
                </c:pt>
                <c:pt idx="729">
                  <c:v>7.1218738124343854E-7</c:v>
                </c:pt>
                <c:pt idx="730">
                  <c:v>7.2877635641719243E-7</c:v>
                </c:pt>
                <c:pt idx="731">
                  <c:v>7.4575173846161408E-7</c:v>
                </c:pt>
                <c:pt idx="732">
                  <c:v>7.6312252794895941E-7</c:v>
                </c:pt>
                <c:pt idx="733">
                  <c:v>7.8089793510174405E-7</c:v>
                </c:pt>
                <c:pt idx="734">
                  <c:v>7.9908738467612296E-7</c:v>
                </c:pt>
                <c:pt idx="735">
                  <c:v>8.1770052095903178E-7</c:v>
                </c:pt>
                <c:pt idx="736">
                  <c:v>8.3674721288169906E-7</c:v>
                </c:pt>
                <c:pt idx="737">
                  <c:v>8.5623755925229494E-7</c:v>
                </c:pt>
                <c:pt idx="738">
                  <c:v>8.7618189411045017E-7</c:v>
                </c:pt>
                <c:pt idx="739">
                  <c:v>8.9659079220650163E-7</c:v>
                </c:pt>
                <c:pt idx="740">
                  <c:v>9.1747507460836257E-7</c:v>
                </c:pt>
                <c:pt idx="741">
                  <c:v>9.3884581443899926E-7</c:v>
                </c:pt>
                <c:pt idx="742">
                  <c:v>9.6071434274754523E-7</c:v>
                </c:pt>
                <c:pt idx="743">
                  <c:v>9.8309225451717356E-7</c:v>
                </c:pt>
                <c:pt idx="744">
                  <c:v>1.0059914148129076E-6</c:v>
                </c:pt>
                <c:pt idx="745">
                  <c:v>1.0294239650726496E-6</c:v>
                </c:pt>
                <c:pt idx="746">
                  <c:v>1.0534023295447098E-6</c:v>
                </c:pt>
                <c:pt idx="747">
                  <c:v>1.077939221875323E-6</c:v>
                </c:pt>
                <c:pt idx="748">
                  <c:v>1.103047651849587E-6</c:v>
                </c:pt>
                <c:pt idx="749">
                  <c:v>1.1287409322894232E-6</c:v>
                </c:pt>
                <c:pt idx="750">
                  <c:v>1.1550326861122119E-6</c:v>
                </c:pt>
                <c:pt idx="751">
                  <c:v>1.1819368535538423E-6</c:v>
                </c:pt>
                <c:pt idx="752">
                  <c:v>1.2094676995600106E-6</c:v>
                </c:pt>
                <c:pt idx="753">
                  <c:v>1.2376398213496791E-6</c:v>
                </c:pt>
                <c:pt idx="754">
                  <c:v>1.2664681561547304E-6</c:v>
                </c:pt>
                <c:pt idx="755">
                  <c:v>1.2959679891398638E-6</c:v>
                </c:pt>
                <c:pt idx="756">
                  <c:v>1.3261549615070027E-6</c:v>
                </c:pt>
                <c:pt idx="757">
                  <c:v>1.3570450787884692E-6</c:v>
                </c:pt>
                <c:pt idx="758">
                  <c:v>1.3886547193333243E-6</c:v>
                </c:pt>
                <c:pt idx="759">
                  <c:v>1.4210006429913879E-6</c:v>
                </c:pt>
                <c:pt idx="760">
                  <c:v>1.4540999999995328E-6</c:v>
                </c:pt>
                <c:pt idx="761">
                  <c:v>1.4879703400749664E-6</c:v>
                </c:pt>
                <c:pt idx="762">
                  <c:v>1.5226296217203183E-6</c:v>
                </c:pt>
                <c:pt idx="763">
                  <c:v>1.5580962217454971E-6</c:v>
                </c:pt>
                <c:pt idx="764">
                  <c:v>1.5943889450112869E-6</c:v>
                </c:pt>
                <c:pt idx="765">
                  <c:v>1.6315270343999545E-6</c:v>
                </c:pt>
                <c:pt idx="766">
                  <c:v>1.669530181018074E-6</c:v>
                </c:pt>
                <c:pt idx="767">
                  <c:v>1.708418534637014E-6</c:v>
                </c:pt>
                <c:pt idx="768">
                  <c:v>1.748212714376611E-6</c:v>
                </c:pt>
                <c:pt idx="769">
                  <c:v>1.7889338196377016E-6</c:v>
                </c:pt>
                <c:pt idx="770">
                  <c:v>1.8306034412893022E-6</c:v>
                </c:pt>
                <c:pt idx="771">
                  <c:v>1.873243673116369E-6</c:v>
                </c:pt>
                <c:pt idx="772">
                  <c:v>1.9168771235342401E-6</c:v>
                </c:pt>
                <c:pt idx="773">
                  <c:v>1.9615269275758775E-6</c:v>
                </c:pt>
                <c:pt idx="774">
                  <c:v>2.0072167591583934E-6</c:v>
                </c:pt>
                <c:pt idx="775">
                  <c:v>2.05397084363527E-6</c:v>
                </c:pt>
                <c:pt idx="776">
                  <c:v>2.10181397064096E-6</c:v>
                </c:pt>
                <c:pt idx="777">
                  <c:v>2.1507715072346805E-6</c:v>
                </c:pt>
                <c:pt idx="778">
                  <c:v>2.2008694113503638E-6</c:v>
                </c:pt>
                <c:pt idx="779">
                  <c:v>2.2521342455598952E-6</c:v>
                </c:pt>
                <c:pt idx="780">
                  <c:v>2.3045931911569365E-6</c:v>
                </c:pt>
                <c:pt idx="781">
                  <c:v>2.3582740625688327E-6</c:v>
                </c:pt>
                <c:pt idx="782">
                  <c:v>2.4132053221041512E-6</c:v>
                </c:pt>
                <c:pt idx="783">
                  <c:v>2.469416095043798E-6</c:v>
                </c:pt>
                <c:pt idx="784">
                  <c:v>2.5269361850836227E-6</c:v>
                </c:pt>
                <c:pt idx="785">
                  <c:v>2.585796090136733E-6</c:v>
                </c:pt>
                <c:pt idx="786">
                  <c:v>2.6460270185038924E-6</c:v>
                </c:pt>
                <c:pt idx="787">
                  <c:v>2.7076609054205704E-6</c:v>
                </c:pt>
                <c:pt idx="788">
                  <c:v>2.7707304299894308E-6</c:v>
                </c:pt>
                <c:pt idx="789">
                  <c:v>2.8352690325072144E-6</c:v>
                </c:pt>
                <c:pt idx="790">
                  <c:v>2.901310932195266E-6</c:v>
                </c:pt>
                <c:pt idx="791">
                  <c:v>2.9688911453429582E-6</c:v>
                </c:pt>
                <c:pt idx="792">
                  <c:v>3.0380455038738305E-6</c:v>
                </c:pt>
                <c:pt idx="793">
                  <c:v>3.1088106743441429E-6</c:v>
                </c:pt>
                <c:pt idx="794">
                  <c:v>3.1812241773839669E-6</c:v>
                </c:pt>
                <c:pt idx="795">
                  <c:v>3.2553244075911198E-6</c:v>
                </c:pt>
                <c:pt idx="796">
                  <c:v>3.3311506538884897E-6</c:v>
                </c:pt>
                <c:pt idx="797">
                  <c:v>3.4087431203555431E-6</c:v>
                </c:pt>
                <c:pt idx="798">
                  <c:v>3.488142947545046E-6</c:v>
                </c:pt>
                <c:pt idx="799">
                  <c:v>3.569392234296379E-6</c:v>
                </c:pt>
                <c:pt idx="800">
                  <c:v>3.6525340600568284E-6</c:v>
                </c:pt>
                <c:pt idx="801">
                  <c:v>3.7376125077229237E-6</c:v>
                </c:pt>
                <c:pt idx="802">
                  <c:v>3.8246726870137631E-6</c:v>
                </c:pt>
                <c:pt idx="803">
                  <c:v>3.9137607583887854E-6</c:v>
                </c:pt>
                <c:pt idx="804">
                  <c:v>4.0049239575226532E-6</c:v>
                </c:pt>
                <c:pt idx="805">
                  <c:v>4.0982106203502362E-6</c:v>
                </c:pt>
                <c:pt idx="806">
                  <c:v>4.193670208694958E-6</c:v>
                </c:pt>
                <c:pt idx="807">
                  <c:v>4.2913533364941025E-6</c:v>
                </c:pt>
                <c:pt idx="808">
                  <c:v>4.3913117966350467E-6</c:v>
                </c:pt>
                <c:pt idx="809">
                  <c:v>4.4935985884164522E-6</c:v>
                </c:pt>
                <c:pt idx="810">
                  <c:v>4.5982679456492437E-6</c:v>
                </c:pt>
                <c:pt idx="811">
                  <c:v>4.7053753654120902E-6</c:v>
                </c:pt>
                <c:pt idx="812">
                  <c:v>4.8149776374766836E-6</c:v>
                </c:pt>
                <c:pt idx="813">
                  <c:v>4.9271328744184303E-6</c:v>
                </c:pt>
                <c:pt idx="814">
                  <c:v>5.0419005424285093E-6</c:v>
                </c:pt>
                <c:pt idx="815">
                  <c:v>5.1593414928436271E-6</c:v>
                </c:pt>
                <c:pt idx="816">
                  <c:v>5.2795179944101891E-6</c:v>
                </c:pt>
                <c:pt idx="817">
                  <c:v>5.4024937663000877E-6</c:v>
                </c:pt>
                <c:pt idx="818">
                  <c:v>5.5283340118953366E-6</c:v>
                </c:pt>
                <c:pt idx="819">
                  <c:v>5.6571054533598439E-6</c:v>
                </c:pt>
                <c:pt idx="820">
                  <c:v>5.7888763670163673E-6</c:v>
                </c:pt>
                <c:pt idx="821">
                  <c:v>5.9237166195475195E-6</c:v>
                </c:pt>
                <c:pt idx="822">
                  <c:v>6.0616977050400134E-6</c:v>
                </c:pt>
                <c:pt idx="823">
                  <c:v>6.2028927828917747E-6</c:v>
                </c:pt>
                <c:pt idx="824">
                  <c:v>6.3473767166020179E-6</c:v>
                </c:pt>
                <c:pt idx="825">
                  <c:v>6.4952261134648443E-6</c:v>
                </c:pt>
                <c:pt idx="826">
                  <c:v>6.6465193651875319E-6</c:v>
                </c:pt>
                <c:pt idx="827">
                  <c:v>6.8013366894547271E-6</c:v>
                </c:pt>
                <c:pt idx="828">
                  <c:v>6.9597601724610059E-6</c:v>
                </c:pt>
                <c:pt idx="829">
                  <c:v>7.121873812434039E-6</c:v>
                </c:pt>
                <c:pt idx="830">
                  <c:v>7.2877635641715702E-6</c:v>
                </c:pt>
                <c:pt idx="831">
                  <c:v>7.4575173846157783E-6</c:v>
                </c:pt>
                <c:pt idx="832">
                  <c:v>7.6312252794892231E-6</c:v>
                </c:pt>
                <c:pt idx="833">
                  <c:v>7.8089793510170621E-6</c:v>
                </c:pt>
                <c:pt idx="834">
                  <c:v>7.9908738467608408E-6</c:v>
                </c:pt>
                <c:pt idx="835">
                  <c:v>8.1770052095899173E-6</c:v>
                </c:pt>
                <c:pt idx="836">
                  <c:v>8.3674721288165834E-6</c:v>
                </c:pt>
                <c:pt idx="837">
                  <c:v>8.5623755925225312E-6</c:v>
                </c:pt>
                <c:pt idx="838">
                  <c:v>8.7618189411040763E-6</c:v>
                </c:pt>
                <c:pt idx="839">
                  <c:v>8.9659079220645767E-6</c:v>
                </c:pt>
                <c:pt idx="840">
                  <c:v>9.17475074608318E-6</c:v>
                </c:pt>
                <c:pt idx="841">
                  <c:v>9.3884581443895358E-6</c:v>
                </c:pt>
                <c:pt idx="842">
                  <c:v>9.6071434274749864E-6</c:v>
                </c:pt>
                <c:pt idx="843">
                  <c:v>9.8309225451712244E-6</c:v>
                </c:pt>
                <c:pt idx="844">
                  <c:v>1.0059914148128586E-5</c:v>
                </c:pt>
                <c:pt idx="845">
                  <c:v>1.0294239650725993E-5</c:v>
                </c:pt>
                <c:pt idx="846">
                  <c:v>1.0534023295446587E-5</c:v>
                </c:pt>
                <c:pt idx="847">
                  <c:v>1.0779392218752707E-5</c:v>
                </c:pt>
                <c:pt idx="848">
                  <c:v>1.1030476518495335E-5</c:v>
                </c:pt>
                <c:pt idx="849">
                  <c:v>1.1287409322893685E-5</c:v>
                </c:pt>
                <c:pt idx="850">
                  <c:v>1.1550326861121558E-5</c:v>
                </c:pt>
                <c:pt idx="851">
                  <c:v>1.1819368535537848E-5</c:v>
                </c:pt>
                <c:pt idx="852">
                  <c:v>1.2094676995599476E-5</c:v>
                </c:pt>
                <c:pt idx="853">
                  <c:v>1.2376398213496189E-5</c:v>
                </c:pt>
                <c:pt idx="854">
                  <c:v>1.266468156154669E-5</c:v>
                </c:pt>
                <c:pt idx="855">
                  <c:v>1.2959679891398007E-5</c:v>
                </c:pt>
                <c:pt idx="856">
                  <c:v>1.3261549615069382E-5</c:v>
                </c:pt>
                <c:pt idx="857">
                  <c:v>1.357045078788403E-5</c:v>
                </c:pt>
                <c:pt idx="858">
                  <c:v>1.3886547193332567E-5</c:v>
                </c:pt>
                <c:pt idx="859">
                  <c:v>1.4210006429913188E-5</c:v>
                </c:pt>
                <c:pt idx="860">
                  <c:v>1.4540999999994623E-5</c:v>
                </c:pt>
                <c:pt idx="861">
                  <c:v>1.4879703400748888E-5</c:v>
                </c:pt>
                <c:pt idx="862">
                  <c:v>1.522629621720244E-5</c:v>
                </c:pt>
                <c:pt idx="863">
                  <c:v>1.5580962217454213E-5</c:v>
                </c:pt>
                <c:pt idx="864">
                  <c:v>1.5943889450112097E-5</c:v>
                </c:pt>
                <c:pt idx="865">
                  <c:v>1.6315270343998753E-5</c:v>
                </c:pt>
                <c:pt idx="866">
                  <c:v>1.6695301810179931E-5</c:v>
                </c:pt>
                <c:pt idx="867">
                  <c:v>1.7084185346369306E-5</c:v>
                </c:pt>
                <c:pt idx="868">
                  <c:v>1.7482127143765263E-5</c:v>
                </c:pt>
                <c:pt idx="869">
                  <c:v>1.7889338196376141E-5</c:v>
                </c:pt>
                <c:pt idx="870">
                  <c:v>1.8306034412892068E-5</c:v>
                </c:pt>
                <c:pt idx="871">
                  <c:v>1.8732436731162779E-5</c:v>
                </c:pt>
                <c:pt idx="872">
                  <c:v>1.9168771235341473E-5</c:v>
                </c:pt>
                <c:pt idx="873">
                  <c:v>1.9615269275757817E-5</c:v>
                </c:pt>
                <c:pt idx="874">
                  <c:v>2.0072167591582956E-5</c:v>
                </c:pt>
                <c:pt idx="875">
                  <c:v>2.0539708436351701E-5</c:v>
                </c:pt>
                <c:pt idx="876">
                  <c:v>2.1018139706408579E-5</c:v>
                </c:pt>
                <c:pt idx="877">
                  <c:v>2.150771507234576E-5</c:v>
                </c:pt>
                <c:pt idx="878">
                  <c:v>2.2008694113502573E-5</c:v>
                </c:pt>
                <c:pt idx="879">
                  <c:v>2.2521342455597781E-5</c:v>
                </c:pt>
                <c:pt idx="880">
                  <c:v>2.3045931911568236E-5</c:v>
                </c:pt>
                <c:pt idx="881">
                  <c:v>2.3582740625687185E-5</c:v>
                </c:pt>
                <c:pt idx="882">
                  <c:v>2.4132053221040339E-5</c:v>
                </c:pt>
                <c:pt idx="883">
                  <c:v>2.469416095043677E-5</c:v>
                </c:pt>
                <c:pt idx="884">
                  <c:v>2.5269361850834999E-5</c:v>
                </c:pt>
                <c:pt idx="885">
                  <c:v>2.5857960901366078E-5</c:v>
                </c:pt>
                <c:pt idx="886">
                  <c:v>2.6460270185037637E-5</c:v>
                </c:pt>
                <c:pt idx="887">
                  <c:v>2.7076609054204388E-5</c:v>
                </c:pt>
                <c:pt idx="888">
                  <c:v>2.7707304299892861E-5</c:v>
                </c:pt>
                <c:pt idx="889">
                  <c:v>2.835269032507077E-5</c:v>
                </c:pt>
                <c:pt idx="890">
                  <c:v>2.9013109321951256E-5</c:v>
                </c:pt>
                <c:pt idx="891">
                  <c:v>2.9688911453428141E-5</c:v>
                </c:pt>
                <c:pt idx="892">
                  <c:v>3.0380455038736828E-5</c:v>
                </c:pt>
                <c:pt idx="893">
                  <c:v>3.1088106743439918E-5</c:v>
                </c:pt>
                <c:pt idx="894">
                  <c:v>3.1812241773838125E-5</c:v>
                </c:pt>
                <c:pt idx="895">
                  <c:v>3.2553244075909614E-5</c:v>
                </c:pt>
                <c:pt idx="896">
                  <c:v>3.331150653888328E-5</c:v>
                </c:pt>
                <c:pt idx="897">
                  <c:v>3.4087431203553659E-5</c:v>
                </c:pt>
                <c:pt idx="898">
                  <c:v>3.4881429475448762E-5</c:v>
                </c:pt>
                <c:pt idx="899">
                  <c:v>3.5693922342962062E-5</c:v>
                </c:pt>
                <c:pt idx="900">
                  <c:v>3.6525340600566509E-5</c:v>
                </c:pt>
                <c:pt idx="901">
                  <c:v>3.7376125077227407E-5</c:v>
                </c:pt>
                <c:pt idx="902">
                  <c:v>3.8246726870135776E-5</c:v>
                </c:pt>
                <c:pt idx="903">
                  <c:v>3.9137607583885955E-5</c:v>
                </c:pt>
                <c:pt idx="904">
                  <c:v>4.004923957522459E-5</c:v>
                </c:pt>
                <c:pt idx="905">
                  <c:v>4.0982106203500369E-5</c:v>
                </c:pt>
                <c:pt idx="906">
                  <c:v>4.1936702086947397E-5</c:v>
                </c:pt>
                <c:pt idx="907">
                  <c:v>4.291353336493894E-5</c:v>
                </c:pt>
                <c:pt idx="908">
                  <c:v>4.3913117966348344E-5</c:v>
                </c:pt>
                <c:pt idx="909">
                  <c:v>4.4935985884162335E-5</c:v>
                </c:pt>
                <c:pt idx="910">
                  <c:v>4.5982679456490198E-5</c:v>
                </c:pt>
                <c:pt idx="911">
                  <c:v>4.7053753654118603E-5</c:v>
                </c:pt>
                <c:pt idx="912">
                  <c:v>4.8149776374764495E-5</c:v>
                </c:pt>
                <c:pt idx="913">
                  <c:v>4.9271328744181918E-5</c:v>
                </c:pt>
                <c:pt idx="914">
                  <c:v>5.0419005424282645E-5</c:v>
                </c:pt>
                <c:pt idx="915">
                  <c:v>5.1593414928433564E-5</c:v>
                </c:pt>
                <c:pt idx="916">
                  <c:v>5.2795179944099313E-5</c:v>
                </c:pt>
                <c:pt idx="917">
                  <c:v>5.4024937662998241E-5</c:v>
                </c:pt>
                <c:pt idx="918">
                  <c:v>5.5283340118950682E-5</c:v>
                </c:pt>
                <c:pt idx="919">
                  <c:v>5.6571054533595695E-5</c:v>
                </c:pt>
                <c:pt idx="920">
                  <c:v>5.7888763670160859E-5</c:v>
                </c:pt>
                <c:pt idx="921">
                  <c:v>5.9237166195472303E-5</c:v>
                </c:pt>
                <c:pt idx="922">
                  <c:v>6.0616977050397189E-5</c:v>
                </c:pt>
                <c:pt idx="923">
                  <c:v>6.2028927828914728E-5</c:v>
                </c:pt>
                <c:pt idx="924">
                  <c:v>6.3473767166016877E-5</c:v>
                </c:pt>
                <c:pt idx="925">
                  <c:v>6.4952261134645291E-5</c:v>
                </c:pt>
                <c:pt idx="926">
                  <c:v>6.6465193651872093E-5</c:v>
                </c:pt>
                <c:pt idx="927">
                  <c:v>6.8013366894543962E-5</c:v>
                </c:pt>
                <c:pt idx="928">
                  <c:v>6.9597601724606683E-5</c:v>
                </c:pt>
                <c:pt idx="929">
                  <c:v>7.1218738124336915E-5</c:v>
                </c:pt>
                <c:pt idx="930">
                  <c:v>7.2877635641712158E-5</c:v>
                </c:pt>
                <c:pt idx="931">
                  <c:v>7.4575173846154157E-5</c:v>
                </c:pt>
                <c:pt idx="932">
                  <c:v>7.6312252794888508E-5</c:v>
                </c:pt>
                <c:pt idx="933">
                  <c:v>7.8089793510166541E-5</c:v>
                </c:pt>
                <c:pt idx="934">
                  <c:v>7.9908738467604512E-5</c:v>
                </c:pt>
                <c:pt idx="935">
                  <c:v>8.1770052095895223E-5</c:v>
                </c:pt>
                <c:pt idx="936">
                  <c:v>8.3674721288161765E-5</c:v>
                </c:pt>
                <c:pt idx="937">
                  <c:v>8.5623755925221158E-5</c:v>
                </c:pt>
                <c:pt idx="938">
                  <c:v>8.7618189411036498E-5</c:v>
                </c:pt>
                <c:pt idx="939">
                  <c:v>8.9659079220641403E-5</c:v>
                </c:pt>
                <c:pt idx="940">
                  <c:v>9.1747507460827334E-5</c:v>
                </c:pt>
                <c:pt idx="941">
                  <c:v>9.3884581443890821E-5</c:v>
                </c:pt>
                <c:pt idx="942">
                  <c:v>9.6071434274744836E-5</c:v>
                </c:pt>
                <c:pt idx="943">
                  <c:v>9.830922545170743E-5</c:v>
                </c:pt>
                <c:pt idx="944">
                  <c:v>1.0059914148128097E-4</c:v>
                </c:pt>
                <c:pt idx="945">
                  <c:v>1.0294239650725494E-4</c:v>
                </c:pt>
                <c:pt idx="946">
                  <c:v>1.0534023295446074E-4</c:v>
                </c:pt>
                <c:pt idx="947">
                  <c:v>1.0779392218752184E-4</c:v>
                </c:pt>
                <c:pt idx="948">
                  <c:v>1.1030476518494798E-4</c:v>
                </c:pt>
                <c:pt idx="949">
                  <c:v>1.1287409322893136E-4</c:v>
                </c:pt>
                <c:pt idx="950">
                  <c:v>1.1550326861120997E-4</c:v>
                </c:pt>
                <c:pt idx="951">
                  <c:v>1.1819368535537232E-4</c:v>
                </c:pt>
                <c:pt idx="952">
                  <c:v>1.2094676995598888E-4</c:v>
                </c:pt>
                <c:pt idx="953">
                  <c:v>1.2376398213495587E-4</c:v>
                </c:pt>
                <c:pt idx="954">
                  <c:v>1.2664681561546076E-4</c:v>
                </c:pt>
                <c:pt idx="955">
                  <c:v>1.2959679891397376E-4</c:v>
                </c:pt>
                <c:pt idx="956">
                  <c:v>1.3261549615068736E-4</c:v>
                </c:pt>
                <c:pt idx="957">
                  <c:v>1.3570450787883372E-4</c:v>
                </c:pt>
                <c:pt idx="958">
                  <c:v>1.388654719333189E-4</c:v>
                </c:pt>
                <c:pt idx="959">
                  <c:v>1.4210006429912501E-4</c:v>
                </c:pt>
                <c:pt idx="960">
                  <c:v>1.4540999999993861E-4</c:v>
                </c:pt>
                <c:pt idx="961">
                  <c:v>1.4879703400748166E-4</c:v>
                </c:pt>
                <c:pt idx="962">
                  <c:v>1.5226296217201699E-4</c:v>
                </c:pt>
                <c:pt idx="963">
                  <c:v>1.5580962217453457E-4</c:v>
                </c:pt>
                <c:pt idx="964">
                  <c:v>1.5943889450111321E-4</c:v>
                </c:pt>
                <c:pt idx="965">
                  <c:v>1.6315270343997959E-4</c:v>
                </c:pt>
                <c:pt idx="966">
                  <c:v>1.6695301810179118E-4</c:v>
                </c:pt>
                <c:pt idx="967">
                  <c:v>1.7084185346368476E-4</c:v>
                </c:pt>
                <c:pt idx="968">
                  <c:v>1.7482127143764414E-4</c:v>
                </c:pt>
                <c:pt idx="969">
                  <c:v>1.7889338196375214E-4</c:v>
                </c:pt>
                <c:pt idx="970">
                  <c:v>1.8306034412891178E-4</c:v>
                </c:pt>
                <c:pt idx="971">
                  <c:v>1.873243673116187E-4</c:v>
                </c:pt>
                <c:pt idx="972">
                  <c:v>1.9168771235340536E-4</c:v>
                </c:pt>
                <c:pt idx="973">
                  <c:v>1.961526927575686E-4</c:v>
                </c:pt>
                <c:pt idx="974">
                  <c:v>2.0072167591581979E-4</c:v>
                </c:pt>
                <c:pt idx="975">
                  <c:v>2.05397084363507E-4</c:v>
                </c:pt>
                <c:pt idx="976">
                  <c:v>2.1018139706407556E-4</c:v>
                </c:pt>
                <c:pt idx="977">
                  <c:v>2.1507715072344717E-4</c:v>
                </c:pt>
                <c:pt idx="978">
                  <c:v>2.2008694113501419E-4</c:v>
                </c:pt>
                <c:pt idx="979">
                  <c:v>2.2521342455596684E-4</c:v>
                </c:pt>
                <c:pt idx="980">
                  <c:v>2.3045931911567119E-4</c:v>
                </c:pt>
                <c:pt idx="981">
                  <c:v>2.3582740625686032E-4</c:v>
                </c:pt>
                <c:pt idx="982">
                  <c:v>2.4132053221039167E-4</c:v>
                </c:pt>
                <c:pt idx="983">
                  <c:v>2.4694160950435571E-4</c:v>
                </c:pt>
                <c:pt idx="984">
                  <c:v>2.5269361850833766E-4</c:v>
                </c:pt>
                <c:pt idx="985">
                  <c:v>2.5857960901364815E-4</c:v>
                </c:pt>
                <c:pt idx="986">
                  <c:v>2.6460270185036348E-4</c:v>
                </c:pt>
                <c:pt idx="987">
                  <c:v>2.7076609054202969E-4</c:v>
                </c:pt>
                <c:pt idx="988">
                  <c:v>2.7707304299891511E-4</c:v>
                </c:pt>
                <c:pt idx="989">
                  <c:v>2.8352690325069389E-4</c:v>
                </c:pt>
                <c:pt idx="990">
                  <c:v>2.9013109321949842E-4</c:v>
                </c:pt>
                <c:pt idx="991">
                  <c:v>2.96889114534267E-4</c:v>
                </c:pt>
                <c:pt idx="992">
                  <c:v>3.0380455038735344E-4</c:v>
                </c:pt>
                <c:pt idx="993">
                  <c:v>3.1088106743438413E-4</c:v>
                </c:pt>
                <c:pt idx="994">
                  <c:v>3.1812241773836576E-4</c:v>
                </c:pt>
                <c:pt idx="995">
                  <c:v>3.2553244075908034E-4</c:v>
                </c:pt>
                <c:pt idx="996">
                  <c:v>3.3311506538881663E-4</c:v>
                </c:pt>
                <c:pt idx="997">
                  <c:v>3.4087431203552E-4</c:v>
                </c:pt>
                <c:pt idx="998">
                  <c:v>3.4881429475447069E-4</c:v>
                </c:pt>
                <c:pt idx="999">
                  <c:v>3.5693922342960313E-4</c:v>
                </c:pt>
                <c:pt idx="1000">
                  <c:v>3.652534060056473E-4</c:v>
                </c:pt>
                <c:pt idx="1001">
                  <c:v>3.73761250772256E-4</c:v>
                </c:pt>
                <c:pt idx="1002">
                  <c:v>3.8246726870133912E-4</c:v>
                </c:pt>
                <c:pt idx="1003">
                  <c:v>3.913760758388405E-4</c:v>
                </c:pt>
                <c:pt idx="1004">
                  <c:v>4.0049239575222641E-4</c:v>
                </c:pt>
                <c:pt idx="1005">
                  <c:v>4.0982106203498364E-4</c:v>
                </c:pt>
                <c:pt idx="1006">
                  <c:v>4.1936702086945354E-4</c:v>
                </c:pt>
                <c:pt idx="1007">
                  <c:v>4.2913533364936842E-4</c:v>
                </c:pt>
                <c:pt idx="1008">
                  <c:v>4.3913117966346211E-4</c:v>
                </c:pt>
                <c:pt idx="1009">
                  <c:v>4.4935985884160144E-4</c:v>
                </c:pt>
                <c:pt idx="1010">
                  <c:v>4.5982679456487964E-4</c:v>
                </c:pt>
                <c:pt idx="1011">
                  <c:v>4.7053753654116321E-4</c:v>
                </c:pt>
                <c:pt idx="1012">
                  <c:v>4.8149776374762157E-4</c:v>
                </c:pt>
                <c:pt idx="1013">
                  <c:v>4.9271328744179518E-4</c:v>
                </c:pt>
                <c:pt idx="1014">
                  <c:v>5.0419005424280205E-4</c:v>
                </c:pt>
                <c:pt idx="1015">
                  <c:v>5.1593414928431062E-4</c:v>
                </c:pt>
                <c:pt idx="1016">
                  <c:v>5.2795179944096745E-4</c:v>
                </c:pt>
                <c:pt idx="1017">
                  <c:v>5.4024937662995609E-4</c:v>
                </c:pt>
                <c:pt idx="1018">
                  <c:v>5.5283340118947983E-4</c:v>
                </c:pt>
                <c:pt idx="1019">
                  <c:v>5.6571054533592938E-4</c:v>
                </c:pt>
                <c:pt idx="1020">
                  <c:v>5.7888763670158039E-4</c:v>
                </c:pt>
                <c:pt idx="1021">
                  <c:v>5.9237166195469425E-4</c:v>
                </c:pt>
                <c:pt idx="1022">
                  <c:v>6.0616977050394227E-4</c:v>
                </c:pt>
                <c:pt idx="1023">
                  <c:v>6.2028927828911722E-4</c:v>
                </c:pt>
                <c:pt idx="1024">
                  <c:v>6.3473767166013768E-4</c:v>
                </c:pt>
                <c:pt idx="1025">
                  <c:v>6.4952261134642122E-4</c:v>
                </c:pt>
                <c:pt idx="1026">
                  <c:v>6.6465193651868871E-4</c:v>
                </c:pt>
                <c:pt idx="1027">
                  <c:v>6.8013366894540664E-4</c:v>
                </c:pt>
                <c:pt idx="1028">
                  <c:v>6.959760172460329E-4</c:v>
                </c:pt>
                <c:pt idx="1029">
                  <c:v>7.1218738124333462E-4</c:v>
                </c:pt>
                <c:pt idx="1030">
                  <c:v>7.2877635641708616E-4</c:v>
                </c:pt>
                <c:pt idx="1031">
                  <c:v>7.4575173846150528E-4</c:v>
                </c:pt>
                <c:pt idx="1032">
                  <c:v>7.6312252794884792E-4</c:v>
                </c:pt>
                <c:pt idx="1033">
                  <c:v>7.8089793510162733E-4</c:v>
                </c:pt>
                <c:pt idx="1034">
                  <c:v>7.990873846760063E-4</c:v>
                </c:pt>
                <c:pt idx="1035">
                  <c:v>8.1770052095891249E-4</c:v>
                </c:pt>
                <c:pt idx="1036">
                  <c:v>8.3674721288157683E-4</c:v>
                </c:pt>
                <c:pt idx="1037">
                  <c:v>8.5623755925216989E-4</c:v>
                </c:pt>
                <c:pt idx="1038">
                  <c:v>8.7618189411032242E-4</c:v>
                </c:pt>
                <c:pt idx="1039">
                  <c:v>8.9659079220637066E-4</c:v>
                </c:pt>
                <c:pt idx="1040">
                  <c:v>9.1747507460822862E-4</c:v>
                </c:pt>
                <c:pt idx="1041">
                  <c:v>9.3884581443886249E-4</c:v>
                </c:pt>
                <c:pt idx="1042">
                  <c:v>9.6071434274740163E-4</c:v>
                </c:pt>
                <c:pt idx="1043">
                  <c:v>9.8309225451702668E-4</c:v>
                </c:pt>
                <c:pt idx="1044">
                  <c:v>1.0059914148127607E-3</c:v>
                </c:pt>
                <c:pt idx="1045">
                  <c:v>1.0294239650724991E-3</c:v>
                </c:pt>
                <c:pt idx="1046">
                  <c:v>1.0534023295445563E-3</c:v>
                </c:pt>
                <c:pt idx="1047">
                  <c:v>1.0779392218751658E-3</c:v>
                </c:pt>
                <c:pt idx="1048">
                  <c:v>1.103047651849426E-3</c:v>
                </c:pt>
                <c:pt idx="1049">
                  <c:v>1.1287409322892586E-3</c:v>
                </c:pt>
                <c:pt idx="1050">
                  <c:v>1.1550326861120435E-3</c:v>
                </c:pt>
                <c:pt idx="1051">
                  <c:v>1.1819368535536656E-3</c:v>
                </c:pt>
                <c:pt idx="1052">
                  <c:v>1.2094676995598299E-3</c:v>
                </c:pt>
                <c:pt idx="1053">
                  <c:v>1.2376398213494982E-3</c:v>
                </c:pt>
                <c:pt idx="1054">
                  <c:v>1.2664681561545461E-3</c:v>
                </c:pt>
                <c:pt idx="1055">
                  <c:v>1.2959679891396745E-3</c:v>
                </c:pt>
                <c:pt idx="1056">
                  <c:v>1.3261549615068095E-3</c:v>
                </c:pt>
                <c:pt idx="1057">
                  <c:v>1.3570450787882711E-3</c:v>
                </c:pt>
                <c:pt idx="1058">
                  <c:v>1.3886547193331219E-3</c:v>
                </c:pt>
                <c:pt idx="1059">
                  <c:v>1.4210006429911807E-3</c:v>
                </c:pt>
                <c:pt idx="1060">
                  <c:v>1.4540999999993155E-3</c:v>
                </c:pt>
                <c:pt idx="1061">
                  <c:v>1.4879703400747441E-3</c:v>
                </c:pt>
                <c:pt idx="1062">
                  <c:v>1.5226296217200961E-3</c:v>
                </c:pt>
                <c:pt idx="1063">
                  <c:v>1.5580962217452698E-3</c:v>
                </c:pt>
                <c:pt idx="1064">
                  <c:v>1.5943889450110542E-3</c:v>
                </c:pt>
                <c:pt idx="1065">
                  <c:v>1.6315270343997166E-3</c:v>
                </c:pt>
                <c:pt idx="1066">
                  <c:v>1.6695301810178307E-3</c:v>
                </c:pt>
                <c:pt idx="1067">
                  <c:v>1.7084185346367645E-3</c:v>
                </c:pt>
                <c:pt idx="1068">
                  <c:v>1.7482127143763561E-3</c:v>
                </c:pt>
                <c:pt idx="1069">
                  <c:v>1.788933819637434E-3</c:v>
                </c:pt>
                <c:pt idx="1070">
                  <c:v>1.8306034412890288E-3</c:v>
                </c:pt>
                <c:pt idx="1071">
                  <c:v>1.8732436731160958E-3</c:v>
                </c:pt>
                <c:pt idx="1072">
                  <c:v>1.9168771235339606E-3</c:v>
                </c:pt>
                <c:pt idx="1073">
                  <c:v>1.9615269275755913E-3</c:v>
                </c:pt>
                <c:pt idx="1074">
                  <c:v>2.0072167591581001E-3</c:v>
                </c:pt>
                <c:pt idx="1075">
                  <c:v>2.0539708436349701E-3</c:v>
                </c:pt>
                <c:pt idx="1076">
                  <c:v>2.1018139706406535E-3</c:v>
                </c:pt>
                <c:pt idx="1077">
                  <c:v>2.150771507234367E-3</c:v>
                </c:pt>
                <c:pt idx="1078">
                  <c:v>2.2008694113500346E-3</c:v>
                </c:pt>
                <c:pt idx="1079">
                  <c:v>2.2521342455595591E-3</c:v>
                </c:pt>
                <c:pt idx="1080">
                  <c:v>2.3045931911565998E-3</c:v>
                </c:pt>
                <c:pt idx="1081">
                  <c:v>2.3582740625684886E-3</c:v>
                </c:pt>
                <c:pt idx="1082">
                  <c:v>2.4132053221037988E-3</c:v>
                </c:pt>
                <c:pt idx="1083">
                  <c:v>2.4694160950434374E-3</c:v>
                </c:pt>
                <c:pt idx="1084">
                  <c:v>2.5269361850832543E-3</c:v>
                </c:pt>
                <c:pt idx="1085">
                  <c:v>2.5857960901363567E-3</c:v>
                </c:pt>
                <c:pt idx="1086">
                  <c:v>2.6460270185035065E-3</c:v>
                </c:pt>
                <c:pt idx="1087">
                  <c:v>2.7076609054201652E-3</c:v>
                </c:pt>
                <c:pt idx="1088">
                  <c:v>2.7707304299890169E-3</c:v>
                </c:pt>
                <c:pt idx="1089">
                  <c:v>2.8352690325068011E-3</c:v>
                </c:pt>
                <c:pt idx="1090">
                  <c:v>2.9013109321948428E-3</c:v>
                </c:pt>
                <c:pt idx="1091">
                  <c:v>2.9688911453425245E-3</c:v>
                </c:pt>
                <c:pt idx="1092">
                  <c:v>3.0380455038733875E-3</c:v>
                </c:pt>
                <c:pt idx="1093">
                  <c:v>3.1088106743436894E-3</c:v>
                </c:pt>
                <c:pt idx="1094">
                  <c:v>3.1812241773835027E-3</c:v>
                </c:pt>
                <c:pt idx="1095">
                  <c:v>3.2553244075906448E-3</c:v>
                </c:pt>
                <c:pt idx="1096">
                  <c:v>3.3311506538879925E-3</c:v>
                </c:pt>
                <c:pt idx="1097">
                  <c:v>3.4087431203550346E-3</c:v>
                </c:pt>
                <c:pt idx="1098">
                  <c:v>3.4881429475445368E-3</c:v>
                </c:pt>
                <c:pt idx="1099">
                  <c:v>3.569392234295859E-3</c:v>
                </c:pt>
                <c:pt idx="1100">
                  <c:v>3.6525340600562961E-3</c:v>
                </c:pt>
                <c:pt idx="1101">
                  <c:v>3.7376125077223789E-3</c:v>
                </c:pt>
                <c:pt idx="1102">
                  <c:v>3.8246726870132058E-3</c:v>
                </c:pt>
                <c:pt idx="1103">
                  <c:v>3.9137607583882147E-3</c:v>
                </c:pt>
                <c:pt idx="1104">
                  <c:v>4.00492395752207E-3</c:v>
                </c:pt>
                <c:pt idx="1105">
                  <c:v>4.0982106203496229E-3</c:v>
                </c:pt>
                <c:pt idx="1106">
                  <c:v>4.193670208694331E-3</c:v>
                </c:pt>
                <c:pt idx="1107">
                  <c:v>4.2913533364934758E-3</c:v>
                </c:pt>
                <c:pt idx="1108">
                  <c:v>4.3913117966344062E-3</c:v>
                </c:pt>
                <c:pt idx="1109">
                  <c:v>4.4935985884157958E-3</c:v>
                </c:pt>
                <c:pt idx="1110">
                  <c:v>4.5982679456485721E-3</c:v>
                </c:pt>
                <c:pt idx="1111">
                  <c:v>4.7053753654114037E-3</c:v>
                </c:pt>
                <c:pt idx="1112">
                  <c:v>4.8149776374759815E-3</c:v>
                </c:pt>
                <c:pt idx="1113">
                  <c:v>4.9271328744177126E-3</c:v>
                </c:pt>
                <c:pt idx="1114">
                  <c:v>5.0419005424277557E-3</c:v>
                </c:pt>
                <c:pt idx="1115">
                  <c:v>5.1593414928428555E-3</c:v>
                </c:pt>
                <c:pt idx="1116">
                  <c:v>5.2795179944094186E-3</c:v>
                </c:pt>
                <c:pt idx="1117">
                  <c:v>5.4024937662992987E-3</c:v>
                </c:pt>
                <c:pt idx="1118">
                  <c:v>5.5283340118945298E-3</c:v>
                </c:pt>
                <c:pt idx="1119">
                  <c:v>5.6571054533590195E-3</c:v>
                </c:pt>
                <c:pt idx="1120">
                  <c:v>5.7888763670155231E-3</c:v>
                </c:pt>
                <c:pt idx="1121">
                  <c:v>5.9237166195466543E-3</c:v>
                </c:pt>
                <c:pt idx="1122">
                  <c:v>6.0616977050391299E-3</c:v>
                </c:pt>
                <c:pt idx="1123">
                  <c:v>6.2028927828908483E-3</c:v>
                </c:pt>
                <c:pt idx="1124">
                  <c:v>6.3473767166010693E-3</c:v>
                </c:pt>
                <c:pt idx="1125">
                  <c:v>6.4952261134638969E-3</c:v>
                </c:pt>
                <c:pt idx="1126">
                  <c:v>6.6465193651865633E-3</c:v>
                </c:pt>
                <c:pt idx="1127">
                  <c:v>6.8013366894537361E-3</c:v>
                </c:pt>
                <c:pt idx="1128">
                  <c:v>6.9597601724599905E-3</c:v>
                </c:pt>
                <c:pt idx="1129">
                  <c:v>7.1218738124330001E-3</c:v>
                </c:pt>
                <c:pt idx="1130">
                  <c:v>7.2877635641705072E-3</c:v>
                </c:pt>
                <c:pt idx="1131">
                  <c:v>7.4575173846146911E-3</c:v>
                </c:pt>
                <c:pt idx="1132">
                  <c:v>7.631225279488083E-3</c:v>
                </c:pt>
                <c:pt idx="1133">
                  <c:v>7.8089793510158932E-3</c:v>
                </c:pt>
                <c:pt idx="1134">
                  <c:v>7.9908738467596753E-3</c:v>
                </c:pt>
                <c:pt idx="1135">
                  <c:v>8.1770052095887259E-3</c:v>
                </c:pt>
                <c:pt idx="1136">
                  <c:v>8.367472128815362E-3</c:v>
                </c:pt>
                <c:pt idx="1137">
                  <c:v>8.5623755925212826E-3</c:v>
                </c:pt>
                <c:pt idx="1138">
                  <c:v>8.7618189411027975E-3</c:v>
                </c:pt>
                <c:pt idx="1139">
                  <c:v>8.9659079220632681E-3</c:v>
                </c:pt>
                <c:pt idx="1140">
                  <c:v>9.174750746081841E-3</c:v>
                </c:pt>
                <c:pt idx="1141">
                  <c:v>9.3884581443881357E-3</c:v>
                </c:pt>
                <c:pt idx="1142">
                  <c:v>9.6071434274735499E-3</c:v>
                </c:pt>
                <c:pt idx="1143">
                  <c:v>9.8309225451697884E-3</c:v>
                </c:pt>
                <c:pt idx="1144">
                  <c:v>1.005991414812712E-2</c:v>
                </c:pt>
                <c:pt idx="1145">
                  <c:v>1.0294239650724492E-2</c:v>
                </c:pt>
                <c:pt idx="1146">
                  <c:v>1.053402329544505E-2</c:v>
                </c:pt>
                <c:pt idx="1147">
                  <c:v>1.0779392218751132E-2</c:v>
                </c:pt>
                <c:pt idx="1148">
                  <c:v>1.1030476518493726E-2</c:v>
                </c:pt>
                <c:pt idx="1149">
                  <c:v>1.1287409322892038E-2</c:v>
                </c:pt>
                <c:pt idx="1150">
                  <c:v>1.1550326861119831E-2</c:v>
                </c:pt>
                <c:pt idx="1151">
                  <c:v>1.1819368535536081E-2</c:v>
                </c:pt>
                <c:pt idx="1152">
                  <c:v>1.2094676995597711E-2</c:v>
                </c:pt>
                <c:pt idx="1153">
                  <c:v>1.2376398213494384E-2</c:v>
                </c:pt>
                <c:pt idx="1154">
                  <c:v>1.2664681561544844E-2</c:v>
                </c:pt>
                <c:pt idx="1155">
                  <c:v>1.2959679891396117E-2</c:v>
                </c:pt>
                <c:pt idx="1156">
                  <c:v>1.3261549615067448E-2</c:v>
                </c:pt>
                <c:pt idx="1157">
                  <c:v>1.3570450787882049E-2</c:v>
                </c:pt>
                <c:pt idx="1158">
                  <c:v>1.388654719333054E-2</c:v>
                </c:pt>
                <c:pt idx="1159">
                  <c:v>1.4210006429911066E-2</c:v>
                </c:pt>
                <c:pt idx="1160">
                  <c:v>1.4540999999992451E-2</c:v>
                </c:pt>
                <c:pt idx="1161">
                  <c:v>1.487970340074672E-2</c:v>
                </c:pt>
                <c:pt idx="1162">
                  <c:v>1.5226296217200222E-2</c:v>
                </c:pt>
                <c:pt idx="1163">
                  <c:v>1.5580962217451939E-2</c:v>
                </c:pt>
                <c:pt idx="1164">
                  <c:v>1.5943889450109765E-2</c:v>
                </c:pt>
                <c:pt idx="1165">
                  <c:v>1.6315270343996369E-2</c:v>
                </c:pt>
                <c:pt idx="1166">
                  <c:v>1.669530181017749E-2</c:v>
                </c:pt>
                <c:pt idx="1167">
                  <c:v>1.7084185346366815E-2</c:v>
                </c:pt>
                <c:pt idx="1168">
                  <c:v>1.7482127143762648E-2</c:v>
                </c:pt>
                <c:pt idx="1169">
                  <c:v>1.7889338196373471E-2</c:v>
                </c:pt>
                <c:pt idx="1170">
                  <c:v>1.8306034412889399E-2</c:v>
                </c:pt>
                <c:pt idx="1171">
                  <c:v>1.8732436731160044E-2</c:v>
                </c:pt>
                <c:pt idx="1172">
                  <c:v>1.9168771235338673E-2</c:v>
                </c:pt>
                <c:pt idx="1173">
                  <c:v>1.9615269275754955E-2</c:v>
                </c:pt>
                <c:pt idx="1174">
                  <c:v>2.0072167591580026E-2</c:v>
                </c:pt>
                <c:pt idx="1175">
                  <c:v>2.05397084363487E-2</c:v>
                </c:pt>
                <c:pt idx="1176">
                  <c:v>2.1018139706405509E-2</c:v>
                </c:pt>
                <c:pt idx="1177">
                  <c:v>2.1507715072342549E-2</c:v>
                </c:pt>
                <c:pt idx="1178">
                  <c:v>2.2008694113499278E-2</c:v>
                </c:pt>
                <c:pt idx="1179">
                  <c:v>2.2521342455594496E-2</c:v>
                </c:pt>
                <c:pt idx="1180">
                  <c:v>2.3045931911564874E-2</c:v>
                </c:pt>
                <c:pt idx="1181">
                  <c:v>2.3582740625683739E-2</c:v>
                </c:pt>
                <c:pt idx="1182">
                  <c:v>2.4132053221036814E-2</c:v>
                </c:pt>
                <c:pt idx="1183">
                  <c:v>2.4694160950433173E-2</c:v>
                </c:pt>
                <c:pt idx="1184">
                  <c:v>2.5269361850831309E-2</c:v>
                </c:pt>
                <c:pt idx="1185">
                  <c:v>2.5857960901362304E-2</c:v>
                </c:pt>
                <c:pt idx="1186">
                  <c:v>2.6460270185033684E-2</c:v>
                </c:pt>
                <c:pt idx="1187">
                  <c:v>2.7076609054200337E-2</c:v>
                </c:pt>
                <c:pt idx="1188">
                  <c:v>2.7707304299888824E-2</c:v>
                </c:pt>
                <c:pt idx="1189">
                  <c:v>2.8352690325066633E-2</c:v>
                </c:pt>
                <c:pt idx="1190">
                  <c:v>2.901310932194702E-2</c:v>
                </c:pt>
                <c:pt idx="1191">
                  <c:v>2.9688911453423807E-2</c:v>
                </c:pt>
                <c:pt idx="1192">
                  <c:v>3.0380455038732396E-2</c:v>
                </c:pt>
                <c:pt idx="1193">
                  <c:v>3.1088106743435383E-2</c:v>
                </c:pt>
                <c:pt idx="1194">
                  <c:v>3.1812241773833481E-2</c:v>
                </c:pt>
                <c:pt idx="1195">
                  <c:v>3.255324407590475E-2</c:v>
                </c:pt>
                <c:pt idx="1196">
                  <c:v>3.3311506538878308E-2</c:v>
                </c:pt>
                <c:pt idx="1197">
                  <c:v>3.4087431203548686E-2</c:v>
                </c:pt>
                <c:pt idx="1198">
                  <c:v>3.4881429475443676E-2</c:v>
                </c:pt>
                <c:pt idx="1199">
                  <c:v>3.5693922342956853E-2</c:v>
                </c:pt>
                <c:pt idx="1200">
                  <c:v>3.6525340600561174E-2</c:v>
                </c:pt>
                <c:pt idx="1201">
                  <c:v>3.7376125077221954E-2</c:v>
                </c:pt>
                <c:pt idx="1202">
                  <c:v>3.8246726870130185E-2</c:v>
                </c:pt>
                <c:pt idx="1203">
                  <c:v>3.9137607583880241E-2</c:v>
                </c:pt>
                <c:pt idx="1204">
                  <c:v>4.0049239575218602E-2</c:v>
                </c:pt>
                <c:pt idx="1205">
                  <c:v>4.0982106203494233E-2</c:v>
                </c:pt>
                <c:pt idx="1206">
                  <c:v>4.1936702086941273E-2</c:v>
                </c:pt>
                <c:pt idx="1207">
                  <c:v>4.2913533364932678E-2</c:v>
                </c:pt>
                <c:pt idx="1208">
                  <c:v>4.3913117966341925E-2</c:v>
                </c:pt>
                <c:pt idx="1209">
                  <c:v>4.4935985884155781E-2</c:v>
                </c:pt>
                <c:pt idx="1210">
                  <c:v>4.5982679456483481E-2</c:v>
                </c:pt>
                <c:pt idx="1211">
                  <c:v>4.7053753654111755E-2</c:v>
                </c:pt>
                <c:pt idx="1212">
                  <c:v>4.8149776374757473E-2</c:v>
                </c:pt>
                <c:pt idx="1213">
                  <c:v>4.9271328744174551E-2</c:v>
                </c:pt>
                <c:pt idx="1214">
                  <c:v>5.0419005424275104E-2</c:v>
                </c:pt>
                <c:pt idx="1215">
                  <c:v>5.1593414928426042E-2</c:v>
                </c:pt>
                <c:pt idx="1216">
                  <c:v>5.2795179944091608E-2</c:v>
                </c:pt>
                <c:pt idx="1217">
                  <c:v>5.4024937662990352E-2</c:v>
                </c:pt>
                <c:pt idx="1218">
                  <c:v>5.5283340118942613E-2</c:v>
                </c:pt>
                <c:pt idx="1219">
                  <c:v>5.6571054533587448E-2</c:v>
                </c:pt>
                <c:pt idx="1220">
                  <c:v>5.7888763670152409E-2</c:v>
                </c:pt>
                <c:pt idx="1221">
                  <c:v>5.9237166195463667E-2</c:v>
                </c:pt>
                <c:pt idx="1222">
                  <c:v>6.061697705038812E-2</c:v>
                </c:pt>
                <c:pt idx="1223">
                  <c:v>6.2028927828905456E-2</c:v>
                </c:pt>
                <c:pt idx="1224">
                  <c:v>6.3473767166007611E-2</c:v>
                </c:pt>
                <c:pt idx="1225">
                  <c:v>6.49522611346358E-2</c:v>
                </c:pt>
                <c:pt idx="1226">
                  <c:v>6.6465193651862403E-2</c:v>
                </c:pt>
                <c:pt idx="1227">
                  <c:v>6.8013366894534036E-2</c:v>
                </c:pt>
                <c:pt idx="1228">
                  <c:v>6.9597601724596517E-2</c:v>
                </c:pt>
                <c:pt idx="1229">
                  <c:v>7.1218738124326553E-2</c:v>
                </c:pt>
                <c:pt idx="1230">
                  <c:v>7.2877635641701521E-2</c:v>
                </c:pt>
                <c:pt idx="1231">
                  <c:v>7.4575173846143275E-2</c:v>
                </c:pt>
                <c:pt idx="1232">
                  <c:v>7.6312252794877092E-2</c:v>
                </c:pt>
                <c:pt idx="1233">
                  <c:v>7.8089793510155131E-2</c:v>
                </c:pt>
                <c:pt idx="1234">
                  <c:v>7.9908738467592874E-2</c:v>
                </c:pt>
                <c:pt idx="1235">
                  <c:v>8.1770052095883297E-2</c:v>
                </c:pt>
                <c:pt idx="1236">
                  <c:v>8.3674721288149539E-2</c:v>
                </c:pt>
                <c:pt idx="1237">
                  <c:v>8.5623755925208656E-2</c:v>
                </c:pt>
                <c:pt idx="1238">
                  <c:v>8.76181894110237E-2</c:v>
                </c:pt>
                <c:pt idx="1239">
                  <c:v>8.9659079220628338E-2</c:v>
                </c:pt>
                <c:pt idx="1240">
                  <c:v>9.1747507460813948E-2</c:v>
                </c:pt>
                <c:pt idx="1241">
                  <c:v>9.3884581443876777E-2</c:v>
                </c:pt>
                <c:pt idx="1242">
                  <c:v>9.6071434274730833E-2</c:v>
                </c:pt>
                <c:pt idx="1243">
                  <c:v>9.8309225451693086E-2</c:v>
                </c:pt>
                <c:pt idx="1244">
                  <c:v>0.10059914148126628</c:v>
                </c:pt>
                <c:pt idx="1245">
                  <c:v>0.10294239650723991</c:v>
                </c:pt>
                <c:pt idx="1246">
                  <c:v>0.10534023295444539</c:v>
                </c:pt>
                <c:pt idx="1247">
                  <c:v>0.10779392218750611</c:v>
                </c:pt>
                <c:pt idx="1248">
                  <c:v>0.11030476518493189</c:v>
                </c:pt>
                <c:pt idx="1249">
                  <c:v>0.1128740932289149</c:v>
                </c:pt>
                <c:pt idx="1250">
                  <c:v>0.1155032686111927</c:v>
                </c:pt>
                <c:pt idx="1251">
                  <c:v>0.11819368535535509</c:v>
                </c:pt>
                <c:pt idx="1252">
                  <c:v>0.12094676995597121</c:v>
                </c:pt>
                <c:pt idx="1253">
                  <c:v>0.12376398213493782</c:v>
                </c:pt>
                <c:pt idx="1254">
                  <c:v>0.1266468156154423</c:v>
                </c:pt>
                <c:pt idx="1255">
                  <c:v>0.12959679891395487</c:v>
                </c:pt>
                <c:pt idx="1256">
                  <c:v>0.13261549615066803</c:v>
                </c:pt>
                <c:pt idx="1257">
                  <c:v>0.13570450787881394</c:v>
                </c:pt>
                <c:pt idx="1258">
                  <c:v>0.13886547193329865</c:v>
                </c:pt>
                <c:pt idx="1259">
                  <c:v>0.14210006429910377</c:v>
                </c:pt>
                <c:pt idx="1260">
                  <c:v>0.14540999999991741</c:v>
                </c:pt>
                <c:pt idx="1261">
                  <c:v>0.14879703400745992</c:v>
                </c:pt>
                <c:pt idx="1262">
                  <c:v>0.15226296217199481</c:v>
                </c:pt>
                <c:pt idx="1263">
                  <c:v>0.1558096221745118</c:v>
                </c:pt>
                <c:pt idx="1264">
                  <c:v>0.15943889450108994</c:v>
                </c:pt>
                <c:pt idx="1265">
                  <c:v>0.16315270343995578</c:v>
                </c:pt>
                <c:pt idx="1266">
                  <c:v>0.16695301810176683</c:v>
                </c:pt>
                <c:pt idx="1267">
                  <c:v>0.17084185346365985</c:v>
                </c:pt>
                <c:pt idx="1268">
                  <c:v>0.17482127143761797</c:v>
                </c:pt>
                <c:pt idx="1269">
                  <c:v>0.17889338196372601</c:v>
                </c:pt>
                <c:pt idx="1270">
                  <c:v>0.18306034412888506</c:v>
                </c:pt>
                <c:pt idx="1271">
                  <c:v>0.18732436731159138</c:v>
                </c:pt>
                <c:pt idx="1272">
                  <c:v>0.19168771235337737</c:v>
                </c:pt>
                <c:pt idx="1273">
                  <c:v>0.19615269275753999</c:v>
                </c:pt>
                <c:pt idx="1274">
                  <c:v>0.20072167591579049</c:v>
                </c:pt>
                <c:pt idx="1275">
                  <c:v>0.20539708436347701</c:v>
                </c:pt>
                <c:pt idx="1276">
                  <c:v>0.21018139706404487</c:v>
                </c:pt>
                <c:pt idx="1277">
                  <c:v>0.21507715072341502</c:v>
                </c:pt>
                <c:pt idx="1278">
                  <c:v>0.22008694113498209</c:v>
                </c:pt>
                <c:pt idx="1279">
                  <c:v>0.22521342455593402</c:v>
                </c:pt>
                <c:pt idx="1280">
                  <c:v>0.23045931911563752</c:v>
                </c:pt>
                <c:pt idx="1281">
                  <c:v>0.23582740625682597</c:v>
                </c:pt>
                <c:pt idx="1282">
                  <c:v>0.24132053221035643</c:v>
                </c:pt>
                <c:pt idx="1283">
                  <c:v>0.2469416095043197</c:v>
                </c:pt>
                <c:pt idx="1284">
                  <c:v>0.2526936185083008</c:v>
                </c:pt>
                <c:pt idx="1285">
                  <c:v>0.25857960901361049</c:v>
                </c:pt>
                <c:pt idx="1286">
                  <c:v>0.26460270185032397</c:v>
                </c:pt>
                <c:pt idx="1287">
                  <c:v>0.27076609054199025</c:v>
                </c:pt>
                <c:pt idx="1288">
                  <c:v>0.2770730429988747</c:v>
                </c:pt>
                <c:pt idx="1289">
                  <c:v>0.28352690325065261</c:v>
                </c:pt>
                <c:pt idx="1290">
                  <c:v>0.29013109321945507</c:v>
                </c:pt>
                <c:pt idx="1291">
                  <c:v>0.29688911453422256</c:v>
                </c:pt>
                <c:pt idx="1292">
                  <c:v>0.30380455038730814</c:v>
                </c:pt>
                <c:pt idx="1293">
                  <c:v>0.31088106743433763</c:v>
                </c:pt>
                <c:pt idx="1294">
                  <c:v>0.31812241773831829</c:v>
                </c:pt>
                <c:pt idx="1295">
                  <c:v>0.32553244075903165</c:v>
                </c:pt>
                <c:pt idx="1296">
                  <c:v>0.33311506538876678</c:v>
                </c:pt>
                <c:pt idx="1297">
                  <c:v>0.34087431203547025</c:v>
                </c:pt>
                <c:pt idx="1298">
                  <c:v>0.34881429475441977</c:v>
                </c:pt>
                <c:pt idx="1299">
                  <c:v>0.3569392234295512</c:v>
                </c:pt>
                <c:pt idx="1300">
                  <c:v>0.36525340600559408</c:v>
                </c:pt>
              </c:numCache>
            </c:numRef>
          </c:yVal>
          <c:smooth val="1"/>
          <c:extLst>
            <c:ext xmlns:c16="http://schemas.microsoft.com/office/drawing/2014/chart" uri="{C3380CC4-5D6E-409C-BE32-E72D297353CC}">
              <c16:uniqueId val="{00000004-7125-4433-96AF-FBCFECF176E8}"/>
            </c:ext>
          </c:extLst>
        </c:ser>
        <c:ser>
          <c:idx val="7"/>
          <c:order val="2"/>
          <c:tx>
            <c:v>排水基準値(Cd)</c:v>
          </c:tx>
          <c:spPr>
            <a:ln w="12700" cap="rnd">
              <a:solidFill>
                <a:srgbClr val="FF7C80"/>
              </a:solidFill>
              <a:prstDash val="sysDash"/>
              <a:round/>
            </a:ln>
            <a:effectLst/>
          </c:spPr>
          <c:marker>
            <c:symbol val="none"/>
          </c:marker>
          <c:xVal>
            <c:numRef>
              <c:f>参照3!$AA$17:$AA$18</c:f>
              <c:numCache>
                <c:formatCode>General</c:formatCode>
                <c:ptCount val="2"/>
                <c:pt idx="0">
                  <c:v>0</c:v>
                </c:pt>
                <c:pt idx="1">
                  <c:v>10000</c:v>
                </c:pt>
              </c:numCache>
            </c:numRef>
          </c:xVal>
          <c:yVal>
            <c:numRef>
              <c:f>参照3!$V$17:$V$18</c:f>
              <c:numCache>
                <c:formatCode>General</c:formatCode>
                <c:ptCount val="2"/>
                <c:pt idx="0">
                  <c:v>0.03</c:v>
                </c:pt>
                <c:pt idx="1">
                  <c:v>0.03</c:v>
                </c:pt>
              </c:numCache>
            </c:numRef>
          </c:yVal>
          <c:smooth val="1"/>
          <c:extLst xmlns:c15="http://schemas.microsoft.com/office/drawing/2012/chart">
            <c:ext xmlns:c16="http://schemas.microsoft.com/office/drawing/2014/chart" uri="{C3380CC4-5D6E-409C-BE32-E72D297353CC}">
              <c16:uniqueId val="{00000000-7125-4433-96AF-FBCFECF176E8}"/>
            </c:ext>
          </c:extLst>
        </c:ser>
        <c:ser>
          <c:idx val="8"/>
          <c:order val="3"/>
          <c:tx>
            <c:v>排水基準値(pH下限)</c:v>
          </c:tx>
          <c:spPr>
            <a:ln w="12700" cap="rnd">
              <a:solidFill>
                <a:srgbClr val="FF7C80"/>
              </a:solidFill>
              <a:prstDash val="sysDash"/>
              <a:round/>
            </a:ln>
            <a:effectLst/>
          </c:spPr>
          <c:marker>
            <c:symbol val="none"/>
          </c:marker>
          <c:xVal>
            <c:numRef>
              <c:f>参照3!$Y$17:$Y$18</c:f>
              <c:numCache>
                <c:formatCode>General</c:formatCode>
                <c:ptCount val="2"/>
                <c:pt idx="0">
                  <c:v>5.8</c:v>
                </c:pt>
                <c:pt idx="1">
                  <c:v>5.8</c:v>
                </c:pt>
              </c:numCache>
            </c:numRef>
          </c:xVal>
          <c:yVal>
            <c:numRef>
              <c:f>参照3!$AA$17:$AA$18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1-7125-4433-96AF-FBCFECF176E8}"/>
            </c:ext>
          </c:extLst>
        </c:ser>
        <c:ser>
          <c:idx val="9"/>
          <c:order val="4"/>
          <c:tx>
            <c:v>排水基準値(pH上限)</c:v>
          </c:tx>
          <c:spPr>
            <a:ln w="12700" cap="rnd">
              <a:solidFill>
                <a:srgbClr val="FF7C80"/>
              </a:solidFill>
              <a:prstDash val="sysDash"/>
              <a:round/>
            </a:ln>
            <a:effectLst/>
          </c:spPr>
          <c:marker>
            <c:symbol val="none"/>
          </c:marker>
          <c:xVal>
            <c:numRef>
              <c:f>参照3!$Z$17:$Z$18</c:f>
              <c:numCache>
                <c:formatCode>General</c:formatCode>
                <c:ptCount val="2"/>
                <c:pt idx="0">
                  <c:v>8.6</c:v>
                </c:pt>
                <c:pt idx="1">
                  <c:v>8.6</c:v>
                </c:pt>
              </c:numCache>
            </c:numRef>
          </c:xVal>
          <c:yVal>
            <c:numRef>
              <c:f>参照3!$AA$17:$AA$18</c:f>
              <c:numCache>
                <c:formatCode>General</c:formatCode>
                <c:ptCount val="2"/>
                <c:pt idx="0">
                  <c:v>0</c:v>
                </c:pt>
                <c:pt idx="1">
                  <c:v>10000</c:v>
                </c:pt>
              </c:numCache>
            </c:numRef>
          </c:yVal>
          <c:smooth val="1"/>
          <c:extLst xmlns:c15="http://schemas.microsoft.com/office/drawing/2012/chart">
            <c:ext xmlns:c16="http://schemas.microsoft.com/office/drawing/2014/chart" uri="{C3380CC4-5D6E-409C-BE32-E72D297353CC}">
              <c16:uniqueId val="{00000002-7125-4433-96AF-FBCFECF176E8}"/>
            </c:ext>
          </c:extLst>
        </c:ser>
        <c:dLbls>
          <c:showLegendKey val="0"/>
          <c:showVal val="0"/>
          <c:showCatName val="0"/>
          <c:showSerName val="0"/>
          <c:showPercent val="0"/>
          <c:showBubbleSize val="0"/>
        </c:dLbls>
        <c:axId val="535255888"/>
        <c:axId val="535253920"/>
        <c:extLst/>
      </c:scatterChart>
      <c:valAx>
        <c:axId val="535255888"/>
        <c:scaling>
          <c:orientation val="minMax"/>
          <c:max val="14"/>
          <c:min val="3"/>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pH</a:t>
                </a:r>
                <a:endParaRPr lang="ja-JP"/>
              </a:p>
            </c:rich>
          </c:tx>
          <c:layout>
            <c:manualLayout>
              <c:xMode val="edge"/>
              <c:yMode val="edge"/>
              <c:x val="0.51852414999849161"/>
              <c:y val="0.83247008438461323"/>
            </c:manualLayout>
          </c:layout>
          <c:overlay val="0"/>
          <c:spPr>
            <a:no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3920"/>
        <c:crosses val="autoZero"/>
        <c:crossBetween val="midCat"/>
        <c:majorUnit val="1"/>
        <c:minorUnit val="1"/>
      </c:valAx>
      <c:valAx>
        <c:axId val="535253920"/>
        <c:scaling>
          <c:orientation val="minMax"/>
          <c:max val="0.25"/>
          <c:min val="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r>
                  <a:rPr lang="en-US"/>
                  <a:t>Cd(mg/L)</a:t>
                </a:r>
                <a:endParaRPr lang="ja-JP"/>
              </a:p>
            </c:rich>
          </c:tx>
          <c:layout>
            <c:manualLayout>
              <c:xMode val="edge"/>
              <c:yMode val="edge"/>
              <c:x val="2.4339256918335271E-3"/>
              <c:y val="0.383808091719374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title>
        <c:numFmt formatCode="General"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crossAx val="535255888"/>
        <c:crosses val="autoZero"/>
        <c:crossBetween val="midCat"/>
        <c:majorUnit val="5.000000000000001E-2"/>
      </c:valAx>
      <c:spPr>
        <a:noFill/>
        <a:ln>
          <a:noFill/>
        </a:ln>
        <a:effectLst/>
      </c:spPr>
    </c:plotArea>
    <c:legend>
      <c:legendPos val="r"/>
      <c:legendEntry>
        <c:idx val="2"/>
        <c:delete val="1"/>
      </c:legendEntry>
      <c:legendEntry>
        <c:idx val="3"/>
        <c:delete val="1"/>
      </c:legendEntry>
      <c:legendEntry>
        <c:idx val="4"/>
        <c:delete val="1"/>
      </c:legendEntry>
      <c:layout>
        <c:manualLayout>
          <c:xMode val="edge"/>
          <c:yMode val="edge"/>
          <c:x val="1.1262959946098672E-3"/>
          <c:y val="0.89252819748882739"/>
          <c:w val="0.99872286079182626"/>
          <c:h val="0.10747184827702989"/>
        </c:manualLayout>
      </c:layout>
      <c:overlay val="0"/>
      <c:spPr>
        <a:solidFill>
          <a:schemeClr val="bg1"/>
        </a:solidFill>
        <a:ln>
          <a:noFill/>
        </a:ln>
        <a:effectLst/>
      </c:spPr>
      <c:txPr>
        <a:bodyPr rot="0" spcFirstLastPara="1" vertOverflow="ellipsis" vert="horz" wrap="square" anchor="ctr" anchorCtr="1"/>
        <a:lstStyle/>
        <a:p>
          <a:pPr>
            <a:defRPr sz="1000" b="0" i="0" u="none" strike="noStrike" kern="1200" baseline="0">
              <a:solidFill>
                <a:schemeClr val="tx1"/>
              </a:solidFill>
              <a:latin typeface="Times New Roman" panose="02020603050405020304" pitchFamily="18" charset="0"/>
              <a:ea typeface="+mn-ea"/>
              <a:cs typeface="Times New Roman" panose="02020603050405020304" pitchFamily="18" charset="0"/>
            </a:defRPr>
          </a:pPr>
          <a:endParaRPr lang="ja-JP"/>
        </a:p>
      </c:txPr>
    </c:legend>
    <c:plotVisOnly val="1"/>
    <c:dispBlanksAs val="gap"/>
    <c:showDLblsOverMax val="0"/>
  </c:chart>
  <c:spPr>
    <a:solidFill>
      <a:schemeClr val="bg1"/>
    </a:solidFill>
    <a:ln w="12700" cap="flat" cmpd="sng" algn="ctr">
      <a:solidFill>
        <a:schemeClr val="tx1">
          <a:lumMod val="15000"/>
          <a:lumOff val="85000"/>
        </a:schemeClr>
      </a:solidFill>
      <a:round/>
    </a:ln>
    <a:effectLst/>
  </c:spPr>
  <c:txPr>
    <a:bodyPr/>
    <a:lstStyle/>
    <a:p>
      <a:pPr>
        <a:defRPr sz="1000">
          <a:solidFill>
            <a:schemeClr val="tx1"/>
          </a:solidFill>
          <a:latin typeface="Times New Roman" panose="02020603050405020304" pitchFamily="18" charset="0"/>
          <a:cs typeface="Times New Roman" panose="02020603050405020304" pitchFamily="18" charset="0"/>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13" Type="http://schemas.openxmlformats.org/officeDocument/2006/relationships/chart" Target="../charts/chart13.xml"/><Relationship Id="rId18" Type="http://schemas.openxmlformats.org/officeDocument/2006/relationships/chart" Target="../charts/chart1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17" Type="http://schemas.openxmlformats.org/officeDocument/2006/relationships/chart" Target="../charts/chart17.xml"/><Relationship Id="rId2" Type="http://schemas.openxmlformats.org/officeDocument/2006/relationships/chart" Target="../charts/chart2.xml"/><Relationship Id="rId16" Type="http://schemas.openxmlformats.org/officeDocument/2006/relationships/chart" Target="../charts/chart16.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5" Type="http://schemas.openxmlformats.org/officeDocument/2006/relationships/chart" Target="../charts/chart15.xml"/><Relationship Id="rId10" Type="http://schemas.openxmlformats.org/officeDocument/2006/relationships/chart" Target="../charts/chart10.xml"/><Relationship Id="rId19" Type="http://schemas.openxmlformats.org/officeDocument/2006/relationships/chart" Target="../charts/chart19.xml"/><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chart" Target="../charts/chart22.xml"/><Relationship Id="rId2" Type="http://schemas.openxmlformats.org/officeDocument/2006/relationships/chart" Target="../charts/chart21.xml"/><Relationship Id="rId1" Type="http://schemas.openxmlformats.org/officeDocument/2006/relationships/chart" Target="../charts/chart20.xml"/><Relationship Id="rId5" Type="http://schemas.openxmlformats.org/officeDocument/2006/relationships/chart" Target="../charts/chart24.xml"/><Relationship Id="rId4" Type="http://schemas.openxmlformats.org/officeDocument/2006/relationships/chart" Target="../charts/chart23.xml"/></Relationships>
</file>

<file path=xl/drawings/drawing1.xml><?xml version="1.0" encoding="utf-8"?>
<xdr:wsDr xmlns:xdr="http://schemas.openxmlformats.org/drawingml/2006/spreadsheetDrawing" xmlns:a="http://schemas.openxmlformats.org/drawingml/2006/main">
  <xdr:twoCellAnchor>
    <xdr:from>
      <xdr:col>1</xdr:col>
      <xdr:colOff>0</xdr:colOff>
      <xdr:row>3</xdr:row>
      <xdr:rowOff>0</xdr:rowOff>
    </xdr:from>
    <xdr:to>
      <xdr:col>7</xdr:col>
      <xdr:colOff>434186</xdr:colOff>
      <xdr:row>17</xdr:row>
      <xdr:rowOff>138797</xdr:rowOff>
    </xdr:to>
    <xdr:graphicFrame macro="">
      <xdr:nvGraphicFramePr>
        <xdr:cNvPr id="2" name="グラフ 1">
          <a:extLst>
            <a:ext uri="{FF2B5EF4-FFF2-40B4-BE49-F238E27FC236}">
              <a16:creationId xmlns:a16="http://schemas.microsoft.com/office/drawing/2014/main" id="{40C9DD4F-B5EF-4C73-AC78-D330369CFC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9</xdr:col>
      <xdr:colOff>0</xdr:colOff>
      <xdr:row>3</xdr:row>
      <xdr:rowOff>0</xdr:rowOff>
    </xdr:from>
    <xdr:to>
      <xdr:col>15</xdr:col>
      <xdr:colOff>434185</xdr:colOff>
      <xdr:row>17</xdr:row>
      <xdr:rowOff>138797</xdr:rowOff>
    </xdr:to>
    <xdr:graphicFrame macro="">
      <xdr:nvGraphicFramePr>
        <xdr:cNvPr id="3" name="グラフ 2">
          <a:extLst>
            <a:ext uri="{FF2B5EF4-FFF2-40B4-BE49-F238E27FC236}">
              <a16:creationId xmlns:a16="http://schemas.microsoft.com/office/drawing/2014/main" id="{A501878A-73B9-445C-ADC0-8FF3324BB7F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0</xdr:colOff>
      <xdr:row>3</xdr:row>
      <xdr:rowOff>0</xdr:rowOff>
    </xdr:from>
    <xdr:to>
      <xdr:col>23</xdr:col>
      <xdr:colOff>416043</xdr:colOff>
      <xdr:row>17</xdr:row>
      <xdr:rowOff>138797</xdr:rowOff>
    </xdr:to>
    <xdr:graphicFrame macro="">
      <xdr:nvGraphicFramePr>
        <xdr:cNvPr id="4" name="グラフ 3">
          <a:extLst>
            <a:ext uri="{FF2B5EF4-FFF2-40B4-BE49-F238E27FC236}">
              <a16:creationId xmlns:a16="http://schemas.microsoft.com/office/drawing/2014/main" id="{33B811D8-435D-440D-A186-00C53E50AE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25</xdr:col>
      <xdr:colOff>0</xdr:colOff>
      <xdr:row>3</xdr:row>
      <xdr:rowOff>0</xdr:rowOff>
    </xdr:from>
    <xdr:to>
      <xdr:col>31</xdr:col>
      <xdr:colOff>416043</xdr:colOff>
      <xdr:row>17</xdr:row>
      <xdr:rowOff>138797</xdr:rowOff>
    </xdr:to>
    <xdr:graphicFrame macro="">
      <xdr:nvGraphicFramePr>
        <xdr:cNvPr id="5" name="グラフ 4">
          <a:extLst>
            <a:ext uri="{FF2B5EF4-FFF2-40B4-BE49-F238E27FC236}">
              <a16:creationId xmlns:a16="http://schemas.microsoft.com/office/drawing/2014/main" id="{37FE6DCC-4DFE-4E91-9B6C-867E0155BE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33</xdr:col>
      <xdr:colOff>0</xdr:colOff>
      <xdr:row>3</xdr:row>
      <xdr:rowOff>0</xdr:rowOff>
    </xdr:from>
    <xdr:to>
      <xdr:col>39</xdr:col>
      <xdr:colOff>438961</xdr:colOff>
      <xdr:row>17</xdr:row>
      <xdr:rowOff>124970</xdr:rowOff>
    </xdr:to>
    <xdr:graphicFrame macro="">
      <xdr:nvGraphicFramePr>
        <xdr:cNvPr id="6" name="グラフ 5">
          <a:extLst>
            <a:ext uri="{FF2B5EF4-FFF2-40B4-BE49-F238E27FC236}">
              <a16:creationId xmlns:a16="http://schemas.microsoft.com/office/drawing/2014/main" id="{7CFC34D8-B5CF-4DA7-9DF9-F673D691052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41</xdr:col>
      <xdr:colOff>0</xdr:colOff>
      <xdr:row>3</xdr:row>
      <xdr:rowOff>0</xdr:rowOff>
    </xdr:from>
    <xdr:to>
      <xdr:col>47</xdr:col>
      <xdr:colOff>434185</xdr:colOff>
      <xdr:row>17</xdr:row>
      <xdr:rowOff>138797</xdr:rowOff>
    </xdr:to>
    <xdr:graphicFrame macro="">
      <xdr:nvGraphicFramePr>
        <xdr:cNvPr id="7" name="グラフ 6">
          <a:extLst>
            <a:ext uri="{FF2B5EF4-FFF2-40B4-BE49-F238E27FC236}">
              <a16:creationId xmlns:a16="http://schemas.microsoft.com/office/drawing/2014/main" id="{A7D17BF2-B5EB-463C-9F48-1A3E410DA02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49</xdr:col>
      <xdr:colOff>0</xdr:colOff>
      <xdr:row>3</xdr:row>
      <xdr:rowOff>0</xdr:rowOff>
    </xdr:from>
    <xdr:to>
      <xdr:col>55</xdr:col>
      <xdr:colOff>552114</xdr:colOff>
      <xdr:row>17</xdr:row>
      <xdr:rowOff>140050</xdr:rowOff>
    </xdr:to>
    <xdr:graphicFrame macro="">
      <xdr:nvGraphicFramePr>
        <xdr:cNvPr id="8" name="グラフ 7">
          <a:extLst>
            <a:ext uri="{FF2B5EF4-FFF2-40B4-BE49-F238E27FC236}">
              <a16:creationId xmlns:a16="http://schemas.microsoft.com/office/drawing/2014/main" id="{031C496B-6F0A-4B4B-8F96-C644265FA5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49</xdr:col>
      <xdr:colOff>0</xdr:colOff>
      <xdr:row>19</xdr:row>
      <xdr:rowOff>0</xdr:rowOff>
    </xdr:from>
    <xdr:to>
      <xdr:col>55</xdr:col>
      <xdr:colOff>434185</xdr:colOff>
      <xdr:row>33</xdr:row>
      <xdr:rowOff>140050</xdr:rowOff>
    </xdr:to>
    <xdr:graphicFrame macro="">
      <xdr:nvGraphicFramePr>
        <xdr:cNvPr id="9" name="グラフ 8">
          <a:extLst>
            <a:ext uri="{FF2B5EF4-FFF2-40B4-BE49-F238E27FC236}">
              <a16:creationId xmlns:a16="http://schemas.microsoft.com/office/drawing/2014/main" id="{EE8B881D-DEB3-4449-BA74-2F7F2F88464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49</xdr:col>
      <xdr:colOff>0</xdr:colOff>
      <xdr:row>35</xdr:row>
      <xdr:rowOff>0</xdr:rowOff>
    </xdr:from>
    <xdr:to>
      <xdr:col>55</xdr:col>
      <xdr:colOff>434186</xdr:colOff>
      <xdr:row>49</xdr:row>
      <xdr:rowOff>140050</xdr:rowOff>
    </xdr:to>
    <xdr:graphicFrame macro="">
      <xdr:nvGraphicFramePr>
        <xdr:cNvPr id="10" name="グラフ 9">
          <a:extLst>
            <a:ext uri="{FF2B5EF4-FFF2-40B4-BE49-F238E27FC236}">
              <a16:creationId xmlns:a16="http://schemas.microsoft.com/office/drawing/2014/main" id="{19827338-2556-400C-89DA-E01CB55A52D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49</xdr:col>
      <xdr:colOff>0</xdr:colOff>
      <xdr:row>51</xdr:row>
      <xdr:rowOff>0</xdr:rowOff>
    </xdr:from>
    <xdr:to>
      <xdr:col>55</xdr:col>
      <xdr:colOff>434186</xdr:colOff>
      <xdr:row>65</xdr:row>
      <xdr:rowOff>140050</xdr:rowOff>
    </xdr:to>
    <xdr:graphicFrame macro="">
      <xdr:nvGraphicFramePr>
        <xdr:cNvPr id="11" name="グラフ 10">
          <a:extLst>
            <a:ext uri="{FF2B5EF4-FFF2-40B4-BE49-F238E27FC236}">
              <a16:creationId xmlns:a16="http://schemas.microsoft.com/office/drawing/2014/main" id="{4B72487D-7CCB-408C-BC41-A85F4303DA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65</xdr:col>
      <xdr:colOff>0</xdr:colOff>
      <xdr:row>3</xdr:row>
      <xdr:rowOff>0</xdr:rowOff>
    </xdr:from>
    <xdr:to>
      <xdr:col>71</xdr:col>
      <xdr:colOff>552114</xdr:colOff>
      <xdr:row>17</xdr:row>
      <xdr:rowOff>140050</xdr:rowOff>
    </xdr:to>
    <xdr:graphicFrame macro="">
      <xdr:nvGraphicFramePr>
        <xdr:cNvPr id="12" name="グラフ 11">
          <a:extLst>
            <a:ext uri="{FF2B5EF4-FFF2-40B4-BE49-F238E27FC236}">
              <a16:creationId xmlns:a16="http://schemas.microsoft.com/office/drawing/2014/main" id="{ECC3281E-42CB-485F-9760-42FC8F113DF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65</xdr:col>
      <xdr:colOff>0</xdr:colOff>
      <xdr:row>19</xdr:row>
      <xdr:rowOff>0</xdr:rowOff>
    </xdr:from>
    <xdr:to>
      <xdr:col>71</xdr:col>
      <xdr:colOff>434185</xdr:colOff>
      <xdr:row>33</xdr:row>
      <xdr:rowOff>140050</xdr:rowOff>
    </xdr:to>
    <xdr:graphicFrame macro="">
      <xdr:nvGraphicFramePr>
        <xdr:cNvPr id="13" name="グラフ 12">
          <a:extLst>
            <a:ext uri="{FF2B5EF4-FFF2-40B4-BE49-F238E27FC236}">
              <a16:creationId xmlns:a16="http://schemas.microsoft.com/office/drawing/2014/main" id="{AA981A46-8AB1-4144-AA19-A54FAA0D18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65</xdr:col>
      <xdr:colOff>0</xdr:colOff>
      <xdr:row>35</xdr:row>
      <xdr:rowOff>0</xdr:rowOff>
    </xdr:from>
    <xdr:to>
      <xdr:col>71</xdr:col>
      <xdr:colOff>434186</xdr:colOff>
      <xdr:row>49</xdr:row>
      <xdr:rowOff>140050</xdr:rowOff>
    </xdr:to>
    <xdr:graphicFrame macro="">
      <xdr:nvGraphicFramePr>
        <xdr:cNvPr id="14" name="グラフ 13">
          <a:extLst>
            <a:ext uri="{FF2B5EF4-FFF2-40B4-BE49-F238E27FC236}">
              <a16:creationId xmlns:a16="http://schemas.microsoft.com/office/drawing/2014/main" id="{E340534C-D4DA-4968-A9AA-1DFFA38E5B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65</xdr:col>
      <xdr:colOff>0</xdr:colOff>
      <xdr:row>51</xdr:row>
      <xdr:rowOff>0</xdr:rowOff>
    </xdr:from>
    <xdr:to>
      <xdr:col>71</xdr:col>
      <xdr:colOff>434186</xdr:colOff>
      <xdr:row>65</xdr:row>
      <xdr:rowOff>140050</xdr:rowOff>
    </xdr:to>
    <xdr:graphicFrame macro="">
      <xdr:nvGraphicFramePr>
        <xdr:cNvPr id="15" name="グラフ 14">
          <a:extLst>
            <a:ext uri="{FF2B5EF4-FFF2-40B4-BE49-F238E27FC236}">
              <a16:creationId xmlns:a16="http://schemas.microsoft.com/office/drawing/2014/main" id="{8F883697-F090-4ABC-B1E1-4176844AA8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57</xdr:col>
      <xdr:colOff>0</xdr:colOff>
      <xdr:row>3</xdr:row>
      <xdr:rowOff>0</xdr:rowOff>
    </xdr:from>
    <xdr:to>
      <xdr:col>63</xdr:col>
      <xdr:colOff>553839</xdr:colOff>
      <xdr:row>17</xdr:row>
      <xdr:rowOff>135061</xdr:rowOff>
    </xdr:to>
    <xdr:graphicFrame macro="">
      <xdr:nvGraphicFramePr>
        <xdr:cNvPr id="16" name="グラフ 15">
          <a:extLst>
            <a:ext uri="{FF2B5EF4-FFF2-40B4-BE49-F238E27FC236}">
              <a16:creationId xmlns:a16="http://schemas.microsoft.com/office/drawing/2014/main" id="{89022FD0-68A3-4416-BADF-42A6BFB4D2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57</xdr:col>
      <xdr:colOff>0</xdr:colOff>
      <xdr:row>19</xdr:row>
      <xdr:rowOff>0</xdr:rowOff>
    </xdr:from>
    <xdr:to>
      <xdr:col>63</xdr:col>
      <xdr:colOff>435910</xdr:colOff>
      <xdr:row>33</xdr:row>
      <xdr:rowOff>135061</xdr:rowOff>
    </xdr:to>
    <xdr:graphicFrame macro="">
      <xdr:nvGraphicFramePr>
        <xdr:cNvPr id="17" name="グラフ 16">
          <a:extLst>
            <a:ext uri="{FF2B5EF4-FFF2-40B4-BE49-F238E27FC236}">
              <a16:creationId xmlns:a16="http://schemas.microsoft.com/office/drawing/2014/main" id="{1475FB91-5DC1-4BB2-BDCB-A4306011DD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57</xdr:col>
      <xdr:colOff>0</xdr:colOff>
      <xdr:row>35</xdr:row>
      <xdr:rowOff>0</xdr:rowOff>
    </xdr:from>
    <xdr:to>
      <xdr:col>63</xdr:col>
      <xdr:colOff>435911</xdr:colOff>
      <xdr:row>49</xdr:row>
      <xdr:rowOff>135061</xdr:rowOff>
    </xdr:to>
    <xdr:graphicFrame macro="">
      <xdr:nvGraphicFramePr>
        <xdr:cNvPr id="18" name="グラフ 17">
          <a:extLst>
            <a:ext uri="{FF2B5EF4-FFF2-40B4-BE49-F238E27FC236}">
              <a16:creationId xmlns:a16="http://schemas.microsoft.com/office/drawing/2014/main" id="{57B89DBF-6EDA-4EF7-8F04-54C92091C3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57</xdr:col>
      <xdr:colOff>0</xdr:colOff>
      <xdr:row>51</xdr:row>
      <xdr:rowOff>0</xdr:rowOff>
    </xdr:from>
    <xdr:to>
      <xdr:col>63</xdr:col>
      <xdr:colOff>435911</xdr:colOff>
      <xdr:row>65</xdr:row>
      <xdr:rowOff>135061</xdr:rowOff>
    </xdr:to>
    <xdr:graphicFrame macro="">
      <xdr:nvGraphicFramePr>
        <xdr:cNvPr id="19" name="グラフ 18">
          <a:extLst>
            <a:ext uri="{FF2B5EF4-FFF2-40B4-BE49-F238E27FC236}">
              <a16:creationId xmlns:a16="http://schemas.microsoft.com/office/drawing/2014/main" id="{072150AE-B1DC-4AB3-9B39-9B1D3731DE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73</xdr:col>
      <xdr:colOff>0</xdr:colOff>
      <xdr:row>3</xdr:row>
      <xdr:rowOff>0</xdr:rowOff>
    </xdr:from>
    <xdr:to>
      <xdr:col>79</xdr:col>
      <xdr:colOff>529435</xdr:colOff>
      <xdr:row>17</xdr:row>
      <xdr:rowOff>138797</xdr:rowOff>
    </xdr:to>
    <xdr:graphicFrame macro="">
      <xdr:nvGraphicFramePr>
        <xdr:cNvPr id="20" name="グラフ 19">
          <a:extLst>
            <a:ext uri="{FF2B5EF4-FFF2-40B4-BE49-F238E27FC236}">
              <a16:creationId xmlns:a16="http://schemas.microsoft.com/office/drawing/2014/main" id="{60E0237A-54F2-4C45-BAA6-8A189BF2D7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wsDr>
</file>

<file path=xl/drawings/drawing2.xml><?xml version="1.0" encoding="utf-8"?>
<xdr:wsDr xmlns:xdr="http://schemas.openxmlformats.org/drawingml/2006/spreadsheetDrawing" xmlns:a="http://schemas.openxmlformats.org/drawingml/2006/main">
  <xdr:oneCellAnchor>
    <xdr:from>
      <xdr:col>10</xdr:col>
      <xdr:colOff>42830</xdr:colOff>
      <xdr:row>26</xdr:row>
      <xdr:rowOff>116491</xdr:rowOff>
    </xdr:from>
    <xdr:ext cx="9434545" cy="6446234"/>
    <xdr:pic>
      <xdr:nvPicPr>
        <xdr:cNvPr id="3" name="図 2">
          <a:extLst>
            <a:ext uri="{FF2B5EF4-FFF2-40B4-BE49-F238E27FC236}">
              <a16:creationId xmlns:a16="http://schemas.microsoft.com/office/drawing/2014/main" id="{53688924-404C-49EB-B9F8-80E75A31D95B}"/>
            </a:ext>
          </a:extLst>
        </xdr:cNvPr>
        <xdr:cNvPicPr>
          <a:picLocks noChangeAspect="1"/>
        </xdr:cNvPicPr>
      </xdr:nvPicPr>
      <xdr:blipFill>
        <a:blip xmlns:r="http://schemas.openxmlformats.org/officeDocument/2006/relationships" r:embed="rId1"/>
        <a:stretch>
          <a:fillRect/>
        </a:stretch>
      </xdr:blipFill>
      <xdr:spPr>
        <a:xfrm>
          <a:off x="12044330" y="5069491"/>
          <a:ext cx="9434545" cy="6446234"/>
        </a:xfrm>
        <a:prstGeom prst="rect">
          <a:avLst/>
        </a:prstGeom>
        <a:ln w="12700">
          <a:noFill/>
        </a:ln>
      </xdr:spPr>
    </xdr:pic>
    <xdr:clientData/>
  </xdr:oneCellAnchor>
  <xdr:twoCellAnchor>
    <xdr:from>
      <xdr:col>15</xdr:col>
      <xdr:colOff>333375</xdr:colOff>
      <xdr:row>31</xdr:row>
      <xdr:rowOff>76200</xdr:rowOff>
    </xdr:from>
    <xdr:to>
      <xdr:col>16</xdr:col>
      <xdr:colOff>333374</xdr:colOff>
      <xdr:row>33</xdr:row>
      <xdr:rowOff>28575</xdr:rowOff>
    </xdr:to>
    <xdr:sp macro="" textlink="">
      <xdr:nvSpPr>
        <xdr:cNvPr id="4" name="正方形/長方形 3">
          <a:extLst>
            <a:ext uri="{FF2B5EF4-FFF2-40B4-BE49-F238E27FC236}">
              <a16:creationId xmlns:a16="http://schemas.microsoft.com/office/drawing/2014/main" id="{9DD9FD07-1317-4DCC-9E12-57EDA3867FB8}"/>
            </a:ext>
          </a:extLst>
        </xdr:cNvPr>
        <xdr:cNvSpPr/>
      </xdr:nvSpPr>
      <xdr:spPr>
        <a:xfrm>
          <a:off x="12525375" y="1743075"/>
          <a:ext cx="952499" cy="4286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石灰石槽</a:t>
          </a:r>
        </a:p>
      </xdr:txBody>
    </xdr:sp>
    <xdr:clientData/>
  </xdr:twoCellAnchor>
  <xdr:twoCellAnchor>
    <xdr:from>
      <xdr:col>13</xdr:col>
      <xdr:colOff>490504</xdr:colOff>
      <xdr:row>31</xdr:row>
      <xdr:rowOff>133350</xdr:rowOff>
    </xdr:from>
    <xdr:to>
      <xdr:col>14</xdr:col>
      <xdr:colOff>438149</xdr:colOff>
      <xdr:row>33</xdr:row>
      <xdr:rowOff>85725</xdr:rowOff>
    </xdr:to>
    <xdr:sp macro="" textlink="">
      <xdr:nvSpPr>
        <xdr:cNvPr id="5" name="正方形/長方形 4">
          <a:extLst>
            <a:ext uri="{FF2B5EF4-FFF2-40B4-BE49-F238E27FC236}">
              <a16:creationId xmlns:a16="http://schemas.microsoft.com/office/drawing/2014/main" id="{0039A15E-1464-4881-8F2C-8E83AF03A32B}"/>
            </a:ext>
          </a:extLst>
        </xdr:cNvPr>
        <xdr:cNvSpPr/>
      </xdr:nvSpPr>
      <xdr:spPr>
        <a:xfrm>
          <a:off x="10777504" y="1800225"/>
          <a:ext cx="900145" cy="4286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反応槽</a:t>
          </a:r>
        </a:p>
      </xdr:txBody>
    </xdr:sp>
    <xdr:clientData/>
  </xdr:twoCellAnchor>
  <xdr:twoCellAnchor>
    <xdr:from>
      <xdr:col>12</xdr:col>
      <xdr:colOff>80930</xdr:colOff>
      <xdr:row>31</xdr:row>
      <xdr:rowOff>133350</xdr:rowOff>
    </xdr:from>
    <xdr:to>
      <xdr:col>13</xdr:col>
      <xdr:colOff>0</xdr:colOff>
      <xdr:row>33</xdr:row>
      <xdr:rowOff>85725</xdr:rowOff>
    </xdr:to>
    <xdr:sp macro="" textlink="">
      <xdr:nvSpPr>
        <xdr:cNvPr id="6" name="正方形/長方形 5">
          <a:extLst>
            <a:ext uri="{FF2B5EF4-FFF2-40B4-BE49-F238E27FC236}">
              <a16:creationId xmlns:a16="http://schemas.microsoft.com/office/drawing/2014/main" id="{A43A4442-BE59-4DF2-A781-0C80A9866F93}"/>
            </a:ext>
          </a:extLst>
        </xdr:cNvPr>
        <xdr:cNvSpPr/>
      </xdr:nvSpPr>
      <xdr:spPr>
        <a:xfrm>
          <a:off x="9415430" y="1800225"/>
          <a:ext cx="871570" cy="4286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沈降槽</a:t>
          </a:r>
        </a:p>
      </xdr:txBody>
    </xdr:sp>
    <xdr:clientData/>
  </xdr:twoCellAnchor>
  <xdr:twoCellAnchor>
    <xdr:from>
      <xdr:col>14</xdr:col>
      <xdr:colOff>809625</xdr:colOff>
      <xdr:row>42</xdr:row>
      <xdr:rowOff>19049</xdr:rowOff>
    </xdr:from>
    <xdr:to>
      <xdr:col>16</xdr:col>
      <xdr:colOff>590550</xdr:colOff>
      <xdr:row>43</xdr:row>
      <xdr:rowOff>95249</xdr:rowOff>
    </xdr:to>
    <xdr:sp macro="" textlink="">
      <xdr:nvSpPr>
        <xdr:cNvPr id="7" name="正方形/長方形 6">
          <a:extLst>
            <a:ext uri="{FF2B5EF4-FFF2-40B4-BE49-F238E27FC236}">
              <a16:creationId xmlns:a16="http://schemas.microsoft.com/office/drawing/2014/main" id="{17FBEFDC-5235-4325-84B1-1006DBF49180}"/>
            </a:ext>
          </a:extLst>
        </xdr:cNvPr>
        <xdr:cNvSpPr/>
      </xdr:nvSpPr>
      <xdr:spPr>
        <a:xfrm>
          <a:off x="12049125" y="4305299"/>
          <a:ext cx="1685925" cy="3143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latin typeface="+mn-ea"/>
              <a:ea typeface="+mn-ea"/>
            </a:rPr>
            <a:t>石灰石槽</a:t>
          </a:r>
        </a:p>
      </xdr:txBody>
    </xdr:sp>
    <xdr:clientData/>
  </xdr:twoCellAnchor>
  <xdr:twoCellAnchor>
    <xdr:from>
      <xdr:col>13</xdr:col>
      <xdr:colOff>304801</xdr:colOff>
      <xdr:row>40</xdr:row>
      <xdr:rowOff>85725</xdr:rowOff>
    </xdr:from>
    <xdr:to>
      <xdr:col>15</xdr:col>
      <xdr:colOff>142875</xdr:colOff>
      <xdr:row>41</xdr:row>
      <xdr:rowOff>200026</xdr:rowOff>
    </xdr:to>
    <xdr:sp macro="" textlink="">
      <xdr:nvSpPr>
        <xdr:cNvPr id="8" name="正方形/長方形 7">
          <a:extLst>
            <a:ext uri="{FF2B5EF4-FFF2-40B4-BE49-F238E27FC236}">
              <a16:creationId xmlns:a16="http://schemas.microsoft.com/office/drawing/2014/main" id="{DB54E499-9A11-4B55-B3CC-B986BA6A90D5}"/>
            </a:ext>
          </a:extLst>
        </xdr:cNvPr>
        <xdr:cNvSpPr/>
      </xdr:nvSpPr>
      <xdr:spPr>
        <a:xfrm>
          <a:off x="10591801" y="3895725"/>
          <a:ext cx="1743074" cy="35242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latin typeface="+mn-ea"/>
              <a:ea typeface="+mn-ea"/>
            </a:rPr>
            <a:t>反応槽</a:t>
          </a:r>
          <a:r>
            <a:rPr kumimoji="1" lang="en-US" altLang="ja-JP" sz="1100" b="1">
              <a:solidFill>
                <a:srgbClr val="FF0000"/>
              </a:solidFill>
              <a:latin typeface="+mn-ea"/>
              <a:ea typeface="+mn-ea"/>
            </a:rPr>
            <a:t>1</a:t>
          </a:r>
        </a:p>
      </xdr:txBody>
    </xdr:sp>
    <xdr:clientData/>
  </xdr:twoCellAnchor>
  <xdr:twoCellAnchor>
    <xdr:from>
      <xdr:col>11</xdr:col>
      <xdr:colOff>661955</xdr:colOff>
      <xdr:row>40</xdr:row>
      <xdr:rowOff>114300</xdr:rowOff>
    </xdr:from>
    <xdr:to>
      <xdr:col>13</xdr:col>
      <xdr:colOff>295275</xdr:colOff>
      <xdr:row>41</xdr:row>
      <xdr:rowOff>171450</xdr:rowOff>
    </xdr:to>
    <xdr:sp macro="" textlink="">
      <xdr:nvSpPr>
        <xdr:cNvPr id="9" name="正方形/長方形 8">
          <a:extLst>
            <a:ext uri="{FF2B5EF4-FFF2-40B4-BE49-F238E27FC236}">
              <a16:creationId xmlns:a16="http://schemas.microsoft.com/office/drawing/2014/main" id="{73131B51-A5DC-4B26-87B9-9808E513C6BE}"/>
            </a:ext>
          </a:extLst>
        </xdr:cNvPr>
        <xdr:cNvSpPr/>
      </xdr:nvSpPr>
      <xdr:spPr>
        <a:xfrm>
          <a:off x="9043955" y="3924300"/>
          <a:ext cx="1538320" cy="29527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latin typeface="+mn-ea"/>
              <a:ea typeface="+mn-ea"/>
            </a:rPr>
            <a:t>沈降槽</a:t>
          </a:r>
          <a:r>
            <a:rPr kumimoji="1" lang="en-US" altLang="ja-JP" sz="1100" b="1">
              <a:solidFill>
                <a:srgbClr val="FF0000"/>
              </a:solidFill>
              <a:latin typeface="+mn-ea"/>
              <a:ea typeface="+mn-ea"/>
            </a:rPr>
            <a:t>1</a:t>
          </a:r>
          <a:endParaRPr kumimoji="1" lang="ja-JP" altLang="en-US" sz="1100" b="1">
            <a:solidFill>
              <a:srgbClr val="FF0000"/>
            </a:solidFill>
            <a:latin typeface="+mn-ea"/>
            <a:ea typeface="+mn-ea"/>
          </a:endParaRPr>
        </a:p>
      </xdr:txBody>
    </xdr:sp>
    <xdr:clientData/>
  </xdr:twoCellAnchor>
  <xdr:twoCellAnchor>
    <xdr:from>
      <xdr:col>11</xdr:col>
      <xdr:colOff>761998</xdr:colOff>
      <xdr:row>43</xdr:row>
      <xdr:rowOff>152400</xdr:rowOff>
    </xdr:from>
    <xdr:to>
      <xdr:col>16</xdr:col>
      <xdr:colOff>157161</xdr:colOff>
      <xdr:row>45</xdr:row>
      <xdr:rowOff>14289</xdr:rowOff>
    </xdr:to>
    <xdr:sp macro="" textlink="">
      <xdr:nvSpPr>
        <xdr:cNvPr id="10" name="矢印: 下 9">
          <a:extLst>
            <a:ext uri="{FF2B5EF4-FFF2-40B4-BE49-F238E27FC236}">
              <a16:creationId xmlns:a16="http://schemas.microsoft.com/office/drawing/2014/main" id="{31245A3A-F90A-4572-8851-86AD890A3BA6}"/>
            </a:ext>
          </a:extLst>
        </xdr:cNvPr>
        <xdr:cNvSpPr/>
      </xdr:nvSpPr>
      <xdr:spPr>
        <a:xfrm rot="5400000">
          <a:off x="11053760" y="2767013"/>
          <a:ext cx="338139" cy="4157663"/>
        </a:xfrm>
        <a:prstGeom prst="downArrow">
          <a:avLst>
            <a:gd name="adj1" fmla="val 50000"/>
            <a:gd name="adj2" fmla="val 66949"/>
          </a:avLst>
        </a:prstGeom>
        <a:solidFill>
          <a:srgbClr val="0000FF">
            <a:alpha val="25000"/>
          </a:srgbClr>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766730</xdr:colOff>
      <xdr:row>46</xdr:row>
      <xdr:rowOff>171450</xdr:rowOff>
    </xdr:from>
    <xdr:to>
      <xdr:col>16</xdr:col>
      <xdr:colOff>161893</xdr:colOff>
      <xdr:row>48</xdr:row>
      <xdr:rowOff>33339</xdr:rowOff>
    </xdr:to>
    <xdr:sp macro="" textlink="">
      <xdr:nvSpPr>
        <xdr:cNvPr id="11" name="矢印: 下 10">
          <a:extLst>
            <a:ext uri="{FF2B5EF4-FFF2-40B4-BE49-F238E27FC236}">
              <a16:creationId xmlns:a16="http://schemas.microsoft.com/office/drawing/2014/main" id="{FA431EF3-8561-44CD-B8D4-D33179F7F97E}"/>
            </a:ext>
          </a:extLst>
        </xdr:cNvPr>
        <xdr:cNvSpPr/>
      </xdr:nvSpPr>
      <xdr:spPr>
        <a:xfrm rot="5400000">
          <a:off x="11058492" y="3500438"/>
          <a:ext cx="338139" cy="4157663"/>
        </a:xfrm>
        <a:prstGeom prst="downArrow">
          <a:avLst>
            <a:gd name="adj1" fmla="val 50000"/>
            <a:gd name="adj2" fmla="val 63559"/>
          </a:avLst>
        </a:prstGeom>
        <a:solidFill>
          <a:srgbClr val="0000FF">
            <a:alpha val="25000"/>
          </a:srgbClr>
        </a:solidFill>
        <a:ln>
          <a:solidFill>
            <a:srgbClr val="0000FF"/>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890555</xdr:colOff>
      <xdr:row>41</xdr:row>
      <xdr:rowOff>171451</xdr:rowOff>
    </xdr:from>
    <xdr:to>
      <xdr:col>11</xdr:col>
      <xdr:colOff>719105</xdr:colOff>
      <xdr:row>44</xdr:row>
      <xdr:rowOff>161926</xdr:rowOff>
    </xdr:to>
    <xdr:sp macro="" textlink="">
      <xdr:nvSpPr>
        <xdr:cNvPr id="12" name="正方形/長方形 11">
          <a:extLst>
            <a:ext uri="{FF2B5EF4-FFF2-40B4-BE49-F238E27FC236}">
              <a16:creationId xmlns:a16="http://schemas.microsoft.com/office/drawing/2014/main" id="{631E421A-4A2C-459F-B49C-83AAC89B860C}"/>
            </a:ext>
          </a:extLst>
        </xdr:cNvPr>
        <xdr:cNvSpPr/>
      </xdr:nvSpPr>
      <xdr:spPr>
        <a:xfrm>
          <a:off x="8320055" y="4219576"/>
          <a:ext cx="781050" cy="7048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0000FF"/>
              </a:solidFill>
              <a:latin typeface="+mn-ea"/>
              <a:ea typeface="+mn-ea"/>
            </a:rPr>
            <a:t>第</a:t>
          </a:r>
          <a:r>
            <a:rPr kumimoji="1" lang="en-US" altLang="ja-JP" sz="1100" b="1">
              <a:solidFill>
                <a:srgbClr val="0000FF"/>
              </a:solidFill>
              <a:latin typeface="+mn-ea"/>
              <a:ea typeface="+mn-ea"/>
            </a:rPr>
            <a:t>1</a:t>
          </a:r>
          <a:r>
            <a:rPr kumimoji="1" lang="ja-JP" altLang="en-US" sz="1100" b="1">
              <a:solidFill>
                <a:srgbClr val="0000FF"/>
              </a:solidFill>
              <a:latin typeface="+mn-ea"/>
              <a:ea typeface="+mn-ea"/>
            </a:rPr>
            <a:t>条件</a:t>
          </a:r>
          <a:endParaRPr kumimoji="1" lang="en-US" altLang="ja-JP" sz="1100" b="1">
            <a:solidFill>
              <a:srgbClr val="0000FF"/>
            </a:solidFill>
            <a:latin typeface="+mn-ea"/>
            <a:ea typeface="+mn-ea"/>
          </a:endParaRPr>
        </a:p>
        <a:p>
          <a:pPr algn="ctr"/>
          <a:r>
            <a:rPr kumimoji="1" lang="en-US" altLang="ja-JP" sz="1100" b="1">
              <a:solidFill>
                <a:srgbClr val="0000FF"/>
              </a:solidFill>
              <a:latin typeface="+mn-ea"/>
              <a:ea typeface="+mn-ea"/>
            </a:rPr>
            <a:t>(</a:t>
          </a:r>
          <a:r>
            <a:rPr kumimoji="1" lang="ja-JP" altLang="en-US" sz="1100" b="1">
              <a:solidFill>
                <a:srgbClr val="0000FF"/>
              </a:solidFill>
              <a:latin typeface="+mn-ea"/>
              <a:ea typeface="+mn-ea"/>
            </a:rPr>
            <a:t>山側</a:t>
          </a:r>
          <a:r>
            <a:rPr kumimoji="1" lang="en-US" altLang="ja-JP" sz="1100" b="1">
              <a:solidFill>
                <a:srgbClr val="0000FF"/>
              </a:solidFill>
              <a:latin typeface="+mn-ea"/>
              <a:ea typeface="+mn-ea"/>
            </a:rPr>
            <a:t>)</a:t>
          </a:r>
          <a:endParaRPr kumimoji="1" lang="ja-JP" altLang="en-US" sz="1100" b="1">
            <a:solidFill>
              <a:srgbClr val="0000FF"/>
            </a:solidFill>
            <a:latin typeface="+mn-ea"/>
            <a:ea typeface="+mn-ea"/>
          </a:endParaRPr>
        </a:p>
      </xdr:txBody>
    </xdr:sp>
    <xdr:clientData/>
  </xdr:twoCellAnchor>
  <xdr:twoCellAnchor>
    <xdr:from>
      <xdr:col>10</xdr:col>
      <xdr:colOff>742950</xdr:colOff>
      <xdr:row>48</xdr:row>
      <xdr:rowOff>47625</xdr:rowOff>
    </xdr:from>
    <xdr:to>
      <xdr:col>11</xdr:col>
      <xdr:colOff>828675</xdr:colOff>
      <xdr:row>51</xdr:row>
      <xdr:rowOff>66675</xdr:rowOff>
    </xdr:to>
    <xdr:sp macro="" textlink="">
      <xdr:nvSpPr>
        <xdr:cNvPr id="13" name="正方形/長方形 12">
          <a:extLst>
            <a:ext uri="{FF2B5EF4-FFF2-40B4-BE49-F238E27FC236}">
              <a16:creationId xmlns:a16="http://schemas.microsoft.com/office/drawing/2014/main" id="{781375CB-C2F9-41B2-92F0-39F857CFC76F}"/>
            </a:ext>
          </a:extLst>
        </xdr:cNvPr>
        <xdr:cNvSpPr/>
      </xdr:nvSpPr>
      <xdr:spPr>
        <a:xfrm>
          <a:off x="8172450" y="5762625"/>
          <a:ext cx="1038225" cy="7334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0000FF"/>
              </a:solidFill>
              <a:latin typeface="+mn-ea"/>
              <a:ea typeface="+mn-ea"/>
            </a:rPr>
            <a:t>第</a:t>
          </a:r>
          <a:r>
            <a:rPr kumimoji="1" lang="en-US" altLang="ja-JP" sz="1100" b="1">
              <a:solidFill>
                <a:srgbClr val="0000FF"/>
              </a:solidFill>
              <a:latin typeface="+mn-ea"/>
              <a:ea typeface="+mn-ea"/>
            </a:rPr>
            <a:t>2</a:t>
          </a:r>
          <a:r>
            <a:rPr kumimoji="1" lang="ja-JP" altLang="en-US" sz="1100" b="1">
              <a:solidFill>
                <a:srgbClr val="0000FF"/>
              </a:solidFill>
              <a:latin typeface="+mn-ea"/>
              <a:ea typeface="+mn-ea"/>
            </a:rPr>
            <a:t>条件</a:t>
          </a:r>
          <a:endParaRPr kumimoji="1" lang="en-US" altLang="ja-JP" sz="1100" b="1">
            <a:solidFill>
              <a:srgbClr val="0000FF"/>
            </a:solidFill>
            <a:latin typeface="+mn-ea"/>
            <a:ea typeface="+mn-ea"/>
          </a:endParaRPr>
        </a:p>
        <a:p>
          <a:pPr algn="ctr"/>
          <a:r>
            <a:rPr kumimoji="1" lang="ja-JP" altLang="en-US" sz="1100" b="1">
              <a:solidFill>
                <a:srgbClr val="0000FF"/>
              </a:solidFill>
              <a:latin typeface="+mn-ea"/>
              <a:ea typeface="+mn-ea"/>
            </a:rPr>
            <a:t>（道路側）</a:t>
          </a:r>
        </a:p>
      </xdr:txBody>
    </xdr:sp>
    <xdr:clientData/>
  </xdr:twoCellAnchor>
  <xdr:twoCellAnchor>
    <xdr:from>
      <xdr:col>13</xdr:col>
      <xdr:colOff>319055</xdr:colOff>
      <xdr:row>50</xdr:row>
      <xdr:rowOff>200025</xdr:rowOff>
    </xdr:from>
    <xdr:to>
      <xdr:col>15</xdr:col>
      <xdr:colOff>157129</xdr:colOff>
      <xdr:row>52</xdr:row>
      <xdr:rowOff>133351</xdr:rowOff>
    </xdr:to>
    <xdr:sp macro="" textlink="">
      <xdr:nvSpPr>
        <xdr:cNvPr id="14" name="正方形/長方形 13">
          <a:extLst>
            <a:ext uri="{FF2B5EF4-FFF2-40B4-BE49-F238E27FC236}">
              <a16:creationId xmlns:a16="http://schemas.microsoft.com/office/drawing/2014/main" id="{74A7A4BB-F632-4017-9F2B-F51B7E042AEB}"/>
            </a:ext>
          </a:extLst>
        </xdr:cNvPr>
        <xdr:cNvSpPr/>
      </xdr:nvSpPr>
      <xdr:spPr>
        <a:xfrm>
          <a:off x="10606055" y="6391275"/>
          <a:ext cx="1743074" cy="409576"/>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latin typeface="+mn-ea"/>
              <a:ea typeface="+mn-ea"/>
            </a:rPr>
            <a:t>反応槽</a:t>
          </a:r>
          <a:r>
            <a:rPr kumimoji="1" lang="en-US" altLang="ja-JP" sz="1100" b="1">
              <a:solidFill>
                <a:srgbClr val="FF0000"/>
              </a:solidFill>
              <a:latin typeface="+mn-ea"/>
              <a:ea typeface="+mn-ea"/>
            </a:rPr>
            <a:t>2</a:t>
          </a:r>
        </a:p>
      </xdr:txBody>
    </xdr:sp>
    <xdr:clientData/>
  </xdr:twoCellAnchor>
  <xdr:twoCellAnchor>
    <xdr:from>
      <xdr:col>11</xdr:col>
      <xdr:colOff>661955</xdr:colOff>
      <xdr:row>51</xdr:row>
      <xdr:rowOff>9525</xdr:rowOff>
    </xdr:from>
    <xdr:to>
      <xdr:col>13</xdr:col>
      <xdr:colOff>295275</xdr:colOff>
      <xdr:row>52</xdr:row>
      <xdr:rowOff>95250</xdr:rowOff>
    </xdr:to>
    <xdr:sp macro="" textlink="">
      <xdr:nvSpPr>
        <xdr:cNvPr id="15" name="正方形/長方形 14">
          <a:extLst>
            <a:ext uri="{FF2B5EF4-FFF2-40B4-BE49-F238E27FC236}">
              <a16:creationId xmlns:a16="http://schemas.microsoft.com/office/drawing/2014/main" id="{D1DDF350-3E6E-4E96-A9D4-7D2936565001}"/>
            </a:ext>
          </a:extLst>
        </xdr:cNvPr>
        <xdr:cNvSpPr/>
      </xdr:nvSpPr>
      <xdr:spPr>
        <a:xfrm>
          <a:off x="9043955" y="6438900"/>
          <a:ext cx="1538320" cy="32385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latin typeface="+mn-ea"/>
              <a:ea typeface="+mn-ea"/>
            </a:rPr>
            <a:t>沈降槽</a:t>
          </a:r>
          <a:r>
            <a:rPr kumimoji="1" lang="en-US" altLang="ja-JP" sz="1100" b="1">
              <a:solidFill>
                <a:srgbClr val="FF0000"/>
              </a:solidFill>
              <a:latin typeface="+mn-ea"/>
              <a:ea typeface="+mn-ea"/>
            </a:rPr>
            <a:t>2</a:t>
          </a:r>
          <a:endParaRPr kumimoji="1" lang="ja-JP" altLang="en-US" sz="1100" b="1">
            <a:solidFill>
              <a:srgbClr val="FF0000"/>
            </a:solidFill>
            <a:latin typeface="+mn-ea"/>
            <a:ea typeface="+mn-ea"/>
          </a:endParaRPr>
        </a:p>
      </xdr:txBody>
    </xdr:sp>
    <xdr:clientData/>
  </xdr:twoCellAnchor>
  <xdr:twoCellAnchor>
    <xdr:from>
      <xdr:col>15</xdr:col>
      <xdr:colOff>581025</xdr:colOff>
      <xdr:row>49</xdr:row>
      <xdr:rowOff>209550</xdr:rowOff>
    </xdr:from>
    <xdr:to>
      <xdr:col>15</xdr:col>
      <xdr:colOff>790575</xdr:colOff>
      <xdr:row>50</xdr:row>
      <xdr:rowOff>190500</xdr:rowOff>
    </xdr:to>
    <xdr:sp macro="" textlink="">
      <xdr:nvSpPr>
        <xdr:cNvPr id="16" name="楕円 15">
          <a:extLst>
            <a:ext uri="{FF2B5EF4-FFF2-40B4-BE49-F238E27FC236}">
              <a16:creationId xmlns:a16="http://schemas.microsoft.com/office/drawing/2014/main" id="{517CC1F8-1797-4925-B752-DF0A4443D9F8}"/>
            </a:ext>
          </a:extLst>
        </xdr:cNvPr>
        <xdr:cNvSpPr/>
      </xdr:nvSpPr>
      <xdr:spPr>
        <a:xfrm>
          <a:off x="12773025" y="6162675"/>
          <a:ext cx="209550" cy="219075"/>
        </a:xfrm>
        <a:prstGeom prst="ellipse">
          <a:avLst/>
        </a:prstGeom>
        <a:no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15</xdr:col>
      <xdr:colOff>628650</xdr:colOff>
      <xdr:row>49</xdr:row>
      <xdr:rowOff>190500</xdr:rowOff>
    </xdr:from>
    <xdr:to>
      <xdr:col>16</xdr:col>
      <xdr:colOff>666750</xdr:colOff>
      <xdr:row>51</xdr:row>
      <xdr:rowOff>28575</xdr:rowOff>
    </xdr:to>
    <xdr:sp macro="" textlink="">
      <xdr:nvSpPr>
        <xdr:cNvPr id="17" name="正方形/長方形 16">
          <a:extLst>
            <a:ext uri="{FF2B5EF4-FFF2-40B4-BE49-F238E27FC236}">
              <a16:creationId xmlns:a16="http://schemas.microsoft.com/office/drawing/2014/main" id="{FBEFE388-4C8C-4C2F-BAA5-9655BC42FD92}"/>
            </a:ext>
          </a:extLst>
        </xdr:cNvPr>
        <xdr:cNvSpPr/>
      </xdr:nvSpPr>
      <xdr:spPr>
        <a:xfrm>
          <a:off x="12820650" y="6143625"/>
          <a:ext cx="990600" cy="31432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latin typeface="+mn-ea"/>
              <a:ea typeface="+mn-ea"/>
            </a:rPr>
            <a:t>原水受槽</a:t>
          </a:r>
          <a:endParaRPr kumimoji="1" lang="en-US" altLang="ja-JP" sz="1100" b="1">
            <a:solidFill>
              <a:srgbClr val="FF0000"/>
            </a:solidFill>
            <a:latin typeface="+mn-ea"/>
            <a:ea typeface="+mn-ea"/>
          </a:endParaRPr>
        </a:p>
      </xdr:txBody>
    </xdr:sp>
    <xdr:clientData/>
  </xdr:twoCellAnchor>
  <xdr:twoCellAnchor editAs="oneCell">
    <xdr:from>
      <xdr:col>11</xdr:col>
      <xdr:colOff>78442</xdr:colOff>
      <xdr:row>3</xdr:row>
      <xdr:rowOff>168088</xdr:rowOff>
    </xdr:from>
    <xdr:to>
      <xdr:col>19</xdr:col>
      <xdr:colOff>212036</xdr:colOff>
      <xdr:row>23</xdr:row>
      <xdr:rowOff>28865</xdr:rowOff>
    </xdr:to>
    <xdr:pic>
      <xdr:nvPicPr>
        <xdr:cNvPr id="18" name="図 17">
          <a:extLst>
            <a:ext uri="{FF2B5EF4-FFF2-40B4-BE49-F238E27FC236}">
              <a16:creationId xmlns:a16="http://schemas.microsoft.com/office/drawing/2014/main" id="{7ADED34C-EF65-457C-B63F-F3F6E2FE174C}"/>
            </a:ext>
          </a:extLst>
        </xdr:cNvPr>
        <xdr:cNvPicPr>
          <a:picLocks noChangeAspect="1"/>
        </xdr:cNvPicPr>
      </xdr:nvPicPr>
      <xdr:blipFill>
        <a:blip xmlns:r="http://schemas.openxmlformats.org/officeDocument/2006/relationships" r:embed="rId2"/>
        <a:stretch>
          <a:fillRect/>
        </a:stretch>
      </xdr:blipFill>
      <xdr:spPr>
        <a:xfrm>
          <a:off x="13032442" y="414617"/>
          <a:ext cx="7753594" cy="456724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17</xdr:col>
      <xdr:colOff>0</xdr:colOff>
      <xdr:row>19</xdr:row>
      <xdr:rowOff>0</xdr:rowOff>
    </xdr:from>
    <xdr:to>
      <xdr:col>27</xdr:col>
      <xdr:colOff>495300</xdr:colOff>
      <xdr:row>31</xdr:row>
      <xdr:rowOff>19050</xdr:rowOff>
    </xdr:to>
    <xdr:graphicFrame macro="">
      <xdr:nvGraphicFramePr>
        <xdr:cNvPr id="7" name="グラフ 6">
          <a:extLst>
            <a:ext uri="{FF2B5EF4-FFF2-40B4-BE49-F238E27FC236}">
              <a16:creationId xmlns:a16="http://schemas.microsoft.com/office/drawing/2014/main" id="{578C5739-1642-433C-AD55-C283C63260E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17</xdr:col>
      <xdr:colOff>0</xdr:colOff>
      <xdr:row>32</xdr:row>
      <xdr:rowOff>0</xdr:rowOff>
    </xdr:from>
    <xdr:to>
      <xdr:col>25</xdr:col>
      <xdr:colOff>409575</xdr:colOff>
      <xdr:row>43</xdr:row>
      <xdr:rowOff>205740</xdr:rowOff>
    </xdr:to>
    <xdr:graphicFrame macro="">
      <xdr:nvGraphicFramePr>
        <xdr:cNvPr id="8" name="グラフ 7">
          <a:extLst>
            <a:ext uri="{FF2B5EF4-FFF2-40B4-BE49-F238E27FC236}">
              <a16:creationId xmlns:a16="http://schemas.microsoft.com/office/drawing/2014/main" id="{EF84C6A9-B937-4104-8543-25079CA424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17</xdr:col>
      <xdr:colOff>0</xdr:colOff>
      <xdr:row>45</xdr:row>
      <xdr:rowOff>0</xdr:rowOff>
    </xdr:from>
    <xdr:to>
      <xdr:col>25</xdr:col>
      <xdr:colOff>409575</xdr:colOff>
      <xdr:row>56</xdr:row>
      <xdr:rowOff>205740</xdr:rowOff>
    </xdr:to>
    <xdr:graphicFrame macro="">
      <xdr:nvGraphicFramePr>
        <xdr:cNvPr id="9" name="グラフ 8">
          <a:extLst>
            <a:ext uri="{FF2B5EF4-FFF2-40B4-BE49-F238E27FC236}">
              <a16:creationId xmlns:a16="http://schemas.microsoft.com/office/drawing/2014/main" id="{4D19CEBD-138E-4004-96D4-ACBAE54E85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17</xdr:col>
      <xdr:colOff>0</xdr:colOff>
      <xdr:row>58</xdr:row>
      <xdr:rowOff>0</xdr:rowOff>
    </xdr:from>
    <xdr:to>
      <xdr:col>25</xdr:col>
      <xdr:colOff>409575</xdr:colOff>
      <xdr:row>69</xdr:row>
      <xdr:rowOff>205740</xdr:rowOff>
    </xdr:to>
    <xdr:graphicFrame macro="">
      <xdr:nvGraphicFramePr>
        <xdr:cNvPr id="10" name="グラフ 9">
          <a:extLst>
            <a:ext uri="{FF2B5EF4-FFF2-40B4-BE49-F238E27FC236}">
              <a16:creationId xmlns:a16="http://schemas.microsoft.com/office/drawing/2014/main" id="{DFC4CC28-FEA6-43BA-8130-010D994193B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17</xdr:col>
      <xdr:colOff>0</xdr:colOff>
      <xdr:row>71</xdr:row>
      <xdr:rowOff>0</xdr:rowOff>
    </xdr:from>
    <xdr:to>
      <xdr:col>25</xdr:col>
      <xdr:colOff>400050</xdr:colOff>
      <xdr:row>82</xdr:row>
      <xdr:rowOff>215265</xdr:rowOff>
    </xdr:to>
    <xdr:graphicFrame macro="">
      <xdr:nvGraphicFramePr>
        <xdr:cNvPr id="11" name="グラフ 10">
          <a:extLst>
            <a:ext uri="{FF2B5EF4-FFF2-40B4-BE49-F238E27FC236}">
              <a16:creationId xmlns:a16="http://schemas.microsoft.com/office/drawing/2014/main" id="{306BC061-5688-4BCE-9295-DB140601A3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678BA5-2598-4ED3-A791-1ED501206ED2}">
  <sheetPr>
    <tabColor theme="5" tint="0.59999389629810485"/>
  </sheetPr>
  <dimension ref="B2:BV2"/>
  <sheetViews>
    <sheetView tabSelected="1" zoomScale="80" zoomScaleNormal="80" workbookViewId="0">
      <selection activeCell="BV3" sqref="BV3"/>
    </sheetView>
  </sheetViews>
  <sheetFormatPr defaultRowHeight="18"/>
  <cols>
    <col min="1" max="16384" width="8.6640625" style="410"/>
  </cols>
  <sheetData>
    <row r="2" spans="2:74">
      <c r="B2" s="1490" t="s">
        <v>602</v>
      </c>
      <c r="J2" s="1490" t="s">
        <v>603</v>
      </c>
      <c r="R2" s="1490" t="s">
        <v>604</v>
      </c>
      <c r="Z2" s="1490" t="s">
        <v>605</v>
      </c>
      <c r="AH2" s="1490" t="s">
        <v>606</v>
      </c>
      <c r="AP2" s="1490" t="s">
        <v>607</v>
      </c>
      <c r="AX2" s="1490" t="s">
        <v>608</v>
      </c>
      <c r="BF2" s="1490" t="s">
        <v>610</v>
      </c>
      <c r="BN2" s="1490" t="s">
        <v>609</v>
      </c>
      <c r="BV2" s="1490" t="s">
        <v>611</v>
      </c>
    </row>
  </sheetData>
  <phoneticPr fontId="14"/>
  <pageMargins left="0.7" right="0.7" top="0.75" bottom="0.75" header="0.3" footer="0.3"/>
  <pageSetup paperSize="9" orientation="portrait" r:id="rId1"/>
  <headerFooter>
    <oddHeader>&amp;R&amp;"Calibri"&amp;11&amp;K000000 【機２】&amp;1#_x000D_</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tint="0.59999389629810485"/>
  </sheetPr>
  <dimension ref="A1:MB600"/>
  <sheetViews>
    <sheetView zoomScale="80" zoomScaleNormal="80" workbookViewId="0">
      <pane xSplit="5" ySplit="4" topLeftCell="F5" activePane="bottomRight" state="frozen"/>
      <selection pane="topRight" activeCell="F1" sqref="F1"/>
      <selection pane="bottomLeft" activeCell="A5" sqref="A5"/>
      <selection pane="bottomRight"/>
    </sheetView>
  </sheetViews>
  <sheetFormatPr defaultColWidth="9" defaultRowHeight="18.75" customHeight="1"/>
  <cols>
    <col min="1" max="1" width="3.75" style="1" customWidth="1"/>
    <col min="2" max="2" width="20.25" style="1" customWidth="1"/>
    <col min="3" max="3" width="18.75" style="1" customWidth="1"/>
    <col min="4" max="5" width="6.25" style="1" customWidth="1"/>
    <col min="6" max="34" width="10" style="1" customWidth="1"/>
    <col min="35" max="35" width="60" style="1" customWidth="1"/>
    <col min="36" max="158" width="10" style="1" customWidth="1"/>
    <col min="159" max="159" width="10" style="62" customWidth="1"/>
    <col min="160" max="245" width="10" style="1" customWidth="1"/>
    <col min="246" max="261" width="9" style="62"/>
    <col min="262" max="262" width="10" style="62" customWidth="1"/>
    <col min="263" max="288" width="10" style="1" customWidth="1"/>
    <col min="289" max="290" width="10" style="62" customWidth="1"/>
    <col min="291" max="296" width="10" style="1" customWidth="1"/>
    <col min="297" max="298" width="10" style="62" customWidth="1"/>
    <col min="299" max="299" width="10" style="795" customWidth="1"/>
    <col min="300" max="301" width="10" style="62" customWidth="1"/>
    <col min="302" max="302" width="3.33203125" style="1" customWidth="1"/>
    <col min="303" max="303" width="17.33203125" style="1257" bestFit="1" customWidth="1"/>
    <col min="304" max="306" width="9" style="1257"/>
    <col min="307" max="307" width="9" style="1348"/>
    <col min="308" max="308" width="12.58203125" style="1361" customWidth="1"/>
    <col min="309" max="312" width="9" style="1361"/>
    <col min="313" max="313" width="3.33203125" style="1" customWidth="1"/>
    <col min="314" max="314" width="17.33203125" style="1298" bestFit="1" customWidth="1"/>
    <col min="315" max="316" width="9" style="1298"/>
    <col min="317" max="317" width="9" style="1367"/>
    <col min="318" max="320" width="9" style="1298"/>
    <col min="321" max="321" width="3.83203125" style="1" customWidth="1"/>
    <col min="322" max="337" width="10" style="1264" customWidth="1"/>
    <col min="338" max="338" width="3.83203125" style="1" customWidth="1"/>
    <col min="339" max="340" width="7.25" style="1352" customWidth="1"/>
    <col min="341" max="16384" width="9" style="1"/>
  </cols>
  <sheetData>
    <row r="1" spans="1:340" ht="30" customHeight="1" thickBot="1">
      <c r="A1" s="433"/>
      <c r="B1" s="1262" t="s">
        <v>246</v>
      </c>
      <c r="C1" s="701"/>
      <c r="D1" s="58"/>
      <c r="E1" s="58"/>
      <c r="F1" s="58"/>
      <c r="G1" s="58"/>
      <c r="H1" s="58"/>
      <c r="I1" s="58"/>
      <c r="J1" s="58"/>
      <c r="K1" s="58"/>
      <c r="L1" s="58"/>
      <c r="M1" s="58"/>
      <c r="N1" s="58"/>
      <c r="O1" s="58"/>
      <c r="P1" s="58"/>
      <c r="Q1" s="58"/>
      <c r="R1" s="58"/>
      <c r="S1" s="434"/>
      <c r="T1" s="434"/>
      <c r="U1" s="434"/>
      <c r="V1" s="434"/>
      <c r="W1" s="434"/>
      <c r="X1" s="434"/>
      <c r="Y1" s="434"/>
      <c r="Z1" s="434"/>
      <c r="AA1" s="434"/>
      <c r="AB1" s="434"/>
      <c r="AC1" s="434"/>
      <c r="AD1" s="435" t="s">
        <v>180</v>
      </c>
      <c r="AE1" s="657">
        <v>130</v>
      </c>
      <c r="AF1" s="657">
        <v>160</v>
      </c>
      <c r="AG1" s="657">
        <v>160</v>
      </c>
      <c r="AH1" s="736"/>
      <c r="AI1" s="434"/>
      <c r="AJ1" s="434"/>
      <c r="AK1" s="434"/>
      <c r="AL1" s="434"/>
      <c r="AM1" s="434"/>
      <c r="AN1" s="434"/>
      <c r="AO1" s="434"/>
      <c r="AP1" s="434"/>
      <c r="AQ1" s="434"/>
      <c r="AR1" s="434"/>
      <c r="AS1" s="434"/>
      <c r="AT1" s="434"/>
      <c r="AU1" s="434"/>
      <c r="AV1" s="434"/>
      <c r="AW1" s="434"/>
      <c r="AX1" s="434"/>
      <c r="AY1" s="434"/>
      <c r="AZ1" s="434"/>
      <c r="BA1" s="434"/>
      <c r="BB1" s="434"/>
      <c r="BC1" s="434"/>
      <c r="BD1" s="434"/>
      <c r="BE1" s="434"/>
      <c r="BF1" s="434"/>
      <c r="BG1" s="434"/>
      <c r="BH1" s="434"/>
      <c r="BI1" s="434"/>
      <c r="BJ1" s="434"/>
      <c r="BK1" s="434"/>
      <c r="BL1" s="434"/>
      <c r="BM1" s="434"/>
      <c r="BN1" s="434"/>
      <c r="BO1" s="434"/>
      <c r="BP1" s="434"/>
      <c r="BQ1" s="434"/>
      <c r="BR1" s="434"/>
      <c r="BS1" s="434"/>
      <c r="BT1" s="434"/>
      <c r="BU1" s="434"/>
      <c r="BV1" s="434"/>
      <c r="BW1" s="434"/>
      <c r="BX1" s="434"/>
      <c r="BY1" s="434"/>
      <c r="BZ1" s="434"/>
      <c r="CA1" s="434"/>
      <c r="CB1" s="434"/>
      <c r="CC1" s="434"/>
      <c r="CD1" s="434"/>
      <c r="CE1" s="434"/>
      <c r="CF1" s="434"/>
      <c r="CG1" s="434"/>
      <c r="CH1" s="434"/>
      <c r="CI1" s="434"/>
      <c r="CJ1" s="434"/>
      <c r="CK1" s="434"/>
      <c r="CL1" s="434"/>
      <c r="CM1" s="434"/>
      <c r="CN1" s="434"/>
      <c r="CO1" s="434"/>
      <c r="CP1" s="434"/>
      <c r="CQ1" s="434"/>
      <c r="CR1" s="434"/>
      <c r="CS1" s="434"/>
      <c r="CT1" s="434"/>
      <c r="CU1" s="434"/>
      <c r="CV1" s="434"/>
      <c r="CW1" s="434"/>
      <c r="CX1" s="434"/>
      <c r="CY1" s="434"/>
      <c r="CZ1" s="434"/>
      <c r="DA1" s="434"/>
      <c r="DB1" s="434"/>
      <c r="DC1" s="434"/>
      <c r="DD1" s="434"/>
      <c r="DE1" s="434"/>
      <c r="DF1" s="434"/>
      <c r="DG1" s="434"/>
      <c r="DH1" s="434"/>
      <c r="DI1" s="434"/>
      <c r="DJ1" s="434"/>
      <c r="DK1" s="434"/>
      <c r="DL1" s="434"/>
      <c r="DM1" s="434"/>
      <c r="DN1" s="434"/>
      <c r="DO1" s="434"/>
      <c r="DP1" s="434"/>
      <c r="DQ1" s="434"/>
      <c r="DR1" s="434"/>
      <c r="DS1" s="58"/>
      <c r="DT1" s="58"/>
      <c r="DU1" s="58"/>
      <c r="DV1" s="58"/>
      <c r="DW1" s="58"/>
      <c r="DX1" s="58"/>
      <c r="DY1" s="434"/>
      <c r="DZ1" s="434"/>
      <c r="EA1" s="434"/>
      <c r="EB1" s="434"/>
      <c r="EC1" s="434"/>
      <c r="ED1" s="434"/>
      <c r="EE1" s="434"/>
      <c r="EF1" s="434"/>
      <c r="EG1" s="434"/>
      <c r="EH1" s="434"/>
      <c r="EI1" s="434"/>
      <c r="EJ1" s="434"/>
      <c r="EK1" s="434"/>
      <c r="EL1" s="434"/>
      <c r="EM1" s="434"/>
      <c r="EN1" s="434"/>
      <c r="EO1" s="434"/>
      <c r="EP1" s="434"/>
      <c r="EQ1" s="434"/>
      <c r="ER1" s="434"/>
      <c r="ES1" s="38"/>
      <c r="ET1" s="434"/>
      <c r="EU1" s="434"/>
      <c r="EV1" s="434"/>
      <c r="EW1" s="700"/>
      <c r="EX1" s="701"/>
      <c r="EY1" s="701"/>
      <c r="EZ1" s="701"/>
      <c r="FA1" s="701"/>
      <c r="FB1" s="701"/>
      <c r="FC1" s="58"/>
      <c r="FD1" s="58"/>
      <c r="FE1" s="58"/>
      <c r="FF1" s="58"/>
      <c r="FG1" s="58"/>
      <c r="FH1" s="58"/>
      <c r="FI1" s="58"/>
      <c r="FJ1" s="58"/>
      <c r="FK1" s="58"/>
      <c r="FL1" s="58"/>
      <c r="FM1" s="58"/>
      <c r="FN1" s="58"/>
      <c r="FO1" s="58"/>
      <c r="FP1" s="58"/>
      <c r="FQ1" s="58"/>
      <c r="FR1" s="58"/>
      <c r="FS1" s="58"/>
      <c r="FT1" s="58"/>
      <c r="FU1" s="58"/>
      <c r="FV1" s="58"/>
      <c r="FW1" s="58"/>
      <c r="FX1" s="58"/>
      <c r="FY1" s="58"/>
      <c r="FZ1" s="58"/>
      <c r="GA1" s="58"/>
      <c r="GB1" s="58"/>
      <c r="GC1" s="216"/>
      <c r="GD1" s="58"/>
      <c r="GE1" s="58"/>
      <c r="GF1" s="58"/>
      <c r="GG1" s="58"/>
      <c r="GH1" s="58"/>
      <c r="GI1" s="58"/>
      <c r="GJ1" s="58"/>
      <c r="GK1" s="58"/>
      <c r="GL1" s="58"/>
      <c r="GM1" s="58"/>
      <c r="GN1" s="58"/>
      <c r="GO1" s="58"/>
      <c r="GP1" s="58"/>
      <c r="GQ1" s="58"/>
      <c r="GR1" s="58"/>
      <c r="GS1" s="58"/>
      <c r="GT1" s="58"/>
      <c r="GU1" s="58"/>
      <c r="GV1" s="58"/>
      <c r="GW1" s="216"/>
      <c r="GX1" s="58"/>
      <c r="GY1" s="58"/>
      <c r="GZ1" s="58"/>
      <c r="HA1" s="58"/>
      <c r="HB1" s="58"/>
      <c r="HC1" s="58"/>
      <c r="HD1" s="58"/>
      <c r="HE1" s="58"/>
      <c r="HF1" s="58"/>
      <c r="HG1" s="58"/>
      <c r="HH1" s="58"/>
      <c r="HI1" s="58"/>
      <c r="HJ1" s="58"/>
      <c r="HK1" s="58"/>
      <c r="HL1" s="58"/>
      <c r="HM1" s="58"/>
      <c r="HN1" s="58"/>
      <c r="HO1" s="58"/>
      <c r="HP1" s="58"/>
      <c r="HQ1" s="216"/>
      <c r="HR1" s="58"/>
      <c r="HS1" s="58"/>
      <c r="HT1" s="58"/>
      <c r="HU1" s="58"/>
      <c r="HV1" s="58"/>
      <c r="HW1" s="58"/>
      <c r="HX1" s="58"/>
      <c r="HY1" s="58"/>
      <c r="HZ1" s="58"/>
      <c r="IA1" s="58"/>
      <c r="IB1" s="58"/>
      <c r="IC1" s="58"/>
      <c r="ID1" s="58"/>
      <c r="IE1" s="58"/>
      <c r="IF1" s="58"/>
      <c r="IG1" s="58"/>
      <c r="IH1" s="58"/>
      <c r="II1" s="58"/>
      <c r="IJ1" s="58"/>
      <c r="IK1" s="216"/>
      <c r="IL1" s="857"/>
      <c r="IM1" s="857"/>
      <c r="IN1" s="857"/>
      <c r="IO1" s="857"/>
      <c r="IP1" s="857"/>
      <c r="IQ1" s="857"/>
      <c r="IR1" s="857"/>
      <c r="IS1" s="857"/>
      <c r="IT1" s="857"/>
      <c r="IU1" s="857"/>
      <c r="IV1" s="857"/>
      <c r="IW1" s="857"/>
      <c r="IX1" s="857"/>
      <c r="IY1" s="857"/>
      <c r="IZ1" s="857"/>
      <c r="JA1" s="857"/>
      <c r="JB1" s="186"/>
      <c r="JC1" s="186"/>
      <c r="JD1" s="186"/>
      <c r="JE1" s="186"/>
      <c r="JF1" s="186"/>
      <c r="JG1" s="186"/>
      <c r="JH1" s="186"/>
      <c r="JI1" s="186"/>
      <c r="JJ1" s="186"/>
      <c r="JK1" s="186"/>
      <c r="JL1" s="971" t="s">
        <v>468</v>
      </c>
      <c r="JM1" s="972"/>
      <c r="JN1" s="972"/>
      <c r="JO1" s="186"/>
      <c r="JP1" s="186"/>
      <c r="JQ1" s="186"/>
      <c r="JR1" s="186"/>
      <c r="JS1" s="186"/>
      <c r="JT1" s="186"/>
      <c r="JU1" s="186"/>
      <c r="JV1" s="324"/>
      <c r="JW1" s="324"/>
      <c r="JX1" s="324"/>
      <c r="JY1" s="324"/>
      <c r="JZ1" s="324"/>
      <c r="KA1" s="324"/>
      <c r="KB1" s="324"/>
      <c r="KC1" s="186"/>
      <c r="KD1" s="186"/>
      <c r="KE1" s="324"/>
      <c r="KF1" s="324"/>
      <c r="KG1" s="324"/>
      <c r="KH1" s="324"/>
      <c r="KI1" s="324"/>
      <c r="KJ1" s="324"/>
      <c r="KK1" s="186"/>
      <c r="KL1" s="186"/>
      <c r="KM1" s="1489"/>
      <c r="KN1" s="186"/>
      <c r="KO1" s="186"/>
      <c r="KV1" s="1354" t="s">
        <v>572</v>
      </c>
      <c r="KW1" s="1355"/>
      <c r="KX1" s="1355"/>
      <c r="KY1" s="1355"/>
      <c r="KZ1" s="1355"/>
    </row>
    <row r="2" spans="1:340" ht="18.75" customHeight="1">
      <c r="B2" s="98"/>
      <c r="C2" s="99"/>
      <c r="D2" s="99"/>
      <c r="E2" s="100"/>
      <c r="F2" s="78" t="s">
        <v>11</v>
      </c>
      <c r="G2" s="79"/>
      <c r="H2" s="79"/>
      <c r="I2" s="79"/>
      <c r="J2" s="79"/>
      <c r="K2" s="79"/>
      <c r="L2" s="80"/>
      <c r="M2" s="218" t="s">
        <v>381</v>
      </c>
      <c r="N2" s="219"/>
      <c r="O2" s="219"/>
      <c r="P2" s="219"/>
      <c r="Q2" s="219"/>
      <c r="R2" s="219"/>
      <c r="S2" s="219"/>
      <c r="T2" s="219"/>
      <c r="U2" s="219"/>
      <c r="V2" s="219"/>
      <c r="W2" s="219"/>
      <c r="X2" s="219"/>
      <c r="Y2" s="219"/>
      <c r="Z2" s="219"/>
      <c r="AA2" s="219"/>
      <c r="AB2" s="219"/>
      <c r="AC2" s="219"/>
      <c r="AD2" s="219"/>
      <c r="AE2" s="219"/>
      <c r="AF2" s="219"/>
      <c r="AG2" s="219"/>
      <c r="AH2" s="219"/>
      <c r="AI2" s="220"/>
      <c r="AJ2" s="85" t="s">
        <v>243</v>
      </c>
      <c r="AK2" s="86"/>
      <c r="AL2" s="86"/>
      <c r="AM2" s="86"/>
      <c r="AN2" s="86"/>
      <c r="AO2" s="86"/>
      <c r="AP2" s="86"/>
      <c r="AQ2" s="86"/>
      <c r="AR2" s="86"/>
      <c r="AS2" s="86"/>
      <c r="AT2" s="86"/>
      <c r="AU2" s="86"/>
      <c r="AV2" s="107"/>
      <c r="AW2" s="87" t="s">
        <v>341</v>
      </c>
      <c r="AX2" s="88"/>
      <c r="AY2" s="88"/>
      <c r="AZ2" s="88"/>
      <c r="BA2" s="88"/>
      <c r="BB2" s="88"/>
      <c r="BC2" s="88"/>
      <c r="BD2" s="88"/>
      <c r="BE2" s="88"/>
      <c r="BF2" s="88"/>
      <c r="BG2" s="88"/>
      <c r="BH2" s="88"/>
      <c r="BI2" s="88"/>
      <c r="BJ2" s="88"/>
      <c r="BK2" s="88"/>
      <c r="BL2" s="88"/>
      <c r="BM2" s="88"/>
      <c r="BN2" s="88"/>
      <c r="BO2" s="88"/>
      <c r="BP2" s="88"/>
      <c r="BQ2" s="88"/>
      <c r="BR2" s="88"/>
      <c r="BS2" s="88"/>
      <c r="BT2" s="88"/>
      <c r="BU2" s="88"/>
      <c r="BV2" s="88"/>
      <c r="BW2" s="88"/>
      <c r="BX2" s="88"/>
      <c r="BY2" s="88"/>
      <c r="BZ2" s="88"/>
      <c r="CA2" s="88"/>
      <c r="CB2" s="88"/>
      <c r="CC2" s="88"/>
      <c r="CD2" s="88"/>
      <c r="CE2" s="88"/>
      <c r="CF2" s="88"/>
      <c r="CG2" s="88"/>
      <c r="CH2" s="88"/>
      <c r="CI2" s="88"/>
      <c r="CJ2" s="88"/>
      <c r="CK2" s="88"/>
      <c r="CL2" s="88"/>
      <c r="CM2" s="88"/>
      <c r="CN2" s="88"/>
      <c r="CO2" s="88"/>
      <c r="CP2" s="88"/>
      <c r="CQ2" s="88"/>
      <c r="CR2" s="88"/>
      <c r="CS2" s="88"/>
      <c r="CT2" s="88"/>
      <c r="CU2" s="88"/>
      <c r="CV2" s="88"/>
      <c r="CW2" s="88"/>
      <c r="CX2" s="88"/>
      <c r="CY2" s="88"/>
      <c r="CZ2" s="88"/>
      <c r="DA2" s="88"/>
      <c r="DB2" s="88"/>
      <c r="DC2" s="88"/>
      <c r="DD2" s="88"/>
      <c r="DE2" s="88"/>
      <c r="DF2" s="89"/>
      <c r="DG2" s="65" t="s">
        <v>340</v>
      </c>
      <c r="DH2" s="66"/>
      <c r="DI2" s="66"/>
      <c r="DJ2" s="66"/>
      <c r="DK2" s="66"/>
      <c r="DL2" s="66"/>
      <c r="DM2" s="66"/>
      <c r="DN2" s="66"/>
      <c r="DO2" s="66"/>
      <c r="DP2" s="66"/>
      <c r="DQ2" s="66"/>
      <c r="DR2" s="113"/>
      <c r="DS2" s="67" t="s">
        <v>306</v>
      </c>
      <c r="DT2" s="68"/>
      <c r="DU2" s="68"/>
      <c r="DV2" s="68"/>
      <c r="DW2" s="68"/>
      <c r="DX2" s="69"/>
      <c r="DY2" s="74" t="s">
        <v>178</v>
      </c>
      <c r="DZ2" s="74"/>
      <c r="EA2" s="74"/>
      <c r="EB2" s="74"/>
      <c r="EC2" s="74"/>
      <c r="ED2" s="74"/>
      <c r="EE2" s="74"/>
      <c r="EF2" s="74"/>
      <c r="EG2" s="74"/>
      <c r="EH2" s="74"/>
      <c r="EI2" s="74"/>
      <c r="EJ2" s="74"/>
      <c r="EK2" s="74"/>
      <c r="EL2" s="74"/>
      <c r="EM2" s="74"/>
      <c r="EN2" s="74"/>
      <c r="EO2" s="74"/>
      <c r="EP2" s="74"/>
      <c r="EQ2" s="74"/>
      <c r="ER2" s="74"/>
      <c r="ES2" s="74"/>
      <c r="ET2" s="74"/>
      <c r="EU2" s="74"/>
      <c r="EV2" s="75"/>
      <c r="EW2" s="1242" t="s">
        <v>583</v>
      </c>
      <c r="EX2" s="1243"/>
      <c r="EY2" s="1243"/>
      <c r="EZ2" s="1243"/>
      <c r="FA2" s="1243"/>
      <c r="FB2" s="1244"/>
      <c r="FC2" s="147" t="s">
        <v>129</v>
      </c>
      <c r="FD2" s="73" t="s">
        <v>55</v>
      </c>
      <c r="FE2" s="74"/>
      <c r="FF2" s="75"/>
      <c r="FG2" s="74" t="s">
        <v>465</v>
      </c>
      <c r="FH2" s="74"/>
      <c r="FI2" s="74"/>
      <c r="FJ2" s="73" t="s">
        <v>159</v>
      </c>
      <c r="FK2" s="74"/>
      <c r="FL2" s="74"/>
      <c r="FM2" s="74"/>
      <c r="FN2" s="74"/>
      <c r="FO2" s="74"/>
      <c r="FP2" s="74"/>
      <c r="FQ2" s="74"/>
      <c r="FR2" s="74"/>
      <c r="FS2" s="74"/>
      <c r="FT2" s="74"/>
      <c r="FU2" s="74"/>
      <c r="FV2" s="74"/>
      <c r="FW2" s="74"/>
      <c r="FX2" s="74"/>
      <c r="FY2" s="74"/>
      <c r="FZ2" s="74"/>
      <c r="GA2" s="74"/>
      <c r="GB2" s="74"/>
      <c r="GC2" s="75"/>
      <c r="GD2" s="73" t="s">
        <v>268</v>
      </c>
      <c r="GE2" s="74"/>
      <c r="GF2" s="74"/>
      <c r="GG2" s="74"/>
      <c r="GH2" s="74"/>
      <c r="GI2" s="74"/>
      <c r="GJ2" s="74"/>
      <c r="GK2" s="74"/>
      <c r="GL2" s="74"/>
      <c r="GM2" s="74"/>
      <c r="GN2" s="74"/>
      <c r="GO2" s="74"/>
      <c r="GP2" s="74"/>
      <c r="GQ2" s="74"/>
      <c r="GR2" s="74"/>
      <c r="GS2" s="74"/>
      <c r="GT2" s="74"/>
      <c r="GU2" s="74"/>
      <c r="GV2" s="74"/>
      <c r="GW2" s="75"/>
      <c r="GX2" s="452" t="s">
        <v>160</v>
      </c>
      <c r="GY2" s="453"/>
      <c r="GZ2" s="453"/>
      <c r="HA2" s="453"/>
      <c r="HB2" s="453"/>
      <c r="HC2" s="453"/>
      <c r="HD2" s="453"/>
      <c r="HE2" s="453"/>
      <c r="HF2" s="453"/>
      <c r="HG2" s="453"/>
      <c r="HH2" s="453"/>
      <c r="HI2" s="453"/>
      <c r="HJ2" s="453"/>
      <c r="HK2" s="453"/>
      <c r="HL2" s="453"/>
      <c r="HM2" s="453"/>
      <c r="HN2" s="453"/>
      <c r="HO2" s="453"/>
      <c r="HP2" s="453"/>
      <c r="HQ2" s="454"/>
      <c r="HR2" s="452" t="s">
        <v>267</v>
      </c>
      <c r="HS2" s="453"/>
      <c r="HT2" s="453"/>
      <c r="HU2" s="453"/>
      <c r="HV2" s="453"/>
      <c r="HW2" s="453"/>
      <c r="HX2" s="453"/>
      <c r="HY2" s="453"/>
      <c r="HZ2" s="453"/>
      <c r="IA2" s="453"/>
      <c r="IB2" s="453"/>
      <c r="IC2" s="453"/>
      <c r="ID2" s="453"/>
      <c r="IE2" s="453"/>
      <c r="IF2" s="453"/>
      <c r="IG2" s="453"/>
      <c r="IH2" s="453"/>
      <c r="II2" s="453"/>
      <c r="IJ2" s="453"/>
      <c r="IK2" s="454"/>
      <c r="IL2" s="924" t="s">
        <v>458</v>
      </c>
      <c r="IM2" s="925"/>
      <c r="IN2" s="925"/>
      <c r="IO2" s="925"/>
      <c r="IP2" s="925"/>
      <c r="IQ2" s="925"/>
      <c r="IR2" s="925"/>
      <c r="IS2" s="926"/>
      <c r="IT2" s="924" t="s">
        <v>459</v>
      </c>
      <c r="IU2" s="925"/>
      <c r="IV2" s="925"/>
      <c r="IW2" s="925"/>
      <c r="IX2" s="925"/>
      <c r="IY2" s="925"/>
      <c r="IZ2" s="925"/>
      <c r="JA2" s="926"/>
      <c r="JB2" s="330" t="s">
        <v>193</v>
      </c>
      <c r="JC2" s="962" t="s">
        <v>497</v>
      </c>
      <c r="JD2" s="963"/>
      <c r="JE2" s="964"/>
      <c r="JF2" s="962" t="s">
        <v>499</v>
      </c>
      <c r="JG2" s="963"/>
      <c r="JH2" s="964"/>
      <c r="JI2" s="962" t="s">
        <v>467</v>
      </c>
      <c r="JJ2" s="963"/>
      <c r="JK2" s="964"/>
      <c r="JL2" s="73" t="s">
        <v>471</v>
      </c>
      <c r="JM2" s="74"/>
      <c r="JN2" s="75"/>
      <c r="JO2" s="73" t="s">
        <v>211</v>
      </c>
      <c r="JP2" s="74"/>
      <c r="JQ2" s="74"/>
      <c r="JR2" s="74"/>
      <c r="JS2" s="74"/>
      <c r="JT2" s="74"/>
      <c r="JU2" s="74"/>
      <c r="JV2" s="75"/>
      <c r="JW2" s="73" t="s">
        <v>212</v>
      </c>
      <c r="JX2" s="74"/>
      <c r="JY2" s="74"/>
      <c r="JZ2" s="74"/>
      <c r="KA2" s="74"/>
      <c r="KB2" s="75"/>
      <c r="KC2" s="157" t="s">
        <v>248</v>
      </c>
      <c r="KD2" s="158"/>
      <c r="KE2" s="452" t="s">
        <v>247</v>
      </c>
      <c r="KF2" s="453"/>
      <c r="KG2" s="453"/>
      <c r="KH2" s="453"/>
      <c r="KI2" s="453"/>
      <c r="KJ2" s="454"/>
      <c r="KK2" s="455" t="s">
        <v>249</v>
      </c>
      <c r="KL2" s="456"/>
      <c r="KM2" s="634" t="s">
        <v>362</v>
      </c>
      <c r="KN2" s="1485"/>
      <c r="KO2" s="635"/>
      <c r="KQ2" s="1261"/>
      <c r="KR2" s="1261" t="s">
        <v>562</v>
      </c>
      <c r="KS2" s="1261"/>
      <c r="KT2" s="1261"/>
      <c r="KU2" s="1349"/>
      <c r="KV2" s="1354" t="s">
        <v>562</v>
      </c>
      <c r="KW2" s="1354"/>
      <c r="KX2" s="1354"/>
      <c r="KY2" s="1354"/>
      <c r="KZ2" s="1354"/>
      <c r="LB2" s="1346"/>
      <c r="LC2" s="1346"/>
      <c r="LD2" s="1346"/>
      <c r="LE2" s="1368"/>
      <c r="LF2" s="1346" t="s">
        <v>601</v>
      </c>
      <c r="LG2" s="1346"/>
      <c r="LH2" s="1344"/>
    </row>
    <row r="3" spans="1:340" ht="18.75" customHeight="1">
      <c r="B3" s="76" t="s">
        <v>1</v>
      </c>
      <c r="C3" s="77" t="s">
        <v>2</v>
      </c>
      <c r="D3" s="938" t="s">
        <v>229</v>
      </c>
      <c r="E3" s="939"/>
      <c r="F3" s="81" t="s">
        <v>10</v>
      </c>
      <c r="G3" s="82"/>
      <c r="H3" s="82"/>
      <c r="I3" s="82"/>
      <c r="J3" s="82"/>
      <c r="K3" s="349" t="s">
        <v>207</v>
      </c>
      <c r="L3" s="83"/>
      <c r="M3" s="81" t="s">
        <v>7</v>
      </c>
      <c r="N3" s="82"/>
      <c r="O3" s="82"/>
      <c r="P3" s="82"/>
      <c r="Q3" s="82"/>
      <c r="R3" s="84"/>
      <c r="S3" s="111" t="s">
        <v>134</v>
      </c>
      <c r="T3" s="111"/>
      <c r="U3" s="111"/>
      <c r="V3" s="111"/>
      <c r="W3" s="111"/>
      <c r="X3" s="111"/>
      <c r="Y3" s="110" t="s">
        <v>4</v>
      </c>
      <c r="Z3" s="111"/>
      <c r="AA3" s="111"/>
      <c r="AB3" s="111"/>
      <c r="AC3" s="111"/>
      <c r="AD3" s="111"/>
      <c r="AE3" s="96" t="s">
        <v>158</v>
      </c>
      <c r="AF3" s="111"/>
      <c r="AG3" s="95"/>
      <c r="AH3" s="735" t="s">
        <v>410</v>
      </c>
      <c r="AI3" s="161" t="s">
        <v>127</v>
      </c>
      <c r="AJ3" s="116" t="s">
        <v>134</v>
      </c>
      <c r="AK3" s="111"/>
      <c r="AL3" s="111"/>
      <c r="AM3" s="111"/>
      <c r="AN3" s="111"/>
      <c r="AO3" s="111"/>
      <c r="AP3" s="110" t="s">
        <v>4</v>
      </c>
      <c r="AQ3" s="111"/>
      <c r="AR3" s="111"/>
      <c r="AS3" s="111"/>
      <c r="AT3" s="111"/>
      <c r="AU3" s="95"/>
      <c r="AV3" s="348" t="s">
        <v>73</v>
      </c>
      <c r="AW3" s="92" t="s">
        <v>149</v>
      </c>
      <c r="AX3" s="93"/>
      <c r="AY3" s="93"/>
      <c r="AZ3" s="93"/>
      <c r="BA3" s="93"/>
      <c r="BB3" s="93"/>
      <c r="BC3" s="139" t="s">
        <v>150</v>
      </c>
      <c r="BD3" s="141"/>
      <c r="BE3" s="141"/>
      <c r="BF3" s="141"/>
      <c r="BG3" s="141"/>
      <c r="BH3" s="110" t="s">
        <v>151</v>
      </c>
      <c r="BI3" s="111"/>
      <c r="BJ3" s="111"/>
      <c r="BK3" s="111"/>
      <c r="BL3" s="111"/>
      <c r="BM3" s="111"/>
      <c r="BN3" s="139" t="s">
        <v>152</v>
      </c>
      <c r="BO3" s="140"/>
      <c r="BP3" s="140"/>
      <c r="BQ3" s="140"/>
      <c r="BR3" s="140"/>
      <c r="BS3" s="118" t="s">
        <v>153</v>
      </c>
      <c r="BT3" s="111"/>
      <c r="BU3" s="111"/>
      <c r="BV3" s="111"/>
      <c r="BW3" s="111"/>
      <c r="BX3" s="111"/>
      <c r="BY3" s="137" t="s">
        <v>146</v>
      </c>
      <c r="BZ3" s="138"/>
      <c r="CA3" s="138"/>
      <c r="CB3" s="138"/>
      <c r="CC3" s="138"/>
      <c r="CD3" s="118" t="s">
        <v>148</v>
      </c>
      <c r="CE3" s="111"/>
      <c r="CF3" s="111"/>
      <c r="CG3" s="111"/>
      <c r="CH3" s="111"/>
      <c r="CI3" s="111"/>
      <c r="CJ3" s="137" t="s">
        <v>147</v>
      </c>
      <c r="CK3" s="138"/>
      <c r="CL3" s="138"/>
      <c r="CM3" s="138"/>
      <c r="CN3" s="138"/>
      <c r="CO3" s="118" t="s">
        <v>156</v>
      </c>
      <c r="CP3" s="115"/>
      <c r="CQ3" s="115"/>
      <c r="CR3" s="115"/>
      <c r="CS3" s="115"/>
      <c r="CT3" s="117"/>
      <c r="CU3" s="115" t="s">
        <v>155</v>
      </c>
      <c r="CV3" s="111"/>
      <c r="CW3" s="111"/>
      <c r="CX3" s="111"/>
      <c r="CY3" s="111"/>
      <c r="CZ3" s="111"/>
      <c r="DA3" s="110" t="s">
        <v>154</v>
      </c>
      <c r="DB3" s="111"/>
      <c r="DC3" s="111"/>
      <c r="DD3" s="111"/>
      <c r="DE3" s="111"/>
      <c r="DF3" s="114"/>
      <c r="DG3" s="112" t="s">
        <v>131</v>
      </c>
      <c r="DH3" s="108"/>
      <c r="DI3" s="108"/>
      <c r="DJ3" s="108"/>
      <c r="DK3" s="108"/>
      <c r="DL3" s="108"/>
      <c r="DM3" s="110" t="s">
        <v>132</v>
      </c>
      <c r="DN3" s="111"/>
      <c r="DO3" s="111"/>
      <c r="DP3" s="111"/>
      <c r="DQ3" s="111"/>
      <c r="DR3" s="109"/>
      <c r="DS3" s="70" t="s">
        <v>133</v>
      </c>
      <c r="DT3" s="71"/>
      <c r="DU3" s="71"/>
      <c r="DV3" s="71"/>
      <c r="DW3" s="71"/>
      <c r="DX3" s="72"/>
      <c r="DY3" s="92" t="s">
        <v>12</v>
      </c>
      <c r="DZ3" s="93"/>
      <c r="EA3" s="93"/>
      <c r="EB3" s="93"/>
      <c r="EC3" s="94"/>
      <c r="ED3" s="93" t="s">
        <v>208</v>
      </c>
      <c r="EE3" s="95"/>
      <c r="EF3" s="96" t="s">
        <v>142</v>
      </c>
      <c r="EG3" s="93"/>
      <c r="EH3" s="942" t="s">
        <v>462</v>
      </c>
      <c r="EI3" s="943"/>
      <c r="EJ3" s="96" t="s">
        <v>60</v>
      </c>
      <c r="EK3" s="93"/>
      <c r="EL3" s="93"/>
      <c r="EM3" s="93"/>
      <c r="EN3" s="95"/>
      <c r="EO3" s="93" t="s">
        <v>5</v>
      </c>
      <c r="EP3" s="93"/>
      <c r="EQ3" s="93"/>
      <c r="ER3" s="93"/>
      <c r="ES3" s="93"/>
      <c r="ET3" s="143" t="s">
        <v>157</v>
      </c>
      <c r="EU3" s="93"/>
      <c r="EV3" s="97"/>
      <c r="EW3" s="1495" t="s">
        <v>0</v>
      </c>
      <c r="EX3" s="1497" t="s">
        <v>266</v>
      </c>
      <c r="EY3" s="1491" t="s">
        <v>13</v>
      </c>
      <c r="EZ3" s="1499" t="s">
        <v>16</v>
      </c>
      <c r="FA3" s="1491" t="s">
        <v>14</v>
      </c>
      <c r="FB3" s="1493" t="s">
        <v>15</v>
      </c>
      <c r="FC3" s="148" t="s">
        <v>130</v>
      </c>
      <c r="FD3" s="982" t="s">
        <v>53</v>
      </c>
      <c r="FE3" s="93"/>
      <c r="FF3" s="97"/>
      <c r="FG3" s="93" t="s">
        <v>345</v>
      </c>
      <c r="FH3" s="93"/>
      <c r="FI3" s="93"/>
      <c r="FJ3" s="81" t="s">
        <v>34</v>
      </c>
      <c r="FK3" s="82"/>
      <c r="FL3" s="82"/>
      <c r="FM3" s="82"/>
      <c r="FN3" s="84"/>
      <c r="FO3" s="111" t="s">
        <v>35</v>
      </c>
      <c r="FP3" s="111"/>
      <c r="FQ3" s="111"/>
      <c r="FR3" s="111"/>
      <c r="FS3" s="111"/>
      <c r="FT3" s="96" t="s">
        <v>36</v>
      </c>
      <c r="FU3" s="111"/>
      <c r="FV3" s="111"/>
      <c r="FW3" s="111"/>
      <c r="FX3" s="111"/>
      <c r="FY3" s="110" t="s">
        <v>37</v>
      </c>
      <c r="FZ3" s="111"/>
      <c r="GA3" s="111"/>
      <c r="GB3" s="111"/>
      <c r="GC3" s="114"/>
      <c r="GD3" s="81" t="s">
        <v>34</v>
      </c>
      <c r="GE3" s="82"/>
      <c r="GF3" s="82"/>
      <c r="GG3" s="82"/>
      <c r="GH3" s="84"/>
      <c r="GI3" s="111" t="s">
        <v>35</v>
      </c>
      <c r="GJ3" s="111"/>
      <c r="GK3" s="111"/>
      <c r="GL3" s="111"/>
      <c r="GM3" s="111"/>
      <c r="GN3" s="96" t="s">
        <v>36</v>
      </c>
      <c r="GO3" s="111"/>
      <c r="GP3" s="111"/>
      <c r="GQ3" s="111"/>
      <c r="GR3" s="111"/>
      <c r="GS3" s="110" t="s">
        <v>37</v>
      </c>
      <c r="GT3" s="111"/>
      <c r="GU3" s="111"/>
      <c r="GV3" s="111"/>
      <c r="GW3" s="114"/>
      <c r="GX3" s="81" t="s">
        <v>34</v>
      </c>
      <c r="GY3" s="82"/>
      <c r="GZ3" s="82"/>
      <c r="HA3" s="82"/>
      <c r="HB3" s="84"/>
      <c r="HC3" s="111" t="s">
        <v>35</v>
      </c>
      <c r="HD3" s="111"/>
      <c r="HE3" s="111"/>
      <c r="HF3" s="111"/>
      <c r="HG3" s="111"/>
      <c r="HH3" s="96" t="s">
        <v>36</v>
      </c>
      <c r="HI3" s="111"/>
      <c r="HJ3" s="111"/>
      <c r="HK3" s="111"/>
      <c r="HL3" s="111"/>
      <c r="HM3" s="110" t="s">
        <v>37</v>
      </c>
      <c r="HN3" s="111"/>
      <c r="HO3" s="111"/>
      <c r="HP3" s="111"/>
      <c r="HQ3" s="114"/>
      <c r="HR3" s="81" t="s">
        <v>34</v>
      </c>
      <c r="HS3" s="82"/>
      <c r="HT3" s="82"/>
      <c r="HU3" s="82"/>
      <c r="HV3" s="84"/>
      <c r="HW3" s="111" t="s">
        <v>35</v>
      </c>
      <c r="HX3" s="111"/>
      <c r="HY3" s="111"/>
      <c r="HZ3" s="111"/>
      <c r="IA3" s="111"/>
      <c r="IB3" s="96" t="s">
        <v>36</v>
      </c>
      <c r="IC3" s="111"/>
      <c r="ID3" s="111"/>
      <c r="IE3" s="111"/>
      <c r="IF3" s="111"/>
      <c r="IG3" s="110" t="s">
        <v>37</v>
      </c>
      <c r="IH3" s="111"/>
      <c r="II3" s="111"/>
      <c r="IJ3" s="111"/>
      <c r="IK3" s="114"/>
      <c r="IL3" s="920" t="s">
        <v>372</v>
      </c>
      <c r="IM3" s="921"/>
      <c r="IN3" s="921"/>
      <c r="IO3" s="922"/>
      <c r="IP3" s="921" t="s">
        <v>373</v>
      </c>
      <c r="IQ3" s="921"/>
      <c r="IR3" s="921"/>
      <c r="IS3" s="923"/>
      <c r="IT3" s="920" t="s">
        <v>372</v>
      </c>
      <c r="IU3" s="921"/>
      <c r="IV3" s="921"/>
      <c r="IW3" s="922"/>
      <c r="IX3" s="921" t="s">
        <v>373</v>
      </c>
      <c r="IY3" s="921"/>
      <c r="IZ3" s="921"/>
      <c r="JA3" s="923"/>
      <c r="JB3" s="329" t="s">
        <v>192</v>
      </c>
      <c r="JC3" s="116" t="s">
        <v>466</v>
      </c>
      <c r="JD3" s="111"/>
      <c r="JE3" s="114"/>
      <c r="JF3" s="116" t="s">
        <v>498</v>
      </c>
      <c r="JG3" s="111"/>
      <c r="JH3" s="114"/>
      <c r="JI3" s="116" t="s">
        <v>500</v>
      </c>
      <c r="JJ3" s="111"/>
      <c r="JK3" s="114"/>
      <c r="JL3" s="1003" t="s">
        <v>472</v>
      </c>
      <c r="JM3" s="111" t="s">
        <v>510</v>
      </c>
      <c r="JN3" s="114"/>
      <c r="JO3" s="81" t="s">
        <v>34</v>
      </c>
      <c r="JP3" s="84"/>
      <c r="JQ3" s="111" t="s">
        <v>35</v>
      </c>
      <c r="JR3" s="111"/>
      <c r="JS3" s="96" t="s">
        <v>36</v>
      </c>
      <c r="JT3" s="111"/>
      <c r="JU3" s="110" t="s">
        <v>37</v>
      </c>
      <c r="JV3" s="114"/>
      <c r="JW3" s="111" t="s">
        <v>161</v>
      </c>
      <c r="JX3" s="111"/>
      <c r="JY3" s="95"/>
      <c r="JZ3" s="111" t="s">
        <v>162</v>
      </c>
      <c r="KA3" s="111"/>
      <c r="KB3" s="111"/>
      <c r="KC3" s="159" t="s">
        <v>67</v>
      </c>
      <c r="KD3" s="160"/>
      <c r="KE3" s="111" t="s">
        <v>161</v>
      </c>
      <c r="KF3" s="111"/>
      <c r="KG3" s="95"/>
      <c r="KH3" s="111" t="s">
        <v>162</v>
      </c>
      <c r="KI3" s="111"/>
      <c r="KJ3" s="111"/>
      <c r="KK3" s="457" t="s">
        <v>67</v>
      </c>
      <c r="KL3" s="458"/>
      <c r="KM3" s="636" t="s">
        <v>363</v>
      </c>
      <c r="KN3" s="1486"/>
      <c r="KO3" s="637"/>
      <c r="KQ3" s="1261"/>
      <c r="KR3" s="1261" t="s">
        <v>561</v>
      </c>
      <c r="KS3" s="1261"/>
      <c r="KT3" s="1261"/>
      <c r="KU3" s="1349"/>
      <c r="KV3" s="1354" t="s">
        <v>561</v>
      </c>
      <c r="KW3" s="1354"/>
      <c r="KX3" s="1354"/>
      <c r="KY3" s="1354"/>
      <c r="KZ3" s="1354"/>
      <c r="LB3" s="1346"/>
      <c r="LC3" s="1346" t="s">
        <v>600</v>
      </c>
      <c r="LD3" s="1346"/>
      <c r="LE3" s="1368"/>
      <c r="LF3" s="1366" t="s">
        <v>569</v>
      </c>
      <c r="LG3" s="1366"/>
      <c r="LH3" s="1344"/>
      <c r="MA3" s="1353" t="s">
        <v>573</v>
      </c>
      <c r="MB3" s="1353" t="s">
        <v>573</v>
      </c>
    </row>
    <row r="4" spans="1:340" ht="18.75" customHeight="1" thickBot="1">
      <c r="B4" s="128" t="s">
        <v>136</v>
      </c>
      <c r="C4" s="127" t="s">
        <v>135</v>
      </c>
      <c r="D4" s="940" t="s">
        <v>460</v>
      </c>
      <c r="E4" s="941" t="s">
        <v>461</v>
      </c>
      <c r="F4" s="2" t="s">
        <v>18</v>
      </c>
      <c r="G4" s="24" t="s">
        <v>19</v>
      </c>
      <c r="H4" s="24" t="s">
        <v>20</v>
      </c>
      <c r="I4" s="24" t="s">
        <v>21</v>
      </c>
      <c r="J4" s="24" t="s">
        <v>22</v>
      </c>
      <c r="K4" s="33" t="s">
        <v>19</v>
      </c>
      <c r="L4" s="34" t="s">
        <v>20</v>
      </c>
      <c r="M4" s="2" t="s">
        <v>6</v>
      </c>
      <c r="N4" s="24" t="s">
        <v>18</v>
      </c>
      <c r="O4" s="24" t="s">
        <v>19</v>
      </c>
      <c r="P4" s="24" t="s">
        <v>20</v>
      </c>
      <c r="Q4" s="24" t="s">
        <v>21</v>
      </c>
      <c r="R4" s="3" t="s">
        <v>22</v>
      </c>
      <c r="S4" s="4" t="s">
        <v>6</v>
      </c>
      <c r="T4" s="4" t="s">
        <v>18</v>
      </c>
      <c r="U4" s="4" t="s">
        <v>19</v>
      </c>
      <c r="V4" s="4" t="s">
        <v>20</v>
      </c>
      <c r="W4" s="4" t="s">
        <v>21</v>
      </c>
      <c r="X4" s="4" t="s">
        <v>22</v>
      </c>
      <c r="Y4" s="132" t="s">
        <v>6</v>
      </c>
      <c r="Z4" s="4" t="s">
        <v>18</v>
      </c>
      <c r="AA4" s="4" t="s">
        <v>19</v>
      </c>
      <c r="AB4" s="4" t="s">
        <v>20</v>
      </c>
      <c r="AC4" s="4" t="s">
        <v>21</v>
      </c>
      <c r="AD4" s="4" t="s">
        <v>22</v>
      </c>
      <c r="AE4" s="142" t="s">
        <v>18</v>
      </c>
      <c r="AF4" s="4" t="s">
        <v>19</v>
      </c>
      <c r="AG4" s="734" t="s">
        <v>20</v>
      </c>
      <c r="AH4" s="4" t="s">
        <v>411</v>
      </c>
      <c r="AI4" s="162" t="s">
        <v>128</v>
      </c>
      <c r="AJ4" s="5" t="s">
        <v>6</v>
      </c>
      <c r="AK4" s="4" t="s">
        <v>18</v>
      </c>
      <c r="AL4" s="4" t="s">
        <v>19</v>
      </c>
      <c r="AM4" s="4" t="s">
        <v>20</v>
      </c>
      <c r="AN4" s="4" t="s">
        <v>21</v>
      </c>
      <c r="AO4" s="4" t="s">
        <v>22</v>
      </c>
      <c r="AP4" s="132" t="s">
        <v>6</v>
      </c>
      <c r="AQ4" s="4" t="s">
        <v>18</v>
      </c>
      <c r="AR4" s="4" t="s">
        <v>19</v>
      </c>
      <c r="AS4" s="4" t="s">
        <v>20</v>
      </c>
      <c r="AT4" s="4" t="s">
        <v>21</v>
      </c>
      <c r="AU4" s="340" t="s">
        <v>22</v>
      </c>
      <c r="AV4" s="339" t="s">
        <v>72</v>
      </c>
      <c r="AW4" s="5" t="s">
        <v>6</v>
      </c>
      <c r="AX4" s="4" t="s">
        <v>18</v>
      </c>
      <c r="AY4" s="4" t="s">
        <v>19</v>
      </c>
      <c r="AZ4" s="4" t="s">
        <v>20</v>
      </c>
      <c r="BA4" s="4" t="s">
        <v>21</v>
      </c>
      <c r="BB4" s="4" t="s">
        <v>22</v>
      </c>
      <c r="BC4" s="237" t="s">
        <v>23</v>
      </c>
      <c r="BD4" s="238" t="s">
        <v>24</v>
      </c>
      <c r="BE4" s="238" t="s">
        <v>25</v>
      </c>
      <c r="BF4" s="238" t="s">
        <v>8</v>
      </c>
      <c r="BG4" s="239" t="s">
        <v>9</v>
      </c>
      <c r="BH4" s="132" t="s">
        <v>6</v>
      </c>
      <c r="BI4" s="4" t="s">
        <v>18</v>
      </c>
      <c r="BJ4" s="4" t="s">
        <v>19</v>
      </c>
      <c r="BK4" s="4" t="s">
        <v>20</v>
      </c>
      <c r="BL4" s="4" t="s">
        <v>21</v>
      </c>
      <c r="BM4" s="4" t="s">
        <v>22</v>
      </c>
      <c r="BN4" s="237" t="s">
        <v>23</v>
      </c>
      <c r="BO4" s="238" t="s">
        <v>24</v>
      </c>
      <c r="BP4" s="238" t="s">
        <v>25</v>
      </c>
      <c r="BQ4" s="238" t="s">
        <v>8</v>
      </c>
      <c r="BR4" s="239" t="s">
        <v>9</v>
      </c>
      <c r="BS4" s="132" t="s">
        <v>6</v>
      </c>
      <c r="BT4" s="4" t="s">
        <v>18</v>
      </c>
      <c r="BU4" s="4" t="s">
        <v>19</v>
      </c>
      <c r="BV4" s="4" t="s">
        <v>20</v>
      </c>
      <c r="BW4" s="4" t="s">
        <v>21</v>
      </c>
      <c r="BX4" s="4" t="s">
        <v>22</v>
      </c>
      <c r="BY4" s="237" t="s">
        <v>23</v>
      </c>
      <c r="BZ4" s="238" t="s">
        <v>24</v>
      </c>
      <c r="CA4" s="238" t="s">
        <v>25</v>
      </c>
      <c r="CB4" s="238" t="s">
        <v>8</v>
      </c>
      <c r="CC4" s="239" t="s">
        <v>9</v>
      </c>
      <c r="CD4" s="132" t="s">
        <v>6</v>
      </c>
      <c r="CE4" s="4" t="s">
        <v>18</v>
      </c>
      <c r="CF4" s="4" t="s">
        <v>19</v>
      </c>
      <c r="CG4" s="4" t="s">
        <v>20</v>
      </c>
      <c r="CH4" s="4" t="s">
        <v>21</v>
      </c>
      <c r="CI4" s="4" t="s">
        <v>22</v>
      </c>
      <c r="CJ4" s="237" t="s">
        <v>23</v>
      </c>
      <c r="CK4" s="238" t="s">
        <v>24</v>
      </c>
      <c r="CL4" s="238" t="s">
        <v>25</v>
      </c>
      <c r="CM4" s="238" t="s">
        <v>8</v>
      </c>
      <c r="CN4" s="239" t="s">
        <v>9</v>
      </c>
      <c r="CO4" s="132" t="s">
        <v>6</v>
      </c>
      <c r="CP4" s="238" t="s">
        <v>23</v>
      </c>
      <c r="CQ4" s="238" t="s">
        <v>24</v>
      </c>
      <c r="CR4" s="238" t="s">
        <v>25</v>
      </c>
      <c r="CS4" s="238" t="s">
        <v>8</v>
      </c>
      <c r="CT4" s="30" t="s">
        <v>9</v>
      </c>
      <c r="CU4" s="4" t="s">
        <v>6</v>
      </c>
      <c r="CV4" s="238" t="s">
        <v>23</v>
      </c>
      <c r="CW4" s="238" t="s">
        <v>24</v>
      </c>
      <c r="CX4" s="238" t="s">
        <v>25</v>
      </c>
      <c r="CY4" s="238" t="s">
        <v>8</v>
      </c>
      <c r="CZ4" s="30" t="s">
        <v>9</v>
      </c>
      <c r="DA4" s="132" t="s">
        <v>6</v>
      </c>
      <c r="DB4" s="238" t="s">
        <v>23</v>
      </c>
      <c r="DC4" s="238" t="s">
        <v>24</v>
      </c>
      <c r="DD4" s="238" t="s">
        <v>25</v>
      </c>
      <c r="DE4" s="238" t="s">
        <v>8</v>
      </c>
      <c r="DF4" s="35" t="s">
        <v>9</v>
      </c>
      <c r="DG4" s="5" t="s">
        <v>6</v>
      </c>
      <c r="DH4" s="4" t="s">
        <v>18</v>
      </c>
      <c r="DI4" s="4" t="s">
        <v>19</v>
      </c>
      <c r="DJ4" s="4" t="s">
        <v>20</v>
      </c>
      <c r="DK4" s="4" t="s">
        <v>21</v>
      </c>
      <c r="DL4" s="4" t="s">
        <v>22</v>
      </c>
      <c r="DM4" s="132" t="s">
        <v>6</v>
      </c>
      <c r="DN4" s="4" t="s">
        <v>18</v>
      </c>
      <c r="DO4" s="4" t="s">
        <v>19</v>
      </c>
      <c r="DP4" s="4" t="s">
        <v>20</v>
      </c>
      <c r="DQ4" s="4" t="s">
        <v>21</v>
      </c>
      <c r="DR4" s="133" t="s">
        <v>22</v>
      </c>
      <c r="DS4" s="5" t="s">
        <v>6</v>
      </c>
      <c r="DT4" s="4" t="s">
        <v>18</v>
      </c>
      <c r="DU4" s="4" t="s">
        <v>19</v>
      </c>
      <c r="DV4" s="4" t="s">
        <v>20</v>
      </c>
      <c r="DW4" s="4" t="s">
        <v>21</v>
      </c>
      <c r="DX4" s="133" t="s">
        <v>22</v>
      </c>
      <c r="DY4" s="274" t="s">
        <v>18</v>
      </c>
      <c r="DZ4" s="262" t="s">
        <v>19</v>
      </c>
      <c r="EA4" s="262" t="s">
        <v>20</v>
      </c>
      <c r="EB4" s="262" t="s">
        <v>21</v>
      </c>
      <c r="EC4" s="275" t="s">
        <v>22</v>
      </c>
      <c r="ED4" s="292" t="s">
        <v>19</v>
      </c>
      <c r="EE4" s="59" t="s">
        <v>20</v>
      </c>
      <c r="EF4" s="129" t="s">
        <v>126</v>
      </c>
      <c r="EG4" s="130" t="s">
        <v>125</v>
      </c>
      <c r="EH4" s="129" t="s">
        <v>126</v>
      </c>
      <c r="EI4" s="130" t="s">
        <v>125</v>
      </c>
      <c r="EJ4" s="261" t="s">
        <v>18</v>
      </c>
      <c r="EK4" s="262" t="s">
        <v>19</v>
      </c>
      <c r="EL4" s="262" t="s">
        <v>20</v>
      </c>
      <c r="EM4" s="262" t="s">
        <v>21</v>
      </c>
      <c r="EN4" s="263" t="s">
        <v>22</v>
      </c>
      <c r="EO4" s="261" t="s">
        <v>18</v>
      </c>
      <c r="EP4" s="262" t="s">
        <v>19</v>
      </c>
      <c r="EQ4" s="262" t="s">
        <v>20</v>
      </c>
      <c r="ER4" s="262" t="s">
        <v>21</v>
      </c>
      <c r="ES4" s="263" t="s">
        <v>22</v>
      </c>
      <c r="ET4" s="144" t="s">
        <v>18</v>
      </c>
      <c r="EU4" s="4" t="s">
        <v>19</v>
      </c>
      <c r="EV4" s="145" t="s">
        <v>20</v>
      </c>
      <c r="EW4" s="1496"/>
      <c r="EX4" s="1498"/>
      <c r="EY4" s="1492"/>
      <c r="EZ4" s="1500"/>
      <c r="FA4" s="1492"/>
      <c r="FB4" s="1494"/>
      <c r="FC4" s="149" t="s">
        <v>137</v>
      </c>
      <c r="FD4" s="61" t="s">
        <v>18</v>
      </c>
      <c r="FE4" s="261" t="s">
        <v>19</v>
      </c>
      <c r="FF4" s="990" t="s">
        <v>20</v>
      </c>
      <c r="FG4" s="331" t="s">
        <v>464</v>
      </c>
      <c r="FH4" s="331" t="s">
        <v>19</v>
      </c>
      <c r="FI4" s="331" t="s">
        <v>20</v>
      </c>
      <c r="FJ4" s="2" t="s">
        <v>18</v>
      </c>
      <c r="FK4" s="24" t="s">
        <v>19</v>
      </c>
      <c r="FL4" s="24" t="s">
        <v>20</v>
      </c>
      <c r="FM4" s="24" t="s">
        <v>21</v>
      </c>
      <c r="FN4" s="3" t="s">
        <v>22</v>
      </c>
      <c r="FO4" s="4" t="s">
        <v>18</v>
      </c>
      <c r="FP4" s="4" t="s">
        <v>19</v>
      </c>
      <c r="FQ4" s="4" t="s">
        <v>20</v>
      </c>
      <c r="FR4" s="4" t="s">
        <v>21</v>
      </c>
      <c r="FS4" s="4" t="s">
        <v>22</v>
      </c>
      <c r="FT4" s="144" t="s">
        <v>18</v>
      </c>
      <c r="FU4" s="4" t="s">
        <v>19</v>
      </c>
      <c r="FV4" s="4" t="s">
        <v>20</v>
      </c>
      <c r="FW4" s="4" t="s">
        <v>21</v>
      </c>
      <c r="FX4" s="4" t="s">
        <v>22</v>
      </c>
      <c r="FY4" s="144" t="s">
        <v>18</v>
      </c>
      <c r="FZ4" s="4" t="s">
        <v>19</v>
      </c>
      <c r="GA4" s="4" t="s">
        <v>20</v>
      </c>
      <c r="GB4" s="4" t="s">
        <v>21</v>
      </c>
      <c r="GC4" s="145" t="s">
        <v>22</v>
      </c>
      <c r="GD4" s="2" t="s">
        <v>18</v>
      </c>
      <c r="GE4" s="24" t="s">
        <v>19</v>
      </c>
      <c r="GF4" s="24" t="s">
        <v>20</v>
      </c>
      <c r="GG4" s="341" t="s">
        <v>21</v>
      </c>
      <c r="GH4" s="183" t="s">
        <v>22</v>
      </c>
      <c r="GI4" s="331" t="s">
        <v>18</v>
      </c>
      <c r="GJ4" s="331" t="s">
        <v>19</v>
      </c>
      <c r="GK4" s="331" t="s">
        <v>20</v>
      </c>
      <c r="GL4" s="342" t="s">
        <v>21</v>
      </c>
      <c r="GM4" s="184" t="s">
        <v>22</v>
      </c>
      <c r="GN4" s="332" t="s">
        <v>18</v>
      </c>
      <c r="GO4" s="331" t="s">
        <v>19</v>
      </c>
      <c r="GP4" s="331" t="s">
        <v>20</v>
      </c>
      <c r="GQ4" s="342" t="s">
        <v>21</v>
      </c>
      <c r="GR4" s="184" t="s">
        <v>22</v>
      </c>
      <c r="GS4" s="332" t="s">
        <v>18</v>
      </c>
      <c r="GT4" s="331" t="s">
        <v>19</v>
      </c>
      <c r="GU4" s="331" t="s">
        <v>20</v>
      </c>
      <c r="GV4" s="342" t="s">
        <v>21</v>
      </c>
      <c r="GW4" s="185" t="s">
        <v>22</v>
      </c>
      <c r="GX4" s="2" t="s">
        <v>18</v>
      </c>
      <c r="GY4" s="24" t="s">
        <v>19</v>
      </c>
      <c r="GZ4" s="24" t="s">
        <v>20</v>
      </c>
      <c r="HA4" s="24" t="s">
        <v>21</v>
      </c>
      <c r="HB4" s="3" t="s">
        <v>22</v>
      </c>
      <c r="HC4" s="4" t="s">
        <v>18</v>
      </c>
      <c r="HD4" s="4" t="s">
        <v>19</v>
      </c>
      <c r="HE4" s="4" t="s">
        <v>20</v>
      </c>
      <c r="HF4" s="4" t="s">
        <v>21</v>
      </c>
      <c r="HG4" s="4" t="s">
        <v>22</v>
      </c>
      <c r="HH4" s="144" t="s">
        <v>18</v>
      </c>
      <c r="HI4" s="4" t="s">
        <v>19</v>
      </c>
      <c r="HJ4" s="4" t="s">
        <v>20</v>
      </c>
      <c r="HK4" s="4" t="s">
        <v>21</v>
      </c>
      <c r="HL4" s="4" t="s">
        <v>22</v>
      </c>
      <c r="HM4" s="144" t="s">
        <v>18</v>
      </c>
      <c r="HN4" s="4" t="s">
        <v>19</v>
      </c>
      <c r="HO4" s="4" t="s">
        <v>20</v>
      </c>
      <c r="HP4" s="4" t="s">
        <v>21</v>
      </c>
      <c r="HQ4" s="145" t="s">
        <v>22</v>
      </c>
      <c r="HR4" s="2" t="s">
        <v>18</v>
      </c>
      <c r="HS4" s="24" t="s">
        <v>19</v>
      </c>
      <c r="HT4" s="24" t="s">
        <v>20</v>
      </c>
      <c r="HU4" s="341" t="s">
        <v>21</v>
      </c>
      <c r="HV4" s="183" t="s">
        <v>22</v>
      </c>
      <c r="HW4" s="4" t="s">
        <v>18</v>
      </c>
      <c r="HX4" s="4" t="s">
        <v>19</v>
      </c>
      <c r="HY4" s="4" t="s">
        <v>20</v>
      </c>
      <c r="HZ4" s="342" t="s">
        <v>21</v>
      </c>
      <c r="IA4" s="184" t="s">
        <v>22</v>
      </c>
      <c r="IB4" s="144" t="s">
        <v>18</v>
      </c>
      <c r="IC4" s="4" t="s">
        <v>19</v>
      </c>
      <c r="ID4" s="4" t="s">
        <v>20</v>
      </c>
      <c r="IE4" s="342" t="s">
        <v>21</v>
      </c>
      <c r="IF4" s="184" t="s">
        <v>22</v>
      </c>
      <c r="IG4" s="144" t="s">
        <v>18</v>
      </c>
      <c r="IH4" s="4" t="s">
        <v>19</v>
      </c>
      <c r="II4" s="4" t="s">
        <v>20</v>
      </c>
      <c r="IJ4" s="342" t="s">
        <v>21</v>
      </c>
      <c r="IK4" s="185" t="s">
        <v>22</v>
      </c>
      <c r="IL4" s="858" t="s">
        <v>198</v>
      </c>
      <c r="IM4" s="331" t="s">
        <v>201</v>
      </c>
      <c r="IN4" s="331" t="s">
        <v>200</v>
      </c>
      <c r="IO4" s="59" t="s">
        <v>201</v>
      </c>
      <c r="IP4" s="331" t="s">
        <v>368</v>
      </c>
      <c r="IQ4" s="331" t="s">
        <v>369</v>
      </c>
      <c r="IR4" s="331" t="s">
        <v>370</v>
      </c>
      <c r="IS4" s="60" t="s">
        <v>371</v>
      </c>
      <c r="IT4" s="858" t="s">
        <v>198</v>
      </c>
      <c r="IU4" s="331" t="s">
        <v>201</v>
      </c>
      <c r="IV4" s="331" t="s">
        <v>200</v>
      </c>
      <c r="IW4" s="59" t="s">
        <v>201</v>
      </c>
      <c r="IX4" s="331" t="s">
        <v>368</v>
      </c>
      <c r="IY4" s="331" t="s">
        <v>369</v>
      </c>
      <c r="IZ4" s="331" t="s">
        <v>370</v>
      </c>
      <c r="JA4" s="60" t="s">
        <v>371</v>
      </c>
      <c r="JB4" s="187" t="s">
        <v>66</v>
      </c>
      <c r="JC4" s="858" t="s">
        <v>464</v>
      </c>
      <c r="JD4" s="331" t="s">
        <v>19</v>
      </c>
      <c r="JE4" s="60" t="s">
        <v>20</v>
      </c>
      <c r="JF4" s="858" t="s">
        <v>464</v>
      </c>
      <c r="JG4" s="331" t="s">
        <v>19</v>
      </c>
      <c r="JH4" s="60" t="s">
        <v>20</v>
      </c>
      <c r="JI4" s="858" t="s">
        <v>464</v>
      </c>
      <c r="JJ4" s="331" t="s">
        <v>19</v>
      </c>
      <c r="JK4" s="60" t="s">
        <v>20</v>
      </c>
      <c r="JL4" s="59" t="s">
        <v>464</v>
      </c>
      <c r="JM4" s="331" t="s">
        <v>19</v>
      </c>
      <c r="JN4" s="331" t="s">
        <v>20</v>
      </c>
      <c r="JO4" s="2" t="s">
        <v>161</v>
      </c>
      <c r="JP4" s="3" t="s">
        <v>162</v>
      </c>
      <c r="JQ4" s="4" t="s">
        <v>161</v>
      </c>
      <c r="JR4" s="4" t="s">
        <v>162</v>
      </c>
      <c r="JS4" s="144" t="s">
        <v>161</v>
      </c>
      <c r="JT4" s="4" t="s">
        <v>162</v>
      </c>
      <c r="JU4" s="144" t="s">
        <v>161</v>
      </c>
      <c r="JV4" s="145" t="s">
        <v>162</v>
      </c>
      <c r="JW4" s="4" t="s">
        <v>18</v>
      </c>
      <c r="JX4" s="4" t="s">
        <v>19</v>
      </c>
      <c r="JY4" s="327" t="s">
        <v>21</v>
      </c>
      <c r="JZ4" s="4" t="s">
        <v>18</v>
      </c>
      <c r="KA4" s="4" t="s">
        <v>20</v>
      </c>
      <c r="KB4" s="4" t="s">
        <v>22</v>
      </c>
      <c r="KC4" s="155" t="s">
        <v>161</v>
      </c>
      <c r="KD4" s="156" t="s">
        <v>162</v>
      </c>
      <c r="KE4" s="4" t="s">
        <v>18</v>
      </c>
      <c r="KF4" s="4" t="s">
        <v>19</v>
      </c>
      <c r="KG4" s="449" t="s">
        <v>21</v>
      </c>
      <c r="KH4" s="4" t="s">
        <v>18</v>
      </c>
      <c r="KI4" s="4" t="s">
        <v>20</v>
      </c>
      <c r="KJ4" s="4" t="s">
        <v>22</v>
      </c>
      <c r="KK4" s="155" t="s">
        <v>161</v>
      </c>
      <c r="KL4" s="156" t="s">
        <v>162</v>
      </c>
      <c r="KM4" s="155" t="s">
        <v>18</v>
      </c>
      <c r="KN4" s="1484" t="s">
        <v>161</v>
      </c>
      <c r="KO4" s="156" t="s">
        <v>162</v>
      </c>
      <c r="KQ4" s="1259" t="s">
        <v>570</v>
      </c>
      <c r="KR4" s="1259" t="s">
        <v>198</v>
      </c>
      <c r="KS4" s="1259" t="s">
        <v>199</v>
      </c>
      <c r="KT4" s="1259" t="s">
        <v>200</v>
      </c>
      <c r="KU4" s="1350" t="s">
        <v>201</v>
      </c>
      <c r="KV4" s="1356" t="s">
        <v>571</v>
      </c>
      <c r="KW4" s="1356" t="s">
        <v>287</v>
      </c>
      <c r="KX4" s="1356" t="s">
        <v>286</v>
      </c>
      <c r="KY4" s="1356" t="s">
        <v>285</v>
      </c>
      <c r="KZ4" s="1356" t="s">
        <v>284</v>
      </c>
      <c r="LB4" s="1342" t="s">
        <v>570</v>
      </c>
      <c r="LC4" s="1342" t="s">
        <v>464</v>
      </c>
      <c r="LD4" s="1342" t="s">
        <v>19</v>
      </c>
      <c r="LE4" s="1369" t="s">
        <v>20</v>
      </c>
      <c r="LF4" s="1342" t="s">
        <v>464</v>
      </c>
      <c r="LG4" s="1342" t="s">
        <v>19</v>
      </c>
      <c r="LH4" s="1342" t="s">
        <v>20</v>
      </c>
      <c r="LJ4" s="1297" t="s">
        <v>568</v>
      </c>
      <c r="LK4" s="1282"/>
      <c r="LL4" s="1282"/>
      <c r="LM4" s="1282"/>
      <c r="LN4" s="1282"/>
      <c r="LO4" s="1282"/>
      <c r="LP4" s="1282"/>
      <c r="LQ4" s="1282"/>
      <c r="LR4" s="1282"/>
      <c r="LS4" s="1282"/>
      <c r="LT4" s="1282"/>
      <c r="LU4" s="1282"/>
      <c r="LV4" s="1282"/>
      <c r="LW4" s="1282"/>
      <c r="LX4" s="1282"/>
      <c r="LY4" s="1282"/>
      <c r="MA4" s="1353" t="s">
        <v>574</v>
      </c>
      <c r="MB4" s="1353" t="s">
        <v>575</v>
      </c>
    </row>
    <row r="5" spans="1:340" ht="18.75" customHeight="1">
      <c r="A5" s="217"/>
      <c r="B5" s="13" t="s">
        <v>65</v>
      </c>
      <c r="C5" s="134">
        <v>45118.708333333336</v>
      </c>
      <c r="D5" s="125">
        <v>0</v>
      </c>
      <c r="E5" s="936"/>
      <c r="F5" s="39" t="e">
        <f t="shared" ref="F5:F66" si="0">IF(OR(C5="",N5="",N5="#N/A"),#N/A,(DY5/N5)*1000/60)</f>
        <v>#N/A</v>
      </c>
      <c r="G5" s="26" t="e">
        <f t="shared" ref="G5:G68" si="1">IF(OR(C5="",O5="",O5="#N/A"),#N/A,(DZ5/O5)*1000/60)</f>
        <v>#N/A</v>
      </c>
      <c r="H5" s="26" t="e">
        <f t="shared" ref="H5:H68" si="2">IF(OR(C5="",P5="",P5="#N/A"),#N/A,(EA5/P5)*1000/60)</f>
        <v>#N/A</v>
      </c>
      <c r="I5" s="26" t="e">
        <f t="shared" ref="I5:I26" si="3">IF(OR(C5="",Q5="",Q5="#N/A"),#N/A,(EB5/Q5)*1000/60)</f>
        <v>#N/A</v>
      </c>
      <c r="J5" s="26" t="e">
        <f t="shared" ref="J5:J26" si="4">IF(OR(C5="",R5="",R5="#N/A"),#N/A,(EC5/R5)*1000/60)</f>
        <v>#N/A</v>
      </c>
      <c r="K5" s="350">
        <v>3</v>
      </c>
      <c r="L5" s="351">
        <v>3</v>
      </c>
      <c r="M5" s="7" t="e">
        <f t="shared" ref="M5:M68" si="5">IF(OR(C5="",EO5="",EO5="#N/A"),#N/A,((EF5/EG5)*60+(EJ5/EO5)*60))</f>
        <v>#N/A</v>
      </c>
      <c r="N5" s="25" t="e">
        <f t="shared" ref="N5:N68" si="6">IF(OR(C5="",EO5="",EO5="#N/A"),#N/A,((EJ5/EO5)*60))</f>
        <v>#N/A</v>
      </c>
      <c r="O5" s="25" t="e">
        <f t="shared" ref="O5:O68" si="7">IF(OR(C5="",EP5="",EP5="#N/A"),#N/A,((EK5/EP5)*60))</f>
        <v>#N/A</v>
      </c>
      <c r="P5" s="25" t="e">
        <f t="shared" ref="P5:P68" si="8">IF(OR(C5="",EQ5="",EQ5="#N/A"),#N/A,((EL5/EQ5)*60))</f>
        <v>#N/A</v>
      </c>
      <c r="Q5" s="25" t="e">
        <f t="shared" ref="Q5:Q61" si="9">IF(OR(C5="",ER5="",ER5="#N/A"),#N/A,((EM5/ER5)*60))</f>
        <v>#N/A</v>
      </c>
      <c r="R5" s="8" t="e">
        <f t="shared" ref="R5:R26" si="10">IF(OR(C5="",ES5="",ES5="#N/A"),#N/A,((EN5/ES5)*60))</f>
        <v>#N/A</v>
      </c>
      <c r="S5" s="28" t="e">
        <v>#N/A</v>
      </c>
      <c r="T5" s="28" t="e">
        <v>#N/A</v>
      </c>
      <c r="U5" s="28" t="e">
        <v>#N/A</v>
      </c>
      <c r="V5" s="28" t="e">
        <v>#N/A</v>
      </c>
      <c r="W5" s="28" t="e">
        <v>#N/A</v>
      </c>
      <c r="X5" s="28" t="e">
        <v>#N/A</v>
      </c>
      <c r="Y5" s="9" t="e">
        <v>#N/A</v>
      </c>
      <c r="Z5" s="26" t="e">
        <v>#N/A</v>
      </c>
      <c r="AA5" s="26" t="e">
        <v>#N/A</v>
      </c>
      <c r="AB5" s="26" t="e">
        <v>#N/A</v>
      </c>
      <c r="AC5" s="26" t="e">
        <v>#N/A</v>
      </c>
      <c r="AD5" s="26" t="e">
        <v>#N/A</v>
      </c>
      <c r="AE5" s="9" t="e">
        <v>#N/A</v>
      </c>
      <c r="AF5" s="26" t="e">
        <v>#N/A</v>
      </c>
      <c r="AG5" s="57" t="e">
        <v>#N/A</v>
      </c>
      <c r="AH5" s="26" t="e">
        <v>#N/A</v>
      </c>
      <c r="AI5" s="163" t="s">
        <v>181</v>
      </c>
      <c r="AJ5" s="11" t="e">
        <v>#N/A</v>
      </c>
      <c r="AK5" s="28" t="e">
        <v>#N/A</v>
      </c>
      <c r="AL5" s="28" t="e">
        <v>#N/A</v>
      </c>
      <c r="AM5" s="28" t="e">
        <v>#N/A</v>
      </c>
      <c r="AN5" s="28" t="e">
        <v>#N/A</v>
      </c>
      <c r="AO5" s="28" t="e">
        <v>#N/A</v>
      </c>
      <c r="AP5" s="9" t="e">
        <v>#N/A</v>
      </c>
      <c r="AQ5" s="26" t="e">
        <v>#N/A</v>
      </c>
      <c r="AR5" s="26" t="e">
        <v>#N/A</v>
      </c>
      <c r="AS5" s="26" t="e">
        <v>#N/A</v>
      </c>
      <c r="AT5" s="26" t="e">
        <v>#N/A</v>
      </c>
      <c r="AU5" s="57" t="e">
        <v>#N/A</v>
      </c>
      <c r="AV5" s="12" t="e">
        <v>#N/A</v>
      </c>
      <c r="AW5" s="7" t="e">
        <v>#N/A</v>
      </c>
      <c r="AX5" s="25" t="e">
        <v>#N/A</v>
      </c>
      <c r="AY5" s="25" t="e">
        <v>#N/A</v>
      </c>
      <c r="AZ5" s="26" t="e">
        <v>#N/A</v>
      </c>
      <c r="BA5" s="25" t="e">
        <v>#N/A</v>
      </c>
      <c r="BB5" s="26" t="e">
        <v>#N/A</v>
      </c>
      <c r="BC5" s="223" t="e">
        <v>#N/A</v>
      </c>
      <c r="BD5" s="224" t="e">
        <v>#N/A</v>
      </c>
      <c r="BE5" s="224" t="e">
        <v>#N/A</v>
      </c>
      <c r="BF5" s="225" t="e">
        <v>#N/A</v>
      </c>
      <c r="BG5" s="226" t="e">
        <v>#N/A</v>
      </c>
      <c r="BH5" s="10" t="e">
        <v>#N/A</v>
      </c>
      <c r="BI5" s="26" t="e">
        <v>#N/A</v>
      </c>
      <c r="BJ5" s="26" t="e">
        <v>#N/A</v>
      </c>
      <c r="BK5" s="26" t="e">
        <v>#N/A</v>
      </c>
      <c r="BL5" s="26" t="e">
        <v>#N/A</v>
      </c>
      <c r="BM5" s="26" t="e">
        <v>#N/A</v>
      </c>
      <c r="BN5" s="240" t="e">
        <v>#N/A</v>
      </c>
      <c r="BO5" s="225" t="e">
        <v>#N/A</v>
      </c>
      <c r="BP5" s="225" t="e">
        <v>#N/A</v>
      </c>
      <c r="BQ5" s="225" t="e">
        <v>#N/A</v>
      </c>
      <c r="BR5" s="226" t="e">
        <v>#N/A</v>
      </c>
      <c r="BS5" s="9" t="e">
        <v>#N/A</v>
      </c>
      <c r="BT5" s="26" t="e">
        <v>#N/A</v>
      </c>
      <c r="BU5" s="28" t="e">
        <v>#N/A</v>
      </c>
      <c r="BV5" s="28" t="e">
        <v>#N/A</v>
      </c>
      <c r="BW5" s="28" t="e">
        <v>#N/A</v>
      </c>
      <c r="BX5" s="28" t="e">
        <v>#N/A</v>
      </c>
      <c r="BY5" s="298" t="e">
        <v>#N/A</v>
      </c>
      <c r="BZ5" s="225" t="e">
        <v>#N/A</v>
      </c>
      <c r="CA5" s="225" t="e">
        <v>#N/A</v>
      </c>
      <c r="CB5" s="225" t="e">
        <v>#N/A</v>
      </c>
      <c r="CC5" s="226" t="e">
        <v>#N/A</v>
      </c>
      <c r="CD5" s="10" t="e">
        <v>#N/A</v>
      </c>
      <c r="CE5" s="28" t="e">
        <v>#N/A</v>
      </c>
      <c r="CF5" s="28" t="e">
        <v>#N/A</v>
      </c>
      <c r="CG5" s="28" t="e">
        <v>#N/A</v>
      </c>
      <c r="CH5" s="28" t="e">
        <v>#N/A</v>
      </c>
      <c r="CI5" s="28" t="e">
        <v>#N/A</v>
      </c>
      <c r="CJ5" s="240" t="e">
        <v>#N/A</v>
      </c>
      <c r="CK5" s="225" t="e">
        <v>#N/A</v>
      </c>
      <c r="CL5" s="225" t="e">
        <v>#N/A</v>
      </c>
      <c r="CM5" s="225" t="e">
        <v>#N/A</v>
      </c>
      <c r="CN5" s="226" t="e">
        <v>#N/A</v>
      </c>
      <c r="CO5" s="9" t="e">
        <v>#N/A</v>
      </c>
      <c r="CP5" s="225" t="e">
        <v>#N/A</v>
      </c>
      <c r="CQ5" s="225" t="e">
        <v>#N/A</v>
      </c>
      <c r="CR5" s="224" t="e">
        <v>#N/A</v>
      </c>
      <c r="CS5" s="224" t="e">
        <v>#N/A</v>
      </c>
      <c r="CT5" s="303" t="e">
        <v>#N/A</v>
      </c>
      <c r="CU5" s="26" t="e">
        <v>#N/A</v>
      </c>
      <c r="CV5" s="224" t="e">
        <v>#N/A</v>
      </c>
      <c r="CW5" s="224" t="e">
        <v>#N/A</v>
      </c>
      <c r="CX5" s="224" t="e">
        <v>#N/A</v>
      </c>
      <c r="CY5" s="224" t="e">
        <v>#N/A</v>
      </c>
      <c r="CZ5" s="303" t="e">
        <v>#N/A</v>
      </c>
      <c r="DA5" s="101" t="e">
        <v>#N/A</v>
      </c>
      <c r="DB5" s="224" t="e">
        <v>#N/A</v>
      </c>
      <c r="DC5" s="224" t="e">
        <v>#N/A</v>
      </c>
      <c r="DD5" s="224" t="e">
        <v>#N/A</v>
      </c>
      <c r="DE5" s="224" t="e">
        <v>#N/A</v>
      </c>
      <c r="DF5" s="308" t="e">
        <v>#N/A</v>
      </c>
      <c r="DG5" s="39" t="e">
        <v>#N/A</v>
      </c>
      <c r="DH5" s="26" t="e">
        <v>#N/A</v>
      </c>
      <c r="DI5" s="26" t="e">
        <v>#N/A</v>
      </c>
      <c r="DJ5" s="26" t="e">
        <v>#N/A</v>
      </c>
      <c r="DK5" s="26" t="e">
        <v>#N/A</v>
      </c>
      <c r="DL5" s="26" t="e">
        <v>#N/A</v>
      </c>
      <c r="DM5" s="9" t="e">
        <v>#N/A</v>
      </c>
      <c r="DN5" s="26" t="e">
        <v>#N/A</v>
      </c>
      <c r="DO5" s="26" t="e">
        <v>#N/A</v>
      </c>
      <c r="DP5" s="26" t="e">
        <v>#N/A</v>
      </c>
      <c r="DQ5" s="26" t="e">
        <v>#N/A</v>
      </c>
      <c r="DR5" s="26" t="e">
        <v>#N/A</v>
      </c>
      <c r="DS5" s="39" t="e">
        <f>IF(OR(C5="",DG5="",DG5="#N/A"),#N/A,DG5*(61/12))</f>
        <v>#N/A</v>
      </c>
      <c r="DT5" s="26" t="e">
        <f t="shared" ref="DT5:DT68" si="11">IF(OR(C5="",DH5="",DH5="#N/A"),#N/A,DH5*(61/12))</f>
        <v>#N/A</v>
      </c>
      <c r="DU5" s="26" t="e">
        <f t="shared" ref="DU5:DU68" si="12">IF(OR(C5="",DI5="",DI5="#N/A"),#N/A,DI5*(61/12))</f>
        <v>#N/A</v>
      </c>
      <c r="DV5" s="26" t="e">
        <f t="shared" ref="DV5:DV68" si="13">IF(OR(C5="",DJ5="",DJ5="#N/A"),#N/A,DJ5*(61/12))</f>
        <v>#N/A</v>
      </c>
      <c r="DW5" s="26" t="e">
        <f t="shared" ref="DW5:DW61" si="14">IF(OR(C5="",DK5="",DK5="#N/A"),#N/A,DK5*(61/12))</f>
        <v>#N/A</v>
      </c>
      <c r="DX5" s="12" t="e">
        <f t="shared" ref="DX5:DX46" si="15">IF(OR(C5="",DL5="",DL5="#N/A"),#N/A,DL5*(61/12))</f>
        <v>#N/A</v>
      </c>
      <c r="DY5" s="264">
        <f>20*1*0.45</f>
        <v>9</v>
      </c>
      <c r="DZ5" s="265">
        <v>9</v>
      </c>
      <c r="EA5" s="265">
        <f>20*0.7*0.5523</f>
        <v>7.7322000000000006</v>
      </c>
      <c r="EB5" s="265">
        <v>15</v>
      </c>
      <c r="EC5" s="266">
        <v>15</v>
      </c>
      <c r="ED5" s="284">
        <v>4.32</v>
      </c>
      <c r="EE5" s="285">
        <v>2.88</v>
      </c>
      <c r="EF5" s="293" t="e">
        <v>#N/A</v>
      </c>
      <c r="EG5" s="294" t="e">
        <v>#N/A</v>
      </c>
      <c r="EH5" s="944"/>
      <c r="EI5" s="945"/>
      <c r="EJ5" s="276" t="e">
        <v>#N/A</v>
      </c>
      <c r="EK5" s="277" t="e">
        <v>#N/A</v>
      </c>
      <c r="EL5" s="277" t="e">
        <v>#N/A</v>
      </c>
      <c r="EM5" s="277" t="e">
        <v>#N/A</v>
      </c>
      <c r="EN5" s="278" t="e">
        <v>#N/A</v>
      </c>
      <c r="EO5" s="241" t="e">
        <v>#N/A</v>
      </c>
      <c r="EP5" s="242" t="e">
        <v>#N/A</v>
      </c>
      <c r="EQ5" s="242" t="e">
        <v>#N/A</v>
      </c>
      <c r="ER5" s="242" t="e">
        <v>#N/A</v>
      </c>
      <c r="ES5" s="243" t="e">
        <v>#N/A</v>
      </c>
      <c r="ET5" s="9" t="e">
        <v>#N/A</v>
      </c>
      <c r="EU5" s="26" t="e">
        <v>#N/A</v>
      </c>
      <c r="EV5" s="12" t="e">
        <v>#N/A</v>
      </c>
      <c r="EW5" s="90" t="e">
        <v>#N/A</v>
      </c>
      <c r="EX5" s="42">
        <v>26.1</v>
      </c>
      <c r="EY5" s="43">
        <v>0.5</v>
      </c>
      <c r="EZ5" s="44">
        <v>26.5</v>
      </c>
      <c r="FA5" s="45">
        <v>0</v>
      </c>
      <c r="FB5" s="46">
        <v>0</v>
      </c>
      <c r="FC5" s="146" t="e">
        <v>#N/A</v>
      </c>
      <c r="FD5" s="63" t="e">
        <v>#N/A</v>
      </c>
      <c r="FE5" s="991" t="e">
        <v>#N/A</v>
      </c>
      <c r="FF5" s="64" t="e">
        <v>#N/A</v>
      </c>
      <c r="FG5" s="323" t="e">
        <v>#N/A</v>
      </c>
      <c r="FH5" s="323" t="e">
        <v>#N/A</v>
      </c>
      <c r="FI5" s="323" t="e">
        <v>#N/A</v>
      </c>
      <c r="FJ5" s="168" t="e">
        <v>#N/A</v>
      </c>
      <c r="FK5" s="169" t="e">
        <v>#N/A</v>
      </c>
      <c r="FL5" s="169" t="e">
        <v>#N/A</v>
      </c>
      <c r="FM5" s="169" t="e">
        <v>#N/A</v>
      </c>
      <c r="FN5" s="170" t="e">
        <v>#N/A</v>
      </c>
      <c r="FO5" s="169" t="e">
        <v>#N/A</v>
      </c>
      <c r="FP5" s="169" t="e">
        <v>#N/A</v>
      </c>
      <c r="FQ5" s="169" t="e">
        <v>#N/A</v>
      </c>
      <c r="FR5" s="169" t="e">
        <v>#N/A</v>
      </c>
      <c r="FS5" s="169" t="e">
        <v>#N/A</v>
      </c>
      <c r="FT5" s="171" t="e">
        <v>#N/A</v>
      </c>
      <c r="FU5" s="169" t="e">
        <v>#N/A</v>
      </c>
      <c r="FV5" s="169" t="e">
        <v>#N/A</v>
      </c>
      <c r="FW5" s="169" t="e">
        <v>#N/A</v>
      </c>
      <c r="FX5" s="169" t="e">
        <v>#N/A</v>
      </c>
      <c r="FY5" s="171" t="e">
        <v>#N/A</v>
      </c>
      <c r="FZ5" s="169" t="e">
        <v>#N/A</v>
      </c>
      <c r="GA5" s="169" t="e">
        <v>#N/A</v>
      </c>
      <c r="GB5" s="169" t="e">
        <v>#N/A</v>
      </c>
      <c r="GC5" s="172" t="e">
        <v>#N/A</v>
      </c>
      <c r="GD5" s="674" t="e">
        <v>#N/A</v>
      </c>
      <c r="GE5" s="675" t="e">
        <v>#N/A</v>
      </c>
      <c r="GF5" s="675" t="e">
        <v>#N/A</v>
      </c>
      <c r="GG5" s="676" t="e">
        <v>#N/A</v>
      </c>
      <c r="GH5" s="677" t="e">
        <v>#N/A</v>
      </c>
      <c r="GI5" s="688" t="e">
        <v>#N/A</v>
      </c>
      <c r="GJ5" s="688" t="e">
        <v>#N/A</v>
      </c>
      <c r="GK5" s="688" t="e">
        <v>#N/A</v>
      </c>
      <c r="GL5" s="676" t="e">
        <v>#N/A</v>
      </c>
      <c r="GM5" s="677" t="e">
        <v>#N/A</v>
      </c>
      <c r="GN5" s="689" t="e">
        <v>#N/A</v>
      </c>
      <c r="GO5" s="688" t="e">
        <v>#N/A</v>
      </c>
      <c r="GP5" s="688" t="e">
        <v>#N/A</v>
      </c>
      <c r="GQ5" s="676" t="e">
        <v>#N/A</v>
      </c>
      <c r="GR5" s="677" t="e">
        <v>#N/A</v>
      </c>
      <c r="GS5" s="689" t="e">
        <v>#N/A</v>
      </c>
      <c r="GT5" s="688" t="e">
        <v>#N/A</v>
      </c>
      <c r="GU5" s="688" t="e">
        <v>#N/A</v>
      </c>
      <c r="GV5" s="676" t="e">
        <v>#N/A</v>
      </c>
      <c r="GW5" s="679" t="e">
        <v>#N/A</v>
      </c>
      <c r="GX5" s="168" t="e">
        <v>#N/A</v>
      </c>
      <c r="GY5" s="169" t="e">
        <v>#N/A</v>
      </c>
      <c r="GZ5" s="169" t="e">
        <v>#N/A</v>
      </c>
      <c r="HA5" s="169" t="e">
        <v>#N/A</v>
      </c>
      <c r="HB5" s="170" t="e">
        <v>#N/A</v>
      </c>
      <c r="HC5" s="169" t="e">
        <v>#N/A</v>
      </c>
      <c r="HD5" s="169" t="e">
        <v>#N/A</v>
      </c>
      <c r="HE5" s="169" t="e">
        <v>#N/A</v>
      </c>
      <c r="HF5" s="169" t="e">
        <v>#N/A</v>
      </c>
      <c r="HG5" s="169" t="e">
        <v>#N/A</v>
      </c>
      <c r="HH5" s="171" t="e">
        <v>#N/A</v>
      </c>
      <c r="HI5" s="169" t="e">
        <v>#N/A</v>
      </c>
      <c r="HJ5" s="169" t="e">
        <v>#N/A</v>
      </c>
      <c r="HK5" s="169" t="e">
        <v>#N/A</v>
      </c>
      <c r="HL5" s="169" t="e">
        <v>#N/A</v>
      </c>
      <c r="HM5" s="171" t="e">
        <v>#N/A</v>
      </c>
      <c r="HN5" s="169" t="e">
        <v>#N/A</v>
      </c>
      <c r="HO5" s="169" t="e">
        <v>#N/A</v>
      </c>
      <c r="HP5" s="169" t="e">
        <v>#N/A</v>
      </c>
      <c r="HQ5" s="172" t="e">
        <v>#N/A</v>
      </c>
      <c r="HR5" s="674" t="e">
        <v>#N/A</v>
      </c>
      <c r="HS5" s="675" t="e">
        <v>#N/A</v>
      </c>
      <c r="HT5" s="675" t="e">
        <v>#N/A</v>
      </c>
      <c r="HU5" s="676" t="e">
        <v>#N/A</v>
      </c>
      <c r="HV5" s="677" t="e">
        <v>#N/A</v>
      </c>
      <c r="HW5" s="675" t="e">
        <v>#N/A</v>
      </c>
      <c r="HX5" s="675" t="e">
        <v>#N/A</v>
      </c>
      <c r="HY5" s="675" t="e">
        <v>#N/A</v>
      </c>
      <c r="HZ5" s="676" t="e">
        <v>#N/A</v>
      </c>
      <c r="IA5" s="677" t="e">
        <v>#N/A</v>
      </c>
      <c r="IB5" s="678" t="e">
        <v>#N/A</v>
      </c>
      <c r="IC5" s="675" t="e">
        <v>#N/A</v>
      </c>
      <c r="ID5" s="675" t="e">
        <v>#N/A</v>
      </c>
      <c r="IE5" s="676" t="e">
        <v>#N/A</v>
      </c>
      <c r="IF5" s="677" t="e">
        <v>#N/A</v>
      </c>
      <c r="IG5" s="678" t="e">
        <v>#N/A</v>
      </c>
      <c r="IH5" s="675" t="e">
        <v>#N/A</v>
      </c>
      <c r="II5" s="675" t="e">
        <v>#N/A</v>
      </c>
      <c r="IJ5" s="676" t="e">
        <v>#N/A</v>
      </c>
      <c r="IK5" s="679" t="e">
        <v>#N/A</v>
      </c>
      <c r="IL5" s="853" t="e">
        <v>#N/A</v>
      </c>
      <c r="IM5" s="854" t="e">
        <v>#N/A</v>
      </c>
      <c r="IN5" s="855" t="e">
        <v>#N/A</v>
      </c>
      <c r="IO5" s="856" t="e">
        <v>#N/A</v>
      </c>
      <c r="IP5" s="855" t="e">
        <v>#N/A</v>
      </c>
      <c r="IQ5" s="855" t="e">
        <v>#N/A</v>
      </c>
      <c r="IR5" s="855" t="e">
        <v>#N/A</v>
      </c>
      <c r="IS5" s="506" t="e">
        <v>#N/A</v>
      </c>
      <c r="IT5" s="853" t="e">
        <v>#N/A</v>
      </c>
      <c r="IU5" s="854" t="e">
        <v>#N/A</v>
      </c>
      <c r="IV5" s="855" t="e">
        <v>#N/A</v>
      </c>
      <c r="IW5" s="856" t="e">
        <v>#N/A</v>
      </c>
      <c r="IX5" s="855" t="e">
        <v>#N/A</v>
      </c>
      <c r="IY5" s="855" t="e">
        <v>#N/A</v>
      </c>
      <c r="IZ5" s="855" t="e">
        <v>#N/A</v>
      </c>
      <c r="JA5" s="506" t="e">
        <v>#N/A</v>
      </c>
      <c r="JB5" s="151"/>
      <c r="JC5" s="960" t="e">
        <v>#N/A</v>
      </c>
      <c r="JD5" s="246" t="e">
        <v>#N/A</v>
      </c>
      <c r="JE5" s="246" t="e">
        <v>#N/A</v>
      </c>
      <c r="JF5" s="960" t="e">
        <v>#N/A</v>
      </c>
      <c r="JG5" s="246" t="e">
        <v>#N/A</v>
      </c>
      <c r="JH5" s="246" t="e">
        <v>#N/A</v>
      </c>
      <c r="JI5" s="960">
        <f>_xlfn.AGGREGATE(9,7,JC$5:JC5)</f>
        <v>0</v>
      </c>
      <c r="JJ5" s="246">
        <f>_xlfn.AGGREGATE(9,7,JD$5:JD5)</f>
        <v>0</v>
      </c>
      <c r="JK5" s="246">
        <f>_xlfn.AGGREGATE(9,7,JE$5:JE5)</f>
        <v>0</v>
      </c>
      <c r="JL5" s="965">
        <f>(29.7*1000*0.4-JI5)/(29.7*1000*0.4)</f>
        <v>1</v>
      </c>
      <c r="JM5" s="688">
        <f>(9*1000*0.31282-JJ5)/(9*1000*0.31282)</f>
        <v>1</v>
      </c>
      <c r="JN5" s="688">
        <f t="shared" ref="JN5:JN19" si="16">(5.4*1000*0.31282-JK5)/(5.4*1000*0.31282)</f>
        <v>1</v>
      </c>
      <c r="JO5" s="866">
        <v>0</v>
      </c>
      <c r="JP5" s="867">
        <v>0</v>
      </c>
      <c r="JQ5" s="868">
        <v>0</v>
      </c>
      <c r="JR5" s="868">
        <v>0</v>
      </c>
      <c r="JS5" s="869">
        <v>0</v>
      </c>
      <c r="JT5" s="868">
        <v>0</v>
      </c>
      <c r="JU5" s="869">
        <v>0</v>
      </c>
      <c r="JV5" s="870">
        <v>0</v>
      </c>
      <c r="JW5" s="1337">
        <v>0</v>
      </c>
      <c r="JX5" s="1337">
        <v>0</v>
      </c>
      <c r="JY5" s="1341">
        <v>0</v>
      </c>
      <c r="JZ5" s="1337">
        <v>0</v>
      </c>
      <c r="KA5" s="1337">
        <v>0</v>
      </c>
      <c r="KB5" s="1337">
        <v>0</v>
      </c>
      <c r="KC5" s="633">
        <v>0</v>
      </c>
      <c r="KD5" s="632">
        <v>0</v>
      </c>
      <c r="KE5" s="868">
        <v>0</v>
      </c>
      <c r="KF5" s="868">
        <v>0</v>
      </c>
      <c r="KG5" s="867">
        <v>0</v>
      </c>
      <c r="KH5" s="868">
        <v>0</v>
      </c>
      <c r="KI5" s="868">
        <v>0</v>
      </c>
      <c r="KJ5" s="868">
        <v>0</v>
      </c>
      <c r="KK5" s="960">
        <v>0</v>
      </c>
      <c r="KL5" s="980">
        <v>0</v>
      </c>
      <c r="KM5" s="633">
        <v>0</v>
      </c>
      <c r="KN5" s="1487">
        <v>0</v>
      </c>
      <c r="KO5" s="632">
        <v>0</v>
      </c>
      <c r="KQ5" s="1345">
        <f>C5</f>
        <v>45118.708333333336</v>
      </c>
      <c r="KV5" s="1357">
        <v>45108</v>
      </c>
      <c r="KW5" s="1358">
        <f>AVERAGEIFS(KR5:KR600,$MA5:$MA600,7,$MB5:$MB600,2023)</f>
        <v>784.90882174473165</v>
      </c>
      <c r="KX5" s="1358">
        <f>AVERAGEIFS(KS5:KS600,$MA5:$MA600,7,$MB5:$MB600,2023)</f>
        <v>316.01877578051688</v>
      </c>
      <c r="KY5" s="1358">
        <f>AVERAGEIFS(KT5:KT600,$MA5:$MA600,7,$MB5:$MB600,2023)</f>
        <v>107.48610807602385</v>
      </c>
      <c r="KZ5" s="1359">
        <f>AVERAGEIFS(KU5:KU600,$MA5:$MA600,7,$MB5:$MB600,2023)</f>
        <v>9.2422993939085494</v>
      </c>
      <c r="LB5" s="1347">
        <f>C5</f>
        <v>45118.708333333336</v>
      </c>
      <c r="LC5" s="1299">
        <f>KM5/20</f>
        <v>0</v>
      </c>
      <c r="LD5" s="1299">
        <f>KN5/18</f>
        <v>0</v>
      </c>
      <c r="LE5" s="1370" t="e">
        <v>#N/A</v>
      </c>
      <c r="LF5" s="1299">
        <f>KM5/DY5</f>
        <v>0</v>
      </c>
      <c r="LG5" s="1299">
        <f>KN5/DZ5</f>
        <v>0</v>
      </c>
      <c r="LH5" s="1299">
        <f>KO5/EA5</f>
        <v>0</v>
      </c>
      <c r="MA5" s="1352">
        <f t="shared" ref="MA5:MA36" si="17">IF(C5="",#N/A,MONTH(C5))</f>
        <v>7</v>
      </c>
      <c r="MB5" s="1352">
        <f t="shared" ref="MB5:MB36" si="18">IF(C5="",#N/A,YEAR(C5))</f>
        <v>2023</v>
      </c>
    </row>
    <row r="6" spans="1:340" ht="18.75" customHeight="1">
      <c r="B6" s="6"/>
      <c r="C6" s="135">
        <v>45123.375</v>
      </c>
      <c r="D6" s="9">
        <f>IF(C6="",#N/A,D5+(C6-C5))</f>
        <v>4.6666666666642413</v>
      </c>
      <c r="E6" s="655"/>
      <c r="F6" s="39">
        <f>IF(OR(C6="",N6="",N6="#N/A"),#N/A,(DY6/N6)*1000/60)</f>
        <v>3.6585365853658534</v>
      </c>
      <c r="G6" s="26">
        <f t="shared" si="1"/>
        <v>6.2875000000000005</v>
      </c>
      <c r="H6" s="26">
        <f t="shared" si="2"/>
        <v>9.602831594634873</v>
      </c>
      <c r="I6" s="26">
        <f t="shared" si="3"/>
        <v>10.75</v>
      </c>
      <c r="J6" s="26">
        <f t="shared" si="4"/>
        <v>15.74404761904762</v>
      </c>
      <c r="K6" s="9">
        <f t="shared" ref="K6:K68" si="19">IF(OR(C6="",O6="",O6="#N/A"),#N/A,(ED6/O6)*1000/60)</f>
        <v>3.0180000000000002</v>
      </c>
      <c r="L6" s="12">
        <f t="shared" ref="L6:L53" si="20">IF(OR(C6="",P6="",P6="#N/A"),#N/A,(EE6/P6)*1000/60)</f>
        <v>3.576751117734724</v>
      </c>
      <c r="M6" s="39">
        <f t="shared" si="5"/>
        <v>57.184971098265891</v>
      </c>
      <c r="N6" s="26">
        <f t="shared" si="6"/>
        <v>41</v>
      </c>
      <c r="O6" s="26">
        <f t="shared" si="7"/>
        <v>23.856858846918488</v>
      </c>
      <c r="P6" s="26">
        <f t="shared" si="8"/>
        <v>13.42</v>
      </c>
      <c r="Q6" s="26">
        <f t="shared" si="9"/>
        <v>23.255813953488371</v>
      </c>
      <c r="R6" s="57">
        <f t="shared" si="10"/>
        <v>15.879017013232513</v>
      </c>
      <c r="S6" s="28">
        <v>4.2699999999999996</v>
      </c>
      <c r="T6" s="28">
        <v>7.15</v>
      </c>
      <c r="U6" s="28">
        <v>12.39</v>
      </c>
      <c r="V6" s="28">
        <v>12.37</v>
      </c>
      <c r="W6" s="28">
        <v>12.23</v>
      </c>
      <c r="X6" s="28">
        <v>11.72</v>
      </c>
      <c r="Y6" s="9">
        <v>13.4</v>
      </c>
      <c r="Z6" s="26">
        <v>13.2</v>
      </c>
      <c r="AA6" s="26">
        <v>14.5</v>
      </c>
      <c r="AB6" s="26">
        <v>14.6</v>
      </c>
      <c r="AC6" s="26">
        <v>18.3</v>
      </c>
      <c r="AD6" s="26">
        <v>19.899999999999999</v>
      </c>
      <c r="AE6" s="9" t="e">
        <v>#N/A</v>
      </c>
      <c r="AF6" s="26" t="e">
        <v>#N/A</v>
      </c>
      <c r="AG6" s="57" t="e">
        <v>#N/A</v>
      </c>
      <c r="AH6" s="26" t="e">
        <v>#N/A</v>
      </c>
      <c r="AI6" s="164"/>
      <c r="AJ6" s="11">
        <v>3.85</v>
      </c>
      <c r="AK6" s="28">
        <v>7.11</v>
      </c>
      <c r="AL6" s="28">
        <v>12.33</v>
      </c>
      <c r="AM6" s="28" t="e">
        <v>#N/A</v>
      </c>
      <c r="AN6" s="28">
        <v>12.07</v>
      </c>
      <c r="AO6" s="28">
        <v>11.52</v>
      </c>
      <c r="AP6" s="9">
        <v>13.3</v>
      </c>
      <c r="AQ6" s="26">
        <v>12.1</v>
      </c>
      <c r="AR6" s="26">
        <v>13.8</v>
      </c>
      <c r="AS6" s="26">
        <v>14.1</v>
      </c>
      <c r="AT6" s="26">
        <v>16.7</v>
      </c>
      <c r="AU6" s="57">
        <v>19.600000000000001</v>
      </c>
      <c r="AV6" s="12">
        <v>22.5</v>
      </c>
      <c r="AW6" s="334">
        <v>15</v>
      </c>
      <c r="AX6" s="124">
        <v>14</v>
      </c>
      <c r="AY6" s="124">
        <v>2.7</v>
      </c>
      <c r="AZ6" s="124">
        <v>2.8</v>
      </c>
      <c r="BA6" s="124">
        <v>2.4</v>
      </c>
      <c r="BB6" s="124">
        <v>3.6</v>
      </c>
      <c r="BC6" s="301">
        <v>14</v>
      </c>
      <c r="BD6" s="227">
        <v>0.5</v>
      </c>
      <c r="BE6" s="228">
        <v>0.43</v>
      </c>
      <c r="BF6" s="228">
        <v>0.41</v>
      </c>
      <c r="BG6" s="229">
        <v>0.63</v>
      </c>
      <c r="BH6" s="125">
        <v>6.1</v>
      </c>
      <c r="BI6" s="26">
        <v>2.7</v>
      </c>
      <c r="BJ6" s="28">
        <v>0.46</v>
      </c>
      <c r="BK6" s="28">
        <v>0.47</v>
      </c>
      <c r="BL6" s="28">
        <v>0.43</v>
      </c>
      <c r="BM6" s="28">
        <v>0.48</v>
      </c>
      <c r="BN6" s="301">
        <v>2.1</v>
      </c>
      <c r="BO6" s="227">
        <v>0.12</v>
      </c>
      <c r="BP6" s="227">
        <v>0.13</v>
      </c>
      <c r="BQ6" s="227">
        <v>0.15</v>
      </c>
      <c r="BR6" s="231">
        <v>0.15</v>
      </c>
      <c r="BS6" s="9">
        <v>1.8</v>
      </c>
      <c r="BT6" s="28">
        <v>0.23</v>
      </c>
      <c r="BU6" s="126">
        <v>3.6999999999999998E-2</v>
      </c>
      <c r="BV6" s="126">
        <v>3.5000000000000003E-2</v>
      </c>
      <c r="BW6" s="126">
        <v>3.5999999999999997E-2</v>
      </c>
      <c r="BX6" s="126">
        <v>3.6999999999999998E-2</v>
      </c>
      <c r="BY6" s="230">
        <v>0.11</v>
      </c>
      <c r="BZ6" s="299">
        <v>1.4999999999999999E-2</v>
      </c>
      <c r="CA6" s="299">
        <v>1.2E-2</v>
      </c>
      <c r="CB6" s="299">
        <v>1.6E-2</v>
      </c>
      <c r="CC6" s="300">
        <v>1.4999999999999999E-2</v>
      </c>
      <c r="CD6" s="125">
        <v>0.15</v>
      </c>
      <c r="CE6" s="28">
        <v>0.1</v>
      </c>
      <c r="CF6" s="124">
        <v>1.6E-2</v>
      </c>
      <c r="CG6" s="124">
        <v>1.6E-2</v>
      </c>
      <c r="CH6" s="124">
        <v>1.4E-2</v>
      </c>
      <c r="CI6" s="124">
        <v>1.7000000000000001E-2</v>
      </c>
      <c r="CJ6" s="301">
        <v>9.7000000000000003E-2</v>
      </c>
      <c r="CK6" s="228">
        <v>8.0000000000000004E-4</v>
      </c>
      <c r="CL6" s="228">
        <v>1.2999999999999999E-3</v>
      </c>
      <c r="CM6" s="302">
        <v>7.0000000000000001E-3</v>
      </c>
      <c r="CN6" s="229">
        <v>2.3999999999999998E-3</v>
      </c>
      <c r="CO6" s="9">
        <v>1.2</v>
      </c>
      <c r="CP6" s="304">
        <v>0</v>
      </c>
      <c r="CQ6" s="304">
        <v>0</v>
      </c>
      <c r="CR6" s="304">
        <v>0</v>
      </c>
      <c r="CS6" s="304">
        <v>0</v>
      </c>
      <c r="CT6" s="305">
        <v>0</v>
      </c>
      <c r="CU6" s="26">
        <v>6</v>
      </c>
      <c r="CV6" s="304">
        <v>37</v>
      </c>
      <c r="CW6" s="304">
        <v>98</v>
      </c>
      <c r="CX6" s="304">
        <v>180</v>
      </c>
      <c r="CY6" s="304">
        <v>170</v>
      </c>
      <c r="CZ6" s="305">
        <v>87</v>
      </c>
      <c r="DA6" s="101">
        <v>14</v>
      </c>
      <c r="DB6" s="304">
        <v>11</v>
      </c>
      <c r="DC6" s="304">
        <v>4</v>
      </c>
      <c r="DD6" s="304">
        <v>4</v>
      </c>
      <c r="DE6" s="304">
        <v>4</v>
      </c>
      <c r="DF6" s="309">
        <v>6</v>
      </c>
      <c r="DG6" s="102">
        <v>2</v>
      </c>
      <c r="DH6" s="103">
        <v>12</v>
      </c>
      <c r="DI6" s="104">
        <v>7.1</v>
      </c>
      <c r="DJ6" s="104">
        <v>7.8</v>
      </c>
      <c r="DK6" s="104">
        <v>9.4</v>
      </c>
      <c r="DL6" s="103">
        <v>11</v>
      </c>
      <c r="DM6" s="105">
        <v>1.1000000000000001</v>
      </c>
      <c r="DN6" s="104">
        <v>0.9</v>
      </c>
      <c r="DO6" s="103">
        <v>45</v>
      </c>
      <c r="DP6" s="103">
        <v>45</v>
      </c>
      <c r="DQ6" s="104" t="e">
        <v>#N/A</v>
      </c>
      <c r="DR6" s="104" t="e">
        <v>#N/A</v>
      </c>
      <c r="DS6" s="39">
        <f t="shared" ref="DS6:DS68" si="21">IF(OR(C6="",DG6="",DG6="#N/A"),#N/A,DG6*(61/12))</f>
        <v>10.166666666666666</v>
      </c>
      <c r="DT6" s="26">
        <f t="shared" si="11"/>
        <v>61</v>
      </c>
      <c r="DU6" s="26">
        <f t="shared" si="12"/>
        <v>36.091666666666661</v>
      </c>
      <c r="DV6" s="26">
        <f t="shared" si="13"/>
        <v>39.65</v>
      </c>
      <c r="DW6" s="26">
        <f t="shared" si="14"/>
        <v>47.783333333333331</v>
      </c>
      <c r="DX6" s="12">
        <f t="shared" si="15"/>
        <v>55.916666666666664</v>
      </c>
      <c r="DY6" s="267">
        <f t="shared" ref="DY6:DY71" si="22">20*1*0.45</f>
        <v>9</v>
      </c>
      <c r="DZ6" s="268">
        <v>9</v>
      </c>
      <c r="EA6" s="268">
        <f t="shared" ref="EA6:EA53" si="23">20*0.7*0.5523</f>
        <v>7.7322000000000006</v>
      </c>
      <c r="EB6" s="268">
        <v>15</v>
      </c>
      <c r="EC6" s="269">
        <v>15</v>
      </c>
      <c r="ED6" s="286">
        <v>4.32</v>
      </c>
      <c r="EE6" s="287">
        <v>2.88</v>
      </c>
      <c r="EF6" s="282">
        <v>1.4</v>
      </c>
      <c r="EG6" s="247">
        <v>5.19</v>
      </c>
      <c r="EH6" s="946"/>
      <c r="EI6" s="947"/>
      <c r="EJ6" s="244">
        <v>41</v>
      </c>
      <c r="EK6" s="150">
        <v>2</v>
      </c>
      <c r="EL6" s="246">
        <v>13.42</v>
      </c>
      <c r="EM6" s="150">
        <v>2</v>
      </c>
      <c r="EN6" s="279">
        <v>1.4</v>
      </c>
      <c r="EO6" s="244">
        <v>60</v>
      </c>
      <c r="EP6" s="245">
        <v>5.03</v>
      </c>
      <c r="EQ6" s="246">
        <v>60</v>
      </c>
      <c r="ER6" s="245">
        <v>5.16</v>
      </c>
      <c r="ES6" s="247">
        <v>5.29</v>
      </c>
      <c r="ET6" s="9" t="e">
        <v>#N/A</v>
      </c>
      <c r="EU6" s="26" t="e">
        <v>#N/A</v>
      </c>
      <c r="EV6" s="12" t="e">
        <v>#N/A</v>
      </c>
      <c r="EW6" s="91" t="s">
        <v>26</v>
      </c>
      <c r="EX6" s="42">
        <v>25.9</v>
      </c>
      <c r="EY6" s="43">
        <v>0.5</v>
      </c>
      <c r="EZ6" s="44">
        <v>30</v>
      </c>
      <c r="FA6" s="45">
        <v>0</v>
      </c>
      <c r="FB6" s="46">
        <v>0</v>
      </c>
      <c r="FC6" s="152">
        <f t="shared" ref="FC6:FC36" si="24">IF($JB6="",#N/A,((AW6/2)+(BH6/3)+(BS6/0.1)+(CD6/0.03)))</f>
        <v>32.533333333333331</v>
      </c>
      <c r="FD6" s="984">
        <f>IF(OR(C6="",T6="",T6="#N/A"),#N/A,MAX((T6-S6)/F6,0))</f>
        <v>0.78720000000000023</v>
      </c>
      <c r="FE6" s="992">
        <f>IF(OR(C6="",U6="",U6="#N/A"),#N/A,MAX((U6-T6)/G6,0))</f>
        <v>0.83339960238568589</v>
      </c>
      <c r="FF6" s="985">
        <f>IF(OR(C6="",V6="",V6="#N/A"),#N/A,MAX((V6-T6)/H6,0))</f>
        <v>0.54358966400248299</v>
      </c>
      <c r="FG6" s="246">
        <f>IF($JB6="",#N/A,CV6-CU6)</f>
        <v>31</v>
      </c>
      <c r="FH6" s="246">
        <f>IF($JB6="",#N/A,CW6-CV6)</f>
        <v>61</v>
      </c>
      <c r="FI6" s="246">
        <f t="shared" ref="FI6:FI69" si="25">IF($JB6="",#N/A,CX6-CV6)</f>
        <v>143</v>
      </c>
      <c r="FJ6" s="39">
        <f>IF(OR(AW6="",AW6="#N/A",BC6="",BC6="#N/A"),#N/A,AW6-BC6)</f>
        <v>1</v>
      </c>
      <c r="FK6" s="26">
        <f>IF(OR(BC6="",BC6="#N/A",BD6="",BD6="#N/A"),#N/A,BC6-BD6)</f>
        <v>13.5</v>
      </c>
      <c r="FL6" s="26">
        <f t="shared" ref="FL6:FL68" si="26">IF(OR(BC6="",BC6="#N/A",BE6="",BE6="#N/A"),#N/A,BC6-BE6)</f>
        <v>13.57</v>
      </c>
      <c r="FM6" s="26">
        <f t="shared" ref="FM6:FM36" si="27">IF(OR(BD6="",BD6="#N/A",BF6="",BF6="#N/A"),#N/A,BD6-BF6)</f>
        <v>9.0000000000000024E-2</v>
      </c>
      <c r="FN6" s="57">
        <f>IF(OR(BE6="",BE6="#N/A",BG6="",BG6="#N/A"),#N/A,BE6-BG6)</f>
        <v>-0.2</v>
      </c>
      <c r="FO6" s="28">
        <f t="shared" ref="FO6:FO68" si="28">IF(OR(BH6="",BH6="#N/A",BN6="",BN6="#N/A"),#N/A,BH6-BN6)</f>
        <v>3.9999999999999996</v>
      </c>
      <c r="FP6" s="28">
        <f t="shared" ref="FP6:FP68" si="29">IF(OR(BN6="",BN6="#N/A",BO6="",BO6="#N/A"),#N/A,BN6-BO6)</f>
        <v>1.98</v>
      </c>
      <c r="FQ6" s="28">
        <f t="shared" ref="FQ6:FQ68" si="30">IF(OR(BN6="",BN6="#N/A",BP6="",BP6="#N/A"),#N/A,BN6-BP6)</f>
        <v>1.9700000000000002</v>
      </c>
      <c r="FR6" s="28">
        <f t="shared" ref="FR6:FR36" si="31">IF(OR(BO6="",BO6="#N/A",BQ6="",BQ6="#N/A"),#N/A,BO6-BQ6)</f>
        <v>-0.03</v>
      </c>
      <c r="FS6" s="28">
        <f t="shared" ref="FS6:FS46" si="32">IF(OR(BP6="",BP6="#N/A",BR6="",BR6="#N/A"),#N/A,BP6-BR6)</f>
        <v>-1.999999999999999E-2</v>
      </c>
      <c r="FT6" s="10">
        <f t="shared" ref="FT6:FT68" si="33">IF(OR(BS6="",BS6="#N/A",BY6="",BY6="#N/A"),#N/A,BS6-BY6)</f>
        <v>1.69</v>
      </c>
      <c r="FU6" s="28">
        <f t="shared" ref="FU6:FU68" si="34">IF(OR(BY6="",BY6="#N/A",BZ6="",BZ6="#N/A"),#N/A,BY6-BZ6)</f>
        <v>9.5000000000000001E-2</v>
      </c>
      <c r="FV6" s="28">
        <f t="shared" ref="FV6:FV68" si="35">IF(OR(BY6="",BY6="#N/A",CA6="",CA6="#N/A"),#N/A,BY6-CA6)</f>
        <v>9.8000000000000004E-2</v>
      </c>
      <c r="FW6" s="28">
        <f t="shared" ref="FW6:FW36" si="36">IF(OR(BZ6="",BZ6="#N/A",CB6="",CB6="#N/A"),#N/A,BZ6-CB6)</f>
        <v>-1.0000000000000009E-3</v>
      </c>
      <c r="FX6" s="28">
        <f t="shared" ref="FX6:FX46" si="37">IF(OR(CA6="",CA6="#N/A",CC6="",CC6="#N/A"),#N/A,CA6-CC6)</f>
        <v>-2.9999999999999992E-3</v>
      </c>
      <c r="FY6" s="658">
        <f>IF(OR(CD6="",CD6="#N/A",CJ6="",CJ6="#N/A"),#N/A,CD6-CJ6)</f>
        <v>5.2999999999999992E-2</v>
      </c>
      <c r="FZ6" s="126">
        <f>IF(OR(CJ6="",CJ6="#N/A",CK6="",CK6="#N/A"),#N/A,CJ6-CK6)</f>
        <v>9.6200000000000008E-2</v>
      </c>
      <c r="GA6" s="126">
        <f>IF(OR(CJ6="",CJ6="#N/A",CL6="",CL6="#N/A"),#N/A,CJ6-CL6)</f>
        <v>9.5700000000000007E-2</v>
      </c>
      <c r="GB6" s="126">
        <f t="shared" ref="GB6:GB36" si="38">IF(OR(CK6="",CK6="#N/A",CM6="",CM6="#N/A"),#N/A,CK6-CM6)</f>
        <v>-6.1999999999999998E-3</v>
      </c>
      <c r="GC6" s="1313">
        <f>IF(OR(CL6="",CL6="#N/A",CN6="",CN6="#N/A"),#N/A,CL6-CN6)</f>
        <v>-1.0999999999999998E-3</v>
      </c>
      <c r="GD6" s="674">
        <f t="shared" ref="GD6:GD68" si="39">IF(OR(FJ6="",FJ6="#N/A"),#N/A,FJ6/AW6)</f>
        <v>6.6666666666666666E-2</v>
      </c>
      <c r="GE6" s="675">
        <f t="shared" ref="GE6:GE68" si="40">IF(OR(FK6="",FK6="#N/A"),#N/A,FK6/BC6)</f>
        <v>0.9642857142857143</v>
      </c>
      <c r="GF6" s="675">
        <f t="shared" ref="GF6:GF68" si="41">IF(OR(FL6="",FL6="#N/A"),#N/A,FL6/BC6)</f>
        <v>0.96928571428571431</v>
      </c>
      <c r="GG6" s="673">
        <f t="shared" ref="GG6:GG36" si="42">IF(OR(FM6="",FM6="#N/A"),#N/A,FM6/BD6)</f>
        <v>0.18000000000000005</v>
      </c>
      <c r="GH6" s="680">
        <f t="shared" ref="GH6:GH46" si="43">IF(OR(FN6="",FN6="#N/A"),#N/A,FN6/BE6)</f>
        <v>-0.46511627906976749</v>
      </c>
      <c r="GI6" s="688">
        <f t="shared" ref="GI6:GI68" si="44">IF(OR(FO6="",FO6="#N/A"),#N/A,FO6/BH6)</f>
        <v>0.65573770491803274</v>
      </c>
      <c r="GJ6" s="688">
        <f t="shared" ref="GJ6:GJ68" si="45">IF(OR(FP6="",FP6="#N/A"),#N/A,FP6/BN6)</f>
        <v>0.94285714285714284</v>
      </c>
      <c r="GK6" s="688">
        <f t="shared" ref="GK6:GK68" si="46">IF(OR(FQ6="",FQ6="#N/A"),#N/A,FQ6/BN6)</f>
        <v>0.93809523809523809</v>
      </c>
      <c r="GL6" s="673">
        <f t="shared" ref="GL6:GL36" si="47">IF(OR(FR6="",FR6="#N/A"),#N/A,FR6/BO6)</f>
        <v>-0.25</v>
      </c>
      <c r="GM6" s="680">
        <f t="shared" ref="GM6:GM46" si="48">IF(OR(FS6="",FS6="#N/A"),#N/A,FS6/BP6)</f>
        <v>-0.15384615384615377</v>
      </c>
      <c r="GN6" s="689">
        <f t="shared" ref="GN6:GN68" si="49">IF(OR(FT6="",FT6="#N/A"),#N/A,FT6/BS6)</f>
        <v>0.93888888888888888</v>
      </c>
      <c r="GO6" s="688">
        <f t="shared" ref="GO6:GO68" si="50">IF(OR(FU6="",FU6="#N/A"),#N/A,FU6/BY6)</f>
        <v>0.86363636363636365</v>
      </c>
      <c r="GP6" s="688">
        <f t="shared" ref="GP6:GP68" si="51">IF(OR(FV6="",FV6="#N/A"),#N/A,FV6/BY6)</f>
        <v>0.89090909090909098</v>
      </c>
      <c r="GQ6" s="673">
        <f t="shared" ref="GQ6:GQ36" si="52">IF(OR(FW6="",FW6="#N/A"),#N/A,FW6/BZ6)</f>
        <v>-6.6666666666666735E-2</v>
      </c>
      <c r="GR6" s="680">
        <f t="shared" ref="GR6:GR46" si="53">IF(OR(FX6="",FX6="#N/A"),#N/A,FX6/CA6)</f>
        <v>-0.24999999999999992</v>
      </c>
      <c r="GS6" s="689">
        <f>IF(OR(FY6="",FY6="#N/A"),#N/A,FY6/CD6)</f>
        <v>0.35333333333333328</v>
      </c>
      <c r="GT6" s="688">
        <f>IF(OR(FZ6="",FZ6="#N/A"),#N/A,FZ6/CJ6)</f>
        <v>0.99175257731958766</v>
      </c>
      <c r="GU6" s="688">
        <f>IF(OR(GA6="",GA6="#N/A"),#N/A,GA6/CJ6)</f>
        <v>0.98659793814432994</v>
      </c>
      <c r="GV6" s="673">
        <f t="shared" ref="GV6:GV13" si="54">IF(OR(GB6="",GB6="#N/A"),#N/A,GB6/CK6)</f>
        <v>-7.7499999999999991</v>
      </c>
      <c r="GW6" s="681">
        <f>IF(OR(GC6="",GC6="#N/A"),#N/A,GC6/CL6)</f>
        <v>-0.84615384615384603</v>
      </c>
      <c r="GX6" s="39">
        <f>IF(OR(AW6="",AW6="#N/A",AX6="",AX6="#N/A"),#N/A,AW6-AX6)</f>
        <v>1</v>
      </c>
      <c r="GY6" s="26">
        <f t="shared" ref="GY6:GY68" si="55">IF(OR(AX6="",AX6="#N/A",AY6="",AY6="#N/A"),#N/A,AX6-AY6)</f>
        <v>11.3</v>
      </c>
      <c r="GZ6" s="26">
        <f t="shared" ref="GZ6:GZ68" si="56">IF(OR(AX6="",AX6="#N/A",AZ6="",AZ6="#N/A"),#N/A,AX6-AZ6)</f>
        <v>11.2</v>
      </c>
      <c r="HA6" s="26">
        <f t="shared" ref="HA6:HA36" si="57">IF(OR(AY6="",AY6="#N/A",BA6="",BA6="#N/A"),#N/A,AY6-BA6)</f>
        <v>0.30000000000000027</v>
      </c>
      <c r="HB6" s="57">
        <f t="shared" ref="HB6:HB46" si="58">IF(OR(AZ6="",AZ6="#N/A",BB6="",BB6="#N/A"),#N/A,AZ6-BB6)</f>
        <v>-0.80000000000000027</v>
      </c>
      <c r="HC6" s="28">
        <f t="shared" ref="HC6:HC68" si="59">IF(OR(BH6="",BH6="#N/A",BI6="",BI6="#N/A"),#N/A,BH6-BI6)</f>
        <v>3.3999999999999995</v>
      </c>
      <c r="HD6" s="28">
        <f t="shared" ref="HD6:HD68" si="60">IF(OR(BI6="",BI6="#N/A",BJ6="",BJ6="#N/A"),#N/A,BI6-BJ6)</f>
        <v>2.2400000000000002</v>
      </c>
      <c r="HE6" s="28">
        <f t="shared" ref="HE6:HE68" si="61">IF(OR(BI6="",BI6="#N/A",BK6="",BK6="#N/A"),#N/A,BI6-BK6)</f>
        <v>2.2300000000000004</v>
      </c>
      <c r="HF6" s="28">
        <f t="shared" ref="HF6:HF36" si="62">IF(OR(BJ6="",BJ6="#N/A",BL6="",BL6="#N/A"),#N/A,BJ6-BL6)</f>
        <v>3.0000000000000027E-2</v>
      </c>
      <c r="HG6" s="28">
        <f t="shared" ref="HG6:HG46" si="63">IF(OR(BK6="",BK6="#N/A",BM6="",BM6="#N/A"),#N/A,BK6-BM6)</f>
        <v>-1.0000000000000009E-2</v>
      </c>
      <c r="HH6" s="10">
        <f t="shared" ref="HH6:HH68" si="64">IF(OR(BS6="",BS6="#N/A",BT6="",BT6="#N/A"),#N/A,BS6-BT6)</f>
        <v>1.57</v>
      </c>
      <c r="HI6" s="28">
        <f t="shared" ref="HI6:HI68" si="65">IF(OR(BT6="",BT6="#N/A",BU6="",BU6="#N/A"),#N/A,BT6-BU6)</f>
        <v>0.193</v>
      </c>
      <c r="HJ6" s="28">
        <f t="shared" ref="HJ6:HJ68" si="66">IF(OR(BT6="",BT6="#N/A",BV6="",BV6="#N/A"),#N/A,BT6-BV6)</f>
        <v>0.19500000000000001</v>
      </c>
      <c r="HK6" s="28">
        <f t="shared" ref="HK6:HK36" si="67">IF(OR(BU6="",BU6="#N/A",BW6="",BW6="#N/A"),#N/A,BU6-BW6)</f>
        <v>1.0000000000000009E-3</v>
      </c>
      <c r="HL6" s="28">
        <f t="shared" ref="HL6:HL46" si="68">IF(OR(BV6="",BV6="#N/A",BX6="",BX6="#N/A"),#N/A,BV6-BX6)</f>
        <v>-1.9999999999999948E-3</v>
      </c>
      <c r="HM6" s="658">
        <f t="shared" ref="HM6:HM68" si="69">IF(OR(CD6="",CD6="#N/A",CE6="",CE6="#N/A"),#N/A,CD6-CE6)</f>
        <v>4.9999999999999989E-2</v>
      </c>
      <c r="HN6" s="126">
        <f t="shared" ref="HN6:HN68" si="70">IF(OR(CE6="",CE6="#N/A",CF6="",CF6="#N/A"),#N/A,CE6-CF6)</f>
        <v>8.4000000000000005E-2</v>
      </c>
      <c r="HO6" s="126">
        <f t="shared" ref="HO6:HO68" si="71">IF(OR(CE6="",CE6="#N/A",CG6="",CG6="#N/A"),#N/A,CE6-CG6)</f>
        <v>8.4000000000000005E-2</v>
      </c>
      <c r="HP6" s="126">
        <f t="shared" ref="HP6:HP36" si="72">IF(OR(CF6="",CF6="#N/A",CH6="",CH6="#N/A"),#N/A,CF6-CH6)</f>
        <v>2E-3</v>
      </c>
      <c r="HQ6" s="1313">
        <f t="shared" ref="HQ6:HQ46" si="73">IF(OR(CG6="",CG6="#N/A",CI6="",CI6="#N/A"),#N/A,CG6-CI6)</f>
        <v>-1.0000000000000009E-3</v>
      </c>
      <c r="HR6" s="674">
        <f t="shared" ref="HR6:HR69" si="74">IF(OR(GX6="",GX6="#N/A"),#N/A,GX6/AW6)</f>
        <v>6.6666666666666666E-2</v>
      </c>
      <c r="HS6" s="675">
        <f t="shared" ref="HS6:HS69" si="75">IF(OR(GY6="",GY6="#N/A"),#N/A,GY6/AX6)</f>
        <v>0.80714285714285716</v>
      </c>
      <c r="HT6" s="675">
        <f t="shared" ref="HT6:HT69" si="76">IF(OR(GZ6="",GZ6="#N/A"),#N/A,GZ6/AX6)</f>
        <v>0.79999999999999993</v>
      </c>
      <c r="HU6" s="673">
        <f t="shared" ref="HU6:HU53" si="77">IF(OR(HA6="",HA6="#N/A"),#N/A,HA6/AY6)</f>
        <v>0.1111111111111112</v>
      </c>
      <c r="HV6" s="680">
        <f t="shared" ref="HV6:HV46" si="78">IF(OR(HB6="",HB6="#N/A"),#N/A,HB6/AZ6)</f>
        <v>-0.28571428571428581</v>
      </c>
      <c r="HW6" s="675">
        <f t="shared" ref="HW6:HW69" si="79">IF(OR(HC6="",HC6="#N/A"),#N/A,HC6/BH6)</f>
        <v>0.55737704918032782</v>
      </c>
      <c r="HX6" s="675">
        <f t="shared" ref="HX6:HX69" si="80">IF(OR(HD6="",HD6="#N/A"),#N/A,HD6/BI6)</f>
        <v>0.82962962962962961</v>
      </c>
      <c r="HY6" s="675">
        <f t="shared" ref="HY6:HY69" si="81">IF(OR(HE6="",HE6="#N/A"),#N/A,HE6/BI6)</f>
        <v>0.82592592592592606</v>
      </c>
      <c r="HZ6" s="673">
        <f t="shared" ref="HZ6:HZ53" si="82">IF(OR(HF6="",HF6="#N/A"),#N/A,HF6/BJ6)</f>
        <v>6.521739130434788E-2</v>
      </c>
      <c r="IA6" s="680">
        <f t="shared" ref="IA6:IA46" si="83">IF(OR(HG6="",HG6="#N/A"),#N/A,HG6/BK6)</f>
        <v>-2.1276595744680871E-2</v>
      </c>
      <c r="IB6" s="678">
        <f t="shared" ref="IB6:IB8" si="84">IF(OR(HH6="",HH6="#N/A"),#N/A,HH6/BS6)</f>
        <v>0.87222222222222223</v>
      </c>
      <c r="IC6" s="675">
        <f t="shared" ref="IC6:IC8" si="85">IF(OR(HI6="",HI6="#N/A"),#N/A,HI6/BT6)</f>
        <v>0.83913043478260863</v>
      </c>
      <c r="ID6" s="675">
        <f>IF(OR(HJ6="",HJ6="#N/A"),#N/A,HJ6/BT6)</f>
        <v>0.84782608695652173</v>
      </c>
      <c r="IE6" s="673">
        <f t="shared" ref="IE6:IE8" si="86">IF(OR(HK6="",HK6="#N/A"),#N/A,HK6/BU6)</f>
        <v>2.7027027027027053E-2</v>
      </c>
      <c r="IF6" s="680">
        <f t="shared" ref="IF6:IF8" si="87">IF(OR(HL6="",HL6="#N/A"),#N/A,HL6/BV6)</f>
        <v>-5.7142857142856988E-2</v>
      </c>
      <c r="IG6" s="678">
        <f>IF(OR(HM6="",HM6="#N/A"),#N/A,HM6/CD6)</f>
        <v>0.33333333333333326</v>
      </c>
      <c r="IH6" s="675">
        <f t="shared" ref="IH6:IH8" si="88">IF(OR(HN6="",HN6="#N/A"),#N/A,HN6/CE6)</f>
        <v>0.84</v>
      </c>
      <c r="II6" s="675">
        <f t="shared" ref="II6:II8" si="89">IF(OR(HO6="",HO6="#N/A"),#N/A,HO6/CE6)</f>
        <v>0.84</v>
      </c>
      <c r="IJ6" s="673">
        <f t="shared" ref="IJ6:IJ8" si="90">IF(OR(HP6="",HP6="#N/A"),#N/A,HP6/CF6)</f>
        <v>0.125</v>
      </c>
      <c r="IK6" s="681">
        <f t="shared" ref="IK6:IK8" si="91">IF(OR(HQ6="",HQ6="#N/A"),#N/A,HQ6/CG6)</f>
        <v>-6.2500000000000056E-2</v>
      </c>
      <c r="IL6" s="853">
        <f t="shared" ref="IL6:IL36" si="92">BA6</f>
        <v>2.4</v>
      </c>
      <c r="IM6" s="855">
        <f t="shared" ref="IM6:IM36" si="93">BL6</f>
        <v>0.43</v>
      </c>
      <c r="IN6" s="1320">
        <f t="shared" ref="IN6:IN36" si="94">BW6</f>
        <v>3.5999999999999997E-2</v>
      </c>
      <c r="IO6" s="1321">
        <f t="shared" ref="IO6:IO36" si="95">CH6</f>
        <v>1.4E-2</v>
      </c>
      <c r="IP6" s="854">
        <f t="shared" ref="IP6:IP36" si="96">BF6</f>
        <v>0.41</v>
      </c>
      <c r="IQ6" s="855">
        <f t="shared" ref="IQ6:IQ36" si="97">BQ6</f>
        <v>0.15</v>
      </c>
      <c r="IR6" s="1320">
        <f t="shared" ref="IR6:IR36" si="98">CB6</f>
        <v>1.6E-2</v>
      </c>
      <c r="IS6" s="1328">
        <f t="shared" ref="IS6:IS36" si="99">CM6</f>
        <v>7.0000000000000001E-3</v>
      </c>
      <c r="IT6" s="853">
        <f t="shared" ref="IT6:IT46" si="100">BB6</f>
        <v>3.6</v>
      </c>
      <c r="IU6" s="855">
        <f t="shared" ref="IU6:IU46" si="101">BM6</f>
        <v>0.48</v>
      </c>
      <c r="IV6" s="1320">
        <f t="shared" ref="IV6:IV46" si="102">BX6</f>
        <v>3.6999999999999998E-2</v>
      </c>
      <c r="IW6" s="1321">
        <f t="shared" ref="IW6:IW46" si="103">CI6</f>
        <v>1.7000000000000001E-2</v>
      </c>
      <c r="IX6" s="854">
        <f t="shared" ref="IX6:IX46" si="104">BG6</f>
        <v>0.63</v>
      </c>
      <c r="IY6" s="855">
        <f t="shared" ref="IY6:IY46" si="105">BR6</f>
        <v>0.15</v>
      </c>
      <c r="IZ6" s="1320">
        <f t="shared" ref="IZ6:IZ46" si="106">CC6</f>
        <v>1.4999999999999999E-2</v>
      </c>
      <c r="JA6" s="1328">
        <f t="shared" ref="JA6:JA46" si="107">CN6</f>
        <v>2.3999999999999998E-3</v>
      </c>
      <c r="JB6" s="152">
        <f>D6</f>
        <v>4.6666666666642413</v>
      </c>
      <c r="JC6" s="952">
        <f>(FG6*N6*1440*$JB6/1000000)</f>
        <v>8.541119999995562</v>
      </c>
      <c r="JD6" s="150">
        <f>(FH6*O6*1440*$JB6/1000000)</f>
        <v>9.7794035785237465</v>
      </c>
      <c r="JE6" s="150">
        <f>(FI6*P6*1440*$JB6/1000000)</f>
        <v>12.896083199993297</v>
      </c>
      <c r="JF6" s="952">
        <f>JC6*1000/($JB6*20)</f>
        <v>91.512000000000015</v>
      </c>
      <c r="JG6" s="150">
        <f>JD6*1000/($JB6*18)</f>
        <v>116.42147117296226</v>
      </c>
      <c r="JH6" s="150">
        <f>JE6*1000/($JB6*18)</f>
        <v>153.5248</v>
      </c>
      <c r="JI6" s="952">
        <f>_xlfn.AGGREGATE(9,7,JC$5:JC6)</f>
        <v>8.541119999995562</v>
      </c>
      <c r="JJ6" s="150">
        <f>_xlfn.AGGREGATE(9,7,JD$5:JD6)</f>
        <v>9.7794035785237465</v>
      </c>
      <c r="JK6" s="150">
        <f>_xlfn.AGGREGATE(9,7,JE$5:JE6)</f>
        <v>12.896083199993297</v>
      </c>
      <c r="JL6" s="966">
        <f t="shared" ref="JL6:JL53" si="108">(29.7*1000*0.4-JI6)/(29.7*1000*0.4)</f>
        <v>0.99928105050505078</v>
      </c>
      <c r="JM6" s="967">
        <f t="shared" ref="JM6:JM19" si="109">(9*1000*0.31282-JJ6)/(9*1000*0.31282)</f>
        <v>0.99652643565752275</v>
      </c>
      <c r="JN6" s="967">
        <f t="shared" si="16"/>
        <v>0.99236569415141518</v>
      </c>
      <c r="JO6" s="39">
        <f>((FJ6+FK6+FM6)*O6*1440*$JB6/1000000)</f>
        <v>2.3390409542731381</v>
      </c>
      <c r="JP6" s="57">
        <f>((FJ6+FL6+FN6)*P6*1440*$JB6/1000000)</f>
        <v>1.2959210879993264</v>
      </c>
      <c r="JQ6" s="26">
        <f>((FO6+FP6+FR6)*O6*1440*$JB6/1000000)</f>
        <v>0.95389264413469299</v>
      </c>
      <c r="JR6" s="26">
        <f>((FO6+FQ6+FS6)*P6*1440*$JB6/1000000)</f>
        <v>0.53658527999972117</v>
      </c>
      <c r="JS6" s="10">
        <f>((FT6+FU6+FW6)*O6*1440*$JB6/1000000)</f>
        <v>0.28600747514895664</v>
      </c>
      <c r="JT6" s="28">
        <f>((FT6+FV6+FX6)*P6*1440*$JB6/1000000)</f>
        <v>0.16097558399991635</v>
      </c>
      <c r="JU6" s="10">
        <f>((FY6+FZ6+GB6)*O6*1440*$JB6/1000000)</f>
        <v>2.2925487077522875E-2</v>
      </c>
      <c r="JV6" s="325">
        <f>((FY6+GA6+GC6)*P6*1440*$JB6/1000000)</f>
        <v>1.3310922239993084E-2</v>
      </c>
      <c r="JW6" s="26">
        <f>((FJ6+FO6+FT6+FY6)*O6*1440*$JB6/1000000)</f>
        <v>1.0810248906555018</v>
      </c>
      <c r="JX6" s="26">
        <f>((FK6+FP6+FU6+FZ6)*O6*1440*$JB6/1000000)</f>
        <v>2.5123768747501853</v>
      </c>
      <c r="JY6" s="328">
        <f>((FM6+FR6+FW6+GB6)*O6*1440*$JB6/1000000)</f>
        <v>8.4647952286238341E-3</v>
      </c>
      <c r="JZ6" s="26">
        <f>((FJ6+FO6+FT6+FY6)*P6*1440*$JB6/1000000)</f>
        <v>0.60809992319968387</v>
      </c>
      <c r="KA6" s="26">
        <f>((FL6+FQ6+FV6+GA6)*P6*1440*$JB6/1000000)</f>
        <v>1.4189028268792629</v>
      </c>
      <c r="KB6" s="131">
        <f>((FN6+FS6+FX6+GC6)*P6*1440*$JB6/1000000)</f>
        <v>-2.0209875839989497E-2</v>
      </c>
      <c r="KC6" s="952">
        <f>JW6+JX6+JY6</f>
        <v>3.6018665606343112</v>
      </c>
      <c r="KD6" s="973">
        <f>JZ6+KA6+KB6</f>
        <v>2.0067928742389576</v>
      </c>
      <c r="KE6" s="26">
        <f>((GX6+HC6+HH6+HM6)*O6*1440*$JB6/1000000)</f>
        <v>0.96511491053627774</v>
      </c>
      <c r="KF6" s="26">
        <f>((GY6+HD6+HI6+HN6)*O6*1440*$JB6/1000000)</f>
        <v>2.2151150695813535</v>
      </c>
      <c r="KG6" s="328">
        <f>((HA6+HF6+HK6+HP6)*O6*1440*$JB6/1000000)</f>
        <v>5.338592445325261E-2</v>
      </c>
      <c r="KH6" s="26">
        <f>((GX6+HC6+HH6+HM6)*P6*1440*$JB6/1000000)</f>
        <v>0.54289804799971775</v>
      </c>
      <c r="KI6" s="26">
        <f>((GZ6+HE6+HJ6+HO6)*P6*1440*$JB6/1000000)</f>
        <v>1.2363105215993573</v>
      </c>
      <c r="KJ6" s="131">
        <f>((HB6+HG6+HL6+HQ6)*P6*1440*$JB6/1000000)</f>
        <v>-7.331829119996193E-2</v>
      </c>
      <c r="KK6" s="952">
        <f>KE6+KF6+KG6</f>
        <v>3.2336159045708839</v>
      </c>
      <c r="KL6" s="973">
        <f>KH6+KI6+KJ6</f>
        <v>1.7058902783991132</v>
      </c>
      <c r="KM6" s="271">
        <f>N6*1440*JB6/1000</f>
        <v>275.51999999985679</v>
      </c>
      <c r="KN6" s="246">
        <f>O6*1440*JB6/1000</f>
        <v>160.31809145120891</v>
      </c>
      <c r="KO6" s="638">
        <f>P6*1440*JB6/1000</f>
        <v>90.18239999995312</v>
      </c>
      <c r="KQ6" s="1345">
        <f t="shared" ref="KQ6:KQ69" si="110">C6</f>
        <v>45123.375</v>
      </c>
      <c r="KR6" s="1260">
        <f>((AW6-BD6)*$O6+(AW6-BE6)*$P6)*1440/1000</f>
        <v>779.69354872365807</v>
      </c>
      <c r="KS6" s="1260">
        <f t="shared" ref="KS6:KS26" si="111">((BH6-BO6)*$O6+(BH6-BP6)*$P6)*1440/1000</f>
        <v>320.80523890258445</v>
      </c>
      <c r="KT6" s="1258">
        <f t="shared" ref="KT6:KT26" si="112">((BS6-BZ6)*$O6+(BS6-CA6)*$P6)*1440/1000</f>
        <v>95.874412380119296</v>
      </c>
      <c r="KU6" s="1351">
        <f t="shared" ref="KU6:KU26" si="113">((CD6-CK6)*$O6+(CD6-CL6)*$P6)*1440/1000</f>
        <v>7.9991961695427438</v>
      </c>
      <c r="KV6" s="1357">
        <v>45139</v>
      </c>
      <c r="KW6" s="1358">
        <f>AVERAGEIFS(KR5:KR600,$MA5:$MA600,8,$MB5:$MB600,2023)</f>
        <v>771.36032000000012</v>
      </c>
      <c r="KX6" s="1358">
        <f>AVERAGEIFS(KS5:KS600,$MA5:$MA600,8,$MB5:$MB600,2023)</f>
        <v>316.64320000000004</v>
      </c>
      <c r="KY6" s="1358">
        <f>AVERAGEIFS(KT5:KT600,$MA5:$MA600,8,$MB5:$MB600,2023)</f>
        <v>101.012704</v>
      </c>
      <c r="KZ6" s="1359">
        <f>AVERAGEIFS(KU5:KU600,$MA5:$MA600,8,$MB5:$MB600,2023)</f>
        <v>8.5587520000000001</v>
      </c>
      <c r="LB6" s="1347">
        <f t="shared" ref="LB6:LB69" si="114">C6</f>
        <v>45123.375</v>
      </c>
      <c r="LC6" s="1299">
        <f t="shared" ref="LC6:LC69" si="115">KM6/20</f>
        <v>13.775999999992839</v>
      </c>
      <c r="LD6" s="1299">
        <f t="shared" ref="LD6:LD69" si="116">KN6/18</f>
        <v>8.9065606361782734</v>
      </c>
      <c r="LE6" s="1370" t="e">
        <v>#N/A</v>
      </c>
      <c r="LF6" s="1299">
        <f t="shared" ref="LF6:LF69" si="117">KM6/DY6</f>
        <v>30.613333333317421</v>
      </c>
      <c r="LG6" s="1299">
        <f t="shared" ref="LG6:LG26" si="118">KN6/DZ6</f>
        <v>17.813121272356547</v>
      </c>
      <c r="LH6" s="1299">
        <f t="shared" ref="LH6:LH26" si="119">KO6/EA6</f>
        <v>11.663226507326907</v>
      </c>
      <c r="MA6" s="1352">
        <f t="shared" si="17"/>
        <v>7</v>
      </c>
      <c r="MB6" s="1352">
        <f t="shared" si="18"/>
        <v>2023</v>
      </c>
    </row>
    <row r="7" spans="1:340" ht="18.75" customHeight="1">
      <c r="B7" s="13"/>
      <c r="C7" s="134">
        <v>45126.395833333336</v>
      </c>
      <c r="D7" s="105">
        <f t="shared" ref="D7:D146" si="120">IF(C7="",#N/A,D6+(C7-C6))</f>
        <v>7.6875</v>
      </c>
      <c r="E7" s="937"/>
      <c r="F7" s="39">
        <f t="shared" si="0"/>
        <v>3.5714285714285712</v>
      </c>
      <c r="G7" s="26">
        <f t="shared" si="1"/>
        <v>6.25</v>
      </c>
      <c r="H7" s="26">
        <f t="shared" si="2"/>
        <v>9.2050000000000018</v>
      </c>
      <c r="I7" s="26">
        <f t="shared" si="3"/>
        <v>9.9801587301587293</v>
      </c>
      <c r="J7" s="26">
        <f t="shared" si="4"/>
        <v>15.148809523809526</v>
      </c>
      <c r="K7" s="9">
        <f t="shared" si="19"/>
        <v>3.0000000000000004</v>
      </c>
      <c r="L7" s="12">
        <f t="shared" si="20"/>
        <v>3.4285714285714288</v>
      </c>
      <c r="M7" s="39">
        <f t="shared" si="5"/>
        <v>57.789473684210527</v>
      </c>
      <c r="N7" s="26">
        <f t="shared" si="6"/>
        <v>42</v>
      </c>
      <c r="O7" s="26">
        <f t="shared" si="7"/>
        <v>24</v>
      </c>
      <c r="P7" s="26">
        <f t="shared" si="8"/>
        <v>14</v>
      </c>
      <c r="Q7" s="26">
        <f t="shared" si="9"/>
        <v>25.049701789264414</v>
      </c>
      <c r="R7" s="57">
        <f t="shared" si="10"/>
        <v>16.502946954813357</v>
      </c>
      <c r="S7" s="28">
        <v>4.41</v>
      </c>
      <c r="T7" s="28">
        <v>6.92</v>
      </c>
      <c r="U7" s="28">
        <v>11.71</v>
      </c>
      <c r="V7" s="28">
        <v>11.88</v>
      </c>
      <c r="W7" s="28">
        <v>11.84</v>
      </c>
      <c r="X7" s="28">
        <v>11.57</v>
      </c>
      <c r="Y7" s="9">
        <v>13.3</v>
      </c>
      <c r="Z7" s="26">
        <v>12.8</v>
      </c>
      <c r="AA7" s="26">
        <v>15</v>
      </c>
      <c r="AB7" s="26">
        <v>15.1</v>
      </c>
      <c r="AC7" s="26">
        <v>17</v>
      </c>
      <c r="AD7" s="26">
        <v>18.3</v>
      </c>
      <c r="AE7" s="9" t="e">
        <v>#N/A</v>
      </c>
      <c r="AF7" s="26" t="e">
        <v>#N/A</v>
      </c>
      <c r="AG7" s="57" t="e">
        <v>#N/A</v>
      </c>
      <c r="AH7" s="26" t="e">
        <v>#N/A</v>
      </c>
      <c r="AI7" s="163"/>
      <c r="AJ7" s="11">
        <v>3.84</v>
      </c>
      <c r="AK7" s="28">
        <v>6.87</v>
      </c>
      <c r="AL7" s="28">
        <v>12.13</v>
      </c>
      <c r="AM7" s="28" t="e">
        <v>#N/A</v>
      </c>
      <c r="AN7" s="28">
        <v>11.79</v>
      </c>
      <c r="AO7" s="28">
        <v>11.52</v>
      </c>
      <c r="AP7" s="9">
        <v>13.3</v>
      </c>
      <c r="AQ7" s="26">
        <v>12</v>
      </c>
      <c r="AR7" s="26">
        <v>14.7</v>
      </c>
      <c r="AS7" s="26">
        <v>14.6</v>
      </c>
      <c r="AT7" s="26">
        <v>16.899999999999999</v>
      </c>
      <c r="AU7" s="57">
        <v>17.8</v>
      </c>
      <c r="AV7" s="12">
        <v>19.399999999999999</v>
      </c>
      <c r="AW7" s="334">
        <v>15</v>
      </c>
      <c r="AX7" s="124">
        <v>15</v>
      </c>
      <c r="AY7" s="124">
        <v>3.4</v>
      </c>
      <c r="AZ7" s="124">
        <v>4.0999999999999996</v>
      </c>
      <c r="BA7" s="124">
        <v>2.7</v>
      </c>
      <c r="BB7" s="124">
        <v>3.2</v>
      </c>
      <c r="BC7" s="301">
        <v>14</v>
      </c>
      <c r="BD7" s="228">
        <v>0.39</v>
      </c>
      <c r="BE7" s="228">
        <v>0.94</v>
      </c>
      <c r="BF7" s="228">
        <v>0.34</v>
      </c>
      <c r="BG7" s="229">
        <v>0.32</v>
      </c>
      <c r="BH7" s="125">
        <v>6.2</v>
      </c>
      <c r="BI7" s="26">
        <v>3.6</v>
      </c>
      <c r="BJ7" s="28">
        <v>0.66</v>
      </c>
      <c r="BK7" s="28">
        <v>0.56999999999999995</v>
      </c>
      <c r="BL7" s="28">
        <v>0.55000000000000004</v>
      </c>
      <c r="BM7" s="28">
        <v>0.49</v>
      </c>
      <c r="BN7" s="301">
        <v>3.2</v>
      </c>
      <c r="BO7" s="227">
        <v>0.13</v>
      </c>
      <c r="BP7" s="227">
        <v>0.14000000000000001</v>
      </c>
      <c r="BQ7" s="227">
        <v>0.14000000000000001</v>
      </c>
      <c r="BR7" s="231">
        <v>0.12</v>
      </c>
      <c r="BS7" s="9">
        <v>1.9</v>
      </c>
      <c r="BT7" s="28">
        <v>0.4</v>
      </c>
      <c r="BU7" s="126">
        <v>6.0999999999999999E-2</v>
      </c>
      <c r="BV7" s="126">
        <v>5.1999999999999998E-2</v>
      </c>
      <c r="BW7" s="126">
        <v>5.1999999999999998E-2</v>
      </c>
      <c r="BX7" s="126">
        <v>4.3999999999999997E-2</v>
      </c>
      <c r="BY7" s="301">
        <v>0.24</v>
      </c>
      <c r="BZ7" s="228">
        <v>1.0999999999999999E-2</v>
      </c>
      <c r="CA7" s="228">
        <v>1.2999999999999999E-2</v>
      </c>
      <c r="CB7" s="228">
        <v>1.6E-2</v>
      </c>
      <c r="CC7" s="229">
        <v>1.2E-2</v>
      </c>
      <c r="CD7" s="125">
        <v>0.16</v>
      </c>
      <c r="CE7" s="124">
        <v>0.13</v>
      </c>
      <c r="CF7" s="124">
        <v>2.4E-2</v>
      </c>
      <c r="CG7" s="124">
        <v>2.4E-2</v>
      </c>
      <c r="CH7" s="124">
        <v>1.9E-2</v>
      </c>
      <c r="CI7" s="126">
        <v>0.02</v>
      </c>
      <c r="CJ7" s="301">
        <v>0.13</v>
      </c>
      <c r="CK7" s="228">
        <v>1.4E-3</v>
      </c>
      <c r="CL7" s="302">
        <v>5.0000000000000001E-3</v>
      </c>
      <c r="CM7" s="228">
        <v>8.0000000000000004E-4</v>
      </c>
      <c r="CN7" s="229">
        <v>1.2999999999999999E-3</v>
      </c>
      <c r="CO7" s="125">
        <v>3.7</v>
      </c>
      <c r="CP7" s="228">
        <v>0</v>
      </c>
      <c r="CQ7" s="228">
        <v>0</v>
      </c>
      <c r="CR7" s="228">
        <v>0</v>
      </c>
      <c r="CS7" s="228">
        <v>0</v>
      </c>
      <c r="CT7" s="229">
        <v>0</v>
      </c>
      <c r="CU7" s="124">
        <v>6.2</v>
      </c>
      <c r="CV7" s="228">
        <v>33</v>
      </c>
      <c r="CW7" s="228">
        <v>100</v>
      </c>
      <c r="CX7" s="228">
        <v>83</v>
      </c>
      <c r="CY7" s="228">
        <v>120</v>
      </c>
      <c r="CZ7" s="229">
        <v>99</v>
      </c>
      <c r="DA7" s="125">
        <v>14</v>
      </c>
      <c r="DB7" s="228">
        <v>12</v>
      </c>
      <c r="DC7" s="228">
        <v>5</v>
      </c>
      <c r="DD7" s="228">
        <v>7</v>
      </c>
      <c r="DE7" s="228">
        <v>5</v>
      </c>
      <c r="DF7" s="310">
        <v>6</v>
      </c>
      <c r="DG7" s="39" t="e">
        <v>#N/A</v>
      </c>
      <c r="DH7" s="26" t="e">
        <v>#N/A</v>
      </c>
      <c r="DI7" s="26" t="e">
        <v>#N/A</v>
      </c>
      <c r="DJ7" s="26" t="e">
        <v>#N/A</v>
      </c>
      <c r="DK7" s="26" t="e">
        <v>#N/A</v>
      </c>
      <c r="DL7" s="26" t="e">
        <v>#N/A</v>
      </c>
      <c r="DM7" s="9" t="e">
        <v>#N/A</v>
      </c>
      <c r="DN7" s="26" t="e">
        <v>#N/A</v>
      </c>
      <c r="DO7" s="26" t="e">
        <v>#N/A</v>
      </c>
      <c r="DP7" s="26" t="e">
        <v>#N/A</v>
      </c>
      <c r="DQ7" s="26" t="e">
        <v>#N/A</v>
      </c>
      <c r="DR7" s="26" t="e">
        <v>#N/A</v>
      </c>
      <c r="DS7" s="39" t="e">
        <f t="shared" si="21"/>
        <v>#N/A</v>
      </c>
      <c r="DT7" s="26" t="e">
        <f t="shared" si="11"/>
        <v>#N/A</v>
      </c>
      <c r="DU7" s="26" t="e">
        <f t="shared" si="12"/>
        <v>#N/A</v>
      </c>
      <c r="DV7" s="26" t="e">
        <f t="shared" si="13"/>
        <v>#N/A</v>
      </c>
      <c r="DW7" s="26" t="e">
        <f t="shared" si="14"/>
        <v>#N/A</v>
      </c>
      <c r="DX7" s="12" t="e">
        <f t="shared" si="15"/>
        <v>#N/A</v>
      </c>
      <c r="DY7" s="267">
        <f t="shared" si="22"/>
        <v>9</v>
      </c>
      <c r="DZ7" s="268">
        <v>9</v>
      </c>
      <c r="EA7" s="268">
        <f t="shared" si="23"/>
        <v>7.7322000000000006</v>
      </c>
      <c r="EB7" s="268">
        <v>15</v>
      </c>
      <c r="EC7" s="269">
        <v>15</v>
      </c>
      <c r="ED7" s="286">
        <v>4.32</v>
      </c>
      <c r="EE7" s="287">
        <v>2.88</v>
      </c>
      <c r="EF7" s="282">
        <v>1.4</v>
      </c>
      <c r="EG7" s="247">
        <v>5.32</v>
      </c>
      <c r="EH7" s="946"/>
      <c r="EI7" s="947"/>
      <c r="EJ7" s="248">
        <v>42</v>
      </c>
      <c r="EK7" s="249">
        <v>24</v>
      </c>
      <c r="EL7" s="249">
        <v>14</v>
      </c>
      <c r="EM7" s="280">
        <v>2.1</v>
      </c>
      <c r="EN7" s="281">
        <v>1.4</v>
      </c>
      <c r="EO7" s="248">
        <v>60</v>
      </c>
      <c r="EP7" s="249">
        <v>60</v>
      </c>
      <c r="EQ7" s="249">
        <v>60</v>
      </c>
      <c r="ER7" s="250">
        <v>5.03</v>
      </c>
      <c r="ES7" s="251">
        <v>5.09</v>
      </c>
      <c r="ET7" s="9" t="e">
        <v>#N/A</v>
      </c>
      <c r="EU7" s="26" t="e">
        <v>#N/A</v>
      </c>
      <c r="EV7" s="12" t="e">
        <v>#N/A</v>
      </c>
      <c r="EW7" s="90" t="s">
        <v>70</v>
      </c>
      <c r="EX7" s="42">
        <v>22.7</v>
      </c>
      <c r="EY7" s="43">
        <v>44</v>
      </c>
      <c r="EZ7" s="44">
        <v>25.5</v>
      </c>
      <c r="FA7" s="45">
        <v>0</v>
      </c>
      <c r="FB7" s="46">
        <v>0</v>
      </c>
      <c r="FC7" s="153">
        <f t="shared" si="24"/>
        <v>33.9</v>
      </c>
      <c r="FD7" s="984">
        <f t="shared" ref="FD7:FD32" si="121">IF(OR(C7="",T7="",T7="#N/A"),#N/A,MAX((T7-S7)/F7,0))</f>
        <v>0.70279999999999998</v>
      </c>
      <c r="FE7" s="992">
        <f t="shared" ref="FE7:FE32" si="122">IF(OR(C7="",U7="",U7="#N/A"),#N/A,MAX((U7-T7)/G7,0))</f>
        <v>0.76640000000000019</v>
      </c>
      <c r="FF7" s="985">
        <f t="shared" ref="FF7:FF32" si="123">IF(OR(C7="",V7="",V7="#N/A"),#N/A,MAX((V7-T7)/H7,0))</f>
        <v>0.53883758826724604</v>
      </c>
      <c r="FG7" s="246">
        <f t="shared" ref="FG7:FG70" si="124">IF($JB7="",#N/A,CV7-CU7)</f>
        <v>26.8</v>
      </c>
      <c r="FH7" s="246">
        <f t="shared" ref="FH7:FH69" si="125">IF($JB7="",#N/A,CW7-CV7)</f>
        <v>67</v>
      </c>
      <c r="FI7" s="246">
        <f t="shared" si="25"/>
        <v>50</v>
      </c>
      <c r="FJ7" s="39">
        <f t="shared" ref="FJ7:FJ68" si="126">IF(OR(AW7="",AW7="#N/A",BC7="",BC7="#N/A"),#N/A,AW7-BC7)</f>
        <v>1</v>
      </c>
      <c r="FK7" s="26">
        <f t="shared" ref="FK7:FK68" si="127">IF(OR(BC7="",BC7="#N/A",BD7="",BD7="#N/A"),#N/A,BC7-BD7)</f>
        <v>13.61</v>
      </c>
      <c r="FL7" s="26">
        <f t="shared" si="26"/>
        <v>13.06</v>
      </c>
      <c r="FM7" s="26">
        <f t="shared" si="27"/>
        <v>4.9999999999999989E-2</v>
      </c>
      <c r="FN7" s="57">
        <f t="shared" ref="FN7:FN46" si="128">IF(OR(BE7="",BE7="#N/A",BG7="",BG7="#N/A"),#N/A,BE7-BG7)</f>
        <v>0.61999999999999988</v>
      </c>
      <c r="FO7" s="28">
        <f t="shared" si="28"/>
        <v>3</v>
      </c>
      <c r="FP7" s="28">
        <f t="shared" si="29"/>
        <v>3.0700000000000003</v>
      </c>
      <c r="FQ7" s="28">
        <f t="shared" si="30"/>
        <v>3.06</v>
      </c>
      <c r="FR7" s="28">
        <f t="shared" si="31"/>
        <v>-1.0000000000000009E-2</v>
      </c>
      <c r="FS7" s="28">
        <f t="shared" si="32"/>
        <v>2.0000000000000018E-2</v>
      </c>
      <c r="FT7" s="10">
        <f t="shared" si="33"/>
        <v>1.66</v>
      </c>
      <c r="FU7" s="28">
        <f t="shared" si="34"/>
        <v>0.22899999999999998</v>
      </c>
      <c r="FV7" s="28">
        <f t="shared" si="35"/>
        <v>0.22699999999999998</v>
      </c>
      <c r="FW7" s="28">
        <f t="shared" si="36"/>
        <v>-5.000000000000001E-3</v>
      </c>
      <c r="FX7" s="28">
        <f t="shared" si="37"/>
        <v>9.9999999999999915E-4</v>
      </c>
      <c r="FY7" s="658">
        <f t="shared" ref="FY7:FY68" si="129">IF(OR(CD7="",CD7="#N/A",CJ7="",CJ7="#N/A"),#N/A,CD7-CJ7)</f>
        <v>0.03</v>
      </c>
      <c r="FZ7" s="126">
        <f t="shared" ref="FZ7:FZ68" si="130">IF(OR(CJ7="",CJ7="#N/A",CK7="",CK7="#N/A"),#N/A,CJ7-CK7)</f>
        <v>0.12859999999999999</v>
      </c>
      <c r="GA7" s="126">
        <f t="shared" ref="GA7:GA68" si="131">IF(OR(CJ7="",CJ7="#N/A",CL7="",CL7="#N/A"),#N/A,CJ7-CL7)</f>
        <v>0.125</v>
      </c>
      <c r="GB7" s="126">
        <f t="shared" si="38"/>
        <v>5.9999999999999995E-4</v>
      </c>
      <c r="GC7" s="1313">
        <f t="shared" ref="GC7:GC46" si="132">IF(OR(CL7="",CL7="#N/A",CN7="",CN7="#N/A"),#N/A,CL7-CN7)</f>
        <v>3.7000000000000002E-3</v>
      </c>
      <c r="GD7" s="674">
        <f t="shared" si="39"/>
        <v>6.6666666666666666E-2</v>
      </c>
      <c r="GE7" s="675">
        <f t="shared" si="40"/>
        <v>0.97214285714285709</v>
      </c>
      <c r="GF7" s="675">
        <f t="shared" si="41"/>
        <v>0.93285714285714294</v>
      </c>
      <c r="GG7" s="673">
        <f t="shared" si="42"/>
        <v>0.12820512820512817</v>
      </c>
      <c r="GH7" s="680">
        <f t="shared" si="43"/>
        <v>0.65957446808510634</v>
      </c>
      <c r="GI7" s="688">
        <f t="shared" si="44"/>
        <v>0.48387096774193544</v>
      </c>
      <c r="GJ7" s="688">
        <f t="shared" si="45"/>
        <v>0.95937500000000009</v>
      </c>
      <c r="GK7" s="688">
        <f t="shared" si="46"/>
        <v>0.95624999999999993</v>
      </c>
      <c r="GL7" s="673">
        <f t="shared" si="47"/>
        <v>-7.6923076923076983E-2</v>
      </c>
      <c r="GM7" s="680">
        <f t="shared" si="48"/>
        <v>0.14285714285714296</v>
      </c>
      <c r="GN7" s="689">
        <f t="shared" si="49"/>
        <v>0.87368421052631584</v>
      </c>
      <c r="GO7" s="688">
        <f t="shared" si="50"/>
        <v>0.95416666666666661</v>
      </c>
      <c r="GP7" s="688">
        <f t="shared" si="51"/>
        <v>0.9458333333333333</v>
      </c>
      <c r="GQ7" s="673">
        <f t="shared" si="52"/>
        <v>-0.45454545454545464</v>
      </c>
      <c r="GR7" s="680">
        <f t="shared" si="53"/>
        <v>7.6923076923076858E-2</v>
      </c>
      <c r="GS7" s="689">
        <f t="shared" ref="GS7:GS68" si="133">IF(OR(FY7="",FY7="#N/A"),#N/A,FY7/CD7)</f>
        <v>0.1875</v>
      </c>
      <c r="GT7" s="688">
        <f t="shared" ref="GT7:GT68" si="134">IF(OR(FZ7="",FZ7="#N/A"),#N/A,FZ7/CJ7)</f>
        <v>0.98923076923076914</v>
      </c>
      <c r="GU7" s="688">
        <f t="shared" ref="GU7:GU68" si="135">IF(OR(GA7="",GA7="#N/A"),#N/A,GA7/CJ7)</f>
        <v>0.96153846153846145</v>
      </c>
      <c r="GV7" s="673">
        <f t="shared" si="54"/>
        <v>0.42857142857142855</v>
      </c>
      <c r="GW7" s="681">
        <f t="shared" ref="GW7:GW46" si="136">IF(OR(GC7="",GC7="#N/A"),#N/A,GC7/CL7)</f>
        <v>0.74</v>
      </c>
      <c r="GX7" s="39">
        <f t="shared" ref="GX7:GX68" si="137">IF(OR(AW7="",AW7="#N/A",AX7="",AX7="#N/A"),#N/A,AW7-AX7)</f>
        <v>0</v>
      </c>
      <c r="GY7" s="26">
        <f t="shared" si="55"/>
        <v>11.6</v>
      </c>
      <c r="GZ7" s="26">
        <f t="shared" si="56"/>
        <v>10.9</v>
      </c>
      <c r="HA7" s="26">
        <f t="shared" si="57"/>
        <v>0.69999999999999973</v>
      </c>
      <c r="HB7" s="57">
        <f t="shared" si="58"/>
        <v>0.89999999999999947</v>
      </c>
      <c r="HC7" s="28">
        <f t="shared" si="59"/>
        <v>2.6</v>
      </c>
      <c r="HD7" s="28">
        <f t="shared" si="60"/>
        <v>2.94</v>
      </c>
      <c r="HE7" s="28">
        <f t="shared" si="61"/>
        <v>3.0300000000000002</v>
      </c>
      <c r="HF7" s="28">
        <f t="shared" si="62"/>
        <v>0.10999999999999999</v>
      </c>
      <c r="HG7" s="28">
        <f t="shared" si="63"/>
        <v>7.999999999999996E-2</v>
      </c>
      <c r="HH7" s="10">
        <f t="shared" si="64"/>
        <v>1.5</v>
      </c>
      <c r="HI7" s="28">
        <f t="shared" si="65"/>
        <v>0.33900000000000002</v>
      </c>
      <c r="HJ7" s="28">
        <f t="shared" si="66"/>
        <v>0.34800000000000003</v>
      </c>
      <c r="HK7" s="28">
        <f t="shared" si="67"/>
        <v>9.0000000000000011E-3</v>
      </c>
      <c r="HL7" s="28">
        <f t="shared" si="68"/>
        <v>8.0000000000000002E-3</v>
      </c>
      <c r="HM7" s="658">
        <f t="shared" si="69"/>
        <v>0.03</v>
      </c>
      <c r="HN7" s="126">
        <f t="shared" si="70"/>
        <v>0.10600000000000001</v>
      </c>
      <c r="HO7" s="126">
        <f t="shared" si="71"/>
        <v>0.10600000000000001</v>
      </c>
      <c r="HP7" s="126">
        <f t="shared" si="72"/>
        <v>5.000000000000001E-3</v>
      </c>
      <c r="HQ7" s="1313">
        <f t="shared" si="73"/>
        <v>4.0000000000000001E-3</v>
      </c>
      <c r="HR7" s="674">
        <f t="shared" si="74"/>
        <v>0</v>
      </c>
      <c r="HS7" s="675">
        <f t="shared" si="75"/>
        <v>0.77333333333333332</v>
      </c>
      <c r="HT7" s="675">
        <f t="shared" si="76"/>
        <v>0.72666666666666668</v>
      </c>
      <c r="HU7" s="673">
        <f t="shared" si="77"/>
        <v>0.20588235294117641</v>
      </c>
      <c r="HV7" s="680">
        <f t="shared" si="78"/>
        <v>0.21951219512195111</v>
      </c>
      <c r="HW7" s="675">
        <f t="shared" si="79"/>
        <v>0.41935483870967744</v>
      </c>
      <c r="HX7" s="675">
        <f t="shared" si="80"/>
        <v>0.81666666666666665</v>
      </c>
      <c r="HY7" s="675">
        <f t="shared" si="81"/>
        <v>0.84166666666666667</v>
      </c>
      <c r="HZ7" s="673">
        <f t="shared" si="82"/>
        <v>0.16666666666666663</v>
      </c>
      <c r="IA7" s="680">
        <f t="shared" si="83"/>
        <v>0.14035087719298239</v>
      </c>
      <c r="IB7" s="678">
        <f t="shared" si="84"/>
        <v>0.78947368421052633</v>
      </c>
      <c r="IC7" s="675">
        <f t="shared" si="85"/>
        <v>0.84750000000000003</v>
      </c>
      <c r="ID7" s="675">
        <f t="shared" ref="ID7:ID8" si="138">IF(OR(HJ7="",HJ7="#N/A"),#N/A,HJ7/BT7)</f>
        <v>0.87</v>
      </c>
      <c r="IE7" s="673">
        <f t="shared" si="86"/>
        <v>0.1475409836065574</v>
      </c>
      <c r="IF7" s="680">
        <f t="shared" si="87"/>
        <v>0.15384615384615385</v>
      </c>
      <c r="IG7" s="678">
        <f t="shared" ref="IG7:IG8" si="139">IF(OR(HM7="",HM7="#N/A"),#N/A,HM7/CD7)</f>
        <v>0.1875</v>
      </c>
      <c r="IH7" s="675">
        <f t="shared" si="88"/>
        <v>0.81538461538461549</v>
      </c>
      <c r="II7" s="675">
        <f t="shared" si="89"/>
        <v>0.81538461538461549</v>
      </c>
      <c r="IJ7" s="673">
        <f t="shared" si="90"/>
        <v>0.20833333333333337</v>
      </c>
      <c r="IK7" s="681">
        <f t="shared" si="91"/>
        <v>0.16666666666666666</v>
      </c>
      <c r="IL7" s="853">
        <f t="shared" si="92"/>
        <v>2.7</v>
      </c>
      <c r="IM7" s="855">
        <f t="shared" si="93"/>
        <v>0.55000000000000004</v>
      </c>
      <c r="IN7" s="1320">
        <f t="shared" si="94"/>
        <v>5.1999999999999998E-2</v>
      </c>
      <c r="IO7" s="1321">
        <f t="shared" si="95"/>
        <v>1.9E-2</v>
      </c>
      <c r="IP7" s="854">
        <f t="shared" si="96"/>
        <v>0.34</v>
      </c>
      <c r="IQ7" s="855">
        <f t="shared" si="97"/>
        <v>0.14000000000000001</v>
      </c>
      <c r="IR7" s="1320">
        <f t="shared" si="98"/>
        <v>1.6E-2</v>
      </c>
      <c r="IS7" s="1328">
        <f t="shared" si="99"/>
        <v>8.0000000000000004E-4</v>
      </c>
      <c r="IT7" s="853">
        <f t="shared" si="100"/>
        <v>3.2</v>
      </c>
      <c r="IU7" s="855">
        <f t="shared" si="101"/>
        <v>0.49</v>
      </c>
      <c r="IV7" s="1320">
        <f t="shared" si="102"/>
        <v>4.3999999999999997E-2</v>
      </c>
      <c r="IW7" s="1321">
        <f t="shared" si="103"/>
        <v>0.02</v>
      </c>
      <c r="IX7" s="854">
        <f t="shared" si="104"/>
        <v>0.32</v>
      </c>
      <c r="IY7" s="855">
        <f t="shared" si="105"/>
        <v>0.12</v>
      </c>
      <c r="IZ7" s="1320">
        <f t="shared" si="106"/>
        <v>1.2E-2</v>
      </c>
      <c r="JA7" s="1328">
        <f t="shared" si="107"/>
        <v>1.2999999999999999E-3</v>
      </c>
      <c r="JB7" s="152">
        <f t="shared" ref="JB7:JB13" si="140">D7-D6</f>
        <v>3.0208333333357587</v>
      </c>
      <c r="JC7" s="952">
        <f t="shared" ref="JC7:JC26" si="141">(FG7*N7*1440*$JB7/1000000)</f>
        <v>4.8963600000039325</v>
      </c>
      <c r="JD7" s="150">
        <f t="shared" ref="JD7:JD26" si="142">(FH7*O7*1440*$JB7/1000000)</f>
        <v>6.9948000000056156</v>
      </c>
      <c r="JE7" s="150">
        <f t="shared" ref="JE7:JE26" si="143">(FI7*P7*1440*$JB7/1000000)</f>
        <v>3.0450000000024446</v>
      </c>
      <c r="JF7" s="952">
        <f t="shared" ref="JF7:JF26" si="144">JC7*1000/($JB7*20)</f>
        <v>81.043200000000013</v>
      </c>
      <c r="JG7" s="150">
        <f t="shared" ref="JG7:JG26" si="145">JD7*1000/($JB7*18)</f>
        <v>128.63999999999999</v>
      </c>
      <c r="JH7" s="150">
        <f t="shared" ref="JH7:JH26" si="146">JE7*1000/($JB7*18)</f>
        <v>56</v>
      </c>
      <c r="JI7" s="952">
        <f>_xlfn.AGGREGATE(9,7,JC$5:JC7)</f>
        <v>13.437479999999494</v>
      </c>
      <c r="JJ7" s="150">
        <f>_xlfn.AGGREGATE(9,7,JD$5:JD7)</f>
        <v>16.774203578529363</v>
      </c>
      <c r="JK7" s="150">
        <f>_xlfn.AGGREGATE(9,7,JE$5:JE7)</f>
        <v>15.941083199995742</v>
      </c>
      <c r="JL7" s="966">
        <f t="shared" si="108"/>
        <v>0.99886889898989906</v>
      </c>
      <c r="JM7" s="967">
        <f t="shared" si="109"/>
        <v>0.99404193978129785</v>
      </c>
      <c r="JN7" s="967">
        <f t="shared" si="16"/>
        <v>0.99056309556791877</v>
      </c>
      <c r="JO7" s="39">
        <f t="shared" ref="JO7:JO26" si="147">JO6+((FJ7+FK7+FM7)*O7*1440*$JB7/1000000)</f>
        <v>3.869544954274367</v>
      </c>
      <c r="JP7" s="57">
        <f t="shared" ref="JP7:JP26" si="148">JP6+((FJ7+FL7+FN7)*P7*1440*$JB7/1000000)</f>
        <v>2.189933088000044</v>
      </c>
      <c r="JQ7" s="26">
        <f t="shared" ref="JQ7:JQ26" si="149">JQ6+((FO7+FP7+FR7)*O7*1440*$JB7/1000000)</f>
        <v>1.586556644135201</v>
      </c>
      <c r="JR7" s="26">
        <f t="shared" ref="JR7:JR26" si="150">JR6+((FO7+FQ7+FS7)*P7*1440*$JB7/1000000)</f>
        <v>0.90685728000001842</v>
      </c>
      <c r="JS7" s="10">
        <f t="shared" ref="JS7:JS26" si="151">JS6+((FT7+FU7+FW7)*O7*1440*$JB7/1000000)</f>
        <v>0.48269707514911453</v>
      </c>
      <c r="JT7" s="28">
        <f t="shared" ref="JT7:JT26" si="152">JT6+((FT7+FV7+FX7)*P7*1440*$JB7/1000000)</f>
        <v>0.27595478400000867</v>
      </c>
      <c r="JU7" s="10">
        <f t="shared" ref="JU7:JU26" si="153">JU6+((FY7+FZ7+GB7)*O7*1440*$JB7/1000000)</f>
        <v>3.9545967077536215E-2</v>
      </c>
      <c r="JV7" s="325">
        <f t="shared" ref="JV7:JV26" si="154">JV6+((FY7+GA7+GC7)*P7*1440*$JB7/1000000)</f>
        <v>2.2975752240000844E-2</v>
      </c>
      <c r="JW7" s="26">
        <f t="shared" ref="JW7:JW26" si="155">JW6+((FJ7+FO7+FT7+FY7)*O7*1440*$JB7/1000000)</f>
        <v>1.6750608906559787</v>
      </c>
      <c r="JX7" s="26">
        <f t="shared" ref="JX7:JX26" si="156">JX6+((FK7+FP7+FU7+FZ7)*O7*1440*$JB7/1000000)</f>
        <v>4.2911023147516127</v>
      </c>
      <c r="JY7" s="328">
        <f t="shared" ref="JY7:JY26" si="157">JY6+((FM7+FR7+FW7+GB7)*O7*1440*$JB7/1000000)</f>
        <v>1.2181435228626816E-2</v>
      </c>
      <c r="JZ7" s="26">
        <f t="shared" ref="JZ7:JZ26" si="158">JZ6+((FJ7+FO7+FT7+FY7)*P7*1440*$JB7/1000000)</f>
        <v>0.95462092319996206</v>
      </c>
      <c r="KA7" s="26">
        <f t="shared" ref="KA7:KA26" si="159">KA6+((FL7+FQ7+FV7+GA7)*P7*1440*$JB7/1000000)</f>
        <v>2.4220476268800684</v>
      </c>
      <c r="KB7" s="28">
        <f t="shared" ref="KB7:KB26" si="160">KB6+((FN7+FS7+FX7+GC7)*P7*1440*$JB7/1000000)</f>
        <v>1.9052354160042022E-2</v>
      </c>
      <c r="KC7" s="952">
        <f t="shared" ref="KC7:KC15" si="161">JW7+JX7+JY7</f>
        <v>5.9783446406362177</v>
      </c>
      <c r="KD7" s="973">
        <f t="shared" ref="KD7:KD15" si="162">JZ7+KA7+KB7</f>
        <v>3.3957209042400724</v>
      </c>
      <c r="KE7" s="26">
        <f t="shared" ref="KE7:KE26" si="163">KE6+((GX7+HC7+HH7+HM7)*O7*1440*$JB7/1000000)</f>
        <v>1.396286910536624</v>
      </c>
      <c r="KF7" s="26">
        <f t="shared" ref="KF7:KF26" si="164">KF6+((GY7+HD7+HI7+HN7)*O7*1440*$JB7/1000000)</f>
        <v>3.7795490695826093</v>
      </c>
      <c r="KG7" s="328">
        <f t="shared" ref="KG7:KG26" si="165">KG6+((HA7+HF7+HK7+HP7)*O7*1440*$JB7/1000000)</f>
        <v>0.13941152445332164</v>
      </c>
      <c r="KH7" s="26">
        <f t="shared" ref="KH7:KH26" si="166">KH6+((GX7+HC7+HH7+HM7)*P7*1440*$JB7/1000000)</f>
        <v>0.79441504799991969</v>
      </c>
      <c r="KI7" s="26">
        <f t="shared" ref="KI7:KI26" si="167">KI6+((GZ7+HE7+HJ7+HO7)*P7*1440*$JB7/1000000)</f>
        <v>2.1122961216000604</v>
      </c>
      <c r="KJ7" s="131">
        <f t="shared" ref="KJ7:KJ26" si="168">KJ6+((HB7+HG7+HL7+HQ7)*P7*1440*$JB7/1000000)</f>
        <v>-1.2905491199913452E-2</v>
      </c>
      <c r="KK7" s="952">
        <f t="shared" ref="KK7:KK24" si="169">KE7+KF7+KG7</f>
        <v>5.3152475045725547</v>
      </c>
      <c r="KL7" s="973">
        <f t="shared" ref="KL7:KL24" si="170">KH7+KI7+KJ7</f>
        <v>2.8938056784000663</v>
      </c>
      <c r="KM7" s="271">
        <f>KM6+N7*1440*JB7/1000</f>
        <v>458.22000000000344</v>
      </c>
      <c r="KN7" s="246">
        <f t="shared" ref="KN7:KN26" si="171">KN6+O7*1440*JB7/1000</f>
        <v>264.71809145129271</v>
      </c>
      <c r="KO7" s="638">
        <f t="shared" ref="KO7:KO26" si="172">KO6+P7*1440*JB7/1000</f>
        <v>151.082400000002</v>
      </c>
      <c r="KQ7" s="1345">
        <f t="shared" si="110"/>
        <v>45126.395833333336</v>
      </c>
      <c r="KR7" s="1260">
        <f t="shared" ref="KR7:KR26" si="173">((AW7-BD7)*O7+(AW7-BE7)*P7)*1440/1000</f>
        <v>788.37120000000004</v>
      </c>
      <c r="KS7" s="1260">
        <f t="shared" si="111"/>
        <v>331.94880000000001</v>
      </c>
      <c r="KT7" s="1258">
        <f t="shared" si="112"/>
        <v>103.32575999999997</v>
      </c>
      <c r="KU7" s="1351">
        <f t="shared" si="113"/>
        <v>8.6060160000000003</v>
      </c>
      <c r="KV7" s="1357">
        <v>45170</v>
      </c>
      <c r="KW7" s="1358">
        <f>AVERAGEIFS(KR5:KR600,$MA5:$MA600,9,$MB5:$MB600,2023)</f>
        <v>713.3735999999999</v>
      </c>
      <c r="KX7" s="1358">
        <f>AVERAGEIFS(KS5:KS600,$MA5:$MA600,9,$MB5:$MB600,2023)</f>
        <v>258.47999999999996</v>
      </c>
      <c r="KY7" s="1358">
        <f>AVERAGEIFS(KT5:KT600,$MA5:$MA600,9,$MB5:$MB600,2023)</f>
        <v>94.280159999999981</v>
      </c>
      <c r="KZ7" s="1359">
        <f>AVERAGEIFS(KU5:KU600,$MA5:$MA600,9,$MB5:$MB600,2023)</f>
        <v>8.4165839999999985</v>
      </c>
      <c r="LB7" s="1347">
        <f t="shared" si="114"/>
        <v>45126.395833333336</v>
      </c>
      <c r="LC7" s="1299">
        <f t="shared" si="115"/>
        <v>22.911000000000172</v>
      </c>
      <c r="LD7" s="1299">
        <f t="shared" si="116"/>
        <v>14.706560636182928</v>
      </c>
      <c r="LE7" s="1370" t="e">
        <v>#N/A</v>
      </c>
      <c r="LF7" s="1299">
        <f t="shared" si="117"/>
        <v>50.913333333333718</v>
      </c>
      <c r="LG7" s="1299">
        <f t="shared" si="118"/>
        <v>29.413121272365856</v>
      </c>
      <c r="LH7" s="1299">
        <f t="shared" si="119"/>
        <v>19.539380771320193</v>
      </c>
      <c r="LJ7" s="1263" t="s">
        <v>46</v>
      </c>
      <c r="MA7" s="1352">
        <f t="shared" si="17"/>
        <v>7</v>
      </c>
      <c r="MB7" s="1352">
        <f t="shared" si="18"/>
        <v>2023</v>
      </c>
    </row>
    <row r="8" spans="1:340" ht="18.75" customHeight="1">
      <c r="B8" s="6" t="s">
        <v>69</v>
      </c>
      <c r="C8" s="135">
        <v>45130.375</v>
      </c>
      <c r="D8" s="9">
        <f>IF(C8="",#N/A,D7+(C8-C7))</f>
        <v>11.666666666664241</v>
      </c>
      <c r="E8" s="655"/>
      <c r="F8" s="344">
        <f t="shared" si="0"/>
        <v>3.75</v>
      </c>
      <c r="G8" s="343">
        <f t="shared" si="1"/>
        <v>6.25</v>
      </c>
      <c r="H8" s="26">
        <f t="shared" si="2"/>
        <v>8.591333333333333</v>
      </c>
      <c r="I8" s="26">
        <f t="shared" si="3"/>
        <v>10.683760683760683</v>
      </c>
      <c r="J8" s="26">
        <f t="shared" si="4"/>
        <v>16.666666666666668</v>
      </c>
      <c r="K8" s="345">
        <f t="shared" si="19"/>
        <v>3.0000000000000004</v>
      </c>
      <c r="L8" s="12">
        <f t="shared" si="20"/>
        <v>3.2</v>
      </c>
      <c r="M8" s="39">
        <f t="shared" si="5"/>
        <v>53.450292397660817</v>
      </c>
      <c r="N8" s="343">
        <f t="shared" si="6"/>
        <v>40</v>
      </c>
      <c r="O8" s="343">
        <f t="shared" si="7"/>
        <v>24</v>
      </c>
      <c r="P8" s="26">
        <f t="shared" si="8"/>
        <v>15</v>
      </c>
      <c r="Q8" s="26">
        <f t="shared" si="9"/>
        <v>23.400000000000002</v>
      </c>
      <c r="R8" s="57">
        <f t="shared" si="10"/>
        <v>15</v>
      </c>
      <c r="S8" s="28">
        <v>4.29</v>
      </c>
      <c r="T8" s="28">
        <v>6.9</v>
      </c>
      <c r="U8" s="28">
        <v>11.98</v>
      </c>
      <c r="V8" s="28">
        <v>11.94</v>
      </c>
      <c r="W8" s="28">
        <v>11.98</v>
      </c>
      <c r="X8" s="28">
        <v>11.76</v>
      </c>
      <c r="Y8" s="9">
        <v>13.6</v>
      </c>
      <c r="Z8" s="26">
        <v>14.1</v>
      </c>
      <c r="AA8" s="26">
        <v>16.7</v>
      </c>
      <c r="AB8" s="26">
        <v>16.8</v>
      </c>
      <c r="AC8" s="26">
        <v>20.8</v>
      </c>
      <c r="AD8" s="26">
        <v>22.3</v>
      </c>
      <c r="AE8" s="9" t="e">
        <v>#N/A</v>
      </c>
      <c r="AF8" s="26" t="e">
        <v>#N/A</v>
      </c>
      <c r="AG8" s="57" t="e">
        <v>#N/A</v>
      </c>
      <c r="AH8" s="26" t="e">
        <v>#N/A</v>
      </c>
      <c r="AI8" s="165" t="s">
        <v>68</v>
      </c>
      <c r="AJ8" s="11">
        <v>3.83</v>
      </c>
      <c r="AK8" s="28">
        <v>6.7</v>
      </c>
      <c r="AL8" s="28">
        <v>11.76</v>
      </c>
      <c r="AM8" s="28" t="e">
        <v>#N/A</v>
      </c>
      <c r="AN8" s="28">
        <v>11.56</v>
      </c>
      <c r="AO8" s="28">
        <v>11.36</v>
      </c>
      <c r="AP8" s="9">
        <v>13.5</v>
      </c>
      <c r="AQ8" s="26">
        <v>12.7</v>
      </c>
      <c r="AR8" s="26">
        <v>16</v>
      </c>
      <c r="AS8" s="26">
        <v>15.5</v>
      </c>
      <c r="AT8" s="26">
        <v>19.5</v>
      </c>
      <c r="AU8" s="57">
        <v>20.6</v>
      </c>
      <c r="AV8" s="12">
        <v>23.9</v>
      </c>
      <c r="AW8" s="334">
        <v>15</v>
      </c>
      <c r="AX8" s="124">
        <v>15</v>
      </c>
      <c r="AY8" s="124">
        <v>3.8</v>
      </c>
      <c r="AZ8" s="124">
        <v>3.8</v>
      </c>
      <c r="BA8" s="124">
        <v>2.9</v>
      </c>
      <c r="BB8" s="124">
        <v>2.8</v>
      </c>
      <c r="BC8" s="301">
        <v>15</v>
      </c>
      <c r="BD8" s="228">
        <v>0.41</v>
      </c>
      <c r="BE8" s="228">
        <v>0.64</v>
      </c>
      <c r="BF8" s="228">
        <v>0.27</v>
      </c>
      <c r="BG8" s="229">
        <v>0.26</v>
      </c>
      <c r="BH8" s="125">
        <v>5.7</v>
      </c>
      <c r="BI8" s="26">
        <v>3.9</v>
      </c>
      <c r="BJ8" s="28">
        <v>0.85</v>
      </c>
      <c r="BK8" s="28">
        <v>0.63</v>
      </c>
      <c r="BL8" s="28">
        <v>0.64</v>
      </c>
      <c r="BM8" s="28">
        <v>0.47</v>
      </c>
      <c r="BN8" s="301">
        <v>3.5</v>
      </c>
      <c r="BO8" s="227">
        <v>0.12</v>
      </c>
      <c r="BP8" s="227">
        <v>0.13</v>
      </c>
      <c r="BQ8" s="227">
        <v>0.12</v>
      </c>
      <c r="BR8" s="231">
        <v>0.12</v>
      </c>
      <c r="BS8" s="9">
        <v>2</v>
      </c>
      <c r="BT8" s="28">
        <v>0.55000000000000004</v>
      </c>
      <c r="BU8" s="28">
        <v>0.11</v>
      </c>
      <c r="BV8" s="126">
        <v>7.4999999999999997E-2</v>
      </c>
      <c r="BW8" s="126">
        <v>0.08</v>
      </c>
      <c r="BX8" s="126">
        <v>5.0999999999999997E-2</v>
      </c>
      <c r="BY8" s="301">
        <v>0.39</v>
      </c>
      <c r="BZ8" s="228">
        <v>1.7000000000000001E-2</v>
      </c>
      <c r="CA8" s="228">
        <v>1.4999999999999999E-2</v>
      </c>
      <c r="CB8" s="228">
        <v>2.1999999999999999E-2</v>
      </c>
      <c r="CC8" s="229">
        <v>1.2999999999999999E-2</v>
      </c>
      <c r="CD8" s="125">
        <v>0.18</v>
      </c>
      <c r="CE8" s="124">
        <v>0.16</v>
      </c>
      <c r="CF8" s="124">
        <v>3.5000000000000003E-2</v>
      </c>
      <c r="CG8" s="124">
        <v>2.8000000000000001E-2</v>
      </c>
      <c r="CH8" s="124">
        <v>2.5999999999999999E-2</v>
      </c>
      <c r="CI8" s="124">
        <v>2.1000000000000001E-2</v>
      </c>
      <c r="CJ8" s="301">
        <v>0.16</v>
      </c>
      <c r="CK8" s="228">
        <v>2.5999999999999999E-3</v>
      </c>
      <c r="CL8" s="228">
        <v>3.5999999999999999E-3</v>
      </c>
      <c r="CM8" s="228">
        <v>6.9999999999999999E-4</v>
      </c>
      <c r="CN8" s="229">
        <v>8.9999999999999998E-4</v>
      </c>
      <c r="CO8" s="125">
        <v>1.2</v>
      </c>
      <c r="CP8" s="228">
        <v>0</v>
      </c>
      <c r="CQ8" s="228">
        <v>0</v>
      </c>
      <c r="CR8" s="228">
        <v>0</v>
      </c>
      <c r="CS8" s="228">
        <v>0</v>
      </c>
      <c r="CT8" s="229">
        <v>0</v>
      </c>
      <c r="CU8" s="124">
        <v>6.9</v>
      </c>
      <c r="CV8" s="228">
        <v>31</v>
      </c>
      <c r="CW8" s="228">
        <v>77</v>
      </c>
      <c r="CX8" s="228">
        <v>64</v>
      </c>
      <c r="CY8" s="228">
        <v>68</v>
      </c>
      <c r="CZ8" s="229">
        <v>61</v>
      </c>
      <c r="DA8" s="125">
        <v>14</v>
      </c>
      <c r="DB8" s="228">
        <v>13</v>
      </c>
      <c r="DC8" s="228">
        <v>6</v>
      </c>
      <c r="DD8" s="228">
        <v>7</v>
      </c>
      <c r="DE8" s="228">
        <v>5</v>
      </c>
      <c r="DF8" s="310">
        <v>6</v>
      </c>
      <c r="DG8" s="39">
        <v>2.2999999999999998</v>
      </c>
      <c r="DH8" s="26">
        <v>9.8000000000000007</v>
      </c>
      <c r="DI8" s="26">
        <v>5.0999999999999996</v>
      </c>
      <c r="DJ8" s="26">
        <v>6.6</v>
      </c>
      <c r="DK8" s="26">
        <v>4.8</v>
      </c>
      <c r="DL8" s="26">
        <v>6.4</v>
      </c>
      <c r="DM8" s="9">
        <v>1.7</v>
      </c>
      <c r="DN8" s="26">
        <v>1.7</v>
      </c>
      <c r="DO8" s="25">
        <v>21</v>
      </c>
      <c r="DP8" s="25">
        <v>39</v>
      </c>
      <c r="DQ8" s="26" t="e">
        <v>#N/A</v>
      </c>
      <c r="DR8" s="25" t="e">
        <v>#N/A</v>
      </c>
      <c r="DS8" s="39">
        <f t="shared" si="21"/>
        <v>11.691666666666665</v>
      </c>
      <c r="DT8" s="26">
        <f t="shared" si="11"/>
        <v>49.81666666666667</v>
      </c>
      <c r="DU8" s="26">
        <f t="shared" si="12"/>
        <v>25.924999999999997</v>
      </c>
      <c r="DV8" s="26">
        <f t="shared" si="13"/>
        <v>33.549999999999997</v>
      </c>
      <c r="DW8" s="26">
        <f t="shared" si="14"/>
        <v>24.4</v>
      </c>
      <c r="DX8" s="12">
        <f t="shared" si="15"/>
        <v>32.533333333333331</v>
      </c>
      <c r="DY8" s="267">
        <f t="shared" si="22"/>
        <v>9</v>
      </c>
      <c r="DZ8" s="268">
        <v>9</v>
      </c>
      <c r="EA8" s="268">
        <f t="shared" si="23"/>
        <v>7.7322000000000006</v>
      </c>
      <c r="EB8" s="268">
        <v>15</v>
      </c>
      <c r="EC8" s="269">
        <v>15</v>
      </c>
      <c r="ED8" s="286">
        <v>4.32</v>
      </c>
      <c r="EE8" s="287">
        <v>2.88</v>
      </c>
      <c r="EF8" s="282">
        <v>2.2999999999999998</v>
      </c>
      <c r="EG8" s="247">
        <v>10.26</v>
      </c>
      <c r="EH8" s="946"/>
      <c r="EI8" s="947"/>
      <c r="EJ8" s="282">
        <v>4</v>
      </c>
      <c r="EK8" s="150">
        <v>4</v>
      </c>
      <c r="EL8" s="150">
        <v>2.5</v>
      </c>
      <c r="EM8" s="150">
        <v>3.9</v>
      </c>
      <c r="EN8" s="279">
        <v>2.5</v>
      </c>
      <c r="EO8" s="244">
        <v>6</v>
      </c>
      <c r="EP8" s="246">
        <v>10</v>
      </c>
      <c r="EQ8" s="246">
        <v>10</v>
      </c>
      <c r="ER8" s="246">
        <v>10</v>
      </c>
      <c r="ES8" s="252">
        <v>10</v>
      </c>
      <c r="ET8" s="9" t="e">
        <v>#N/A</v>
      </c>
      <c r="EU8" s="26" t="e">
        <v>#N/A</v>
      </c>
      <c r="EV8" s="12" t="e">
        <v>#N/A</v>
      </c>
      <c r="EW8" s="106" t="s">
        <v>71</v>
      </c>
      <c r="EX8" s="42">
        <v>26.3</v>
      </c>
      <c r="EY8" s="43">
        <v>0</v>
      </c>
      <c r="EZ8" s="44">
        <v>45.5</v>
      </c>
      <c r="FA8" s="45">
        <v>0</v>
      </c>
      <c r="FB8" s="46">
        <v>0</v>
      </c>
      <c r="FC8" s="153">
        <f t="shared" si="24"/>
        <v>35.4</v>
      </c>
      <c r="FD8" s="984">
        <f t="shared" si="121"/>
        <v>0.69600000000000006</v>
      </c>
      <c r="FE8" s="992">
        <f t="shared" si="122"/>
        <v>0.81279999999999997</v>
      </c>
      <c r="FF8" s="985">
        <f t="shared" si="123"/>
        <v>0.58663769690385648</v>
      </c>
      <c r="FG8" s="246">
        <f t="shared" si="124"/>
        <v>24.1</v>
      </c>
      <c r="FH8" s="246">
        <f t="shared" si="125"/>
        <v>46</v>
      </c>
      <c r="FI8" s="246">
        <f t="shared" si="25"/>
        <v>33</v>
      </c>
      <c r="FJ8" s="39">
        <f t="shared" si="126"/>
        <v>0</v>
      </c>
      <c r="FK8" s="26">
        <f t="shared" si="127"/>
        <v>14.59</v>
      </c>
      <c r="FL8" s="26">
        <f t="shared" si="26"/>
        <v>14.36</v>
      </c>
      <c r="FM8" s="26">
        <f t="shared" si="27"/>
        <v>0.13999999999999996</v>
      </c>
      <c r="FN8" s="57">
        <f t="shared" si="128"/>
        <v>0.38</v>
      </c>
      <c r="FO8" s="28">
        <f t="shared" si="28"/>
        <v>2.2000000000000002</v>
      </c>
      <c r="FP8" s="28">
        <f t="shared" si="29"/>
        <v>3.38</v>
      </c>
      <c r="FQ8" s="28">
        <f t="shared" si="30"/>
        <v>3.37</v>
      </c>
      <c r="FR8" s="28">
        <f t="shared" si="31"/>
        <v>0</v>
      </c>
      <c r="FS8" s="28">
        <f t="shared" si="32"/>
        <v>1.0000000000000009E-2</v>
      </c>
      <c r="FT8" s="10">
        <f t="shared" si="33"/>
        <v>1.6099999999999999</v>
      </c>
      <c r="FU8" s="28">
        <f t="shared" si="34"/>
        <v>0.373</v>
      </c>
      <c r="FV8" s="28">
        <f t="shared" si="35"/>
        <v>0.375</v>
      </c>
      <c r="FW8" s="28">
        <f t="shared" si="36"/>
        <v>-4.9999999999999975E-3</v>
      </c>
      <c r="FX8" s="28">
        <f t="shared" si="37"/>
        <v>2E-3</v>
      </c>
      <c r="FY8" s="658">
        <f t="shared" si="129"/>
        <v>1.999999999999999E-2</v>
      </c>
      <c r="FZ8" s="126">
        <f t="shared" si="130"/>
        <v>0.15740000000000001</v>
      </c>
      <c r="GA8" s="126">
        <f t="shared" si="131"/>
        <v>0.15640000000000001</v>
      </c>
      <c r="GB8" s="126">
        <f t="shared" si="38"/>
        <v>1.8999999999999998E-3</v>
      </c>
      <c r="GC8" s="1313">
        <f t="shared" si="132"/>
        <v>2.7000000000000001E-3</v>
      </c>
      <c r="GD8" s="674">
        <f t="shared" si="39"/>
        <v>0</v>
      </c>
      <c r="GE8" s="675">
        <f t="shared" si="40"/>
        <v>0.97266666666666668</v>
      </c>
      <c r="GF8" s="675">
        <f t="shared" si="41"/>
        <v>0.95733333333333326</v>
      </c>
      <c r="GG8" s="673">
        <f t="shared" si="42"/>
        <v>0.34146341463414626</v>
      </c>
      <c r="GH8" s="680">
        <f t="shared" si="43"/>
        <v>0.59375</v>
      </c>
      <c r="GI8" s="688">
        <f t="shared" si="44"/>
        <v>0.38596491228070179</v>
      </c>
      <c r="GJ8" s="688">
        <f t="shared" si="45"/>
        <v>0.96571428571428564</v>
      </c>
      <c r="GK8" s="688">
        <f t="shared" si="46"/>
        <v>0.96285714285714286</v>
      </c>
      <c r="GL8" s="673">
        <f t="shared" si="47"/>
        <v>0</v>
      </c>
      <c r="GM8" s="680">
        <f t="shared" si="48"/>
        <v>7.6923076923076983E-2</v>
      </c>
      <c r="GN8" s="689">
        <f t="shared" si="49"/>
        <v>0.80499999999999994</v>
      </c>
      <c r="GO8" s="688">
        <f t="shared" si="50"/>
        <v>0.95641025641025634</v>
      </c>
      <c r="GP8" s="688">
        <f t="shared" si="51"/>
        <v>0.96153846153846145</v>
      </c>
      <c r="GQ8" s="673">
        <f t="shared" si="52"/>
        <v>-0.29411764705882337</v>
      </c>
      <c r="GR8" s="680">
        <f t="shared" si="53"/>
        <v>0.13333333333333333</v>
      </c>
      <c r="GS8" s="689">
        <f t="shared" si="133"/>
        <v>0.11111111111111106</v>
      </c>
      <c r="GT8" s="688">
        <f t="shared" si="134"/>
        <v>0.98375000000000001</v>
      </c>
      <c r="GU8" s="688">
        <f t="shared" si="135"/>
        <v>0.97750000000000004</v>
      </c>
      <c r="GV8" s="673">
        <f t="shared" si="54"/>
        <v>0.73076923076923073</v>
      </c>
      <c r="GW8" s="681">
        <f t="shared" si="136"/>
        <v>0.75000000000000011</v>
      </c>
      <c r="GX8" s="39">
        <f t="shared" si="137"/>
        <v>0</v>
      </c>
      <c r="GY8" s="26">
        <f t="shared" si="55"/>
        <v>11.2</v>
      </c>
      <c r="GZ8" s="26">
        <f t="shared" si="56"/>
        <v>11.2</v>
      </c>
      <c r="HA8" s="26">
        <f t="shared" si="57"/>
        <v>0.89999999999999991</v>
      </c>
      <c r="HB8" s="57">
        <f t="shared" si="58"/>
        <v>1</v>
      </c>
      <c r="HC8" s="28">
        <f t="shared" si="59"/>
        <v>1.8000000000000003</v>
      </c>
      <c r="HD8" s="28">
        <f t="shared" si="60"/>
        <v>3.05</v>
      </c>
      <c r="HE8" s="28">
        <f t="shared" si="61"/>
        <v>3.27</v>
      </c>
      <c r="HF8" s="28">
        <f t="shared" si="62"/>
        <v>0.20999999999999996</v>
      </c>
      <c r="HG8" s="28">
        <f t="shared" si="63"/>
        <v>0.16000000000000003</v>
      </c>
      <c r="HH8" s="10">
        <f t="shared" si="64"/>
        <v>1.45</v>
      </c>
      <c r="HI8" s="28">
        <f t="shared" si="65"/>
        <v>0.44000000000000006</v>
      </c>
      <c r="HJ8" s="28">
        <f t="shared" si="66"/>
        <v>0.47500000000000003</v>
      </c>
      <c r="HK8" s="28">
        <f t="shared" si="67"/>
        <v>0.03</v>
      </c>
      <c r="HL8" s="28">
        <f t="shared" si="68"/>
        <v>2.4E-2</v>
      </c>
      <c r="HM8" s="658">
        <f t="shared" si="69"/>
        <v>1.999999999999999E-2</v>
      </c>
      <c r="HN8" s="126">
        <f t="shared" si="70"/>
        <v>0.125</v>
      </c>
      <c r="HO8" s="126">
        <f t="shared" si="71"/>
        <v>0.13200000000000001</v>
      </c>
      <c r="HP8" s="126">
        <f t="shared" si="72"/>
        <v>9.0000000000000045E-3</v>
      </c>
      <c r="HQ8" s="1313">
        <f t="shared" si="73"/>
        <v>6.9999999999999993E-3</v>
      </c>
      <c r="HR8" s="674">
        <f t="shared" si="74"/>
        <v>0</v>
      </c>
      <c r="HS8" s="675">
        <f t="shared" si="75"/>
        <v>0.74666666666666659</v>
      </c>
      <c r="HT8" s="675">
        <f t="shared" si="76"/>
        <v>0.74666666666666659</v>
      </c>
      <c r="HU8" s="673">
        <f t="shared" si="77"/>
        <v>0.23684210526315788</v>
      </c>
      <c r="HV8" s="680">
        <f t="shared" si="78"/>
        <v>0.26315789473684209</v>
      </c>
      <c r="HW8" s="675">
        <f t="shared" si="79"/>
        <v>0.31578947368421056</v>
      </c>
      <c r="HX8" s="675">
        <f t="shared" si="80"/>
        <v>0.78205128205128205</v>
      </c>
      <c r="HY8" s="675">
        <f t="shared" si="81"/>
        <v>0.83846153846153848</v>
      </c>
      <c r="HZ8" s="673">
        <f t="shared" si="82"/>
        <v>0.24705882352941172</v>
      </c>
      <c r="IA8" s="680">
        <f t="shared" si="83"/>
        <v>0.25396825396825401</v>
      </c>
      <c r="IB8" s="678">
        <f t="shared" si="84"/>
        <v>0.72499999999999998</v>
      </c>
      <c r="IC8" s="675">
        <f t="shared" si="85"/>
        <v>0.8</v>
      </c>
      <c r="ID8" s="675">
        <f t="shared" si="138"/>
        <v>0.86363636363636365</v>
      </c>
      <c r="IE8" s="673">
        <f t="shared" si="86"/>
        <v>0.27272727272727271</v>
      </c>
      <c r="IF8" s="680">
        <f t="shared" si="87"/>
        <v>0.32</v>
      </c>
      <c r="IG8" s="678">
        <f t="shared" si="139"/>
        <v>0.11111111111111106</v>
      </c>
      <c r="IH8" s="675">
        <f t="shared" si="88"/>
        <v>0.78125</v>
      </c>
      <c r="II8" s="675">
        <f t="shared" si="89"/>
        <v>0.82500000000000007</v>
      </c>
      <c r="IJ8" s="673">
        <f t="shared" si="90"/>
        <v>0.25714285714285723</v>
      </c>
      <c r="IK8" s="681">
        <f t="shared" si="91"/>
        <v>0.24999999999999997</v>
      </c>
      <c r="IL8" s="853">
        <f t="shared" si="92"/>
        <v>2.9</v>
      </c>
      <c r="IM8" s="855">
        <f t="shared" si="93"/>
        <v>0.64</v>
      </c>
      <c r="IN8" s="1320">
        <f t="shared" si="94"/>
        <v>0.08</v>
      </c>
      <c r="IO8" s="1321">
        <f t="shared" si="95"/>
        <v>2.5999999999999999E-2</v>
      </c>
      <c r="IP8" s="854">
        <f t="shared" si="96"/>
        <v>0.27</v>
      </c>
      <c r="IQ8" s="855">
        <f t="shared" si="97"/>
        <v>0.12</v>
      </c>
      <c r="IR8" s="1320">
        <f t="shared" si="98"/>
        <v>2.1999999999999999E-2</v>
      </c>
      <c r="IS8" s="1328">
        <f t="shared" si="99"/>
        <v>6.9999999999999999E-4</v>
      </c>
      <c r="IT8" s="853">
        <f t="shared" si="100"/>
        <v>2.8</v>
      </c>
      <c r="IU8" s="855">
        <f t="shared" si="101"/>
        <v>0.47</v>
      </c>
      <c r="IV8" s="1320">
        <f t="shared" si="102"/>
        <v>5.0999999999999997E-2</v>
      </c>
      <c r="IW8" s="1321">
        <f t="shared" si="103"/>
        <v>2.1000000000000001E-2</v>
      </c>
      <c r="IX8" s="854">
        <f t="shared" si="104"/>
        <v>0.26</v>
      </c>
      <c r="IY8" s="855">
        <f t="shared" si="105"/>
        <v>0.12</v>
      </c>
      <c r="IZ8" s="1320">
        <f t="shared" si="106"/>
        <v>1.2999999999999999E-2</v>
      </c>
      <c r="JA8" s="1328">
        <f t="shared" si="107"/>
        <v>8.9999999999999998E-4</v>
      </c>
      <c r="JB8" s="152">
        <f t="shared" si="140"/>
        <v>3.9791666666642413</v>
      </c>
      <c r="JC8" s="952">
        <f t="shared" si="141"/>
        <v>5.5237199999966329</v>
      </c>
      <c r="JD8" s="150">
        <f t="shared" si="142"/>
        <v>6.3259199999961444</v>
      </c>
      <c r="JE8" s="150">
        <f t="shared" si="143"/>
        <v>2.8363499999982715</v>
      </c>
      <c r="JF8" s="952">
        <f t="shared" si="144"/>
        <v>69.408000000000001</v>
      </c>
      <c r="JG8" s="150">
        <f t="shared" si="145"/>
        <v>88.320000000000007</v>
      </c>
      <c r="JH8" s="150">
        <f t="shared" si="146"/>
        <v>39.6</v>
      </c>
      <c r="JI8" s="952">
        <f>_xlfn.AGGREGATE(9,7,JC$5:JC8)</f>
        <v>18.961199999996126</v>
      </c>
      <c r="JJ8" s="150">
        <f>_xlfn.AGGREGATE(9,7,JD$5:JD8)</f>
        <v>23.100123578525508</v>
      </c>
      <c r="JK8" s="150">
        <f>_xlfn.AGGREGATE(9,7,JE$5:JE8)</f>
        <v>18.777433199994015</v>
      </c>
      <c r="JL8" s="966">
        <f t="shared" si="108"/>
        <v>0.99840393939393968</v>
      </c>
      <c r="JM8" s="967">
        <f t="shared" si="109"/>
        <v>0.99179502462242197</v>
      </c>
      <c r="JN8" s="967">
        <f t="shared" si="16"/>
        <v>0.98888401494647615</v>
      </c>
      <c r="JO8" s="39">
        <f t="shared" si="147"/>
        <v>5.8952145542731325</v>
      </c>
      <c r="JP8" s="57">
        <f t="shared" si="148"/>
        <v>3.4568360879992719</v>
      </c>
      <c r="JQ8" s="26">
        <f t="shared" si="149"/>
        <v>2.3539182441347335</v>
      </c>
      <c r="JR8" s="26">
        <f t="shared" si="150"/>
        <v>1.386458279999726</v>
      </c>
      <c r="JS8" s="10">
        <f t="shared" si="151"/>
        <v>0.75471163514894868</v>
      </c>
      <c r="JT8" s="28">
        <f t="shared" si="152"/>
        <v>0.44673743399990457</v>
      </c>
      <c r="JU8" s="10">
        <f t="shared" si="153"/>
        <v>6.4203303077521187E-2</v>
      </c>
      <c r="JV8" s="325">
        <f t="shared" si="154"/>
        <v>3.8369397239991464E-2</v>
      </c>
      <c r="JW8" s="26">
        <f t="shared" si="155"/>
        <v>2.2017624906556579</v>
      </c>
      <c r="JX8" s="26">
        <f t="shared" si="156"/>
        <v>6.8352773227500618</v>
      </c>
      <c r="JY8" s="328">
        <f t="shared" si="157"/>
        <v>3.1007923228615338E-2</v>
      </c>
      <c r="JZ8" s="26">
        <f t="shared" si="158"/>
        <v>1.2838094231997614</v>
      </c>
      <c r="KA8" s="26">
        <f t="shared" si="159"/>
        <v>3.9916149568791122</v>
      </c>
      <c r="KB8" s="28">
        <f t="shared" si="160"/>
        <v>5.2976819160021338E-2</v>
      </c>
      <c r="KC8" s="952">
        <f t="shared" si="161"/>
        <v>9.0680477366343357</v>
      </c>
      <c r="KD8" s="973">
        <f t="shared" si="162"/>
        <v>5.3284011992388951</v>
      </c>
      <c r="KE8" s="26">
        <f t="shared" si="163"/>
        <v>1.8459773105363499</v>
      </c>
      <c r="KF8" s="26">
        <f t="shared" si="164"/>
        <v>5.8169078695813674</v>
      </c>
      <c r="KG8" s="328">
        <f t="shared" si="165"/>
        <v>0.29742200445322531</v>
      </c>
      <c r="KH8" s="26">
        <f t="shared" si="166"/>
        <v>1.0754715479997483</v>
      </c>
      <c r="KI8" s="26">
        <f t="shared" si="167"/>
        <v>3.4081642715992704</v>
      </c>
      <c r="KJ8" s="28">
        <f t="shared" si="168"/>
        <v>8.9460958800024165E-2</v>
      </c>
      <c r="KK8" s="952">
        <f t="shared" si="169"/>
        <v>7.9603071845709428</v>
      </c>
      <c r="KL8" s="973">
        <f t="shared" si="170"/>
        <v>4.5730967783990426</v>
      </c>
      <c r="KM8" s="271">
        <f t="shared" ref="KM8:KM33" si="174">KM7+N8*1440*JB8/1000</f>
        <v>687.41999999986376</v>
      </c>
      <c r="KN8" s="246">
        <f t="shared" si="171"/>
        <v>402.2380914512089</v>
      </c>
      <c r="KO8" s="638">
        <f t="shared" si="172"/>
        <v>237.0323999999496</v>
      </c>
      <c r="KQ8" s="1345">
        <f t="shared" si="110"/>
        <v>45130.375</v>
      </c>
      <c r="KR8" s="1260">
        <f t="shared" si="173"/>
        <v>814.40639999999996</v>
      </c>
      <c r="KS8" s="1260">
        <f t="shared" si="111"/>
        <v>313.15680000000003</v>
      </c>
      <c r="KT8" s="1258">
        <f t="shared" si="112"/>
        <v>111.40848000000001</v>
      </c>
      <c r="KU8" s="1351">
        <f t="shared" si="113"/>
        <v>9.9411839999999998</v>
      </c>
      <c r="KV8" s="1357">
        <v>45200</v>
      </c>
      <c r="KW8" s="1358">
        <f>AVERAGEIFS(KR5:KR600,$MA5:$MA600,10,$MB5:$MB600,2023)</f>
        <v>589.93920000000003</v>
      </c>
      <c r="KX8" s="1358">
        <f>AVERAGEIFS(KS5:KS600,$MA5:$MA600,10,$MB5:$MB600,2023)</f>
        <v>205.69535999999999</v>
      </c>
      <c r="KY8" s="1358">
        <f>AVERAGEIFS(KT5:KT600,$MA5:$MA600,10,$MB5:$MB600,2023)</f>
        <v>83.251295999999996</v>
      </c>
      <c r="KZ8" s="1359">
        <f>AVERAGEIFS(KU5:KU600,$MA5:$MA600,10,$MB5:$MB600,2023)</f>
        <v>6.9178175999999993</v>
      </c>
      <c r="LB8" s="1347">
        <f t="shared" si="114"/>
        <v>45130.375</v>
      </c>
      <c r="LC8" s="1299">
        <f t="shared" si="115"/>
        <v>34.370999999993188</v>
      </c>
      <c r="LD8" s="1299">
        <f t="shared" si="116"/>
        <v>22.346560636178271</v>
      </c>
      <c r="LE8" s="1370" t="e">
        <v>#N/A</v>
      </c>
      <c r="LF8" s="1299">
        <f t="shared" si="117"/>
        <v>76.379999999984861</v>
      </c>
      <c r="LG8" s="1299">
        <f t="shared" si="118"/>
        <v>44.693121272356542</v>
      </c>
      <c r="LH8" s="1299">
        <f t="shared" si="119"/>
        <v>30.65523395669403</v>
      </c>
      <c r="LJ8" s="1283" t="s">
        <v>34</v>
      </c>
      <c r="LK8" s="1283" t="s">
        <v>35</v>
      </c>
      <c r="LL8" s="1283" t="s">
        <v>36</v>
      </c>
      <c r="LM8" s="1283" t="s">
        <v>37</v>
      </c>
      <c r="LN8" s="1283" t="s">
        <v>38</v>
      </c>
      <c r="LO8" s="1283" t="s">
        <v>39</v>
      </c>
      <c r="LP8" s="1283" t="s">
        <v>40</v>
      </c>
      <c r="LQ8" s="1283" t="s">
        <v>41</v>
      </c>
      <c r="LR8" s="1283" t="s">
        <v>42</v>
      </c>
      <c r="LS8" s="1283" t="s">
        <v>3</v>
      </c>
      <c r="LT8" s="1283" t="s">
        <v>43</v>
      </c>
      <c r="LU8" s="1283" t="s">
        <v>44</v>
      </c>
      <c r="LV8" s="1283" t="s">
        <v>45</v>
      </c>
      <c r="LW8" s="1283"/>
      <c r="LX8" s="1287" t="s">
        <v>52</v>
      </c>
      <c r="MA8" s="1352">
        <f t="shared" si="17"/>
        <v>7</v>
      </c>
      <c r="MB8" s="1352">
        <f t="shared" si="18"/>
        <v>2023</v>
      </c>
    </row>
    <row r="9" spans="1:340" ht="18.75" customHeight="1">
      <c r="A9" s="333"/>
      <c r="B9" s="6" t="s">
        <v>69</v>
      </c>
      <c r="C9" s="135">
        <v>45133.395833333336</v>
      </c>
      <c r="D9" s="9">
        <f t="shared" si="120"/>
        <v>14.6875</v>
      </c>
      <c r="E9" s="655"/>
      <c r="F9" s="39">
        <f t="shared" si="0"/>
        <v>3.75</v>
      </c>
      <c r="G9" s="26">
        <f>IF(OR(C9="",O9="",O9="#N/A"),#N/A,(DZ9/O9)*1000/60)</f>
        <v>7.5</v>
      </c>
      <c r="H9" s="26">
        <f t="shared" si="2"/>
        <v>6.4435000000000002</v>
      </c>
      <c r="I9" s="26">
        <f t="shared" si="3"/>
        <v>12.5</v>
      </c>
      <c r="J9" s="26">
        <f t="shared" si="4"/>
        <v>12.5</v>
      </c>
      <c r="K9" s="9">
        <f t="shared" si="19"/>
        <v>3.6000000000000005</v>
      </c>
      <c r="L9" s="12">
        <f t="shared" si="20"/>
        <v>2.4</v>
      </c>
      <c r="M9" s="39">
        <f t="shared" si="5"/>
        <v>55.909090909090907</v>
      </c>
      <c r="N9" s="26">
        <f t="shared" si="6"/>
        <v>40</v>
      </c>
      <c r="O9" s="26">
        <f t="shared" si="7"/>
        <v>20</v>
      </c>
      <c r="P9" s="26">
        <f t="shared" si="8"/>
        <v>20</v>
      </c>
      <c r="Q9" s="26">
        <f t="shared" si="9"/>
        <v>20</v>
      </c>
      <c r="R9" s="57">
        <f t="shared" si="10"/>
        <v>20</v>
      </c>
      <c r="S9" s="28">
        <v>4.28</v>
      </c>
      <c r="T9" s="28">
        <v>6.93</v>
      </c>
      <c r="U9" s="28">
        <v>12.01</v>
      </c>
      <c r="V9" s="28">
        <v>11.85</v>
      </c>
      <c r="W9" s="28">
        <v>11.84</v>
      </c>
      <c r="X9" s="28">
        <v>11.65</v>
      </c>
      <c r="Y9" s="9">
        <v>14.4</v>
      </c>
      <c r="Z9" s="26">
        <v>13.5</v>
      </c>
      <c r="AA9" s="26">
        <v>16.5</v>
      </c>
      <c r="AB9" s="26">
        <v>16.5</v>
      </c>
      <c r="AC9" s="26">
        <v>22.1</v>
      </c>
      <c r="AD9" s="26">
        <v>21.6</v>
      </c>
      <c r="AE9" s="9" t="e">
        <v>#N/A</v>
      </c>
      <c r="AF9" s="26" t="e">
        <v>#N/A</v>
      </c>
      <c r="AG9" s="57" t="e">
        <v>#N/A</v>
      </c>
      <c r="AH9" s="26" t="e">
        <v>#N/A</v>
      </c>
      <c r="AI9" s="165" t="s">
        <v>143</v>
      </c>
      <c r="AJ9" s="11">
        <v>3.84</v>
      </c>
      <c r="AK9" s="28">
        <v>6.63</v>
      </c>
      <c r="AL9" s="28">
        <v>11.8</v>
      </c>
      <c r="AM9" s="28" t="e">
        <v>#N/A</v>
      </c>
      <c r="AN9" s="28">
        <v>11.46</v>
      </c>
      <c r="AO9" s="28">
        <v>11.22</v>
      </c>
      <c r="AP9" s="9">
        <v>14.4</v>
      </c>
      <c r="AQ9" s="26">
        <v>12.5</v>
      </c>
      <c r="AR9" s="26">
        <v>16.2</v>
      </c>
      <c r="AS9" s="26">
        <v>15.9</v>
      </c>
      <c r="AT9" s="26">
        <v>20.7</v>
      </c>
      <c r="AU9" s="57">
        <v>21</v>
      </c>
      <c r="AV9" s="12">
        <v>26.5</v>
      </c>
      <c r="AW9" s="334">
        <v>14</v>
      </c>
      <c r="AX9" s="124">
        <v>13</v>
      </c>
      <c r="AY9" s="124">
        <v>3.9</v>
      </c>
      <c r="AZ9" s="124">
        <v>2.6</v>
      </c>
      <c r="BA9" s="124">
        <v>1.8</v>
      </c>
      <c r="BB9" s="124">
        <v>2.1</v>
      </c>
      <c r="BC9" s="301">
        <v>13</v>
      </c>
      <c r="BD9" s="228">
        <v>0.38</v>
      </c>
      <c r="BE9" s="228">
        <v>0.45</v>
      </c>
      <c r="BF9" s="228">
        <v>0.24</v>
      </c>
      <c r="BG9" s="229">
        <v>0.28000000000000003</v>
      </c>
      <c r="BH9" s="125">
        <v>5.5</v>
      </c>
      <c r="BI9" s="26">
        <v>4.2</v>
      </c>
      <c r="BJ9" s="28">
        <v>0.96</v>
      </c>
      <c r="BK9" s="28">
        <v>0.68</v>
      </c>
      <c r="BL9" s="28">
        <v>0.49</v>
      </c>
      <c r="BM9" s="28">
        <v>0.56999999999999995</v>
      </c>
      <c r="BN9" s="347">
        <v>4</v>
      </c>
      <c r="BO9" s="227">
        <v>0.13</v>
      </c>
      <c r="BP9" s="227">
        <v>0.16</v>
      </c>
      <c r="BQ9" s="227">
        <v>0.11</v>
      </c>
      <c r="BR9" s="231">
        <v>0.21</v>
      </c>
      <c r="BS9" s="9">
        <v>2</v>
      </c>
      <c r="BT9" s="28">
        <v>0.73</v>
      </c>
      <c r="BU9" s="28">
        <v>0.14000000000000001</v>
      </c>
      <c r="BV9" s="126">
        <v>9.7000000000000003E-2</v>
      </c>
      <c r="BW9" s="126">
        <v>7.4999999999999997E-2</v>
      </c>
      <c r="BX9" s="126">
        <v>7.6999999999999999E-2</v>
      </c>
      <c r="BY9" s="301">
        <v>0.63</v>
      </c>
      <c r="BZ9" s="228">
        <v>2.1000000000000001E-2</v>
      </c>
      <c r="CA9" s="228">
        <v>2.1000000000000001E-2</v>
      </c>
      <c r="CB9" s="228">
        <v>3.9E-2</v>
      </c>
      <c r="CC9" s="229">
        <v>3.2000000000000001E-2</v>
      </c>
      <c r="CD9" s="125">
        <v>0.18</v>
      </c>
      <c r="CE9" s="124">
        <v>0.16</v>
      </c>
      <c r="CF9" s="124">
        <v>3.9E-2</v>
      </c>
      <c r="CG9" s="124">
        <v>2.4E-2</v>
      </c>
      <c r="CH9" s="124">
        <v>1.9E-2</v>
      </c>
      <c r="CI9" s="126">
        <v>0.02</v>
      </c>
      <c r="CJ9" s="301">
        <v>0.16</v>
      </c>
      <c r="CK9" s="228">
        <v>2.5999999999999999E-3</v>
      </c>
      <c r="CL9" s="228">
        <v>2.7000000000000001E-3</v>
      </c>
      <c r="CM9" s="228">
        <v>5.9999999999999995E-4</v>
      </c>
      <c r="CN9" s="229">
        <v>1.2999999999999999E-3</v>
      </c>
      <c r="CO9" s="125">
        <v>2.1</v>
      </c>
      <c r="CP9" s="228">
        <v>0</v>
      </c>
      <c r="CQ9" s="228">
        <v>0</v>
      </c>
      <c r="CR9" s="228">
        <v>0</v>
      </c>
      <c r="CS9" s="228">
        <v>0</v>
      </c>
      <c r="CT9" s="229">
        <v>0</v>
      </c>
      <c r="CU9" s="124">
        <v>7.1</v>
      </c>
      <c r="CV9" s="228">
        <v>30</v>
      </c>
      <c r="CW9" s="228">
        <v>100</v>
      </c>
      <c r="CX9" s="228">
        <v>91</v>
      </c>
      <c r="CY9" s="228">
        <v>98</v>
      </c>
      <c r="CZ9" s="229">
        <v>90</v>
      </c>
      <c r="DA9" s="125">
        <v>15</v>
      </c>
      <c r="DB9" s="228">
        <v>13</v>
      </c>
      <c r="DC9" s="228">
        <v>6</v>
      </c>
      <c r="DD9" s="228">
        <v>8</v>
      </c>
      <c r="DE9" s="228">
        <v>6</v>
      </c>
      <c r="DF9" s="310">
        <v>7</v>
      </c>
      <c r="DG9" s="39" t="e">
        <v>#N/A</v>
      </c>
      <c r="DH9" s="26" t="e">
        <v>#N/A</v>
      </c>
      <c r="DI9" s="26" t="e">
        <v>#N/A</v>
      </c>
      <c r="DJ9" s="26" t="e">
        <v>#N/A</v>
      </c>
      <c r="DK9" s="26" t="e">
        <v>#N/A</v>
      </c>
      <c r="DL9" s="26" t="e">
        <v>#N/A</v>
      </c>
      <c r="DM9" s="9" t="e">
        <v>#N/A</v>
      </c>
      <c r="DN9" s="26" t="e">
        <v>#N/A</v>
      </c>
      <c r="DO9" s="26" t="e">
        <v>#N/A</v>
      </c>
      <c r="DP9" s="26" t="e">
        <v>#N/A</v>
      </c>
      <c r="DQ9" s="26" t="e">
        <v>#N/A</v>
      </c>
      <c r="DR9" s="26" t="e">
        <v>#N/A</v>
      </c>
      <c r="DS9" s="39" t="e">
        <f t="shared" si="21"/>
        <v>#N/A</v>
      </c>
      <c r="DT9" s="26" t="e">
        <f t="shared" si="11"/>
        <v>#N/A</v>
      </c>
      <c r="DU9" s="26" t="e">
        <f t="shared" si="12"/>
        <v>#N/A</v>
      </c>
      <c r="DV9" s="26" t="e">
        <f t="shared" si="13"/>
        <v>#N/A</v>
      </c>
      <c r="DW9" s="26" t="e">
        <f t="shared" si="14"/>
        <v>#N/A</v>
      </c>
      <c r="DX9" s="12" t="e">
        <f t="shared" si="15"/>
        <v>#N/A</v>
      </c>
      <c r="DY9" s="267">
        <f t="shared" si="22"/>
        <v>9</v>
      </c>
      <c r="DZ9" s="268">
        <v>9</v>
      </c>
      <c r="EA9" s="268">
        <f t="shared" si="23"/>
        <v>7.7322000000000006</v>
      </c>
      <c r="EB9" s="268">
        <v>15</v>
      </c>
      <c r="EC9" s="269">
        <v>15</v>
      </c>
      <c r="ED9" s="286">
        <v>4.32</v>
      </c>
      <c r="EE9" s="287">
        <v>2.88</v>
      </c>
      <c r="EF9" s="282">
        <v>1.4</v>
      </c>
      <c r="EG9" s="247">
        <v>5.28</v>
      </c>
      <c r="EH9" s="946"/>
      <c r="EI9" s="947"/>
      <c r="EJ9" s="244">
        <v>40</v>
      </c>
      <c r="EK9" s="246">
        <v>20</v>
      </c>
      <c r="EL9" s="246">
        <v>20</v>
      </c>
      <c r="EM9" s="246">
        <v>20</v>
      </c>
      <c r="EN9" s="252">
        <v>20</v>
      </c>
      <c r="EO9" s="244">
        <v>60</v>
      </c>
      <c r="EP9" s="246">
        <v>60</v>
      </c>
      <c r="EQ9" s="246">
        <v>60</v>
      </c>
      <c r="ER9" s="246">
        <v>60</v>
      </c>
      <c r="ES9" s="252">
        <v>60</v>
      </c>
      <c r="ET9" s="9" t="e">
        <v>#N/A</v>
      </c>
      <c r="EU9" s="26" t="e">
        <v>#N/A</v>
      </c>
      <c r="EV9" s="12" t="e">
        <v>#N/A</v>
      </c>
      <c r="EW9" s="106" t="s">
        <v>74</v>
      </c>
      <c r="EX9" s="42">
        <v>27</v>
      </c>
      <c r="EY9" s="43">
        <v>0</v>
      </c>
      <c r="EZ9" s="44">
        <v>0</v>
      </c>
      <c r="FA9" s="45">
        <v>0</v>
      </c>
      <c r="FB9" s="46">
        <v>0</v>
      </c>
      <c r="FC9" s="153">
        <f t="shared" si="24"/>
        <v>34.833333333333336</v>
      </c>
      <c r="FD9" s="984">
        <f t="shared" si="121"/>
        <v>0.70666666666666655</v>
      </c>
      <c r="FE9" s="992">
        <f t="shared" si="122"/>
        <v>0.67733333333333334</v>
      </c>
      <c r="FF9" s="985">
        <f t="shared" si="123"/>
        <v>0.76356017692248002</v>
      </c>
      <c r="FG9" s="246">
        <f t="shared" si="124"/>
        <v>22.9</v>
      </c>
      <c r="FH9" s="246">
        <f t="shared" si="125"/>
        <v>70</v>
      </c>
      <c r="FI9" s="246">
        <f t="shared" si="25"/>
        <v>61</v>
      </c>
      <c r="FJ9" s="39">
        <f t="shared" si="126"/>
        <v>1</v>
      </c>
      <c r="FK9" s="26">
        <f t="shared" si="127"/>
        <v>12.62</v>
      </c>
      <c r="FL9" s="26">
        <f t="shared" si="26"/>
        <v>12.55</v>
      </c>
      <c r="FM9" s="26">
        <f t="shared" si="27"/>
        <v>0.14000000000000001</v>
      </c>
      <c r="FN9" s="57">
        <f t="shared" si="128"/>
        <v>0.16999999999999998</v>
      </c>
      <c r="FO9" s="28">
        <f t="shared" si="28"/>
        <v>1.5</v>
      </c>
      <c r="FP9" s="28">
        <f t="shared" si="29"/>
        <v>3.87</v>
      </c>
      <c r="FQ9" s="28">
        <f t="shared" si="30"/>
        <v>3.84</v>
      </c>
      <c r="FR9" s="28">
        <f t="shared" si="31"/>
        <v>2.0000000000000004E-2</v>
      </c>
      <c r="FS9" s="28">
        <f t="shared" si="32"/>
        <v>-4.9999999999999989E-2</v>
      </c>
      <c r="FT9" s="10">
        <f t="shared" si="33"/>
        <v>1.37</v>
      </c>
      <c r="FU9" s="28">
        <f t="shared" si="34"/>
        <v>0.60899999999999999</v>
      </c>
      <c r="FV9" s="28">
        <f t="shared" si="35"/>
        <v>0.60899999999999999</v>
      </c>
      <c r="FW9" s="28">
        <f t="shared" si="36"/>
        <v>-1.7999999999999999E-2</v>
      </c>
      <c r="FX9" s="28">
        <f t="shared" si="37"/>
        <v>-1.0999999999999999E-2</v>
      </c>
      <c r="FY9" s="658">
        <f t="shared" si="129"/>
        <v>1.999999999999999E-2</v>
      </c>
      <c r="FZ9" s="126">
        <f t="shared" si="130"/>
        <v>0.15740000000000001</v>
      </c>
      <c r="GA9" s="126">
        <f t="shared" si="131"/>
        <v>0.1573</v>
      </c>
      <c r="GB9" s="126">
        <f t="shared" si="38"/>
        <v>2E-3</v>
      </c>
      <c r="GC9" s="1313">
        <f t="shared" si="132"/>
        <v>1.4000000000000002E-3</v>
      </c>
      <c r="GD9" s="674">
        <f t="shared" si="39"/>
        <v>7.1428571428571425E-2</v>
      </c>
      <c r="GE9" s="675">
        <f t="shared" si="40"/>
        <v>0.97076923076923072</v>
      </c>
      <c r="GF9" s="675">
        <f t="shared" si="41"/>
        <v>0.9653846153846154</v>
      </c>
      <c r="GG9" s="673">
        <f t="shared" si="42"/>
        <v>0.36842105263157898</v>
      </c>
      <c r="GH9" s="680">
        <f t="shared" si="43"/>
        <v>0.37777777777777771</v>
      </c>
      <c r="GI9" s="688">
        <f t="shared" si="44"/>
        <v>0.27272727272727271</v>
      </c>
      <c r="GJ9" s="688">
        <f t="shared" si="45"/>
        <v>0.96750000000000003</v>
      </c>
      <c r="GK9" s="688">
        <f t="shared" si="46"/>
        <v>0.96</v>
      </c>
      <c r="GL9" s="673">
        <f t="shared" si="47"/>
        <v>0.15384615384615388</v>
      </c>
      <c r="GM9" s="680">
        <f t="shared" si="48"/>
        <v>-0.31249999999999994</v>
      </c>
      <c r="GN9" s="689">
        <f t="shared" si="49"/>
        <v>0.68500000000000005</v>
      </c>
      <c r="GO9" s="688">
        <f t="shared" si="50"/>
        <v>0.96666666666666667</v>
      </c>
      <c r="GP9" s="688">
        <f t="shared" si="51"/>
        <v>0.96666666666666667</v>
      </c>
      <c r="GQ9" s="673">
        <f t="shared" si="52"/>
        <v>-0.85714285714285698</v>
      </c>
      <c r="GR9" s="680">
        <f t="shared" si="53"/>
        <v>-0.52380952380952372</v>
      </c>
      <c r="GS9" s="689">
        <f t="shared" si="133"/>
        <v>0.11111111111111106</v>
      </c>
      <c r="GT9" s="688">
        <f t="shared" si="134"/>
        <v>0.98375000000000001</v>
      </c>
      <c r="GU9" s="688">
        <f t="shared" si="135"/>
        <v>0.98312499999999992</v>
      </c>
      <c r="GV9" s="673">
        <f t="shared" si="54"/>
        <v>0.76923076923076927</v>
      </c>
      <c r="GW9" s="681">
        <f t="shared" si="136"/>
        <v>0.5185185185185186</v>
      </c>
      <c r="GX9" s="39">
        <f t="shared" si="137"/>
        <v>1</v>
      </c>
      <c r="GY9" s="26">
        <f t="shared" si="55"/>
        <v>9.1</v>
      </c>
      <c r="GZ9" s="26">
        <f t="shared" si="56"/>
        <v>10.4</v>
      </c>
      <c r="HA9" s="26">
        <f t="shared" si="57"/>
        <v>2.0999999999999996</v>
      </c>
      <c r="HB9" s="57">
        <f t="shared" si="58"/>
        <v>0.5</v>
      </c>
      <c r="HC9" s="28">
        <f t="shared" si="59"/>
        <v>1.2999999999999998</v>
      </c>
      <c r="HD9" s="28">
        <f t="shared" si="60"/>
        <v>3.24</v>
      </c>
      <c r="HE9" s="28">
        <f t="shared" si="61"/>
        <v>3.52</v>
      </c>
      <c r="HF9" s="28">
        <f t="shared" si="62"/>
        <v>0.47</v>
      </c>
      <c r="HG9" s="28">
        <f t="shared" si="63"/>
        <v>0.1100000000000001</v>
      </c>
      <c r="HH9" s="10">
        <f t="shared" si="64"/>
        <v>1.27</v>
      </c>
      <c r="HI9" s="28">
        <f t="shared" si="65"/>
        <v>0.59</v>
      </c>
      <c r="HJ9" s="28">
        <f t="shared" si="66"/>
        <v>0.63300000000000001</v>
      </c>
      <c r="HK9" s="28">
        <f t="shared" si="67"/>
        <v>6.5000000000000016E-2</v>
      </c>
      <c r="HL9" s="28">
        <f t="shared" si="68"/>
        <v>2.0000000000000004E-2</v>
      </c>
      <c r="HM9" s="658">
        <f t="shared" si="69"/>
        <v>1.999999999999999E-2</v>
      </c>
      <c r="HN9" s="126">
        <f t="shared" si="70"/>
        <v>0.121</v>
      </c>
      <c r="HO9" s="126">
        <f t="shared" si="71"/>
        <v>0.13600000000000001</v>
      </c>
      <c r="HP9" s="126">
        <f t="shared" si="72"/>
        <v>0.02</v>
      </c>
      <c r="HQ9" s="1313">
        <f t="shared" si="73"/>
        <v>4.0000000000000001E-3</v>
      </c>
      <c r="HR9" s="674">
        <f t="shared" si="74"/>
        <v>7.1428571428571425E-2</v>
      </c>
      <c r="HS9" s="675">
        <f t="shared" si="75"/>
        <v>0.7</v>
      </c>
      <c r="HT9" s="675">
        <f t="shared" si="76"/>
        <v>0.8</v>
      </c>
      <c r="HU9" s="673">
        <f t="shared" si="77"/>
        <v>0.53846153846153844</v>
      </c>
      <c r="HV9" s="680">
        <f t="shared" si="78"/>
        <v>0.19230769230769229</v>
      </c>
      <c r="HW9" s="675">
        <f t="shared" si="79"/>
        <v>0.23636363636363633</v>
      </c>
      <c r="HX9" s="675">
        <f t="shared" si="80"/>
        <v>0.77142857142857146</v>
      </c>
      <c r="HY9" s="675">
        <f t="shared" si="81"/>
        <v>0.83809523809523812</v>
      </c>
      <c r="HZ9" s="673">
        <f t="shared" si="82"/>
        <v>0.48958333333333331</v>
      </c>
      <c r="IA9" s="680">
        <f t="shared" si="83"/>
        <v>0.16176470588235306</v>
      </c>
      <c r="IB9" s="678">
        <f t="shared" ref="IB9:IB72" si="175">IF(OR(HH9="",HH9="#N/A"),#N/A,HH9/BS9)</f>
        <v>0.63500000000000001</v>
      </c>
      <c r="IC9" s="675">
        <f t="shared" ref="IC9:IC72" si="176">IF(OR(HI9="",HI9="#N/A"),#N/A,HI9/BT9)</f>
        <v>0.80821917808219179</v>
      </c>
      <c r="ID9" s="675">
        <f t="shared" ref="ID9:ID72" si="177">IF(OR(HJ9="",HJ9="#N/A"),#N/A,HJ9/BT9)</f>
        <v>0.86712328767123292</v>
      </c>
      <c r="IE9" s="673">
        <f t="shared" ref="IE9:IE53" si="178">IF(OR(HK9="",HK9="#N/A"),#N/A,HK9/BU9)</f>
        <v>0.46428571428571436</v>
      </c>
      <c r="IF9" s="680">
        <f t="shared" ref="IF9:IF46" si="179">IF(OR(HL9="",HL9="#N/A"),#N/A,HL9/BV9)</f>
        <v>0.20618556701030932</v>
      </c>
      <c r="IG9" s="678">
        <f t="shared" ref="IG9:IG72" si="180">IF(OR(HM9="",HM9="#N/A"),#N/A,HM9/CD9)</f>
        <v>0.11111111111111106</v>
      </c>
      <c r="IH9" s="675">
        <f t="shared" ref="IH9:IH72" si="181">IF(OR(HN9="",HN9="#N/A"),#N/A,HN9/CE9)</f>
        <v>0.75624999999999998</v>
      </c>
      <c r="II9" s="675">
        <f t="shared" ref="II9:II72" si="182">IF(OR(HO9="",HO9="#N/A"),#N/A,HO9/CE9)</f>
        <v>0.85000000000000009</v>
      </c>
      <c r="IJ9" s="673">
        <f t="shared" ref="IJ9:IJ53" si="183">IF(OR(HP9="",HP9="#N/A"),#N/A,HP9/CF9)</f>
        <v>0.51282051282051289</v>
      </c>
      <c r="IK9" s="681">
        <f t="shared" ref="IK9:IK46" si="184">IF(OR(HQ9="",HQ9="#N/A"),#N/A,HQ9/CG9)</f>
        <v>0.16666666666666666</v>
      </c>
      <c r="IL9" s="853">
        <f t="shared" si="92"/>
        <v>1.8</v>
      </c>
      <c r="IM9" s="855">
        <f t="shared" si="93"/>
        <v>0.49</v>
      </c>
      <c r="IN9" s="1320">
        <f t="shared" si="94"/>
        <v>7.4999999999999997E-2</v>
      </c>
      <c r="IO9" s="1321">
        <f t="shared" si="95"/>
        <v>1.9E-2</v>
      </c>
      <c r="IP9" s="854">
        <f t="shared" si="96"/>
        <v>0.24</v>
      </c>
      <c r="IQ9" s="855">
        <f t="shared" si="97"/>
        <v>0.11</v>
      </c>
      <c r="IR9" s="1320">
        <f t="shared" si="98"/>
        <v>3.9E-2</v>
      </c>
      <c r="IS9" s="1328">
        <f t="shared" si="99"/>
        <v>5.9999999999999995E-4</v>
      </c>
      <c r="IT9" s="853">
        <f t="shared" si="100"/>
        <v>2.1</v>
      </c>
      <c r="IU9" s="855">
        <f t="shared" si="101"/>
        <v>0.56999999999999995</v>
      </c>
      <c r="IV9" s="1320">
        <f t="shared" si="102"/>
        <v>7.6999999999999999E-2</v>
      </c>
      <c r="IW9" s="1321">
        <f t="shared" si="103"/>
        <v>0.02</v>
      </c>
      <c r="IX9" s="854">
        <f t="shared" si="104"/>
        <v>0.28000000000000003</v>
      </c>
      <c r="IY9" s="855">
        <f t="shared" si="105"/>
        <v>0.21</v>
      </c>
      <c r="IZ9" s="1320">
        <f t="shared" si="106"/>
        <v>3.2000000000000001E-2</v>
      </c>
      <c r="JA9" s="1328">
        <f t="shared" si="107"/>
        <v>1.2999999999999999E-3</v>
      </c>
      <c r="JB9" s="152">
        <f t="shared" si="140"/>
        <v>3.0208333333357587</v>
      </c>
      <c r="JC9" s="952">
        <f t="shared" si="141"/>
        <v>3.9846000000031991</v>
      </c>
      <c r="JD9" s="150">
        <f t="shared" si="142"/>
        <v>6.0900000000048893</v>
      </c>
      <c r="JE9" s="150">
        <f t="shared" si="143"/>
        <v>5.307000000004261</v>
      </c>
      <c r="JF9" s="952">
        <f t="shared" si="144"/>
        <v>65.951999999999998</v>
      </c>
      <c r="JG9" s="150">
        <f t="shared" si="145"/>
        <v>112</v>
      </c>
      <c r="JH9" s="150">
        <f t="shared" si="146"/>
        <v>97.600000000000009</v>
      </c>
      <c r="JI9" s="952">
        <f>_xlfn.AGGREGATE(9,7,JC$5:JC9)</f>
        <v>22.945799999999323</v>
      </c>
      <c r="JJ9" s="150">
        <f>_xlfn.AGGREGATE(9,7,JD$5:JD9)</f>
        <v>29.190123578530397</v>
      </c>
      <c r="JK9" s="150">
        <f>_xlfn.AGGREGATE(9,7,JE$5:JE9)</f>
        <v>24.084433199998276</v>
      </c>
      <c r="JL9" s="966">
        <f t="shared" si="108"/>
        <v>0.99806853535353535</v>
      </c>
      <c r="JM9" s="967">
        <f t="shared" si="109"/>
        <v>0.98963190632222631</v>
      </c>
      <c r="JN9" s="967">
        <f t="shared" si="16"/>
        <v>0.98574234312952524</v>
      </c>
      <c r="JO9" s="39">
        <f t="shared" si="147"/>
        <v>7.0923345542740934</v>
      </c>
      <c r="JP9" s="57">
        <f t="shared" si="148"/>
        <v>4.6504760880002305</v>
      </c>
      <c r="JQ9" s="26">
        <f t="shared" si="149"/>
        <v>2.8228482441351099</v>
      </c>
      <c r="JR9" s="26">
        <f t="shared" si="150"/>
        <v>1.8466882800000954</v>
      </c>
      <c r="JS9" s="10">
        <f t="shared" si="151"/>
        <v>0.92531863514908563</v>
      </c>
      <c r="JT9" s="28">
        <f t="shared" si="152"/>
        <v>0.6179534340000421</v>
      </c>
      <c r="JU9" s="10">
        <f t="shared" si="153"/>
        <v>7.9811103077533724E-2</v>
      </c>
      <c r="JV9" s="325">
        <f t="shared" si="154"/>
        <v>5.3916297240003942E-2</v>
      </c>
      <c r="JW9" s="26">
        <f t="shared" si="155"/>
        <v>2.5401924906559294</v>
      </c>
      <c r="JX9" s="26">
        <f t="shared" si="156"/>
        <v>8.3365841227512671</v>
      </c>
      <c r="JY9" s="328">
        <f t="shared" si="157"/>
        <v>4.3535923228625401E-2</v>
      </c>
      <c r="JZ9" s="26">
        <f t="shared" si="158"/>
        <v>1.6222394232000332</v>
      </c>
      <c r="KA9" s="26">
        <f t="shared" si="159"/>
        <v>5.4842130568803107</v>
      </c>
      <c r="KB9" s="28">
        <f t="shared" si="160"/>
        <v>6.2581619160029051E-2</v>
      </c>
      <c r="KC9" s="952">
        <f t="shared" si="161"/>
        <v>10.920312536635821</v>
      </c>
      <c r="KD9" s="973">
        <f t="shared" si="162"/>
        <v>7.1690340992403732</v>
      </c>
      <c r="KE9" s="26">
        <f t="shared" si="163"/>
        <v>2.1583073105366006</v>
      </c>
      <c r="KF9" s="26">
        <f t="shared" si="164"/>
        <v>6.9523448695822792</v>
      </c>
      <c r="KG9" s="328">
        <f t="shared" si="165"/>
        <v>0.52840700445341071</v>
      </c>
      <c r="KH9" s="26">
        <f t="shared" si="166"/>
        <v>1.387801547999999</v>
      </c>
      <c r="KI9" s="26">
        <f t="shared" si="167"/>
        <v>4.6861072716002958</v>
      </c>
      <c r="KJ9" s="28">
        <f t="shared" si="168"/>
        <v>0.14461895880006848</v>
      </c>
      <c r="KK9" s="952">
        <f t="shared" si="169"/>
        <v>9.6390591845722913</v>
      </c>
      <c r="KL9" s="973">
        <f t="shared" si="170"/>
        <v>6.2185277784003627</v>
      </c>
      <c r="KM9" s="271">
        <f t="shared" si="174"/>
        <v>861.42000000000348</v>
      </c>
      <c r="KN9" s="246">
        <f t="shared" si="171"/>
        <v>489.23809145127876</v>
      </c>
      <c r="KO9" s="638">
        <f t="shared" si="172"/>
        <v>324.03240000001944</v>
      </c>
      <c r="KQ9" s="1345">
        <f t="shared" si="110"/>
        <v>45133.395833333336</v>
      </c>
      <c r="KR9" s="1260">
        <f t="shared" si="173"/>
        <v>782.49599999999998</v>
      </c>
      <c r="KS9" s="1260">
        <f t="shared" si="111"/>
        <v>308.44799999999998</v>
      </c>
      <c r="KT9" s="1258">
        <f t="shared" si="112"/>
        <v>113.99039999999999</v>
      </c>
      <c r="KU9" s="1351">
        <f t="shared" si="113"/>
        <v>10.215359999999999</v>
      </c>
      <c r="KV9" s="1357">
        <v>45231</v>
      </c>
      <c r="KW9" s="1358">
        <f>AVERAGEIFS(KR5:KR600,$MA5:$MA600,11,$MB5:$MB600,2023)</f>
        <v>749.25360000000001</v>
      </c>
      <c r="KX9" s="1358">
        <f>AVERAGEIFS(KS5:KS600,$MA5:$MA600,11,$MB5:$MB600,2023)</f>
        <v>266.0616</v>
      </c>
      <c r="KY9" s="1358">
        <f>AVERAGEIFS(KT5:KT600,$MA5:$MA600,11,$MB5:$MB600,2023)</f>
        <v>110.40732</v>
      </c>
      <c r="KZ9" s="1359">
        <f>AVERAGEIFS(KU5:KU600,$MA5:$MA600,11,$MB5:$MB600,2023)</f>
        <v>8.9037000000000006</v>
      </c>
      <c r="LB9" s="1347">
        <f t="shared" si="114"/>
        <v>45133.395833333336</v>
      </c>
      <c r="LC9" s="1299">
        <f t="shared" si="115"/>
        <v>43.071000000000176</v>
      </c>
      <c r="LD9" s="1299">
        <f t="shared" si="116"/>
        <v>27.179893969515486</v>
      </c>
      <c r="LE9" s="1370" t="e">
        <v>#N/A</v>
      </c>
      <c r="LF9" s="1299">
        <f t="shared" si="117"/>
        <v>95.713333333333722</v>
      </c>
      <c r="LG9" s="1299">
        <f t="shared" si="118"/>
        <v>54.359787939030973</v>
      </c>
      <c r="LH9" s="1299">
        <f t="shared" si="119"/>
        <v>41.90688290525587</v>
      </c>
      <c r="LJ9" s="1272">
        <f>_xlfn.AGGREGATE(1,7,AW5:AW600)</f>
        <v>15.759755937500005</v>
      </c>
      <c r="LK9" s="1273">
        <f>_xlfn.AGGREGATE(1,7,BH5:BH600)</f>
        <v>6.0881826666666647</v>
      </c>
      <c r="LL9" s="1273">
        <f>_xlfn.AGGREGATE(1,7,BS5:BS600)</f>
        <v>1.9704159375000019</v>
      </c>
      <c r="LM9" s="1274">
        <f>_xlfn.AGGREGATE(1,7,CD5:CD600)</f>
        <v>0.16780608333333336</v>
      </c>
      <c r="LN9" s="1275">
        <f>_xlfn.AGGREGATE(1,7,CO5:CO600)</f>
        <v>1.4753437941176468</v>
      </c>
      <c r="LO9" s="1275">
        <f>_xlfn.AGGREGATE(1,7,CU5:CU600)</f>
        <v>6.8095871770833307</v>
      </c>
      <c r="LP9" s="1276">
        <f>_xlfn.AGGREGATE(1,7,DA5:DA600)</f>
        <v>14.331508771929824</v>
      </c>
      <c r="LQ9" s="1275">
        <f>_xlfn.AGGREGATE(1,7,DG5:DG600)</f>
        <v>2.8730526315789477</v>
      </c>
      <c r="LR9" s="1275">
        <f>_xlfn.AGGREGATE(1,7,DM5:DM600)</f>
        <v>1.1629818181818179</v>
      </c>
      <c r="LS9" s="1275">
        <f>_xlfn.AGGREGATE(1,7,S5:S600)</f>
        <v>4.2615671641791053</v>
      </c>
      <c r="LT9" s="1276">
        <f>_xlfn.AGGREGATE(1,7,Y5:Y600)</f>
        <v>11.342137404580152</v>
      </c>
      <c r="LU9" s="1276">
        <f>_xlfn.AGGREGATE(1,7,M5:M600)</f>
        <v>55.605986747897596</v>
      </c>
      <c r="LV9" s="1276">
        <f>_xlfn.AGGREGATE(1,7,EX5:EX600)</f>
        <v>14.632330827067669</v>
      </c>
      <c r="LX9" s="1276">
        <f>_xlfn.AGGREGATE(1,7,FC5:FC600)</f>
        <v>35.206967677083327</v>
      </c>
      <c r="MA9" s="1352">
        <f t="shared" si="17"/>
        <v>7</v>
      </c>
      <c r="MB9" s="1352">
        <f t="shared" si="18"/>
        <v>2023</v>
      </c>
    </row>
    <row r="10" spans="1:340" ht="18.75" customHeight="1">
      <c r="B10" s="6"/>
      <c r="C10" s="135">
        <v>45137.375</v>
      </c>
      <c r="D10" s="9">
        <f>IF(C10="",#N/A,D9+(C10-C9))</f>
        <v>18.666666666664241</v>
      </c>
      <c r="E10" s="655"/>
      <c r="F10" s="39">
        <f t="shared" si="0"/>
        <v>3.7878787878787876</v>
      </c>
      <c r="G10" s="26">
        <f t="shared" si="1"/>
        <v>6.5789473684210531</v>
      </c>
      <c r="H10" s="26">
        <f t="shared" si="2"/>
        <v>7.6708333333333352</v>
      </c>
      <c r="I10" s="26">
        <f t="shared" si="3"/>
        <v>3.6549707602339176</v>
      </c>
      <c r="J10" s="26">
        <f t="shared" si="4"/>
        <v>4.9603174603174605</v>
      </c>
      <c r="K10" s="9">
        <f t="shared" si="19"/>
        <v>3.1578947368421053</v>
      </c>
      <c r="L10" s="12">
        <f t="shared" si="20"/>
        <v>2.8571428571428572</v>
      </c>
      <c r="M10" s="39">
        <f t="shared" si="5"/>
        <v>52.780515759312323</v>
      </c>
      <c r="N10" s="26">
        <f t="shared" si="6"/>
        <v>39.6</v>
      </c>
      <c r="O10" s="26">
        <f t="shared" si="7"/>
        <v>22.8</v>
      </c>
      <c r="P10" s="26">
        <f t="shared" si="8"/>
        <v>16.799999999999997</v>
      </c>
      <c r="Q10" s="26">
        <f t="shared" si="9"/>
        <v>22.8</v>
      </c>
      <c r="R10" s="57">
        <f t="shared" si="10"/>
        <v>16.799999999999997</v>
      </c>
      <c r="S10" s="28">
        <v>4.33</v>
      </c>
      <c r="T10" s="28">
        <v>6.55</v>
      </c>
      <c r="U10" s="28">
        <v>11.89</v>
      </c>
      <c r="V10" s="28">
        <v>11.68</v>
      </c>
      <c r="W10" s="28">
        <v>11.85</v>
      </c>
      <c r="X10" s="28">
        <v>11.56</v>
      </c>
      <c r="Y10" s="9">
        <v>13.9</v>
      </c>
      <c r="Z10" s="26">
        <v>13.4</v>
      </c>
      <c r="AA10" s="26">
        <v>16.2</v>
      </c>
      <c r="AB10" s="26">
        <v>14.9</v>
      </c>
      <c r="AC10" s="26">
        <v>18.8</v>
      </c>
      <c r="AD10" s="26">
        <v>18.5</v>
      </c>
      <c r="AE10" s="9">
        <f t="shared" ref="AE10:AE72" si="185">IF(OR(C10="",ET10="",ET10="#N/A"),#N/A,(AE$1-ET10))</f>
        <v>110</v>
      </c>
      <c r="AF10" s="26">
        <f t="shared" ref="AF10:AF72" si="186">IF(OR(C10="",EU10="",EU10="#N/A"),#N/A,(AF$1-EU10))</f>
        <v>116.2</v>
      </c>
      <c r="AG10" s="57">
        <f t="shared" ref="AG10:AG72" si="187">IF(OR(C10="",EV10="",EV10="#N/A"),#N/A,(AG$1-EV10))</f>
        <v>106.7</v>
      </c>
      <c r="AH10" s="26" t="e">
        <v>#N/A</v>
      </c>
      <c r="AI10" s="165"/>
      <c r="AJ10" s="11">
        <v>3.9</v>
      </c>
      <c r="AK10" s="28">
        <v>6.55</v>
      </c>
      <c r="AL10" s="28">
        <v>11.6</v>
      </c>
      <c r="AM10" s="28">
        <v>11.35</v>
      </c>
      <c r="AN10" s="28">
        <v>11.39</v>
      </c>
      <c r="AO10" s="28">
        <v>10.84</v>
      </c>
      <c r="AP10" s="9">
        <v>13.9</v>
      </c>
      <c r="AQ10" s="26">
        <v>12.4</v>
      </c>
      <c r="AR10" s="26">
        <v>16.399999999999999</v>
      </c>
      <c r="AS10" s="26">
        <v>14.9</v>
      </c>
      <c r="AT10" s="26">
        <v>18.2</v>
      </c>
      <c r="AU10" s="57">
        <v>17.8</v>
      </c>
      <c r="AV10" s="12">
        <v>26.2</v>
      </c>
      <c r="AW10" s="334">
        <v>14</v>
      </c>
      <c r="AX10" s="124">
        <v>14</v>
      </c>
      <c r="AY10" s="124">
        <v>3.5</v>
      </c>
      <c r="AZ10" s="124">
        <v>4.7</v>
      </c>
      <c r="BA10" s="124">
        <v>3.2</v>
      </c>
      <c r="BB10" s="124">
        <v>4.3</v>
      </c>
      <c r="BC10" s="301">
        <v>14</v>
      </c>
      <c r="BD10" s="228">
        <v>0.37</v>
      </c>
      <c r="BE10" s="228">
        <v>1.1000000000000001</v>
      </c>
      <c r="BF10" s="228">
        <v>0.28000000000000003</v>
      </c>
      <c r="BG10" s="229">
        <v>0.64</v>
      </c>
      <c r="BH10" s="125">
        <v>5.5</v>
      </c>
      <c r="BI10" s="26">
        <v>4.5999999999999996</v>
      </c>
      <c r="BJ10" s="28">
        <v>0.9</v>
      </c>
      <c r="BK10" s="28">
        <v>0.66</v>
      </c>
      <c r="BL10" s="28">
        <v>0.83</v>
      </c>
      <c r="BM10" s="28">
        <v>0.61</v>
      </c>
      <c r="BN10" s="301">
        <v>4.4000000000000004</v>
      </c>
      <c r="BO10" s="227">
        <v>0.13</v>
      </c>
      <c r="BP10" s="227">
        <v>0.15</v>
      </c>
      <c r="BQ10" s="227">
        <v>0.09</v>
      </c>
      <c r="BR10" s="231">
        <v>0.12</v>
      </c>
      <c r="BS10" s="9">
        <v>2</v>
      </c>
      <c r="BT10" s="28">
        <v>0.95</v>
      </c>
      <c r="BU10" s="28">
        <v>0.14000000000000001</v>
      </c>
      <c r="BV10" s="126">
        <v>8.6999999999999994E-2</v>
      </c>
      <c r="BW10" s="28">
        <v>0.13</v>
      </c>
      <c r="BX10" s="126">
        <v>7.9000000000000001E-2</v>
      </c>
      <c r="BY10" s="301">
        <v>0.85</v>
      </c>
      <c r="BZ10" s="228">
        <v>2.5999999999999999E-2</v>
      </c>
      <c r="CA10" s="228">
        <v>1.4999999999999999E-2</v>
      </c>
      <c r="CB10" s="228">
        <v>2.5999999999999999E-2</v>
      </c>
      <c r="CC10" s="229">
        <v>1.4999999999999999E-2</v>
      </c>
      <c r="CD10" s="125">
        <v>0.17</v>
      </c>
      <c r="CE10" s="124">
        <v>0.17</v>
      </c>
      <c r="CF10" s="124">
        <v>3.9E-2</v>
      </c>
      <c r="CG10" s="124">
        <v>3.7999999999999999E-2</v>
      </c>
      <c r="CH10" s="124">
        <v>3.5999999999999997E-2</v>
      </c>
      <c r="CI10" s="124">
        <v>3.5000000000000003E-2</v>
      </c>
      <c r="CJ10" s="301">
        <v>0.17</v>
      </c>
      <c r="CK10" s="228">
        <v>1.4E-3</v>
      </c>
      <c r="CL10" s="228">
        <v>8.2000000000000007E-3</v>
      </c>
      <c r="CM10" s="302">
        <v>1E-3</v>
      </c>
      <c r="CN10" s="229">
        <v>4.1999999999999997E-3</v>
      </c>
      <c r="CO10" s="125">
        <v>1.4</v>
      </c>
      <c r="CP10" s="228">
        <v>0.1</v>
      </c>
      <c r="CQ10" s="228">
        <v>0</v>
      </c>
      <c r="CR10" s="228">
        <v>0</v>
      </c>
      <c r="CS10" s="228">
        <v>0</v>
      </c>
      <c r="CT10" s="229">
        <v>0</v>
      </c>
      <c r="CU10" s="124">
        <v>6.7</v>
      </c>
      <c r="CV10" s="228">
        <v>27</v>
      </c>
      <c r="CW10" s="228">
        <v>85</v>
      </c>
      <c r="CX10" s="228">
        <v>71</v>
      </c>
      <c r="CY10" s="228">
        <v>88</v>
      </c>
      <c r="CZ10" s="229">
        <v>75</v>
      </c>
      <c r="DA10" s="125">
        <v>15</v>
      </c>
      <c r="DB10" s="228">
        <v>13</v>
      </c>
      <c r="DC10" s="228">
        <v>7</v>
      </c>
      <c r="DD10" s="228">
        <v>9</v>
      </c>
      <c r="DE10" s="228">
        <v>7</v>
      </c>
      <c r="DF10" s="310">
        <v>9</v>
      </c>
      <c r="DG10" s="39">
        <v>2.5</v>
      </c>
      <c r="DH10" s="26">
        <v>8</v>
      </c>
      <c r="DI10" s="26">
        <v>5.0999999999999996</v>
      </c>
      <c r="DJ10" s="26">
        <v>7.5</v>
      </c>
      <c r="DK10" s="26">
        <v>5.3</v>
      </c>
      <c r="DL10" s="26">
        <v>7.2</v>
      </c>
      <c r="DM10" s="9">
        <v>1</v>
      </c>
      <c r="DN10" s="26">
        <v>1</v>
      </c>
      <c r="DO10" s="25">
        <v>14</v>
      </c>
      <c r="DP10" s="25">
        <v>21</v>
      </c>
      <c r="DQ10" s="26" t="e">
        <v>#N/A</v>
      </c>
      <c r="DR10" s="26" t="e">
        <v>#N/A</v>
      </c>
      <c r="DS10" s="39">
        <f t="shared" si="21"/>
        <v>12.708333333333332</v>
      </c>
      <c r="DT10" s="26">
        <f t="shared" si="11"/>
        <v>40.666666666666664</v>
      </c>
      <c r="DU10" s="26">
        <f t="shared" si="12"/>
        <v>25.924999999999997</v>
      </c>
      <c r="DV10" s="26">
        <f t="shared" si="13"/>
        <v>38.125</v>
      </c>
      <c r="DW10" s="26">
        <f t="shared" si="14"/>
        <v>26.941666666666663</v>
      </c>
      <c r="DX10" s="12">
        <f t="shared" si="15"/>
        <v>36.6</v>
      </c>
      <c r="DY10" s="267">
        <f t="shared" si="22"/>
        <v>9</v>
      </c>
      <c r="DZ10" s="268">
        <v>9</v>
      </c>
      <c r="EA10" s="268">
        <f t="shared" si="23"/>
        <v>7.7322000000000006</v>
      </c>
      <c r="EB10" s="488">
        <v>5</v>
      </c>
      <c r="EC10" s="489">
        <v>5</v>
      </c>
      <c r="ED10" s="286">
        <v>4.32</v>
      </c>
      <c r="EE10" s="287">
        <v>2.88</v>
      </c>
      <c r="EF10" s="282">
        <v>2.2999999999999998</v>
      </c>
      <c r="EG10" s="247">
        <v>10.47</v>
      </c>
      <c r="EH10" s="946"/>
      <c r="EI10" s="947"/>
      <c r="EJ10" s="283">
        <v>3.96</v>
      </c>
      <c r="EK10" s="150">
        <v>3.8</v>
      </c>
      <c r="EL10" s="150">
        <v>2.8</v>
      </c>
      <c r="EM10" s="150">
        <v>3.8</v>
      </c>
      <c r="EN10" s="279">
        <v>2.8</v>
      </c>
      <c r="EO10" s="244">
        <v>6</v>
      </c>
      <c r="EP10" s="246">
        <v>10</v>
      </c>
      <c r="EQ10" s="246">
        <v>10</v>
      </c>
      <c r="ER10" s="246">
        <v>10</v>
      </c>
      <c r="ES10" s="252">
        <v>10</v>
      </c>
      <c r="ET10" s="101">
        <v>20</v>
      </c>
      <c r="EU10" s="26">
        <v>43.8</v>
      </c>
      <c r="EV10" s="12">
        <v>53.3</v>
      </c>
      <c r="EW10" s="106" t="s">
        <v>74</v>
      </c>
      <c r="EX10" s="42">
        <v>27.3</v>
      </c>
      <c r="EY10" s="43">
        <v>0</v>
      </c>
      <c r="EZ10" s="44">
        <v>0</v>
      </c>
      <c r="FA10" s="45">
        <v>0</v>
      </c>
      <c r="FB10" s="46">
        <v>0</v>
      </c>
      <c r="FC10" s="153">
        <f t="shared" si="24"/>
        <v>34.5</v>
      </c>
      <c r="FD10" s="984">
        <f t="shared" si="121"/>
        <v>0.58607999999999993</v>
      </c>
      <c r="FE10" s="992">
        <f t="shared" si="122"/>
        <v>0.81168000000000007</v>
      </c>
      <c r="FF10" s="985">
        <f t="shared" si="123"/>
        <v>0.66876697447039635</v>
      </c>
      <c r="FG10" s="246">
        <f t="shared" si="124"/>
        <v>20.3</v>
      </c>
      <c r="FH10" s="246">
        <f t="shared" si="125"/>
        <v>58</v>
      </c>
      <c r="FI10" s="246">
        <f t="shared" si="25"/>
        <v>44</v>
      </c>
      <c r="FJ10" s="39">
        <f t="shared" si="126"/>
        <v>0</v>
      </c>
      <c r="FK10" s="26">
        <f t="shared" si="127"/>
        <v>13.63</v>
      </c>
      <c r="FL10" s="26">
        <f t="shared" si="26"/>
        <v>12.9</v>
      </c>
      <c r="FM10" s="26">
        <f t="shared" si="27"/>
        <v>8.9999999999999969E-2</v>
      </c>
      <c r="FN10" s="57">
        <f t="shared" si="128"/>
        <v>0.46000000000000008</v>
      </c>
      <c r="FO10" s="28">
        <f t="shared" si="28"/>
        <v>1.0999999999999996</v>
      </c>
      <c r="FP10" s="28">
        <f t="shared" si="29"/>
        <v>4.2700000000000005</v>
      </c>
      <c r="FQ10" s="28">
        <f t="shared" si="30"/>
        <v>4.25</v>
      </c>
      <c r="FR10" s="28">
        <f t="shared" si="31"/>
        <v>4.0000000000000008E-2</v>
      </c>
      <c r="FS10" s="28">
        <f t="shared" si="32"/>
        <v>0.03</v>
      </c>
      <c r="FT10" s="10">
        <f t="shared" si="33"/>
        <v>1.1499999999999999</v>
      </c>
      <c r="FU10" s="28">
        <f t="shared" si="34"/>
        <v>0.82399999999999995</v>
      </c>
      <c r="FV10" s="28">
        <f t="shared" si="35"/>
        <v>0.83499999999999996</v>
      </c>
      <c r="FW10" s="28">
        <f t="shared" si="36"/>
        <v>0</v>
      </c>
      <c r="FX10" s="28">
        <f t="shared" si="37"/>
        <v>0</v>
      </c>
      <c r="FY10" s="658">
        <f t="shared" si="129"/>
        <v>0</v>
      </c>
      <c r="FZ10" s="126">
        <f t="shared" si="130"/>
        <v>0.1686</v>
      </c>
      <c r="GA10" s="126">
        <f t="shared" si="131"/>
        <v>0.1618</v>
      </c>
      <c r="GB10" s="126">
        <f t="shared" si="38"/>
        <v>3.9999999999999996E-4</v>
      </c>
      <c r="GC10" s="1313">
        <f t="shared" si="132"/>
        <v>4.000000000000001E-3</v>
      </c>
      <c r="GD10" s="674">
        <f t="shared" si="39"/>
        <v>0</v>
      </c>
      <c r="GE10" s="675">
        <f t="shared" si="40"/>
        <v>0.97357142857142864</v>
      </c>
      <c r="GF10" s="675">
        <f t="shared" si="41"/>
        <v>0.92142857142857149</v>
      </c>
      <c r="GG10" s="673">
        <f t="shared" si="42"/>
        <v>0.24324324324324317</v>
      </c>
      <c r="GH10" s="680">
        <f t="shared" si="43"/>
        <v>0.41818181818181821</v>
      </c>
      <c r="GI10" s="688">
        <f t="shared" si="44"/>
        <v>0.19999999999999993</v>
      </c>
      <c r="GJ10" s="688">
        <f t="shared" si="45"/>
        <v>0.97045454545454546</v>
      </c>
      <c r="GK10" s="688">
        <f t="shared" si="46"/>
        <v>0.96590909090909083</v>
      </c>
      <c r="GL10" s="673">
        <f t="shared" si="47"/>
        <v>0.30769230769230776</v>
      </c>
      <c r="GM10" s="680">
        <f t="shared" si="48"/>
        <v>0.2</v>
      </c>
      <c r="GN10" s="689">
        <f t="shared" si="49"/>
        <v>0.57499999999999996</v>
      </c>
      <c r="GO10" s="688">
        <f t="shared" si="50"/>
        <v>0.96941176470588231</v>
      </c>
      <c r="GP10" s="688">
        <f t="shared" si="51"/>
        <v>0.98235294117647054</v>
      </c>
      <c r="GQ10" s="673">
        <f t="shared" si="52"/>
        <v>0</v>
      </c>
      <c r="GR10" s="680">
        <f t="shared" si="53"/>
        <v>0</v>
      </c>
      <c r="GS10" s="689">
        <f t="shared" si="133"/>
        <v>0</v>
      </c>
      <c r="GT10" s="688">
        <f t="shared" si="134"/>
        <v>0.99176470588235288</v>
      </c>
      <c r="GU10" s="688">
        <f t="shared" si="135"/>
        <v>0.95176470588235285</v>
      </c>
      <c r="GV10" s="673">
        <f t="shared" si="54"/>
        <v>0.2857142857142857</v>
      </c>
      <c r="GW10" s="681">
        <f t="shared" si="136"/>
        <v>0.48780487804878059</v>
      </c>
      <c r="GX10" s="39">
        <f t="shared" si="137"/>
        <v>0</v>
      </c>
      <c r="GY10" s="26">
        <f t="shared" si="55"/>
        <v>10.5</v>
      </c>
      <c r="GZ10" s="26">
        <f t="shared" si="56"/>
        <v>9.3000000000000007</v>
      </c>
      <c r="HA10" s="26">
        <f t="shared" si="57"/>
        <v>0.29999999999999982</v>
      </c>
      <c r="HB10" s="57">
        <f t="shared" si="58"/>
        <v>0.40000000000000036</v>
      </c>
      <c r="HC10" s="28">
        <f t="shared" si="59"/>
        <v>0.90000000000000036</v>
      </c>
      <c r="HD10" s="28">
        <f t="shared" si="60"/>
        <v>3.6999999999999997</v>
      </c>
      <c r="HE10" s="28">
        <f t="shared" si="61"/>
        <v>3.9399999999999995</v>
      </c>
      <c r="HF10" s="28">
        <f t="shared" si="62"/>
        <v>7.0000000000000062E-2</v>
      </c>
      <c r="HG10" s="28">
        <f t="shared" si="63"/>
        <v>5.0000000000000044E-2</v>
      </c>
      <c r="HH10" s="10">
        <f t="shared" si="64"/>
        <v>1.05</v>
      </c>
      <c r="HI10" s="28">
        <f t="shared" si="65"/>
        <v>0.80999999999999994</v>
      </c>
      <c r="HJ10" s="28">
        <f t="shared" si="66"/>
        <v>0.86299999999999999</v>
      </c>
      <c r="HK10" s="28">
        <f t="shared" si="67"/>
        <v>1.0000000000000009E-2</v>
      </c>
      <c r="HL10" s="28">
        <f t="shared" si="68"/>
        <v>7.9999999999999932E-3</v>
      </c>
      <c r="HM10" s="658">
        <f t="shared" si="69"/>
        <v>0</v>
      </c>
      <c r="HN10" s="126">
        <f t="shared" si="70"/>
        <v>0.13100000000000001</v>
      </c>
      <c r="HO10" s="126">
        <f t="shared" si="71"/>
        <v>0.13200000000000001</v>
      </c>
      <c r="HP10" s="126">
        <f t="shared" si="72"/>
        <v>3.0000000000000027E-3</v>
      </c>
      <c r="HQ10" s="1313">
        <f t="shared" si="73"/>
        <v>2.9999999999999957E-3</v>
      </c>
      <c r="HR10" s="674">
        <f t="shared" si="74"/>
        <v>0</v>
      </c>
      <c r="HS10" s="675">
        <f t="shared" si="75"/>
        <v>0.75</v>
      </c>
      <c r="HT10" s="675">
        <f t="shared" si="76"/>
        <v>0.66428571428571437</v>
      </c>
      <c r="HU10" s="673">
        <f t="shared" si="77"/>
        <v>8.571428571428566E-2</v>
      </c>
      <c r="HV10" s="680">
        <f t="shared" si="78"/>
        <v>8.5106382978723472E-2</v>
      </c>
      <c r="HW10" s="675">
        <f t="shared" si="79"/>
        <v>0.16363636363636369</v>
      </c>
      <c r="HX10" s="675">
        <f t="shared" si="80"/>
        <v>0.80434782608695654</v>
      </c>
      <c r="HY10" s="675">
        <f t="shared" si="81"/>
        <v>0.85652173913043472</v>
      </c>
      <c r="HZ10" s="673">
        <f t="shared" si="82"/>
        <v>7.7777777777777848E-2</v>
      </c>
      <c r="IA10" s="680">
        <f t="shared" si="83"/>
        <v>7.5757575757575815E-2</v>
      </c>
      <c r="IB10" s="678">
        <f t="shared" si="175"/>
        <v>0.52500000000000002</v>
      </c>
      <c r="IC10" s="675">
        <f t="shared" si="176"/>
        <v>0.85263157894736841</v>
      </c>
      <c r="ID10" s="675">
        <f t="shared" si="177"/>
        <v>0.90842105263157902</v>
      </c>
      <c r="IE10" s="673">
        <f t="shared" si="178"/>
        <v>7.142857142857148E-2</v>
      </c>
      <c r="IF10" s="680">
        <f t="shared" si="179"/>
        <v>9.1954022988505676E-2</v>
      </c>
      <c r="IG10" s="678">
        <f t="shared" si="180"/>
        <v>0</v>
      </c>
      <c r="IH10" s="675">
        <f t="shared" si="181"/>
        <v>0.77058823529411757</v>
      </c>
      <c r="II10" s="675">
        <f t="shared" si="182"/>
        <v>0.77647058823529413</v>
      </c>
      <c r="IJ10" s="673">
        <f t="shared" si="183"/>
        <v>7.6923076923076997E-2</v>
      </c>
      <c r="IK10" s="681">
        <f t="shared" si="184"/>
        <v>7.8947368421052516E-2</v>
      </c>
      <c r="IL10" s="853">
        <f t="shared" si="92"/>
        <v>3.2</v>
      </c>
      <c r="IM10" s="855">
        <f t="shared" si="93"/>
        <v>0.83</v>
      </c>
      <c r="IN10" s="1320">
        <f t="shared" si="94"/>
        <v>0.13</v>
      </c>
      <c r="IO10" s="1321">
        <f t="shared" si="95"/>
        <v>3.5999999999999997E-2</v>
      </c>
      <c r="IP10" s="854">
        <f t="shared" si="96"/>
        <v>0.28000000000000003</v>
      </c>
      <c r="IQ10" s="855">
        <f t="shared" si="97"/>
        <v>0.09</v>
      </c>
      <c r="IR10" s="1320">
        <f t="shared" si="98"/>
        <v>2.5999999999999999E-2</v>
      </c>
      <c r="IS10" s="1328">
        <f t="shared" si="99"/>
        <v>1E-3</v>
      </c>
      <c r="IT10" s="853">
        <f t="shared" si="100"/>
        <v>4.3</v>
      </c>
      <c r="IU10" s="855">
        <f t="shared" si="101"/>
        <v>0.61</v>
      </c>
      <c r="IV10" s="1320">
        <f t="shared" si="102"/>
        <v>7.9000000000000001E-2</v>
      </c>
      <c r="IW10" s="1321">
        <f t="shared" si="103"/>
        <v>3.5000000000000003E-2</v>
      </c>
      <c r="IX10" s="854">
        <f t="shared" si="104"/>
        <v>0.64</v>
      </c>
      <c r="IY10" s="855">
        <f t="shared" si="105"/>
        <v>0.12</v>
      </c>
      <c r="IZ10" s="1320">
        <f t="shared" si="106"/>
        <v>1.4999999999999999E-2</v>
      </c>
      <c r="JA10" s="1328">
        <f t="shared" si="107"/>
        <v>4.1999999999999997E-3</v>
      </c>
      <c r="JB10" s="152">
        <f t="shared" si="140"/>
        <v>3.9791666666642413</v>
      </c>
      <c r="JC10" s="952">
        <f t="shared" si="141"/>
        <v>4.606232399997193</v>
      </c>
      <c r="JD10" s="150">
        <f t="shared" si="142"/>
        <v>7.5773519999953827</v>
      </c>
      <c r="JE10" s="150">
        <f t="shared" si="143"/>
        <v>4.2356159999974174</v>
      </c>
      <c r="JF10" s="952">
        <f t="shared" si="144"/>
        <v>57.879360000000005</v>
      </c>
      <c r="JG10" s="150">
        <f t="shared" si="145"/>
        <v>105.79200000000002</v>
      </c>
      <c r="JH10" s="150">
        <f t="shared" si="146"/>
        <v>59.135999999999981</v>
      </c>
      <c r="JI10" s="952">
        <f>_xlfn.AGGREGATE(9,7,JC$5:JC10)</f>
        <v>27.552032399996516</v>
      </c>
      <c r="JJ10" s="150">
        <f>_xlfn.AGGREGATE(9,7,JD$5:JD10)</f>
        <v>36.767475578525776</v>
      </c>
      <c r="JK10" s="150">
        <f>_xlfn.AGGREGATE(9,7,JE$5:JE10)</f>
        <v>28.320049199995694</v>
      </c>
      <c r="JL10" s="966">
        <f t="shared" si="108"/>
        <v>0.99768080535353554</v>
      </c>
      <c r="JM10" s="967">
        <f t="shared" si="109"/>
        <v>0.98694049272974671</v>
      </c>
      <c r="JN10" s="967">
        <f t="shared" si="16"/>
        <v>0.98323491606817093</v>
      </c>
      <c r="JO10" s="39">
        <f t="shared" si="147"/>
        <v>8.8847702342730006</v>
      </c>
      <c r="JP10" s="57">
        <f t="shared" si="148"/>
        <v>5.9365631279994471</v>
      </c>
      <c r="JQ10" s="26">
        <f t="shared" si="149"/>
        <v>3.5296322841346792</v>
      </c>
      <c r="JR10" s="26">
        <f t="shared" si="150"/>
        <v>2.3645885999997796</v>
      </c>
      <c r="JS10" s="10">
        <f t="shared" si="151"/>
        <v>1.1832098911489284</v>
      </c>
      <c r="JT10" s="28">
        <f t="shared" si="152"/>
        <v>0.80903747399992554</v>
      </c>
      <c r="JU10" s="10">
        <f t="shared" si="153"/>
        <v>0.10188993907752027</v>
      </c>
      <c r="JV10" s="325">
        <f t="shared" si="154"/>
        <v>6.9876868439994216E-2</v>
      </c>
      <c r="JW10" s="26">
        <f t="shared" si="155"/>
        <v>2.8341414906557501</v>
      </c>
      <c r="JX10" s="26">
        <f t="shared" si="156"/>
        <v>10.804788957149764</v>
      </c>
      <c r="JY10" s="328">
        <f t="shared" si="157"/>
        <v>6.0571900828615008E-2</v>
      </c>
      <c r="JZ10" s="26">
        <f t="shared" si="158"/>
        <v>1.8388334231999011</v>
      </c>
      <c r="KA10" s="26">
        <f t="shared" si="159"/>
        <v>7.231096612079245</v>
      </c>
      <c r="KB10" s="28">
        <f t="shared" si="160"/>
        <v>0.11013603516000008</v>
      </c>
      <c r="KC10" s="952">
        <f t="shared" si="161"/>
        <v>13.699502348634129</v>
      </c>
      <c r="KD10" s="973">
        <f t="shared" si="162"/>
        <v>9.1800660704391461</v>
      </c>
      <c r="KE10" s="26">
        <f t="shared" si="163"/>
        <v>2.4130631105364455</v>
      </c>
      <c r="KF10" s="26">
        <f t="shared" si="164"/>
        <v>8.9304256735810732</v>
      </c>
      <c r="KG10" s="328">
        <f t="shared" si="165"/>
        <v>0.57844365645338025</v>
      </c>
      <c r="KH10" s="26">
        <f t="shared" si="166"/>
        <v>1.5755163479998846</v>
      </c>
      <c r="KI10" s="26">
        <f t="shared" si="167"/>
        <v>6.05642531159946</v>
      </c>
      <c r="KJ10" s="28">
        <f t="shared" si="168"/>
        <v>0.18899666280004146</v>
      </c>
      <c r="KK10" s="952">
        <f t="shared" si="169"/>
        <v>11.921932440570899</v>
      </c>
      <c r="KL10" s="973">
        <f t="shared" si="170"/>
        <v>7.8209383223993854</v>
      </c>
      <c r="KM10" s="271">
        <f t="shared" si="174"/>
        <v>1088.3279999998651</v>
      </c>
      <c r="KN10" s="246">
        <f t="shared" si="171"/>
        <v>619.88209145119913</v>
      </c>
      <c r="KO10" s="638">
        <f t="shared" si="172"/>
        <v>420.29639999996073</v>
      </c>
      <c r="KQ10" s="1345">
        <f t="shared" si="110"/>
        <v>45137.375</v>
      </c>
      <c r="KR10" s="1260">
        <f t="shared" si="173"/>
        <v>759.57695999999987</v>
      </c>
      <c r="KS10" s="1260">
        <f t="shared" si="111"/>
        <v>305.73503999999997</v>
      </c>
      <c r="KT10" s="1258">
        <f t="shared" si="112"/>
        <v>112.83148799999999</v>
      </c>
      <c r="KU10" s="1351">
        <f t="shared" si="113"/>
        <v>9.4497407999999989</v>
      </c>
      <c r="KV10" s="1357">
        <v>45261</v>
      </c>
      <c r="KW10" s="1358">
        <f>AVERAGEIFS(KR5:KR600,$MA5:$MA600,12,$MB5:$MB600,2023)</f>
        <v>691.34400000000005</v>
      </c>
      <c r="KX10" s="1358">
        <f>AVERAGEIFS(KS5:KS600,$MA5:$MA600,12,$MB5:$MB600,2023)</f>
        <v>391.82400000000001</v>
      </c>
      <c r="KY10" s="1358">
        <f>AVERAGEIFS(KT5:KT600,$MA5:$MA600,12,$MB5:$MB600,2023)</f>
        <v>118.56240000000001</v>
      </c>
      <c r="KZ10" s="1359">
        <f>AVERAGEIFS(KU5:KU600,$MA5:$MA600,12,$MB5:$MB600,2023)</f>
        <v>6.3503999999999987</v>
      </c>
      <c r="LB10" s="1347">
        <f t="shared" si="114"/>
        <v>45137.375</v>
      </c>
      <c r="LC10" s="1299">
        <f t="shared" si="115"/>
        <v>54.41639999999326</v>
      </c>
      <c r="LD10" s="1299">
        <f t="shared" si="116"/>
        <v>34.437893969511066</v>
      </c>
      <c r="LE10" s="1370" t="e">
        <v>#N/A</v>
      </c>
      <c r="LF10" s="1299">
        <f t="shared" si="117"/>
        <v>120.92533333331835</v>
      </c>
      <c r="LG10" s="1299">
        <f t="shared" si="118"/>
        <v>68.875787939022132</v>
      </c>
      <c r="LH10" s="1299">
        <f t="shared" si="119"/>
        <v>54.356638472874565</v>
      </c>
      <c r="LJ10" s="1265">
        <f>LJ9</f>
        <v>15.759755937500005</v>
      </c>
      <c r="LK10" s="1266">
        <f t="shared" ref="LK10:LX10" si="188">LK9</f>
        <v>6.0881826666666647</v>
      </c>
      <c r="LL10" s="1266">
        <f t="shared" si="188"/>
        <v>1.9704159375000019</v>
      </c>
      <c r="LM10" s="1267">
        <f t="shared" si="188"/>
        <v>0.16780608333333336</v>
      </c>
      <c r="LN10" s="1266">
        <f t="shared" si="188"/>
        <v>1.4753437941176468</v>
      </c>
      <c r="LO10" s="1266">
        <f t="shared" si="188"/>
        <v>6.8095871770833307</v>
      </c>
      <c r="LP10" s="1265">
        <f t="shared" si="188"/>
        <v>14.331508771929824</v>
      </c>
      <c r="LQ10" s="1266">
        <f t="shared" si="188"/>
        <v>2.8730526315789477</v>
      </c>
      <c r="LR10" s="1266">
        <f t="shared" si="188"/>
        <v>1.1629818181818179</v>
      </c>
      <c r="LS10" s="1266">
        <f t="shared" si="188"/>
        <v>4.2615671641791053</v>
      </c>
      <c r="LT10" s="1265">
        <f t="shared" si="188"/>
        <v>11.342137404580152</v>
      </c>
      <c r="LU10" s="1265">
        <f t="shared" si="188"/>
        <v>55.605986747897596</v>
      </c>
      <c r="LV10" s="1265">
        <f t="shared" si="188"/>
        <v>14.632330827067669</v>
      </c>
      <c r="LW10" s="1268"/>
      <c r="LX10" s="1265">
        <f t="shared" si="188"/>
        <v>35.206967677083327</v>
      </c>
      <c r="MA10" s="1352">
        <f t="shared" si="17"/>
        <v>7</v>
      </c>
      <c r="MB10" s="1352">
        <f t="shared" si="18"/>
        <v>2023</v>
      </c>
    </row>
    <row r="11" spans="1:340" ht="18.75" customHeight="1">
      <c r="B11" s="6"/>
      <c r="C11" s="135">
        <v>45140.395833333336</v>
      </c>
      <c r="D11" s="9">
        <f t="shared" ref="D11:D118" si="189">IF(C11="",#N/A,D10+(C11-C10))</f>
        <v>21.6875</v>
      </c>
      <c r="E11" s="655"/>
      <c r="F11" s="39">
        <f t="shared" si="0"/>
        <v>3.75</v>
      </c>
      <c r="G11" s="26">
        <f t="shared" si="1"/>
        <v>6.5789473684210531</v>
      </c>
      <c r="H11" s="26">
        <f t="shared" si="2"/>
        <v>7.6708333333333352</v>
      </c>
      <c r="I11" s="26">
        <f t="shared" si="3"/>
        <v>3.6549707602339176</v>
      </c>
      <c r="J11" s="26">
        <f t="shared" si="4"/>
        <v>4.9603174603174605</v>
      </c>
      <c r="K11" s="9">
        <f t="shared" si="19"/>
        <v>3.1578947368421053</v>
      </c>
      <c r="L11" s="12">
        <f t="shared" si="20"/>
        <v>2.8571428571428572</v>
      </c>
      <c r="M11" s="39">
        <f t="shared" si="5"/>
        <v>53.249211356466873</v>
      </c>
      <c r="N11" s="26">
        <f t="shared" si="6"/>
        <v>40</v>
      </c>
      <c r="O11" s="26">
        <f t="shared" si="7"/>
        <v>22.8</v>
      </c>
      <c r="P11" s="26">
        <f t="shared" si="8"/>
        <v>16.799999999999997</v>
      </c>
      <c r="Q11" s="26">
        <f t="shared" si="9"/>
        <v>22.8</v>
      </c>
      <c r="R11" s="57">
        <f t="shared" si="10"/>
        <v>16.799999999999997</v>
      </c>
      <c r="S11" s="28">
        <v>4.43</v>
      </c>
      <c r="T11" s="28">
        <v>6.57</v>
      </c>
      <c r="U11" s="28">
        <v>11.85</v>
      </c>
      <c r="V11" s="28">
        <v>11.42</v>
      </c>
      <c r="W11" s="28">
        <v>11.79</v>
      </c>
      <c r="X11" s="28">
        <v>11.52</v>
      </c>
      <c r="Y11" s="9">
        <v>13.9</v>
      </c>
      <c r="Z11" s="26">
        <v>13.2</v>
      </c>
      <c r="AA11" s="26">
        <v>16.100000000000001</v>
      </c>
      <c r="AB11" s="26">
        <v>15.2</v>
      </c>
      <c r="AC11" s="26">
        <v>18.3</v>
      </c>
      <c r="AD11" s="26">
        <v>18.3</v>
      </c>
      <c r="AE11" s="9">
        <f t="shared" si="185"/>
        <v>110</v>
      </c>
      <c r="AF11" s="26">
        <f t="shared" si="186"/>
        <v>117</v>
      </c>
      <c r="AG11" s="57">
        <f t="shared" si="187"/>
        <v>107</v>
      </c>
      <c r="AH11" s="25" t="e">
        <v>#N/A</v>
      </c>
      <c r="AI11" s="165"/>
      <c r="AJ11" s="11">
        <v>3.89</v>
      </c>
      <c r="AK11" s="28">
        <v>6.54</v>
      </c>
      <c r="AL11" s="28">
        <v>11.58</v>
      </c>
      <c r="AM11" s="28">
        <v>11.32</v>
      </c>
      <c r="AN11" s="28">
        <v>11.3</v>
      </c>
      <c r="AO11" s="28">
        <v>10.78</v>
      </c>
      <c r="AP11" s="9">
        <v>13.9</v>
      </c>
      <c r="AQ11" s="26">
        <v>12.1</v>
      </c>
      <c r="AR11" s="26">
        <v>16.100000000000001</v>
      </c>
      <c r="AS11" s="26">
        <v>15.3</v>
      </c>
      <c r="AT11" s="26">
        <v>17.899999999999999</v>
      </c>
      <c r="AU11" s="57">
        <v>18.100000000000001</v>
      </c>
      <c r="AV11" s="12">
        <v>25.3</v>
      </c>
      <c r="AW11" s="334">
        <v>14</v>
      </c>
      <c r="AX11" s="124">
        <v>13</v>
      </c>
      <c r="AY11" s="124">
        <v>4.2</v>
      </c>
      <c r="AZ11" s="124">
        <v>4.4000000000000004</v>
      </c>
      <c r="BA11" s="124">
        <v>3.5</v>
      </c>
      <c r="BB11" s="124">
        <v>4.3</v>
      </c>
      <c r="BC11" s="301">
        <v>13</v>
      </c>
      <c r="BD11" s="228">
        <v>0.51</v>
      </c>
      <c r="BE11" s="228">
        <v>0.96</v>
      </c>
      <c r="BF11" s="228">
        <v>0.32</v>
      </c>
      <c r="BG11" s="229">
        <v>0.66</v>
      </c>
      <c r="BH11" s="125">
        <v>6.1</v>
      </c>
      <c r="BI11" s="26">
        <v>4.8</v>
      </c>
      <c r="BJ11" s="26">
        <v>1.1000000000000001</v>
      </c>
      <c r="BK11" s="28">
        <v>0.65</v>
      </c>
      <c r="BL11" s="28">
        <v>0.99</v>
      </c>
      <c r="BM11" s="28">
        <v>0.66</v>
      </c>
      <c r="BN11" s="301">
        <v>4.7</v>
      </c>
      <c r="BO11" s="227">
        <v>0.16</v>
      </c>
      <c r="BP11" s="227">
        <v>0.16</v>
      </c>
      <c r="BQ11" s="227">
        <v>0.1</v>
      </c>
      <c r="BR11" s="231">
        <v>0.15</v>
      </c>
      <c r="BS11" s="9">
        <v>1.8</v>
      </c>
      <c r="BT11" s="28">
        <v>0.88</v>
      </c>
      <c r="BU11" s="28">
        <v>0.17</v>
      </c>
      <c r="BV11" s="126">
        <v>7.5999999999999998E-2</v>
      </c>
      <c r="BW11" s="28">
        <v>0.15</v>
      </c>
      <c r="BX11" s="126">
        <v>8.5000000000000006E-2</v>
      </c>
      <c r="BY11" s="301">
        <v>0.89</v>
      </c>
      <c r="BZ11" s="228">
        <v>3.3000000000000002E-2</v>
      </c>
      <c r="CA11" s="228">
        <v>1.7000000000000001E-2</v>
      </c>
      <c r="CB11" s="228">
        <v>3.5000000000000003E-2</v>
      </c>
      <c r="CC11" s="229">
        <v>1.6E-2</v>
      </c>
      <c r="CD11" s="125">
        <v>0.15</v>
      </c>
      <c r="CE11" s="124">
        <v>0.15</v>
      </c>
      <c r="CF11" s="124">
        <v>4.2999999999999997E-2</v>
      </c>
      <c r="CG11" s="124">
        <v>3.5999999999999997E-2</v>
      </c>
      <c r="CH11" s="124">
        <v>3.7999999999999999E-2</v>
      </c>
      <c r="CI11" s="124">
        <v>3.5000000000000003E-2</v>
      </c>
      <c r="CJ11" s="301">
        <v>0.15</v>
      </c>
      <c r="CK11" s="228">
        <v>2.0999999999999999E-3</v>
      </c>
      <c r="CL11" s="228">
        <v>7.9000000000000008E-3</v>
      </c>
      <c r="CM11" s="228">
        <v>8.9999999999999998E-4</v>
      </c>
      <c r="CN11" s="229">
        <v>4.4000000000000003E-3</v>
      </c>
      <c r="CO11" s="125">
        <v>1.8</v>
      </c>
      <c r="CP11" s="228">
        <v>0</v>
      </c>
      <c r="CQ11" s="228">
        <v>0</v>
      </c>
      <c r="CR11" s="228">
        <v>0</v>
      </c>
      <c r="CS11" s="228">
        <v>0</v>
      </c>
      <c r="CT11" s="229">
        <v>0</v>
      </c>
      <c r="CU11" s="124">
        <v>6.9</v>
      </c>
      <c r="CV11" s="228">
        <v>26</v>
      </c>
      <c r="CW11" s="228">
        <v>78</v>
      </c>
      <c r="CX11" s="228">
        <v>65</v>
      </c>
      <c r="CY11" s="228">
        <v>79</v>
      </c>
      <c r="CZ11" s="229">
        <v>61</v>
      </c>
      <c r="DA11" s="125">
        <v>14</v>
      </c>
      <c r="DB11" s="228">
        <v>12</v>
      </c>
      <c r="DC11" s="228">
        <v>7</v>
      </c>
      <c r="DD11" s="228">
        <v>8</v>
      </c>
      <c r="DE11" s="228">
        <v>6</v>
      </c>
      <c r="DF11" s="310">
        <v>8</v>
      </c>
      <c r="DG11" s="39" t="e">
        <v>#N/A</v>
      </c>
      <c r="DH11" s="26" t="e">
        <v>#N/A</v>
      </c>
      <c r="DI11" s="26" t="e">
        <v>#N/A</v>
      </c>
      <c r="DJ11" s="26" t="e">
        <v>#N/A</v>
      </c>
      <c r="DK11" s="26" t="e">
        <v>#N/A</v>
      </c>
      <c r="DL11" s="26" t="e">
        <v>#N/A</v>
      </c>
      <c r="DM11" s="9" t="e">
        <v>#N/A</v>
      </c>
      <c r="DN11" s="26" t="e">
        <v>#N/A</v>
      </c>
      <c r="DO11" s="26" t="e">
        <v>#N/A</v>
      </c>
      <c r="DP11" s="26" t="e">
        <v>#N/A</v>
      </c>
      <c r="DQ11" s="26" t="e">
        <v>#N/A</v>
      </c>
      <c r="DR11" s="26" t="e">
        <v>#N/A</v>
      </c>
      <c r="DS11" s="39" t="e">
        <f t="shared" si="21"/>
        <v>#N/A</v>
      </c>
      <c r="DT11" s="26" t="e">
        <f t="shared" si="11"/>
        <v>#N/A</v>
      </c>
      <c r="DU11" s="26" t="e">
        <f t="shared" si="12"/>
        <v>#N/A</v>
      </c>
      <c r="DV11" s="26" t="e">
        <f t="shared" si="13"/>
        <v>#N/A</v>
      </c>
      <c r="DW11" s="26" t="e">
        <f t="shared" si="14"/>
        <v>#N/A</v>
      </c>
      <c r="DX11" s="12" t="e">
        <f t="shared" si="15"/>
        <v>#N/A</v>
      </c>
      <c r="DY11" s="267">
        <f t="shared" si="22"/>
        <v>9</v>
      </c>
      <c r="DZ11" s="268">
        <v>9</v>
      </c>
      <c r="EA11" s="268">
        <f t="shared" si="23"/>
        <v>7.7322000000000006</v>
      </c>
      <c r="EB11" s="268">
        <v>5</v>
      </c>
      <c r="EC11" s="269">
        <v>5</v>
      </c>
      <c r="ED11" s="286">
        <v>4.32</v>
      </c>
      <c r="EE11" s="287">
        <v>2.88</v>
      </c>
      <c r="EF11" s="282">
        <v>1.4</v>
      </c>
      <c r="EG11" s="247">
        <v>6.34</v>
      </c>
      <c r="EH11" s="946"/>
      <c r="EI11" s="947"/>
      <c r="EJ11" s="282">
        <v>4</v>
      </c>
      <c r="EK11" s="254">
        <v>3.8</v>
      </c>
      <c r="EL11" s="254">
        <v>2.8</v>
      </c>
      <c r="EM11" s="254">
        <v>3.8</v>
      </c>
      <c r="EN11" s="255">
        <v>2.8</v>
      </c>
      <c r="EO11" s="253">
        <v>6</v>
      </c>
      <c r="EP11" s="254">
        <v>10</v>
      </c>
      <c r="EQ11" s="254">
        <v>10</v>
      </c>
      <c r="ER11" s="254">
        <v>10</v>
      </c>
      <c r="ES11" s="255">
        <v>10</v>
      </c>
      <c r="ET11" s="101">
        <v>20</v>
      </c>
      <c r="EU11" s="25">
        <v>43</v>
      </c>
      <c r="EV11" s="321">
        <v>53</v>
      </c>
      <c r="EW11" s="106" t="s">
        <v>74</v>
      </c>
      <c r="EX11" s="42">
        <v>26.7</v>
      </c>
      <c r="EY11" s="43">
        <v>4.5</v>
      </c>
      <c r="EZ11" s="44">
        <v>0</v>
      </c>
      <c r="FA11" s="45">
        <v>0</v>
      </c>
      <c r="FB11" s="46">
        <v>0</v>
      </c>
      <c r="FC11" s="153">
        <f t="shared" si="24"/>
        <v>32.033333333333331</v>
      </c>
      <c r="FD11" s="984">
        <f t="shared" si="121"/>
        <v>0.57066666666666677</v>
      </c>
      <c r="FE11" s="992">
        <f t="shared" si="122"/>
        <v>0.80255999999999983</v>
      </c>
      <c r="FF11" s="985">
        <f t="shared" si="123"/>
        <v>0.63226507332971194</v>
      </c>
      <c r="FG11" s="246">
        <f t="shared" si="124"/>
        <v>19.100000000000001</v>
      </c>
      <c r="FH11" s="246">
        <f t="shared" si="125"/>
        <v>52</v>
      </c>
      <c r="FI11" s="246">
        <f t="shared" si="25"/>
        <v>39</v>
      </c>
      <c r="FJ11" s="39">
        <f t="shared" si="126"/>
        <v>1</v>
      </c>
      <c r="FK11" s="26">
        <f t="shared" si="127"/>
        <v>12.49</v>
      </c>
      <c r="FL11" s="26">
        <f t="shared" si="26"/>
        <v>12.04</v>
      </c>
      <c r="FM11" s="26">
        <f t="shared" si="27"/>
        <v>0.19</v>
      </c>
      <c r="FN11" s="57">
        <f t="shared" si="128"/>
        <v>0.29999999999999993</v>
      </c>
      <c r="FO11" s="28">
        <f t="shared" si="28"/>
        <v>1.3999999999999995</v>
      </c>
      <c r="FP11" s="28">
        <f t="shared" si="29"/>
        <v>4.54</v>
      </c>
      <c r="FQ11" s="28">
        <f t="shared" si="30"/>
        <v>4.54</v>
      </c>
      <c r="FR11" s="28">
        <f t="shared" si="31"/>
        <v>0.06</v>
      </c>
      <c r="FS11" s="28">
        <f t="shared" si="32"/>
        <v>1.0000000000000009E-2</v>
      </c>
      <c r="FT11" s="10">
        <f t="shared" si="33"/>
        <v>0.91</v>
      </c>
      <c r="FU11" s="28">
        <f t="shared" si="34"/>
        <v>0.85699999999999998</v>
      </c>
      <c r="FV11" s="28">
        <f t="shared" si="35"/>
        <v>0.873</v>
      </c>
      <c r="FW11" s="28">
        <f t="shared" si="36"/>
        <v>-2.0000000000000018E-3</v>
      </c>
      <c r="FX11" s="28">
        <f t="shared" si="37"/>
        <v>1.0000000000000009E-3</v>
      </c>
      <c r="FY11" s="658">
        <f t="shared" si="129"/>
        <v>0</v>
      </c>
      <c r="FZ11" s="126">
        <f t="shared" si="130"/>
        <v>0.1479</v>
      </c>
      <c r="GA11" s="126">
        <f t="shared" si="131"/>
        <v>0.1421</v>
      </c>
      <c r="GB11" s="126">
        <f t="shared" si="38"/>
        <v>1.1999999999999999E-3</v>
      </c>
      <c r="GC11" s="1313">
        <f t="shared" si="132"/>
        <v>3.5000000000000005E-3</v>
      </c>
      <c r="GD11" s="674">
        <f t="shared" si="39"/>
        <v>7.1428571428571425E-2</v>
      </c>
      <c r="GE11" s="675">
        <f t="shared" si="40"/>
        <v>0.96076923076923082</v>
      </c>
      <c r="GF11" s="675">
        <f t="shared" si="41"/>
        <v>0.92615384615384611</v>
      </c>
      <c r="GG11" s="673">
        <f t="shared" si="42"/>
        <v>0.37254901960784315</v>
      </c>
      <c r="GH11" s="680">
        <f t="shared" si="43"/>
        <v>0.31249999999999994</v>
      </c>
      <c r="GI11" s="688">
        <f t="shared" si="44"/>
        <v>0.2295081967213114</v>
      </c>
      <c r="GJ11" s="688">
        <f t="shared" si="45"/>
        <v>0.96595744680851059</v>
      </c>
      <c r="GK11" s="688">
        <f t="shared" si="46"/>
        <v>0.96595744680851059</v>
      </c>
      <c r="GL11" s="673">
        <f t="shared" si="47"/>
        <v>0.375</v>
      </c>
      <c r="GM11" s="680">
        <f t="shared" si="48"/>
        <v>6.2500000000000056E-2</v>
      </c>
      <c r="GN11" s="689">
        <f t="shared" si="49"/>
        <v>0.50555555555555554</v>
      </c>
      <c r="GO11" s="688">
        <f t="shared" si="50"/>
        <v>0.96292134831460674</v>
      </c>
      <c r="GP11" s="688">
        <f t="shared" si="51"/>
        <v>0.98089887640449436</v>
      </c>
      <c r="GQ11" s="673">
        <f t="shared" si="52"/>
        <v>-6.0606060606060656E-2</v>
      </c>
      <c r="GR11" s="680">
        <f t="shared" si="53"/>
        <v>5.8823529411764754E-2</v>
      </c>
      <c r="GS11" s="689">
        <f t="shared" si="133"/>
        <v>0</v>
      </c>
      <c r="GT11" s="688">
        <f t="shared" si="134"/>
        <v>0.9860000000000001</v>
      </c>
      <c r="GU11" s="688">
        <f t="shared" si="135"/>
        <v>0.94733333333333336</v>
      </c>
      <c r="GV11" s="673">
        <f t="shared" si="54"/>
        <v>0.5714285714285714</v>
      </c>
      <c r="GW11" s="681">
        <f t="shared" si="136"/>
        <v>0.44303797468354433</v>
      </c>
      <c r="GX11" s="39">
        <f t="shared" si="137"/>
        <v>1</v>
      </c>
      <c r="GY11" s="26">
        <f t="shared" si="55"/>
        <v>8.8000000000000007</v>
      </c>
      <c r="GZ11" s="26">
        <f t="shared" si="56"/>
        <v>8.6</v>
      </c>
      <c r="HA11" s="26">
        <f t="shared" si="57"/>
        <v>0.70000000000000018</v>
      </c>
      <c r="HB11" s="57">
        <f t="shared" si="58"/>
        <v>0.10000000000000053</v>
      </c>
      <c r="HC11" s="28">
        <f t="shared" si="59"/>
        <v>1.2999999999999998</v>
      </c>
      <c r="HD11" s="28">
        <f t="shared" si="60"/>
        <v>3.6999999999999997</v>
      </c>
      <c r="HE11" s="28">
        <f t="shared" si="61"/>
        <v>4.1499999999999995</v>
      </c>
      <c r="HF11" s="28">
        <f t="shared" si="62"/>
        <v>0.1100000000000001</v>
      </c>
      <c r="HG11" s="28">
        <f t="shared" si="63"/>
        <v>-1.0000000000000009E-2</v>
      </c>
      <c r="HH11" s="10">
        <f t="shared" si="64"/>
        <v>0.92</v>
      </c>
      <c r="HI11" s="28">
        <f t="shared" si="65"/>
        <v>0.71</v>
      </c>
      <c r="HJ11" s="28">
        <f t="shared" si="66"/>
        <v>0.80400000000000005</v>
      </c>
      <c r="HK11" s="28">
        <f t="shared" si="67"/>
        <v>2.0000000000000018E-2</v>
      </c>
      <c r="HL11" s="28">
        <f t="shared" si="68"/>
        <v>-9.000000000000008E-3</v>
      </c>
      <c r="HM11" s="658">
        <f t="shared" si="69"/>
        <v>0</v>
      </c>
      <c r="HN11" s="126">
        <f t="shared" si="70"/>
        <v>0.107</v>
      </c>
      <c r="HO11" s="126">
        <f t="shared" si="71"/>
        <v>0.11399999999999999</v>
      </c>
      <c r="HP11" s="126">
        <f t="shared" si="72"/>
        <v>4.9999999999999975E-3</v>
      </c>
      <c r="HQ11" s="1313">
        <f t="shared" si="73"/>
        <v>9.9999999999999395E-4</v>
      </c>
      <c r="HR11" s="674">
        <f t="shared" si="74"/>
        <v>7.1428571428571425E-2</v>
      </c>
      <c r="HS11" s="675">
        <f t="shared" si="75"/>
        <v>0.67692307692307696</v>
      </c>
      <c r="HT11" s="675">
        <f t="shared" si="76"/>
        <v>0.66153846153846152</v>
      </c>
      <c r="HU11" s="673">
        <f t="shared" si="77"/>
        <v>0.16666666666666671</v>
      </c>
      <c r="HV11" s="680">
        <f t="shared" si="78"/>
        <v>2.2727272727272846E-2</v>
      </c>
      <c r="HW11" s="675">
        <f t="shared" si="79"/>
        <v>0.21311475409836064</v>
      </c>
      <c r="HX11" s="675">
        <f t="shared" si="80"/>
        <v>0.77083333333333326</v>
      </c>
      <c r="HY11" s="675">
        <f t="shared" si="81"/>
        <v>0.86458333333333326</v>
      </c>
      <c r="HZ11" s="673">
        <f t="shared" si="82"/>
        <v>0.10000000000000007</v>
      </c>
      <c r="IA11" s="680">
        <f t="shared" si="83"/>
        <v>-1.5384615384615398E-2</v>
      </c>
      <c r="IB11" s="678">
        <f t="shared" si="175"/>
        <v>0.51111111111111107</v>
      </c>
      <c r="IC11" s="675">
        <f t="shared" si="176"/>
        <v>0.80681818181818177</v>
      </c>
      <c r="ID11" s="675">
        <f t="shared" si="177"/>
        <v>0.91363636363636369</v>
      </c>
      <c r="IE11" s="673">
        <f t="shared" si="178"/>
        <v>0.11764705882352951</v>
      </c>
      <c r="IF11" s="680">
        <f t="shared" si="179"/>
        <v>-0.11842105263157905</v>
      </c>
      <c r="IG11" s="678">
        <f t="shared" si="180"/>
        <v>0</v>
      </c>
      <c r="IH11" s="675">
        <f t="shared" si="181"/>
        <v>0.71333333333333337</v>
      </c>
      <c r="II11" s="675">
        <f t="shared" si="182"/>
        <v>0.76</v>
      </c>
      <c r="IJ11" s="673">
        <f t="shared" si="183"/>
        <v>0.11627906976744182</v>
      </c>
      <c r="IK11" s="681">
        <f t="shared" si="184"/>
        <v>2.7777777777777613E-2</v>
      </c>
      <c r="IL11" s="853">
        <f t="shared" si="92"/>
        <v>3.5</v>
      </c>
      <c r="IM11" s="855">
        <f t="shared" si="93"/>
        <v>0.99</v>
      </c>
      <c r="IN11" s="1320">
        <f t="shared" si="94"/>
        <v>0.15</v>
      </c>
      <c r="IO11" s="1321">
        <f t="shared" si="95"/>
        <v>3.7999999999999999E-2</v>
      </c>
      <c r="IP11" s="854">
        <f t="shared" si="96"/>
        <v>0.32</v>
      </c>
      <c r="IQ11" s="855">
        <f t="shared" si="97"/>
        <v>0.1</v>
      </c>
      <c r="IR11" s="1320">
        <f t="shared" si="98"/>
        <v>3.5000000000000003E-2</v>
      </c>
      <c r="IS11" s="1328">
        <f t="shared" si="99"/>
        <v>8.9999999999999998E-4</v>
      </c>
      <c r="IT11" s="853">
        <f t="shared" si="100"/>
        <v>4.3</v>
      </c>
      <c r="IU11" s="855">
        <f t="shared" si="101"/>
        <v>0.66</v>
      </c>
      <c r="IV11" s="1320">
        <f t="shared" si="102"/>
        <v>8.5000000000000006E-2</v>
      </c>
      <c r="IW11" s="1321">
        <f t="shared" si="103"/>
        <v>3.5000000000000003E-2</v>
      </c>
      <c r="IX11" s="854">
        <f t="shared" si="104"/>
        <v>0.66</v>
      </c>
      <c r="IY11" s="855">
        <f t="shared" si="105"/>
        <v>0.15</v>
      </c>
      <c r="IZ11" s="1320">
        <f t="shared" si="106"/>
        <v>1.6E-2</v>
      </c>
      <c r="JA11" s="1328">
        <f t="shared" si="107"/>
        <v>4.4000000000000003E-3</v>
      </c>
      <c r="JB11" s="152">
        <f t="shared" si="140"/>
        <v>3.0208333333357587</v>
      </c>
      <c r="JC11" s="952">
        <f t="shared" si="141"/>
        <v>3.3234000000026684</v>
      </c>
      <c r="JD11" s="150">
        <f t="shared" si="142"/>
        <v>5.1573600000041413</v>
      </c>
      <c r="JE11" s="150">
        <f t="shared" si="143"/>
        <v>2.8501200000022879</v>
      </c>
      <c r="JF11" s="952">
        <f t="shared" si="144"/>
        <v>55.008000000000003</v>
      </c>
      <c r="JG11" s="150">
        <f t="shared" si="145"/>
        <v>94.848000000000013</v>
      </c>
      <c r="JH11" s="150">
        <f t="shared" si="146"/>
        <v>52.41599999999999</v>
      </c>
      <c r="JI11" s="952">
        <f>_xlfn.AGGREGATE(9,7,JC$5:JC11)</f>
        <v>30.875432399999184</v>
      </c>
      <c r="JJ11" s="150">
        <f>_xlfn.AGGREGATE(9,7,JD$5:JD11)</f>
        <v>41.924835578529915</v>
      </c>
      <c r="JK11" s="150">
        <f>_xlfn.AGGREGATE(9,7,JE$5:JE11)</f>
        <v>31.170169199997982</v>
      </c>
      <c r="JL11" s="966">
        <f t="shared" si="108"/>
        <v>0.99740105787878797</v>
      </c>
      <c r="JM11" s="967">
        <f t="shared" si="109"/>
        <v>0.98510864054638103</v>
      </c>
      <c r="JN11" s="967">
        <f t="shared" si="16"/>
        <v>0.98154768379401836</v>
      </c>
      <c r="JO11" s="39">
        <f t="shared" si="147"/>
        <v>10.24155263427409</v>
      </c>
      <c r="JP11" s="57">
        <f t="shared" si="148"/>
        <v>6.91145032800023</v>
      </c>
      <c r="JQ11" s="26">
        <f t="shared" si="149"/>
        <v>4.1247122841351569</v>
      </c>
      <c r="JR11" s="26">
        <f t="shared" si="150"/>
        <v>2.7994146000001283</v>
      </c>
      <c r="JS11" s="10">
        <f t="shared" si="151"/>
        <v>1.3582625911490689</v>
      </c>
      <c r="JT11" s="28">
        <f t="shared" si="152"/>
        <v>0.93941219400003018</v>
      </c>
      <c r="JU11" s="10">
        <f t="shared" si="153"/>
        <v>0.11667767707753214</v>
      </c>
      <c r="JV11" s="325">
        <f t="shared" si="154"/>
        <v>8.0517316440002762E-2</v>
      </c>
      <c r="JW11" s="26">
        <f t="shared" si="155"/>
        <v>3.1624272906560136</v>
      </c>
      <c r="JX11" s="26">
        <f t="shared" si="156"/>
        <v>12.593490339151201</v>
      </c>
      <c r="JY11" s="328">
        <f t="shared" si="157"/>
        <v>8.5287556828634856E-2</v>
      </c>
      <c r="JZ11" s="26">
        <f t="shared" si="158"/>
        <v>2.0807282232000954</v>
      </c>
      <c r="KA11" s="26">
        <f t="shared" si="159"/>
        <v>8.5169465200802765</v>
      </c>
      <c r="KB11" s="28">
        <f t="shared" si="160"/>
        <v>0.13311969516001851</v>
      </c>
      <c r="KC11" s="952">
        <f t="shared" si="161"/>
        <v>15.841205186635849</v>
      </c>
      <c r="KD11" s="973">
        <f t="shared" si="162"/>
        <v>10.730794438440391</v>
      </c>
      <c r="KE11" s="26">
        <f t="shared" si="163"/>
        <v>2.732422710536702</v>
      </c>
      <c r="KF11" s="26">
        <f t="shared" si="164"/>
        <v>10.251205733582134</v>
      </c>
      <c r="KG11" s="328">
        <f t="shared" si="165"/>
        <v>0.66125895645344679</v>
      </c>
      <c r="KH11" s="26">
        <f t="shared" si="166"/>
        <v>1.8108339480000735</v>
      </c>
      <c r="KI11" s="26">
        <f t="shared" si="167"/>
        <v>7.0552827516002612</v>
      </c>
      <c r="KJ11" s="28">
        <f t="shared" si="168"/>
        <v>0.1949892228000463</v>
      </c>
      <c r="KK11" s="952">
        <f t="shared" si="169"/>
        <v>13.644887400572282</v>
      </c>
      <c r="KL11" s="973">
        <f t="shared" si="170"/>
        <v>9.0611059224003814</v>
      </c>
      <c r="KM11" s="271">
        <f t="shared" si="174"/>
        <v>1262.3280000000047</v>
      </c>
      <c r="KN11" s="246">
        <f t="shared" si="171"/>
        <v>719.06209145127877</v>
      </c>
      <c r="KO11" s="638">
        <f t="shared" si="172"/>
        <v>493.37640000001937</v>
      </c>
      <c r="KQ11" s="1345">
        <f t="shared" si="110"/>
        <v>45140.395833333336</v>
      </c>
      <c r="KR11" s="1260">
        <f t="shared" si="173"/>
        <v>758.36735999999996</v>
      </c>
      <c r="KS11" s="1260">
        <f t="shared" si="111"/>
        <v>338.72255999999993</v>
      </c>
      <c r="KT11" s="1258">
        <f t="shared" si="112"/>
        <v>101.14848000000001</v>
      </c>
      <c r="KU11" s="1351">
        <f t="shared" si="113"/>
        <v>8.2935359999999996</v>
      </c>
      <c r="KV11" s="1357">
        <v>45292</v>
      </c>
      <c r="KW11" s="1358">
        <f>AVERAGEIFS(KR5:KR600,$MA5:$MA600,1,$MB5:$MB600,2024)</f>
        <v>481.35599999999999</v>
      </c>
      <c r="KX11" s="1358">
        <f>AVERAGEIFS(KS5:KS600,$MA5:$MA600,1,$MB5:$MB600,2024)</f>
        <v>369.23760000000004</v>
      </c>
      <c r="KY11" s="1358">
        <f>AVERAGEIFS(KT5:KT600,$MA5:$MA600,1,$MB5:$MB600,2024)</f>
        <v>113.82264000000001</v>
      </c>
      <c r="KZ11" s="1359">
        <f>AVERAGEIFS(KU5:KU600,$MA5:$MA600,1,$MB5:$MB600,2024)</f>
        <v>3.86496</v>
      </c>
      <c r="LB11" s="1347">
        <f t="shared" si="114"/>
        <v>45140.395833333336</v>
      </c>
      <c r="LC11" s="1299">
        <f t="shared" si="115"/>
        <v>63.11640000000024</v>
      </c>
      <c r="LD11" s="1299">
        <f t="shared" si="116"/>
        <v>39.947893969515491</v>
      </c>
      <c r="LE11" s="1370" t="e">
        <v>#N/A</v>
      </c>
      <c r="LF11" s="1299">
        <f t="shared" si="117"/>
        <v>140.25866666666718</v>
      </c>
      <c r="LG11" s="1299">
        <f t="shared" si="118"/>
        <v>79.895787939030981</v>
      </c>
      <c r="LH11" s="1299">
        <f t="shared" si="119"/>
        <v>63.808023589666504</v>
      </c>
      <c r="LJ11" s="1263" t="s">
        <v>47</v>
      </c>
      <c r="MA11" s="1352">
        <f t="shared" si="17"/>
        <v>8</v>
      </c>
      <c r="MB11" s="1352">
        <f t="shared" si="18"/>
        <v>2023</v>
      </c>
    </row>
    <row r="12" spans="1:340" ht="18.75" customHeight="1">
      <c r="B12" s="6"/>
      <c r="C12" s="135">
        <v>45144.395833333336</v>
      </c>
      <c r="D12" s="9">
        <f t="shared" si="189"/>
        <v>25.6875</v>
      </c>
      <c r="E12" s="655"/>
      <c r="F12" s="39">
        <f t="shared" si="0"/>
        <v>3.75</v>
      </c>
      <c r="G12" s="343">
        <f t="shared" si="1"/>
        <v>6.5789473684210531</v>
      </c>
      <c r="H12" s="26">
        <f t="shared" si="2"/>
        <v>7.6708333333333352</v>
      </c>
      <c r="I12" s="26">
        <f t="shared" si="3"/>
        <v>4.0849673202614385</v>
      </c>
      <c r="J12" s="26">
        <f t="shared" si="4"/>
        <v>4.9603174603174605</v>
      </c>
      <c r="K12" s="345">
        <f t="shared" si="19"/>
        <v>3.1578947368421053</v>
      </c>
      <c r="L12" s="12">
        <f t="shared" si="20"/>
        <v>2.8571428571428572</v>
      </c>
      <c r="M12" s="39">
        <f t="shared" si="5"/>
        <v>53.930348258706466</v>
      </c>
      <c r="N12" s="26">
        <f t="shared" si="6"/>
        <v>40</v>
      </c>
      <c r="O12" s="343">
        <f t="shared" si="7"/>
        <v>22.8</v>
      </c>
      <c r="P12" s="26">
        <f t="shared" si="8"/>
        <v>16.799999999999997</v>
      </c>
      <c r="Q12" s="26">
        <f t="shared" si="9"/>
        <v>20.399999999999999</v>
      </c>
      <c r="R12" s="57">
        <f t="shared" si="10"/>
        <v>16.799999999999997</v>
      </c>
      <c r="S12" s="28">
        <v>4.21</v>
      </c>
      <c r="T12" s="28">
        <v>6.62</v>
      </c>
      <c r="U12" s="28">
        <v>11.76</v>
      </c>
      <c r="V12" s="28">
        <v>11.53</v>
      </c>
      <c r="W12" s="28">
        <v>11.7</v>
      </c>
      <c r="X12" s="28">
        <v>11.4</v>
      </c>
      <c r="Y12" s="9">
        <v>14.6</v>
      </c>
      <c r="Z12" s="26">
        <v>14.3</v>
      </c>
      <c r="AA12" s="26">
        <v>16.7</v>
      </c>
      <c r="AB12" s="26">
        <v>15.8</v>
      </c>
      <c r="AC12" s="26">
        <v>19.600000000000001</v>
      </c>
      <c r="AD12" s="26">
        <v>19.5</v>
      </c>
      <c r="AE12" s="9">
        <f t="shared" si="185"/>
        <v>109</v>
      </c>
      <c r="AF12" s="343">
        <f t="shared" si="186"/>
        <v>122</v>
      </c>
      <c r="AG12" s="57">
        <f t="shared" si="187"/>
        <v>107</v>
      </c>
      <c r="AH12" s="25" t="e">
        <v>#N/A</v>
      </c>
      <c r="AI12" s="165" t="s">
        <v>144</v>
      </c>
      <c r="AJ12" s="11">
        <v>3.85</v>
      </c>
      <c r="AK12" s="28">
        <v>6.5</v>
      </c>
      <c r="AL12" s="28">
        <v>11.55</v>
      </c>
      <c r="AM12" s="28">
        <v>11.25</v>
      </c>
      <c r="AN12" s="28">
        <v>11.29</v>
      </c>
      <c r="AO12" s="28">
        <v>10.7</v>
      </c>
      <c r="AP12" s="9">
        <v>14.5</v>
      </c>
      <c r="AQ12" s="26">
        <v>12.3</v>
      </c>
      <c r="AR12" s="26">
        <v>16.8</v>
      </c>
      <c r="AS12" s="26">
        <v>15.8</v>
      </c>
      <c r="AT12" s="26">
        <v>18.600000000000001</v>
      </c>
      <c r="AU12" s="57">
        <v>18.7</v>
      </c>
      <c r="AV12" s="12">
        <v>26.8</v>
      </c>
      <c r="AW12" s="334">
        <v>15</v>
      </c>
      <c r="AX12" s="124">
        <v>14</v>
      </c>
      <c r="AY12" s="124">
        <v>5.5</v>
      </c>
      <c r="AZ12" s="124">
        <v>5.0999999999999996</v>
      </c>
      <c r="BA12" s="124">
        <v>3.8</v>
      </c>
      <c r="BB12" s="124">
        <v>4.9000000000000004</v>
      </c>
      <c r="BC12" s="301">
        <v>15</v>
      </c>
      <c r="BD12" s="228">
        <v>0.41</v>
      </c>
      <c r="BE12" s="228">
        <v>0.62</v>
      </c>
      <c r="BF12" s="227">
        <v>0.3</v>
      </c>
      <c r="BG12" s="229">
        <v>0.28000000000000003</v>
      </c>
      <c r="BH12" s="125">
        <v>6.5</v>
      </c>
      <c r="BI12" s="26">
        <v>5.4</v>
      </c>
      <c r="BJ12" s="26">
        <v>1.6</v>
      </c>
      <c r="BK12" s="28">
        <v>0.75</v>
      </c>
      <c r="BL12" s="26">
        <v>1.1000000000000001</v>
      </c>
      <c r="BM12" s="28">
        <v>0.72</v>
      </c>
      <c r="BN12" s="301">
        <v>5.0999999999999996</v>
      </c>
      <c r="BO12" s="227">
        <v>0.14000000000000001</v>
      </c>
      <c r="BP12" s="227">
        <v>0.14000000000000001</v>
      </c>
      <c r="BQ12" s="227">
        <v>0.09</v>
      </c>
      <c r="BR12" s="231">
        <v>0.1</v>
      </c>
      <c r="BS12" s="9">
        <v>1.9</v>
      </c>
      <c r="BT12" s="26">
        <v>1.1000000000000001</v>
      </c>
      <c r="BU12" s="28">
        <v>0.25</v>
      </c>
      <c r="BV12" s="126">
        <v>8.2000000000000003E-2</v>
      </c>
      <c r="BW12" s="28">
        <v>0.17</v>
      </c>
      <c r="BX12" s="126">
        <v>7.4999999999999997E-2</v>
      </c>
      <c r="BY12" s="301">
        <v>0.93</v>
      </c>
      <c r="BZ12" s="228">
        <v>4.2999999999999997E-2</v>
      </c>
      <c r="CA12" s="228">
        <v>1.2E-2</v>
      </c>
      <c r="CB12" s="228">
        <v>3.9E-2</v>
      </c>
      <c r="CC12" s="300">
        <v>0.01</v>
      </c>
      <c r="CD12" s="125">
        <v>0.16</v>
      </c>
      <c r="CE12" s="124">
        <v>0.16</v>
      </c>
      <c r="CF12" s="124">
        <v>5.2999999999999999E-2</v>
      </c>
      <c r="CG12" s="124">
        <v>4.2000000000000003E-2</v>
      </c>
      <c r="CH12" s="124">
        <v>3.9E-2</v>
      </c>
      <c r="CI12" s="124">
        <v>3.9E-2</v>
      </c>
      <c r="CJ12" s="301">
        <v>0.16</v>
      </c>
      <c r="CK12" s="302">
        <v>1E-3</v>
      </c>
      <c r="CL12" s="228">
        <v>4.5999999999999999E-3</v>
      </c>
      <c r="CM12" s="228">
        <v>6.9999999999999999E-4</v>
      </c>
      <c r="CN12" s="229">
        <v>1.4E-3</v>
      </c>
      <c r="CO12" s="125">
        <v>2.6</v>
      </c>
      <c r="CP12" s="228">
        <v>0</v>
      </c>
      <c r="CQ12" s="228">
        <v>0</v>
      </c>
      <c r="CR12" s="228">
        <v>0</v>
      </c>
      <c r="CS12" s="228">
        <v>0</v>
      </c>
      <c r="CT12" s="229">
        <v>0</v>
      </c>
      <c r="CU12" s="124">
        <v>6.6</v>
      </c>
      <c r="CV12" s="228">
        <v>27</v>
      </c>
      <c r="CW12" s="228">
        <v>78</v>
      </c>
      <c r="CX12" s="228">
        <v>66</v>
      </c>
      <c r="CY12" s="228">
        <v>76</v>
      </c>
      <c r="CZ12" s="229">
        <v>72</v>
      </c>
      <c r="DA12" s="125">
        <v>13</v>
      </c>
      <c r="DB12" s="228">
        <v>12</v>
      </c>
      <c r="DC12" s="228">
        <v>6</v>
      </c>
      <c r="DD12" s="228">
        <v>8</v>
      </c>
      <c r="DE12" s="228">
        <v>6</v>
      </c>
      <c r="DF12" s="310">
        <v>7</v>
      </c>
      <c r="DG12" s="39">
        <v>1.8</v>
      </c>
      <c r="DH12" s="26">
        <v>7.3</v>
      </c>
      <c r="DI12" s="26">
        <v>6</v>
      </c>
      <c r="DJ12" s="26">
        <v>8.1</v>
      </c>
      <c r="DK12" s="26">
        <v>5.3</v>
      </c>
      <c r="DL12" s="26">
        <v>8</v>
      </c>
      <c r="DM12" s="9">
        <v>1</v>
      </c>
      <c r="DN12" s="26">
        <v>1.3</v>
      </c>
      <c r="DO12" s="26">
        <v>8.3000000000000007</v>
      </c>
      <c r="DP12" s="25">
        <v>15</v>
      </c>
      <c r="DQ12" s="26" t="e">
        <v>#N/A</v>
      </c>
      <c r="DR12" s="26" t="e">
        <v>#N/A</v>
      </c>
      <c r="DS12" s="39">
        <f t="shared" si="21"/>
        <v>9.15</v>
      </c>
      <c r="DT12" s="26">
        <f t="shared" si="11"/>
        <v>37.108333333333327</v>
      </c>
      <c r="DU12" s="26">
        <f t="shared" si="12"/>
        <v>30.5</v>
      </c>
      <c r="DV12" s="26">
        <f t="shared" si="13"/>
        <v>41.174999999999997</v>
      </c>
      <c r="DW12" s="26">
        <f t="shared" si="14"/>
        <v>26.941666666666663</v>
      </c>
      <c r="DX12" s="12">
        <f t="shared" si="15"/>
        <v>40.666666666666664</v>
      </c>
      <c r="DY12" s="267">
        <f t="shared" si="22"/>
        <v>9</v>
      </c>
      <c r="DZ12" s="268">
        <v>9</v>
      </c>
      <c r="EA12" s="268">
        <f t="shared" si="23"/>
        <v>7.7322000000000006</v>
      </c>
      <c r="EB12" s="268">
        <v>5</v>
      </c>
      <c r="EC12" s="269">
        <v>5</v>
      </c>
      <c r="ED12" s="286">
        <v>4.32</v>
      </c>
      <c r="EE12" s="287">
        <v>2.88</v>
      </c>
      <c r="EF12" s="282">
        <v>1.4</v>
      </c>
      <c r="EG12" s="247">
        <v>6.03</v>
      </c>
      <c r="EH12" s="946"/>
      <c r="EI12" s="947"/>
      <c r="EJ12" s="282">
        <v>4</v>
      </c>
      <c r="EK12" s="254">
        <v>3.8</v>
      </c>
      <c r="EL12" s="254">
        <v>2.8</v>
      </c>
      <c r="EM12" s="254">
        <v>3.4</v>
      </c>
      <c r="EN12" s="255">
        <v>2.8</v>
      </c>
      <c r="EO12" s="253">
        <v>6</v>
      </c>
      <c r="EP12" s="254">
        <v>10</v>
      </c>
      <c r="EQ12" s="254">
        <v>10</v>
      </c>
      <c r="ER12" s="254">
        <v>10</v>
      </c>
      <c r="ES12" s="255">
        <v>10</v>
      </c>
      <c r="ET12" s="101">
        <v>21</v>
      </c>
      <c r="EU12" s="25">
        <v>38</v>
      </c>
      <c r="EV12" s="321">
        <v>53</v>
      </c>
      <c r="EW12" s="106" t="s">
        <v>71</v>
      </c>
      <c r="EX12" s="42">
        <v>28.4</v>
      </c>
      <c r="EY12" s="43">
        <v>0</v>
      </c>
      <c r="EZ12" s="44">
        <v>5</v>
      </c>
      <c r="FA12" s="45">
        <v>0</v>
      </c>
      <c r="FB12" s="46">
        <v>0</v>
      </c>
      <c r="FC12" s="153">
        <f t="shared" si="24"/>
        <v>34</v>
      </c>
      <c r="FD12" s="984">
        <f t="shared" si="121"/>
        <v>0.64266666666666672</v>
      </c>
      <c r="FE12" s="992">
        <f t="shared" si="122"/>
        <v>0.78127999999999986</v>
      </c>
      <c r="FF12" s="985">
        <f t="shared" si="123"/>
        <v>0.64008690928842993</v>
      </c>
      <c r="FG12" s="246">
        <f t="shared" si="124"/>
        <v>20.399999999999999</v>
      </c>
      <c r="FH12" s="246">
        <f t="shared" si="125"/>
        <v>51</v>
      </c>
      <c r="FI12" s="246">
        <f t="shared" si="25"/>
        <v>39</v>
      </c>
      <c r="FJ12" s="39">
        <f t="shared" si="126"/>
        <v>0</v>
      </c>
      <c r="FK12" s="26">
        <f t="shared" si="127"/>
        <v>14.59</v>
      </c>
      <c r="FL12" s="26">
        <f t="shared" si="26"/>
        <v>14.38</v>
      </c>
      <c r="FM12" s="26">
        <f t="shared" si="27"/>
        <v>0.10999999999999999</v>
      </c>
      <c r="FN12" s="57">
        <f t="shared" si="128"/>
        <v>0.33999999999999997</v>
      </c>
      <c r="FO12" s="28">
        <f t="shared" si="28"/>
        <v>1.4000000000000004</v>
      </c>
      <c r="FP12" s="28">
        <f t="shared" si="29"/>
        <v>4.96</v>
      </c>
      <c r="FQ12" s="28">
        <f t="shared" si="30"/>
        <v>4.96</v>
      </c>
      <c r="FR12" s="28">
        <f t="shared" si="31"/>
        <v>5.0000000000000017E-2</v>
      </c>
      <c r="FS12" s="28">
        <f t="shared" si="32"/>
        <v>4.0000000000000008E-2</v>
      </c>
      <c r="FT12" s="10">
        <f t="shared" si="33"/>
        <v>0.96999999999999986</v>
      </c>
      <c r="FU12" s="28">
        <f t="shared" si="34"/>
        <v>0.88700000000000001</v>
      </c>
      <c r="FV12" s="28">
        <f t="shared" si="35"/>
        <v>0.91800000000000004</v>
      </c>
      <c r="FW12" s="28">
        <f t="shared" si="36"/>
        <v>3.9999999999999966E-3</v>
      </c>
      <c r="FX12" s="28">
        <f t="shared" si="37"/>
        <v>2E-3</v>
      </c>
      <c r="FY12" s="658">
        <f t="shared" si="129"/>
        <v>0</v>
      </c>
      <c r="FZ12" s="126">
        <f t="shared" si="130"/>
        <v>0.159</v>
      </c>
      <c r="GA12" s="126">
        <f t="shared" si="131"/>
        <v>0.15540000000000001</v>
      </c>
      <c r="GB12" s="126">
        <f t="shared" si="38"/>
        <v>3.0000000000000003E-4</v>
      </c>
      <c r="GC12" s="1313">
        <f t="shared" si="132"/>
        <v>3.1999999999999997E-3</v>
      </c>
      <c r="GD12" s="674">
        <f t="shared" si="39"/>
        <v>0</v>
      </c>
      <c r="GE12" s="675">
        <f t="shared" si="40"/>
        <v>0.97266666666666668</v>
      </c>
      <c r="GF12" s="675">
        <f t="shared" si="41"/>
        <v>0.95866666666666667</v>
      </c>
      <c r="GG12" s="673">
        <f t="shared" si="42"/>
        <v>0.26829268292682923</v>
      </c>
      <c r="GH12" s="680">
        <f t="shared" si="43"/>
        <v>0.54838709677419351</v>
      </c>
      <c r="GI12" s="688">
        <f t="shared" si="44"/>
        <v>0.21538461538461545</v>
      </c>
      <c r="GJ12" s="688">
        <f t="shared" si="45"/>
        <v>0.97254901960784323</v>
      </c>
      <c r="GK12" s="688">
        <f t="shared" si="46"/>
        <v>0.97254901960784323</v>
      </c>
      <c r="GL12" s="673">
        <f t="shared" si="47"/>
        <v>0.35714285714285721</v>
      </c>
      <c r="GM12" s="680">
        <f t="shared" si="48"/>
        <v>0.28571428571428575</v>
      </c>
      <c r="GN12" s="689">
        <f t="shared" si="49"/>
        <v>0.51052631578947361</v>
      </c>
      <c r="GO12" s="688">
        <f t="shared" si="50"/>
        <v>0.95376344086021503</v>
      </c>
      <c r="GP12" s="688">
        <f t="shared" si="51"/>
        <v>0.98709677419354835</v>
      </c>
      <c r="GQ12" s="673">
        <f t="shared" si="52"/>
        <v>9.3023255813953418E-2</v>
      </c>
      <c r="GR12" s="680">
        <f t="shared" si="53"/>
        <v>0.16666666666666666</v>
      </c>
      <c r="GS12" s="689">
        <f t="shared" si="133"/>
        <v>0</v>
      </c>
      <c r="GT12" s="688">
        <f t="shared" si="134"/>
        <v>0.99375000000000002</v>
      </c>
      <c r="GU12" s="688">
        <f t="shared" si="135"/>
        <v>0.97125000000000006</v>
      </c>
      <c r="GV12" s="673">
        <f t="shared" si="54"/>
        <v>0.30000000000000004</v>
      </c>
      <c r="GW12" s="681">
        <f t="shared" si="136"/>
        <v>0.69565217391304346</v>
      </c>
      <c r="GX12" s="39">
        <f t="shared" si="137"/>
        <v>1</v>
      </c>
      <c r="GY12" s="26">
        <f t="shared" si="55"/>
        <v>8.5</v>
      </c>
      <c r="GZ12" s="26">
        <f t="shared" si="56"/>
        <v>8.9</v>
      </c>
      <c r="HA12" s="26">
        <f t="shared" si="57"/>
        <v>1.7000000000000002</v>
      </c>
      <c r="HB12" s="57">
        <f t="shared" si="58"/>
        <v>0.19999999999999929</v>
      </c>
      <c r="HC12" s="28">
        <f t="shared" si="59"/>
        <v>1.0999999999999996</v>
      </c>
      <c r="HD12" s="28">
        <f t="shared" si="60"/>
        <v>3.8000000000000003</v>
      </c>
      <c r="HE12" s="28">
        <f t="shared" si="61"/>
        <v>4.6500000000000004</v>
      </c>
      <c r="HF12" s="28">
        <f t="shared" si="62"/>
        <v>0.5</v>
      </c>
      <c r="HG12" s="28">
        <f t="shared" si="63"/>
        <v>3.0000000000000027E-2</v>
      </c>
      <c r="HH12" s="10">
        <f t="shared" si="64"/>
        <v>0.79999999999999982</v>
      </c>
      <c r="HI12" s="28">
        <f t="shared" si="65"/>
        <v>0.85000000000000009</v>
      </c>
      <c r="HJ12" s="28">
        <f t="shared" si="66"/>
        <v>1.018</v>
      </c>
      <c r="HK12" s="28">
        <f t="shared" si="67"/>
        <v>7.9999999999999988E-2</v>
      </c>
      <c r="HL12" s="28">
        <f t="shared" si="68"/>
        <v>7.0000000000000062E-3</v>
      </c>
      <c r="HM12" s="658">
        <f t="shared" si="69"/>
        <v>0</v>
      </c>
      <c r="HN12" s="126">
        <f t="shared" si="70"/>
        <v>0.10700000000000001</v>
      </c>
      <c r="HO12" s="126">
        <f t="shared" si="71"/>
        <v>0.11799999999999999</v>
      </c>
      <c r="HP12" s="126">
        <f t="shared" si="72"/>
        <v>1.3999999999999999E-2</v>
      </c>
      <c r="HQ12" s="1313">
        <f t="shared" si="73"/>
        <v>3.0000000000000027E-3</v>
      </c>
      <c r="HR12" s="674">
        <f t="shared" si="74"/>
        <v>6.6666666666666666E-2</v>
      </c>
      <c r="HS12" s="675">
        <f t="shared" si="75"/>
        <v>0.6071428571428571</v>
      </c>
      <c r="HT12" s="675">
        <f t="shared" si="76"/>
        <v>0.63571428571428579</v>
      </c>
      <c r="HU12" s="673">
        <f t="shared" si="77"/>
        <v>0.30909090909090914</v>
      </c>
      <c r="HV12" s="680">
        <f t="shared" si="78"/>
        <v>3.9215686274509665E-2</v>
      </c>
      <c r="HW12" s="675">
        <f t="shared" si="79"/>
        <v>0.16923076923076918</v>
      </c>
      <c r="HX12" s="675">
        <f t="shared" si="80"/>
        <v>0.70370370370370372</v>
      </c>
      <c r="HY12" s="675">
        <f t="shared" si="81"/>
        <v>0.86111111111111116</v>
      </c>
      <c r="HZ12" s="673">
        <f t="shared" si="82"/>
        <v>0.3125</v>
      </c>
      <c r="IA12" s="680">
        <f t="shared" si="83"/>
        <v>4.0000000000000036E-2</v>
      </c>
      <c r="IB12" s="678">
        <f t="shared" si="175"/>
        <v>0.42105263157894729</v>
      </c>
      <c r="IC12" s="675">
        <f t="shared" si="176"/>
        <v>0.77272727272727271</v>
      </c>
      <c r="ID12" s="675">
        <f t="shared" si="177"/>
        <v>0.92545454545454542</v>
      </c>
      <c r="IE12" s="673">
        <f t="shared" si="178"/>
        <v>0.31999999999999995</v>
      </c>
      <c r="IF12" s="680">
        <f t="shared" si="179"/>
        <v>8.5365853658536661E-2</v>
      </c>
      <c r="IG12" s="678">
        <f t="shared" si="180"/>
        <v>0</v>
      </c>
      <c r="IH12" s="675">
        <f t="shared" si="181"/>
        <v>0.66875000000000007</v>
      </c>
      <c r="II12" s="675">
        <f t="shared" si="182"/>
        <v>0.73749999999999993</v>
      </c>
      <c r="IJ12" s="673">
        <f t="shared" si="183"/>
        <v>0.26415094339622641</v>
      </c>
      <c r="IK12" s="681">
        <f t="shared" si="184"/>
        <v>7.1428571428571494E-2</v>
      </c>
      <c r="IL12" s="853">
        <f t="shared" si="92"/>
        <v>3.8</v>
      </c>
      <c r="IM12" s="855">
        <f t="shared" si="93"/>
        <v>1.1000000000000001</v>
      </c>
      <c r="IN12" s="1320">
        <f t="shared" si="94"/>
        <v>0.17</v>
      </c>
      <c r="IO12" s="1321">
        <f t="shared" si="95"/>
        <v>3.9E-2</v>
      </c>
      <c r="IP12" s="854">
        <f t="shared" si="96"/>
        <v>0.3</v>
      </c>
      <c r="IQ12" s="855">
        <f t="shared" si="97"/>
        <v>0.09</v>
      </c>
      <c r="IR12" s="1320">
        <f t="shared" si="98"/>
        <v>3.9E-2</v>
      </c>
      <c r="IS12" s="1328">
        <f t="shared" si="99"/>
        <v>6.9999999999999999E-4</v>
      </c>
      <c r="IT12" s="853">
        <f t="shared" si="100"/>
        <v>4.9000000000000004</v>
      </c>
      <c r="IU12" s="855">
        <f t="shared" si="101"/>
        <v>0.72</v>
      </c>
      <c r="IV12" s="1320">
        <f t="shared" si="102"/>
        <v>7.4999999999999997E-2</v>
      </c>
      <c r="IW12" s="1321">
        <f t="shared" si="103"/>
        <v>3.9E-2</v>
      </c>
      <c r="IX12" s="854">
        <f t="shared" si="104"/>
        <v>0.28000000000000003</v>
      </c>
      <c r="IY12" s="855">
        <f t="shared" si="105"/>
        <v>0.1</v>
      </c>
      <c r="IZ12" s="1320">
        <f t="shared" si="106"/>
        <v>0.01</v>
      </c>
      <c r="JA12" s="1328">
        <f t="shared" si="107"/>
        <v>1.4E-3</v>
      </c>
      <c r="JB12" s="152">
        <f t="shared" si="140"/>
        <v>4</v>
      </c>
      <c r="JC12" s="952">
        <f t="shared" si="141"/>
        <v>4.7001600000000003</v>
      </c>
      <c r="JD12" s="150">
        <f t="shared" si="142"/>
        <v>6.6977279999999997</v>
      </c>
      <c r="JE12" s="150">
        <f t="shared" si="143"/>
        <v>3.7739519999999995</v>
      </c>
      <c r="JF12" s="952">
        <f t="shared" si="144"/>
        <v>58.75200000000001</v>
      </c>
      <c r="JG12" s="150">
        <f t="shared" si="145"/>
        <v>93.024000000000001</v>
      </c>
      <c r="JH12" s="150">
        <f t="shared" si="146"/>
        <v>52.41599999999999</v>
      </c>
      <c r="JI12" s="952">
        <f>_xlfn.AGGREGATE(9,7,JC$5:JC12)</f>
        <v>35.575592399999181</v>
      </c>
      <c r="JJ12" s="150">
        <f>_xlfn.AGGREGATE(9,7,JD$5:JD12)</f>
        <v>48.622563578529913</v>
      </c>
      <c r="JK12" s="150">
        <f>_xlfn.AGGREGATE(9,7,JE$5:JE12)</f>
        <v>34.94412119999798</v>
      </c>
      <c r="JL12" s="966">
        <f t="shared" si="108"/>
        <v>0.99700542151515159</v>
      </c>
      <c r="JM12" s="967">
        <f t="shared" si="109"/>
        <v>0.98272966222018698</v>
      </c>
      <c r="JN12" s="967">
        <f t="shared" si="16"/>
        <v>0.97931355554134913</v>
      </c>
      <c r="JO12" s="39">
        <f t="shared" si="147"/>
        <v>12.17207423427409</v>
      </c>
      <c r="JP12" s="57">
        <f t="shared" si="148"/>
        <v>8.3358752880002296</v>
      </c>
      <c r="JQ12" s="26">
        <f t="shared" si="149"/>
        <v>4.9665247641351566</v>
      </c>
      <c r="JR12" s="26">
        <f t="shared" si="150"/>
        <v>3.4187298000001283</v>
      </c>
      <c r="JS12" s="10">
        <f t="shared" si="151"/>
        <v>1.602663999149069</v>
      </c>
      <c r="JT12" s="28">
        <f t="shared" si="152"/>
        <v>1.1223037140000303</v>
      </c>
      <c r="JU12" s="10">
        <f t="shared" si="153"/>
        <v>0.13759822747753214</v>
      </c>
      <c r="JV12" s="325">
        <f t="shared" si="154"/>
        <v>9.5864721240002754E-2</v>
      </c>
      <c r="JW12" s="26">
        <f t="shared" si="155"/>
        <v>3.4736746506560134</v>
      </c>
      <c r="JX12" s="26">
        <f t="shared" si="156"/>
        <v>15.2983218271512</v>
      </c>
      <c r="JY12" s="328">
        <f t="shared" si="157"/>
        <v>0.10686474722863486</v>
      </c>
      <c r="JZ12" s="26">
        <f t="shared" si="158"/>
        <v>2.3100683832000954</v>
      </c>
      <c r="KA12" s="26">
        <f t="shared" si="159"/>
        <v>10.492310411280275</v>
      </c>
      <c r="KB12" s="28">
        <f t="shared" si="160"/>
        <v>0.17039472876001849</v>
      </c>
      <c r="KC12" s="952">
        <f t="shared" si="161"/>
        <v>18.878861225035848</v>
      </c>
      <c r="KD12" s="973">
        <f t="shared" si="162"/>
        <v>12.972773523240388</v>
      </c>
      <c r="KE12" s="26">
        <f t="shared" si="163"/>
        <v>3.113273910536702</v>
      </c>
      <c r="KF12" s="26">
        <f t="shared" si="164"/>
        <v>11.992221029582135</v>
      </c>
      <c r="KG12" s="328">
        <f t="shared" si="165"/>
        <v>0.96252538845344682</v>
      </c>
      <c r="KH12" s="26">
        <f t="shared" si="166"/>
        <v>2.0914611480000733</v>
      </c>
      <c r="KI12" s="26">
        <f t="shared" si="167"/>
        <v>8.4764175996002606</v>
      </c>
      <c r="KJ12" s="28">
        <f t="shared" si="168"/>
        <v>0.21821354280004623</v>
      </c>
      <c r="KK12" s="952">
        <f t="shared" si="169"/>
        <v>16.068020328572285</v>
      </c>
      <c r="KL12" s="973">
        <f t="shared" si="170"/>
        <v>10.786092290400379</v>
      </c>
      <c r="KM12" s="271">
        <f t="shared" si="174"/>
        <v>1492.7280000000048</v>
      </c>
      <c r="KN12" s="246">
        <f t="shared" si="171"/>
        <v>850.39009145127875</v>
      </c>
      <c r="KO12" s="638">
        <f t="shared" si="172"/>
        <v>590.14440000001935</v>
      </c>
      <c r="KQ12" s="1345">
        <f t="shared" si="110"/>
        <v>45144.395833333336</v>
      </c>
      <c r="KR12" s="1260">
        <f t="shared" si="173"/>
        <v>826.89983999999993</v>
      </c>
      <c r="KS12" s="1260">
        <f t="shared" si="111"/>
        <v>362.67264</v>
      </c>
      <c r="KT12" s="1258">
        <f t="shared" si="112"/>
        <v>106.64352</v>
      </c>
      <c r="KU12" s="1351">
        <f t="shared" si="113"/>
        <v>8.9797247999999996</v>
      </c>
      <c r="KV12" s="1357">
        <v>45323</v>
      </c>
      <c r="KW12" s="1358">
        <f>AVERAGEIFS(KR5:KR600,$MA5:$MA600,2,$MB5:$MB600,2024)</f>
        <v>490.72320000000002</v>
      </c>
      <c r="KX12" s="1358">
        <f>AVERAGEIFS(KS5:KS600,$MA5:$MA600,2,$MB5:$MB600,2024)</f>
        <v>382.96799999999996</v>
      </c>
      <c r="KY12" s="1358">
        <f>AVERAGEIFS(KT5:KT600,$MA5:$MA600,2,$MB5:$MB600,2024)</f>
        <v>114.4872</v>
      </c>
      <c r="KZ12" s="1359">
        <f>AVERAGEIFS(KU5:KU600,$MA5:$MA600,2,$MB5:$MB600,2024)</f>
        <v>3.5928000000000004</v>
      </c>
      <c r="LB12" s="1347">
        <f t="shared" si="114"/>
        <v>45144.395833333336</v>
      </c>
      <c r="LC12" s="1299">
        <f t="shared" si="115"/>
        <v>74.636400000000236</v>
      </c>
      <c r="LD12" s="1299">
        <f t="shared" si="116"/>
        <v>47.243893969515483</v>
      </c>
      <c r="LE12" s="1370" t="e">
        <v>#N/A</v>
      </c>
      <c r="LF12" s="1299">
        <f t="shared" si="117"/>
        <v>165.8586666666672</v>
      </c>
      <c r="LG12" s="1299">
        <f t="shared" si="118"/>
        <v>94.487787939030966</v>
      </c>
      <c r="LH12" s="1299">
        <f t="shared" si="119"/>
        <v>76.322961123615443</v>
      </c>
      <c r="LJ12" s="1283" t="s">
        <v>34</v>
      </c>
      <c r="LK12" s="1283" t="s">
        <v>35</v>
      </c>
      <c r="LL12" s="1283" t="s">
        <v>36</v>
      </c>
      <c r="LM12" s="1283" t="s">
        <v>37</v>
      </c>
      <c r="LN12" s="1283" t="s">
        <v>38</v>
      </c>
      <c r="LO12" s="1283" t="s">
        <v>39</v>
      </c>
      <c r="LP12" s="1283" t="s">
        <v>40</v>
      </c>
      <c r="LQ12" s="1283" t="s">
        <v>41</v>
      </c>
      <c r="LR12" s="1283" t="s">
        <v>42</v>
      </c>
      <c r="LS12" s="1283" t="s">
        <v>3</v>
      </c>
      <c r="LT12" s="1283" t="s">
        <v>43</v>
      </c>
      <c r="LU12" s="1283" t="s">
        <v>44</v>
      </c>
      <c r="LV12" s="1283" t="s">
        <v>45</v>
      </c>
      <c r="LW12" s="1283"/>
      <c r="LX12" s="1287" t="s">
        <v>52</v>
      </c>
      <c r="MA12" s="1352">
        <f t="shared" si="17"/>
        <v>8</v>
      </c>
      <c r="MB12" s="1352">
        <f t="shared" si="18"/>
        <v>2023</v>
      </c>
    </row>
    <row r="13" spans="1:340" ht="18.75" customHeight="1">
      <c r="B13" s="6"/>
      <c r="C13" s="135">
        <v>45147.395833333336</v>
      </c>
      <c r="D13" s="9">
        <f t="shared" si="189"/>
        <v>28.6875</v>
      </c>
      <c r="E13" s="655"/>
      <c r="F13" s="39">
        <f t="shared" si="0"/>
        <v>3.9473684210526314</v>
      </c>
      <c r="G13" s="343">
        <f t="shared" si="1"/>
        <v>6.9444444444444446</v>
      </c>
      <c r="H13" s="26">
        <f t="shared" si="2"/>
        <v>8.2608974358974372</v>
      </c>
      <c r="I13" s="26">
        <f t="shared" si="3"/>
        <v>4.9603174603174605</v>
      </c>
      <c r="J13" s="26">
        <f t="shared" si="4"/>
        <v>5.3418803418803416</v>
      </c>
      <c r="K13" s="345">
        <f t="shared" si="19"/>
        <v>3.3333333333333339</v>
      </c>
      <c r="L13" s="12">
        <f t="shared" si="20"/>
        <v>3.0769230769230762</v>
      </c>
      <c r="M13" s="39">
        <f t="shared" si="5"/>
        <v>51.44</v>
      </c>
      <c r="N13" s="26">
        <f t="shared" si="6"/>
        <v>38</v>
      </c>
      <c r="O13" s="343">
        <f t="shared" si="7"/>
        <v>21.599999999999998</v>
      </c>
      <c r="P13" s="26">
        <f t="shared" si="8"/>
        <v>15.600000000000001</v>
      </c>
      <c r="Q13" s="26">
        <f t="shared" si="9"/>
        <v>16.799999999999997</v>
      </c>
      <c r="R13" s="57">
        <f t="shared" si="10"/>
        <v>15.600000000000001</v>
      </c>
      <c r="S13" s="28">
        <v>4.6500000000000004</v>
      </c>
      <c r="T13" s="28">
        <v>6.7</v>
      </c>
      <c r="U13" s="28">
        <v>11.85</v>
      </c>
      <c r="V13" s="28">
        <v>11.58</v>
      </c>
      <c r="W13" s="28">
        <v>11.76</v>
      </c>
      <c r="X13" s="28">
        <v>11.45</v>
      </c>
      <c r="Y13" s="9">
        <v>15.3</v>
      </c>
      <c r="Z13" s="26">
        <v>13.9</v>
      </c>
      <c r="AA13" s="26">
        <v>16.7</v>
      </c>
      <c r="AB13" s="26">
        <v>17</v>
      </c>
      <c r="AC13" s="26">
        <v>19.7</v>
      </c>
      <c r="AD13" s="26">
        <v>20.3</v>
      </c>
      <c r="AE13" s="9">
        <f t="shared" si="185"/>
        <v>119</v>
      </c>
      <c r="AF13" s="343">
        <f t="shared" si="186"/>
        <v>124</v>
      </c>
      <c r="AG13" s="57">
        <f t="shared" si="187"/>
        <v>108</v>
      </c>
      <c r="AH13" s="25" t="e">
        <v>#N/A</v>
      </c>
      <c r="AI13" s="165" t="s">
        <v>145</v>
      </c>
      <c r="AJ13" s="11">
        <v>3.85</v>
      </c>
      <c r="AK13" s="28">
        <v>6.49</v>
      </c>
      <c r="AL13" s="28">
        <v>11.62</v>
      </c>
      <c r="AM13" s="28">
        <v>11.28</v>
      </c>
      <c r="AN13" s="28">
        <v>11.33</v>
      </c>
      <c r="AO13" s="28">
        <v>10.75</v>
      </c>
      <c r="AP13" s="9">
        <v>15.1</v>
      </c>
      <c r="AQ13" s="26">
        <v>12.8</v>
      </c>
      <c r="AR13" s="26">
        <v>17</v>
      </c>
      <c r="AS13" s="26">
        <v>17.3</v>
      </c>
      <c r="AT13" s="26">
        <v>19</v>
      </c>
      <c r="AU13" s="57">
        <v>19.8</v>
      </c>
      <c r="AV13" s="12">
        <v>28</v>
      </c>
      <c r="AW13" s="334">
        <v>14</v>
      </c>
      <c r="AX13" s="124">
        <v>14</v>
      </c>
      <c r="AY13" s="124">
        <v>5.0999999999999996</v>
      </c>
      <c r="AZ13" s="124">
        <v>3.8</v>
      </c>
      <c r="BA13" s="124">
        <v>3.5</v>
      </c>
      <c r="BB13" s="26">
        <v>4</v>
      </c>
      <c r="BC13" s="301">
        <v>15</v>
      </c>
      <c r="BD13" s="228">
        <v>0.48</v>
      </c>
      <c r="BE13" s="228">
        <v>0.62</v>
      </c>
      <c r="BF13" s="228">
        <v>0.34</v>
      </c>
      <c r="BG13" s="229">
        <v>0.42</v>
      </c>
      <c r="BH13" s="125">
        <v>6.1</v>
      </c>
      <c r="BI13" s="26">
        <v>5</v>
      </c>
      <c r="BJ13" s="26">
        <v>1.5</v>
      </c>
      <c r="BK13" s="28">
        <v>0.6</v>
      </c>
      <c r="BL13" s="26">
        <v>1</v>
      </c>
      <c r="BM13" s="28">
        <v>0.61</v>
      </c>
      <c r="BN13" s="301">
        <v>5.0999999999999996</v>
      </c>
      <c r="BO13" s="227">
        <v>0.17</v>
      </c>
      <c r="BP13" s="227">
        <v>0.14000000000000001</v>
      </c>
      <c r="BQ13" s="227">
        <v>0.08</v>
      </c>
      <c r="BR13" s="231">
        <v>0.14000000000000001</v>
      </c>
      <c r="BS13" s="9">
        <v>1.9</v>
      </c>
      <c r="BT13" s="26">
        <v>1</v>
      </c>
      <c r="BU13" s="28">
        <v>0.23</v>
      </c>
      <c r="BV13" s="126">
        <v>7.2999999999999995E-2</v>
      </c>
      <c r="BW13" s="28">
        <v>0.16</v>
      </c>
      <c r="BX13" s="126">
        <v>7.2999999999999995E-2</v>
      </c>
      <c r="BY13" s="347">
        <v>1</v>
      </c>
      <c r="BZ13" s="228">
        <v>5.7000000000000002E-2</v>
      </c>
      <c r="CA13" s="228">
        <v>1.4999999999999999E-2</v>
      </c>
      <c r="CB13" s="228">
        <v>4.3999999999999997E-2</v>
      </c>
      <c r="CC13" s="229">
        <v>1.6E-2</v>
      </c>
      <c r="CD13" s="125">
        <v>0.15</v>
      </c>
      <c r="CE13" s="124">
        <v>0.15</v>
      </c>
      <c r="CF13" s="124">
        <v>4.9000000000000002E-2</v>
      </c>
      <c r="CG13" s="124">
        <v>3.1E-2</v>
      </c>
      <c r="CH13" s="124">
        <v>3.3000000000000002E-2</v>
      </c>
      <c r="CI13" s="124">
        <v>3.2000000000000001E-2</v>
      </c>
      <c r="CJ13" s="301">
        <v>0.15</v>
      </c>
      <c r="CK13" s="228">
        <v>4.0000000000000002E-4</v>
      </c>
      <c r="CL13" s="228">
        <v>4.3E-3</v>
      </c>
      <c r="CM13" s="228">
        <v>4.0000000000000002E-4</v>
      </c>
      <c r="CN13" s="229">
        <v>2.0999999999999999E-3</v>
      </c>
      <c r="CO13" s="125">
        <v>0.9</v>
      </c>
      <c r="CP13" s="228">
        <v>0</v>
      </c>
      <c r="CQ13" s="228">
        <v>0</v>
      </c>
      <c r="CR13" s="228">
        <v>0</v>
      </c>
      <c r="CS13" s="228">
        <v>0</v>
      </c>
      <c r="CT13" s="229">
        <v>0</v>
      </c>
      <c r="CU13" s="124">
        <v>6.3</v>
      </c>
      <c r="CV13" s="228">
        <v>26</v>
      </c>
      <c r="CW13" s="228">
        <v>84</v>
      </c>
      <c r="CX13" s="228">
        <v>66</v>
      </c>
      <c r="CY13" s="228">
        <v>81</v>
      </c>
      <c r="CZ13" s="229">
        <v>64</v>
      </c>
      <c r="DA13" s="125">
        <v>13</v>
      </c>
      <c r="DB13" s="228">
        <v>12</v>
      </c>
      <c r="DC13" s="228">
        <v>6</v>
      </c>
      <c r="DD13" s="228">
        <v>7</v>
      </c>
      <c r="DE13" s="228">
        <v>6</v>
      </c>
      <c r="DF13" s="310">
        <v>7</v>
      </c>
      <c r="DG13" s="39" t="e">
        <v>#N/A</v>
      </c>
      <c r="DH13" s="26" t="e">
        <v>#N/A</v>
      </c>
      <c r="DI13" s="26" t="e">
        <v>#N/A</v>
      </c>
      <c r="DJ13" s="26" t="e">
        <v>#N/A</v>
      </c>
      <c r="DK13" s="26" t="e">
        <v>#N/A</v>
      </c>
      <c r="DL13" s="26" t="e">
        <v>#N/A</v>
      </c>
      <c r="DM13" s="9" t="e">
        <v>#N/A</v>
      </c>
      <c r="DN13" s="26" t="e">
        <v>#N/A</v>
      </c>
      <c r="DO13" s="26" t="e">
        <v>#N/A</v>
      </c>
      <c r="DP13" s="26" t="e">
        <v>#N/A</v>
      </c>
      <c r="DQ13" s="26" t="e">
        <v>#N/A</v>
      </c>
      <c r="DR13" s="26" t="e">
        <v>#N/A</v>
      </c>
      <c r="DS13" s="39" t="e">
        <f t="shared" si="21"/>
        <v>#N/A</v>
      </c>
      <c r="DT13" s="26" t="e">
        <f t="shared" si="11"/>
        <v>#N/A</v>
      </c>
      <c r="DU13" s="26" t="e">
        <f t="shared" si="12"/>
        <v>#N/A</v>
      </c>
      <c r="DV13" s="26" t="e">
        <f t="shared" si="13"/>
        <v>#N/A</v>
      </c>
      <c r="DW13" s="26" t="e">
        <f t="shared" si="14"/>
        <v>#N/A</v>
      </c>
      <c r="DX13" s="12" t="e">
        <f t="shared" si="15"/>
        <v>#N/A</v>
      </c>
      <c r="DY13" s="267">
        <f t="shared" si="22"/>
        <v>9</v>
      </c>
      <c r="DZ13" s="268">
        <v>9</v>
      </c>
      <c r="EA13" s="268">
        <f t="shared" si="23"/>
        <v>7.7322000000000006</v>
      </c>
      <c r="EB13" s="268">
        <v>5</v>
      </c>
      <c r="EC13" s="269">
        <v>5</v>
      </c>
      <c r="ED13" s="286">
        <v>4.32</v>
      </c>
      <c r="EE13" s="287">
        <v>2.88</v>
      </c>
      <c r="EF13" s="282">
        <v>1.4</v>
      </c>
      <c r="EG13" s="247">
        <v>6.25</v>
      </c>
      <c r="EH13" s="946"/>
      <c r="EI13" s="947"/>
      <c r="EJ13" s="253">
        <v>3.8</v>
      </c>
      <c r="EK13" s="254">
        <v>3.6</v>
      </c>
      <c r="EL13" s="254">
        <v>2.6</v>
      </c>
      <c r="EM13" s="254">
        <v>2.8</v>
      </c>
      <c r="EN13" s="255">
        <v>2.6</v>
      </c>
      <c r="EO13" s="253">
        <v>6</v>
      </c>
      <c r="EP13" s="254">
        <v>10</v>
      </c>
      <c r="EQ13" s="254">
        <v>10</v>
      </c>
      <c r="ER13" s="254">
        <v>10</v>
      </c>
      <c r="ES13" s="255">
        <v>10</v>
      </c>
      <c r="ET13" s="101">
        <v>11</v>
      </c>
      <c r="EU13" s="25">
        <v>36</v>
      </c>
      <c r="EV13" s="321">
        <v>52</v>
      </c>
      <c r="EW13" s="106" t="s">
        <v>74</v>
      </c>
      <c r="EX13" s="42">
        <v>29.4</v>
      </c>
      <c r="EY13" s="43">
        <v>0</v>
      </c>
      <c r="EZ13" s="44">
        <v>0.5</v>
      </c>
      <c r="FA13" s="45">
        <v>0</v>
      </c>
      <c r="FB13" s="46">
        <v>0</v>
      </c>
      <c r="FC13" s="153">
        <f t="shared" si="24"/>
        <v>33.033333333333331</v>
      </c>
      <c r="FD13" s="984">
        <f t="shared" si="121"/>
        <v>0.51933333333333331</v>
      </c>
      <c r="FE13" s="992">
        <f t="shared" si="122"/>
        <v>0.74159999999999993</v>
      </c>
      <c r="FF13" s="985">
        <f t="shared" si="123"/>
        <v>0.59073484907270879</v>
      </c>
      <c r="FG13" s="246">
        <f t="shared" si="124"/>
        <v>19.7</v>
      </c>
      <c r="FH13" s="246">
        <f t="shared" si="125"/>
        <v>58</v>
      </c>
      <c r="FI13" s="246">
        <f t="shared" si="25"/>
        <v>40</v>
      </c>
      <c r="FJ13" s="39">
        <f t="shared" si="126"/>
        <v>-1</v>
      </c>
      <c r="FK13" s="26">
        <f t="shared" si="127"/>
        <v>14.52</v>
      </c>
      <c r="FL13" s="26">
        <f t="shared" si="26"/>
        <v>14.38</v>
      </c>
      <c r="FM13" s="26">
        <f t="shared" si="27"/>
        <v>0.13999999999999996</v>
      </c>
      <c r="FN13" s="57">
        <f t="shared" si="128"/>
        <v>0.2</v>
      </c>
      <c r="FO13" s="28">
        <f t="shared" si="28"/>
        <v>1</v>
      </c>
      <c r="FP13" s="28">
        <f t="shared" si="29"/>
        <v>4.93</v>
      </c>
      <c r="FQ13" s="28">
        <f t="shared" si="30"/>
        <v>4.96</v>
      </c>
      <c r="FR13" s="28">
        <f t="shared" si="31"/>
        <v>9.0000000000000011E-2</v>
      </c>
      <c r="FS13" s="28">
        <f t="shared" si="32"/>
        <v>0</v>
      </c>
      <c r="FT13" s="10">
        <f t="shared" si="33"/>
        <v>0.89999999999999991</v>
      </c>
      <c r="FU13" s="28">
        <f t="shared" si="34"/>
        <v>0.94299999999999995</v>
      </c>
      <c r="FV13" s="28">
        <f t="shared" si="35"/>
        <v>0.98499999999999999</v>
      </c>
      <c r="FW13" s="28">
        <f t="shared" si="36"/>
        <v>1.3000000000000005E-2</v>
      </c>
      <c r="FX13" s="28">
        <f t="shared" si="37"/>
        <v>-1.0000000000000009E-3</v>
      </c>
      <c r="FY13" s="658">
        <f t="shared" si="129"/>
        <v>0</v>
      </c>
      <c r="FZ13" s="126">
        <f t="shared" si="130"/>
        <v>0.14959999999999998</v>
      </c>
      <c r="GA13" s="126">
        <f t="shared" si="131"/>
        <v>0.1457</v>
      </c>
      <c r="GB13" s="126">
        <f t="shared" si="38"/>
        <v>0</v>
      </c>
      <c r="GC13" s="1313">
        <f t="shared" si="132"/>
        <v>2.2000000000000001E-3</v>
      </c>
      <c r="GD13" s="674">
        <f t="shared" si="39"/>
        <v>-7.1428571428571425E-2</v>
      </c>
      <c r="GE13" s="675">
        <f t="shared" si="40"/>
        <v>0.96799999999999997</v>
      </c>
      <c r="GF13" s="675">
        <f t="shared" si="41"/>
        <v>0.95866666666666667</v>
      </c>
      <c r="GG13" s="673">
        <f t="shared" si="42"/>
        <v>0.29166666666666657</v>
      </c>
      <c r="GH13" s="680">
        <f t="shared" si="43"/>
        <v>0.32258064516129037</v>
      </c>
      <c r="GI13" s="688">
        <f t="shared" si="44"/>
        <v>0.16393442622950821</v>
      </c>
      <c r="GJ13" s="688">
        <f t="shared" si="45"/>
        <v>0.96666666666666667</v>
      </c>
      <c r="GK13" s="688">
        <f t="shared" si="46"/>
        <v>0.97254901960784323</v>
      </c>
      <c r="GL13" s="673">
        <f t="shared" si="47"/>
        <v>0.52941176470588236</v>
      </c>
      <c r="GM13" s="680">
        <f t="shared" si="48"/>
        <v>0</v>
      </c>
      <c r="GN13" s="689">
        <f t="shared" si="49"/>
        <v>0.47368421052631576</v>
      </c>
      <c r="GO13" s="688">
        <f t="shared" si="50"/>
        <v>0.94299999999999995</v>
      </c>
      <c r="GP13" s="688">
        <f t="shared" si="51"/>
        <v>0.98499999999999999</v>
      </c>
      <c r="GQ13" s="673">
        <f t="shared" si="52"/>
        <v>0.22807017543859656</v>
      </c>
      <c r="GR13" s="680">
        <f t="shared" si="53"/>
        <v>-6.6666666666666735E-2</v>
      </c>
      <c r="GS13" s="689">
        <f t="shared" si="133"/>
        <v>0</v>
      </c>
      <c r="GT13" s="688">
        <f t="shared" si="134"/>
        <v>0.99733333333333329</v>
      </c>
      <c r="GU13" s="688">
        <f t="shared" si="135"/>
        <v>0.97133333333333338</v>
      </c>
      <c r="GV13" s="673">
        <f t="shared" si="54"/>
        <v>0</v>
      </c>
      <c r="GW13" s="681">
        <f t="shared" si="136"/>
        <v>0.51162790697674421</v>
      </c>
      <c r="GX13" s="39">
        <f t="shared" si="137"/>
        <v>0</v>
      </c>
      <c r="GY13" s="26">
        <f t="shared" si="55"/>
        <v>8.9</v>
      </c>
      <c r="GZ13" s="26">
        <f t="shared" si="56"/>
        <v>10.199999999999999</v>
      </c>
      <c r="HA13" s="26">
        <f t="shared" si="57"/>
        <v>1.5999999999999996</v>
      </c>
      <c r="HB13" s="57">
        <f t="shared" si="58"/>
        <v>-0.20000000000000018</v>
      </c>
      <c r="HC13" s="28">
        <f t="shared" si="59"/>
        <v>1.0999999999999996</v>
      </c>
      <c r="HD13" s="28">
        <f t="shared" si="60"/>
        <v>3.5</v>
      </c>
      <c r="HE13" s="28">
        <f t="shared" si="61"/>
        <v>4.4000000000000004</v>
      </c>
      <c r="HF13" s="28">
        <f t="shared" si="62"/>
        <v>0.5</v>
      </c>
      <c r="HG13" s="28">
        <f t="shared" si="63"/>
        <v>-1.0000000000000009E-2</v>
      </c>
      <c r="HH13" s="10">
        <f t="shared" si="64"/>
        <v>0.89999999999999991</v>
      </c>
      <c r="HI13" s="28">
        <f t="shared" si="65"/>
        <v>0.77</v>
      </c>
      <c r="HJ13" s="28">
        <f t="shared" si="66"/>
        <v>0.92700000000000005</v>
      </c>
      <c r="HK13" s="28">
        <f t="shared" si="67"/>
        <v>7.0000000000000007E-2</v>
      </c>
      <c r="HL13" s="28">
        <f t="shared" si="68"/>
        <v>0</v>
      </c>
      <c r="HM13" s="658">
        <f t="shared" si="69"/>
        <v>0</v>
      </c>
      <c r="HN13" s="126">
        <f t="shared" si="70"/>
        <v>0.10099999999999999</v>
      </c>
      <c r="HO13" s="126">
        <f t="shared" si="71"/>
        <v>0.11899999999999999</v>
      </c>
      <c r="HP13" s="126">
        <f t="shared" si="72"/>
        <v>1.6E-2</v>
      </c>
      <c r="HQ13" s="1313">
        <f t="shared" si="73"/>
        <v>-1.0000000000000009E-3</v>
      </c>
      <c r="HR13" s="674">
        <f t="shared" si="74"/>
        <v>0</v>
      </c>
      <c r="HS13" s="675">
        <f t="shared" si="75"/>
        <v>0.63571428571428579</v>
      </c>
      <c r="HT13" s="675">
        <f t="shared" si="76"/>
        <v>0.72857142857142854</v>
      </c>
      <c r="HU13" s="673">
        <f t="shared" si="77"/>
        <v>0.31372549019607837</v>
      </c>
      <c r="HV13" s="680">
        <f t="shared" si="78"/>
        <v>-5.2631578947368474E-2</v>
      </c>
      <c r="HW13" s="675">
        <f t="shared" si="79"/>
        <v>0.18032786885245897</v>
      </c>
      <c r="HX13" s="675">
        <f t="shared" si="80"/>
        <v>0.7</v>
      </c>
      <c r="HY13" s="675">
        <f t="shared" si="81"/>
        <v>0.88000000000000012</v>
      </c>
      <c r="HZ13" s="673">
        <f t="shared" si="82"/>
        <v>0.33333333333333331</v>
      </c>
      <c r="IA13" s="680">
        <f t="shared" si="83"/>
        <v>-1.6666666666666684E-2</v>
      </c>
      <c r="IB13" s="678">
        <f t="shared" si="175"/>
        <v>0.47368421052631576</v>
      </c>
      <c r="IC13" s="675">
        <f t="shared" si="176"/>
        <v>0.77</v>
      </c>
      <c r="ID13" s="675">
        <f t="shared" si="177"/>
        <v>0.92700000000000005</v>
      </c>
      <c r="IE13" s="673">
        <f t="shared" si="178"/>
        <v>0.30434782608695654</v>
      </c>
      <c r="IF13" s="680">
        <f t="shared" si="179"/>
        <v>0</v>
      </c>
      <c r="IG13" s="678">
        <f t="shared" si="180"/>
        <v>0</v>
      </c>
      <c r="IH13" s="675">
        <f t="shared" si="181"/>
        <v>0.67333333333333334</v>
      </c>
      <c r="II13" s="675">
        <f t="shared" si="182"/>
        <v>0.79333333333333333</v>
      </c>
      <c r="IJ13" s="673">
        <f t="shared" si="183"/>
        <v>0.32653061224489793</v>
      </c>
      <c r="IK13" s="681">
        <f t="shared" si="184"/>
        <v>-3.2258064516129059E-2</v>
      </c>
      <c r="IL13" s="853">
        <f t="shared" si="92"/>
        <v>3.5</v>
      </c>
      <c r="IM13" s="855">
        <f t="shared" si="93"/>
        <v>1</v>
      </c>
      <c r="IN13" s="1320">
        <f t="shared" si="94"/>
        <v>0.16</v>
      </c>
      <c r="IO13" s="1321">
        <f t="shared" si="95"/>
        <v>3.3000000000000002E-2</v>
      </c>
      <c r="IP13" s="854">
        <f t="shared" si="96"/>
        <v>0.34</v>
      </c>
      <c r="IQ13" s="855">
        <f t="shared" si="97"/>
        <v>0.08</v>
      </c>
      <c r="IR13" s="1320">
        <f t="shared" si="98"/>
        <v>4.3999999999999997E-2</v>
      </c>
      <c r="IS13" s="1328">
        <f t="shared" si="99"/>
        <v>4.0000000000000002E-4</v>
      </c>
      <c r="IT13" s="853">
        <f t="shared" si="100"/>
        <v>4</v>
      </c>
      <c r="IU13" s="855">
        <f t="shared" si="101"/>
        <v>0.61</v>
      </c>
      <c r="IV13" s="1320">
        <f t="shared" si="102"/>
        <v>7.2999999999999995E-2</v>
      </c>
      <c r="IW13" s="1321">
        <f t="shared" si="103"/>
        <v>3.2000000000000001E-2</v>
      </c>
      <c r="IX13" s="854">
        <f t="shared" si="104"/>
        <v>0.42</v>
      </c>
      <c r="IY13" s="855">
        <f t="shared" si="105"/>
        <v>0.14000000000000001</v>
      </c>
      <c r="IZ13" s="1320">
        <f t="shared" si="106"/>
        <v>1.6E-2</v>
      </c>
      <c r="JA13" s="1328">
        <f t="shared" si="107"/>
        <v>2.0999999999999999E-3</v>
      </c>
      <c r="JB13" s="152">
        <f t="shared" si="140"/>
        <v>3</v>
      </c>
      <c r="JC13" s="952">
        <f t="shared" si="141"/>
        <v>3.2339519999999999</v>
      </c>
      <c r="JD13" s="150">
        <f t="shared" si="142"/>
        <v>5.412096</v>
      </c>
      <c r="JE13" s="150">
        <f t="shared" si="143"/>
        <v>2.6956799999999999</v>
      </c>
      <c r="JF13" s="952">
        <f t="shared" si="144"/>
        <v>53.899199999999993</v>
      </c>
      <c r="JG13" s="150">
        <f t="shared" si="145"/>
        <v>100.224</v>
      </c>
      <c r="JH13" s="150">
        <f t="shared" si="146"/>
        <v>49.919999999999995</v>
      </c>
      <c r="JI13" s="952">
        <f>_xlfn.AGGREGATE(9,7,JC$5:JC13)</f>
        <v>38.809544399999183</v>
      </c>
      <c r="JJ13" s="150">
        <f>_xlfn.AGGREGATE(9,7,JD$5:JD13)</f>
        <v>54.034659578529912</v>
      </c>
      <c r="JK13" s="150">
        <f>_xlfn.AGGREGATE(9,7,JE$5:JE13)</f>
        <v>37.639801199997983</v>
      </c>
      <c r="JL13" s="966">
        <f t="shared" si="108"/>
        <v>0.99673320333333337</v>
      </c>
      <c r="JM13" s="967">
        <f t="shared" si="109"/>
        <v>0.98080732988849462</v>
      </c>
      <c r="JN13" s="967">
        <f t="shared" si="16"/>
        <v>0.97771774964658531</v>
      </c>
      <c r="JO13" s="39">
        <f t="shared" si="147"/>
        <v>13.446716154274091</v>
      </c>
      <c r="JP13" s="57">
        <f t="shared" si="148"/>
        <v>9.2510586480002299</v>
      </c>
      <c r="JQ13" s="26">
        <f t="shared" si="149"/>
        <v>5.528263004135157</v>
      </c>
      <c r="JR13" s="26">
        <f t="shared" si="150"/>
        <v>3.8203861200001281</v>
      </c>
      <c r="JS13" s="10">
        <f t="shared" si="151"/>
        <v>1.7758510711490689</v>
      </c>
      <c r="JT13" s="28">
        <f t="shared" si="152"/>
        <v>1.2492702420000303</v>
      </c>
      <c r="JU13" s="10">
        <f t="shared" si="153"/>
        <v>0.15155770267753213</v>
      </c>
      <c r="JV13" s="325">
        <f t="shared" si="154"/>
        <v>0.10583199804000276</v>
      </c>
      <c r="JW13" s="26">
        <f t="shared" si="155"/>
        <v>3.5576554506560134</v>
      </c>
      <c r="JX13" s="26">
        <f t="shared" si="156"/>
        <v>17.2151929183512</v>
      </c>
      <c r="JY13" s="328">
        <f t="shared" si="157"/>
        <v>0.12953956322863486</v>
      </c>
      <c r="JZ13" s="26">
        <f t="shared" si="158"/>
        <v>2.3707211832000956</v>
      </c>
      <c r="KA13" s="26">
        <f t="shared" si="159"/>
        <v>11.871871825680275</v>
      </c>
      <c r="KB13" s="28">
        <f t="shared" si="160"/>
        <v>0.18395399916001848</v>
      </c>
      <c r="KC13" s="952">
        <f t="shared" si="161"/>
        <v>20.90238793223585</v>
      </c>
      <c r="KD13" s="973">
        <f t="shared" si="162"/>
        <v>14.426547008040387</v>
      </c>
      <c r="KE13" s="26">
        <f t="shared" si="163"/>
        <v>3.2998979105367021</v>
      </c>
      <c r="KF13" s="26">
        <f t="shared" si="164"/>
        <v>13.230564581582135</v>
      </c>
      <c r="KG13" s="328">
        <f t="shared" si="165"/>
        <v>1.1665054204534469</v>
      </c>
      <c r="KH13" s="26">
        <f t="shared" si="166"/>
        <v>2.2262451480000731</v>
      </c>
      <c r="KI13" s="26">
        <f t="shared" si="167"/>
        <v>9.5308328316002608</v>
      </c>
      <c r="KJ13" s="28">
        <f t="shared" si="168"/>
        <v>0.20399383080004621</v>
      </c>
      <c r="KK13" s="952">
        <f t="shared" si="169"/>
        <v>17.696967912572283</v>
      </c>
      <c r="KL13" s="973">
        <f t="shared" si="170"/>
        <v>11.96107181040038</v>
      </c>
      <c r="KM13" s="271">
        <f t="shared" si="174"/>
        <v>1656.8880000000049</v>
      </c>
      <c r="KN13" s="246">
        <f t="shared" si="171"/>
        <v>943.70209145127876</v>
      </c>
      <c r="KO13" s="638">
        <f t="shared" si="172"/>
        <v>657.5364000000194</v>
      </c>
      <c r="KQ13" s="1345">
        <f t="shared" si="110"/>
        <v>45147.395833333336</v>
      </c>
      <c r="KR13" s="1260">
        <f t="shared" si="173"/>
        <v>721.09440000000006</v>
      </c>
      <c r="KS13" s="1260">
        <f t="shared" si="111"/>
        <v>318.33216000000004</v>
      </c>
      <c r="KT13" s="1258">
        <f t="shared" si="112"/>
        <v>99.669311999999991</v>
      </c>
      <c r="KU13" s="1351">
        <f t="shared" si="113"/>
        <v>7.9261631999999986</v>
      </c>
      <c r="KV13" s="1357">
        <v>45352</v>
      </c>
      <c r="KW13" s="1358">
        <f>AVERAGEIFS(KR5:KR600,$MA5:$MA600,3,$MB5:$MB600,2024)</f>
        <v>668.0842560000001</v>
      </c>
      <c r="KX13" s="1358">
        <f>AVERAGEIFS(KS5:KS600,$MA5:$MA600,3,$MB5:$MB600,2024)</f>
        <v>271.79337599999997</v>
      </c>
      <c r="KY13" s="1358">
        <f>AVERAGEIFS(KT5:KT600,$MA5:$MA600,3,$MB5:$MB600,2024)</f>
        <v>82.089215999999993</v>
      </c>
      <c r="KZ13" s="1359">
        <f>AVERAGEIFS(KU5:KU600,$MA5:$MA600,3,$MB5:$MB600,2024)</f>
        <v>6.2138880000000007</v>
      </c>
      <c r="LB13" s="1347">
        <f t="shared" si="114"/>
        <v>45147.395833333336</v>
      </c>
      <c r="LC13" s="1299">
        <f t="shared" si="115"/>
        <v>82.844400000000249</v>
      </c>
      <c r="LD13" s="1299">
        <f t="shared" si="116"/>
        <v>52.427893969515488</v>
      </c>
      <c r="LE13" s="1370" t="e">
        <v>#N/A</v>
      </c>
      <c r="LF13" s="1299">
        <f t="shared" si="117"/>
        <v>184.09866666666721</v>
      </c>
      <c r="LG13" s="1299">
        <f t="shared" si="118"/>
        <v>104.85578793903098</v>
      </c>
      <c r="LH13" s="1299">
        <f t="shared" si="119"/>
        <v>85.038721191901317</v>
      </c>
      <c r="LJ13" s="1277">
        <f>_xlfn.AGGREGATE(4,7,AW5:AW600)</f>
        <v>25</v>
      </c>
      <c r="LK13" s="1272">
        <f>_xlfn.AGGREGATE(4,7,BH5:BH600)</f>
        <v>11</v>
      </c>
      <c r="LL13" s="1272">
        <f>_xlfn.AGGREGATE(4,7,BS5:BS600)</f>
        <v>2.3279999999999998</v>
      </c>
      <c r="LM13" s="1273">
        <f>_xlfn.AGGREGATE(4,7,CD5:CD600)</f>
        <v>0.21</v>
      </c>
      <c r="LN13" s="1277">
        <f>_xlfn.AGGREGATE(4,7,CO5:CO600)</f>
        <v>18</v>
      </c>
      <c r="LO13" s="1276">
        <f>_xlfn.AGGREGATE(4,7,CU5:CU600)</f>
        <v>8.8770000000000007</v>
      </c>
      <c r="LP13" s="1278">
        <f>_xlfn.AGGREGATE(4,7,DA5:DA600)</f>
        <v>16</v>
      </c>
      <c r="LQ13" s="1276">
        <f>_xlfn.AGGREGATE(4,7,DG5:DG600)</f>
        <v>9.4030000000000005</v>
      </c>
      <c r="LR13" s="1276">
        <f>_xlfn.AGGREGATE(4,7,DM5:DM600)</f>
        <v>2.226</v>
      </c>
      <c r="LS13" s="1275">
        <f>_xlfn.AGGREGATE(4,7,S5:S600)</f>
        <v>5.22</v>
      </c>
      <c r="LT13" s="1276">
        <f>_xlfn.AGGREGATE(4,7,Y5:Y600)</f>
        <v>15.3</v>
      </c>
      <c r="LU13" s="1276">
        <f>_xlfn.AGGREGATE(4,7,M5:M600)</f>
        <v>88.83203542812106</v>
      </c>
      <c r="LV13" s="1276">
        <f>_xlfn.AGGREGATE(4,7,EX5:EX600)</f>
        <v>29.9</v>
      </c>
      <c r="LX13" s="1276">
        <f>_xlfn.AGGREGATE(4,7,FC5:FC600)</f>
        <v>43.141333333333328</v>
      </c>
      <c r="MA13" s="1352">
        <f t="shared" si="17"/>
        <v>8</v>
      </c>
      <c r="MB13" s="1352">
        <f t="shared" si="18"/>
        <v>2023</v>
      </c>
    </row>
    <row r="14" spans="1:340" ht="18.75" customHeight="1">
      <c r="B14" s="6"/>
      <c r="C14" s="135">
        <v>45151.395833333336</v>
      </c>
      <c r="D14" s="9">
        <f t="shared" si="189"/>
        <v>32.6875</v>
      </c>
      <c r="E14" s="655"/>
      <c r="F14" s="39">
        <f t="shared" si="0"/>
        <v>4.0540540540540544</v>
      </c>
      <c r="G14" s="343">
        <f t="shared" si="1"/>
        <v>7.3529411764705896</v>
      </c>
      <c r="H14" s="26">
        <f t="shared" si="2"/>
        <v>8.2608974358974372</v>
      </c>
      <c r="I14" s="26">
        <f t="shared" si="3"/>
        <v>6.9444444444444446</v>
      </c>
      <c r="J14" s="26">
        <f t="shared" si="4"/>
        <v>5.3418803418803416</v>
      </c>
      <c r="K14" s="345">
        <f t="shared" si="19"/>
        <v>3.5294117647058827</v>
      </c>
      <c r="L14" s="12">
        <f t="shared" si="20"/>
        <v>3.0769230769230762</v>
      </c>
      <c r="M14" s="39">
        <f t="shared" si="5"/>
        <v>50.63636363636364</v>
      </c>
      <c r="N14" s="26">
        <f t="shared" si="6"/>
        <v>37</v>
      </c>
      <c r="O14" s="343">
        <f t="shared" si="7"/>
        <v>20.399999999999999</v>
      </c>
      <c r="P14" s="26">
        <f t="shared" si="8"/>
        <v>15.600000000000001</v>
      </c>
      <c r="Q14" s="26">
        <f t="shared" si="9"/>
        <v>12</v>
      </c>
      <c r="R14" s="57">
        <f t="shared" si="10"/>
        <v>15.600000000000001</v>
      </c>
      <c r="S14" s="28">
        <v>4.0999999999999996</v>
      </c>
      <c r="T14" s="28">
        <v>6.74</v>
      </c>
      <c r="U14" s="28">
        <v>12</v>
      </c>
      <c r="V14" s="28">
        <v>11.58</v>
      </c>
      <c r="W14" s="28">
        <v>11.87</v>
      </c>
      <c r="X14" s="28">
        <v>11.35</v>
      </c>
      <c r="Y14" s="9">
        <v>11.8</v>
      </c>
      <c r="Z14" s="26">
        <v>14.2</v>
      </c>
      <c r="AA14" s="26">
        <v>15.7</v>
      </c>
      <c r="AB14" s="26">
        <v>15.7</v>
      </c>
      <c r="AC14" s="26">
        <v>18.600000000000001</v>
      </c>
      <c r="AD14" s="26">
        <v>18.600000000000001</v>
      </c>
      <c r="AE14" s="9">
        <f t="shared" si="185"/>
        <v>108</v>
      </c>
      <c r="AF14" s="343">
        <f t="shared" si="186"/>
        <v>126</v>
      </c>
      <c r="AG14" s="57">
        <f t="shared" si="187"/>
        <v>108</v>
      </c>
      <c r="AH14" s="25" t="e">
        <v>#N/A</v>
      </c>
      <c r="AI14" s="163" t="s">
        <v>144</v>
      </c>
      <c r="AJ14" s="11">
        <v>3.8</v>
      </c>
      <c r="AK14" s="28">
        <v>6.48</v>
      </c>
      <c r="AL14" s="28">
        <v>11.7</v>
      </c>
      <c r="AM14" s="28">
        <v>11.14</v>
      </c>
      <c r="AN14" s="28">
        <v>11.44</v>
      </c>
      <c r="AO14" s="28">
        <v>10.62</v>
      </c>
      <c r="AP14" s="9">
        <v>16.5</v>
      </c>
      <c r="AQ14" s="26">
        <v>12.1</v>
      </c>
      <c r="AR14" s="26">
        <v>16</v>
      </c>
      <c r="AS14" s="26">
        <v>16</v>
      </c>
      <c r="AT14" s="26">
        <v>18.100000000000001</v>
      </c>
      <c r="AU14" s="57">
        <v>18.399999999999999</v>
      </c>
      <c r="AV14" s="12">
        <v>23</v>
      </c>
      <c r="AW14" s="334">
        <v>16</v>
      </c>
      <c r="AX14" s="124">
        <v>16</v>
      </c>
      <c r="AY14" s="124">
        <v>4.4000000000000004</v>
      </c>
      <c r="AZ14" s="124">
        <v>4.3</v>
      </c>
      <c r="BA14" s="26">
        <v>3</v>
      </c>
      <c r="BB14" s="124">
        <v>4.7</v>
      </c>
      <c r="BC14" s="301">
        <v>15</v>
      </c>
      <c r="BD14" s="228">
        <v>0.47</v>
      </c>
      <c r="BE14" s="228">
        <v>0.44</v>
      </c>
      <c r="BF14" s="228">
        <v>0.37</v>
      </c>
      <c r="BG14" s="229">
        <v>0.31</v>
      </c>
      <c r="BH14" s="125">
        <v>6.4</v>
      </c>
      <c r="BI14" s="26">
        <v>5.0999999999999996</v>
      </c>
      <c r="BJ14" s="26">
        <v>1.3</v>
      </c>
      <c r="BK14" s="28">
        <v>0.85</v>
      </c>
      <c r="BL14" s="28">
        <v>0.91</v>
      </c>
      <c r="BM14" s="26">
        <v>1</v>
      </c>
      <c r="BN14" s="347">
        <v>5</v>
      </c>
      <c r="BO14" s="227">
        <v>0.18</v>
      </c>
      <c r="BP14" s="227">
        <v>0.16</v>
      </c>
      <c r="BQ14" s="227">
        <v>0.11</v>
      </c>
      <c r="BR14" s="231">
        <v>0.12</v>
      </c>
      <c r="BS14" s="9">
        <v>1.9</v>
      </c>
      <c r="BT14" s="26">
        <v>0.97</v>
      </c>
      <c r="BU14" s="28">
        <v>0.19</v>
      </c>
      <c r="BV14" s="28">
        <v>0.1</v>
      </c>
      <c r="BW14" s="28">
        <v>0.14000000000000001</v>
      </c>
      <c r="BX14" s="28">
        <v>0.13</v>
      </c>
      <c r="BY14" s="301">
        <v>0.86</v>
      </c>
      <c r="BZ14" s="228">
        <v>5.7000000000000002E-2</v>
      </c>
      <c r="CA14" s="228">
        <v>1.6E-2</v>
      </c>
      <c r="CB14" s="228">
        <v>5.6000000000000001E-2</v>
      </c>
      <c r="CC14" s="229">
        <v>1.2999999999999999E-2</v>
      </c>
      <c r="CD14" s="125">
        <v>0.16</v>
      </c>
      <c r="CE14" s="124">
        <v>0.15</v>
      </c>
      <c r="CF14" s="124">
        <v>4.1000000000000002E-2</v>
      </c>
      <c r="CG14" s="124">
        <v>3.4000000000000002E-2</v>
      </c>
      <c r="CH14" s="124">
        <v>2.9000000000000001E-2</v>
      </c>
      <c r="CI14" s="124">
        <v>3.7999999999999999E-2</v>
      </c>
      <c r="CJ14" s="301">
        <v>0.15</v>
      </c>
      <c r="CK14" s="228">
        <v>0</v>
      </c>
      <c r="CL14" s="302">
        <v>3.0000000000000001E-3</v>
      </c>
      <c r="CM14" s="228">
        <v>0</v>
      </c>
      <c r="CN14" s="229">
        <v>1.8E-3</v>
      </c>
      <c r="CO14" s="125">
        <v>1.3</v>
      </c>
      <c r="CP14" s="228">
        <v>0</v>
      </c>
      <c r="CQ14" s="228">
        <v>0</v>
      </c>
      <c r="CR14" s="228">
        <v>0</v>
      </c>
      <c r="CS14" s="228">
        <v>0</v>
      </c>
      <c r="CT14" s="229">
        <v>0</v>
      </c>
      <c r="CU14" s="124">
        <v>6.7</v>
      </c>
      <c r="CV14" s="228">
        <v>28</v>
      </c>
      <c r="CW14" s="228">
        <v>96</v>
      </c>
      <c r="CX14" s="228">
        <v>72</v>
      </c>
      <c r="CY14" s="228">
        <v>91</v>
      </c>
      <c r="CZ14" s="229">
        <v>74</v>
      </c>
      <c r="DA14" s="125">
        <v>14</v>
      </c>
      <c r="DB14" s="228">
        <v>12</v>
      </c>
      <c r="DC14" s="228">
        <v>6</v>
      </c>
      <c r="DD14" s="228">
        <v>7</v>
      </c>
      <c r="DE14" s="228">
        <v>5</v>
      </c>
      <c r="DF14" s="310">
        <v>7</v>
      </c>
      <c r="DG14" s="39" t="e">
        <v>#N/A</v>
      </c>
      <c r="DH14" s="26" t="e">
        <v>#N/A</v>
      </c>
      <c r="DI14" s="26" t="e">
        <v>#N/A</v>
      </c>
      <c r="DJ14" s="26" t="e">
        <v>#N/A</v>
      </c>
      <c r="DK14" s="26" t="e">
        <v>#N/A</v>
      </c>
      <c r="DL14" s="26" t="e">
        <v>#N/A</v>
      </c>
      <c r="DM14" s="9" t="e">
        <v>#N/A</v>
      </c>
      <c r="DN14" s="26" t="e">
        <v>#N/A</v>
      </c>
      <c r="DO14" s="26" t="e">
        <v>#N/A</v>
      </c>
      <c r="DP14" s="26" t="e">
        <v>#N/A</v>
      </c>
      <c r="DQ14" s="26" t="e">
        <v>#N/A</v>
      </c>
      <c r="DR14" s="26" t="e">
        <v>#N/A</v>
      </c>
      <c r="DS14" s="39" t="e">
        <f t="shared" si="21"/>
        <v>#N/A</v>
      </c>
      <c r="DT14" s="26" t="e">
        <f t="shared" si="11"/>
        <v>#N/A</v>
      </c>
      <c r="DU14" s="26" t="e">
        <f t="shared" si="12"/>
        <v>#N/A</v>
      </c>
      <c r="DV14" s="26" t="e">
        <f t="shared" si="13"/>
        <v>#N/A</v>
      </c>
      <c r="DW14" s="26" t="e">
        <f t="shared" si="14"/>
        <v>#N/A</v>
      </c>
      <c r="DX14" s="12" t="e">
        <f t="shared" si="15"/>
        <v>#N/A</v>
      </c>
      <c r="DY14" s="267">
        <f t="shared" si="22"/>
        <v>9</v>
      </c>
      <c r="DZ14" s="268">
        <v>9</v>
      </c>
      <c r="EA14" s="268">
        <f t="shared" si="23"/>
        <v>7.7322000000000006</v>
      </c>
      <c r="EB14" s="268">
        <v>5</v>
      </c>
      <c r="EC14" s="269">
        <v>5</v>
      </c>
      <c r="ED14" s="286">
        <v>4.32</v>
      </c>
      <c r="EE14" s="287">
        <v>2.88</v>
      </c>
      <c r="EF14" s="282">
        <v>1.4</v>
      </c>
      <c r="EG14" s="247">
        <v>6.16</v>
      </c>
      <c r="EH14" s="946"/>
      <c r="EI14" s="947"/>
      <c r="EJ14" s="253">
        <v>3.7</v>
      </c>
      <c r="EK14" s="254">
        <v>3.4</v>
      </c>
      <c r="EL14" s="254">
        <v>2.6</v>
      </c>
      <c r="EM14" s="150">
        <v>2</v>
      </c>
      <c r="EN14" s="255">
        <v>2.6</v>
      </c>
      <c r="EO14" s="253">
        <v>6</v>
      </c>
      <c r="EP14" s="254">
        <v>10</v>
      </c>
      <c r="EQ14" s="254">
        <v>10</v>
      </c>
      <c r="ER14" s="254">
        <v>10</v>
      </c>
      <c r="ES14" s="255">
        <v>10</v>
      </c>
      <c r="ET14" s="101">
        <v>22</v>
      </c>
      <c r="EU14" s="25">
        <v>34</v>
      </c>
      <c r="EV14" s="321">
        <v>52</v>
      </c>
      <c r="EW14" s="90" t="s">
        <v>74</v>
      </c>
      <c r="EX14" s="42">
        <v>27.4</v>
      </c>
      <c r="EY14" s="43">
        <v>0</v>
      </c>
      <c r="EZ14" s="44">
        <v>10.5</v>
      </c>
      <c r="FA14" s="45">
        <v>0</v>
      </c>
      <c r="FB14" s="46">
        <v>0</v>
      </c>
      <c r="FC14" s="153">
        <f t="shared" si="24"/>
        <v>34.466666666666661</v>
      </c>
      <c r="FD14" s="984">
        <f t="shared" si="121"/>
        <v>0.65120000000000011</v>
      </c>
      <c r="FE14" s="992">
        <f t="shared" si="122"/>
        <v>0.71535999999999988</v>
      </c>
      <c r="FF14" s="985">
        <f t="shared" si="123"/>
        <v>0.58589276014588332</v>
      </c>
      <c r="FG14" s="246">
        <f t="shared" si="124"/>
        <v>21.3</v>
      </c>
      <c r="FH14" s="246">
        <f t="shared" si="125"/>
        <v>68</v>
      </c>
      <c r="FI14" s="246">
        <f t="shared" si="25"/>
        <v>44</v>
      </c>
      <c r="FJ14" s="39">
        <f t="shared" si="126"/>
        <v>1</v>
      </c>
      <c r="FK14" s="26">
        <f t="shared" si="127"/>
        <v>14.53</v>
      </c>
      <c r="FL14" s="26">
        <f t="shared" si="26"/>
        <v>14.56</v>
      </c>
      <c r="FM14" s="26">
        <f t="shared" si="27"/>
        <v>9.9999999999999978E-2</v>
      </c>
      <c r="FN14" s="57">
        <f t="shared" si="128"/>
        <v>0.13</v>
      </c>
      <c r="FO14" s="28">
        <f t="shared" si="28"/>
        <v>1.4000000000000004</v>
      </c>
      <c r="FP14" s="28">
        <f t="shared" si="29"/>
        <v>4.82</v>
      </c>
      <c r="FQ14" s="28">
        <f t="shared" si="30"/>
        <v>4.84</v>
      </c>
      <c r="FR14" s="28">
        <f t="shared" si="31"/>
        <v>6.9999999999999993E-2</v>
      </c>
      <c r="FS14" s="28">
        <f t="shared" si="32"/>
        <v>4.0000000000000008E-2</v>
      </c>
      <c r="FT14" s="10">
        <f t="shared" si="33"/>
        <v>1.04</v>
      </c>
      <c r="FU14" s="28">
        <f t="shared" si="34"/>
        <v>0.80299999999999994</v>
      </c>
      <c r="FV14" s="28">
        <f t="shared" si="35"/>
        <v>0.84399999999999997</v>
      </c>
      <c r="FW14" s="28">
        <f t="shared" si="36"/>
        <v>1.0000000000000009E-3</v>
      </c>
      <c r="FX14" s="28">
        <f t="shared" si="37"/>
        <v>3.0000000000000009E-3</v>
      </c>
      <c r="FY14" s="658">
        <f t="shared" si="129"/>
        <v>1.0000000000000009E-2</v>
      </c>
      <c r="FZ14" s="126">
        <f t="shared" si="130"/>
        <v>0.15</v>
      </c>
      <c r="GA14" s="126">
        <f t="shared" si="131"/>
        <v>0.14699999999999999</v>
      </c>
      <c r="GB14" s="126">
        <f t="shared" si="38"/>
        <v>0</v>
      </c>
      <c r="GC14" s="1313">
        <f t="shared" si="132"/>
        <v>1.2000000000000001E-3</v>
      </c>
      <c r="GD14" s="674">
        <f t="shared" si="39"/>
        <v>6.25E-2</v>
      </c>
      <c r="GE14" s="675">
        <f t="shared" si="40"/>
        <v>0.96866666666666668</v>
      </c>
      <c r="GF14" s="675">
        <f t="shared" si="41"/>
        <v>0.97066666666666668</v>
      </c>
      <c r="GG14" s="673">
        <f t="shared" si="42"/>
        <v>0.21276595744680848</v>
      </c>
      <c r="GH14" s="680">
        <f t="shared" si="43"/>
        <v>0.29545454545454547</v>
      </c>
      <c r="GI14" s="688">
        <f t="shared" si="44"/>
        <v>0.21875000000000006</v>
      </c>
      <c r="GJ14" s="688">
        <f t="shared" si="45"/>
        <v>0.96400000000000008</v>
      </c>
      <c r="GK14" s="688">
        <f t="shared" si="46"/>
        <v>0.96799999999999997</v>
      </c>
      <c r="GL14" s="673">
        <f t="shared" si="47"/>
        <v>0.38888888888888884</v>
      </c>
      <c r="GM14" s="680">
        <f t="shared" si="48"/>
        <v>0.25000000000000006</v>
      </c>
      <c r="GN14" s="689">
        <f t="shared" si="49"/>
        <v>0.54736842105263162</v>
      </c>
      <c r="GO14" s="688">
        <f t="shared" si="50"/>
        <v>0.93372093023255809</v>
      </c>
      <c r="GP14" s="688">
        <f t="shared" si="51"/>
        <v>0.98139534883720925</v>
      </c>
      <c r="GQ14" s="673">
        <f t="shared" si="52"/>
        <v>1.7543859649122823E-2</v>
      </c>
      <c r="GR14" s="680">
        <f t="shared" si="53"/>
        <v>0.18750000000000006</v>
      </c>
      <c r="GS14" s="689">
        <f t="shared" si="133"/>
        <v>6.2500000000000056E-2</v>
      </c>
      <c r="GT14" s="688">
        <f t="shared" si="134"/>
        <v>1</v>
      </c>
      <c r="GU14" s="688">
        <f t="shared" si="135"/>
        <v>0.98</v>
      </c>
      <c r="GV14" s="673">
        <v>0</v>
      </c>
      <c r="GW14" s="681">
        <f t="shared" si="136"/>
        <v>0.4</v>
      </c>
      <c r="GX14" s="39">
        <f t="shared" si="137"/>
        <v>0</v>
      </c>
      <c r="GY14" s="26">
        <f t="shared" si="55"/>
        <v>11.6</v>
      </c>
      <c r="GZ14" s="26">
        <f t="shared" si="56"/>
        <v>11.7</v>
      </c>
      <c r="HA14" s="26">
        <f t="shared" si="57"/>
        <v>1.4000000000000004</v>
      </c>
      <c r="HB14" s="57">
        <f t="shared" si="58"/>
        <v>-0.40000000000000036</v>
      </c>
      <c r="HC14" s="28">
        <f t="shared" si="59"/>
        <v>1.3000000000000007</v>
      </c>
      <c r="HD14" s="28">
        <f t="shared" si="60"/>
        <v>3.8</v>
      </c>
      <c r="HE14" s="28">
        <f t="shared" si="61"/>
        <v>4.25</v>
      </c>
      <c r="HF14" s="28">
        <f t="shared" si="62"/>
        <v>0.39</v>
      </c>
      <c r="HG14" s="28">
        <f t="shared" si="63"/>
        <v>-0.15000000000000002</v>
      </c>
      <c r="HH14" s="10">
        <f t="shared" si="64"/>
        <v>0.92999999999999994</v>
      </c>
      <c r="HI14" s="28">
        <f t="shared" si="65"/>
        <v>0.78</v>
      </c>
      <c r="HJ14" s="28">
        <f t="shared" si="66"/>
        <v>0.87</v>
      </c>
      <c r="HK14" s="28">
        <f t="shared" si="67"/>
        <v>4.9999999999999989E-2</v>
      </c>
      <c r="HL14" s="28">
        <f t="shared" si="68"/>
        <v>-0.03</v>
      </c>
      <c r="HM14" s="658">
        <f t="shared" si="69"/>
        <v>1.0000000000000009E-2</v>
      </c>
      <c r="HN14" s="126">
        <f t="shared" si="70"/>
        <v>0.10899999999999999</v>
      </c>
      <c r="HO14" s="126">
        <f t="shared" si="71"/>
        <v>0.11599999999999999</v>
      </c>
      <c r="HP14" s="126">
        <f t="shared" si="72"/>
        <v>1.2E-2</v>
      </c>
      <c r="HQ14" s="1313">
        <f t="shared" si="73"/>
        <v>-3.9999999999999966E-3</v>
      </c>
      <c r="HR14" s="674">
        <f t="shared" si="74"/>
        <v>0</v>
      </c>
      <c r="HS14" s="675">
        <f t="shared" si="75"/>
        <v>0.72499999999999998</v>
      </c>
      <c r="HT14" s="675">
        <f t="shared" si="76"/>
        <v>0.73124999999999996</v>
      </c>
      <c r="HU14" s="673">
        <f t="shared" si="77"/>
        <v>0.31818181818181823</v>
      </c>
      <c r="HV14" s="680">
        <f t="shared" si="78"/>
        <v>-9.302325581395357E-2</v>
      </c>
      <c r="HW14" s="675">
        <f t="shared" si="79"/>
        <v>0.20312500000000011</v>
      </c>
      <c r="HX14" s="675">
        <f t="shared" si="80"/>
        <v>0.74509803921568629</v>
      </c>
      <c r="HY14" s="675">
        <f t="shared" si="81"/>
        <v>0.83333333333333337</v>
      </c>
      <c r="HZ14" s="673">
        <f t="shared" si="82"/>
        <v>0.3</v>
      </c>
      <c r="IA14" s="680">
        <f t="shared" si="83"/>
        <v>-0.17647058823529416</v>
      </c>
      <c r="IB14" s="678">
        <f t="shared" si="175"/>
        <v>0.48947368421052628</v>
      </c>
      <c r="IC14" s="675">
        <f t="shared" si="176"/>
        <v>0.80412371134020622</v>
      </c>
      <c r="ID14" s="675">
        <f t="shared" si="177"/>
        <v>0.89690721649484539</v>
      </c>
      <c r="IE14" s="673">
        <f t="shared" si="178"/>
        <v>0.26315789473684204</v>
      </c>
      <c r="IF14" s="680">
        <f t="shared" si="179"/>
        <v>-0.3</v>
      </c>
      <c r="IG14" s="678">
        <f t="shared" si="180"/>
        <v>6.2500000000000056E-2</v>
      </c>
      <c r="IH14" s="675">
        <f t="shared" si="181"/>
        <v>0.72666666666666657</v>
      </c>
      <c r="II14" s="675">
        <f t="shared" si="182"/>
        <v>0.77333333333333332</v>
      </c>
      <c r="IJ14" s="673">
        <f t="shared" si="183"/>
        <v>0.29268292682926828</v>
      </c>
      <c r="IK14" s="681">
        <f t="shared" si="184"/>
        <v>-0.1176470588235293</v>
      </c>
      <c r="IL14" s="853">
        <f t="shared" si="92"/>
        <v>3</v>
      </c>
      <c r="IM14" s="855">
        <f t="shared" si="93"/>
        <v>0.91</v>
      </c>
      <c r="IN14" s="1320">
        <f t="shared" si="94"/>
        <v>0.14000000000000001</v>
      </c>
      <c r="IO14" s="1321">
        <f t="shared" si="95"/>
        <v>2.9000000000000001E-2</v>
      </c>
      <c r="IP14" s="854">
        <f t="shared" si="96"/>
        <v>0.37</v>
      </c>
      <c r="IQ14" s="855">
        <f t="shared" si="97"/>
        <v>0.11</v>
      </c>
      <c r="IR14" s="1320">
        <f t="shared" si="98"/>
        <v>5.6000000000000001E-2</v>
      </c>
      <c r="IS14" s="1328">
        <f t="shared" si="99"/>
        <v>0</v>
      </c>
      <c r="IT14" s="853">
        <f t="shared" si="100"/>
        <v>4.7</v>
      </c>
      <c r="IU14" s="855">
        <f t="shared" si="101"/>
        <v>1</v>
      </c>
      <c r="IV14" s="1320">
        <f t="shared" si="102"/>
        <v>0.13</v>
      </c>
      <c r="IW14" s="1321">
        <f t="shared" si="103"/>
        <v>3.7999999999999999E-2</v>
      </c>
      <c r="IX14" s="854">
        <f t="shared" si="104"/>
        <v>0.31</v>
      </c>
      <c r="IY14" s="855">
        <f t="shared" si="105"/>
        <v>0.12</v>
      </c>
      <c r="IZ14" s="1320">
        <f t="shared" si="106"/>
        <v>1.2999999999999999E-2</v>
      </c>
      <c r="JA14" s="1328">
        <f t="shared" si="107"/>
        <v>1.8E-3</v>
      </c>
      <c r="JB14" s="152">
        <f t="shared" ref="JB14:JB20" si="190">D14-D13</f>
        <v>4</v>
      </c>
      <c r="JC14" s="952">
        <f t="shared" si="141"/>
        <v>4.5394560000000004</v>
      </c>
      <c r="JD14" s="150">
        <f t="shared" si="142"/>
        <v>7.9902719999999992</v>
      </c>
      <c r="JE14" s="150">
        <f t="shared" si="143"/>
        <v>3.9536640000000003</v>
      </c>
      <c r="JF14" s="952">
        <f t="shared" si="144"/>
        <v>56.743200000000002</v>
      </c>
      <c r="JG14" s="150">
        <f t="shared" si="145"/>
        <v>110.97599999999998</v>
      </c>
      <c r="JH14" s="150">
        <f t="shared" si="146"/>
        <v>54.912000000000006</v>
      </c>
      <c r="JI14" s="952">
        <f>_xlfn.AGGREGATE(9,7,JC$5:JC14)</f>
        <v>43.349000399999184</v>
      </c>
      <c r="JJ14" s="150">
        <f>_xlfn.AGGREGATE(9,7,JD$5:JD14)</f>
        <v>62.024931578529909</v>
      </c>
      <c r="JK14" s="150">
        <f>_xlfn.AGGREGATE(9,7,JE$5:JE14)</f>
        <v>41.593465199997986</v>
      </c>
      <c r="JL14" s="966">
        <f t="shared" si="108"/>
        <v>0.9963510942424243</v>
      </c>
      <c r="JM14" s="967">
        <f t="shared" si="109"/>
        <v>0.97796925048180705</v>
      </c>
      <c r="JN14" s="967">
        <f t="shared" si="16"/>
        <v>0.97537723433426504</v>
      </c>
      <c r="JO14" s="39">
        <f t="shared" si="147"/>
        <v>15.283303674274091</v>
      </c>
      <c r="JP14" s="57">
        <f t="shared" si="148"/>
        <v>10.66089928800023</v>
      </c>
      <c r="JQ14" s="26">
        <f t="shared" si="149"/>
        <v>6.2673631641351566</v>
      </c>
      <c r="JR14" s="26">
        <f t="shared" si="150"/>
        <v>4.384681800000128</v>
      </c>
      <c r="JS14" s="10">
        <f t="shared" si="151"/>
        <v>1.992528447149069</v>
      </c>
      <c r="JT14" s="28">
        <f t="shared" si="152"/>
        <v>1.4188285140000303</v>
      </c>
      <c r="JU14" s="10">
        <f t="shared" si="153"/>
        <v>0.17035834267753214</v>
      </c>
      <c r="JV14" s="325">
        <f t="shared" si="154"/>
        <v>0.12004721724000277</v>
      </c>
      <c r="JW14" s="26">
        <f t="shared" si="155"/>
        <v>3.9630442506560133</v>
      </c>
      <c r="JX14" s="26">
        <f t="shared" si="156"/>
        <v>19.600876630351198</v>
      </c>
      <c r="JY14" s="328">
        <f t="shared" si="157"/>
        <v>0.14963274722863484</v>
      </c>
      <c r="JZ14" s="26">
        <f t="shared" si="158"/>
        <v>2.6807243832000958</v>
      </c>
      <c r="KA14" s="26">
        <f t="shared" si="159"/>
        <v>13.704125521680275</v>
      </c>
      <c r="KB14" s="28">
        <f t="shared" si="160"/>
        <v>0.19960691436001848</v>
      </c>
      <c r="KC14" s="952">
        <f t="shared" si="161"/>
        <v>23.713553628235847</v>
      </c>
      <c r="KD14" s="973">
        <f t="shared" si="162"/>
        <v>16.584456819240391</v>
      </c>
      <c r="KE14" s="26">
        <f t="shared" si="163"/>
        <v>3.5631068705367022</v>
      </c>
      <c r="KF14" s="26">
        <f t="shared" si="164"/>
        <v>15.144587237582135</v>
      </c>
      <c r="KG14" s="328">
        <f t="shared" si="165"/>
        <v>1.3841228284534468</v>
      </c>
      <c r="KH14" s="26">
        <f t="shared" si="166"/>
        <v>2.4275225880000733</v>
      </c>
      <c r="KI14" s="26">
        <f t="shared" si="167"/>
        <v>11.052634047600261</v>
      </c>
      <c r="KJ14" s="28">
        <f t="shared" si="168"/>
        <v>0.15151792680004617</v>
      </c>
      <c r="KK14" s="952">
        <f t="shared" si="169"/>
        <v>20.091816936572283</v>
      </c>
      <c r="KL14" s="973">
        <f t="shared" si="170"/>
        <v>13.631674562400381</v>
      </c>
      <c r="KM14" s="271">
        <f t="shared" si="174"/>
        <v>1870.0080000000048</v>
      </c>
      <c r="KN14" s="246">
        <f t="shared" si="171"/>
        <v>1061.2060914512788</v>
      </c>
      <c r="KO14" s="638">
        <f t="shared" si="172"/>
        <v>747.39240000001939</v>
      </c>
      <c r="KQ14" s="1345">
        <f t="shared" si="110"/>
        <v>45151.395833333336</v>
      </c>
      <c r="KR14" s="1260">
        <f t="shared" si="173"/>
        <v>805.74911999999995</v>
      </c>
      <c r="KS14" s="1260">
        <f t="shared" si="111"/>
        <v>322.89408000000003</v>
      </c>
      <c r="KT14" s="1258">
        <f t="shared" si="112"/>
        <v>96.462143999999981</v>
      </c>
      <c r="KU14" s="1351">
        <f t="shared" si="113"/>
        <v>8.2270080000000014</v>
      </c>
      <c r="KV14" s="1357">
        <v>45383</v>
      </c>
      <c r="KW14" s="1358">
        <f>AVERAGEIFS(KR5:KR600,$MA5:$MA600,4,$MB5:$MB600,2024)</f>
        <v>503.5920000000001</v>
      </c>
      <c r="KX14" s="1358">
        <f>AVERAGEIFS(KS5:KS600,$MA5:$MA600,4,$MB5:$MB600,2024)</f>
        <v>204.5232</v>
      </c>
      <c r="KY14" s="1358">
        <f>AVERAGEIFS(KT5:KT600,$MA5:$MA600,4,$MB5:$MB600,2024)</f>
        <v>60.427200000000006</v>
      </c>
      <c r="KZ14" s="1359">
        <f>AVERAGEIFS(KU5:KU600,$MA5:$MA600,4,$MB5:$MB600,2024)</f>
        <v>4.4270399999999999</v>
      </c>
      <c r="LB14" s="1347">
        <f t="shared" si="114"/>
        <v>45151.395833333336</v>
      </c>
      <c r="LC14" s="1299">
        <f t="shared" si="115"/>
        <v>93.500400000000241</v>
      </c>
      <c r="LD14" s="1299">
        <f t="shared" si="116"/>
        <v>58.955893969515486</v>
      </c>
      <c r="LE14" s="1370" t="e">
        <v>#N/A</v>
      </c>
      <c r="LF14" s="1299">
        <f t="shared" si="117"/>
        <v>207.77866666666719</v>
      </c>
      <c r="LG14" s="1299">
        <f t="shared" si="118"/>
        <v>117.91178793903097</v>
      </c>
      <c r="LH14" s="1299">
        <f t="shared" si="119"/>
        <v>96.659734616282478</v>
      </c>
      <c r="MA14" s="1352">
        <f t="shared" si="17"/>
        <v>8</v>
      </c>
      <c r="MB14" s="1352">
        <f t="shared" si="18"/>
        <v>2023</v>
      </c>
    </row>
    <row r="15" spans="1:340" ht="18.75" customHeight="1">
      <c r="B15" s="6"/>
      <c r="C15" s="135">
        <v>45154.395833333336</v>
      </c>
      <c r="D15" s="9">
        <f t="shared" si="189"/>
        <v>35.6875</v>
      </c>
      <c r="E15" s="655"/>
      <c r="F15" s="39">
        <f t="shared" si="0"/>
        <v>3.9473684210526314</v>
      </c>
      <c r="G15" s="343">
        <f t="shared" si="1"/>
        <v>7.3529411764705896</v>
      </c>
      <c r="H15" s="26">
        <f t="shared" si="2"/>
        <v>8.591333333333333</v>
      </c>
      <c r="I15" s="26">
        <f t="shared" si="3"/>
        <v>8.6805555555555554</v>
      </c>
      <c r="J15" s="26">
        <f t="shared" si="4"/>
        <v>5.5555555555555554</v>
      </c>
      <c r="K15" s="345">
        <f t="shared" si="19"/>
        <v>3.5294117647058827</v>
      </c>
      <c r="L15" s="12">
        <f t="shared" si="20"/>
        <v>3.2</v>
      </c>
      <c r="M15" s="39">
        <f t="shared" si="5"/>
        <v>51.063763608087093</v>
      </c>
      <c r="N15" s="26">
        <f t="shared" si="6"/>
        <v>38</v>
      </c>
      <c r="O15" s="343">
        <f t="shared" si="7"/>
        <v>20.399999999999999</v>
      </c>
      <c r="P15" s="26">
        <f t="shared" si="8"/>
        <v>15</v>
      </c>
      <c r="Q15" s="26">
        <f t="shared" si="9"/>
        <v>9.6</v>
      </c>
      <c r="R15" s="57">
        <f t="shared" si="10"/>
        <v>15</v>
      </c>
      <c r="S15" s="28">
        <v>4.43</v>
      </c>
      <c r="T15" s="28">
        <v>6.75</v>
      </c>
      <c r="U15" s="28">
        <v>11.99</v>
      </c>
      <c r="V15" s="28">
        <v>11.43</v>
      </c>
      <c r="W15" s="28">
        <v>11.86</v>
      </c>
      <c r="X15" s="28">
        <v>11.26</v>
      </c>
      <c r="Y15" s="9">
        <v>12.1</v>
      </c>
      <c r="Z15" s="26">
        <v>13.6</v>
      </c>
      <c r="AA15" s="26">
        <v>16.8</v>
      </c>
      <c r="AB15" s="26">
        <v>17.7</v>
      </c>
      <c r="AC15" s="26">
        <v>20.6</v>
      </c>
      <c r="AD15" s="26">
        <v>20.9</v>
      </c>
      <c r="AE15" s="9">
        <f t="shared" si="185"/>
        <v>108.8</v>
      </c>
      <c r="AF15" s="343">
        <f t="shared" si="186"/>
        <v>127</v>
      </c>
      <c r="AG15" s="57">
        <f t="shared" si="187"/>
        <v>108.2</v>
      </c>
      <c r="AH15" s="26" t="e">
        <v>#N/A</v>
      </c>
      <c r="AI15" s="164" t="s">
        <v>144</v>
      </c>
      <c r="AJ15" s="11">
        <v>3.87</v>
      </c>
      <c r="AK15" s="28">
        <v>6.46</v>
      </c>
      <c r="AL15" s="28">
        <v>11.79</v>
      </c>
      <c r="AM15" s="28">
        <v>11.08</v>
      </c>
      <c r="AN15" s="28">
        <v>11.53</v>
      </c>
      <c r="AO15" s="28">
        <v>10.55</v>
      </c>
      <c r="AP15" s="9">
        <v>12.2</v>
      </c>
      <c r="AQ15" s="26">
        <v>12.9</v>
      </c>
      <c r="AR15" s="26">
        <v>17.5</v>
      </c>
      <c r="AS15" s="26">
        <v>18</v>
      </c>
      <c r="AT15" s="26">
        <v>20.100000000000001</v>
      </c>
      <c r="AU15" s="57">
        <v>20.399999999999999</v>
      </c>
      <c r="AV15" s="12">
        <v>28.1</v>
      </c>
      <c r="AW15" s="334">
        <v>16</v>
      </c>
      <c r="AX15" s="124">
        <v>16</v>
      </c>
      <c r="AY15" s="124">
        <v>3.6</v>
      </c>
      <c r="AZ15" s="124">
        <v>4.2</v>
      </c>
      <c r="BA15" s="124">
        <v>2.5</v>
      </c>
      <c r="BB15" s="124">
        <v>4.0999999999999996</v>
      </c>
      <c r="BC15" s="301">
        <v>15</v>
      </c>
      <c r="BD15" s="228">
        <v>0.61</v>
      </c>
      <c r="BE15" s="228">
        <v>0.64</v>
      </c>
      <c r="BF15" s="228">
        <v>0.55000000000000004</v>
      </c>
      <c r="BG15" s="229">
        <v>0.78</v>
      </c>
      <c r="BH15" s="125">
        <v>6.1</v>
      </c>
      <c r="BI15" s="26">
        <v>5.4</v>
      </c>
      <c r="BJ15" s="26">
        <v>1.1000000000000001</v>
      </c>
      <c r="BK15" s="28">
        <v>0.71</v>
      </c>
      <c r="BL15" s="28">
        <v>0.62</v>
      </c>
      <c r="BM15" s="28">
        <v>0.83</v>
      </c>
      <c r="BN15" s="301">
        <v>5.0999999999999996</v>
      </c>
      <c r="BO15" s="227">
        <v>0.24</v>
      </c>
      <c r="BP15" s="227">
        <v>0.15</v>
      </c>
      <c r="BQ15" s="227">
        <v>0.12</v>
      </c>
      <c r="BR15" s="231">
        <v>0.17</v>
      </c>
      <c r="BS15" s="9">
        <v>1.9</v>
      </c>
      <c r="BT15" s="26">
        <v>1.1000000000000001</v>
      </c>
      <c r="BU15" s="28">
        <v>0.16</v>
      </c>
      <c r="BV15" s="323">
        <v>9.4E-2</v>
      </c>
      <c r="BW15" s="28">
        <v>0.11</v>
      </c>
      <c r="BX15" s="28">
        <v>0.11</v>
      </c>
      <c r="BY15" s="347">
        <v>1</v>
      </c>
      <c r="BZ15" s="228">
        <v>6.3E-2</v>
      </c>
      <c r="CA15" s="228">
        <v>1.6E-2</v>
      </c>
      <c r="CB15" s="228">
        <v>5.8000000000000003E-2</v>
      </c>
      <c r="CC15" s="300">
        <v>0.02</v>
      </c>
      <c r="CD15" s="125">
        <v>0.17</v>
      </c>
      <c r="CE15" s="124">
        <v>0.17</v>
      </c>
      <c r="CF15" s="124">
        <v>3.4000000000000002E-2</v>
      </c>
      <c r="CG15" s="124">
        <v>3.5000000000000003E-2</v>
      </c>
      <c r="CH15" s="124">
        <v>2.1999999999999999E-2</v>
      </c>
      <c r="CI15" s="124">
        <v>3.5000000000000003E-2</v>
      </c>
      <c r="CJ15" s="301">
        <v>0.16</v>
      </c>
      <c r="CK15" s="228">
        <v>5.0000000000000001E-4</v>
      </c>
      <c r="CL15" s="228">
        <v>4.4000000000000003E-3</v>
      </c>
      <c r="CM15" s="228">
        <v>4.0000000000000002E-4</v>
      </c>
      <c r="CN15" s="229">
        <v>4.8999999999999998E-3</v>
      </c>
      <c r="CO15" s="125">
        <v>1.4</v>
      </c>
      <c r="CP15" s="228">
        <v>0.1</v>
      </c>
      <c r="CQ15" s="228">
        <v>0</v>
      </c>
      <c r="CR15" s="228">
        <v>0</v>
      </c>
      <c r="CS15" s="228">
        <v>0</v>
      </c>
      <c r="CT15" s="229">
        <v>0</v>
      </c>
      <c r="CU15" s="124">
        <v>6.4</v>
      </c>
      <c r="CV15" s="228">
        <v>26</v>
      </c>
      <c r="CW15" s="228">
        <v>120</v>
      </c>
      <c r="CX15" s="228">
        <v>76</v>
      </c>
      <c r="CY15" s="228">
        <v>110</v>
      </c>
      <c r="CZ15" s="229">
        <v>74</v>
      </c>
      <c r="DA15" s="125">
        <v>14</v>
      </c>
      <c r="DB15" s="228">
        <v>13</v>
      </c>
      <c r="DC15" s="228">
        <v>5</v>
      </c>
      <c r="DD15" s="228">
        <v>7</v>
      </c>
      <c r="DE15" s="228">
        <v>5</v>
      </c>
      <c r="DF15" s="310">
        <v>7</v>
      </c>
      <c r="DG15" s="39" t="e">
        <v>#N/A</v>
      </c>
      <c r="DH15" s="26" t="e">
        <v>#N/A</v>
      </c>
      <c r="DI15" s="26" t="e">
        <v>#N/A</v>
      </c>
      <c r="DJ15" s="26" t="e">
        <v>#N/A</v>
      </c>
      <c r="DK15" s="26" t="e">
        <v>#N/A</v>
      </c>
      <c r="DL15" s="26" t="e">
        <v>#N/A</v>
      </c>
      <c r="DM15" s="9" t="e">
        <v>#N/A</v>
      </c>
      <c r="DN15" s="26" t="e">
        <v>#N/A</v>
      </c>
      <c r="DO15" s="26" t="e">
        <v>#N/A</v>
      </c>
      <c r="DP15" s="26" t="e">
        <v>#N/A</v>
      </c>
      <c r="DQ15" s="26" t="e">
        <v>#N/A</v>
      </c>
      <c r="DR15" s="26" t="e">
        <v>#N/A</v>
      </c>
      <c r="DS15" s="39" t="e">
        <f t="shared" si="21"/>
        <v>#N/A</v>
      </c>
      <c r="DT15" s="26" t="e">
        <f t="shared" si="11"/>
        <v>#N/A</v>
      </c>
      <c r="DU15" s="26" t="e">
        <f t="shared" si="12"/>
        <v>#N/A</v>
      </c>
      <c r="DV15" s="26" t="e">
        <f t="shared" si="13"/>
        <v>#N/A</v>
      </c>
      <c r="DW15" s="26" t="e">
        <f t="shared" si="14"/>
        <v>#N/A</v>
      </c>
      <c r="DX15" s="12" t="e">
        <f t="shared" si="15"/>
        <v>#N/A</v>
      </c>
      <c r="DY15" s="267">
        <f t="shared" si="22"/>
        <v>9</v>
      </c>
      <c r="DZ15" s="268">
        <v>9</v>
      </c>
      <c r="EA15" s="268">
        <f t="shared" si="23"/>
        <v>7.7322000000000006</v>
      </c>
      <c r="EB15" s="268">
        <v>5</v>
      </c>
      <c r="EC15" s="269">
        <v>5</v>
      </c>
      <c r="ED15" s="286">
        <v>4.32</v>
      </c>
      <c r="EE15" s="287">
        <v>2.88</v>
      </c>
      <c r="EF15" s="282">
        <v>1.4</v>
      </c>
      <c r="EG15" s="247">
        <v>6.43</v>
      </c>
      <c r="EH15" s="946"/>
      <c r="EI15" s="947"/>
      <c r="EJ15" s="253">
        <v>3.8</v>
      </c>
      <c r="EK15" s="254">
        <v>3.4</v>
      </c>
      <c r="EL15" s="254">
        <v>2.5</v>
      </c>
      <c r="EM15" s="254">
        <v>1.6</v>
      </c>
      <c r="EN15" s="255">
        <v>2.5</v>
      </c>
      <c r="EO15" s="253">
        <v>6</v>
      </c>
      <c r="EP15" s="254">
        <v>10</v>
      </c>
      <c r="EQ15" s="254">
        <v>10</v>
      </c>
      <c r="ER15" s="254">
        <v>10</v>
      </c>
      <c r="ES15" s="255">
        <v>10</v>
      </c>
      <c r="ET15" s="9">
        <v>21.2</v>
      </c>
      <c r="EU15" s="25">
        <v>33</v>
      </c>
      <c r="EV15" s="12">
        <v>51.8</v>
      </c>
      <c r="EW15" s="91" t="s">
        <v>74</v>
      </c>
      <c r="EX15" s="42">
        <v>28.7</v>
      </c>
      <c r="EY15" s="43">
        <v>0</v>
      </c>
      <c r="EZ15" s="44">
        <v>12.5</v>
      </c>
      <c r="FA15" s="45">
        <v>0</v>
      </c>
      <c r="FB15" s="46">
        <v>0</v>
      </c>
      <c r="FC15" s="153">
        <f t="shared" si="24"/>
        <v>34.699999999999996</v>
      </c>
      <c r="FD15" s="984">
        <f t="shared" si="121"/>
        <v>0.58773333333333344</v>
      </c>
      <c r="FE15" s="992">
        <f t="shared" si="122"/>
        <v>0.71263999999999994</v>
      </c>
      <c r="FF15" s="985">
        <f t="shared" si="123"/>
        <v>0.54473500426786681</v>
      </c>
      <c r="FG15" s="246">
        <f t="shared" si="124"/>
        <v>19.600000000000001</v>
      </c>
      <c r="FH15" s="246">
        <f t="shared" si="125"/>
        <v>94</v>
      </c>
      <c r="FI15" s="246">
        <f t="shared" si="25"/>
        <v>50</v>
      </c>
      <c r="FJ15" s="39">
        <f t="shared" si="126"/>
        <v>1</v>
      </c>
      <c r="FK15" s="26">
        <f t="shared" si="127"/>
        <v>14.39</v>
      </c>
      <c r="FL15" s="26">
        <f t="shared" si="26"/>
        <v>14.36</v>
      </c>
      <c r="FM15" s="26">
        <f t="shared" si="27"/>
        <v>5.9999999999999942E-2</v>
      </c>
      <c r="FN15" s="57">
        <f t="shared" si="128"/>
        <v>-0.14000000000000001</v>
      </c>
      <c r="FO15" s="28">
        <f t="shared" si="28"/>
        <v>1</v>
      </c>
      <c r="FP15" s="28">
        <f t="shared" si="29"/>
        <v>4.8599999999999994</v>
      </c>
      <c r="FQ15" s="28">
        <f t="shared" si="30"/>
        <v>4.9499999999999993</v>
      </c>
      <c r="FR15" s="28">
        <f t="shared" si="31"/>
        <v>0.12</v>
      </c>
      <c r="FS15" s="28">
        <f t="shared" si="32"/>
        <v>-2.0000000000000018E-2</v>
      </c>
      <c r="FT15" s="10">
        <f t="shared" si="33"/>
        <v>0.89999999999999991</v>
      </c>
      <c r="FU15" s="28">
        <f t="shared" si="34"/>
        <v>0.93700000000000006</v>
      </c>
      <c r="FV15" s="28">
        <f t="shared" si="35"/>
        <v>0.98399999999999999</v>
      </c>
      <c r="FW15" s="28">
        <f t="shared" si="36"/>
        <v>4.9999999999999975E-3</v>
      </c>
      <c r="FX15" s="28">
        <f t="shared" si="37"/>
        <v>-4.0000000000000001E-3</v>
      </c>
      <c r="FY15" s="658">
        <f t="shared" si="129"/>
        <v>1.0000000000000009E-2</v>
      </c>
      <c r="FZ15" s="126">
        <f t="shared" si="130"/>
        <v>0.1595</v>
      </c>
      <c r="GA15" s="126">
        <f t="shared" si="131"/>
        <v>0.15560000000000002</v>
      </c>
      <c r="GB15" s="126">
        <f t="shared" si="38"/>
        <v>9.9999999999999991E-5</v>
      </c>
      <c r="GC15" s="1313">
        <f t="shared" si="132"/>
        <v>-4.9999999999999958E-4</v>
      </c>
      <c r="GD15" s="674">
        <f t="shared" si="39"/>
        <v>6.25E-2</v>
      </c>
      <c r="GE15" s="675">
        <f t="shared" si="40"/>
        <v>0.95933333333333337</v>
      </c>
      <c r="GF15" s="675">
        <f t="shared" si="41"/>
        <v>0.95733333333333326</v>
      </c>
      <c r="GG15" s="673">
        <f t="shared" si="42"/>
        <v>9.8360655737704819E-2</v>
      </c>
      <c r="GH15" s="680">
        <f t="shared" si="43"/>
        <v>-0.21875000000000003</v>
      </c>
      <c r="GI15" s="688">
        <f t="shared" si="44"/>
        <v>0.16393442622950821</v>
      </c>
      <c r="GJ15" s="688">
        <f t="shared" si="45"/>
        <v>0.95294117647058818</v>
      </c>
      <c r="GK15" s="688">
        <f t="shared" si="46"/>
        <v>0.97058823529411753</v>
      </c>
      <c r="GL15" s="673">
        <f t="shared" si="47"/>
        <v>0.5</v>
      </c>
      <c r="GM15" s="680">
        <f t="shared" si="48"/>
        <v>-0.13333333333333347</v>
      </c>
      <c r="GN15" s="689">
        <f t="shared" si="49"/>
        <v>0.47368421052631576</v>
      </c>
      <c r="GO15" s="688">
        <f t="shared" si="50"/>
        <v>0.93700000000000006</v>
      </c>
      <c r="GP15" s="688">
        <f t="shared" si="51"/>
        <v>0.98399999999999999</v>
      </c>
      <c r="GQ15" s="673">
        <f t="shared" si="52"/>
        <v>7.9365079365079319E-2</v>
      </c>
      <c r="GR15" s="680">
        <f t="shared" si="53"/>
        <v>-0.25</v>
      </c>
      <c r="GS15" s="689">
        <f t="shared" si="133"/>
        <v>5.8823529411764754E-2</v>
      </c>
      <c r="GT15" s="688">
        <f t="shared" si="134"/>
        <v>0.99687499999999996</v>
      </c>
      <c r="GU15" s="688">
        <f t="shared" si="135"/>
        <v>0.97250000000000003</v>
      </c>
      <c r="GV15" s="673">
        <f t="shared" ref="GV15:GV53" si="191">IF(OR(GB15="",GB15="#N/A"),#N/A,GB15/CK15)</f>
        <v>0.19999999999999998</v>
      </c>
      <c r="GW15" s="681">
        <f t="shared" si="136"/>
        <v>-0.11363636363636354</v>
      </c>
      <c r="GX15" s="39">
        <f t="shared" si="137"/>
        <v>0</v>
      </c>
      <c r="GY15" s="26">
        <f t="shared" si="55"/>
        <v>12.4</v>
      </c>
      <c r="GZ15" s="26">
        <f t="shared" si="56"/>
        <v>11.8</v>
      </c>
      <c r="HA15" s="26">
        <f t="shared" si="57"/>
        <v>1.1000000000000001</v>
      </c>
      <c r="HB15" s="57">
        <f t="shared" si="58"/>
        <v>0.10000000000000053</v>
      </c>
      <c r="HC15" s="28">
        <f t="shared" si="59"/>
        <v>0.69999999999999929</v>
      </c>
      <c r="HD15" s="28">
        <f t="shared" si="60"/>
        <v>4.3000000000000007</v>
      </c>
      <c r="HE15" s="28">
        <f t="shared" si="61"/>
        <v>4.6900000000000004</v>
      </c>
      <c r="HF15" s="28">
        <f t="shared" si="62"/>
        <v>0.48000000000000009</v>
      </c>
      <c r="HG15" s="28">
        <f t="shared" si="63"/>
        <v>-0.12</v>
      </c>
      <c r="HH15" s="10">
        <f t="shared" si="64"/>
        <v>0.79999999999999982</v>
      </c>
      <c r="HI15" s="28">
        <f t="shared" si="65"/>
        <v>0.94000000000000006</v>
      </c>
      <c r="HJ15" s="28">
        <f t="shared" si="66"/>
        <v>1.006</v>
      </c>
      <c r="HK15" s="28">
        <f t="shared" si="67"/>
        <v>0.05</v>
      </c>
      <c r="HL15" s="28">
        <f t="shared" si="68"/>
        <v>-1.6E-2</v>
      </c>
      <c r="HM15" s="658">
        <f t="shared" si="69"/>
        <v>0</v>
      </c>
      <c r="HN15" s="126">
        <f t="shared" si="70"/>
        <v>0.13600000000000001</v>
      </c>
      <c r="HO15" s="126">
        <f t="shared" si="71"/>
        <v>0.13500000000000001</v>
      </c>
      <c r="HP15" s="126">
        <f t="shared" si="72"/>
        <v>1.2000000000000004E-2</v>
      </c>
      <c r="HQ15" s="1313">
        <f t="shared" si="73"/>
        <v>0</v>
      </c>
      <c r="HR15" s="674">
        <f t="shared" si="74"/>
        <v>0</v>
      </c>
      <c r="HS15" s="675">
        <f t="shared" si="75"/>
        <v>0.77500000000000002</v>
      </c>
      <c r="HT15" s="675">
        <f t="shared" si="76"/>
        <v>0.73750000000000004</v>
      </c>
      <c r="HU15" s="673">
        <f t="shared" si="77"/>
        <v>0.30555555555555558</v>
      </c>
      <c r="HV15" s="680">
        <f t="shared" si="78"/>
        <v>2.3809523809523937E-2</v>
      </c>
      <c r="HW15" s="675">
        <f t="shared" si="79"/>
        <v>0.11475409836065563</v>
      </c>
      <c r="HX15" s="675">
        <f t="shared" si="80"/>
        <v>0.79629629629629639</v>
      </c>
      <c r="HY15" s="675">
        <f t="shared" si="81"/>
        <v>0.86851851851851858</v>
      </c>
      <c r="HZ15" s="673">
        <f t="shared" si="82"/>
        <v>0.4363636363636364</v>
      </c>
      <c r="IA15" s="680">
        <f t="shared" si="83"/>
        <v>-0.16901408450704225</v>
      </c>
      <c r="IB15" s="678">
        <f t="shared" si="175"/>
        <v>0.42105263157894729</v>
      </c>
      <c r="IC15" s="675">
        <f t="shared" si="176"/>
        <v>0.8545454545454545</v>
      </c>
      <c r="ID15" s="675">
        <f t="shared" si="177"/>
        <v>0.91454545454545444</v>
      </c>
      <c r="IE15" s="673">
        <f t="shared" si="178"/>
        <v>0.3125</v>
      </c>
      <c r="IF15" s="680">
        <f t="shared" si="179"/>
        <v>-0.1702127659574468</v>
      </c>
      <c r="IG15" s="678">
        <f t="shared" si="180"/>
        <v>0</v>
      </c>
      <c r="IH15" s="675">
        <f t="shared" si="181"/>
        <v>0.8</v>
      </c>
      <c r="II15" s="675">
        <f t="shared" si="182"/>
        <v>0.79411764705882348</v>
      </c>
      <c r="IJ15" s="673">
        <f t="shared" si="183"/>
        <v>0.35294117647058831</v>
      </c>
      <c r="IK15" s="681">
        <f t="shared" si="184"/>
        <v>0</v>
      </c>
      <c r="IL15" s="853">
        <f t="shared" si="92"/>
        <v>2.5</v>
      </c>
      <c r="IM15" s="855">
        <f t="shared" si="93"/>
        <v>0.62</v>
      </c>
      <c r="IN15" s="1320">
        <f t="shared" si="94"/>
        <v>0.11</v>
      </c>
      <c r="IO15" s="1321">
        <f t="shared" si="95"/>
        <v>2.1999999999999999E-2</v>
      </c>
      <c r="IP15" s="854">
        <f t="shared" si="96"/>
        <v>0.55000000000000004</v>
      </c>
      <c r="IQ15" s="855">
        <f t="shared" si="97"/>
        <v>0.12</v>
      </c>
      <c r="IR15" s="1320">
        <f t="shared" si="98"/>
        <v>5.8000000000000003E-2</v>
      </c>
      <c r="IS15" s="1328">
        <f t="shared" si="99"/>
        <v>4.0000000000000002E-4</v>
      </c>
      <c r="IT15" s="853">
        <f t="shared" si="100"/>
        <v>4.0999999999999996</v>
      </c>
      <c r="IU15" s="855">
        <f t="shared" si="101"/>
        <v>0.83</v>
      </c>
      <c r="IV15" s="1320">
        <f t="shared" si="102"/>
        <v>0.11</v>
      </c>
      <c r="IW15" s="1321">
        <f t="shared" si="103"/>
        <v>3.5000000000000003E-2</v>
      </c>
      <c r="IX15" s="854">
        <f t="shared" si="104"/>
        <v>0.78</v>
      </c>
      <c r="IY15" s="855">
        <f t="shared" si="105"/>
        <v>0.17</v>
      </c>
      <c r="IZ15" s="1320">
        <f t="shared" si="106"/>
        <v>0.02</v>
      </c>
      <c r="JA15" s="1328">
        <f t="shared" si="107"/>
        <v>4.8999999999999998E-3</v>
      </c>
      <c r="JB15" s="152">
        <f t="shared" si="190"/>
        <v>3</v>
      </c>
      <c r="JC15" s="952">
        <f t="shared" si="141"/>
        <v>3.217536</v>
      </c>
      <c r="JD15" s="150">
        <f t="shared" si="142"/>
        <v>8.2840319999999998</v>
      </c>
      <c r="JE15" s="150">
        <f t="shared" si="143"/>
        <v>3.24</v>
      </c>
      <c r="JF15" s="952">
        <f t="shared" si="144"/>
        <v>53.625599999999999</v>
      </c>
      <c r="JG15" s="150">
        <f t="shared" si="145"/>
        <v>153.40799999999999</v>
      </c>
      <c r="JH15" s="150">
        <f t="shared" si="146"/>
        <v>60</v>
      </c>
      <c r="JI15" s="952">
        <f>_xlfn.AGGREGATE(9,7,JC$5:JC15)</f>
        <v>46.566536399999187</v>
      </c>
      <c r="JJ15" s="150">
        <f>_xlfn.AGGREGATE(9,7,JD$5:JD15)</f>
        <v>70.308963578529912</v>
      </c>
      <c r="JK15" s="150">
        <f>_xlfn.AGGREGATE(9,7,JE$5:JE15)</f>
        <v>44.833465199997988</v>
      </c>
      <c r="JL15" s="966">
        <f t="shared" si="108"/>
        <v>0.99608025787878796</v>
      </c>
      <c r="JM15" s="967">
        <f t="shared" si="109"/>
        <v>0.97502682992046186</v>
      </c>
      <c r="JN15" s="967">
        <f t="shared" si="16"/>
        <v>0.97345919840305861</v>
      </c>
      <c r="JO15" s="39">
        <f t="shared" si="147"/>
        <v>16.644881274274091</v>
      </c>
      <c r="JP15" s="57">
        <f t="shared" si="148"/>
        <v>11.647155288000231</v>
      </c>
      <c r="JQ15" s="26">
        <f t="shared" si="149"/>
        <v>6.7943686041351565</v>
      </c>
      <c r="JR15" s="26">
        <f t="shared" si="150"/>
        <v>4.7689458000001279</v>
      </c>
      <c r="JS15" s="10">
        <f t="shared" si="151"/>
        <v>2.1548602231490688</v>
      </c>
      <c r="JT15" s="28">
        <f t="shared" si="152"/>
        <v>1.5406525140000302</v>
      </c>
      <c r="JU15" s="10">
        <f t="shared" si="153"/>
        <v>0.18530485147753215</v>
      </c>
      <c r="JV15" s="325">
        <f t="shared" si="154"/>
        <v>0.13074569724000276</v>
      </c>
      <c r="JW15" s="26">
        <f t="shared" si="155"/>
        <v>4.2194967306560134</v>
      </c>
      <c r="JX15" s="26">
        <f t="shared" si="156"/>
        <v>21.393972982351197</v>
      </c>
      <c r="JY15" s="328">
        <f t="shared" si="157"/>
        <v>0.16594524002863484</v>
      </c>
      <c r="JZ15" s="26">
        <f t="shared" si="158"/>
        <v>2.8692923832000958</v>
      </c>
      <c r="KA15" s="26">
        <f t="shared" si="159"/>
        <v>15.029259601680275</v>
      </c>
      <c r="KB15" s="28">
        <f t="shared" si="160"/>
        <v>0.18894731436001849</v>
      </c>
      <c r="KC15" s="952">
        <f t="shared" si="161"/>
        <v>25.779414953035847</v>
      </c>
      <c r="KD15" s="973">
        <f t="shared" si="162"/>
        <v>18.087499299240388</v>
      </c>
      <c r="KE15" s="26">
        <f t="shared" si="163"/>
        <v>3.695298870536702</v>
      </c>
      <c r="KF15" s="26">
        <f t="shared" si="164"/>
        <v>16.711150565582134</v>
      </c>
      <c r="KG15" s="328">
        <f t="shared" si="165"/>
        <v>1.5288290044534469</v>
      </c>
      <c r="KH15" s="26">
        <f t="shared" si="166"/>
        <v>2.5247225880000732</v>
      </c>
      <c r="KI15" s="26">
        <f t="shared" si="167"/>
        <v>12.195122847600262</v>
      </c>
      <c r="KJ15" s="28">
        <f t="shared" si="168"/>
        <v>0.1491851268000462</v>
      </c>
      <c r="KK15" s="952">
        <f t="shared" si="169"/>
        <v>21.935278440572283</v>
      </c>
      <c r="KL15" s="973">
        <f t="shared" si="170"/>
        <v>14.869030562400381</v>
      </c>
      <c r="KM15" s="271">
        <f t="shared" si="174"/>
        <v>2034.1680000000049</v>
      </c>
      <c r="KN15" s="246">
        <f t="shared" si="171"/>
        <v>1149.3340914512787</v>
      </c>
      <c r="KO15" s="638">
        <f t="shared" si="172"/>
        <v>812.19240000001935</v>
      </c>
      <c r="KQ15" s="1345">
        <f t="shared" si="110"/>
        <v>45154.395833333336</v>
      </c>
      <c r="KR15" s="1260">
        <f t="shared" si="173"/>
        <v>783.87264000000005</v>
      </c>
      <c r="KS15" s="1260">
        <f t="shared" si="111"/>
        <v>300.66336000000001</v>
      </c>
      <c r="KT15" s="1258">
        <f t="shared" si="112"/>
        <v>94.658111999999988</v>
      </c>
      <c r="KU15" s="1351">
        <f t="shared" si="113"/>
        <v>8.5561920000000011</v>
      </c>
      <c r="KV15" s="1357">
        <v>45413</v>
      </c>
      <c r="KW15" s="1358">
        <f>AVERAGEIFS(KR5:KR600,$MA5:$MA600,5,$MB5:$MB600,2024)</f>
        <v>573.77376000000004</v>
      </c>
      <c r="KX15" s="1358">
        <f>AVERAGEIFS(KS5:KS600,$MA5:$MA600,5,$MB5:$MB600,2024)</f>
        <v>254.8836</v>
      </c>
      <c r="KY15" s="1358">
        <f>AVERAGEIFS(KT5:KT600,$MA5:$MA600,5,$MB5:$MB600,2024)</f>
        <v>84.537360000000007</v>
      </c>
      <c r="KZ15" s="1359">
        <f>AVERAGEIFS(KU5:KU600,$MA5:$MA600,5,$MB5:$MB600,2024)</f>
        <v>6.1902000000000008</v>
      </c>
      <c r="LB15" s="1347">
        <f t="shared" si="114"/>
        <v>45154.395833333336</v>
      </c>
      <c r="LC15" s="1299">
        <f t="shared" si="115"/>
        <v>101.70840000000024</v>
      </c>
      <c r="LD15" s="1299">
        <f t="shared" si="116"/>
        <v>63.851893969515487</v>
      </c>
      <c r="LE15" s="1370" t="e">
        <v>#N/A</v>
      </c>
      <c r="LF15" s="1299">
        <f t="shared" si="117"/>
        <v>226.0186666666672</v>
      </c>
      <c r="LG15" s="1299">
        <f t="shared" si="118"/>
        <v>127.70378793903097</v>
      </c>
      <c r="LH15" s="1299">
        <f t="shared" si="119"/>
        <v>105.04027314348042</v>
      </c>
      <c r="LJ15" s="1263" t="s">
        <v>48</v>
      </c>
      <c r="MA15" s="1352">
        <f t="shared" si="17"/>
        <v>8</v>
      </c>
      <c r="MB15" s="1352">
        <f t="shared" si="18"/>
        <v>2023</v>
      </c>
    </row>
    <row r="16" spans="1:340" ht="18.75" customHeight="1">
      <c r="B16" s="6"/>
      <c r="C16" s="135">
        <v>45158.375</v>
      </c>
      <c r="D16" s="9">
        <f t="shared" si="189"/>
        <v>39.666666666664241</v>
      </c>
      <c r="E16" s="655"/>
      <c r="F16" s="39">
        <f t="shared" si="0"/>
        <v>4.0540540540540544</v>
      </c>
      <c r="G16" s="26">
        <f t="shared" si="1"/>
        <v>7.1428571428571423</v>
      </c>
      <c r="H16" s="26">
        <f t="shared" si="2"/>
        <v>8.591333333333333</v>
      </c>
      <c r="I16" s="26">
        <f t="shared" si="3"/>
        <v>4.0849673202614385</v>
      </c>
      <c r="J16" s="26">
        <f t="shared" si="4"/>
        <v>5.5555555555555554</v>
      </c>
      <c r="K16" s="9">
        <f t="shared" si="19"/>
        <v>3.4285714285714293</v>
      </c>
      <c r="L16" s="12">
        <f t="shared" si="20"/>
        <v>3.2</v>
      </c>
      <c r="M16" s="39">
        <f t="shared" si="5"/>
        <v>49.863705972434914</v>
      </c>
      <c r="N16" s="26">
        <f t="shared" si="6"/>
        <v>37</v>
      </c>
      <c r="O16" s="26">
        <f t="shared" si="7"/>
        <v>21</v>
      </c>
      <c r="P16" s="26">
        <f t="shared" si="8"/>
        <v>15</v>
      </c>
      <c r="Q16" s="26">
        <f t="shared" si="9"/>
        <v>20.399999999999999</v>
      </c>
      <c r="R16" s="57">
        <f t="shared" si="10"/>
        <v>15</v>
      </c>
      <c r="S16" s="28">
        <v>3.98</v>
      </c>
      <c r="T16" s="28">
        <v>6.67</v>
      </c>
      <c r="U16" s="28">
        <v>11.86</v>
      </c>
      <c r="V16" s="28">
        <v>11.51</v>
      </c>
      <c r="W16" s="28">
        <v>11.7</v>
      </c>
      <c r="X16" s="28">
        <v>11.28</v>
      </c>
      <c r="Y16" s="9">
        <v>12.2</v>
      </c>
      <c r="Z16" s="26">
        <v>13.3</v>
      </c>
      <c r="AA16" s="26">
        <v>15.6</v>
      </c>
      <c r="AB16" s="26">
        <v>16.399999999999999</v>
      </c>
      <c r="AC16" s="26">
        <v>21.3</v>
      </c>
      <c r="AD16" s="26">
        <v>22.3</v>
      </c>
      <c r="AE16" s="9">
        <f t="shared" si="185"/>
        <v>109</v>
      </c>
      <c r="AF16" s="26">
        <f t="shared" si="186"/>
        <v>110</v>
      </c>
      <c r="AG16" s="57">
        <f t="shared" si="187"/>
        <v>106.5</v>
      </c>
      <c r="AH16" s="26" t="e">
        <v>#N/A</v>
      </c>
      <c r="AI16" s="163"/>
      <c r="AJ16" s="11">
        <v>3.87</v>
      </c>
      <c r="AK16" s="28">
        <v>6.48</v>
      </c>
      <c r="AL16" s="28">
        <v>11.7</v>
      </c>
      <c r="AM16" s="28">
        <v>11.09</v>
      </c>
      <c r="AN16" s="28">
        <v>11.18</v>
      </c>
      <c r="AO16" s="28">
        <v>10.5</v>
      </c>
      <c r="AP16" s="9">
        <v>11.8</v>
      </c>
      <c r="AQ16" s="26">
        <v>12.5</v>
      </c>
      <c r="AR16" s="26">
        <v>15.7</v>
      </c>
      <c r="AS16" s="26">
        <v>16.399999999999999</v>
      </c>
      <c r="AT16" s="26">
        <v>19.600000000000001</v>
      </c>
      <c r="AU16" s="57">
        <v>21.4</v>
      </c>
      <c r="AV16" s="12">
        <v>26.6</v>
      </c>
      <c r="AW16" s="334">
        <v>16</v>
      </c>
      <c r="AX16" s="124">
        <v>15</v>
      </c>
      <c r="AY16" s="124">
        <v>2.8</v>
      </c>
      <c r="AZ16" s="124">
        <v>3.8</v>
      </c>
      <c r="BA16" s="124">
        <v>1.9</v>
      </c>
      <c r="BB16" s="124">
        <v>3.6</v>
      </c>
      <c r="BC16" s="301">
        <v>15</v>
      </c>
      <c r="BD16" s="228">
        <v>0.38</v>
      </c>
      <c r="BE16" s="228">
        <v>0.43</v>
      </c>
      <c r="BF16" s="228">
        <v>0.33</v>
      </c>
      <c r="BG16" s="229">
        <v>0.34</v>
      </c>
      <c r="BH16" s="125">
        <v>6.2</v>
      </c>
      <c r="BI16" s="26">
        <v>5.4</v>
      </c>
      <c r="BJ16" s="28">
        <v>0.81</v>
      </c>
      <c r="BK16" s="28">
        <v>0.66</v>
      </c>
      <c r="BL16" s="28">
        <v>0.52</v>
      </c>
      <c r="BM16" s="28">
        <v>0.62</v>
      </c>
      <c r="BN16" s="301">
        <v>5.4</v>
      </c>
      <c r="BO16" s="227">
        <v>0.13</v>
      </c>
      <c r="BP16" s="227">
        <v>0.12</v>
      </c>
      <c r="BQ16" s="227">
        <v>0.11</v>
      </c>
      <c r="BR16" s="231">
        <v>0.11</v>
      </c>
      <c r="BS16" s="9">
        <v>2</v>
      </c>
      <c r="BT16" s="26">
        <v>1.1000000000000001</v>
      </c>
      <c r="BU16" s="28">
        <v>0.13</v>
      </c>
      <c r="BV16" s="126">
        <v>6.7000000000000004E-2</v>
      </c>
      <c r="BW16" s="126">
        <v>8.7999999999999995E-2</v>
      </c>
      <c r="BX16" s="126">
        <v>6.2E-2</v>
      </c>
      <c r="BY16" s="301">
        <v>1.1000000000000001</v>
      </c>
      <c r="BZ16" s="228">
        <v>3.2000000000000001E-2</v>
      </c>
      <c r="CA16" s="228">
        <v>1.0999999999999999E-2</v>
      </c>
      <c r="CB16" s="228">
        <v>3.2000000000000001E-2</v>
      </c>
      <c r="CC16" s="229">
        <v>1.0999999999999999E-2</v>
      </c>
      <c r="CD16" s="125">
        <v>0.17</v>
      </c>
      <c r="CE16" s="124">
        <v>0.17</v>
      </c>
      <c r="CF16" s="124">
        <v>2.8000000000000001E-2</v>
      </c>
      <c r="CG16" s="124">
        <v>3.2000000000000001E-2</v>
      </c>
      <c r="CH16" s="124">
        <v>1.7000000000000001E-2</v>
      </c>
      <c r="CI16" s="124">
        <v>2.9000000000000001E-2</v>
      </c>
      <c r="CJ16" s="301">
        <v>0.17</v>
      </c>
      <c r="CK16" s="228">
        <v>5.0000000000000001E-4</v>
      </c>
      <c r="CL16" s="228">
        <v>2.8999999999999998E-3</v>
      </c>
      <c r="CM16" s="228">
        <v>6.9999999999999999E-4</v>
      </c>
      <c r="CN16" s="229">
        <v>2.0999999999999999E-3</v>
      </c>
      <c r="CO16" s="125">
        <v>1.4</v>
      </c>
      <c r="CP16" s="228">
        <v>0</v>
      </c>
      <c r="CQ16" s="228">
        <v>0</v>
      </c>
      <c r="CR16" s="228">
        <v>0</v>
      </c>
      <c r="CS16" s="228">
        <v>0</v>
      </c>
      <c r="CT16" s="229">
        <v>0</v>
      </c>
      <c r="CU16" s="124">
        <v>6.1</v>
      </c>
      <c r="CV16" s="228">
        <v>25</v>
      </c>
      <c r="CW16" s="228">
        <v>93</v>
      </c>
      <c r="CX16" s="228">
        <v>79</v>
      </c>
      <c r="CY16" s="228">
        <v>99</v>
      </c>
      <c r="CZ16" s="229">
        <v>79</v>
      </c>
      <c r="DA16" s="125">
        <v>14</v>
      </c>
      <c r="DB16" s="228">
        <v>13</v>
      </c>
      <c r="DC16" s="228">
        <v>6</v>
      </c>
      <c r="DD16" s="228">
        <v>7</v>
      </c>
      <c r="DE16" s="228">
        <v>5</v>
      </c>
      <c r="DF16" s="310">
        <v>7</v>
      </c>
      <c r="DG16" s="39">
        <v>2.6</v>
      </c>
      <c r="DH16" s="26">
        <v>7.3</v>
      </c>
      <c r="DI16" s="26">
        <v>6.4</v>
      </c>
      <c r="DJ16" s="26">
        <v>6.5</v>
      </c>
      <c r="DK16" s="26">
        <v>8.1</v>
      </c>
      <c r="DL16" s="26">
        <v>7.5</v>
      </c>
      <c r="DM16" s="9">
        <v>1.3</v>
      </c>
      <c r="DN16" s="26">
        <v>1.4</v>
      </c>
      <c r="DO16" s="26">
        <v>6.9</v>
      </c>
      <c r="DP16" s="25">
        <v>12</v>
      </c>
      <c r="DQ16" s="26" t="e">
        <v>#N/A</v>
      </c>
      <c r="DR16" s="26" t="e">
        <v>#N/A</v>
      </c>
      <c r="DS16" s="39">
        <f t="shared" si="21"/>
        <v>13.216666666666667</v>
      </c>
      <c r="DT16" s="26">
        <f t="shared" si="11"/>
        <v>37.108333333333327</v>
      </c>
      <c r="DU16" s="26">
        <f t="shared" si="12"/>
        <v>32.533333333333331</v>
      </c>
      <c r="DV16" s="26">
        <f t="shared" si="13"/>
        <v>33.041666666666664</v>
      </c>
      <c r="DW16" s="26">
        <f t="shared" si="14"/>
        <v>41.174999999999997</v>
      </c>
      <c r="DX16" s="12">
        <f t="shared" si="15"/>
        <v>38.125</v>
      </c>
      <c r="DY16" s="267">
        <f t="shared" si="22"/>
        <v>9</v>
      </c>
      <c r="DZ16" s="268">
        <v>9</v>
      </c>
      <c r="EA16" s="268">
        <f t="shared" si="23"/>
        <v>7.7322000000000006</v>
      </c>
      <c r="EB16" s="268">
        <v>5</v>
      </c>
      <c r="EC16" s="269">
        <v>5</v>
      </c>
      <c r="ED16" s="286">
        <v>4.32</v>
      </c>
      <c r="EE16" s="287">
        <v>2.88</v>
      </c>
      <c r="EF16" s="282">
        <v>1.4</v>
      </c>
      <c r="EG16" s="247">
        <v>6.53</v>
      </c>
      <c r="EH16" s="946"/>
      <c r="EI16" s="947"/>
      <c r="EJ16" s="253">
        <v>3.7</v>
      </c>
      <c r="EK16" s="254">
        <v>3.5</v>
      </c>
      <c r="EL16" s="254">
        <v>2.5</v>
      </c>
      <c r="EM16" s="254">
        <v>3.4</v>
      </c>
      <c r="EN16" s="255">
        <v>2.5</v>
      </c>
      <c r="EO16" s="253">
        <v>6</v>
      </c>
      <c r="EP16" s="254">
        <v>10</v>
      </c>
      <c r="EQ16" s="254">
        <v>10</v>
      </c>
      <c r="ER16" s="254">
        <v>10</v>
      </c>
      <c r="ES16" s="255">
        <v>10</v>
      </c>
      <c r="ET16" s="101">
        <v>21</v>
      </c>
      <c r="EU16" s="25">
        <v>50</v>
      </c>
      <c r="EV16" s="12">
        <v>53.5</v>
      </c>
      <c r="EW16" s="90" t="s">
        <v>71</v>
      </c>
      <c r="EX16" s="42">
        <v>28.5</v>
      </c>
      <c r="EY16" s="43">
        <v>0</v>
      </c>
      <c r="EZ16" s="44">
        <v>13</v>
      </c>
      <c r="FA16" s="45">
        <v>0</v>
      </c>
      <c r="FB16" s="46">
        <v>0</v>
      </c>
      <c r="FC16" s="153">
        <f t="shared" si="24"/>
        <v>35.733333333333334</v>
      </c>
      <c r="FD16" s="984">
        <f t="shared" si="121"/>
        <v>0.66353333333333331</v>
      </c>
      <c r="FE16" s="992">
        <f t="shared" si="122"/>
        <v>0.72660000000000002</v>
      </c>
      <c r="FF16" s="985">
        <f t="shared" si="123"/>
        <v>0.56335842321719565</v>
      </c>
      <c r="FG16" s="246">
        <f t="shared" si="124"/>
        <v>18.899999999999999</v>
      </c>
      <c r="FH16" s="246">
        <f t="shared" si="125"/>
        <v>68</v>
      </c>
      <c r="FI16" s="246">
        <f t="shared" si="25"/>
        <v>54</v>
      </c>
      <c r="FJ16" s="39">
        <f t="shared" si="126"/>
        <v>1</v>
      </c>
      <c r="FK16" s="26">
        <f t="shared" si="127"/>
        <v>14.62</v>
      </c>
      <c r="FL16" s="26">
        <f t="shared" si="26"/>
        <v>14.57</v>
      </c>
      <c r="FM16" s="26">
        <f t="shared" si="27"/>
        <v>4.9999999999999989E-2</v>
      </c>
      <c r="FN16" s="57">
        <f t="shared" si="128"/>
        <v>8.9999999999999969E-2</v>
      </c>
      <c r="FO16" s="28">
        <f t="shared" si="28"/>
        <v>0.79999999999999982</v>
      </c>
      <c r="FP16" s="28">
        <f t="shared" si="29"/>
        <v>5.2700000000000005</v>
      </c>
      <c r="FQ16" s="28">
        <f t="shared" si="30"/>
        <v>5.28</v>
      </c>
      <c r="FR16" s="28">
        <f t="shared" si="31"/>
        <v>2.0000000000000004E-2</v>
      </c>
      <c r="FS16" s="28">
        <f t="shared" si="32"/>
        <v>9.999999999999995E-3</v>
      </c>
      <c r="FT16" s="10">
        <f t="shared" si="33"/>
        <v>0.89999999999999991</v>
      </c>
      <c r="FU16" s="28">
        <f t="shared" si="34"/>
        <v>1.0680000000000001</v>
      </c>
      <c r="FV16" s="28">
        <f t="shared" si="35"/>
        <v>1.0890000000000002</v>
      </c>
      <c r="FW16" s="28">
        <f t="shared" si="36"/>
        <v>0</v>
      </c>
      <c r="FX16" s="28">
        <f t="shared" si="37"/>
        <v>0</v>
      </c>
      <c r="FY16" s="658">
        <f t="shared" si="129"/>
        <v>0</v>
      </c>
      <c r="FZ16" s="126">
        <f t="shared" si="130"/>
        <v>0.16950000000000001</v>
      </c>
      <c r="GA16" s="126">
        <f t="shared" si="131"/>
        <v>0.16710000000000003</v>
      </c>
      <c r="GB16" s="126">
        <f t="shared" si="38"/>
        <v>-1.9999999999999998E-4</v>
      </c>
      <c r="GC16" s="1313">
        <f t="shared" si="132"/>
        <v>7.9999999999999993E-4</v>
      </c>
      <c r="GD16" s="674">
        <f t="shared" si="39"/>
        <v>6.25E-2</v>
      </c>
      <c r="GE16" s="675">
        <f t="shared" si="40"/>
        <v>0.97466666666666657</v>
      </c>
      <c r="GF16" s="675">
        <f t="shared" si="41"/>
        <v>0.97133333333333338</v>
      </c>
      <c r="GG16" s="673">
        <f t="shared" si="42"/>
        <v>0.13157894736842102</v>
      </c>
      <c r="GH16" s="680">
        <f t="shared" si="43"/>
        <v>0.20930232558139528</v>
      </c>
      <c r="GI16" s="688">
        <f t="shared" si="44"/>
        <v>0.1290322580645161</v>
      </c>
      <c r="GJ16" s="688">
        <f t="shared" si="45"/>
        <v>0.97592592592592597</v>
      </c>
      <c r="GK16" s="688">
        <f t="shared" si="46"/>
        <v>0.97777777777777775</v>
      </c>
      <c r="GL16" s="673">
        <f t="shared" si="47"/>
        <v>0.15384615384615388</v>
      </c>
      <c r="GM16" s="680">
        <f t="shared" si="48"/>
        <v>8.3333333333333301E-2</v>
      </c>
      <c r="GN16" s="689">
        <f t="shared" si="49"/>
        <v>0.44999999999999996</v>
      </c>
      <c r="GO16" s="688">
        <f t="shared" si="50"/>
        <v>0.97090909090909083</v>
      </c>
      <c r="GP16" s="688">
        <f t="shared" si="51"/>
        <v>0.9900000000000001</v>
      </c>
      <c r="GQ16" s="673">
        <f t="shared" si="52"/>
        <v>0</v>
      </c>
      <c r="GR16" s="680">
        <f t="shared" si="53"/>
        <v>0</v>
      </c>
      <c r="GS16" s="689">
        <f t="shared" si="133"/>
        <v>0</v>
      </c>
      <c r="GT16" s="688">
        <f t="shared" si="134"/>
        <v>0.99705882352941178</v>
      </c>
      <c r="GU16" s="688">
        <f t="shared" si="135"/>
        <v>0.98294117647058832</v>
      </c>
      <c r="GV16" s="673">
        <f t="shared" si="191"/>
        <v>-0.39999999999999997</v>
      </c>
      <c r="GW16" s="681">
        <f t="shared" si="136"/>
        <v>0.27586206896551724</v>
      </c>
      <c r="GX16" s="39">
        <f t="shared" si="137"/>
        <v>1</v>
      </c>
      <c r="GY16" s="26">
        <f t="shared" si="55"/>
        <v>12.2</v>
      </c>
      <c r="GZ16" s="26">
        <f t="shared" si="56"/>
        <v>11.2</v>
      </c>
      <c r="HA16" s="26">
        <f t="shared" si="57"/>
        <v>0.89999999999999991</v>
      </c>
      <c r="HB16" s="57">
        <f t="shared" si="58"/>
        <v>0.19999999999999973</v>
      </c>
      <c r="HC16" s="28">
        <f t="shared" si="59"/>
        <v>0.79999999999999982</v>
      </c>
      <c r="HD16" s="28">
        <f t="shared" si="60"/>
        <v>4.59</v>
      </c>
      <c r="HE16" s="28">
        <f t="shared" si="61"/>
        <v>4.74</v>
      </c>
      <c r="HF16" s="28">
        <f t="shared" si="62"/>
        <v>0.29000000000000004</v>
      </c>
      <c r="HG16" s="28">
        <f t="shared" si="63"/>
        <v>4.0000000000000036E-2</v>
      </c>
      <c r="HH16" s="10">
        <f t="shared" si="64"/>
        <v>0.89999999999999991</v>
      </c>
      <c r="HI16" s="28">
        <f t="shared" si="65"/>
        <v>0.97000000000000008</v>
      </c>
      <c r="HJ16" s="28">
        <f t="shared" si="66"/>
        <v>1.0330000000000001</v>
      </c>
      <c r="HK16" s="28">
        <f t="shared" si="67"/>
        <v>4.200000000000001E-2</v>
      </c>
      <c r="HL16" s="28">
        <f t="shared" si="68"/>
        <v>5.0000000000000044E-3</v>
      </c>
      <c r="HM16" s="658">
        <f t="shared" si="69"/>
        <v>0</v>
      </c>
      <c r="HN16" s="126">
        <f t="shared" si="70"/>
        <v>0.14200000000000002</v>
      </c>
      <c r="HO16" s="126">
        <f t="shared" si="71"/>
        <v>0.13800000000000001</v>
      </c>
      <c r="HP16" s="126">
        <f t="shared" si="72"/>
        <v>1.0999999999999999E-2</v>
      </c>
      <c r="HQ16" s="1313">
        <f t="shared" si="73"/>
        <v>2.9999999999999992E-3</v>
      </c>
      <c r="HR16" s="674">
        <f t="shared" si="74"/>
        <v>6.25E-2</v>
      </c>
      <c r="HS16" s="675">
        <f t="shared" si="75"/>
        <v>0.81333333333333324</v>
      </c>
      <c r="HT16" s="675">
        <f t="shared" si="76"/>
        <v>0.74666666666666659</v>
      </c>
      <c r="HU16" s="673">
        <f t="shared" si="77"/>
        <v>0.3214285714285714</v>
      </c>
      <c r="HV16" s="680">
        <f t="shared" si="78"/>
        <v>5.2631578947368356E-2</v>
      </c>
      <c r="HW16" s="675">
        <f t="shared" si="79"/>
        <v>0.1290322580645161</v>
      </c>
      <c r="HX16" s="675">
        <f t="shared" si="80"/>
        <v>0.84999999999999987</v>
      </c>
      <c r="HY16" s="675">
        <f t="shared" si="81"/>
        <v>0.87777777777777777</v>
      </c>
      <c r="HZ16" s="673">
        <f t="shared" si="82"/>
        <v>0.35802469135802473</v>
      </c>
      <c r="IA16" s="680">
        <f t="shared" si="83"/>
        <v>6.0606060606060656E-2</v>
      </c>
      <c r="IB16" s="678">
        <f t="shared" si="175"/>
        <v>0.44999999999999996</v>
      </c>
      <c r="IC16" s="675">
        <f t="shared" si="176"/>
        <v>0.88181818181818183</v>
      </c>
      <c r="ID16" s="675">
        <f t="shared" si="177"/>
        <v>0.93909090909090909</v>
      </c>
      <c r="IE16" s="673">
        <f t="shared" si="178"/>
        <v>0.32307692307692315</v>
      </c>
      <c r="IF16" s="680">
        <f t="shared" si="179"/>
        <v>7.4626865671641854E-2</v>
      </c>
      <c r="IG16" s="678">
        <f t="shared" si="180"/>
        <v>0</v>
      </c>
      <c r="IH16" s="675">
        <f t="shared" si="181"/>
        <v>0.83529411764705885</v>
      </c>
      <c r="II16" s="675">
        <f t="shared" si="182"/>
        <v>0.81176470588235294</v>
      </c>
      <c r="IJ16" s="673">
        <f t="shared" si="183"/>
        <v>0.39285714285714285</v>
      </c>
      <c r="IK16" s="681">
        <f t="shared" si="184"/>
        <v>9.3749999999999972E-2</v>
      </c>
      <c r="IL16" s="853">
        <f t="shared" si="92"/>
        <v>1.9</v>
      </c>
      <c r="IM16" s="855">
        <f t="shared" si="93"/>
        <v>0.52</v>
      </c>
      <c r="IN16" s="1320">
        <f t="shared" si="94"/>
        <v>8.7999999999999995E-2</v>
      </c>
      <c r="IO16" s="1321">
        <f t="shared" si="95"/>
        <v>1.7000000000000001E-2</v>
      </c>
      <c r="IP16" s="854">
        <f t="shared" si="96"/>
        <v>0.33</v>
      </c>
      <c r="IQ16" s="855">
        <f t="shared" si="97"/>
        <v>0.11</v>
      </c>
      <c r="IR16" s="1320">
        <f t="shared" si="98"/>
        <v>3.2000000000000001E-2</v>
      </c>
      <c r="IS16" s="1328">
        <f t="shared" si="99"/>
        <v>6.9999999999999999E-4</v>
      </c>
      <c r="IT16" s="853">
        <f t="shared" si="100"/>
        <v>3.6</v>
      </c>
      <c r="IU16" s="855">
        <f t="shared" si="101"/>
        <v>0.62</v>
      </c>
      <c r="IV16" s="1320">
        <f t="shared" si="102"/>
        <v>6.2E-2</v>
      </c>
      <c r="IW16" s="1321">
        <f t="shared" si="103"/>
        <v>2.9000000000000001E-2</v>
      </c>
      <c r="IX16" s="854">
        <f t="shared" si="104"/>
        <v>0.34</v>
      </c>
      <c r="IY16" s="855">
        <f t="shared" si="105"/>
        <v>0.11</v>
      </c>
      <c r="IZ16" s="1320">
        <f t="shared" si="106"/>
        <v>1.0999999999999999E-2</v>
      </c>
      <c r="JA16" s="1328">
        <f t="shared" si="107"/>
        <v>2.0999999999999999E-3</v>
      </c>
      <c r="JB16" s="152">
        <f t="shared" si="190"/>
        <v>3.9791666666642413</v>
      </c>
      <c r="JC16" s="952">
        <f t="shared" si="141"/>
        <v>4.0069889999975574</v>
      </c>
      <c r="JD16" s="150">
        <f t="shared" si="142"/>
        <v>8.1824399999950135</v>
      </c>
      <c r="JE16" s="150">
        <f t="shared" si="143"/>
        <v>4.6412999999971705</v>
      </c>
      <c r="JF16" s="952">
        <f t="shared" si="144"/>
        <v>50.349599999999995</v>
      </c>
      <c r="JG16" s="150">
        <f t="shared" si="145"/>
        <v>114.24000000000001</v>
      </c>
      <c r="JH16" s="150">
        <f t="shared" si="146"/>
        <v>64.8</v>
      </c>
      <c r="JI16" s="952">
        <f>_xlfn.AGGREGATE(9,7,JC$5:JC16)</f>
        <v>50.573525399996747</v>
      </c>
      <c r="JJ16" s="150">
        <f>_xlfn.AGGREGATE(9,7,JD$5:JD16)</f>
        <v>78.491403578524924</v>
      </c>
      <c r="JK16" s="150">
        <f>_xlfn.AGGREGATE(9,7,JE$5:JE16)</f>
        <v>49.474765199995161</v>
      </c>
      <c r="JL16" s="966">
        <f t="shared" si="108"/>
        <v>0.99574296924242445</v>
      </c>
      <c r="JM16" s="967">
        <f t="shared" si="109"/>
        <v>0.97212049400843759</v>
      </c>
      <c r="JN16" s="967">
        <f t="shared" si="16"/>
        <v>0.97071161193160715</v>
      </c>
      <c r="JO16" s="39">
        <f t="shared" si="147"/>
        <v>18.53045237427294</v>
      </c>
      <c r="JP16" s="57">
        <f t="shared" si="148"/>
        <v>12.99313228799941</v>
      </c>
      <c r="JQ16" s="26">
        <f t="shared" si="149"/>
        <v>7.5271783041347096</v>
      </c>
      <c r="JR16" s="26">
        <f t="shared" si="150"/>
        <v>5.2923812999998088</v>
      </c>
      <c r="JS16" s="10">
        <f t="shared" si="151"/>
        <v>2.3916696631489245</v>
      </c>
      <c r="JT16" s="28">
        <f t="shared" si="152"/>
        <v>1.7116070639999261</v>
      </c>
      <c r="JU16" s="10">
        <f t="shared" si="153"/>
        <v>0.20567672047751973</v>
      </c>
      <c r="JV16" s="325">
        <f t="shared" si="154"/>
        <v>0.14517670223999396</v>
      </c>
      <c r="JW16" s="26">
        <f t="shared" si="155"/>
        <v>4.5443877306558154</v>
      </c>
      <c r="JX16" s="26">
        <f t="shared" si="156"/>
        <v>23.936245057349648</v>
      </c>
      <c r="JY16" s="328">
        <f t="shared" si="157"/>
        <v>0.17434427402862973</v>
      </c>
      <c r="JZ16" s="26">
        <f t="shared" si="158"/>
        <v>3.1013573831999546</v>
      </c>
      <c r="KA16" s="26">
        <f t="shared" si="159"/>
        <v>16.843328896679168</v>
      </c>
      <c r="KB16" s="28">
        <f t="shared" si="160"/>
        <v>0.19761107436001321</v>
      </c>
      <c r="KC16" s="952">
        <f t="shared" ref="KC16:KC18" si="192">JW16+JX16+JY16</f>
        <v>28.654977062034096</v>
      </c>
      <c r="KD16" s="973">
        <f t="shared" ref="KD16:KD18" si="193">JZ16+KA16+KB16</f>
        <v>20.142297354239133</v>
      </c>
      <c r="KE16" s="26">
        <f t="shared" si="163"/>
        <v>4.0201898705365036</v>
      </c>
      <c r="KF16" s="26">
        <f t="shared" si="164"/>
        <v>18.865298225580823</v>
      </c>
      <c r="KG16" s="328">
        <f t="shared" si="165"/>
        <v>1.6783991944533558</v>
      </c>
      <c r="KH16" s="26">
        <f t="shared" si="166"/>
        <v>2.7567875879999315</v>
      </c>
      <c r="KI16" s="26">
        <f t="shared" si="167"/>
        <v>13.665813297599366</v>
      </c>
      <c r="KJ16" s="28">
        <f t="shared" si="168"/>
        <v>0.1705007268000332</v>
      </c>
      <c r="KK16" s="952">
        <f t="shared" si="169"/>
        <v>24.563887290570683</v>
      </c>
      <c r="KL16" s="973">
        <f t="shared" si="170"/>
        <v>16.59310161239933</v>
      </c>
      <c r="KM16" s="271">
        <f t="shared" si="174"/>
        <v>2246.1779999998757</v>
      </c>
      <c r="KN16" s="246">
        <f t="shared" si="171"/>
        <v>1269.6640914512054</v>
      </c>
      <c r="KO16" s="638">
        <f t="shared" si="172"/>
        <v>898.14239999996698</v>
      </c>
      <c r="KQ16" s="1345">
        <f t="shared" si="110"/>
        <v>45158.375</v>
      </c>
      <c r="KR16" s="1260">
        <f t="shared" si="173"/>
        <v>808.66079999999988</v>
      </c>
      <c r="KS16" s="1260">
        <f t="shared" si="111"/>
        <v>314.88480000000004</v>
      </c>
      <c r="KT16" s="1258">
        <f t="shared" si="112"/>
        <v>102.47472000000002</v>
      </c>
      <c r="KU16" s="1351">
        <f t="shared" si="113"/>
        <v>8.7350400000000015</v>
      </c>
      <c r="KV16" s="1357">
        <v>45444</v>
      </c>
      <c r="KW16" s="1358">
        <f>AVERAGEIFS(KR5:KR600,$MA5:$MA600,6,$MB5:$MB600,2024)</f>
        <v>623.30759999999998</v>
      </c>
      <c r="KX16" s="1358">
        <f>AVERAGEIFS(KS5:KS600,$MA5:$MA600,6,$MB5:$MB600,2024)</f>
        <v>240.18840000000003</v>
      </c>
      <c r="KY16" s="1358">
        <f>AVERAGEIFS(KT5:KT600,$MA5:$MA600,6,$MB5:$MB600,2024)</f>
        <v>88.311959999999999</v>
      </c>
      <c r="KZ16" s="1359">
        <f>AVERAGEIFS(KU5:KU600,$MA5:$MA600,6,$MB5:$MB600,2024)</f>
        <v>7.3468800000000014</v>
      </c>
      <c r="LB16" s="1347">
        <f t="shared" si="114"/>
        <v>45158.375</v>
      </c>
      <c r="LC16" s="1299">
        <f t="shared" si="115"/>
        <v>112.30889999999378</v>
      </c>
      <c r="LD16" s="1299">
        <f t="shared" si="116"/>
        <v>70.536893969511411</v>
      </c>
      <c r="LE16" s="1370" t="e">
        <v>#N/A</v>
      </c>
      <c r="LF16" s="1299">
        <f t="shared" si="117"/>
        <v>249.57533333331952</v>
      </c>
      <c r="LG16" s="1299">
        <f t="shared" si="118"/>
        <v>141.07378793902282</v>
      </c>
      <c r="LH16" s="1299">
        <f t="shared" si="119"/>
        <v>116.15612632885426</v>
      </c>
      <c r="LJ16" s="1283" t="s">
        <v>34</v>
      </c>
      <c r="LK16" s="1283" t="s">
        <v>35</v>
      </c>
      <c r="LL16" s="1283" t="s">
        <v>36</v>
      </c>
      <c r="LM16" s="1283" t="s">
        <v>37</v>
      </c>
      <c r="LN16" s="1283" t="s">
        <v>38</v>
      </c>
      <c r="LO16" s="1283" t="s">
        <v>39</v>
      </c>
      <c r="LP16" s="1283" t="s">
        <v>40</v>
      </c>
      <c r="LQ16" s="1283" t="s">
        <v>41</v>
      </c>
      <c r="LR16" s="1283" t="s">
        <v>42</v>
      </c>
      <c r="LS16" s="1283" t="s">
        <v>3</v>
      </c>
      <c r="LT16" s="1283" t="s">
        <v>43</v>
      </c>
      <c r="LU16" s="1283" t="s">
        <v>44</v>
      </c>
      <c r="LV16" s="1283" t="s">
        <v>45</v>
      </c>
      <c r="LW16" s="1283"/>
      <c r="LX16" s="1287" t="s">
        <v>52</v>
      </c>
      <c r="MA16" s="1352">
        <f t="shared" si="17"/>
        <v>8</v>
      </c>
      <c r="MB16" s="1352">
        <f t="shared" si="18"/>
        <v>2023</v>
      </c>
    </row>
    <row r="17" spans="2:340" ht="18.75" customHeight="1">
      <c r="B17" s="13"/>
      <c r="C17" s="136">
        <v>45161.395833333336</v>
      </c>
      <c r="D17" s="14">
        <f t="shared" si="189"/>
        <v>42.6875</v>
      </c>
      <c r="E17" s="663"/>
      <c r="F17" s="102">
        <f t="shared" si="0"/>
        <v>3.9473684210526314</v>
      </c>
      <c r="G17" s="104">
        <f t="shared" si="1"/>
        <v>7.3529411764705896</v>
      </c>
      <c r="H17" s="104">
        <f>IF(OR(C17="",P17="",P17="#N/A"),#N/A,(EA17/P17)*1000/60)</f>
        <v>8.9493055555555561</v>
      </c>
      <c r="I17" s="104">
        <f t="shared" si="3"/>
        <v>4.0849673202614385</v>
      </c>
      <c r="J17" s="104">
        <f t="shared" si="4"/>
        <v>5.7870370370370381</v>
      </c>
      <c r="K17" s="105">
        <f t="shared" si="19"/>
        <v>3.5294117647058827</v>
      </c>
      <c r="L17" s="346">
        <f t="shared" si="20"/>
        <v>3.3333333333333335</v>
      </c>
      <c r="M17" s="102">
        <f t="shared" si="5"/>
        <v>51.46153846153846</v>
      </c>
      <c r="N17" s="104">
        <f t="shared" si="6"/>
        <v>38</v>
      </c>
      <c r="O17" s="104">
        <f t="shared" si="7"/>
        <v>20.399999999999999</v>
      </c>
      <c r="P17" s="104">
        <f t="shared" si="8"/>
        <v>14.399999999999999</v>
      </c>
      <c r="Q17" s="27">
        <f t="shared" si="9"/>
        <v>20.399999999999999</v>
      </c>
      <c r="R17" s="221">
        <f t="shared" si="10"/>
        <v>14.399999999999999</v>
      </c>
      <c r="S17" s="29">
        <v>4.1900000000000004</v>
      </c>
      <c r="T17" s="29">
        <v>6.08</v>
      </c>
      <c r="U17" s="29">
        <v>11.69</v>
      </c>
      <c r="V17" s="29">
        <v>11.44</v>
      </c>
      <c r="W17" s="29">
        <v>11.62</v>
      </c>
      <c r="X17" s="29">
        <v>11.23</v>
      </c>
      <c r="Y17" s="14">
        <v>12.4</v>
      </c>
      <c r="Z17" s="27">
        <v>13.7</v>
      </c>
      <c r="AA17" s="27">
        <v>17</v>
      </c>
      <c r="AB17" s="27">
        <v>17.399999999999999</v>
      </c>
      <c r="AC17" s="27">
        <v>19.5</v>
      </c>
      <c r="AD17" s="27">
        <v>21.3</v>
      </c>
      <c r="AE17" s="14">
        <f t="shared" si="185"/>
        <v>109</v>
      </c>
      <c r="AF17" s="27">
        <f t="shared" si="186"/>
        <v>110</v>
      </c>
      <c r="AG17" s="221">
        <f t="shared" si="187"/>
        <v>106.5</v>
      </c>
      <c r="AH17" s="27" t="e">
        <v>#N/A</v>
      </c>
      <c r="AI17" s="166"/>
      <c r="AJ17" s="16">
        <v>3.87</v>
      </c>
      <c r="AK17" s="29">
        <v>6.48</v>
      </c>
      <c r="AL17" s="29">
        <v>11.7</v>
      </c>
      <c r="AM17" s="29">
        <v>11.09</v>
      </c>
      <c r="AN17" s="29">
        <v>11.18</v>
      </c>
      <c r="AO17" s="29">
        <v>10.5</v>
      </c>
      <c r="AP17" s="14">
        <v>12</v>
      </c>
      <c r="AQ17" s="27">
        <v>12.9</v>
      </c>
      <c r="AR17" s="27">
        <v>16.7</v>
      </c>
      <c r="AS17" s="27">
        <v>17.2</v>
      </c>
      <c r="AT17" s="27">
        <v>20.5</v>
      </c>
      <c r="AU17" s="221">
        <v>22.5</v>
      </c>
      <c r="AV17" s="31">
        <v>27.6</v>
      </c>
      <c r="AW17" s="334">
        <v>15</v>
      </c>
      <c r="AX17" s="124">
        <v>15</v>
      </c>
      <c r="AY17" s="124">
        <v>2.9</v>
      </c>
      <c r="AZ17" s="26">
        <v>4</v>
      </c>
      <c r="BA17" s="26">
        <v>2</v>
      </c>
      <c r="BB17" s="124">
        <v>3.2</v>
      </c>
      <c r="BC17" s="301">
        <v>16</v>
      </c>
      <c r="BD17" s="228">
        <v>0.45</v>
      </c>
      <c r="BE17" s="228">
        <v>0.39</v>
      </c>
      <c r="BF17" s="228">
        <v>0.42</v>
      </c>
      <c r="BG17" s="229">
        <v>0.33</v>
      </c>
      <c r="BH17" s="125">
        <v>5.9</v>
      </c>
      <c r="BI17" s="26">
        <v>5.2</v>
      </c>
      <c r="BJ17" s="28">
        <v>0.82</v>
      </c>
      <c r="BK17" s="28">
        <v>0.66</v>
      </c>
      <c r="BL17" s="28">
        <v>0.55000000000000004</v>
      </c>
      <c r="BM17" s="28">
        <v>0.56999999999999995</v>
      </c>
      <c r="BN17" s="301">
        <v>5.2</v>
      </c>
      <c r="BO17" s="227">
        <v>0.15</v>
      </c>
      <c r="BP17" s="227">
        <v>0.13</v>
      </c>
      <c r="BQ17" s="227">
        <v>0.1</v>
      </c>
      <c r="BR17" s="231">
        <v>0.1</v>
      </c>
      <c r="BS17" s="9">
        <v>1.9</v>
      </c>
      <c r="BT17" s="26">
        <v>1.2</v>
      </c>
      <c r="BU17" s="28">
        <v>0.14000000000000001</v>
      </c>
      <c r="BV17" s="126">
        <v>7.0000000000000007E-2</v>
      </c>
      <c r="BW17" s="28">
        <v>0.1</v>
      </c>
      <c r="BX17" s="126">
        <v>5.8000000000000003E-2</v>
      </c>
      <c r="BY17" s="301">
        <v>1.1000000000000001</v>
      </c>
      <c r="BZ17" s="228">
        <v>4.2999999999999997E-2</v>
      </c>
      <c r="CA17" s="228">
        <v>1.4999999999999999E-2</v>
      </c>
      <c r="CB17" s="299">
        <v>0.04</v>
      </c>
      <c r="CC17" s="229">
        <v>1.2E-2</v>
      </c>
      <c r="CD17" s="125">
        <v>0.17</v>
      </c>
      <c r="CE17" s="124">
        <v>0.17</v>
      </c>
      <c r="CF17" s="126">
        <v>0.03</v>
      </c>
      <c r="CG17" s="124">
        <v>3.4000000000000002E-2</v>
      </c>
      <c r="CH17" s="124">
        <v>1.9E-2</v>
      </c>
      <c r="CI17" s="124">
        <v>2.8000000000000001E-2</v>
      </c>
      <c r="CJ17" s="301">
        <v>0.16</v>
      </c>
      <c r="CK17" s="228">
        <v>8.9999999999999998E-4</v>
      </c>
      <c r="CL17" s="228">
        <v>2.8999999999999998E-3</v>
      </c>
      <c r="CM17" s="228">
        <v>6.9999999999999999E-4</v>
      </c>
      <c r="CN17" s="229">
        <v>1.9E-3</v>
      </c>
      <c r="CO17" s="120">
        <v>1.4</v>
      </c>
      <c r="CP17" s="335">
        <v>0.1</v>
      </c>
      <c r="CQ17" s="335">
        <v>0</v>
      </c>
      <c r="CR17" s="335">
        <v>0</v>
      </c>
      <c r="CS17" s="335">
        <v>0</v>
      </c>
      <c r="CT17" s="336">
        <v>0</v>
      </c>
      <c r="CU17" s="121">
        <v>6.6</v>
      </c>
      <c r="CV17" s="335">
        <v>25</v>
      </c>
      <c r="CW17" s="335">
        <v>81</v>
      </c>
      <c r="CX17" s="335">
        <v>62</v>
      </c>
      <c r="CY17" s="335">
        <v>76</v>
      </c>
      <c r="CZ17" s="336">
        <v>68</v>
      </c>
      <c r="DA17" s="120">
        <v>14</v>
      </c>
      <c r="DB17" s="335">
        <v>13</v>
      </c>
      <c r="DC17" s="335">
        <v>6</v>
      </c>
      <c r="DD17" s="335">
        <v>8</v>
      </c>
      <c r="DE17" s="335">
        <v>6</v>
      </c>
      <c r="DF17" s="337">
        <v>7</v>
      </c>
      <c r="DG17" s="39" t="e">
        <v>#N/A</v>
      </c>
      <c r="DH17" s="26" t="e">
        <v>#N/A</v>
      </c>
      <c r="DI17" s="26" t="e">
        <v>#N/A</v>
      </c>
      <c r="DJ17" s="26" t="e">
        <v>#N/A</v>
      </c>
      <c r="DK17" s="26" t="e">
        <v>#N/A</v>
      </c>
      <c r="DL17" s="26" t="e">
        <v>#N/A</v>
      </c>
      <c r="DM17" s="9" t="e">
        <v>#N/A</v>
      </c>
      <c r="DN17" s="26" t="e">
        <v>#N/A</v>
      </c>
      <c r="DO17" s="26" t="e">
        <v>#N/A</v>
      </c>
      <c r="DP17" s="26" t="e">
        <v>#N/A</v>
      </c>
      <c r="DQ17" s="26" t="e">
        <v>#N/A</v>
      </c>
      <c r="DR17" s="26" t="e">
        <v>#N/A</v>
      </c>
      <c r="DS17" s="40" t="e">
        <f t="shared" si="21"/>
        <v>#N/A</v>
      </c>
      <c r="DT17" s="27" t="e">
        <f t="shared" si="11"/>
        <v>#N/A</v>
      </c>
      <c r="DU17" s="27" t="e">
        <f t="shared" si="12"/>
        <v>#N/A</v>
      </c>
      <c r="DV17" s="27" t="e">
        <f t="shared" si="13"/>
        <v>#N/A</v>
      </c>
      <c r="DW17" s="27" t="e">
        <f t="shared" si="14"/>
        <v>#N/A</v>
      </c>
      <c r="DX17" s="31" t="e">
        <f t="shared" si="15"/>
        <v>#N/A</v>
      </c>
      <c r="DY17" s="267">
        <f t="shared" si="22"/>
        <v>9</v>
      </c>
      <c r="DZ17" s="268">
        <v>9</v>
      </c>
      <c r="EA17" s="268">
        <f t="shared" si="23"/>
        <v>7.7322000000000006</v>
      </c>
      <c r="EB17" s="268">
        <v>5</v>
      </c>
      <c r="EC17" s="269">
        <v>5</v>
      </c>
      <c r="ED17" s="286">
        <v>4.32</v>
      </c>
      <c r="EE17" s="287">
        <v>2.88</v>
      </c>
      <c r="EF17" s="282">
        <v>1.4</v>
      </c>
      <c r="EG17" s="247">
        <v>6.24</v>
      </c>
      <c r="EH17" s="946"/>
      <c r="EI17" s="947"/>
      <c r="EJ17" s="256">
        <v>3.8</v>
      </c>
      <c r="EK17" s="257">
        <v>3.4</v>
      </c>
      <c r="EL17" s="257">
        <v>2.4</v>
      </c>
      <c r="EM17" s="257">
        <v>3.4</v>
      </c>
      <c r="EN17" s="258">
        <v>2.4</v>
      </c>
      <c r="EO17" s="253">
        <v>6</v>
      </c>
      <c r="EP17" s="254">
        <v>10</v>
      </c>
      <c r="EQ17" s="254">
        <v>10</v>
      </c>
      <c r="ER17" s="254">
        <v>10</v>
      </c>
      <c r="ES17" s="255">
        <v>10</v>
      </c>
      <c r="ET17" s="319">
        <v>21</v>
      </c>
      <c r="EU17" s="320">
        <v>50</v>
      </c>
      <c r="EV17" s="31">
        <v>53.5</v>
      </c>
      <c r="EW17" s="122" t="s">
        <v>74</v>
      </c>
      <c r="EX17" s="47">
        <v>29.9</v>
      </c>
      <c r="EY17" s="48">
        <v>0</v>
      </c>
      <c r="EZ17" s="49">
        <v>5</v>
      </c>
      <c r="FA17" s="50">
        <v>0</v>
      </c>
      <c r="FB17" s="51">
        <v>0</v>
      </c>
      <c r="FC17" s="153">
        <f t="shared" si="24"/>
        <v>34.133333333333326</v>
      </c>
      <c r="FD17" s="986">
        <f t="shared" si="121"/>
        <v>0.47879999999999995</v>
      </c>
      <c r="FE17" s="993">
        <f t="shared" si="122"/>
        <v>0.76295999999999975</v>
      </c>
      <c r="FF17" s="987">
        <f t="shared" si="123"/>
        <v>0.59892915341041353</v>
      </c>
      <c r="FG17" s="246">
        <f t="shared" si="124"/>
        <v>18.399999999999999</v>
      </c>
      <c r="FH17" s="246">
        <f t="shared" si="125"/>
        <v>56</v>
      </c>
      <c r="FI17" s="246">
        <f t="shared" si="25"/>
        <v>37</v>
      </c>
      <c r="FJ17" s="39">
        <f t="shared" si="126"/>
        <v>-1</v>
      </c>
      <c r="FK17" s="26">
        <f t="shared" si="127"/>
        <v>15.55</v>
      </c>
      <c r="FL17" s="26">
        <f t="shared" si="26"/>
        <v>15.61</v>
      </c>
      <c r="FM17" s="26">
        <f t="shared" si="27"/>
        <v>3.0000000000000027E-2</v>
      </c>
      <c r="FN17" s="57">
        <f t="shared" si="128"/>
        <v>0.06</v>
      </c>
      <c r="FO17" s="28">
        <f t="shared" si="28"/>
        <v>0.70000000000000018</v>
      </c>
      <c r="FP17" s="28">
        <f t="shared" si="29"/>
        <v>5.05</v>
      </c>
      <c r="FQ17" s="28">
        <f t="shared" si="30"/>
        <v>5.07</v>
      </c>
      <c r="FR17" s="28">
        <f t="shared" si="31"/>
        <v>4.9999999999999989E-2</v>
      </c>
      <c r="FS17" s="28">
        <f t="shared" si="32"/>
        <v>0.03</v>
      </c>
      <c r="FT17" s="10">
        <f t="shared" si="33"/>
        <v>0.79999999999999982</v>
      </c>
      <c r="FU17" s="28">
        <f t="shared" si="34"/>
        <v>1.0570000000000002</v>
      </c>
      <c r="FV17" s="28">
        <f t="shared" si="35"/>
        <v>1.0850000000000002</v>
      </c>
      <c r="FW17" s="28">
        <f t="shared" si="36"/>
        <v>2.9999999999999957E-3</v>
      </c>
      <c r="FX17" s="28">
        <f t="shared" si="37"/>
        <v>2.9999999999999992E-3</v>
      </c>
      <c r="FY17" s="658">
        <f t="shared" si="129"/>
        <v>1.0000000000000009E-2</v>
      </c>
      <c r="FZ17" s="126">
        <f t="shared" si="130"/>
        <v>0.15909999999999999</v>
      </c>
      <c r="GA17" s="126">
        <f t="shared" si="131"/>
        <v>0.15710000000000002</v>
      </c>
      <c r="GB17" s="126">
        <f t="shared" si="38"/>
        <v>1.9999999999999998E-4</v>
      </c>
      <c r="GC17" s="1313">
        <f t="shared" si="132"/>
        <v>9.999999999999998E-4</v>
      </c>
      <c r="GD17" s="674">
        <f t="shared" si="39"/>
        <v>-6.6666666666666666E-2</v>
      </c>
      <c r="GE17" s="675">
        <f t="shared" si="40"/>
        <v>0.97187500000000004</v>
      </c>
      <c r="GF17" s="675">
        <f t="shared" si="41"/>
        <v>0.97562499999999996</v>
      </c>
      <c r="GG17" s="673">
        <f t="shared" si="42"/>
        <v>6.6666666666666721E-2</v>
      </c>
      <c r="GH17" s="680">
        <f t="shared" si="43"/>
        <v>0.15384615384615383</v>
      </c>
      <c r="GI17" s="688">
        <f t="shared" si="44"/>
        <v>0.11864406779661019</v>
      </c>
      <c r="GJ17" s="688">
        <f t="shared" si="45"/>
        <v>0.97115384615384603</v>
      </c>
      <c r="GK17" s="688">
        <f t="shared" si="46"/>
        <v>0.97499999999999998</v>
      </c>
      <c r="GL17" s="673">
        <f t="shared" si="47"/>
        <v>0.33333333333333326</v>
      </c>
      <c r="GM17" s="680">
        <f t="shared" si="48"/>
        <v>0.23076923076923075</v>
      </c>
      <c r="GN17" s="689">
        <f t="shared" si="49"/>
        <v>0.42105263157894729</v>
      </c>
      <c r="GO17" s="688">
        <f t="shared" si="50"/>
        <v>0.96090909090909093</v>
      </c>
      <c r="GP17" s="688">
        <f t="shared" si="51"/>
        <v>0.98636363636363644</v>
      </c>
      <c r="GQ17" s="673">
        <f t="shared" si="52"/>
        <v>6.9767441860465018E-2</v>
      </c>
      <c r="GR17" s="680">
        <f t="shared" si="53"/>
        <v>0.19999999999999996</v>
      </c>
      <c r="GS17" s="689">
        <f t="shared" si="133"/>
        <v>5.8823529411764754E-2</v>
      </c>
      <c r="GT17" s="688">
        <f t="shared" si="134"/>
        <v>0.9943749999999999</v>
      </c>
      <c r="GU17" s="688">
        <f t="shared" si="135"/>
        <v>0.98187500000000005</v>
      </c>
      <c r="GV17" s="673">
        <f t="shared" si="191"/>
        <v>0.22222222222222221</v>
      </c>
      <c r="GW17" s="681">
        <f t="shared" si="136"/>
        <v>0.34482758620689652</v>
      </c>
      <c r="GX17" s="39">
        <f t="shared" si="137"/>
        <v>0</v>
      </c>
      <c r="GY17" s="26">
        <f t="shared" si="55"/>
        <v>12.1</v>
      </c>
      <c r="GZ17" s="26">
        <f t="shared" si="56"/>
        <v>11</v>
      </c>
      <c r="HA17" s="26">
        <f t="shared" si="57"/>
        <v>0.89999999999999991</v>
      </c>
      <c r="HB17" s="57">
        <f t="shared" si="58"/>
        <v>0.79999999999999982</v>
      </c>
      <c r="HC17" s="28">
        <f t="shared" si="59"/>
        <v>0.70000000000000018</v>
      </c>
      <c r="HD17" s="28">
        <f t="shared" si="60"/>
        <v>4.38</v>
      </c>
      <c r="HE17" s="28">
        <f t="shared" si="61"/>
        <v>4.54</v>
      </c>
      <c r="HF17" s="28">
        <f t="shared" si="62"/>
        <v>0.26999999999999991</v>
      </c>
      <c r="HG17" s="28">
        <f t="shared" si="63"/>
        <v>9.000000000000008E-2</v>
      </c>
      <c r="HH17" s="10">
        <f t="shared" si="64"/>
        <v>0.7</v>
      </c>
      <c r="HI17" s="28">
        <f t="shared" si="65"/>
        <v>1.06</v>
      </c>
      <c r="HJ17" s="28">
        <f t="shared" si="66"/>
        <v>1.1299999999999999</v>
      </c>
      <c r="HK17" s="28">
        <f t="shared" si="67"/>
        <v>4.0000000000000008E-2</v>
      </c>
      <c r="HL17" s="28">
        <f t="shared" si="68"/>
        <v>1.2000000000000004E-2</v>
      </c>
      <c r="HM17" s="658">
        <f t="shared" si="69"/>
        <v>0</v>
      </c>
      <c r="HN17" s="126">
        <f t="shared" si="70"/>
        <v>0.14000000000000001</v>
      </c>
      <c r="HO17" s="126">
        <f t="shared" si="71"/>
        <v>0.13600000000000001</v>
      </c>
      <c r="HP17" s="126">
        <f t="shared" si="72"/>
        <v>1.0999999999999999E-2</v>
      </c>
      <c r="HQ17" s="1313">
        <f t="shared" si="73"/>
        <v>6.0000000000000019E-3</v>
      </c>
      <c r="HR17" s="674">
        <f t="shared" si="74"/>
        <v>0</v>
      </c>
      <c r="HS17" s="675">
        <f t="shared" si="75"/>
        <v>0.80666666666666664</v>
      </c>
      <c r="HT17" s="675">
        <f t="shared" si="76"/>
        <v>0.73333333333333328</v>
      </c>
      <c r="HU17" s="673">
        <f t="shared" si="77"/>
        <v>0.31034482758620685</v>
      </c>
      <c r="HV17" s="680">
        <f t="shared" si="78"/>
        <v>0.19999999999999996</v>
      </c>
      <c r="HW17" s="675">
        <f t="shared" si="79"/>
        <v>0.11864406779661019</v>
      </c>
      <c r="HX17" s="675">
        <f t="shared" si="80"/>
        <v>0.84230769230769231</v>
      </c>
      <c r="HY17" s="675">
        <f t="shared" si="81"/>
        <v>0.87307692307692308</v>
      </c>
      <c r="HZ17" s="673">
        <f t="shared" si="82"/>
        <v>0.32926829268292673</v>
      </c>
      <c r="IA17" s="680">
        <f t="shared" si="83"/>
        <v>0.13636363636363646</v>
      </c>
      <c r="IB17" s="678">
        <f t="shared" si="175"/>
        <v>0.36842105263157893</v>
      </c>
      <c r="IC17" s="675">
        <f t="shared" si="176"/>
        <v>0.88333333333333341</v>
      </c>
      <c r="ID17" s="675">
        <f t="shared" si="177"/>
        <v>0.94166666666666665</v>
      </c>
      <c r="IE17" s="673">
        <f t="shared" si="178"/>
        <v>0.28571428571428575</v>
      </c>
      <c r="IF17" s="680">
        <f t="shared" si="179"/>
        <v>0.17142857142857146</v>
      </c>
      <c r="IG17" s="678">
        <f t="shared" si="180"/>
        <v>0</v>
      </c>
      <c r="IH17" s="675">
        <f t="shared" si="181"/>
        <v>0.82352941176470595</v>
      </c>
      <c r="II17" s="675">
        <f t="shared" si="182"/>
        <v>0.8</v>
      </c>
      <c r="IJ17" s="673">
        <f t="shared" si="183"/>
        <v>0.36666666666666664</v>
      </c>
      <c r="IK17" s="681">
        <f t="shared" si="184"/>
        <v>0.17647058823529416</v>
      </c>
      <c r="IL17" s="853">
        <f t="shared" si="92"/>
        <v>2</v>
      </c>
      <c r="IM17" s="855">
        <f t="shared" si="93"/>
        <v>0.55000000000000004</v>
      </c>
      <c r="IN17" s="1320">
        <f t="shared" si="94"/>
        <v>0.1</v>
      </c>
      <c r="IO17" s="1321">
        <f t="shared" si="95"/>
        <v>1.9E-2</v>
      </c>
      <c r="IP17" s="854">
        <f t="shared" si="96"/>
        <v>0.42</v>
      </c>
      <c r="IQ17" s="855">
        <f t="shared" si="97"/>
        <v>0.1</v>
      </c>
      <c r="IR17" s="1320">
        <f t="shared" si="98"/>
        <v>0.04</v>
      </c>
      <c r="IS17" s="1328">
        <f t="shared" si="99"/>
        <v>6.9999999999999999E-4</v>
      </c>
      <c r="IT17" s="853">
        <f t="shared" si="100"/>
        <v>3.2</v>
      </c>
      <c r="IU17" s="855">
        <f t="shared" si="101"/>
        <v>0.56999999999999995</v>
      </c>
      <c r="IV17" s="1320">
        <f t="shared" si="102"/>
        <v>5.8000000000000003E-2</v>
      </c>
      <c r="IW17" s="1321">
        <f t="shared" si="103"/>
        <v>2.8000000000000001E-2</v>
      </c>
      <c r="IX17" s="854">
        <f t="shared" si="104"/>
        <v>0.33</v>
      </c>
      <c r="IY17" s="855">
        <f t="shared" si="105"/>
        <v>0.1</v>
      </c>
      <c r="IZ17" s="1320">
        <f t="shared" si="106"/>
        <v>1.2E-2</v>
      </c>
      <c r="JA17" s="1328">
        <f t="shared" si="107"/>
        <v>1.9E-3</v>
      </c>
      <c r="JB17" s="152">
        <f t="shared" si="190"/>
        <v>3.0208333333357587</v>
      </c>
      <c r="JC17" s="952">
        <f t="shared" si="141"/>
        <v>3.0415200000024414</v>
      </c>
      <c r="JD17" s="150">
        <f t="shared" si="142"/>
        <v>4.9694400000039884</v>
      </c>
      <c r="JE17" s="150">
        <f t="shared" si="143"/>
        <v>2.3176800000018605</v>
      </c>
      <c r="JF17" s="952">
        <f t="shared" si="144"/>
        <v>50.342399999999991</v>
      </c>
      <c r="JG17" s="150">
        <f t="shared" si="145"/>
        <v>91.391999999999982</v>
      </c>
      <c r="JH17" s="150">
        <f t="shared" si="146"/>
        <v>42.623999999999995</v>
      </c>
      <c r="JI17" s="952">
        <f>_xlfn.AGGREGATE(9,7,JC$5:JC17)</f>
        <v>53.61504539999919</v>
      </c>
      <c r="JJ17" s="150">
        <f>_xlfn.AGGREGATE(9,7,JD$5:JD17)</f>
        <v>83.460843578528909</v>
      </c>
      <c r="JK17" s="150">
        <f>_xlfn.AGGREGATE(9,7,JE$5:JE17)</f>
        <v>51.792445199997019</v>
      </c>
      <c r="JL17" s="966">
        <f t="shared" si="108"/>
        <v>0.99548694904040402</v>
      </c>
      <c r="JM17" s="967">
        <f t="shared" si="109"/>
        <v>0.97035538947547795</v>
      </c>
      <c r="JN17" s="967">
        <f t="shared" si="16"/>
        <v>0.969339576895483</v>
      </c>
      <c r="JO17" s="39">
        <f t="shared" si="147"/>
        <v>19.824281574273979</v>
      </c>
      <c r="JP17" s="57">
        <f t="shared" si="148"/>
        <v>13.912061088000147</v>
      </c>
      <c r="JQ17" s="26">
        <f t="shared" si="149"/>
        <v>8.0418703041351236</v>
      </c>
      <c r="JR17" s="26">
        <f t="shared" si="150"/>
        <v>5.6556933000001006</v>
      </c>
      <c r="JS17" s="10">
        <f t="shared" si="151"/>
        <v>2.5567260631490569</v>
      </c>
      <c r="JT17" s="28">
        <f t="shared" si="152"/>
        <v>1.8298713840000211</v>
      </c>
      <c r="JU17" s="10">
        <f t="shared" si="153"/>
        <v>0.22070040247753178</v>
      </c>
      <c r="JV17" s="325">
        <f t="shared" si="154"/>
        <v>0.15570648624000241</v>
      </c>
      <c r="JW17" s="26">
        <f t="shared" si="155"/>
        <v>4.5896451306558514</v>
      </c>
      <c r="JX17" s="26">
        <f t="shared" si="156"/>
        <v>25.872205771351201</v>
      </c>
      <c r="JY17" s="328">
        <f t="shared" si="157"/>
        <v>0.18172744202863567</v>
      </c>
      <c r="JZ17" s="26">
        <f t="shared" si="158"/>
        <v>3.1333037831999802</v>
      </c>
      <c r="KA17" s="26">
        <f t="shared" si="159"/>
        <v>18.21652924068027</v>
      </c>
      <c r="KB17" s="28">
        <f t="shared" si="160"/>
        <v>0.20349923436001793</v>
      </c>
      <c r="KC17" s="952">
        <f t="shared" si="192"/>
        <v>30.643578344035685</v>
      </c>
      <c r="KD17" s="973">
        <f t="shared" si="193"/>
        <v>21.553332258240268</v>
      </c>
      <c r="KE17" s="26">
        <f t="shared" si="163"/>
        <v>4.1444258705366037</v>
      </c>
      <c r="KF17" s="26">
        <f t="shared" si="164"/>
        <v>20.434221425582081</v>
      </c>
      <c r="KG17" s="328">
        <f t="shared" si="165"/>
        <v>1.7867507344534428</v>
      </c>
      <c r="KH17" s="26">
        <f t="shared" si="166"/>
        <v>2.8444835880000019</v>
      </c>
      <c r="KI17" s="26">
        <f t="shared" si="167"/>
        <v>14.71854113760021</v>
      </c>
      <c r="KJ17" s="28">
        <f t="shared" si="168"/>
        <v>0.22737784680007886</v>
      </c>
      <c r="KK17" s="952">
        <f t="shared" si="169"/>
        <v>26.365398030572127</v>
      </c>
      <c r="KL17" s="973">
        <f t="shared" si="170"/>
        <v>17.790402572400289</v>
      </c>
      <c r="KM17" s="271">
        <f t="shared" si="174"/>
        <v>2411.4780000000083</v>
      </c>
      <c r="KN17" s="246">
        <f t="shared" si="171"/>
        <v>1358.4040914512766</v>
      </c>
      <c r="KO17" s="638">
        <f t="shared" si="172"/>
        <v>960.78240000001722</v>
      </c>
      <c r="KQ17" s="1345">
        <f t="shared" si="110"/>
        <v>45161.395833333336</v>
      </c>
      <c r="KR17" s="1260">
        <f t="shared" si="173"/>
        <v>730.37375999999995</v>
      </c>
      <c r="KS17" s="1260">
        <f t="shared" si="111"/>
        <v>288.55871999999999</v>
      </c>
      <c r="KT17" s="1258">
        <f t="shared" si="112"/>
        <v>93.638591999999989</v>
      </c>
      <c r="KU17" s="1351">
        <f t="shared" si="113"/>
        <v>8.4324671999999996</v>
      </c>
      <c r="KV17" s="1357">
        <v>45474</v>
      </c>
      <c r="KW17" s="1358">
        <f>AVERAGEIFS(KR5:KR600,$MA5:$MA600,7,$MB5:$MB600,2024)</f>
        <v>630.65951999999993</v>
      </c>
      <c r="KX17" s="1358">
        <f>AVERAGEIFS(KS5:KS600,$MA5:$MA600,7,$MB5:$MB600,2024)</f>
        <v>265.9248</v>
      </c>
      <c r="KY17" s="1358">
        <f>AVERAGEIFS(KT5:KT600,$MA5:$MA600,7,$MB5:$MB600,2024)</f>
        <v>73.015199999999993</v>
      </c>
      <c r="KZ17" s="1359">
        <f>AVERAGEIFS(KU5:KU600,$MA5:$MA600,7,$MB5:$MB600,2024)</f>
        <v>5.7923999999999998</v>
      </c>
      <c r="LB17" s="1347">
        <f t="shared" si="114"/>
        <v>45161.395833333336</v>
      </c>
      <c r="LC17" s="1299">
        <f t="shared" si="115"/>
        <v>120.57390000000041</v>
      </c>
      <c r="LD17" s="1299">
        <f t="shared" si="116"/>
        <v>75.466893969515368</v>
      </c>
      <c r="LE17" s="1370" t="e">
        <v>#N/A</v>
      </c>
      <c r="LF17" s="1299">
        <f t="shared" si="117"/>
        <v>267.94200000000092</v>
      </c>
      <c r="LG17" s="1299">
        <f t="shared" si="118"/>
        <v>150.93378793903074</v>
      </c>
      <c r="LH17" s="1299">
        <f t="shared" si="119"/>
        <v>124.25731357181877</v>
      </c>
      <c r="LJ17" s="1277">
        <f>_xlfn.AGGREGATE(5,7,AW5:AW600)</f>
        <v>11.08488</v>
      </c>
      <c r="LK17" s="1272">
        <f>_xlfn.AGGREGATE(5,7,BH5:BH600)</f>
        <v>3.1487820000000002</v>
      </c>
      <c r="LL17" s="1272">
        <f>_xlfn.AGGREGATE(5,7,BS5:BS600)</f>
        <v>1.5829500000000001</v>
      </c>
      <c r="LM17" s="1273">
        <f>_xlfn.AGGREGATE(5,7,CD5:CD600)</f>
        <v>0.12</v>
      </c>
      <c r="LN17" s="1276">
        <f>_xlfn.AGGREGATE(5,7,CO5:CO600)</f>
        <v>0.13</v>
      </c>
      <c r="LO17" s="1276">
        <f>_xlfn.AGGREGATE(5,7,CU5:CU600)</f>
        <v>4.7</v>
      </c>
      <c r="LP17" s="1278">
        <f>_xlfn.AGGREGATE(5,7,DA5:DA600)</f>
        <v>10.784000000000001</v>
      </c>
      <c r="LQ17" s="1276">
        <f>_xlfn.AGGREGATE(5,7,DG5:DG600)</f>
        <v>1.3440000000000001</v>
      </c>
      <c r="LR17" s="1276">
        <f>_xlfn.AGGREGATE(5,7,DM5:DM600)</f>
        <v>0.40529999999999999</v>
      </c>
      <c r="LS17" s="1275">
        <f>_xlfn.AGGREGATE(5,7,S5:S600)</f>
        <v>3.6</v>
      </c>
      <c r="LT17" s="1276">
        <f>_xlfn.AGGREGATE(5,7,Y5:Y600)</f>
        <v>8.6999999999999993</v>
      </c>
      <c r="LU17" s="1276">
        <f>_xlfn.AGGREGATE(5,7,M5:M600)</f>
        <v>34.513016845329247</v>
      </c>
      <c r="LV17" s="1276">
        <f>_xlfn.AGGREGATE(5,7,EX5:EX600)</f>
        <v>-3.4</v>
      </c>
      <c r="LX17" s="1276">
        <f>_xlfn.AGGREGATE(5,7,FC5:FC600)</f>
        <v>27.192267333333334</v>
      </c>
      <c r="MA17" s="1352">
        <f t="shared" si="17"/>
        <v>8</v>
      </c>
      <c r="MB17" s="1352">
        <f t="shared" si="18"/>
        <v>2023</v>
      </c>
    </row>
    <row r="18" spans="2:340" ht="18.75" customHeight="1">
      <c r="B18" s="13"/>
      <c r="C18" s="136">
        <v>45165.375</v>
      </c>
      <c r="D18" s="14">
        <f t="shared" si="189"/>
        <v>46.666666666664241</v>
      </c>
      <c r="E18" s="663"/>
      <c r="F18" s="40">
        <f t="shared" si="0"/>
        <v>4.166666666666667</v>
      </c>
      <c r="G18" s="27">
        <f t="shared" si="1"/>
        <v>7.3529411764705896</v>
      </c>
      <c r="H18" s="27">
        <f t="shared" si="2"/>
        <v>8.9493055555555561</v>
      </c>
      <c r="I18" s="27">
        <f t="shared" si="3"/>
        <v>4.0849673202614385</v>
      </c>
      <c r="J18" s="27">
        <f t="shared" si="4"/>
        <v>5.7870370370370381</v>
      </c>
      <c r="K18" s="14">
        <f t="shared" si="19"/>
        <v>3.5294117647058827</v>
      </c>
      <c r="L18" s="31">
        <f t="shared" si="20"/>
        <v>3.3333333333333335</v>
      </c>
      <c r="M18" s="40">
        <f t="shared" si="5"/>
        <v>47.612903225806448</v>
      </c>
      <c r="N18" s="27">
        <f t="shared" si="6"/>
        <v>36</v>
      </c>
      <c r="O18" s="27">
        <f t="shared" si="7"/>
        <v>20.399999999999999</v>
      </c>
      <c r="P18" s="27">
        <f t="shared" si="8"/>
        <v>14.399999999999999</v>
      </c>
      <c r="Q18" s="27">
        <f t="shared" si="9"/>
        <v>20.399999999999999</v>
      </c>
      <c r="R18" s="221">
        <f t="shared" si="10"/>
        <v>14.399999999999999</v>
      </c>
      <c r="S18" s="29">
        <v>4.3499999999999996</v>
      </c>
      <c r="T18" s="29">
        <v>6.63</v>
      </c>
      <c r="U18" s="29">
        <v>11.76</v>
      </c>
      <c r="V18" s="29">
        <v>11.47</v>
      </c>
      <c r="W18" s="29">
        <v>11.63</v>
      </c>
      <c r="X18" s="29">
        <v>11.26</v>
      </c>
      <c r="Y18" s="14">
        <v>12.2</v>
      </c>
      <c r="Z18" s="27">
        <v>14.4</v>
      </c>
      <c r="AA18" s="27">
        <v>17.2</v>
      </c>
      <c r="AB18" s="27">
        <v>18</v>
      </c>
      <c r="AC18" s="27">
        <v>20.7</v>
      </c>
      <c r="AD18" s="27">
        <v>22.4</v>
      </c>
      <c r="AE18" s="14">
        <f t="shared" si="185"/>
        <v>109</v>
      </c>
      <c r="AF18" s="27">
        <f t="shared" si="186"/>
        <v>109.5</v>
      </c>
      <c r="AG18" s="221">
        <f t="shared" si="187"/>
        <v>107</v>
      </c>
      <c r="AH18" s="320" t="e">
        <v>#N/A</v>
      </c>
      <c r="AI18" s="166"/>
      <c r="AJ18" s="16">
        <v>3.88</v>
      </c>
      <c r="AK18" s="29">
        <v>6.49</v>
      </c>
      <c r="AL18" s="29">
        <v>11.48</v>
      </c>
      <c r="AM18" s="29" t="e">
        <v>#N/A</v>
      </c>
      <c r="AN18" s="29">
        <v>11.06</v>
      </c>
      <c r="AO18" s="29">
        <v>10.34</v>
      </c>
      <c r="AP18" s="14">
        <v>11.9</v>
      </c>
      <c r="AQ18" s="27">
        <v>12.7</v>
      </c>
      <c r="AR18" s="27">
        <v>16.7</v>
      </c>
      <c r="AS18" s="27">
        <v>17.399999999999999</v>
      </c>
      <c r="AT18" s="27">
        <v>20.3</v>
      </c>
      <c r="AU18" s="221">
        <v>22.4</v>
      </c>
      <c r="AV18" s="31">
        <v>27.3</v>
      </c>
      <c r="AW18" s="334">
        <v>15</v>
      </c>
      <c r="AX18" s="124">
        <v>15</v>
      </c>
      <c r="AY18" s="124">
        <v>3.3</v>
      </c>
      <c r="AZ18" s="26">
        <v>4</v>
      </c>
      <c r="BA18" s="26">
        <v>2</v>
      </c>
      <c r="BB18" s="124">
        <v>3.1</v>
      </c>
      <c r="BC18" s="301">
        <v>16</v>
      </c>
      <c r="BD18" s="228">
        <v>0.37</v>
      </c>
      <c r="BE18" s="228">
        <v>0.56999999999999995</v>
      </c>
      <c r="BF18" s="227">
        <v>0.4</v>
      </c>
      <c r="BG18" s="229">
        <v>0.22</v>
      </c>
      <c r="BH18" s="125">
        <v>5.9</v>
      </c>
      <c r="BI18" s="26">
        <v>5.4</v>
      </c>
      <c r="BJ18" s="28">
        <v>0.98</v>
      </c>
      <c r="BK18" s="28">
        <v>0.76</v>
      </c>
      <c r="BL18" s="28">
        <v>0.52</v>
      </c>
      <c r="BM18" s="28">
        <v>0.59</v>
      </c>
      <c r="BN18" s="301">
        <v>5.3</v>
      </c>
      <c r="BO18" s="227">
        <v>0.12</v>
      </c>
      <c r="BP18" s="227">
        <v>0.15</v>
      </c>
      <c r="BQ18" s="227">
        <v>0.09</v>
      </c>
      <c r="BR18" s="231">
        <v>0.1</v>
      </c>
      <c r="BS18" s="9">
        <v>2</v>
      </c>
      <c r="BT18" s="26">
        <v>1.2</v>
      </c>
      <c r="BU18" s="28">
        <v>0.17</v>
      </c>
      <c r="BV18" s="28">
        <v>9.5000000000000001E-2</v>
      </c>
      <c r="BW18" s="28">
        <v>0.1</v>
      </c>
      <c r="BX18" s="126">
        <v>7.2999999999999995E-2</v>
      </c>
      <c r="BY18" s="301">
        <v>1.2</v>
      </c>
      <c r="BZ18" s="228">
        <v>4.2000000000000003E-2</v>
      </c>
      <c r="CA18" s="228">
        <v>1.7000000000000001E-2</v>
      </c>
      <c r="CB18" s="228">
        <v>3.7999999999999999E-2</v>
      </c>
      <c r="CC18" s="229">
        <v>1.0999999999999999E-2</v>
      </c>
      <c r="CD18" s="125">
        <v>0.17</v>
      </c>
      <c r="CE18" s="124">
        <v>0.17</v>
      </c>
      <c r="CF18" s="124">
        <v>3.5999999999999997E-2</v>
      </c>
      <c r="CG18" s="124">
        <v>3.6999999999999998E-2</v>
      </c>
      <c r="CH18" s="124">
        <v>1.7999999999999999E-2</v>
      </c>
      <c r="CI18" s="124">
        <v>2.8000000000000001E-2</v>
      </c>
      <c r="CJ18" s="301">
        <v>0.17</v>
      </c>
      <c r="CK18" s="228">
        <v>6.9999999999999999E-4</v>
      </c>
      <c r="CL18" s="302">
        <v>5.0000000000000001E-3</v>
      </c>
      <c r="CM18" s="228">
        <v>8.0000000000000004E-4</v>
      </c>
      <c r="CN18" s="229">
        <v>1.2999999999999999E-3</v>
      </c>
      <c r="CO18" s="120">
        <v>1.5</v>
      </c>
      <c r="CP18" s="335">
        <v>0.1</v>
      </c>
      <c r="CQ18" s="335">
        <v>0</v>
      </c>
      <c r="CR18" s="335">
        <v>0</v>
      </c>
      <c r="CS18" s="335">
        <v>0</v>
      </c>
      <c r="CT18" s="336">
        <v>0</v>
      </c>
      <c r="CU18" s="121">
        <v>6.7</v>
      </c>
      <c r="CV18" s="335">
        <v>25</v>
      </c>
      <c r="CW18" s="335">
        <v>83</v>
      </c>
      <c r="CX18" s="335">
        <v>75</v>
      </c>
      <c r="CY18" s="335">
        <v>78</v>
      </c>
      <c r="CZ18" s="336">
        <v>72</v>
      </c>
      <c r="DA18" s="120">
        <v>15</v>
      </c>
      <c r="DB18" s="335">
        <v>13</v>
      </c>
      <c r="DC18" s="335">
        <v>6</v>
      </c>
      <c r="DD18" s="335">
        <v>7</v>
      </c>
      <c r="DE18" s="335">
        <v>6</v>
      </c>
      <c r="DF18" s="337">
        <v>7</v>
      </c>
      <c r="DG18" s="40">
        <v>2.2000000000000002</v>
      </c>
      <c r="DH18" s="27">
        <v>7.2</v>
      </c>
      <c r="DI18" s="27">
        <v>5.9</v>
      </c>
      <c r="DJ18" s="27">
        <v>7</v>
      </c>
      <c r="DK18" s="27">
        <v>6.8</v>
      </c>
      <c r="DL18" s="27">
        <v>7.3</v>
      </c>
      <c r="DM18" s="14">
        <v>0.9</v>
      </c>
      <c r="DN18" s="27">
        <v>1.5</v>
      </c>
      <c r="DO18" s="27">
        <v>6.3</v>
      </c>
      <c r="DP18" s="320">
        <v>11</v>
      </c>
      <c r="DQ18" s="27" t="e">
        <v>#N/A</v>
      </c>
      <c r="DR18" s="27" t="e">
        <v>#N/A</v>
      </c>
      <c r="DS18" s="40">
        <f t="shared" si="21"/>
        <v>11.183333333333334</v>
      </c>
      <c r="DT18" s="27">
        <f t="shared" si="11"/>
        <v>36.6</v>
      </c>
      <c r="DU18" s="27">
        <f t="shared" si="12"/>
        <v>29.991666666666667</v>
      </c>
      <c r="DV18" s="27">
        <f t="shared" si="13"/>
        <v>35.583333333333329</v>
      </c>
      <c r="DW18" s="27">
        <f t="shared" si="14"/>
        <v>34.566666666666663</v>
      </c>
      <c r="DX18" s="31">
        <f t="shared" si="15"/>
        <v>37.108333333333327</v>
      </c>
      <c r="DY18" s="267">
        <f t="shared" si="22"/>
        <v>9</v>
      </c>
      <c r="DZ18" s="268">
        <v>9</v>
      </c>
      <c r="EA18" s="268">
        <f t="shared" si="23"/>
        <v>7.7322000000000006</v>
      </c>
      <c r="EB18" s="268">
        <v>5</v>
      </c>
      <c r="EC18" s="269">
        <v>5</v>
      </c>
      <c r="ED18" s="286">
        <v>4.32</v>
      </c>
      <c r="EE18" s="287">
        <v>2.88</v>
      </c>
      <c r="EF18" s="282">
        <v>1.2</v>
      </c>
      <c r="EG18" s="247">
        <v>6.2</v>
      </c>
      <c r="EH18" s="946"/>
      <c r="EI18" s="947"/>
      <c r="EJ18" s="256">
        <v>3.6</v>
      </c>
      <c r="EK18" s="257">
        <v>3.4</v>
      </c>
      <c r="EL18" s="257">
        <v>2.4</v>
      </c>
      <c r="EM18" s="257">
        <v>3.4</v>
      </c>
      <c r="EN18" s="258">
        <v>2.4</v>
      </c>
      <c r="EO18" s="253">
        <v>6</v>
      </c>
      <c r="EP18" s="254">
        <v>10</v>
      </c>
      <c r="EQ18" s="254">
        <v>10</v>
      </c>
      <c r="ER18" s="254">
        <v>10</v>
      </c>
      <c r="ES18" s="255">
        <v>10</v>
      </c>
      <c r="ET18" s="319">
        <v>21</v>
      </c>
      <c r="EU18" s="320">
        <v>50.5</v>
      </c>
      <c r="EV18" s="322">
        <v>53</v>
      </c>
      <c r="EW18" s="122" t="s">
        <v>182</v>
      </c>
      <c r="EX18" s="47">
        <v>26.9</v>
      </c>
      <c r="EY18" s="48">
        <v>0</v>
      </c>
      <c r="EZ18" s="49">
        <v>0</v>
      </c>
      <c r="FA18" s="50">
        <v>0</v>
      </c>
      <c r="FB18" s="51">
        <v>0</v>
      </c>
      <c r="FC18" s="153">
        <f t="shared" si="24"/>
        <v>35.133333333333333</v>
      </c>
      <c r="FD18" s="986">
        <f t="shared" si="121"/>
        <v>0.54720000000000002</v>
      </c>
      <c r="FE18" s="993">
        <f t="shared" si="122"/>
        <v>0.69767999999999986</v>
      </c>
      <c r="FF18" s="987">
        <f t="shared" si="123"/>
        <v>0.54082408628850787</v>
      </c>
      <c r="FG18" s="246">
        <f t="shared" si="124"/>
        <v>18.3</v>
      </c>
      <c r="FH18" s="246">
        <f t="shared" si="125"/>
        <v>58</v>
      </c>
      <c r="FI18" s="246">
        <f t="shared" si="25"/>
        <v>50</v>
      </c>
      <c r="FJ18" s="39">
        <f t="shared" si="126"/>
        <v>-1</v>
      </c>
      <c r="FK18" s="26">
        <f t="shared" si="127"/>
        <v>15.63</v>
      </c>
      <c r="FL18" s="26">
        <f t="shared" si="26"/>
        <v>15.43</v>
      </c>
      <c r="FM18" s="26">
        <f t="shared" si="27"/>
        <v>-3.0000000000000027E-2</v>
      </c>
      <c r="FN18" s="57">
        <f t="shared" si="128"/>
        <v>0.35</v>
      </c>
      <c r="FO18" s="28">
        <f t="shared" si="28"/>
        <v>0.60000000000000053</v>
      </c>
      <c r="FP18" s="28">
        <f t="shared" si="29"/>
        <v>5.18</v>
      </c>
      <c r="FQ18" s="28">
        <f t="shared" si="30"/>
        <v>5.1499999999999995</v>
      </c>
      <c r="FR18" s="28">
        <f t="shared" si="31"/>
        <v>0.03</v>
      </c>
      <c r="FS18" s="28">
        <f t="shared" si="32"/>
        <v>4.9999999999999989E-2</v>
      </c>
      <c r="FT18" s="10">
        <f t="shared" si="33"/>
        <v>0.8</v>
      </c>
      <c r="FU18" s="28">
        <f t="shared" si="34"/>
        <v>1.1579999999999999</v>
      </c>
      <c r="FV18" s="28">
        <f t="shared" si="35"/>
        <v>1.1830000000000001</v>
      </c>
      <c r="FW18" s="28">
        <f t="shared" si="36"/>
        <v>4.0000000000000036E-3</v>
      </c>
      <c r="FX18" s="28">
        <f t="shared" si="37"/>
        <v>6.0000000000000019E-3</v>
      </c>
      <c r="FY18" s="658">
        <f t="shared" si="129"/>
        <v>0</v>
      </c>
      <c r="FZ18" s="126">
        <f t="shared" si="130"/>
        <v>0.16930000000000001</v>
      </c>
      <c r="GA18" s="126">
        <f t="shared" si="131"/>
        <v>0.16500000000000001</v>
      </c>
      <c r="GB18" s="126">
        <f t="shared" si="38"/>
        <v>-1.0000000000000005E-4</v>
      </c>
      <c r="GC18" s="1313">
        <f t="shared" si="132"/>
        <v>3.7000000000000002E-3</v>
      </c>
      <c r="GD18" s="674">
        <f t="shared" si="39"/>
        <v>-6.6666666666666666E-2</v>
      </c>
      <c r="GE18" s="675">
        <f t="shared" si="40"/>
        <v>0.97687500000000005</v>
      </c>
      <c r="GF18" s="675">
        <f t="shared" si="41"/>
        <v>0.96437499999999998</v>
      </c>
      <c r="GG18" s="673">
        <f t="shared" si="42"/>
        <v>-8.1081081081081155E-2</v>
      </c>
      <c r="GH18" s="680">
        <f t="shared" si="43"/>
        <v>0.61403508771929827</v>
      </c>
      <c r="GI18" s="688">
        <f t="shared" si="44"/>
        <v>0.10169491525423738</v>
      </c>
      <c r="GJ18" s="688">
        <f t="shared" si="45"/>
        <v>0.97735849056603774</v>
      </c>
      <c r="GK18" s="688">
        <f t="shared" si="46"/>
        <v>0.97169811320754707</v>
      </c>
      <c r="GL18" s="673">
        <f t="shared" si="47"/>
        <v>0.25</v>
      </c>
      <c r="GM18" s="680">
        <f t="shared" si="48"/>
        <v>0.33333333333333326</v>
      </c>
      <c r="GN18" s="689">
        <f t="shared" si="49"/>
        <v>0.4</v>
      </c>
      <c r="GO18" s="688">
        <f t="shared" si="50"/>
        <v>0.96499999999999997</v>
      </c>
      <c r="GP18" s="688">
        <f t="shared" si="51"/>
        <v>0.98583333333333345</v>
      </c>
      <c r="GQ18" s="673">
        <f t="shared" si="52"/>
        <v>9.5238095238095316E-2</v>
      </c>
      <c r="GR18" s="680">
        <f t="shared" si="53"/>
        <v>0.35294117647058831</v>
      </c>
      <c r="GS18" s="689">
        <f t="shared" si="133"/>
        <v>0</v>
      </c>
      <c r="GT18" s="688">
        <f t="shared" si="134"/>
        <v>0.99588235294117644</v>
      </c>
      <c r="GU18" s="688">
        <f t="shared" si="135"/>
        <v>0.97058823529411764</v>
      </c>
      <c r="GV18" s="673">
        <f t="shared" si="191"/>
        <v>-0.14285714285714293</v>
      </c>
      <c r="GW18" s="681">
        <f t="shared" si="136"/>
        <v>0.74</v>
      </c>
      <c r="GX18" s="39">
        <f t="shared" si="137"/>
        <v>0</v>
      </c>
      <c r="GY18" s="26">
        <f t="shared" si="55"/>
        <v>11.7</v>
      </c>
      <c r="GZ18" s="26">
        <f t="shared" si="56"/>
        <v>11</v>
      </c>
      <c r="HA18" s="26">
        <f t="shared" si="57"/>
        <v>1.2999999999999998</v>
      </c>
      <c r="HB18" s="57">
        <f t="shared" si="58"/>
        <v>0.89999999999999991</v>
      </c>
      <c r="HC18" s="28">
        <f t="shared" si="59"/>
        <v>0.5</v>
      </c>
      <c r="HD18" s="28">
        <f t="shared" si="60"/>
        <v>4.42</v>
      </c>
      <c r="HE18" s="28">
        <f t="shared" si="61"/>
        <v>4.6400000000000006</v>
      </c>
      <c r="HF18" s="28">
        <f t="shared" si="62"/>
        <v>0.45999999999999996</v>
      </c>
      <c r="HG18" s="28">
        <f t="shared" si="63"/>
        <v>0.17000000000000004</v>
      </c>
      <c r="HH18" s="10">
        <f t="shared" si="64"/>
        <v>0.8</v>
      </c>
      <c r="HI18" s="28">
        <f t="shared" si="65"/>
        <v>1.03</v>
      </c>
      <c r="HJ18" s="28">
        <f t="shared" si="66"/>
        <v>1.105</v>
      </c>
      <c r="HK18" s="28">
        <f t="shared" si="67"/>
        <v>7.0000000000000007E-2</v>
      </c>
      <c r="HL18" s="28">
        <f t="shared" si="68"/>
        <v>2.2000000000000006E-2</v>
      </c>
      <c r="HM18" s="658">
        <f t="shared" si="69"/>
        <v>0</v>
      </c>
      <c r="HN18" s="126">
        <f t="shared" si="70"/>
        <v>0.13400000000000001</v>
      </c>
      <c r="HO18" s="126">
        <f t="shared" si="71"/>
        <v>0.13300000000000001</v>
      </c>
      <c r="HP18" s="126">
        <f t="shared" si="72"/>
        <v>1.7999999999999999E-2</v>
      </c>
      <c r="HQ18" s="1313">
        <f t="shared" si="73"/>
        <v>8.9999999999999976E-3</v>
      </c>
      <c r="HR18" s="674">
        <f t="shared" si="74"/>
        <v>0</v>
      </c>
      <c r="HS18" s="675">
        <f t="shared" si="75"/>
        <v>0.77999999999999992</v>
      </c>
      <c r="HT18" s="675">
        <f t="shared" si="76"/>
        <v>0.73333333333333328</v>
      </c>
      <c r="HU18" s="673">
        <f t="shared" si="77"/>
        <v>0.39393939393939392</v>
      </c>
      <c r="HV18" s="680">
        <f t="shared" si="78"/>
        <v>0.22499999999999998</v>
      </c>
      <c r="HW18" s="675">
        <f t="shared" si="79"/>
        <v>8.4745762711864403E-2</v>
      </c>
      <c r="HX18" s="675">
        <f t="shared" si="80"/>
        <v>0.81851851851851842</v>
      </c>
      <c r="HY18" s="675">
        <f t="shared" si="81"/>
        <v>0.85925925925925928</v>
      </c>
      <c r="HZ18" s="673">
        <f t="shared" si="82"/>
        <v>0.46938775510204078</v>
      </c>
      <c r="IA18" s="680">
        <f t="shared" si="83"/>
        <v>0.22368421052631585</v>
      </c>
      <c r="IB18" s="678">
        <f t="shared" si="175"/>
        <v>0.4</v>
      </c>
      <c r="IC18" s="675">
        <f t="shared" si="176"/>
        <v>0.85833333333333339</v>
      </c>
      <c r="ID18" s="675">
        <f t="shared" si="177"/>
        <v>0.92083333333333339</v>
      </c>
      <c r="IE18" s="673">
        <f t="shared" si="178"/>
        <v>0.41176470588235298</v>
      </c>
      <c r="IF18" s="680">
        <f t="shared" si="179"/>
        <v>0.23157894736842111</v>
      </c>
      <c r="IG18" s="678">
        <f t="shared" si="180"/>
        <v>0</v>
      </c>
      <c r="IH18" s="675">
        <f t="shared" si="181"/>
        <v>0.78823529411764703</v>
      </c>
      <c r="II18" s="675">
        <f t="shared" si="182"/>
        <v>0.78235294117647058</v>
      </c>
      <c r="IJ18" s="673">
        <f t="shared" si="183"/>
        <v>0.5</v>
      </c>
      <c r="IK18" s="681">
        <f t="shared" si="184"/>
        <v>0.2432432432432432</v>
      </c>
      <c r="IL18" s="853">
        <f t="shared" si="92"/>
        <v>2</v>
      </c>
      <c r="IM18" s="855">
        <f t="shared" si="93"/>
        <v>0.52</v>
      </c>
      <c r="IN18" s="1320">
        <f t="shared" si="94"/>
        <v>0.1</v>
      </c>
      <c r="IO18" s="1321">
        <f t="shared" si="95"/>
        <v>1.7999999999999999E-2</v>
      </c>
      <c r="IP18" s="854">
        <f t="shared" si="96"/>
        <v>0.4</v>
      </c>
      <c r="IQ18" s="855">
        <f t="shared" si="97"/>
        <v>0.09</v>
      </c>
      <c r="IR18" s="1320">
        <f t="shared" si="98"/>
        <v>3.7999999999999999E-2</v>
      </c>
      <c r="IS18" s="1328">
        <f t="shared" si="99"/>
        <v>8.0000000000000004E-4</v>
      </c>
      <c r="IT18" s="853">
        <f t="shared" si="100"/>
        <v>3.1</v>
      </c>
      <c r="IU18" s="855">
        <f t="shared" si="101"/>
        <v>0.59</v>
      </c>
      <c r="IV18" s="1320">
        <f t="shared" si="102"/>
        <v>7.2999999999999995E-2</v>
      </c>
      <c r="IW18" s="1321">
        <f t="shared" si="103"/>
        <v>2.8000000000000001E-2</v>
      </c>
      <c r="IX18" s="854">
        <f t="shared" si="104"/>
        <v>0.22</v>
      </c>
      <c r="IY18" s="855">
        <f t="shared" si="105"/>
        <v>0.1</v>
      </c>
      <c r="IZ18" s="1320">
        <f t="shared" si="106"/>
        <v>1.0999999999999999E-2</v>
      </c>
      <c r="JA18" s="1328">
        <f t="shared" si="107"/>
        <v>1.2999999999999999E-3</v>
      </c>
      <c r="JB18" s="152">
        <f t="shared" si="190"/>
        <v>3.9791666666642413</v>
      </c>
      <c r="JC18" s="952">
        <f t="shared" si="141"/>
        <v>3.7749239999976996</v>
      </c>
      <c r="JD18" s="150">
        <f t="shared" si="142"/>
        <v>6.7797359999958671</v>
      </c>
      <c r="JE18" s="150">
        <f t="shared" si="143"/>
        <v>4.1255999999974851</v>
      </c>
      <c r="JF18" s="952">
        <f t="shared" si="144"/>
        <v>47.433600000000006</v>
      </c>
      <c r="JG18" s="150">
        <f t="shared" si="145"/>
        <v>94.655999999999992</v>
      </c>
      <c r="JH18" s="150">
        <f t="shared" si="146"/>
        <v>57.599999999999987</v>
      </c>
      <c r="JI18" s="952">
        <f>_xlfn.AGGREGATE(9,7,JC$5:JC18)</f>
        <v>57.389969399996886</v>
      </c>
      <c r="JJ18" s="150">
        <f>_xlfn.AGGREGATE(9,7,JD$5:JD18)</f>
        <v>90.240579578524773</v>
      </c>
      <c r="JK18" s="150">
        <f>_xlfn.AGGREGATE(9,7,JE$5:JE18)</f>
        <v>55.918045199994502</v>
      </c>
      <c r="JL18" s="966">
        <f t="shared" si="108"/>
        <v>0.99516919449494967</v>
      </c>
      <c r="JM18" s="967">
        <f t="shared" si="109"/>
        <v>0.96794728257694351</v>
      </c>
      <c r="JN18" s="967">
        <f t="shared" si="16"/>
        <v>0.96689727780974821</v>
      </c>
      <c r="JO18" s="39">
        <f t="shared" si="147"/>
        <v>21.530904774272937</v>
      </c>
      <c r="JP18" s="57">
        <f t="shared" si="148"/>
        <v>15.131588447999404</v>
      </c>
      <c r="JQ18" s="26">
        <f t="shared" si="149"/>
        <v>8.7210128241347089</v>
      </c>
      <c r="JR18" s="26">
        <f t="shared" si="150"/>
        <v>6.1342628999998086</v>
      </c>
      <c r="JS18" s="10">
        <f t="shared" si="151"/>
        <v>2.7860681671489171</v>
      </c>
      <c r="JT18" s="28">
        <f t="shared" si="152"/>
        <v>1.9939877519999212</v>
      </c>
      <c r="JU18" s="10">
        <f t="shared" si="153"/>
        <v>0.24047852887751972</v>
      </c>
      <c r="JV18" s="325">
        <f t="shared" si="154"/>
        <v>0.16962626063999392</v>
      </c>
      <c r="JW18" s="26">
        <f t="shared" si="155"/>
        <v>4.6364019306558228</v>
      </c>
      <c r="JX18" s="26">
        <f t="shared" si="156"/>
        <v>28.459879042949623</v>
      </c>
      <c r="JY18" s="328">
        <f t="shared" si="157"/>
        <v>0.18218332082863539</v>
      </c>
      <c r="JZ18" s="26">
        <f t="shared" si="158"/>
        <v>3.1663085831999602</v>
      </c>
      <c r="KA18" s="26">
        <f t="shared" si="159"/>
        <v>20.025852376679168</v>
      </c>
      <c r="KB18" s="28">
        <f t="shared" si="160"/>
        <v>0.23730440075999731</v>
      </c>
      <c r="KC18" s="952">
        <f t="shared" si="192"/>
        <v>33.27846429443408</v>
      </c>
      <c r="KD18" s="973">
        <f t="shared" si="193"/>
        <v>23.429465360639124</v>
      </c>
      <c r="KE18" s="26">
        <f t="shared" si="163"/>
        <v>4.296385470536511</v>
      </c>
      <c r="KF18" s="26">
        <f t="shared" si="164"/>
        <v>22.454582753580848</v>
      </c>
      <c r="KG18" s="328">
        <f t="shared" si="165"/>
        <v>2.0027671504533111</v>
      </c>
      <c r="KH18" s="26">
        <f t="shared" si="166"/>
        <v>2.9517491879999365</v>
      </c>
      <c r="KI18" s="26">
        <f t="shared" si="167"/>
        <v>16.111178673599362</v>
      </c>
      <c r="KJ18" s="28">
        <f t="shared" si="168"/>
        <v>0.31822355880002345</v>
      </c>
      <c r="KK18" s="952">
        <f t="shared" si="169"/>
        <v>28.75373537457067</v>
      </c>
      <c r="KL18" s="973">
        <f t="shared" si="170"/>
        <v>19.381151420399323</v>
      </c>
      <c r="KM18" s="271">
        <f t="shared" si="174"/>
        <v>2617.7579999998825</v>
      </c>
      <c r="KN18" s="246">
        <f t="shared" si="171"/>
        <v>1475.2960914512053</v>
      </c>
      <c r="KO18" s="638">
        <f t="shared" si="172"/>
        <v>1043.294399999967</v>
      </c>
      <c r="KQ18" s="1345">
        <f t="shared" si="110"/>
        <v>45165.375</v>
      </c>
      <c r="KR18" s="1260">
        <f t="shared" si="173"/>
        <v>728.99135999999999</v>
      </c>
      <c r="KS18" s="1260">
        <f t="shared" si="111"/>
        <v>289.02527999999995</v>
      </c>
      <c r="KT18" s="1258">
        <f t="shared" si="112"/>
        <v>98.637696000000005</v>
      </c>
      <c r="KU18" s="1351">
        <f t="shared" si="113"/>
        <v>8.3947967999999999</v>
      </c>
      <c r="KV18" s="1357">
        <v>45505</v>
      </c>
      <c r="KW18" s="1360">
        <f>AVERAGEIFS(KR5:KR600,$MA5:$MA600,8,$MB5:$MB600,2024)</f>
        <v>700.11468000000002</v>
      </c>
      <c r="KX18" s="1358">
        <f>AVERAGEIFS(KS5:KS600,$MA5:$MA600,8,$MB5:$MB600,2024)</f>
        <v>337.37736000000001</v>
      </c>
      <c r="KY18" s="1358">
        <f>AVERAGEIFS(KT5:KT600,$MA5:$MA600,8,$MB5:$MB600,2024)</f>
        <v>71.004959999999997</v>
      </c>
      <c r="KZ18" s="1359">
        <f>AVERAGEIFS(KU5:KU600,$MA5:$MA600,8,$MB5:$MB600,2024)</f>
        <v>5.7443999999999997</v>
      </c>
      <c r="LB18" s="1347">
        <f t="shared" si="114"/>
        <v>45165.375</v>
      </c>
      <c r="LC18" s="1299">
        <f t="shared" si="115"/>
        <v>130.88789999999412</v>
      </c>
      <c r="LD18" s="1299">
        <f t="shared" si="116"/>
        <v>81.960893969511403</v>
      </c>
      <c r="LE18" s="1370" t="e">
        <v>#N/A</v>
      </c>
      <c r="LF18" s="1299">
        <f t="shared" si="117"/>
        <v>290.86199999998695</v>
      </c>
      <c r="LG18" s="1299">
        <f t="shared" si="118"/>
        <v>163.92178793902281</v>
      </c>
      <c r="LH18" s="1299">
        <f t="shared" si="119"/>
        <v>134.92853262977766</v>
      </c>
      <c r="MA18" s="1352">
        <f t="shared" si="17"/>
        <v>8</v>
      </c>
      <c r="MB18" s="1352">
        <f t="shared" si="18"/>
        <v>2023</v>
      </c>
    </row>
    <row r="19" spans="2:340" ht="18.75" customHeight="1">
      <c r="B19" s="13"/>
      <c r="C19" s="136">
        <v>45168.395833333336</v>
      </c>
      <c r="D19" s="14">
        <f t="shared" si="189"/>
        <v>49.6875</v>
      </c>
      <c r="E19" s="663"/>
      <c r="F19" s="40">
        <f t="shared" si="0"/>
        <v>4.2857142857142856</v>
      </c>
      <c r="G19" s="27">
        <f t="shared" si="1"/>
        <v>7.1428571428571415</v>
      </c>
      <c r="H19" s="27">
        <f t="shared" si="2"/>
        <v>8.0543750000000003</v>
      </c>
      <c r="I19" s="27">
        <f t="shared" si="3"/>
        <v>4.166666666666667</v>
      </c>
      <c r="J19" s="27">
        <f t="shared" si="4"/>
        <v>5.208333333333333</v>
      </c>
      <c r="K19" s="14">
        <f t="shared" si="19"/>
        <v>3.4285714285714284</v>
      </c>
      <c r="L19" s="31">
        <f t="shared" si="20"/>
        <v>3</v>
      </c>
      <c r="M19" s="40">
        <f t="shared" si="5"/>
        <v>46.180124223602483</v>
      </c>
      <c r="N19" s="27">
        <f t="shared" si="6"/>
        <v>35</v>
      </c>
      <c r="O19" s="27">
        <f t="shared" si="7"/>
        <v>21.000000000000004</v>
      </c>
      <c r="P19" s="27">
        <f t="shared" si="8"/>
        <v>16</v>
      </c>
      <c r="Q19" s="27">
        <f t="shared" si="9"/>
        <v>20</v>
      </c>
      <c r="R19" s="221">
        <f t="shared" si="10"/>
        <v>16</v>
      </c>
      <c r="S19" s="29">
        <v>4.46</v>
      </c>
      <c r="T19" s="29">
        <v>6.71</v>
      </c>
      <c r="U19" s="29">
        <v>11.69</v>
      </c>
      <c r="V19" s="29">
        <v>11.36</v>
      </c>
      <c r="W19" s="29">
        <v>11.55</v>
      </c>
      <c r="X19" s="29">
        <v>11.18</v>
      </c>
      <c r="Y19" s="14">
        <v>12.4</v>
      </c>
      <c r="Z19" s="27">
        <v>15.2</v>
      </c>
      <c r="AA19" s="27">
        <v>16.399999999999999</v>
      </c>
      <c r="AB19" s="27">
        <v>17.3</v>
      </c>
      <c r="AC19" s="27">
        <v>20.3</v>
      </c>
      <c r="AD19" s="27">
        <v>22.4</v>
      </c>
      <c r="AE19" s="14">
        <f t="shared" si="185"/>
        <v>108</v>
      </c>
      <c r="AF19" s="27">
        <f t="shared" si="186"/>
        <v>110</v>
      </c>
      <c r="AG19" s="221">
        <f t="shared" si="187"/>
        <v>106</v>
      </c>
      <c r="AH19" s="320" t="e">
        <v>#N/A</v>
      </c>
      <c r="AI19" s="166"/>
      <c r="AJ19" s="16">
        <v>3.86</v>
      </c>
      <c r="AK19" s="29">
        <v>6.49</v>
      </c>
      <c r="AL19" s="29" t="e">
        <v>#N/A</v>
      </c>
      <c r="AM19" s="29" t="e">
        <v>#N/A</v>
      </c>
      <c r="AN19" s="29">
        <v>11.06</v>
      </c>
      <c r="AO19" s="29">
        <v>10.24</v>
      </c>
      <c r="AP19" s="14">
        <v>11.9</v>
      </c>
      <c r="AQ19" s="27">
        <v>12.7</v>
      </c>
      <c r="AR19" s="27">
        <v>16.399999999999999</v>
      </c>
      <c r="AS19" s="27">
        <v>17</v>
      </c>
      <c r="AT19" s="27">
        <v>19.7</v>
      </c>
      <c r="AU19" s="221">
        <v>21.9</v>
      </c>
      <c r="AV19" s="31">
        <v>27.2</v>
      </c>
      <c r="AW19" s="334">
        <v>15</v>
      </c>
      <c r="AX19" s="124">
        <v>15</v>
      </c>
      <c r="AY19" s="124">
        <v>3.8</v>
      </c>
      <c r="AZ19" s="26">
        <v>4</v>
      </c>
      <c r="BA19" s="124">
        <v>1.9</v>
      </c>
      <c r="BB19" s="124">
        <v>3.4</v>
      </c>
      <c r="BC19" s="301">
        <v>15</v>
      </c>
      <c r="BD19" s="228">
        <v>0.32</v>
      </c>
      <c r="BE19" s="228">
        <v>0.49</v>
      </c>
      <c r="BF19" s="228">
        <v>0.32</v>
      </c>
      <c r="BG19" s="231">
        <v>0.3</v>
      </c>
      <c r="BH19" s="9">
        <v>6</v>
      </c>
      <c r="BI19" s="26">
        <v>5</v>
      </c>
      <c r="BJ19" s="26">
        <v>1.1000000000000001</v>
      </c>
      <c r="BK19" s="28">
        <v>0.79</v>
      </c>
      <c r="BL19" s="28">
        <v>0.55000000000000004</v>
      </c>
      <c r="BM19" s="28">
        <v>0.7</v>
      </c>
      <c r="BN19" s="301">
        <v>4.9000000000000004</v>
      </c>
      <c r="BO19" s="227">
        <v>0.08</v>
      </c>
      <c r="BP19" s="227">
        <v>0.14000000000000001</v>
      </c>
      <c r="BQ19" s="227">
        <v>7.0000000000000007E-2</v>
      </c>
      <c r="BR19" s="231">
        <v>0.1</v>
      </c>
      <c r="BS19" s="9">
        <v>2.2000000000000002</v>
      </c>
      <c r="BT19" s="26">
        <v>1.1000000000000001</v>
      </c>
      <c r="BU19" s="28">
        <v>0.21</v>
      </c>
      <c r="BV19" s="28">
        <v>0.15</v>
      </c>
      <c r="BW19" s="28">
        <v>0.11</v>
      </c>
      <c r="BX19" s="126">
        <v>9.7000000000000003E-2</v>
      </c>
      <c r="BY19" s="347">
        <v>1</v>
      </c>
      <c r="BZ19" s="228">
        <v>3.5999999999999997E-2</v>
      </c>
      <c r="CA19" s="228">
        <v>1.4999999999999999E-2</v>
      </c>
      <c r="CB19" s="228">
        <v>3.7999999999999999E-2</v>
      </c>
      <c r="CC19" s="229">
        <v>1.2999999999999999E-2</v>
      </c>
      <c r="CD19" s="125">
        <v>0.18</v>
      </c>
      <c r="CE19" s="124">
        <v>0.17</v>
      </c>
      <c r="CF19" s="124">
        <v>4.1000000000000002E-2</v>
      </c>
      <c r="CG19" s="124">
        <v>3.7999999999999999E-2</v>
      </c>
      <c r="CH19" s="124">
        <v>1.9E-2</v>
      </c>
      <c r="CI19" s="124">
        <v>3.2000000000000001E-2</v>
      </c>
      <c r="CJ19" s="301">
        <v>0.17</v>
      </c>
      <c r="CK19" s="228">
        <v>4.0000000000000002E-4</v>
      </c>
      <c r="CL19" s="228">
        <v>4.1000000000000003E-3</v>
      </c>
      <c r="CM19" s="228">
        <v>6.9999999999999999E-4</v>
      </c>
      <c r="CN19" s="229">
        <v>1.6999999999999999E-3</v>
      </c>
      <c r="CO19" s="120">
        <v>18</v>
      </c>
      <c r="CP19" s="335">
        <v>0</v>
      </c>
      <c r="CQ19" s="335">
        <v>0</v>
      </c>
      <c r="CR19" s="335">
        <v>0</v>
      </c>
      <c r="CS19" s="335">
        <v>0</v>
      </c>
      <c r="CT19" s="336">
        <v>0</v>
      </c>
      <c r="CU19" s="121">
        <v>6.3</v>
      </c>
      <c r="CV19" s="335">
        <v>27</v>
      </c>
      <c r="CW19" s="335">
        <v>90</v>
      </c>
      <c r="CX19" s="335">
        <v>71</v>
      </c>
      <c r="CY19" s="335">
        <v>65</v>
      </c>
      <c r="CZ19" s="336">
        <v>72</v>
      </c>
      <c r="DA19" s="120">
        <v>15</v>
      </c>
      <c r="DB19" s="335">
        <v>13</v>
      </c>
      <c r="DC19" s="335">
        <v>6</v>
      </c>
      <c r="DD19" s="335">
        <v>8</v>
      </c>
      <c r="DE19" s="335">
        <v>6</v>
      </c>
      <c r="DF19" s="337">
        <v>7</v>
      </c>
      <c r="DG19" s="16">
        <v>1.3440000000000001</v>
      </c>
      <c r="DH19" s="29">
        <v>5.4020000000000001</v>
      </c>
      <c r="DI19" s="29">
        <v>2.0099999999999998</v>
      </c>
      <c r="DJ19" s="29">
        <v>5.8570000000000002</v>
      </c>
      <c r="DK19" s="29">
        <v>4.3730000000000002</v>
      </c>
      <c r="DL19" s="29">
        <v>9.4260000000000002</v>
      </c>
      <c r="DM19" s="15">
        <v>2.226</v>
      </c>
      <c r="DN19" s="29">
        <v>1.238</v>
      </c>
      <c r="DO19" s="29">
        <v>5.8029999999999999</v>
      </c>
      <c r="DP19" s="29">
        <v>9.9120000000000008</v>
      </c>
      <c r="DQ19" s="29">
        <v>5.9619999999999997</v>
      </c>
      <c r="DR19" s="29">
        <v>9.7360000000000007</v>
      </c>
      <c r="DS19" s="40">
        <f t="shared" si="21"/>
        <v>6.8319999999999999</v>
      </c>
      <c r="DT19" s="27">
        <f t="shared" si="11"/>
        <v>27.460166666666666</v>
      </c>
      <c r="DU19" s="27">
        <f t="shared" si="12"/>
        <v>10.217499999999998</v>
      </c>
      <c r="DV19" s="27">
        <f t="shared" si="13"/>
        <v>29.773083333333332</v>
      </c>
      <c r="DW19" s="27">
        <f t="shared" si="14"/>
        <v>22.229416666666665</v>
      </c>
      <c r="DX19" s="31">
        <f t="shared" si="15"/>
        <v>47.915500000000002</v>
      </c>
      <c r="DY19" s="267">
        <f t="shared" si="22"/>
        <v>9</v>
      </c>
      <c r="DZ19" s="268">
        <v>9</v>
      </c>
      <c r="EA19" s="268">
        <f t="shared" si="23"/>
        <v>7.7322000000000006</v>
      </c>
      <c r="EB19" s="268">
        <v>5</v>
      </c>
      <c r="EC19" s="269">
        <v>5</v>
      </c>
      <c r="ED19" s="286">
        <v>4.32</v>
      </c>
      <c r="EE19" s="287">
        <v>2.88</v>
      </c>
      <c r="EF19" s="282">
        <v>1.2</v>
      </c>
      <c r="EG19" s="247">
        <v>6.44</v>
      </c>
      <c r="EH19" s="946"/>
      <c r="EI19" s="947"/>
      <c r="EJ19" s="256">
        <v>3.5</v>
      </c>
      <c r="EK19" s="257">
        <v>2.1</v>
      </c>
      <c r="EL19" s="257">
        <v>1.6</v>
      </c>
      <c r="EM19" s="280">
        <v>2</v>
      </c>
      <c r="EN19" s="258">
        <v>1.6</v>
      </c>
      <c r="EO19" s="256">
        <v>6</v>
      </c>
      <c r="EP19" s="257">
        <v>6</v>
      </c>
      <c r="EQ19" s="257">
        <v>6</v>
      </c>
      <c r="ER19" s="257">
        <v>6</v>
      </c>
      <c r="ES19" s="258">
        <v>6</v>
      </c>
      <c r="ET19" s="319">
        <v>22</v>
      </c>
      <c r="EU19" s="320">
        <v>50</v>
      </c>
      <c r="EV19" s="322">
        <v>54</v>
      </c>
      <c r="EW19" s="122" t="s">
        <v>74</v>
      </c>
      <c r="EX19" s="47">
        <v>28.7</v>
      </c>
      <c r="EY19" s="48">
        <v>0</v>
      </c>
      <c r="EZ19" s="49">
        <v>0</v>
      </c>
      <c r="FA19" s="50">
        <v>0</v>
      </c>
      <c r="FB19" s="51">
        <v>0</v>
      </c>
      <c r="FC19" s="153">
        <f t="shared" si="24"/>
        <v>37.5</v>
      </c>
      <c r="FD19" s="986">
        <f t="shared" si="121"/>
        <v>0.52500000000000002</v>
      </c>
      <c r="FE19" s="993">
        <f t="shared" si="122"/>
        <v>0.69720000000000004</v>
      </c>
      <c r="FF19" s="987">
        <f t="shared" si="123"/>
        <v>0.57732598742919217</v>
      </c>
      <c r="FG19" s="246">
        <f t="shared" si="124"/>
        <v>20.7</v>
      </c>
      <c r="FH19" s="246">
        <f t="shared" si="125"/>
        <v>63</v>
      </c>
      <c r="FI19" s="246">
        <f t="shared" si="25"/>
        <v>44</v>
      </c>
      <c r="FJ19" s="39">
        <f t="shared" si="126"/>
        <v>0</v>
      </c>
      <c r="FK19" s="26">
        <f t="shared" si="127"/>
        <v>14.68</v>
      </c>
      <c r="FL19" s="26">
        <f t="shared" si="26"/>
        <v>14.51</v>
      </c>
      <c r="FM19" s="26">
        <f t="shared" si="27"/>
        <v>0</v>
      </c>
      <c r="FN19" s="57">
        <f t="shared" si="128"/>
        <v>0.19</v>
      </c>
      <c r="FO19" s="28">
        <f t="shared" si="28"/>
        <v>1.0999999999999996</v>
      </c>
      <c r="FP19" s="28">
        <f t="shared" si="29"/>
        <v>4.82</v>
      </c>
      <c r="FQ19" s="28">
        <f t="shared" si="30"/>
        <v>4.7600000000000007</v>
      </c>
      <c r="FR19" s="28">
        <f t="shared" si="31"/>
        <v>9.999999999999995E-3</v>
      </c>
      <c r="FS19" s="28">
        <f t="shared" si="32"/>
        <v>4.0000000000000008E-2</v>
      </c>
      <c r="FT19" s="10">
        <f t="shared" si="33"/>
        <v>1.2000000000000002</v>
      </c>
      <c r="FU19" s="28">
        <f t="shared" si="34"/>
        <v>0.96399999999999997</v>
      </c>
      <c r="FV19" s="28">
        <f t="shared" si="35"/>
        <v>0.98499999999999999</v>
      </c>
      <c r="FW19" s="28">
        <f t="shared" si="36"/>
        <v>-2.0000000000000018E-3</v>
      </c>
      <c r="FX19" s="28">
        <f t="shared" si="37"/>
        <v>2E-3</v>
      </c>
      <c r="FY19" s="658">
        <f t="shared" si="129"/>
        <v>9.9999999999999811E-3</v>
      </c>
      <c r="FZ19" s="126">
        <f t="shared" si="130"/>
        <v>0.1696</v>
      </c>
      <c r="GA19" s="126">
        <f t="shared" si="131"/>
        <v>0.16590000000000002</v>
      </c>
      <c r="GB19" s="126">
        <f t="shared" si="38"/>
        <v>-2.9999999999999997E-4</v>
      </c>
      <c r="GC19" s="1313">
        <f t="shared" si="132"/>
        <v>2.4000000000000002E-3</v>
      </c>
      <c r="GD19" s="674">
        <f t="shared" si="39"/>
        <v>0</v>
      </c>
      <c r="GE19" s="675">
        <f t="shared" si="40"/>
        <v>0.97866666666666668</v>
      </c>
      <c r="GF19" s="675">
        <f t="shared" si="41"/>
        <v>0.96733333333333327</v>
      </c>
      <c r="GG19" s="673">
        <f t="shared" si="42"/>
        <v>0</v>
      </c>
      <c r="GH19" s="680">
        <f t="shared" si="43"/>
        <v>0.38775510204081631</v>
      </c>
      <c r="GI19" s="688">
        <f t="shared" si="44"/>
        <v>0.18333333333333326</v>
      </c>
      <c r="GJ19" s="688">
        <f t="shared" si="45"/>
        <v>0.98367346938775513</v>
      </c>
      <c r="GK19" s="688">
        <f t="shared" si="46"/>
        <v>0.97142857142857153</v>
      </c>
      <c r="GL19" s="673">
        <f t="shared" si="47"/>
        <v>0.12499999999999993</v>
      </c>
      <c r="GM19" s="680">
        <f t="shared" si="48"/>
        <v>0.28571428571428575</v>
      </c>
      <c r="GN19" s="689">
        <f t="shared" si="49"/>
        <v>0.54545454545454553</v>
      </c>
      <c r="GO19" s="688">
        <f t="shared" si="50"/>
        <v>0.96399999999999997</v>
      </c>
      <c r="GP19" s="688">
        <f t="shared" si="51"/>
        <v>0.98499999999999999</v>
      </c>
      <c r="GQ19" s="673">
        <f t="shared" si="52"/>
        <v>-5.5555555555555608E-2</v>
      </c>
      <c r="GR19" s="680">
        <f t="shared" si="53"/>
        <v>0.13333333333333333</v>
      </c>
      <c r="GS19" s="689">
        <f t="shared" si="133"/>
        <v>5.5555555555555455E-2</v>
      </c>
      <c r="GT19" s="688">
        <f t="shared" si="134"/>
        <v>0.99764705882352933</v>
      </c>
      <c r="GU19" s="688">
        <f t="shared" si="135"/>
        <v>0.97588235294117653</v>
      </c>
      <c r="GV19" s="673">
        <f t="shared" si="191"/>
        <v>-0.74999999999999989</v>
      </c>
      <c r="GW19" s="681">
        <f t="shared" si="136"/>
        <v>0.58536585365853655</v>
      </c>
      <c r="GX19" s="39">
        <f t="shared" si="137"/>
        <v>0</v>
      </c>
      <c r="GY19" s="26">
        <f t="shared" si="55"/>
        <v>11.2</v>
      </c>
      <c r="GZ19" s="26">
        <f t="shared" si="56"/>
        <v>11</v>
      </c>
      <c r="HA19" s="26">
        <f t="shared" si="57"/>
        <v>1.9</v>
      </c>
      <c r="HB19" s="57">
        <f t="shared" si="58"/>
        <v>0.60000000000000009</v>
      </c>
      <c r="HC19" s="28">
        <f t="shared" si="59"/>
        <v>1</v>
      </c>
      <c r="HD19" s="28">
        <f t="shared" si="60"/>
        <v>3.9</v>
      </c>
      <c r="HE19" s="28">
        <f t="shared" si="61"/>
        <v>4.21</v>
      </c>
      <c r="HF19" s="28">
        <f t="shared" si="62"/>
        <v>0.55000000000000004</v>
      </c>
      <c r="HG19" s="28">
        <f t="shared" si="63"/>
        <v>9.000000000000008E-2</v>
      </c>
      <c r="HH19" s="10">
        <f t="shared" si="64"/>
        <v>1.1000000000000001</v>
      </c>
      <c r="HI19" s="28">
        <f t="shared" si="65"/>
        <v>0.89000000000000012</v>
      </c>
      <c r="HJ19" s="28">
        <f t="shared" si="66"/>
        <v>0.95000000000000007</v>
      </c>
      <c r="HK19" s="28">
        <f t="shared" si="67"/>
        <v>9.9999999999999992E-2</v>
      </c>
      <c r="HL19" s="28">
        <f t="shared" si="68"/>
        <v>5.2999999999999992E-2</v>
      </c>
      <c r="HM19" s="658">
        <f t="shared" si="69"/>
        <v>9.9999999999999811E-3</v>
      </c>
      <c r="HN19" s="126">
        <f t="shared" si="70"/>
        <v>0.129</v>
      </c>
      <c r="HO19" s="126">
        <f t="shared" si="71"/>
        <v>0.13200000000000001</v>
      </c>
      <c r="HP19" s="126">
        <f t="shared" si="72"/>
        <v>2.2000000000000002E-2</v>
      </c>
      <c r="HQ19" s="1313">
        <f t="shared" si="73"/>
        <v>5.9999999999999984E-3</v>
      </c>
      <c r="HR19" s="674">
        <f t="shared" si="74"/>
        <v>0</v>
      </c>
      <c r="HS19" s="675">
        <f t="shared" si="75"/>
        <v>0.74666666666666659</v>
      </c>
      <c r="HT19" s="675">
        <f t="shared" si="76"/>
        <v>0.73333333333333328</v>
      </c>
      <c r="HU19" s="673">
        <f t="shared" si="77"/>
        <v>0.5</v>
      </c>
      <c r="HV19" s="680">
        <f t="shared" si="78"/>
        <v>0.15000000000000002</v>
      </c>
      <c r="HW19" s="675">
        <f t="shared" si="79"/>
        <v>0.16666666666666666</v>
      </c>
      <c r="HX19" s="675">
        <f t="shared" si="80"/>
        <v>0.78</v>
      </c>
      <c r="HY19" s="675">
        <f t="shared" si="81"/>
        <v>0.84199999999999997</v>
      </c>
      <c r="HZ19" s="673">
        <f t="shared" si="82"/>
        <v>0.5</v>
      </c>
      <c r="IA19" s="680">
        <f t="shared" si="83"/>
        <v>0.11392405063291149</v>
      </c>
      <c r="IB19" s="678">
        <f t="shared" si="175"/>
        <v>0.5</v>
      </c>
      <c r="IC19" s="675">
        <f t="shared" si="176"/>
        <v>0.80909090909090919</v>
      </c>
      <c r="ID19" s="675">
        <f t="shared" si="177"/>
        <v>0.86363636363636365</v>
      </c>
      <c r="IE19" s="673">
        <f t="shared" si="178"/>
        <v>0.47619047619047616</v>
      </c>
      <c r="IF19" s="680">
        <f t="shared" si="179"/>
        <v>0.35333333333333328</v>
      </c>
      <c r="IG19" s="678">
        <f t="shared" si="180"/>
        <v>5.5555555555555455E-2</v>
      </c>
      <c r="IH19" s="675">
        <f t="shared" si="181"/>
        <v>0.75882352941176467</v>
      </c>
      <c r="II19" s="675">
        <f t="shared" si="182"/>
        <v>0.77647058823529413</v>
      </c>
      <c r="IJ19" s="673">
        <f t="shared" si="183"/>
        <v>0.53658536585365857</v>
      </c>
      <c r="IK19" s="681">
        <f t="shared" si="184"/>
        <v>0.15789473684210523</v>
      </c>
      <c r="IL19" s="853">
        <f t="shared" si="92"/>
        <v>1.9</v>
      </c>
      <c r="IM19" s="855">
        <f t="shared" si="93"/>
        <v>0.55000000000000004</v>
      </c>
      <c r="IN19" s="1320">
        <f t="shared" si="94"/>
        <v>0.11</v>
      </c>
      <c r="IO19" s="1321">
        <f t="shared" si="95"/>
        <v>1.9E-2</v>
      </c>
      <c r="IP19" s="854">
        <f t="shared" si="96"/>
        <v>0.32</v>
      </c>
      <c r="IQ19" s="855">
        <f t="shared" si="97"/>
        <v>7.0000000000000007E-2</v>
      </c>
      <c r="IR19" s="1320">
        <f t="shared" si="98"/>
        <v>3.7999999999999999E-2</v>
      </c>
      <c r="IS19" s="1328">
        <f t="shared" si="99"/>
        <v>6.9999999999999999E-4</v>
      </c>
      <c r="IT19" s="853">
        <f t="shared" si="100"/>
        <v>3.4</v>
      </c>
      <c r="IU19" s="855">
        <f t="shared" si="101"/>
        <v>0.7</v>
      </c>
      <c r="IV19" s="1320">
        <f t="shared" si="102"/>
        <v>9.7000000000000003E-2</v>
      </c>
      <c r="IW19" s="1321">
        <f t="shared" si="103"/>
        <v>3.2000000000000001E-2</v>
      </c>
      <c r="IX19" s="854">
        <f t="shared" si="104"/>
        <v>0.3</v>
      </c>
      <c r="IY19" s="855">
        <f t="shared" si="105"/>
        <v>0.1</v>
      </c>
      <c r="IZ19" s="1320">
        <f t="shared" si="106"/>
        <v>1.2999999999999999E-2</v>
      </c>
      <c r="JA19" s="1328">
        <f t="shared" si="107"/>
        <v>1.6999999999999999E-3</v>
      </c>
      <c r="JB19" s="152">
        <f t="shared" si="190"/>
        <v>3.0208333333357587</v>
      </c>
      <c r="JC19" s="952">
        <f t="shared" si="141"/>
        <v>3.1515750000025302</v>
      </c>
      <c r="JD19" s="150">
        <f t="shared" si="142"/>
        <v>5.755050000004621</v>
      </c>
      <c r="JE19" s="150">
        <f t="shared" si="143"/>
        <v>3.0624000000024587</v>
      </c>
      <c r="JF19" s="952">
        <f t="shared" si="144"/>
        <v>52.163999999999994</v>
      </c>
      <c r="JG19" s="150">
        <f t="shared" si="145"/>
        <v>105.84000000000002</v>
      </c>
      <c r="JH19" s="150">
        <f t="shared" si="146"/>
        <v>56.320000000000007</v>
      </c>
      <c r="JI19" s="952">
        <f>_xlfn.AGGREGATE(9,7,JC$5:JC19)</f>
        <v>60.541544399999417</v>
      </c>
      <c r="JJ19" s="150">
        <f>_xlfn.AGGREGATE(9,7,JD$5:JD19)</f>
        <v>95.995629578529389</v>
      </c>
      <c r="JK19" s="150">
        <f>_xlfn.AGGREGATE(9,7,JE$5:JE19)</f>
        <v>58.980445199996964</v>
      </c>
      <c r="JL19" s="966">
        <f t="shared" si="108"/>
        <v>0.99490391040404047</v>
      </c>
      <c r="JM19" s="967">
        <f t="shared" si="109"/>
        <v>0.96590313578325848</v>
      </c>
      <c r="JN19" s="967">
        <f t="shared" si="16"/>
        <v>0.96508437866291763</v>
      </c>
      <c r="JO19" s="39">
        <f t="shared" si="147"/>
        <v>22.871922774274015</v>
      </c>
      <c r="JP19" s="57">
        <f t="shared" si="148"/>
        <v>16.154708448000225</v>
      </c>
      <c r="JQ19" s="26">
        <f t="shared" si="149"/>
        <v>9.2627183241351432</v>
      </c>
      <c r="JR19" s="26">
        <f t="shared" si="150"/>
        <v>6.544902900000138</v>
      </c>
      <c r="JS19" s="10">
        <f t="shared" si="151"/>
        <v>2.9835668671490758</v>
      </c>
      <c r="JT19" s="28">
        <f t="shared" si="152"/>
        <v>2.1462029520000434</v>
      </c>
      <c r="JU19" s="10">
        <f t="shared" si="153"/>
        <v>0.25685758387753288</v>
      </c>
      <c r="JV19" s="325">
        <f t="shared" si="154"/>
        <v>0.18203594064000389</v>
      </c>
      <c r="JW19" s="26">
        <f t="shared" si="155"/>
        <v>4.8474204306559923</v>
      </c>
      <c r="JX19" s="26">
        <f t="shared" si="156"/>
        <v>30.344758402951136</v>
      </c>
      <c r="JY19" s="328">
        <f t="shared" si="157"/>
        <v>0.18288671582863594</v>
      </c>
      <c r="JZ19" s="26">
        <f t="shared" si="158"/>
        <v>3.3270845832000893</v>
      </c>
      <c r="KA19" s="26">
        <f t="shared" si="159"/>
        <v>21.447147016680308</v>
      </c>
      <c r="KB19" s="28">
        <f t="shared" si="160"/>
        <v>0.25361864076001039</v>
      </c>
      <c r="KC19" s="952">
        <f t="shared" ref="KC19:KC20" si="194">JW19+JX19+JY19</f>
        <v>35.375065549435767</v>
      </c>
      <c r="KD19" s="973">
        <f t="shared" ref="KD19:KD20" si="195">JZ19+KA19+KB19</f>
        <v>25.027850240640408</v>
      </c>
      <c r="KE19" s="26">
        <f t="shared" si="163"/>
        <v>4.489133970536666</v>
      </c>
      <c r="KF19" s="26">
        <f t="shared" si="164"/>
        <v>23.927053403582029</v>
      </c>
      <c r="KG19" s="328">
        <f t="shared" si="165"/>
        <v>2.2377193504534998</v>
      </c>
      <c r="KH19" s="26">
        <f t="shared" si="166"/>
        <v>3.0986051880000542</v>
      </c>
      <c r="KI19" s="26">
        <f t="shared" si="167"/>
        <v>17.245101873600273</v>
      </c>
      <c r="KJ19" s="28">
        <f t="shared" si="168"/>
        <v>0.37035395880006533</v>
      </c>
      <c r="KK19" s="952">
        <f t="shared" si="169"/>
        <v>30.653906724572195</v>
      </c>
      <c r="KL19" s="973">
        <f t="shared" si="170"/>
        <v>20.714061020400393</v>
      </c>
      <c r="KM19" s="271">
        <f t="shared" si="174"/>
        <v>2770.0080000000048</v>
      </c>
      <c r="KN19" s="246">
        <f t="shared" si="171"/>
        <v>1566.6460914512786</v>
      </c>
      <c r="KO19" s="638">
        <f t="shared" si="172"/>
        <v>1112.8944000000229</v>
      </c>
      <c r="KQ19" s="1345">
        <f t="shared" si="110"/>
        <v>45168.395833333336</v>
      </c>
      <c r="KR19" s="1260">
        <f t="shared" si="173"/>
        <v>778.23360000000014</v>
      </c>
      <c r="KS19" s="1260">
        <f t="shared" si="111"/>
        <v>314.03520000000009</v>
      </c>
      <c r="KT19" s="1258">
        <f t="shared" si="112"/>
        <v>115.78176000000001</v>
      </c>
      <c r="KU19" s="1351">
        <f t="shared" si="113"/>
        <v>9.4838400000000007</v>
      </c>
      <c r="KV19" s="1357">
        <v>45536</v>
      </c>
      <c r="KW19" s="1360">
        <f>AVERAGEIFS(KR5:KR600,$MA5:$MA600,9,$MB5:$MB600,2024)</f>
        <v>475.24703999999991</v>
      </c>
      <c r="KX19" s="1358">
        <f>AVERAGEIFS(KS5:KS600,$MA5:$MA600,9,$MB5:$MB600,2024)</f>
        <v>201.65759999999997</v>
      </c>
      <c r="KY19" s="1358">
        <f>AVERAGEIFS(KT5:KT600,$MA5:$MA600,9,$MB5:$MB600,2024)</f>
        <v>51.242879999999992</v>
      </c>
      <c r="KZ19" s="1359">
        <f>AVERAGEIFS(KU5:KU600,$MA5:$MA600,9,$MB5:$MB600,2024)</f>
        <v>4.5283199999999999</v>
      </c>
      <c r="LB19" s="1347">
        <f t="shared" si="114"/>
        <v>45168.395833333336</v>
      </c>
      <c r="LC19" s="1299">
        <f t="shared" si="115"/>
        <v>138.50040000000024</v>
      </c>
      <c r="LD19" s="1299">
        <f t="shared" si="116"/>
        <v>87.035893969515485</v>
      </c>
      <c r="LE19" s="1370" t="e">
        <v>#N/A</v>
      </c>
      <c r="LF19" s="1299">
        <f t="shared" si="117"/>
        <v>307.77866666666722</v>
      </c>
      <c r="LG19" s="1299">
        <f t="shared" si="118"/>
        <v>174.07178793903097</v>
      </c>
      <c r="LH19" s="1299">
        <f t="shared" si="119"/>
        <v>143.92985178862713</v>
      </c>
      <c r="MA19" s="1352">
        <f t="shared" si="17"/>
        <v>8</v>
      </c>
      <c r="MB19" s="1352">
        <f t="shared" si="18"/>
        <v>2023</v>
      </c>
    </row>
    <row r="20" spans="2:340" ht="18.75" customHeight="1">
      <c r="B20" s="13"/>
      <c r="C20" s="136">
        <v>45172.395833333336</v>
      </c>
      <c r="D20" s="14">
        <f t="shared" si="189"/>
        <v>53.6875</v>
      </c>
      <c r="E20" s="663"/>
      <c r="F20" s="40">
        <f t="shared" si="0"/>
        <v>4.2857142857142856</v>
      </c>
      <c r="G20" s="27">
        <f t="shared" si="1"/>
        <v>7.5</v>
      </c>
      <c r="H20" s="27">
        <f t="shared" si="2"/>
        <v>8.591333333333333</v>
      </c>
      <c r="I20" s="27">
        <f t="shared" si="3"/>
        <v>4.166666666666667</v>
      </c>
      <c r="J20" s="27">
        <f t="shared" si="4"/>
        <v>5.5555555555555554</v>
      </c>
      <c r="K20" s="14">
        <f t="shared" si="19"/>
        <v>3.6000000000000005</v>
      </c>
      <c r="L20" s="31">
        <f t="shared" si="20"/>
        <v>3.2</v>
      </c>
      <c r="M20" s="40">
        <f t="shared" si="5"/>
        <v>46.745513866231647</v>
      </c>
      <c r="N20" s="27">
        <f t="shared" si="6"/>
        <v>35</v>
      </c>
      <c r="O20" s="27">
        <f t="shared" si="7"/>
        <v>20</v>
      </c>
      <c r="P20" s="27">
        <f t="shared" si="8"/>
        <v>15</v>
      </c>
      <c r="Q20" s="27">
        <f t="shared" si="9"/>
        <v>20</v>
      </c>
      <c r="R20" s="221">
        <f t="shared" si="10"/>
        <v>15</v>
      </c>
      <c r="S20" s="29">
        <v>4.46</v>
      </c>
      <c r="T20" s="29">
        <v>6.56</v>
      </c>
      <c r="U20" s="29">
        <v>11.69</v>
      </c>
      <c r="V20" s="29">
        <v>11.29</v>
      </c>
      <c r="W20" s="29">
        <v>11.53</v>
      </c>
      <c r="X20" s="29">
        <v>11.02</v>
      </c>
      <c r="Y20" s="14">
        <v>12.1</v>
      </c>
      <c r="Z20" s="27">
        <v>13.9</v>
      </c>
      <c r="AA20" s="27">
        <v>15.3</v>
      </c>
      <c r="AB20" s="27">
        <v>16</v>
      </c>
      <c r="AC20" s="27">
        <v>19.399999999999999</v>
      </c>
      <c r="AD20" s="27">
        <v>21</v>
      </c>
      <c r="AE20" s="14">
        <f t="shared" si="185"/>
        <v>108</v>
      </c>
      <c r="AF20" s="27">
        <f t="shared" si="186"/>
        <v>110</v>
      </c>
      <c r="AG20" s="221">
        <f t="shared" si="187"/>
        <v>107</v>
      </c>
      <c r="AH20" s="320" t="e">
        <v>#N/A</v>
      </c>
      <c r="AI20" s="166"/>
      <c r="AJ20" s="16">
        <v>3.88</v>
      </c>
      <c r="AK20" s="29">
        <v>6.52</v>
      </c>
      <c r="AL20" s="29" t="e">
        <v>#N/A</v>
      </c>
      <c r="AM20" s="29" t="e">
        <v>#N/A</v>
      </c>
      <c r="AN20" s="29">
        <v>11</v>
      </c>
      <c r="AO20" s="29">
        <v>10.01</v>
      </c>
      <c r="AP20" s="14">
        <v>11.7</v>
      </c>
      <c r="AQ20" s="27">
        <v>12.3</v>
      </c>
      <c r="AR20" s="27">
        <v>15.3</v>
      </c>
      <c r="AS20" s="27">
        <v>15.8</v>
      </c>
      <c r="AT20" s="27">
        <v>18.3</v>
      </c>
      <c r="AU20" s="221">
        <v>20.100000000000001</v>
      </c>
      <c r="AV20" s="31">
        <v>23.5</v>
      </c>
      <c r="AW20" s="334">
        <v>15</v>
      </c>
      <c r="AX20" s="124">
        <v>14</v>
      </c>
      <c r="AY20" s="124">
        <v>3.5</v>
      </c>
      <c r="AZ20" s="26">
        <v>4</v>
      </c>
      <c r="BA20" s="124">
        <v>1.7</v>
      </c>
      <c r="BB20" s="124">
        <v>3.2</v>
      </c>
      <c r="BC20" s="301">
        <v>14</v>
      </c>
      <c r="BD20" s="228">
        <v>0.24</v>
      </c>
      <c r="BE20" s="228">
        <v>0.21</v>
      </c>
      <c r="BF20" s="228">
        <v>0.22</v>
      </c>
      <c r="BG20" s="229">
        <v>0.16</v>
      </c>
      <c r="BH20" s="125">
        <v>5.7</v>
      </c>
      <c r="BI20" s="26">
        <v>4.9000000000000004</v>
      </c>
      <c r="BJ20" s="26">
        <v>1.1000000000000001</v>
      </c>
      <c r="BK20" s="28">
        <v>0.7</v>
      </c>
      <c r="BL20" s="28">
        <v>0.5</v>
      </c>
      <c r="BM20" s="28">
        <v>0.61</v>
      </c>
      <c r="BN20" s="301">
        <v>4.9000000000000004</v>
      </c>
      <c r="BO20" s="227">
        <v>7.0000000000000007E-2</v>
      </c>
      <c r="BP20" s="227">
        <v>0.08</v>
      </c>
      <c r="BQ20" s="227">
        <v>0.05</v>
      </c>
      <c r="BR20" s="231">
        <v>0.06</v>
      </c>
      <c r="BS20" s="9">
        <v>2</v>
      </c>
      <c r="BT20" s="26">
        <v>1</v>
      </c>
      <c r="BU20" s="28">
        <v>0.2</v>
      </c>
      <c r="BV20" s="126">
        <v>9.5000000000000001E-2</v>
      </c>
      <c r="BW20" s="28">
        <v>0.1</v>
      </c>
      <c r="BX20" s="126">
        <v>8.8999999999999996E-2</v>
      </c>
      <c r="BY20" s="347">
        <v>1</v>
      </c>
      <c r="BZ20" s="228">
        <v>3.3000000000000002E-2</v>
      </c>
      <c r="CA20" s="228">
        <v>8.0000000000000002E-3</v>
      </c>
      <c r="CB20" s="228">
        <v>2.5999999999999999E-2</v>
      </c>
      <c r="CC20" s="229">
        <v>8.0000000000000002E-3</v>
      </c>
      <c r="CD20" s="125">
        <v>0.17</v>
      </c>
      <c r="CE20" s="124">
        <v>0.16</v>
      </c>
      <c r="CF20" s="124">
        <v>3.9E-2</v>
      </c>
      <c r="CG20" s="124">
        <v>3.5999999999999997E-2</v>
      </c>
      <c r="CH20" s="124">
        <v>1.7999999999999999E-2</v>
      </c>
      <c r="CI20" s="124">
        <v>2.9000000000000001E-2</v>
      </c>
      <c r="CJ20" s="301">
        <v>0.16</v>
      </c>
      <c r="CK20" s="228">
        <v>4.0000000000000002E-4</v>
      </c>
      <c r="CL20" s="228">
        <v>1.1999999999999999E-3</v>
      </c>
      <c r="CM20" s="228">
        <v>4.0000000000000002E-4</v>
      </c>
      <c r="CN20" s="229">
        <v>8.9999999999999998E-4</v>
      </c>
      <c r="CO20" s="120">
        <v>1.6</v>
      </c>
      <c r="CP20" s="335">
        <v>0.1</v>
      </c>
      <c r="CQ20" s="335">
        <v>0</v>
      </c>
      <c r="CR20" s="335">
        <v>0</v>
      </c>
      <c r="CS20" s="335">
        <v>0</v>
      </c>
      <c r="CT20" s="336">
        <v>0</v>
      </c>
      <c r="CU20" s="121">
        <v>6.4</v>
      </c>
      <c r="CV20" s="335">
        <v>27</v>
      </c>
      <c r="CW20" s="335">
        <v>79</v>
      </c>
      <c r="CX20" s="335">
        <v>66</v>
      </c>
      <c r="CY20" s="335">
        <v>72</v>
      </c>
      <c r="CZ20" s="336">
        <v>64</v>
      </c>
      <c r="DA20" s="120">
        <v>14</v>
      </c>
      <c r="DB20" s="335">
        <v>13</v>
      </c>
      <c r="DC20" s="335">
        <v>6</v>
      </c>
      <c r="DD20" s="335">
        <v>8</v>
      </c>
      <c r="DE20" s="335">
        <v>6</v>
      </c>
      <c r="DF20" s="337">
        <v>8</v>
      </c>
      <c r="DG20" s="16">
        <v>1.6</v>
      </c>
      <c r="DH20" s="29">
        <v>6.2389999999999999</v>
      </c>
      <c r="DI20" s="29">
        <v>4.0439999999999996</v>
      </c>
      <c r="DJ20" s="29">
        <v>5.5529999999999999</v>
      </c>
      <c r="DK20" s="29">
        <v>5.4729999999999999</v>
      </c>
      <c r="DL20" s="29">
        <v>8.0950000000000006</v>
      </c>
      <c r="DM20" s="15">
        <v>1.575</v>
      </c>
      <c r="DN20" s="29">
        <v>1.86</v>
      </c>
      <c r="DO20" s="29">
        <v>3.5379999999999998</v>
      </c>
      <c r="DP20" s="29">
        <v>8.6289999999999996</v>
      </c>
      <c r="DQ20" s="29">
        <v>4.1349999999999998</v>
      </c>
      <c r="DR20" s="29">
        <v>7.9189999999999996</v>
      </c>
      <c r="DS20" s="40">
        <f t="shared" si="21"/>
        <v>8.1333333333333329</v>
      </c>
      <c r="DT20" s="27">
        <f t="shared" si="11"/>
        <v>31.714916666666664</v>
      </c>
      <c r="DU20" s="27">
        <f t="shared" si="12"/>
        <v>20.556999999999995</v>
      </c>
      <c r="DV20" s="27">
        <f t="shared" si="13"/>
        <v>28.227749999999997</v>
      </c>
      <c r="DW20" s="27">
        <f t="shared" si="14"/>
        <v>27.821083333333331</v>
      </c>
      <c r="DX20" s="31">
        <f t="shared" si="15"/>
        <v>41.149583333333332</v>
      </c>
      <c r="DY20" s="267">
        <f t="shared" si="22"/>
        <v>9</v>
      </c>
      <c r="DZ20" s="268">
        <v>9</v>
      </c>
      <c r="EA20" s="268">
        <f t="shared" si="23"/>
        <v>7.7322000000000006</v>
      </c>
      <c r="EB20" s="268">
        <v>5</v>
      </c>
      <c r="EC20" s="269">
        <v>5</v>
      </c>
      <c r="ED20" s="286">
        <v>4.32</v>
      </c>
      <c r="EE20" s="287">
        <v>2.88</v>
      </c>
      <c r="EF20" s="282">
        <v>1.2</v>
      </c>
      <c r="EG20" s="247">
        <v>6.13</v>
      </c>
      <c r="EH20" s="946"/>
      <c r="EI20" s="947"/>
      <c r="EJ20" s="256">
        <v>3.5</v>
      </c>
      <c r="EK20" s="280">
        <v>2</v>
      </c>
      <c r="EL20" s="280">
        <v>1.5</v>
      </c>
      <c r="EM20" s="280">
        <v>2</v>
      </c>
      <c r="EN20" s="258">
        <v>1.5</v>
      </c>
      <c r="EO20" s="256">
        <v>6</v>
      </c>
      <c r="EP20" s="257">
        <v>6</v>
      </c>
      <c r="EQ20" s="257">
        <v>6</v>
      </c>
      <c r="ER20" s="257">
        <v>6</v>
      </c>
      <c r="ES20" s="258">
        <v>6</v>
      </c>
      <c r="ET20" s="319">
        <v>22</v>
      </c>
      <c r="EU20" s="320">
        <v>50</v>
      </c>
      <c r="EV20" s="322">
        <v>53</v>
      </c>
      <c r="EW20" s="122" t="s">
        <v>182</v>
      </c>
      <c r="EX20" s="47">
        <v>26.3</v>
      </c>
      <c r="EY20" s="48">
        <v>0</v>
      </c>
      <c r="EZ20" s="49">
        <v>0</v>
      </c>
      <c r="FA20" s="50">
        <v>0</v>
      </c>
      <c r="FB20" s="51">
        <v>0</v>
      </c>
      <c r="FC20" s="153">
        <f t="shared" si="24"/>
        <v>35.066666666666663</v>
      </c>
      <c r="FD20" s="986">
        <f t="shared" si="121"/>
        <v>0.48999999999999994</v>
      </c>
      <c r="FE20" s="993">
        <f t="shared" si="122"/>
        <v>0.68399999999999994</v>
      </c>
      <c r="FF20" s="987">
        <f t="shared" si="123"/>
        <v>0.55055482268953204</v>
      </c>
      <c r="FG20" s="246">
        <f t="shared" si="124"/>
        <v>20.6</v>
      </c>
      <c r="FH20" s="246">
        <f t="shared" si="125"/>
        <v>52</v>
      </c>
      <c r="FI20" s="246">
        <f t="shared" si="25"/>
        <v>39</v>
      </c>
      <c r="FJ20" s="39">
        <f t="shared" si="126"/>
        <v>1</v>
      </c>
      <c r="FK20" s="26">
        <f t="shared" si="127"/>
        <v>13.76</v>
      </c>
      <c r="FL20" s="26">
        <f t="shared" si="26"/>
        <v>13.79</v>
      </c>
      <c r="FM20" s="26">
        <f t="shared" si="27"/>
        <v>1.999999999999999E-2</v>
      </c>
      <c r="FN20" s="57">
        <f t="shared" si="128"/>
        <v>4.9999999999999989E-2</v>
      </c>
      <c r="FO20" s="28">
        <f t="shared" si="28"/>
        <v>0.79999999999999982</v>
      </c>
      <c r="FP20" s="28">
        <f t="shared" si="29"/>
        <v>4.83</v>
      </c>
      <c r="FQ20" s="28">
        <f t="shared" si="30"/>
        <v>4.82</v>
      </c>
      <c r="FR20" s="28">
        <f t="shared" si="31"/>
        <v>2.0000000000000004E-2</v>
      </c>
      <c r="FS20" s="28">
        <f t="shared" si="32"/>
        <v>2.0000000000000004E-2</v>
      </c>
      <c r="FT20" s="10">
        <f t="shared" si="33"/>
        <v>1</v>
      </c>
      <c r="FU20" s="28">
        <f t="shared" si="34"/>
        <v>0.96699999999999997</v>
      </c>
      <c r="FV20" s="28">
        <f t="shared" si="35"/>
        <v>0.99199999999999999</v>
      </c>
      <c r="FW20" s="28">
        <f t="shared" si="36"/>
        <v>7.0000000000000027E-3</v>
      </c>
      <c r="FX20" s="28">
        <f t="shared" si="37"/>
        <v>0</v>
      </c>
      <c r="FY20" s="658">
        <f t="shared" si="129"/>
        <v>1.0000000000000009E-2</v>
      </c>
      <c r="FZ20" s="126">
        <f t="shared" si="130"/>
        <v>0.15959999999999999</v>
      </c>
      <c r="GA20" s="126">
        <f t="shared" si="131"/>
        <v>0.1588</v>
      </c>
      <c r="GB20" s="126">
        <f t="shared" si="38"/>
        <v>0</v>
      </c>
      <c r="GC20" s="1313">
        <f t="shared" si="132"/>
        <v>2.9999999999999992E-4</v>
      </c>
      <c r="GD20" s="674">
        <f t="shared" si="39"/>
        <v>6.6666666666666666E-2</v>
      </c>
      <c r="GE20" s="675">
        <f t="shared" si="40"/>
        <v>0.98285714285714287</v>
      </c>
      <c r="GF20" s="675">
        <f t="shared" si="41"/>
        <v>0.98499999999999999</v>
      </c>
      <c r="GG20" s="673">
        <f t="shared" si="42"/>
        <v>8.3333333333333301E-2</v>
      </c>
      <c r="GH20" s="680">
        <f t="shared" si="43"/>
        <v>0.23809523809523805</v>
      </c>
      <c r="GI20" s="688">
        <f t="shared" si="44"/>
        <v>0.14035087719298242</v>
      </c>
      <c r="GJ20" s="688">
        <f t="shared" si="45"/>
        <v>0.98571428571428565</v>
      </c>
      <c r="GK20" s="688">
        <f t="shared" si="46"/>
        <v>0.98367346938775513</v>
      </c>
      <c r="GL20" s="673">
        <f t="shared" si="47"/>
        <v>0.28571428571428575</v>
      </c>
      <c r="GM20" s="680">
        <f t="shared" si="48"/>
        <v>0.25000000000000006</v>
      </c>
      <c r="GN20" s="689">
        <f t="shared" si="49"/>
        <v>0.5</v>
      </c>
      <c r="GO20" s="688">
        <f t="shared" si="50"/>
        <v>0.96699999999999997</v>
      </c>
      <c r="GP20" s="688">
        <f t="shared" si="51"/>
        <v>0.99199999999999999</v>
      </c>
      <c r="GQ20" s="673">
        <f t="shared" si="52"/>
        <v>0.21212121212121218</v>
      </c>
      <c r="GR20" s="680">
        <f t="shared" si="53"/>
        <v>0</v>
      </c>
      <c r="GS20" s="689">
        <f t="shared" si="133"/>
        <v>5.8823529411764754E-2</v>
      </c>
      <c r="GT20" s="688">
        <f t="shared" si="134"/>
        <v>0.99749999999999994</v>
      </c>
      <c r="GU20" s="688">
        <f t="shared" si="135"/>
        <v>0.99249999999999994</v>
      </c>
      <c r="GV20" s="673">
        <f t="shared" si="191"/>
        <v>0</v>
      </c>
      <c r="GW20" s="681">
        <f t="shared" si="136"/>
        <v>0.24999999999999994</v>
      </c>
      <c r="GX20" s="39">
        <f t="shared" si="137"/>
        <v>1</v>
      </c>
      <c r="GY20" s="26">
        <f t="shared" si="55"/>
        <v>10.5</v>
      </c>
      <c r="GZ20" s="26">
        <f t="shared" si="56"/>
        <v>10</v>
      </c>
      <c r="HA20" s="26">
        <f t="shared" si="57"/>
        <v>1.8</v>
      </c>
      <c r="HB20" s="57">
        <f t="shared" si="58"/>
        <v>0.79999999999999982</v>
      </c>
      <c r="HC20" s="28">
        <f t="shared" si="59"/>
        <v>0.79999999999999982</v>
      </c>
      <c r="HD20" s="28">
        <f t="shared" si="60"/>
        <v>3.8000000000000003</v>
      </c>
      <c r="HE20" s="28">
        <f t="shared" si="61"/>
        <v>4.2</v>
      </c>
      <c r="HF20" s="28">
        <f t="shared" si="62"/>
        <v>0.60000000000000009</v>
      </c>
      <c r="HG20" s="28">
        <f t="shared" si="63"/>
        <v>8.9999999999999969E-2</v>
      </c>
      <c r="HH20" s="10">
        <f t="shared" si="64"/>
        <v>1</v>
      </c>
      <c r="HI20" s="28">
        <f t="shared" si="65"/>
        <v>0.8</v>
      </c>
      <c r="HJ20" s="28">
        <f t="shared" si="66"/>
        <v>0.90500000000000003</v>
      </c>
      <c r="HK20" s="28">
        <f t="shared" si="67"/>
        <v>0.1</v>
      </c>
      <c r="HL20" s="28">
        <f t="shared" si="68"/>
        <v>6.0000000000000053E-3</v>
      </c>
      <c r="HM20" s="658">
        <f t="shared" si="69"/>
        <v>1.0000000000000009E-2</v>
      </c>
      <c r="HN20" s="126">
        <f t="shared" si="70"/>
        <v>0.121</v>
      </c>
      <c r="HO20" s="126">
        <f t="shared" si="71"/>
        <v>0.124</v>
      </c>
      <c r="HP20" s="126">
        <f t="shared" si="72"/>
        <v>2.1000000000000001E-2</v>
      </c>
      <c r="HQ20" s="1313">
        <f t="shared" si="73"/>
        <v>6.9999999999999958E-3</v>
      </c>
      <c r="HR20" s="674">
        <f t="shared" si="74"/>
        <v>6.6666666666666666E-2</v>
      </c>
      <c r="HS20" s="675">
        <f t="shared" si="75"/>
        <v>0.75</v>
      </c>
      <c r="HT20" s="675">
        <f t="shared" si="76"/>
        <v>0.7142857142857143</v>
      </c>
      <c r="HU20" s="673">
        <f t="shared" si="77"/>
        <v>0.51428571428571435</v>
      </c>
      <c r="HV20" s="680">
        <f t="shared" si="78"/>
        <v>0.19999999999999996</v>
      </c>
      <c r="HW20" s="675">
        <f t="shared" si="79"/>
        <v>0.14035087719298242</v>
      </c>
      <c r="HX20" s="675">
        <f t="shared" si="80"/>
        <v>0.77551020408163263</v>
      </c>
      <c r="HY20" s="675">
        <f t="shared" si="81"/>
        <v>0.8571428571428571</v>
      </c>
      <c r="HZ20" s="673">
        <f t="shared" si="82"/>
        <v>0.54545454545454553</v>
      </c>
      <c r="IA20" s="680">
        <f t="shared" si="83"/>
        <v>0.12857142857142853</v>
      </c>
      <c r="IB20" s="678">
        <f t="shared" si="175"/>
        <v>0.5</v>
      </c>
      <c r="IC20" s="675">
        <f t="shared" si="176"/>
        <v>0.8</v>
      </c>
      <c r="ID20" s="675">
        <f t="shared" si="177"/>
        <v>0.90500000000000003</v>
      </c>
      <c r="IE20" s="673">
        <f t="shared" si="178"/>
        <v>0.5</v>
      </c>
      <c r="IF20" s="680">
        <f t="shared" si="179"/>
        <v>6.3157894736842163E-2</v>
      </c>
      <c r="IG20" s="678">
        <f t="shared" si="180"/>
        <v>5.8823529411764754E-2</v>
      </c>
      <c r="IH20" s="675">
        <f t="shared" si="181"/>
        <v>0.75624999999999998</v>
      </c>
      <c r="II20" s="675">
        <f t="shared" si="182"/>
        <v>0.77500000000000002</v>
      </c>
      <c r="IJ20" s="673">
        <f t="shared" si="183"/>
        <v>0.53846153846153855</v>
      </c>
      <c r="IK20" s="681">
        <f t="shared" si="184"/>
        <v>0.19444444444444434</v>
      </c>
      <c r="IL20" s="853">
        <f t="shared" si="92"/>
        <v>1.7</v>
      </c>
      <c r="IM20" s="855">
        <f t="shared" si="93"/>
        <v>0.5</v>
      </c>
      <c r="IN20" s="1320">
        <f t="shared" si="94"/>
        <v>0.1</v>
      </c>
      <c r="IO20" s="1321">
        <f t="shared" si="95"/>
        <v>1.7999999999999999E-2</v>
      </c>
      <c r="IP20" s="854">
        <f t="shared" si="96"/>
        <v>0.22</v>
      </c>
      <c r="IQ20" s="855">
        <f t="shared" si="97"/>
        <v>0.05</v>
      </c>
      <c r="IR20" s="1320">
        <f t="shared" si="98"/>
        <v>2.5999999999999999E-2</v>
      </c>
      <c r="IS20" s="1328">
        <f t="shared" si="99"/>
        <v>4.0000000000000002E-4</v>
      </c>
      <c r="IT20" s="853">
        <f t="shared" si="100"/>
        <v>3.2</v>
      </c>
      <c r="IU20" s="855">
        <f t="shared" si="101"/>
        <v>0.61</v>
      </c>
      <c r="IV20" s="1320">
        <f t="shared" si="102"/>
        <v>8.8999999999999996E-2</v>
      </c>
      <c r="IW20" s="1321">
        <f t="shared" si="103"/>
        <v>2.9000000000000001E-2</v>
      </c>
      <c r="IX20" s="854">
        <f t="shared" si="104"/>
        <v>0.16</v>
      </c>
      <c r="IY20" s="855">
        <f t="shared" si="105"/>
        <v>0.06</v>
      </c>
      <c r="IZ20" s="1320">
        <f t="shared" si="106"/>
        <v>8.0000000000000002E-3</v>
      </c>
      <c r="JA20" s="1328">
        <f t="shared" si="107"/>
        <v>8.9999999999999998E-4</v>
      </c>
      <c r="JB20" s="152">
        <f t="shared" si="190"/>
        <v>4</v>
      </c>
      <c r="JC20" s="952">
        <f t="shared" si="141"/>
        <v>4.1529600000000002</v>
      </c>
      <c r="JD20" s="150">
        <f t="shared" si="142"/>
        <v>5.9904000000000002</v>
      </c>
      <c r="JE20" s="150">
        <f t="shared" si="143"/>
        <v>3.3696000000000002</v>
      </c>
      <c r="JF20" s="952">
        <f t="shared" si="144"/>
        <v>51.911999999999999</v>
      </c>
      <c r="JG20" s="150">
        <f t="shared" si="145"/>
        <v>83.2</v>
      </c>
      <c r="JH20" s="150">
        <f t="shared" si="146"/>
        <v>46.800000000000004</v>
      </c>
      <c r="JI20" s="952">
        <f>_xlfn.AGGREGATE(9,7,JC$5:JC20)</f>
        <v>64.694504399999417</v>
      </c>
      <c r="JJ20" s="150">
        <f>_xlfn.AGGREGATE(9,7,JD$5:JD20)</f>
        <v>101.98602957852938</v>
      </c>
      <c r="JK20" s="150">
        <f>_xlfn.AGGREGATE(9,7,JE$5:JE20)</f>
        <v>62.350045199996963</v>
      </c>
      <c r="JL20" s="966">
        <f t="shared" si="108"/>
        <v>0.99455433464646481</v>
      </c>
      <c r="JM20" s="967">
        <f>(9*1000*0.31282-JJ20)/(9*1000*0.31282)</f>
        <v>0.96377539459024031</v>
      </c>
      <c r="JN20" s="967">
        <f>(5.4*1000*0.31282-JK20)/(5.4*1000*0.31282)</f>
        <v>0.96308962129446296</v>
      </c>
      <c r="JO20" s="39">
        <f t="shared" si="147"/>
        <v>24.574578774274016</v>
      </c>
      <c r="JP20" s="57">
        <f t="shared" si="148"/>
        <v>17.436884448000225</v>
      </c>
      <c r="JQ20" s="26">
        <f t="shared" si="149"/>
        <v>9.913598324135144</v>
      </c>
      <c r="JR20" s="26">
        <f t="shared" si="150"/>
        <v>7.0321989000001377</v>
      </c>
      <c r="JS20" s="10">
        <f t="shared" si="151"/>
        <v>3.2109716671490758</v>
      </c>
      <c r="JT20" s="28">
        <f t="shared" si="152"/>
        <v>2.3183117520000436</v>
      </c>
      <c r="JU20" s="10">
        <f t="shared" si="153"/>
        <v>0.27639550387753287</v>
      </c>
      <c r="JV20" s="325">
        <f t="shared" si="154"/>
        <v>0.19664618064000389</v>
      </c>
      <c r="JW20" s="26">
        <f t="shared" si="155"/>
        <v>5.1711324306559918</v>
      </c>
      <c r="JX20" s="26">
        <f t="shared" si="156"/>
        <v>32.616110722951134</v>
      </c>
      <c r="JY20" s="328">
        <f t="shared" si="157"/>
        <v>0.18830111582863596</v>
      </c>
      <c r="JZ20" s="26">
        <f t="shared" si="158"/>
        <v>3.5698685832000892</v>
      </c>
      <c r="KA20" s="26">
        <f t="shared" si="159"/>
        <v>23.154480136680309</v>
      </c>
      <c r="KB20" s="28">
        <f t="shared" si="160"/>
        <v>0.2596925607600104</v>
      </c>
      <c r="KC20" s="952">
        <f t="shared" si="194"/>
        <v>37.975544269435765</v>
      </c>
      <c r="KD20" s="973">
        <f t="shared" si="195"/>
        <v>26.984041280640412</v>
      </c>
      <c r="KE20" s="26">
        <f t="shared" si="163"/>
        <v>4.8128459705366655</v>
      </c>
      <c r="KF20" s="26">
        <f t="shared" si="164"/>
        <v>25.680512603582031</v>
      </c>
      <c r="KG20" s="328">
        <f t="shared" si="165"/>
        <v>2.5281385504534999</v>
      </c>
      <c r="KH20" s="26">
        <f t="shared" si="166"/>
        <v>3.3413891880000541</v>
      </c>
      <c r="KI20" s="26">
        <f t="shared" si="167"/>
        <v>18.560887473600275</v>
      </c>
      <c r="KJ20" s="28">
        <f t="shared" si="168"/>
        <v>0.44837315880006534</v>
      </c>
      <c r="KK20" s="952">
        <f t="shared" si="169"/>
        <v>33.021497124572193</v>
      </c>
      <c r="KL20" s="973">
        <f t="shared" si="170"/>
        <v>22.350649820400395</v>
      </c>
      <c r="KM20" s="271">
        <f t="shared" si="174"/>
        <v>2971.6080000000047</v>
      </c>
      <c r="KN20" s="246">
        <f t="shared" si="171"/>
        <v>1681.8460914512787</v>
      </c>
      <c r="KO20" s="638">
        <f t="shared" si="172"/>
        <v>1199.294400000023</v>
      </c>
      <c r="KQ20" s="1345">
        <f t="shared" si="110"/>
        <v>45172.395833333336</v>
      </c>
      <c r="KR20" s="1260">
        <f t="shared" si="173"/>
        <v>744.55199999999991</v>
      </c>
      <c r="KS20" s="1260">
        <f t="shared" si="111"/>
        <v>283.53599999999994</v>
      </c>
      <c r="KT20" s="1258">
        <f t="shared" si="112"/>
        <v>99.6768</v>
      </c>
      <c r="KU20" s="1351">
        <f t="shared" si="113"/>
        <v>8.5305599999999995</v>
      </c>
      <c r="KV20" s="1357">
        <v>45566</v>
      </c>
      <c r="KW20" s="1360">
        <f>AVERAGEIFS(KR5:KR600,$MA5:$MA600,10,$MB5:$MB600,2024)</f>
        <v>410.72831999999994</v>
      </c>
      <c r="KX20" s="1358">
        <f>AVERAGEIFS(KS5:KS600,$MA5:$MA600,10,$MB5:$MB600,2024)</f>
        <v>154.95839999999998</v>
      </c>
      <c r="KY20" s="1358">
        <f>AVERAGEIFS(KT5:KT600,$MA5:$MA600,10,$MB5:$MB600,2024)</f>
        <v>46.284479999999988</v>
      </c>
      <c r="KZ20" s="1359">
        <f>AVERAGEIFS(KU5:KU600,$MA5:$MA600,10,$MB5:$MB600,2024)</f>
        <v>4.1990399999999992</v>
      </c>
      <c r="LB20" s="1347">
        <f t="shared" si="114"/>
        <v>45172.395833333336</v>
      </c>
      <c r="LC20" s="1299">
        <f t="shared" si="115"/>
        <v>148.58040000000022</v>
      </c>
      <c r="LD20" s="1299">
        <f t="shared" si="116"/>
        <v>93.435893969515476</v>
      </c>
      <c r="LE20" s="1370" t="e">
        <v>#N/A</v>
      </c>
      <c r="LF20" s="1299">
        <f t="shared" si="117"/>
        <v>330.1786666666672</v>
      </c>
      <c r="LG20" s="1299">
        <f t="shared" si="118"/>
        <v>186.87178793903095</v>
      </c>
      <c r="LH20" s="1299">
        <f t="shared" si="119"/>
        <v>155.10390315822443</v>
      </c>
      <c r="MA20" s="1352">
        <f t="shared" si="17"/>
        <v>9</v>
      </c>
      <c r="MB20" s="1352">
        <f t="shared" si="18"/>
        <v>2023</v>
      </c>
    </row>
    <row r="21" spans="2:340" ht="18.75" customHeight="1">
      <c r="B21" s="13"/>
      <c r="C21" s="136">
        <v>45175.395833333336</v>
      </c>
      <c r="D21" s="14">
        <f t="shared" si="189"/>
        <v>56.6875</v>
      </c>
      <c r="E21" s="663"/>
      <c r="F21" s="40">
        <f t="shared" si="0"/>
        <v>4.4117647058823524</v>
      </c>
      <c r="G21" s="27">
        <f t="shared" si="1"/>
        <v>7.5</v>
      </c>
      <c r="H21" s="27">
        <f t="shared" si="2"/>
        <v>9.2050000000000018</v>
      </c>
      <c r="I21" s="27">
        <f t="shared" si="3"/>
        <v>4.166666666666667</v>
      </c>
      <c r="J21" s="27">
        <f t="shared" si="4"/>
        <v>5.9523809523809534</v>
      </c>
      <c r="K21" s="14">
        <f t="shared" si="19"/>
        <v>3.6000000000000005</v>
      </c>
      <c r="L21" s="31">
        <f t="shared" si="20"/>
        <v>3.4285714285714293</v>
      </c>
      <c r="M21" s="40">
        <f t="shared" si="5"/>
        <v>45.356466876971609</v>
      </c>
      <c r="N21" s="27">
        <f t="shared" si="6"/>
        <v>34</v>
      </c>
      <c r="O21" s="27">
        <f t="shared" si="7"/>
        <v>20</v>
      </c>
      <c r="P21" s="27">
        <f t="shared" si="8"/>
        <v>13.999999999999998</v>
      </c>
      <c r="Q21" s="27">
        <f t="shared" si="9"/>
        <v>20</v>
      </c>
      <c r="R21" s="221">
        <f t="shared" si="10"/>
        <v>13.999999999999998</v>
      </c>
      <c r="S21" s="29">
        <v>4.62</v>
      </c>
      <c r="T21" s="29">
        <v>6.64</v>
      </c>
      <c r="U21" s="29">
        <v>11.67</v>
      </c>
      <c r="V21" s="29">
        <v>11.13</v>
      </c>
      <c r="W21" s="29">
        <v>11.57</v>
      </c>
      <c r="X21" s="29">
        <v>11.1</v>
      </c>
      <c r="Y21" s="14">
        <v>12.3</v>
      </c>
      <c r="Z21" s="27">
        <v>13.7</v>
      </c>
      <c r="AA21" s="27">
        <v>15.7</v>
      </c>
      <c r="AB21" s="27">
        <v>16.3</v>
      </c>
      <c r="AC21" s="27">
        <v>18.100000000000001</v>
      </c>
      <c r="AD21" s="27">
        <v>19.5</v>
      </c>
      <c r="AE21" s="14">
        <f t="shared" si="185"/>
        <v>108</v>
      </c>
      <c r="AF21" s="27">
        <f t="shared" si="186"/>
        <v>110</v>
      </c>
      <c r="AG21" s="221">
        <f t="shared" si="187"/>
        <v>107</v>
      </c>
      <c r="AH21" s="320" t="e">
        <v>#N/A</v>
      </c>
      <c r="AI21" s="166"/>
      <c r="AJ21" s="16">
        <v>3.88</v>
      </c>
      <c r="AK21" s="29">
        <v>6.51</v>
      </c>
      <c r="AL21" s="29" t="e">
        <v>#N/A</v>
      </c>
      <c r="AM21" s="29" t="e">
        <v>#N/A</v>
      </c>
      <c r="AN21" s="29">
        <v>10.95</v>
      </c>
      <c r="AO21" s="29">
        <v>10.210000000000001</v>
      </c>
      <c r="AP21" s="14">
        <v>11.4</v>
      </c>
      <c r="AQ21" s="27">
        <v>12.5</v>
      </c>
      <c r="AR21" s="27">
        <v>15.8</v>
      </c>
      <c r="AS21" s="27">
        <v>16.2</v>
      </c>
      <c r="AT21" s="27">
        <v>18.2</v>
      </c>
      <c r="AU21" s="221">
        <v>20</v>
      </c>
      <c r="AV21" s="31">
        <v>22</v>
      </c>
      <c r="AW21" s="334">
        <v>15</v>
      </c>
      <c r="AX21" s="124">
        <v>15</v>
      </c>
      <c r="AY21" s="124">
        <v>3.9</v>
      </c>
      <c r="AZ21" s="124">
        <v>4.7</v>
      </c>
      <c r="BA21" s="124">
        <v>1.9</v>
      </c>
      <c r="BB21" s="124">
        <v>2.9</v>
      </c>
      <c r="BC21" s="301">
        <v>15</v>
      </c>
      <c r="BD21" s="228">
        <v>0.43</v>
      </c>
      <c r="BE21" s="228">
        <v>0.52</v>
      </c>
      <c r="BF21" s="228">
        <v>0.34</v>
      </c>
      <c r="BG21" s="229">
        <v>0.34</v>
      </c>
      <c r="BH21" s="125">
        <v>5.4</v>
      </c>
      <c r="BI21" s="26">
        <v>4.7</v>
      </c>
      <c r="BJ21" s="26">
        <v>1.1000000000000001</v>
      </c>
      <c r="BK21" s="28">
        <v>0.79</v>
      </c>
      <c r="BL21" s="28">
        <v>0.53</v>
      </c>
      <c r="BM21" s="28">
        <v>0.54</v>
      </c>
      <c r="BN21" s="301">
        <v>4.7</v>
      </c>
      <c r="BO21" s="227">
        <v>7.0000000000000007E-2</v>
      </c>
      <c r="BP21" s="227">
        <v>0.08</v>
      </c>
      <c r="BQ21" s="227">
        <v>0.06</v>
      </c>
      <c r="BR21" s="231">
        <v>7.0000000000000007E-2</v>
      </c>
      <c r="BS21" s="9">
        <v>2</v>
      </c>
      <c r="BT21" s="26">
        <v>1.1000000000000001</v>
      </c>
      <c r="BU21" s="28">
        <v>0.21</v>
      </c>
      <c r="BV21" s="28">
        <v>0.12</v>
      </c>
      <c r="BW21" s="28">
        <v>0.11</v>
      </c>
      <c r="BX21" s="126">
        <v>8.3000000000000004E-2</v>
      </c>
      <c r="BY21" s="301">
        <v>1.1000000000000001</v>
      </c>
      <c r="BZ21" s="299">
        <v>0.04</v>
      </c>
      <c r="CA21" s="228">
        <v>7.0000000000000001E-3</v>
      </c>
      <c r="CB21" s="228">
        <v>3.2000000000000001E-2</v>
      </c>
      <c r="CC21" s="229">
        <v>8.9999999999999993E-3</v>
      </c>
      <c r="CD21" s="125">
        <v>0.17</v>
      </c>
      <c r="CE21" s="124">
        <v>0.16</v>
      </c>
      <c r="CF21" s="124">
        <v>4.2000000000000003E-2</v>
      </c>
      <c r="CG21" s="124">
        <v>4.2999999999999997E-2</v>
      </c>
      <c r="CH21" s="126">
        <v>0.02</v>
      </c>
      <c r="CI21" s="124">
        <v>2.7E-2</v>
      </c>
      <c r="CJ21" s="301">
        <v>0.16</v>
      </c>
      <c r="CK21" s="228">
        <v>4.0000000000000002E-4</v>
      </c>
      <c r="CL21" s="228">
        <v>1.6000000000000001E-3</v>
      </c>
      <c r="CM21" s="228">
        <v>8.9999999999999998E-4</v>
      </c>
      <c r="CN21" s="229">
        <v>1.6999999999999999E-3</v>
      </c>
      <c r="CO21" s="14">
        <v>2</v>
      </c>
      <c r="CP21" s="335">
        <v>0.1</v>
      </c>
      <c r="CQ21" s="335">
        <v>0</v>
      </c>
      <c r="CR21" s="335">
        <v>0</v>
      </c>
      <c r="CS21" s="335">
        <v>0</v>
      </c>
      <c r="CT21" s="336">
        <v>0</v>
      </c>
      <c r="CU21" s="121">
        <v>6.3</v>
      </c>
      <c r="CV21" s="335">
        <v>26</v>
      </c>
      <c r="CW21" s="335">
        <v>73</v>
      </c>
      <c r="CX21" s="335">
        <v>62</v>
      </c>
      <c r="CY21" s="335">
        <v>61</v>
      </c>
      <c r="CZ21" s="336">
        <v>62</v>
      </c>
      <c r="DA21" s="120">
        <v>15</v>
      </c>
      <c r="DB21" s="335">
        <v>14</v>
      </c>
      <c r="DC21" s="335">
        <v>7</v>
      </c>
      <c r="DD21" s="335">
        <v>8</v>
      </c>
      <c r="DE21" s="335">
        <v>6</v>
      </c>
      <c r="DF21" s="337">
        <v>8</v>
      </c>
      <c r="DG21" s="16">
        <v>1.9359999999999999</v>
      </c>
      <c r="DH21" s="29">
        <v>6.5590000000000002</v>
      </c>
      <c r="DI21" s="29">
        <v>3.0430000000000001</v>
      </c>
      <c r="DJ21" s="29">
        <v>7.8319999999999999</v>
      </c>
      <c r="DK21" s="29">
        <v>2.677</v>
      </c>
      <c r="DL21" s="29">
        <v>7.01</v>
      </c>
      <c r="DM21" s="14" t="e">
        <v>#N/A</v>
      </c>
      <c r="DN21" s="27" t="e">
        <v>#N/A</v>
      </c>
      <c r="DO21" s="29">
        <v>4.3730000000000002</v>
      </c>
      <c r="DP21" s="29">
        <v>7.1760000000000002</v>
      </c>
      <c r="DQ21" s="29">
        <v>3.9470000000000001</v>
      </c>
      <c r="DR21" s="29">
        <v>8.109</v>
      </c>
      <c r="DS21" s="40">
        <f t="shared" si="21"/>
        <v>9.841333333333333</v>
      </c>
      <c r="DT21" s="27">
        <f t="shared" si="11"/>
        <v>33.341583333333332</v>
      </c>
      <c r="DU21" s="27">
        <f t="shared" si="12"/>
        <v>15.468583333333333</v>
      </c>
      <c r="DV21" s="27">
        <f t="shared" si="13"/>
        <v>39.812666666666665</v>
      </c>
      <c r="DW21" s="27">
        <f t="shared" si="14"/>
        <v>13.608083333333333</v>
      </c>
      <c r="DX21" s="31">
        <f t="shared" si="15"/>
        <v>35.634166666666665</v>
      </c>
      <c r="DY21" s="267">
        <f t="shared" si="22"/>
        <v>9</v>
      </c>
      <c r="DZ21" s="268">
        <v>9</v>
      </c>
      <c r="EA21" s="268">
        <f t="shared" si="23"/>
        <v>7.7322000000000006</v>
      </c>
      <c r="EB21" s="268">
        <v>5</v>
      </c>
      <c r="EC21" s="269">
        <v>5</v>
      </c>
      <c r="ED21" s="286">
        <v>4.32</v>
      </c>
      <c r="EE21" s="287">
        <v>2.88</v>
      </c>
      <c r="EF21" s="282">
        <v>1.2</v>
      </c>
      <c r="EG21" s="247">
        <v>6.34</v>
      </c>
      <c r="EH21" s="946"/>
      <c r="EI21" s="947"/>
      <c r="EJ21" s="256">
        <v>3.4</v>
      </c>
      <c r="EK21" s="280">
        <v>2</v>
      </c>
      <c r="EL21" s="257">
        <v>1.4</v>
      </c>
      <c r="EM21" s="280">
        <v>2</v>
      </c>
      <c r="EN21" s="258">
        <v>1.4</v>
      </c>
      <c r="EO21" s="256">
        <v>6</v>
      </c>
      <c r="EP21" s="257">
        <v>6</v>
      </c>
      <c r="EQ21" s="257">
        <v>6</v>
      </c>
      <c r="ER21" s="257">
        <v>6</v>
      </c>
      <c r="ES21" s="258">
        <v>6</v>
      </c>
      <c r="ET21" s="319">
        <v>22</v>
      </c>
      <c r="EU21" s="320">
        <v>50</v>
      </c>
      <c r="EV21" s="322">
        <v>53</v>
      </c>
      <c r="EW21" s="122" t="s">
        <v>182</v>
      </c>
      <c r="EX21" s="47">
        <v>24.2</v>
      </c>
      <c r="EY21" s="48">
        <v>16</v>
      </c>
      <c r="EZ21" s="49">
        <v>5</v>
      </c>
      <c r="FA21" s="50">
        <v>0</v>
      </c>
      <c r="FB21" s="51">
        <v>0</v>
      </c>
      <c r="FC21" s="153">
        <f t="shared" si="24"/>
        <v>34.966666666666669</v>
      </c>
      <c r="FD21" s="986">
        <f t="shared" si="121"/>
        <v>0.45786666666666664</v>
      </c>
      <c r="FE21" s="993">
        <f t="shared" si="122"/>
        <v>0.67066666666666674</v>
      </c>
      <c r="FF21" s="987">
        <f t="shared" si="123"/>
        <v>0.48777838131450302</v>
      </c>
      <c r="FG21" s="246">
        <f t="shared" si="124"/>
        <v>19.7</v>
      </c>
      <c r="FH21" s="246">
        <f t="shared" si="125"/>
        <v>47</v>
      </c>
      <c r="FI21" s="246">
        <f t="shared" si="25"/>
        <v>36</v>
      </c>
      <c r="FJ21" s="39">
        <f t="shared" si="126"/>
        <v>0</v>
      </c>
      <c r="FK21" s="26">
        <f t="shared" si="127"/>
        <v>14.57</v>
      </c>
      <c r="FL21" s="26">
        <f t="shared" si="26"/>
        <v>14.48</v>
      </c>
      <c r="FM21" s="26">
        <f t="shared" si="27"/>
        <v>8.9999999999999969E-2</v>
      </c>
      <c r="FN21" s="57">
        <f t="shared" si="128"/>
        <v>0.18</v>
      </c>
      <c r="FO21" s="28">
        <f t="shared" si="28"/>
        <v>0.70000000000000018</v>
      </c>
      <c r="FP21" s="28">
        <f t="shared" si="29"/>
        <v>4.63</v>
      </c>
      <c r="FQ21" s="28">
        <f t="shared" si="30"/>
        <v>4.62</v>
      </c>
      <c r="FR21" s="28">
        <f t="shared" si="31"/>
        <v>1.0000000000000009E-2</v>
      </c>
      <c r="FS21" s="28">
        <f t="shared" si="32"/>
        <v>9.999999999999995E-3</v>
      </c>
      <c r="FT21" s="10">
        <f t="shared" si="33"/>
        <v>0.89999999999999991</v>
      </c>
      <c r="FU21" s="28">
        <f t="shared" si="34"/>
        <v>1.06</v>
      </c>
      <c r="FV21" s="28">
        <f t="shared" si="35"/>
        <v>1.0930000000000002</v>
      </c>
      <c r="FW21" s="28">
        <f t="shared" si="36"/>
        <v>8.0000000000000002E-3</v>
      </c>
      <c r="FX21" s="28">
        <f t="shared" si="37"/>
        <v>-1.9999999999999992E-3</v>
      </c>
      <c r="FY21" s="658">
        <f t="shared" si="129"/>
        <v>1.0000000000000009E-2</v>
      </c>
      <c r="FZ21" s="126">
        <f t="shared" si="130"/>
        <v>0.15959999999999999</v>
      </c>
      <c r="GA21" s="126">
        <f t="shared" si="131"/>
        <v>0.15840000000000001</v>
      </c>
      <c r="GB21" s="126">
        <f t="shared" si="38"/>
        <v>-5.0000000000000001E-4</v>
      </c>
      <c r="GC21" s="1313">
        <f t="shared" si="132"/>
        <v>-9.9999999999999829E-5</v>
      </c>
      <c r="GD21" s="674">
        <f t="shared" si="39"/>
        <v>0</v>
      </c>
      <c r="GE21" s="675">
        <f t="shared" si="40"/>
        <v>0.97133333333333338</v>
      </c>
      <c r="GF21" s="675">
        <f t="shared" si="41"/>
        <v>0.96533333333333338</v>
      </c>
      <c r="GG21" s="673">
        <f t="shared" si="42"/>
        <v>0.20930232558139528</v>
      </c>
      <c r="GH21" s="680">
        <f t="shared" si="43"/>
        <v>0.34615384615384615</v>
      </c>
      <c r="GI21" s="688">
        <f t="shared" si="44"/>
        <v>0.12962962962962965</v>
      </c>
      <c r="GJ21" s="688">
        <f t="shared" si="45"/>
        <v>0.98510638297872333</v>
      </c>
      <c r="GK21" s="688">
        <f t="shared" si="46"/>
        <v>0.98297872340425529</v>
      </c>
      <c r="GL21" s="673">
        <f t="shared" si="47"/>
        <v>0.14285714285714296</v>
      </c>
      <c r="GM21" s="680">
        <f t="shared" si="48"/>
        <v>0.12499999999999993</v>
      </c>
      <c r="GN21" s="689">
        <f t="shared" si="49"/>
        <v>0.44999999999999996</v>
      </c>
      <c r="GO21" s="688">
        <f t="shared" si="50"/>
        <v>0.96363636363636362</v>
      </c>
      <c r="GP21" s="688">
        <f t="shared" si="51"/>
        <v>0.99363636363636376</v>
      </c>
      <c r="GQ21" s="673">
        <f t="shared" si="52"/>
        <v>0.2</v>
      </c>
      <c r="GR21" s="680">
        <f t="shared" si="53"/>
        <v>-0.28571428571428559</v>
      </c>
      <c r="GS21" s="689">
        <f t="shared" si="133"/>
        <v>5.8823529411764754E-2</v>
      </c>
      <c r="GT21" s="688">
        <f t="shared" si="134"/>
        <v>0.99749999999999994</v>
      </c>
      <c r="GU21" s="688">
        <f t="shared" si="135"/>
        <v>0.9900000000000001</v>
      </c>
      <c r="GV21" s="673">
        <f t="shared" si="191"/>
        <v>-1.25</v>
      </c>
      <c r="GW21" s="681">
        <f t="shared" si="136"/>
        <v>-6.2499999999999889E-2</v>
      </c>
      <c r="GX21" s="39">
        <f t="shared" si="137"/>
        <v>0</v>
      </c>
      <c r="GY21" s="26">
        <f t="shared" si="55"/>
        <v>11.1</v>
      </c>
      <c r="GZ21" s="26">
        <f t="shared" si="56"/>
        <v>10.3</v>
      </c>
      <c r="HA21" s="26">
        <f t="shared" si="57"/>
        <v>2</v>
      </c>
      <c r="HB21" s="57">
        <f t="shared" si="58"/>
        <v>1.8000000000000003</v>
      </c>
      <c r="HC21" s="28">
        <f t="shared" si="59"/>
        <v>0.70000000000000018</v>
      </c>
      <c r="HD21" s="28">
        <f t="shared" si="60"/>
        <v>3.6</v>
      </c>
      <c r="HE21" s="28">
        <f t="shared" si="61"/>
        <v>3.91</v>
      </c>
      <c r="HF21" s="28">
        <f t="shared" si="62"/>
        <v>0.57000000000000006</v>
      </c>
      <c r="HG21" s="28">
        <f t="shared" si="63"/>
        <v>0.25</v>
      </c>
      <c r="HH21" s="10">
        <f t="shared" si="64"/>
        <v>0.89999999999999991</v>
      </c>
      <c r="HI21" s="28">
        <f t="shared" si="65"/>
        <v>0.89000000000000012</v>
      </c>
      <c r="HJ21" s="28">
        <f t="shared" si="66"/>
        <v>0.98000000000000009</v>
      </c>
      <c r="HK21" s="28">
        <f t="shared" si="67"/>
        <v>9.9999999999999992E-2</v>
      </c>
      <c r="HL21" s="28">
        <f t="shared" si="68"/>
        <v>3.6999999999999991E-2</v>
      </c>
      <c r="HM21" s="658">
        <f t="shared" si="69"/>
        <v>1.0000000000000009E-2</v>
      </c>
      <c r="HN21" s="126">
        <f t="shared" si="70"/>
        <v>0.11799999999999999</v>
      </c>
      <c r="HO21" s="126">
        <f t="shared" si="71"/>
        <v>0.11700000000000001</v>
      </c>
      <c r="HP21" s="126">
        <f t="shared" si="72"/>
        <v>2.2000000000000002E-2</v>
      </c>
      <c r="HQ21" s="1313">
        <f t="shared" si="73"/>
        <v>1.5999999999999997E-2</v>
      </c>
      <c r="HR21" s="674">
        <f t="shared" si="74"/>
        <v>0</v>
      </c>
      <c r="HS21" s="675">
        <f t="shared" si="75"/>
        <v>0.74</v>
      </c>
      <c r="HT21" s="675">
        <f t="shared" si="76"/>
        <v>0.68666666666666676</v>
      </c>
      <c r="HU21" s="673">
        <f t="shared" si="77"/>
        <v>0.51282051282051289</v>
      </c>
      <c r="HV21" s="680">
        <f t="shared" si="78"/>
        <v>0.38297872340425537</v>
      </c>
      <c r="HW21" s="675">
        <f t="shared" si="79"/>
        <v>0.12962962962962965</v>
      </c>
      <c r="HX21" s="675">
        <f t="shared" si="80"/>
        <v>0.76595744680851063</v>
      </c>
      <c r="HY21" s="675">
        <f t="shared" si="81"/>
        <v>0.83191489361702131</v>
      </c>
      <c r="HZ21" s="673">
        <f t="shared" si="82"/>
        <v>0.51818181818181819</v>
      </c>
      <c r="IA21" s="680">
        <f t="shared" si="83"/>
        <v>0.31645569620253161</v>
      </c>
      <c r="IB21" s="678">
        <f t="shared" si="175"/>
        <v>0.44999999999999996</v>
      </c>
      <c r="IC21" s="675">
        <f t="shared" si="176"/>
        <v>0.80909090909090919</v>
      </c>
      <c r="ID21" s="675">
        <f t="shared" si="177"/>
        <v>0.89090909090909087</v>
      </c>
      <c r="IE21" s="673">
        <f t="shared" si="178"/>
        <v>0.47619047619047616</v>
      </c>
      <c r="IF21" s="680">
        <f t="shared" si="179"/>
        <v>0.30833333333333329</v>
      </c>
      <c r="IG21" s="678">
        <f t="shared" si="180"/>
        <v>5.8823529411764754E-2</v>
      </c>
      <c r="IH21" s="675">
        <f t="shared" si="181"/>
        <v>0.73749999999999993</v>
      </c>
      <c r="II21" s="675">
        <f t="shared" si="182"/>
        <v>0.73125000000000007</v>
      </c>
      <c r="IJ21" s="673">
        <f t="shared" si="183"/>
        <v>0.52380952380952384</v>
      </c>
      <c r="IK21" s="681">
        <f t="shared" si="184"/>
        <v>0.37209302325581389</v>
      </c>
      <c r="IL21" s="853">
        <f t="shared" si="92"/>
        <v>1.9</v>
      </c>
      <c r="IM21" s="855">
        <f t="shared" si="93"/>
        <v>0.53</v>
      </c>
      <c r="IN21" s="1320">
        <f t="shared" si="94"/>
        <v>0.11</v>
      </c>
      <c r="IO21" s="1321">
        <f t="shared" si="95"/>
        <v>0.02</v>
      </c>
      <c r="IP21" s="854">
        <f t="shared" si="96"/>
        <v>0.34</v>
      </c>
      <c r="IQ21" s="855">
        <f t="shared" si="97"/>
        <v>0.06</v>
      </c>
      <c r="IR21" s="1320">
        <f t="shared" si="98"/>
        <v>3.2000000000000001E-2</v>
      </c>
      <c r="IS21" s="1328">
        <f t="shared" si="99"/>
        <v>8.9999999999999998E-4</v>
      </c>
      <c r="IT21" s="853">
        <f t="shared" si="100"/>
        <v>2.9</v>
      </c>
      <c r="IU21" s="855">
        <f t="shared" si="101"/>
        <v>0.54</v>
      </c>
      <c r="IV21" s="1320">
        <f t="shared" si="102"/>
        <v>8.3000000000000004E-2</v>
      </c>
      <c r="IW21" s="1321">
        <f t="shared" si="103"/>
        <v>2.7E-2</v>
      </c>
      <c r="IX21" s="854">
        <f t="shared" si="104"/>
        <v>0.34</v>
      </c>
      <c r="IY21" s="855">
        <f t="shared" si="105"/>
        <v>7.0000000000000007E-2</v>
      </c>
      <c r="IZ21" s="1320">
        <f t="shared" si="106"/>
        <v>8.9999999999999993E-3</v>
      </c>
      <c r="JA21" s="1328">
        <f t="shared" si="107"/>
        <v>1.6999999999999999E-3</v>
      </c>
      <c r="JB21" s="152">
        <f t="shared" ref="JB21:JB25" si="196">D21-D20</f>
        <v>3</v>
      </c>
      <c r="JC21" s="952">
        <f t="shared" si="141"/>
        <v>2.8935359999999997</v>
      </c>
      <c r="JD21" s="150">
        <f t="shared" si="142"/>
        <v>4.0608000000000004</v>
      </c>
      <c r="JE21" s="150">
        <f t="shared" si="143"/>
        <v>2.1772799999999997</v>
      </c>
      <c r="JF21" s="952">
        <f t="shared" si="144"/>
        <v>48.225599999999993</v>
      </c>
      <c r="JG21" s="150">
        <f t="shared" si="145"/>
        <v>75.2</v>
      </c>
      <c r="JH21" s="150">
        <f t="shared" si="146"/>
        <v>40.319999999999993</v>
      </c>
      <c r="JI21" s="952">
        <f>_xlfn.AGGREGATE(9,7,JC$5:JC21)</f>
        <v>67.588040399999414</v>
      </c>
      <c r="JJ21" s="150">
        <f>_xlfn.AGGREGATE(9,7,JD$5:JD21)</f>
        <v>106.04682957852938</v>
      </c>
      <c r="JK21" s="150">
        <f>_xlfn.AGGREGATE(9,7,JE$5:JE21)</f>
        <v>64.527325199996966</v>
      </c>
      <c r="JL21" s="966">
        <f t="shared" si="108"/>
        <v>0.99431077101010101</v>
      </c>
      <c r="JM21" s="967">
        <f t="shared" ref="JM21:JM26" si="197">(9*1000*0.31282-JJ21)/(9*1000*0.31282)</f>
        <v>0.96233303156997296</v>
      </c>
      <c r="JN21" s="967">
        <f t="shared" ref="JN21:JN26" si="198">(5.4*1000*0.31282-JK21)/(5.4*1000*0.31282)</f>
        <v>0.96180070114869221</v>
      </c>
      <c r="JO21" s="39">
        <f t="shared" si="147"/>
        <v>25.841202774274016</v>
      </c>
      <c r="JP21" s="57">
        <f t="shared" si="148"/>
        <v>18.323521248000226</v>
      </c>
      <c r="JQ21" s="26">
        <f t="shared" si="149"/>
        <v>10.374974324135144</v>
      </c>
      <c r="JR21" s="26">
        <f t="shared" si="150"/>
        <v>7.3545573000001374</v>
      </c>
      <c r="JS21" s="10">
        <f t="shared" si="151"/>
        <v>3.3810068671490758</v>
      </c>
      <c r="JT21" s="28">
        <f t="shared" si="152"/>
        <v>2.4387274320000434</v>
      </c>
      <c r="JU21" s="10">
        <f t="shared" si="153"/>
        <v>0.29100574387753286</v>
      </c>
      <c r="JV21" s="325">
        <f t="shared" si="154"/>
        <v>0.20682496464000388</v>
      </c>
      <c r="JW21" s="26">
        <f t="shared" si="155"/>
        <v>5.3102364306559915</v>
      </c>
      <c r="JX21" s="26">
        <f t="shared" si="156"/>
        <v>34.380364162951132</v>
      </c>
      <c r="JY21" s="328">
        <f t="shared" si="157"/>
        <v>0.19758911582863595</v>
      </c>
      <c r="JZ21" s="26">
        <f t="shared" si="158"/>
        <v>3.6672413832000892</v>
      </c>
      <c r="KA21" s="26">
        <f t="shared" si="159"/>
        <v>24.38533280868031</v>
      </c>
      <c r="KB21" s="28">
        <f t="shared" si="160"/>
        <v>0.2710567527600104</v>
      </c>
      <c r="KC21" s="952">
        <f t="shared" ref="KC21" si="199">JW21+JX21+JY21</f>
        <v>39.888189709435757</v>
      </c>
      <c r="KD21" s="973">
        <f t="shared" ref="KD21" si="200">JZ21+KA21+KB21</f>
        <v>28.32363094464041</v>
      </c>
      <c r="KE21" s="26">
        <f t="shared" si="163"/>
        <v>4.9519499705366652</v>
      </c>
      <c r="KF21" s="26">
        <f t="shared" si="164"/>
        <v>27.037683803582031</v>
      </c>
      <c r="KG21" s="328">
        <f t="shared" si="165"/>
        <v>2.7607273504534997</v>
      </c>
      <c r="KH21" s="26">
        <f t="shared" si="166"/>
        <v>3.4387619880000542</v>
      </c>
      <c r="KI21" s="26">
        <f t="shared" si="167"/>
        <v>19.486654833600277</v>
      </c>
      <c r="KJ21" s="28">
        <f t="shared" si="168"/>
        <v>0.57556259880006533</v>
      </c>
      <c r="KK21" s="952">
        <f t="shared" si="169"/>
        <v>34.750361124572194</v>
      </c>
      <c r="KL21" s="973">
        <f t="shared" si="170"/>
        <v>23.500979420400395</v>
      </c>
      <c r="KM21" s="271">
        <f t="shared" si="174"/>
        <v>3118.4880000000048</v>
      </c>
      <c r="KN21" s="246">
        <f t="shared" si="171"/>
        <v>1768.2460914512787</v>
      </c>
      <c r="KO21" s="638">
        <f t="shared" si="172"/>
        <v>1259.774400000023</v>
      </c>
      <c r="KQ21" s="1345">
        <f t="shared" si="110"/>
        <v>45175.395833333336</v>
      </c>
      <c r="KR21" s="1260">
        <f t="shared" si="173"/>
        <v>711.53279999999995</v>
      </c>
      <c r="KS21" s="1260">
        <f t="shared" si="111"/>
        <v>260.7552</v>
      </c>
      <c r="KT21" s="1258">
        <f t="shared" si="112"/>
        <v>96.62688</v>
      </c>
      <c r="KU21" s="1351">
        <f t="shared" si="113"/>
        <v>8.2794240000000006</v>
      </c>
      <c r="KV21" s="1357">
        <v>45597</v>
      </c>
      <c r="KW21" s="1360">
        <f>AVERAGEIFS(KR5:KR600,$MA5:$MA600,11,$MB5:$MB600,2024)</f>
        <v>413.14848000000001</v>
      </c>
      <c r="KX21" s="1358">
        <f>AVERAGEIFS(KS5:KS600,$MA5:$MA600,11,$MB5:$MB600,2024)</f>
        <v>138.55583999999999</v>
      </c>
      <c r="KY21" s="1358">
        <f>AVERAGEIFS(KT5:KT600,$MA5:$MA600,11,$MB5:$MB600,2024)</f>
        <v>51.092639999999989</v>
      </c>
      <c r="KZ21" s="1359">
        <f>AVERAGEIFS(KU5:KU600,$MA5:$MA600,11,$MB5:$MB600,2024)</f>
        <v>4.5233759999999998</v>
      </c>
      <c r="LB21" s="1347">
        <f t="shared" si="114"/>
        <v>45175.395833333336</v>
      </c>
      <c r="LC21" s="1299">
        <f t="shared" si="115"/>
        <v>155.92440000000025</v>
      </c>
      <c r="LD21" s="1299">
        <f t="shared" si="116"/>
        <v>98.235893969515487</v>
      </c>
      <c r="LE21" s="1370" t="e">
        <v>#N/A</v>
      </c>
      <c r="LF21" s="1299">
        <f t="shared" si="117"/>
        <v>346.49866666666719</v>
      </c>
      <c r="LG21" s="1299">
        <f t="shared" si="118"/>
        <v>196.47178793903097</v>
      </c>
      <c r="LH21" s="1299">
        <f t="shared" si="119"/>
        <v>162.92573911694251</v>
      </c>
      <c r="LJ21" s="1263" t="s">
        <v>576</v>
      </c>
      <c r="LT21" s="1263"/>
      <c r="LX21" s="1263"/>
      <c r="MA21" s="1352">
        <f t="shared" si="17"/>
        <v>9</v>
      </c>
      <c r="MB21" s="1352">
        <f t="shared" si="18"/>
        <v>2023</v>
      </c>
    </row>
    <row r="22" spans="2:340" ht="18.75" customHeight="1">
      <c r="B22" s="13"/>
      <c r="C22" s="136">
        <v>45179.375</v>
      </c>
      <c r="D22" s="14">
        <f t="shared" si="189"/>
        <v>60.666666666664241</v>
      </c>
      <c r="E22" s="663"/>
      <c r="F22" s="40">
        <f t="shared" si="0"/>
        <v>4.4117647058823524</v>
      </c>
      <c r="G22" s="27">
        <f t="shared" si="1"/>
        <v>7.5</v>
      </c>
      <c r="H22" s="27">
        <f t="shared" si="2"/>
        <v>9.2050000000000018</v>
      </c>
      <c r="I22" s="27">
        <f t="shared" si="3"/>
        <v>4.166666666666667</v>
      </c>
      <c r="J22" s="27">
        <f t="shared" si="4"/>
        <v>5.9523809523809534</v>
      </c>
      <c r="K22" s="14">
        <f t="shared" si="19"/>
        <v>3.6000000000000005</v>
      </c>
      <c r="L22" s="31">
        <f t="shared" si="20"/>
        <v>3.4285714285714293</v>
      </c>
      <c r="M22" s="40">
        <f t="shared" si="5"/>
        <v>44.909090909090907</v>
      </c>
      <c r="N22" s="27">
        <f t="shared" si="6"/>
        <v>34</v>
      </c>
      <c r="O22" s="27">
        <f t="shared" si="7"/>
        <v>20</v>
      </c>
      <c r="P22" s="27">
        <f t="shared" si="8"/>
        <v>13.999999999999998</v>
      </c>
      <c r="Q22" s="27">
        <f t="shared" si="9"/>
        <v>20</v>
      </c>
      <c r="R22" s="221">
        <f t="shared" si="10"/>
        <v>13.999999999999998</v>
      </c>
      <c r="S22" s="29">
        <v>4.3499999999999996</v>
      </c>
      <c r="T22" s="29">
        <v>6.93</v>
      </c>
      <c r="U22" s="29">
        <v>11.59</v>
      </c>
      <c r="V22" s="29">
        <v>11.02</v>
      </c>
      <c r="W22" s="29">
        <v>11.48</v>
      </c>
      <c r="X22" s="29">
        <v>11.05</v>
      </c>
      <c r="Y22" s="14">
        <v>12.3</v>
      </c>
      <c r="Z22" s="27">
        <v>12.9</v>
      </c>
      <c r="AA22" s="27">
        <v>15.8</v>
      </c>
      <c r="AB22" s="27">
        <v>16.2</v>
      </c>
      <c r="AC22" s="27">
        <v>18.899999999999999</v>
      </c>
      <c r="AD22" s="27">
        <v>20.8</v>
      </c>
      <c r="AE22" s="14">
        <f t="shared" si="185"/>
        <v>108</v>
      </c>
      <c r="AF22" s="27">
        <f t="shared" si="186"/>
        <v>111</v>
      </c>
      <c r="AG22" s="221">
        <f t="shared" si="187"/>
        <v>107</v>
      </c>
      <c r="AH22" s="320" t="e">
        <v>#N/A</v>
      </c>
      <c r="AI22" s="164"/>
      <c r="AJ22" s="16">
        <v>3.88</v>
      </c>
      <c r="AK22" s="29" t="e">
        <v>#N/A</v>
      </c>
      <c r="AL22" s="29" t="e">
        <v>#N/A</v>
      </c>
      <c r="AM22" s="29" t="e">
        <v>#N/A</v>
      </c>
      <c r="AN22" s="29">
        <v>10.85</v>
      </c>
      <c r="AO22" s="29">
        <v>10.119999999999999</v>
      </c>
      <c r="AP22" s="14">
        <v>11.8</v>
      </c>
      <c r="AQ22" s="27">
        <v>12.5</v>
      </c>
      <c r="AR22" s="27">
        <v>16.100000000000001</v>
      </c>
      <c r="AS22" s="27">
        <v>16.2</v>
      </c>
      <c r="AT22" s="27">
        <v>18.5</v>
      </c>
      <c r="AU22" s="221">
        <v>21.2</v>
      </c>
      <c r="AV22" s="31">
        <v>25.8</v>
      </c>
      <c r="AW22" s="334">
        <v>14</v>
      </c>
      <c r="AX22" s="124">
        <v>15</v>
      </c>
      <c r="AY22" s="124">
        <v>3.8</v>
      </c>
      <c r="AZ22" s="124">
        <v>4.7</v>
      </c>
      <c r="BA22" s="124">
        <v>1.9</v>
      </c>
      <c r="BB22" s="124">
        <v>2.9</v>
      </c>
      <c r="BC22" s="301">
        <v>14</v>
      </c>
      <c r="BD22" s="228">
        <v>0.32</v>
      </c>
      <c r="BE22" s="228">
        <v>0.28999999999999998</v>
      </c>
      <c r="BF22" s="228">
        <v>0.24</v>
      </c>
      <c r="BG22" s="229">
        <v>0.15</v>
      </c>
      <c r="BH22" s="125">
        <v>5.2</v>
      </c>
      <c r="BI22" s="26">
        <v>4.7</v>
      </c>
      <c r="BJ22" s="26">
        <v>1.1000000000000001</v>
      </c>
      <c r="BK22" s="28">
        <v>0.75</v>
      </c>
      <c r="BL22" s="28">
        <v>0.53</v>
      </c>
      <c r="BM22" s="28">
        <v>0.49</v>
      </c>
      <c r="BN22" s="301">
        <v>4.5999999999999996</v>
      </c>
      <c r="BO22" s="227">
        <v>0.08</v>
      </c>
      <c r="BP22" s="227">
        <v>0.08</v>
      </c>
      <c r="BQ22" s="227">
        <v>0.05</v>
      </c>
      <c r="BR22" s="231">
        <v>0.05</v>
      </c>
      <c r="BS22" s="9">
        <v>1.9</v>
      </c>
      <c r="BT22" s="26">
        <v>1.1000000000000001</v>
      </c>
      <c r="BU22" s="28">
        <v>0.21</v>
      </c>
      <c r="BV22" s="28">
        <v>0.11</v>
      </c>
      <c r="BW22" s="28">
        <v>0.11</v>
      </c>
      <c r="BX22" s="126">
        <v>7.4999999999999997E-2</v>
      </c>
      <c r="BY22" s="301">
        <v>1.1000000000000001</v>
      </c>
      <c r="BZ22" s="228">
        <v>3.4000000000000002E-2</v>
      </c>
      <c r="CA22" s="228">
        <v>8.0000000000000002E-3</v>
      </c>
      <c r="CB22" s="228">
        <v>2.8000000000000001E-2</v>
      </c>
      <c r="CC22" s="229">
        <v>6.0000000000000001E-3</v>
      </c>
      <c r="CD22" s="125">
        <v>0.17</v>
      </c>
      <c r="CE22" s="124">
        <v>0.17</v>
      </c>
      <c r="CF22" s="124">
        <v>4.2999999999999997E-2</v>
      </c>
      <c r="CG22" s="124">
        <v>4.4999999999999998E-2</v>
      </c>
      <c r="CH22" s="124">
        <v>2.1000000000000001E-2</v>
      </c>
      <c r="CI22" s="124">
        <v>2.8000000000000001E-2</v>
      </c>
      <c r="CJ22" s="301">
        <v>0.17</v>
      </c>
      <c r="CK22" s="228">
        <v>1.1999999999999999E-3</v>
      </c>
      <c r="CL22" s="228">
        <v>2.3E-3</v>
      </c>
      <c r="CM22" s="302">
        <v>1E-3</v>
      </c>
      <c r="CN22" s="229">
        <v>8.0000000000000004E-4</v>
      </c>
      <c r="CO22" s="125">
        <v>1.8</v>
      </c>
      <c r="CP22" s="228">
        <v>0.1</v>
      </c>
      <c r="CQ22" s="228">
        <v>0</v>
      </c>
      <c r="CR22" s="228">
        <v>0</v>
      </c>
      <c r="CS22" s="228">
        <v>0</v>
      </c>
      <c r="CT22" s="229">
        <v>0</v>
      </c>
      <c r="CU22" s="124">
        <v>6.4</v>
      </c>
      <c r="CV22" s="228">
        <v>26</v>
      </c>
      <c r="CW22" s="228">
        <v>74</v>
      </c>
      <c r="CX22" s="228">
        <v>61</v>
      </c>
      <c r="CY22" s="228">
        <v>66</v>
      </c>
      <c r="CZ22" s="229">
        <v>63</v>
      </c>
      <c r="DA22" s="125">
        <v>15</v>
      </c>
      <c r="DB22" s="228">
        <v>14</v>
      </c>
      <c r="DC22" s="228">
        <v>7</v>
      </c>
      <c r="DD22" s="228">
        <v>8</v>
      </c>
      <c r="DE22" s="228">
        <v>6</v>
      </c>
      <c r="DF22" s="310">
        <v>8</v>
      </c>
      <c r="DG22" s="16">
        <v>2.9870000000000001</v>
      </c>
      <c r="DH22" s="29">
        <v>7.6</v>
      </c>
      <c r="DI22" s="29">
        <v>3.8410000000000002</v>
      </c>
      <c r="DJ22" s="29">
        <v>7.173</v>
      </c>
      <c r="DK22" s="29">
        <v>3.3879999999999999</v>
      </c>
      <c r="DL22" s="29">
        <v>6.6959999999999997</v>
      </c>
      <c r="DM22" s="14" t="e">
        <v>#N/A</v>
      </c>
      <c r="DN22" s="27" t="e">
        <v>#N/A</v>
      </c>
      <c r="DO22" s="29">
        <v>3.5459999999999998</v>
      </c>
      <c r="DP22" s="29">
        <v>6.7539999999999996</v>
      </c>
      <c r="DQ22" s="29">
        <v>4.1459999999999999</v>
      </c>
      <c r="DR22" s="29">
        <v>7.3449999999999998</v>
      </c>
      <c r="DS22" s="40">
        <f t="shared" si="21"/>
        <v>15.183916666666667</v>
      </c>
      <c r="DT22" s="27">
        <f t="shared" si="11"/>
        <v>38.633333333333326</v>
      </c>
      <c r="DU22" s="27">
        <f t="shared" si="12"/>
        <v>19.525083333333335</v>
      </c>
      <c r="DV22" s="27">
        <f t="shared" si="13"/>
        <v>36.46275</v>
      </c>
      <c r="DW22" s="27">
        <f t="shared" si="14"/>
        <v>17.222333333333331</v>
      </c>
      <c r="DX22" s="31">
        <f t="shared" si="15"/>
        <v>34.037999999999997</v>
      </c>
      <c r="DY22" s="267">
        <f t="shared" si="22"/>
        <v>9</v>
      </c>
      <c r="DZ22" s="268">
        <v>9</v>
      </c>
      <c r="EA22" s="268">
        <f t="shared" si="23"/>
        <v>7.7322000000000006</v>
      </c>
      <c r="EB22" s="268">
        <v>5</v>
      </c>
      <c r="EC22" s="269">
        <v>5</v>
      </c>
      <c r="ED22" s="286">
        <v>4.32</v>
      </c>
      <c r="EE22" s="287">
        <v>2.88</v>
      </c>
      <c r="EF22" s="282">
        <v>1.2</v>
      </c>
      <c r="EG22" s="247">
        <v>6.6</v>
      </c>
      <c r="EH22" s="946"/>
      <c r="EI22" s="947"/>
      <c r="EJ22" s="253">
        <v>3.4</v>
      </c>
      <c r="EK22" s="150">
        <v>2</v>
      </c>
      <c r="EL22" s="150">
        <v>1.4</v>
      </c>
      <c r="EM22" s="150">
        <v>2</v>
      </c>
      <c r="EN22" s="255">
        <v>1.4</v>
      </c>
      <c r="EO22" s="253">
        <v>6</v>
      </c>
      <c r="EP22" s="254">
        <v>6</v>
      </c>
      <c r="EQ22" s="254">
        <v>6</v>
      </c>
      <c r="ER22" s="254">
        <v>6</v>
      </c>
      <c r="ES22" s="255">
        <v>6</v>
      </c>
      <c r="ET22" s="319">
        <v>22</v>
      </c>
      <c r="EU22" s="320">
        <v>49</v>
      </c>
      <c r="EV22" s="322">
        <v>53</v>
      </c>
      <c r="EW22" s="91" t="s">
        <v>74</v>
      </c>
      <c r="EX22" s="42">
        <v>26.9</v>
      </c>
      <c r="EY22" s="43">
        <v>0</v>
      </c>
      <c r="EZ22" s="44">
        <v>19</v>
      </c>
      <c r="FA22" s="45">
        <v>0</v>
      </c>
      <c r="FB22" s="46">
        <v>0</v>
      </c>
      <c r="FC22" s="153">
        <f t="shared" si="24"/>
        <v>33.4</v>
      </c>
      <c r="FD22" s="984">
        <f t="shared" si="121"/>
        <v>0.5848000000000001</v>
      </c>
      <c r="FE22" s="992">
        <f t="shared" si="122"/>
        <v>0.6213333333333334</v>
      </c>
      <c r="FF22" s="985">
        <f t="shared" si="123"/>
        <v>0.44432373709940237</v>
      </c>
      <c r="FG22" s="246">
        <f t="shared" si="124"/>
        <v>19.600000000000001</v>
      </c>
      <c r="FH22" s="246">
        <f t="shared" si="125"/>
        <v>48</v>
      </c>
      <c r="FI22" s="246">
        <f t="shared" si="25"/>
        <v>35</v>
      </c>
      <c r="FJ22" s="39">
        <f t="shared" si="126"/>
        <v>0</v>
      </c>
      <c r="FK22" s="26">
        <f t="shared" si="127"/>
        <v>13.68</v>
      </c>
      <c r="FL22" s="26">
        <f t="shared" si="26"/>
        <v>13.71</v>
      </c>
      <c r="FM22" s="26">
        <f t="shared" si="27"/>
        <v>8.0000000000000016E-2</v>
      </c>
      <c r="FN22" s="57">
        <f t="shared" si="128"/>
        <v>0.13999999999999999</v>
      </c>
      <c r="FO22" s="28">
        <f t="shared" si="28"/>
        <v>0.60000000000000053</v>
      </c>
      <c r="FP22" s="28">
        <f t="shared" si="29"/>
        <v>4.5199999999999996</v>
      </c>
      <c r="FQ22" s="28">
        <f t="shared" si="30"/>
        <v>4.5199999999999996</v>
      </c>
      <c r="FR22" s="28">
        <f t="shared" si="31"/>
        <v>0.03</v>
      </c>
      <c r="FS22" s="28">
        <f t="shared" si="32"/>
        <v>0.03</v>
      </c>
      <c r="FT22" s="10">
        <f t="shared" si="33"/>
        <v>0.79999999999999982</v>
      </c>
      <c r="FU22" s="28">
        <f t="shared" si="34"/>
        <v>1.0660000000000001</v>
      </c>
      <c r="FV22" s="28">
        <f t="shared" si="35"/>
        <v>1.0920000000000001</v>
      </c>
      <c r="FW22" s="28">
        <f t="shared" si="36"/>
        <v>6.0000000000000019E-3</v>
      </c>
      <c r="FX22" s="28">
        <f t="shared" si="37"/>
        <v>2E-3</v>
      </c>
      <c r="FY22" s="658">
        <f t="shared" si="129"/>
        <v>0</v>
      </c>
      <c r="FZ22" s="126">
        <f t="shared" si="130"/>
        <v>0.16880000000000001</v>
      </c>
      <c r="GA22" s="126">
        <f t="shared" si="131"/>
        <v>0.16770000000000002</v>
      </c>
      <c r="GB22" s="126">
        <f t="shared" si="38"/>
        <v>1.9999999999999987E-4</v>
      </c>
      <c r="GC22" s="1313">
        <f t="shared" si="132"/>
        <v>1.5E-3</v>
      </c>
      <c r="GD22" s="674">
        <f t="shared" si="39"/>
        <v>0</v>
      </c>
      <c r="GE22" s="675">
        <f t="shared" si="40"/>
        <v>0.97714285714285709</v>
      </c>
      <c r="GF22" s="675">
        <f t="shared" si="41"/>
        <v>0.97928571428571431</v>
      </c>
      <c r="GG22" s="673">
        <f t="shared" si="42"/>
        <v>0.25000000000000006</v>
      </c>
      <c r="GH22" s="680">
        <f t="shared" si="43"/>
        <v>0.48275862068965514</v>
      </c>
      <c r="GI22" s="688">
        <f t="shared" si="44"/>
        <v>0.11538461538461549</v>
      </c>
      <c r="GJ22" s="688">
        <f t="shared" si="45"/>
        <v>0.9826086956521739</v>
      </c>
      <c r="GK22" s="688">
        <f t="shared" si="46"/>
        <v>0.9826086956521739</v>
      </c>
      <c r="GL22" s="673">
        <f t="shared" si="47"/>
        <v>0.375</v>
      </c>
      <c r="GM22" s="680">
        <f t="shared" si="48"/>
        <v>0.375</v>
      </c>
      <c r="GN22" s="689">
        <f t="shared" si="49"/>
        <v>0.42105263157894729</v>
      </c>
      <c r="GO22" s="688">
        <f t="shared" si="50"/>
        <v>0.96909090909090911</v>
      </c>
      <c r="GP22" s="688">
        <f t="shared" si="51"/>
        <v>0.99272727272727268</v>
      </c>
      <c r="GQ22" s="673">
        <f t="shared" si="52"/>
        <v>0.17647058823529416</v>
      </c>
      <c r="GR22" s="680">
        <f t="shared" si="53"/>
        <v>0.25</v>
      </c>
      <c r="GS22" s="689">
        <f t="shared" si="133"/>
        <v>0</v>
      </c>
      <c r="GT22" s="688">
        <f t="shared" si="134"/>
        <v>0.99294117647058822</v>
      </c>
      <c r="GU22" s="688">
        <f t="shared" si="135"/>
        <v>0.9864705882352941</v>
      </c>
      <c r="GV22" s="673">
        <f t="shared" si="191"/>
        <v>0.16666666666666657</v>
      </c>
      <c r="GW22" s="681">
        <f t="shared" si="136"/>
        <v>0.65217391304347827</v>
      </c>
      <c r="GX22" s="39">
        <f t="shared" si="137"/>
        <v>-1</v>
      </c>
      <c r="GY22" s="26">
        <f t="shared" si="55"/>
        <v>11.2</v>
      </c>
      <c r="GZ22" s="26">
        <f t="shared" si="56"/>
        <v>10.3</v>
      </c>
      <c r="HA22" s="26">
        <f t="shared" si="57"/>
        <v>1.9</v>
      </c>
      <c r="HB22" s="57">
        <f t="shared" si="58"/>
        <v>1.8000000000000003</v>
      </c>
      <c r="HC22" s="28">
        <f t="shared" si="59"/>
        <v>0.5</v>
      </c>
      <c r="HD22" s="28">
        <f t="shared" si="60"/>
        <v>3.6</v>
      </c>
      <c r="HE22" s="28">
        <f t="shared" si="61"/>
        <v>3.95</v>
      </c>
      <c r="HF22" s="28">
        <f t="shared" si="62"/>
        <v>0.57000000000000006</v>
      </c>
      <c r="HG22" s="28">
        <f t="shared" si="63"/>
        <v>0.26</v>
      </c>
      <c r="HH22" s="10">
        <f t="shared" si="64"/>
        <v>0.79999999999999982</v>
      </c>
      <c r="HI22" s="28">
        <f t="shared" si="65"/>
        <v>0.89000000000000012</v>
      </c>
      <c r="HJ22" s="28">
        <f t="shared" si="66"/>
        <v>0.9900000000000001</v>
      </c>
      <c r="HK22" s="28">
        <f t="shared" si="67"/>
        <v>9.9999999999999992E-2</v>
      </c>
      <c r="HL22" s="28">
        <f t="shared" si="68"/>
        <v>3.5000000000000003E-2</v>
      </c>
      <c r="HM22" s="658">
        <f t="shared" si="69"/>
        <v>0</v>
      </c>
      <c r="HN22" s="126">
        <f t="shared" si="70"/>
        <v>0.127</v>
      </c>
      <c r="HO22" s="126">
        <f t="shared" si="71"/>
        <v>0.125</v>
      </c>
      <c r="HP22" s="126">
        <f t="shared" si="72"/>
        <v>2.1999999999999995E-2</v>
      </c>
      <c r="HQ22" s="1313">
        <f t="shared" si="73"/>
        <v>1.6999999999999998E-2</v>
      </c>
      <c r="HR22" s="674">
        <f t="shared" si="74"/>
        <v>-7.1428571428571425E-2</v>
      </c>
      <c r="HS22" s="675">
        <f t="shared" si="75"/>
        <v>0.74666666666666659</v>
      </c>
      <c r="HT22" s="675">
        <f t="shared" si="76"/>
        <v>0.68666666666666676</v>
      </c>
      <c r="HU22" s="673">
        <f t="shared" si="77"/>
        <v>0.5</v>
      </c>
      <c r="HV22" s="680">
        <f t="shared" si="78"/>
        <v>0.38297872340425537</v>
      </c>
      <c r="HW22" s="675">
        <f t="shared" si="79"/>
        <v>9.6153846153846145E-2</v>
      </c>
      <c r="HX22" s="675">
        <f t="shared" si="80"/>
        <v>0.76595744680851063</v>
      </c>
      <c r="HY22" s="675">
        <f t="shared" si="81"/>
        <v>0.84042553191489366</v>
      </c>
      <c r="HZ22" s="673">
        <f t="shared" si="82"/>
        <v>0.51818181818181819</v>
      </c>
      <c r="IA22" s="680">
        <f t="shared" si="83"/>
        <v>0.34666666666666668</v>
      </c>
      <c r="IB22" s="678">
        <f t="shared" si="175"/>
        <v>0.42105263157894729</v>
      </c>
      <c r="IC22" s="675">
        <f t="shared" si="176"/>
        <v>0.80909090909090919</v>
      </c>
      <c r="ID22" s="675">
        <f t="shared" si="177"/>
        <v>0.9</v>
      </c>
      <c r="IE22" s="673">
        <f t="shared" si="178"/>
        <v>0.47619047619047616</v>
      </c>
      <c r="IF22" s="680">
        <f t="shared" si="179"/>
        <v>0.31818181818181823</v>
      </c>
      <c r="IG22" s="678">
        <f t="shared" si="180"/>
        <v>0</v>
      </c>
      <c r="IH22" s="675">
        <f t="shared" si="181"/>
        <v>0.74705882352941178</v>
      </c>
      <c r="II22" s="675">
        <f t="shared" si="182"/>
        <v>0.73529411764705876</v>
      </c>
      <c r="IJ22" s="673">
        <f t="shared" si="183"/>
        <v>0.5116279069767441</v>
      </c>
      <c r="IK22" s="681">
        <f t="shared" si="184"/>
        <v>0.37777777777777777</v>
      </c>
      <c r="IL22" s="853">
        <f t="shared" si="92"/>
        <v>1.9</v>
      </c>
      <c r="IM22" s="855">
        <f t="shared" si="93"/>
        <v>0.53</v>
      </c>
      <c r="IN22" s="1320">
        <f t="shared" si="94"/>
        <v>0.11</v>
      </c>
      <c r="IO22" s="1321">
        <f t="shared" si="95"/>
        <v>2.1000000000000001E-2</v>
      </c>
      <c r="IP22" s="854">
        <f t="shared" si="96"/>
        <v>0.24</v>
      </c>
      <c r="IQ22" s="855">
        <f t="shared" si="97"/>
        <v>0.05</v>
      </c>
      <c r="IR22" s="1320">
        <f t="shared" si="98"/>
        <v>2.8000000000000001E-2</v>
      </c>
      <c r="IS22" s="1328">
        <f t="shared" si="99"/>
        <v>1E-3</v>
      </c>
      <c r="IT22" s="853">
        <f t="shared" si="100"/>
        <v>2.9</v>
      </c>
      <c r="IU22" s="855">
        <f t="shared" si="101"/>
        <v>0.49</v>
      </c>
      <c r="IV22" s="1320">
        <f t="shared" si="102"/>
        <v>7.4999999999999997E-2</v>
      </c>
      <c r="IW22" s="1321">
        <f t="shared" si="103"/>
        <v>2.8000000000000001E-2</v>
      </c>
      <c r="IX22" s="854">
        <f t="shared" si="104"/>
        <v>0.15</v>
      </c>
      <c r="IY22" s="855">
        <f t="shared" si="105"/>
        <v>0.05</v>
      </c>
      <c r="IZ22" s="1320">
        <f t="shared" si="106"/>
        <v>6.0000000000000001E-3</v>
      </c>
      <c r="JA22" s="1328">
        <f t="shared" si="107"/>
        <v>8.0000000000000004E-4</v>
      </c>
      <c r="JB22" s="152">
        <f t="shared" si="196"/>
        <v>3.9791666666642413</v>
      </c>
      <c r="JC22" s="952">
        <f t="shared" si="141"/>
        <v>3.8184719999976733</v>
      </c>
      <c r="JD22" s="150">
        <f t="shared" si="142"/>
        <v>5.500799999996647</v>
      </c>
      <c r="JE22" s="150">
        <f t="shared" si="143"/>
        <v>2.8076999999982881</v>
      </c>
      <c r="JF22" s="952">
        <f t="shared" si="144"/>
        <v>47.980800000000009</v>
      </c>
      <c r="JG22" s="150">
        <f t="shared" si="145"/>
        <v>76.8</v>
      </c>
      <c r="JH22" s="150">
        <f t="shared" si="146"/>
        <v>39.199999999999996</v>
      </c>
      <c r="JI22" s="952">
        <f>_xlfn.AGGREGATE(9,7,JC$5:JC22)</f>
        <v>71.406512399997084</v>
      </c>
      <c r="JJ22" s="150">
        <f>_xlfn.AGGREGATE(9,7,JD$5:JD22)</f>
        <v>111.54762957852603</v>
      </c>
      <c r="JK22" s="150">
        <f>_xlfn.AGGREGATE(9,7,JE$5:JE22)</f>
        <v>67.335025199995258</v>
      </c>
      <c r="JL22" s="966">
        <f t="shared" si="108"/>
        <v>0.99398935080808104</v>
      </c>
      <c r="JM22" s="967">
        <f t="shared" si="197"/>
        <v>0.96037919230138524</v>
      </c>
      <c r="JN22" s="967">
        <f t="shared" si="198"/>
        <v>0.96013858093756721</v>
      </c>
      <c r="JO22" s="39">
        <f t="shared" si="147"/>
        <v>27.418098774273055</v>
      </c>
      <c r="JP22" s="57">
        <f t="shared" si="148"/>
        <v>19.43456824799955</v>
      </c>
      <c r="JQ22" s="26">
        <f t="shared" si="149"/>
        <v>10.965164324134784</v>
      </c>
      <c r="JR22" s="26">
        <f t="shared" si="150"/>
        <v>7.7676902999998854</v>
      </c>
      <c r="JS22" s="10">
        <f t="shared" si="151"/>
        <v>3.595538067148945</v>
      </c>
      <c r="JT22" s="28">
        <f t="shared" si="152"/>
        <v>2.5906641119999509</v>
      </c>
      <c r="JU22" s="10">
        <f t="shared" si="153"/>
        <v>0.31037314387752107</v>
      </c>
      <c r="JV22" s="325">
        <f t="shared" si="154"/>
        <v>0.22039818863999561</v>
      </c>
      <c r="JW22" s="26">
        <f t="shared" si="155"/>
        <v>5.4706764306558942</v>
      </c>
      <c r="JX22" s="26">
        <f t="shared" si="156"/>
        <v>36.607592242949778</v>
      </c>
      <c r="JY22" s="328">
        <f t="shared" si="157"/>
        <v>0.21090563582862784</v>
      </c>
      <c r="JZ22" s="26">
        <f t="shared" si="158"/>
        <v>3.7795493832000209</v>
      </c>
      <c r="KA22" s="26">
        <f t="shared" si="159"/>
        <v>25.948796542679357</v>
      </c>
      <c r="KB22" s="28">
        <f t="shared" si="160"/>
        <v>0.28497492276000191</v>
      </c>
      <c r="KC22" s="952">
        <f t="shared" ref="KC22" si="201">JW22+JX22+JY22</f>
        <v>42.289174309434301</v>
      </c>
      <c r="KD22" s="973">
        <f t="shared" ref="KD22" si="202">JZ22+KA22+KB22</f>
        <v>30.013320848639381</v>
      </c>
      <c r="KE22" s="26">
        <f t="shared" si="163"/>
        <v>4.9863299705366444</v>
      </c>
      <c r="KF22" s="26">
        <f t="shared" si="164"/>
        <v>28.850312003580925</v>
      </c>
      <c r="KG22" s="328">
        <f t="shared" si="165"/>
        <v>3.0577705504533186</v>
      </c>
      <c r="KH22" s="26">
        <f t="shared" si="166"/>
        <v>3.4628279880000394</v>
      </c>
      <c r="KI22" s="26">
        <f t="shared" si="167"/>
        <v>20.719235133599526</v>
      </c>
      <c r="KJ22" s="28">
        <f t="shared" si="168"/>
        <v>0.74498723879996209</v>
      </c>
      <c r="KK22" s="952">
        <f t="shared" si="169"/>
        <v>36.894412524570889</v>
      </c>
      <c r="KL22" s="973">
        <f t="shared" si="170"/>
        <v>24.927050360399527</v>
      </c>
      <c r="KM22" s="271">
        <f t="shared" si="174"/>
        <v>3313.3079999998863</v>
      </c>
      <c r="KN22" s="246">
        <f t="shared" si="171"/>
        <v>1882.8460914512088</v>
      </c>
      <c r="KO22" s="638">
        <f t="shared" si="172"/>
        <v>1339.9943999999741</v>
      </c>
      <c r="KQ22" s="1345">
        <f t="shared" si="110"/>
        <v>45179.375</v>
      </c>
      <c r="KR22" s="1260">
        <f t="shared" si="173"/>
        <v>670.37760000000003</v>
      </c>
      <c r="KS22" s="1260">
        <f t="shared" si="111"/>
        <v>250.67519999999999</v>
      </c>
      <c r="KT22" s="1258">
        <f t="shared" si="112"/>
        <v>91.88351999999999</v>
      </c>
      <c r="KU22" s="1351">
        <f t="shared" si="113"/>
        <v>8.2422720000000016</v>
      </c>
      <c r="KV22" s="1357">
        <v>45627</v>
      </c>
      <c r="KW22" s="1360">
        <f>AVERAGEIFS(KR5:KR600,$MA5:$MA600,12,$MB5:$MB600,2024)</f>
        <v>457.88424000000003</v>
      </c>
      <c r="KX22" s="1358">
        <f>AVERAGEIFS(KS5:KS600,$MA5:$MA600,12,$MB5:$MB600,2024)</f>
        <v>181.79529600000001</v>
      </c>
      <c r="KY22" s="1358">
        <f>AVERAGEIFS(KT5:KT600,$MA5:$MA600,12,$MB5:$MB600,2024)</f>
        <v>56.423664000000002</v>
      </c>
      <c r="KZ22" s="1359">
        <f>AVERAGEIFS(KU5:KU600,$MA5:$MA600,12,$MB5:$MB600,2024)</f>
        <v>4.4969760000000001</v>
      </c>
      <c r="LB22" s="1347">
        <f t="shared" si="114"/>
        <v>45179.375</v>
      </c>
      <c r="LC22" s="1299">
        <f t="shared" si="115"/>
        <v>165.66539999999432</v>
      </c>
      <c r="LD22" s="1299">
        <f t="shared" si="116"/>
        <v>104.60256063617827</v>
      </c>
      <c r="LE22" s="1370" t="e">
        <v>#N/A</v>
      </c>
      <c r="LF22" s="1299">
        <f t="shared" si="117"/>
        <v>368.14533333332071</v>
      </c>
      <c r="LG22" s="1299">
        <f t="shared" si="118"/>
        <v>209.20512127235654</v>
      </c>
      <c r="LH22" s="1299">
        <f t="shared" si="119"/>
        <v>173.30053542329142</v>
      </c>
      <c r="LJ22" s="1283" t="s">
        <v>34</v>
      </c>
      <c r="LK22" s="1283" t="s">
        <v>567</v>
      </c>
      <c r="LL22" s="1283" t="s">
        <v>36</v>
      </c>
      <c r="LM22" s="1283" t="s">
        <v>37</v>
      </c>
      <c r="LN22" s="1283" t="s">
        <v>38</v>
      </c>
      <c r="LO22" s="1283" t="s">
        <v>49</v>
      </c>
      <c r="LP22" s="1283" t="s">
        <v>50</v>
      </c>
      <c r="LQ22" s="1286" t="s">
        <v>2</v>
      </c>
      <c r="LR22" s="1286" t="s">
        <v>51</v>
      </c>
      <c r="LS22" s="1286" t="s">
        <v>51</v>
      </c>
      <c r="LT22" s="1286" t="s">
        <v>51</v>
      </c>
      <c r="LU22" s="1286" t="s">
        <v>51</v>
      </c>
      <c r="LV22" s="1286" t="s">
        <v>51</v>
      </c>
      <c r="LX22" s="1283" t="s">
        <v>566</v>
      </c>
      <c r="MA22" s="1352">
        <f t="shared" si="17"/>
        <v>9</v>
      </c>
      <c r="MB22" s="1352">
        <f t="shared" si="18"/>
        <v>2023</v>
      </c>
    </row>
    <row r="23" spans="2:340" ht="18.75" customHeight="1">
      <c r="B23" s="13"/>
      <c r="C23" s="136">
        <v>45182.395833333336</v>
      </c>
      <c r="D23" s="14">
        <f t="shared" ref="D23:D49" si="203">IF(C23="",#N/A,D22+(C23-C22))</f>
        <v>63.6875</v>
      </c>
      <c r="E23" s="663"/>
      <c r="F23" s="40">
        <f t="shared" si="0"/>
        <v>4.5454545454545459</v>
      </c>
      <c r="G23" s="27">
        <f t="shared" si="1"/>
        <v>7.8947368421052628</v>
      </c>
      <c r="H23" s="27">
        <f t="shared" si="2"/>
        <v>9.2050000000000018</v>
      </c>
      <c r="I23" s="27">
        <f t="shared" si="3"/>
        <v>4.3859649122807012</v>
      </c>
      <c r="J23" s="27">
        <f t="shared" si="4"/>
        <v>5.9523809523809534</v>
      </c>
      <c r="K23" s="14">
        <f t="shared" si="19"/>
        <v>3.7894736842105265</v>
      </c>
      <c r="L23" s="31">
        <f t="shared" si="20"/>
        <v>3.4285714285714293</v>
      </c>
      <c r="M23" s="40">
        <f t="shared" si="5"/>
        <v>43.714285714285708</v>
      </c>
      <c r="N23" s="27">
        <f t="shared" si="6"/>
        <v>32.999999999999993</v>
      </c>
      <c r="O23" s="27">
        <f t="shared" si="7"/>
        <v>19</v>
      </c>
      <c r="P23" s="27">
        <f t="shared" si="8"/>
        <v>13.999999999999998</v>
      </c>
      <c r="Q23" s="27">
        <f t="shared" si="9"/>
        <v>19</v>
      </c>
      <c r="R23" s="221">
        <f t="shared" si="10"/>
        <v>13.999999999999998</v>
      </c>
      <c r="S23" s="29">
        <v>4.92</v>
      </c>
      <c r="T23" s="29">
        <v>6.72</v>
      </c>
      <c r="U23" s="29">
        <v>11.63</v>
      </c>
      <c r="V23" s="29">
        <v>10.65</v>
      </c>
      <c r="W23" s="29">
        <v>11.52</v>
      </c>
      <c r="X23" s="29">
        <v>10.76</v>
      </c>
      <c r="Y23" s="14">
        <v>12.3</v>
      </c>
      <c r="Z23" s="27">
        <v>14.1</v>
      </c>
      <c r="AA23" s="27">
        <v>16</v>
      </c>
      <c r="AB23" s="27">
        <v>16.8</v>
      </c>
      <c r="AC23" s="27">
        <v>19.100000000000001</v>
      </c>
      <c r="AD23" s="27">
        <v>20.9</v>
      </c>
      <c r="AE23" s="14">
        <f t="shared" si="185"/>
        <v>108</v>
      </c>
      <c r="AF23" s="27">
        <f t="shared" si="186"/>
        <v>110</v>
      </c>
      <c r="AG23" s="221">
        <f t="shared" si="187"/>
        <v>107</v>
      </c>
      <c r="AH23" s="320" t="e">
        <v>#N/A</v>
      </c>
      <c r="AI23" s="163"/>
      <c r="AJ23" s="16">
        <v>3.86</v>
      </c>
      <c r="AK23" s="29" t="e">
        <v>#N/A</v>
      </c>
      <c r="AL23" s="29" t="e">
        <v>#N/A</v>
      </c>
      <c r="AM23" s="29" t="e">
        <v>#N/A</v>
      </c>
      <c r="AN23" s="29">
        <v>10.83</v>
      </c>
      <c r="AO23" s="29">
        <v>9.83</v>
      </c>
      <c r="AP23" s="14">
        <v>11.5</v>
      </c>
      <c r="AQ23" s="27">
        <v>12.6</v>
      </c>
      <c r="AR23" s="27">
        <v>16.3</v>
      </c>
      <c r="AS23" s="27">
        <v>16.7</v>
      </c>
      <c r="AT23" s="27">
        <v>18.600000000000001</v>
      </c>
      <c r="AU23" s="221">
        <v>20.5</v>
      </c>
      <c r="AV23" s="31">
        <v>21.2</v>
      </c>
      <c r="AW23" s="334">
        <v>15</v>
      </c>
      <c r="AX23" s="124">
        <v>15</v>
      </c>
      <c r="AY23" s="124">
        <v>3.8</v>
      </c>
      <c r="AZ23" s="124">
        <v>5.5</v>
      </c>
      <c r="BA23" s="124">
        <v>1.9</v>
      </c>
      <c r="BB23" s="124">
        <v>2.8</v>
      </c>
      <c r="BC23" s="301">
        <v>14</v>
      </c>
      <c r="BD23" s="227">
        <v>0.3</v>
      </c>
      <c r="BE23" s="228">
        <v>0.14000000000000001</v>
      </c>
      <c r="BF23" s="228">
        <v>0.22</v>
      </c>
      <c r="BG23" s="229">
        <v>0.12</v>
      </c>
      <c r="BH23" s="125">
        <v>5.4</v>
      </c>
      <c r="BI23" s="26">
        <v>4.5999999999999996</v>
      </c>
      <c r="BJ23" s="26">
        <v>1.1000000000000001</v>
      </c>
      <c r="BK23" s="28">
        <v>0.88</v>
      </c>
      <c r="BL23" s="28">
        <v>0.56000000000000005</v>
      </c>
      <c r="BM23" s="28">
        <v>0.47</v>
      </c>
      <c r="BN23" s="301">
        <v>4.7</v>
      </c>
      <c r="BO23" s="227">
        <v>0.08</v>
      </c>
      <c r="BP23" s="227">
        <v>7.0000000000000007E-2</v>
      </c>
      <c r="BQ23" s="227">
        <v>0.05</v>
      </c>
      <c r="BR23" s="231">
        <v>0.05</v>
      </c>
      <c r="BS23" s="9">
        <v>1.9</v>
      </c>
      <c r="BT23" s="26">
        <v>1.1000000000000001</v>
      </c>
      <c r="BU23" s="28">
        <v>0.22</v>
      </c>
      <c r="BV23" s="28">
        <v>0.13</v>
      </c>
      <c r="BW23" s="28">
        <v>0.12</v>
      </c>
      <c r="BX23" s="126">
        <v>7.2999999999999995E-2</v>
      </c>
      <c r="BY23" s="347">
        <v>1</v>
      </c>
      <c r="BZ23" s="228">
        <v>4.1000000000000002E-2</v>
      </c>
      <c r="CA23" s="228">
        <v>5.0000000000000001E-3</v>
      </c>
      <c r="CB23" s="228">
        <v>3.2000000000000001E-2</v>
      </c>
      <c r="CC23" s="229">
        <v>5.0000000000000001E-3</v>
      </c>
      <c r="CD23" s="125">
        <v>0.17</v>
      </c>
      <c r="CE23" s="124">
        <v>0.16</v>
      </c>
      <c r="CF23" s="124">
        <v>4.3999999999999997E-2</v>
      </c>
      <c r="CG23" s="124">
        <v>5.3999999999999999E-2</v>
      </c>
      <c r="CH23" s="124">
        <v>2.1000000000000001E-2</v>
      </c>
      <c r="CI23" s="124">
        <v>2.7E-2</v>
      </c>
      <c r="CJ23" s="301">
        <v>0.17</v>
      </c>
      <c r="CK23" s="228">
        <v>2.9999999999999997E-4</v>
      </c>
      <c r="CL23" s="302">
        <v>2E-3</v>
      </c>
      <c r="CM23" s="228">
        <v>2.9999999999999997E-4</v>
      </c>
      <c r="CN23" s="229">
        <v>8.9999999999999998E-4</v>
      </c>
      <c r="CO23" s="125">
        <v>1.9</v>
      </c>
      <c r="CP23" s="228">
        <v>0.1</v>
      </c>
      <c r="CQ23" s="228">
        <v>0</v>
      </c>
      <c r="CR23" s="228">
        <v>0</v>
      </c>
      <c r="CS23" s="228">
        <v>0</v>
      </c>
      <c r="CT23" s="229">
        <v>0</v>
      </c>
      <c r="CU23" s="124">
        <v>6.8</v>
      </c>
      <c r="CV23" s="228">
        <v>26</v>
      </c>
      <c r="CW23" s="228">
        <v>67</v>
      </c>
      <c r="CX23" s="228">
        <v>53</v>
      </c>
      <c r="CY23" s="228">
        <v>57</v>
      </c>
      <c r="CZ23" s="229">
        <v>51</v>
      </c>
      <c r="DA23" s="125">
        <v>15</v>
      </c>
      <c r="DB23" s="228">
        <v>14</v>
      </c>
      <c r="DC23" s="228">
        <v>7</v>
      </c>
      <c r="DD23" s="228">
        <v>9</v>
      </c>
      <c r="DE23" s="228">
        <v>7</v>
      </c>
      <c r="DF23" s="310">
        <v>8</v>
      </c>
      <c r="DG23" s="16">
        <v>1.9179999999999999</v>
      </c>
      <c r="DH23" s="29">
        <v>6.8470000000000004</v>
      </c>
      <c r="DI23" s="29">
        <v>1.454</v>
      </c>
      <c r="DJ23" s="29">
        <v>6.9160000000000004</v>
      </c>
      <c r="DK23" s="29">
        <v>2.06</v>
      </c>
      <c r="DL23" s="29">
        <v>3.718</v>
      </c>
      <c r="DM23" s="14" t="e">
        <v>#N/A</v>
      </c>
      <c r="DN23" s="27" t="e">
        <v>#N/A</v>
      </c>
      <c r="DO23" s="29">
        <v>3.2450000000000001</v>
      </c>
      <c r="DP23" s="29">
        <v>4.72</v>
      </c>
      <c r="DQ23" s="29">
        <v>3.2650000000000001</v>
      </c>
      <c r="DR23" s="29">
        <v>5.4749999999999996</v>
      </c>
      <c r="DS23" s="40">
        <f t="shared" si="21"/>
        <v>9.7498333333333331</v>
      </c>
      <c r="DT23" s="27">
        <f t="shared" si="11"/>
        <v>34.805583333333331</v>
      </c>
      <c r="DU23" s="27">
        <f t="shared" si="12"/>
        <v>7.391166666666666</v>
      </c>
      <c r="DV23" s="27">
        <f t="shared" si="13"/>
        <v>35.156333333333336</v>
      </c>
      <c r="DW23" s="27">
        <f t="shared" si="14"/>
        <v>10.471666666666666</v>
      </c>
      <c r="DX23" s="31">
        <f t="shared" si="15"/>
        <v>18.899833333333333</v>
      </c>
      <c r="DY23" s="267">
        <f t="shared" si="22"/>
        <v>9</v>
      </c>
      <c r="DZ23" s="268">
        <v>9</v>
      </c>
      <c r="EA23" s="268">
        <f t="shared" si="23"/>
        <v>7.7322000000000006</v>
      </c>
      <c r="EB23" s="268">
        <v>5</v>
      </c>
      <c r="EC23" s="269">
        <v>5</v>
      </c>
      <c r="ED23" s="286">
        <v>4.32</v>
      </c>
      <c r="EE23" s="287">
        <v>2.88</v>
      </c>
      <c r="EF23" s="282">
        <v>1.1000000000000001</v>
      </c>
      <c r="EG23" s="247">
        <v>6.16</v>
      </c>
      <c r="EH23" s="946"/>
      <c r="EI23" s="947"/>
      <c r="EJ23" s="253">
        <v>3.3</v>
      </c>
      <c r="EK23" s="254">
        <v>1.9</v>
      </c>
      <c r="EL23" s="254">
        <v>1.4</v>
      </c>
      <c r="EM23" s="254">
        <v>1.9</v>
      </c>
      <c r="EN23" s="255">
        <v>1.4</v>
      </c>
      <c r="EO23" s="253">
        <v>6</v>
      </c>
      <c r="EP23" s="254">
        <v>6</v>
      </c>
      <c r="EQ23" s="254">
        <v>6</v>
      </c>
      <c r="ER23" s="254">
        <v>6</v>
      </c>
      <c r="ES23" s="255">
        <v>6</v>
      </c>
      <c r="ET23" s="319">
        <v>22</v>
      </c>
      <c r="EU23" s="320">
        <v>50</v>
      </c>
      <c r="EV23" s="322">
        <v>53</v>
      </c>
      <c r="EW23" s="90" t="s">
        <v>74</v>
      </c>
      <c r="EX23" s="42">
        <v>25.6</v>
      </c>
      <c r="EY23" s="43">
        <v>2.5</v>
      </c>
      <c r="EZ23" s="44">
        <v>18</v>
      </c>
      <c r="FA23" s="45">
        <v>0</v>
      </c>
      <c r="FB23" s="46">
        <v>0</v>
      </c>
      <c r="FC23" s="153">
        <f t="shared" si="24"/>
        <v>33.966666666666661</v>
      </c>
      <c r="FD23" s="984">
        <f t="shared" si="121"/>
        <v>0.39599999999999991</v>
      </c>
      <c r="FE23" s="992">
        <f t="shared" si="122"/>
        <v>0.62193333333333345</v>
      </c>
      <c r="FF23" s="985">
        <f t="shared" si="123"/>
        <v>0.42694187941336226</v>
      </c>
      <c r="FG23" s="246">
        <f t="shared" si="124"/>
        <v>19.2</v>
      </c>
      <c r="FH23" s="246">
        <f t="shared" si="125"/>
        <v>41</v>
      </c>
      <c r="FI23" s="246">
        <f t="shared" si="25"/>
        <v>27</v>
      </c>
      <c r="FJ23" s="39">
        <f t="shared" si="126"/>
        <v>1</v>
      </c>
      <c r="FK23" s="26">
        <f t="shared" si="127"/>
        <v>13.7</v>
      </c>
      <c r="FL23" s="26">
        <f t="shared" si="26"/>
        <v>13.86</v>
      </c>
      <c r="FM23" s="26">
        <f t="shared" si="27"/>
        <v>7.9999999999999988E-2</v>
      </c>
      <c r="FN23" s="57">
        <f t="shared" si="128"/>
        <v>2.0000000000000018E-2</v>
      </c>
      <c r="FO23" s="28">
        <f t="shared" si="28"/>
        <v>0.70000000000000018</v>
      </c>
      <c r="FP23" s="28">
        <f t="shared" si="29"/>
        <v>4.62</v>
      </c>
      <c r="FQ23" s="28">
        <f t="shared" si="30"/>
        <v>4.63</v>
      </c>
      <c r="FR23" s="28">
        <f t="shared" si="31"/>
        <v>0.03</v>
      </c>
      <c r="FS23" s="28">
        <f t="shared" si="32"/>
        <v>2.0000000000000004E-2</v>
      </c>
      <c r="FT23" s="10">
        <f t="shared" si="33"/>
        <v>0.89999999999999991</v>
      </c>
      <c r="FU23" s="28">
        <f t="shared" si="34"/>
        <v>0.95899999999999996</v>
      </c>
      <c r="FV23" s="28">
        <f t="shared" si="35"/>
        <v>0.995</v>
      </c>
      <c r="FW23" s="28">
        <f t="shared" si="36"/>
        <v>9.0000000000000011E-3</v>
      </c>
      <c r="FX23" s="28">
        <f t="shared" si="37"/>
        <v>0</v>
      </c>
      <c r="FY23" s="658">
        <f t="shared" si="129"/>
        <v>0</v>
      </c>
      <c r="FZ23" s="126">
        <f t="shared" si="130"/>
        <v>0.16970000000000002</v>
      </c>
      <c r="GA23" s="126">
        <f t="shared" si="131"/>
        <v>0.16800000000000001</v>
      </c>
      <c r="GB23" s="126">
        <f t="shared" si="38"/>
        <v>0</v>
      </c>
      <c r="GC23" s="1313">
        <f t="shared" si="132"/>
        <v>1.1000000000000001E-3</v>
      </c>
      <c r="GD23" s="674">
        <f t="shared" si="39"/>
        <v>6.6666666666666666E-2</v>
      </c>
      <c r="GE23" s="675">
        <f t="shared" si="40"/>
        <v>0.97857142857142854</v>
      </c>
      <c r="GF23" s="675">
        <f t="shared" si="41"/>
        <v>0.99</v>
      </c>
      <c r="GG23" s="673">
        <f t="shared" si="42"/>
        <v>0.26666666666666666</v>
      </c>
      <c r="GH23" s="680">
        <f t="shared" si="43"/>
        <v>0.14285714285714296</v>
      </c>
      <c r="GI23" s="688">
        <f t="shared" si="44"/>
        <v>0.12962962962962965</v>
      </c>
      <c r="GJ23" s="688">
        <f t="shared" si="45"/>
        <v>0.98297872340425529</v>
      </c>
      <c r="GK23" s="688">
        <f t="shared" si="46"/>
        <v>0.98510638297872333</v>
      </c>
      <c r="GL23" s="673">
        <f t="shared" si="47"/>
        <v>0.375</v>
      </c>
      <c r="GM23" s="680">
        <f t="shared" si="48"/>
        <v>0.28571428571428575</v>
      </c>
      <c r="GN23" s="689">
        <f t="shared" si="49"/>
        <v>0.47368421052631576</v>
      </c>
      <c r="GO23" s="688">
        <f t="shared" si="50"/>
        <v>0.95899999999999996</v>
      </c>
      <c r="GP23" s="688">
        <f t="shared" si="51"/>
        <v>0.995</v>
      </c>
      <c r="GQ23" s="673">
        <f t="shared" si="52"/>
        <v>0.21951219512195125</v>
      </c>
      <c r="GR23" s="680">
        <f t="shared" si="53"/>
        <v>0</v>
      </c>
      <c r="GS23" s="689">
        <f t="shared" si="133"/>
        <v>0</v>
      </c>
      <c r="GT23" s="688">
        <f t="shared" si="134"/>
        <v>0.99823529411764711</v>
      </c>
      <c r="GU23" s="688">
        <f t="shared" si="135"/>
        <v>0.9882352941176471</v>
      </c>
      <c r="GV23" s="673">
        <f t="shared" si="191"/>
        <v>0</v>
      </c>
      <c r="GW23" s="681">
        <f t="shared" si="136"/>
        <v>0.55000000000000004</v>
      </c>
      <c r="GX23" s="39">
        <f t="shared" si="137"/>
        <v>0</v>
      </c>
      <c r="GY23" s="26">
        <f t="shared" si="55"/>
        <v>11.2</v>
      </c>
      <c r="GZ23" s="26">
        <f t="shared" si="56"/>
        <v>9.5</v>
      </c>
      <c r="HA23" s="26">
        <f t="shared" si="57"/>
        <v>1.9</v>
      </c>
      <c r="HB23" s="57">
        <f t="shared" si="58"/>
        <v>2.7</v>
      </c>
      <c r="HC23" s="28">
        <f t="shared" si="59"/>
        <v>0.80000000000000071</v>
      </c>
      <c r="HD23" s="28">
        <f t="shared" si="60"/>
        <v>3.4999999999999996</v>
      </c>
      <c r="HE23" s="28">
        <f t="shared" si="61"/>
        <v>3.7199999999999998</v>
      </c>
      <c r="HF23" s="28">
        <f t="shared" si="62"/>
        <v>0.54</v>
      </c>
      <c r="HG23" s="28">
        <f t="shared" si="63"/>
        <v>0.41000000000000003</v>
      </c>
      <c r="HH23" s="10">
        <f t="shared" si="64"/>
        <v>0.79999999999999982</v>
      </c>
      <c r="HI23" s="28">
        <f t="shared" si="65"/>
        <v>0.88000000000000012</v>
      </c>
      <c r="HJ23" s="28">
        <f t="shared" si="66"/>
        <v>0.97000000000000008</v>
      </c>
      <c r="HK23" s="28">
        <f t="shared" si="67"/>
        <v>0.1</v>
      </c>
      <c r="HL23" s="28">
        <f t="shared" si="68"/>
        <v>5.7000000000000009E-2</v>
      </c>
      <c r="HM23" s="658">
        <f t="shared" si="69"/>
        <v>1.0000000000000009E-2</v>
      </c>
      <c r="HN23" s="126">
        <f t="shared" si="70"/>
        <v>0.11600000000000001</v>
      </c>
      <c r="HO23" s="126">
        <f t="shared" si="71"/>
        <v>0.10600000000000001</v>
      </c>
      <c r="HP23" s="126">
        <f t="shared" si="72"/>
        <v>2.2999999999999996E-2</v>
      </c>
      <c r="HQ23" s="1313">
        <f t="shared" si="73"/>
        <v>2.7E-2</v>
      </c>
      <c r="HR23" s="674">
        <f t="shared" si="74"/>
        <v>0</v>
      </c>
      <c r="HS23" s="675">
        <f t="shared" si="75"/>
        <v>0.74666666666666659</v>
      </c>
      <c r="HT23" s="675">
        <f t="shared" si="76"/>
        <v>0.6333333333333333</v>
      </c>
      <c r="HU23" s="673">
        <f t="shared" si="77"/>
        <v>0.5</v>
      </c>
      <c r="HV23" s="680">
        <f t="shared" si="78"/>
        <v>0.49090909090909096</v>
      </c>
      <c r="HW23" s="675">
        <f t="shared" si="79"/>
        <v>0.14814814814814828</v>
      </c>
      <c r="HX23" s="675">
        <f t="shared" si="80"/>
        <v>0.76086956521739124</v>
      </c>
      <c r="HY23" s="675">
        <f t="shared" si="81"/>
        <v>0.80869565217391304</v>
      </c>
      <c r="HZ23" s="673">
        <f t="shared" si="82"/>
        <v>0.49090909090909091</v>
      </c>
      <c r="IA23" s="680">
        <f t="shared" si="83"/>
        <v>0.46590909090909094</v>
      </c>
      <c r="IB23" s="678">
        <f t="shared" si="175"/>
        <v>0.42105263157894729</v>
      </c>
      <c r="IC23" s="675">
        <f t="shared" si="176"/>
        <v>0.8</v>
      </c>
      <c r="ID23" s="675">
        <f t="shared" si="177"/>
        <v>0.88181818181818183</v>
      </c>
      <c r="IE23" s="673">
        <f t="shared" si="178"/>
        <v>0.45454545454545459</v>
      </c>
      <c r="IF23" s="680">
        <f t="shared" si="179"/>
        <v>0.43846153846153851</v>
      </c>
      <c r="IG23" s="678">
        <f t="shared" si="180"/>
        <v>5.8823529411764754E-2</v>
      </c>
      <c r="IH23" s="675">
        <f t="shared" si="181"/>
        <v>0.72499999999999998</v>
      </c>
      <c r="II23" s="675">
        <f t="shared" si="182"/>
        <v>0.66250000000000009</v>
      </c>
      <c r="IJ23" s="673">
        <f t="shared" si="183"/>
        <v>0.52272727272727271</v>
      </c>
      <c r="IK23" s="681">
        <f t="shared" si="184"/>
        <v>0.5</v>
      </c>
      <c r="IL23" s="853">
        <f t="shared" si="92"/>
        <v>1.9</v>
      </c>
      <c r="IM23" s="855">
        <f t="shared" si="93"/>
        <v>0.56000000000000005</v>
      </c>
      <c r="IN23" s="1320">
        <f t="shared" si="94"/>
        <v>0.12</v>
      </c>
      <c r="IO23" s="1321">
        <f t="shared" si="95"/>
        <v>2.1000000000000001E-2</v>
      </c>
      <c r="IP23" s="854">
        <f t="shared" si="96"/>
        <v>0.22</v>
      </c>
      <c r="IQ23" s="855">
        <f t="shared" si="97"/>
        <v>0.05</v>
      </c>
      <c r="IR23" s="1320">
        <f t="shared" si="98"/>
        <v>3.2000000000000001E-2</v>
      </c>
      <c r="IS23" s="1328">
        <f t="shared" si="99"/>
        <v>2.9999999999999997E-4</v>
      </c>
      <c r="IT23" s="853">
        <f t="shared" si="100"/>
        <v>2.8</v>
      </c>
      <c r="IU23" s="855">
        <f t="shared" si="101"/>
        <v>0.47</v>
      </c>
      <c r="IV23" s="1320">
        <f t="shared" si="102"/>
        <v>7.2999999999999995E-2</v>
      </c>
      <c r="IW23" s="1321">
        <f t="shared" si="103"/>
        <v>2.7E-2</v>
      </c>
      <c r="IX23" s="854">
        <f t="shared" si="104"/>
        <v>0.12</v>
      </c>
      <c r="IY23" s="855">
        <f t="shared" si="105"/>
        <v>0.05</v>
      </c>
      <c r="IZ23" s="1320">
        <f t="shared" si="106"/>
        <v>5.0000000000000001E-3</v>
      </c>
      <c r="JA23" s="1328">
        <f t="shared" si="107"/>
        <v>8.9999999999999998E-4</v>
      </c>
      <c r="JB23" s="152">
        <f t="shared" si="196"/>
        <v>3.0208333333357587</v>
      </c>
      <c r="JC23" s="952">
        <f t="shared" si="141"/>
        <v>2.756160000002212</v>
      </c>
      <c r="JD23" s="150">
        <f t="shared" si="142"/>
        <v>3.3886500000027202</v>
      </c>
      <c r="JE23" s="150">
        <f t="shared" si="143"/>
        <v>1.6443000000013197</v>
      </c>
      <c r="JF23" s="952">
        <f t="shared" si="144"/>
        <v>45.619199999999985</v>
      </c>
      <c r="JG23" s="150">
        <f t="shared" si="145"/>
        <v>62.319999999999993</v>
      </c>
      <c r="JH23" s="150">
        <f t="shared" si="146"/>
        <v>30.239999999999991</v>
      </c>
      <c r="JI23" s="952">
        <f>_xlfn.AGGREGATE(9,7,JC$5:JC23)</f>
        <v>74.162672399999295</v>
      </c>
      <c r="JJ23" s="150">
        <f>_xlfn.AGGREGATE(9,7,JD$5:JD23)</f>
        <v>114.93627957852875</v>
      </c>
      <c r="JK23" s="150">
        <f>_xlfn.AGGREGATE(9,7,JE$5:JE23)</f>
        <v>68.97932519999658</v>
      </c>
      <c r="JL23" s="966">
        <f t="shared" si="108"/>
        <v>0.99375735080808081</v>
      </c>
      <c r="JM23" s="967">
        <f t="shared" si="197"/>
        <v>0.95917557147577637</v>
      </c>
      <c r="JN23" s="967">
        <f t="shared" si="198"/>
        <v>0.95916517770247911</v>
      </c>
      <c r="JO23" s="39">
        <f t="shared" si="147"/>
        <v>28.639665774274036</v>
      </c>
      <c r="JP23" s="57">
        <f t="shared" si="148"/>
        <v>20.340760248000279</v>
      </c>
      <c r="JQ23" s="26">
        <f t="shared" si="149"/>
        <v>11.407341824135139</v>
      </c>
      <c r="JR23" s="26">
        <f t="shared" si="150"/>
        <v>8.093505300000146</v>
      </c>
      <c r="JS23" s="10">
        <f t="shared" si="151"/>
        <v>3.7499282671490688</v>
      </c>
      <c r="JT23" s="28">
        <f t="shared" si="152"/>
        <v>2.7060696120000438</v>
      </c>
      <c r="JU23" s="10">
        <f t="shared" si="153"/>
        <v>0.32439884887753234</v>
      </c>
      <c r="JV23" s="325">
        <f t="shared" si="154"/>
        <v>0.23069637864000386</v>
      </c>
      <c r="JW23" s="26">
        <f t="shared" si="155"/>
        <v>5.6855664306560669</v>
      </c>
      <c r="JX23" s="26">
        <f t="shared" si="156"/>
        <v>38.215027297951067</v>
      </c>
      <c r="JY23" s="328">
        <f t="shared" si="157"/>
        <v>0.22074098582863574</v>
      </c>
      <c r="JZ23" s="26">
        <f t="shared" si="158"/>
        <v>3.9378893832001478</v>
      </c>
      <c r="KA23" s="26">
        <f t="shared" si="159"/>
        <v>27.145664242680319</v>
      </c>
      <c r="KB23" s="28">
        <f t="shared" si="160"/>
        <v>0.28747791276000395</v>
      </c>
      <c r="KC23" s="952">
        <f t="shared" ref="KC23:KC24" si="204">JW23+JX23+JY23</f>
        <v>44.121334714435768</v>
      </c>
      <c r="KD23" s="973">
        <f t="shared" ref="KD23:KD24" si="205">JZ23+KA23+KB23</f>
        <v>31.371031538640469</v>
      </c>
      <c r="KE23" s="26">
        <f t="shared" si="163"/>
        <v>5.119396470536751</v>
      </c>
      <c r="KF23" s="26">
        <f t="shared" si="164"/>
        <v>30.147586403581965</v>
      </c>
      <c r="KG23" s="328">
        <f t="shared" si="165"/>
        <v>3.2696025004534888</v>
      </c>
      <c r="KH23" s="26">
        <f t="shared" si="166"/>
        <v>3.5608769880001181</v>
      </c>
      <c r="KI23" s="26">
        <f t="shared" si="167"/>
        <v>21.589861533600224</v>
      </c>
      <c r="KJ23" s="28">
        <f t="shared" si="168"/>
        <v>0.93950183880011828</v>
      </c>
      <c r="KK23" s="952">
        <f t="shared" si="169"/>
        <v>38.536585374572205</v>
      </c>
      <c r="KL23" s="973">
        <f t="shared" si="170"/>
        <v>26.090240360400461</v>
      </c>
      <c r="KM23" s="271">
        <f t="shared" si="174"/>
        <v>3456.8580000000015</v>
      </c>
      <c r="KN23" s="246">
        <f t="shared" si="171"/>
        <v>1965.4960914512751</v>
      </c>
      <c r="KO23" s="638">
        <f t="shared" si="172"/>
        <v>1400.8944000000231</v>
      </c>
      <c r="KQ23" s="1345">
        <f t="shared" si="110"/>
        <v>45182.395833333336</v>
      </c>
      <c r="KR23" s="1260">
        <f t="shared" si="173"/>
        <v>701.76959999999997</v>
      </c>
      <c r="KS23" s="1260">
        <f t="shared" si="111"/>
        <v>253.00799999999998</v>
      </c>
      <c r="KT23" s="1258">
        <f t="shared" si="112"/>
        <v>89.065439999999995</v>
      </c>
      <c r="KU23" s="1351">
        <f t="shared" si="113"/>
        <v>8.0298719999999992</v>
      </c>
      <c r="KV23" s="1357">
        <v>45658</v>
      </c>
      <c r="KW23" s="1360">
        <f>AVERAGEIFS(KR5:KR600,$MA5:$MA600,1,$MB5:$MB600,2025)</f>
        <v>434.72543999999994</v>
      </c>
      <c r="KX23" s="1358">
        <f>AVERAGEIFS(KS5:KS600,$MA5:$MA600,1,$MB5:$MB600,2025)</f>
        <v>181.28975999999997</v>
      </c>
      <c r="KY23" s="1358">
        <f>AVERAGEIFS(KT5:KT600,$MA5:$MA600,1,$MB5:$MB600,2025)</f>
        <v>56.915519999999994</v>
      </c>
      <c r="KZ23" s="1359">
        <f>AVERAGEIFS(KU5:KU600,$MA5:$MA600,1,$MB5:$MB600,2025)</f>
        <v>4.0113599999999998</v>
      </c>
      <c r="LB23" s="1347">
        <f t="shared" si="114"/>
        <v>45182.395833333336</v>
      </c>
      <c r="LC23" s="1299">
        <f t="shared" si="115"/>
        <v>172.84290000000007</v>
      </c>
      <c r="LD23" s="1299">
        <f t="shared" si="116"/>
        <v>109.19422730284862</v>
      </c>
      <c r="LE23" s="1370" t="e">
        <v>#N/A</v>
      </c>
      <c r="LF23" s="1299">
        <f t="shared" si="117"/>
        <v>384.09533333333349</v>
      </c>
      <c r="LG23" s="1299">
        <f t="shared" si="118"/>
        <v>218.38845460569723</v>
      </c>
      <c r="LH23" s="1299">
        <f t="shared" si="119"/>
        <v>181.17668968728472</v>
      </c>
      <c r="LJ23" s="1264">
        <v>2</v>
      </c>
      <c r="LK23" s="1264">
        <v>1</v>
      </c>
      <c r="LL23" s="1264">
        <v>0.1</v>
      </c>
      <c r="LM23" s="1264">
        <v>0.03</v>
      </c>
      <c r="LN23" s="1264">
        <v>10</v>
      </c>
      <c r="LO23" s="1264">
        <v>5.8</v>
      </c>
      <c r="LP23" s="1264">
        <v>8.6</v>
      </c>
      <c r="LQ23" s="1279">
        <v>43831</v>
      </c>
      <c r="LR23" s="1280">
        <v>-100000</v>
      </c>
      <c r="LS23" s="1280">
        <v>0</v>
      </c>
      <c r="LT23" s="1280">
        <v>0</v>
      </c>
      <c r="LU23" s="1280">
        <v>0</v>
      </c>
      <c r="LV23" s="1280">
        <v>0</v>
      </c>
      <c r="LX23" s="1264">
        <v>3</v>
      </c>
      <c r="MA23" s="1352">
        <f t="shared" si="17"/>
        <v>9</v>
      </c>
      <c r="MB23" s="1352">
        <f t="shared" si="18"/>
        <v>2023</v>
      </c>
    </row>
    <row r="24" spans="2:340" ht="18.75" customHeight="1">
      <c r="B24" s="13"/>
      <c r="C24" s="136">
        <v>45187.395833333336</v>
      </c>
      <c r="D24" s="14">
        <f t="shared" si="203"/>
        <v>68.6875</v>
      </c>
      <c r="E24" s="663"/>
      <c r="F24" s="40">
        <f t="shared" si="0"/>
        <v>4.5454545454545459</v>
      </c>
      <c r="G24" s="27">
        <f t="shared" si="1"/>
        <v>7.8947368421052628</v>
      </c>
      <c r="H24" s="27">
        <f t="shared" si="2"/>
        <v>9.2050000000000018</v>
      </c>
      <c r="I24" s="27">
        <f t="shared" si="3"/>
        <v>4.3859649122807012</v>
      </c>
      <c r="J24" s="27">
        <f t="shared" si="4"/>
        <v>5.9523809523809534</v>
      </c>
      <c r="K24" s="14">
        <f t="shared" si="19"/>
        <v>3.7894736842105265</v>
      </c>
      <c r="L24" s="31">
        <f t="shared" si="20"/>
        <v>3.4285714285714293</v>
      </c>
      <c r="M24" s="40">
        <f t="shared" si="5"/>
        <v>42.708737864077662</v>
      </c>
      <c r="N24" s="27">
        <f t="shared" si="6"/>
        <v>32.999999999999993</v>
      </c>
      <c r="O24" s="27">
        <f t="shared" si="7"/>
        <v>19</v>
      </c>
      <c r="P24" s="27">
        <f t="shared" si="8"/>
        <v>13.999999999999998</v>
      </c>
      <c r="Q24" s="27">
        <f t="shared" si="9"/>
        <v>19</v>
      </c>
      <c r="R24" s="221">
        <f t="shared" si="10"/>
        <v>13.999999999999998</v>
      </c>
      <c r="S24" s="29">
        <v>4.5999999999999996</v>
      </c>
      <c r="T24" s="29">
        <v>6.69</v>
      </c>
      <c r="U24" s="29">
        <v>11.59</v>
      </c>
      <c r="V24" s="29">
        <v>10.71</v>
      </c>
      <c r="W24" s="29">
        <v>11.44</v>
      </c>
      <c r="X24" s="29">
        <v>10.73</v>
      </c>
      <c r="Y24" s="14">
        <v>12.6</v>
      </c>
      <c r="Z24" s="27">
        <v>13.9</v>
      </c>
      <c r="AA24" s="27">
        <v>15.8</v>
      </c>
      <c r="AB24" s="27">
        <v>16.5</v>
      </c>
      <c r="AC24" s="27">
        <v>19.3</v>
      </c>
      <c r="AD24" s="27">
        <v>20.9</v>
      </c>
      <c r="AE24" s="14">
        <f t="shared" si="185"/>
        <v>107</v>
      </c>
      <c r="AF24" s="27">
        <f t="shared" si="186"/>
        <v>110</v>
      </c>
      <c r="AG24" s="221">
        <f t="shared" si="187"/>
        <v>107</v>
      </c>
      <c r="AH24" s="320" t="e">
        <v>#N/A</v>
      </c>
      <c r="AI24" s="166"/>
      <c r="AJ24" s="16">
        <v>3.85</v>
      </c>
      <c r="AK24" s="29" t="e">
        <v>#N/A</v>
      </c>
      <c r="AL24" s="29" t="e">
        <v>#N/A</v>
      </c>
      <c r="AM24" s="29" t="e">
        <v>#N/A</v>
      </c>
      <c r="AN24" s="29">
        <v>10.72</v>
      </c>
      <c r="AO24" s="29">
        <v>9.83</v>
      </c>
      <c r="AP24" s="14">
        <v>11.7</v>
      </c>
      <c r="AQ24" s="27">
        <v>12.6</v>
      </c>
      <c r="AR24" s="27">
        <v>16</v>
      </c>
      <c r="AS24" s="27">
        <v>16.600000000000001</v>
      </c>
      <c r="AT24" s="27">
        <v>18.399999999999999</v>
      </c>
      <c r="AU24" s="221">
        <v>20.8</v>
      </c>
      <c r="AV24" s="31">
        <v>23.2</v>
      </c>
      <c r="AW24" s="334">
        <v>16</v>
      </c>
      <c r="AX24" s="124">
        <v>15</v>
      </c>
      <c r="AY24" s="124">
        <v>4.2</v>
      </c>
      <c r="AZ24" s="124">
        <v>5.8</v>
      </c>
      <c r="BA24" s="124">
        <v>1.9</v>
      </c>
      <c r="BB24" s="26">
        <v>3</v>
      </c>
      <c r="BC24" s="301">
        <v>15</v>
      </c>
      <c r="BD24" s="228">
        <v>0.22</v>
      </c>
      <c r="BE24" s="228">
        <v>0.21</v>
      </c>
      <c r="BF24" s="228">
        <v>0.15</v>
      </c>
      <c r="BG24" s="229">
        <v>0.15</v>
      </c>
      <c r="BH24" s="125">
        <v>5.5</v>
      </c>
      <c r="BI24" s="26">
        <v>4.8</v>
      </c>
      <c r="BJ24" s="26">
        <v>1.3</v>
      </c>
      <c r="BK24" s="28">
        <v>0.86</v>
      </c>
      <c r="BL24" s="28">
        <v>0.55000000000000004</v>
      </c>
      <c r="BM24" s="28">
        <v>0.48</v>
      </c>
      <c r="BN24" s="301">
        <v>4.9000000000000004</v>
      </c>
      <c r="BO24" s="227">
        <v>0.05</v>
      </c>
      <c r="BP24" s="227">
        <v>7.0000000000000007E-2</v>
      </c>
      <c r="BQ24" s="227">
        <v>0.03</v>
      </c>
      <c r="BR24" s="231">
        <v>0.05</v>
      </c>
      <c r="BS24" s="9">
        <v>2</v>
      </c>
      <c r="BT24" s="26">
        <v>1.1000000000000001</v>
      </c>
      <c r="BU24" s="28">
        <v>0.25</v>
      </c>
      <c r="BV24" s="28">
        <v>0.12</v>
      </c>
      <c r="BW24" s="28">
        <v>0.11</v>
      </c>
      <c r="BX24" s="126">
        <v>6.5000000000000002E-2</v>
      </c>
      <c r="BY24" s="301">
        <v>1.1000000000000001</v>
      </c>
      <c r="BZ24" s="228">
        <v>2.9000000000000001E-2</v>
      </c>
      <c r="CA24" s="228">
        <v>5.0000000000000001E-3</v>
      </c>
      <c r="CB24" s="228">
        <v>1.7999999999999999E-2</v>
      </c>
      <c r="CC24" s="229">
        <v>5.0000000000000001E-3</v>
      </c>
      <c r="CD24" s="125">
        <v>0.18</v>
      </c>
      <c r="CE24" s="124">
        <v>0.17</v>
      </c>
      <c r="CF24" s="124">
        <v>4.9000000000000002E-2</v>
      </c>
      <c r="CG24" s="124">
        <v>5.7000000000000002E-2</v>
      </c>
      <c r="CH24" s="124">
        <v>2.1000000000000001E-2</v>
      </c>
      <c r="CI24" s="126">
        <v>0.03</v>
      </c>
      <c r="CJ24" s="301">
        <v>0.17</v>
      </c>
      <c r="CK24" s="228">
        <v>4.0000000000000002E-4</v>
      </c>
      <c r="CL24" s="228">
        <v>2.5999999999999999E-3</v>
      </c>
      <c r="CM24" s="228">
        <v>0</v>
      </c>
      <c r="CN24" s="229">
        <v>1.1999999999999999E-3</v>
      </c>
      <c r="CO24" s="120">
        <v>2.1</v>
      </c>
      <c r="CP24" s="335">
        <v>0.1</v>
      </c>
      <c r="CQ24" s="335">
        <v>0</v>
      </c>
      <c r="CR24" s="335">
        <v>0</v>
      </c>
      <c r="CS24" s="335">
        <v>0</v>
      </c>
      <c r="CT24" s="336">
        <v>0</v>
      </c>
      <c r="CU24" s="121">
        <v>6.9</v>
      </c>
      <c r="CV24" s="335">
        <v>26</v>
      </c>
      <c r="CW24" s="335">
        <v>71</v>
      </c>
      <c r="CX24" s="335">
        <v>54</v>
      </c>
      <c r="CY24" s="335">
        <v>69</v>
      </c>
      <c r="CZ24" s="336">
        <v>56</v>
      </c>
      <c r="DA24" s="120">
        <v>15</v>
      </c>
      <c r="DB24" s="335">
        <v>14</v>
      </c>
      <c r="DC24" s="335">
        <v>7</v>
      </c>
      <c r="DD24" s="335">
        <v>9</v>
      </c>
      <c r="DE24" s="335">
        <v>7</v>
      </c>
      <c r="DF24" s="337">
        <v>8</v>
      </c>
      <c r="DG24" s="16">
        <v>4.9109999999999996</v>
      </c>
      <c r="DH24" s="29">
        <v>9.6470000000000002</v>
      </c>
      <c r="DI24" s="29">
        <v>5.415</v>
      </c>
      <c r="DJ24" s="29">
        <v>7.4379999999999997</v>
      </c>
      <c r="DK24" s="29">
        <v>5.3170000000000002</v>
      </c>
      <c r="DL24" s="29">
        <v>5.8730000000000002</v>
      </c>
      <c r="DM24" s="14" t="e">
        <v>#N/A</v>
      </c>
      <c r="DN24" s="27" t="e">
        <v>#N/A</v>
      </c>
      <c r="DO24" s="29">
        <v>3.7080000000000002</v>
      </c>
      <c r="DP24" s="29">
        <v>5.8040000000000003</v>
      </c>
      <c r="DQ24" s="29">
        <v>3.5390000000000001</v>
      </c>
      <c r="DR24" s="29">
        <v>6.5529999999999999</v>
      </c>
      <c r="DS24" s="40">
        <f t="shared" si="21"/>
        <v>24.964249999999996</v>
      </c>
      <c r="DT24" s="27">
        <f t="shared" si="11"/>
        <v>49.038916666666665</v>
      </c>
      <c r="DU24" s="27">
        <f t="shared" si="12"/>
        <v>27.526249999999997</v>
      </c>
      <c r="DV24" s="27">
        <f t="shared" si="13"/>
        <v>37.80983333333333</v>
      </c>
      <c r="DW24" s="27">
        <f t="shared" si="14"/>
        <v>27.028083333333331</v>
      </c>
      <c r="DX24" s="31">
        <f t="shared" si="15"/>
        <v>29.854416666666665</v>
      </c>
      <c r="DY24" s="267">
        <f t="shared" si="22"/>
        <v>9</v>
      </c>
      <c r="DZ24" s="268">
        <v>9</v>
      </c>
      <c r="EA24" s="268">
        <f t="shared" si="23"/>
        <v>7.7322000000000006</v>
      </c>
      <c r="EB24" s="268">
        <v>5</v>
      </c>
      <c r="EC24" s="269">
        <v>5</v>
      </c>
      <c r="ED24" s="286">
        <v>4.32</v>
      </c>
      <c r="EE24" s="287">
        <v>2.88</v>
      </c>
      <c r="EF24" s="282">
        <v>1</v>
      </c>
      <c r="EG24" s="247">
        <v>6.18</v>
      </c>
      <c r="EH24" s="946"/>
      <c r="EI24" s="947"/>
      <c r="EJ24" s="256">
        <v>3.3</v>
      </c>
      <c r="EK24" s="257">
        <v>1.9</v>
      </c>
      <c r="EL24" s="257">
        <v>1.4</v>
      </c>
      <c r="EM24" s="257">
        <v>1.9</v>
      </c>
      <c r="EN24" s="258">
        <v>1.4</v>
      </c>
      <c r="EO24" s="256">
        <v>6</v>
      </c>
      <c r="EP24" s="257">
        <v>6</v>
      </c>
      <c r="EQ24" s="257">
        <v>6</v>
      </c>
      <c r="ER24" s="257">
        <v>6</v>
      </c>
      <c r="ES24" s="258">
        <v>6</v>
      </c>
      <c r="ET24" s="319">
        <v>23</v>
      </c>
      <c r="EU24" s="320">
        <v>50</v>
      </c>
      <c r="EV24" s="322">
        <v>53</v>
      </c>
      <c r="EW24" s="122" t="s">
        <v>182</v>
      </c>
      <c r="EX24" s="47">
        <v>25.8</v>
      </c>
      <c r="EY24" s="48">
        <v>0</v>
      </c>
      <c r="EZ24" s="49">
        <v>15.5</v>
      </c>
      <c r="FA24" s="50">
        <v>0</v>
      </c>
      <c r="FB24" s="51">
        <v>0</v>
      </c>
      <c r="FC24" s="153">
        <f t="shared" si="24"/>
        <v>35.833333333333336</v>
      </c>
      <c r="FD24" s="986">
        <f t="shared" si="121"/>
        <v>0.4598000000000001</v>
      </c>
      <c r="FE24" s="993">
        <f t="shared" si="122"/>
        <v>0.62066666666666659</v>
      </c>
      <c r="FF24" s="987">
        <f t="shared" si="123"/>
        <v>0.43671917436175989</v>
      </c>
      <c r="FG24" s="246">
        <f t="shared" si="124"/>
        <v>19.100000000000001</v>
      </c>
      <c r="FH24" s="246">
        <f t="shared" si="125"/>
        <v>45</v>
      </c>
      <c r="FI24" s="246">
        <f t="shared" si="25"/>
        <v>28</v>
      </c>
      <c r="FJ24" s="39">
        <f t="shared" si="126"/>
        <v>1</v>
      </c>
      <c r="FK24" s="26">
        <f t="shared" si="127"/>
        <v>14.78</v>
      </c>
      <c r="FL24" s="26">
        <f t="shared" si="26"/>
        <v>14.79</v>
      </c>
      <c r="FM24" s="26">
        <f t="shared" si="27"/>
        <v>7.0000000000000007E-2</v>
      </c>
      <c r="FN24" s="57">
        <f t="shared" si="128"/>
        <v>0.06</v>
      </c>
      <c r="FO24" s="28">
        <f t="shared" si="28"/>
        <v>0.59999999999999964</v>
      </c>
      <c r="FP24" s="28">
        <f t="shared" si="29"/>
        <v>4.8500000000000005</v>
      </c>
      <c r="FQ24" s="28">
        <f t="shared" si="30"/>
        <v>4.83</v>
      </c>
      <c r="FR24" s="28">
        <f t="shared" si="31"/>
        <v>2.0000000000000004E-2</v>
      </c>
      <c r="FS24" s="28">
        <f t="shared" si="32"/>
        <v>2.0000000000000004E-2</v>
      </c>
      <c r="FT24" s="10">
        <f t="shared" si="33"/>
        <v>0.89999999999999991</v>
      </c>
      <c r="FU24" s="28">
        <f t="shared" si="34"/>
        <v>1.0710000000000002</v>
      </c>
      <c r="FV24" s="28">
        <f t="shared" si="35"/>
        <v>1.0950000000000002</v>
      </c>
      <c r="FW24" s="28">
        <f t="shared" si="36"/>
        <v>1.1000000000000003E-2</v>
      </c>
      <c r="FX24" s="28">
        <f t="shared" si="37"/>
        <v>0</v>
      </c>
      <c r="FY24" s="658">
        <f t="shared" si="129"/>
        <v>9.9999999999999811E-3</v>
      </c>
      <c r="FZ24" s="126">
        <f t="shared" si="130"/>
        <v>0.1696</v>
      </c>
      <c r="GA24" s="126">
        <f t="shared" si="131"/>
        <v>0.16740000000000002</v>
      </c>
      <c r="GB24" s="126">
        <f t="shared" si="38"/>
        <v>4.0000000000000002E-4</v>
      </c>
      <c r="GC24" s="1313">
        <f t="shared" si="132"/>
        <v>1.4E-3</v>
      </c>
      <c r="GD24" s="674">
        <f t="shared" si="39"/>
        <v>6.25E-2</v>
      </c>
      <c r="GE24" s="675">
        <f t="shared" si="40"/>
        <v>0.98533333333333328</v>
      </c>
      <c r="GF24" s="675">
        <f t="shared" si="41"/>
        <v>0.98599999999999999</v>
      </c>
      <c r="GG24" s="673">
        <f t="shared" si="42"/>
        <v>0.31818181818181823</v>
      </c>
      <c r="GH24" s="680">
        <f t="shared" si="43"/>
        <v>0.2857142857142857</v>
      </c>
      <c r="GI24" s="688">
        <f t="shared" si="44"/>
        <v>0.10909090909090903</v>
      </c>
      <c r="GJ24" s="688">
        <f t="shared" si="45"/>
        <v>0.98979591836734693</v>
      </c>
      <c r="GK24" s="688">
        <f t="shared" si="46"/>
        <v>0.98571428571428565</v>
      </c>
      <c r="GL24" s="673">
        <f t="shared" si="47"/>
        <v>0.40000000000000008</v>
      </c>
      <c r="GM24" s="680">
        <f t="shared" si="48"/>
        <v>0.28571428571428575</v>
      </c>
      <c r="GN24" s="689">
        <f t="shared" si="49"/>
        <v>0.44999999999999996</v>
      </c>
      <c r="GO24" s="688">
        <f t="shared" si="50"/>
        <v>0.97363636363636374</v>
      </c>
      <c r="GP24" s="688">
        <f t="shared" si="51"/>
        <v>0.99545454545454559</v>
      </c>
      <c r="GQ24" s="673">
        <f t="shared" si="52"/>
        <v>0.3793103448275863</v>
      </c>
      <c r="GR24" s="680">
        <f t="shared" si="53"/>
        <v>0</v>
      </c>
      <c r="GS24" s="689">
        <f t="shared" si="133"/>
        <v>5.5555555555555455E-2</v>
      </c>
      <c r="GT24" s="688">
        <f t="shared" si="134"/>
        <v>0.99764705882352933</v>
      </c>
      <c r="GU24" s="688">
        <f t="shared" si="135"/>
        <v>0.98470588235294121</v>
      </c>
      <c r="GV24" s="673">
        <f t="shared" si="191"/>
        <v>1</v>
      </c>
      <c r="GW24" s="681">
        <f t="shared" si="136"/>
        <v>0.53846153846153844</v>
      </c>
      <c r="GX24" s="39">
        <f t="shared" si="137"/>
        <v>1</v>
      </c>
      <c r="GY24" s="26">
        <f t="shared" si="55"/>
        <v>10.8</v>
      </c>
      <c r="GZ24" s="26">
        <f t="shared" si="56"/>
        <v>9.1999999999999993</v>
      </c>
      <c r="HA24" s="26">
        <f t="shared" si="57"/>
        <v>2.3000000000000003</v>
      </c>
      <c r="HB24" s="57">
        <f t="shared" si="58"/>
        <v>2.8</v>
      </c>
      <c r="HC24" s="28">
        <f t="shared" si="59"/>
        <v>0.70000000000000018</v>
      </c>
      <c r="HD24" s="28">
        <f t="shared" si="60"/>
        <v>3.5</v>
      </c>
      <c r="HE24" s="28">
        <f t="shared" si="61"/>
        <v>3.94</v>
      </c>
      <c r="HF24" s="28">
        <f t="shared" si="62"/>
        <v>0.75</v>
      </c>
      <c r="HG24" s="28">
        <f t="shared" si="63"/>
        <v>0.38</v>
      </c>
      <c r="HH24" s="10">
        <f t="shared" si="64"/>
        <v>0.89999999999999991</v>
      </c>
      <c r="HI24" s="28">
        <f t="shared" si="65"/>
        <v>0.85000000000000009</v>
      </c>
      <c r="HJ24" s="28">
        <f t="shared" si="66"/>
        <v>0.98000000000000009</v>
      </c>
      <c r="HK24" s="28">
        <f t="shared" si="67"/>
        <v>0.14000000000000001</v>
      </c>
      <c r="HL24" s="28">
        <f t="shared" si="68"/>
        <v>5.4999999999999993E-2</v>
      </c>
      <c r="HM24" s="658">
        <f t="shared" si="69"/>
        <v>9.9999999999999811E-3</v>
      </c>
      <c r="HN24" s="126">
        <f t="shared" si="70"/>
        <v>0.12100000000000001</v>
      </c>
      <c r="HO24" s="126">
        <f t="shared" si="71"/>
        <v>0.11300000000000002</v>
      </c>
      <c r="HP24" s="126">
        <f t="shared" si="72"/>
        <v>2.8000000000000001E-2</v>
      </c>
      <c r="HQ24" s="1313">
        <f t="shared" si="73"/>
        <v>2.7000000000000003E-2</v>
      </c>
      <c r="HR24" s="674">
        <f t="shared" si="74"/>
        <v>6.25E-2</v>
      </c>
      <c r="HS24" s="675">
        <f t="shared" si="75"/>
        <v>0.72000000000000008</v>
      </c>
      <c r="HT24" s="675">
        <f t="shared" si="76"/>
        <v>0.61333333333333329</v>
      </c>
      <c r="HU24" s="673">
        <f t="shared" si="77"/>
        <v>0.54761904761904767</v>
      </c>
      <c r="HV24" s="680">
        <f t="shared" si="78"/>
        <v>0.48275862068965514</v>
      </c>
      <c r="HW24" s="675">
        <f t="shared" si="79"/>
        <v>0.12727272727272732</v>
      </c>
      <c r="HX24" s="675">
        <f t="shared" si="80"/>
        <v>0.72916666666666674</v>
      </c>
      <c r="HY24" s="675">
        <f t="shared" si="81"/>
        <v>0.8208333333333333</v>
      </c>
      <c r="HZ24" s="673">
        <f t="shared" si="82"/>
        <v>0.57692307692307687</v>
      </c>
      <c r="IA24" s="680">
        <f t="shared" si="83"/>
        <v>0.44186046511627908</v>
      </c>
      <c r="IB24" s="678">
        <f t="shared" si="175"/>
        <v>0.44999999999999996</v>
      </c>
      <c r="IC24" s="675">
        <f t="shared" si="176"/>
        <v>0.77272727272727271</v>
      </c>
      <c r="ID24" s="675">
        <f t="shared" si="177"/>
        <v>0.89090909090909087</v>
      </c>
      <c r="IE24" s="673">
        <f t="shared" si="178"/>
        <v>0.56000000000000005</v>
      </c>
      <c r="IF24" s="680">
        <f t="shared" si="179"/>
        <v>0.45833333333333331</v>
      </c>
      <c r="IG24" s="678">
        <f t="shared" si="180"/>
        <v>5.5555555555555455E-2</v>
      </c>
      <c r="IH24" s="675">
        <f t="shared" si="181"/>
        <v>0.71176470588235297</v>
      </c>
      <c r="II24" s="675">
        <f t="shared" si="182"/>
        <v>0.66470588235294126</v>
      </c>
      <c r="IJ24" s="673">
        <f t="shared" si="183"/>
        <v>0.5714285714285714</v>
      </c>
      <c r="IK24" s="681">
        <f t="shared" si="184"/>
        <v>0.47368421052631582</v>
      </c>
      <c r="IL24" s="853">
        <f t="shared" si="92"/>
        <v>1.9</v>
      </c>
      <c r="IM24" s="855">
        <f t="shared" si="93"/>
        <v>0.55000000000000004</v>
      </c>
      <c r="IN24" s="1320">
        <f t="shared" si="94"/>
        <v>0.11</v>
      </c>
      <c r="IO24" s="1321">
        <f t="shared" si="95"/>
        <v>2.1000000000000001E-2</v>
      </c>
      <c r="IP24" s="854">
        <f t="shared" si="96"/>
        <v>0.15</v>
      </c>
      <c r="IQ24" s="855">
        <f t="shared" si="97"/>
        <v>0.03</v>
      </c>
      <c r="IR24" s="1320">
        <f t="shared" si="98"/>
        <v>1.7999999999999999E-2</v>
      </c>
      <c r="IS24" s="1328">
        <f t="shared" si="99"/>
        <v>0</v>
      </c>
      <c r="IT24" s="853">
        <f t="shared" si="100"/>
        <v>3</v>
      </c>
      <c r="IU24" s="855">
        <f t="shared" si="101"/>
        <v>0.48</v>
      </c>
      <c r="IV24" s="1320">
        <f t="shared" si="102"/>
        <v>6.5000000000000002E-2</v>
      </c>
      <c r="IW24" s="1321">
        <f t="shared" si="103"/>
        <v>0.03</v>
      </c>
      <c r="IX24" s="854">
        <f t="shared" si="104"/>
        <v>0.15</v>
      </c>
      <c r="IY24" s="855">
        <f t="shared" si="105"/>
        <v>0.05</v>
      </c>
      <c r="IZ24" s="1320">
        <f t="shared" si="106"/>
        <v>5.0000000000000001E-3</v>
      </c>
      <c r="JA24" s="1328">
        <f t="shared" si="107"/>
        <v>1.1999999999999999E-3</v>
      </c>
      <c r="JB24" s="152">
        <f t="shared" si="196"/>
        <v>5</v>
      </c>
      <c r="JC24" s="952">
        <f t="shared" si="141"/>
        <v>4.5381599999999986</v>
      </c>
      <c r="JD24" s="150">
        <f t="shared" si="142"/>
        <v>6.1559999999999997</v>
      </c>
      <c r="JE24" s="150">
        <f t="shared" si="143"/>
        <v>2.8223999999999996</v>
      </c>
      <c r="JF24" s="952">
        <f t="shared" si="144"/>
        <v>45.381599999999992</v>
      </c>
      <c r="JG24" s="150">
        <f t="shared" si="145"/>
        <v>68.400000000000006</v>
      </c>
      <c r="JH24" s="150">
        <f t="shared" si="146"/>
        <v>31.359999999999996</v>
      </c>
      <c r="JI24" s="952">
        <f>_xlfn.AGGREGATE(9,7,JC$5:JC24)</f>
        <v>78.7008323999993</v>
      </c>
      <c r="JJ24" s="150">
        <f>_xlfn.AGGREGATE(9,7,JD$5:JD24)</f>
        <v>121.09227957852876</v>
      </c>
      <c r="JK24" s="150">
        <f>_xlfn.AGGREGATE(9,7,JE$5:JE24)</f>
        <v>71.801725199996582</v>
      </c>
      <c r="JL24" s="966">
        <f t="shared" si="108"/>
        <v>0.99337535080808081</v>
      </c>
      <c r="JM24" s="967">
        <f t="shared" si="197"/>
        <v>0.95698901051420104</v>
      </c>
      <c r="JN24" s="967">
        <f t="shared" si="198"/>
        <v>0.9574943552912949</v>
      </c>
      <c r="JO24" s="39">
        <f t="shared" si="147"/>
        <v>30.807945774274035</v>
      </c>
      <c r="JP24" s="57">
        <f t="shared" si="148"/>
        <v>21.93844024800028</v>
      </c>
      <c r="JQ24" s="26">
        <f t="shared" si="149"/>
        <v>12.155637824135139</v>
      </c>
      <c r="JR24" s="26">
        <f t="shared" si="150"/>
        <v>8.6428653000001461</v>
      </c>
      <c r="JS24" s="10">
        <f t="shared" si="151"/>
        <v>4.0210658671490691</v>
      </c>
      <c r="JT24" s="28">
        <f t="shared" si="152"/>
        <v>2.907165612000044</v>
      </c>
      <c r="JU24" s="10">
        <f t="shared" si="153"/>
        <v>0.34902284887753232</v>
      </c>
      <c r="JV24" s="325">
        <f t="shared" si="154"/>
        <v>0.24871941864000385</v>
      </c>
      <c r="JW24" s="26">
        <f t="shared" si="155"/>
        <v>6.0289344306560668</v>
      </c>
      <c r="JX24" s="26">
        <f t="shared" si="156"/>
        <v>41.070125377951065</v>
      </c>
      <c r="JY24" s="328">
        <f t="shared" si="157"/>
        <v>0.23461250582863574</v>
      </c>
      <c r="JZ24" s="26">
        <f t="shared" si="158"/>
        <v>4.1908973832001477</v>
      </c>
      <c r="KA24" s="26">
        <f t="shared" si="159"/>
        <v>29.250610162680317</v>
      </c>
      <c r="KB24" s="28">
        <f t="shared" si="160"/>
        <v>0.29568303276000396</v>
      </c>
      <c r="KC24" s="952">
        <f t="shared" si="204"/>
        <v>47.333672314435766</v>
      </c>
      <c r="KD24" s="973">
        <f t="shared" si="205"/>
        <v>33.737190578640465</v>
      </c>
      <c r="KE24" s="26">
        <f t="shared" si="163"/>
        <v>5.4764444705367508</v>
      </c>
      <c r="KF24" s="26">
        <f t="shared" si="164"/>
        <v>32.236659203581965</v>
      </c>
      <c r="KG24" s="328">
        <f t="shared" si="165"/>
        <v>3.7098249004534889</v>
      </c>
      <c r="KH24" s="26">
        <f t="shared" si="166"/>
        <v>3.8239649880001179</v>
      </c>
      <c r="KI24" s="26">
        <f t="shared" si="167"/>
        <v>23.024547933600225</v>
      </c>
      <c r="KJ24" s="28">
        <f t="shared" si="168"/>
        <v>1.2683114388001182</v>
      </c>
      <c r="KK24" s="952">
        <f t="shared" si="169"/>
        <v>41.422928574572204</v>
      </c>
      <c r="KL24" s="973">
        <f t="shared" si="170"/>
        <v>28.116824360400461</v>
      </c>
      <c r="KM24" s="271">
        <f t="shared" si="174"/>
        <v>3694.4580000000014</v>
      </c>
      <c r="KN24" s="246">
        <f t="shared" si="171"/>
        <v>2102.2960914512751</v>
      </c>
      <c r="KO24" s="638">
        <f t="shared" si="172"/>
        <v>1501.6944000000231</v>
      </c>
      <c r="KQ24" s="1345">
        <f t="shared" si="110"/>
        <v>45187.395833333336</v>
      </c>
      <c r="KR24" s="1260">
        <f t="shared" si="173"/>
        <v>750.06719999999996</v>
      </c>
      <c r="KS24" s="1260">
        <f t="shared" si="111"/>
        <v>258.58080000000001</v>
      </c>
      <c r="KT24" s="1258">
        <f t="shared" si="112"/>
        <v>94.145759999999981</v>
      </c>
      <c r="KU24" s="1351">
        <f t="shared" si="113"/>
        <v>8.4902399999999982</v>
      </c>
      <c r="KV24" s="1357">
        <v>45689</v>
      </c>
      <c r="KW24" s="1360">
        <f>AVERAGEIFS(KR5:KR600,$MA5:$MA600,2,$MB5:$MB600,2025)</f>
        <v>442.49779199999995</v>
      </c>
      <c r="KX24" s="1358">
        <f>AVERAGEIFS(KS5:KS600,$MA5:$MA600,2,$MB5:$MB600,2025)</f>
        <v>181.61216639999998</v>
      </c>
      <c r="KY24" s="1358">
        <f>AVERAGEIFS(KT5:KT600,$MA5:$MA600,2,$MB5:$MB600,2025)</f>
        <v>63.972575999999997</v>
      </c>
      <c r="KZ24" s="1359">
        <f>AVERAGEIFS(KU5:KU600,$MA5:$MA600,2,$MB5:$MB600,2025)</f>
        <v>4.4824032000000003</v>
      </c>
      <c r="LB24" s="1347">
        <f t="shared" si="114"/>
        <v>45187.395833333336</v>
      </c>
      <c r="LC24" s="1299">
        <f t="shared" si="115"/>
        <v>184.72290000000007</v>
      </c>
      <c r="LD24" s="1299">
        <f t="shared" si="116"/>
        <v>116.79422730284861</v>
      </c>
      <c r="LE24" s="1370" t="e">
        <v>#N/A</v>
      </c>
      <c r="LF24" s="1299">
        <f t="shared" si="117"/>
        <v>410.49533333333352</v>
      </c>
      <c r="LG24" s="1299">
        <f t="shared" si="118"/>
        <v>233.58845460569722</v>
      </c>
      <c r="LH24" s="1299">
        <f t="shared" si="119"/>
        <v>194.21308295181487</v>
      </c>
      <c r="LJ24" s="1264">
        <v>2</v>
      </c>
      <c r="LK24" s="1264">
        <v>1</v>
      </c>
      <c r="LL24" s="1264">
        <v>0.1</v>
      </c>
      <c r="LM24" s="1264">
        <v>0.03</v>
      </c>
      <c r="LN24" s="1264">
        <v>10</v>
      </c>
      <c r="LO24" s="1264">
        <v>5.8</v>
      </c>
      <c r="LP24" s="1264">
        <v>8.6</v>
      </c>
      <c r="LQ24" s="1279">
        <v>46387</v>
      </c>
      <c r="LR24" s="1280">
        <v>100000</v>
      </c>
      <c r="LS24" s="1280">
        <v>100000</v>
      </c>
      <c r="LT24" s="1280">
        <v>0</v>
      </c>
      <c r="LU24" s="1281">
        <v>1</v>
      </c>
      <c r="LV24" s="1280">
        <v>100</v>
      </c>
      <c r="LX24" s="1264">
        <v>3</v>
      </c>
      <c r="MA24" s="1352">
        <f t="shared" si="17"/>
        <v>9</v>
      </c>
      <c r="MB24" s="1352">
        <f t="shared" si="18"/>
        <v>2023</v>
      </c>
    </row>
    <row r="25" spans="2:340" ht="18.75" customHeight="1">
      <c r="B25" s="13"/>
      <c r="C25" s="136">
        <v>45194.375</v>
      </c>
      <c r="D25" s="14">
        <f>IF(C25="",#N/A,D24+(C25-C24))</f>
        <v>75.666666666664241</v>
      </c>
      <c r="E25" s="663"/>
      <c r="F25" s="40">
        <f t="shared" si="0"/>
        <v>4.838709677419355</v>
      </c>
      <c r="G25" s="27">
        <f t="shared" si="1"/>
        <v>7.8947368421052628</v>
      </c>
      <c r="H25" s="27">
        <f t="shared" si="2"/>
        <v>9.2050000000000018</v>
      </c>
      <c r="I25" s="27">
        <f t="shared" si="3"/>
        <v>4.166666666666667</v>
      </c>
      <c r="J25" s="27">
        <f t="shared" si="4"/>
        <v>5.5555555555555554</v>
      </c>
      <c r="K25" s="14">
        <f t="shared" si="19"/>
        <v>3.7894736842105265</v>
      </c>
      <c r="L25" s="31">
        <f t="shared" si="20"/>
        <v>3.4285714285714293</v>
      </c>
      <c r="M25" s="40">
        <f t="shared" si="5"/>
        <v>42.631663974151863</v>
      </c>
      <c r="N25" s="27">
        <f t="shared" si="6"/>
        <v>31.000000000000004</v>
      </c>
      <c r="O25" s="27">
        <f t="shared" si="7"/>
        <v>19</v>
      </c>
      <c r="P25" s="27">
        <f t="shared" si="8"/>
        <v>13.999999999999998</v>
      </c>
      <c r="Q25" s="27">
        <f t="shared" si="9"/>
        <v>20</v>
      </c>
      <c r="R25" s="221">
        <f t="shared" si="10"/>
        <v>15</v>
      </c>
      <c r="S25" s="29">
        <v>5.19</v>
      </c>
      <c r="T25" s="29">
        <v>6.77</v>
      </c>
      <c r="U25" s="29">
        <v>11.73</v>
      </c>
      <c r="V25" s="29">
        <v>10.37</v>
      </c>
      <c r="W25" s="29">
        <v>11.43</v>
      </c>
      <c r="X25" s="29">
        <v>10.71</v>
      </c>
      <c r="Y25" s="14">
        <v>11.5</v>
      </c>
      <c r="Z25" s="27">
        <v>12.1</v>
      </c>
      <c r="AA25" s="27">
        <v>14.1</v>
      </c>
      <c r="AB25" s="27">
        <v>14.2</v>
      </c>
      <c r="AC25" s="27">
        <v>16.2</v>
      </c>
      <c r="AD25" s="27">
        <v>17.5</v>
      </c>
      <c r="AE25" s="14">
        <f t="shared" si="185"/>
        <v>107</v>
      </c>
      <c r="AF25" s="27">
        <f t="shared" si="186"/>
        <v>110</v>
      </c>
      <c r="AG25" s="221">
        <f t="shared" si="187"/>
        <v>108</v>
      </c>
      <c r="AH25" s="320" t="e">
        <v>#N/A</v>
      </c>
      <c r="AI25" s="166"/>
      <c r="AJ25" s="16">
        <v>3.79</v>
      </c>
      <c r="AK25" s="29" t="e">
        <v>#N/A</v>
      </c>
      <c r="AL25" s="29" t="e">
        <v>#N/A</v>
      </c>
      <c r="AM25" s="29" t="e">
        <v>#N/A</v>
      </c>
      <c r="AN25" s="29">
        <v>10.68</v>
      </c>
      <c r="AO25" s="29">
        <v>9.84</v>
      </c>
      <c r="AP25" s="14">
        <v>11</v>
      </c>
      <c r="AQ25" s="27">
        <v>11.3</v>
      </c>
      <c r="AR25" s="27">
        <v>14</v>
      </c>
      <c r="AS25" s="27">
        <v>14.1</v>
      </c>
      <c r="AT25" s="27">
        <v>15.4</v>
      </c>
      <c r="AU25" s="221">
        <v>16.7</v>
      </c>
      <c r="AV25" s="31">
        <v>17.8</v>
      </c>
      <c r="AW25" s="334">
        <v>15</v>
      </c>
      <c r="AX25" s="124">
        <v>15</v>
      </c>
      <c r="AY25" s="124">
        <v>3.3</v>
      </c>
      <c r="AZ25" s="124">
        <v>7.6</v>
      </c>
      <c r="BA25" s="124">
        <v>1.6</v>
      </c>
      <c r="BB25" s="124">
        <v>2.4</v>
      </c>
      <c r="BC25" s="301">
        <v>15</v>
      </c>
      <c r="BD25" s="228">
        <v>0.22</v>
      </c>
      <c r="BE25" s="228">
        <v>0.24</v>
      </c>
      <c r="BF25" s="228">
        <v>0.23</v>
      </c>
      <c r="BG25" s="229">
        <v>9.4E-2</v>
      </c>
      <c r="BH25" s="125">
        <v>5.2</v>
      </c>
      <c r="BI25" s="26">
        <v>4.5999999999999996</v>
      </c>
      <c r="BJ25" s="28">
        <v>0.8</v>
      </c>
      <c r="BK25" s="28">
        <v>0.92</v>
      </c>
      <c r="BL25" s="28">
        <v>0.43</v>
      </c>
      <c r="BM25" s="28">
        <v>0.3</v>
      </c>
      <c r="BN25" s="301">
        <v>4.5999999999999996</v>
      </c>
      <c r="BO25" s="227">
        <v>0.05</v>
      </c>
      <c r="BP25" s="227">
        <v>7.0000000000000007E-2</v>
      </c>
      <c r="BQ25" s="227">
        <v>0.03</v>
      </c>
      <c r="BR25" s="231">
        <v>0.03</v>
      </c>
      <c r="BS25" s="9">
        <v>2</v>
      </c>
      <c r="BT25" s="26">
        <v>1</v>
      </c>
      <c r="BU25" s="28">
        <v>0.16</v>
      </c>
      <c r="BV25" s="28">
        <v>0.11</v>
      </c>
      <c r="BW25" s="126">
        <v>8.8999999999999996E-2</v>
      </c>
      <c r="BX25" s="126">
        <v>3.6999999999999998E-2</v>
      </c>
      <c r="BY25" s="347">
        <v>1</v>
      </c>
      <c r="BZ25" s="228">
        <v>2.4E-2</v>
      </c>
      <c r="CA25" s="228">
        <v>5.0000000000000001E-3</v>
      </c>
      <c r="CB25" s="228">
        <v>1.9E-2</v>
      </c>
      <c r="CC25" s="229">
        <v>3.0000000000000001E-3</v>
      </c>
      <c r="CD25" s="125">
        <v>0.19</v>
      </c>
      <c r="CE25" s="124">
        <v>0.18</v>
      </c>
      <c r="CF25" s="124">
        <v>3.7999999999999999E-2</v>
      </c>
      <c r="CG25" s="124">
        <v>8.1000000000000003E-2</v>
      </c>
      <c r="CH25" s="124">
        <v>1.7999999999999999E-2</v>
      </c>
      <c r="CI25" s="124">
        <v>2.5000000000000001E-2</v>
      </c>
      <c r="CJ25" s="301">
        <v>0.18</v>
      </c>
      <c r="CK25" s="228">
        <v>4.0000000000000002E-4</v>
      </c>
      <c r="CL25" s="228">
        <v>4.4999999999999997E-3</v>
      </c>
      <c r="CM25" s="228">
        <v>5.9999999999999995E-4</v>
      </c>
      <c r="CN25" s="470">
        <v>1E-3</v>
      </c>
      <c r="CO25" s="120">
        <v>2.2999999999999998</v>
      </c>
      <c r="CP25" s="335">
        <v>0</v>
      </c>
      <c r="CQ25" s="335">
        <v>0</v>
      </c>
      <c r="CR25" s="335">
        <v>0</v>
      </c>
      <c r="CS25" s="335">
        <v>0</v>
      </c>
      <c r="CT25" s="336">
        <v>0</v>
      </c>
      <c r="CU25" s="121">
        <v>6.8</v>
      </c>
      <c r="CV25" s="335">
        <v>26</v>
      </c>
      <c r="CW25" s="335">
        <v>72</v>
      </c>
      <c r="CX25" s="335">
        <v>51</v>
      </c>
      <c r="CY25" s="335">
        <v>51</v>
      </c>
      <c r="CZ25" s="336">
        <v>45</v>
      </c>
      <c r="DA25" s="120">
        <v>15</v>
      </c>
      <c r="DB25" s="335">
        <v>14</v>
      </c>
      <c r="DC25" s="335">
        <v>6</v>
      </c>
      <c r="DD25" s="335">
        <v>9</v>
      </c>
      <c r="DE25" s="335">
        <v>7</v>
      </c>
      <c r="DF25" s="337">
        <v>9</v>
      </c>
      <c r="DG25" s="16">
        <v>3.0939999999999999</v>
      </c>
      <c r="DH25" s="29">
        <v>8.1760000000000002</v>
      </c>
      <c r="DI25" s="29">
        <v>5.1920000000000002</v>
      </c>
      <c r="DJ25" s="29">
        <v>7.3289999999999997</v>
      </c>
      <c r="DK25" s="29">
        <v>2.9460000000000002</v>
      </c>
      <c r="DL25" s="29">
        <v>4.516</v>
      </c>
      <c r="DM25" s="450">
        <v>0.68479999999999996</v>
      </c>
      <c r="DN25" s="451">
        <v>0.73370000000000002</v>
      </c>
      <c r="DO25" s="29">
        <v>2.984</v>
      </c>
      <c r="DP25" s="29">
        <v>4.3659999999999997</v>
      </c>
      <c r="DQ25" s="29">
        <v>2.5960000000000001</v>
      </c>
      <c r="DR25" s="29">
        <v>5.2190000000000003</v>
      </c>
      <c r="DS25" s="40">
        <f t="shared" si="21"/>
        <v>15.727833333333331</v>
      </c>
      <c r="DT25" s="27">
        <f t="shared" si="11"/>
        <v>41.56133333333333</v>
      </c>
      <c r="DU25" s="27">
        <f t="shared" si="12"/>
        <v>26.392666666666667</v>
      </c>
      <c r="DV25" s="27">
        <f t="shared" si="13"/>
        <v>37.255749999999999</v>
      </c>
      <c r="DW25" s="27">
        <f t="shared" si="14"/>
        <v>14.9755</v>
      </c>
      <c r="DX25" s="31">
        <f t="shared" si="15"/>
        <v>22.956333333333333</v>
      </c>
      <c r="DY25" s="267">
        <f t="shared" si="22"/>
        <v>9</v>
      </c>
      <c r="DZ25" s="268">
        <v>9</v>
      </c>
      <c r="EA25" s="268">
        <f t="shared" si="23"/>
        <v>7.7322000000000006</v>
      </c>
      <c r="EB25" s="268">
        <v>5</v>
      </c>
      <c r="EC25" s="269">
        <v>5</v>
      </c>
      <c r="ED25" s="286">
        <v>4.32</v>
      </c>
      <c r="EE25" s="287">
        <v>2.88</v>
      </c>
      <c r="EF25" s="282">
        <v>1.2</v>
      </c>
      <c r="EG25" s="247">
        <v>6.19</v>
      </c>
      <c r="EH25" s="946"/>
      <c r="EI25" s="947"/>
      <c r="EJ25" s="256">
        <v>3.1</v>
      </c>
      <c r="EK25" s="257">
        <v>1.9</v>
      </c>
      <c r="EL25" s="257">
        <v>1.4</v>
      </c>
      <c r="EM25" s="280">
        <v>2</v>
      </c>
      <c r="EN25" s="258">
        <v>1.5</v>
      </c>
      <c r="EO25" s="256">
        <v>6</v>
      </c>
      <c r="EP25" s="257">
        <v>6</v>
      </c>
      <c r="EQ25" s="257">
        <v>6</v>
      </c>
      <c r="ER25" s="257">
        <v>6</v>
      </c>
      <c r="ES25" s="258">
        <v>6</v>
      </c>
      <c r="ET25" s="319">
        <v>23</v>
      </c>
      <c r="EU25" s="320">
        <v>50</v>
      </c>
      <c r="EV25" s="322">
        <v>52</v>
      </c>
      <c r="EW25" s="122" t="s">
        <v>182</v>
      </c>
      <c r="EX25" s="47">
        <v>18.899999999999999</v>
      </c>
      <c r="EY25" s="48">
        <v>0</v>
      </c>
      <c r="EZ25" s="49">
        <v>11.5</v>
      </c>
      <c r="FA25" s="50">
        <v>0</v>
      </c>
      <c r="FB25" s="51">
        <v>0</v>
      </c>
      <c r="FC25" s="153">
        <f t="shared" si="24"/>
        <v>35.56666666666667</v>
      </c>
      <c r="FD25" s="986">
        <f t="shared" si="121"/>
        <v>0.32653333333333318</v>
      </c>
      <c r="FE25" s="993">
        <f t="shared" si="122"/>
        <v>0.62826666666666675</v>
      </c>
      <c r="FF25" s="987">
        <f t="shared" si="123"/>
        <v>0.39109179793590426</v>
      </c>
      <c r="FG25" s="246">
        <f t="shared" si="124"/>
        <v>19.2</v>
      </c>
      <c r="FH25" s="246">
        <f t="shared" si="125"/>
        <v>46</v>
      </c>
      <c r="FI25" s="246">
        <f t="shared" si="25"/>
        <v>25</v>
      </c>
      <c r="FJ25" s="39">
        <f t="shared" si="126"/>
        <v>0</v>
      </c>
      <c r="FK25" s="26">
        <f t="shared" si="127"/>
        <v>14.78</v>
      </c>
      <c r="FL25" s="26">
        <f t="shared" si="26"/>
        <v>14.76</v>
      </c>
      <c r="FM25" s="26">
        <f t="shared" si="27"/>
        <v>-1.0000000000000009E-2</v>
      </c>
      <c r="FN25" s="57">
        <f t="shared" si="128"/>
        <v>0.14599999999999999</v>
      </c>
      <c r="FO25" s="28">
        <f t="shared" si="28"/>
        <v>0.60000000000000053</v>
      </c>
      <c r="FP25" s="28">
        <f t="shared" si="29"/>
        <v>4.55</v>
      </c>
      <c r="FQ25" s="28">
        <f t="shared" si="30"/>
        <v>4.5299999999999994</v>
      </c>
      <c r="FR25" s="28">
        <f t="shared" si="31"/>
        <v>2.0000000000000004E-2</v>
      </c>
      <c r="FS25" s="28">
        <f t="shared" si="32"/>
        <v>4.0000000000000008E-2</v>
      </c>
      <c r="FT25" s="10">
        <f t="shared" si="33"/>
        <v>1</v>
      </c>
      <c r="FU25" s="28">
        <f t="shared" si="34"/>
        <v>0.97599999999999998</v>
      </c>
      <c r="FV25" s="28">
        <f t="shared" si="35"/>
        <v>0.995</v>
      </c>
      <c r="FW25" s="28">
        <f t="shared" si="36"/>
        <v>5.000000000000001E-3</v>
      </c>
      <c r="FX25" s="28">
        <f t="shared" si="37"/>
        <v>2E-3</v>
      </c>
      <c r="FY25" s="658">
        <f t="shared" si="129"/>
        <v>1.0000000000000009E-2</v>
      </c>
      <c r="FZ25" s="126">
        <f t="shared" si="130"/>
        <v>0.17959999999999998</v>
      </c>
      <c r="GA25" s="126">
        <f t="shared" si="131"/>
        <v>0.17549999999999999</v>
      </c>
      <c r="GB25" s="126">
        <f t="shared" si="38"/>
        <v>-1.9999999999999993E-4</v>
      </c>
      <c r="GC25" s="1313">
        <f t="shared" si="132"/>
        <v>3.4999999999999996E-3</v>
      </c>
      <c r="GD25" s="674">
        <f t="shared" si="39"/>
        <v>0</v>
      </c>
      <c r="GE25" s="675">
        <f t="shared" si="40"/>
        <v>0.98533333333333328</v>
      </c>
      <c r="GF25" s="675">
        <f t="shared" si="41"/>
        <v>0.98399999999999999</v>
      </c>
      <c r="GG25" s="673">
        <f t="shared" si="42"/>
        <v>-4.5454545454545497E-2</v>
      </c>
      <c r="GH25" s="680">
        <f t="shared" si="43"/>
        <v>0.60833333333333328</v>
      </c>
      <c r="GI25" s="688">
        <f t="shared" si="44"/>
        <v>0.11538461538461549</v>
      </c>
      <c r="GJ25" s="688">
        <f t="shared" si="45"/>
        <v>0.98913043478260876</v>
      </c>
      <c r="GK25" s="688">
        <f t="shared" si="46"/>
        <v>0.98478260869565215</v>
      </c>
      <c r="GL25" s="673">
        <f t="shared" si="47"/>
        <v>0.40000000000000008</v>
      </c>
      <c r="GM25" s="680">
        <f t="shared" si="48"/>
        <v>0.57142857142857151</v>
      </c>
      <c r="GN25" s="689">
        <f t="shared" si="49"/>
        <v>0.5</v>
      </c>
      <c r="GO25" s="688">
        <f t="shared" si="50"/>
        <v>0.97599999999999998</v>
      </c>
      <c r="GP25" s="688">
        <f t="shared" si="51"/>
        <v>0.995</v>
      </c>
      <c r="GQ25" s="673">
        <f t="shared" si="52"/>
        <v>0.20833333333333337</v>
      </c>
      <c r="GR25" s="680">
        <f t="shared" si="53"/>
        <v>0.4</v>
      </c>
      <c r="GS25" s="689">
        <f t="shared" si="133"/>
        <v>5.2631578947368467E-2</v>
      </c>
      <c r="GT25" s="688">
        <f t="shared" si="134"/>
        <v>0.99777777777777776</v>
      </c>
      <c r="GU25" s="688">
        <f t="shared" si="135"/>
        <v>0.97499999999999998</v>
      </c>
      <c r="GV25" s="673">
        <f t="shared" si="191"/>
        <v>-0.49999999999999978</v>
      </c>
      <c r="GW25" s="681">
        <f t="shared" si="136"/>
        <v>0.77777777777777779</v>
      </c>
      <c r="GX25" s="39">
        <f t="shared" si="137"/>
        <v>0</v>
      </c>
      <c r="GY25" s="26">
        <f t="shared" si="55"/>
        <v>11.7</v>
      </c>
      <c r="GZ25" s="26">
        <f t="shared" si="56"/>
        <v>7.4</v>
      </c>
      <c r="HA25" s="26">
        <f t="shared" si="57"/>
        <v>1.6999999999999997</v>
      </c>
      <c r="HB25" s="57">
        <f t="shared" si="58"/>
        <v>5.1999999999999993</v>
      </c>
      <c r="HC25" s="28">
        <f t="shared" si="59"/>
        <v>0.60000000000000053</v>
      </c>
      <c r="HD25" s="28">
        <f t="shared" si="60"/>
        <v>3.8</v>
      </c>
      <c r="HE25" s="28">
        <f t="shared" si="61"/>
        <v>3.6799999999999997</v>
      </c>
      <c r="HF25" s="28">
        <f t="shared" si="62"/>
        <v>0.37000000000000005</v>
      </c>
      <c r="HG25" s="28">
        <f t="shared" si="63"/>
        <v>0.62000000000000011</v>
      </c>
      <c r="HH25" s="10">
        <f t="shared" si="64"/>
        <v>1</v>
      </c>
      <c r="HI25" s="28">
        <f t="shared" si="65"/>
        <v>0.84</v>
      </c>
      <c r="HJ25" s="28">
        <f t="shared" si="66"/>
        <v>0.89</v>
      </c>
      <c r="HK25" s="28">
        <f t="shared" si="67"/>
        <v>7.1000000000000008E-2</v>
      </c>
      <c r="HL25" s="28">
        <f t="shared" si="68"/>
        <v>7.3000000000000009E-2</v>
      </c>
      <c r="HM25" s="658">
        <f t="shared" si="69"/>
        <v>1.0000000000000009E-2</v>
      </c>
      <c r="HN25" s="126">
        <f t="shared" si="70"/>
        <v>0.14199999999999999</v>
      </c>
      <c r="HO25" s="126">
        <f t="shared" si="71"/>
        <v>9.8999999999999991E-2</v>
      </c>
      <c r="HP25" s="126">
        <f t="shared" si="72"/>
        <v>0.02</v>
      </c>
      <c r="HQ25" s="1313">
        <f t="shared" si="73"/>
        <v>5.6000000000000001E-2</v>
      </c>
      <c r="HR25" s="674">
        <f t="shared" si="74"/>
        <v>0</v>
      </c>
      <c r="HS25" s="675">
        <f t="shared" si="75"/>
        <v>0.77999999999999992</v>
      </c>
      <c r="HT25" s="675">
        <f t="shared" si="76"/>
        <v>0.49333333333333335</v>
      </c>
      <c r="HU25" s="673">
        <f t="shared" si="77"/>
        <v>0.51515151515151514</v>
      </c>
      <c r="HV25" s="680">
        <f t="shared" si="78"/>
        <v>0.68421052631578938</v>
      </c>
      <c r="HW25" s="675">
        <f t="shared" si="79"/>
        <v>0.11538461538461549</v>
      </c>
      <c r="HX25" s="675">
        <f t="shared" si="80"/>
        <v>0.82608695652173914</v>
      </c>
      <c r="HY25" s="675">
        <f t="shared" si="81"/>
        <v>0.8</v>
      </c>
      <c r="HZ25" s="673">
        <f t="shared" si="82"/>
        <v>0.46250000000000002</v>
      </c>
      <c r="IA25" s="680">
        <f t="shared" si="83"/>
        <v>0.67391304347826098</v>
      </c>
      <c r="IB25" s="678">
        <f t="shared" si="175"/>
        <v>0.5</v>
      </c>
      <c r="IC25" s="675">
        <f t="shared" si="176"/>
        <v>0.84</v>
      </c>
      <c r="ID25" s="675">
        <f t="shared" si="177"/>
        <v>0.89</v>
      </c>
      <c r="IE25" s="673">
        <f t="shared" si="178"/>
        <v>0.44375000000000003</v>
      </c>
      <c r="IF25" s="680">
        <f t="shared" si="179"/>
        <v>0.66363636363636369</v>
      </c>
      <c r="IG25" s="678">
        <f t="shared" si="180"/>
        <v>5.2631578947368467E-2</v>
      </c>
      <c r="IH25" s="675">
        <f t="shared" si="181"/>
        <v>0.78888888888888886</v>
      </c>
      <c r="II25" s="675">
        <f t="shared" si="182"/>
        <v>0.54999999999999993</v>
      </c>
      <c r="IJ25" s="673">
        <f t="shared" si="183"/>
        <v>0.52631578947368418</v>
      </c>
      <c r="IK25" s="681">
        <f t="shared" si="184"/>
        <v>0.69135802469135799</v>
      </c>
      <c r="IL25" s="853">
        <f t="shared" si="92"/>
        <v>1.6</v>
      </c>
      <c r="IM25" s="855">
        <f t="shared" si="93"/>
        <v>0.43</v>
      </c>
      <c r="IN25" s="1320">
        <f t="shared" si="94"/>
        <v>8.8999999999999996E-2</v>
      </c>
      <c r="IO25" s="1321">
        <f t="shared" si="95"/>
        <v>1.7999999999999999E-2</v>
      </c>
      <c r="IP25" s="854">
        <f t="shared" si="96"/>
        <v>0.23</v>
      </c>
      <c r="IQ25" s="855">
        <f t="shared" si="97"/>
        <v>0.03</v>
      </c>
      <c r="IR25" s="1320">
        <f t="shared" si="98"/>
        <v>1.9E-2</v>
      </c>
      <c r="IS25" s="1328">
        <f t="shared" si="99"/>
        <v>5.9999999999999995E-4</v>
      </c>
      <c r="IT25" s="853">
        <f t="shared" si="100"/>
        <v>2.4</v>
      </c>
      <c r="IU25" s="855">
        <f t="shared" si="101"/>
        <v>0.3</v>
      </c>
      <c r="IV25" s="1320">
        <f t="shared" si="102"/>
        <v>3.6999999999999998E-2</v>
      </c>
      <c r="IW25" s="1321">
        <f t="shared" si="103"/>
        <v>2.5000000000000001E-2</v>
      </c>
      <c r="IX25" s="854">
        <f t="shared" si="104"/>
        <v>9.4E-2</v>
      </c>
      <c r="IY25" s="855">
        <f t="shared" si="105"/>
        <v>0.03</v>
      </c>
      <c r="IZ25" s="1320">
        <f t="shared" si="106"/>
        <v>3.0000000000000001E-3</v>
      </c>
      <c r="JA25" s="1328">
        <f t="shared" si="107"/>
        <v>1E-3</v>
      </c>
      <c r="JB25" s="152">
        <f t="shared" si="196"/>
        <v>6.9791666666642413</v>
      </c>
      <c r="JC25" s="952">
        <f t="shared" si="141"/>
        <v>5.9817599999979221</v>
      </c>
      <c r="JD25" s="150">
        <f t="shared" si="142"/>
        <v>8.7836999999969478</v>
      </c>
      <c r="JE25" s="150">
        <f t="shared" si="143"/>
        <v>3.517499999998777</v>
      </c>
      <c r="JF25" s="952">
        <f t="shared" si="144"/>
        <v>42.854400000000005</v>
      </c>
      <c r="JG25" s="150">
        <f t="shared" si="145"/>
        <v>69.92</v>
      </c>
      <c r="JH25" s="150">
        <f t="shared" si="146"/>
        <v>27.999999999999996</v>
      </c>
      <c r="JI25" s="952">
        <f>_xlfn.AGGREGATE(9,7,JC$5:JC25)</f>
        <v>84.682592399997219</v>
      </c>
      <c r="JJ25" s="150">
        <f>_xlfn.AGGREGATE(9,7,JD$5:JD25)</f>
        <v>129.87597957852572</v>
      </c>
      <c r="JK25" s="150">
        <f>_xlfn.AGGREGATE(9,7,JE$5:JE25)</f>
        <v>75.319225199995358</v>
      </c>
      <c r="JL25" s="966">
        <f t="shared" si="108"/>
        <v>0.99287183565656589</v>
      </c>
      <c r="JM25" s="967">
        <f t="shared" si="197"/>
        <v>0.95386911195699131</v>
      </c>
      <c r="JN25" s="967">
        <f t="shared" si="198"/>
        <v>0.95541204313449968</v>
      </c>
      <c r="JO25" s="39">
        <f t="shared" si="147"/>
        <v>33.628277274273053</v>
      </c>
      <c r="JP25" s="57">
        <f t="shared" si="148"/>
        <v>24.035714447999553</v>
      </c>
      <c r="JQ25" s="26">
        <f t="shared" si="149"/>
        <v>13.142849324134797</v>
      </c>
      <c r="JR25" s="26">
        <f t="shared" si="150"/>
        <v>9.3702842999998932</v>
      </c>
      <c r="JS25" s="10">
        <f t="shared" si="151"/>
        <v>4.3993378171489379</v>
      </c>
      <c r="JT25" s="28">
        <f t="shared" si="152"/>
        <v>3.1881435119999462</v>
      </c>
      <c r="JU25" s="10">
        <f t="shared" si="153"/>
        <v>0.38518877887751973</v>
      </c>
      <c r="JV25" s="325">
        <f t="shared" si="154"/>
        <v>0.2753117186399946</v>
      </c>
      <c r="JW25" s="26">
        <f t="shared" si="155"/>
        <v>6.3363639306559598</v>
      </c>
      <c r="JX25" s="26">
        <f t="shared" si="156"/>
        <v>44.981850697949703</v>
      </c>
      <c r="JY25" s="328">
        <f t="shared" si="157"/>
        <v>0.23743856582863476</v>
      </c>
      <c r="JZ25" s="26">
        <f t="shared" si="158"/>
        <v>4.4174243832000695</v>
      </c>
      <c r="KA25" s="26">
        <f t="shared" si="159"/>
        <v>32.129402512679313</v>
      </c>
      <c r="KB25" s="28">
        <f t="shared" si="160"/>
        <v>0.32262708275999458</v>
      </c>
      <c r="KC25" s="952">
        <f t="shared" ref="KC25" si="206">JW25+JX25+JY25</f>
        <v>51.555653194434292</v>
      </c>
      <c r="KD25" s="973">
        <f t="shared" ref="KD25" si="207">JZ25+KA25+KB25</f>
        <v>36.869453978639378</v>
      </c>
      <c r="KE25" s="26">
        <f t="shared" si="163"/>
        <v>5.7838739705366438</v>
      </c>
      <c r="KF25" s="26">
        <f t="shared" si="164"/>
        <v>35.383897103580871</v>
      </c>
      <c r="KG25" s="328">
        <f t="shared" si="165"/>
        <v>4.1224678504533454</v>
      </c>
      <c r="KH25" s="26">
        <f t="shared" si="166"/>
        <v>4.0504919880000392</v>
      </c>
      <c r="KI25" s="26">
        <f t="shared" si="167"/>
        <v>24.722656233599636</v>
      </c>
      <c r="KJ25" s="28">
        <f t="shared" si="168"/>
        <v>2.1053357387998273</v>
      </c>
      <c r="KK25" s="952">
        <f t="shared" ref="KK25" si="208">KE25+KF25+KG25</f>
        <v>45.290238924570865</v>
      </c>
      <c r="KL25" s="973">
        <f t="shared" ref="KL25" si="209">KH25+KI25+KJ25</f>
        <v>30.878483960399503</v>
      </c>
      <c r="KM25" s="271">
        <f t="shared" si="174"/>
        <v>4006.0079999998934</v>
      </c>
      <c r="KN25" s="246">
        <f t="shared" si="171"/>
        <v>2293.2460914512085</v>
      </c>
      <c r="KO25" s="638">
        <f t="shared" si="172"/>
        <v>1642.3943999999742</v>
      </c>
      <c r="KQ25" s="1345">
        <f t="shared" si="110"/>
        <v>45194.375</v>
      </c>
      <c r="KR25" s="1260">
        <f t="shared" si="173"/>
        <v>701.94239999999991</v>
      </c>
      <c r="KS25" s="1260">
        <f t="shared" si="111"/>
        <v>244.32480000000001</v>
      </c>
      <c r="KT25" s="1258">
        <f t="shared" si="112"/>
        <v>94.282559999999989</v>
      </c>
      <c r="KU25" s="1351">
        <f t="shared" si="113"/>
        <v>8.9271359999999991</v>
      </c>
      <c r="KV25" s="1357">
        <v>45717</v>
      </c>
      <c r="KW25" s="1360">
        <f>AVERAGEIFS(KR5:KR600,$MA5:$MA600,3,$MB5:$MB600,2025)</f>
        <v>416.22067199999992</v>
      </c>
      <c r="KX25" s="1358">
        <f>AVERAGEIFS(KS5:KS600,$MA5:$MA600,3,$MB5:$MB600,2025)</f>
        <v>158.34268799999998</v>
      </c>
      <c r="KY25" s="1358">
        <f>AVERAGEIFS(KT5:KT600,$MA5:$MA600,3,$MB5:$MB600,2025)</f>
        <v>58.870127999999994</v>
      </c>
      <c r="KZ25" s="1359">
        <f>AVERAGEIFS(KU5:KU600,$MA5:$MA600,3,$MB5:$MB600,2025)</f>
        <v>3.7936799999999997</v>
      </c>
      <c r="LB25" s="1347">
        <f t="shared" si="114"/>
        <v>45194.375</v>
      </c>
      <c r="LC25" s="1299">
        <f t="shared" si="115"/>
        <v>200.30039999999468</v>
      </c>
      <c r="LD25" s="1299">
        <f t="shared" si="116"/>
        <v>127.40256063617825</v>
      </c>
      <c r="LE25" s="1370" t="e">
        <v>#N/A</v>
      </c>
      <c r="LF25" s="1299">
        <f t="shared" si="117"/>
        <v>445.11199999998814</v>
      </c>
      <c r="LG25" s="1299">
        <f t="shared" si="118"/>
        <v>254.8051212723565</v>
      </c>
      <c r="LH25" s="1299">
        <f t="shared" si="119"/>
        <v>212.40971521688189</v>
      </c>
      <c r="MA25" s="1352">
        <f t="shared" si="17"/>
        <v>9</v>
      </c>
      <c r="MB25" s="1352">
        <f t="shared" si="18"/>
        <v>2023</v>
      </c>
    </row>
    <row r="26" spans="2:340" ht="18.75" customHeight="1">
      <c r="B26" s="13"/>
      <c r="C26" s="136">
        <v>45201.375</v>
      </c>
      <c r="D26" s="14">
        <f t="shared" si="203"/>
        <v>82.666666666664241</v>
      </c>
      <c r="E26" s="663"/>
      <c r="F26" s="40">
        <f t="shared" si="0"/>
        <v>4.838709677419355</v>
      </c>
      <c r="G26" s="27">
        <f t="shared" si="1"/>
        <v>8.3333333333333339</v>
      </c>
      <c r="H26" s="27">
        <f t="shared" si="2"/>
        <v>9.2050000000000018</v>
      </c>
      <c r="I26" s="27">
        <f t="shared" si="3"/>
        <v>4.6296296296296298</v>
      </c>
      <c r="J26" s="27">
        <f t="shared" si="4"/>
        <v>6.4102564102564106</v>
      </c>
      <c r="K26" s="14">
        <f t="shared" si="19"/>
        <v>4.0000000000000009</v>
      </c>
      <c r="L26" s="31">
        <f t="shared" si="20"/>
        <v>3.4285714285714293</v>
      </c>
      <c r="M26" s="40">
        <f t="shared" si="5"/>
        <v>36.651491365777083</v>
      </c>
      <c r="N26" s="27">
        <f t="shared" si="6"/>
        <v>31.000000000000004</v>
      </c>
      <c r="O26" s="27">
        <f t="shared" si="7"/>
        <v>18</v>
      </c>
      <c r="P26" s="27">
        <f t="shared" si="8"/>
        <v>13.999999999999998</v>
      </c>
      <c r="Q26" s="27">
        <f t="shared" si="9"/>
        <v>18</v>
      </c>
      <c r="R26" s="221">
        <f t="shared" si="10"/>
        <v>13</v>
      </c>
      <c r="S26" s="29">
        <v>4.45</v>
      </c>
      <c r="T26" s="29">
        <v>6.83</v>
      </c>
      <c r="U26" s="29">
        <v>11.6</v>
      </c>
      <c r="V26" s="29">
        <v>10.82</v>
      </c>
      <c r="W26" s="29">
        <v>11.52</v>
      </c>
      <c r="X26" s="29">
        <v>10.93</v>
      </c>
      <c r="Y26" s="14">
        <v>11.6</v>
      </c>
      <c r="Z26" s="27">
        <v>12.2</v>
      </c>
      <c r="AA26" s="27">
        <v>13.8</v>
      </c>
      <c r="AB26" s="27">
        <v>13.9</v>
      </c>
      <c r="AC26" s="27">
        <v>15.4</v>
      </c>
      <c r="AD26" s="27">
        <v>16.3</v>
      </c>
      <c r="AE26" s="14">
        <f t="shared" si="185"/>
        <v>108</v>
      </c>
      <c r="AF26" s="27">
        <f t="shared" si="186"/>
        <v>111</v>
      </c>
      <c r="AG26" s="221">
        <f t="shared" si="187"/>
        <v>107</v>
      </c>
      <c r="AH26" s="27" t="e">
        <v>#N/A</v>
      </c>
      <c r="AI26" s="166"/>
      <c r="AJ26" s="16">
        <v>3.81</v>
      </c>
      <c r="AK26" s="29" t="e">
        <v>#N/A</v>
      </c>
      <c r="AL26" s="29" t="e">
        <v>#N/A</v>
      </c>
      <c r="AM26" s="29" t="e">
        <v>#N/A</v>
      </c>
      <c r="AN26" s="29">
        <v>10.67</v>
      </c>
      <c r="AO26" s="29">
        <v>9.9499999999999993</v>
      </c>
      <c r="AP26" s="14">
        <v>11.2</v>
      </c>
      <c r="AQ26" s="27">
        <v>11.7</v>
      </c>
      <c r="AR26" s="27">
        <v>14</v>
      </c>
      <c r="AS26" s="27">
        <v>13.9</v>
      </c>
      <c r="AT26" s="27">
        <v>15.4</v>
      </c>
      <c r="AU26" s="221">
        <v>16.600000000000001</v>
      </c>
      <c r="AV26" s="31">
        <v>17.399999999999999</v>
      </c>
      <c r="AW26" s="334">
        <v>14</v>
      </c>
      <c r="AX26" s="124">
        <v>13</v>
      </c>
      <c r="AY26" s="124">
        <v>2.9</v>
      </c>
      <c r="AZ26" s="124">
        <v>6.9</v>
      </c>
      <c r="BA26" s="124">
        <v>1.6</v>
      </c>
      <c r="BB26" s="124">
        <v>2.4</v>
      </c>
      <c r="BC26" s="301">
        <v>14</v>
      </c>
      <c r="BD26" s="228">
        <v>0.22</v>
      </c>
      <c r="BE26" s="228">
        <v>0.15</v>
      </c>
      <c r="BF26" s="228">
        <v>0.21</v>
      </c>
      <c r="BG26" s="229">
        <v>0.15</v>
      </c>
      <c r="BH26" s="125">
        <v>4.9000000000000004</v>
      </c>
      <c r="BI26" s="26">
        <v>4.2</v>
      </c>
      <c r="BJ26" s="28">
        <v>0.73</v>
      </c>
      <c r="BK26" s="28">
        <v>0.77</v>
      </c>
      <c r="BL26" s="28">
        <v>0.39</v>
      </c>
      <c r="BM26" s="28">
        <v>0.3</v>
      </c>
      <c r="BN26" s="301">
        <v>4.2</v>
      </c>
      <c r="BO26" s="227">
        <v>0.05</v>
      </c>
      <c r="BP26" s="227">
        <v>0.05</v>
      </c>
      <c r="BQ26" s="227">
        <v>0.04</v>
      </c>
      <c r="BR26" s="231">
        <v>0.04</v>
      </c>
      <c r="BS26" s="9">
        <v>1.9</v>
      </c>
      <c r="BT26" s="28">
        <v>0.92</v>
      </c>
      <c r="BU26" s="28">
        <v>0.14000000000000001</v>
      </c>
      <c r="BV26" s="126">
        <v>8.5999999999999993E-2</v>
      </c>
      <c r="BW26" s="126">
        <v>7.9000000000000001E-2</v>
      </c>
      <c r="BX26" s="126">
        <v>3.5000000000000003E-2</v>
      </c>
      <c r="BY26" s="301">
        <v>0.96</v>
      </c>
      <c r="BZ26" s="299">
        <v>0.02</v>
      </c>
      <c r="CA26" s="228">
        <v>4.0000000000000001E-3</v>
      </c>
      <c r="CB26" s="228">
        <v>1.7000000000000001E-2</v>
      </c>
      <c r="CC26" s="229">
        <v>3.0000000000000001E-3</v>
      </c>
      <c r="CD26" s="125">
        <v>0.17</v>
      </c>
      <c r="CE26" s="124">
        <v>0.17</v>
      </c>
      <c r="CF26" s="124">
        <v>3.3000000000000002E-2</v>
      </c>
      <c r="CG26" s="124">
        <v>7.0999999999999994E-2</v>
      </c>
      <c r="CH26" s="124">
        <v>1.7999999999999999E-2</v>
      </c>
      <c r="CI26" s="124">
        <v>2.5999999999999999E-2</v>
      </c>
      <c r="CJ26" s="301">
        <v>0.17</v>
      </c>
      <c r="CK26" s="228">
        <v>5.9999999999999995E-4</v>
      </c>
      <c r="CL26" s="228">
        <v>1.8E-3</v>
      </c>
      <c r="CM26" s="302">
        <v>1E-3</v>
      </c>
      <c r="CN26" s="229">
        <v>1.1999999999999999E-3</v>
      </c>
      <c r="CO26" s="120">
        <v>1.9</v>
      </c>
      <c r="CP26" s="335">
        <v>0</v>
      </c>
      <c r="CQ26" s="335">
        <v>0</v>
      </c>
      <c r="CR26" s="335">
        <v>0</v>
      </c>
      <c r="CS26" s="335">
        <v>0</v>
      </c>
      <c r="CT26" s="336">
        <v>0</v>
      </c>
      <c r="CU26" s="121">
        <v>6.7</v>
      </c>
      <c r="CV26" s="335">
        <v>27</v>
      </c>
      <c r="CW26" s="335">
        <v>66</v>
      </c>
      <c r="CX26" s="335">
        <v>47</v>
      </c>
      <c r="CY26" s="335">
        <v>50</v>
      </c>
      <c r="CZ26" s="336">
        <v>46</v>
      </c>
      <c r="DA26" s="120">
        <v>15</v>
      </c>
      <c r="DB26" s="335">
        <v>14</v>
      </c>
      <c r="DC26" s="335">
        <v>7</v>
      </c>
      <c r="DD26" s="335">
        <v>9</v>
      </c>
      <c r="DE26" s="335">
        <v>7</v>
      </c>
      <c r="DF26" s="337">
        <v>9</v>
      </c>
      <c r="DG26" s="16">
        <v>2.677</v>
      </c>
      <c r="DH26" s="29">
        <v>7.8979999999999997</v>
      </c>
      <c r="DI26" s="29">
        <v>6.3650000000000002</v>
      </c>
      <c r="DJ26" s="29">
        <v>8.82</v>
      </c>
      <c r="DK26" s="29">
        <v>7.234</v>
      </c>
      <c r="DL26" s="29">
        <v>5.0049999999999999</v>
      </c>
      <c r="DM26" s="450">
        <v>0.90169999999999995</v>
      </c>
      <c r="DN26" s="451">
        <v>0.73150000000000004</v>
      </c>
      <c r="DO26" s="29">
        <v>2.6040000000000001</v>
      </c>
      <c r="DP26" s="29">
        <v>3.8319999999999999</v>
      </c>
      <c r="DQ26" s="29">
        <v>2.633</v>
      </c>
      <c r="DR26" s="29">
        <v>4.7750000000000004</v>
      </c>
      <c r="DS26" s="40">
        <f t="shared" si="21"/>
        <v>13.608083333333333</v>
      </c>
      <c r="DT26" s="27">
        <f t="shared" si="11"/>
        <v>40.148166666666661</v>
      </c>
      <c r="DU26" s="27">
        <f t="shared" si="12"/>
        <v>32.355416666666663</v>
      </c>
      <c r="DV26" s="27">
        <f t="shared" si="13"/>
        <v>44.835000000000001</v>
      </c>
      <c r="DW26" s="27">
        <f t="shared" si="14"/>
        <v>36.772833333333331</v>
      </c>
      <c r="DX26" s="31">
        <f t="shared" si="15"/>
        <v>25.442083333333333</v>
      </c>
      <c r="DY26" s="267">
        <f t="shared" si="22"/>
        <v>9</v>
      </c>
      <c r="DZ26" s="268">
        <v>9</v>
      </c>
      <c r="EA26" s="268">
        <f t="shared" si="23"/>
        <v>7.7322000000000006</v>
      </c>
      <c r="EB26" s="268">
        <v>5</v>
      </c>
      <c r="EC26" s="269">
        <v>5</v>
      </c>
      <c r="ED26" s="286">
        <v>4.32</v>
      </c>
      <c r="EE26" s="287">
        <v>2.88</v>
      </c>
      <c r="EF26" s="282">
        <v>0.6</v>
      </c>
      <c r="EG26" s="247">
        <v>6.37</v>
      </c>
      <c r="EH26" s="946"/>
      <c r="EI26" s="947"/>
      <c r="EJ26" s="256">
        <v>3.1</v>
      </c>
      <c r="EK26" s="257">
        <v>1.8</v>
      </c>
      <c r="EL26" s="257">
        <v>1.4</v>
      </c>
      <c r="EM26" s="257">
        <v>1.8</v>
      </c>
      <c r="EN26" s="258">
        <v>1.3</v>
      </c>
      <c r="EO26" s="256">
        <v>6</v>
      </c>
      <c r="EP26" s="257">
        <v>6</v>
      </c>
      <c r="EQ26" s="257">
        <v>6</v>
      </c>
      <c r="ER26" s="257">
        <v>6</v>
      </c>
      <c r="ES26" s="258">
        <v>6</v>
      </c>
      <c r="ET26" s="319">
        <v>22</v>
      </c>
      <c r="EU26" s="320">
        <v>49</v>
      </c>
      <c r="EV26" s="322">
        <v>53</v>
      </c>
      <c r="EW26" s="122" t="s">
        <v>182</v>
      </c>
      <c r="EX26" s="459">
        <v>17.100000000000001</v>
      </c>
      <c r="EY26" s="48">
        <v>1.5</v>
      </c>
      <c r="EZ26" s="49">
        <v>51</v>
      </c>
      <c r="FA26" s="50">
        <v>0</v>
      </c>
      <c r="FB26" s="51">
        <v>0</v>
      </c>
      <c r="FC26" s="153">
        <f t="shared" si="24"/>
        <v>33.299999999999997</v>
      </c>
      <c r="FD26" s="986">
        <f t="shared" si="121"/>
        <v>0.49186666666666662</v>
      </c>
      <c r="FE26" s="993">
        <f t="shared" si="122"/>
        <v>0.57239999999999991</v>
      </c>
      <c r="FF26" s="987">
        <f t="shared" si="123"/>
        <v>0.43346007604562731</v>
      </c>
      <c r="FG26" s="246">
        <f t="shared" si="124"/>
        <v>20.3</v>
      </c>
      <c r="FH26" s="246">
        <f t="shared" si="125"/>
        <v>39</v>
      </c>
      <c r="FI26" s="246">
        <f t="shared" si="25"/>
        <v>20</v>
      </c>
      <c r="FJ26" s="39">
        <f t="shared" si="126"/>
        <v>0</v>
      </c>
      <c r="FK26" s="26">
        <f t="shared" si="127"/>
        <v>13.78</v>
      </c>
      <c r="FL26" s="26">
        <f t="shared" si="26"/>
        <v>13.85</v>
      </c>
      <c r="FM26" s="26">
        <f t="shared" si="27"/>
        <v>1.0000000000000009E-2</v>
      </c>
      <c r="FN26" s="57">
        <f t="shared" si="128"/>
        <v>0</v>
      </c>
      <c r="FO26" s="28">
        <f t="shared" si="28"/>
        <v>0.70000000000000018</v>
      </c>
      <c r="FP26" s="28">
        <f t="shared" si="29"/>
        <v>4.1500000000000004</v>
      </c>
      <c r="FQ26" s="28">
        <f t="shared" si="30"/>
        <v>4.1500000000000004</v>
      </c>
      <c r="FR26" s="28">
        <f t="shared" si="31"/>
        <v>1.0000000000000002E-2</v>
      </c>
      <c r="FS26" s="28">
        <f t="shared" si="32"/>
        <v>1.0000000000000002E-2</v>
      </c>
      <c r="FT26" s="10">
        <f t="shared" si="33"/>
        <v>0.94</v>
      </c>
      <c r="FU26" s="28">
        <f t="shared" si="34"/>
        <v>0.94</v>
      </c>
      <c r="FV26" s="28">
        <f t="shared" si="35"/>
        <v>0.95599999999999996</v>
      </c>
      <c r="FW26" s="28">
        <f t="shared" si="36"/>
        <v>2.9999999999999992E-3</v>
      </c>
      <c r="FX26" s="28">
        <f t="shared" si="37"/>
        <v>1E-3</v>
      </c>
      <c r="FY26" s="658">
        <f t="shared" si="129"/>
        <v>0</v>
      </c>
      <c r="FZ26" s="126">
        <f t="shared" si="130"/>
        <v>0.16940000000000002</v>
      </c>
      <c r="GA26" s="126">
        <f t="shared" si="131"/>
        <v>0.16820000000000002</v>
      </c>
      <c r="GB26" s="126">
        <f t="shared" si="38"/>
        <v>-4.0000000000000007E-4</v>
      </c>
      <c r="GC26" s="1313">
        <f t="shared" si="132"/>
        <v>6.0000000000000006E-4</v>
      </c>
      <c r="GD26" s="674">
        <f t="shared" si="39"/>
        <v>0</v>
      </c>
      <c r="GE26" s="675">
        <f t="shared" si="40"/>
        <v>0.98428571428571421</v>
      </c>
      <c r="GF26" s="675">
        <f t="shared" si="41"/>
        <v>0.98928571428571421</v>
      </c>
      <c r="GG26" s="673">
        <f t="shared" si="42"/>
        <v>4.5454545454545497E-2</v>
      </c>
      <c r="GH26" s="680">
        <f t="shared" si="43"/>
        <v>0</v>
      </c>
      <c r="GI26" s="688">
        <f t="shared" si="44"/>
        <v>0.14285714285714288</v>
      </c>
      <c r="GJ26" s="688">
        <f t="shared" si="45"/>
        <v>0.98809523809523814</v>
      </c>
      <c r="GK26" s="688">
        <f t="shared" si="46"/>
        <v>0.98809523809523814</v>
      </c>
      <c r="GL26" s="673">
        <f t="shared" si="47"/>
        <v>0.20000000000000004</v>
      </c>
      <c r="GM26" s="680">
        <f t="shared" si="48"/>
        <v>0.20000000000000004</v>
      </c>
      <c r="GN26" s="689">
        <f t="shared" si="49"/>
        <v>0.49473684210526314</v>
      </c>
      <c r="GO26" s="688">
        <f t="shared" si="50"/>
        <v>0.97916666666666663</v>
      </c>
      <c r="GP26" s="688">
        <f t="shared" si="51"/>
        <v>0.99583333333333335</v>
      </c>
      <c r="GQ26" s="673">
        <f t="shared" si="52"/>
        <v>0.14999999999999997</v>
      </c>
      <c r="GR26" s="680">
        <f t="shared" si="53"/>
        <v>0.25</v>
      </c>
      <c r="GS26" s="689">
        <f t="shared" si="133"/>
        <v>0</v>
      </c>
      <c r="GT26" s="688">
        <f t="shared" si="134"/>
        <v>0.99647058823529422</v>
      </c>
      <c r="GU26" s="688">
        <f t="shared" si="135"/>
        <v>0.98941176470588232</v>
      </c>
      <c r="GV26" s="673">
        <f t="shared" si="191"/>
        <v>-0.66666666666666685</v>
      </c>
      <c r="GW26" s="681">
        <f t="shared" si="136"/>
        <v>0.33333333333333337</v>
      </c>
      <c r="GX26" s="39">
        <f t="shared" si="137"/>
        <v>1</v>
      </c>
      <c r="GY26" s="26">
        <f t="shared" si="55"/>
        <v>10.1</v>
      </c>
      <c r="GZ26" s="26">
        <f t="shared" si="56"/>
        <v>6.1</v>
      </c>
      <c r="HA26" s="26">
        <f t="shared" si="57"/>
        <v>1.2999999999999998</v>
      </c>
      <c r="HB26" s="57">
        <f t="shared" si="58"/>
        <v>4.5</v>
      </c>
      <c r="HC26" s="28">
        <f t="shared" si="59"/>
        <v>0.70000000000000018</v>
      </c>
      <c r="HD26" s="28">
        <f t="shared" si="60"/>
        <v>3.47</v>
      </c>
      <c r="HE26" s="28">
        <f t="shared" si="61"/>
        <v>3.43</v>
      </c>
      <c r="HF26" s="28">
        <f t="shared" si="62"/>
        <v>0.33999999999999997</v>
      </c>
      <c r="HG26" s="28">
        <f t="shared" si="63"/>
        <v>0.47000000000000003</v>
      </c>
      <c r="HH26" s="10">
        <f t="shared" si="64"/>
        <v>0.97999999999999987</v>
      </c>
      <c r="HI26" s="28">
        <f t="shared" si="65"/>
        <v>0.78</v>
      </c>
      <c r="HJ26" s="28">
        <f t="shared" si="66"/>
        <v>0.83400000000000007</v>
      </c>
      <c r="HK26" s="28">
        <f t="shared" si="67"/>
        <v>6.1000000000000013E-2</v>
      </c>
      <c r="HL26" s="28">
        <f t="shared" si="68"/>
        <v>5.099999999999999E-2</v>
      </c>
      <c r="HM26" s="658">
        <f t="shared" si="69"/>
        <v>0</v>
      </c>
      <c r="HN26" s="126">
        <f t="shared" si="70"/>
        <v>0.13700000000000001</v>
      </c>
      <c r="HO26" s="126">
        <f t="shared" si="71"/>
        <v>9.9000000000000019E-2</v>
      </c>
      <c r="HP26" s="126">
        <f t="shared" si="72"/>
        <v>1.5000000000000003E-2</v>
      </c>
      <c r="HQ26" s="1313">
        <f t="shared" si="73"/>
        <v>4.4999999999999998E-2</v>
      </c>
      <c r="HR26" s="674">
        <f t="shared" si="74"/>
        <v>7.1428571428571425E-2</v>
      </c>
      <c r="HS26" s="675">
        <f t="shared" si="75"/>
        <v>0.77692307692307694</v>
      </c>
      <c r="HT26" s="675">
        <f t="shared" si="76"/>
        <v>0.46923076923076923</v>
      </c>
      <c r="HU26" s="673">
        <f t="shared" si="77"/>
        <v>0.44827586206896547</v>
      </c>
      <c r="HV26" s="680">
        <f t="shared" si="78"/>
        <v>0.65217391304347827</v>
      </c>
      <c r="HW26" s="675">
        <f t="shared" si="79"/>
        <v>0.14285714285714288</v>
      </c>
      <c r="HX26" s="675">
        <f t="shared" si="80"/>
        <v>0.82619047619047625</v>
      </c>
      <c r="HY26" s="675">
        <f t="shared" si="81"/>
        <v>0.81666666666666665</v>
      </c>
      <c r="HZ26" s="673">
        <f t="shared" si="82"/>
        <v>0.46575342465753422</v>
      </c>
      <c r="IA26" s="680">
        <f t="shared" si="83"/>
        <v>0.61038961038961037</v>
      </c>
      <c r="IB26" s="678">
        <f t="shared" si="175"/>
        <v>0.51578947368421046</v>
      </c>
      <c r="IC26" s="675">
        <f t="shared" si="176"/>
        <v>0.84782608695652173</v>
      </c>
      <c r="ID26" s="675">
        <f t="shared" si="177"/>
        <v>0.90652173913043488</v>
      </c>
      <c r="IE26" s="673">
        <f t="shared" si="178"/>
        <v>0.43571428571428578</v>
      </c>
      <c r="IF26" s="680">
        <f t="shared" si="179"/>
        <v>0.59302325581395343</v>
      </c>
      <c r="IG26" s="678">
        <f t="shared" si="180"/>
        <v>0</v>
      </c>
      <c r="IH26" s="675">
        <f t="shared" si="181"/>
        <v>0.80588235294117649</v>
      </c>
      <c r="II26" s="675">
        <f t="shared" si="182"/>
        <v>0.58235294117647063</v>
      </c>
      <c r="IJ26" s="673">
        <f t="shared" si="183"/>
        <v>0.45454545454545459</v>
      </c>
      <c r="IK26" s="681">
        <f t="shared" si="184"/>
        <v>0.63380281690140849</v>
      </c>
      <c r="IL26" s="853">
        <f t="shared" si="92"/>
        <v>1.6</v>
      </c>
      <c r="IM26" s="855">
        <f t="shared" si="93"/>
        <v>0.39</v>
      </c>
      <c r="IN26" s="1320">
        <f t="shared" si="94"/>
        <v>7.9000000000000001E-2</v>
      </c>
      <c r="IO26" s="1321">
        <f t="shared" si="95"/>
        <v>1.7999999999999999E-2</v>
      </c>
      <c r="IP26" s="854">
        <f t="shared" si="96"/>
        <v>0.21</v>
      </c>
      <c r="IQ26" s="855">
        <f t="shared" si="97"/>
        <v>0.04</v>
      </c>
      <c r="IR26" s="1320">
        <f t="shared" si="98"/>
        <v>1.7000000000000001E-2</v>
      </c>
      <c r="IS26" s="1328">
        <f t="shared" si="99"/>
        <v>1E-3</v>
      </c>
      <c r="IT26" s="853">
        <f t="shared" si="100"/>
        <v>2.4</v>
      </c>
      <c r="IU26" s="855">
        <f t="shared" si="101"/>
        <v>0.3</v>
      </c>
      <c r="IV26" s="1320">
        <f t="shared" si="102"/>
        <v>3.5000000000000003E-2</v>
      </c>
      <c r="IW26" s="1321">
        <f t="shared" si="103"/>
        <v>2.5999999999999999E-2</v>
      </c>
      <c r="IX26" s="854">
        <f t="shared" si="104"/>
        <v>0.15</v>
      </c>
      <c r="IY26" s="855">
        <f t="shared" si="105"/>
        <v>0.04</v>
      </c>
      <c r="IZ26" s="1320">
        <f t="shared" si="106"/>
        <v>3.0000000000000001E-3</v>
      </c>
      <c r="JA26" s="1328">
        <f t="shared" si="107"/>
        <v>1.1999999999999999E-3</v>
      </c>
      <c r="JB26" s="152">
        <f t="shared" ref="JB26" si="210">D26-D25</f>
        <v>7</v>
      </c>
      <c r="JC26" s="952">
        <f t="shared" si="141"/>
        <v>6.343344000000001</v>
      </c>
      <c r="JD26" s="150">
        <f t="shared" si="142"/>
        <v>7.0761599999999998</v>
      </c>
      <c r="JE26" s="150">
        <f t="shared" si="143"/>
        <v>2.8223999999999996</v>
      </c>
      <c r="JF26" s="952">
        <f t="shared" si="144"/>
        <v>45.30960000000001</v>
      </c>
      <c r="JG26" s="150">
        <f t="shared" si="145"/>
        <v>56.16</v>
      </c>
      <c r="JH26" s="150">
        <f t="shared" si="146"/>
        <v>22.4</v>
      </c>
      <c r="JI26" s="952">
        <f>_xlfn.AGGREGATE(9,7,JC$5:JC26)</f>
        <v>91.025936399997221</v>
      </c>
      <c r="JJ26" s="150">
        <f>_xlfn.AGGREGATE(9,7,JD$5:JD26)</f>
        <v>136.9521395785257</v>
      </c>
      <c r="JK26" s="150">
        <f>_xlfn.AGGREGATE(9,7,JE$5:JE26)</f>
        <v>78.14162519999536</v>
      </c>
      <c r="JL26" s="966">
        <f t="shared" si="108"/>
        <v>0.99233788414141433</v>
      </c>
      <c r="JM26" s="967">
        <f t="shared" si="197"/>
        <v>0.9513557176727383</v>
      </c>
      <c r="JN26" s="967">
        <f t="shared" si="198"/>
        <v>0.95374122072331535</v>
      </c>
      <c r="JO26" s="39">
        <f t="shared" si="147"/>
        <v>36.130334874273053</v>
      </c>
      <c r="JP26" s="57">
        <f t="shared" si="148"/>
        <v>25.990226447999554</v>
      </c>
      <c r="JQ26" s="26">
        <f t="shared" si="149"/>
        <v>14.024647724134798</v>
      </c>
      <c r="JR26" s="26">
        <f t="shared" si="150"/>
        <v>10.056127499999894</v>
      </c>
      <c r="JS26" s="10">
        <f t="shared" si="151"/>
        <v>4.740989337148938</v>
      </c>
      <c r="JT26" s="28">
        <f t="shared" si="152"/>
        <v>3.455848151999946</v>
      </c>
      <c r="JU26" s="10">
        <f t="shared" si="153"/>
        <v>0.41585213887751976</v>
      </c>
      <c r="JV26" s="325">
        <f t="shared" si="154"/>
        <v>0.2991327746399946</v>
      </c>
      <c r="JW26" s="26">
        <f t="shared" si="155"/>
        <v>6.6339255306559597</v>
      </c>
      <c r="JX26" s="26">
        <f t="shared" si="156"/>
        <v>48.436359433949704</v>
      </c>
      <c r="JY26" s="328">
        <f t="shared" si="157"/>
        <v>0.24153910982863477</v>
      </c>
      <c r="JZ26" s="26">
        <f t="shared" si="158"/>
        <v>4.6488611832000695</v>
      </c>
      <c r="KA26" s="26">
        <f t="shared" si="159"/>
        <v>34.82820961667931</v>
      </c>
      <c r="KB26" s="28">
        <f t="shared" si="160"/>
        <v>0.32426407475999458</v>
      </c>
      <c r="KC26" s="952">
        <f t="shared" ref="KC26" si="211">JW26+JX26+JY26</f>
        <v>55.311824074434298</v>
      </c>
      <c r="KD26" s="973">
        <f t="shared" ref="KD26" si="212">JZ26+KA26+KB26</f>
        <v>39.801334874639373</v>
      </c>
      <c r="KE26" s="26">
        <f t="shared" si="163"/>
        <v>6.2701331705366439</v>
      </c>
      <c r="KF26" s="26">
        <f t="shared" si="164"/>
        <v>38.012418383580872</v>
      </c>
      <c r="KG26" s="328">
        <f t="shared" si="165"/>
        <v>4.4338188904533453</v>
      </c>
      <c r="KH26" s="26">
        <f t="shared" si="166"/>
        <v>4.4286935880000389</v>
      </c>
      <c r="KI26" s="26">
        <f t="shared" si="167"/>
        <v>26.199194793599634</v>
      </c>
      <c r="KJ26" s="28">
        <f t="shared" si="168"/>
        <v>2.8202496587998271</v>
      </c>
      <c r="KK26" s="952">
        <f t="shared" ref="KK26" si="213">KE26+KF26+KG26</f>
        <v>48.716370444570863</v>
      </c>
      <c r="KL26" s="973">
        <f t="shared" ref="KL26" si="214">KH26+KI26+KJ26</f>
        <v>33.448138040399499</v>
      </c>
      <c r="KM26" s="271">
        <f t="shared" si="174"/>
        <v>4318.4879999998939</v>
      </c>
      <c r="KN26" s="246">
        <f t="shared" si="171"/>
        <v>2474.6860914512085</v>
      </c>
      <c r="KO26" s="638">
        <f t="shared" si="172"/>
        <v>1783.5143999999741</v>
      </c>
      <c r="KQ26" s="1345">
        <f t="shared" si="110"/>
        <v>45201.375</v>
      </c>
      <c r="KR26" s="1260">
        <f t="shared" si="173"/>
        <v>636.39359999999988</v>
      </c>
      <c r="KS26" s="1260">
        <f t="shared" si="111"/>
        <v>223.48800000000003</v>
      </c>
      <c r="KT26" s="1258">
        <f t="shared" si="112"/>
        <v>86.95295999999999</v>
      </c>
      <c r="KU26" s="1351">
        <f t="shared" si="113"/>
        <v>7.7817600000000002</v>
      </c>
      <c r="KV26" s="1357">
        <v>45748</v>
      </c>
      <c r="KW26" s="1360">
        <f>AVERAGEIFS(KR5:KR600,$MA5:$MA600,4,$MB5:$MB600,2025)</f>
        <v>409.96461599999998</v>
      </c>
      <c r="KX26" s="1358">
        <f>AVERAGEIFS(KS5:KS600,$MA5:$MA600,4,$MB5:$MB600,2025)</f>
        <v>158.69527199999999</v>
      </c>
      <c r="KY26" s="1358">
        <f>AVERAGEIFS(KT5:KT600,$MA5:$MA600,4,$MB5:$MB600,2025)</f>
        <v>51.166440000000001</v>
      </c>
      <c r="KZ26" s="1359">
        <f>AVERAGEIFS(KU5:KU600,$MA5:$MA600,4,$MB5:$MB600,2025)</f>
        <v>3.0776399999999997</v>
      </c>
      <c r="LB26" s="1347">
        <f t="shared" si="114"/>
        <v>45201.375</v>
      </c>
      <c r="LC26" s="1299">
        <f t="shared" si="115"/>
        <v>215.92439999999471</v>
      </c>
      <c r="LD26" s="1299">
        <f t="shared" si="116"/>
        <v>137.48256063617825</v>
      </c>
      <c r="LE26" s="1370" t="e">
        <v>#N/A</v>
      </c>
      <c r="LF26" s="1299">
        <f t="shared" si="117"/>
        <v>479.83199999998823</v>
      </c>
      <c r="LG26" s="1299">
        <f t="shared" si="118"/>
        <v>274.9651212723565</v>
      </c>
      <c r="LH26" s="1299">
        <f t="shared" si="119"/>
        <v>230.66066578722408</v>
      </c>
      <c r="MA26" s="1352">
        <f t="shared" si="17"/>
        <v>10</v>
      </c>
      <c r="MB26" s="1352">
        <f t="shared" si="18"/>
        <v>2023</v>
      </c>
    </row>
    <row r="27" spans="2:340" ht="18.75" customHeight="1">
      <c r="B27" s="13" t="s">
        <v>261</v>
      </c>
      <c r="C27" s="136">
        <v>45204.5625</v>
      </c>
      <c r="D27" s="14">
        <f t="shared" si="203"/>
        <v>85.854166666664241</v>
      </c>
      <c r="E27" s="663"/>
      <c r="F27" s="40" t="e">
        <v>#N/A</v>
      </c>
      <c r="G27" s="27" t="e">
        <v>#N/A</v>
      </c>
      <c r="H27" s="27" t="e">
        <v>#N/A</v>
      </c>
      <c r="I27" s="27" t="e">
        <v>#N/A</v>
      </c>
      <c r="J27" s="221" t="e">
        <v>#N/A</v>
      </c>
      <c r="K27" s="14" t="e">
        <v>#N/A</v>
      </c>
      <c r="L27" s="31" t="e">
        <v>#N/A</v>
      </c>
      <c r="M27" s="40" t="e">
        <v>#N/A</v>
      </c>
      <c r="N27" s="27" t="e">
        <v>#N/A</v>
      </c>
      <c r="O27" s="27" t="e">
        <v>#N/A</v>
      </c>
      <c r="P27" s="27" t="e">
        <v>#N/A</v>
      </c>
      <c r="Q27" s="27" t="e">
        <v>#N/A</v>
      </c>
      <c r="R27" s="221" t="e">
        <v>#N/A</v>
      </c>
      <c r="S27" s="469">
        <v>4.07</v>
      </c>
      <c r="T27" s="469">
        <v>6.18</v>
      </c>
      <c r="U27" s="469">
        <v>11.31</v>
      </c>
      <c r="V27" s="469">
        <v>10.57</v>
      </c>
      <c r="W27" s="469">
        <v>11.31</v>
      </c>
      <c r="X27" s="469">
        <v>10.53</v>
      </c>
      <c r="Y27" s="14" t="e">
        <v>#N/A</v>
      </c>
      <c r="Z27" s="27">
        <v>11.8</v>
      </c>
      <c r="AA27" s="27">
        <v>15.5</v>
      </c>
      <c r="AB27" s="27">
        <v>16.399999999999999</v>
      </c>
      <c r="AC27" s="27">
        <v>16.899999999999999</v>
      </c>
      <c r="AD27" s="27">
        <v>17.7</v>
      </c>
      <c r="AE27" s="14" t="e">
        <v>#N/A</v>
      </c>
      <c r="AF27" s="27" t="e">
        <v>#N/A</v>
      </c>
      <c r="AG27" s="221" t="e">
        <v>#N/A</v>
      </c>
      <c r="AH27" s="27" t="e">
        <v>#N/A</v>
      </c>
      <c r="AI27" s="562" t="s">
        <v>262</v>
      </c>
      <c r="AJ27" s="16">
        <v>3.82</v>
      </c>
      <c r="AK27" s="28">
        <v>6.81</v>
      </c>
      <c r="AL27" s="28">
        <v>10.56</v>
      </c>
      <c r="AM27" s="28">
        <v>12.05</v>
      </c>
      <c r="AN27" s="28">
        <v>10.27</v>
      </c>
      <c r="AO27" s="28">
        <v>9.3699999999999992</v>
      </c>
      <c r="AP27" s="14">
        <v>12.1</v>
      </c>
      <c r="AQ27" s="27">
        <v>11.7</v>
      </c>
      <c r="AR27" s="27">
        <v>13.7</v>
      </c>
      <c r="AS27" s="27">
        <v>14.1</v>
      </c>
      <c r="AT27" s="27">
        <v>16.8</v>
      </c>
      <c r="AU27" s="221">
        <v>18</v>
      </c>
      <c r="AV27" s="31">
        <v>22.3</v>
      </c>
      <c r="AW27" s="11" t="e">
        <v>#N/A</v>
      </c>
      <c r="AX27" s="28" t="e">
        <v>#N/A</v>
      </c>
      <c r="AY27" s="28" t="e">
        <v>#N/A</v>
      </c>
      <c r="AZ27" s="28" t="e">
        <v>#N/A</v>
      </c>
      <c r="BA27" s="28" t="e">
        <v>#N/A</v>
      </c>
      <c r="BB27" s="28" t="e">
        <v>#N/A</v>
      </c>
      <c r="BC27" s="230" t="e">
        <v>#N/A</v>
      </c>
      <c r="BD27" s="227" t="e">
        <v>#N/A</v>
      </c>
      <c r="BE27" s="227" t="e">
        <v>#N/A</v>
      </c>
      <c r="BF27" s="227" t="e">
        <v>#N/A</v>
      </c>
      <c r="BG27" s="231" t="e">
        <v>#N/A</v>
      </c>
      <c r="BH27" s="10" t="e">
        <v>#N/A</v>
      </c>
      <c r="BI27" s="28" t="e">
        <v>#N/A</v>
      </c>
      <c r="BJ27" s="28" t="e">
        <v>#N/A</v>
      </c>
      <c r="BK27" s="28" t="e">
        <v>#N/A</v>
      </c>
      <c r="BL27" s="28" t="e">
        <v>#N/A</v>
      </c>
      <c r="BM27" s="28" t="e">
        <v>#N/A</v>
      </c>
      <c r="BN27" s="230" t="e">
        <v>#N/A</v>
      </c>
      <c r="BO27" s="227" t="e">
        <v>#N/A</v>
      </c>
      <c r="BP27" s="227" t="e">
        <v>#N/A</v>
      </c>
      <c r="BQ27" s="227" t="e">
        <v>#N/A</v>
      </c>
      <c r="BR27" s="231" t="e">
        <v>#N/A</v>
      </c>
      <c r="BS27" s="10" t="e">
        <v>#N/A</v>
      </c>
      <c r="BT27" s="28" t="e">
        <v>#N/A</v>
      </c>
      <c r="BU27" s="28" t="e">
        <v>#N/A</v>
      </c>
      <c r="BV27" s="28" t="e">
        <v>#N/A</v>
      </c>
      <c r="BW27" s="28" t="e">
        <v>#N/A</v>
      </c>
      <c r="BX27" s="28" t="e">
        <v>#N/A</v>
      </c>
      <c r="BY27" s="230" t="e">
        <v>#N/A</v>
      </c>
      <c r="BZ27" s="227" t="e">
        <v>#N/A</v>
      </c>
      <c r="CA27" s="227" t="e">
        <v>#N/A</v>
      </c>
      <c r="CB27" s="227" t="e">
        <v>#N/A</v>
      </c>
      <c r="CC27" s="231" t="e">
        <v>#N/A</v>
      </c>
      <c r="CD27" s="10" t="e">
        <v>#N/A</v>
      </c>
      <c r="CE27" s="28" t="e">
        <v>#N/A</v>
      </c>
      <c r="CF27" s="28" t="e">
        <v>#N/A</v>
      </c>
      <c r="CG27" s="28" t="e">
        <v>#N/A</v>
      </c>
      <c r="CH27" s="28" t="e">
        <v>#N/A</v>
      </c>
      <c r="CI27" s="28" t="e">
        <v>#N/A</v>
      </c>
      <c r="CJ27" s="230" t="e">
        <v>#N/A</v>
      </c>
      <c r="CK27" s="227" t="e">
        <v>#N/A</v>
      </c>
      <c r="CL27" s="227" t="e">
        <v>#N/A</v>
      </c>
      <c r="CM27" s="227" t="e">
        <v>#N/A</v>
      </c>
      <c r="CN27" s="231" t="e">
        <v>#N/A</v>
      </c>
      <c r="CO27" s="15" t="e">
        <v>#N/A</v>
      </c>
      <c r="CP27" s="232" t="e">
        <v>#N/A</v>
      </c>
      <c r="CQ27" s="232" t="e">
        <v>#N/A</v>
      </c>
      <c r="CR27" s="232" t="e">
        <v>#N/A</v>
      </c>
      <c r="CS27" s="232" t="e">
        <v>#N/A</v>
      </c>
      <c r="CT27" s="233" t="e">
        <v>#N/A</v>
      </c>
      <c r="CU27" s="29" t="e">
        <v>#N/A</v>
      </c>
      <c r="CV27" s="232" t="e">
        <v>#N/A</v>
      </c>
      <c r="CW27" s="232" t="e">
        <v>#N/A</v>
      </c>
      <c r="CX27" s="232" t="e">
        <v>#N/A</v>
      </c>
      <c r="CY27" s="232" t="e">
        <v>#N/A</v>
      </c>
      <c r="CZ27" s="233" t="e">
        <v>#N/A</v>
      </c>
      <c r="DA27" s="15" t="e">
        <v>#N/A</v>
      </c>
      <c r="DB27" s="232" t="e">
        <v>#N/A</v>
      </c>
      <c r="DC27" s="232" t="e">
        <v>#N/A</v>
      </c>
      <c r="DD27" s="232" t="e">
        <v>#N/A</v>
      </c>
      <c r="DE27" s="232" t="e">
        <v>#N/A</v>
      </c>
      <c r="DF27" s="306" t="e">
        <v>#N/A</v>
      </c>
      <c r="DG27" s="40" t="e">
        <v>#N/A</v>
      </c>
      <c r="DH27" s="27" t="e">
        <v>#N/A</v>
      </c>
      <c r="DI27" s="27" t="e">
        <v>#N/A</v>
      </c>
      <c r="DJ27" s="27" t="e">
        <v>#N/A</v>
      </c>
      <c r="DK27" s="27" t="e">
        <v>#N/A</v>
      </c>
      <c r="DL27" s="27" t="e">
        <v>#N/A</v>
      </c>
      <c r="DM27" s="14" t="e">
        <v>#N/A</v>
      </c>
      <c r="DN27" s="27" t="e">
        <v>#N/A</v>
      </c>
      <c r="DO27" s="27" t="e">
        <v>#N/A</v>
      </c>
      <c r="DP27" s="27" t="e">
        <v>#N/A</v>
      </c>
      <c r="DQ27" s="27" t="e">
        <v>#N/A</v>
      </c>
      <c r="DR27" s="27" t="e">
        <v>#N/A</v>
      </c>
      <c r="DS27" s="40" t="e">
        <f t="shared" si="21"/>
        <v>#N/A</v>
      </c>
      <c r="DT27" s="27" t="e">
        <f t="shared" si="11"/>
        <v>#N/A</v>
      </c>
      <c r="DU27" s="27" t="e">
        <f t="shared" si="12"/>
        <v>#N/A</v>
      </c>
      <c r="DV27" s="27" t="e">
        <f t="shared" si="13"/>
        <v>#N/A</v>
      </c>
      <c r="DW27" s="27" t="e">
        <f t="shared" si="14"/>
        <v>#N/A</v>
      </c>
      <c r="DX27" s="31" t="e">
        <f t="shared" si="15"/>
        <v>#N/A</v>
      </c>
      <c r="DY27" s="267">
        <f t="shared" si="22"/>
        <v>9</v>
      </c>
      <c r="DZ27" s="268">
        <v>9</v>
      </c>
      <c r="EA27" s="268">
        <f t="shared" si="23"/>
        <v>7.7322000000000006</v>
      </c>
      <c r="EB27" s="268">
        <v>5</v>
      </c>
      <c r="EC27" s="269">
        <v>5</v>
      </c>
      <c r="ED27" s="286">
        <v>4.32</v>
      </c>
      <c r="EE27" s="287">
        <v>2.88</v>
      </c>
      <c r="EF27" s="282" t="e">
        <v>#N/A</v>
      </c>
      <c r="EG27" s="247" t="e">
        <v>#N/A</v>
      </c>
      <c r="EH27" s="946"/>
      <c r="EI27" s="947"/>
      <c r="EJ27" s="256" t="e">
        <v>#N/A</v>
      </c>
      <c r="EK27" s="257" t="e">
        <v>#N/A</v>
      </c>
      <c r="EL27" s="257" t="e">
        <v>#N/A</v>
      </c>
      <c r="EM27" s="257" t="e">
        <v>#N/A</v>
      </c>
      <c r="EN27" s="258" t="e">
        <v>#N/A</v>
      </c>
      <c r="EO27" s="256" t="e">
        <v>#N/A</v>
      </c>
      <c r="EP27" s="257" t="e">
        <v>#N/A</v>
      </c>
      <c r="EQ27" s="257" t="e">
        <v>#N/A</v>
      </c>
      <c r="ER27" s="257" t="e">
        <v>#N/A</v>
      </c>
      <c r="ES27" s="258" t="e">
        <v>#N/A</v>
      </c>
      <c r="ET27" s="14" t="e">
        <v>#N/A</v>
      </c>
      <c r="EU27" s="27" t="e">
        <v>#N/A</v>
      </c>
      <c r="EV27" s="31" t="e">
        <v>#N/A</v>
      </c>
      <c r="EW27" s="122" t="s">
        <v>70</v>
      </c>
      <c r="EX27" s="47">
        <v>15.6</v>
      </c>
      <c r="EY27" s="48">
        <v>29.5</v>
      </c>
      <c r="EZ27" s="49" t="e">
        <v>#N/A</v>
      </c>
      <c r="FA27" s="50">
        <v>0</v>
      </c>
      <c r="FB27" s="51">
        <v>0</v>
      </c>
      <c r="FC27" s="153" t="e">
        <v>#N/A</v>
      </c>
      <c r="FD27" s="986" t="e">
        <v>#N/A</v>
      </c>
      <c r="FE27" s="993" t="e">
        <v>#N/A</v>
      </c>
      <c r="FF27" s="987" t="e">
        <v>#N/A</v>
      </c>
      <c r="FG27" s="246" t="e">
        <v>#N/A</v>
      </c>
      <c r="FH27" s="246" t="e">
        <v>#N/A</v>
      </c>
      <c r="FI27" s="246" t="e">
        <v>#N/A</v>
      </c>
      <c r="FJ27" s="39" t="e">
        <v>#N/A</v>
      </c>
      <c r="FK27" s="26" t="e">
        <v>#N/A</v>
      </c>
      <c r="FL27" s="26" t="e">
        <v>#N/A</v>
      </c>
      <c r="FM27" s="26" t="e">
        <v>#N/A</v>
      </c>
      <c r="FN27" s="57" t="e">
        <v>#N/A</v>
      </c>
      <c r="FO27" s="28" t="e">
        <v>#N/A</v>
      </c>
      <c r="FP27" s="28" t="e">
        <v>#N/A</v>
      </c>
      <c r="FQ27" s="28" t="e">
        <v>#N/A</v>
      </c>
      <c r="FR27" s="28" t="e">
        <v>#N/A</v>
      </c>
      <c r="FS27" s="28" t="e">
        <v>#N/A</v>
      </c>
      <c r="FT27" s="10" t="e">
        <v>#N/A</v>
      </c>
      <c r="FU27" s="28" t="e">
        <v>#N/A</v>
      </c>
      <c r="FV27" s="28" t="e">
        <v>#N/A</v>
      </c>
      <c r="FW27" s="28" t="e">
        <v>#N/A</v>
      </c>
      <c r="FX27" s="28" t="e">
        <v>#N/A</v>
      </c>
      <c r="FY27" s="658" t="e">
        <v>#N/A</v>
      </c>
      <c r="FZ27" s="126" t="e">
        <v>#N/A</v>
      </c>
      <c r="GA27" s="126" t="e">
        <v>#N/A</v>
      </c>
      <c r="GB27" s="126" t="e">
        <v>#N/A</v>
      </c>
      <c r="GC27" s="1313" t="e">
        <v>#N/A</v>
      </c>
      <c r="GD27" s="674" t="e">
        <v>#N/A</v>
      </c>
      <c r="GE27" s="675" t="e">
        <v>#N/A</v>
      </c>
      <c r="GF27" s="675" t="e">
        <v>#N/A</v>
      </c>
      <c r="GG27" s="673" t="e">
        <v>#N/A</v>
      </c>
      <c r="GH27" s="680" t="e">
        <v>#N/A</v>
      </c>
      <c r="GI27" s="688" t="e">
        <v>#N/A</v>
      </c>
      <c r="GJ27" s="688" t="e">
        <v>#N/A</v>
      </c>
      <c r="GK27" s="688" t="e">
        <v>#N/A</v>
      </c>
      <c r="GL27" s="673" t="e">
        <v>#N/A</v>
      </c>
      <c r="GM27" s="680" t="e">
        <v>#N/A</v>
      </c>
      <c r="GN27" s="689" t="e">
        <v>#N/A</v>
      </c>
      <c r="GO27" s="688" t="e">
        <v>#N/A</v>
      </c>
      <c r="GP27" s="688" t="e">
        <v>#N/A</v>
      </c>
      <c r="GQ27" s="673" t="e">
        <v>#N/A</v>
      </c>
      <c r="GR27" s="680" t="e">
        <v>#N/A</v>
      </c>
      <c r="GS27" s="689" t="e">
        <v>#N/A</v>
      </c>
      <c r="GT27" s="688" t="e">
        <v>#N/A</v>
      </c>
      <c r="GU27" s="688" t="e">
        <v>#N/A</v>
      </c>
      <c r="GV27" s="673" t="e">
        <v>#N/A</v>
      </c>
      <c r="GW27" s="681" t="e">
        <v>#N/A</v>
      </c>
      <c r="GX27" s="39" t="e">
        <v>#N/A</v>
      </c>
      <c r="GY27" s="26" t="e">
        <v>#N/A</v>
      </c>
      <c r="GZ27" s="26" t="e">
        <v>#N/A</v>
      </c>
      <c r="HA27" s="26" t="e">
        <v>#N/A</v>
      </c>
      <c r="HB27" s="57" t="e">
        <v>#N/A</v>
      </c>
      <c r="HC27" s="28" t="e">
        <v>#N/A</v>
      </c>
      <c r="HD27" s="28" t="e">
        <v>#N/A</v>
      </c>
      <c r="HE27" s="28" t="e">
        <v>#N/A</v>
      </c>
      <c r="HF27" s="28" t="e">
        <v>#N/A</v>
      </c>
      <c r="HG27" s="28" t="e">
        <v>#N/A</v>
      </c>
      <c r="HH27" s="10" t="e">
        <v>#N/A</v>
      </c>
      <c r="HI27" s="28" t="e">
        <v>#N/A</v>
      </c>
      <c r="HJ27" s="28" t="e">
        <v>#N/A</v>
      </c>
      <c r="HK27" s="28" t="e">
        <v>#N/A</v>
      </c>
      <c r="HL27" s="28" t="e">
        <v>#N/A</v>
      </c>
      <c r="HM27" s="658" t="e">
        <v>#N/A</v>
      </c>
      <c r="HN27" s="126" t="e">
        <v>#N/A</v>
      </c>
      <c r="HO27" s="126" t="e">
        <v>#N/A</v>
      </c>
      <c r="HP27" s="126" t="e">
        <v>#N/A</v>
      </c>
      <c r="HQ27" s="1313" t="e">
        <v>#N/A</v>
      </c>
      <c r="HR27" s="674" t="e">
        <v>#N/A</v>
      </c>
      <c r="HS27" s="675" t="e">
        <v>#N/A</v>
      </c>
      <c r="HT27" s="675" t="e">
        <v>#N/A</v>
      </c>
      <c r="HU27" s="673" t="e">
        <v>#N/A</v>
      </c>
      <c r="HV27" s="680" t="e">
        <v>#N/A</v>
      </c>
      <c r="HW27" s="675" t="e">
        <v>#N/A</v>
      </c>
      <c r="HX27" s="675" t="e">
        <v>#N/A</v>
      </c>
      <c r="HY27" s="675" t="e">
        <v>#N/A</v>
      </c>
      <c r="HZ27" s="673" t="e">
        <v>#N/A</v>
      </c>
      <c r="IA27" s="680" t="e">
        <v>#N/A</v>
      </c>
      <c r="IB27" s="678" t="e">
        <v>#N/A</v>
      </c>
      <c r="IC27" s="675" t="e">
        <v>#N/A</v>
      </c>
      <c r="ID27" s="675" t="e">
        <v>#N/A</v>
      </c>
      <c r="IE27" s="673" t="e">
        <v>#N/A</v>
      </c>
      <c r="IF27" s="680" t="e">
        <v>#N/A</v>
      </c>
      <c r="IG27" s="678" t="e">
        <v>#N/A</v>
      </c>
      <c r="IH27" s="675" t="e">
        <v>#N/A</v>
      </c>
      <c r="II27" s="675" t="e">
        <v>#N/A</v>
      </c>
      <c r="IJ27" s="673" t="e">
        <v>#N/A</v>
      </c>
      <c r="IK27" s="681" t="e">
        <v>#N/A</v>
      </c>
      <c r="IL27" s="853" t="e">
        <v>#N/A</v>
      </c>
      <c r="IM27" s="855" t="e">
        <v>#N/A</v>
      </c>
      <c r="IN27" s="1320" t="e">
        <v>#N/A</v>
      </c>
      <c r="IO27" s="1321" t="e">
        <v>#N/A</v>
      </c>
      <c r="IP27" s="854" t="e">
        <v>#N/A</v>
      </c>
      <c r="IQ27" s="855" t="e">
        <v>#N/A</v>
      </c>
      <c r="IR27" s="1320" t="e">
        <v>#N/A</v>
      </c>
      <c r="IS27" s="1328" t="e">
        <v>#N/A</v>
      </c>
      <c r="IT27" s="853" t="e">
        <v>#N/A</v>
      </c>
      <c r="IU27" s="855" t="e">
        <v>#N/A</v>
      </c>
      <c r="IV27" s="1320" t="e">
        <v>#N/A</v>
      </c>
      <c r="IW27" s="1321" t="e">
        <v>#N/A</v>
      </c>
      <c r="IX27" s="854" t="e">
        <v>#N/A</v>
      </c>
      <c r="IY27" s="855" t="e">
        <v>#N/A</v>
      </c>
      <c r="IZ27" s="1320" t="e">
        <v>#N/A</v>
      </c>
      <c r="JA27" s="1328" t="e">
        <v>#N/A</v>
      </c>
      <c r="JB27" s="153" t="e">
        <v>#N/A</v>
      </c>
      <c r="JC27" s="952" t="e">
        <v>#N/A</v>
      </c>
      <c r="JD27" s="150" t="e">
        <v>#N/A</v>
      </c>
      <c r="JE27" s="150" t="e">
        <v>#N/A</v>
      </c>
      <c r="JF27" s="952" t="e">
        <v>#N/A</v>
      </c>
      <c r="JG27" s="150" t="e">
        <v>#N/A</v>
      </c>
      <c r="JH27" s="150" t="e">
        <v>#N/A</v>
      </c>
      <c r="JI27" s="952" t="e">
        <v>#N/A</v>
      </c>
      <c r="JJ27" s="150" t="e">
        <v>#N/A</v>
      </c>
      <c r="JK27" s="150" t="e">
        <v>#N/A</v>
      </c>
      <c r="JL27" s="966" t="e">
        <v>#N/A</v>
      </c>
      <c r="JM27" s="967" t="e">
        <v>#N/A</v>
      </c>
      <c r="JN27" s="967" t="e">
        <v>#N/A</v>
      </c>
      <c r="JO27" s="40" t="e">
        <v>#N/A</v>
      </c>
      <c r="JP27" s="221" t="e">
        <v>#N/A</v>
      </c>
      <c r="JQ27" s="173" t="e">
        <v>#N/A</v>
      </c>
      <c r="JR27" s="173" t="e">
        <v>#N/A</v>
      </c>
      <c r="JS27" s="175" t="e">
        <v>#N/A</v>
      </c>
      <c r="JT27" s="173" t="e">
        <v>#N/A</v>
      </c>
      <c r="JU27" s="175" t="e">
        <v>#N/A</v>
      </c>
      <c r="JV27" s="176" t="e">
        <v>#N/A</v>
      </c>
      <c r="JW27" s="27" t="e">
        <v>#N/A</v>
      </c>
      <c r="JX27" s="27" t="e">
        <v>#N/A</v>
      </c>
      <c r="JY27" s="174" t="e">
        <v>#N/A</v>
      </c>
      <c r="JZ27" s="27" t="e">
        <v>#N/A</v>
      </c>
      <c r="KA27" s="27" t="e">
        <v>#N/A</v>
      </c>
      <c r="KB27" s="173" t="e">
        <v>#N/A</v>
      </c>
      <c r="KC27" s="853" t="e">
        <v>#N/A</v>
      </c>
      <c r="KD27" s="974" t="e">
        <v>#N/A</v>
      </c>
      <c r="KE27" s="27" t="e">
        <v>#N/A</v>
      </c>
      <c r="KF27" s="27" t="e">
        <v>#N/A</v>
      </c>
      <c r="KG27" s="174" t="e">
        <v>#N/A</v>
      </c>
      <c r="KH27" s="27" t="e">
        <v>#N/A</v>
      </c>
      <c r="KI27" s="27" t="e">
        <v>#N/A</v>
      </c>
      <c r="KJ27" s="173" t="e">
        <v>#N/A</v>
      </c>
      <c r="KK27" s="853" t="e">
        <v>#N/A</v>
      </c>
      <c r="KL27" s="974" t="e">
        <v>#N/A</v>
      </c>
      <c r="KM27" s="271" t="e">
        <v>#N/A</v>
      </c>
      <c r="KN27" s="889" t="e">
        <v>#N/A</v>
      </c>
      <c r="KO27" s="180" t="e">
        <v>#N/A</v>
      </c>
      <c r="KQ27" s="1345">
        <f t="shared" si="110"/>
        <v>45204.5625</v>
      </c>
      <c r="KR27" s="1260"/>
      <c r="KS27" s="1260"/>
      <c r="KT27" s="1258"/>
      <c r="KU27" s="1351"/>
      <c r="KV27" s="1357">
        <v>45778</v>
      </c>
      <c r="KW27" s="1360">
        <f>AVERAGEIFS(KR5:KR600,$MA5:$MA600,5,$MB5:$MB600,2025)</f>
        <v>351.54690335999999</v>
      </c>
      <c r="KX27" s="1358">
        <f>AVERAGEIFS(KS5:KS600,$MA5:$MA600,5,$MB5:$MB600,2025)</f>
        <v>144.33299039999997</v>
      </c>
      <c r="KY27" s="1358">
        <f>AVERAGEIFS(KT5:KT600,$MA5:$MA600,5,$MB5:$MB600,2025)</f>
        <v>49.980746879999998</v>
      </c>
      <c r="KZ27" s="1359">
        <f>AVERAGEIFS(KU5:KU600,$MA5:$MA600,5,$MB5:$MB600,2025)</f>
        <v>3.3248879999999996</v>
      </c>
      <c r="LB27" s="1347">
        <f t="shared" si="114"/>
        <v>45204.5625</v>
      </c>
      <c r="LC27" s="1299" t="e">
        <f t="shared" si="115"/>
        <v>#N/A</v>
      </c>
      <c r="LD27" s="1299" t="e">
        <f t="shared" si="116"/>
        <v>#N/A</v>
      </c>
      <c r="LE27" s="1370" t="e">
        <v>#N/A</v>
      </c>
      <c r="LF27" s="1299" t="e">
        <f t="shared" si="117"/>
        <v>#N/A</v>
      </c>
      <c r="LG27" s="1299"/>
      <c r="LH27" s="1299"/>
      <c r="MA27" s="1352">
        <f t="shared" si="17"/>
        <v>10</v>
      </c>
      <c r="MB27" s="1352">
        <f t="shared" si="18"/>
        <v>2023</v>
      </c>
    </row>
    <row r="28" spans="2:340" ht="18.75" customHeight="1">
      <c r="B28" s="13"/>
      <c r="C28" s="136">
        <v>45208.375</v>
      </c>
      <c r="D28" s="14">
        <f t="shared" si="203"/>
        <v>89.666666666664241</v>
      </c>
      <c r="E28" s="663"/>
      <c r="F28" s="40">
        <f t="shared" si="0"/>
        <v>5.7692307692307692</v>
      </c>
      <c r="G28" s="27">
        <f t="shared" si="1"/>
        <v>10.714285714285715</v>
      </c>
      <c r="H28" s="27">
        <f t="shared" si="2"/>
        <v>10.739166666666671</v>
      </c>
      <c r="I28" s="486">
        <f>IF(OR(C28="",O28="",O28="#N/A"),#N/A,(EB28/O28)*1000/60)</f>
        <v>5.9523809523809534</v>
      </c>
      <c r="J28" s="487">
        <f>IF(OR(C28="",P28="",P28="#N/A"),#N/A,(EC28/P28)*1000/60)</f>
        <v>6.9444444444444455</v>
      </c>
      <c r="K28" s="14">
        <f t="shared" si="19"/>
        <v>5.1428571428571432</v>
      </c>
      <c r="L28" s="31">
        <f t="shared" si="20"/>
        <v>4.0000000000000009</v>
      </c>
      <c r="M28" s="40">
        <f t="shared" si="5"/>
        <v>35.630818619582662</v>
      </c>
      <c r="N28" s="27">
        <f t="shared" si="6"/>
        <v>26</v>
      </c>
      <c r="O28" s="27">
        <f t="shared" si="7"/>
        <v>13.999999999999998</v>
      </c>
      <c r="P28" s="27">
        <f t="shared" si="8"/>
        <v>11.999999999999998</v>
      </c>
      <c r="Q28" s="27" t="e">
        <v>#N/A</v>
      </c>
      <c r="R28" s="221" t="e">
        <v>#N/A</v>
      </c>
      <c r="S28" s="29">
        <v>4.8600000000000003</v>
      </c>
      <c r="T28" s="29">
        <v>6.4</v>
      </c>
      <c r="U28" s="29">
        <v>11.4</v>
      </c>
      <c r="V28" s="29">
        <v>11.16</v>
      </c>
      <c r="W28" s="29">
        <v>10.4</v>
      </c>
      <c r="X28" s="29">
        <v>10.89</v>
      </c>
      <c r="Y28" s="14">
        <v>10.7</v>
      </c>
      <c r="Z28" s="27">
        <v>11.5</v>
      </c>
      <c r="AA28" s="27">
        <v>13.2</v>
      </c>
      <c r="AB28" s="27">
        <v>12.9</v>
      </c>
      <c r="AC28" s="27">
        <v>13.7</v>
      </c>
      <c r="AD28" s="27">
        <v>14.1</v>
      </c>
      <c r="AE28" s="14">
        <f t="shared" si="185"/>
        <v>107</v>
      </c>
      <c r="AF28" s="27">
        <f t="shared" si="186"/>
        <v>107</v>
      </c>
      <c r="AG28" s="221">
        <f t="shared" si="187"/>
        <v>106</v>
      </c>
      <c r="AH28" s="27" t="e">
        <v>#N/A</v>
      </c>
      <c r="AI28" s="166"/>
      <c r="AJ28" s="16">
        <v>3.92</v>
      </c>
      <c r="AK28" s="29">
        <v>6.52</v>
      </c>
      <c r="AL28" s="29">
        <v>11.54</v>
      </c>
      <c r="AM28" s="29">
        <v>11.14</v>
      </c>
      <c r="AN28" s="29">
        <v>11.32</v>
      </c>
      <c r="AO28" s="29">
        <v>11.01</v>
      </c>
      <c r="AP28" s="14">
        <v>10.7</v>
      </c>
      <c r="AQ28" s="27">
        <v>11.1</v>
      </c>
      <c r="AR28" s="27">
        <v>12.7</v>
      </c>
      <c r="AS28" s="27">
        <v>12.5</v>
      </c>
      <c r="AT28" s="27">
        <v>13.4</v>
      </c>
      <c r="AU28" s="221">
        <v>14.1</v>
      </c>
      <c r="AV28" s="31">
        <v>13.9</v>
      </c>
      <c r="AW28" s="334">
        <v>14</v>
      </c>
      <c r="AX28" s="124">
        <v>14</v>
      </c>
      <c r="AY28" s="26">
        <v>3</v>
      </c>
      <c r="AZ28" s="124">
        <v>5.0999999999999996</v>
      </c>
      <c r="BA28" s="124">
        <v>1.2</v>
      </c>
      <c r="BB28" s="124">
        <v>1.3</v>
      </c>
      <c r="BC28" s="301">
        <v>14</v>
      </c>
      <c r="BD28" s="228">
        <v>0.15</v>
      </c>
      <c r="BE28" s="228">
        <v>0.17</v>
      </c>
      <c r="BF28" s="228">
        <v>0.17</v>
      </c>
      <c r="BG28" s="229">
        <v>9.5000000000000001E-2</v>
      </c>
      <c r="BH28" s="125">
        <v>4.9000000000000004</v>
      </c>
      <c r="BI28" s="26">
        <v>4</v>
      </c>
      <c r="BJ28" s="28">
        <v>0.68</v>
      </c>
      <c r="BK28" s="28">
        <v>0.72</v>
      </c>
      <c r="BL28" s="28">
        <v>0.26</v>
      </c>
      <c r="BM28" s="28">
        <v>0.19</v>
      </c>
      <c r="BN28" s="347">
        <v>4</v>
      </c>
      <c r="BO28" s="227">
        <v>0.04</v>
      </c>
      <c r="BP28" s="227">
        <v>0.06</v>
      </c>
      <c r="BQ28" s="227">
        <v>0.04</v>
      </c>
      <c r="BR28" s="231">
        <v>0.03</v>
      </c>
      <c r="BS28" s="9">
        <v>2</v>
      </c>
      <c r="BT28" s="28">
        <v>0.96</v>
      </c>
      <c r="BU28" s="28">
        <v>0.14000000000000001</v>
      </c>
      <c r="BV28" s="126">
        <v>8.6999999999999994E-2</v>
      </c>
      <c r="BW28" s="126">
        <v>5.3999999999999999E-2</v>
      </c>
      <c r="BX28" s="126">
        <v>2.4E-2</v>
      </c>
      <c r="BY28" s="301">
        <v>0.93</v>
      </c>
      <c r="BZ28" s="228">
        <v>1.6E-2</v>
      </c>
      <c r="CA28" s="228">
        <v>6.0000000000000001E-3</v>
      </c>
      <c r="CB28" s="228">
        <v>1.2E-2</v>
      </c>
      <c r="CC28" s="229">
        <v>3.0000000000000001E-3</v>
      </c>
      <c r="CD28" s="125">
        <v>0.16</v>
      </c>
      <c r="CE28" s="124">
        <v>0.16</v>
      </c>
      <c r="CF28" s="124">
        <v>3.2000000000000001E-2</v>
      </c>
      <c r="CG28" s="124">
        <v>5.3999999999999999E-2</v>
      </c>
      <c r="CH28" s="124">
        <v>1.2E-2</v>
      </c>
      <c r="CI28" s="124">
        <v>1.2999999999999999E-2</v>
      </c>
      <c r="CJ28" s="301">
        <v>0.16</v>
      </c>
      <c r="CK28" s="228">
        <v>5.0000000000000001E-4</v>
      </c>
      <c r="CL28" s="228">
        <v>1.6999999999999999E-3</v>
      </c>
      <c r="CM28" s="302">
        <v>1E-3</v>
      </c>
      <c r="CN28" s="229">
        <v>8.9999999999999998E-4</v>
      </c>
      <c r="CO28" s="120">
        <v>4.5999999999999996</v>
      </c>
      <c r="CP28" s="335">
        <v>0</v>
      </c>
      <c r="CQ28" s="335">
        <v>0</v>
      </c>
      <c r="CR28" s="335">
        <v>0</v>
      </c>
      <c r="CS28" s="335">
        <v>0</v>
      </c>
      <c r="CT28" s="336">
        <v>0</v>
      </c>
      <c r="CU28" s="121">
        <v>6.9</v>
      </c>
      <c r="CV28" s="335">
        <v>27</v>
      </c>
      <c r="CW28" s="335">
        <v>61</v>
      </c>
      <c r="CX28" s="335">
        <v>57</v>
      </c>
      <c r="CY28" s="335">
        <v>57</v>
      </c>
      <c r="CZ28" s="336">
        <v>54</v>
      </c>
      <c r="DA28" s="120">
        <v>16</v>
      </c>
      <c r="DB28" s="335">
        <v>15</v>
      </c>
      <c r="DC28" s="335">
        <v>7</v>
      </c>
      <c r="DD28" s="335">
        <v>9</v>
      </c>
      <c r="DE28" s="335">
        <v>7</v>
      </c>
      <c r="DF28" s="337">
        <v>8</v>
      </c>
      <c r="DG28" s="16">
        <v>3.706</v>
      </c>
      <c r="DH28" s="29">
        <v>8.8859999999999992</v>
      </c>
      <c r="DI28" s="29">
        <v>5.24</v>
      </c>
      <c r="DJ28" s="29">
        <v>6.5490000000000004</v>
      </c>
      <c r="DK28" s="29">
        <v>6.3140000000000001</v>
      </c>
      <c r="DL28" s="29">
        <v>7.5919999999999996</v>
      </c>
      <c r="DM28" s="450">
        <v>0.40529999999999999</v>
      </c>
      <c r="DN28" s="451">
        <v>0.47249999999999998</v>
      </c>
      <c r="DO28" s="29">
        <v>1.925</v>
      </c>
      <c r="DP28" s="29">
        <v>3.601</v>
      </c>
      <c r="DQ28" s="29">
        <v>2.4020000000000001</v>
      </c>
      <c r="DR28" s="29">
        <v>4.1390000000000002</v>
      </c>
      <c r="DS28" s="40">
        <f t="shared" si="21"/>
        <v>18.838833333333334</v>
      </c>
      <c r="DT28" s="27">
        <f t="shared" si="11"/>
        <v>45.170499999999997</v>
      </c>
      <c r="DU28" s="27">
        <f t="shared" si="12"/>
        <v>26.636666666666667</v>
      </c>
      <c r="DV28" s="27">
        <f t="shared" si="13"/>
        <v>33.290750000000003</v>
      </c>
      <c r="DW28" s="27">
        <f t="shared" si="14"/>
        <v>32.096166666666662</v>
      </c>
      <c r="DX28" s="31">
        <f t="shared" si="15"/>
        <v>38.592666666666659</v>
      </c>
      <c r="DY28" s="267">
        <f t="shared" si="22"/>
        <v>9</v>
      </c>
      <c r="DZ28" s="268">
        <v>9</v>
      </c>
      <c r="EA28" s="268">
        <f t="shared" si="23"/>
        <v>7.7322000000000006</v>
      </c>
      <c r="EB28" s="268">
        <v>5</v>
      </c>
      <c r="EC28" s="269">
        <v>5</v>
      </c>
      <c r="ED28" s="286">
        <v>4.32</v>
      </c>
      <c r="EE28" s="287">
        <v>2.88</v>
      </c>
      <c r="EF28" s="282">
        <v>1</v>
      </c>
      <c r="EG28" s="247">
        <v>6.23</v>
      </c>
      <c r="EH28" s="946"/>
      <c r="EI28" s="947"/>
      <c r="EJ28" s="256">
        <v>2.6</v>
      </c>
      <c r="EK28" s="257">
        <v>1.4</v>
      </c>
      <c r="EL28" s="257">
        <v>1.2</v>
      </c>
      <c r="EM28" s="257" t="e">
        <v>#N/A</v>
      </c>
      <c r="EN28" s="258" t="e">
        <v>#N/A</v>
      </c>
      <c r="EO28" s="256">
        <v>6</v>
      </c>
      <c r="EP28" s="257">
        <v>6</v>
      </c>
      <c r="EQ28" s="257">
        <v>6</v>
      </c>
      <c r="ER28" s="257" t="e">
        <v>#N/A</v>
      </c>
      <c r="ES28" s="258" t="e">
        <v>#N/A</v>
      </c>
      <c r="ET28" s="319">
        <v>23</v>
      </c>
      <c r="EU28" s="320">
        <v>53</v>
      </c>
      <c r="EV28" s="322">
        <v>54</v>
      </c>
      <c r="EW28" s="122" t="s">
        <v>26</v>
      </c>
      <c r="EX28" s="47">
        <v>15.3</v>
      </c>
      <c r="EY28" s="48">
        <v>3.5</v>
      </c>
      <c r="EZ28" s="49">
        <v>50.5</v>
      </c>
      <c r="FA28" s="50">
        <v>0</v>
      </c>
      <c r="FB28" s="51">
        <v>0</v>
      </c>
      <c r="FC28" s="153">
        <f t="shared" si="24"/>
        <v>33.966666666666669</v>
      </c>
      <c r="FD28" s="986">
        <f t="shared" si="121"/>
        <v>0.26693333333333336</v>
      </c>
      <c r="FE28" s="993">
        <f t="shared" si="122"/>
        <v>0.46666666666666662</v>
      </c>
      <c r="FF28" s="987">
        <f t="shared" si="123"/>
        <v>0.44323737099402477</v>
      </c>
      <c r="FG28" s="246">
        <f t="shared" si="124"/>
        <v>20.100000000000001</v>
      </c>
      <c r="FH28" s="246">
        <f t="shared" si="125"/>
        <v>34</v>
      </c>
      <c r="FI28" s="246">
        <f t="shared" si="25"/>
        <v>30</v>
      </c>
      <c r="FJ28" s="39">
        <f t="shared" si="126"/>
        <v>0</v>
      </c>
      <c r="FK28" s="26">
        <f t="shared" si="127"/>
        <v>13.85</v>
      </c>
      <c r="FL28" s="26">
        <f t="shared" si="26"/>
        <v>13.83</v>
      </c>
      <c r="FM28" s="26">
        <f t="shared" si="27"/>
        <v>-2.0000000000000018E-2</v>
      </c>
      <c r="FN28" s="57">
        <f t="shared" si="128"/>
        <v>7.5000000000000011E-2</v>
      </c>
      <c r="FO28" s="28">
        <f t="shared" si="28"/>
        <v>0.90000000000000036</v>
      </c>
      <c r="FP28" s="28">
        <f t="shared" si="29"/>
        <v>3.96</v>
      </c>
      <c r="FQ28" s="28">
        <f t="shared" si="30"/>
        <v>3.94</v>
      </c>
      <c r="FR28" s="28">
        <f t="shared" si="31"/>
        <v>0</v>
      </c>
      <c r="FS28" s="28">
        <f t="shared" si="32"/>
        <v>0.03</v>
      </c>
      <c r="FT28" s="10">
        <f t="shared" si="33"/>
        <v>1.0699999999999998</v>
      </c>
      <c r="FU28" s="28">
        <f t="shared" si="34"/>
        <v>0.91400000000000003</v>
      </c>
      <c r="FV28" s="28">
        <f t="shared" si="35"/>
        <v>0.92400000000000004</v>
      </c>
      <c r="FW28" s="28">
        <f t="shared" si="36"/>
        <v>4.0000000000000001E-3</v>
      </c>
      <c r="FX28" s="28">
        <f t="shared" si="37"/>
        <v>3.0000000000000001E-3</v>
      </c>
      <c r="FY28" s="658">
        <f t="shared" si="129"/>
        <v>0</v>
      </c>
      <c r="FZ28" s="126">
        <f t="shared" si="130"/>
        <v>0.1595</v>
      </c>
      <c r="GA28" s="126">
        <f t="shared" si="131"/>
        <v>0.1583</v>
      </c>
      <c r="GB28" s="126">
        <f t="shared" si="38"/>
        <v>-5.0000000000000001E-4</v>
      </c>
      <c r="GC28" s="1313">
        <f t="shared" si="132"/>
        <v>7.9999999999999993E-4</v>
      </c>
      <c r="GD28" s="674">
        <f t="shared" si="39"/>
        <v>0</v>
      </c>
      <c r="GE28" s="675">
        <f t="shared" si="40"/>
        <v>0.98928571428571421</v>
      </c>
      <c r="GF28" s="675">
        <f t="shared" si="41"/>
        <v>0.98785714285714288</v>
      </c>
      <c r="GG28" s="673">
        <f t="shared" si="42"/>
        <v>-0.13333333333333347</v>
      </c>
      <c r="GH28" s="680">
        <f t="shared" si="43"/>
        <v>0.44117647058823534</v>
      </c>
      <c r="GI28" s="688">
        <f t="shared" si="44"/>
        <v>0.18367346938775517</v>
      </c>
      <c r="GJ28" s="688">
        <f t="shared" si="45"/>
        <v>0.99</v>
      </c>
      <c r="GK28" s="688">
        <f t="shared" si="46"/>
        <v>0.98499999999999999</v>
      </c>
      <c r="GL28" s="673">
        <f t="shared" si="47"/>
        <v>0</v>
      </c>
      <c r="GM28" s="680">
        <f t="shared" si="48"/>
        <v>0.5</v>
      </c>
      <c r="GN28" s="689">
        <f t="shared" si="49"/>
        <v>0.53499999999999992</v>
      </c>
      <c r="GO28" s="688">
        <f t="shared" si="50"/>
        <v>0.98279569892473118</v>
      </c>
      <c r="GP28" s="688">
        <f t="shared" si="51"/>
        <v>0.99354838709677418</v>
      </c>
      <c r="GQ28" s="673">
        <f t="shared" si="52"/>
        <v>0.25</v>
      </c>
      <c r="GR28" s="680">
        <f t="shared" si="53"/>
        <v>0.5</v>
      </c>
      <c r="GS28" s="689">
        <f t="shared" si="133"/>
        <v>0</v>
      </c>
      <c r="GT28" s="688">
        <f t="shared" si="134"/>
        <v>0.99687499999999996</v>
      </c>
      <c r="GU28" s="688">
        <f t="shared" si="135"/>
        <v>0.989375</v>
      </c>
      <c r="GV28" s="673">
        <f t="shared" si="191"/>
        <v>-1</v>
      </c>
      <c r="GW28" s="681">
        <f t="shared" si="136"/>
        <v>0.47058823529411764</v>
      </c>
      <c r="GX28" s="39">
        <f t="shared" si="137"/>
        <v>0</v>
      </c>
      <c r="GY28" s="26">
        <f t="shared" si="55"/>
        <v>11</v>
      </c>
      <c r="GZ28" s="26">
        <f t="shared" si="56"/>
        <v>8.9</v>
      </c>
      <c r="HA28" s="26">
        <f t="shared" si="57"/>
        <v>1.8</v>
      </c>
      <c r="HB28" s="57">
        <f t="shared" si="58"/>
        <v>3.8</v>
      </c>
      <c r="HC28" s="28">
        <f t="shared" si="59"/>
        <v>0.90000000000000036</v>
      </c>
      <c r="HD28" s="28">
        <f t="shared" si="60"/>
        <v>3.32</v>
      </c>
      <c r="HE28" s="28">
        <f t="shared" si="61"/>
        <v>3.2800000000000002</v>
      </c>
      <c r="HF28" s="28">
        <f t="shared" si="62"/>
        <v>0.42000000000000004</v>
      </c>
      <c r="HG28" s="28">
        <f t="shared" si="63"/>
        <v>0.53</v>
      </c>
      <c r="HH28" s="10">
        <f t="shared" si="64"/>
        <v>1.04</v>
      </c>
      <c r="HI28" s="28">
        <f t="shared" si="65"/>
        <v>0.82</v>
      </c>
      <c r="HJ28" s="28">
        <f t="shared" si="66"/>
        <v>0.873</v>
      </c>
      <c r="HK28" s="28">
        <f t="shared" si="67"/>
        <v>8.6000000000000021E-2</v>
      </c>
      <c r="HL28" s="28">
        <f t="shared" si="68"/>
        <v>6.3E-2</v>
      </c>
      <c r="HM28" s="658">
        <f t="shared" si="69"/>
        <v>0</v>
      </c>
      <c r="HN28" s="126">
        <f t="shared" si="70"/>
        <v>0.128</v>
      </c>
      <c r="HO28" s="126">
        <f t="shared" si="71"/>
        <v>0.10600000000000001</v>
      </c>
      <c r="HP28" s="126">
        <f t="shared" si="72"/>
        <v>0.02</v>
      </c>
      <c r="HQ28" s="1313">
        <f t="shared" si="73"/>
        <v>4.1000000000000002E-2</v>
      </c>
      <c r="HR28" s="674">
        <f t="shared" si="74"/>
        <v>0</v>
      </c>
      <c r="HS28" s="675">
        <f t="shared" si="75"/>
        <v>0.7857142857142857</v>
      </c>
      <c r="HT28" s="675">
        <f t="shared" si="76"/>
        <v>0.63571428571428579</v>
      </c>
      <c r="HU28" s="673">
        <f t="shared" si="77"/>
        <v>0.6</v>
      </c>
      <c r="HV28" s="680">
        <f t="shared" si="78"/>
        <v>0.74509803921568629</v>
      </c>
      <c r="HW28" s="675">
        <f t="shared" si="79"/>
        <v>0.18367346938775517</v>
      </c>
      <c r="HX28" s="675">
        <f t="shared" si="80"/>
        <v>0.83</v>
      </c>
      <c r="HY28" s="675">
        <f t="shared" si="81"/>
        <v>0.82000000000000006</v>
      </c>
      <c r="HZ28" s="673">
        <f t="shared" si="82"/>
        <v>0.61764705882352944</v>
      </c>
      <c r="IA28" s="680">
        <f t="shared" si="83"/>
        <v>0.73611111111111116</v>
      </c>
      <c r="IB28" s="678">
        <f t="shared" si="175"/>
        <v>0.52</v>
      </c>
      <c r="IC28" s="675">
        <f t="shared" si="176"/>
        <v>0.85416666666666663</v>
      </c>
      <c r="ID28" s="675">
        <f t="shared" si="177"/>
        <v>0.90937500000000004</v>
      </c>
      <c r="IE28" s="673">
        <f t="shared" si="178"/>
        <v>0.61428571428571432</v>
      </c>
      <c r="IF28" s="680">
        <f t="shared" si="179"/>
        <v>0.72413793103448276</v>
      </c>
      <c r="IG28" s="678">
        <f t="shared" si="180"/>
        <v>0</v>
      </c>
      <c r="IH28" s="675">
        <f t="shared" si="181"/>
        <v>0.8</v>
      </c>
      <c r="II28" s="675">
        <f t="shared" si="182"/>
        <v>0.66250000000000009</v>
      </c>
      <c r="IJ28" s="673">
        <f t="shared" si="183"/>
        <v>0.625</v>
      </c>
      <c r="IK28" s="681">
        <f t="shared" si="184"/>
        <v>0.7592592592592593</v>
      </c>
      <c r="IL28" s="853">
        <f t="shared" si="92"/>
        <v>1.2</v>
      </c>
      <c r="IM28" s="855">
        <f t="shared" si="93"/>
        <v>0.26</v>
      </c>
      <c r="IN28" s="1320">
        <f t="shared" si="94"/>
        <v>5.3999999999999999E-2</v>
      </c>
      <c r="IO28" s="1321">
        <f t="shared" si="95"/>
        <v>1.2E-2</v>
      </c>
      <c r="IP28" s="854">
        <f t="shared" si="96"/>
        <v>0.17</v>
      </c>
      <c r="IQ28" s="855">
        <f t="shared" si="97"/>
        <v>0.04</v>
      </c>
      <c r="IR28" s="1320">
        <f t="shared" si="98"/>
        <v>1.2E-2</v>
      </c>
      <c r="IS28" s="1328">
        <f t="shared" si="99"/>
        <v>1E-3</v>
      </c>
      <c r="IT28" s="853">
        <f t="shared" si="100"/>
        <v>1.3</v>
      </c>
      <c r="IU28" s="855">
        <f t="shared" si="101"/>
        <v>0.19</v>
      </c>
      <c r="IV28" s="1320">
        <f t="shared" si="102"/>
        <v>2.4E-2</v>
      </c>
      <c r="IW28" s="1321">
        <f t="shared" si="103"/>
        <v>1.2999999999999999E-2</v>
      </c>
      <c r="IX28" s="854">
        <f t="shared" si="104"/>
        <v>9.5000000000000001E-2</v>
      </c>
      <c r="IY28" s="855">
        <f t="shared" si="105"/>
        <v>0.03</v>
      </c>
      <c r="IZ28" s="1320">
        <f t="shared" si="106"/>
        <v>3.0000000000000001E-3</v>
      </c>
      <c r="JA28" s="1328">
        <f t="shared" si="107"/>
        <v>8.9999999999999998E-4</v>
      </c>
      <c r="JB28" s="153">
        <f>D28-D26</f>
        <v>7</v>
      </c>
      <c r="JC28" s="952">
        <f t="shared" ref="JC28:JC33" si="215">(FG28*N28*1440*$JB28/1000000)</f>
        <v>5.2678079999999996</v>
      </c>
      <c r="JD28" s="150">
        <f t="shared" ref="JD28:JD33" si="216">(FH28*O28*1440*$JB28/1000000)</f>
        <v>4.7980799999999988</v>
      </c>
      <c r="JE28" s="150">
        <f t="shared" ref="JE28:JE33" si="217">(FI28*P28*1440*$JB28/1000000)</f>
        <v>3.6287999999999996</v>
      </c>
      <c r="JF28" s="952">
        <f t="shared" ref="JF28:JF33" si="218">JC28*1000/($JB28*20)</f>
        <v>37.627200000000002</v>
      </c>
      <c r="JG28" s="150">
        <f t="shared" ref="JG28:JG33" si="219">JD28*1000/($JB28*18)</f>
        <v>38.079999999999991</v>
      </c>
      <c r="JH28" s="150">
        <f t="shared" ref="JH28:JH33" si="220">JE28*1000/($JB28*18)</f>
        <v>28.799999999999997</v>
      </c>
      <c r="JI28" s="952">
        <f>_xlfn.AGGREGATE(9,7,JC$5:JC28)</f>
        <v>96.293744399997223</v>
      </c>
      <c r="JJ28" s="150">
        <f>_xlfn.AGGREGATE(9,7,JD$5:JD28)</f>
        <v>141.7502195785257</v>
      </c>
      <c r="JK28" s="150">
        <f>_xlfn.AGGREGATE(9,7,JE$5:JE28)</f>
        <v>81.770425199995358</v>
      </c>
      <c r="JL28" s="966">
        <f t="shared" si="108"/>
        <v>0.99189446595959607</v>
      </c>
      <c r="JM28" s="967">
        <f t="shared" ref="JM28:JM33" si="221">(9*1000*0.31282-JJ28)/(9*1000*0.31282)</f>
        <v>0.94965147881333056</v>
      </c>
      <c r="JN28" s="967">
        <f t="shared" ref="JN28:JN33" si="222">(5.4*1000*0.31282-JK28)/(5.4*1000*0.31282)</f>
        <v>0.9515930204803642</v>
      </c>
      <c r="JO28" s="40">
        <f>JO26+((FJ28+FK28+FM28)*O28*1440*$JB28/1000000)</f>
        <v>38.082024474273055</v>
      </c>
      <c r="JP28" s="221">
        <f>JP26+((FJ28+FL28+FN28)*P28*1440*$JB28/1000000)</f>
        <v>27.672175247999554</v>
      </c>
      <c r="JQ28" s="27">
        <f>JQ26+((FO28+FP28+FR28)*O28*1440*$JB28/1000000)</f>
        <v>14.710490924134799</v>
      </c>
      <c r="JR28" s="27">
        <f>JR26+((FO28+FQ28+FS28)*P28*1440*$JB28/1000000)</f>
        <v>10.645202699999894</v>
      </c>
      <c r="JS28" s="15">
        <f>JS26+((FT28+FU28+FW28)*O28*1440*$JB28/1000000)</f>
        <v>5.0215358971489383</v>
      </c>
      <c r="JT28" s="29">
        <f>JT26+((FT28+FV28+FX28)*P28*1440*$JB28/1000000)</f>
        <v>3.697405271999946</v>
      </c>
      <c r="JU28" s="15">
        <f>JU26+((FY28+FZ28+GB28)*O28*1440*$JB28/1000000)</f>
        <v>0.43829021887751973</v>
      </c>
      <c r="JV28" s="504">
        <f>JV26+((FY28+GA28+GC28)*P28*1440*$JB28/1000000)</f>
        <v>0.31837751063999459</v>
      </c>
      <c r="JW28" s="27">
        <f>JW26+((FJ28+FO28+FT28+FY28)*O28*1440*$JB28/1000000)</f>
        <v>6.9119319306559595</v>
      </c>
      <c r="JX28" s="27">
        <f>JX26+((FK28+FP28+FU28+FZ28)*O28*1440*$JB28/1000000)</f>
        <v>51.101198953949705</v>
      </c>
      <c r="JY28" s="505">
        <f>JY26+((FM28+FR28+FW28+GB28)*O28*1440*$JB28/1000000)</f>
        <v>0.23921062982863478</v>
      </c>
      <c r="JZ28" s="27">
        <f>JZ26+((FJ28+FO28+FT28+FY28)*P28*1440*$JB28/1000000)</f>
        <v>4.8871523832000694</v>
      </c>
      <c r="KA28" s="27">
        <f>KA26+((FL28+FQ28+FV28+GA28)*P28*1440*$JB28/1000000)</f>
        <v>37.108583824679307</v>
      </c>
      <c r="KB28" s="29">
        <f>KB26+((FN28+FS28+FX28+GC28)*P28*1440*$JB28/1000000)</f>
        <v>0.33742452275999457</v>
      </c>
      <c r="KC28" s="853">
        <f>JW26+JX28+JY28</f>
        <v>57.974335114434297</v>
      </c>
      <c r="KD28" s="974">
        <f t="shared" ref="KD28:KD29" si="223">JZ28+KA28+KB28</f>
        <v>42.333160730639371</v>
      </c>
      <c r="KE28" s="27">
        <f>KE26+((GX28+HC28+HH28+HM28)*O28*1440*$JB28/1000000)</f>
        <v>6.5439059705366436</v>
      </c>
      <c r="KF28" s="27">
        <f>KF26+((GY28+HD28+HI28+HN28)*O28*1440*$JB28/1000000)</f>
        <v>40.167038543580873</v>
      </c>
      <c r="KG28" s="505">
        <f>KG26+((HA28+HF28+HK28+HP28)*O28*1440*$JB28/1000000)</f>
        <v>4.7620640104533454</v>
      </c>
      <c r="KH28" s="27">
        <f>KH26+((GX28+HC28+HH28+HM28)*P28*1440*$JB28/1000000)</f>
        <v>4.6633559880000393</v>
      </c>
      <c r="KI28" s="27">
        <f>KI26+((GZ28+HE28+HJ28+HO28)*P28*1440*$JB28/1000000)</f>
        <v>27.790907433599635</v>
      </c>
      <c r="KJ28" s="29">
        <f>KJ26+((HB28+HG28+HL28+HQ28)*P28*1440*$JB28/1000000)</f>
        <v>3.3565862987998272</v>
      </c>
      <c r="KK28" s="853">
        <f t="shared" ref="KK28:KK29" si="224">KE28+KF28+KG28</f>
        <v>51.473008524570858</v>
      </c>
      <c r="KL28" s="974">
        <f t="shared" ref="KL28:KL29" si="225">KH28+KI28+KJ28</f>
        <v>35.810849720399503</v>
      </c>
      <c r="KM28" s="271">
        <f>KM26+N28*1440*JB28/1000</f>
        <v>4580.5679999998938</v>
      </c>
      <c r="KN28" s="246">
        <f>KN26+O28*1440*JB28/1000</f>
        <v>2615.8060914512084</v>
      </c>
      <c r="KO28" s="638">
        <f>KO26+P28*1440*JB28/1000</f>
        <v>1904.4743999999741</v>
      </c>
      <c r="KQ28" s="1345">
        <f t="shared" si="110"/>
        <v>45208.375</v>
      </c>
      <c r="KR28" s="1260">
        <f t="shared" ref="KR28:KR33" si="226">((AW28-BD28)*O28+(AW28-BE28)*P28)*1440/1000</f>
        <v>518.19839999999999</v>
      </c>
      <c r="KS28" s="1260">
        <f t="shared" ref="KS28:KS33" si="227">((BH28-BO28)*$O28+(BH28-BP28)*$P28)*1440/1000</f>
        <v>181.61279999999999</v>
      </c>
      <c r="KT28" s="1258">
        <f t="shared" ref="KT28:KT33" si="228">((BS28-BZ28)*$O28+(BS28-CA28)*$P28)*1440/1000</f>
        <v>74.453759999999988</v>
      </c>
      <c r="KU28" s="1351">
        <f t="shared" ref="KU28:KU33" si="229">((CD28-CK28)*$O28+(CD28-CL28)*$P28)*1440/1000</f>
        <v>5.9509439999999989</v>
      </c>
      <c r="KV28" s="1357">
        <v>45809</v>
      </c>
      <c r="KW28" s="1360">
        <f>AVERAGEIFS(KR5:KR600,$MA5:$MA600,6,$MB5:$MB600,2025)</f>
        <v>356.63883695999999</v>
      </c>
      <c r="KX28" s="1358">
        <f>AVERAGEIFS(KS5:KS600,$MA5:$MA600,6,$MB5:$MB600,2025)</f>
        <v>118.33377647999998</v>
      </c>
      <c r="KY28" s="1358">
        <f>AVERAGEIFS(KT5:KT600,$MA5:$MA600,6,$MB5:$MB600,2025)</f>
        <v>49.779177119999993</v>
      </c>
      <c r="KZ28" s="1359">
        <f>AVERAGEIFS(KU5:KU600,$MA5:$MA600,6,$MB5:$MB600,2025)</f>
        <v>3.5800027199999995</v>
      </c>
      <c r="LB28" s="1347">
        <f t="shared" si="114"/>
        <v>45208.375</v>
      </c>
      <c r="LC28" s="1299">
        <f t="shared" si="115"/>
        <v>229.02839999999469</v>
      </c>
      <c r="LD28" s="1299">
        <f t="shared" si="116"/>
        <v>145.32256063617825</v>
      </c>
      <c r="LE28" s="1370" t="e">
        <v>#N/A</v>
      </c>
      <c r="LF28" s="1299">
        <f t="shared" si="117"/>
        <v>508.95199999998817</v>
      </c>
      <c r="LG28" s="1299">
        <f t="shared" ref="LG28:LH33" si="230">KN28/DZ28</f>
        <v>290.6451212723565</v>
      </c>
      <c r="LH28" s="1299">
        <f t="shared" si="230"/>
        <v>246.30433770466024</v>
      </c>
      <c r="LJ28" s="1263" t="s">
        <v>205</v>
      </c>
      <c r="MA28" s="1352">
        <f t="shared" si="17"/>
        <v>10</v>
      </c>
      <c r="MB28" s="1352">
        <f t="shared" si="18"/>
        <v>2023</v>
      </c>
    </row>
    <row r="29" spans="2:340" ht="18.75" customHeight="1">
      <c r="B29" s="13"/>
      <c r="C29" s="136">
        <v>45215.375</v>
      </c>
      <c r="D29" s="14">
        <f t="shared" si="203"/>
        <v>96.666666666664241</v>
      </c>
      <c r="E29" s="663"/>
      <c r="F29" s="40">
        <f t="shared" si="0"/>
        <v>6</v>
      </c>
      <c r="G29" s="27">
        <f t="shared" si="1"/>
        <v>11.538461538461538</v>
      </c>
      <c r="H29" s="27">
        <f t="shared" si="2"/>
        <v>10.739166666666671</v>
      </c>
      <c r="I29" s="27">
        <f t="shared" ref="I29:I61" si="231">IF(OR(C29="",O29="",O29="#N/A"),#N/A,(EB29/O29)*1000/60)</f>
        <v>6.4102564102564106</v>
      </c>
      <c r="J29" s="27">
        <f t="shared" ref="J29:J46" si="232">IF(OR(C29="",P29="",P29="#N/A"),#N/A,(EC29/P29)*1000/60)</f>
        <v>6.9444444444444455</v>
      </c>
      <c r="K29" s="14">
        <f>IF(OR(C29="",O29="",O29="#N/A"),#N/A,(ED29/O29)*1000/60)</f>
        <v>5.5384615384615383</v>
      </c>
      <c r="L29" s="31">
        <f t="shared" si="20"/>
        <v>4.0000000000000009</v>
      </c>
      <c r="M29" s="40">
        <f t="shared" si="5"/>
        <v>34.6</v>
      </c>
      <c r="N29" s="27">
        <f t="shared" si="6"/>
        <v>25</v>
      </c>
      <c r="O29" s="27">
        <f t="shared" si="7"/>
        <v>13</v>
      </c>
      <c r="P29" s="27">
        <f t="shared" si="8"/>
        <v>11.999999999999998</v>
      </c>
      <c r="Q29" s="27" t="e">
        <v>#N/A</v>
      </c>
      <c r="R29" s="221" t="e">
        <v>#N/A</v>
      </c>
      <c r="S29" s="29">
        <v>4.0999999999999996</v>
      </c>
      <c r="T29" s="29">
        <v>6.73</v>
      </c>
      <c r="U29" s="29">
        <v>11.62</v>
      </c>
      <c r="V29" s="29">
        <v>10.86</v>
      </c>
      <c r="W29" s="29">
        <v>10.44</v>
      </c>
      <c r="X29" s="29">
        <v>10.65</v>
      </c>
      <c r="Y29" s="14">
        <v>10.6</v>
      </c>
      <c r="Z29" s="27">
        <v>11.1</v>
      </c>
      <c r="AA29" s="27">
        <v>12.2</v>
      </c>
      <c r="AB29" s="27">
        <v>12.6</v>
      </c>
      <c r="AC29" s="27">
        <v>14.2</v>
      </c>
      <c r="AD29" s="27">
        <v>14.8</v>
      </c>
      <c r="AE29" s="14">
        <f t="shared" si="185"/>
        <v>107</v>
      </c>
      <c r="AF29" s="27">
        <f t="shared" si="186"/>
        <v>107</v>
      </c>
      <c r="AG29" s="221">
        <f t="shared" si="187"/>
        <v>106</v>
      </c>
      <c r="AH29" s="27" t="e">
        <v>#N/A</v>
      </c>
      <c r="AI29" s="164"/>
      <c r="AJ29" s="16">
        <v>3.83</v>
      </c>
      <c r="AK29" s="29">
        <v>7.02</v>
      </c>
      <c r="AL29" s="29">
        <v>11.55</v>
      </c>
      <c r="AM29" s="29">
        <v>10.68</v>
      </c>
      <c r="AN29" s="29">
        <v>11.04</v>
      </c>
      <c r="AO29" s="29">
        <v>10.61</v>
      </c>
      <c r="AP29" s="14">
        <v>10.8</v>
      </c>
      <c r="AQ29" s="27">
        <v>10.8</v>
      </c>
      <c r="AR29" s="27">
        <v>11.9</v>
      </c>
      <c r="AS29" s="27">
        <v>12.3</v>
      </c>
      <c r="AT29" s="27">
        <v>13.3</v>
      </c>
      <c r="AU29" s="221">
        <v>13.8</v>
      </c>
      <c r="AV29" s="31">
        <v>15.6</v>
      </c>
      <c r="AW29" s="334">
        <v>15</v>
      </c>
      <c r="AX29" s="124">
        <v>15</v>
      </c>
      <c r="AY29" s="124">
        <v>3.9</v>
      </c>
      <c r="AZ29" s="26">
        <v>6</v>
      </c>
      <c r="BA29" s="124">
        <v>1.2</v>
      </c>
      <c r="BB29" s="124">
        <v>1.9</v>
      </c>
      <c r="BC29" s="301">
        <v>15</v>
      </c>
      <c r="BD29" s="227">
        <v>0.2</v>
      </c>
      <c r="BE29" s="228">
        <v>0.39</v>
      </c>
      <c r="BF29" s="228">
        <v>0.21</v>
      </c>
      <c r="BG29" s="229">
        <v>0.17</v>
      </c>
      <c r="BH29" s="125">
        <v>5.0999999999999996</v>
      </c>
      <c r="BI29" s="26">
        <v>4.8</v>
      </c>
      <c r="BJ29" s="26">
        <v>1</v>
      </c>
      <c r="BK29" s="28">
        <v>0.93</v>
      </c>
      <c r="BL29" s="28">
        <v>0.31</v>
      </c>
      <c r="BM29" s="28">
        <v>0.32</v>
      </c>
      <c r="BN29" s="301">
        <v>4.7</v>
      </c>
      <c r="BO29" s="227">
        <v>0.04</v>
      </c>
      <c r="BP29" s="227">
        <v>0.08</v>
      </c>
      <c r="BQ29" s="227">
        <v>0.05</v>
      </c>
      <c r="BR29" s="231">
        <v>0.04</v>
      </c>
      <c r="BS29" s="9">
        <v>2</v>
      </c>
      <c r="BT29" s="26">
        <v>1</v>
      </c>
      <c r="BU29" s="28">
        <v>0.19</v>
      </c>
      <c r="BV29" s="126">
        <v>9.6000000000000002E-2</v>
      </c>
      <c r="BW29" s="126">
        <v>6.0999999999999999E-2</v>
      </c>
      <c r="BX29" s="126">
        <v>3.4000000000000002E-2</v>
      </c>
      <c r="BY29" s="301">
        <v>0.99</v>
      </c>
      <c r="BZ29" s="228">
        <v>1.7000000000000001E-2</v>
      </c>
      <c r="CA29" s="228">
        <v>8.0000000000000002E-3</v>
      </c>
      <c r="CB29" s="228">
        <v>1.6E-2</v>
      </c>
      <c r="CC29" s="229">
        <v>4.0000000000000001E-3</v>
      </c>
      <c r="CD29" s="125">
        <v>0.18</v>
      </c>
      <c r="CE29" s="124">
        <v>0.18</v>
      </c>
      <c r="CF29" s="124">
        <v>4.3999999999999997E-2</v>
      </c>
      <c r="CG29" s="124">
        <v>6.5000000000000002E-2</v>
      </c>
      <c r="CH29" s="124">
        <v>1.2E-2</v>
      </c>
      <c r="CI29" s="124">
        <v>2.1000000000000001E-2</v>
      </c>
      <c r="CJ29" s="301">
        <v>0.18</v>
      </c>
      <c r="CK29" s="228">
        <v>8.0000000000000004E-4</v>
      </c>
      <c r="CL29" s="228">
        <v>4.4999999999999997E-3</v>
      </c>
      <c r="CM29" s="228">
        <v>1.1999999999999999E-3</v>
      </c>
      <c r="CN29" s="229">
        <v>1.8E-3</v>
      </c>
      <c r="CO29" s="125">
        <v>2.1</v>
      </c>
      <c r="CP29" s="304">
        <v>0</v>
      </c>
      <c r="CQ29" s="304">
        <v>0</v>
      </c>
      <c r="CR29" s="304">
        <v>0</v>
      </c>
      <c r="CS29" s="304">
        <v>0</v>
      </c>
      <c r="CT29" s="305">
        <v>0</v>
      </c>
      <c r="CU29" s="124">
        <v>6.7</v>
      </c>
      <c r="CV29" s="228">
        <v>28</v>
      </c>
      <c r="CW29" s="228">
        <v>60</v>
      </c>
      <c r="CX29" s="228">
        <v>50</v>
      </c>
      <c r="CY29" s="228">
        <v>49</v>
      </c>
      <c r="CZ29" s="229">
        <v>53</v>
      </c>
      <c r="DA29" s="125">
        <v>15</v>
      </c>
      <c r="DB29" s="228">
        <v>14</v>
      </c>
      <c r="DC29" s="228">
        <v>7</v>
      </c>
      <c r="DD29" s="228">
        <v>9</v>
      </c>
      <c r="DE29" s="228">
        <v>7</v>
      </c>
      <c r="DF29" s="310">
        <v>9</v>
      </c>
      <c r="DG29" s="40">
        <v>3.7</v>
      </c>
      <c r="DH29" s="27">
        <v>8.6</v>
      </c>
      <c r="DI29" s="27">
        <v>7.1</v>
      </c>
      <c r="DJ29" s="27">
        <v>7.6</v>
      </c>
      <c r="DK29" s="27" t="e">
        <v>#N/A</v>
      </c>
      <c r="DL29" s="27" t="e">
        <v>#N/A</v>
      </c>
      <c r="DM29" s="14" t="e">
        <v>#N/A</v>
      </c>
      <c r="DN29" s="27" t="e">
        <v>#N/A</v>
      </c>
      <c r="DO29" s="27" t="e">
        <v>#N/A</v>
      </c>
      <c r="DP29" s="27" t="e">
        <v>#N/A</v>
      </c>
      <c r="DQ29" s="27" t="e">
        <v>#N/A</v>
      </c>
      <c r="DR29" s="27" t="e">
        <v>#N/A</v>
      </c>
      <c r="DS29" s="40">
        <f t="shared" si="21"/>
        <v>18.808333333333334</v>
      </c>
      <c r="DT29" s="27">
        <f t="shared" si="11"/>
        <v>43.716666666666661</v>
      </c>
      <c r="DU29" s="27">
        <f t="shared" si="12"/>
        <v>36.091666666666661</v>
      </c>
      <c r="DV29" s="27">
        <f t="shared" si="13"/>
        <v>38.633333333333326</v>
      </c>
      <c r="DW29" s="27" t="e">
        <f t="shared" si="14"/>
        <v>#N/A</v>
      </c>
      <c r="DX29" s="31" t="e">
        <f t="shared" si="15"/>
        <v>#N/A</v>
      </c>
      <c r="DY29" s="267">
        <f t="shared" si="22"/>
        <v>9</v>
      </c>
      <c r="DZ29" s="268">
        <v>9</v>
      </c>
      <c r="EA29" s="268">
        <f t="shared" si="23"/>
        <v>7.7322000000000006</v>
      </c>
      <c r="EB29" s="268">
        <v>5</v>
      </c>
      <c r="EC29" s="269">
        <v>5</v>
      </c>
      <c r="ED29" s="286">
        <v>4.32</v>
      </c>
      <c r="EE29" s="287">
        <v>2.88</v>
      </c>
      <c r="EF29" s="282">
        <v>1</v>
      </c>
      <c r="EG29" s="247">
        <v>6.25</v>
      </c>
      <c r="EH29" s="946"/>
      <c r="EI29" s="947"/>
      <c r="EJ29" s="253">
        <v>2.5</v>
      </c>
      <c r="EK29" s="254">
        <v>1.3</v>
      </c>
      <c r="EL29" s="254">
        <v>1.2</v>
      </c>
      <c r="EM29" s="254" t="e">
        <v>#N/A</v>
      </c>
      <c r="EN29" s="255" t="e">
        <v>#N/A</v>
      </c>
      <c r="EO29" s="253">
        <v>6</v>
      </c>
      <c r="EP29" s="254">
        <v>6</v>
      </c>
      <c r="EQ29" s="254">
        <v>6</v>
      </c>
      <c r="ER29" s="254" t="e">
        <v>#N/A</v>
      </c>
      <c r="ES29" s="255" t="e">
        <v>#N/A</v>
      </c>
      <c r="ET29" s="319">
        <v>23</v>
      </c>
      <c r="EU29" s="320">
        <v>53</v>
      </c>
      <c r="EV29" s="322">
        <v>54</v>
      </c>
      <c r="EW29" s="91" t="s">
        <v>71</v>
      </c>
      <c r="EX29" s="42">
        <v>15.5</v>
      </c>
      <c r="EY29" s="43">
        <v>7.5</v>
      </c>
      <c r="EZ29" s="44">
        <v>10</v>
      </c>
      <c r="FA29" s="45">
        <v>0</v>
      </c>
      <c r="FB29" s="46">
        <v>0</v>
      </c>
      <c r="FC29" s="153">
        <f t="shared" si="24"/>
        <v>35.200000000000003</v>
      </c>
      <c r="FD29" s="984">
        <f t="shared" si="121"/>
        <v>0.43833333333333346</v>
      </c>
      <c r="FE29" s="992">
        <f t="shared" si="122"/>
        <v>0.4237999999999999</v>
      </c>
      <c r="FF29" s="985">
        <f t="shared" si="123"/>
        <v>0.38457360130363905</v>
      </c>
      <c r="FG29" s="246">
        <f t="shared" si="124"/>
        <v>21.3</v>
      </c>
      <c r="FH29" s="246">
        <f t="shared" si="125"/>
        <v>32</v>
      </c>
      <c r="FI29" s="246">
        <f t="shared" si="25"/>
        <v>22</v>
      </c>
      <c r="FJ29" s="39">
        <f t="shared" si="126"/>
        <v>0</v>
      </c>
      <c r="FK29" s="26">
        <f t="shared" si="127"/>
        <v>14.8</v>
      </c>
      <c r="FL29" s="26">
        <f t="shared" si="26"/>
        <v>14.61</v>
      </c>
      <c r="FM29" s="26">
        <f t="shared" si="27"/>
        <v>-9.9999999999999811E-3</v>
      </c>
      <c r="FN29" s="57">
        <f t="shared" si="128"/>
        <v>0.22</v>
      </c>
      <c r="FO29" s="28">
        <f t="shared" si="28"/>
        <v>0.39999999999999947</v>
      </c>
      <c r="FP29" s="28">
        <f t="shared" si="29"/>
        <v>4.66</v>
      </c>
      <c r="FQ29" s="28">
        <f t="shared" si="30"/>
        <v>4.62</v>
      </c>
      <c r="FR29" s="28">
        <f t="shared" si="31"/>
        <v>-1.0000000000000002E-2</v>
      </c>
      <c r="FS29" s="28">
        <f t="shared" si="32"/>
        <v>0.04</v>
      </c>
      <c r="FT29" s="10">
        <f t="shared" si="33"/>
        <v>1.01</v>
      </c>
      <c r="FU29" s="28">
        <f t="shared" si="34"/>
        <v>0.97299999999999998</v>
      </c>
      <c r="FV29" s="28">
        <f t="shared" si="35"/>
        <v>0.98199999999999998</v>
      </c>
      <c r="FW29" s="28">
        <f t="shared" si="36"/>
        <v>1.0000000000000009E-3</v>
      </c>
      <c r="FX29" s="28">
        <f t="shared" si="37"/>
        <v>4.0000000000000001E-3</v>
      </c>
      <c r="FY29" s="658">
        <f t="shared" si="129"/>
        <v>0</v>
      </c>
      <c r="FZ29" s="126">
        <f t="shared" si="130"/>
        <v>0.1792</v>
      </c>
      <c r="GA29" s="126">
        <f t="shared" si="131"/>
        <v>0.17549999999999999</v>
      </c>
      <c r="GB29" s="126">
        <f t="shared" si="38"/>
        <v>-3.9999999999999986E-4</v>
      </c>
      <c r="GC29" s="1313">
        <f t="shared" si="132"/>
        <v>2.6999999999999997E-3</v>
      </c>
      <c r="GD29" s="674">
        <f t="shared" si="39"/>
        <v>0</v>
      </c>
      <c r="GE29" s="675">
        <f t="shared" si="40"/>
        <v>0.98666666666666669</v>
      </c>
      <c r="GF29" s="675">
        <f t="shared" si="41"/>
        <v>0.97399999999999998</v>
      </c>
      <c r="GG29" s="673">
        <f t="shared" si="42"/>
        <v>-4.9999999999999906E-2</v>
      </c>
      <c r="GH29" s="680">
        <f t="shared" si="43"/>
        <v>0.5641025641025641</v>
      </c>
      <c r="GI29" s="688">
        <f t="shared" si="44"/>
        <v>7.843137254901951E-2</v>
      </c>
      <c r="GJ29" s="688">
        <f t="shared" si="45"/>
        <v>0.99148936170212765</v>
      </c>
      <c r="GK29" s="688">
        <f t="shared" si="46"/>
        <v>0.98297872340425529</v>
      </c>
      <c r="GL29" s="673">
        <f t="shared" si="47"/>
        <v>-0.25000000000000006</v>
      </c>
      <c r="GM29" s="680">
        <f t="shared" si="48"/>
        <v>0.5</v>
      </c>
      <c r="GN29" s="689">
        <f t="shared" si="49"/>
        <v>0.505</v>
      </c>
      <c r="GO29" s="688">
        <f t="shared" si="50"/>
        <v>0.98282828282828283</v>
      </c>
      <c r="GP29" s="688">
        <f t="shared" si="51"/>
        <v>0.99191919191919187</v>
      </c>
      <c r="GQ29" s="673">
        <f t="shared" si="52"/>
        <v>5.8823529411764754E-2</v>
      </c>
      <c r="GR29" s="680">
        <f t="shared" si="53"/>
        <v>0.5</v>
      </c>
      <c r="GS29" s="689">
        <f t="shared" si="133"/>
        <v>0</v>
      </c>
      <c r="GT29" s="688">
        <f t="shared" si="134"/>
        <v>0.99555555555555553</v>
      </c>
      <c r="GU29" s="688">
        <f t="shared" si="135"/>
        <v>0.97499999999999998</v>
      </c>
      <c r="GV29" s="673">
        <f t="shared" si="191"/>
        <v>-0.49999999999999978</v>
      </c>
      <c r="GW29" s="681">
        <f t="shared" si="136"/>
        <v>0.6</v>
      </c>
      <c r="GX29" s="39">
        <f t="shared" si="137"/>
        <v>0</v>
      </c>
      <c r="GY29" s="26">
        <f t="shared" si="55"/>
        <v>11.1</v>
      </c>
      <c r="GZ29" s="26">
        <f t="shared" si="56"/>
        <v>9</v>
      </c>
      <c r="HA29" s="26">
        <f t="shared" si="57"/>
        <v>2.7</v>
      </c>
      <c r="HB29" s="57">
        <f t="shared" si="58"/>
        <v>4.0999999999999996</v>
      </c>
      <c r="HC29" s="28">
        <f t="shared" si="59"/>
        <v>0.29999999999999982</v>
      </c>
      <c r="HD29" s="28">
        <f t="shared" si="60"/>
        <v>3.8</v>
      </c>
      <c r="HE29" s="28">
        <f t="shared" si="61"/>
        <v>3.8699999999999997</v>
      </c>
      <c r="HF29" s="28">
        <f t="shared" si="62"/>
        <v>0.69</v>
      </c>
      <c r="HG29" s="28">
        <f t="shared" si="63"/>
        <v>0.6100000000000001</v>
      </c>
      <c r="HH29" s="10">
        <f t="shared" si="64"/>
        <v>1</v>
      </c>
      <c r="HI29" s="28">
        <f t="shared" si="65"/>
        <v>0.81</v>
      </c>
      <c r="HJ29" s="28">
        <f t="shared" si="66"/>
        <v>0.90400000000000003</v>
      </c>
      <c r="HK29" s="28">
        <f t="shared" si="67"/>
        <v>0.129</v>
      </c>
      <c r="HL29" s="28">
        <f t="shared" si="68"/>
        <v>6.2E-2</v>
      </c>
      <c r="HM29" s="658">
        <f t="shared" si="69"/>
        <v>0</v>
      </c>
      <c r="HN29" s="126">
        <f t="shared" si="70"/>
        <v>0.13600000000000001</v>
      </c>
      <c r="HO29" s="126">
        <f t="shared" si="71"/>
        <v>0.11499999999999999</v>
      </c>
      <c r="HP29" s="126">
        <f t="shared" si="72"/>
        <v>3.2000000000000001E-2</v>
      </c>
      <c r="HQ29" s="1313">
        <f t="shared" si="73"/>
        <v>4.3999999999999997E-2</v>
      </c>
      <c r="HR29" s="674">
        <f t="shared" si="74"/>
        <v>0</v>
      </c>
      <c r="HS29" s="675">
        <f t="shared" si="75"/>
        <v>0.74</v>
      </c>
      <c r="HT29" s="675">
        <f t="shared" si="76"/>
        <v>0.6</v>
      </c>
      <c r="HU29" s="673">
        <f t="shared" si="77"/>
        <v>0.6923076923076924</v>
      </c>
      <c r="HV29" s="680">
        <f t="shared" si="78"/>
        <v>0.68333333333333324</v>
      </c>
      <c r="HW29" s="675">
        <f t="shared" si="79"/>
        <v>5.8823529411764677E-2</v>
      </c>
      <c r="HX29" s="675">
        <f t="shared" si="80"/>
        <v>0.79166666666666663</v>
      </c>
      <c r="HY29" s="675">
        <f t="shared" si="81"/>
        <v>0.80624999999999991</v>
      </c>
      <c r="HZ29" s="673">
        <f t="shared" si="82"/>
        <v>0.69</v>
      </c>
      <c r="IA29" s="680">
        <f t="shared" si="83"/>
        <v>0.65591397849462374</v>
      </c>
      <c r="IB29" s="678">
        <f t="shared" si="175"/>
        <v>0.5</v>
      </c>
      <c r="IC29" s="675">
        <f t="shared" si="176"/>
        <v>0.81</v>
      </c>
      <c r="ID29" s="675">
        <f t="shared" si="177"/>
        <v>0.90400000000000003</v>
      </c>
      <c r="IE29" s="673">
        <f t="shared" si="178"/>
        <v>0.67894736842105263</v>
      </c>
      <c r="IF29" s="680">
        <f t="shared" si="179"/>
        <v>0.64583333333333337</v>
      </c>
      <c r="IG29" s="678">
        <f t="shared" si="180"/>
        <v>0</v>
      </c>
      <c r="IH29" s="675">
        <f t="shared" si="181"/>
        <v>0.75555555555555565</v>
      </c>
      <c r="II29" s="675">
        <f t="shared" si="182"/>
        <v>0.63888888888888884</v>
      </c>
      <c r="IJ29" s="673">
        <f t="shared" si="183"/>
        <v>0.72727272727272729</v>
      </c>
      <c r="IK29" s="681">
        <f t="shared" si="184"/>
        <v>0.67692307692307685</v>
      </c>
      <c r="IL29" s="853">
        <f t="shared" si="92"/>
        <v>1.2</v>
      </c>
      <c r="IM29" s="855">
        <f t="shared" si="93"/>
        <v>0.31</v>
      </c>
      <c r="IN29" s="1320">
        <f t="shared" si="94"/>
        <v>6.0999999999999999E-2</v>
      </c>
      <c r="IO29" s="1321">
        <f t="shared" si="95"/>
        <v>1.2E-2</v>
      </c>
      <c r="IP29" s="854">
        <f t="shared" si="96"/>
        <v>0.21</v>
      </c>
      <c r="IQ29" s="855">
        <f t="shared" si="97"/>
        <v>0.05</v>
      </c>
      <c r="IR29" s="1320">
        <f t="shared" si="98"/>
        <v>1.6E-2</v>
      </c>
      <c r="IS29" s="1328">
        <f t="shared" si="99"/>
        <v>1.1999999999999999E-3</v>
      </c>
      <c r="IT29" s="853">
        <f t="shared" si="100"/>
        <v>1.9</v>
      </c>
      <c r="IU29" s="855">
        <f t="shared" si="101"/>
        <v>0.32</v>
      </c>
      <c r="IV29" s="1320">
        <f t="shared" si="102"/>
        <v>3.4000000000000002E-2</v>
      </c>
      <c r="IW29" s="1321">
        <f t="shared" si="103"/>
        <v>2.1000000000000001E-2</v>
      </c>
      <c r="IX29" s="854">
        <f t="shared" si="104"/>
        <v>0.17</v>
      </c>
      <c r="IY29" s="855">
        <f t="shared" si="105"/>
        <v>0.04</v>
      </c>
      <c r="IZ29" s="1320">
        <f t="shared" si="106"/>
        <v>4.0000000000000001E-3</v>
      </c>
      <c r="JA29" s="1328">
        <f t="shared" si="107"/>
        <v>1.8E-3</v>
      </c>
      <c r="JB29" s="153">
        <f t="shared" ref="JB29" si="233">D29-D28</f>
        <v>7</v>
      </c>
      <c r="JC29" s="952">
        <f t="shared" si="215"/>
        <v>5.3676000000000004</v>
      </c>
      <c r="JD29" s="150">
        <f t="shared" si="216"/>
        <v>4.1932799999999997</v>
      </c>
      <c r="JE29" s="150">
        <f t="shared" si="217"/>
        <v>2.6611199999999995</v>
      </c>
      <c r="JF29" s="952">
        <f t="shared" si="218"/>
        <v>38.340000000000003</v>
      </c>
      <c r="JG29" s="150">
        <f t="shared" si="219"/>
        <v>33.28</v>
      </c>
      <c r="JH29" s="150">
        <f t="shared" si="220"/>
        <v>21.119999999999994</v>
      </c>
      <c r="JI29" s="952">
        <f>_xlfn.AGGREGATE(9,7,JC$5:JC29)</f>
        <v>101.66134439999722</v>
      </c>
      <c r="JJ29" s="150">
        <f>_xlfn.AGGREGATE(9,7,JD$5:JD29)</f>
        <v>145.94349957852569</v>
      </c>
      <c r="JK29" s="150">
        <f>_xlfn.AGGREGATE(9,7,JE$5:JE29)</f>
        <v>84.431545199995355</v>
      </c>
      <c r="JL29" s="966">
        <f t="shared" si="108"/>
        <v>0.99144264777777802</v>
      </c>
      <c r="JM29" s="967">
        <f t="shared" si="221"/>
        <v>0.94816205997821756</v>
      </c>
      <c r="JN29" s="967">
        <f t="shared" si="222"/>
        <v>0.95001767363553336</v>
      </c>
      <c r="JO29" s="40">
        <f>JO28+((FJ29+FK29+FM29)*O29*1440*$JB29/1000000)</f>
        <v>40.020106074273052</v>
      </c>
      <c r="JP29" s="221">
        <f>JP28+((FJ29+FL29+FN29)*P29*1440*$JB29/1000000)</f>
        <v>29.466012047999556</v>
      </c>
      <c r="JQ29" s="27">
        <f>JQ28+((FO29+FP29+FR29)*O29*1440*$JB29/1000000)</f>
        <v>15.372242924134799</v>
      </c>
      <c r="JR29" s="27">
        <f>JR28+((FO29+FQ29+FS29)*P29*1440*$JB29/1000000)</f>
        <v>11.257260299999894</v>
      </c>
      <c r="JS29" s="15">
        <f>JS28+((FT29+FU29+FW29)*O29*1440*$JB29/1000000)</f>
        <v>5.281519257148938</v>
      </c>
      <c r="JT29" s="29">
        <f>JT28+((FT29+FV29+FX29)*P29*1440*$JB29/1000000)</f>
        <v>3.9388414319999461</v>
      </c>
      <c r="JU29" s="15">
        <f>JU28+((FY29+FZ29+GB29)*O29*1440*$JB29/1000000)</f>
        <v>0.46172017087751971</v>
      </c>
      <c r="JV29" s="504">
        <f>JV28+((FY29+GA29+GC29)*P29*1440*$JB29/1000000)</f>
        <v>0.3399325826399946</v>
      </c>
      <c r="JW29" s="27">
        <f>JW28+((FJ29+FO29+FT29+FY29)*O29*1440*$JB29/1000000)</f>
        <v>7.0966983306559595</v>
      </c>
      <c r="JX29" s="27">
        <f>JX28+((FK29+FP29+FU29+FZ29)*O29*1440*$JB29/1000000)</f>
        <v>53.802221641949707</v>
      </c>
      <c r="JY29" s="505">
        <f>JY28+((FM29+FR29+FW29+GB29)*O29*1440*$JB29/1000000)</f>
        <v>0.23666845382863477</v>
      </c>
      <c r="JZ29" s="27">
        <f>JZ28+((FJ29+FO29+FT29+FY29)*P29*1440*$JB29/1000000)</f>
        <v>5.0577059832000693</v>
      </c>
      <c r="KA29" s="27">
        <f>KA28+((FL29+FQ29+FV29+GA29)*P29*1440*$JB29/1000000)</f>
        <v>39.574655824679304</v>
      </c>
      <c r="KB29" s="29">
        <f>KB28+((FN29+FS29+FX29+GC29)*P29*1440*$JB29/1000000)</f>
        <v>0.36968455475999457</v>
      </c>
      <c r="KC29" s="853">
        <f t="shared" ref="KC29" si="234">JW29+JX29+JY29</f>
        <v>61.135588426434303</v>
      </c>
      <c r="KD29" s="974">
        <f t="shared" si="223"/>
        <v>45.002046362639369</v>
      </c>
      <c r="KE29" s="27">
        <f>KE28+((GX29+HC29+HH29+HM29)*O29*1440*$JB29/1000000)</f>
        <v>6.7142579705366439</v>
      </c>
      <c r="KF29" s="27">
        <f>KF28+((GY29+HD29+HI29+HN29)*O29*1440*$JB29/1000000)</f>
        <v>42.243498383580871</v>
      </c>
      <c r="KG29" s="505">
        <f>KG28+((HA29+HF29+HK29+HP29)*O29*1440*$JB29/1000000)</f>
        <v>5.2273870504533457</v>
      </c>
      <c r="KH29" s="27">
        <f>KH28+((GX29+HC29+HH29+HM29)*P29*1440*$JB29/1000000)</f>
        <v>4.8206039880000393</v>
      </c>
      <c r="KI29" s="27">
        <f>KI28+((GZ29+HE29+HJ29+HO29)*P29*1440*$JB29/1000000)</f>
        <v>29.470920873599635</v>
      </c>
      <c r="KJ29" s="29">
        <f>KJ28+((HB29+HG29+HL29+HQ29)*P29*1440*$JB29/1000000)</f>
        <v>3.939129658799827</v>
      </c>
      <c r="KK29" s="853">
        <f t="shared" si="224"/>
        <v>54.185143404570859</v>
      </c>
      <c r="KL29" s="974">
        <f t="shared" si="225"/>
        <v>38.230654520399504</v>
      </c>
      <c r="KM29" s="271">
        <f t="shared" si="174"/>
        <v>4832.5679999998938</v>
      </c>
      <c r="KN29" s="246">
        <f>KN28+O29*1440*JB29/1000</f>
        <v>2746.8460914512084</v>
      </c>
      <c r="KO29" s="638">
        <f>KO28+P29*1440*JB29/1000</f>
        <v>2025.4343999999742</v>
      </c>
      <c r="KQ29" s="1345">
        <f t="shared" si="110"/>
        <v>45215.375</v>
      </c>
      <c r="KR29" s="1260">
        <f t="shared" si="226"/>
        <v>529.51679999999988</v>
      </c>
      <c r="KS29" s="1260">
        <f t="shared" si="227"/>
        <v>181.46879999999999</v>
      </c>
      <c r="KT29" s="1258">
        <f t="shared" si="228"/>
        <v>71.543519999999987</v>
      </c>
      <c r="KU29" s="1351">
        <f t="shared" si="229"/>
        <v>6.3872639999999983</v>
      </c>
      <c r="KV29" s="1357">
        <v>45839</v>
      </c>
      <c r="KW29" s="1360">
        <f>AVERAGEIFS(KR5:KR600,$MA5:$MA600,7,$MB5:$MB600,2025)</f>
        <v>315.87078384</v>
      </c>
      <c r="KX29" s="1358">
        <f>AVERAGEIFS(KS5:KS600,$MA5:$MA600,7,$MB5:$MB600,2025)</f>
        <v>93.321511200000003</v>
      </c>
      <c r="KY29" s="1358">
        <f>AVERAGEIFS(KT5:KT600,$MA5:$MA600,7,$MB5:$MB600,2025)</f>
        <v>45.513105119999992</v>
      </c>
      <c r="KZ29" s="1359">
        <f>AVERAGEIFS(KU5:KU600,$MA5:$MA600,7,$MB5:$MB600,2025)</f>
        <v>3.5731670399999995</v>
      </c>
      <c r="LB29" s="1347">
        <f t="shared" si="114"/>
        <v>45215.375</v>
      </c>
      <c r="LC29" s="1299">
        <f t="shared" si="115"/>
        <v>241.62839999999468</v>
      </c>
      <c r="LD29" s="1299">
        <f t="shared" si="116"/>
        <v>152.60256063617825</v>
      </c>
      <c r="LE29" s="1370" t="e">
        <v>#N/A</v>
      </c>
      <c r="LF29" s="1299">
        <f t="shared" si="117"/>
        <v>536.95199999998817</v>
      </c>
      <c r="LG29" s="1299">
        <f t="shared" si="230"/>
        <v>305.20512127235651</v>
      </c>
      <c r="LH29" s="1299">
        <f t="shared" si="230"/>
        <v>261.94800962209644</v>
      </c>
      <c r="LJ29" s="1293"/>
      <c r="LK29" s="1282" t="s">
        <v>202</v>
      </c>
      <c r="LL29" s="1282"/>
      <c r="LM29" s="1282"/>
      <c r="LN29" s="1282"/>
      <c r="LO29" s="1288"/>
      <c r="LP29" s="1282" t="s">
        <v>203</v>
      </c>
      <c r="LQ29" s="1282"/>
      <c r="LR29" s="1282"/>
      <c r="LS29" s="1282"/>
      <c r="LT29" s="1288"/>
      <c r="LU29" s="1282" t="s">
        <v>204</v>
      </c>
      <c r="LV29" s="1282"/>
      <c r="LW29" s="1282"/>
      <c r="LX29" s="1282"/>
      <c r="LY29" s="1282"/>
      <c r="MA29" s="1352">
        <f t="shared" si="17"/>
        <v>10</v>
      </c>
      <c r="MB29" s="1352">
        <f t="shared" si="18"/>
        <v>2023</v>
      </c>
    </row>
    <row r="30" spans="2:340" ht="18.75" customHeight="1">
      <c r="B30" s="13"/>
      <c r="C30" s="136">
        <v>45222.354166666664</v>
      </c>
      <c r="D30" s="14">
        <f t="shared" si="203"/>
        <v>103.64583333332848</v>
      </c>
      <c r="E30" s="663"/>
      <c r="F30" s="40">
        <f t="shared" si="0"/>
        <v>4.6875</v>
      </c>
      <c r="G30" s="27">
        <f t="shared" si="1"/>
        <v>9.375</v>
      </c>
      <c r="H30" s="27">
        <f t="shared" si="2"/>
        <v>8.0543750000000003</v>
      </c>
      <c r="I30" s="27">
        <f t="shared" si="231"/>
        <v>5.208333333333333</v>
      </c>
      <c r="J30" s="27">
        <f t="shared" si="232"/>
        <v>5.208333333333333</v>
      </c>
      <c r="K30" s="14">
        <f t="shared" si="19"/>
        <v>4.5</v>
      </c>
      <c r="L30" s="31">
        <f t="shared" si="20"/>
        <v>3</v>
      </c>
      <c r="M30" s="40">
        <f t="shared" si="5"/>
        <v>37.940594059405939</v>
      </c>
      <c r="N30" s="27">
        <f t="shared" si="6"/>
        <v>32</v>
      </c>
      <c r="O30" s="27">
        <f t="shared" si="7"/>
        <v>16</v>
      </c>
      <c r="P30" s="27">
        <f t="shared" si="8"/>
        <v>16</v>
      </c>
      <c r="Q30" s="27" t="e">
        <v>#N/A</v>
      </c>
      <c r="R30" s="221" t="e">
        <v>#N/A</v>
      </c>
      <c r="S30" s="29">
        <v>4.13</v>
      </c>
      <c r="T30" s="29">
        <v>6.39</v>
      </c>
      <c r="U30" s="29">
        <v>11.53</v>
      </c>
      <c r="V30" s="29">
        <v>10.63</v>
      </c>
      <c r="W30" s="29">
        <v>11.47</v>
      </c>
      <c r="X30" s="29">
        <v>10.68</v>
      </c>
      <c r="Y30" s="14">
        <v>10.4</v>
      </c>
      <c r="Z30" s="27">
        <v>10.4</v>
      </c>
      <c r="AA30" s="27">
        <v>11.2</v>
      </c>
      <c r="AB30" s="27">
        <v>11.1</v>
      </c>
      <c r="AC30" s="27">
        <v>11.9</v>
      </c>
      <c r="AD30" s="27">
        <v>12.1</v>
      </c>
      <c r="AE30" s="14">
        <f t="shared" si="185"/>
        <v>107</v>
      </c>
      <c r="AF30" s="27">
        <f t="shared" si="186"/>
        <v>108</v>
      </c>
      <c r="AG30" s="221">
        <f t="shared" si="187"/>
        <v>108</v>
      </c>
      <c r="AH30" s="27" t="e">
        <v>#N/A</v>
      </c>
      <c r="AI30" s="166"/>
      <c r="AJ30" s="16">
        <v>3.82</v>
      </c>
      <c r="AK30" s="29">
        <v>6.58</v>
      </c>
      <c r="AL30" s="29">
        <v>11.52</v>
      </c>
      <c r="AM30" s="29">
        <v>10.53</v>
      </c>
      <c r="AN30" s="29">
        <v>10.92</v>
      </c>
      <c r="AO30" s="29">
        <v>10.59</v>
      </c>
      <c r="AP30" s="14">
        <v>10.4</v>
      </c>
      <c r="AQ30" s="27">
        <v>10.3</v>
      </c>
      <c r="AR30" s="27">
        <v>11.3</v>
      </c>
      <c r="AS30" s="27">
        <v>11.3</v>
      </c>
      <c r="AT30" s="27">
        <v>11.3</v>
      </c>
      <c r="AU30" s="221">
        <v>11.5</v>
      </c>
      <c r="AV30" s="31">
        <v>11.3</v>
      </c>
      <c r="AW30" s="334">
        <v>15</v>
      </c>
      <c r="AX30" s="124">
        <v>14</v>
      </c>
      <c r="AY30" s="124">
        <v>4.2</v>
      </c>
      <c r="AZ30" s="124">
        <v>7.4</v>
      </c>
      <c r="BA30" s="124">
        <v>1.8</v>
      </c>
      <c r="BB30" s="124">
        <v>3.2</v>
      </c>
      <c r="BC30" s="301">
        <v>15</v>
      </c>
      <c r="BD30" s="228">
        <v>0.28000000000000003</v>
      </c>
      <c r="BE30" s="228">
        <v>0.48</v>
      </c>
      <c r="BF30" s="228">
        <v>0.15</v>
      </c>
      <c r="BG30" s="229">
        <v>0.25</v>
      </c>
      <c r="BH30" s="125">
        <v>5.0999999999999996</v>
      </c>
      <c r="BI30" s="26">
        <v>4.4000000000000004</v>
      </c>
      <c r="BJ30" s="26">
        <v>1.1000000000000001</v>
      </c>
      <c r="BK30" s="26">
        <v>1.1000000000000001</v>
      </c>
      <c r="BL30" s="28">
        <v>0.47</v>
      </c>
      <c r="BM30" s="28">
        <v>0.49</v>
      </c>
      <c r="BN30" s="301">
        <v>4.4000000000000004</v>
      </c>
      <c r="BO30" s="227">
        <v>0.04</v>
      </c>
      <c r="BP30" s="227">
        <v>0.09</v>
      </c>
      <c r="BQ30" s="227">
        <v>0.04</v>
      </c>
      <c r="BR30" s="231">
        <v>0.05</v>
      </c>
      <c r="BS30" s="9">
        <v>2</v>
      </c>
      <c r="BT30" s="26">
        <v>1</v>
      </c>
      <c r="BU30" s="28">
        <v>0.23</v>
      </c>
      <c r="BV30" s="28">
        <v>0.13</v>
      </c>
      <c r="BW30" s="126">
        <v>9.8000000000000004E-2</v>
      </c>
      <c r="BX30" s="126">
        <v>5.7000000000000002E-2</v>
      </c>
      <c r="BY30" s="347">
        <v>1</v>
      </c>
      <c r="BZ30" s="228">
        <v>1.4999999999999999E-2</v>
      </c>
      <c r="CA30" s="299">
        <v>0.01</v>
      </c>
      <c r="CB30" s="228">
        <v>1.2E-2</v>
      </c>
      <c r="CC30" s="229">
        <v>5.0000000000000001E-3</v>
      </c>
      <c r="CD30" s="125">
        <v>0.16</v>
      </c>
      <c r="CE30" s="124">
        <v>0.17</v>
      </c>
      <c r="CF30" s="124">
        <v>4.9000000000000002E-2</v>
      </c>
      <c r="CG30" s="124">
        <v>7.8E-2</v>
      </c>
      <c r="CH30" s="126">
        <v>0.02</v>
      </c>
      <c r="CI30" s="124">
        <v>3.4000000000000002E-2</v>
      </c>
      <c r="CJ30" s="301">
        <v>0.17</v>
      </c>
      <c r="CK30" s="228">
        <v>8.9999999999999998E-4</v>
      </c>
      <c r="CL30" s="228">
        <v>5.8999999999999999E-3</v>
      </c>
      <c r="CM30" s="228">
        <v>1.1000000000000001E-3</v>
      </c>
      <c r="CN30" s="229">
        <v>2.2000000000000001E-3</v>
      </c>
      <c r="CO30" s="14">
        <v>2</v>
      </c>
      <c r="CP30" s="556">
        <v>0</v>
      </c>
      <c r="CQ30" s="556">
        <v>0</v>
      </c>
      <c r="CR30" s="556">
        <v>0</v>
      </c>
      <c r="CS30" s="556">
        <v>0</v>
      </c>
      <c r="CT30" s="557">
        <v>0</v>
      </c>
      <c r="CU30" s="121">
        <v>7.4</v>
      </c>
      <c r="CV30" s="335">
        <v>26</v>
      </c>
      <c r="CW30" s="335">
        <v>55</v>
      </c>
      <c r="CX30" s="335">
        <v>49</v>
      </c>
      <c r="CY30" s="335">
        <v>43</v>
      </c>
      <c r="CZ30" s="336">
        <v>50</v>
      </c>
      <c r="DA30" s="120">
        <v>15</v>
      </c>
      <c r="DB30" s="335">
        <v>14</v>
      </c>
      <c r="DC30" s="335">
        <v>7</v>
      </c>
      <c r="DD30" s="335">
        <v>9</v>
      </c>
      <c r="DE30" s="335">
        <v>7</v>
      </c>
      <c r="DF30" s="337">
        <v>9</v>
      </c>
      <c r="DG30" s="40">
        <v>3.5</v>
      </c>
      <c r="DH30" s="27">
        <v>8.1</v>
      </c>
      <c r="DI30" s="27">
        <v>6.3</v>
      </c>
      <c r="DJ30" s="27">
        <v>8.1</v>
      </c>
      <c r="DK30" s="27" t="e">
        <v>#N/A</v>
      </c>
      <c r="DL30" s="27" t="e">
        <v>#N/A</v>
      </c>
      <c r="DM30" s="14" t="e">
        <v>#N/A</v>
      </c>
      <c r="DN30" s="27" t="e">
        <v>#N/A</v>
      </c>
      <c r="DO30" s="27" t="e">
        <v>#N/A</v>
      </c>
      <c r="DP30" s="27" t="e">
        <v>#N/A</v>
      </c>
      <c r="DQ30" s="27" t="e">
        <v>#N/A</v>
      </c>
      <c r="DR30" s="27" t="e">
        <v>#N/A</v>
      </c>
      <c r="DS30" s="40">
        <f t="shared" si="21"/>
        <v>17.791666666666664</v>
      </c>
      <c r="DT30" s="27">
        <f t="shared" si="11"/>
        <v>41.174999999999997</v>
      </c>
      <c r="DU30" s="27">
        <f t="shared" si="12"/>
        <v>32.024999999999999</v>
      </c>
      <c r="DV30" s="27">
        <f t="shared" si="13"/>
        <v>41.174999999999997</v>
      </c>
      <c r="DW30" s="27" t="e">
        <f t="shared" si="14"/>
        <v>#N/A</v>
      </c>
      <c r="DX30" s="31" t="e">
        <f t="shared" si="15"/>
        <v>#N/A</v>
      </c>
      <c r="DY30" s="267">
        <f t="shared" si="22"/>
        <v>9</v>
      </c>
      <c r="DZ30" s="268">
        <v>9</v>
      </c>
      <c r="EA30" s="268">
        <f t="shared" si="23"/>
        <v>7.7322000000000006</v>
      </c>
      <c r="EB30" s="268">
        <v>5</v>
      </c>
      <c r="EC30" s="269">
        <v>5</v>
      </c>
      <c r="ED30" s="286">
        <v>4.32</v>
      </c>
      <c r="EE30" s="287">
        <v>2.88</v>
      </c>
      <c r="EF30" s="282">
        <v>0.6</v>
      </c>
      <c r="EG30" s="247">
        <v>6.06</v>
      </c>
      <c r="EH30" s="946"/>
      <c r="EI30" s="947"/>
      <c r="EJ30" s="256">
        <v>3.2</v>
      </c>
      <c r="EK30" s="257">
        <v>1.6</v>
      </c>
      <c r="EL30" s="257">
        <v>1.6</v>
      </c>
      <c r="EM30" s="257" t="e">
        <v>#N/A</v>
      </c>
      <c r="EN30" s="258" t="e">
        <v>#N/A</v>
      </c>
      <c r="EO30" s="256">
        <v>6</v>
      </c>
      <c r="EP30" s="257">
        <v>6</v>
      </c>
      <c r="EQ30" s="257">
        <v>6</v>
      </c>
      <c r="ER30" s="254" t="e">
        <v>#N/A</v>
      </c>
      <c r="ES30" s="255" t="e">
        <v>#N/A</v>
      </c>
      <c r="ET30" s="319">
        <v>23</v>
      </c>
      <c r="EU30" s="320">
        <v>52</v>
      </c>
      <c r="EV30" s="322">
        <v>52</v>
      </c>
      <c r="EW30" s="122" t="s">
        <v>182</v>
      </c>
      <c r="EX30" s="47">
        <v>11.8</v>
      </c>
      <c r="EY30" s="48">
        <v>3</v>
      </c>
      <c r="EZ30" s="49">
        <v>28</v>
      </c>
      <c r="FA30" s="50">
        <v>0</v>
      </c>
      <c r="FB30" s="51">
        <v>0</v>
      </c>
      <c r="FC30" s="153">
        <f t="shared" si="24"/>
        <v>34.533333333333331</v>
      </c>
      <c r="FD30" s="986">
        <f t="shared" si="121"/>
        <v>0.4821333333333333</v>
      </c>
      <c r="FE30" s="993">
        <f t="shared" si="122"/>
        <v>0.54826666666666668</v>
      </c>
      <c r="FF30" s="987">
        <f t="shared" si="123"/>
        <v>0.52642197563436033</v>
      </c>
      <c r="FG30" s="246">
        <f t="shared" si="124"/>
        <v>18.600000000000001</v>
      </c>
      <c r="FH30" s="246">
        <f t="shared" si="125"/>
        <v>29</v>
      </c>
      <c r="FI30" s="246">
        <f t="shared" si="25"/>
        <v>23</v>
      </c>
      <c r="FJ30" s="39">
        <f t="shared" si="126"/>
        <v>0</v>
      </c>
      <c r="FK30" s="26">
        <f t="shared" si="127"/>
        <v>14.72</v>
      </c>
      <c r="FL30" s="26">
        <f t="shared" si="26"/>
        <v>14.52</v>
      </c>
      <c r="FM30" s="26">
        <f t="shared" si="27"/>
        <v>0.13000000000000003</v>
      </c>
      <c r="FN30" s="57">
        <f t="shared" si="128"/>
        <v>0.22999999999999998</v>
      </c>
      <c r="FO30" s="28">
        <f t="shared" si="28"/>
        <v>0.69999999999999929</v>
      </c>
      <c r="FP30" s="28">
        <f t="shared" si="29"/>
        <v>4.3600000000000003</v>
      </c>
      <c r="FQ30" s="28">
        <f t="shared" si="30"/>
        <v>4.3100000000000005</v>
      </c>
      <c r="FR30" s="28">
        <f t="shared" si="31"/>
        <v>0</v>
      </c>
      <c r="FS30" s="28">
        <f t="shared" si="32"/>
        <v>3.9999999999999994E-2</v>
      </c>
      <c r="FT30" s="10">
        <f t="shared" si="33"/>
        <v>1</v>
      </c>
      <c r="FU30" s="28">
        <f t="shared" si="34"/>
        <v>0.98499999999999999</v>
      </c>
      <c r="FV30" s="28">
        <f t="shared" si="35"/>
        <v>0.99</v>
      </c>
      <c r="FW30" s="28">
        <f t="shared" si="36"/>
        <v>2.9999999999999992E-3</v>
      </c>
      <c r="FX30" s="28">
        <f t="shared" si="37"/>
        <v>5.0000000000000001E-3</v>
      </c>
      <c r="FY30" s="658">
        <f t="shared" si="129"/>
        <v>-1.0000000000000009E-2</v>
      </c>
      <c r="FZ30" s="126">
        <f t="shared" si="130"/>
        <v>0.1691</v>
      </c>
      <c r="GA30" s="126">
        <f t="shared" si="131"/>
        <v>0.16410000000000002</v>
      </c>
      <c r="GB30" s="126">
        <f t="shared" si="38"/>
        <v>-2.0000000000000009E-4</v>
      </c>
      <c r="GC30" s="1313">
        <f t="shared" si="132"/>
        <v>3.6999999999999997E-3</v>
      </c>
      <c r="GD30" s="674">
        <f t="shared" si="39"/>
        <v>0</v>
      </c>
      <c r="GE30" s="675">
        <f t="shared" si="40"/>
        <v>0.98133333333333339</v>
      </c>
      <c r="GF30" s="675">
        <f t="shared" si="41"/>
        <v>0.96799999999999997</v>
      </c>
      <c r="GG30" s="673">
        <f t="shared" si="42"/>
        <v>0.46428571428571436</v>
      </c>
      <c r="GH30" s="680">
        <f t="shared" si="43"/>
        <v>0.47916666666666663</v>
      </c>
      <c r="GI30" s="688">
        <f t="shared" si="44"/>
        <v>0.13725490196078419</v>
      </c>
      <c r="GJ30" s="688">
        <f t="shared" si="45"/>
        <v>0.99090909090909085</v>
      </c>
      <c r="GK30" s="688">
        <f t="shared" si="46"/>
        <v>0.97954545454545461</v>
      </c>
      <c r="GL30" s="673">
        <f t="shared" si="47"/>
        <v>0</v>
      </c>
      <c r="GM30" s="680">
        <f t="shared" si="48"/>
        <v>0.44444444444444442</v>
      </c>
      <c r="GN30" s="689">
        <f t="shared" si="49"/>
        <v>0.5</v>
      </c>
      <c r="GO30" s="688">
        <f t="shared" si="50"/>
        <v>0.98499999999999999</v>
      </c>
      <c r="GP30" s="688">
        <f t="shared" si="51"/>
        <v>0.99</v>
      </c>
      <c r="GQ30" s="673">
        <f t="shared" si="52"/>
        <v>0.19999999999999996</v>
      </c>
      <c r="GR30" s="680">
        <f t="shared" si="53"/>
        <v>0.5</v>
      </c>
      <c r="GS30" s="689">
        <f t="shared" si="133"/>
        <v>-6.2500000000000056E-2</v>
      </c>
      <c r="GT30" s="688">
        <f t="shared" si="134"/>
        <v>0.99470588235294111</v>
      </c>
      <c r="GU30" s="688">
        <f t="shared" si="135"/>
        <v>0.96529411764705886</v>
      </c>
      <c r="GV30" s="673">
        <f t="shared" si="191"/>
        <v>-0.22222222222222232</v>
      </c>
      <c r="GW30" s="681">
        <f t="shared" si="136"/>
        <v>0.6271186440677966</v>
      </c>
      <c r="GX30" s="39">
        <f t="shared" si="137"/>
        <v>1</v>
      </c>
      <c r="GY30" s="26">
        <f t="shared" si="55"/>
        <v>9.8000000000000007</v>
      </c>
      <c r="GZ30" s="26">
        <f t="shared" si="56"/>
        <v>6.6</v>
      </c>
      <c r="HA30" s="26">
        <f t="shared" si="57"/>
        <v>2.4000000000000004</v>
      </c>
      <c r="HB30" s="57">
        <f t="shared" si="58"/>
        <v>4.2</v>
      </c>
      <c r="HC30" s="28">
        <f t="shared" si="59"/>
        <v>0.69999999999999929</v>
      </c>
      <c r="HD30" s="28">
        <f t="shared" si="60"/>
        <v>3.3000000000000003</v>
      </c>
      <c r="HE30" s="28">
        <f t="shared" si="61"/>
        <v>3.3000000000000003</v>
      </c>
      <c r="HF30" s="28">
        <f t="shared" si="62"/>
        <v>0.63000000000000012</v>
      </c>
      <c r="HG30" s="28">
        <f t="shared" si="63"/>
        <v>0.6100000000000001</v>
      </c>
      <c r="HH30" s="10">
        <f t="shared" si="64"/>
        <v>1</v>
      </c>
      <c r="HI30" s="28">
        <f t="shared" si="65"/>
        <v>0.77</v>
      </c>
      <c r="HJ30" s="28">
        <f t="shared" si="66"/>
        <v>0.87</v>
      </c>
      <c r="HK30" s="28">
        <f t="shared" si="67"/>
        <v>0.13200000000000001</v>
      </c>
      <c r="HL30" s="28">
        <f t="shared" si="68"/>
        <v>7.3000000000000009E-2</v>
      </c>
      <c r="HM30" s="658">
        <f t="shared" si="69"/>
        <v>-1.0000000000000009E-2</v>
      </c>
      <c r="HN30" s="126">
        <f t="shared" si="70"/>
        <v>0.12100000000000001</v>
      </c>
      <c r="HO30" s="126">
        <f t="shared" si="71"/>
        <v>9.2000000000000012E-2</v>
      </c>
      <c r="HP30" s="126">
        <f t="shared" si="72"/>
        <v>2.9000000000000001E-2</v>
      </c>
      <c r="HQ30" s="1313">
        <f t="shared" si="73"/>
        <v>4.3999999999999997E-2</v>
      </c>
      <c r="HR30" s="674">
        <f t="shared" si="74"/>
        <v>6.6666666666666666E-2</v>
      </c>
      <c r="HS30" s="675">
        <f t="shared" si="75"/>
        <v>0.70000000000000007</v>
      </c>
      <c r="HT30" s="675">
        <f t="shared" si="76"/>
        <v>0.47142857142857142</v>
      </c>
      <c r="HU30" s="673">
        <f t="shared" si="77"/>
        <v>0.57142857142857151</v>
      </c>
      <c r="HV30" s="680">
        <f t="shared" si="78"/>
        <v>0.56756756756756754</v>
      </c>
      <c r="HW30" s="675">
        <f t="shared" si="79"/>
        <v>0.13725490196078419</v>
      </c>
      <c r="HX30" s="675">
        <f t="shared" si="80"/>
        <v>0.75</v>
      </c>
      <c r="HY30" s="675">
        <f t="shared" si="81"/>
        <v>0.75</v>
      </c>
      <c r="HZ30" s="673">
        <f t="shared" si="82"/>
        <v>0.57272727272727275</v>
      </c>
      <c r="IA30" s="680">
        <f t="shared" si="83"/>
        <v>0.55454545454545456</v>
      </c>
      <c r="IB30" s="678">
        <f t="shared" si="175"/>
        <v>0.5</v>
      </c>
      <c r="IC30" s="675">
        <f t="shared" si="176"/>
        <v>0.77</v>
      </c>
      <c r="ID30" s="675">
        <f t="shared" si="177"/>
        <v>0.87</v>
      </c>
      <c r="IE30" s="673">
        <f t="shared" si="178"/>
        <v>0.57391304347826089</v>
      </c>
      <c r="IF30" s="680">
        <f t="shared" si="179"/>
        <v>0.56153846153846154</v>
      </c>
      <c r="IG30" s="678">
        <f t="shared" si="180"/>
        <v>-6.2500000000000056E-2</v>
      </c>
      <c r="IH30" s="675">
        <f t="shared" si="181"/>
        <v>0.71176470588235297</v>
      </c>
      <c r="II30" s="675">
        <f t="shared" si="182"/>
        <v>0.54117647058823537</v>
      </c>
      <c r="IJ30" s="673">
        <f t="shared" si="183"/>
        <v>0.59183673469387754</v>
      </c>
      <c r="IK30" s="681">
        <f t="shared" si="184"/>
        <v>0.5641025641025641</v>
      </c>
      <c r="IL30" s="853">
        <f t="shared" si="92"/>
        <v>1.8</v>
      </c>
      <c r="IM30" s="855">
        <f t="shared" si="93"/>
        <v>0.47</v>
      </c>
      <c r="IN30" s="1320">
        <f t="shared" si="94"/>
        <v>9.8000000000000004E-2</v>
      </c>
      <c r="IO30" s="1321">
        <f t="shared" si="95"/>
        <v>0.02</v>
      </c>
      <c r="IP30" s="854">
        <f t="shared" si="96"/>
        <v>0.15</v>
      </c>
      <c r="IQ30" s="855">
        <f t="shared" si="97"/>
        <v>0.04</v>
      </c>
      <c r="IR30" s="1320">
        <f t="shared" si="98"/>
        <v>1.2E-2</v>
      </c>
      <c r="IS30" s="1328">
        <f t="shared" si="99"/>
        <v>1.1000000000000001E-3</v>
      </c>
      <c r="IT30" s="853">
        <f t="shared" si="100"/>
        <v>3.2</v>
      </c>
      <c r="IU30" s="855">
        <f t="shared" si="101"/>
        <v>0.49</v>
      </c>
      <c r="IV30" s="1320">
        <f t="shared" si="102"/>
        <v>5.7000000000000002E-2</v>
      </c>
      <c r="IW30" s="1321">
        <f t="shared" si="103"/>
        <v>3.4000000000000002E-2</v>
      </c>
      <c r="IX30" s="854">
        <f t="shared" si="104"/>
        <v>0.25</v>
      </c>
      <c r="IY30" s="855">
        <f t="shared" si="105"/>
        <v>0.05</v>
      </c>
      <c r="IZ30" s="1320">
        <f t="shared" si="106"/>
        <v>5.0000000000000001E-3</v>
      </c>
      <c r="JA30" s="1328">
        <f t="shared" si="107"/>
        <v>2.2000000000000001E-3</v>
      </c>
      <c r="JB30" s="153">
        <f t="shared" ref="JB30" si="235">D30-D29</f>
        <v>6.9791666666642413</v>
      </c>
      <c r="JC30" s="952">
        <f t="shared" si="215"/>
        <v>5.9817599999979221</v>
      </c>
      <c r="JD30" s="150">
        <f t="shared" si="216"/>
        <v>4.6631999999983798</v>
      </c>
      <c r="JE30" s="150">
        <f t="shared" si="217"/>
        <v>3.6983999999987147</v>
      </c>
      <c r="JF30" s="952">
        <f t="shared" si="218"/>
        <v>42.854400000000005</v>
      </c>
      <c r="JG30" s="150">
        <f t="shared" si="219"/>
        <v>37.120000000000005</v>
      </c>
      <c r="JH30" s="150">
        <f t="shared" si="220"/>
        <v>29.439999999999998</v>
      </c>
      <c r="JI30" s="952">
        <f>_xlfn.AGGREGATE(9,7,JC$5:JC30)</f>
        <v>107.64310439999514</v>
      </c>
      <c r="JJ30" s="150">
        <f>_xlfn.AGGREGATE(9,7,JD$5:JD30)</f>
        <v>150.60669957852406</v>
      </c>
      <c r="JK30" s="150">
        <f>_xlfn.AGGREGATE(9,7,JE$5:JE30)</f>
        <v>88.129945199994069</v>
      </c>
      <c r="JL30" s="966">
        <f t="shared" si="108"/>
        <v>0.9909391326262631</v>
      </c>
      <c r="JM30" s="967">
        <f t="shared" si="221"/>
        <v>0.94650572939406974</v>
      </c>
      <c r="JN30" s="967">
        <f t="shared" si="222"/>
        <v>0.94782827113924573</v>
      </c>
      <c r="JO30" s="40">
        <f>JO29+((FJ30+FK30+FM30)*O30*1440*$JB30/1000000)</f>
        <v>42.407986074272223</v>
      </c>
      <c r="JP30" s="221">
        <f>JP29+((FJ30+FL30+FN30)*P30*1440*$JB30/1000000)</f>
        <v>31.837812047998732</v>
      </c>
      <c r="JQ30" s="27">
        <f>JQ29+((FO30+FP30+FR30)*O30*1440*$JB30/1000000)</f>
        <v>16.185890924134515</v>
      </c>
      <c r="JR30" s="27">
        <f>JR29+((FO30+FQ30+FS30)*P30*1440*$JB30/1000000)</f>
        <v>12.069300299999611</v>
      </c>
      <c r="JS30" s="15">
        <f>JS29+((FT30+FU30+FW30)*O30*1440*$JB30/1000000)</f>
        <v>5.6011896571488267</v>
      </c>
      <c r="JT30" s="29">
        <f>JT29+((FT30+FV30+FX30)*P30*1440*$JB30/1000000)</f>
        <v>4.2596374319998347</v>
      </c>
      <c r="JU30" s="15">
        <f>JU29+((FY30+FZ30+GB30)*O30*1440*$JB30/1000000)</f>
        <v>0.48727129087751081</v>
      </c>
      <c r="JV30" s="504">
        <f>JV29+((FY30+GA30+GC30)*P30*1440*$JB30/1000000)</f>
        <v>0.36530682263998576</v>
      </c>
      <c r="JW30" s="27">
        <f>JW29+((FJ30+FO30+FT30+FY30)*O30*1440*$JB30/1000000)</f>
        <v>7.3684503306558646</v>
      </c>
      <c r="JX30" s="27">
        <f>JX29+((FK30+FP30+FU30+FZ30)*O30*1440*$JB30/1000000)</f>
        <v>57.055864921948576</v>
      </c>
      <c r="JY30" s="505">
        <f>JY29+((FM30+FR30+FW30+GB30)*O30*1440*$JB30/1000000)</f>
        <v>0.25802269382862736</v>
      </c>
      <c r="JZ30" s="27">
        <f>JZ29+((FJ30+FO30+FT30+FY30)*P30*1440*$JB30/1000000)</f>
        <v>5.3294579831999744</v>
      </c>
      <c r="KA30" s="27">
        <f>KA29+((FL30+FQ30+FV30+GA30)*P30*1440*$JB30/1000000)</f>
        <v>42.788099104678189</v>
      </c>
      <c r="KB30" s="29">
        <f>KB29+((FN30+FS30+FX30+GC30)*P30*1440*$JB30/1000000)</f>
        <v>0.41449951475997898</v>
      </c>
      <c r="KC30" s="853">
        <f t="shared" ref="KC30" si="236">JW30+JX30+JY30</f>
        <v>64.682337946433066</v>
      </c>
      <c r="KD30" s="974">
        <f t="shared" ref="KD30" si="237">JZ30+KA30+KB30</f>
        <v>48.532056602638143</v>
      </c>
      <c r="KE30" s="27">
        <f>KE29+((GX30+HC30+HH30+HM30)*O30*1440*$JB30/1000000)</f>
        <v>7.1468099705364931</v>
      </c>
      <c r="KF30" s="27">
        <f>KF29+((GY30+HD30+HI30+HN30)*O30*1440*$JB30/1000000)</f>
        <v>44.493251183580092</v>
      </c>
      <c r="KG30" s="505">
        <f>KG29+((HA30+HF30+HK30+HP30)*O30*1440*$JB30/1000000)</f>
        <v>5.7404998504531672</v>
      </c>
      <c r="KH30" s="27">
        <f>KH29+((GX30+HC30+HH30+HM30)*P30*1440*$JB30/1000000)</f>
        <v>5.2531559879998886</v>
      </c>
      <c r="KI30" s="27">
        <f>KI29+((GZ30+HE30+HJ30+HO30)*P30*1440*$JB30/1000000)</f>
        <v>31.217530473599027</v>
      </c>
      <c r="KJ30" s="29">
        <f>KJ29+((HB30+HG30+HL30+HQ30)*P30*1440*$JB30/1000000)</f>
        <v>4.7313912587995519</v>
      </c>
      <c r="KK30" s="853">
        <f t="shared" ref="KK30" si="238">KE30+KF30+KG30</f>
        <v>57.380561004569756</v>
      </c>
      <c r="KL30" s="974">
        <f t="shared" ref="KL30" si="239">KH30+KI30+KJ30</f>
        <v>41.202077720398471</v>
      </c>
      <c r="KM30" s="271">
        <f t="shared" si="174"/>
        <v>5154.1679999997823</v>
      </c>
      <c r="KN30" s="246">
        <f>KN29+O30*1440*JB30/1000</f>
        <v>2907.6460914511526</v>
      </c>
      <c r="KO30" s="638">
        <f>KO29+P30*1440*JB30/1000</f>
        <v>2186.2343999999184</v>
      </c>
      <c r="KQ30" s="1345">
        <f t="shared" si="110"/>
        <v>45222.354166666664</v>
      </c>
      <c r="KR30" s="1260">
        <f t="shared" si="226"/>
        <v>673.68960000000004</v>
      </c>
      <c r="KS30" s="1260">
        <f t="shared" si="227"/>
        <v>232.01280000000003</v>
      </c>
      <c r="KT30" s="1258">
        <f t="shared" si="228"/>
        <v>91.584000000000003</v>
      </c>
      <c r="KU30" s="1351">
        <f t="shared" si="229"/>
        <v>7.2161280000000003</v>
      </c>
      <c r="KV30" s="1357">
        <v>45870</v>
      </c>
      <c r="KW30" s="1360">
        <f>AVERAGEIFS(KR5:KR600,$MA5:$MA600,8,$MB5:$MB600,2025)</f>
        <v>265.36464000000001</v>
      </c>
      <c r="KX30" s="1358">
        <f>AVERAGEIFS(KS5:KS600,$MA5:$MA600,8,$MB5:$MB600,2025)</f>
        <v>76.313859119999989</v>
      </c>
      <c r="KY30" s="1358">
        <f>AVERAGEIFS(KT5:KT600,$MA5:$MA600,8,$MB5:$MB600,2025)</f>
        <v>38.509760879999995</v>
      </c>
      <c r="KZ30" s="1359">
        <f>AVERAGEIFS(KU5:KU600,$MA5:$MA600,8,$MB5:$MB600,2025)</f>
        <v>3.1735634399999997</v>
      </c>
      <c r="LB30" s="1347">
        <f t="shared" si="114"/>
        <v>45222.354166666664</v>
      </c>
      <c r="LC30" s="1299">
        <f t="shared" si="115"/>
        <v>257.70839999998913</v>
      </c>
      <c r="LD30" s="1299">
        <f t="shared" si="116"/>
        <v>161.53589396950849</v>
      </c>
      <c r="LE30" s="1370" t="e">
        <v>#N/A</v>
      </c>
      <c r="LF30" s="1299">
        <f t="shared" si="117"/>
        <v>572.68533333330913</v>
      </c>
      <c r="LG30" s="1299">
        <f t="shared" si="230"/>
        <v>323.07178793901699</v>
      </c>
      <c r="LH30" s="1299">
        <f t="shared" si="230"/>
        <v>282.74416078217303</v>
      </c>
      <c r="LJ30" s="1294"/>
      <c r="LK30" s="1291" t="s">
        <v>18</v>
      </c>
      <c r="LL30" s="1291" t="s">
        <v>19</v>
      </c>
      <c r="LM30" s="1291" t="s">
        <v>20</v>
      </c>
      <c r="LN30" s="1291" t="s">
        <v>21</v>
      </c>
      <c r="LO30" s="1292" t="s">
        <v>22</v>
      </c>
      <c r="LP30" s="1291" t="s">
        <v>18</v>
      </c>
      <c r="LQ30" s="1291" t="s">
        <v>19</v>
      </c>
      <c r="LR30" s="1291" t="s">
        <v>20</v>
      </c>
      <c r="LS30" s="1291" t="s">
        <v>21</v>
      </c>
      <c r="LT30" s="1292" t="s">
        <v>22</v>
      </c>
      <c r="LU30" s="1291" t="s">
        <v>18</v>
      </c>
      <c r="LV30" s="1291" t="s">
        <v>19</v>
      </c>
      <c r="LW30" s="1291" t="s">
        <v>20</v>
      </c>
      <c r="LX30" s="1291" t="s">
        <v>21</v>
      </c>
      <c r="LY30" s="1291" t="s">
        <v>22</v>
      </c>
      <c r="MA30" s="1352">
        <f t="shared" si="17"/>
        <v>10</v>
      </c>
      <c r="MB30" s="1352">
        <f t="shared" si="18"/>
        <v>2023</v>
      </c>
    </row>
    <row r="31" spans="2:340" ht="18.75" customHeight="1">
      <c r="B31" s="13"/>
      <c r="C31" s="136">
        <v>45229.375</v>
      </c>
      <c r="D31" s="14">
        <f t="shared" si="203"/>
        <v>110.66666666666424</v>
      </c>
      <c r="E31" s="663"/>
      <c r="F31" s="40">
        <f t="shared" si="0"/>
        <v>5</v>
      </c>
      <c r="G31" s="27">
        <f t="shared" si="1"/>
        <v>9.375</v>
      </c>
      <c r="H31" s="27">
        <f t="shared" si="2"/>
        <v>8.0543750000000003</v>
      </c>
      <c r="I31" s="27">
        <f t="shared" si="231"/>
        <v>5.208333333333333</v>
      </c>
      <c r="J31" s="27">
        <f t="shared" si="232"/>
        <v>5.208333333333333</v>
      </c>
      <c r="K31" s="14">
        <f t="shared" si="19"/>
        <v>4.5</v>
      </c>
      <c r="L31" s="31">
        <f t="shared" si="20"/>
        <v>3</v>
      </c>
      <c r="M31" s="40">
        <f t="shared" si="5"/>
        <v>34.680187207488302</v>
      </c>
      <c r="N31" s="27">
        <f t="shared" si="6"/>
        <v>30</v>
      </c>
      <c r="O31" s="27">
        <f t="shared" si="7"/>
        <v>16</v>
      </c>
      <c r="P31" s="27">
        <f t="shared" si="8"/>
        <v>16</v>
      </c>
      <c r="Q31" s="27" t="e">
        <v>#N/A</v>
      </c>
      <c r="R31" s="221" t="e">
        <v>#N/A</v>
      </c>
      <c r="S31" s="29">
        <v>3.98</v>
      </c>
      <c r="T31" s="29">
        <v>6.79</v>
      </c>
      <c r="U31" s="29">
        <v>11.42</v>
      </c>
      <c r="V31" s="29">
        <v>10.27</v>
      </c>
      <c r="W31" s="29">
        <v>11.37</v>
      </c>
      <c r="X31" s="29">
        <v>10.39</v>
      </c>
      <c r="Y31" s="14">
        <v>10.4</v>
      </c>
      <c r="Z31" s="27">
        <v>10.5</v>
      </c>
      <c r="AA31" s="27">
        <v>11.6</v>
      </c>
      <c r="AB31" s="27">
        <v>11.3</v>
      </c>
      <c r="AC31" s="27">
        <v>11.8</v>
      </c>
      <c r="AD31" s="27">
        <v>11.9</v>
      </c>
      <c r="AE31" s="14">
        <f t="shared" si="185"/>
        <v>107</v>
      </c>
      <c r="AF31" s="27">
        <f t="shared" si="186"/>
        <v>108</v>
      </c>
      <c r="AG31" s="221">
        <f t="shared" si="187"/>
        <v>108</v>
      </c>
      <c r="AH31" s="27" t="e">
        <v>#N/A</v>
      </c>
      <c r="AI31" s="166"/>
      <c r="AJ31" s="16">
        <v>3.84</v>
      </c>
      <c r="AK31" s="29">
        <v>6.63</v>
      </c>
      <c r="AL31" s="29">
        <v>11.46</v>
      </c>
      <c r="AM31" s="29">
        <v>10.199999999999999</v>
      </c>
      <c r="AN31" s="29">
        <v>10.77</v>
      </c>
      <c r="AO31" s="29">
        <v>10.31</v>
      </c>
      <c r="AP31" s="14">
        <v>10.5</v>
      </c>
      <c r="AQ31" s="27">
        <v>10.4</v>
      </c>
      <c r="AR31" s="27">
        <v>11.8</v>
      </c>
      <c r="AS31" s="27">
        <v>11.5</v>
      </c>
      <c r="AT31" s="27">
        <v>11.9</v>
      </c>
      <c r="AU31" s="221">
        <v>12.1</v>
      </c>
      <c r="AV31" s="31">
        <v>11.4</v>
      </c>
      <c r="AW31" s="334">
        <v>13</v>
      </c>
      <c r="AX31" s="124">
        <v>13</v>
      </c>
      <c r="AY31" s="124">
        <v>3.8</v>
      </c>
      <c r="AZ31" s="26">
        <v>8</v>
      </c>
      <c r="BA31" s="124">
        <v>1.7</v>
      </c>
      <c r="BB31" s="124">
        <v>2.6</v>
      </c>
      <c r="BC31" s="301">
        <v>13</v>
      </c>
      <c r="BD31" s="228">
        <v>0.14000000000000001</v>
      </c>
      <c r="BE31" s="228">
        <v>0.17</v>
      </c>
      <c r="BF31" s="299">
        <v>7.0000000000000007E-2</v>
      </c>
      <c r="BG31" s="229">
        <v>0.26</v>
      </c>
      <c r="BH31" s="125">
        <v>4.5999999999999996</v>
      </c>
      <c r="BI31" s="26">
        <v>3.9</v>
      </c>
      <c r="BJ31" s="26">
        <v>0.98</v>
      </c>
      <c r="BK31" s="26">
        <v>1.2</v>
      </c>
      <c r="BL31" s="28">
        <v>0.43</v>
      </c>
      <c r="BM31" s="28">
        <v>0.42</v>
      </c>
      <c r="BN31" s="301">
        <v>3.9</v>
      </c>
      <c r="BO31" s="227">
        <v>0.04</v>
      </c>
      <c r="BP31" s="227">
        <v>0.05</v>
      </c>
      <c r="BQ31" s="227">
        <v>0.02</v>
      </c>
      <c r="BR31" s="231">
        <v>0.05</v>
      </c>
      <c r="BS31" s="9">
        <v>2</v>
      </c>
      <c r="BT31" s="26">
        <v>0.95</v>
      </c>
      <c r="BU31" s="28">
        <v>0.21</v>
      </c>
      <c r="BV31" s="28">
        <v>0.13</v>
      </c>
      <c r="BW31" s="126">
        <v>9.0999999999999998E-2</v>
      </c>
      <c r="BX31" s="126">
        <v>4.7E-2</v>
      </c>
      <c r="BY31" s="301">
        <v>0.95</v>
      </c>
      <c r="BZ31" s="228">
        <v>1.4E-2</v>
      </c>
      <c r="CA31" s="228">
        <v>5.0000000000000001E-3</v>
      </c>
      <c r="CB31" s="228">
        <v>7.0000000000000001E-3</v>
      </c>
      <c r="CC31" s="229">
        <v>5.0000000000000001E-3</v>
      </c>
      <c r="CD31" s="125">
        <v>0.16</v>
      </c>
      <c r="CE31" s="124">
        <v>0.16</v>
      </c>
      <c r="CF31" s="124">
        <v>4.4999999999999998E-2</v>
      </c>
      <c r="CG31" s="124">
        <v>8.5000000000000006E-2</v>
      </c>
      <c r="CH31" s="124">
        <v>1.9E-2</v>
      </c>
      <c r="CI31" s="124">
        <v>2.9000000000000001E-2</v>
      </c>
      <c r="CJ31" s="301">
        <v>0.16</v>
      </c>
      <c r="CK31" s="228">
        <v>1.1000000000000001E-3</v>
      </c>
      <c r="CL31" s="228">
        <v>4.1000000000000003E-3</v>
      </c>
      <c r="CM31" s="228">
        <v>4.0000000000000002E-4</v>
      </c>
      <c r="CN31" s="229">
        <v>3.0999999999999999E-3</v>
      </c>
      <c r="CO31" s="120">
        <v>2.2999999999999998</v>
      </c>
      <c r="CP31" s="335">
        <v>0</v>
      </c>
      <c r="CQ31" s="335">
        <v>0</v>
      </c>
      <c r="CR31" s="335">
        <v>0</v>
      </c>
      <c r="CS31" s="335">
        <v>0</v>
      </c>
      <c r="CT31" s="336">
        <v>0</v>
      </c>
      <c r="CU31" s="121">
        <v>6.9</v>
      </c>
      <c r="CV31" s="335">
        <v>26</v>
      </c>
      <c r="CW31" s="335">
        <v>53</v>
      </c>
      <c r="CX31" s="335">
        <v>48</v>
      </c>
      <c r="CY31" s="335">
        <v>46</v>
      </c>
      <c r="CZ31" s="336">
        <v>49</v>
      </c>
      <c r="DA31" s="120">
        <v>16</v>
      </c>
      <c r="DB31" s="335">
        <v>15</v>
      </c>
      <c r="DC31" s="335">
        <v>7</v>
      </c>
      <c r="DD31" s="335">
        <v>10</v>
      </c>
      <c r="DE31" s="335">
        <v>7</v>
      </c>
      <c r="DF31" s="337">
        <v>9</v>
      </c>
      <c r="DG31" s="40">
        <v>3.9</v>
      </c>
      <c r="DH31" s="27">
        <v>8.9</v>
      </c>
      <c r="DI31" s="27">
        <v>6.8</v>
      </c>
      <c r="DJ31" s="27">
        <v>8.9</v>
      </c>
      <c r="DK31" s="27" t="e">
        <v>#N/A</v>
      </c>
      <c r="DL31" s="27" t="e">
        <v>#N/A</v>
      </c>
      <c r="DM31" s="14" t="e">
        <v>#N/A</v>
      </c>
      <c r="DN31" s="27" t="e">
        <v>#N/A</v>
      </c>
      <c r="DO31" s="27" t="e">
        <v>#N/A</v>
      </c>
      <c r="DP31" s="27" t="e">
        <v>#N/A</v>
      </c>
      <c r="DQ31" s="27" t="e">
        <v>#N/A</v>
      </c>
      <c r="DR31" s="27" t="e">
        <v>#N/A</v>
      </c>
      <c r="DS31" s="40">
        <f t="shared" si="21"/>
        <v>19.824999999999999</v>
      </c>
      <c r="DT31" s="27">
        <f t="shared" si="11"/>
        <v>45.241666666666667</v>
      </c>
      <c r="DU31" s="27">
        <f t="shared" si="12"/>
        <v>34.566666666666663</v>
      </c>
      <c r="DV31" s="27">
        <f t="shared" si="13"/>
        <v>45.241666666666667</v>
      </c>
      <c r="DW31" s="27" t="e">
        <f t="shared" si="14"/>
        <v>#N/A</v>
      </c>
      <c r="DX31" s="31" t="e">
        <f t="shared" si="15"/>
        <v>#N/A</v>
      </c>
      <c r="DY31" s="267">
        <f t="shared" si="22"/>
        <v>9</v>
      </c>
      <c r="DZ31" s="268">
        <v>9</v>
      </c>
      <c r="EA31" s="268">
        <f t="shared" si="23"/>
        <v>7.7322000000000006</v>
      </c>
      <c r="EB31" s="268">
        <v>5</v>
      </c>
      <c r="EC31" s="269">
        <v>5</v>
      </c>
      <c r="ED31" s="286">
        <v>4.32</v>
      </c>
      <c r="EE31" s="287">
        <v>2.88</v>
      </c>
      <c r="EF31" s="295">
        <v>0.5</v>
      </c>
      <c r="EG31" s="251">
        <v>6.41</v>
      </c>
      <c r="EH31" s="948"/>
      <c r="EI31" s="949"/>
      <c r="EJ31" s="256">
        <v>3</v>
      </c>
      <c r="EK31" s="257">
        <v>1.6</v>
      </c>
      <c r="EL31" s="257">
        <v>1.6</v>
      </c>
      <c r="EM31" s="257" t="e">
        <v>#N/A</v>
      </c>
      <c r="EN31" s="258" t="e">
        <v>#N/A</v>
      </c>
      <c r="EO31" s="256">
        <v>6</v>
      </c>
      <c r="EP31" s="257">
        <v>6</v>
      </c>
      <c r="EQ31" s="257">
        <v>6</v>
      </c>
      <c r="ER31" s="257" t="e">
        <v>#N/A</v>
      </c>
      <c r="ES31" s="258" t="e">
        <v>#N/A</v>
      </c>
      <c r="ET31" s="319">
        <v>23</v>
      </c>
      <c r="EU31" s="320">
        <v>52</v>
      </c>
      <c r="EV31" s="322">
        <v>52</v>
      </c>
      <c r="EW31" s="122" t="s">
        <v>74</v>
      </c>
      <c r="EX31" s="47">
        <v>11.9</v>
      </c>
      <c r="EY31" s="48">
        <v>0</v>
      </c>
      <c r="EZ31" s="49">
        <v>1.5</v>
      </c>
      <c r="FA31" s="50">
        <v>0</v>
      </c>
      <c r="FB31" s="51">
        <v>0</v>
      </c>
      <c r="FC31" s="153">
        <f t="shared" si="24"/>
        <v>33.366666666666667</v>
      </c>
      <c r="FD31" s="986">
        <f t="shared" si="121"/>
        <v>0.56200000000000006</v>
      </c>
      <c r="FE31" s="993">
        <f t="shared" si="122"/>
        <v>0.49386666666666668</v>
      </c>
      <c r="FF31" s="987">
        <f t="shared" si="123"/>
        <v>0.43206331962442762</v>
      </c>
      <c r="FG31" s="246">
        <f t="shared" si="124"/>
        <v>19.100000000000001</v>
      </c>
      <c r="FH31" s="246">
        <f t="shared" si="125"/>
        <v>27</v>
      </c>
      <c r="FI31" s="246">
        <f t="shared" si="25"/>
        <v>22</v>
      </c>
      <c r="FJ31" s="39">
        <f t="shared" si="126"/>
        <v>0</v>
      </c>
      <c r="FK31" s="26">
        <f t="shared" si="127"/>
        <v>12.86</v>
      </c>
      <c r="FL31" s="26">
        <f t="shared" si="26"/>
        <v>12.83</v>
      </c>
      <c r="FM31" s="26">
        <f t="shared" si="27"/>
        <v>7.0000000000000007E-2</v>
      </c>
      <c r="FN31" s="57">
        <f t="shared" si="128"/>
        <v>-0.09</v>
      </c>
      <c r="FO31" s="28">
        <f t="shared" si="28"/>
        <v>0.69999999999999973</v>
      </c>
      <c r="FP31" s="28">
        <f t="shared" si="29"/>
        <v>3.86</v>
      </c>
      <c r="FQ31" s="28">
        <f t="shared" si="30"/>
        <v>3.85</v>
      </c>
      <c r="FR31" s="28">
        <f t="shared" si="31"/>
        <v>0.02</v>
      </c>
      <c r="FS31" s="28">
        <f t="shared" si="32"/>
        <v>0</v>
      </c>
      <c r="FT31" s="10">
        <f t="shared" si="33"/>
        <v>1.05</v>
      </c>
      <c r="FU31" s="28">
        <f t="shared" si="34"/>
        <v>0.93599999999999994</v>
      </c>
      <c r="FV31" s="28">
        <f t="shared" si="35"/>
        <v>0.94499999999999995</v>
      </c>
      <c r="FW31" s="28">
        <f t="shared" si="36"/>
        <v>7.0000000000000001E-3</v>
      </c>
      <c r="FX31" s="28">
        <f t="shared" si="37"/>
        <v>0</v>
      </c>
      <c r="FY31" s="658">
        <f t="shared" si="129"/>
        <v>0</v>
      </c>
      <c r="FZ31" s="126">
        <f t="shared" si="130"/>
        <v>0.15890000000000001</v>
      </c>
      <c r="GA31" s="126">
        <f t="shared" si="131"/>
        <v>0.15590000000000001</v>
      </c>
      <c r="GB31" s="126">
        <f t="shared" si="38"/>
        <v>7.000000000000001E-4</v>
      </c>
      <c r="GC31" s="1313">
        <f t="shared" si="132"/>
        <v>1.0000000000000005E-3</v>
      </c>
      <c r="GD31" s="674">
        <f t="shared" si="39"/>
        <v>0</v>
      </c>
      <c r="GE31" s="675">
        <f t="shared" si="40"/>
        <v>0.98923076923076914</v>
      </c>
      <c r="GF31" s="675">
        <f t="shared" si="41"/>
        <v>0.9869230769230769</v>
      </c>
      <c r="GG31" s="673">
        <f t="shared" si="42"/>
        <v>0.5</v>
      </c>
      <c r="GH31" s="680">
        <f t="shared" si="43"/>
        <v>-0.52941176470588225</v>
      </c>
      <c r="GI31" s="688">
        <f t="shared" si="44"/>
        <v>0.15217391304347822</v>
      </c>
      <c r="GJ31" s="688">
        <f t="shared" si="45"/>
        <v>0.98974358974358978</v>
      </c>
      <c r="GK31" s="688">
        <f t="shared" si="46"/>
        <v>0.98717948717948723</v>
      </c>
      <c r="GL31" s="673">
        <f t="shared" si="47"/>
        <v>0.5</v>
      </c>
      <c r="GM31" s="680">
        <f t="shared" si="48"/>
        <v>0</v>
      </c>
      <c r="GN31" s="689">
        <f t="shared" si="49"/>
        <v>0.52500000000000002</v>
      </c>
      <c r="GO31" s="688">
        <f t="shared" si="50"/>
        <v>0.98526315789473684</v>
      </c>
      <c r="GP31" s="688">
        <f t="shared" si="51"/>
        <v>0.99473684210526314</v>
      </c>
      <c r="GQ31" s="673">
        <f t="shared" si="52"/>
        <v>0.5</v>
      </c>
      <c r="GR31" s="680">
        <f t="shared" si="53"/>
        <v>0</v>
      </c>
      <c r="GS31" s="689">
        <f t="shared" si="133"/>
        <v>0</v>
      </c>
      <c r="GT31" s="688">
        <f t="shared" si="134"/>
        <v>0.99312500000000004</v>
      </c>
      <c r="GU31" s="688">
        <f t="shared" si="135"/>
        <v>0.9743750000000001</v>
      </c>
      <c r="GV31" s="673">
        <f t="shared" si="191"/>
        <v>0.63636363636363646</v>
      </c>
      <c r="GW31" s="681">
        <f t="shared" si="136"/>
        <v>0.24390243902439032</v>
      </c>
      <c r="GX31" s="39">
        <f t="shared" si="137"/>
        <v>0</v>
      </c>
      <c r="GY31" s="26">
        <f t="shared" si="55"/>
        <v>9.1999999999999993</v>
      </c>
      <c r="GZ31" s="26">
        <f t="shared" si="56"/>
        <v>5</v>
      </c>
      <c r="HA31" s="26">
        <f t="shared" si="57"/>
        <v>2.0999999999999996</v>
      </c>
      <c r="HB31" s="57">
        <f t="shared" si="58"/>
        <v>5.4</v>
      </c>
      <c r="HC31" s="28">
        <f t="shared" si="59"/>
        <v>0.69999999999999973</v>
      </c>
      <c r="HD31" s="28">
        <f t="shared" si="60"/>
        <v>2.92</v>
      </c>
      <c r="HE31" s="28">
        <f t="shared" si="61"/>
        <v>2.7</v>
      </c>
      <c r="HF31" s="28">
        <f t="shared" si="62"/>
        <v>0.55000000000000004</v>
      </c>
      <c r="HG31" s="28">
        <f t="shared" si="63"/>
        <v>0.78</v>
      </c>
      <c r="HH31" s="10">
        <f t="shared" si="64"/>
        <v>1.05</v>
      </c>
      <c r="HI31" s="28">
        <f t="shared" si="65"/>
        <v>0.74</v>
      </c>
      <c r="HJ31" s="28">
        <f t="shared" si="66"/>
        <v>0.82</v>
      </c>
      <c r="HK31" s="28">
        <f t="shared" si="67"/>
        <v>0.11899999999999999</v>
      </c>
      <c r="HL31" s="28">
        <f t="shared" si="68"/>
        <v>8.3000000000000004E-2</v>
      </c>
      <c r="HM31" s="658">
        <f t="shared" si="69"/>
        <v>0</v>
      </c>
      <c r="HN31" s="126">
        <f t="shared" si="70"/>
        <v>0.115</v>
      </c>
      <c r="HO31" s="126">
        <f t="shared" si="71"/>
        <v>7.4999999999999997E-2</v>
      </c>
      <c r="HP31" s="126">
        <f t="shared" si="72"/>
        <v>2.5999999999999999E-2</v>
      </c>
      <c r="HQ31" s="1313">
        <f t="shared" si="73"/>
        <v>5.6000000000000008E-2</v>
      </c>
      <c r="HR31" s="674">
        <f t="shared" si="74"/>
        <v>0</v>
      </c>
      <c r="HS31" s="675">
        <f t="shared" si="75"/>
        <v>0.70769230769230762</v>
      </c>
      <c r="HT31" s="675">
        <f t="shared" si="76"/>
        <v>0.38461538461538464</v>
      </c>
      <c r="HU31" s="673">
        <f t="shared" si="77"/>
        <v>0.55263157894736836</v>
      </c>
      <c r="HV31" s="680">
        <f t="shared" si="78"/>
        <v>0.67500000000000004</v>
      </c>
      <c r="HW31" s="675">
        <f t="shared" si="79"/>
        <v>0.15217391304347822</v>
      </c>
      <c r="HX31" s="675">
        <f t="shared" si="80"/>
        <v>0.74871794871794872</v>
      </c>
      <c r="HY31" s="675">
        <f t="shared" si="81"/>
        <v>0.6923076923076924</v>
      </c>
      <c r="HZ31" s="673">
        <f t="shared" si="82"/>
        <v>0.56122448979591844</v>
      </c>
      <c r="IA31" s="680">
        <f t="shared" si="83"/>
        <v>0.65</v>
      </c>
      <c r="IB31" s="678">
        <f t="shared" si="175"/>
        <v>0.52500000000000002</v>
      </c>
      <c r="IC31" s="675">
        <f t="shared" si="176"/>
        <v>0.77894736842105261</v>
      </c>
      <c r="ID31" s="675">
        <f t="shared" si="177"/>
        <v>0.86315789473684212</v>
      </c>
      <c r="IE31" s="673">
        <f t="shared" si="178"/>
        <v>0.56666666666666665</v>
      </c>
      <c r="IF31" s="680">
        <f t="shared" si="179"/>
        <v>0.63846153846153852</v>
      </c>
      <c r="IG31" s="678">
        <f t="shared" si="180"/>
        <v>0</v>
      </c>
      <c r="IH31" s="675">
        <f t="shared" si="181"/>
        <v>0.71875</v>
      </c>
      <c r="II31" s="675">
        <f t="shared" si="182"/>
        <v>0.46875</v>
      </c>
      <c r="IJ31" s="673">
        <f t="shared" si="183"/>
        <v>0.57777777777777772</v>
      </c>
      <c r="IK31" s="681">
        <f t="shared" si="184"/>
        <v>0.65882352941176481</v>
      </c>
      <c r="IL31" s="853">
        <f t="shared" si="92"/>
        <v>1.7</v>
      </c>
      <c r="IM31" s="855">
        <f t="shared" si="93"/>
        <v>0.43</v>
      </c>
      <c r="IN31" s="1320">
        <f t="shared" si="94"/>
        <v>9.0999999999999998E-2</v>
      </c>
      <c r="IO31" s="1321">
        <f t="shared" si="95"/>
        <v>1.9E-2</v>
      </c>
      <c r="IP31" s="854">
        <f t="shared" si="96"/>
        <v>7.0000000000000007E-2</v>
      </c>
      <c r="IQ31" s="855">
        <f t="shared" si="97"/>
        <v>0.02</v>
      </c>
      <c r="IR31" s="1320">
        <f t="shared" si="98"/>
        <v>7.0000000000000001E-3</v>
      </c>
      <c r="IS31" s="1328">
        <f t="shared" si="99"/>
        <v>4.0000000000000002E-4</v>
      </c>
      <c r="IT31" s="853">
        <f t="shared" si="100"/>
        <v>2.6</v>
      </c>
      <c r="IU31" s="855">
        <f t="shared" si="101"/>
        <v>0.42</v>
      </c>
      <c r="IV31" s="1320">
        <f t="shared" si="102"/>
        <v>4.7E-2</v>
      </c>
      <c r="IW31" s="1321">
        <f t="shared" si="103"/>
        <v>2.9000000000000001E-2</v>
      </c>
      <c r="IX31" s="854">
        <f t="shared" si="104"/>
        <v>0.26</v>
      </c>
      <c r="IY31" s="855">
        <f t="shared" si="105"/>
        <v>0.05</v>
      </c>
      <c r="IZ31" s="1320">
        <f t="shared" si="106"/>
        <v>5.0000000000000001E-3</v>
      </c>
      <c r="JA31" s="1328">
        <f t="shared" si="107"/>
        <v>3.0999999999999999E-3</v>
      </c>
      <c r="JB31" s="153">
        <f t="shared" ref="JB31:JB33" si="240">D31-D30</f>
        <v>7.0208333333357587</v>
      </c>
      <c r="JC31" s="952">
        <f t="shared" si="215"/>
        <v>5.7930300000020019</v>
      </c>
      <c r="JD31" s="150">
        <f t="shared" si="216"/>
        <v>4.3675200000015089</v>
      </c>
      <c r="JE31" s="150">
        <f t="shared" si="217"/>
        <v>3.5587200000012293</v>
      </c>
      <c r="JF31" s="952">
        <f t="shared" si="218"/>
        <v>41.256</v>
      </c>
      <c r="JG31" s="150">
        <f t="shared" si="219"/>
        <v>34.56</v>
      </c>
      <c r="JH31" s="150">
        <f t="shared" si="220"/>
        <v>28.16</v>
      </c>
      <c r="JI31" s="952">
        <f>_xlfn.AGGREGATE(9,7,JC$5:JC31)</f>
        <v>113.43613439999714</v>
      </c>
      <c r="JJ31" s="150">
        <f>_xlfn.AGGREGATE(9,7,JD$5:JD31)</f>
        <v>154.97421957852558</v>
      </c>
      <c r="JK31" s="150">
        <f>_xlfn.AGGREGATE(9,7,JE$5:JE31)</f>
        <v>91.688665199995299</v>
      </c>
      <c r="JL31" s="966">
        <f t="shared" si="108"/>
        <v>0.9904515038383841</v>
      </c>
      <c r="JM31" s="967">
        <f t="shared" si="221"/>
        <v>0.94495442193290935</v>
      </c>
      <c r="JN31" s="967">
        <f t="shared" si="222"/>
        <v>0.94572155730310214</v>
      </c>
      <c r="JO31" s="40">
        <f>JO30+((FJ31+FK31+FM31)*O31*1440*$JB31/1000000)</f>
        <v>44.499542874272947</v>
      </c>
      <c r="JP31" s="221">
        <f>JP30+((FJ31+FL31+FN31)*P31*1440*$JB31/1000000)</f>
        <v>33.898634447999441</v>
      </c>
      <c r="JQ31" s="27">
        <f>JQ30+((FO31+FP31+FR31)*O31*1440*$JB31/1000000)</f>
        <v>16.926751724134771</v>
      </c>
      <c r="JR31" s="27">
        <f>JR30+((FO31+FQ31+FS31)*P31*1440*$JB31/1000000)</f>
        <v>12.805308299999865</v>
      </c>
      <c r="JS31" s="15">
        <f>JS30+((FT31+FU31+FW31)*O31*1440*$JB31/1000000)</f>
        <v>5.923577337148938</v>
      </c>
      <c r="JT31" s="29">
        <f>JT30+((FT31+FV31+FX31)*P31*1440*$JB31/1000000)</f>
        <v>4.5823486319999462</v>
      </c>
      <c r="JU31" s="15">
        <f>JU30+((FY31+FZ31+GB31)*O31*1440*$JB31/1000000)</f>
        <v>0.51308818687751978</v>
      </c>
      <c r="JV31" s="504">
        <f>JV30+((FY31+GA31+GC31)*P31*1440*$JB31/1000000)</f>
        <v>0.39068696663999453</v>
      </c>
      <c r="JW31" s="27">
        <f>JW30+((FJ31+FO31+FT31+FY31)*O31*1440*$JB31/1000000)</f>
        <v>7.6515303306559623</v>
      </c>
      <c r="JX31" s="27">
        <f>JX30+((FK31+FP31+FU31+FZ31)*O31*1440*$JB31/1000000)</f>
        <v>59.937603145949574</v>
      </c>
      <c r="JY31" s="505">
        <f>JY30+((FM31+FR31+FW31+GB31)*O31*1440*$JB31/1000000)</f>
        <v>0.27382664582863281</v>
      </c>
      <c r="JZ31" s="27">
        <f>JZ30+((FJ31+FO31+FT31+FY31)*P31*1440*$JB31/1000000)</f>
        <v>5.6125379832000721</v>
      </c>
      <c r="KA31" s="27">
        <f>KA30+((FL31+FQ31+FV31+GA31)*P31*1440*$JB31/1000000)</f>
        <v>45.66433748867918</v>
      </c>
      <c r="KB31" s="29">
        <f>KB30+((FN31+FS31+FX31+GC31)*P31*1440*$JB31/1000000)</f>
        <v>0.40010287475997403</v>
      </c>
      <c r="KC31" s="853">
        <f t="shared" ref="KC31" si="241">JW31+JX31+JY31</f>
        <v>67.862960122434174</v>
      </c>
      <c r="KD31" s="974">
        <f t="shared" ref="KD31" si="242">JZ31+KA31+KB31</f>
        <v>51.676978346639224</v>
      </c>
      <c r="KE31" s="27">
        <f>KE30+((GX31+HC31+HH31+HM31)*O31*1440*$JB31/1000000)</f>
        <v>7.4298899705365908</v>
      </c>
      <c r="KF31" s="27">
        <f>KF30+((GY31+HD31+HI31+HN31)*O31*1440*$JB31/1000000)</f>
        <v>46.592087183580816</v>
      </c>
      <c r="KG31" s="505">
        <f>KG30+((HA31+HF31+HK31+HP31)*O31*1440*$JB31/1000000)</f>
        <v>6.1926190504533229</v>
      </c>
      <c r="KH31" s="27">
        <f>KH30+((GX31+HC31+HH31+HM31)*P31*1440*$JB31/1000000)</f>
        <v>5.5362359879999863</v>
      </c>
      <c r="KI31" s="27">
        <f>KI30+((GZ31+HE31+HJ31+HO31)*P31*1440*$JB31/1000000)</f>
        <v>32.607857673599504</v>
      </c>
      <c r="KJ31" s="29">
        <f>KJ30+((HB31+HG31+HL31+HQ31)*P31*1440*$JB31/1000000)</f>
        <v>5.7535526987999051</v>
      </c>
      <c r="KK31" s="853">
        <f t="shared" ref="KK31" si="243">KE31+KF31+KG31</f>
        <v>60.214596204570732</v>
      </c>
      <c r="KL31" s="974">
        <f t="shared" ref="KL31" si="244">KH31+KI31+KJ31</f>
        <v>43.897646360399399</v>
      </c>
      <c r="KM31" s="271">
        <f t="shared" si="174"/>
        <v>5457.4679999998871</v>
      </c>
      <c r="KN31" s="246">
        <f>KN30+O31*1440*JB31/1000</f>
        <v>3069.4060914512083</v>
      </c>
      <c r="KO31" s="638">
        <f>KO30+P31*1440*JB31/1000</f>
        <v>2347.9943999999741</v>
      </c>
      <c r="KQ31" s="1345">
        <f t="shared" si="110"/>
        <v>45229.375</v>
      </c>
      <c r="KR31" s="1260">
        <f t="shared" si="226"/>
        <v>591.89760000000001</v>
      </c>
      <c r="KS31" s="1260">
        <f t="shared" si="227"/>
        <v>209.89439999999999</v>
      </c>
      <c r="KT31" s="1258">
        <f t="shared" si="228"/>
        <v>91.722239999999985</v>
      </c>
      <c r="KU31" s="1351">
        <f t="shared" si="229"/>
        <v>7.2529919999999999</v>
      </c>
      <c r="KV31" s="1359"/>
      <c r="KW31" s="1359"/>
      <c r="KX31" s="1359"/>
      <c r="KY31" s="1359"/>
      <c r="KZ31" s="1359"/>
      <c r="LB31" s="1347">
        <f t="shared" si="114"/>
        <v>45229.375</v>
      </c>
      <c r="LC31" s="1299">
        <f t="shared" si="115"/>
        <v>272.87339999999438</v>
      </c>
      <c r="LD31" s="1299">
        <f t="shared" si="116"/>
        <v>170.52256063617824</v>
      </c>
      <c r="LE31" s="1370" t="e">
        <v>#N/A</v>
      </c>
      <c r="LF31" s="1299">
        <f t="shared" si="117"/>
        <v>606.38533333332077</v>
      </c>
      <c r="LG31" s="1299">
        <f t="shared" si="230"/>
        <v>341.04512127235648</v>
      </c>
      <c r="LH31" s="1299">
        <f t="shared" si="230"/>
        <v>303.6644680685929</v>
      </c>
      <c r="LJ31" s="1289" t="s">
        <v>198</v>
      </c>
      <c r="LK31" s="1284">
        <f>_xlfn.AGGREGATE(1,7,GD5:GD600)</f>
        <v>2.8886786478953538E-2</v>
      </c>
      <c r="LL31" s="1284">
        <f>_xlfn.AGGREGATE(1,7,GE5:GE600)</f>
        <v>0.86076104300832723</v>
      </c>
      <c r="LM31" s="1284">
        <f>_xlfn.AGGREGATE(1,7,GF5:GF600)</f>
        <v>0.91645138941384841</v>
      </c>
      <c r="LN31" s="1284">
        <f>_xlfn.AGGREGATE(1,7,GG5:GG600)</f>
        <v>-0.12663798949180258</v>
      </c>
      <c r="LO31" s="1290">
        <f>_xlfn.AGGREGATE(1,7,GH5:GH600)</f>
        <v>0.11458749396230397</v>
      </c>
      <c r="LP31" s="1284">
        <f>_xlfn.AGGREGATE(4,7,GD5:GD600)</f>
        <v>0.89599999999999991</v>
      </c>
      <c r="LQ31" s="1284">
        <f>_xlfn.AGGREGATE(4,7,GE5:GE600)</f>
        <v>0.99513265890437108</v>
      </c>
      <c r="LR31" s="1284">
        <f>_xlfn.AGGREGATE(4,7,GF5:GF600)</f>
        <v>1</v>
      </c>
      <c r="LS31" s="1284">
        <f>_xlfn.AGGREGATE(4,7,GG5:GG600)</f>
        <v>0.5</v>
      </c>
      <c r="LT31" s="1290">
        <f>_xlfn.AGGREGATE(4,7,GH5:GH600)</f>
        <v>0.65957446808510634</v>
      </c>
      <c r="LU31" s="1285">
        <f>_xlfn.AGGREGATE(5,7,GD5:GD600)</f>
        <v>-0.14285714285714285</v>
      </c>
      <c r="LV31" s="1284">
        <f>_xlfn.AGGREGATE(5,7,GE5:GE600)</f>
        <v>0.11538461538461549</v>
      </c>
      <c r="LW31" s="1284">
        <f>_xlfn.AGGREGATE(5,7,GF5:GF600)</f>
        <v>0.35294117647058826</v>
      </c>
      <c r="LX31" s="1285">
        <f>_xlfn.AGGREGATE(5,7,GG5:GG600)</f>
        <v>-2.9019607843137263</v>
      </c>
      <c r="LY31" s="1285">
        <f>_xlfn.AGGREGATE(5,7,GH5:GH600)</f>
        <v>-2.0666666666666673</v>
      </c>
      <c r="MA31" s="1352">
        <f t="shared" si="17"/>
        <v>10</v>
      </c>
      <c r="MB31" s="1352">
        <f t="shared" si="18"/>
        <v>2023</v>
      </c>
    </row>
    <row r="32" spans="2:340" ht="18.75" customHeight="1">
      <c r="B32" s="13"/>
      <c r="C32" s="136">
        <v>45236.354166666664</v>
      </c>
      <c r="D32" s="14">
        <f t="shared" si="203"/>
        <v>117.64583333332848</v>
      </c>
      <c r="E32" s="663"/>
      <c r="F32" s="40">
        <f t="shared" si="0"/>
        <v>5</v>
      </c>
      <c r="G32" s="27">
        <f t="shared" si="1"/>
        <v>10</v>
      </c>
      <c r="H32" s="27">
        <f t="shared" si="2"/>
        <v>8.591333333333333</v>
      </c>
      <c r="I32" s="27">
        <f t="shared" si="231"/>
        <v>5.5555555555555554</v>
      </c>
      <c r="J32" s="27">
        <f t="shared" si="232"/>
        <v>5.5555555555555554</v>
      </c>
      <c r="K32" s="14">
        <f t="shared" si="19"/>
        <v>4.8000000000000007</v>
      </c>
      <c r="L32" s="31">
        <f t="shared" si="20"/>
        <v>3.2</v>
      </c>
      <c r="M32" s="40">
        <f t="shared" si="5"/>
        <v>35.882352941176471</v>
      </c>
      <c r="N32" s="27">
        <f t="shared" si="6"/>
        <v>30</v>
      </c>
      <c r="O32" s="27">
        <f t="shared" si="7"/>
        <v>15</v>
      </c>
      <c r="P32" s="27">
        <f t="shared" si="8"/>
        <v>15</v>
      </c>
      <c r="Q32" s="27" t="e">
        <v>#N/A</v>
      </c>
      <c r="R32" s="221" t="e">
        <v>#N/A</v>
      </c>
      <c r="S32" s="29">
        <v>4.2699999999999996</v>
      </c>
      <c r="T32" s="29">
        <v>6.78</v>
      </c>
      <c r="U32" s="29">
        <v>11.4</v>
      </c>
      <c r="V32" s="29">
        <v>10.23</v>
      </c>
      <c r="W32" s="29">
        <v>11.33</v>
      </c>
      <c r="X32" s="29">
        <v>10.28</v>
      </c>
      <c r="Y32" s="14">
        <v>10.6</v>
      </c>
      <c r="Z32" s="27">
        <v>11.1</v>
      </c>
      <c r="AA32" s="27">
        <v>12</v>
      </c>
      <c r="AB32" s="27">
        <v>11.7</v>
      </c>
      <c r="AC32" s="27">
        <v>12.5</v>
      </c>
      <c r="AD32" s="27">
        <v>12.8</v>
      </c>
      <c r="AE32" s="14">
        <f t="shared" si="185"/>
        <v>107</v>
      </c>
      <c r="AF32" s="27">
        <f t="shared" si="186"/>
        <v>108</v>
      </c>
      <c r="AG32" s="221">
        <f t="shared" si="187"/>
        <v>108</v>
      </c>
      <c r="AH32" s="27" t="e">
        <v>#N/A</v>
      </c>
      <c r="AI32" s="166"/>
      <c r="AJ32" s="16">
        <v>3.83</v>
      </c>
      <c r="AK32" s="29">
        <v>6.69</v>
      </c>
      <c r="AL32" s="29">
        <v>11.47</v>
      </c>
      <c r="AM32" s="29">
        <v>10.16</v>
      </c>
      <c r="AN32" s="29">
        <v>10.77</v>
      </c>
      <c r="AO32" s="29">
        <v>10.25</v>
      </c>
      <c r="AP32" s="14">
        <v>10.5</v>
      </c>
      <c r="AQ32" s="27">
        <v>10.7</v>
      </c>
      <c r="AR32" s="27">
        <v>12.1</v>
      </c>
      <c r="AS32" s="27">
        <v>11.9</v>
      </c>
      <c r="AT32" s="27">
        <v>12.1</v>
      </c>
      <c r="AU32" s="221">
        <v>12.4</v>
      </c>
      <c r="AV32" s="31">
        <v>13.1</v>
      </c>
      <c r="AW32" s="334">
        <v>14</v>
      </c>
      <c r="AX32" s="124">
        <v>14</v>
      </c>
      <c r="AY32" s="26">
        <v>4</v>
      </c>
      <c r="AZ32" s="26">
        <v>8</v>
      </c>
      <c r="BA32" s="124">
        <v>1.7</v>
      </c>
      <c r="BB32" s="124">
        <v>2.2999999999999998</v>
      </c>
      <c r="BC32" s="301">
        <v>13</v>
      </c>
      <c r="BD32" s="228">
        <v>0.13</v>
      </c>
      <c r="BE32" s="228">
        <v>0.33</v>
      </c>
      <c r="BF32" s="228">
        <v>0.16</v>
      </c>
      <c r="BG32" s="229">
        <v>0.26</v>
      </c>
      <c r="BH32" s="125">
        <v>4.7</v>
      </c>
      <c r="BI32" s="26">
        <v>3.7</v>
      </c>
      <c r="BJ32" s="28">
        <v>0.96</v>
      </c>
      <c r="BK32" s="26">
        <v>1.1000000000000001</v>
      </c>
      <c r="BL32" s="28">
        <v>0.39</v>
      </c>
      <c r="BM32" s="28">
        <v>0.35</v>
      </c>
      <c r="BN32" s="301">
        <v>3.7</v>
      </c>
      <c r="BO32" s="227">
        <v>0.03</v>
      </c>
      <c r="BP32" s="227">
        <v>7.0000000000000007E-2</v>
      </c>
      <c r="BQ32" s="227">
        <v>0.03</v>
      </c>
      <c r="BR32" s="231">
        <v>0.05</v>
      </c>
      <c r="BS32" s="9">
        <v>2</v>
      </c>
      <c r="BT32" s="28">
        <v>0.89</v>
      </c>
      <c r="BU32" s="28">
        <v>0.21</v>
      </c>
      <c r="BV32" s="28">
        <v>0.14000000000000001</v>
      </c>
      <c r="BW32" s="126">
        <v>8.6999999999999994E-2</v>
      </c>
      <c r="BX32" s="126">
        <v>4.2000000000000003E-2</v>
      </c>
      <c r="BY32" s="301">
        <v>0.89</v>
      </c>
      <c r="BZ32" s="228">
        <v>1.2999999999999999E-2</v>
      </c>
      <c r="CA32" s="228">
        <v>1.2E-2</v>
      </c>
      <c r="CB32" s="228">
        <v>1.0999999999999999E-2</v>
      </c>
      <c r="CC32" s="229">
        <v>5.0000000000000001E-3</v>
      </c>
      <c r="CD32" s="125">
        <v>0.17</v>
      </c>
      <c r="CE32" s="124">
        <v>0.17</v>
      </c>
      <c r="CF32" s="124">
        <v>4.7E-2</v>
      </c>
      <c r="CG32" s="124">
        <v>8.6999999999999994E-2</v>
      </c>
      <c r="CH32" s="124">
        <v>1.9E-2</v>
      </c>
      <c r="CI32" s="124">
        <v>2.5000000000000001E-2</v>
      </c>
      <c r="CJ32" s="301">
        <v>0.16</v>
      </c>
      <c r="CK32" s="228">
        <v>8.0000000000000004E-4</v>
      </c>
      <c r="CL32" s="228">
        <v>6.1999999999999998E-3</v>
      </c>
      <c r="CM32" s="228">
        <v>8.9999999999999998E-4</v>
      </c>
      <c r="CN32" s="229">
        <v>2.8999999999999998E-3</v>
      </c>
      <c r="CO32" s="120">
        <v>2.1</v>
      </c>
      <c r="CP32" s="335">
        <v>0</v>
      </c>
      <c r="CQ32" s="335">
        <v>0</v>
      </c>
      <c r="CR32" s="335">
        <v>0</v>
      </c>
      <c r="CS32" s="335">
        <v>0</v>
      </c>
      <c r="CT32" s="336">
        <v>0</v>
      </c>
      <c r="CU32" s="27">
        <v>7</v>
      </c>
      <c r="CV32" s="335">
        <v>26</v>
      </c>
      <c r="CW32" s="335">
        <v>57</v>
      </c>
      <c r="CX32" s="335">
        <v>48</v>
      </c>
      <c r="CY32" s="335">
        <v>51</v>
      </c>
      <c r="CZ32" s="336">
        <v>49</v>
      </c>
      <c r="DA32" s="120">
        <v>16</v>
      </c>
      <c r="DB32" s="335">
        <v>14</v>
      </c>
      <c r="DC32" s="335">
        <v>7</v>
      </c>
      <c r="DD32" s="335">
        <v>10</v>
      </c>
      <c r="DE32" s="335">
        <v>7</v>
      </c>
      <c r="DF32" s="337">
        <v>9</v>
      </c>
      <c r="DG32" s="40">
        <v>3.4</v>
      </c>
      <c r="DH32" s="27">
        <v>7.9</v>
      </c>
      <c r="DI32" s="27">
        <v>6.2</v>
      </c>
      <c r="DJ32" s="27">
        <v>8.1</v>
      </c>
      <c r="DK32" s="27" t="e">
        <v>#N/A</v>
      </c>
      <c r="DL32" s="27" t="e">
        <v>#N/A</v>
      </c>
      <c r="DM32" s="14" t="e">
        <v>#N/A</v>
      </c>
      <c r="DN32" s="27" t="e">
        <v>#N/A</v>
      </c>
      <c r="DO32" s="27" t="e">
        <v>#N/A</v>
      </c>
      <c r="DP32" s="27" t="e">
        <v>#N/A</v>
      </c>
      <c r="DQ32" s="27" t="e">
        <v>#N/A</v>
      </c>
      <c r="DR32" s="27" t="e">
        <v>#N/A</v>
      </c>
      <c r="DS32" s="40">
        <f t="shared" si="21"/>
        <v>17.283333333333331</v>
      </c>
      <c r="DT32" s="27">
        <f t="shared" si="11"/>
        <v>40.158333333333331</v>
      </c>
      <c r="DU32" s="27">
        <f t="shared" si="12"/>
        <v>31.516666666666666</v>
      </c>
      <c r="DV32" s="27">
        <f t="shared" si="13"/>
        <v>41.174999999999997</v>
      </c>
      <c r="DW32" s="27" t="e">
        <f t="shared" si="14"/>
        <v>#N/A</v>
      </c>
      <c r="DX32" s="31" t="e">
        <f t="shared" si="15"/>
        <v>#N/A</v>
      </c>
      <c r="DY32" s="267">
        <f t="shared" si="22"/>
        <v>9</v>
      </c>
      <c r="DZ32" s="268">
        <v>9</v>
      </c>
      <c r="EA32" s="268">
        <f t="shared" si="23"/>
        <v>7.7322000000000006</v>
      </c>
      <c r="EB32" s="268">
        <v>5</v>
      </c>
      <c r="EC32" s="269">
        <v>5</v>
      </c>
      <c r="ED32" s="286">
        <v>4.32</v>
      </c>
      <c r="EE32" s="287">
        <v>2.88</v>
      </c>
      <c r="EF32" s="295">
        <v>0.6</v>
      </c>
      <c r="EG32" s="251">
        <v>6.12</v>
      </c>
      <c r="EH32" s="948"/>
      <c r="EI32" s="949"/>
      <c r="EJ32" s="256">
        <v>3</v>
      </c>
      <c r="EK32" s="257">
        <v>1.5</v>
      </c>
      <c r="EL32" s="257">
        <v>1.5</v>
      </c>
      <c r="EM32" s="257" t="e">
        <v>#N/A</v>
      </c>
      <c r="EN32" s="258" t="e">
        <v>#N/A</v>
      </c>
      <c r="EO32" s="256">
        <v>6</v>
      </c>
      <c r="EP32" s="257">
        <v>6</v>
      </c>
      <c r="EQ32" s="257">
        <v>6</v>
      </c>
      <c r="ER32" s="257" t="e">
        <v>#N/A</v>
      </c>
      <c r="ES32" s="258" t="e">
        <v>#N/A</v>
      </c>
      <c r="ET32" s="319">
        <v>23</v>
      </c>
      <c r="EU32" s="320">
        <v>52</v>
      </c>
      <c r="EV32" s="322">
        <v>52</v>
      </c>
      <c r="EW32" s="122" t="s">
        <v>182</v>
      </c>
      <c r="EX32" s="47">
        <v>17.5</v>
      </c>
      <c r="EY32" s="48">
        <v>0</v>
      </c>
      <c r="EZ32" s="49">
        <v>7</v>
      </c>
      <c r="FA32" s="50">
        <v>0</v>
      </c>
      <c r="FB32" s="51">
        <v>0</v>
      </c>
      <c r="FC32" s="153">
        <f t="shared" si="24"/>
        <v>34.233333333333334</v>
      </c>
      <c r="FD32" s="986">
        <f t="shared" si="121"/>
        <v>0.50200000000000011</v>
      </c>
      <c r="FE32" s="993">
        <f t="shared" si="122"/>
        <v>0.46200000000000002</v>
      </c>
      <c r="FF32" s="987">
        <f t="shared" si="123"/>
        <v>0.40156747109490187</v>
      </c>
      <c r="FG32" s="246">
        <f t="shared" si="124"/>
        <v>19</v>
      </c>
      <c r="FH32" s="246">
        <f t="shared" si="125"/>
        <v>31</v>
      </c>
      <c r="FI32" s="246">
        <f t="shared" si="25"/>
        <v>22</v>
      </c>
      <c r="FJ32" s="39">
        <f t="shared" si="126"/>
        <v>1</v>
      </c>
      <c r="FK32" s="26">
        <f t="shared" si="127"/>
        <v>12.87</v>
      </c>
      <c r="FL32" s="26">
        <f t="shared" si="26"/>
        <v>12.67</v>
      </c>
      <c r="FM32" s="26">
        <f t="shared" si="27"/>
        <v>-0.03</v>
      </c>
      <c r="FN32" s="57">
        <f t="shared" si="128"/>
        <v>7.0000000000000007E-2</v>
      </c>
      <c r="FO32" s="28">
        <f t="shared" si="28"/>
        <v>1</v>
      </c>
      <c r="FP32" s="28">
        <f t="shared" si="29"/>
        <v>3.6700000000000004</v>
      </c>
      <c r="FQ32" s="28">
        <f t="shared" si="30"/>
        <v>3.6300000000000003</v>
      </c>
      <c r="FR32" s="28">
        <f t="shared" si="31"/>
        <v>0</v>
      </c>
      <c r="FS32" s="28">
        <f t="shared" si="32"/>
        <v>2.0000000000000004E-2</v>
      </c>
      <c r="FT32" s="10">
        <f t="shared" si="33"/>
        <v>1.1099999999999999</v>
      </c>
      <c r="FU32" s="28">
        <f t="shared" si="34"/>
        <v>0.877</v>
      </c>
      <c r="FV32" s="28">
        <f t="shared" si="35"/>
        <v>0.878</v>
      </c>
      <c r="FW32" s="28">
        <f t="shared" si="36"/>
        <v>2E-3</v>
      </c>
      <c r="FX32" s="28">
        <f t="shared" si="37"/>
        <v>7.0000000000000001E-3</v>
      </c>
      <c r="FY32" s="658">
        <f t="shared" si="129"/>
        <v>1.0000000000000009E-2</v>
      </c>
      <c r="FZ32" s="126">
        <f t="shared" si="130"/>
        <v>0.15920000000000001</v>
      </c>
      <c r="GA32" s="126">
        <f t="shared" si="131"/>
        <v>0.15379999999999999</v>
      </c>
      <c r="GB32" s="126">
        <f t="shared" si="38"/>
        <v>-9.9999999999999937E-5</v>
      </c>
      <c r="GC32" s="1313">
        <f t="shared" si="132"/>
        <v>3.3E-3</v>
      </c>
      <c r="GD32" s="674">
        <f t="shared" si="39"/>
        <v>7.1428571428571425E-2</v>
      </c>
      <c r="GE32" s="675">
        <f t="shared" si="40"/>
        <v>0.99</v>
      </c>
      <c r="GF32" s="675">
        <f t="shared" si="41"/>
        <v>0.97461538461538466</v>
      </c>
      <c r="GG32" s="673">
        <f t="shared" si="42"/>
        <v>-0.23076923076923075</v>
      </c>
      <c r="GH32" s="680">
        <f t="shared" si="43"/>
        <v>0.21212121212121213</v>
      </c>
      <c r="GI32" s="688">
        <f t="shared" si="44"/>
        <v>0.21276595744680851</v>
      </c>
      <c r="GJ32" s="688">
        <f t="shared" si="45"/>
        <v>0.99189189189189197</v>
      </c>
      <c r="GK32" s="688">
        <f t="shared" si="46"/>
        <v>0.98108108108108116</v>
      </c>
      <c r="GL32" s="673">
        <f t="shared" si="47"/>
        <v>0</v>
      </c>
      <c r="GM32" s="680">
        <f t="shared" si="48"/>
        <v>0.28571428571428575</v>
      </c>
      <c r="GN32" s="689">
        <f t="shared" si="49"/>
        <v>0.55499999999999994</v>
      </c>
      <c r="GO32" s="688">
        <f t="shared" si="50"/>
        <v>0.98539325842696623</v>
      </c>
      <c r="GP32" s="688">
        <f t="shared" si="51"/>
        <v>0.98651685393258426</v>
      </c>
      <c r="GQ32" s="673">
        <f t="shared" si="52"/>
        <v>0.15384615384615385</v>
      </c>
      <c r="GR32" s="680">
        <f t="shared" si="53"/>
        <v>0.58333333333333337</v>
      </c>
      <c r="GS32" s="689">
        <f t="shared" si="133"/>
        <v>5.8823529411764754E-2</v>
      </c>
      <c r="GT32" s="688">
        <f t="shared" si="134"/>
        <v>0.995</v>
      </c>
      <c r="GU32" s="688">
        <f t="shared" si="135"/>
        <v>0.96124999999999994</v>
      </c>
      <c r="GV32" s="673">
        <f t="shared" si="191"/>
        <v>-0.12499999999999992</v>
      </c>
      <c r="GW32" s="681">
        <f t="shared" si="136"/>
        <v>0.532258064516129</v>
      </c>
      <c r="GX32" s="39">
        <f t="shared" si="137"/>
        <v>0</v>
      </c>
      <c r="GY32" s="26">
        <f t="shared" si="55"/>
        <v>10</v>
      </c>
      <c r="GZ32" s="26">
        <f t="shared" si="56"/>
        <v>6</v>
      </c>
      <c r="HA32" s="26">
        <f t="shared" si="57"/>
        <v>2.2999999999999998</v>
      </c>
      <c r="HB32" s="57">
        <f t="shared" si="58"/>
        <v>5.7</v>
      </c>
      <c r="HC32" s="28">
        <f t="shared" si="59"/>
        <v>1</v>
      </c>
      <c r="HD32" s="28">
        <f t="shared" si="60"/>
        <v>2.74</v>
      </c>
      <c r="HE32" s="28">
        <f t="shared" si="61"/>
        <v>2.6</v>
      </c>
      <c r="HF32" s="28">
        <f t="shared" si="62"/>
        <v>0.56999999999999995</v>
      </c>
      <c r="HG32" s="28">
        <f t="shared" si="63"/>
        <v>0.75000000000000011</v>
      </c>
      <c r="HH32" s="10">
        <f t="shared" si="64"/>
        <v>1.1099999999999999</v>
      </c>
      <c r="HI32" s="28">
        <f t="shared" si="65"/>
        <v>0.68</v>
      </c>
      <c r="HJ32" s="28">
        <f t="shared" si="66"/>
        <v>0.75</v>
      </c>
      <c r="HK32" s="28">
        <f t="shared" si="67"/>
        <v>0.123</v>
      </c>
      <c r="HL32" s="28">
        <f t="shared" si="68"/>
        <v>9.8000000000000004E-2</v>
      </c>
      <c r="HM32" s="658">
        <f t="shared" si="69"/>
        <v>0</v>
      </c>
      <c r="HN32" s="126">
        <f t="shared" si="70"/>
        <v>0.12300000000000001</v>
      </c>
      <c r="HO32" s="126">
        <f t="shared" si="71"/>
        <v>8.3000000000000018E-2</v>
      </c>
      <c r="HP32" s="126">
        <f t="shared" si="72"/>
        <v>2.8000000000000001E-2</v>
      </c>
      <c r="HQ32" s="1313">
        <f t="shared" si="73"/>
        <v>6.1999999999999993E-2</v>
      </c>
      <c r="HR32" s="674">
        <f t="shared" si="74"/>
        <v>0</v>
      </c>
      <c r="HS32" s="675">
        <f t="shared" si="75"/>
        <v>0.7142857142857143</v>
      </c>
      <c r="HT32" s="675">
        <f t="shared" si="76"/>
        <v>0.42857142857142855</v>
      </c>
      <c r="HU32" s="673">
        <f t="shared" si="77"/>
        <v>0.57499999999999996</v>
      </c>
      <c r="HV32" s="680">
        <f t="shared" si="78"/>
        <v>0.71250000000000002</v>
      </c>
      <c r="HW32" s="675">
        <f t="shared" si="79"/>
        <v>0.21276595744680851</v>
      </c>
      <c r="HX32" s="675">
        <f t="shared" si="80"/>
        <v>0.74054054054054053</v>
      </c>
      <c r="HY32" s="675">
        <f t="shared" si="81"/>
        <v>0.70270270270270274</v>
      </c>
      <c r="HZ32" s="673">
        <f t="shared" si="82"/>
        <v>0.59375</v>
      </c>
      <c r="IA32" s="680">
        <f t="shared" si="83"/>
        <v>0.68181818181818188</v>
      </c>
      <c r="IB32" s="678">
        <f t="shared" si="175"/>
        <v>0.55499999999999994</v>
      </c>
      <c r="IC32" s="675">
        <f t="shared" si="176"/>
        <v>0.76404494382022481</v>
      </c>
      <c r="ID32" s="675">
        <f t="shared" si="177"/>
        <v>0.84269662921348309</v>
      </c>
      <c r="IE32" s="673">
        <f t="shared" si="178"/>
        <v>0.58571428571428574</v>
      </c>
      <c r="IF32" s="680">
        <f t="shared" si="179"/>
        <v>0.7</v>
      </c>
      <c r="IG32" s="678">
        <f t="shared" si="180"/>
        <v>0</v>
      </c>
      <c r="IH32" s="675">
        <f t="shared" si="181"/>
        <v>0.72352941176470587</v>
      </c>
      <c r="II32" s="675">
        <f t="shared" si="182"/>
        <v>0.48823529411764716</v>
      </c>
      <c r="IJ32" s="673">
        <f t="shared" si="183"/>
        <v>0.5957446808510638</v>
      </c>
      <c r="IK32" s="681">
        <f t="shared" si="184"/>
        <v>0.71264367816091956</v>
      </c>
      <c r="IL32" s="853">
        <f t="shared" si="92"/>
        <v>1.7</v>
      </c>
      <c r="IM32" s="855">
        <f t="shared" si="93"/>
        <v>0.39</v>
      </c>
      <c r="IN32" s="1320">
        <f t="shared" si="94"/>
        <v>8.6999999999999994E-2</v>
      </c>
      <c r="IO32" s="1321">
        <f t="shared" si="95"/>
        <v>1.9E-2</v>
      </c>
      <c r="IP32" s="854">
        <f t="shared" si="96"/>
        <v>0.16</v>
      </c>
      <c r="IQ32" s="855">
        <f t="shared" si="97"/>
        <v>0.03</v>
      </c>
      <c r="IR32" s="1320">
        <f t="shared" si="98"/>
        <v>1.0999999999999999E-2</v>
      </c>
      <c r="IS32" s="1328">
        <f t="shared" si="99"/>
        <v>8.9999999999999998E-4</v>
      </c>
      <c r="IT32" s="853">
        <f t="shared" si="100"/>
        <v>2.2999999999999998</v>
      </c>
      <c r="IU32" s="855">
        <f t="shared" si="101"/>
        <v>0.35</v>
      </c>
      <c r="IV32" s="1320">
        <f t="shared" si="102"/>
        <v>4.2000000000000003E-2</v>
      </c>
      <c r="IW32" s="1321">
        <f t="shared" si="103"/>
        <v>2.5000000000000001E-2</v>
      </c>
      <c r="IX32" s="854">
        <f t="shared" si="104"/>
        <v>0.26</v>
      </c>
      <c r="IY32" s="855">
        <f t="shared" si="105"/>
        <v>0.05</v>
      </c>
      <c r="IZ32" s="1320">
        <f t="shared" si="106"/>
        <v>5.0000000000000001E-3</v>
      </c>
      <c r="JA32" s="1328">
        <f t="shared" si="107"/>
        <v>2.8999999999999998E-3</v>
      </c>
      <c r="JB32" s="153">
        <f t="shared" si="240"/>
        <v>6.9791666666642413</v>
      </c>
      <c r="JC32" s="952">
        <f t="shared" si="215"/>
        <v>5.7284999999980091</v>
      </c>
      <c r="JD32" s="150">
        <f t="shared" si="216"/>
        <v>4.6732499999983759</v>
      </c>
      <c r="JE32" s="150">
        <f t="shared" si="217"/>
        <v>3.3164999999988476</v>
      </c>
      <c r="JF32" s="952">
        <f t="shared" si="218"/>
        <v>41.04</v>
      </c>
      <c r="JG32" s="150">
        <f t="shared" si="219"/>
        <v>37.199999999999996</v>
      </c>
      <c r="JH32" s="150">
        <f t="shared" si="220"/>
        <v>26.400000000000002</v>
      </c>
      <c r="JI32" s="952">
        <f>_xlfn.AGGREGATE(9,7,JC$5:JC32)</f>
        <v>119.16463439999515</v>
      </c>
      <c r="JJ32" s="150">
        <f>_xlfn.AGGREGATE(9,7,JD$5:JD32)</f>
        <v>159.64746957852395</v>
      </c>
      <c r="JK32" s="150">
        <f>_xlfn.AGGREGATE(9,7,JE$5:JE32)</f>
        <v>95.005165199994153</v>
      </c>
      <c r="JL32" s="966">
        <f t="shared" si="108"/>
        <v>0.98996930686868734</v>
      </c>
      <c r="JM32" s="967">
        <f t="shared" si="221"/>
        <v>0.94329452167077832</v>
      </c>
      <c r="JN32" s="967">
        <f t="shared" si="222"/>
        <v>0.94375823441240969</v>
      </c>
      <c r="JO32" s="40">
        <f>JO31+((FJ32+FK32+FM32)*O32*1440*$JB32/1000000)</f>
        <v>46.585922874272221</v>
      </c>
      <c r="JP32" s="221">
        <f>JP31+((FJ32+FL32+FN32)*P32*1440*$JB32/1000000)</f>
        <v>35.969939447998719</v>
      </c>
      <c r="JQ32" s="27">
        <f>JQ31+((FO32+FP32+FR32)*O32*1440*$JB32/1000000)</f>
        <v>17.630754224134527</v>
      </c>
      <c r="JR32" s="27">
        <f>JR31+((FO32+FQ32+FS32)*P32*1440*$JB32/1000000)</f>
        <v>13.506295799999622</v>
      </c>
      <c r="JS32" s="15">
        <f>JS31+((FT32+FU32+FW32)*O32*1440*$JB32/1000000)</f>
        <v>6.2234190871488337</v>
      </c>
      <c r="JT32" s="29">
        <f>JT31+((FT32+FV32+FX32)*P32*1440*$JB32/1000000)</f>
        <v>4.8830948819998419</v>
      </c>
      <c r="JU32" s="15">
        <f>JU31+((FY32+FZ32+GB32)*O32*1440*$JB32/1000000)</f>
        <v>0.53858001187751092</v>
      </c>
      <c r="JV32" s="504">
        <f>JV31+((FY32+GA32+GC32)*P32*1440*$JB32/1000000)</f>
        <v>0.41587729163998577</v>
      </c>
      <c r="JW32" s="27">
        <f>JW31+((FJ32+FO32+FT32+FY32)*O32*1440*$JB32/1000000)</f>
        <v>8.1218703306557991</v>
      </c>
      <c r="JX32" s="27">
        <f>JX31+((FK32+FP32+FU32+FZ32)*O32*1440*$JB32/1000000)</f>
        <v>62.587215295948653</v>
      </c>
      <c r="JY32" s="505">
        <f>JY31+((FM32+FR32+FW32+GB32)*O32*1440*$JB32/1000000)</f>
        <v>0.2695905708286343</v>
      </c>
      <c r="JZ32" s="27">
        <f>JZ31+((FJ32+FO32+FT32+FY32)*P32*1440*$JB32/1000000)</f>
        <v>6.0828779831999089</v>
      </c>
      <c r="KA32" s="27">
        <f>KA31+((FL32+FQ32+FV32+GA32)*P32*1440*$JB32/1000000)</f>
        <v>48.277106338678273</v>
      </c>
      <c r="KB32" s="29">
        <f>KB31+((FN32+FS32+FX32+GC32)*P32*1440*$JB32/1000000)</f>
        <v>0.41522309975996879</v>
      </c>
      <c r="KC32" s="853">
        <f t="shared" ref="KC32" si="245">JW32+JX32+JY32</f>
        <v>70.978676197433089</v>
      </c>
      <c r="KD32" s="974">
        <f t="shared" ref="KD32" si="246">JZ32+KA32+KB32</f>
        <v>54.77520742163815</v>
      </c>
      <c r="KE32" s="27">
        <f>KE31+((GX32+HC32+HH32+HM32)*O32*1440*$JB32/1000000)</f>
        <v>7.7479724705364799</v>
      </c>
      <c r="KF32" s="27">
        <f>KF31+((GY32+HD32+HI32+HN32)*O32*1440*$JB32/1000000)</f>
        <v>48.633694433580104</v>
      </c>
      <c r="KG32" s="505">
        <f>KG31+((HA32+HF32+HK32+HP32)*O32*1440*$JB32/1000000)</f>
        <v>6.6480348004531642</v>
      </c>
      <c r="KH32" s="27">
        <f>KH31+((GX32+HC32+HH32+HM32)*P32*1440*$JB32/1000000)</f>
        <v>5.8543184879998762</v>
      </c>
      <c r="KI32" s="27">
        <f>KI31+((GZ32+HE32+HJ32+HO32)*P32*1440*$JB32/1000000)</f>
        <v>34.029882423599012</v>
      </c>
      <c r="KJ32" s="29">
        <f>KJ31+((HB32+HG32+HL32+HQ32)*P32*1440*$JB32/1000000)</f>
        <v>6.7500101987995587</v>
      </c>
      <c r="KK32" s="853">
        <f t="shared" ref="KK32" si="247">KE32+KF32+KG32</f>
        <v>63.029701704569746</v>
      </c>
      <c r="KL32" s="974">
        <f t="shared" ref="KL32" si="248">KH32+KI32+KJ32</f>
        <v>46.634211110398446</v>
      </c>
      <c r="KM32" s="271">
        <f t="shared" si="174"/>
        <v>5758.9679999997825</v>
      </c>
      <c r="KN32" s="246">
        <f>KN31+O32*1440*JB32/1000</f>
        <v>3220.156091451156</v>
      </c>
      <c r="KO32" s="638">
        <f>KO31+P32*1440*JB32/1000</f>
        <v>2498.7443999999218</v>
      </c>
      <c r="KQ32" s="1345">
        <f t="shared" si="110"/>
        <v>45236.354166666664</v>
      </c>
      <c r="KR32" s="1260">
        <f t="shared" si="226"/>
        <v>594.86400000000003</v>
      </c>
      <c r="KS32" s="1260">
        <f t="shared" si="227"/>
        <v>200.88</v>
      </c>
      <c r="KT32" s="1258">
        <f t="shared" si="228"/>
        <v>85.86</v>
      </c>
      <c r="KU32" s="1351">
        <f t="shared" si="229"/>
        <v>7.1928000000000001</v>
      </c>
      <c r="KV32" s="1359"/>
      <c r="KW32" s="1359"/>
      <c r="KX32" s="1359"/>
      <c r="KY32" s="1359"/>
      <c r="KZ32" s="1359"/>
      <c r="LB32" s="1347">
        <f t="shared" si="114"/>
        <v>45236.354166666664</v>
      </c>
      <c r="LC32" s="1299">
        <f t="shared" si="115"/>
        <v>287.94839999998914</v>
      </c>
      <c r="LD32" s="1299">
        <f t="shared" si="116"/>
        <v>178.89756063617534</v>
      </c>
      <c r="LE32" s="1370" t="e">
        <v>#N/A</v>
      </c>
      <c r="LF32" s="1299">
        <f t="shared" si="117"/>
        <v>639.88533333330918</v>
      </c>
      <c r="LG32" s="1299">
        <f t="shared" si="230"/>
        <v>357.79512127235068</v>
      </c>
      <c r="LH32" s="1299">
        <f t="shared" si="230"/>
        <v>323.16085978116467</v>
      </c>
      <c r="LJ32" s="1289" t="s">
        <v>199</v>
      </c>
      <c r="LK32" s="1284">
        <f>_xlfn.AGGREGATE(1,7,GI5:GI600)</f>
        <v>0.21923773867314833</v>
      </c>
      <c r="LL32" s="1284">
        <f>_xlfn.AGGREGATE(1,7,GJ5:GJ600)</f>
        <v>0.96336112965196752</v>
      </c>
      <c r="LM32" s="1284">
        <f>_xlfn.AGGREGATE(1,7,GK5:GK600)</f>
        <v>0.95977780085722375</v>
      </c>
      <c r="LN32" s="1284">
        <f>_xlfn.AGGREGATE(1,7,GL5:GL600)</f>
        <v>-4.7628039039191437E-4</v>
      </c>
      <c r="LO32" s="1290">
        <f>_xlfn.AGGREGATE(1,7,GM5:GM600)</f>
        <v>0.10265024725294593</v>
      </c>
      <c r="LP32" s="1284">
        <f>_xlfn.AGGREGATE(4,7,GI5:GI600)</f>
        <v>0.93090909090909091</v>
      </c>
      <c r="LQ32" s="1284">
        <f>_xlfn.AGGREGATE(4,7,GJ5:GJ600)</f>
        <v>0.998501872659176</v>
      </c>
      <c r="LR32" s="1284">
        <f>_xlfn.AGGREGATE(4,7,GK5:GK600)</f>
        <v>1</v>
      </c>
      <c r="LS32" s="1284">
        <f>_xlfn.AGGREGATE(4,7,GL5:GL600)</f>
        <v>0.52941176470588236</v>
      </c>
      <c r="LT32" s="1290">
        <f>_xlfn.AGGREGATE(4,7,GM5:GM600)</f>
        <v>0.57142857142857151</v>
      </c>
      <c r="LU32" s="1284">
        <f>_xlfn.AGGREGATE(5,7,GI5:GI600)</f>
        <v>6.3477088948787078E-2</v>
      </c>
      <c r="LV32" s="1284">
        <f>_xlfn.AGGREGATE(5,7,GJ5:GJ600)</f>
        <v>0.68571428571428572</v>
      </c>
      <c r="LW32" s="1284">
        <f>_xlfn.AGGREGATE(5,7,GK5:GK600)</f>
        <v>0.63513513513513509</v>
      </c>
      <c r="LX32" s="1285">
        <f>_xlfn.AGGREGATE(5,7,GL5:GL600)</f>
        <v>-1.3333333333333337</v>
      </c>
      <c r="LY32" s="1285">
        <f>_xlfn.AGGREGATE(5,7,GM5:GM600)</f>
        <v>-1.1111111111111112</v>
      </c>
      <c r="MA32" s="1352">
        <f t="shared" si="17"/>
        <v>11</v>
      </c>
      <c r="MB32" s="1352">
        <f t="shared" si="18"/>
        <v>2023</v>
      </c>
    </row>
    <row r="33" spans="1:340" ht="18.75" customHeight="1">
      <c r="B33" s="13"/>
      <c r="C33" s="136">
        <v>45243.375</v>
      </c>
      <c r="D33" s="14">
        <f t="shared" si="203"/>
        <v>124.66666666666424</v>
      </c>
      <c r="E33" s="663"/>
      <c r="F33" s="40">
        <f t="shared" si="0"/>
        <v>5.1724137931034484</v>
      </c>
      <c r="G33" s="27">
        <f t="shared" si="1"/>
        <v>9.375</v>
      </c>
      <c r="H33" s="27">
        <f t="shared" si="2"/>
        <v>8.0543750000000003</v>
      </c>
      <c r="I33" s="27">
        <f t="shared" si="231"/>
        <v>5.208333333333333</v>
      </c>
      <c r="J33" s="27">
        <f t="shared" si="232"/>
        <v>5.208333333333333</v>
      </c>
      <c r="K33" s="14">
        <f t="shared" si="19"/>
        <v>4.5</v>
      </c>
      <c r="L33" s="31">
        <f t="shared" si="20"/>
        <v>3</v>
      </c>
      <c r="M33" s="40">
        <f t="shared" si="5"/>
        <v>34.513016845329247</v>
      </c>
      <c r="N33" s="27">
        <f t="shared" si="6"/>
        <v>29</v>
      </c>
      <c r="O33" s="27">
        <f t="shared" si="7"/>
        <v>16</v>
      </c>
      <c r="P33" s="27">
        <f t="shared" si="8"/>
        <v>16</v>
      </c>
      <c r="Q33" s="27" t="e">
        <v>#N/A</v>
      </c>
      <c r="R33" s="221" t="e">
        <v>#N/A</v>
      </c>
      <c r="S33" s="29">
        <v>4.1500000000000004</v>
      </c>
      <c r="T33" s="560" t="e">
        <v>#N/A</v>
      </c>
      <c r="U33" s="560" t="e">
        <v>#N/A</v>
      </c>
      <c r="V33" s="560" t="e">
        <v>#N/A</v>
      </c>
      <c r="W33" s="29">
        <v>11.19</v>
      </c>
      <c r="X33" s="29">
        <v>10.09</v>
      </c>
      <c r="Y33" s="14">
        <v>10.3</v>
      </c>
      <c r="Z33" s="27">
        <v>9.6999999999999993</v>
      </c>
      <c r="AA33" s="27">
        <v>9</v>
      </c>
      <c r="AB33" s="27">
        <v>9</v>
      </c>
      <c r="AC33" s="27">
        <v>8.4</v>
      </c>
      <c r="AD33" s="27">
        <v>8.4</v>
      </c>
      <c r="AE33" s="14">
        <f t="shared" si="185"/>
        <v>107</v>
      </c>
      <c r="AF33" s="27">
        <f t="shared" si="186"/>
        <v>108</v>
      </c>
      <c r="AG33" s="221">
        <f t="shared" si="187"/>
        <v>108</v>
      </c>
      <c r="AH33" s="27" t="e">
        <v>#N/A</v>
      </c>
      <c r="AI33" s="561" t="s">
        <v>307</v>
      </c>
      <c r="AJ33" s="16">
        <v>3.84</v>
      </c>
      <c r="AK33" s="29">
        <v>6.52</v>
      </c>
      <c r="AL33" s="29">
        <v>11.4</v>
      </c>
      <c r="AM33" s="29">
        <v>9.99</v>
      </c>
      <c r="AN33" s="29">
        <v>10.69</v>
      </c>
      <c r="AO33" s="29">
        <v>10.039999999999999</v>
      </c>
      <c r="AP33" s="14">
        <v>10.1</v>
      </c>
      <c r="AQ33" s="27">
        <v>9.3000000000000007</v>
      </c>
      <c r="AR33" s="27">
        <v>8.9</v>
      </c>
      <c r="AS33" s="27">
        <v>8.9</v>
      </c>
      <c r="AT33" s="27">
        <v>8.6999999999999993</v>
      </c>
      <c r="AU33" s="221">
        <v>9</v>
      </c>
      <c r="AV33" s="31">
        <v>6.9</v>
      </c>
      <c r="AW33" s="334">
        <v>14</v>
      </c>
      <c r="AX33" s="124">
        <v>13</v>
      </c>
      <c r="AY33" s="124">
        <v>4.2</v>
      </c>
      <c r="AZ33" s="124">
        <v>7.5</v>
      </c>
      <c r="BA33" s="124">
        <v>2.2000000000000002</v>
      </c>
      <c r="BB33" s="124">
        <v>3.7</v>
      </c>
      <c r="BC33" s="301">
        <v>13</v>
      </c>
      <c r="BD33" s="228">
        <v>0.22</v>
      </c>
      <c r="BE33" s="228">
        <v>1.3</v>
      </c>
      <c r="BF33" s="228">
        <v>0.19</v>
      </c>
      <c r="BG33" s="229">
        <v>1.2</v>
      </c>
      <c r="BH33" s="125">
        <v>4.5</v>
      </c>
      <c r="BI33" s="26">
        <v>3.6</v>
      </c>
      <c r="BJ33" s="26">
        <v>1</v>
      </c>
      <c r="BK33" s="26">
        <v>1.1000000000000001</v>
      </c>
      <c r="BL33" s="28">
        <v>0.6</v>
      </c>
      <c r="BM33" s="28">
        <v>0.56000000000000005</v>
      </c>
      <c r="BN33" s="301">
        <v>3.7</v>
      </c>
      <c r="BO33" s="227">
        <v>0.05</v>
      </c>
      <c r="BP33" s="227">
        <v>0.21</v>
      </c>
      <c r="BQ33" s="227">
        <v>0.05</v>
      </c>
      <c r="BR33" s="231">
        <v>0.2</v>
      </c>
      <c r="BS33" s="9">
        <v>2</v>
      </c>
      <c r="BT33" s="28">
        <v>0.91</v>
      </c>
      <c r="BU33" s="28">
        <v>0.21</v>
      </c>
      <c r="BV33" s="28">
        <v>0.13</v>
      </c>
      <c r="BW33" s="28">
        <v>0.12</v>
      </c>
      <c r="BX33" s="126">
        <v>6.3E-2</v>
      </c>
      <c r="BY33" s="230">
        <v>0.9</v>
      </c>
      <c r="BZ33" s="228">
        <v>1.4E-2</v>
      </c>
      <c r="CA33" s="228">
        <v>2.4E-2</v>
      </c>
      <c r="CB33" s="228">
        <v>1.2E-2</v>
      </c>
      <c r="CC33" s="229">
        <v>2.1999999999999999E-2</v>
      </c>
      <c r="CD33" s="125">
        <v>0.18</v>
      </c>
      <c r="CE33" s="124">
        <v>0.17</v>
      </c>
      <c r="CF33" s="126">
        <v>0.05</v>
      </c>
      <c r="CG33" s="124">
        <v>8.3000000000000004E-2</v>
      </c>
      <c r="CH33" s="124">
        <v>2.7E-2</v>
      </c>
      <c r="CI33" s="124">
        <v>4.1000000000000002E-2</v>
      </c>
      <c r="CJ33" s="301">
        <v>0.17</v>
      </c>
      <c r="CK33" s="228">
        <v>2.0999999999999999E-3</v>
      </c>
      <c r="CL33" s="228">
        <v>1.7000000000000001E-2</v>
      </c>
      <c r="CM33" s="228">
        <v>2.0999999999999999E-3</v>
      </c>
      <c r="CN33" s="229">
        <v>1.4999999999999999E-2</v>
      </c>
      <c r="CO33" s="9">
        <v>2.1</v>
      </c>
      <c r="CP33" s="228">
        <v>0</v>
      </c>
      <c r="CQ33" s="228">
        <v>0</v>
      </c>
      <c r="CR33" s="228">
        <v>0</v>
      </c>
      <c r="CS33" s="228">
        <v>0</v>
      </c>
      <c r="CT33" s="229">
        <v>0</v>
      </c>
      <c r="CU33" s="124">
        <v>6.9</v>
      </c>
      <c r="CV33" s="228">
        <v>27</v>
      </c>
      <c r="CW33" s="228">
        <v>50</v>
      </c>
      <c r="CX33" s="228">
        <v>48</v>
      </c>
      <c r="CY33" s="228">
        <v>50</v>
      </c>
      <c r="CZ33" s="229">
        <v>48</v>
      </c>
      <c r="DA33" s="125">
        <v>16</v>
      </c>
      <c r="DB33" s="228">
        <v>15</v>
      </c>
      <c r="DC33" s="228">
        <v>7</v>
      </c>
      <c r="DD33" s="228">
        <v>10</v>
      </c>
      <c r="DE33" s="228">
        <v>7</v>
      </c>
      <c r="DF33" s="310">
        <v>10</v>
      </c>
      <c r="DG33" s="40">
        <v>3.9</v>
      </c>
      <c r="DH33" s="27">
        <v>8.5</v>
      </c>
      <c r="DI33" s="27">
        <v>6.5</v>
      </c>
      <c r="DJ33" s="27">
        <v>8.5</v>
      </c>
      <c r="DK33" s="27" t="e">
        <v>#N/A</v>
      </c>
      <c r="DL33" s="27" t="e">
        <v>#N/A</v>
      </c>
      <c r="DM33" s="14" t="e">
        <v>#N/A</v>
      </c>
      <c r="DN33" s="27" t="e">
        <v>#N/A</v>
      </c>
      <c r="DO33" s="27" t="e">
        <v>#N/A</v>
      </c>
      <c r="DP33" s="27" t="e">
        <v>#N/A</v>
      </c>
      <c r="DQ33" s="27" t="e">
        <v>#N/A</v>
      </c>
      <c r="DR33" s="27" t="e">
        <v>#N/A</v>
      </c>
      <c r="DS33" s="40">
        <f t="shared" si="21"/>
        <v>19.824999999999999</v>
      </c>
      <c r="DT33" s="27">
        <f t="shared" si="11"/>
        <v>43.208333333333329</v>
      </c>
      <c r="DU33" s="27">
        <f t="shared" si="12"/>
        <v>33.041666666666664</v>
      </c>
      <c r="DV33" s="27">
        <f t="shared" si="13"/>
        <v>43.208333333333329</v>
      </c>
      <c r="DW33" s="27" t="e">
        <f t="shared" si="14"/>
        <v>#N/A</v>
      </c>
      <c r="DX33" s="31" t="e">
        <f t="shared" si="15"/>
        <v>#N/A</v>
      </c>
      <c r="DY33" s="267">
        <f t="shared" si="22"/>
        <v>9</v>
      </c>
      <c r="DZ33" s="268">
        <v>9</v>
      </c>
      <c r="EA33" s="268">
        <f t="shared" si="23"/>
        <v>7.7322000000000006</v>
      </c>
      <c r="EB33" s="268">
        <v>5</v>
      </c>
      <c r="EC33" s="269">
        <v>5</v>
      </c>
      <c r="ED33" s="286">
        <v>4.32</v>
      </c>
      <c r="EE33" s="287">
        <v>2.88</v>
      </c>
      <c r="EF33" s="282">
        <v>0.6</v>
      </c>
      <c r="EG33" s="247">
        <v>6.53</v>
      </c>
      <c r="EH33" s="946"/>
      <c r="EI33" s="947"/>
      <c r="EJ33" s="253">
        <v>2.9</v>
      </c>
      <c r="EK33" s="254">
        <v>1.6</v>
      </c>
      <c r="EL33" s="254">
        <v>1.6</v>
      </c>
      <c r="EM33" s="257" t="e">
        <v>#N/A</v>
      </c>
      <c r="EN33" s="258" t="e">
        <v>#N/A</v>
      </c>
      <c r="EO33" s="253">
        <v>6</v>
      </c>
      <c r="EP33" s="254">
        <v>6</v>
      </c>
      <c r="EQ33" s="254">
        <v>6</v>
      </c>
      <c r="ER33" s="257" t="e">
        <v>#N/A</v>
      </c>
      <c r="ES33" s="258" t="e">
        <v>#N/A</v>
      </c>
      <c r="ET33" s="319">
        <v>23</v>
      </c>
      <c r="EU33" s="320">
        <v>52</v>
      </c>
      <c r="EV33" s="322">
        <v>52</v>
      </c>
      <c r="EW33" s="91" t="s">
        <v>320</v>
      </c>
      <c r="EX33" s="42">
        <v>4.3</v>
      </c>
      <c r="EY33" s="43">
        <v>11.5</v>
      </c>
      <c r="EZ33" s="44">
        <v>9</v>
      </c>
      <c r="FA33" s="45">
        <v>0</v>
      </c>
      <c r="FB33" s="46">
        <v>0</v>
      </c>
      <c r="FC33" s="153">
        <f t="shared" si="24"/>
        <v>34.5</v>
      </c>
      <c r="FD33" s="981">
        <f>(AK33-S33)/F33</f>
        <v>0.45819999999999983</v>
      </c>
      <c r="FE33" s="994">
        <f>MAX((AL33-AK33)/K33,0)</f>
        <v>1.0844444444444445</v>
      </c>
      <c r="FF33" s="983">
        <f>MAX((AM33-AK33)/H33,0)</f>
        <v>0.43082175836113917</v>
      </c>
      <c r="FG33" s="246">
        <f t="shared" si="124"/>
        <v>20.100000000000001</v>
      </c>
      <c r="FH33" s="246">
        <f t="shared" si="125"/>
        <v>23</v>
      </c>
      <c r="FI33" s="246">
        <f t="shared" si="25"/>
        <v>21</v>
      </c>
      <c r="FJ33" s="39">
        <f t="shared" si="126"/>
        <v>1</v>
      </c>
      <c r="FK33" s="26">
        <f t="shared" si="127"/>
        <v>12.78</v>
      </c>
      <c r="FL33" s="26">
        <f t="shared" si="26"/>
        <v>11.7</v>
      </c>
      <c r="FM33" s="26">
        <f t="shared" si="27"/>
        <v>0.03</v>
      </c>
      <c r="FN33" s="57">
        <f t="shared" si="128"/>
        <v>0.10000000000000009</v>
      </c>
      <c r="FO33" s="28">
        <f t="shared" si="28"/>
        <v>0.79999999999999982</v>
      </c>
      <c r="FP33" s="28">
        <f t="shared" si="29"/>
        <v>3.6500000000000004</v>
      </c>
      <c r="FQ33" s="28">
        <f t="shared" si="30"/>
        <v>3.49</v>
      </c>
      <c r="FR33" s="28">
        <f t="shared" si="31"/>
        <v>0</v>
      </c>
      <c r="FS33" s="28">
        <f t="shared" si="32"/>
        <v>9.9999999999999811E-3</v>
      </c>
      <c r="FT33" s="10">
        <f t="shared" si="33"/>
        <v>1.1000000000000001</v>
      </c>
      <c r="FU33" s="28">
        <f t="shared" si="34"/>
        <v>0.88600000000000001</v>
      </c>
      <c r="FV33" s="28">
        <f t="shared" si="35"/>
        <v>0.876</v>
      </c>
      <c r="FW33" s="28">
        <f t="shared" si="36"/>
        <v>2E-3</v>
      </c>
      <c r="FX33" s="28">
        <f t="shared" si="37"/>
        <v>2.0000000000000018E-3</v>
      </c>
      <c r="FY33" s="658">
        <f t="shared" si="129"/>
        <v>9.9999999999999811E-3</v>
      </c>
      <c r="FZ33" s="126">
        <f t="shared" si="130"/>
        <v>0.16790000000000002</v>
      </c>
      <c r="GA33" s="126">
        <f t="shared" si="131"/>
        <v>0.15300000000000002</v>
      </c>
      <c r="GB33" s="126">
        <f t="shared" si="38"/>
        <v>0</v>
      </c>
      <c r="GC33" s="1313">
        <f t="shared" si="132"/>
        <v>2.0000000000000018E-3</v>
      </c>
      <c r="GD33" s="674">
        <f t="shared" si="39"/>
        <v>7.1428571428571425E-2</v>
      </c>
      <c r="GE33" s="675">
        <f t="shared" si="40"/>
        <v>0.98307692307692307</v>
      </c>
      <c r="GF33" s="675">
        <f t="shared" si="41"/>
        <v>0.89999999999999991</v>
      </c>
      <c r="GG33" s="673">
        <f t="shared" si="42"/>
        <v>0.13636363636363635</v>
      </c>
      <c r="GH33" s="680">
        <f t="shared" si="43"/>
        <v>7.6923076923076983E-2</v>
      </c>
      <c r="GI33" s="688">
        <f t="shared" si="44"/>
        <v>0.17777777777777773</v>
      </c>
      <c r="GJ33" s="688">
        <f t="shared" si="45"/>
        <v>0.98648648648648651</v>
      </c>
      <c r="GK33" s="688">
        <f t="shared" si="46"/>
        <v>0.94324324324324327</v>
      </c>
      <c r="GL33" s="673">
        <f t="shared" si="47"/>
        <v>0</v>
      </c>
      <c r="GM33" s="680">
        <f t="shared" si="48"/>
        <v>4.7619047619047533E-2</v>
      </c>
      <c r="GN33" s="689">
        <f t="shared" si="49"/>
        <v>0.55000000000000004</v>
      </c>
      <c r="GO33" s="688">
        <f t="shared" si="50"/>
        <v>0.98444444444444446</v>
      </c>
      <c r="GP33" s="688">
        <f t="shared" si="51"/>
        <v>0.97333333333333327</v>
      </c>
      <c r="GQ33" s="673">
        <f t="shared" si="52"/>
        <v>0.14285714285714285</v>
      </c>
      <c r="GR33" s="680">
        <f t="shared" si="53"/>
        <v>8.3333333333333412E-2</v>
      </c>
      <c r="GS33" s="689">
        <f t="shared" si="133"/>
        <v>5.5555555555555455E-2</v>
      </c>
      <c r="GT33" s="688">
        <f t="shared" si="134"/>
        <v>0.98764705882352943</v>
      </c>
      <c r="GU33" s="688">
        <f t="shared" si="135"/>
        <v>0.90000000000000013</v>
      </c>
      <c r="GV33" s="673">
        <f t="shared" si="191"/>
        <v>0</v>
      </c>
      <c r="GW33" s="681">
        <f t="shared" si="136"/>
        <v>0.11764705882352951</v>
      </c>
      <c r="GX33" s="39">
        <f t="shared" si="137"/>
        <v>1</v>
      </c>
      <c r="GY33" s="26">
        <f t="shared" si="55"/>
        <v>8.8000000000000007</v>
      </c>
      <c r="GZ33" s="26">
        <f t="shared" si="56"/>
        <v>5.5</v>
      </c>
      <c r="HA33" s="26">
        <f t="shared" si="57"/>
        <v>2</v>
      </c>
      <c r="HB33" s="57">
        <f t="shared" si="58"/>
        <v>3.8</v>
      </c>
      <c r="HC33" s="28">
        <f t="shared" si="59"/>
        <v>0.89999999999999991</v>
      </c>
      <c r="HD33" s="28">
        <f t="shared" si="60"/>
        <v>2.6</v>
      </c>
      <c r="HE33" s="28">
        <f t="shared" si="61"/>
        <v>2.5</v>
      </c>
      <c r="HF33" s="28">
        <f t="shared" si="62"/>
        <v>0.4</v>
      </c>
      <c r="HG33" s="28">
        <f t="shared" si="63"/>
        <v>0.54</v>
      </c>
      <c r="HH33" s="10">
        <f t="shared" si="64"/>
        <v>1.0899999999999999</v>
      </c>
      <c r="HI33" s="28">
        <f t="shared" si="65"/>
        <v>0.70000000000000007</v>
      </c>
      <c r="HJ33" s="28">
        <f t="shared" si="66"/>
        <v>0.78</v>
      </c>
      <c r="HK33" s="28">
        <f t="shared" si="67"/>
        <v>0.09</v>
      </c>
      <c r="HL33" s="28">
        <f t="shared" si="68"/>
        <v>6.7000000000000004E-2</v>
      </c>
      <c r="HM33" s="658">
        <f t="shared" si="69"/>
        <v>9.9999999999999811E-3</v>
      </c>
      <c r="HN33" s="126">
        <f t="shared" si="70"/>
        <v>0.12000000000000001</v>
      </c>
      <c r="HO33" s="126">
        <f t="shared" si="71"/>
        <v>8.7000000000000008E-2</v>
      </c>
      <c r="HP33" s="126">
        <f t="shared" si="72"/>
        <v>2.3000000000000003E-2</v>
      </c>
      <c r="HQ33" s="1313">
        <f t="shared" si="73"/>
        <v>4.2000000000000003E-2</v>
      </c>
      <c r="HR33" s="674">
        <f t="shared" si="74"/>
        <v>7.1428571428571425E-2</v>
      </c>
      <c r="HS33" s="675">
        <f t="shared" si="75"/>
        <v>0.67692307692307696</v>
      </c>
      <c r="HT33" s="675">
        <f t="shared" si="76"/>
        <v>0.42307692307692307</v>
      </c>
      <c r="HU33" s="673">
        <f t="shared" si="77"/>
        <v>0.47619047619047616</v>
      </c>
      <c r="HV33" s="680">
        <f t="shared" si="78"/>
        <v>0.5066666666666666</v>
      </c>
      <c r="HW33" s="675">
        <f t="shared" si="79"/>
        <v>0.19999999999999998</v>
      </c>
      <c r="HX33" s="675">
        <f t="shared" si="80"/>
        <v>0.72222222222222221</v>
      </c>
      <c r="HY33" s="675">
        <f t="shared" si="81"/>
        <v>0.69444444444444442</v>
      </c>
      <c r="HZ33" s="673">
        <f t="shared" si="82"/>
        <v>0.4</v>
      </c>
      <c r="IA33" s="680">
        <f t="shared" si="83"/>
        <v>0.49090909090909091</v>
      </c>
      <c r="IB33" s="678">
        <f t="shared" si="175"/>
        <v>0.54499999999999993</v>
      </c>
      <c r="IC33" s="675">
        <f t="shared" si="176"/>
        <v>0.76923076923076927</v>
      </c>
      <c r="ID33" s="675">
        <f t="shared" si="177"/>
        <v>0.8571428571428571</v>
      </c>
      <c r="IE33" s="673">
        <f t="shared" si="178"/>
        <v>0.42857142857142855</v>
      </c>
      <c r="IF33" s="680">
        <f t="shared" si="179"/>
        <v>0.51538461538461544</v>
      </c>
      <c r="IG33" s="678">
        <f t="shared" si="180"/>
        <v>5.5555555555555455E-2</v>
      </c>
      <c r="IH33" s="675">
        <f t="shared" si="181"/>
        <v>0.70588235294117652</v>
      </c>
      <c r="II33" s="675">
        <f t="shared" si="182"/>
        <v>0.5117647058823529</v>
      </c>
      <c r="IJ33" s="673">
        <f t="shared" si="183"/>
        <v>0.46</v>
      </c>
      <c r="IK33" s="681">
        <f t="shared" si="184"/>
        <v>0.50602409638554213</v>
      </c>
      <c r="IL33" s="853">
        <f t="shared" si="92"/>
        <v>2.2000000000000002</v>
      </c>
      <c r="IM33" s="855">
        <f t="shared" si="93"/>
        <v>0.6</v>
      </c>
      <c r="IN33" s="1320">
        <f t="shared" si="94"/>
        <v>0.12</v>
      </c>
      <c r="IO33" s="1321">
        <f t="shared" si="95"/>
        <v>2.7E-2</v>
      </c>
      <c r="IP33" s="854">
        <f t="shared" si="96"/>
        <v>0.19</v>
      </c>
      <c r="IQ33" s="855">
        <f t="shared" si="97"/>
        <v>0.05</v>
      </c>
      <c r="IR33" s="1320">
        <f t="shared" si="98"/>
        <v>1.2E-2</v>
      </c>
      <c r="IS33" s="1328">
        <f t="shared" si="99"/>
        <v>2.0999999999999999E-3</v>
      </c>
      <c r="IT33" s="853">
        <f t="shared" si="100"/>
        <v>3.7</v>
      </c>
      <c r="IU33" s="855">
        <f t="shared" si="101"/>
        <v>0.56000000000000005</v>
      </c>
      <c r="IV33" s="1320">
        <f t="shared" si="102"/>
        <v>6.3E-2</v>
      </c>
      <c r="IW33" s="1321">
        <f t="shared" si="103"/>
        <v>4.1000000000000002E-2</v>
      </c>
      <c r="IX33" s="854">
        <f t="shared" si="104"/>
        <v>1.2</v>
      </c>
      <c r="IY33" s="855">
        <f t="shared" si="105"/>
        <v>0.2</v>
      </c>
      <c r="IZ33" s="1320">
        <f t="shared" si="106"/>
        <v>2.1999999999999999E-2</v>
      </c>
      <c r="JA33" s="1328">
        <f t="shared" si="107"/>
        <v>1.4999999999999999E-2</v>
      </c>
      <c r="JB33" s="153">
        <f t="shared" si="240"/>
        <v>7.0208333333357587</v>
      </c>
      <c r="JC33" s="952">
        <f t="shared" si="215"/>
        <v>5.893119000002037</v>
      </c>
      <c r="JD33" s="150">
        <f t="shared" si="216"/>
        <v>3.7204800000012854</v>
      </c>
      <c r="JE33" s="150">
        <f t="shared" si="217"/>
        <v>3.3969600000011733</v>
      </c>
      <c r="JF33" s="952">
        <f t="shared" si="218"/>
        <v>41.968800000000009</v>
      </c>
      <c r="JG33" s="150">
        <f t="shared" si="219"/>
        <v>29.44</v>
      </c>
      <c r="JH33" s="150">
        <f t="shared" si="220"/>
        <v>26.88</v>
      </c>
      <c r="JI33" s="952">
        <f>_xlfn.AGGREGATE(9,7,JC$5:JC33)</f>
        <v>125.05775339999718</v>
      </c>
      <c r="JJ33" s="150">
        <f>_xlfn.AGGREGATE(9,7,JD$5:JD33)</f>
        <v>163.36794957852524</v>
      </c>
      <c r="JK33" s="150">
        <f>_xlfn.AGGREGATE(9,7,JE$5:JE33)</f>
        <v>98.402125199995325</v>
      </c>
      <c r="JL33" s="966">
        <f t="shared" si="108"/>
        <v>0.98947325308080836</v>
      </c>
      <c r="JM33" s="967">
        <f t="shared" si="221"/>
        <v>0.9419730375371973</v>
      </c>
      <c r="JN33" s="967">
        <f t="shared" si="222"/>
        <v>0.94174728029609078</v>
      </c>
      <c r="JO33" s="40">
        <f>JO32+((FJ33+FK33+FM33)*O33*1440*$JB33/1000000)</f>
        <v>48.819828474272995</v>
      </c>
      <c r="JP33" s="221">
        <f>JP32+((FJ33+FL33+FN33)*P33*1440*$JB33/1000000)</f>
        <v>38.040467447999433</v>
      </c>
      <c r="JQ33" s="27">
        <f>JQ32+((FO33+FP33+FR33)*O33*1440*$JB33/1000000)</f>
        <v>18.350586224134776</v>
      </c>
      <c r="JR33" s="27">
        <f>JR32+((FO33+FQ33+FS33)*P33*1440*$JB33/1000000)</f>
        <v>14.201863799999861</v>
      </c>
      <c r="JS33" s="15">
        <f>JS32+((FT33+FU33+FW33)*O33*1440*$JB33/1000000)</f>
        <v>6.5449979671489444</v>
      </c>
      <c r="JT33" s="29">
        <f>JT32+((FT33+FV33+FX33)*P33*1440*$JB33/1000000)</f>
        <v>5.2030561619999522</v>
      </c>
      <c r="JU33" s="15">
        <f>JU32+((FY33+FZ33+GB33)*O33*1440*$JB33/1000000)</f>
        <v>0.56735711587752091</v>
      </c>
      <c r="JV33" s="504">
        <f>JV32+((FY33+GA33+GC33)*P33*1440*$JB33/1000000)</f>
        <v>0.44256769163999499</v>
      </c>
      <c r="JW33" s="27">
        <f>JW32+((FJ33+FO33+FT33+FY33)*O33*1440*$JB33/1000000)</f>
        <v>8.5925919306559617</v>
      </c>
      <c r="JX33" s="27">
        <f>JX32+((FK33+FP33+FU33+FZ33)*O33*1440*$JB33/1000000)</f>
        <v>65.415410959949625</v>
      </c>
      <c r="JY33" s="505">
        <f>JY32+((FM33+FR33+FW33+GB33)*O33*1440*$JB33/1000000)</f>
        <v>0.27476689082863609</v>
      </c>
      <c r="JZ33" s="27">
        <f>JZ32+((FJ33+FO33+FT33+FY33)*P33*1440*$JB33/1000000)</f>
        <v>6.5535995832000715</v>
      </c>
      <c r="KA33" s="27">
        <f>KA32+((FL33+FQ33+FV33+GA33)*P33*1440*$JB33/1000000)</f>
        <v>50.900691778679182</v>
      </c>
      <c r="KB33" s="29">
        <f>KB32+((FN33+FS33+FX33+GC33)*P33*1440*$JB33/1000000)</f>
        <v>0.43366373975997519</v>
      </c>
      <c r="KC33" s="853">
        <f t="shared" ref="KC33" si="249">JW33+JX33+JY33</f>
        <v>74.282769781434212</v>
      </c>
      <c r="KD33" s="974">
        <f t="shared" ref="KD33" si="250">JZ33+KA33+KB33</f>
        <v>57.887955101639236</v>
      </c>
      <c r="KE33" s="27">
        <f>KE32+((GX33+HC33+HH33+HM33)*O33*1440*$JB33/1000000)</f>
        <v>8.2332524705366481</v>
      </c>
      <c r="KF33" s="27">
        <f>KF32+((GY33+HD33+HI33+HN33)*O33*1440*$JB33/1000000)</f>
        <v>50.610401633580786</v>
      </c>
      <c r="KG33" s="505">
        <f>KG32+((HA33+HF33+HK33+HP33)*O33*1440*$JB33/1000000)</f>
        <v>7.0545376804533042</v>
      </c>
      <c r="KH33" s="27">
        <f>KH32+((GX33+HC33+HH33+HM33)*P33*1440*$JB33/1000000)</f>
        <v>6.3395984880000436</v>
      </c>
      <c r="KI33" s="27">
        <f>KI32+((GZ33+HE33+HJ33+HO33)*P33*1440*$JB33/1000000)</f>
        <v>35.464208343599509</v>
      </c>
      <c r="KJ33" s="29">
        <f>KJ32+((HB33+HG33+HL33+HQ33)*P33*1440*$JB33/1000000)</f>
        <v>7.4696804387998075</v>
      </c>
      <c r="KK33" s="853">
        <f t="shared" ref="KK33" si="251">KE33+KF33+KG33</f>
        <v>65.898191784570741</v>
      </c>
      <c r="KL33" s="974">
        <f t="shared" ref="KL33" si="252">KH33+KI33+KJ33</f>
        <v>49.273487270399357</v>
      </c>
      <c r="KM33" s="271">
        <f t="shared" si="174"/>
        <v>6052.1579999998839</v>
      </c>
      <c r="KN33" s="246">
        <f>KN32+O33*1440*JB33/1000</f>
        <v>3381.9160914512117</v>
      </c>
      <c r="KO33" s="638">
        <f>KO32+P33*1440*JB33/1000</f>
        <v>2660.5043999999775</v>
      </c>
      <c r="KQ33" s="1345">
        <f t="shared" si="110"/>
        <v>45243.375</v>
      </c>
      <c r="KR33" s="1260">
        <f t="shared" si="226"/>
        <v>610.0992</v>
      </c>
      <c r="KS33" s="1260">
        <f t="shared" si="227"/>
        <v>201.36960000000002</v>
      </c>
      <c r="KT33" s="1258">
        <f t="shared" si="228"/>
        <v>91.284480000000002</v>
      </c>
      <c r="KU33" s="1351">
        <f t="shared" si="229"/>
        <v>7.8543359999999991</v>
      </c>
      <c r="KV33" s="1359"/>
      <c r="KW33" s="1359"/>
      <c r="KX33" s="1359"/>
      <c r="KY33" s="1359"/>
      <c r="KZ33" s="1359"/>
      <c r="LB33" s="1347">
        <f t="shared" si="114"/>
        <v>45243.375</v>
      </c>
      <c r="LC33" s="1299">
        <f t="shared" si="115"/>
        <v>302.60789999999417</v>
      </c>
      <c r="LD33" s="1299">
        <f t="shared" si="116"/>
        <v>187.88422730284509</v>
      </c>
      <c r="LE33" s="1370" t="e">
        <v>#N/A</v>
      </c>
      <c r="LF33" s="1299">
        <f t="shared" si="117"/>
        <v>672.46199999998714</v>
      </c>
      <c r="LG33" s="1299">
        <f t="shared" si="230"/>
        <v>375.76845460569018</v>
      </c>
      <c r="LH33" s="1299">
        <f t="shared" si="230"/>
        <v>344.08116706758454</v>
      </c>
      <c r="LJ33" s="1289" t="s">
        <v>200</v>
      </c>
      <c r="LK33" s="1284">
        <f>_xlfn.AGGREGATE(1,7,GN5:GN600)</f>
        <v>0.50274214657801819</v>
      </c>
      <c r="LL33" s="1284">
        <f>_xlfn.AGGREGATE(1,7,GO5:GO600)</f>
        <v>0.9671604735553736</v>
      </c>
      <c r="LM33" s="1284">
        <f>_xlfn.AGGREGATE(1,7,GP5:GP600)</f>
        <v>0.96665420208574593</v>
      </c>
      <c r="LN33" s="1284">
        <f>_xlfn.AGGREGATE(1,7,GQ5:GQ600)</f>
        <v>-3.1798466884627848E-2</v>
      </c>
      <c r="LO33" s="1290">
        <f>_xlfn.AGGREGATE(1,7,GR5:GR600)</f>
        <v>-1.0605018239842957E-2</v>
      </c>
      <c r="LP33" s="1284">
        <f>_xlfn.AGGREGATE(4,7,GN5:GN600)</f>
        <v>0.94210526315789467</v>
      </c>
      <c r="LQ33" s="1284">
        <f>_xlfn.AGGREGATE(4,7,GO5:GO600)</f>
        <v>1</v>
      </c>
      <c r="LR33" s="1284">
        <f>_xlfn.AGGREGATE(4,7,GP5:GP600)</f>
        <v>1</v>
      </c>
      <c r="LS33" s="1284">
        <f>_xlfn.AGGREGATE(4,7,GQ5:GQ600)</f>
        <v>0.5</v>
      </c>
      <c r="LT33" s="1290">
        <f>_xlfn.AGGREGATE(4,7,GR5:GR600)</f>
        <v>0.58333333333333337</v>
      </c>
      <c r="LU33" s="1284">
        <f>_xlfn.AGGREGATE(5,7,GN5:GN600)</f>
        <v>0.24517543859649113</v>
      </c>
      <c r="LV33" s="1284">
        <f>_xlfn.AGGREGATE(5,7,GO5:GO600)</f>
        <v>0.79230769230769227</v>
      </c>
      <c r="LW33" s="1284">
        <f>_xlfn.AGGREGATE(5,7,GP5:GP600)</f>
        <v>0.68181818181818177</v>
      </c>
      <c r="LX33" s="1285">
        <f>_xlfn.AGGREGATE(5,7,GQ5:GQ600)</f>
        <v>-1.0454545454545454</v>
      </c>
      <c r="LY33" s="1285">
        <f>_xlfn.AGGREGATE(5,7,GR5:GR600)</f>
        <v>-2.8095238095238102</v>
      </c>
      <c r="MA33" s="1352">
        <f t="shared" si="17"/>
        <v>11</v>
      </c>
      <c r="MB33" s="1352">
        <f t="shared" si="18"/>
        <v>2023</v>
      </c>
    </row>
    <row r="34" spans="1:340" ht="18.75" customHeight="1">
      <c r="B34" s="13" t="s">
        <v>308</v>
      </c>
      <c r="C34" s="136">
        <v>45245.375</v>
      </c>
      <c r="D34" s="14">
        <f t="shared" si="203"/>
        <v>126.66666666666424</v>
      </c>
      <c r="E34" s="663"/>
      <c r="F34" s="40" t="e">
        <v>#N/A</v>
      </c>
      <c r="G34" s="27" t="e">
        <v>#N/A</v>
      </c>
      <c r="H34" s="27" t="e">
        <v>#N/A</v>
      </c>
      <c r="I34" s="27" t="e">
        <v>#N/A</v>
      </c>
      <c r="J34" s="27" t="e">
        <v>#N/A</v>
      </c>
      <c r="K34" s="14" t="e">
        <v>#N/A</v>
      </c>
      <c r="L34" s="31" t="e">
        <v>#N/A</v>
      </c>
      <c r="M34" s="40" t="e">
        <v>#N/A</v>
      </c>
      <c r="N34" s="27" t="e">
        <v>#N/A</v>
      </c>
      <c r="O34" s="27" t="e">
        <v>#N/A</v>
      </c>
      <c r="P34" s="27" t="e">
        <v>#N/A</v>
      </c>
      <c r="Q34" s="27" t="e">
        <v>#N/A</v>
      </c>
      <c r="R34" s="221" t="e">
        <v>#N/A</v>
      </c>
      <c r="S34" s="29">
        <v>4.2</v>
      </c>
      <c r="T34" s="29">
        <v>6.2</v>
      </c>
      <c r="U34" s="29">
        <v>11.24</v>
      </c>
      <c r="V34" s="29">
        <v>10</v>
      </c>
      <c r="W34" s="29">
        <v>11.15</v>
      </c>
      <c r="X34" s="29">
        <v>10.199999999999999</v>
      </c>
      <c r="Y34" s="14" t="e">
        <v>#N/A</v>
      </c>
      <c r="Z34" s="27" t="e">
        <v>#N/A</v>
      </c>
      <c r="AA34" s="27" t="e">
        <v>#N/A</v>
      </c>
      <c r="AB34" s="27" t="e">
        <v>#N/A</v>
      </c>
      <c r="AC34" s="27" t="e">
        <v>#N/A</v>
      </c>
      <c r="AD34" s="27" t="e">
        <v>#N/A</v>
      </c>
      <c r="AE34" s="14" t="e">
        <v>#N/A</v>
      </c>
      <c r="AF34" s="27" t="e">
        <v>#N/A</v>
      </c>
      <c r="AG34" s="221" t="e">
        <v>#N/A</v>
      </c>
      <c r="AH34" s="27" t="e">
        <v>#N/A</v>
      </c>
      <c r="AI34" s="163" t="s">
        <v>309</v>
      </c>
      <c r="AJ34" s="16">
        <v>3.84</v>
      </c>
      <c r="AK34" s="29">
        <v>6.6</v>
      </c>
      <c r="AL34" s="29">
        <v>11.38</v>
      </c>
      <c r="AM34" s="29">
        <v>10.07</v>
      </c>
      <c r="AN34" s="29">
        <v>10.66</v>
      </c>
      <c r="AO34" s="29">
        <v>10.119999999999999</v>
      </c>
      <c r="AP34" s="14">
        <v>10.1</v>
      </c>
      <c r="AQ34" s="27">
        <v>9.4</v>
      </c>
      <c r="AR34" s="27">
        <v>9</v>
      </c>
      <c r="AS34" s="27">
        <v>8.9</v>
      </c>
      <c r="AT34" s="27">
        <v>8.4</v>
      </c>
      <c r="AU34" s="221">
        <v>8.6</v>
      </c>
      <c r="AV34" s="31" t="e">
        <v>#N/A</v>
      </c>
      <c r="AW34" s="11" t="e">
        <v>#N/A</v>
      </c>
      <c r="AX34" s="28" t="e">
        <v>#N/A</v>
      </c>
      <c r="AY34" s="28" t="e">
        <v>#N/A</v>
      </c>
      <c r="AZ34" s="28" t="e">
        <v>#N/A</v>
      </c>
      <c r="BA34" s="28" t="e">
        <v>#N/A</v>
      </c>
      <c r="BB34" s="28" t="e">
        <v>#N/A</v>
      </c>
      <c r="BC34" s="230" t="e">
        <v>#N/A</v>
      </c>
      <c r="BD34" s="227" t="e">
        <v>#N/A</v>
      </c>
      <c r="BE34" s="227" t="e">
        <v>#N/A</v>
      </c>
      <c r="BF34" s="227" t="e">
        <v>#N/A</v>
      </c>
      <c r="BG34" s="231" t="e">
        <v>#N/A</v>
      </c>
      <c r="BH34" s="10" t="e">
        <v>#N/A</v>
      </c>
      <c r="BI34" s="28" t="e">
        <v>#N/A</v>
      </c>
      <c r="BJ34" s="28" t="e">
        <v>#N/A</v>
      </c>
      <c r="BK34" s="28" t="e">
        <v>#N/A</v>
      </c>
      <c r="BL34" s="28" t="e">
        <v>#N/A</v>
      </c>
      <c r="BM34" s="28" t="e">
        <v>#N/A</v>
      </c>
      <c r="BN34" s="230" t="e">
        <v>#N/A</v>
      </c>
      <c r="BO34" s="227" t="e">
        <v>#N/A</v>
      </c>
      <c r="BP34" s="227" t="e">
        <v>#N/A</v>
      </c>
      <c r="BQ34" s="227" t="e">
        <v>#N/A</v>
      </c>
      <c r="BR34" s="231" t="e">
        <v>#N/A</v>
      </c>
      <c r="BS34" s="10" t="e">
        <v>#N/A</v>
      </c>
      <c r="BT34" s="28" t="e">
        <v>#N/A</v>
      </c>
      <c r="BU34" s="28" t="e">
        <v>#N/A</v>
      </c>
      <c r="BV34" s="28" t="e">
        <v>#N/A</v>
      </c>
      <c r="BW34" s="28" t="e">
        <v>#N/A</v>
      </c>
      <c r="BX34" s="28" t="e">
        <v>#N/A</v>
      </c>
      <c r="BY34" s="230" t="e">
        <v>#N/A</v>
      </c>
      <c r="BZ34" s="227" t="e">
        <v>#N/A</v>
      </c>
      <c r="CA34" s="227" t="e">
        <v>#N/A</v>
      </c>
      <c r="CB34" s="227" t="e">
        <v>#N/A</v>
      </c>
      <c r="CC34" s="231" t="e">
        <v>#N/A</v>
      </c>
      <c r="CD34" s="10" t="e">
        <v>#N/A</v>
      </c>
      <c r="CE34" s="28" t="e">
        <v>#N/A</v>
      </c>
      <c r="CF34" s="28" t="e">
        <v>#N/A</v>
      </c>
      <c r="CG34" s="28" t="e">
        <v>#N/A</v>
      </c>
      <c r="CH34" s="28" t="e">
        <v>#N/A</v>
      </c>
      <c r="CI34" s="28" t="e">
        <v>#N/A</v>
      </c>
      <c r="CJ34" s="230" t="e">
        <v>#N/A</v>
      </c>
      <c r="CK34" s="227" t="e">
        <v>#N/A</v>
      </c>
      <c r="CL34" s="227" t="e">
        <v>#N/A</v>
      </c>
      <c r="CM34" s="227" t="e">
        <v>#N/A</v>
      </c>
      <c r="CN34" s="231" t="e">
        <v>#N/A</v>
      </c>
      <c r="CO34" s="10" t="e">
        <v>#N/A</v>
      </c>
      <c r="CP34" s="227" t="e">
        <v>#N/A</v>
      </c>
      <c r="CQ34" s="227" t="e">
        <v>#N/A</v>
      </c>
      <c r="CR34" s="227" t="e">
        <v>#N/A</v>
      </c>
      <c r="CS34" s="227" t="e">
        <v>#N/A</v>
      </c>
      <c r="CT34" s="231" t="e">
        <v>#N/A</v>
      </c>
      <c r="CU34" s="28" t="e">
        <v>#N/A</v>
      </c>
      <c r="CV34" s="227" t="e">
        <v>#N/A</v>
      </c>
      <c r="CW34" s="227" t="e">
        <v>#N/A</v>
      </c>
      <c r="CX34" s="227" t="e">
        <v>#N/A</v>
      </c>
      <c r="CY34" s="227" t="e">
        <v>#N/A</v>
      </c>
      <c r="CZ34" s="231" t="e">
        <v>#N/A</v>
      </c>
      <c r="DA34" s="10" t="e">
        <v>#N/A</v>
      </c>
      <c r="DB34" s="227" t="e">
        <v>#N/A</v>
      </c>
      <c r="DC34" s="227" t="e">
        <v>#N/A</v>
      </c>
      <c r="DD34" s="227" t="e">
        <v>#N/A</v>
      </c>
      <c r="DE34" s="227" t="e">
        <v>#N/A</v>
      </c>
      <c r="DF34" s="307" t="e">
        <v>#N/A</v>
      </c>
      <c r="DG34" s="40" t="e">
        <v>#N/A</v>
      </c>
      <c r="DH34" s="27" t="e">
        <v>#N/A</v>
      </c>
      <c r="DI34" s="27" t="e">
        <v>#N/A</v>
      </c>
      <c r="DJ34" s="27" t="e">
        <v>#N/A</v>
      </c>
      <c r="DK34" s="27" t="e">
        <v>#N/A</v>
      </c>
      <c r="DL34" s="27" t="e">
        <v>#N/A</v>
      </c>
      <c r="DM34" s="14" t="e">
        <v>#N/A</v>
      </c>
      <c r="DN34" s="27" t="e">
        <v>#N/A</v>
      </c>
      <c r="DO34" s="27" t="e">
        <v>#N/A</v>
      </c>
      <c r="DP34" s="27" t="e">
        <v>#N/A</v>
      </c>
      <c r="DQ34" s="27" t="e">
        <v>#N/A</v>
      </c>
      <c r="DR34" s="27" t="e">
        <v>#N/A</v>
      </c>
      <c r="DS34" s="40" t="e">
        <f t="shared" si="21"/>
        <v>#N/A</v>
      </c>
      <c r="DT34" s="27" t="e">
        <f t="shared" si="11"/>
        <v>#N/A</v>
      </c>
      <c r="DU34" s="27" t="e">
        <f t="shared" si="12"/>
        <v>#N/A</v>
      </c>
      <c r="DV34" s="27" t="e">
        <f t="shared" si="13"/>
        <v>#N/A</v>
      </c>
      <c r="DW34" s="27" t="e">
        <f t="shared" si="14"/>
        <v>#N/A</v>
      </c>
      <c r="DX34" s="31" t="e">
        <f t="shared" si="15"/>
        <v>#N/A</v>
      </c>
      <c r="DY34" s="267">
        <f t="shared" si="22"/>
        <v>9</v>
      </c>
      <c r="DZ34" s="268">
        <v>9</v>
      </c>
      <c r="EA34" s="268">
        <f t="shared" si="23"/>
        <v>7.7322000000000006</v>
      </c>
      <c r="EB34" s="268">
        <v>5</v>
      </c>
      <c r="EC34" s="269">
        <v>5</v>
      </c>
      <c r="ED34" s="286">
        <v>4.32</v>
      </c>
      <c r="EE34" s="287">
        <v>2.88</v>
      </c>
      <c r="EF34" s="282" t="e">
        <v>#N/A</v>
      </c>
      <c r="EG34" s="247" t="e">
        <v>#N/A</v>
      </c>
      <c r="EH34" s="946"/>
      <c r="EI34" s="947"/>
      <c r="EJ34" s="253" t="e">
        <v>#N/A</v>
      </c>
      <c r="EK34" s="254" t="e">
        <v>#N/A</v>
      </c>
      <c r="EL34" s="254" t="e">
        <v>#N/A</v>
      </c>
      <c r="EM34" s="254" t="e">
        <v>#N/A</v>
      </c>
      <c r="EN34" s="255" t="e">
        <v>#N/A</v>
      </c>
      <c r="EO34" s="253" t="e">
        <v>#N/A</v>
      </c>
      <c r="EP34" s="254" t="e">
        <v>#N/A</v>
      </c>
      <c r="EQ34" s="254" t="e">
        <v>#N/A</v>
      </c>
      <c r="ER34" s="254" t="e">
        <v>#N/A</v>
      </c>
      <c r="ES34" s="255" t="e">
        <v>#N/A</v>
      </c>
      <c r="ET34" s="14" t="e">
        <v>#N/A</v>
      </c>
      <c r="EU34" s="27" t="e">
        <v>#N/A</v>
      </c>
      <c r="EV34" s="31" t="e">
        <v>#N/A</v>
      </c>
      <c r="EW34" s="90" t="s">
        <v>74</v>
      </c>
      <c r="EX34" s="42">
        <v>6.6</v>
      </c>
      <c r="EY34" s="43">
        <v>0.5</v>
      </c>
      <c r="EZ34" s="44" t="e">
        <v>#N/A</v>
      </c>
      <c r="FA34" s="45">
        <v>0</v>
      </c>
      <c r="FB34" s="46">
        <v>0</v>
      </c>
      <c r="FC34" s="153" t="e">
        <v>#N/A</v>
      </c>
      <c r="FD34" s="984" t="e">
        <v>#N/A</v>
      </c>
      <c r="FE34" s="992" t="e">
        <v>#N/A</v>
      </c>
      <c r="FF34" s="985" t="e">
        <v>#N/A</v>
      </c>
      <c r="FG34" s="246" t="e">
        <v>#N/A</v>
      </c>
      <c r="FH34" s="246" t="e">
        <v>#N/A</v>
      </c>
      <c r="FI34" s="246" t="e">
        <v>#N/A</v>
      </c>
      <c r="FJ34" s="39" t="e">
        <v>#N/A</v>
      </c>
      <c r="FK34" s="26" t="e">
        <v>#N/A</v>
      </c>
      <c r="FL34" s="26" t="e">
        <v>#N/A</v>
      </c>
      <c r="FM34" s="26" t="e">
        <v>#N/A</v>
      </c>
      <c r="FN34" s="57" t="e">
        <v>#N/A</v>
      </c>
      <c r="FO34" s="28" t="e">
        <v>#N/A</v>
      </c>
      <c r="FP34" s="28" t="e">
        <v>#N/A</v>
      </c>
      <c r="FQ34" s="28" t="e">
        <v>#N/A</v>
      </c>
      <c r="FR34" s="28" t="e">
        <v>#N/A</v>
      </c>
      <c r="FS34" s="28" t="e">
        <v>#N/A</v>
      </c>
      <c r="FT34" s="10" t="e">
        <v>#N/A</v>
      </c>
      <c r="FU34" s="28" t="e">
        <v>#N/A</v>
      </c>
      <c r="FV34" s="28" t="e">
        <v>#N/A</v>
      </c>
      <c r="FW34" s="28" t="e">
        <v>#N/A</v>
      </c>
      <c r="FX34" s="28" t="e">
        <v>#N/A</v>
      </c>
      <c r="FY34" s="658" t="e">
        <v>#N/A</v>
      </c>
      <c r="FZ34" s="126" t="e">
        <v>#N/A</v>
      </c>
      <c r="GA34" s="126" t="e">
        <v>#N/A</v>
      </c>
      <c r="GB34" s="126" t="e">
        <v>#N/A</v>
      </c>
      <c r="GC34" s="1313" t="e">
        <v>#N/A</v>
      </c>
      <c r="GD34" s="674" t="e">
        <v>#N/A</v>
      </c>
      <c r="GE34" s="675" t="e">
        <v>#N/A</v>
      </c>
      <c r="GF34" s="675" t="e">
        <v>#N/A</v>
      </c>
      <c r="GG34" s="673" t="e">
        <v>#N/A</v>
      </c>
      <c r="GH34" s="680" t="e">
        <v>#N/A</v>
      </c>
      <c r="GI34" s="688" t="e">
        <v>#N/A</v>
      </c>
      <c r="GJ34" s="688" t="e">
        <v>#N/A</v>
      </c>
      <c r="GK34" s="688" t="e">
        <v>#N/A</v>
      </c>
      <c r="GL34" s="673" t="e">
        <v>#N/A</v>
      </c>
      <c r="GM34" s="680" t="e">
        <v>#N/A</v>
      </c>
      <c r="GN34" s="689" t="e">
        <v>#N/A</v>
      </c>
      <c r="GO34" s="688" t="e">
        <v>#N/A</v>
      </c>
      <c r="GP34" s="688" t="e">
        <v>#N/A</v>
      </c>
      <c r="GQ34" s="673" t="e">
        <v>#N/A</v>
      </c>
      <c r="GR34" s="680" t="e">
        <v>#N/A</v>
      </c>
      <c r="GS34" s="689" t="e">
        <v>#N/A</v>
      </c>
      <c r="GT34" s="688" t="e">
        <v>#N/A</v>
      </c>
      <c r="GU34" s="688" t="e">
        <v>#N/A</v>
      </c>
      <c r="GV34" s="673" t="e">
        <v>#N/A</v>
      </c>
      <c r="GW34" s="681" t="e">
        <v>#N/A</v>
      </c>
      <c r="GX34" s="39" t="e">
        <v>#N/A</v>
      </c>
      <c r="GY34" s="26" t="e">
        <v>#N/A</v>
      </c>
      <c r="GZ34" s="26" t="e">
        <v>#N/A</v>
      </c>
      <c r="HA34" s="26" t="e">
        <v>#N/A</v>
      </c>
      <c r="HB34" s="57" t="e">
        <v>#N/A</v>
      </c>
      <c r="HC34" s="28" t="e">
        <v>#N/A</v>
      </c>
      <c r="HD34" s="28" t="e">
        <v>#N/A</v>
      </c>
      <c r="HE34" s="28" t="e">
        <v>#N/A</v>
      </c>
      <c r="HF34" s="28" t="e">
        <v>#N/A</v>
      </c>
      <c r="HG34" s="28" t="e">
        <v>#N/A</v>
      </c>
      <c r="HH34" s="10" t="e">
        <v>#N/A</v>
      </c>
      <c r="HI34" s="28" t="e">
        <v>#N/A</v>
      </c>
      <c r="HJ34" s="28" t="e">
        <v>#N/A</v>
      </c>
      <c r="HK34" s="28" t="e">
        <v>#N/A</v>
      </c>
      <c r="HL34" s="28" t="e">
        <v>#N/A</v>
      </c>
      <c r="HM34" s="658" t="e">
        <v>#N/A</v>
      </c>
      <c r="HN34" s="126" t="e">
        <v>#N/A</v>
      </c>
      <c r="HO34" s="126" t="e">
        <v>#N/A</v>
      </c>
      <c r="HP34" s="126" t="e">
        <v>#N/A</v>
      </c>
      <c r="HQ34" s="1313" t="e">
        <v>#N/A</v>
      </c>
      <c r="HR34" s="674" t="e">
        <v>#N/A</v>
      </c>
      <c r="HS34" s="675" t="e">
        <v>#N/A</v>
      </c>
      <c r="HT34" s="675" t="e">
        <v>#N/A</v>
      </c>
      <c r="HU34" s="673" t="e">
        <v>#N/A</v>
      </c>
      <c r="HV34" s="680" t="e">
        <v>#N/A</v>
      </c>
      <c r="HW34" s="675" t="e">
        <v>#N/A</v>
      </c>
      <c r="HX34" s="675" t="e">
        <v>#N/A</v>
      </c>
      <c r="HY34" s="675" t="e">
        <v>#N/A</v>
      </c>
      <c r="HZ34" s="673" t="e">
        <v>#N/A</v>
      </c>
      <c r="IA34" s="680" t="e">
        <v>#N/A</v>
      </c>
      <c r="IB34" s="678" t="e">
        <v>#N/A</v>
      </c>
      <c r="IC34" s="675" t="e">
        <v>#N/A</v>
      </c>
      <c r="ID34" s="675" t="e">
        <v>#N/A</v>
      </c>
      <c r="IE34" s="673" t="e">
        <v>#N/A</v>
      </c>
      <c r="IF34" s="680" t="e">
        <v>#N/A</v>
      </c>
      <c r="IG34" s="678" t="e">
        <v>#N/A</v>
      </c>
      <c r="IH34" s="675" t="e">
        <v>#N/A</v>
      </c>
      <c r="II34" s="675" t="e">
        <v>#N/A</v>
      </c>
      <c r="IJ34" s="673" t="e">
        <v>#N/A</v>
      </c>
      <c r="IK34" s="681" t="e">
        <v>#N/A</v>
      </c>
      <c r="IL34" s="853" t="e">
        <v>#N/A</v>
      </c>
      <c r="IM34" s="855" t="e">
        <v>#N/A</v>
      </c>
      <c r="IN34" s="1320" t="e">
        <v>#N/A</v>
      </c>
      <c r="IO34" s="1321" t="e">
        <v>#N/A</v>
      </c>
      <c r="IP34" s="854" t="e">
        <v>#N/A</v>
      </c>
      <c r="IQ34" s="855" t="e">
        <v>#N/A</v>
      </c>
      <c r="IR34" s="1320" t="e">
        <v>#N/A</v>
      </c>
      <c r="IS34" s="1328" t="e">
        <v>#N/A</v>
      </c>
      <c r="IT34" s="853" t="e">
        <v>#N/A</v>
      </c>
      <c r="IU34" s="855" t="e">
        <v>#N/A</v>
      </c>
      <c r="IV34" s="1320" t="e">
        <v>#N/A</v>
      </c>
      <c r="IW34" s="1321" t="e">
        <v>#N/A</v>
      </c>
      <c r="IX34" s="854" t="e">
        <v>#N/A</v>
      </c>
      <c r="IY34" s="855" t="e">
        <v>#N/A</v>
      </c>
      <c r="IZ34" s="1320" t="e">
        <v>#N/A</v>
      </c>
      <c r="JA34" s="1328" t="e">
        <v>#N/A</v>
      </c>
      <c r="JB34" s="153" t="e">
        <v>#N/A</v>
      </c>
      <c r="JC34" s="952" t="e">
        <v>#N/A</v>
      </c>
      <c r="JD34" s="150" t="e">
        <v>#N/A</v>
      </c>
      <c r="JE34" s="150" t="e">
        <v>#N/A</v>
      </c>
      <c r="JF34" s="952" t="e">
        <v>#N/A</v>
      </c>
      <c r="JG34" s="150" t="e">
        <v>#N/A</v>
      </c>
      <c r="JH34" s="150" t="e">
        <v>#N/A</v>
      </c>
      <c r="JI34" s="952" t="e">
        <v>#N/A</v>
      </c>
      <c r="JJ34" s="150" t="e">
        <v>#N/A</v>
      </c>
      <c r="JK34" s="150" t="e">
        <v>#N/A</v>
      </c>
      <c r="JL34" s="966" t="e">
        <v>#N/A</v>
      </c>
      <c r="JM34" s="967" t="e">
        <v>#N/A</v>
      </c>
      <c r="JN34" s="967" t="e">
        <v>#N/A</v>
      </c>
      <c r="JO34" s="40" t="e">
        <v>#N/A</v>
      </c>
      <c r="JP34" s="221" t="e">
        <v>#N/A</v>
      </c>
      <c r="JQ34" s="173" t="e">
        <v>#N/A</v>
      </c>
      <c r="JR34" s="173" t="e">
        <v>#N/A</v>
      </c>
      <c r="JS34" s="175" t="e">
        <v>#N/A</v>
      </c>
      <c r="JT34" s="173" t="e">
        <v>#N/A</v>
      </c>
      <c r="JU34" s="175" t="e">
        <v>#N/A</v>
      </c>
      <c r="JV34" s="176" t="e">
        <v>#N/A</v>
      </c>
      <c r="JW34" s="27" t="e">
        <v>#N/A</v>
      </c>
      <c r="JX34" s="27" t="e">
        <v>#N/A</v>
      </c>
      <c r="JY34" s="174" t="e">
        <v>#N/A</v>
      </c>
      <c r="JZ34" s="27" t="e">
        <v>#N/A</v>
      </c>
      <c r="KA34" s="27" t="e">
        <v>#N/A</v>
      </c>
      <c r="KB34" s="173" t="e">
        <v>#N/A</v>
      </c>
      <c r="KC34" s="853" t="e">
        <v>#N/A</v>
      </c>
      <c r="KD34" s="974" t="e">
        <v>#N/A</v>
      </c>
      <c r="KE34" s="27" t="e">
        <v>#N/A</v>
      </c>
      <c r="KF34" s="27" t="e">
        <v>#N/A</v>
      </c>
      <c r="KG34" s="174" t="e">
        <v>#N/A</v>
      </c>
      <c r="KH34" s="27" t="e">
        <v>#N/A</v>
      </c>
      <c r="KI34" s="27" t="e">
        <v>#N/A</v>
      </c>
      <c r="KJ34" s="173" t="e">
        <v>#N/A</v>
      </c>
      <c r="KK34" s="853" t="e">
        <v>#N/A</v>
      </c>
      <c r="KL34" s="974" t="e">
        <v>#N/A</v>
      </c>
      <c r="KM34" s="179" t="e">
        <v>#N/A</v>
      </c>
      <c r="KN34" s="889" t="e">
        <v>#N/A</v>
      </c>
      <c r="KO34" s="180" t="e">
        <v>#N/A</v>
      </c>
      <c r="KQ34" s="1345">
        <f t="shared" si="110"/>
        <v>45245.375</v>
      </c>
      <c r="KR34" s="1260"/>
      <c r="KS34" s="1260"/>
      <c r="KT34" s="1258"/>
      <c r="KU34" s="1351"/>
      <c r="KV34" s="1359"/>
      <c r="KW34" s="1359"/>
      <c r="KX34" s="1359"/>
      <c r="KY34" s="1359"/>
      <c r="KZ34" s="1359"/>
      <c r="LB34" s="1347">
        <f t="shared" si="114"/>
        <v>45245.375</v>
      </c>
      <c r="LC34" s="1299" t="e">
        <f t="shared" si="115"/>
        <v>#N/A</v>
      </c>
      <c r="LD34" s="1299" t="e">
        <f t="shared" si="116"/>
        <v>#N/A</v>
      </c>
      <c r="LE34" s="1370" t="e">
        <v>#N/A</v>
      </c>
      <c r="LF34" s="1299" t="e">
        <f t="shared" si="117"/>
        <v>#N/A</v>
      </c>
      <c r="LG34" s="1299"/>
      <c r="LH34" s="1299"/>
      <c r="LJ34" s="1289" t="s">
        <v>201</v>
      </c>
      <c r="LK34" s="1284">
        <f>_xlfn.AGGREGATE(1,7,GS5:GS600)</f>
        <v>3.5407381458767755E-2</v>
      </c>
      <c r="LL34" s="1284">
        <f>_xlfn.AGGREGATE(1,7,GT5:GT600)</f>
        <v>0.74242962564048431</v>
      </c>
      <c r="LM34" s="1284">
        <f>_xlfn.AGGREGATE(1,7,GU5:GU600)</f>
        <v>0.90355502906859486</v>
      </c>
      <c r="LN34" s="1284">
        <f>_xlfn.AGGREGATE(1,7,GV5:GV600)</f>
        <v>-0.19765644546597727</v>
      </c>
      <c r="LO34" s="1290">
        <f>_xlfn.AGGREGATE(1,7,GW5:GW600)</f>
        <v>0.29891567234420491</v>
      </c>
      <c r="LP34" s="1284">
        <f>_xlfn.AGGREGATE(4,7,GS5:GS600)</f>
        <v>0.9</v>
      </c>
      <c r="LQ34" s="1284">
        <f>_xlfn.AGGREGATE(4,7,GT5:GT600)</f>
        <v>1</v>
      </c>
      <c r="LR34" s="1284">
        <f>_xlfn.AGGREGATE(4,7,GU5:GU600)</f>
        <v>1</v>
      </c>
      <c r="LS34" s="1284">
        <f>_xlfn.AGGREGATE(4,7,GV5:GV600)</f>
        <v>1</v>
      </c>
      <c r="LT34" s="1290">
        <f>_xlfn.AGGREGATE(4,7,GW5:GW600)</f>
        <v>0.77777777777777779</v>
      </c>
      <c r="LU34" s="1284">
        <f>_xlfn.AGGREGATE(5,7,GS5:GS600)</f>
        <v>-6.6666666666666735E-2</v>
      </c>
      <c r="LV34" s="1284">
        <f>_xlfn.AGGREGATE(5,7,GT5:GT600)</f>
        <v>-2.15</v>
      </c>
      <c r="LW34" s="1284">
        <f>_xlfn.AGGREGATE(5,7,GU5:GU600)</f>
        <v>0.29411764705882359</v>
      </c>
      <c r="LX34" s="1285">
        <f>_xlfn.AGGREGATE(5,7,GV5:GV600)</f>
        <v>-7.7499999999999991</v>
      </c>
      <c r="LY34" s="1285">
        <f>_xlfn.AGGREGATE(5,7,GW5:GW600)</f>
        <v>-0.84615384615384603</v>
      </c>
      <c r="MA34" s="1352">
        <f t="shared" si="17"/>
        <v>11</v>
      </c>
      <c r="MB34" s="1352">
        <f t="shared" si="18"/>
        <v>2023</v>
      </c>
    </row>
    <row r="35" spans="1:340" ht="18.75" customHeight="1">
      <c r="B35" s="13"/>
      <c r="C35" s="136">
        <v>45250.375</v>
      </c>
      <c r="D35" s="14">
        <f t="shared" si="203"/>
        <v>131.66666666666424</v>
      </c>
      <c r="E35" s="663"/>
      <c r="F35" s="40">
        <f t="shared" si="0"/>
        <v>3.75</v>
      </c>
      <c r="G35" s="27">
        <f t="shared" si="1"/>
        <v>7.1428571428571415</v>
      </c>
      <c r="H35" s="27">
        <f t="shared" si="2"/>
        <v>6.1366666666666667</v>
      </c>
      <c r="I35" s="27">
        <f t="shared" si="231"/>
        <v>3.9682539682539675</v>
      </c>
      <c r="J35" s="27">
        <f t="shared" si="232"/>
        <v>3.9682539682539675</v>
      </c>
      <c r="K35" s="14">
        <f t="shared" si="19"/>
        <v>3.4285714285714284</v>
      </c>
      <c r="L35" s="31">
        <f t="shared" si="20"/>
        <v>2.2857142857142851</v>
      </c>
      <c r="M35" s="40">
        <f t="shared" si="5"/>
        <v>40</v>
      </c>
      <c r="N35" s="27">
        <f t="shared" si="6"/>
        <v>40</v>
      </c>
      <c r="O35" s="27">
        <f t="shared" si="7"/>
        <v>21.000000000000004</v>
      </c>
      <c r="P35" s="27">
        <f t="shared" si="8"/>
        <v>21.000000000000004</v>
      </c>
      <c r="Q35" s="27" t="e">
        <v>#N/A</v>
      </c>
      <c r="R35" s="221" t="e">
        <v>#N/A</v>
      </c>
      <c r="S35" s="29">
        <v>4.04</v>
      </c>
      <c r="T35" s="29">
        <v>7.32</v>
      </c>
      <c r="U35" s="29">
        <v>10.39</v>
      </c>
      <c r="V35" s="29">
        <v>9.99</v>
      </c>
      <c r="W35" s="29">
        <v>10.38</v>
      </c>
      <c r="X35" s="29">
        <v>9.9700000000000006</v>
      </c>
      <c r="Y35" s="14">
        <v>10.3</v>
      </c>
      <c r="Z35" s="27">
        <v>9.8000000000000007</v>
      </c>
      <c r="AA35" s="27">
        <v>9.4</v>
      </c>
      <c r="AB35" s="27">
        <v>9.6</v>
      </c>
      <c r="AC35" s="27">
        <v>9.1999999999999993</v>
      </c>
      <c r="AD35" s="27">
        <v>9.1999999999999993</v>
      </c>
      <c r="AE35" s="14">
        <f t="shared" si="185"/>
        <v>110</v>
      </c>
      <c r="AF35" s="27">
        <f t="shared" si="186"/>
        <v>113</v>
      </c>
      <c r="AG35" s="221">
        <f t="shared" si="187"/>
        <v>112</v>
      </c>
      <c r="AH35" s="27" t="e">
        <v>#N/A</v>
      </c>
      <c r="AI35" s="166" t="s">
        <v>321</v>
      </c>
      <c r="AJ35" s="16">
        <v>3.84</v>
      </c>
      <c r="AK35" s="29">
        <v>6.46</v>
      </c>
      <c r="AL35" s="29">
        <v>10.89</v>
      </c>
      <c r="AM35" s="29">
        <v>10.01</v>
      </c>
      <c r="AN35" s="29">
        <v>10.16</v>
      </c>
      <c r="AO35" s="29">
        <v>9.93</v>
      </c>
      <c r="AP35" s="14">
        <v>10.3</v>
      </c>
      <c r="AQ35" s="27">
        <v>10.1</v>
      </c>
      <c r="AR35" s="27">
        <v>9.8000000000000007</v>
      </c>
      <c r="AS35" s="27">
        <v>9.9</v>
      </c>
      <c r="AT35" s="27">
        <v>9.4</v>
      </c>
      <c r="AU35" s="221">
        <v>9.6</v>
      </c>
      <c r="AV35" s="31">
        <v>5.5</v>
      </c>
      <c r="AW35" s="334">
        <v>15</v>
      </c>
      <c r="AX35" s="124">
        <v>14</v>
      </c>
      <c r="AY35" s="124">
        <v>5.7</v>
      </c>
      <c r="AZ35" s="124">
        <v>7.7</v>
      </c>
      <c r="BA35" s="124">
        <v>3.3</v>
      </c>
      <c r="BB35" s="124">
        <v>4.7</v>
      </c>
      <c r="BC35" s="301">
        <v>14</v>
      </c>
      <c r="BD35" s="228">
        <v>0.25</v>
      </c>
      <c r="BE35" s="228">
        <v>0.87</v>
      </c>
      <c r="BF35" s="228">
        <v>0.31</v>
      </c>
      <c r="BG35" s="229">
        <v>1.1000000000000001</v>
      </c>
      <c r="BH35" s="125">
        <v>5.2</v>
      </c>
      <c r="BI35" s="26">
        <v>4.2</v>
      </c>
      <c r="BJ35" s="26">
        <v>1.5</v>
      </c>
      <c r="BK35" s="26">
        <v>1.2</v>
      </c>
      <c r="BL35" s="28">
        <v>0.88</v>
      </c>
      <c r="BM35" s="28">
        <v>0.75</v>
      </c>
      <c r="BN35" s="301">
        <v>4.0999999999999996</v>
      </c>
      <c r="BO35" s="227">
        <v>0.06</v>
      </c>
      <c r="BP35" s="227">
        <v>0.14000000000000001</v>
      </c>
      <c r="BQ35" s="227">
        <v>0.09</v>
      </c>
      <c r="BR35" s="231">
        <v>0.19</v>
      </c>
      <c r="BS35" s="9">
        <v>2</v>
      </c>
      <c r="BT35" s="26">
        <v>1.1000000000000001</v>
      </c>
      <c r="BU35" s="28">
        <v>0.31</v>
      </c>
      <c r="BV35" s="28">
        <v>0.16</v>
      </c>
      <c r="BW35" s="28">
        <v>0.19</v>
      </c>
      <c r="BX35" s="126">
        <v>9.7000000000000003E-2</v>
      </c>
      <c r="BY35" s="347">
        <v>1</v>
      </c>
      <c r="BZ35" s="228">
        <v>1.4E-2</v>
      </c>
      <c r="CA35" s="228">
        <v>1.7999999999999999E-2</v>
      </c>
      <c r="CB35" s="228">
        <v>1.9E-2</v>
      </c>
      <c r="CC35" s="229">
        <v>2.3E-2</v>
      </c>
      <c r="CD35" s="125">
        <v>0.17</v>
      </c>
      <c r="CE35" s="124">
        <v>0.17</v>
      </c>
      <c r="CF35" s="124">
        <v>6.3E-2</v>
      </c>
      <c r="CG35" s="124">
        <v>8.2000000000000003E-2</v>
      </c>
      <c r="CH35" s="124">
        <v>3.7999999999999999E-2</v>
      </c>
      <c r="CI35" s="126">
        <v>0.05</v>
      </c>
      <c r="CJ35" s="301">
        <v>0.17</v>
      </c>
      <c r="CK35" s="228">
        <v>3.0999999999999999E-3</v>
      </c>
      <c r="CL35" s="228">
        <v>1.2E-2</v>
      </c>
      <c r="CM35" s="228">
        <v>3.8999999999999998E-3</v>
      </c>
      <c r="CN35" s="229">
        <v>1.2999999999999999E-2</v>
      </c>
      <c r="CO35" s="120">
        <v>1.7</v>
      </c>
      <c r="CP35" s="335">
        <v>0.1</v>
      </c>
      <c r="CQ35" s="335">
        <v>0</v>
      </c>
      <c r="CR35" s="335">
        <v>0</v>
      </c>
      <c r="CS35" s="335">
        <v>0</v>
      </c>
      <c r="CT35" s="336">
        <v>0</v>
      </c>
      <c r="CU35" s="121">
        <v>7.1</v>
      </c>
      <c r="CV35" s="335">
        <v>26</v>
      </c>
      <c r="CW35" s="335">
        <v>42</v>
      </c>
      <c r="CX35" s="335">
        <v>46</v>
      </c>
      <c r="CY35" s="335">
        <v>47</v>
      </c>
      <c r="CZ35" s="336">
        <v>45</v>
      </c>
      <c r="DA35" s="120">
        <v>15</v>
      </c>
      <c r="DB35" s="335">
        <v>13</v>
      </c>
      <c r="DC35" s="335">
        <v>8</v>
      </c>
      <c r="DD35" s="335">
        <v>10</v>
      </c>
      <c r="DE35" s="335">
        <v>8</v>
      </c>
      <c r="DF35" s="337">
        <v>9</v>
      </c>
      <c r="DG35" s="40">
        <v>3.4</v>
      </c>
      <c r="DH35" s="27">
        <v>6.9</v>
      </c>
      <c r="DI35" s="27">
        <v>6.5</v>
      </c>
      <c r="DJ35" s="27">
        <v>7.8</v>
      </c>
      <c r="DK35" s="27" t="e">
        <v>#N/A</v>
      </c>
      <c r="DL35" s="27" t="e">
        <v>#N/A</v>
      </c>
      <c r="DM35" s="14" t="e">
        <v>#N/A</v>
      </c>
      <c r="DN35" s="27" t="e">
        <v>#N/A</v>
      </c>
      <c r="DO35" s="27" t="e">
        <v>#N/A</v>
      </c>
      <c r="DP35" s="27" t="e">
        <v>#N/A</v>
      </c>
      <c r="DQ35" s="27" t="e">
        <v>#N/A</v>
      </c>
      <c r="DR35" s="27" t="e">
        <v>#N/A</v>
      </c>
      <c r="DS35" s="40">
        <f t="shared" si="21"/>
        <v>17.283333333333331</v>
      </c>
      <c r="DT35" s="27">
        <f t="shared" si="11"/>
        <v>35.075000000000003</v>
      </c>
      <c r="DU35" s="27">
        <f t="shared" si="12"/>
        <v>33.041666666666664</v>
      </c>
      <c r="DV35" s="27">
        <f t="shared" si="13"/>
        <v>39.65</v>
      </c>
      <c r="DW35" s="27" t="e">
        <f t="shared" si="14"/>
        <v>#N/A</v>
      </c>
      <c r="DX35" s="31" t="e">
        <f t="shared" si="15"/>
        <v>#N/A</v>
      </c>
      <c r="DY35" s="267">
        <f t="shared" si="22"/>
        <v>9</v>
      </c>
      <c r="DZ35" s="268">
        <v>9</v>
      </c>
      <c r="EA35" s="268">
        <f t="shared" si="23"/>
        <v>7.7322000000000006</v>
      </c>
      <c r="EB35" s="268">
        <v>5</v>
      </c>
      <c r="EC35" s="269">
        <v>5</v>
      </c>
      <c r="ED35" s="286">
        <v>4.32</v>
      </c>
      <c r="EE35" s="287">
        <v>2.88</v>
      </c>
      <c r="EF35" s="248">
        <v>0</v>
      </c>
      <c r="EG35" s="289">
        <v>1</v>
      </c>
      <c r="EH35" s="950"/>
      <c r="EI35" s="951"/>
      <c r="EJ35" s="256">
        <v>4</v>
      </c>
      <c r="EK35" s="257">
        <v>2.1</v>
      </c>
      <c r="EL35" s="257">
        <v>2.1</v>
      </c>
      <c r="EM35" s="257" t="e">
        <v>#N/A</v>
      </c>
      <c r="EN35" s="258" t="e">
        <v>#N/A</v>
      </c>
      <c r="EO35" s="256">
        <v>6</v>
      </c>
      <c r="EP35" s="257">
        <v>6</v>
      </c>
      <c r="EQ35" s="257">
        <v>6</v>
      </c>
      <c r="ER35" s="254" t="e">
        <v>#N/A</v>
      </c>
      <c r="ES35" s="255" t="e">
        <v>#N/A</v>
      </c>
      <c r="ET35" s="319">
        <v>20</v>
      </c>
      <c r="EU35" s="320">
        <v>47</v>
      </c>
      <c r="EV35" s="322">
        <v>48</v>
      </c>
      <c r="EW35" s="122" t="s">
        <v>26</v>
      </c>
      <c r="EX35" s="47">
        <v>7.8</v>
      </c>
      <c r="EY35" s="48">
        <v>19.5</v>
      </c>
      <c r="EZ35" s="49">
        <v>30</v>
      </c>
      <c r="FA35" s="50">
        <v>0</v>
      </c>
      <c r="FB35" s="51">
        <v>0</v>
      </c>
      <c r="FC35" s="153">
        <f t="shared" si="24"/>
        <v>34.9</v>
      </c>
      <c r="FD35" s="986">
        <f t="shared" ref="FD35:FD97" si="253">IF(OR(C35="",T35="",T35="#N/A"),#N/A,MAX((T35-S35)/F35,0))</f>
        <v>0.8746666666666667</v>
      </c>
      <c r="FE35" s="993">
        <f t="shared" ref="FE35:FE70" si="254">IF(OR(C35="",U35="",U35="#N/A"),#N/A,MAX((U35-T35)/G35,0))</f>
        <v>0.42980000000000013</v>
      </c>
      <c r="FF35" s="987">
        <f t="shared" ref="FF35:FF53" si="255">IF(OR(C35="",V35="",V35="#N/A"),#N/A,MAX((V35-T35)/H35,0))</f>
        <v>0.43508962520369365</v>
      </c>
      <c r="FG35" s="246">
        <f t="shared" si="124"/>
        <v>18.899999999999999</v>
      </c>
      <c r="FH35" s="246">
        <f t="shared" si="125"/>
        <v>16</v>
      </c>
      <c r="FI35" s="246">
        <f t="shared" si="25"/>
        <v>20</v>
      </c>
      <c r="FJ35" s="39">
        <f t="shared" si="126"/>
        <v>1</v>
      </c>
      <c r="FK35" s="26">
        <f t="shared" si="127"/>
        <v>13.75</v>
      </c>
      <c r="FL35" s="26">
        <f t="shared" si="26"/>
        <v>13.13</v>
      </c>
      <c r="FM35" s="26">
        <f t="shared" si="27"/>
        <v>-0.06</v>
      </c>
      <c r="FN35" s="57">
        <f t="shared" si="128"/>
        <v>-0.23000000000000009</v>
      </c>
      <c r="FO35" s="28">
        <f t="shared" si="28"/>
        <v>1.1000000000000005</v>
      </c>
      <c r="FP35" s="28">
        <f t="shared" si="29"/>
        <v>4.04</v>
      </c>
      <c r="FQ35" s="28">
        <f t="shared" si="30"/>
        <v>3.9599999999999995</v>
      </c>
      <c r="FR35" s="28">
        <f t="shared" si="31"/>
        <v>-0.03</v>
      </c>
      <c r="FS35" s="28">
        <f t="shared" si="32"/>
        <v>-4.9999999999999989E-2</v>
      </c>
      <c r="FT35" s="10">
        <f t="shared" si="33"/>
        <v>1</v>
      </c>
      <c r="FU35" s="28">
        <f t="shared" si="34"/>
        <v>0.98599999999999999</v>
      </c>
      <c r="FV35" s="28">
        <f t="shared" si="35"/>
        <v>0.98199999999999998</v>
      </c>
      <c r="FW35" s="28">
        <f t="shared" si="36"/>
        <v>-4.9999999999999992E-3</v>
      </c>
      <c r="FX35" s="28">
        <f t="shared" si="37"/>
        <v>-5.000000000000001E-3</v>
      </c>
      <c r="FY35" s="658">
        <f t="shared" si="129"/>
        <v>0</v>
      </c>
      <c r="FZ35" s="126">
        <f t="shared" si="130"/>
        <v>0.16690000000000002</v>
      </c>
      <c r="GA35" s="126">
        <f t="shared" si="131"/>
        <v>0.158</v>
      </c>
      <c r="GB35" s="126">
        <f t="shared" si="38"/>
        <v>-7.9999999999999993E-4</v>
      </c>
      <c r="GC35" s="1313">
        <f t="shared" si="132"/>
        <v>-9.9999999999999915E-4</v>
      </c>
      <c r="GD35" s="674">
        <f t="shared" si="39"/>
        <v>6.6666666666666666E-2</v>
      </c>
      <c r="GE35" s="675">
        <f t="shared" si="40"/>
        <v>0.9821428571428571</v>
      </c>
      <c r="GF35" s="675">
        <f t="shared" si="41"/>
        <v>0.93785714285714294</v>
      </c>
      <c r="GG35" s="673">
        <f t="shared" si="42"/>
        <v>-0.24</v>
      </c>
      <c r="GH35" s="680">
        <f t="shared" si="43"/>
        <v>-0.26436781609195414</v>
      </c>
      <c r="GI35" s="688">
        <f t="shared" si="44"/>
        <v>0.21153846153846165</v>
      </c>
      <c r="GJ35" s="688">
        <f t="shared" si="45"/>
        <v>0.98536585365853668</v>
      </c>
      <c r="GK35" s="688">
        <f t="shared" si="46"/>
        <v>0.96585365853658534</v>
      </c>
      <c r="GL35" s="673">
        <f t="shared" si="47"/>
        <v>-0.5</v>
      </c>
      <c r="GM35" s="680">
        <f t="shared" si="48"/>
        <v>-0.35714285714285704</v>
      </c>
      <c r="GN35" s="689">
        <f t="shared" si="49"/>
        <v>0.5</v>
      </c>
      <c r="GO35" s="688">
        <f t="shared" si="50"/>
        <v>0.98599999999999999</v>
      </c>
      <c r="GP35" s="688">
        <f t="shared" si="51"/>
        <v>0.98199999999999998</v>
      </c>
      <c r="GQ35" s="673">
        <f t="shared" si="52"/>
        <v>-0.3571428571428571</v>
      </c>
      <c r="GR35" s="680">
        <f t="shared" si="53"/>
        <v>-0.27777777777777785</v>
      </c>
      <c r="GS35" s="689">
        <f t="shared" si="133"/>
        <v>0</v>
      </c>
      <c r="GT35" s="688">
        <f t="shared" si="134"/>
        <v>0.98176470588235298</v>
      </c>
      <c r="GU35" s="688">
        <f t="shared" si="135"/>
        <v>0.92941176470588227</v>
      </c>
      <c r="GV35" s="673">
        <f t="shared" si="191"/>
        <v>-0.25806451612903225</v>
      </c>
      <c r="GW35" s="681">
        <f t="shared" si="136"/>
        <v>-8.3333333333333259E-2</v>
      </c>
      <c r="GX35" s="39">
        <f t="shared" si="137"/>
        <v>1</v>
      </c>
      <c r="GY35" s="26">
        <f t="shared" si="55"/>
        <v>8.3000000000000007</v>
      </c>
      <c r="GZ35" s="26">
        <f t="shared" si="56"/>
        <v>6.3</v>
      </c>
      <c r="HA35" s="26">
        <f t="shared" si="57"/>
        <v>2.4000000000000004</v>
      </c>
      <c r="HB35" s="57">
        <f t="shared" si="58"/>
        <v>3</v>
      </c>
      <c r="HC35" s="28">
        <f t="shared" si="59"/>
        <v>1</v>
      </c>
      <c r="HD35" s="28">
        <f t="shared" si="60"/>
        <v>2.7</v>
      </c>
      <c r="HE35" s="28">
        <f t="shared" si="61"/>
        <v>3</v>
      </c>
      <c r="HF35" s="28">
        <f t="shared" si="62"/>
        <v>0.62</v>
      </c>
      <c r="HG35" s="28">
        <f t="shared" si="63"/>
        <v>0.44999999999999996</v>
      </c>
      <c r="HH35" s="10">
        <f t="shared" si="64"/>
        <v>0.89999999999999991</v>
      </c>
      <c r="HI35" s="28">
        <f t="shared" si="65"/>
        <v>0.79</v>
      </c>
      <c r="HJ35" s="28">
        <f t="shared" si="66"/>
        <v>0.94000000000000006</v>
      </c>
      <c r="HK35" s="28">
        <f t="shared" si="67"/>
        <v>0.12</v>
      </c>
      <c r="HL35" s="28">
        <f t="shared" si="68"/>
        <v>6.3E-2</v>
      </c>
      <c r="HM35" s="658">
        <f t="shared" si="69"/>
        <v>0</v>
      </c>
      <c r="HN35" s="126">
        <f t="shared" si="70"/>
        <v>0.10700000000000001</v>
      </c>
      <c r="HO35" s="126">
        <f t="shared" si="71"/>
        <v>8.8000000000000009E-2</v>
      </c>
      <c r="HP35" s="126">
        <f t="shared" si="72"/>
        <v>2.5000000000000001E-2</v>
      </c>
      <c r="HQ35" s="1313">
        <f t="shared" si="73"/>
        <v>3.2000000000000001E-2</v>
      </c>
      <c r="HR35" s="674">
        <f t="shared" si="74"/>
        <v>6.6666666666666666E-2</v>
      </c>
      <c r="HS35" s="675">
        <f t="shared" si="75"/>
        <v>0.59285714285714286</v>
      </c>
      <c r="HT35" s="675">
        <f t="shared" si="76"/>
        <v>0.45</v>
      </c>
      <c r="HU35" s="673">
        <f t="shared" si="77"/>
        <v>0.4210526315789474</v>
      </c>
      <c r="HV35" s="680">
        <f t="shared" si="78"/>
        <v>0.38961038961038963</v>
      </c>
      <c r="HW35" s="675">
        <f t="shared" si="79"/>
        <v>0.19230769230769229</v>
      </c>
      <c r="HX35" s="675">
        <f t="shared" si="80"/>
        <v>0.6428571428571429</v>
      </c>
      <c r="HY35" s="675">
        <f t="shared" si="81"/>
        <v>0.7142857142857143</v>
      </c>
      <c r="HZ35" s="673">
        <f t="shared" si="82"/>
        <v>0.41333333333333333</v>
      </c>
      <c r="IA35" s="680">
        <f t="shared" si="83"/>
        <v>0.375</v>
      </c>
      <c r="IB35" s="678">
        <f t="shared" si="175"/>
        <v>0.44999999999999996</v>
      </c>
      <c r="IC35" s="675">
        <f t="shared" si="176"/>
        <v>0.71818181818181814</v>
      </c>
      <c r="ID35" s="675">
        <f t="shared" si="177"/>
        <v>0.8545454545454545</v>
      </c>
      <c r="IE35" s="673">
        <f t="shared" si="178"/>
        <v>0.38709677419354838</v>
      </c>
      <c r="IF35" s="680">
        <f t="shared" si="179"/>
        <v>0.39374999999999999</v>
      </c>
      <c r="IG35" s="678">
        <f t="shared" si="180"/>
        <v>0</v>
      </c>
      <c r="IH35" s="675">
        <f t="shared" si="181"/>
        <v>0.62941176470588234</v>
      </c>
      <c r="II35" s="675">
        <f t="shared" si="182"/>
        <v>0.51764705882352946</v>
      </c>
      <c r="IJ35" s="673">
        <f t="shared" si="183"/>
        <v>0.39682539682539686</v>
      </c>
      <c r="IK35" s="681">
        <f t="shared" si="184"/>
        <v>0.3902439024390244</v>
      </c>
      <c r="IL35" s="853">
        <f t="shared" si="92"/>
        <v>3.3</v>
      </c>
      <c r="IM35" s="855">
        <f t="shared" si="93"/>
        <v>0.88</v>
      </c>
      <c r="IN35" s="1320">
        <f t="shared" si="94"/>
        <v>0.19</v>
      </c>
      <c r="IO35" s="1321">
        <f t="shared" si="95"/>
        <v>3.7999999999999999E-2</v>
      </c>
      <c r="IP35" s="854">
        <f t="shared" si="96"/>
        <v>0.31</v>
      </c>
      <c r="IQ35" s="855">
        <f t="shared" si="97"/>
        <v>0.09</v>
      </c>
      <c r="IR35" s="1320">
        <f t="shared" si="98"/>
        <v>1.9E-2</v>
      </c>
      <c r="IS35" s="1328">
        <f t="shared" si="99"/>
        <v>3.8999999999999998E-3</v>
      </c>
      <c r="IT35" s="853">
        <f t="shared" si="100"/>
        <v>4.7</v>
      </c>
      <c r="IU35" s="855">
        <f t="shared" si="101"/>
        <v>0.75</v>
      </c>
      <c r="IV35" s="1320">
        <f t="shared" si="102"/>
        <v>9.7000000000000003E-2</v>
      </c>
      <c r="IW35" s="1321">
        <f t="shared" si="103"/>
        <v>0.05</v>
      </c>
      <c r="IX35" s="854">
        <f t="shared" si="104"/>
        <v>1.1000000000000001</v>
      </c>
      <c r="IY35" s="855">
        <f t="shared" si="105"/>
        <v>0.19</v>
      </c>
      <c r="IZ35" s="1320">
        <f t="shared" si="106"/>
        <v>2.3E-2</v>
      </c>
      <c r="JA35" s="1328">
        <f t="shared" si="107"/>
        <v>1.2999999999999999E-2</v>
      </c>
      <c r="JB35" s="153">
        <f>D35-D33</f>
        <v>7</v>
      </c>
      <c r="JC35" s="952">
        <f t="shared" ref="JC35:JC38" si="256">(FG35*N35*1440*$JB35/1000000)</f>
        <v>7.6204799999999997</v>
      </c>
      <c r="JD35" s="150">
        <f t="shared" ref="JD35:JD38" si="257">(FH35*O35*1440*$JB35/1000000)</f>
        <v>3.3868800000000006</v>
      </c>
      <c r="JE35" s="150">
        <f t="shared" ref="JE35:JE38" si="258">(FI35*P35*1440*$JB35/1000000)</f>
        <v>4.2336000000000009</v>
      </c>
      <c r="JF35" s="952">
        <f t="shared" ref="JF35:JF38" si="259">JC35*1000/($JB35*20)</f>
        <v>54.431999999999995</v>
      </c>
      <c r="JG35" s="150">
        <f t="shared" ref="JG35:JG38" si="260">JD35*1000/($JB35*18)</f>
        <v>26.880000000000006</v>
      </c>
      <c r="JH35" s="150">
        <f t="shared" ref="JH35:JH38" si="261">JE35*1000/($JB35*18)</f>
        <v>33.600000000000009</v>
      </c>
      <c r="JI35" s="952">
        <f>_xlfn.AGGREGATE(9,7,JC$5:JC35)</f>
        <v>132.67823339999717</v>
      </c>
      <c r="JJ35" s="150">
        <f>_xlfn.AGGREGATE(9,7,JD$5:JD35)</f>
        <v>166.75482957852523</v>
      </c>
      <c r="JK35" s="150">
        <f>_xlfn.AGGREGATE(9,7,JE$5:JE35)</f>
        <v>102.63572519999532</v>
      </c>
      <c r="JL35" s="966">
        <f t="shared" si="108"/>
        <v>0.98883179853535386</v>
      </c>
      <c r="JM35" s="967">
        <f t="shared" ref="JM35:JM38" si="262">(9*1000*0.31282-JJ35)/(9*1000*0.31282)</f>
        <v>0.94077004540114462</v>
      </c>
      <c r="JN35" s="967">
        <f t="shared" ref="JN35:JN38" si="263">(5.4*1000*0.31282-JK35)/(5.4*1000*0.31282)</f>
        <v>0.9392410466793143</v>
      </c>
      <c r="JO35" s="40">
        <f>JO33+((FJ35+FK35+FM35)*O35*1440*$JB35/1000000)</f>
        <v>51.929407674272994</v>
      </c>
      <c r="JP35" s="221">
        <f>JP33+((FJ35+FL35+FN35)*P35*1440*$JB35/1000000)</f>
        <v>40.982819447999432</v>
      </c>
      <c r="JQ35" s="27">
        <f>JQ33+((FO35+FP35+FR35)*O35*1440*$JB35/1000000)</f>
        <v>19.432271024134778</v>
      </c>
      <c r="JR35" s="27">
        <f>JR33+((FO35+FQ35+FS35)*P35*1440*$JB35/1000000)</f>
        <v>15.262380599999862</v>
      </c>
      <c r="JS35" s="15">
        <f>JS33+((FT35+FU35+FW35)*O35*1440*$JB35/1000000)</f>
        <v>6.9643360471489446</v>
      </c>
      <c r="JT35" s="29">
        <f>JT33+((FT35+FV35+FX35)*P35*1440*$JB35/1000000)</f>
        <v>5.6215475219999522</v>
      </c>
      <c r="JU35" s="15">
        <f>JU33+((FY35+FZ35+GB35)*O35*1440*$JB35/1000000)</f>
        <v>0.60251716387752097</v>
      </c>
      <c r="JV35" s="504">
        <f>JV33+((FY35+GA35+GC35)*P35*1440*$JB35/1000000)</f>
        <v>0.47580145163999499</v>
      </c>
      <c r="JW35" s="27">
        <f>JW33+((FJ35+FO35+FT35+FY35)*O35*1440*$JB35/1000000)</f>
        <v>9.2487999306559612</v>
      </c>
      <c r="JX35" s="27">
        <f>JX33+((FK35+FP35+FU35+FZ35)*O35*1440*$JB35/1000000)</f>
        <v>69.425244031949632</v>
      </c>
      <c r="JY35" s="505">
        <f>JY33+((FM35+FR35+FW35+GB35)*O35*1440*$JB35/1000000)</f>
        <v>0.25448794682863607</v>
      </c>
      <c r="JZ35" s="27">
        <f>JZ33+((FJ35+FO35+FT35+FY35)*P35*1440*$JB35/1000000)</f>
        <v>7.2098075832000719</v>
      </c>
      <c r="KA35" s="27">
        <f>KA33+((FL35+FQ35+FV35+GA35)*P35*1440*$JB35/1000000)</f>
        <v>54.759618178679183</v>
      </c>
      <c r="KB35" s="29">
        <f>KB33+((FN35+FS35+FX35+GC35)*P35*1440*$JB35/1000000)</f>
        <v>0.37312325975997518</v>
      </c>
      <c r="KC35" s="853">
        <f>JW33+JX35+JY35</f>
        <v>78.27232390943422</v>
      </c>
      <c r="KD35" s="974">
        <f t="shared" ref="KD35:KD36" si="264">JZ35+KA35+KB35</f>
        <v>62.342549021639236</v>
      </c>
      <c r="KE35" s="27">
        <f>KE33+((GX35+HC35+HH35+HM35)*O35*1440*$JB35/1000000)</f>
        <v>8.8471244705366487</v>
      </c>
      <c r="KF35" s="27">
        <f>KF33+((GY35+HD35+HI35+HN35)*O35*1440*$JB35/1000000)</f>
        <v>53.128758593580784</v>
      </c>
      <c r="KG35" s="505">
        <f>KG33+((HA35+HF35+HK35+HP35)*O35*1440*$JB35/1000000)</f>
        <v>7.7245048804533045</v>
      </c>
      <c r="KH35" s="27">
        <f>KH33+((GX35+HC35+HH35+HM35)*P35*1440*$JB35/1000000)</f>
        <v>6.9534704880000433</v>
      </c>
      <c r="KI35" s="27">
        <f>KI33+((GZ35+HE35+HJ35+HO35)*P35*1440*$JB35/1000000)</f>
        <v>37.650439383599512</v>
      </c>
      <c r="KJ35" s="29">
        <f>KJ33+((HB35+HG35+HL35+HQ35)*P35*1440*$JB35/1000000)</f>
        <v>8.220086038799808</v>
      </c>
      <c r="KK35" s="853">
        <f t="shared" ref="KK35:KK36" si="265">KE35+KF35+KG35</f>
        <v>69.700387944570735</v>
      </c>
      <c r="KL35" s="974">
        <f t="shared" ref="KL35:KL36" si="266">KH35+KI35+KJ35</f>
        <v>52.823995910399361</v>
      </c>
      <c r="KM35" s="271">
        <f>KM33+N35*1440*JB35/1000</f>
        <v>6455.3579999998838</v>
      </c>
      <c r="KN35" s="246">
        <f>KN33+O35*1440*JB35/1000</f>
        <v>3593.5960914512116</v>
      </c>
      <c r="KO35" s="638">
        <f>KO33+P35*1440*JB35/1000</f>
        <v>2872.1843999999774</v>
      </c>
      <c r="KQ35" s="1345">
        <f t="shared" si="110"/>
        <v>45250.375</v>
      </c>
      <c r="KR35" s="1260">
        <f>((AW35-BD35)*O35+(AW35-BE35)*P35)*1440/1000</f>
        <v>873.33120000000019</v>
      </c>
      <c r="KS35" s="1260">
        <f>((BH35-BO35)*$O35+(BH35-BP35)*$P35)*1440/1000</f>
        <v>308.44800000000004</v>
      </c>
      <c r="KT35" s="1258">
        <f>((BS35-BZ35)*$O35+(BS35-CA35)*$P35)*1440/1000</f>
        <v>119.99232000000002</v>
      </c>
      <c r="KU35" s="1351">
        <f>((CD35-CK35)*$O35+(CD35-CL35)*$P35)*1440/1000</f>
        <v>9.824976000000003</v>
      </c>
      <c r="KV35" s="1359"/>
      <c r="KW35" s="1359"/>
      <c r="KX35" s="1359"/>
      <c r="KY35" s="1359"/>
      <c r="KZ35" s="1359"/>
      <c r="LB35" s="1347">
        <f t="shared" si="114"/>
        <v>45250.375</v>
      </c>
      <c r="LC35" s="1299">
        <f t="shared" si="115"/>
        <v>322.7678999999942</v>
      </c>
      <c r="LD35" s="1299">
        <f t="shared" si="116"/>
        <v>199.64422730284508</v>
      </c>
      <c r="LE35" s="1370" t="e">
        <v>#N/A</v>
      </c>
      <c r="LF35" s="1299">
        <f t="shared" si="117"/>
        <v>717.2619999999871</v>
      </c>
      <c r="LG35" s="1299">
        <f t="shared" ref="LG35:LH38" si="267">KN35/DZ35</f>
        <v>399.28845460569016</v>
      </c>
      <c r="LH35" s="1299">
        <f t="shared" si="267"/>
        <v>371.45759292309782</v>
      </c>
      <c r="MA35" s="1352">
        <f t="shared" si="17"/>
        <v>11</v>
      </c>
      <c r="MB35" s="1352">
        <f t="shared" si="18"/>
        <v>2023</v>
      </c>
    </row>
    <row r="36" spans="1:340" ht="18.75" customHeight="1">
      <c r="B36" s="13"/>
      <c r="C36" s="136">
        <v>45257.375</v>
      </c>
      <c r="D36" s="14">
        <f t="shared" si="203"/>
        <v>138.66666666666424</v>
      </c>
      <c r="E36" s="663"/>
      <c r="F36" s="40">
        <f t="shared" si="0"/>
        <v>3.4090909090909092</v>
      </c>
      <c r="G36" s="27">
        <f t="shared" si="1"/>
        <v>6.8181818181818183</v>
      </c>
      <c r="H36" s="27">
        <f t="shared" si="2"/>
        <v>5.8577272727272724</v>
      </c>
      <c r="I36" s="27">
        <f t="shared" si="231"/>
        <v>3.7878787878787876</v>
      </c>
      <c r="J36" s="27">
        <f t="shared" si="232"/>
        <v>3.7878787878787876</v>
      </c>
      <c r="K36" s="14">
        <f t="shared" si="19"/>
        <v>3.2727272727272729</v>
      </c>
      <c r="L36" s="31">
        <f t="shared" si="20"/>
        <v>2.1818181818181812</v>
      </c>
      <c r="M36" s="40">
        <f t="shared" si="5"/>
        <v>44</v>
      </c>
      <c r="N36" s="27">
        <f t="shared" si="6"/>
        <v>44</v>
      </c>
      <c r="O36" s="27">
        <f t="shared" si="7"/>
        <v>22</v>
      </c>
      <c r="P36" s="27">
        <f t="shared" si="8"/>
        <v>22</v>
      </c>
      <c r="Q36" s="27" t="e">
        <v>#N/A</v>
      </c>
      <c r="R36" s="221" t="e">
        <v>#N/A</v>
      </c>
      <c r="S36" s="29">
        <v>3.89</v>
      </c>
      <c r="T36" s="29">
        <v>6.52</v>
      </c>
      <c r="U36" s="29">
        <v>9.6</v>
      </c>
      <c r="V36" s="29">
        <v>9.7100000000000009</v>
      </c>
      <c r="W36" s="29">
        <v>10.220000000000001</v>
      </c>
      <c r="X36" s="29">
        <v>9.86</v>
      </c>
      <c r="Y36" s="14">
        <v>10.3</v>
      </c>
      <c r="Z36" s="27">
        <v>9.6999999999999993</v>
      </c>
      <c r="AA36" s="27">
        <v>9.1</v>
      </c>
      <c r="AB36" s="27">
        <v>9.1</v>
      </c>
      <c r="AC36" s="27">
        <v>8.5</v>
      </c>
      <c r="AD36" s="27">
        <v>8.6</v>
      </c>
      <c r="AE36" s="14">
        <f t="shared" si="185"/>
        <v>111</v>
      </c>
      <c r="AF36" s="27">
        <f t="shared" si="186"/>
        <v>115</v>
      </c>
      <c r="AG36" s="221">
        <f t="shared" si="187"/>
        <v>112</v>
      </c>
      <c r="AH36" s="27" t="e">
        <v>#N/A</v>
      </c>
      <c r="AI36" s="166" t="s">
        <v>323</v>
      </c>
      <c r="AJ36" s="16">
        <v>3.83</v>
      </c>
      <c r="AK36" s="29">
        <v>6.43</v>
      </c>
      <c r="AL36" s="29">
        <v>10.36</v>
      </c>
      <c r="AM36" s="29">
        <v>9.66</v>
      </c>
      <c r="AN36" s="29">
        <v>9.86</v>
      </c>
      <c r="AO36" s="29">
        <v>9.76</v>
      </c>
      <c r="AP36" s="14">
        <v>10.3</v>
      </c>
      <c r="AQ36" s="27">
        <v>10</v>
      </c>
      <c r="AR36" s="27">
        <v>9.3000000000000007</v>
      </c>
      <c r="AS36" s="27">
        <v>9.4</v>
      </c>
      <c r="AT36" s="27">
        <v>8.6999999999999993</v>
      </c>
      <c r="AU36" s="221">
        <v>9</v>
      </c>
      <c r="AV36" s="31">
        <v>7.2</v>
      </c>
      <c r="AW36" s="334">
        <v>15</v>
      </c>
      <c r="AX36" s="124">
        <v>14</v>
      </c>
      <c r="AY36" s="124">
        <v>7.1</v>
      </c>
      <c r="AZ36" s="124">
        <v>8.6</v>
      </c>
      <c r="BA36" s="124">
        <v>3.9</v>
      </c>
      <c r="BB36" s="124">
        <v>5.4</v>
      </c>
      <c r="BC36" s="301">
        <v>14</v>
      </c>
      <c r="BD36" s="228">
        <v>0.32</v>
      </c>
      <c r="BE36" s="228">
        <v>0.68</v>
      </c>
      <c r="BF36" s="228">
        <v>0.74</v>
      </c>
      <c r="BG36" s="229">
        <v>0.64</v>
      </c>
      <c r="BH36" s="125">
        <v>5.7</v>
      </c>
      <c r="BI36" s="26">
        <v>4.8</v>
      </c>
      <c r="BJ36" s="26">
        <v>2</v>
      </c>
      <c r="BK36" s="26">
        <v>1.4</v>
      </c>
      <c r="BL36" s="26">
        <v>1.2</v>
      </c>
      <c r="BM36" s="28">
        <v>0.93</v>
      </c>
      <c r="BN36" s="301">
        <v>4.7</v>
      </c>
      <c r="BO36" s="227">
        <v>0.1</v>
      </c>
      <c r="BP36" s="227">
        <v>0.14000000000000001</v>
      </c>
      <c r="BQ36" s="227">
        <v>0.22</v>
      </c>
      <c r="BR36" s="231">
        <v>0.14000000000000001</v>
      </c>
      <c r="BS36" s="9">
        <v>2.2999999999999998</v>
      </c>
      <c r="BT36" s="26">
        <v>1.2</v>
      </c>
      <c r="BU36" s="28">
        <v>0.45</v>
      </c>
      <c r="BV36" s="28">
        <v>0.18</v>
      </c>
      <c r="BW36" s="28">
        <v>0.24</v>
      </c>
      <c r="BX36" s="28">
        <v>0.12</v>
      </c>
      <c r="BY36" s="301">
        <v>1.1000000000000001</v>
      </c>
      <c r="BZ36" s="228">
        <v>2.1999999999999999E-2</v>
      </c>
      <c r="CA36" s="228">
        <v>1.7000000000000001E-2</v>
      </c>
      <c r="CB36" s="228">
        <v>4.4999999999999998E-2</v>
      </c>
      <c r="CC36" s="229">
        <v>1.6E-2</v>
      </c>
      <c r="CD36" s="125">
        <v>0.18</v>
      </c>
      <c r="CE36" s="124">
        <v>0.18</v>
      </c>
      <c r="CF36" s="124">
        <v>8.3000000000000004E-2</v>
      </c>
      <c r="CG36" s="124">
        <v>9.2999999999999999E-2</v>
      </c>
      <c r="CH36" s="124">
        <v>4.7E-2</v>
      </c>
      <c r="CI36" s="124">
        <v>6.0999999999999999E-2</v>
      </c>
      <c r="CJ36" s="301">
        <v>0.18</v>
      </c>
      <c r="CK36" s="228">
        <v>5.8999999999999999E-3</v>
      </c>
      <c r="CL36" s="228">
        <v>1.4999999999999999E-2</v>
      </c>
      <c r="CM36" s="228">
        <v>9.4999999999999998E-3</v>
      </c>
      <c r="CN36" s="229">
        <v>1.0999999999999999E-2</v>
      </c>
      <c r="CO36" s="120">
        <v>1.6</v>
      </c>
      <c r="CP36" s="335">
        <v>0.1</v>
      </c>
      <c r="CQ36" s="335">
        <v>0</v>
      </c>
      <c r="CR36" s="335">
        <v>0</v>
      </c>
      <c r="CS36" s="335">
        <v>0</v>
      </c>
      <c r="CT36" s="336">
        <v>0</v>
      </c>
      <c r="CU36" s="121">
        <v>6.7</v>
      </c>
      <c r="CV36" s="335">
        <v>26</v>
      </c>
      <c r="CW36" s="335">
        <v>48</v>
      </c>
      <c r="CX36" s="335">
        <v>46</v>
      </c>
      <c r="CY36" s="335">
        <v>48</v>
      </c>
      <c r="CZ36" s="336">
        <v>46</v>
      </c>
      <c r="DA36" s="120">
        <v>15</v>
      </c>
      <c r="DB36" s="335">
        <v>14</v>
      </c>
      <c r="DC36" s="335">
        <v>8</v>
      </c>
      <c r="DD36" s="335">
        <v>10</v>
      </c>
      <c r="DE36" s="335">
        <v>8</v>
      </c>
      <c r="DF36" s="337">
        <v>9</v>
      </c>
      <c r="DG36" s="40">
        <v>3.2</v>
      </c>
      <c r="DH36" s="27">
        <v>7.2</v>
      </c>
      <c r="DI36" s="27">
        <v>6.8</v>
      </c>
      <c r="DJ36" s="27">
        <v>8.1</v>
      </c>
      <c r="DK36" s="27" t="e">
        <v>#N/A</v>
      </c>
      <c r="DL36" s="27" t="e">
        <v>#N/A</v>
      </c>
      <c r="DM36" s="14" t="e">
        <v>#N/A</v>
      </c>
      <c r="DN36" s="27" t="e">
        <v>#N/A</v>
      </c>
      <c r="DO36" s="27" t="e">
        <v>#N/A</v>
      </c>
      <c r="DP36" s="27" t="e">
        <v>#N/A</v>
      </c>
      <c r="DQ36" s="27" t="e">
        <v>#N/A</v>
      </c>
      <c r="DR36" s="27" t="e">
        <v>#N/A</v>
      </c>
      <c r="DS36" s="40">
        <f t="shared" si="21"/>
        <v>16.266666666666666</v>
      </c>
      <c r="DT36" s="27">
        <f t="shared" si="11"/>
        <v>36.6</v>
      </c>
      <c r="DU36" s="27">
        <f t="shared" si="12"/>
        <v>34.566666666666663</v>
      </c>
      <c r="DV36" s="27">
        <f t="shared" si="13"/>
        <v>41.174999999999997</v>
      </c>
      <c r="DW36" s="27" t="e">
        <f t="shared" si="14"/>
        <v>#N/A</v>
      </c>
      <c r="DX36" s="31" t="e">
        <f t="shared" si="15"/>
        <v>#N/A</v>
      </c>
      <c r="DY36" s="267">
        <f t="shared" si="22"/>
        <v>9</v>
      </c>
      <c r="DZ36" s="268">
        <v>9</v>
      </c>
      <c r="EA36" s="268">
        <f t="shared" si="23"/>
        <v>7.7322000000000006</v>
      </c>
      <c r="EB36" s="268">
        <v>5</v>
      </c>
      <c r="EC36" s="269">
        <v>5</v>
      </c>
      <c r="ED36" s="286">
        <v>4.32</v>
      </c>
      <c r="EE36" s="287">
        <v>2.88</v>
      </c>
      <c r="EF36" s="248">
        <v>0</v>
      </c>
      <c r="EG36" s="289">
        <v>1</v>
      </c>
      <c r="EH36" s="950"/>
      <c r="EI36" s="951"/>
      <c r="EJ36" s="256">
        <v>4.4000000000000004</v>
      </c>
      <c r="EK36" s="257">
        <v>2.2000000000000002</v>
      </c>
      <c r="EL36" s="257">
        <v>2.2000000000000002</v>
      </c>
      <c r="EM36" s="257" t="e">
        <v>#N/A</v>
      </c>
      <c r="EN36" s="258" t="e">
        <v>#N/A</v>
      </c>
      <c r="EO36" s="256">
        <v>6</v>
      </c>
      <c r="EP36" s="257">
        <v>6</v>
      </c>
      <c r="EQ36" s="257">
        <v>6</v>
      </c>
      <c r="ER36" s="257" t="e">
        <v>#N/A</v>
      </c>
      <c r="ES36" s="258" t="e">
        <v>#N/A</v>
      </c>
      <c r="ET36" s="319">
        <v>19</v>
      </c>
      <c r="EU36" s="320">
        <v>45</v>
      </c>
      <c r="EV36" s="322">
        <v>48</v>
      </c>
      <c r="EW36" s="122" t="s">
        <v>182</v>
      </c>
      <c r="EX36" s="47">
        <v>6.1</v>
      </c>
      <c r="EY36" s="48">
        <v>0</v>
      </c>
      <c r="EZ36" s="49">
        <v>24.5</v>
      </c>
      <c r="FA36" s="50">
        <v>0</v>
      </c>
      <c r="FB36" s="51">
        <v>0</v>
      </c>
      <c r="FC36" s="153">
        <f t="shared" si="24"/>
        <v>38.4</v>
      </c>
      <c r="FD36" s="986">
        <f t="shared" si="253"/>
        <v>0.77146666666666652</v>
      </c>
      <c r="FE36" s="993">
        <f t="shared" si="254"/>
        <v>0.45173333333333332</v>
      </c>
      <c r="FF36" s="987">
        <f t="shared" si="255"/>
        <v>0.54457980910995596</v>
      </c>
      <c r="FG36" s="246">
        <f t="shared" si="124"/>
        <v>19.3</v>
      </c>
      <c r="FH36" s="246">
        <f t="shared" si="125"/>
        <v>22</v>
      </c>
      <c r="FI36" s="246">
        <f t="shared" si="25"/>
        <v>20</v>
      </c>
      <c r="FJ36" s="39">
        <f t="shared" si="126"/>
        <v>1</v>
      </c>
      <c r="FK36" s="26">
        <f t="shared" si="127"/>
        <v>13.68</v>
      </c>
      <c r="FL36" s="26">
        <f t="shared" si="26"/>
        <v>13.32</v>
      </c>
      <c r="FM36" s="26">
        <f t="shared" si="27"/>
        <v>-0.42</v>
      </c>
      <c r="FN36" s="57">
        <f t="shared" si="128"/>
        <v>4.0000000000000036E-2</v>
      </c>
      <c r="FO36" s="28">
        <f t="shared" si="28"/>
        <v>1</v>
      </c>
      <c r="FP36" s="28">
        <f t="shared" si="29"/>
        <v>4.6000000000000005</v>
      </c>
      <c r="FQ36" s="28">
        <f t="shared" si="30"/>
        <v>4.5600000000000005</v>
      </c>
      <c r="FR36" s="28">
        <f t="shared" si="31"/>
        <v>-0.12</v>
      </c>
      <c r="FS36" s="28">
        <f t="shared" si="32"/>
        <v>0</v>
      </c>
      <c r="FT36" s="10">
        <f t="shared" si="33"/>
        <v>1.1999999999999997</v>
      </c>
      <c r="FU36" s="28">
        <f t="shared" si="34"/>
        <v>1.0780000000000001</v>
      </c>
      <c r="FV36" s="28">
        <f t="shared" si="35"/>
        <v>1.0830000000000002</v>
      </c>
      <c r="FW36" s="28">
        <f t="shared" si="36"/>
        <v>-2.3E-2</v>
      </c>
      <c r="FX36" s="28">
        <f t="shared" si="37"/>
        <v>1.0000000000000009E-3</v>
      </c>
      <c r="FY36" s="658">
        <f t="shared" si="129"/>
        <v>0</v>
      </c>
      <c r="FZ36" s="126">
        <f t="shared" si="130"/>
        <v>0.1741</v>
      </c>
      <c r="GA36" s="126">
        <f t="shared" si="131"/>
        <v>0.16499999999999998</v>
      </c>
      <c r="GB36" s="126">
        <f t="shared" si="38"/>
        <v>-3.5999999999999999E-3</v>
      </c>
      <c r="GC36" s="1313">
        <f t="shared" si="132"/>
        <v>4.0000000000000001E-3</v>
      </c>
      <c r="GD36" s="674">
        <f t="shared" si="39"/>
        <v>6.6666666666666666E-2</v>
      </c>
      <c r="GE36" s="675">
        <f t="shared" si="40"/>
        <v>0.97714285714285709</v>
      </c>
      <c r="GF36" s="675">
        <f t="shared" si="41"/>
        <v>0.9514285714285714</v>
      </c>
      <c r="GG36" s="673">
        <f t="shared" si="42"/>
        <v>-1.3125</v>
      </c>
      <c r="GH36" s="680">
        <f t="shared" si="43"/>
        <v>5.8823529411764754E-2</v>
      </c>
      <c r="GI36" s="688">
        <f t="shared" si="44"/>
        <v>0.17543859649122806</v>
      </c>
      <c r="GJ36" s="688">
        <f t="shared" si="45"/>
        <v>0.97872340425531923</v>
      </c>
      <c r="GK36" s="688">
        <f t="shared" si="46"/>
        <v>0.97021276595744688</v>
      </c>
      <c r="GL36" s="673">
        <f t="shared" si="47"/>
        <v>-1.2</v>
      </c>
      <c r="GM36" s="680">
        <f t="shared" si="48"/>
        <v>0</v>
      </c>
      <c r="GN36" s="689">
        <f t="shared" si="49"/>
        <v>0.52173913043478248</v>
      </c>
      <c r="GO36" s="688">
        <f t="shared" si="50"/>
        <v>0.98</v>
      </c>
      <c r="GP36" s="688">
        <f t="shared" si="51"/>
        <v>0.98454545454545461</v>
      </c>
      <c r="GQ36" s="673">
        <f t="shared" si="52"/>
        <v>-1.0454545454545454</v>
      </c>
      <c r="GR36" s="680">
        <f t="shared" si="53"/>
        <v>5.8823529411764754E-2</v>
      </c>
      <c r="GS36" s="689">
        <f t="shared" si="133"/>
        <v>0</v>
      </c>
      <c r="GT36" s="688">
        <f t="shared" si="134"/>
        <v>0.96722222222222232</v>
      </c>
      <c r="GU36" s="688">
        <f t="shared" si="135"/>
        <v>0.91666666666666663</v>
      </c>
      <c r="GV36" s="673">
        <f t="shared" si="191"/>
        <v>-0.61016949152542377</v>
      </c>
      <c r="GW36" s="681">
        <f t="shared" si="136"/>
        <v>0.26666666666666666</v>
      </c>
      <c r="GX36" s="39">
        <f t="shared" si="137"/>
        <v>1</v>
      </c>
      <c r="GY36" s="26">
        <f t="shared" si="55"/>
        <v>6.9</v>
      </c>
      <c r="GZ36" s="26">
        <f t="shared" si="56"/>
        <v>5.4</v>
      </c>
      <c r="HA36" s="26">
        <f t="shared" si="57"/>
        <v>3.1999999999999997</v>
      </c>
      <c r="HB36" s="57">
        <f t="shared" si="58"/>
        <v>3.1999999999999993</v>
      </c>
      <c r="HC36" s="28">
        <f t="shared" si="59"/>
        <v>0.90000000000000036</v>
      </c>
      <c r="HD36" s="28">
        <f t="shared" si="60"/>
        <v>2.8</v>
      </c>
      <c r="HE36" s="28">
        <f t="shared" si="61"/>
        <v>3.4</v>
      </c>
      <c r="HF36" s="28">
        <f t="shared" si="62"/>
        <v>0.8</v>
      </c>
      <c r="HG36" s="28">
        <f t="shared" si="63"/>
        <v>0.46999999999999986</v>
      </c>
      <c r="HH36" s="10">
        <f t="shared" si="64"/>
        <v>1.0999999999999999</v>
      </c>
      <c r="HI36" s="28">
        <f t="shared" si="65"/>
        <v>0.75</v>
      </c>
      <c r="HJ36" s="28">
        <f t="shared" si="66"/>
        <v>1.02</v>
      </c>
      <c r="HK36" s="28">
        <f t="shared" si="67"/>
        <v>0.21000000000000002</v>
      </c>
      <c r="HL36" s="28">
        <f t="shared" si="68"/>
        <v>0.06</v>
      </c>
      <c r="HM36" s="658">
        <f t="shared" si="69"/>
        <v>0</v>
      </c>
      <c r="HN36" s="126">
        <f t="shared" si="70"/>
        <v>9.6999999999999989E-2</v>
      </c>
      <c r="HO36" s="126">
        <f t="shared" si="71"/>
        <v>8.6999999999999994E-2</v>
      </c>
      <c r="HP36" s="126">
        <f t="shared" si="72"/>
        <v>3.6000000000000004E-2</v>
      </c>
      <c r="HQ36" s="1313">
        <f t="shared" si="73"/>
        <v>3.2000000000000001E-2</v>
      </c>
      <c r="HR36" s="674">
        <f t="shared" si="74"/>
        <v>6.6666666666666666E-2</v>
      </c>
      <c r="HS36" s="675">
        <f t="shared" si="75"/>
        <v>0.49285714285714288</v>
      </c>
      <c r="HT36" s="675">
        <f t="shared" si="76"/>
        <v>0.38571428571428573</v>
      </c>
      <c r="HU36" s="673">
        <f t="shared" si="77"/>
        <v>0.45070422535211269</v>
      </c>
      <c r="HV36" s="680">
        <f t="shared" si="78"/>
        <v>0.37209302325581389</v>
      </c>
      <c r="HW36" s="675">
        <f t="shared" si="79"/>
        <v>0.15789473684210531</v>
      </c>
      <c r="HX36" s="675">
        <f t="shared" si="80"/>
        <v>0.58333333333333337</v>
      </c>
      <c r="HY36" s="675">
        <f t="shared" si="81"/>
        <v>0.70833333333333337</v>
      </c>
      <c r="HZ36" s="673">
        <f t="shared" si="82"/>
        <v>0.4</v>
      </c>
      <c r="IA36" s="680">
        <f t="shared" si="83"/>
        <v>0.33571428571428563</v>
      </c>
      <c r="IB36" s="678">
        <f t="shared" si="175"/>
        <v>0.47826086956521735</v>
      </c>
      <c r="IC36" s="675">
        <f t="shared" si="176"/>
        <v>0.625</v>
      </c>
      <c r="ID36" s="675">
        <f t="shared" si="177"/>
        <v>0.85000000000000009</v>
      </c>
      <c r="IE36" s="673">
        <f t="shared" si="178"/>
        <v>0.46666666666666667</v>
      </c>
      <c r="IF36" s="680">
        <f t="shared" si="179"/>
        <v>0.33333333333333331</v>
      </c>
      <c r="IG36" s="678">
        <f t="shared" si="180"/>
        <v>0</v>
      </c>
      <c r="IH36" s="675">
        <f t="shared" si="181"/>
        <v>0.53888888888888886</v>
      </c>
      <c r="II36" s="675">
        <f t="shared" si="182"/>
        <v>0.48333333333333334</v>
      </c>
      <c r="IJ36" s="673">
        <f t="shared" si="183"/>
        <v>0.43373493975903615</v>
      </c>
      <c r="IK36" s="681">
        <f t="shared" si="184"/>
        <v>0.34408602150537637</v>
      </c>
      <c r="IL36" s="853">
        <f t="shared" si="92"/>
        <v>3.9</v>
      </c>
      <c r="IM36" s="855">
        <f t="shared" si="93"/>
        <v>1.2</v>
      </c>
      <c r="IN36" s="1320">
        <f t="shared" si="94"/>
        <v>0.24</v>
      </c>
      <c r="IO36" s="1321">
        <f t="shared" si="95"/>
        <v>4.7E-2</v>
      </c>
      <c r="IP36" s="854">
        <f t="shared" si="96"/>
        <v>0.74</v>
      </c>
      <c r="IQ36" s="855">
        <f t="shared" si="97"/>
        <v>0.22</v>
      </c>
      <c r="IR36" s="1320">
        <f t="shared" si="98"/>
        <v>4.4999999999999998E-2</v>
      </c>
      <c r="IS36" s="1328">
        <f t="shared" si="99"/>
        <v>9.4999999999999998E-3</v>
      </c>
      <c r="IT36" s="853">
        <f t="shared" si="100"/>
        <v>5.4</v>
      </c>
      <c r="IU36" s="855">
        <f t="shared" si="101"/>
        <v>0.93</v>
      </c>
      <c r="IV36" s="1320">
        <f t="shared" si="102"/>
        <v>0.12</v>
      </c>
      <c r="IW36" s="1321">
        <f t="shared" si="103"/>
        <v>6.0999999999999999E-2</v>
      </c>
      <c r="IX36" s="854">
        <f t="shared" si="104"/>
        <v>0.64</v>
      </c>
      <c r="IY36" s="855">
        <f t="shared" si="105"/>
        <v>0.14000000000000001</v>
      </c>
      <c r="IZ36" s="1320">
        <f t="shared" si="106"/>
        <v>1.6E-2</v>
      </c>
      <c r="JA36" s="1328">
        <f t="shared" si="107"/>
        <v>1.0999999999999999E-2</v>
      </c>
      <c r="JB36" s="153">
        <f t="shared" ref="JB36" si="268">D36-D35</f>
        <v>7</v>
      </c>
      <c r="JC36" s="952">
        <f t="shared" si="256"/>
        <v>8.5599360000000004</v>
      </c>
      <c r="JD36" s="150">
        <f t="shared" si="257"/>
        <v>4.8787200000000004</v>
      </c>
      <c r="JE36" s="150">
        <f t="shared" si="258"/>
        <v>4.4352</v>
      </c>
      <c r="JF36" s="952">
        <f t="shared" si="259"/>
        <v>61.142399999999995</v>
      </c>
      <c r="JG36" s="150">
        <f t="shared" si="260"/>
        <v>38.72</v>
      </c>
      <c r="JH36" s="150">
        <f t="shared" si="261"/>
        <v>35.199999999999996</v>
      </c>
      <c r="JI36" s="952">
        <f>_xlfn.AGGREGATE(9,7,JC$5:JC36)</f>
        <v>141.23816939999716</v>
      </c>
      <c r="JJ36" s="150">
        <f>_xlfn.AGGREGATE(9,7,JD$5:JD36)</f>
        <v>171.63354957852522</v>
      </c>
      <c r="JK36" s="150">
        <f>_xlfn.AGGREGATE(9,7,JE$5:JE36)</f>
        <v>107.07092519999532</v>
      </c>
      <c r="JL36" s="966">
        <f t="shared" si="108"/>
        <v>0.98811126520202042</v>
      </c>
      <c r="JM36" s="967">
        <f t="shared" si="262"/>
        <v>0.93903716387183078</v>
      </c>
      <c r="JN36" s="967">
        <f t="shared" si="263"/>
        <v>0.9366154686045961</v>
      </c>
      <c r="JO36" s="40">
        <f>JO35+((FJ36+FK36+FM36)*O36*1440*$JB36/1000000)</f>
        <v>55.091705274272996</v>
      </c>
      <c r="JP36" s="221">
        <f>JP35+((FJ36+FL36+FN36)*P36*1440*$JB36/1000000)</f>
        <v>44.167293047999429</v>
      </c>
      <c r="JQ36" s="27">
        <f>JQ35+((FO36+FP36+FR36)*O36*1440*$JB36/1000000)</f>
        <v>20.647515824134778</v>
      </c>
      <c r="JR36" s="27">
        <f>JR35+((FO36+FQ36+FS36)*P36*1440*$JB36/1000000)</f>
        <v>16.495366199999861</v>
      </c>
      <c r="JS36" s="15">
        <f>JS35+((FT36+FU36+FW36)*O36*1440*$JB36/1000000)</f>
        <v>7.4644048471489448</v>
      </c>
      <c r="JT36" s="29">
        <f>JT35+((FT36+FV36+FX36)*P36*1440*$JB36/1000000)</f>
        <v>6.1280473619999523</v>
      </c>
      <c r="JU36" s="15">
        <f>JU35+((FY36+FZ36+GB36)*O36*1440*$JB36/1000000)</f>
        <v>0.64032724387752094</v>
      </c>
      <c r="JV36" s="504">
        <f>JV35+((FY36+GA36+GC36)*P36*1440*$JB36/1000000)</f>
        <v>0.51327889163999496</v>
      </c>
      <c r="JW36" s="27">
        <f>JW35+((FJ36+FO36+FT36+FY36)*O36*1440*$JB36/1000000)</f>
        <v>9.9584319306559603</v>
      </c>
      <c r="JX36" s="27">
        <f>JX35+((FK36+FP36+FU36+FZ36)*O36*1440*$JB36/1000000)</f>
        <v>73.756682527949636</v>
      </c>
      <c r="JY36" s="505">
        <f>JY35+((FM36+FR36+FW36+GB36)*O36*1440*$JB36/1000000)</f>
        <v>0.12883873082863606</v>
      </c>
      <c r="JZ36" s="27">
        <f>JZ35+((FJ36+FO36+FT36+FY36)*P36*1440*$JB36/1000000)</f>
        <v>7.9194395832000719</v>
      </c>
      <c r="KA36" s="27">
        <f>KA35+((FL36+FQ36+FV36+GA36)*P36*1440*$JB36/1000000)</f>
        <v>59.001443458679184</v>
      </c>
      <c r="KB36" s="29">
        <f>KB35+((FN36+FS36+FX36+GC36)*P36*1440*$JB36/1000000)</f>
        <v>0.3831024597599752</v>
      </c>
      <c r="KC36" s="853">
        <f t="shared" ref="KC36" si="269">JW36+JX36+JY36</f>
        <v>83.843953189434231</v>
      </c>
      <c r="KD36" s="974">
        <f t="shared" si="264"/>
        <v>67.303985501639232</v>
      </c>
      <c r="KE36" s="27">
        <f>KE35+((GX36+HC36+HH36+HM36)*O36*1440*$JB36/1000000)</f>
        <v>9.5124044705366479</v>
      </c>
      <c r="KF36" s="27">
        <f>KF35+((GY36+HD36+HI36+HN36)*O36*1440*$JB36/1000000)</f>
        <v>55.467661313580784</v>
      </c>
      <c r="KG36" s="505">
        <f>KG35+((HA36+HF36+HK36+HP36)*O36*1440*$JB36/1000000)</f>
        <v>8.666097840453304</v>
      </c>
      <c r="KH36" s="27">
        <f>KH35+((GX36+HC36+HH36+HM36)*P36*1440*$JB36/1000000)</f>
        <v>7.6187504880000434</v>
      </c>
      <c r="KI36" s="27">
        <f>KI35+((GZ36+HE36+HJ36+HO36)*P36*1440*$JB36/1000000)</f>
        <v>39.847415703599509</v>
      </c>
      <c r="KJ36" s="29">
        <f>KJ35+((HB36+HG36+HL36+HQ36)*P36*1440*$JB36/1000000)</f>
        <v>9.054347158799807</v>
      </c>
      <c r="KK36" s="853">
        <f t="shared" si="265"/>
        <v>73.646163624570733</v>
      </c>
      <c r="KL36" s="974">
        <f t="shared" si="266"/>
        <v>56.520513350399362</v>
      </c>
      <c r="KM36" s="271">
        <f t="shared" ref="KM36:KM38" si="270">KM35+N36*1440*JB36/1000</f>
        <v>6898.8779999998842</v>
      </c>
      <c r="KN36" s="246">
        <f>KN35+O36*1440*JB36/1000</f>
        <v>3815.3560914512118</v>
      </c>
      <c r="KO36" s="638">
        <f>KO35+P36*1440*JB36/1000</f>
        <v>3093.9443999999776</v>
      </c>
      <c r="KQ36" s="1345">
        <f t="shared" si="110"/>
        <v>45257.375</v>
      </c>
      <c r="KR36" s="1260">
        <f>((AW36-BD36)*O36+(AW36-BE36)*P36)*1440/1000</f>
        <v>918.72</v>
      </c>
      <c r="KS36" s="1260">
        <f>((BH36-BO36)*$O36+(BH36-BP36)*$P36)*1440/1000</f>
        <v>353.54880000000003</v>
      </c>
      <c r="KT36" s="1258">
        <f>((BS36-BZ36)*$O36+(BS36-CA36)*$P36)*1440/1000</f>
        <v>144.49248</v>
      </c>
      <c r="KU36" s="1351">
        <f>((CD36-CK36)*$O36+(CD36-CL36)*$P36)*1440/1000</f>
        <v>10.742687999999999</v>
      </c>
      <c r="KV36" s="1359"/>
      <c r="KW36" s="1359"/>
      <c r="KX36" s="1359"/>
      <c r="KY36" s="1359"/>
      <c r="KZ36" s="1359"/>
      <c r="LB36" s="1347">
        <f t="shared" si="114"/>
        <v>45257.375</v>
      </c>
      <c r="LC36" s="1299">
        <f t="shared" si="115"/>
        <v>344.94389999999419</v>
      </c>
      <c r="LD36" s="1299">
        <f t="shared" si="116"/>
        <v>211.9642273028451</v>
      </c>
      <c r="LE36" s="1370" t="e">
        <v>#N/A</v>
      </c>
      <c r="LF36" s="1299">
        <f t="shared" si="117"/>
        <v>766.54199999998718</v>
      </c>
      <c r="LG36" s="1299">
        <f t="shared" si="267"/>
        <v>423.92845460569021</v>
      </c>
      <c r="LH36" s="1299">
        <f t="shared" si="267"/>
        <v>400.13765810506419</v>
      </c>
      <c r="MA36" s="1352">
        <f t="shared" si="17"/>
        <v>11</v>
      </c>
      <c r="MB36" s="1352">
        <f t="shared" si="18"/>
        <v>2023</v>
      </c>
    </row>
    <row r="37" spans="1:340" ht="18.75" customHeight="1">
      <c r="B37" s="13"/>
      <c r="C37" s="136">
        <v>45264.375</v>
      </c>
      <c r="D37" s="14">
        <f t="shared" si="203"/>
        <v>145.66666666666424</v>
      </c>
      <c r="E37" s="663"/>
      <c r="F37" s="40">
        <f t="shared" si="0"/>
        <v>3.75</v>
      </c>
      <c r="G37" s="27">
        <f t="shared" si="1"/>
        <v>7.5</v>
      </c>
      <c r="H37" s="27">
        <f t="shared" si="2"/>
        <v>6.4435000000000002</v>
      </c>
      <c r="I37" s="27">
        <f t="shared" si="231"/>
        <v>4.166666666666667</v>
      </c>
      <c r="J37" s="27">
        <f t="shared" si="232"/>
        <v>4.166666666666667</v>
      </c>
      <c r="K37" s="14">
        <f t="shared" si="19"/>
        <v>3.6000000000000005</v>
      </c>
      <c r="L37" s="31">
        <f t="shared" si="20"/>
        <v>2.4</v>
      </c>
      <c r="M37" s="40">
        <f t="shared" si="5"/>
        <v>40</v>
      </c>
      <c r="N37" s="27">
        <f t="shared" si="6"/>
        <v>40</v>
      </c>
      <c r="O37" s="27">
        <f t="shared" si="7"/>
        <v>20</v>
      </c>
      <c r="P37" s="27">
        <f t="shared" si="8"/>
        <v>20</v>
      </c>
      <c r="Q37" s="27" t="e">
        <v>#N/A</v>
      </c>
      <c r="R37" s="221" t="e">
        <v>#N/A</v>
      </c>
      <c r="S37" s="29">
        <v>4.05</v>
      </c>
      <c r="T37" s="29">
        <v>6.68</v>
      </c>
      <c r="U37" s="29">
        <v>9.24</v>
      </c>
      <c r="V37" s="29">
        <v>9.17</v>
      </c>
      <c r="W37" s="29">
        <v>9.6300000000000008</v>
      </c>
      <c r="X37" s="29">
        <v>9.3699999999999992</v>
      </c>
      <c r="Y37" s="14">
        <v>10</v>
      </c>
      <c r="Z37" s="27">
        <v>8.5</v>
      </c>
      <c r="AA37" s="27">
        <v>7.7</v>
      </c>
      <c r="AB37" s="27">
        <v>7.8</v>
      </c>
      <c r="AC37" s="27">
        <v>7</v>
      </c>
      <c r="AD37" s="27">
        <v>7</v>
      </c>
      <c r="AE37" s="14">
        <f t="shared" si="185"/>
        <v>112</v>
      </c>
      <c r="AF37" s="27">
        <f t="shared" si="186"/>
        <v>116</v>
      </c>
      <c r="AG37" s="221">
        <f t="shared" si="187"/>
        <v>113</v>
      </c>
      <c r="AH37" s="27" t="e">
        <v>#N/A</v>
      </c>
      <c r="AI37" s="166" t="s">
        <v>326</v>
      </c>
      <c r="AJ37" s="16">
        <v>3.81</v>
      </c>
      <c r="AK37" s="29">
        <v>6.34</v>
      </c>
      <c r="AL37" s="29">
        <v>9.75</v>
      </c>
      <c r="AM37" s="29">
        <v>9.17</v>
      </c>
      <c r="AN37" s="29">
        <v>9.39</v>
      </c>
      <c r="AO37" s="29">
        <v>9.39</v>
      </c>
      <c r="AP37" s="14">
        <v>10</v>
      </c>
      <c r="AQ37" s="27">
        <v>9.1</v>
      </c>
      <c r="AR37" s="27">
        <v>8.1</v>
      </c>
      <c r="AS37" s="27">
        <v>8.1</v>
      </c>
      <c r="AT37" s="27">
        <v>7.1</v>
      </c>
      <c r="AU37" s="221">
        <v>7.2</v>
      </c>
      <c r="AV37" s="31">
        <v>2.1</v>
      </c>
      <c r="AW37" s="334">
        <v>16</v>
      </c>
      <c r="AX37" s="124">
        <v>15</v>
      </c>
      <c r="AY37" s="124">
        <v>8.6</v>
      </c>
      <c r="AZ37" s="124">
        <v>8.5</v>
      </c>
      <c r="BA37" s="124">
        <v>4.4000000000000004</v>
      </c>
      <c r="BB37" s="124">
        <v>5.5</v>
      </c>
      <c r="BC37" s="301">
        <v>15</v>
      </c>
      <c r="BD37" s="228">
        <v>0.25</v>
      </c>
      <c r="BE37" s="227">
        <v>0.3</v>
      </c>
      <c r="BF37" s="228">
        <v>0.45</v>
      </c>
      <c r="BG37" s="229">
        <v>0.92</v>
      </c>
      <c r="BH37" s="125">
        <v>6.6</v>
      </c>
      <c r="BI37" s="26">
        <v>5.6</v>
      </c>
      <c r="BJ37" s="26">
        <v>2.8</v>
      </c>
      <c r="BK37" s="26">
        <v>1.5</v>
      </c>
      <c r="BL37" s="26">
        <v>1.5</v>
      </c>
      <c r="BM37" s="26">
        <v>1</v>
      </c>
      <c r="BN37" s="301">
        <v>5.6</v>
      </c>
      <c r="BO37" s="227">
        <v>0.09</v>
      </c>
      <c r="BP37" s="227">
        <v>0.09</v>
      </c>
      <c r="BQ37" s="227">
        <v>0.16</v>
      </c>
      <c r="BR37" s="231">
        <v>0.19</v>
      </c>
      <c r="BS37" s="9">
        <v>2.2000000000000002</v>
      </c>
      <c r="BT37" s="26">
        <v>1.2</v>
      </c>
      <c r="BU37" s="28">
        <v>0.57999999999999996</v>
      </c>
      <c r="BV37" s="28">
        <v>0.19</v>
      </c>
      <c r="BW37" s="28">
        <v>0.28999999999999998</v>
      </c>
      <c r="BX37" s="28">
        <v>0.13</v>
      </c>
      <c r="BY37" s="301">
        <v>1.2</v>
      </c>
      <c r="BZ37" s="299">
        <v>0.02</v>
      </c>
      <c r="CA37" s="299">
        <v>0.01</v>
      </c>
      <c r="CB37" s="299">
        <v>3.2000000000000001E-2</v>
      </c>
      <c r="CC37" s="300">
        <v>2.3E-2</v>
      </c>
      <c r="CD37" s="125">
        <v>0.18</v>
      </c>
      <c r="CE37" s="124">
        <v>0.19</v>
      </c>
      <c r="CF37" s="28">
        <v>0.1</v>
      </c>
      <c r="CG37" s="124">
        <v>9.1999999999999998E-2</v>
      </c>
      <c r="CH37" s="124">
        <v>5.1999999999999998E-2</v>
      </c>
      <c r="CI37" s="124">
        <v>6.3E-2</v>
      </c>
      <c r="CJ37" s="301">
        <v>0.19</v>
      </c>
      <c r="CK37" s="228">
        <v>1.2E-2</v>
      </c>
      <c r="CL37" s="228">
        <v>2.4E-2</v>
      </c>
      <c r="CM37" s="228">
        <v>9.4000000000000004E-3</v>
      </c>
      <c r="CN37" s="229">
        <v>2.1000000000000001E-2</v>
      </c>
      <c r="CO37" s="120">
        <v>1.2</v>
      </c>
      <c r="CP37" s="335">
        <v>0</v>
      </c>
      <c r="CQ37" s="335">
        <v>0</v>
      </c>
      <c r="CR37" s="335">
        <v>0</v>
      </c>
      <c r="CS37" s="335">
        <v>0</v>
      </c>
      <c r="CT37" s="336">
        <v>0</v>
      </c>
      <c r="CU37" s="121">
        <v>6.8</v>
      </c>
      <c r="CV37" s="335">
        <v>25</v>
      </c>
      <c r="CW37" s="335">
        <v>45</v>
      </c>
      <c r="CX37" s="335">
        <v>45</v>
      </c>
      <c r="CY37" s="335">
        <v>45</v>
      </c>
      <c r="CZ37" s="336">
        <v>45</v>
      </c>
      <c r="DA37" s="120">
        <v>15</v>
      </c>
      <c r="DB37" s="335">
        <v>13</v>
      </c>
      <c r="DC37" s="335">
        <v>8</v>
      </c>
      <c r="DD37" s="335">
        <v>9</v>
      </c>
      <c r="DE37" s="335">
        <v>8</v>
      </c>
      <c r="DF37" s="337">
        <v>9</v>
      </c>
      <c r="DG37" s="40">
        <v>3.2</v>
      </c>
      <c r="DH37" s="27">
        <v>6.8</v>
      </c>
      <c r="DI37" s="27">
        <v>6.7</v>
      </c>
      <c r="DJ37" s="27">
        <v>7.6</v>
      </c>
      <c r="DK37" s="27" t="e">
        <v>#N/A</v>
      </c>
      <c r="DL37" s="27" t="e">
        <v>#N/A</v>
      </c>
      <c r="DM37" s="14" t="e">
        <v>#N/A</v>
      </c>
      <c r="DN37" s="27" t="e">
        <v>#N/A</v>
      </c>
      <c r="DO37" s="27" t="e">
        <v>#N/A</v>
      </c>
      <c r="DP37" s="27" t="e">
        <v>#N/A</v>
      </c>
      <c r="DQ37" s="27" t="e">
        <v>#N/A</v>
      </c>
      <c r="DR37" s="27" t="e">
        <v>#N/A</v>
      </c>
      <c r="DS37" s="40">
        <f t="shared" si="21"/>
        <v>16.266666666666666</v>
      </c>
      <c r="DT37" s="27">
        <f t="shared" si="11"/>
        <v>34.566666666666663</v>
      </c>
      <c r="DU37" s="27">
        <f t="shared" si="12"/>
        <v>34.05833333333333</v>
      </c>
      <c r="DV37" s="27">
        <f t="shared" si="13"/>
        <v>38.633333333333326</v>
      </c>
      <c r="DW37" s="27" t="e">
        <f t="shared" si="14"/>
        <v>#N/A</v>
      </c>
      <c r="DX37" s="31" t="e">
        <f t="shared" si="15"/>
        <v>#N/A</v>
      </c>
      <c r="DY37" s="267">
        <f t="shared" si="22"/>
        <v>9</v>
      </c>
      <c r="DZ37" s="268">
        <v>9</v>
      </c>
      <c r="EA37" s="268">
        <f t="shared" si="23"/>
        <v>7.7322000000000006</v>
      </c>
      <c r="EB37" s="268">
        <v>5</v>
      </c>
      <c r="EC37" s="269">
        <v>5</v>
      </c>
      <c r="ED37" s="286">
        <v>4.32</v>
      </c>
      <c r="EE37" s="287">
        <v>2.88</v>
      </c>
      <c r="EF37" s="248">
        <v>0</v>
      </c>
      <c r="EG37" s="289">
        <v>1</v>
      </c>
      <c r="EH37" s="950"/>
      <c r="EI37" s="951"/>
      <c r="EJ37" s="256">
        <v>4</v>
      </c>
      <c r="EK37" s="257">
        <v>2</v>
      </c>
      <c r="EL37" s="257">
        <v>2</v>
      </c>
      <c r="EM37" s="257" t="e">
        <v>#N/A</v>
      </c>
      <c r="EN37" s="258" t="e">
        <v>#N/A</v>
      </c>
      <c r="EO37" s="256">
        <v>6</v>
      </c>
      <c r="EP37" s="257">
        <v>6</v>
      </c>
      <c r="EQ37" s="257">
        <v>6</v>
      </c>
      <c r="ER37" s="257" t="e">
        <v>#N/A</v>
      </c>
      <c r="ES37" s="258" t="e">
        <v>#N/A</v>
      </c>
      <c r="ET37" s="319">
        <v>18</v>
      </c>
      <c r="EU37" s="320">
        <v>44</v>
      </c>
      <c r="EV37" s="322">
        <v>47</v>
      </c>
      <c r="EW37" s="122" t="s">
        <v>182</v>
      </c>
      <c r="EX37" s="47">
        <v>1.1000000000000001</v>
      </c>
      <c r="EY37" s="48">
        <v>0</v>
      </c>
      <c r="EZ37" s="49">
        <v>80.5</v>
      </c>
      <c r="FA37" s="50">
        <v>0</v>
      </c>
      <c r="FB37" s="51">
        <v>0</v>
      </c>
      <c r="FC37" s="153">
        <f t="shared" ref="FC37:FC53" si="271">IF($JB37="",#N/A,((AW37/2)+(BH37/3)+(BS37/0.1)+(CD37/0.03)))</f>
        <v>38.200000000000003</v>
      </c>
      <c r="FD37" s="986">
        <f t="shared" si="253"/>
        <v>0.70133333333333325</v>
      </c>
      <c r="FE37" s="993">
        <f t="shared" si="254"/>
        <v>0.34133333333333338</v>
      </c>
      <c r="FF37" s="987">
        <f t="shared" si="255"/>
        <v>0.38643594319857222</v>
      </c>
      <c r="FG37" s="246">
        <f t="shared" si="124"/>
        <v>18.2</v>
      </c>
      <c r="FH37" s="246">
        <f t="shared" si="125"/>
        <v>20</v>
      </c>
      <c r="FI37" s="246">
        <f t="shared" si="25"/>
        <v>20</v>
      </c>
      <c r="FJ37" s="39">
        <f t="shared" si="126"/>
        <v>1</v>
      </c>
      <c r="FK37" s="26">
        <f t="shared" si="127"/>
        <v>14.75</v>
      </c>
      <c r="FL37" s="26">
        <f t="shared" si="26"/>
        <v>14.7</v>
      </c>
      <c r="FM37" s="26">
        <f t="shared" ref="FM37:FM53" si="272">IF(OR(BD37="",BD37="#N/A",BF37="",BF37="#N/A"),#N/A,BD37-BF37)</f>
        <v>-0.2</v>
      </c>
      <c r="FN37" s="57">
        <f t="shared" si="128"/>
        <v>-0.62000000000000011</v>
      </c>
      <c r="FO37" s="28">
        <f t="shared" si="28"/>
        <v>1</v>
      </c>
      <c r="FP37" s="28">
        <f t="shared" si="29"/>
        <v>5.51</v>
      </c>
      <c r="FQ37" s="28">
        <f t="shared" si="30"/>
        <v>5.51</v>
      </c>
      <c r="FR37" s="28">
        <f t="shared" ref="FR37:FR53" si="273">IF(OR(BO37="",BO37="#N/A",BQ37="",BQ37="#N/A"),#N/A,BO37-BQ37)</f>
        <v>-7.0000000000000007E-2</v>
      </c>
      <c r="FS37" s="28">
        <f t="shared" si="32"/>
        <v>-0.1</v>
      </c>
      <c r="FT37" s="10">
        <f t="shared" si="33"/>
        <v>1.0000000000000002</v>
      </c>
      <c r="FU37" s="28">
        <f t="shared" si="34"/>
        <v>1.18</v>
      </c>
      <c r="FV37" s="28">
        <f t="shared" si="35"/>
        <v>1.19</v>
      </c>
      <c r="FW37" s="28">
        <f t="shared" ref="FW37:FW53" si="274">IF(OR(BZ37="",BZ37="#N/A",CB37="",CB37="#N/A"),#N/A,BZ37-CB37)</f>
        <v>-1.2E-2</v>
      </c>
      <c r="FX37" s="28">
        <f t="shared" si="37"/>
        <v>-1.2999999999999999E-2</v>
      </c>
      <c r="FY37" s="658">
        <f t="shared" si="129"/>
        <v>-1.0000000000000009E-2</v>
      </c>
      <c r="FZ37" s="126">
        <f t="shared" si="130"/>
        <v>0.17799999999999999</v>
      </c>
      <c r="GA37" s="126">
        <f t="shared" si="131"/>
        <v>0.16600000000000001</v>
      </c>
      <c r="GB37" s="126">
        <f t="shared" ref="GB37:GB53" si="275">IF(OR(CK37="",CK37="#N/A",CM37="",CM37="#N/A"),#N/A,CK37-CM37)</f>
        <v>2.5999999999999999E-3</v>
      </c>
      <c r="GC37" s="1313">
        <f t="shared" si="132"/>
        <v>2.9999999999999992E-3</v>
      </c>
      <c r="GD37" s="674">
        <f t="shared" si="39"/>
        <v>6.25E-2</v>
      </c>
      <c r="GE37" s="675">
        <f t="shared" si="40"/>
        <v>0.98333333333333328</v>
      </c>
      <c r="GF37" s="675">
        <f t="shared" si="41"/>
        <v>0.98</v>
      </c>
      <c r="GG37" s="673">
        <f t="shared" ref="GG37:GG53" si="276">IF(OR(FM37="",FM37="#N/A"),#N/A,FM37/BD37)</f>
        <v>-0.8</v>
      </c>
      <c r="GH37" s="680">
        <f t="shared" si="43"/>
        <v>-2.0666666666666673</v>
      </c>
      <c r="GI37" s="688">
        <f t="shared" si="44"/>
        <v>0.15151515151515152</v>
      </c>
      <c r="GJ37" s="688">
        <f t="shared" si="45"/>
        <v>0.98392857142857149</v>
      </c>
      <c r="GK37" s="688">
        <f t="shared" si="46"/>
        <v>0.98392857142857149</v>
      </c>
      <c r="GL37" s="673">
        <f t="shared" ref="GL37:GL53" si="277">IF(OR(FR37="",FR37="#N/A"),#N/A,FR37/BO37)</f>
        <v>-0.7777777777777779</v>
      </c>
      <c r="GM37" s="680">
        <f t="shared" si="48"/>
        <v>-1.1111111111111112</v>
      </c>
      <c r="GN37" s="689">
        <f t="shared" si="49"/>
        <v>0.45454545454545459</v>
      </c>
      <c r="GO37" s="688">
        <f t="shared" si="50"/>
        <v>0.98333333333333328</v>
      </c>
      <c r="GP37" s="688">
        <f t="shared" si="51"/>
        <v>0.9916666666666667</v>
      </c>
      <c r="GQ37" s="673">
        <f t="shared" ref="GQ37:GQ53" si="278">IF(OR(FW37="",FW37="#N/A"),#N/A,FW37/BZ37)</f>
        <v>-0.6</v>
      </c>
      <c r="GR37" s="680">
        <f t="shared" si="53"/>
        <v>-1.2999999999999998</v>
      </c>
      <c r="GS37" s="689">
        <f t="shared" si="133"/>
        <v>-5.5555555555555608E-2</v>
      </c>
      <c r="GT37" s="688">
        <f t="shared" si="134"/>
        <v>0.93684210526315781</v>
      </c>
      <c r="GU37" s="688">
        <f t="shared" si="135"/>
        <v>0.87368421052631584</v>
      </c>
      <c r="GV37" s="673">
        <f t="shared" si="191"/>
        <v>0.21666666666666665</v>
      </c>
      <c r="GW37" s="681">
        <f t="shared" si="136"/>
        <v>0.12499999999999996</v>
      </c>
      <c r="GX37" s="39">
        <f t="shared" si="137"/>
        <v>1</v>
      </c>
      <c r="GY37" s="26">
        <f t="shared" si="55"/>
        <v>6.4</v>
      </c>
      <c r="GZ37" s="26">
        <f t="shared" si="56"/>
        <v>6.5</v>
      </c>
      <c r="HA37" s="26">
        <f t="shared" ref="HA37:HA53" si="279">IF(OR(AY37="",AY37="#N/A",BA37="",BA37="#N/A"),#N/A,AY37-BA37)</f>
        <v>4.1999999999999993</v>
      </c>
      <c r="HB37" s="57">
        <f t="shared" si="58"/>
        <v>3</v>
      </c>
      <c r="HC37" s="28">
        <f t="shared" si="59"/>
        <v>1</v>
      </c>
      <c r="HD37" s="28">
        <f t="shared" si="60"/>
        <v>2.8</v>
      </c>
      <c r="HE37" s="28">
        <f t="shared" si="61"/>
        <v>4.0999999999999996</v>
      </c>
      <c r="HF37" s="28">
        <f t="shared" ref="HF37:HF53" si="280">IF(OR(BJ37="",BJ37="#N/A",BL37="",BL37="#N/A"),#N/A,BJ37-BL37)</f>
        <v>1.2999999999999998</v>
      </c>
      <c r="HG37" s="28">
        <f t="shared" si="63"/>
        <v>0.5</v>
      </c>
      <c r="HH37" s="10">
        <f t="shared" si="64"/>
        <v>1.0000000000000002</v>
      </c>
      <c r="HI37" s="28">
        <f t="shared" si="65"/>
        <v>0.62</v>
      </c>
      <c r="HJ37" s="28">
        <f t="shared" si="66"/>
        <v>1.01</v>
      </c>
      <c r="HK37" s="28">
        <f t="shared" ref="HK37:HK53" si="281">IF(OR(BU37="",BU37="#N/A",BW37="",BW37="#N/A"),#N/A,BU37-BW37)</f>
        <v>0.28999999999999998</v>
      </c>
      <c r="HL37" s="28">
        <f t="shared" si="68"/>
        <v>0.06</v>
      </c>
      <c r="HM37" s="658">
        <f t="shared" si="69"/>
        <v>-1.0000000000000009E-2</v>
      </c>
      <c r="HN37" s="126">
        <f t="shared" si="70"/>
        <v>0.09</v>
      </c>
      <c r="HO37" s="126">
        <f t="shared" si="71"/>
        <v>9.8000000000000004E-2</v>
      </c>
      <c r="HP37" s="126">
        <f t="shared" ref="HP37:HP53" si="282">IF(OR(CF37="",CF37="#N/A",CH37="",CH37="#N/A"),#N/A,CF37-CH37)</f>
        <v>4.8000000000000008E-2</v>
      </c>
      <c r="HQ37" s="1313">
        <f t="shared" si="73"/>
        <v>2.8999999999999998E-2</v>
      </c>
      <c r="HR37" s="674">
        <f t="shared" si="74"/>
        <v>6.25E-2</v>
      </c>
      <c r="HS37" s="675">
        <f t="shared" si="75"/>
        <v>0.42666666666666669</v>
      </c>
      <c r="HT37" s="675">
        <f t="shared" si="76"/>
        <v>0.43333333333333335</v>
      </c>
      <c r="HU37" s="673">
        <f t="shared" si="77"/>
        <v>0.48837209302325574</v>
      </c>
      <c r="HV37" s="680">
        <f t="shared" si="78"/>
        <v>0.35294117647058826</v>
      </c>
      <c r="HW37" s="675">
        <f t="shared" si="79"/>
        <v>0.15151515151515152</v>
      </c>
      <c r="HX37" s="675">
        <f t="shared" si="80"/>
        <v>0.5</v>
      </c>
      <c r="HY37" s="675">
        <f t="shared" si="81"/>
        <v>0.7321428571428571</v>
      </c>
      <c r="HZ37" s="673">
        <f t="shared" si="82"/>
        <v>0.46428571428571425</v>
      </c>
      <c r="IA37" s="680">
        <f t="shared" si="83"/>
        <v>0.33333333333333331</v>
      </c>
      <c r="IB37" s="678">
        <f t="shared" si="175"/>
        <v>0.45454545454545459</v>
      </c>
      <c r="IC37" s="675">
        <f t="shared" si="176"/>
        <v>0.51666666666666672</v>
      </c>
      <c r="ID37" s="675">
        <f t="shared" si="177"/>
        <v>0.84166666666666667</v>
      </c>
      <c r="IE37" s="673">
        <f t="shared" si="178"/>
        <v>0.5</v>
      </c>
      <c r="IF37" s="680">
        <f t="shared" si="179"/>
        <v>0.31578947368421051</v>
      </c>
      <c r="IG37" s="678">
        <f t="shared" si="180"/>
        <v>-5.5555555555555608E-2</v>
      </c>
      <c r="IH37" s="675">
        <f t="shared" si="181"/>
        <v>0.47368421052631576</v>
      </c>
      <c r="II37" s="675">
        <f t="shared" si="182"/>
        <v>0.51578947368421058</v>
      </c>
      <c r="IJ37" s="673">
        <f t="shared" si="183"/>
        <v>0.48000000000000004</v>
      </c>
      <c r="IK37" s="681">
        <f t="shared" si="184"/>
        <v>0.31521739130434778</v>
      </c>
      <c r="IL37" s="853">
        <f t="shared" ref="IL37:IL57" si="283">BA37</f>
        <v>4.4000000000000004</v>
      </c>
      <c r="IM37" s="855">
        <f t="shared" ref="IM37:IM57" si="284">BL37</f>
        <v>1.5</v>
      </c>
      <c r="IN37" s="1320">
        <f t="shared" ref="IN37:IN57" si="285">BW37</f>
        <v>0.28999999999999998</v>
      </c>
      <c r="IO37" s="1321">
        <f t="shared" ref="IO37:IO57" si="286">CH37</f>
        <v>5.1999999999999998E-2</v>
      </c>
      <c r="IP37" s="854">
        <f t="shared" ref="IP37:IP57" si="287">BF37</f>
        <v>0.45</v>
      </c>
      <c r="IQ37" s="855">
        <f t="shared" ref="IQ37:IQ57" si="288">BQ37</f>
        <v>0.16</v>
      </c>
      <c r="IR37" s="1320">
        <f t="shared" ref="IR37:IR57" si="289">CB37</f>
        <v>3.2000000000000001E-2</v>
      </c>
      <c r="IS37" s="1328">
        <f t="shared" ref="IS37:IS57" si="290">CM37</f>
        <v>9.4000000000000004E-3</v>
      </c>
      <c r="IT37" s="853">
        <f t="shared" si="100"/>
        <v>5.5</v>
      </c>
      <c r="IU37" s="855">
        <f t="shared" si="101"/>
        <v>1</v>
      </c>
      <c r="IV37" s="1320">
        <f t="shared" si="102"/>
        <v>0.13</v>
      </c>
      <c r="IW37" s="1321">
        <f t="shared" si="103"/>
        <v>6.3E-2</v>
      </c>
      <c r="IX37" s="854">
        <f t="shared" si="104"/>
        <v>0.92</v>
      </c>
      <c r="IY37" s="855">
        <f t="shared" si="105"/>
        <v>0.19</v>
      </c>
      <c r="IZ37" s="1320">
        <f t="shared" si="106"/>
        <v>2.3E-2</v>
      </c>
      <c r="JA37" s="1328">
        <f t="shared" si="107"/>
        <v>2.1000000000000001E-2</v>
      </c>
      <c r="JB37" s="153">
        <f t="shared" ref="JB37" si="291">D37-D36</f>
        <v>7</v>
      </c>
      <c r="JC37" s="952">
        <f t="shared" si="256"/>
        <v>7.3382399999999999</v>
      </c>
      <c r="JD37" s="150">
        <f t="shared" si="257"/>
        <v>4.032</v>
      </c>
      <c r="JE37" s="150">
        <f t="shared" si="258"/>
        <v>4.032</v>
      </c>
      <c r="JF37" s="952">
        <f t="shared" si="259"/>
        <v>52.415999999999997</v>
      </c>
      <c r="JG37" s="150">
        <f t="shared" si="260"/>
        <v>32</v>
      </c>
      <c r="JH37" s="150">
        <f t="shared" si="261"/>
        <v>32</v>
      </c>
      <c r="JI37" s="952">
        <f>_xlfn.AGGREGATE(9,7,JC$5:JC37)</f>
        <v>148.57640939999717</v>
      </c>
      <c r="JJ37" s="150">
        <f>_xlfn.AGGREGATE(9,7,JD$5:JD37)</f>
        <v>175.66554957852523</v>
      </c>
      <c r="JK37" s="150">
        <f>_xlfn.AGGREGATE(9,7,JE$5:JE37)</f>
        <v>111.10292519999531</v>
      </c>
      <c r="JL37" s="966">
        <f t="shared" si="108"/>
        <v>0.98749356823232348</v>
      </c>
      <c r="JM37" s="967">
        <f t="shared" si="262"/>
        <v>0.93760503037652987</v>
      </c>
      <c r="JN37" s="967">
        <f t="shared" si="263"/>
        <v>0.93422857944576143</v>
      </c>
      <c r="JO37" s="40">
        <f>JO36+((FJ37+FK37+FM37)*O37*1440*$JB37/1000000)</f>
        <v>58.226585274272999</v>
      </c>
      <c r="JP37" s="221">
        <f>JP36+((FJ37+FL37+FN37)*P37*1440*$JB37/1000000)</f>
        <v>47.207421047999432</v>
      </c>
      <c r="JQ37" s="27">
        <f>JQ36+((FO37+FP37+FR37)*O37*1440*$JB37/1000000)</f>
        <v>21.945819824134777</v>
      </c>
      <c r="JR37" s="27">
        <f>JR36+((FO37+FQ37+FS37)*P37*1440*$JB37/1000000)</f>
        <v>17.787622199999859</v>
      </c>
      <c r="JS37" s="15">
        <f>JS36+((FT37+FU37+FW37)*O37*1440*$JB37/1000000)</f>
        <v>7.9014736471489444</v>
      </c>
      <c r="JT37" s="29">
        <f>JT36+((FT37+FV37+FX37)*P37*1440*$JB37/1000000)</f>
        <v>6.5669305619999525</v>
      </c>
      <c r="JU37" s="15">
        <f>JU36+((FY37+FZ37+GB37)*O37*1440*$JB37/1000000)</f>
        <v>0.67472020387752096</v>
      </c>
      <c r="JV37" s="504">
        <f>JV36+((FY37+GA37+GC37)*P37*1440*$JB37/1000000)</f>
        <v>0.545333291639995</v>
      </c>
      <c r="JW37" s="27">
        <f>JW36+((FJ37+FO37+FT37+FY37)*O37*1440*$JB37/1000000)</f>
        <v>10.56121593065596</v>
      </c>
      <c r="JX37" s="27">
        <f>JX36+((FK37+FP37+FU37+FZ37)*O37*1440*$JB37/1000000)</f>
        <v>78.114871327949629</v>
      </c>
      <c r="JY37" s="505">
        <f>JY36+((FM37+FR37+FW37+GB37)*O37*1440*$JB37/1000000)</f>
        <v>7.2511690828636052E-2</v>
      </c>
      <c r="JZ37" s="27">
        <f>JZ36+((FJ37+FO37+FT37+FY37)*P37*1440*$JB37/1000000)</f>
        <v>8.5222235832000717</v>
      </c>
      <c r="KA37" s="27">
        <f>KA36+((FL37+FQ37+FV37+GA37)*P37*1440*$JB37/1000000)</f>
        <v>63.349149058679181</v>
      </c>
      <c r="KB37" s="29">
        <f>KB36+((FN37+FS37+FX37+GC37)*P37*1440*$JB37/1000000)</f>
        <v>0.23593445975997518</v>
      </c>
      <c r="KC37" s="853">
        <f t="shared" ref="KC37" si="292">JW37+JX37+JY37</f>
        <v>88.748598949434225</v>
      </c>
      <c r="KD37" s="974">
        <f t="shared" ref="KD37" si="293">JZ37+KA37+KB37</f>
        <v>72.107307101639222</v>
      </c>
      <c r="KE37" s="27">
        <f>KE36+((GX37+HC37+HH37+HM37)*O37*1440*$JB37/1000000)</f>
        <v>10.115188470536648</v>
      </c>
      <c r="KF37" s="27">
        <f>KF36+((GY37+HD37+HI37+HN37)*O37*1440*$JB37/1000000)</f>
        <v>57.465517313580783</v>
      </c>
      <c r="KG37" s="505">
        <f>KG36+((HA37+HF37+HK37+HP37)*O37*1440*$JB37/1000000)</f>
        <v>9.8430386404533046</v>
      </c>
      <c r="KH37" s="27">
        <f>KH36+((GX37+HC37+HH37+HM37)*P37*1440*$JB37/1000000)</f>
        <v>8.221534488000044</v>
      </c>
      <c r="KI37" s="27">
        <f>KI36+((GZ37+HE37+HJ37+HO37)*P37*1440*$JB37/1000000)</f>
        <v>42.207748503599511</v>
      </c>
      <c r="KJ37" s="29">
        <f>KJ36+((HB37+HG37+HL37+HQ37)*P37*1440*$JB37/1000000)</f>
        <v>9.7778895587998065</v>
      </c>
      <c r="KK37" s="853">
        <f t="shared" ref="KK37" si="294">KE37+KF37+KG37</f>
        <v>77.423744424570728</v>
      </c>
      <c r="KL37" s="974">
        <f t="shared" ref="KL37" si="295">KH37+KI37+KJ37</f>
        <v>60.207172550399363</v>
      </c>
      <c r="KM37" s="271">
        <f t="shared" si="270"/>
        <v>7302.077999999884</v>
      </c>
      <c r="KN37" s="246">
        <f>KN36+O37*1440*JB37/1000</f>
        <v>4016.9560914512117</v>
      </c>
      <c r="KO37" s="638">
        <f>KO36+P37*1440*JB37/1000</f>
        <v>3295.5443999999775</v>
      </c>
      <c r="KQ37" s="1345">
        <f t="shared" si="110"/>
        <v>45264.375</v>
      </c>
      <c r="KR37" s="1260">
        <f>((AW37-BD37)*O37+(AW37-BE37)*P37)*1440/1000</f>
        <v>905.76</v>
      </c>
      <c r="KS37" s="1260">
        <f>((BH37-BO37)*$O37+(BH37-BP37)*$P37)*1440/1000</f>
        <v>374.97599999999994</v>
      </c>
      <c r="KT37" s="1258">
        <f>((BS37-BZ37)*$O37+(BS37-CA37)*$P37)*1440/1000</f>
        <v>125.85600000000001</v>
      </c>
      <c r="KU37" s="1351">
        <f>((CD37-CK37)*$O37+(CD37-CL37)*$P37)*1440/1000</f>
        <v>9.3311999999999991</v>
      </c>
      <c r="KV37" s="1359"/>
      <c r="KW37" s="1359"/>
      <c r="KX37" s="1359"/>
      <c r="KY37" s="1359"/>
      <c r="KZ37" s="1359"/>
      <c r="LB37" s="1347">
        <f t="shared" si="114"/>
        <v>45264.375</v>
      </c>
      <c r="LC37" s="1299">
        <f t="shared" si="115"/>
        <v>365.10389999999421</v>
      </c>
      <c r="LD37" s="1299">
        <f t="shared" si="116"/>
        <v>223.16422730284509</v>
      </c>
      <c r="LE37" s="1370" t="e">
        <v>#N/A</v>
      </c>
      <c r="LF37" s="1299">
        <f t="shared" si="117"/>
        <v>811.34199999998714</v>
      </c>
      <c r="LG37" s="1299">
        <f t="shared" si="267"/>
        <v>446.32845460569018</v>
      </c>
      <c r="LH37" s="1299">
        <f t="shared" si="267"/>
        <v>426.21044463412449</v>
      </c>
      <c r="MA37" s="1352">
        <f t="shared" ref="MA37:MA69" si="296">IF(C37="",#N/A,MONTH(C37))</f>
        <v>12</v>
      </c>
      <c r="MB37" s="1352">
        <f t="shared" ref="MB37:MB69" si="297">IF(C37="",#N/A,YEAR(C37))</f>
        <v>2023</v>
      </c>
    </row>
    <row r="38" spans="1:340" ht="18.75" customHeight="1">
      <c r="B38" s="13"/>
      <c r="C38" s="136">
        <v>45271.354166666664</v>
      </c>
      <c r="D38" s="14">
        <f t="shared" si="203"/>
        <v>152.64583333332848</v>
      </c>
      <c r="E38" s="663"/>
      <c r="F38" s="40">
        <f t="shared" si="0"/>
        <v>3.75</v>
      </c>
      <c r="G38" s="27">
        <f t="shared" si="1"/>
        <v>7.5</v>
      </c>
      <c r="H38" s="27">
        <f t="shared" si="2"/>
        <v>6.4435000000000002</v>
      </c>
      <c r="I38" s="27">
        <f t="shared" si="231"/>
        <v>4.166666666666667</v>
      </c>
      <c r="J38" s="27">
        <f t="shared" si="232"/>
        <v>4.166666666666667</v>
      </c>
      <c r="K38" s="14">
        <f t="shared" si="19"/>
        <v>3.6000000000000005</v>
      </c>
      <c r="L38" s="31">
        <f t="shared" si="20"/>
        <v>2.4</v>
      </c>
      <c r="M38" s="40">
        <f t="shared" si="5"/>
        <v>42.825745682888538</v>
      </c>
      <c r="N38" s="27">
        <f t="shared" si="6"/>
        <v>40</v>
      </c>
      <c r="O38" s="27">
        <f t="shared" si="7"/>
        <v>20</v>
      </c>
      <c r="P38" s="27">
        <f t="shared" si="8"/>
        <v>20</v>
      </c>
      <c r="Q38" s="27" t="e">
        <v>#N/A</v>
      </c>
      <c r="R38" s="221" t="e">
        <v>#N/A</v>
      </c>
      <c r="S38" s="29">
        <v>3.98</v>
      </c>
      <c r="T38" s="29">
        <v>6.73</v>
      </c>
      <c r="U38" s="29">
        <v>8.3000000000000007</v>
      </c>
      <c r="V38" s="29">
        <v>8.15</v>
      </c>
      <c r="W38" s="29">
        <v>9.16</v>
      </c>
      <c r="X38" s="29">
        <v>8.43</v>
      </c>
      <c r="Y38" s="14">
        <v>10.1</v>
      </c>
      <c r="Z38" s="27">
        <v>8.4</v>
      </c>
      <c r="AA38" s="27">
        <v>8.5</v>
      </c>
      <c r="AB38" s="27">
        <v>8.6</v>
      </c>
      <c r="AC38" s="27">
        <v>7.9</v>
      </c>
      <c r="AD38" s="27">
        <v>8.1999999999999993</v>
      </c>
      <c r="AE38" s="14">
        <f t="shared" si="185"/>
        <v>113</v>
      </c>
      <c r="AF38" s="27">
        <f t="shared" si="186"/>
        <v>116</v>
      </c>
      <c r="AG38" s="221">
        <f t="shared" si="187"/>
        <v>113</v>
      </c>
      <c r="AH38" s="27" t="e">
        <v>#N/A</v>
      </c>
      <c r="AI38" s="166" t="s">
        <v>327</v>
      </c>
      <c r="AJ38" s="16">
        <v>3.8</v>
      </c>
      <c r="AK38" s="29">
        <v>6.36</v>
      </c>
      <c r="AL38" s="29">
        <v>9.44</v>
      </c>
      <c r="AM38" s="29">
        <v>8.34</v>
      </c>
      <c r="AN38" s="29">
        <v>9.15</v>
      </c>
      <c r="AO38" s="29">
        <v>8.64</v>
      </c>
      <c r="AP38" s="14">
        <v>10</v>
      </c>
      <c r="AQ38" s="27">
        <v>9.4</v>
      </c>
      <c r="AR38" s="27">
        <v>8.8000000000000007</v>
      </c>
      <c r="AS38" s="27">
        <v>9</v>
      </c>
      <c r="AT38" s="27">
        <v>7.9</v>
      </c>
      <c r="AU38" s="221">
        <v>8.4</v>
      </c>
      <c r="AV38" s="31">
        <v>4.2</v>
      </c>
      <c r="AW38" s="334">
        <v>17</v>
      </c>
      <c r="AX38" s="124">
        <v>17</v>
      </c>
      <c r="AY38" s="124">
        <v>9.6</v>
      </c>
      <c r="AZ38" s="124">
        <v>10</v>
      </c>
      <c r="BA38" s="124">
        <v>4.4000000000000004</v>
      </c>
      <c r="BB38" s="124">
        <v>7.4</v>
      </c>
      <c r="BC38" s="301">
        <v>17</v>
      </c>
      <c r="BD38" s="228">
        <v>0.13</v>
      </c>
      <c r="BE38" s="228">
        <v>1.7</v>
      </c>
      <c r="BF38" s="228">
        <v>0.36</v>
      </c>
      <c r="BG38" s="229">
        <v>2.1</v>
      </c>
      <c r="BH38" s="125">
        <v>7.5</v>
      </c>
      <c r="BI38" s="26">
        <v>6.7</v>
      </c>
      <c r="BJ38" s="26">
        <v>3.4</v>
      </c>
      <c r="BK38" s="26">
        <v>1.9</v>
      </c>
      <c r="BL38" s="26">
        <v>1.6</v>
      </c>
      <c r="BM38" s="26">
        <v>1.2</v>
      </c>
      <c r="BN38" s="301">
        <v>6.7</v>
      </c>
      <c r="BO38" s="227">
        <v>0.06</v>
      </c>
      <c r="BP38" s="227">
        <v>0.16</v>
      </c>
      <c r="BQ38" s="227">
        <v>0.14000000000000001</v>
      </c>
      <c r="BR38" s="231">
        <v>0.17</v>
      </c>
      <c r="BS38" s="9">
        <v>2.2000000000000002</v>
      </c>
      <c r="BT38" s="26">
        <v>1.3</v>
      </c>
      <c r="BU38" s="28">
        <v>0.62</v>
      </c>
      <c r="BV38" s="28">
        <v>0.22</v>
      </c>
      <c r="BW38" s="28">
        <v>0.27</v>
      </c>
      <c r="BX38" s="28">
        <v>0.14000000000000001</v>
      </c>
      <c r="BY38" s="301">
        <v>1.2</v>
      </c>
      <c r="BZ38" s="228">
        <v>1.2E-2</v>
      </c>
      <c r="CA38" s="228">
        <v>1.9E-2</v>
      </c>
      <c r="CB38" s="228">
        <v>2.4E-2</v>
      </c>
      <c r="CC38" s="229">
        <v>1.6E-2</v>
      </c>
      <c r="CD38" s="125">
        <v>0.19</v>
      </c>
      <c r="CE38" s="124">
        <v>0.19</v>
      </c>
      <c r="CF38" s="124">
        <v>0.11</v>
      </c>
      <c r="CG38" s="124">
        <v>0.12</v>
      </c>
      <c r="CH38" s="124">
        <v>5.5399999999999998E-2</v>
      </c>
      <c r="CI38" s="124">
        <v>9.7000000000000003E-2</v>
      </c>
      <c r="CJ38" s="301">
        <v>0.19</v>
      </c>
      <c r="CK38" s="228">
        <v>1.6E-2</v>
      </c>
      <c r="CL38" s="228">
        <v>6.6000000000000003E-2</v>
      </c>
      <c r="CM38" s="228">
        <v>1.2999999999999999E-2</v>
      </c>
      <c r="CN38" s="229">
        <v>6.8000000000000005E-2</v>
      </c>
      <c r="CO38" s="120">
        <v>1.1000000000000001</v>
      </c>
      <c r="CP38" s="335">
        <v>0</v>
      </c>
      <c r="CQ38" s="335">
        <v>0</v>
      </c>
      <c r="CR38" s="335">
        <v>0</v>
      </c>
      <c r="CS38" s="335">
        <v>0</v>
      </c>
      <c r="CT38" s="336">
        <v>0</v>
      </c>
      <c r="CU38" s="121">
        <v>6.6</v>
      </c>
      <c r="CV38" s="335">
        <v>26</v>
      </c>
      <c r="CW38" s="335">
        <v>47</v>
      </c>
      <c r="CX38" s="335">
        <v>44</v>
      </c>
      <c r="CY38" s="335">
        <v>47</v>
      </c>
      <c r="CZ38" s="336">
        <v>45</v>
      </c>
      <c r="DA38" s="120">
        <v>15</v>
      </c>
      <c r="DB38" s="335">
        <v>13</v>
      </c>
      <c r="DC38" s="335">
        <v>8</v>
      </c>
      <c r="DD38" s="335">
        <v>10</v>
      </c>
      <c r="DE38" s="335">
        <v>8</v>
      </c>
      <c r="DF38" s="337">
        <v>10</v>
      </c>
      <c r="DG38" s="40">
        <v>2.7</v>
      </c>
      <c r="DH38" s="27">
        <v>6.6</v>
      </c>
      <c r="DI38" s="27">
        <v>6.3</v>
      </c>
      <c r="DJ38" s="27">
        <v>7.4</v>
      </c>
      <c r="DK38" s="27" t="e">
        <v>#N/A</v>
      </c>
      <c r="DL38" s="27" t="e">
        <v>#N/A</v>
      </c>
      <c r="DM38" s="14" t="e">
        <v>#N/A</v>
      </c>
      <c r="DN38" s="27" t="e">
        <v>#N/A</v>
      </c>
      <c r="DO38" s="27" t="e">
        <v>#N/A</v>
      </c>
      <c r="DP38" s="27" t="e">
        <v>#N/A</v>
      </c>
      <c r="DQ38" s="27" t="e">
        <v>#N/A</v>
      </c>
      <c r="DR38" s="27" t="e">
        <v>#N/A</v>
      </c>
      <c r="DS38" s="40">
        <f t="shared" si="21"/>
        <v>13.725</v>
      </c>
      <c r="DT38" s="27">
        <f t="shared" si="11"/>
        <v>33.549999999999997</v>
      </c>
      <c r="DU38" s="27">
        <f t="shared" si="12"/>
        <v>32.024999999999999</v>
      </c>
      <c r="DV38" s="27">
        <f t="shared" si="13"/>
        <v>37.616666666666667</v>
      </c>
      <c r="DW38" s="27" t="e">
        <f t="shared" si="14"/>
        <v>#N/A</v>
      </c>
      <c r="DX38" s="31" t="e">
        <f t="shared" si="15"/>
        <v>#N/A</v>
      </c>
      <c r="DY38" s="267">
        <f t="shared" si="22"/>
        <v>9</v>
      </c>
      <c r="DZ38" s="268">
        <v>9</v>
      </c>
      <c r="EA38" s="268">
        <f t="shared" si="23"/>
        <v>7.7322000000000006</v>
      </c>
      <c r="EB38" s="268">
        <v>5</v>
      </c>
      <c r="EC38" s="269">
        <v>5</v>
      </c>
      <c r="ED38" s="286">
        <v>4.32</v>
      </c>
      <c r="EE38" s="287">
        <v>2.88</v>
      </c>
      <c r="EF38" s="295">
        <v>0.3</v>
      </c>
      <c r="EG38" s="251">
        <v>6.37</v>
      </c>
      <c r="EH38" s="948"/>
      <c r="EI38" s="949"/>
      <c r="EJ38" s="256">
        <v>4</v>
      </c>
      <c r="EK38" s="257">
        <v>2</v>
      </c>
      <c r="EL38" s="257">
        <v>2</v>
      </c>
      <c r="EM38" s="257" t="e">
        <v>#N/A</v>
      </c>
      <c r="EN38" s="258" t="e">
        <v>#N/A</v>
      </c>
      <c r="EO38" s="256">
        <v>6</v>
      </c>
      <c r="EP38" s="257">
        <v>6</v>
      </c>
      <c r="EQ38" s="257">
        <v>6</v>
      </c>
      <c r="ER38" s="257" t="e">
        <v>#N/A</v>
      </c>
      <c r="ES38" s="258" t="e">
        <v>#N/A</v>
      </c>
      <c r="ET38" s="319">
        <v>17</v>
      </c>
      <c r="EU38" s="320">
        <v>44</v>
      </c>
      <c r="EV38" s="322">
        <v>47</v>
      </c>
      <c r="EW38" s="122" t="s">
        <v>74</v>
      </c>
      <c r="EX38" s="47">
        <v>5.7</v>
      </c>
      <c r="EY38" s="48">
        <v>0</v>
      </c>
      <c r="EZ38" s="49">
        <v>15</v>
      </c>
      <c r="FA38" s="50">
        <v>0</v>
      </c>
      <c r="FB38" s="51">
        <v>0</v>
      </c>
      <c r="FC38" s="153">
        <f t="shared" si="271"/>
        <v>39.333333333333336</v>
      </c>
      <c r="FD38" s="986">
        <f t="shared" si="253"/>
        <v>0.7333333333333335</v>
      </c>
      <c r="FE38" s="993">
        <f t="shared" si="254"/>
        <v>0.20933333333333337</v>
      </c>
      <c r="FF38" s="987">
        <f t="shared" si="255"/>
        <v>0.22037712423372388</v>
      </c>
      <c r="FG38" s="246">
        <f t="shared" si="124"/>
        <v>19.399999999999999</v>
      </c>
      <c r="FH38" s="246">
        <f t="shared" si="125"/>
        <v>21</v>
      </c>
      <c r="FI38" s="246">
        <f t="shared" si="25"/>
        <v>18</v>
      </c>
      <c r="FJ38" s="39">
        <f t="shared" si="126"/>
        <v>0</v>
      </c>
      <c r="FK38" s="26">
        <f t="shared" si="127"/>
        <v>16.87</v>
      </c>
      <c r="FL38" s="26">
        <f t="shared" si="26"/>
        <v>15.3</v>
      </c>
      <c r="FM38" s="26">
        <f t="shared" si="272"/>
        <v>-0.22999999999999998</v>
      </c>
      <c r="FN38" s="57">
        <f t="shared" si="128"/>
        <v>-0.40000000000000013</v>
      </c>
      <c r="FO38" s="28">
        <f t="shared" si="28"/>
        <v>0.79999999999999982</v>
      </c>
      <c r="FP38" s="28">
        <f t="shared" si="29"/>
        <v>6.6400000000000006</v>
      </c>
      <c r="FQ38" s="28">
        <f t="shared" si="30"/>
        <v>6.54</v>
      </c>
      <c r="FR38" s="28">
        <f t="shared" si="273"/>
        <v>-8.0000000000000016E-2</v>
      </c>
      <c r="FS38" s="28">
        <f t="shared" si="32"/>
        <v>-1.0000000000000009E-2</v>
      </c>
      <c r="FT38" s="10">
        <f t="shared" si="33"/>
        <v>1.0000000000000002</v>
      </c>
      <c r="FU38" s="28">
        <f t="shared" si="34"/>
        <v>1.1879999999999999</v>
      </c>
      <c r="FV38" s="28">
        <f t="shared" si="35"/>
        <v>1.181</v>
      </c>
      <c r="FW38" s="28">
        <f t="shared" si="274"/>
        <v>-1.2E-2</v>
      </c>
      <c r="FX38" s="28">
        <f t="shared" si="37"/>
        <v>2.9999999999999992E-3</v>
      </c>
      <c r="FY38" s="658">
        <f t="shared" si="129"/>
        <v>0</v>
      </c>
      <c r="FZ38" s="126">
        <f t="shared" si="130"/>
        <v>0.17399999999999999</v>
      </c>
      <c r="GA38" s="126">
        <f t="shared" si="131"/>
        <v>0.124</v>
      </c>
      <c r="GB38" s="126">
        <f t="shared" si="275"/>
        <v>3.0000000000000009E-3</v>
      </c>
      <c r="GC38" s="1313">
        <f t="shared" si="132"/>
        <v>-2.0000000000000018E-3</v>
      </c>
      <c r="GD38" s="674">
        <f t="shared" si="39"/>
        <v>0</v>
      </c>
      <c r="GE38" s="675">
        <f t="shared" si="40"/>
        <v>0.99235294117647066</v>
      </c>
      <c r="GF38" s="675">
        <f t="shared" si="41"/>
        <v>0.9</v>
      </c>
      <c r="GG38" s="673">
        <f t="shared" si="276"/>
        <v>-1.7692307692307689</v>
      </c>
      <c r="GH38" s="680">
        <f t="shared" si="43"/>
        <v>-0.2352941176470589</v>
      </c>
      <c r="GI38" s="688">
        <f t="shared" si="44"/>
        <v>0.10666666666666665</v>
      </c>
      <c r="GJ38" s="688">
        <f t="shared" si="45"/>
        <v>0.991044776119403</v>
      </c>
      <c r="GK38" s="688">
        <f t="shared" si="46"/>
        <v>0.9761194029850746</v>
      </c>
      <c r="GL38" s="673">
        <f t="shared" si="277"/>
        <v>-1.3333333333333337</v>
      </c>
      <c r="GM38" s="680">
        <f t="shared" si="48"/>
        <v>-6.2500000000000056E-2</v>
      </c>
      <c r="GN38" s="689">
        <f t="shared" si="49"/>
        <v>0.45454545454545459</v>
      </c>
      <c r="GO38" s="688">
        <f t="shared" si="50"/>
        <v>0.99</v>
      </c>
      <c r="GP38" s="688">
        <f t="shared" si="51"/>
        <v>0.98416666666666675</v>
      </c>
      <c r="GQ38" s="673">
        <f t="shared" si="278"/>
        <v>-1</v>
      </c>
      <c r="GR38" s="680">
        <f t="shared" si="53"/>
        <v>0.15789473684210523</v>
      </c>
      <c r="GS38" s="689">
        <f t="shared" si="133"/>
        <v>0</v>
      </c>
      <c r="GT38" s="688">
        <f t="shared" si="134"/>
        <v>0.91578947368421049</v>
      </c>
      <c r="GU38" s="688">
        <f t="shared" si="135"/>
        <v>0.65263157894736845</v>
      </c>
      <c r="GV38" s="673">
        <f t="shared" si="191"/>
        <v>0.18750000000000006</v>
      </c>
      <c r="GW38" s="681">
        <f t="shared" si="136"/>
        <v>-3.0303030303030328E-2</v>
      </c>
      <c r="GX38" s="39">
        <f t="shared" si="137"/>
        <v>0</v>
      </c>
      <c r="GY38" s="26">
        <f t="shared" si="55"/>
        <v>7.4</v>
      </c>
      <c r="GZ38" s="26">
        <f t="shared" si="56"/>
        <v>7</v>
      </c>
      <c r="HA38" s="26">
        <f t="shared" si="279"/>
        <v>5.1999999999999993</v>
      </c>
      <c r="HB38" s="57">
        <f t="shared" si="58"/>
        <v>2.5999999999999996</v>
      </c>
      <c r="HC38" s="28">
        <f t="shared" si="59"/>
        <v>0.79999999999999982</v>
      </c>
      <c r="HD38" s="28">
        <f t="shared" si="60"/>
        <v>3.3000000000000003</v>
      </c>
      <c r="HE38" s="28">
        <f t="shared" si="61"/>
        <v>4.8000000000000007</v>
      </c>
      <c r="HF38" s="28">
        <f t="shared" si="280"/>
        <v>1.7999999999999998</v>
      </c>
      <c r="HG38" s="28">
        <f t="shared" si="63"/>
        <v>0.7</v>
      </c>
      <c r="HH38" s="10">
        <f t="shared" si="64"/>
        <v>0.90000000000000013</v>
      </c>
      <c r="HI38" s="28">
        <f t="shared" si="65"/>
        <v>0.68</v>
      </c>
      <c r="HJ38" s="28">
        <f t="shared" si="66"/>
        <v>1.08</v>
      </c>
      <c r="HK38" s="28">
        <f t="shared" si="281"/>
        <v>0.35</v>
      </c>
      <c r="HL38" s="28">
        <f t="shared" si="68"/>
        <v>7.9999999999999988E-2</v>
      </c>
      <c r="HM38" s="658">
        <f t="shared" si="69"/>
        <v>0</v>
      </c>
      <c r="HN38" s="126">
        <f t="shared" si="70"/>
        <v>0.08</v>
      </c>
      <c r="HO38" s="126">
        <f t="shared" si="71"/>
        <v>7.0000000000000007E-2</v>
      </c>
      <c r="HP38" s="126">
        <f t="shared" si="282"/>
        <v>5.4600000000000003E-2</v>
      </c>
      <c r="HQ38" s="1313">
        <f t="shared" si="73"/>
        <v>2.2999999999999993E-2</v>
      </c>
      <c r="HR38" s="674">
        <f t="shared" si="74"/>
        <v>0</v>
      </c>
      <c r="HS38" s="675">
        <f t="shared" si="75"/>
        <v>0.43529411764705883</v>
      </c>
      <c r="HT38" s="675">
        <f t="shared" si="76"/>
        <v>0.41176470588235292</v>
      </c>
      <c r="HU38" s="673">
        <f t="shared" si="77"/>
        <v>0.54166666666666663</v>
      </c>
      <c r="HV38" s="680">
        <f t="shared" si="78"/>
        <v>0.25999999999999995</v>
      </c>
      <c r="HW38" s="675">
        <f t="shared" si="79"/>
        <v>0.10666666666666665</v>
      </c>
      <c r="HX38" s="675">
        <f t="shared" si="80"/>
        <v>0.49253731343283585</v>
      </c>
      <c r="HY38" s="675">
        <f t="shared" si="81"/>
        <v>0.71641791044776126</v>
      </c>
      <c r="HZ38" s="673">
        <f t="shared" si="82"/>
        <v>0.52941176470588236</v>
      </c>
      <c r="IA38" s="680">
        <f t="shared" si="83"/>
        <v>0.36842105263157893</v>
      </c>
      <c r="IB38" s="678">
        <f t="shared" si="175"/>
        <v>0.40909090909090912</v>
      </c>
      <c r="IC38" s="675">
        <f t="shared" si="176"/>
        <v>0.52307692307692311</v>
      </c>
      <c r="ID38" s="675">
        <f t="shared" si="177"/>
        <v>0.83076923076923082</v>
      </c>
      <c r="IE38" s="673">
        <f t="shared" si="178"/>
        <v>0.56451612903225801</v>
      </c>
      <c r="IF38" s="680">
        <f t="shared" si="179"/>
        <v>0.36363636363636359</v>
      </c>
      <c r="IG38" s="678">
        <f t="shared" si="180"/>
        <v>0</v>
      </c>
      <c r="IH38" s="675">
        <f t="shared" si="181"/>
        <v>0.42105263157894735</v>
      </c>
      <c r="II38" s="675">
        <f t="shared" si="182"/>
        <v>0.36842105263157898</v>
      </c>
      <c r="IJ38" s="673">
        <f t="shared" si="183"/>
        <v>0.4963636363636364</v>
      </c>
      <c r="IK38" s="681">
        <f t="shared" si="184"/>
        <v>0.19166666666666662</v>
      </c>
      <c r="IL38" s="853">
        <f t="shared" si="283"/>
        <v>4.4000000000000004</v>
      </c>
      <c r="IM38" s="855">
        <f t="shared" si="284"/>
        <v>1.6</v>
      </c>
      <c r="IN38" s="1320">
        <f t="shared" si="285"/>
        <v>0.27</v>
      </c>
      <c r="IO38" s="1321">
        <f t="shared" si="286"/>
        <v>5.5399999999999998E-2</v>
      </c>
      <c r="IP38" s="854">
        <f t="shared" si="287"/>
        <v>0.36</v>
      </c>
      <c r="IQ38" s="855">
        <f t="shared" si="288"/>
        <v>0.14000000000000001</v>
      </c>
      <c r="IR38" s="1320">
        <f t="shared" si="289"/>
        <v>2.4E-2</v>
      </c>
      <c r="IS38" s="1328">
        <f t="shared" si="290"/>
        <v>1.2999999999999999E-2</v>
      </c>
      <c r="IT38" s="853">
        <f t="shared" si="100"/>
        <v>7.4</v>
      </c>
      <c r="IU38" s="855">
        <f t="shared" si="101"/>
        <v>1.2</v>
      </c>
      <c r="IV38" s="1320">
        <f t="shared" si="102"/>
        <v>0.14000000000000001</v>
      </c>
      <c r="IW38" s="1321">
        <f t="shared" si="103"/>
        <v>9.7000000000000003E-2</v>
      </c>
      <c r="IX38" s="854">
        <f t="shared" si="104"/>
        <v>2.1</v>
      </c>
      <c r="IY38" s="855">
        <f t="shared" si="105"/>
        <v>0.17</v>
      </c>
      <c r="IZ38" s="1320">
        <f t="shared" si="106"/>
        <v>1.6E-2</v>
      </c>
      <c r="JA38" s="1328">
        <f t="shared" si="107"/>
        <v>6.8000000000000005E-2</v>
      </c>
      <c r="JB38" s="153">
        <f t="shared" ref="JB38" si="298">D38-D37</f>
        <v>6.9791666666642413</v>
      </c>
      <c r="JC38" s="952">
        <f t="shared" si="256"/>
        <v>7.7987999999972901</v>
      </c>
      <c r="JD38" s="150">
        <f t="shared" si="257"/>
        <v>4.2209999999985328</v>
      </c>
      <c r="JE38" s="150">
        <f t="shared" si="258"/>
        <v>3.6179999999987427</v>
      </c>
      <c r="JF38" s="952">
        <f t="shared" si="259"/>
        <v>55.872</v>
      </c>
      <c r="JG38" s="150">
        <f t="shared" si="260"/>
        <v>33.6</v>
      </c>
      <c r="JH38" s="150">
        <f t="shared" si="261"/>
        <v>28.8</v>
      </c>
      <c r="JI38" s="952">
        <f>_xlfn.AGGREGATE(9,7,JC$5:JC38)</f>
        <v>156.37520939999447</v>
      </c>
      <c r="JJ38" s="150">
        <f>_xlfn.AGGREGATE(9,7,JD$5:JD38)</f>
        <v>179.88654957852376</v>
      </c>
      <c r="JK38" s="150">
        <f>_xlfn.AGGREGATE(9,7,JE$5:JE38)</f>
        <v>114.72092519999406</v>
      </c>
      <c r="JL38" s="966">
        <f t="shared" si="108"/>
        <v>0.98683710358585908</v>
      </c>
      <c r="JM38" s="967">
        <f t="shared" si="262"/>
        <v>0.93610576562363734</v>
      </c>
      <c r="JN38" s="967">
        <f t="shared" si="263"/>
        <v>0.932086772655915</v>
      </c>
      <c r="JO38" s="40">
        <f>JO37+((FJ38+FK38+FM38)*O38*1440*$JB38/1000000)</f>
        <v>61.571225274271839</v>
      </c>
      <c r="JP38" s="221">
        <f>JP37+((FJ38+FL38+FN38)*P38*1440*$JB38/1000000)</f>
        <v>50.202321047998389</v>
      </c>
      <c r="JQ38" s="27">
        <f>JQ37+((FO38+FP38+FR38)*O38*1440*$JB38/1000000)</f>
        <v>23.425179824134261</v>
      </c>
      <c r="JR38" s="27">
        <f>JR37+((FO38+FQ38+FS38)*P38*1440*$JB38/1000000)</f>
        <v>19.260952199999348</v>
      </c>
      <c r="JS38" s="15">
        <f>JS37+((FT38+FU38+FW38)*O38*1440*$JB38/1000000)</f>
        <v>8.338849647148793</v>
      </c>
      <c r="JT38" s="29">
        <f>JT37+((FT38+FV38+FX38)*P38*1440*$JB38/1000000)</f>
        <v>7.0059145619998002</v>
      </c>
      <c r="JU38" s="15">
        <f>JU37+((FY38+FZ38+GB38)*O38*1440*$JB38/1000000)</f>
        <v>0.71029720387750861</v>
      </c>
      <c r="JV38" s="504">
        <f>JV37+((FY38+GA38+GC38)*P38*1440*$JB38/1000000)</f>
        <v>0.56985529163998649</v>
      </c>
      <c r="JW38" s="27">
        <f>JW37+((FJ38+FO38+FT38+FY38)*O38*1440*$JB38/1000000)</f>
        <v>10.923015930655835</v>
      </c>
      <c r="JX38" s="27">
        <f>JX37+((FK38+FP38+FU38+FZ38)*O38*1440*$JB38/1000000)</f>
        <v>83.114143327947886</v>
      </c>
      <c r="JY38" s="505">
        <f>JY37+((FM38+FR38+FW38+GB38)*O38*1440*$JB38/1000000)</f>
        <v>8.3926908286583307E-3</v>
      </c>
      <c r="JZ38" s="27">
        <f>JZ37+((FJ38+FO38+FT38+FY38)*P38*1440*$JB38/1000000)</f>
        <v>8.8840235831999461</v>
      </c>
      <c r="KA38" s="27">
        <f>KA37+((FL38+FQ38+FV38+GA38)*P38*1440*$JB38/1000000)</f>
        <v>68.001294058677558</v>
      </c>
      <c r="KB38" s="29">
        <f>KB37+((FN38+FS38+FX38+GC38)*P38*1440*$JB38/1000000)</f>
        <v>0.15372545976000374</v>
      </c>
      <c r="KC38" s="853">
        <f t="shared" ref="KC38" si="299">JW38+JX38+JY38</f>
        <v>94.04555194943238</v>
      </c>
      <c r="KD38" s="974">
        <f t="shared" ref="KD38" si="300">JZ38+KA38+KB38</f>
        <v>77.039043101637503</v>
      </c>
      <c r="KE38" s="27">
        <f>KE37+((GX38+HC38+HH38+HM38)*O38*1440*$JB38/1000000)</f>
        <v>10.456888470536528</v>
      </c>
      <c r="KF38" s="27">
        <f>KF37+((GY38+HD38+HI38+HN38)*O38*1440*$JB38/1000000)</f>
        <v>59.768977313579981</v>
      </c>
      <c r="KG38" s="505">
        <f>KG37+((HA38+HF38+HK38+HP38)*O38*1440*$JB38/1000000)</f>
        <v>11.331363240452788</v>
      </c>
      <c r="KH38" s="27">
        <f>KH37+((GX38+HC38+HH38+HM38)*P38*1440*$JB38/1000000)</f>
        <v>8.5632344879999245</v>
      </c>
      <c r="KI38" s="27">
        <f>KI37+((GZ38+HE38+HJ38+HO38)*P38*1440*$JB38/1000000)</f>
        <v>44.810698503598609</v>
      </c>
      <c r="KJ38" s="29">
        <f>KJ37+((HB38+HG38+HL38+HQ38)*P38*1440*$JB38/1000000)</f>
        <v>10.461892558799569</v>
      </c>
      <c r="KK38" s="853">
        <f t="shared" ref="KK38" si="301">KE38+KF38+KG38</f>
        <v>81.557229024569295</v>
      </c>
      <c r="KL38" s="974">
        <f t="shared" ref="KL38" si="302">KH38+KI38+KJ38</f>
        <v>63.835825550398106</v>
      </c>
      <c r="KM38" s="271">
        <f t="shared" si="270"/>
        <v>7704.077999999744</v>
      </c>
      <c r="KN38" s="246">
        <f>KN37+O38*1440*JB38/1000</f>
        <v>4217.9560914511421</v>
      </c>
      <c r="KO38" s="638">
        <f>KO37+P38*1440*JB38/1000</f>
        <v>3496.5443999999075</v>
      </c>
      <c r="KQ38" s="1345">
        <f t="shared" si="110"/>
        <v>45271.354166666664</v>
      </c>
      <c r="KR38" s="1260">
        <f>((AW38-BD38)*O38+(AW38-BE38)*P38)*1440/1000</f>
        <v>926.49600000000009</v>
      </c>
      <c r="KS38" s="1260">
        <f>((BH38-BO38)*$O38+(BH38-BP38)*$P38)*1440/1000</f>
        <v>425.66400000000004</v>
      </c>
      <c r="KT38" s="1258">
        <f>((BS38-BZ38)*$O38+(BS38-CA38)*$P38)*1440/1000</f>
        <v>125.8272</v>
      </c>
      <c r="KU38" s="1351">
        <f>((CD38-CK38)*$O38+(CD38-CL38)*$P38)*1440/1000</f>
        <v>8.582399999999998</v>
      </c>
      <c r="KV38" s="1359"/>
      <c r="KW38" s="1359"/>
      <c r="KX38" s="1359"/>
      <c r="KY38" s="1359"/>
      <c r="KZ38" s="1359"/>
      <c r="LB38" s="1347">
        <f t="shared" si="114"/>
        <v>45271.354166666664</v>
      </c>
      <c r="LC38" s="1299">
        <f t="shared" si="115"/>
        <v>385.20389999998719</v>
      </c>
      <c r="LD38" s="1299">
        <f t="shared" si="116"/>
        <v>234.33089396950788</v>
      </c>
      <c r="LE38" s="1370" t="e">
        <v>#N/A</v>
      </c>
      <c r="LF38" s="1299">
        <f t="shared" si="117"/>
        <v>856.00866666663819</v>
      </c>
      <c r="LG38" s="1299">
        <f t="shared" si="267"/>
        <v>468.66178793901577</v>
      </c>
      <c r="LH38" s="1299">
        <f t="shared" si="267"/>
        <v>452.20563358422015</v>
      </c>
      <c r="LJ38" s="1263" t="s">
        <v>206</v>
      </c>
      <c r="MA38" s="1352">
        <f t="shared" si="296"/>
        <v>12</v>
      </c>
      <c r="MB38" s="1352">
        <f t="shared" si="297"/>
        <v>2023</v>
      </c>
    </row>
    <row r="39" spans="1:340" ht="18.75" customHeight="1">
      <c r="B39" s="13" t="s">
        <v>261</v>
      </c>
      <c r="C39" s="136">
        <v>45275.333333333336</v>
      </c>
      <c r="D39" s="14">
        <f t="shared" si="203"/>
        <v>156.625</v>
      </c>
      <c r="E39" s="663"/>
      <c r="F39" s="40">
        <f t="shared" si="0"/>
        <v>3.5714285714285712</v>
      </c>
      <c r="G39" s="27">
        <f t="shared" si="1"/>
        <v>6.9444444444444446</v>
      </c>
      <c r="H39" s="27">
        <f t="shared" si="2"/>
        <v>6.3171568627450991</v>
      </c>
      <c r="I39" s="27">
        <f t="shared" si="231"/>
        <v>3.8580246913580254</v>
      </c>
      <c r="J39" s="27">
        <f t="shared" si="232"/>
        <v>4.0849673202614385</v>
      </c>
      <c r="K39" s="14">
        <f t="shared" si="19"/>
        <v>3.3333333333333339</v>
      </c>
      <c r="L39" s="31">
        <f t="shared" si="20"/>
        <v>2.3529411764705883</v>
      </c>
      <c r="M39" s="40" t="e">
        <v>#N/A</v>
      </c>
      <c r="N39" s="27">
        <f t="shared" si="6"/>
        <v>42</v>
      </c>
      <c r="O39" s="27">
        <f t="shared" si="7"/>
        <v>21.599999999999998</v>
      </c>
      <c r="P39" s="27">
        <f t="shared" si="8"/>
        <v>20.399999999999999</v>
      </c>
      <c r="Q39" s="27" t="e">
        <v>#N/A</v>
      </c>
      <c r="R39" s="221" t="e">
        <v>#N/A</v>
      </c>
      <c r="S39" s="29">
        <v>4.2</v>
      </c>
      <c r="T39" s="29">
        <v>6.08</v>
      </c>
      <c r="U39" s="29">
        <v>9.2100000000000009</v>
      </c>
      <c r="V39" s="29">
        <v>8.2799999999999994</v>
      </c>
      <c r="W39" s="29">
        <v>9.18</v>
      </c>
      <c r="X39" s="29">
        <v>8.43</v>
      </c>
      <c r="Y39" s="14">
        <v>9.6</v>
      </c>
      <c r="Z39" s="27">
        <v>8.8000000000000007</v>
      </c>
      <c r="AA39" s="27">
        <v>7.8</v>
      </c>
      <c r="AB39" s="27">
        <v>7.7</v>
      </c>
      <c r="AC39" s="27">
        <v>7.1</v>
      </c>
      <c r="AD39" s="27">
        <v>7.3</v>
      </c>
      <c r="AE39" s="14" t="e">
        <v>#N/A</v>
      </c>
      <c r="AF39" s="27" t="e">
        <v>#N/A</v>
      </c>
      <c r="AG39" s="221" t="e">
        <v>#N/A</v>
      </c>
      <c r="AH39" s="27" t="e">
        <v>#N/A</v>
      </c>
      <c r="AI39" s="562" t="s">
        <v>332</v>
      </c>
      <c r="AJ39" s="16">
        <v>3.79</v>
      </c>
      <c r="AK39" s="29">
        <v>6.4</v>
      </c>
      <c r="AL39" s="29">
        <v>9.5399999999999991</v>
      </c>
      <c r="AM39" s="29">
        <v>8.34</v>
      </c>
      <c r="AN39" s="29">
        <v>9.26</v>
      </c>
      <c r="AO39" s="29">
        <v>8.68</v>
      </c>
      <c r="AP39" s="14">
        <v>10</v>
      </c>
      <c r="AQ39" s="27">
        <v>9.1999999999999993</v>
      </c>
      <c r="AR39" s="27">
        <v>8.5</v>
      </c>
      <c r="AS39" s="27">
        <v>8.5</v>
      </c>
      <c r="AT39" s="27">
        <v>7.4</v>
      </c>
      <c r="AU39" s="221">
        <v>7.8</v>
      </c>
      <c r="AV39" s="31">
        <v>1.7</v>
      </c>
      <c r="AW39" s="11" t="e">
        <v>#N/A</v>
      </c>
      <c r="AX39" s="28" t="e">
        <v>#N/A</v>
      </c>
      <c r="AY39" s="28" t="e">
        <v>#N/A</v>
      </c>
      <c r="AZ39" s="28" t="e">
        <v>#N/A</v>
      </c>
      <c r="BA39" s="28" t="e">
        <v>#N/A</v>
      </c>
      <c r="BB39" s="28" t="e">
        <v>#N/A</v>
      </c>
      <c r="BC39" s="230" t="e">
        <v>#N/A</v>
      </c>
      <c r="BD39" s="227" t="e">
        <v>#N/A</v>
      </c>
      <c r="BE39" s="227" t="e">
        <v>#N/A</v>
      </c>
      <c r="BF39" s="227" t="e">
        <v>#N/A</v>
      </c>
      <c r="BG39" s="231" t="e">
        <v>#N/A</v>
      </c>
      <c r="BH39" s="10" t="e">
        <v>#N/A</v>
      </c>
      <c r="BI39" s="28" t="e">
        <v>#N/A</v>
      </c>
      <c r="BJ39" s="28" t="e">
        <v>#N/A</v>
      </c>
      <c r="BK39" s="28" t="e">
        <v>#N/A</v>
      </c>
      <c r="BL39" s="28" t="e">
        <v>#N/A</v>
      </c>
      <c r="BM39" s="28" t="e">
        <v>#N/A</v>
      </c>
      <c r="BN39" s="230" t="e">
        <v>#N/A</v>
      </c>
      <c r="BO39" s="227" t="e">
        <v>#N/A</v>
      </c>
      <c r="BP39" s="227" t="e">
        <v>#N/A</v>
      </c>
      <c r="BQ39" s="227" t="e">
        <v>#N/A</v>
      </c>
      <c r="BR39" s="231" t="e">
        <v>#N/A</v>
      </c>
      <c r="BS39" s="10" t="e">
        <v>#N/A</v>
      </c>
      <c r="BT39" s="28" t="e">
        <v>#N/A</v>
      </c>
      <c r="BU39" s="28" t="e">
        <v>#N/A</v>
      </c>
      <c r="BV39" s="28" t="e">
        <v>#N/A</v>
      </c>
      <c r="BW39" s="28" t="e">
        <v>#N/A</v>
      </c>
      <c r="BX39" s="28" t="e">
        <v>#N/A</v>
      </c>
      <c r="BY39" s="230" t="e">
        <v>#N/A</v>
      </c>
      <c r="BZ39" s="227" t="e">
        <v>#N/A</v>
      </c>
      <c r="CA39" s="227" t="e">
        <v>#N/A</v>
      </c>
      <c r="CB39" s="227" t="e">
        <v>#N/A</v>
      </c>
      <c r="CC39" s="231" t="e">
        <v>#N/A</v>
      </c>
      <c r="CD39" s="10" t="e">
        <v>#N/A</v>
      </c>
      <c r="CE39" s="28" t="e">
        <v>#N/A</v>
      </c>
      <c r="CF39" s="28" t="e">
        <v>#N/A</v>
      </c>
      <c r="CG39" s="28" t="e">
        <v>#N/A</v>
      </c>
      <c r="CH39" s="28" t="e">
        <v>#N/A</v>
      </c>
      <c r="CI39" s="28" t="e">
        <v>#N/A</v>
      </c>
      <c r="CJ39" s="230" t="e">
        <v>#N/A</v>
      </c>
      <c r="CK39" s="227" t="e">
        <v>#N/A</v>
      </c>
      <c r="CL39" s="227" t="e">
        <v>#N/A</v>
      </c>
      <c r="CM39" s="227" t="e">
        <v>#N/A</v>
      </c>
      <c r="CN39" s="231" t="e">
        <v>#N/A</v>
      </c>
      <c r="CO39" s="15" t="e">
        <v>#N/A</v>
      </c>
      <c r="CP39" s="232" t="e">
        <v>#N/A</v>
      </c>
      <c r="CQ39" s="232" t="e">
        <v>#N/A</v>
      </c>
      <c r="CR39" s="232" t="e">
        <v>#N/A</v>
      </c>
      <c r="CS39" s="232" t="e">
        <v>#N/A</v>
      </c>
      <c r="CT39" s="233" t="e">
        <v>#N/A</v>
      </c>
      <c r="CU39" s="29" t="e">
        <v>#N/A</v>
      </c>
      <c r="CV39" s="232" t="e">
        <v>#N/A</v>
      </c>
      <c r="CW39" s="232" t="e">
        <v>#N/A</v>
      </c>
      <c r="CX39" s="232" t="e">
        <v>#N/A</v>
      </c>
      <c r="CY39" s="232" t="e">
        <v>#N/A</v>
      </c>
      <c r="CZ39" s="233" t="e">
        <v>#N/A</v>
      </c>
      <c r="DA39" s="15" t="e">
        <v>#N/A</v>
      </c>
      <c r="DB39" s="232" t="e">
        <v>#N/A</v>
      </c>
      <c r="DC39" s="232" t="e">
        <v>#N/A</v>
      </c>
      <c r="DD39" s="232" t="e">
        <v>#N/A</v>
      </c>
      <c r="DE39" s="232" t="e">
        <v>#N/A</v>
      </c>
      <c r="DF39" s="306" t="e">
        <v>#N/A</v>
      </c>
      <c r="DG39" s="40" t="e">
        <v>#N/A</v>
      </c>
      <c r="DH39" s="27" t="e">
        <v>#N/A</v>
      </c>
      <c r="DI39" s="27" t="e">
        <v>#N/A</v>
      </c>
      <c r="DJ39" s="27" t="e">
        <v>#N/A</v>
      </c>
      <c r="DK39" s="27" t="e">
        <v>#N/A</v>
      </c>
      <c r="DL39" s="27" t="e">
        <v>#N/A</v>
      </c>
      <c r="DM39" s="14" t="e">
        <v>#N/A</v>
      </c>
      <c r="DN39" s="27" t="e">
        <v>#N/A</v>
      </c>
      <c r="DO39" s="27" t="e">
        <v>#N/A</v>
      </c>
      <c r="DP39" s="27" t="e">
        <v>#N/A</v>
      </c>
      <c r="DQ39" s="27" t="e">
        <v>#N/A</v>
      </c>
      <c r="DR39" s="27" t="e">
        <v>#N/A</v>
      </c>
      <c r="DS39" s="40" t="e">
        <f t="shared" si="21"/>
        <v>#N/A</v>
      </c>
      <c r="DT39" s="27" t="e">
        <f t="shared" si="11"/>
        <v>#N/A</v>
      </c>
      <c r="DU39" s="27" t="e">
        <f t="shared" si="12"/>
        <v>#N/A</v>
      </c>
      <c r="DV39" s="27" t="e">
        <f t="shared" si="13"/>
        <v>#N/A</v>
      </c>
      <c r="DW39" s="27" t="e">
        <f t="shared" si="14"/>
        <v>#N/A</v>
      </c>
      <c r="DX39" s="31" t="e">
        <f t="shared" si="15"/>
        <v>#N/A</v>
      </c>
      <c r="DY39" s="267">
        <f t="shared" si="22"/>
        <v>9</v>
      </c>
      <c r="DZ39" s="268">
        <v>9</v>
      </c>
      <c r="EA39" s="268">
        <f t="shared" si="23"/>
        <v>7.7322000000000006</v>
      </c>
      <c r="EB39" s="268">
        <v>5</v>
      </c>
      <c r="EC39" s="269">
        <v>5</v>
      </c>
      <c r="ED39" s="286">
        <v>4.32</v>
      </c>
      <c r="EE39" s="287">
        <v>2.88</v>
      </c>
      <c r="EF39" s="295" t="e">
        <v>#N/A</v>
      </c>
      <c r="EG39" s="251" t="e">
        <v>#N/A</v>
      </c>
      <c r="EH39" s="948"/>
      <c r="EI39" s="949"/>
      <c r="EJ39" s="256">
        <v>3.5</v>
      </c>
      <c r="EK39" s="257">
        <v>1.8</v>
      </c>
      <c r="EL39" s="257">
        <v>1.7</v>
      </c>
      <c r="EM39" s="257" t="e">
        <v>#N/A</v>
      </c>
      <c r="EN39" s="258" t="e">
        <v>#N/A</v>
      </c>
      <c r="EO39" s="256">
        <v>5</v>
      </c>
      <c r="EP39" s="257">
        <v>5</v>
      </c>
      <c r="EQ39" s="257">
        <v>5</v>
      </c>
      <c r="ER39" s="257" t="e">
        <v>#N/A</v>
      </c>
      <c r="ES39" s="258" t="e">
        <v>#N/A</v>
      </c>
      <c r="ET39" s="14" t="e">
        <v>#N/A</v>
      </c>
      <c r="EU39" s="27" t="e">
        <v>#N/A</v>
      </c>
      <c r="EV39" s="31" t="e">
        <v>#N/A</v>
      </c>
      <c r="EW39" s="122" t="s">
        <v>26</v>
      </c>
      <c r="EX39" s="47">
        <v>3</v>
      </c>
      <c r="EY39" s="48">
        <v>32</v>
      </c>
      <c r="EZ39" s="49" t="e">
        <v>#N/A</v>
      </c>
      <c r="FA39" s="50">
        <v>0</v>
      </c>
      <c r="FB39" s="51">
        <v>0</v>
      </c>
      <c r="FC39" s="153" t="e">
        <v>#N/A</v>
      </c>
      <c r="FD39" s="986">
        <f t="shared" si="253"/>
        <v>0.52639999999999998</v>
      </c>
      <c r="FE39" s="993">
        <f t="shared" si="254"/>
        <v>0.45072000000000012</v>
      </c>
      <c r="FF39" s="987">
        <f t="shared" si="255"/>
        <v>0.34825793435244801</v>
      </c>
      <c r="FG39" s="246" t="e">
        <f t="shared" si="124"/>
        <v>#N/A</v>
      </c>
      <c r="FH39" s="246" t="e">
        <f t="shared" si="125"/>
        <v>#N/A</v>
      </c>
      <c r="FI39" s="246" t="e">
        <f t="shared" si="25"/>
        <v>#N/A</v>
      </c>
      <c r="FJ39" s="39" t="e">
        <f t="shared" si="126"/>
        <v>#N/A</v>
      </c>
      <c r="FK39" s="26" t="e">
        <f t="shared" si="127"/>
        <v>#N/A</v>
      </c>
      <c r="FL39" s="26" t="e">
        <f t="shared" si="26"/>
        <v>#N/A</v>
      </c>
      <c r="FM39" s="26" t="e">
        <f t="shared" si="272"/>
        <v>#N/A</v>
      </c>
      <c r="FN39" s="57" t="e">
        <f t="shared" si="128"/>
        <v>#N/A</v>
      </c>
      <c r="FO39" s="28" t="e">
        <f t="shared" si="28"/>
        <v>#N/A</v>
      </c>
      <c r="FP39" s="28" t="e">
        <f t="shared" si="29"/>
        <v>#N/A</v>
      </c>
      <c r="FQ39" s="28" t="e">
        <f t="shared" si="30"/>
        <v>#N/A</v>
      </c>
      <c r="FR39" s="28" t="e">
        <f t="shared" si="273"/>
        <v>#N/A</v>
      </c>
      <c r="FS39" s="28" t="e">
        <f t="shared" si="32"/>
        <v>#N/A</v>
      </c>
      <c r="FT39" s="10" t="e">
        <f t="shared" si="33"/>
        <v>#N/A</v>
      </c>
      <c r="FU39" s="28" t="e">
        <f t="shared" si="34"/>
        <v>#N/A</v>
      </c>
      <c r="FV39" s="28" t="e">
        <f t="shared" si="35"/>
        <v>#N/A</v>
      </c>
      <c r="FW39" s="28" t="e">
        <f t="shared" si="274"/>
        <v>#N/A</v>
      </c>
      <c r="FX39" s="28" t="e">
        <f t="shared" si="37"/>
        <v>#N/A</v>
      </c>
      <c r="FY39" s="658" t="e">
        <f t="shared" si="129"/>
        <v>#N/A</v>
      </c>
      <c r="FZ39" s="126" t="e">
        <f t="shared" si="130"/>
        <v>#N/A</v>
      </c>
      <c r="GA39" s="126" t="e">
        <f t="shared" si="131"/>
        <v>#N/A</v>
      </c>
      <c r="GB39" s="126" t="e">
        <f t="shared" si="275"/>
        <v>#N/A</v>
      </c>
      <c r="GC39" s="1313" t="e">
        <f t="shared" si="132"/>
        <v>#N/A</v>
      </c>
      <c r="GD39" s="674" t="e">
        <f t="shared" si="39"/>
        <v>#N/A</v>
      </c>
      <c r="GE39" s="675" t="e">
        <f t="shared" si="40"/>
        <v>#N/A</v>
      </c>
      <c r="GF39" s="675" t="e">
        <f t="shared" si="41"/>
        <v>#N/A</v>
      </c>
      <c r="GG39" s="673" t="e">
        <f t="shared" si="276"/>
        <v>#N/A</v>
      </c>
      <c r="GH39" s="680" t="e">
        <f t="shared" si="43"/>
        <v>#N/A</v>
      </c>
      <c r="GI39" s="688" t="e">
        <f t="shared" si="44"/>
        <v>#N/A</v>
      </c>
      <c r="GJ39" s="688" t="e">
        <f t="shared" si="45"/>
        <v>#N/A</v>
      </c>
      <c r="GK39" s="688" t="e">
        <f t="shared" si="46"/>
        <v>#N/A</v>
      </c>
      <c r="GL39" s="673" t="e">
        <f t="shared" si="277"/>
        <v>#N/A</v>
      </c>
      <c r="GM39" s="680" t="e">
        <f t="shared" si="48"/>
        <v>#N/A</v>
      </c>
      <c r="GN39" s="689" t="e">
        <f t="shared" si="49"/>
        <v>#N/A</v>
      </c>
      <c r="GO39" s="688" t="e">
        <f t="shared" si="50"/>
        <v>#N/A</v>
      </c>
      <c r="GP39" s="688" t="e">
        <f t="shared" si="51"/>
        <v>#N/A</v>
      </c>
      <c r="GQ39" s="673" t="e">
        <f t="shared" si="278"/>
        <v>#N/A</v>
      </c>
      <c r="GR39" s="680" t="e">
        <f t="shared" si="53"/>
        <v>#N/A</v>
      </c>
      <c r="GS39" s="689" t="e">
        <f t="shared" si="133"/>
        <v>#N/A</v>
      </c>
      <c r="GT39" s="688" t="e">
        <f t="shared" si="134"/>
        <v>#N/A</v>
      </c>
      <c r="GU39" s="688" t="e">
        <f t="shared" si="135"/>
        <v>#N/A</v>
      </c>
      <c r="GV39" s="673" t="e">
        <f t="shared" si="191"/>
        <v>#N/A</v>
      </c>
      <c r="GW39" s="681" t="e">
        <f t="shared" si="136"/>
        <v>#N/A</v>
      </c>
      <c r="GX39" s="39" t="e">
        <f t="shared" si="137"/>
        <v>#N/A</v>
      </c>
      <c r="GY39" s="26" t="e">
        <f t="shared" si="55"/>
        <v>#N/A</v>
      </c>
      <c r="GZ39" s="26" t="e">
        <f t="shared" si="56"/>
        <v>#N/A</v>
      </c>
      <c r="HA39" s="26" t="e">
        <f t="shared" si="279"/>
        <v>#N/A</v>
      </c>
      <c r="HB39" s="57" t="e">
        <f t="shared" si="58"/>
        <v>#N/A</v>
      </c>
      <c r="HC39" s="28" t="e">
        <f t="shared" si="59"/>
        <v>#N/A</v>
      </c>
      <c r="HD39" s="28" t="e">
        <f t="shared" si="60"/>
        <v>#N/A</v>
      </c>
      <c r="HE39" s="28" t="e">
        <f t="shared" si="61"/>
        <v>#N/A</v>
      </c>
      <c r="HF39" s="28" t="e">
        <f t="shared" si="280"/>
        <v>#N/A</v>
      </c>
      <c r="HG39" s="28" t="e">
        <f t="shared" si="63"/>
        <v>#N/A</v>
      </c>
      <c r="HH39" s="10" t="e">
        <f t="shared" si="64"/>
        <v>#N/A</v>
      </c>
      <c r="HI39" s="28" t="e">
        <f t="shared" si="65"/>
        <v>#N/A</v>
      </c>
      <c r="HJ39" s="28" t="e">
        <f t="shared" si="66"/>
        <v>#N/A</v>
      </c>
      <c r="HK39" s="28" t="e">
        <f t="shared" si="281"/>
        <v>#N/A</v>
      </c>
      <c r="HL39" s="28" t="e">
        <f t="shared" si="68"/>
        <v>#N/A</v>
      </c>
      <c r="HM39" s="658" t="e">
        <f t="shared" si="69"/>
        <v>#N/A</v>
      </c>
      <c r="HN39" s="126" t="e">
        <f t="shared" si="70"/>
        <v>#N/A</v>
      </c>
      <c r="HO39" s="126" t="e">
        <f t="shared" si="71"/>
        <v>#N/A</v>
      </c>
      <c r="HP39" s="126" t="e">
        <f t="shared" si="282"/>
        <v>#N/A</v>
      </c>
      <c r="HQ39" s="1313" t="e">
        <f t="shared" si="73"/>
        <v>#N/A</v>
      </c>
      <c r="HR39" s="674" t="e">
        <f t="shared" si="74"/>
        <v>#N/A</v>
      </c>
      <c r="HS39" s="675" t="e">
        <f t="shared" si="75"/>
        <v>#N/A</v>
      </c>
      <c r="HT39" s="675" t="e">
        <f t="shared" si="76"/>
        <v>#N/A</v>
      </c>
      <c r="HU39" s="673" t="e">
        <f t="shared" si="77"/>
        <v>#N/A</v>
      </c>
      <c r="HV39" s="680" t="e">
        <f t="shared" si="78"/>
        <v>#N/A</v>
      </c>
      <c r="HW39" s="675" t="e">
        <f t="shared" si="79"/>
        <v>#N/A</v>
      </c>
      <c r="HX39" s="675" t="e">
        <f t="shared" si="80"/>
        <v>#N/A</v>
      </c>
      <c r="HY39" s="675" t="e">
        <f t="shared" si="81"/>
        <v>#N/A</v>
      </c>
      <c r="HZ39" s="673" t="e">
        <f t="shared" si="82"/>
        <v>#N/A</v>
      </c>
      <c r="IA39" s="680" t="e">
        <f t="shared" si="83"/>
        <v>#N/A</v>
      </c>
      <c r="IB39" s="678" t="e">
        <f t="shared" si="175"/>
        <v>#N/A</v>
      </c>
      <c r="IC39" s="675" t="e">
        <f t="shared" si="176"/>
        <v>#N/A</v>
      </c>
      <c r="ID39" s="675" t="e">
        <f t="shared" si="177"/>
        <v>#N/A</v>
      </c>
      <c r="IE39" s="673" t="e">
        <f t="shared" si="178"/>
        <v>#N/A</v>
      </c>
      <c r="IF39" s="680" t="e">
        <f t="shared" si="179"/>
        <v>#N/A</v>
      </c>
      <c r="IG39" s="678" t="e">
        <f t="shared" si="180"/>
        <v>#N/A</v>
      </c>
      <c r="IH39" s="675" t="e">
        <f t="shared" si="181"/>
        <v>#N/A</v>
      </c>
      <c r="II39" s="675" t="e">
        <f t="shared" si="182"/>
        <v>#N/A</v>
      </c>
      <c r="IJ39" s="673" t="e">
        <f t="shared" si="183"/>
        <v>#N/A</v>
      </c>
      <c r="IK39" s="681" t="e">
        <f t="shared" si="184"/>
        <v>#N/A</v>
      </c>
      <c r="IL39" s="853" t="e">
        <f t="shared" si="283"/>
        <v>#N/A</v>
      </c>
      <c r="IM39" s="855" t="e">
        <f t="shared" si="284"/>
        <v>#N/A</v>
      </c>
      <c r="IN39" s="1320" t="e">
        <f t="shared" si="285"/>
        <v>#N/A</v>
      </c>
      <c r="IO39" s="1321" t="e">
        <f t="shared" si="286"/>
        <v>#N/A</v>
      </c>
      <c r="IP39" s="854" t="e">
        <f t="shared" si="287"/>
        <v>#N/A</v>
      </c>
      <c r="IQ39" s="855" t="e">
        <f t="shared" si="288"/>
        <v>#N/A</v>
      </c>
      <c r="IR39" s="1320" t="e">
        <f t="shared" si="289"/>
        <v>#N/A</v>
      </c>
      <c r="IS39" s="1328" t="e">
        <f t="shared" si="290"/>
        <v>#N/A</v>
      </c>
      <c r="IT39" s="853" t="e">
        <f t="shared" si="100"/>
        <v>#N/A</v>
      </c>
      <c r="IU39" s="855" t="e">
        <f t="shared" si="101"/>
        <v>#N/A</v>
      </c>
      <c r="IV39" s="1320" t="e">
        <f t="shared" si="102"/>
        <v>#N/A</v>
      </c>
      <c r="IW39" s="1321" t="e">
        <f t="shared" si="103"/>
        <v>#N/A</v>
      </c>
      <c r="IX39" s="854" t="e">
        <f t="shared" si="104"/>
        <v>#N/A</v>
      </c>
      <c r="IY39" s="855" t="e">
        <f t="shared" si="105"/>
        <v>#N/A</v>
      </c>
      <c r="IZ39" s="1320" t="e">
        <f t="shared" si="106"/>
        <v>#N/A</v>
      </c>
      <c r="JA39" s="1328" t="e">
        <f t="shared" si="107"/>
        <v>#N/A</v>
      </c>
      <c r="JB39" s="153" t="e">
        <v>#N/A</v>
      </c>
      <c r="JC39" s="952" t="e">
        <v>#N/A</v>
      </c>
      <c r="JD39" s="150" t="e">
        <v>#N/A</v>
      </c>
      <c r="JE39" s="150" t="e">
        <v>#N/A</v>
      </c>
      <c r="JF39" s="952" t="e">
        <v>#N/A</v>
      </c>
      <c r="JG39" s="150" t="e">
        <v>#N/A</v>
      </c>
      <c r="JH39" s="150" t="e">
        <v>#N/A</v>
      </c>
      <c r="JI39" s="952" t="e">
        <v>#N/A</v>
      </c>
      <c r="JJ39" s="150" t="e">
        <v>#N/A</v>
      </c>
      <c r="JK39" s="150" t="e">
        <v>#N/A</v>
      </c>
      <c r="JL39" s="966" t="e">
        <v>#N/A</v>
      </c>
      <c r="JM39" s="967" t="e">
        <v>#N/A</v>
      </c>
      <c r="JN39" s="967" t="e">
        <v>#N/A</v>
      </c>
      <c r="JO39" s="40" t="e">
        <v>#N/A</v>
      </c>
      <c r="JP39" s="221" t="e">
        <v>#N/A</v>
      </c>
      <c r="JQ39" s="173" t="e">
        <v>#N/A</v>
      </c>
      <c r="JR39" s="173" t="e">
        <v>#N/A</v>
      </c>
      <c r="JS39" s="175" t="e">
        <v>#N/A</v>
      </c>
      <c r="JT39" s="173" t="e">
        <v>#N/A</v>
      </c>
      <c r="JU39" s="175" t="e">
        <v>#N/A</v>
      </c>
      <c r="JV39" s="176" t="e">
        <v>#N/A</v>
      </c>
      <c r="JW39" s="27" t="e">
        <v>#N/A</v>
      </c>
      <c r="JX39" s="27" t="e">
        <v>#N/A</v>
      </c>
      <c r="JY39" s="174" t="e">
        <v>#N/A</v>
      </c>
      <c r="JZ39" s="27" t="e">
        <v>#N/A</v>
      </c>
      <c r="KA39" s="27" t="e">
        <v>#N/A</v>
      </c>
      <c r="KB39" s="173" t="e">
        <v>#N/A</v>
      </c>
      <c r="KC39" s="853" t="e">
        <v>#N/A</v>
      </c>
      <c r="KD39" s="974" t="e">
        <v>#N/A</v>
      </c>
      <c r="KE39" s="27" t="e">
        <v>#N/A</v>
      </c>
      <c r="KF39" s="27" t="e">
        <v>#N/A</v>
      </c>
      <c r="KG39" s="174" t="e">
        <v>#N/A</v>
      </c>
      <c r="KH39" s="27" t="e">
        <v>#N/A</v>
      </c>
      <c r="KI39" s="27" t="e">
        <v>#N/A</v>
      </c>
      <c r="KJ39" s="173" t="e">
        <v>#N/A</v>
      </c>
      <c r="KK39" s="853" t="e">
        <v>#N/A</v>
      </c>
      <c r="KL39" s="974" t="e">
        <v>#N/A</v>
      </c>
      <c r="KM39" s="179" t="e">
        <v>#N/A</v>
      </c>
      <c r="KN39" s="889" t="e">
        <v>#N/A</v>
      </c>
      <c r="KO39" s="180" t="e">
        <v>#N/A</v>
      </c>
      <c r="KQ39" s="1345">
        <f t="shared" si="110"/>
        <v>45275.333333333336</v>
      </c>
      <c r="KR39" s="1260"/>
      <c r="KS39" s="1260"/>
      <c r="KT39" s="1258"/>
      <c r="KU39" s="1351"/>
      <c r="KV39" s="1359"/>
      <c r="KW39" s="1359"/>
      <c r="KX39" s="1359"/>
      <c r="KY39" s="1359"/>
      <c r="KZ39" s="1359"/>
      <c r="LB39" s="1347">
        <f t="shared" si="114"/>
        <v>45275.333333333336</v>
      </c>
      <c r="LC39" s="1299" t="e">
        <f t="shared" si="115"/>
        <v>#N/A</v>
      </c>
      <c r="LD39" s="1299" t="e">
        <f t="shared" si="116"/>
        <v>#N/A</v>
      </c>
      <c r="LE39" s="1370" t="e">
        <v>#N/A</v>
      </c>
      <c r="LF39" s="1299" t="e">
        <f t="shared" si="117"/>
        <v>#N/A</v>
      </c>
      <c r="LG39" s="1299"/>
      <c r="LH39" s="1299"/>
      <c r="LJ39" s="1293"/>
      <c r="LK39" s="1282" t="s">
        <v>202</v>
      </c>
      <c r="LL39" s="1282"/>
      <c r="LM39" s="1282"/>
      <c r="LN39" s="1282"/>
      <c r="LO39" s="1288"/>
      <c r="LP39" s="1282" t="s">
        <v>203</v>
      </c>
      <c r="LQ39" s="1282"/>
      <c r="LR39" s="1282"/>
      <c r="LS39" s="1282"/>
      <c r="LT39" s="1288"/>
      <c r="LU39" s="1282" t="s">
        <v>204</v>
      </c>
      <c r="LV39" s="1282"/>
      <c r="LW39" s="1282"/>
      <c r="LX39" s="1282"/>
      <c r="LY39" s="1282"/>
      <c r="MA39" s="1352">
        <f t="shared" si="296"/>
        <v>12</v>
      </c>
      <c r="MB39" s="1352">
        <f t="shared" si="297"/>
        <v>2023</v>
      </c>
    </row>
    <row r="40" spans="1:340" ht="18.75" customHeight="1">
      <c r="B40" s="13"/>
      <c r="C40" s="136">
        <v>45278.583333333336</v>
      </c>
      <c r="D40" s="14">
        <f t="shared" si="203"/>
        <v>159.875</v>
      </c>
      <c r="E40" s="663"/>
      <c r="F40" s="40">
        <f t="shared" si="0"/>
        <v>3.75</v>
      </c>
      <c r="G40" s="27">
        <f t="shared" si="1"/>
        <v>7.5</v>
      </c>
      <c r="H40" s="27">
        <f t="shared" si="2"/>
        <v>6.4435000000000002</v>
      </c>
      <c r="I40" s="27">
        <f t="shared" si="231"/>
        <v>4.166666666666667</v>
      </c>
      <c r="J40" s="27">
        <f t="shared" si="232"/>
        <v>4.166666666666667</v>
      </c>
      <c r="K40" s="14">
        <f t="shared" si="19"/>
        <v>3.6000000000000005</v>
      </c>
      <c r="L40" s="31">
        <f t="shared" si="20"/>
        <v>2.4</v>
      </c>
      <c r="M40" s="40">
        <f t="shared" si="5"/>
        <v>47.570977917981075</v>
      </c>
      <c r="N40" s="27">
        <f t="shared" si="6"/>
        <v>40</v>
      </c>
      <c r="O40" s="27">
        <f t="shared" si="7"/>
        <v>20</v>
      </c>
      <c r="P40" s="27">
        <f t="shared" si="8"/>
        <v>20</v>
      </c>
      <c r="Q40" s="27" t="e">
        <v>#N/A</v>
      </c>
      <c r="R40" s="221" t="e">
        <v>#N/A</v>
      </c>
      <c r="S40" s="29">
        <v>4.4400000000000004</v>
      </c>
      <c r="T40" s="29">
        <v>6.25</v>
      </c>
      <c r="U40" s="29">
        <v>6.69</v>
      </c>
      <c r="V40" s="29">
        <v>7.06</v>
      </c>
      <c r="W40" s="29">
        <v>6.87</v>
      </c>
      <c r="X40" s="29">
        <v>7.11</v>
      </c>
      <c r="Y40" s="14">
        <v>9.9</v>
      </c>
      <c r="Z40" s="27">
        <v>6.7</v>
      </c>
      <c r="AA40" s="27">
        <v>5.0999999999999996</v>
      </c>
      <c r="AB40" s="27">
        <v>5.5</v>
      </c>
      <c r="AC40" s="27">
        <v>3.6</v>
      </c>
      <c r="AD40" s="27">
        <v>4</v>
      </c>
      <c r="AE40" s="14">
        <f t="shared" si="185"/>
        <v>120</v>
      </c>
      <c r="AF40" s="27">
        <f t="shared" si="186"/>
        <v>110</v>
      </c>
      <c r="AG40" s="221">
        <f t="shared" si="187"/>
        <v>110</v>
      </c>
      <c r="AH40" s="27" t="e">
        <v>#N/A</v>
      </c>
      <c r="AI40" s="164"/>
      <c r="AJ40" s="16">
        <v>3.69</v>
      </c>
      <c r="AK40" s="29">
        <v>6.19</v>
      </c>
      <c r="AL40" s="29">
        <v>7.42</v>
      </c>
      <c r="AM40" s="29">
        <v>7.78</v>
      </c>
      <c r="AN40" s="29">
        <v>7.36</v>
      </c>
      <c r="AO40" s="29">
        <v>7.51</v>
      </c>
      <c r="AP40" s="14">
        <v>9.8000000000000007</v>
      </c>
      <c r="AQ40" s="27">
        <v>8</v>
      </c>
      <c r="AR40" s="27">
        <v>5.9</v>
      </c>
      <c r="AS40" s="27">
        <v>6.4</v>
      </c>
      <c r="AT40" s="27">
        <v>4</v>
      </c>
      <c r="AU40" s="221">
        <v>5.2</v>
      </c>
      <c r="AV40" s="31">
        <v>2.9</v>
      </c>
      <c r="AW40" s="334">
        <v>17</v>
      </c>
      <c r="AX40" s="124">
        <v>17</v>
      </c>
      <c r="AY40" s="124">
        <v>14</v>
      </c>
      <c r="AZ40" s="124">
        <v>12</v>
      </c>
      <c r="BA40" s="124">
        <v>14</v>
      </c>
      <c r="BB40" s="124">
        <v>11</v>
      </c>
      <c r="BC40" s="301">
        <v>17</v>
      </c>
      <c r="BD40" s="228">
        <v>11</v>
      </c>
      <c r="BE40" s="228">
        <v>6.8</v>
      </c>
      <c r="BF40" s="228">
        <v>12</v>
      </c>
      <c r="BG40" s="229">
        <v>8.1</v>
      </c>
      <c r="BH40" s="125">
        <v>7.8</v>
      </c>
      <c r="BI40" s="26">
        <v>7.1</v>
      </c>
      <c r="BJ40" s="26">
        <v>5.3</v>
      </c>
      <c r="BK40" s="26">
        <v>2.8</v>
      </c>
      <c r="BL40" s="26">
        <v>4.3</v>
      </c>
      <c r="BM40" s="26">
        <v>2.1</v>
      </c>
      <c r="BN40" s="347">
        <v>7</v>
      </c>
      <c r="BO40" s="582">
        <v>2.2000000000000002</v>
      </c>
      <c r="BP40" s="227">
        <v>0.57999999999999996</v>
      </c>
      <c r="BQ40" s="582">
        <v>2.2000000000000002</v>
      </c>
      <c r="BR40" s="231">
        <v>0.65</v>
      </c>
      <c r="BS40" s="9">
        <v>2.1</v>
      </c>
      <c r="BT40" s="26">
        <v>1.4</v>
      </c>
      <c r="BU40" s="26">
        <v>0.98</v>
      </c>
      <c r="BV40" s="28">
        <v>0.34</v>
      </c>
      <c r="BW40" s="28">
        <v>0.76</v>
      </c>
      <c r="BX40" s="28">
        <v>0.26</v>
      </c>
      <c r="BY40" s="301">
        <v>1.4</v>
      </c>
      <c r="BZ40" s="228">
        <v>0.27</v>
      </c>
      <c r="CA40" s="228">
        <v>6.2E-2</v>
      </c>
      <c r="CB40" s="228">
        <v>0.24</v>
      </c>
      <c r="CC40" s="229">
        <v>5.8000000000000003E-2</v>
      </c>
      <c r="CD40" s="125">
        <v>0.18</v>
      </c>
      <c r="CE40" s="124">
        <v>0.18</v>
      </c>
      <c r="CF40" s="124">
        <v>0.15</v>
      </c>
      <c r="CG40" s="124">
        <v>0.13</v>
      </c>
      <c r="CH40" s="124">
        <v>0.15</v>
      </c>
      <c r="CI40" s="124">
        <v>0.12</v>
      </c>
      <c r="CJ40" s="301">
        <v>0.18</v>
      </c>
      <c r="CK40" s="228">
        <v>0.13</v>
      </c>
      <c r="CL40" s="227">
        <v>0.1</v>
      </c>
      <c r="CM40" s="228">
        <v>0.14000000000000001</v>
      </c>
      <c r="CN40" s="229">
        <v>0.11</v>
      </c>
      <c r="CO40" s="9">
        <v>1.2</v>
      </c>
      <c r="CP40" s="228">
        <v>0</v>
      </c>
      <c r="CQ40" s="228">
        <v>0</v>
      </c>
      <c r="CR40" s="228">
        <v>0</v>
      </c>
      <c r="CS40" s="228">
        <v>0</v>
      </c>
      <c r="CT40" s="229">
        <v>0</v>
      </c>
      <c r="CU40" s="124">
        <v>6.6</v>
      </c>
      <c r="CV40" s="228">
        <v>25</v>
      </c>
      <c r="CW40" s="228">
        <v>32</v>
      </c>
      <c r="CX40" s="228">
        <v>38</v>
      </c>
      <c r="CY40" s="228">
        <v>32</v>
      </c>
      <c r="CZ40" s="229">
        <v>37</v>
      </c>
      <c r="DA40" s="125">
        <v>14</v>
      </c>
      <c r="DB40" s="228">
        <v>12</v>
      </c>
      <c r="DC40" s="228">
        <v>10</v>
      </c>
      <c r="DD40" s="228">
        <v>9</v>
      </c>
      <c r="DE40" s="228">
        <v>11</v>
      </c>
      <c r="DF40" s="310">
        <v>9</v>
      </c>
      <c r="DG40" s="40">
        <v>2.4</v>
      </c>
      <c r="DH40" s="27">
        <v>5.4</v>
      </c>
      <c r="DI40" s="27">
        <v>4.5999999999999996</v>
      </c>
      <c r="DJ40" s="27">
        <v>5.6</v>
      </c>
      <c r="DK40" s="27" t="e">
        <v>#N/A</v>
      </c>
      <c r="DL40" s="27" t="e">
        <v>#N/A</v>
      </c>
      <c r="DM40" s="14" t="e">
        <v>#N/A</v>
      </c>
      <c r="DN40" s="27" t="e">
        <v>#N/A</v>
      </c>
      <c r="DO40" s="27" t="e">
        <v>#N/A</v>
      </c>
      <c r="DP40" s="27" t="e">
        <v>#N/A</v>
      </c>
      <c r="DQ40" s="27" t="e">
        <v>#N/A</v>
      </c>
      <c r="DR40" s="27" t="e">
        <v>#N/A</v>
      </c>
      <c r="DS40" s="40">
        <f t="shared" si="21"/>
        <v>12.2</v>
      </c>
      <c r="DT40" s="27">
        <f t="shared" si="11"/>
        <v>27.45</v>
      </c>
      <c r="DU40" s="27">
        <f t="shared" si="12"/>
        <v>23.383333333333329</v>
      </c>
      <c r="DV40" s="27">
        <f t="shared" si="13"/>
        <v>28.466666666666661</v>
      </c>
      <c r="DW40" s="27" t="e">
        <f t="shared" si="14"/>
        <v>#N/A</v>
      </c>
      <c r="DX40" s="31" t="e">
        <f t="shared" si="15"/>
        <v>#N/A</v>
      </c>
      <c r="DY40" s="267">
        <f t="shared" si="22"/>
        <v>9</v>
      </c>
      <c r="DZ40" s="268">
        <v>9</v>
      </c>
      <c r="EA40" s="268">
        <f t="shared" si="23"/>
        <v>7.7322000000000006</v>
      </c>
      <c r="EB40" s="268">
        <v>5</v>
      </c>
      <c r="EC40" s="269">
        <v>5</v>
      </c>
      <c r="ED40" s="286">
        <v>4.32</v>
      </c>
      <c r="EE40" s="287">
        <v>2.88</v>
      </c>
      <c r="EF40" s="282">
        <v>0.8</v>
      </c>
      <c r="EG40" s="247">
        <v>6.34</v>
      </c>
      <c r="EH40" s="946"/>
      <c r="EI40" s="947"/>
      <c r="EJ40" s="253">
        <v>4</v>
      </c>
      <c r="EK40" s="254">
        <v>2</v>
      </c>
      <c r="EL40" s="254">
        <v>2</v>
      </c>
      <c r="EM40" s="254" t="e">
        <v>#N/A</v>
      </c>
      <c r="EN40" s="255" t="e">
        <v>#N/A</v>
      </c>
      <c r="EO40" s="253">
        <v>6</v>
      </c>
      <c r="EP40" s="254">
        <v>6</v>
      </c>
      <c r="EQ40" s="254">
        <v>6</v>
      </c>
      <c r="ER40" s="254" t="e">
        <v>#N/A</v>
      </c>
      <c r="ES40" s="255" t="e">
        <v>#N/A</v>
      </c>
      <c r="ET40" s="319">
        <v>10</v>
      </c>
      <c r="EU40" s="320">
        <v>50</v>
      </c>
      <c r="EV40" s="322">
        <v>50</v>
      </c>
      <c r="EW40" s="91" t="s">
        <v>333</v>
      </c>
      <c r="EX40" s="42">
        <v>-1.4</v>
      </c>
      <c r="EY40" s="43">
        <v>4</v>
      </c>
      <c r="EZ40" s="44">
        <v>73.5</v>
      </c>
      <c r="FA40" s="45">
        <v>8</v>
      </c>
      <c r="FB40" s="46">
        <v>22</v>
      </c>
      <c r="FC40" s="153">
        <f t="shared" si="271"/>
        <v>38.1</v>
      </c>
      <c r="FD40" s="984">
        <f t="shared" si="253"/>
        <v>0.48266666666666658</v>
      </c>
      <c r="FE40" s="992">
        <f t="shared" si="254"/>
        <v>5.8666666666666721E-2</v>
      </c>
      <c r="FF40" s="985">
        <f t="shared" si="255"/>
        <v>0.1257080779079692</v>
      </c>
      <c r="FG40" s="246">
        <f t="shared" si="124"/>
        <v>18.399999999999999</v>
      </c>
      <c r="FH40" s="246">
        <f t="shared" si="125"/>
        <v>7</v>
      </c>
      <c r="FI40" s="246">
        <f t="shared" si="25"/>
        <v>13</v>
      </c>
      <c r="FJ40" s="39">
        <f t="shared" si="126"/>
        <v>0</v>
      </c>
      <c r="FK40" s="26">
        <f t="shared" si="127"/>
        <v>6</v>
      </c>
      <c r="FL40" s="26">
        <f t="shared" si="26"/>
        <v>10.199999999999999</v>
      </c>
      <c r="FM40" s="26">
        <f t="shared" si="272"/>
        <v>-1</v>
      </c>
      <c r="FN40" s="57">
        <f t="shared" si="128"/>
        <v>-1.2999999999999998</v>
      </c>
      <c r="FO40" s="28">
        <f t="shared" si="28"/>
        <v>0.79999999999999982</v>
      </c>
      <c r="FP40" s="28">
        <f t="shared" si="29"/>
        <v>4.8</v>
      </c>
      <c r="FQ40" s="28">
        <f t="shared" si="30"/>
        <v>6.42</v>
      </c>
      <c r="FR40" s="28">
        <f t="shared" si="273"/>
        <v>0</v>
      </c>
      <c r="FS40" s="28">
        <f t="shared" si="32"/>
        <v>-7.0000000000000062E-2</v>
      </c>
      <c r="FT40" s="10">
        <f t="shared" si="33"/>
        <v>0.70000000000000018</v>
      </c>
      <c r="FU40" s="28">
        <f t="shared" si="34"/>
        <v>1.1299999999999999</v>
      </c>
      <c r="FV40" s="28">
        <f t="shared" si="35"/>
        <v>1.3379999999999999</v>
      </c>
      <c r="FW40" s="28">
        <f t="shared" si="274"/>
        <v>3.0000000000000027E-2</v>
      </c>
      <c r="FX40" s="28">
        <f t="shared" si="37"/>
        <v>3.9999999999999966E-3</v>
      </c>
      <c r="FY40" s="658">
        <f t="shared" si="129"/>
        <v>0</v>
      </c>
      <c r="FZ40" s="126">
        <f t="shared" si="130"/>
        <v>4.9999999999999989E-2</v>
      </c>
      <c r="GA40" s="126">
        <f t="shared" si="131"/>
        <v>7.9999999999999988E-2</v>
      </c>
      <c r="GB40" s="126">
        <f t="shared" si="275"/>
        <v>-1.0000000000000009E-2</v>
      </c>
      <c r="GC40" s="1313">
        <f t="shared" si="132"/>
        <v>-9.999999999999995E-3</v>
      </c>
      <c r="GD40" s="674">
        <f t="shared" si="39"/>
        <v>0</v>
      </c>
      <c r="GE40" s="675">
        <f t="shared" si="40"/>
        <v>0.35294117647058826</v>
      </c>
      <c r="GF40" s="675">
        <f t="shared" si="41"/>
        <v>0.6</v>
      </c>
      <c r="GG40" s="673">
        <f t="shared" si="276"/>
        <v>-9.0909090909090912E-2</v>
      </c>
      <c r="GH40" s="680">
        <f t="shared" si="43"/>
        <v>-0.19117647058823528</v>
      </c>
      <c r="GI40" s="688">
        <f t="shared" si="44"/>
        <v>0.10256410256410255</v>
      </c>
      <c r="GJ40" s="688">
        <f t="shared" si="45"/>
        <v>0.68571428571428572</v>
      </c>
      <c r="GK40" s="688">
        <f t="shared" si="46"/>
        <v>0.91714285714285715</v>
      </c>
      <c r="GL40" s="673">
        <f t="shared" si="277"/>
        <v>0</v>
      </c>
      <c r="GM40" s="680">
        <f t="shared" si="48"/>
        <v>-0.12068965517241391</v>
      </c>
      <c r="GN40" s="689">
        <f t="shared" si="49"/>
        <v>0.33333333333333343</v>
      </c>
      <c r="GO40" s="688">
        <f t="shared" si="50"/>
        <v>0.80714285714285716</v>
      </c>
      <c r="GP40" s="688">
        <f t="shared" si="51"/>
        <v>0.95571428571428563</v>
      </c>
      <c r="GQ40" s="673">
        <f t="shared" si="278"/>
        <v>0.1111111111111112</v>
      </c>
      <c r="GR40" s="680">
        <f t="shared" si="53"/>
        <v>6.4516129032258007E-2</v>
      </c>
      <c r="GS40" s="689">
        <f t="shared" si="133"/>
        <v>0</v>
      </c>
      <c r="GT40" s="688">
        <f t="shared" si="134"/>
        <v>0.27777777777777773</v>
      </c>
      <c r="GU40" s="688">
        <f t="shared" si="135"/>
        <v>0.44444444444444442</v>
      </c>
      <c r="GV40" s="673">
        <f t="shared" si="191"/>
        <v>-7.6923076923076983E-2</v>
      </c>
      <c r="GW40" s="681">
        <f t="shared" si="136"/>
        <v>-9.999999999999995E-2</v>
      </c>
      <c r="GX40" s="39">
        <f t="shared" si="137"/>
        <v>0</v>
      </c>
      <c r="GY40" s="26">
        <f t="shared" si="55"/>
        <v>3</v>
      </c>
      <c r="GZ40" s="26">
        <f t="shared" si="56"/>
        <v>5</v>
      </c>
      <c r="HA40" s="26">
        <f t="shared" si="279"/>
        <v>0</v>
      </c>
      <c r="HB40" s="57">
        <f t="shared" si="58"/>
        <v>1</v>
      </c>
      <c r="HC40" s="28">
        <f t="shared" si="59"/>
        <v>0.70000000000000018</v>
      </c>
      <c r="HD40" s="28">
        <f t="shared" si="60"/>
        <v>1.7999999999999998</v>
      </c>
      <c r="HE40" s="28">
        <f t="shared" si="61"/>
        <v>4.3</v>
      </c>
      <c r="HF40" s="28">
        <f t="shared" si="280"/>
        <v>1</v>
      </c>
      <c r="HG40" s="28">
        <f t="shared" si="63"/>
        <v>0.69999999999999973</v>
      </c>
      <c r="HH40" s="10">
        <f t="shared" si="64"/>
        <v>0.70000000000000018</v>
      </c>
      <c r="HI40" s="28">
        <f t="shared" si="65"/>
        <v>0.41999999999999993</v>
      </c>
      <c r="HJ40" s="28">
        <f t="shared" si="66"/>
        <v>1.0599999999999998</v>
      </c>
      <c r="HK40" s="28">
        <f t="shared" si="281"/>
        <v>0.21999999999999997</v>
      </c>
      <c r="HL40" s="28">
        <f t="shared" si="68"/>
        <v>8.0000000000000016E-2</v>
      </c>
      <c r="HM40" s="658">
        <f t="shared" si="69"/>
        <v>0</v>
      </c>
      <c r="HN40" s="126">
        <f t="shared" si="70"/>
        <v>0.03</v>
      </c>
      <c r="HO40" s="126">
        <f t="shared" si="71"/>
        <v>4.9999999999999989E-2</v>
      </c>
      <c r="HP40" s="126">
        <f t="shared" si="282"/>
        <v>0</v>
      </c>
      <c r="HQ40" s="1313">
        <f t="shared" si="73"/>
        <v>1.0000000000000009E-2</v>
      </c>
      <c r="HR40" s="674">
        <f t="shared" si="74"/>
        <v>0</v>
      </c>
      <c r="HS40" s="675">
        <f t="shared" si="75"/>
        <v>0.17647058823529413</v>
      </c>
      <c r="HT40" s="675">
        <f t="shared" si="76"/>
        <v>0.29411764705882354</v>
      </c>
      <c r="HU40" s="673">
        <f t="shared" si="77"/>
        <v>0</v>
      </c>
      <c r="HV40" s="680">
        <f t="shared" si="78"/>
        <v>8.3333333333333329E-2</v>
      </c>
      <c r="HW40" s="675">
        <f t="shared" si="79"/>
        <v>8.9743589743589772E-2</v>
      </c>
      <c r="HX40" s="675">
        <f t="shared" si="80"/>
        <v>0.25352112676056338</v>
      </c>
      <c r="HY40" s="675">
        <f t="shared" si="81"/>
        <v>0.60563380281690138</v>
      </c>
      <c r="HZ40" s="673">
        <f t="shared" si="82"/>
        <v>0.18867924528301888</v>
      </c>
      <c r="IA40" s="680">
        <f t="shared" si="83"/>
        <v>0.24999999999999992</v>
      </c>
      <c r="IB40" s="678">
        <f t="shared" si="175"/>
        <v>0.33333333333333343</v>
      </c>
      <c r="IC40" s="675">
        <f t="shared" si="176"/>
        <v>0.3</v>
      </c>
      <c r="ID40" s="675">
        <f t="shared" si="177"/>
        <v>0.75714285714285712</v>
      </c>
      <c r="IE40" s="673">
        <f t="shared" si="178"/>
        <v>0.22448979591836732</v>
      </c>
      <c r="IF40" s="680">
        <f t="shared" si="179"/>
        <v>0.23529411764705885</v>
      </c>
      <c r="IG40" s="678">
        <f t="shared" si="180"/>
        <v>0</v>
      </c>
      <c r="IH40" s="675">
        <f t="shared" si="181"/>
        <v>0.16666666666666666</v>
      </c>
      <c r="II40" s="675">
        <f t="shared" si="182"/>
        <v>0.27777777777777773</v>
      </c>
      <c r="IJ40" s="673">
        <f t="shared" si="183"/>
        <v>0</v>
      </c>
      <c r="IK40" s="681">
        <f t="shared" si="184"/>
        <v>7.6923076923076983E-2</v>
      </c>
      <c r="IL40" s="853">
        <f t="shared" si="283"/>
        <v>14</v>
      </c>
      <c r="IM40" s="855">
        <f t="shared" si="284"/>
        <v>4.3</v>
      </c>
      <c r="IN40" s="1320">
        <f t="shared" si="285"/>
        <v>0.76</v>
      </c>
      <c r="IO40" s="1321">
        <f t="shared" si="286"/>
        <v>0.15</v>
      </c>
      <c r="IP40" s="854">
        <f t="shared" si="287"/>
        <v>12</v>
      </c>
      <c r="IQ40" s="855">
        <f t="shared" si="288"/>
        <v>2.2000000000000002</v>
      </c>
      <c r="IR40" s="1320">
        <f t="shared" si="289"/>
        <v>0.24</v>
      </c>
      <c r="IS40" s="1328">
        <f t="shared" si="290"/>
        <v>0.14000000000000001</v>
      </c>
      <c r="IT40" s="853">
        <f t="shared" si="100"/>
        <v>11</v>
      </c>
      <c r="IU40" s="855">
        <f t="shared" si="101"/>
        <v>2.1</v>
      </c>
      <c r="IV40" s="1320">
        <f t="shared" si="102"/>
        <v>0.26</v>
      </c>
      <c r="IW40" s="1321">
        <f t="shared" si="103"/>
        <v>0.12</v>
      </c>
      <c r="IX40" s="854">
        <f t="shared" si="104"/>
        <v>8.1</v>
      </c>
      <c r="IY40" s="855">
        <f t="shared" si="105"/>
        <v>0.65</v>
      </c>
      <c r="IZ40" s="1320">
        <f t="shared" si="106"/>
        <v>5.8000000000000003E-2</v>
      </c>
      <c r="JA40" s="1328">
        <f t="shared" si="107"/>
        <v>0.11</v>
      </c>
      <c r="JB40" s="153">
        <f>D40-D38</f>
        <v>7.2291666666715173</v>
      </c>
      <c r="JC40" s="952">
        <f t="shared" ref="JC40:JC43" si="303">(FG40*N40*1440*$JB40/1000000)</f>
        <v>7.6617600000051409</v>
      </c>
      <c r="JD40" s="150">
        <f t="shared" ref="JD40:JD43" si="304">(FH40*O40*1440*$JB40/1000000)</f>
        <v>1.4574000000009779</v>
      </c>
      <c r="JE40" s="150">
        <f t="shared" ref="JE40:JE43" si="305">(FI40*P40*1440*$JB40/1000000)</f>
        <v>2.7066000000018162</v>
      </c>
      <c r="JF40" s="952">
        <f t="shared" ref="JF40:JF43" si="306">JC40*1000/($JB40*20)</f>
        <v>52.991999999999997</v>
      </c>
      <c r="JG40" s="150">
        <f t="shared" ref="JG40:JG43" si="307">JD40*1000/($JB40*18)</f>
        <v>11.200000000000001</v>
      </c>
      <c r="JH40" s="150">
        <f t="shared" ref="JH40:JH43" si="308">JE40*1000/($JB40*18)</f>
        <v>20.8</v>
      </c>
      <c r="JI40" s="952">
        <f>_xlfn.AGGREGATE(9,7,JC$5:JC40)</f>
        <v>164.03696939999961</v>
      </c>
      <c r="JJ40" s="150">
        <f>_xlfn.AGGREGATE(9,7,JD$5:JD40)</f>
        <v>181.34394957852473</v>
      </c>
      <c r="JK40" s="150">
        <f>_xlfn.AGGREGATE(9,7,JE$5:JE40)</f>
        <v>117.42752519999587</v>
      </c>
      <c r="JL40" s="966">
        <f t="shared" si="108"/>
        <v>0.98619217429292927</v>
      </c>
      <c r="JM40" s="967">
        <f t="shared" ref="JM40:JM43" si="309">(9*1000*0.31282-JJ40)/(9*1000*0.31282)</f>
        <v>0.93558810903731482</v>
      </c>
      <c r="JN40" s="967">
        <f t="shared" ref="JN40:JN43" si="310">(5.4*1000*0.31282-JK40)/(5.4*1000*0.31282)</f>
        <v>0.93048450226967827</v>
      </c>
      <c r="JO40" s="40">
        <f>JO38+((FJ40+FK40+FM40)*O40*1440*$JB40/1000000)</f>
        <v>62.612225274272539</v>
      </c>
      <c r="JP40" s="221">
        <f>JP38+((FJ40+FL40+FN40)*P40*1440*$JB40/1000000)</f>
        <v>52.055301047999635</v>
      </c>
      <c r="JQ40" s="27">
        <f>JQ38+((FO40+FP40+FR40)*O40*1440*$JB40/1000000)</f>
        <v>24.591099824135043</v>
      </c>
      <c r="JR40" s="27">
        <f>JR38+((FO40+FQ40+FS40)*P40*1440*$JB40/1000000)</f>
        <v>20.749582200000347</v>
      </c>
      <c r="JS40" s="15">
        <f>JS38+((FT40+FU40+FW40)*O40*1440*$JB40/1000000)</f>
        <v>8.7261016471490525</v>
      </c>
      <c r="JT40" s="29">
        <f>JT38+((FT40+FV40+FX40)*P40*1440*$JB40/1000000)</f>
        <v>7.4310589620000851</v>
      </c>
      <c r="JU40" s="15">
        <f>JU38+((FY40+FZ40+GB40)*O40*1440*$JB40/1000000)</f>
        <v>0.71862520387751416</v>
      </c>
      <c r="JV40" s="504">
        <f>JV38+((FY40+GA40+GC40)*P40*1440*$JB40/1000000)</f>
        <v>0.58442929163999624</v>
      </c>
      <c r="JW40" s="27">
        <f>JW38+((FJ40+FO40+FT40+FY40)*O40*1440*$JB40/1000000)</f>
        <v>11.235315930656045</v>
      </c>
      <c r="JX40" s="27">
        <f>JX38+((FK40+FP40+FU40+FZ40)*O40*1440*$JB40/1000000)</f>
        <v>85.608379327949564</v>
      </c>
      <c r="JY40" s="888">
        <f>JY38+((FM40+FR40+FW40+GB40)*O40*1440*$JB40/1000000)</f>
        <v>-0.1956433091714786</v>
      </c>
      <c r="JZ40" s="27">
        <f>JZ38+((FJ40+FO40+FT40+FY40)*P40*1440*$JB40/1000000)</f>
        <v>9.1963235832001562</v>
      </c>
      <c r="KA40" s="27">
        <f>KA38+((FL40+FQ40+FV40+GA40)*P40*1440*$JB40/1000000)</f>
        <v>71.756805658680079</v>
      </c>
      <c r="KB40" s="131">
        <f>KB38+((FN40+FS40+FX40+GC40)*P40*1440*$JB40/1000000)</f>
        <v>-0.13275774024018849</v>
      </c>
      <c r="KC40" s="853">
        <f>JW38+JX40+JY40</f>
        <v>96.335751949433927</v>
      </c>
      <c r="KD40" s="974">
        <f t="shared" ref="KD40:KD41" si="311">JZ40+KA40+KB40</f>
        <v>80.820371501640039</v>
      </c>
      <c r="KE40" s="27">
        <f>KE38+((GX40+HC40+HH40+HM40)*O40*1440*$JB40/1000000)</f>
        <v>10.748368470536724</v>
      </c>
      <c r="KF40" s="27">
        <f>KF38+((GY40+HD40+HI40+HN40)*O40*1440*$JB40/1000000)</f>
        <v>60.862027313580711</v>
      </c>
      <c r="KG40" s="505">
        <f>KG38+((HA40+HF40+HK40+HP40)*O40*1440*$JB40/1000000)</f>
        <v>11.585367240452959</v>
      </c>
      <c r="KH40" s="27">
        <f>KH38+((GX40+HC40+HH40+HM40)*P40*1440*$JB40/1000000)</f>
        <v>8.8547144880001198</v>
      </c>
      <c r="KI40" s="27">
        <f>KI38+((GZ40+HE40+HJ40+HO40)*P40*1440*$JB40/1000000)</f>
        <v>46.978060503600062</v>
      </c>
      <c r="KJ40" s="29">
        <f>KJ38+((HB40+HG40+HL40+HQ40)*P40*1440*$JB40/1000000)</f>
        <v>10.834570558799818</v>
      </c>
      <c r="KK40" s="853">
        <f t="shared" ref="KK40:KK41" si="312">KE40+KF40+KG40</f>
        <v>83.195763024570383</v>
      </c>
      <c r="KL40" s="974">
        <f t="shared" ref="KL40:KL41" si="313">KH40+KI40+KJ40</f>
        <v>66.6673455504</v>
      </c>
      <c r="KM40" s="271">
        <f>KM38+N40*1440*JB40/1000</f>
        <v>8120.4780000000237</v>
      </c>
      <c r="KN40" s="246">
        <f>KN38+O40*1440*JB40/1000</f>
        <v>4426.156091451282</v>
      </c>
      <c r="KO40" s="638">
        <f>KO38+P40*1440*JB40/1000</f>
        <v>3704.7444000000473</v>
      </c>
      <c r="KQ40" s="1345">
        <f t="shared" si="110"/>
        <v>45278.583333333336</v>
      </c>
      <c r="KR40" s="1260">
        <f>((AW40-BD40)*O40+(AW40-BE40)*P40)*1440/1000</f>
        <v>466.56</v>
      </c>
      <c r="KS40" s="1260">
        <f>((BH40-BO40)*$O40+(BH40-BP40)*$P40)*1440/1000</f>
        <v>369.21599999999995</v>
      </c>
      <c r="KT40" s="1258">
        <f>((BS40-BZ40)*$O40+(BS40-CA40)*$P40)*1440/1000</f>
        <v>111.39840000000002</v>
      </c>
      <c r="KU40" s="1351">
        <f>((CD40-CK40)*$O40+(CD40-CL40)*$P40)*1440/1000</f>
        <v>3.7439999999999993</v>
      </c>
      <c r="KV40" s="1359"/>
      <c r="KW40" s="1359"/>
      <c r="KX40" s="1359"/>
      <c r="KY40" s="1359"/>
      <c r="KZ40" s="1359"/>
      <c r="LB40" s="1347">
        <f t="shared" si="114"/>
        <v>45278.583333333336</v>
      </c>
      <c r="LC40" s="1299">
        <f t="shared" si="115"/>
        <v>406.02390000000116</v>
      </c>
      <c r="LD40" s="1299">
        <f t="shared" si="116"/>
        <v>245.89756063618233</v>
      </c>
      <c r="LE40" s="1370" t="e">
        <v>#N/A</v>
      </c>
      <c r="LF40" s="1299">
        <f t="shared" si="117"/>
        <v>902.27533333333599</v>
      </c>
      <c r="LG40" s="1299">
        <f t="shared" ref="LG40:LH43" si="314">KN40/DZ40</f>
        <v>491.79512127236467</v>
      </c>
      <c r="LH40" s="1299">
        <f t="shared" si="314"/>
        <v>479.13199348180945</v>
      </c>
      <c r="LJ40" s="1294"/>
      <c r="LK40" s="1295" t="s">
        <v>18</v>
      </c>
      <c r="LL40" s="1295" t="s">
        <v>19</v>
      </c>
      <c r="LM40" s="1295" t="s">
        <v>20</v>
      </c>
      <c r="LN40" s="1295" t="s">
        <v>21</v>
      </c>
      <c r="LO40" s="1296" t="s">
        <v>22</v>
      </c>
      <c r="LP40" s="1295" t="s">
        <v>18</v>
      </c>
      <c r="LQ40" s="1295" t="s">
        <v>19</v>
      </c>
      <c r="LR40" s="1295" t="s">
        <v>20</v>
      </c>
      <c r="LS40" s="1295" t="s">
        <v>21</v>
      </c>
      <c r="LT40" s="1296" t="s">
        <v>22</v>
      </c>
      <c r="LU40" s="1295" t="s">
        <v>18</v>
      </c>
      <c r="LV40" s="1295" t="s">
        <v>19</v>
      </c>
      <c r="LW40" s="1295" t="s">
        <v>20</v>
      </c>
      <c r="LX40" s="1295" t="s">
        <v>21</v>
      </c>
      <c r="LY40" s="1295" t="s">
        <v>22</v>
      </c>
      <c r="MA40" s="1352">
        <f t="shared" si="296"/>
        <v>12</v>
      </c>
      <c r="MB40" s="1352">
        <f t="shared" si="297"/>
        <v>2023</v>
      </c>
    </row>
    <row r="41" spans="1:340" ht="18.75" customHeight="1">
      <c r="B41" s="13"/>
      <c r="C41" s="136">
        <v>45285.375</v>
      </c>
      <c r="D41" s="14">
        <f t="shared" si="203"/>
        <v>166.66666666666424</v>
      </c>
      <c r="E41" s="663"/>
      <c r="F41" s="40">
        <f t="shared" si="0"/>
        <v>3.75</v>
      </c>
      <c r="G41" s="27">
        <f t="shared" si="1"/>
        <v>7.5</v>
      </c>
      <c r="H41" s="27">
        <f t="shared" si="2"/>
        <v>6.4435000000000002</v>
      </c>
      <c r="I41" s="27">
        <f t="shared" si="231"/>
        <v>4.166666666666667</v>
      </c>
      <c r="J41" s="27">
        <f t="shared" si="232"/>
        <v>4.166666666666667</v>
      </c>
      <c r="K41" s="14">
        <f t="shared" si="19"/>
        <v>3.6000000000000005</v>
      </c>
      <c r="L41" s="31">
        <f t="shared" si="20"/>
        <v>2.4</v>
      </c>
      <c r="M41" s="40">
        <f t="shared" si="5"/>
        <v>46.763285024154591</v>
      </c>
      <c r="N41" s="27">
        <f t="shared" si="6"/>
        <v>40</v>
      </c>
      <c r="O41" s="27">
        <f t="shared" si="7"/>
        <v>20</v>
      </c>
      <c r="P41" s="27">
        <f t="shared" si="8"/>
        <v>20</v>
      </c>
      <c r="Q41" s="27" t="e">
        <v>#N/A</v>
      </c>
      <c r="R41" s="221" t="e">
        <v>#N/A</v>
      </c>
      <c r="S41" s="29">
        <v>4.33</v>
      </c>
      <c r="T41" s="29">
        <v>6.29</v>
      </c>
      <c r="U41" s="29">
        <v>6.71</v>
      </c>
      <c r="V41" s="29">
        <v>7.07</v>
      </c>
      <c r="W41" s="29">
        <v>6.93</v>
      </c>
      <c r="X41" s="29">
        <v>7.09</v>
      </c>
      <c r="Y41" s="14">
        <v>9.9</v>
      </c>
      <c r="Z41" s="27">
        <v>7.9</v>
      </c>
      <c r="AA41" s="27">
        <v>6.6</v>
      </c>
      <c r="AB41" s="27">
        <v>6.9</v>
      </c>
      <c r="AC41" s="27">
        <v>5.4</v>
      </c>
      <c r="AD41" s="27">
        <v>5.8</v>
      </c>
      <c r="AE41" s="14">
        <f t="shared" si="185"/>
        <v>120</v>
      </c>
      <c r="AF41" s="27">
        <f t="shared" si="186"/>
        <v>108</v>
      </c>
      <c r="AG41" s="221">
        <f t="shared" si="187"/>
        <v>110</v>
      </c>
      <c r="AH41" s="27" t="e">
        <v>#N/A</v>
      </c>
      <c r="AI41" s="163"/>
      <c r="AJ41" s="16">
        <v>3.7</v>
      </c>
      <c r="AK41" s="29">
        <v>6.25</v>
      </c>
      <c r="AL41" s="29">
        <v>7.23</v>
      </c>
      <c r="AM41" s="29">
        <v>7.61</v>
      </c>
      <c r="AN41" s="29">
        <v>7.39</v>
      </c>
      <c r="AO41" s="29">
        <v>7.5</v>
      </c>
      <c r="AP41" s="14">
        <v>9.9</v>
      </c>
      <c r="AQ41" s="27">
        <v>8.8000000000000007</v>
      </c>
      <c r="AR41" s="27">
        <v>7.3</v>
      </c>
      <c r="AS41" s="27">
        <v>7.2</v>
      </c>
      <c r="AT41" s="27">
        <v>5.6</v>
      </c>
      <c r="AU41" s="221">
        <v>6.4</v>
      </c>
      <c r="AV41" s="31">
        <v>2.1</v>
      </c>
      <c r="AW41" s="334">
        <v>18</v>
      </c>
      <c r="AX41" s="124">
        <v>18</v>
      </c>
      <c r="AY41" s="124">
        <v>15</v>
      </c>
      <c r="AZ41" s="124">
        <v>13</v>
      </c>
      <c r="BA41" s="124">
        <v>14</v>
      </c>
      <c r="BB41" s="124">
        <v>12</v>
      </c>
      <c r="BC41" s="301">
        <v>18</v>
      </c>
      <c r="BD41" s="228">
        <v>12</v>
      </c>
      <c r="BE41" s="228">
        <v>7.8</v>
      </c>
      <c r="BF41" s="228">
        <v>13</v>
      </c>
      <c r="BG41" s="229">
        <v>8.9</v>
      </c>
      <c r="BH41" s="125">
        <v>8.4</v>
      </c>
      <c r="BI41" s="26">
        <v>7.4</v>
      </c>
      <c r="BJ41" s="26">
        <v>6.1</v>
      </c>
      <c r="BK41" s="26">
        <v>3.2</v>
      </c>
      <c r="BL41" s="26">
        <v>4.7</v>
      </c>
      <c r="BM41" s="26">
        <v>2.6</v>
      </c>
      <c r="BN41" s="301">
        <v>7.4</v>
      </c>
      <c r="BO41" s="582">
        <v>2.2000000000000002</v>
      </c>
      <c r="BP41" s="227">
        <v>0.8</v>
      </c>
      <c r="BQ41" s="582">
        <v>2.5</v>
      </c>
      <c r="BR41" s="231">
        <v>0.79</v>
      </c>
      <c r="BS41" s="9">
        <v>2.1</v>
      </c>
      <c r="BT41" s="26">
        <v>1.3</v>
      </c>
      <c r="BU41" s="26">
        <v>1.1000000000000001</v>
      </c>
      <c r="BV41" s="28">
        <v>0.37</v>
      </c>
      <c r="BW41" s="28">
        <v>0.8</v>
      </c>
      <c r="BX41" s="28">
        <v>0.3</v>
      </c>
      <c r="BY41" s="301">
        <v>1.3</v>
      </c>
      <c r="BZ41" s="228">
        <v>0.26</v>
      </c>
      <c r="CA41" s="228">
        <v>0.08</v>
      </c>
      <c r="CB41" s="228">
        <v>0.26</v>
      </c>
      <c r="CC41" s="229">
        <v>6.8000000000000005E-2</v>
      </c>
      <c r="CD41" s="125">
        <v>0.18</v>
      </c>
      <c r="CE41" s="124">
        <v>0.18</v>
      </c>
      <c r="CF41" s="124">
        <v>0.16</v>
      </c>
      <c r="CG41" s="124">
        <v>0.13</v>
      </c>
      <c r="CH41" s="124">
        <v>0.15</v>
      </c>
      <c r="CI41" s="124">
        <v>0.13</v>
      </c>
      <c r="CJ41" s="301">
        <v>0.18</v>
      </c>
      <c r="CK41" s="228">
        <v>0.13</v>
      </c>
      <c r="CL41" s="227">
        <v>0.1</v>
      </c>
      <c r="CM41" s="228">
        <v>0.14000000000000001</v>
      </c>
      <c r="CN41" s="229">
        <v>0.11</v>
      </c>
      <c r="CO41" s="125">
        <v>0.9</v>
      </c>
      <c r="CP41" s="228">
        <v>0</v>
      </c>
      <c r="CQ41" s="228">
        <v>0</v>
      </c>
      <c r="CR41" s="228">
        <v>0</v>
      </c>
      <c r="CS41" s="228">
        <v>0</v>
      </c>
      <c r="CT41" s="229">
        <v>0</v>
      </c>
      <c r="CU41" s="124">
        <v>6.7</v>
      </c>
      <c r="CV41" s="228">
        <v>26</v>
      </c>
      <c r="CW41" s="228">
        <v>34</v>
      </c>
      <c r="CX41" s="228">
        <v>39</v>
      </c>
      <c r="CY41" s="228">
        <v>34</v>
      </c>
      <c r="CZ41" s="229">
        <v>39</v>
      </c>
      <c r="DA41" s="125">
        <v>15</v>
      </c>
      <c r="DB41" s="228">
        <v>13</v>
      </c>
      <c r="DC41" s="228">
        <v>11</v>
      </c>
      <c r="DD41" s="228">
        <v>10</v>
      </c>
      <c r="DE41" s="228">
        <v>11</v>
      </c>
      <c r="DF41" s="310">
        <v>10</v>
      </c>
      <c r="DG41" s="40">
        <v>2.4</v>
      </c>
      <c r="DH41" s="27">
        <v>6.2</v>
      </c>
      <c r="DI41" s="27">
        <v>6</v>
      </c>
      <c r="DJ41" s="27">
        <v>6.5</v>
      </c>
      <c r="DK41" s="27" t="e">
        <v>#N/A</v>
      </c>
      <c r="DL41" s="27" t="e">
        <v>#N/A</v>
      </c>
      <c r="DM41" s="14" t="e">
        <v>#N/A</v>
      </c>
      <c r="DN41" s="27" t="e">
        <v>#N/A</v>
      </c>
      <c r="DO41" s="27" t="e">
        <v>#N/A</v>
      </c>
      <c r="DP41" s="27" t="e">
        <v>#N/A</v>
      </c>
      <c r="DQ41" s="27" t="e">
        <v>#N/A</v>
      </c>
      <c r="DR41" s="27" t="e">
        <v>#N/A</v>
      </c>
      <c r="DS41" s="40">
        <f t="shared" si="21"/>
        <v>12.2</v>
      </c>
      <c r="DT41" s="27">
        <f t="shared" si="11"/>
        <v>31.516666666666666</v>
      </c>
      <c r="DU41" s="27">
        <f t="shared" si="12"/>
        <v>30.5</v>
      </c>
      <c r="DV41" s="27">
        <f t="shared" si="13"/>
        <v>33.041666666666664</v>
      </c>
      <c r="DW41" s="27" t="e">
        <f t="shared" si="14"/>
        <v>#N/A</v>
      </c>
      <c r="DX41" s="31" t="e">
        <f t="shared" si="15"/>
        <v>#N/A</v>
      </c>
      <c r="DY41" s="267">
        <f t="shared" si="22"/>
        <v>9</v>
      </c>
      <c r="DZ41" s="268">
        <v>9</v>
      </c>
      <c r="EA41" s="268">
        <f t="shared" si="23"/>
        <v>7.7322000000000006</v>
      </c>
      <c r="EB41" s="268">
        <v>5</v>
      </c>
      <c r="EC41" s="269">
        <v>5</v>
      </c>
      <c r="ED41" s="286">
        <v>4.32</v>
      </c>
      <c r="EE41" s="287">
        <v>2.88</v>
      </c>
      <c r="EF41" s="282">
        <v>0.7</v>
      </c>
      <c r="EG41" s="247">
        <v>6.21</v>
      </c>
      <c r="EH41" s="946"/>
      <c r="EI41" s="947"/>
      <c r="EJ41" s="253">
        <v>4</v>
      </c>
      <c r="EK41" s="254">
        <v>2</v>
      </c>
      <c r="EL41" s="254">
        <v>2</v>
      </c>
      <c r="EM41" s="254" t="e">
        <v>#N/A</v>
      </c>
      <c r="EN41" s="255" t="e">
        <v>#N/A</v>
      </c>
      <c r="EO41" s="253">
        <v>6</v>
      </c>
      <c r="EP41" s="254">
        <v>6</v>
      </c>
      <c r="EQ41" s="254">
        <v>6</v>
      </c>
      <c r="ER41" s="254" t="e">
        <v>#N/A</v>
      </c>
      <c r="ES41" s="255" t="e">
        <v>#N/A</v>
      </c>
      <c r="ET41" s="319">
        <v>10</v>
      </c>
      <c r="EU41" s="320">
        <v>52</v>
      </c>
      <c r="EV41" s="322">
        <v>50</v>
      </c>
      <c r="EW41" s="90" t="s">
        <v>339</v>
      </c>
      <c r="EX41" s="42">
        <v>1.6</v>
      </c>
      <c r="EY41" s="43">
        <v>2</v>
      </c>
      <c r="EZ41" s="44">
        <v>14</v>
      </c>
      <c r="FA41" s="45">
        <v>0</v>
      </c>
      <c r="FB41" s="46">
        <v>18</v>
      </c>
      <c r="FC41" s="153">
        <f t="shared" si="271"/>
        <v>38.799999999999997</v>
      </c>
      <c r="FD41" s="984">
        <f t="shared" si="253"/>
        <v>0.52266666666666661</v>
      </c>
      <c r="FE41" s="992">
        <f t="shared" si="254"/>
        <v>5.5999999999999987E-2</v>
      </c>
      <c r="FF41" s="985">
        <f t="shared" si="255"/>
        <v>0.12105222317063712</v>
      </c>
      <c r="FG41" s="246">
        <f t="shared" si="124"/>
        <v>19.3</v>
      </c>
      <c r="FH41" s="246">
        <f t="shared" si="125"/>
        <v>8</v>
      </c>
      <c r="FI41" s="246">
        <f t="shared" si="25"/>
        <v>13</v>
      </c>
      <c r="FJ41" s="39">
        <f t="shared" si="126"/>
        <v>0</v>
      </c>
      <c r="FK41" s="26">
        <f t="shared" si="127"/>
        <v>6</v>
      </c>
      <c r="FL41" s="26">
        <f t="shared" si="26"/>
        <v>10.199999999999999</v>
      </c>
      <c r="FM41" s="26">
        <f t="shared" si="272"/>
        <v>-1</v>
      </c>
      <c r="FN41" s="57">
        <f t="shared" si="128"/>
        <v>-1.1000000000000005</v>
      </c>
      <c r="FO41" s="28">
        <f t="shared" si="28"/>
        <v>1</v>
      </c>
      <c r="FP41" s="28">
        <f t="shared" si="29"/>
        <v>5.2</v>
      </c>
      <c r="FQ41" s="28">
        <f t="shared" si="30"/>
        <v>6.6000000000000005</v>
      </c>
      <c r="FR41" s="28">
        <f t="shared" si="273"/>
        <v>-0.29999999999999982</v>
      </c>
      <c r="FS41" s="28">
        <f t="shared" si="32"/>
        <v>1.0000000000000009E-2</v>
      </c>
      <c r="FT41" s="10">
        <f t="shared" si="33"/>
        <v>0.8</v>
      </c>
      <c r="FU41" s="28">
        <f t="shared" si="34"/>
        <v>1.04</v>
      </c>
      <c r="FV41" s="28">
        <f t="shared" si="35"/>
        <v>1.22</v>
      </c>
      <c r="FW41" s="28">
        <f t="shared" si="274"/>
        <v>0</v>
      </c>
      <c r="FX41" s="28">
        <f t="shared" si="37"/>
        <v>1.1999999999999997E-2</v>
      </c>
      <c r="FY41" s="658">
        <f t="shared" si="129"/>
        <v>0</v>
      </c>
      <c r="FZ41" s="126">
        <f t="shared" si="130"/>
        <v>4.9999999999999989E-2</v>
      </c>
      <c r="GA41" s="126">
        <f t="shared" si="131"/>
        <v>7.9999999999999988E-2</v>
      </c>
      <c r="GB41" s="126">
        <f t="shared" si="275"/>
        <v>-1.0000000000000009E-2</v>
      </c>
      <c r="GC41" s="1313">
        <f t="shared" si="132"/>
        <v>-9.999999999999995E-3</v>
      </c>
      <c r="GD41" s="674">
        <f t="shared" si="39"/>
        <v>0</v>
      </c>
      <c r="GE41" s="675">
        <f t="shared" si="40"/>
        <v>0.33333333333333331</v>
      </c>
      <c r="GF41" s="675">
        <f t="shared" si="41"/>
        <v>0.56666666666666665</v>
      </c>
      <c r="GG41" s="673">
        <f t="shared" si="276"/>
        <v>-8.3333333333333329E-2</v>
      </c>
      <c r="GH41" s="680">
        <f t="shared" si="43"/>
        <v>-0.14102564102564111</v>
      </c>
      <c r="GI41" s="688">
        <f t="shared" si="44"/>
        <v>0.11904761904761904</v>
      </c>
      <c r="GJ41" s="688">
        <f t="shared" si="45"/>
        <v>0.70270270270270274</v>
      </c>
      <c r="GK41" s="688">
        <f t="shared" si="46"/>
        <v>0.89189189189189189</v>
      </c>
      <c r="GL41" s="673">
        <f t="shared" si="277"/>
        <v>-0.13636363636363627</v>
      </c>
      <c r="GM41" s="680">
        <f t="shared" si="48"/>
        <v>1.2500000000000011E-2</v>
      </c>
      <c r="GN41" s="689">
        <f t="shared" si="49"/>
        <v>0.38095238095238093</v>
      </c>
      <c r="GO41" s="688">
        <f t="shared" si="50"/>
        <v>0.8</v>
      </c>
      <c r="GP41" s="688">
        <f t="shared" si="51"/>
        <v>0.93846153846153846</v>
      </c>
      <c r="GQ41" s="673">
        <f t="shared" si="278"/>
        <v>0</v>
      </c>
      <c r="GR41" s="680">
        <f t="shared" si="53"/>
        <v>0.14999999999999997</v>
      </c>
      <c r="GS41" s="689">
        <f t="shared" si="133"/>
        <v>0</v>
      </c>
      <c r="GT41" s="688">
        <f t="shared" si="134"/>
        <v>0.27777777777777773</v>
      </c>
      <c r="GU41" s="688">
        <f t="shared" si="135"/>
        <v>0.44444444444444442</v>
      </c>
      <c r="GV41" s="673">
        <f t="shared" si="191"/>
        <v>-7.6923076923076983E-2</v>
      </c>
      <c r="GW41" s="681">
        <f t="shared" si="136"/>
        <v>-9.999999999999995E-2</v>
      </c>
      <c r="GX41" s="39">
        <f t="shared" si="137"/>
        <v>0</v>
      </c>
      <c r="GY41" s="26">
        <f t="shared" si="55"/>
        <v>3</v>
      </c>
      <c r="GZ41" s="26">
        <f t="shared" si="56"/>
        <v>5</v>
      </c>
      <c r="HA41" s="26">
        <f t="shared" si="279"/>
        <v>1</v>
      </c>
      <c r="HB41" s="57">
        <f t="shared" si="58"/>
        <v>1</v>
      </c>
      <c r="HC41" s="28">
        <f t="shared" si="59"/>
        <v>1</v>
      </c>
      <c r="HD41" s="28">
        <f t="shared" si="60"/>
        <v>1.3000000000000007</v>
      </c>
      <c r="HE41" s="28">
        <f t="shared" si="61"/>
        <v>4.2</v>
      </c>
      <c r="HF41" s="28">
        <f t="shared" si="280"/>
        <v>1.3999999999999995</v>
      </c>
      <c r="HG41" s="28">
        <f t="shared" si="63"/>
        <v>0.60000000000000009</v>
      </c>
      <c r="HH41" s="10">
        <f t="shared" si="64"/>
        <v>0.8</v>
      </c>
      <c r="HI41" s="28">
        <f t="shared" si="65"/>
        <v>0.19999999999999996</v>
      </c>
      <c r="HJ41" s="28">
        <f t="shared" si="66"/>
        <v>0.93</v>
      </c>
      <c r="HK41" s="28">
        <f t="shared" si="281"/>
        <v>0.30000000000000004</v>
      </c>
      <c r="HL41" s="28">
        <f t="shared" si="68"/>
        <v>7.0000000000000007E-2</v>
      </c>
      <c r="HM41" s="658">
        <f t="shared" si="69"/>
        <v>0</v>
      </c>
      <c r="HN41" s="126">
        <f t="shared" si="70"/>
        <v>1.999999999999999E-2</v>
      </c>
      <c r="HO41" s="126">
        <f t="shared" si="71"/>
        <v>4.9999999999999989E-2</v>
      </c>
      <c r="HP41" s="126">
        <f t="shared" si="282"/>
        <v>1.0000000000000009E-2</v>
      </c>
      <c r="HQ41" s="1313">
        <f t="shared" si="73"/>
        <v>0</v>
      </c>
      <c r="HR41" s="674">
        <f t="shared" si="74"/>
        <v>0</v>
      </c>
      <c r="HS41" s="675">
        <f t="shared" si="75"/>
        <v>0.16666666666666666</v>
      </c>
      <c r="HT41" s="675">
        <f t="shared" si="76"/>
        <v>0.27777777777777779</v>
      </c>
      <c r="HU41" s="673">
        <f t="shared" si="77"/>
        <v>6.6666666666666666E-2</v>
      </c>
      <c r="HV41" s="680">
        <f t="shared" si="78"/>
        <v>7.6923076923076927E-2</v>
      </c>
      <c r="HW41" s="675">
        <f t="shared" si="79"/>
        <v>0.11904761904761904</v>
      </c>
      <c r="HX41" s="675">
        <f t="shared" si="80"/>
        <v>0.17567567567567577</v>
      </c>
      <c r="HY41" s="675">
        <f t="shared" si="81"/>
        <v>0.56756756756756754</v>
      </c>
      <c r="HZ41" s="673">
        <f t="shared" si="82"/>
        <v>0.2295081967213114</v>
      </c>
      <c r="IA41" s="680">
        <f t="shared" si="83"/>
        <v>0.18750000000000003</v>
      </c>
      <c r="IB41" s="678">
        <f t="shared" si="175"/>
        <v>0.38095238095238093</v>
      </c>
      <c r="IC41" s="675">
        <f t="shared" si="176"/>
        <v>0.1538461538461538</v>
      </c>
      <c r="ID41" s="675">
        <f t="shared" si="177"/>
        <v>0.7153846153846154</v>
      </c>
      <c r="IE41" s="673">
        <f t="shared" si="178"/>
        <v>0.27272727272727276</v>
      </c>
      <c r="IF41" s="680">
        <f t="shared" si="179"/>
        <v>0.1891891891891892</v>
      </c>
      <c r="IG41" s="678">
        <f t="shared" si="180"/>
        <v>0</v>
      </c>
      <c r="IH41" s="675">
        <f t="shared" si="181"/>
        <v>0.11111111111111106</v>
      </c>
      <c r="II41" s="675">
        <f t="shared" si="182"/>
        <v>0.27777777777777773</v>
      </c>
      <c r="IJ41" s="673">
        <f t="shared" si="183"/>
        <v>6.2500000000000056E-2</v>
      </c>
      <c r="IK41" s="681">
        <f t="shared" si="184"/>
        <v>0</v>
      </c>
      <c r="IL41" s="853">
        <f t="shared" si="283"/>
        <v>14</v>
      </c>
      <c r="IM41" s="855">
        <f t="shared" si="284"/>
        <v>4.7</v>
      </c>
      <c r="IN41" s="1320">
        <f t="shared" si="285"/>
        <v>0.8</v>
      </c>
      <c r="IO41" s="1321">
        <f t="shared" si="286"/>
        <v>0.15</v>
      </c>
      <c r="IP41" s="854">
        <f t="shared" si="287"/>
        <v>13</v>
      </c>
      <c r="IQ41" s="855">
        <f t="shared" si="288"/>
        <v>2.5</v>
      </c>
      <c r="IR41" s="1320">
        <f t="shared" si="289"/>
        <v>0.26</v>
      </c>
      <c r="IS41" s="1328">
        <f t="shared" si="290"/>
        <v>0.14000000000000001</v>
      </c>
      <c r="IT41" s="853">
        <f t="shared" si="100"/>
        <v>12</v>
      </c>
      <c r="IU41" s="855">
        <f t="shared" si="101"/>
        <v>2.6</v>
      </c>
      <c r="IV41" s="1320">
        <f t="shared" si="102"/>
        <v>0.3</v>
      </c>
      <c r="IW41" s="1321">
        <f t="shared" si="103"/>
        <v>0.13</v>
      </c>
      <c r="IX41" s="854">
        <f t="shared" si="104"/>
        <v>8.9</v>
      </c>
      <c r="IY41" s="855">
        <f t="shared" si="105"/>
        <v>0.79</v>
      </c>
      <c r="IZ41" s="1320">
        <f t="shared" si="106"/>
        <v>6.8000000000000005E-2</v>
      </c>
      <c r="JA41" s="1328">
        <f t="shared" si="107"/>
        <v>0.11</v>
      </c>
      <c r="JB41" s="153">
        <f t="shared" ref="JB41" si="315">D41-D40</f>
        <v>6.7916666666642413</v>
      </c>
      <c r="JC41" s="952">
        <f t="shared" si="303"/>
        <v>7.5501599999973035</v>
      </c>
      <c r="JD41" s="150">
        <f t="shared" si="304"/>
        <v>1.5647999999994413</v>
      </c>
      <c r="JE41" s="150">
        <f t="shared" si="305"/>
        <v>2.542799999999092</v>
      </c>
      <c r="JF41" s="952">
        <f t="shared" si="306"/>
        <v>55.583999999999996</v>
      </c>
      <c r="JG41" s="150">
        <f t="shared" si="307"/>
        <v>12.8</v>
      </c>
      <c r="JH41" s="150">
        <f t="shared" si="308"/>
        <v>20.8</v>
      </c>
      <c r="JI41" s="952">
        <f>_xlfn.AGGREGATE(9,7,JC$5:JC41)</f>
        <v>171.58712939999691</v>
      </c>
      <c r="JJ41" s="150">
        <f>_xlfn.AGGREGATE(9,7,JD$5:JD41)</f>
        <v>182.90874957852418</v>
      </c>
      <c r="JK41" s="150">
        <f>_xlfn.AGGREGATE(9,7,JE$5:JE41)</f>
        <v>119.97032519999496</v>
      </c>
      <c r="JL41" s="966">
        <f t="shared" si="108"/>
        <v>0.98555663893939416</v>
      </c>
      <c r="JM41" s="967">
        <f t="shared" si="309"/>
        <v>0.93503230484747202</v>
      </c>
      <c r="JN41" s="967">
        <f t="shared" si="310"/>
        <v>0.92897919925552086</v>
      </c>
      <c r="JO41" s="40">
        <f>JO40+((FJ41+FK41+FM41)*O41*1440*$JB41/1000000)</f>
        <v>63.590225274272193</v>
      </c>
      <c r="JP41" s="221">
        <f>JP40+((FJ41+FL41+FN41)*P41*1440*$JB41/1000000)</f>
        <v>53.835261047998998</v>
      </c>
      <c r="JQ41" s="27">
        <f>JQ40+((FO41+FP41+FR41)*O41*1440*$JB41/1000000)</f>
        <v>25.745139824134629</v>
      </c>
      <c r="JR41" s="27">
        <f>JR40+((FO41+FQ41+FS41)*P41*1440*$JB41/1000000)</f>
        <v>22.238098199999815</v>
      </c>
      <c r="JS41" s="15">
        <f>JS40+((FT41+FU41+FW41)*O41*1440*$JB41/1000000)</f>
        <v>9.0860056471489248</v>
      </c>
      <c r="JT41" s="29">
        <f>JT40+((FT41+FV41+FX41)*P41*1440*$JB41/1000000)</f>
        <v>7.8285181619999431</v>
      </c>
      <c r="JU41" s="15">
        <f>JU40+((FY41+FZ41+GB41)*O41*1440*$JB41/1000000)</f>
        <v>0.72644920387751133</v>
      </c>
      <c r="JV41" s="504">
        <f>JV40+((FY41+GA41+GC41)*P41*1440*$JB41/1000000)</f>
        <v>0.59812129163999139</v>
      </c>
      <c r="JW41" s="27">
        <f>JW40+((FJ41+FO41+FT41+FY41)*O41*1440*$JB41/1000000)</f>
        <v>11.587395930655919</v>
      </c>
      <c r="JX41" s="27">
        <f>JX40+((FK41+FP41+FU41+FZ41)*O41*1440*$JB41/1000000)</f>
        <v>88.0123033279487</v>
      </c>
      <c r="JY41" s="888">
        <f>JY40+((FM41+FR41+FW41+GB41)*O41*1440*$JB41/1000000)</f>
        <v>-0.45187930917138702</v>
      </c>
      <c r="JZ41" s="27">
        <f>JZ40+((FJ41+FO41+FT41+FY41)*P41*1440*$JB41/1000000)</f>
        <v>9.5484035832000309</v>
      </c>
      <c r="KA41" s="27">
        <f>KA40+((FL41+FQ41+FV41+GA41)*P41*1440*$JB41/1000000)</f>
        <v>75.297165658678821</v>
      </c>
      <c r="KB41" s="131">
        <f>KB40+((FN41+FS41+FX41+GC41)*P41*1440*$JB41/1000000)</f>
        <v>-0.34557054024011258</v>
      </c>
      <c r="KC41" s="853">
        <f t="shared" ref="KC41" si="316">JW41+JX41+JY41</f>
        <v>99.147819949433227</v>
      </c>
      <c r="KD41" s="974">
        <f t="shared" si="311"/>
        <v>84.499998701638731</v>
      </c>
      <c r="KE41" s="27">
        <f>KE40+((GX41+HC41+HH41+HM41)*O41*1440*$JB41/1000000)</f>
        <v>11.100448470536598</v>
      </c>
      <c r="KF41" s="27">
        <f>KF40+((GY41+HD41+HI41+HN41)*O41*1440*$JB41/1000000)</f>
        <v>61.746139313580393</v>
      </c>
      <c r="KG41" s="505">
        <f>KG40+((HA41+HF41+HK41+HP41)*O41*1440*$JB41/1000000)</f>
        <v>12.11544324045277</v>
      </c>
      <c r="KH41" s="27">
        <f>KH40+((GX41+HC41+HH41+HM41)*P41*1440*$JB41/1000000)</f>
        <v>9.2067944879999946</v>
      </c>
      <c r="KI41" s="27">
        <f>KI40+((GZ41+HE41+HJ41+HO41)*P41*1440*$JB41/1000000)</f>
        <v>48.969268503599352</v>
      </c>
      <c r="KJ41" s="29">
        <f>KJ40+((HB41+HG41+HL41+HQ41)*P41*1440*$JB41/1000000)</f>
        <v>11.161222558799702</v>
      </c>
      <c r="KK41" s="853">
        <f t="shared" si="312"/>
        <v>84.962031024569768</v>
      </c>
      <c r="KL41" s="974">
        <f t="shared" si="313"/>
        <v>69.337285550399045</v>
      </c>
      <c r="KM41" s="271">
        <f t="shared" ref="KM41:KM43" si="317">KM40+N41*1440*JB41/1000</f>
        <v>8511.6779999998835</v>
      </c>
      <c r="KN41" s="246">
        <f>KN40+O41*1440*JB41/1000</f>
        <v>4621.7560914512123</v>
      </c>
      <c r="KO41" s="638">
        <f>KO40+P41*1440*JB41/1000</f>
        <v>3900.3443999999777</v>
      </c>
      <c r="KQ41" s="1345">
        <f t="shared" si="110"/>
        <v>45285.375</v>
      </c>
      <c r="KR41" s="1260">
        <f>((AW41-BD41)*O41+(AW41-BE41)*P41)*1440/1000</f>
        <v>466.56</v>
      </c>
      <c r="KS41" s="1260">
        <f>((BH41-BO41)*$O41+(BH41-BP41)*$P41)*1440/1000</f>
        <v>397.44</v>
      </c>
      <c r="KT41" s="1258">
        <f>((BS41-BZ41)*$O41+(BS41-CA41)*$P41)*1440/1000</f>
        <v>111.16800000000001</v>
      </c>
      <c r="KU41" s="1351">
        <f>((CD41-CK41)*$O41+(CD41-CL41)*$P41)*1440/1000</f>
        <v>3.7439999999999993</v>
      </c>
      <c r="KV41" s="1359"/>
      <c r="KW41" s="1359"/>
      <c r="KX41" s="1359"/>
      <c r="KY41" s="1359"/>
      <c r="KZ41" s="1359"/>
      <c r="LB41" s="1347">
        <f t="shared" si="114"/>
        <v>45285.375</v>
      </c>
      <c r="LC41" s="1299">
        <f t="shared" si="115"/>
        <v>425.58389999999417</v>
      </c>
      <c r="LD41" s="1299">
        <f t="shared" si="116"/>
        <v>256.76422730284514</v>
      </c>
      <c r="LE41" s="1370" t="e">
        <v>#N/A</v>
      </c>
      <c r="LF41" s="1299">
        <f t="shared" si="117"/>
        <v>945.741999999987</v>
      </c>
      <c r="LG41" s="1299">
        <f t="shared" si="314"/>
        <v>513.52845460569029</v>
      </c>
      <c r="LH41" s="1299">
        <f t="shared" si="314"/>
        <v>504.42880422130537</v>
      </c>
      <c r="LJ41" s="1289" t="s">
        <v>198</v>
      </c>
      <c r="LK41" s="1284">
        <f>_xlfn.AGGREGATE(1,7,HR5:HR600)</f>
        <v>2.5513238113834467E-2</v>
      </c>
      <c r="LL41" s="1284">
        <f>_xlfn.AGGREGATE(1,7,HS5:HS600)</f>
        <v>0.61059032759278531</v>
      </c>
      <c r="LM41" s="1284">
        <f>_xlfn.AGGREGATE(1,7,HT5:HT600)</f>
        <v>0.76680548171031182</v>
      </c>
      <c r="LN41" s="1284">
        <f>_xlfn.AGGREGATE(1,7,HU5:HU600)</f>
        <v>0.34620458017007588</v>
      </c>
      <c r="LO41" s="1290">
        <f>_xlfn.AGGREGATE(1,7,HV5:HV600)</f>
        <v>0.26540806452687388</v>
      </c>
      <c r="LP41" s="1284">
        <f>_xlfn.AGGREGATE(4,7,HR5:HR600)</f>
        <v>0.89599999999999991</v>
      </c>
      <c r="LQ41" s="1284">
        <f>_xlfn.AGGREGATE(4,7,HS5:HS600)</f>
        <v>0.98486207078432408</v>
      </c>
      <c r="LR41" s="1284">
        <f>_xlfn.AGGREGATE(4,7,HT5:HT600)</f>
        <v>1</v>
      </c>
      <c r="LS41" s="1284">
        <f>_xlfn.AGGREGATE(4,7,HU5:HU600)</f>
        <v>0.6923076923076924</v>
      </c>
      <c r="LT41" s="1290">
        <f>_xlfn.AGGREGATE(4,7,HV5:HV600)</f>
        <v>0.74509803921568629</v>
      </c>
      <c r="LU41" s="1285">
        <f>_xlfn.AGGREGATE(5,7,HR5:HR600)</f>
        <v>-0.14285714285714285</v>
      </c>
      <c r="LV41" s="1284">
        <f>_xlfn.AGGREGATE(5,7,HS5:HS600)</f>
        <v>-1.0222350378059721</v>
      </c>
      <c r="LW41" s="1284">
        <f>_xlfn.AGGREGATE(5,7,HT5:HT600)</f>
        <v>0.17647058823529413</v>
      </c>
      <c r="LX41" s="1284">
        <f>_xlfn.AGGREGATE(5,7,HU5:HU600)</f>
        <v>-5.9233449477351971E-2</v>
      </c>
      <c r="LY41" s="1285">
        <f>_xlfn.AGGREGATE(5,7,HV5:HV600)</f>
        <v>-0.28571428571428581</v>
      </c>
      <c r="MA41" s="1352">
        <f t="shared" si="296"/>
        <v>12</v>
      </c>
      <c r="MB41" s="1352">
        <f t="shared" si="297"/>
        <v>2023</v>
      </c>
    </row>
    <row r="42" spans="1:340" ht="18.75" customHeight="1">
      <c r="B42" s="13"/>
      <c r="C42" s="136">
        <v>45299.395833333336</v>
      </c>
      <c r="D42" s="14">
        <f t="shared" si="203"/>
        <v>180.6875</v>
      </c>
      <c r="E42" s="663"/>
      <c r="F42" s="40">
        <f t="shared" si="0"/>
        <v>3.8461538461538463</v>
      </c>
      <c r="G42" s="27">
        <f t="shared" si="1"/>
        <v>8.3333333333333339</v>
      </c>
      <c r="H42" s="27">
        <f t="shared" si="2"/>
        <v>6.1366666666666667</v>
      </c>
      <c r="I42" s="27">
        <f t="shared" si="231"/>
        <v>4.6296296296296298</v>
      </c>
      <c r="J42" s="27">
        <f t="shared" si="232"/>
        <v>3.9682539682539675</v>
      </c>
      <c r="K42" s="14">
        <f t="shared" si="19"/>
        <v>4.0000000000000009</v>
      </c>
      <c r="L42" s="31">
        <f t="shared" si="20"/>
        <v>2.2857142857142851</v>
      </c>
      <c r="M42" s="40">
        <f t="shared" si="5"/>
        <v>46.594936708860757</v>
      </c>
      <c r="N42" s="27">
        <f t="shared" si="6"/>
        <v>39</v>
      </c>
      <c r="O42" s="27">
        <f t="shared" si="7"/>
        <v>18</v>
      </c>
      <c r="P42" s="27">
        <f t="shared" si="8"/>
        <v>21.000000000000004</v>
      </c>
      <c r="Q42" s="27" t="e">
        <v>#N/A</v>
      </c>
      <c r="R42" s="221" t="e">
        <v>#N/A</v>
      </c>
      <c r="S42" s="29">
        <v>3.95</v>
      </c>
      <c r="T42" s="29">
        <v>6.24</v>
      </c>
      <c r="U42" s="29">
        <v>6.85</v>
      </c>
      <c r="V42" s="29">
        <v>7.05</v>
      </c>
      <c r="W42" s="29">
        <v>7.16</v>
      </c>
      <c r="X42" s="29">
        <v>7.14</v>
      </c>
      <c r="Y42" s="14">
        <v>9.6999999999999993</v>
      </c>
      <c r="Z42" s="27">
        <v>7</v>
      </c>
      <c r="AA42" s="27">
        <v>5.0999999999999996</v>
      </c>
      <c r="AB42" s="27">
        <v>6.1</v>
      </c>
      <c r="AC42" s="27">
        <v>4</v>
      </c>
      <c r="AD42" s="27">
        <v>4.5999999999999996</v>
      </c>
      <c r="AE42" s="14">
        <f t="shared" si="185"/>
        <v>110</v>
      </c>
      <c r="AF42" s="27">
        <f t="shared" si="186"/>
        <v>110</v>
      </c>
      <c r="AG42" s="221">
        <f t="shared" si="187"/>
        <v>110</v>
      </c>
      <c r="AH42" s="27" t="e">
        <v>#N/A</v>
      </c>
      <c r="AI42" s="166"/>
      <c r="AJ42" s="16">
        <v>3.67</v>
      </c>
      <c r="AK42" s="29">
        <v>6.24</v>
      </c>
      <c r="AL42" s="29">
        <v>7.59</v>
      </c>
      <c r="AM42" s="29">
        <v>7.35</v>
      </c>
      <c r="AN42" s="29">
        <v>7.96</v>
      </c>
      <c r="AO42" s="29">
        <v>7.3</v>
      </c>
      <c r="AP42" s="14">
        <v>9.6999999999999993</v>
      </c>
      <c r="AQ42" s="27">
        <v>8</v>
      </c>
      <c r="AR42" s="27">
        <v>6.1</v>
      </c>
      <c r="AS42" s="27">
        <v>6.9</v>
      </c>
      <c r="AT42" s="27">
        <v>4.5</v>
      </c>
      <c r="AU42" s="221">
        <v>5.9</v>
      </c>
      <c r="AV42" s="31">
        <v>1</v>
      </c>
      <c r="AW42" s="334">
        <v>18</v>
      </c>
      <c r="AX42" s="124">
        <v>18</v>
      </c>
      <c r="AY42" s="124">
        <v>15</v>
      </c>
      <c r="AZ42" s="124">
        <v>13</v>
      </c>
      <c r="BA42" s="124">
        <v>13</v>
      </c>
      <c r="BB42" s="124">
        <v>13</v>
      </c>
      <c r="BC42" s="301">
        <v>18</v>
      </c>
      <c r="BD42" s="582">
        <v>6</v>
      </c>
      <c r="BE42" s="228">
        <v>8.9</v>
      </c>
      <c r="BF42" s="228">
        <v>9.4</v>
      </c>
      <c r="BG42" s="229">
        <v>11</v>
      </c>
      <c r="BH42" s="9">
        <v>8</v>
      </c>
      <c r="BI42" s="26">
        <v>7.3</v>
      </c>
      <c r="BJ42" s="26">
        <v>5.4</v>
      </c>
      <c r="BK42" s="26">
        <v>2.9</v>
      </c>
      <c r="BL42" s="26">
        <v>2.7</v>
      </c>
      <c r="BM42" s="26">
        <v>2.6</v>
      </c>
      <c r="BN42" s="301">
        <v>7.3</v>
      </c>
      <c r="BO42" s="227">
        <v>0.38</v>
      </c>
      <c r="BP42" s="582">
        <v>1.1000000000000001</v>
      </c>
      <c r="BQ42" s="227">
        <v>0.53</v>
      </c>
      <c r="BR42" s="584">
        <v>1.1000000000000001</v>
      </c>
      <c r="BS42" s="9">
        <v>2.2000000000000002</v>
      </c>
      <c r="BT42" s="26">
        <v>1.4</v>
      </c>
      <c r="BU42" s="26">
        <v>0.96</v>
      </c>
      <c r="BV42" s="28">
        <v>0.33</v>
      </c>
      <c r="BW42" s="28">
        <v>0.45</v>
      </c>
      <c r="BX42" s="28">
        <v>0.28999999999999998</v>
      </c>
      <c r="BY42" s="301">
        <v>1.3</v>
      </c>
      <c r="BZ42" s="228">
        <v>6.7000000000000004E-2</v>
      </c>
      <c r="CA42" s="227">
        <v>0.1</v>
      </c>
      <c r="CB42" s="228">
        <v>0.08</v>
      </c>
      <c r="CC42" s="229">
        <v>8.3000000000000004E-2</v>
      </c>
      <c r="CD42" s="125">
        <v>0.19</v>
      </c>
      <c r="CE42" s="124">
        <v>0.19</v>
      </c>
      <c r="CF42" s="124">
        <v>0.15</v>
      </c>
      <c r="CG42" s="124">
        <v>0.14000000000000001</v>
      </c>
      <c r="CH42" s="124">
        <v>0.14000000000000001</v>
      </c>
      <c r="CI42" s="124">
        <v>0.14000000000000001</v>
      </c>
      <c r="CJ42" s="301">
        <v>0.19</v>
      </c>
      <c r="CK42" s="228">
        <v>9.8000000000000004E-2</v>
      </c>
      <c r="CL42" s="228">
        <v>0.11</v>
      </c>
      <c r="CM42" s="228">
        <v>0.12</v>
      </c>
      <c r="CN42" s="229">
        <v>0.12</v>
      </c>
      <c r="CO42" s="14">
        <v>1.2</v>
      </c>
      <c r="CP42" s="335">
        <v>0</v>
      </c>
      <c r="CQ42" s="335">
        <v>0</v>
      </c>
      <c r="CR42" s="335">
        <v>0</v>
      </c>
      <c r="CS42" s="335">
        <v>0</v>
      </c>
      <c r="CT42" s="336">
        <v>0</v>
      </c>
      <c r="CU42" s="121">
        <v>6.5</v>
      </c>
      <c r="CV42" s="335">
        <v>25</v>
      </c>
      <c r="CW42" s="335">
        <v>37</v>
      </c>
      <c r="CX42" s="335">
        <v>37</v>
      </c>
      <c r="CY42" s="335">
        <v>36</v>
      </c>
      <c r="CZ42" s="336">
        <v>38</v>
      </c>
      <c r="DA42" s="120">
        <v>15</v>
      </c>
      <c r="DB42" s="335">
        <v>13</v>
      </c>
      <c r="DC42" s="335">
        <v>10</v>
      </c>
      <c r="DD42" s="335">
        <v>10</v>
      </c>
      <c r="DE42" s="335">
        <v>10</v>
      </c>
      <c r="DF42" s="337">
        <v>10</v>
      </c>
      <c r="DG42" s="40">
        <v>2.5</v>
      </c>
      <c r="DH42" s="27">
        <v>6</v>
      </c>
      <c r="DI42" s="27">
        <v>4.9000000000000004</v>
      </c>
      <c r="DJ42" s="27">
        <v>5.7</v>
      </c>
      <c r="DK42" s="27" t="e">
        <v>#N/A</v>
      </c>
      <c r="DL42" s="27" t="e">
        <v>#N/A</v>
      </c>
      <c r="DM42" s="14" t="e">
        <v>#N/A</v>
      </c>
      <c r="DN42" s="27" t="e">
        <v>#N/A</v>
      </c>
      <c r="DO42" s="27" t="e">
        <v>#N/A</v>
      </c>
      <c r="DP42" s="27" t="e">
        <v>#N/A</v>
      </c>
      <c r="DQ42" s="27" t="e">
        <v>#N/A</v>
      </c>
      <c r="DR42" s="27" t="e">
        <v>#N/A</v>
      </c>
      <c r="DS42" s="40">
        <f t="shared" si="21"/>
        <v>12.708333333333332</v>
      </c>
      <c r="DT42" s="27">
        <f t="shared" si="11"/>
        <v>30.5</v>
      </c>
      <c r="DU42" s="27">
        <f t="shared" si="12"/>
        <v>24.908333333333335</v>
      </c>
      <c r="DV42" s="27">
        <f t="shared" si="13"/>
        <v>28.974999999999998</v>
      </c>
      <c r="DW42" s="27" t="e">
        <f t="shared" si="14"/>
        <v>#N/A</v>
      </c>
      <c r="DX42" s="31" t="e">
        <f t="shared" si="15"/>
        <v>#N/A</v>
      </c>
      <c r="DY42" s="267">
        <f t="shared" si="22"/>
        <v>9</v>
      </c>
      <c r="DZ42" s="268">
        <v>9</v>
      </c>
      <c r="EA42" s="268">
        <f t="shared" si="23"/>
        <v>7.7322000000000006</v>
      </c>
      <c r="EB42" s="268">
        <v>5</v>
      </c>
      <c r="EC42" s="269">
        <v>5</v>
      </c>
      <c r="ED42" s="286">
        <v>4.32</v>
      </c>
      <c r="EE42" s="287">
        <v>2.88</v>
      </c>
      <c r="EF42" s="295">
        <v>0.8</v>
      </c>
      <c r="EG42" s="251">
        <v>6.32</v>
      </c>
      <c r="EH42" s="948"/>
      <c r="EI42" s="949"/>
      <c r="EJ42" s="256">
        <v>3.9</v>
      </c>
      <c r="EK42" s="257">
        <v>1.8</v>
      </c>
      <c r="EL42" s="257">
        <v>2.1</v>
      </c>
      <c r="EM42" s="254" t="e">
        <v>#N/A</v>
      </c>
      <c r="EN42" s="255" t="e">
        <v>#N/A</v>
      </c>
      <c r="EO42" s="253">
        <v>6</v>
      </c>
      <c r="EP42" s="254">
        <v>6</v>
      </c>
      <c r="EQ42" s="254">
        <v>6</v>
      </c>
      <c r="ER42" s="254" t="e">
        <v>#N/A</v>
      </c>
      <c r="ES42" s="255" t="e">
        <v>#N/A</v>
      </c>
      <c r="ET42" s="319">
        <v>20</v>
      </c>
      <c r="EU42" s="320">
        <v>50</v>
      </c>
      <c r="EV42" s="322">
        <v>50</v>
      </c>
      <c r="EW42" s="122" t="s">
        <v>333</v>
      </c>
      <c r="EX42" s="47">
        <v>-1.4</v>
      </c>
      <c r="EY42" s="48">
        <v>8.5</v>
      </c>
      <c r="EZ42" s="49">
        <v>11.5</v>
      </c>
      <c r="FA42" s="50">
        <v>17</v>
      </c>
      <c r="FB42" s="51">
        <v>16</v>
      </c>
      <c r="FC42" s="153">
        <f t="shared" si="271"/>
        <v>40</v>
      </c>
      <c r="FD42" s="986">
        <f t="shared" si="253"/>
        <v>0.59540000000000004</v>
      </c>
      <c r="FE42" s="993">
        <f t="shared" si="254"/>
        <v>7.3199999999999932E-2</v>
      </c>
      <c r="FF42" s="987">
        <f t="shared" si="255"/>
        <v>0.13199348180336767</v>
      </c>
      <c r="FG42" s="246">
        <f t="shared" si="124"/>
        <v>18.5</v>
      </c>
      <c r="FH42" s="246">
        <f t="shared" si="125"/>
        <v>12</v>
      </c>
      <c r="FI42" s="246">
        <f t="shared" si="25"/>
        <v>12</v>
      </c>
      <c r="FJ42" s="39">
        <f t="shared" si="126"/>
        <v>0</v>
      </c>
      <c r="FK42" s="26">
        <f t="shared" si="127"/>
        <v>12</v>
      </c>
      <c r="FL42" s="26">
        <f t="shared" si="26"/>
        <v>9.1</v>
      </c>
      <c r="FM42" s="26">
        <f t="shared" si="272"/>
        <v>-3.4000000000000004</v>
      </c>
      <c r="FN42" s="57">
        <f t="shared" si="128"/>
        <v>-2.0999999999999996</v>
      </c>
      <c r="FO42" s="28">
        <f t="shared" si="28"/>
        <v>0.70000000000000018</v>
      </c>
      <c r="FP42" s="28">
        <f t="shared" si="29"/>
        <v>6.92</v>
      </c>
      <c r="FQ42" s="28">
        <f t="shared" si="30"/>
        <v>6.1999999999999993</v>
      </c>
      <c r="FR42" s="28">
        <f t="shared" si="273"/>
        <v>-0.15000000000000002</v>
      </c>
      <c r="FS42" s="28">
        <f t="shared" si="32"/>
        <v>0</v>
      </c>
      <c r="FT42" s="10">
        <f t="shared" si="33"/>
        <v>0.90000000000000013</v>
      </c>
      <c r="FU42" s="28">
        <f t="shared" si="34"/>
        <v>1.2330000000000001</v>
      </c>
      <c r="FV42" s="28">
        <f t="shared" si="35"/>
        <v>1.2</v>
      </c>
      <c r="FW42" s="28">
        <f t="shared" si="274"/>
        <v>-1.2999999999999998E-2</v>
      </c>
      <c r="FX42" s="28">
        <f t="shared" si="37"/>
        <v>1.7000000000000001E-2</v>
      </c>
      <c r="FY42" s="658">
        <f t="shared" si="129"/>
        <v>0</v>
      </c>
      <c r="FZ42" s="126">
        <f t="shared" si="130"/>
        <v>9.1999999999999998E-2</v>
      </c>
      <c r="GA42" s="126">
        <f t="shared" si="131"/>
        <v>0.08</v>
      </c>
      <c r="GB42" s="126">
        <f t="shared" si="275"/>
        <v>-2.1999999999999992E-2</v>
      </c>
      <c r="GC42" s="1313">
        <f t="shared" si="132"/>
        <v>-9.999999999999995E-3</v>
      </c>
      <c r="GD42" s="674">
        <f t="shared" si="39"/>
        <v>0</v>
      </c>
      <c r="GE42" s="675">
        <f t="shared" si="40"/>
        <v>0.66666666666666663</v>
      </c>
      <c r="GF42" s="675">
        <f t="shared" si="41"/>
        <v>0.50555555555555554</v>
      </c>
      <c r="GG42" s="673">
        <f t="shared" si="276"/>
        <v>-0.56666666666666676</v>
      </c>
      <c r="GH42" s="680">
        <f t="shared" si="43"/>
        <v>-0.23595505617977522</v>
      </c>
      <c r="GI42" s="688">
        <f t="shared" si="44"/>
        <v>8.7500000000000022E-2</v>
      </c>
      <c r="GJ42" s="688">
        <f t="shared" si="45"/>
        <v>0.94794520547945205</v>
      </c>
      <c r="GK42" s="688">
        <f t="shared" si="46"/>
        <v>0.84931506849315064</v>
      </c>
      <c r="GL42" s="673">
        <f t="shared" si="277"/>
        <v>-0.39473684210526322</v>
      </c>
      <c r="GM42" s="680">
        <f t="shared" si="48"/>
        <v>0</v>
      </c>
      <c r="GN42" s="689">
        <f t="shared" si="49"/>
        <v>0.40909090909090912</v>
      </c>
      <c r="GO42" s="688">
        <f t="shared" si="50"/>
        <v>0.94846153846153847</v>
      </c>
      <c r="GP42" s="688">
        <f t="shared" si="51"/>
        <v>0.92307692307692302</v>
      </c>
      <c r="GQ42" s="673">
        <f t="shared" si="278"/>
        <v>-0.19402985074626861</v>
      </c>
      <c r="GR42" s="680">
        <f t="shared" si="53"/>
        <v>0.17</v>
      </c>
      <c r="GS42" s="689">
        <f t="shared" si="133"/>
        <v>0</v>
      </c>
      <c r="GT42" s="688">
        <f t="shared" si="134"/>
        <v>0.48421052631578948</v>
      </c>
      <c r="GU42" s="688">
        <f t="shared" si="135"/>
        <v>0.42105263157894735</v>
      </c>
      <c r="GV42" s="673">
        <f t="shared" si="191"/>
        <v>-0.22448979591836726</v>
      </c>
      <c r="GW42" s="681">
        <f t="shared" si="136"/>
        <v>-9.090909090909087E-2</v>
      </c>
      <c r="GX42" s="39">
        <f t="shared" si="137"/>
        <v>0</v>
      </c>
      <c r="GY42" s="26">
        <f t="shared" si="55"/>
        <v>3</v>
      </c>
      <c r="GZ42" s="26">
        <f t="shared" si="56"/>
        <v>5</v>
      </c>
      <c r="HA42" s="26">
        <f t="shared" si="279"/>
        <v>2</v>
      </c>
      <c r="HB42" s="57">
        <f t="shared" si="58"/>
        <v>0</v>
      </c>
      <c r="HC42" s="28">
        <f t="shared" si="59"/>
        <v>0.70000000000000018</v>
      </c>
      <c r="HD42" s="28">
        <f t="shared" si="60"/>
        <v>1.8999999999999995</v>
      </c>
      <c r="HE42" s="28">
        <f t="shared" si="61"/>
        <v>4.4000000000000004</v>
      </c>
      <c r="HF42" s="28">
        <f t="shared" si="280"/>
        <v>2.7</v>
      </c>
      <c r="HG42" s="28">
        <f t="shared" si="63"/>
        <v>0.29999999999999982</v>
      </c>
      <c r="HH42" s="10">
        <f t="shared" si="64"/>
        <v>0.80000000000000027</v>
      </c>
      <c r="HI42" s="28">
        <f t="shared" si="65"/>
        <v>0.43999999999999995</v>
      </c>
      <c r="HJ42" s="28">
        <f t="shared" si="66"/>
        <v>1.0699999999999998</v>
      </c>
      <c r="HK42" s="28">
        <f t="shared" si="281"/>
        <v>0.51</v>
      </c>
      <c r="HL42" s="28">
        <f t="shared" si="68"/>
        <v>4.0000000000000036E-2</v>
      </c>
      <c r="HM42" s="658">
        <f t="shared" si="69"/>
        <v>0</v>
      </c>
      <c r="HN42" s="126">
        <f t="shared" si="70"/>
        <v>4.0000000000000008E-2</v>
      </c>
      <c r="HO42" s="126">
        <f t="shared" si="71"/>
        <v>4.9999999999999989E-2</v>
      </c>
      <c r="HP42" s="126">
        <f t="shared" si="282"/>
        <v>9.9999999999999811E-3</v>
      </c>
      <c r="HQ42" s="1313">
        <f t="shared" si="73"/>
        <v>0</v>
      </c>
      <c r="HR42" s="674">
        <f t="shared" si="74"/>
        <v>0</v>
      </c>
      <c r="HS42" s="675">
        <f t="shared" si="75"/>
        <v>0.16666666666666666</v>
      </c>
      <c r="HT42" s="675">
        <f t="shared" si="76"/>
        <v>0.27777777777777779</v>
      </c>
      <c r="HU42" s="673">
        <f t="shared" si="77"/>
        <v>0.13333333333333333</v>
      </c>
      <c r="HV42" s="680">
        <f t="shared" si="78"/>
        <v>0</v>
      </c>
      <c r="HW42" s="675">
        <f t="shared" si="79"/>
        <v>8.7500000000000022E-2</v>
      </c>
      <c r="HX42" s="675">
        <f t="shared" si="80"/>
        <v>0.26027397260273966</v>
      </c>
      <c r="HY42" s="675">
        <f t="shared" si="81"/>
        <v>0.60273972602739734</v>
      </c>
      <c r="HZ42" s="673">
        <f t="shared" si="82"/>
        <v>0.5</v>
      </c>
      <c r="IA42" s="680">
        <f t="shared" si="83"/>
        <v>0.10344827586206891</v>
      </c>
      <c r="IB42" s="678">
        <f t="shared" si="175"/>
        <v>0.3636363636363637</v>
      </c>
      <c r="IC42" s="675">
        <f t="shared" si="176"/>
        <v>0.31428571428571428</v>
      </c>
      <c r="ID42" s="675">
        <f t="shared" si="177"/>
        <v>0.76428571428571423</v>
      </c>
      <c r="IE42" s="673">
        <f t="shared" si="178"/>
        <v>0.53125</v>
      </c>
      <c r="IF42" s="680">
        <f t="shared" si="179"/>
        <v>0.12121212121212131</v>
      </c>
      <c r="IG42" s="678">
        <f t="shared" si="180"/>
        <v>0</v>
      </c>
      <c r="IH42" s="675">
        <f t="shared" si="181"/>
        <v>0.21052631578947373</v>
      </c>
      <c r="II42" s="675">
        <f t="shared" si="182"/>
        <v>0.26315789473684204</v>
      </c>
      <c r="IJ42" s="673">
        <f t="shared" si="183"/>
        <v>6.6666666666666541E-2</v>
      </c>
      <c r="IK42" s="681">
        <f t="shared" si="184"/>
        <v>0</v>
      </c>
      <c r="IL42" s="853">
        <f t="shared" si="283"/>
        <v>13</v>
      </c>
      <c r="IM42" s="855">
        <f t="shared" si="284"/>
        <v>2.7</v>
      </c>
      <c r="IN42" s="1320">
        <f t="shared" si="285"/>
        <v>0.45</v>
      </c>
      <c r="IO42" s="1321">
        <f t="shared" si="286"/>
        <v>0.14000000000000001</v>
      </c>
      <c r="IP42" s="854">
        <f t="shared" si="287"/>
        <v>9.4</v>
      </c>
      <c r="IQ42" s="855">
        <f t="shared" si="288"/>
        <v>0.53</v>
      </c>
      <c r="IR42" s="1320">
        <f t="shared" si="289"/>
        <v>0.08</v>
      </c>
      <c r="IS42" s="1328">
        <f t="shared" si="290"/>
        <v>0.12</v>
      </c>
      <c r="IT42" s="853">
        <f t="shared" si="100"/>
        <v>13</v>
      </c>
      <c r="IU42" s="855">
        <f t="shared" si="101"/>
        <v>2.6</v>
      </c>
      <c r="IV42" s="1320">
        <f t="shared" si="102"/>
        <v>0.28999999999999998</v>
      </c>
      <c r="IW42" s="1321">
        <f t="shared" si="103"/>
        <v>0.14000000000000001</v>
      </c>
      <c r="IX42" s="854">
        <f t="shared" si="104"/>
        <v>11</v>
      </c>
      <c r="IY42" s="855">
        <f t="shared" si="105"/>
        <v>1.1000000000000001</v>
      </c>
      <c r="IZ42" s="1320">
        <f t="shared" si="106"/>
        <v>8.3000000000000004E-2</v>
      </c>
      <c r="JA42" s="1328">
        <f t="shared" si="107"/>
        <v>0.12</v>
      </c>
      <c r="JB42" s="153">
        <f t="shared" ref="JB42:JB43" si="318">D42-D41</f>
        <v>14.020833333335759</v>
      </c>
      <c r="JC42" s="952">
        <f t="shared" si="303"/>
        <v>14.567085000002519</v>
      </c>
      <c r="JD42" s="150">
        <f t="shared" si="304"/>
        <v>4.3610400000007541</v>
      </c>
      <c r="JE42" s="150">
        <f t="shared" si="305"/>
        <v>5.0878800000008813</v>
      </c>
      <c r="JF42" s="952">
        <f t="shared" si="306"/>
        <v>51.948</v>
      </c>
      <c r="JG42" s="150">
        <f t="shared" si="307"/>
        <v>17.279999999999998</v>
      </c>
      <c r="JH42" s="150">
        <f t="shared" si="308"/>
        <v>20.160000000000004</v>
      </c>
      <c r="JI42" s="952">
        <f>_xlfn.AGGREGATE(9,7,JC$5:JC42)</f>
        <v>186.15421439999943</v>
      </c>
      <c r="JJ42" s="150">
        <f>_xlfn.AGGREGATE(9,7,JD$5:JD42)</f>
        <v>187.26978957852492</v>
      </c>
      <c r="JK42" s="150">
        <f>_xlfn.AGGREGATE(9,7,JE$5:JE42)</f>
        <v>125.05820519999584</v>
      </c>
      <c r="JL42" s="966">
        <f t="shared" si="108"/>
        <v>0.98433045333333336</v>
      </c>
      <c r="JM42" s="967">
        <f t="shared" si="309"/>
        <v>0.93348329902942939</v>
      </c>
      <c r="JN42" s="967">
        <f t="shared" si="310"/>
        <v>0.9259672434982158</v>
      </c>
      <c r="JO42" s="40">
        <f>JO41+((FJ42+FK42+FM42)*O42*1440*$JB42/1000000)</f>
        <v>66.715637274272737</v>
      </c>
      <c r="JP42" s="221">
        <f>JP41+((FJ42+FL42+FN42)*P42*1440*$JB42/1000000)</f>
        <v>56.803191047999512</v>
      </c>
      <c r="JQ42" s="27">
        <f>JQ41+((FO42+FP42+FR42)*O42*1440*$JB42/1000000)</f>
        <v>28.459887224135098</v>
      </c>
      <c r="JR42" s="27">
        <f>JR41+((FO42+FQ42+FS42)*P42*1440*$JB42/1000000)</f>
        <v>25.163629200000322</v>
      </c>
      <c r="JS42" s="15">
        <f>JS41+((FT42+FU42+FW42)*O42*1440*$JB42/1000000)</f>
        <v>9.8564560471490577</v>
      </c>
      <c r="JT42" s="29">
        <f>JT41+((FT42+FV42+FX42)*P42*1440*$JB42/1000000)</f>
        <v>8.7261049920000993</v>
      </c>
      <c r="JU42" s="15">
        <f>JU41+((FY42+FZ42+GB42)*O42*1440*$JB42/1000000)</f>
        <v>0.75188860387751577</v>
      </c>
      <c r="JV42" s="504">
        <f>JV41+((FY42+GA42+GC42)*P42*1440*$JB42/1000000)</f>
        <v>0.62780059163999657</v>
      </c>
      <c r="JW42" s="27">
        <f>JW41+((FJ42+FO42+FT42+FY42)*O42*1440*$JB42/1000000)</f>
        <v>12.16886793065602</v>
      </c>
      <c r="JX42" s="27">
        <f>JX41+((FK42+FP42+FU42+FZ42)*O42*1440*$JB42/1000000)</f>
        <v>95.369741227949973</v>
      </c>
      <c r="JY42" s="888">
        <f>JY41+((FM42+FR42+FW42+GB42)*O42*1440*$JB42/1000000)</f>
        <v>-1.7547400091716123</v>
      </c>
      <c r="JZ42" s="27">
        <f>JZ41+((FJ42+FO42+FT42+FY42)*P42*1440*$JB42/1000000)</f>
        <v>10.226787583200149</v>
      </c>
      <c r="KA42" s="27">
        <f>KA41+((FL42+FQ42+FV42+GA42)*P42*1440*$JB42/1000000)</f>
        <v>82.326919858680043</v>
      </c>
      <c r="KB42" s="131">
        <f>KB41+((FN42+FS42+FX42+GC42)*P42*1440*$JB42/1000000)</f>
        <v>-1.232981610240266</v>
      </c>
      <c r="KC42" s="853">
        <f t="shared" ref="KC42:KC43" si="319">JW42+JX42+JY42</f>
        <v>105.78386914943438</v>
      </c>
      <c r="KD42" s="974">
        <f t="shared" ref="KD42:KD43" si="320">JZ42+KA42+KB42</f>
        <v>91.320725831639919</v>
      </c>
      <c r="KE42" s="27">
        <f>KE41+((GX42+HC42+HH42+HM42)*O42*1440*$JB42/1000000)</f>
        <v>11.645578470536693</v>
      </c>
      <c r="KF42" s="27">
        <f>KF41+((GY42+HD42+HI42+HN42)*O42*1440*$JB42/1000000)</f>
        <v>63.701338913580734</v>
      </c>
      <c r="KG42" s="505">
        <f>KG41+((HA42+HF42+HK42+HP42)*O42*1440*$JB42/1000000)</f>
        <v>14.012495640453098</v>
      </c>
      <c r="KH42" s="27">
        <f>KH41+((GX42+HC42+HH42+HM42)*P42*1440*$JB42/1000000)</f>
        <v>9.8427794880001045</v>
      </c>
      <c r="KI42" s="27">
        <f>KI41+((GZ42+HE42+HJ42+HO42)*P42*1440*$JB42/1000000)</f>
        <v>53.429643303600123</v>
      </c>
      <c r="KJ42" s="29">
        <f>KJ41+((HB42+HG42+HL42+HQ42)*P42*1440*$JB42/1000000)</f>
        <v>11.305379158799727</v>
      </c>
      <c r="KK42" s="853">
        <f t="shared" ref="KK42:KK43" si="321">KE42+KF42+KG42</f>
        <v>89.359413024570529</v>
      </c>
      <c r="KL42" s="974">
        <f t="shared" ref="KL42:KL43" si="322">KH42+KI42+KJ42</f>
        <v>74.577801950399959</v>
      </c>
      <c r="KM42" s="271">
        <f t="shared" si="317"/>
        <v>9299.0880000000197</v>
      </c>
      <c r="KN42" s="246">
        <f>KN41+O42*1440*JB42/1000</f>
        <v>4985.1760914512752</v>
      </c>
      <c r="KO42" s="638">
        <f>KO41+P42*1440*JB42/1000</f>
        <v>4324.3344000000507</v>
      </c>
      <c r="KQ42" s="1345">
        <f t="shared" si="110"/>
        <v>45299.395833333336</v>
      </c>
      <c r="KR42" s="1260">
        <f>((AW42-BD42)*O42+(AW42-BE42)*P42)*1440/1000</f>
        <v>586.22400000000005</v>
      </c>
      <c r="KS42" s="1260">
        <f>((BH42-BO42)*$O42+(BH42-BP42)*$P42)*1440/1000</f>
        <v>406.16640000000007</v>
      </c>
      <c r="KT42" s="1258">
        <f>((BS42-BZ42)*$O42+(BS42-CA42)*$P42)*1440/1000</f>
        <v>118.79136</v>
      </c>
      <c r="KU42" s="1351">
        <f>((CD42-CK42)*$O42+(CD42-CL42)*$P42)*1440/1000</f>
        <v>4.8038400000000001</v>
      </c>
      <c r="KV42" s="1359"/>
      <c r="KW42" s="1359"/>
      <c r="KX42" s="1359"/>
      <c r="KY42" s="1359"/>
      <c r="KZ42" s="1359"/>
      <c r="LB42" s="1347">
        <f t="shared" si="114"/>
        <v>45299.395833333336</v>
      </c>
      <c r="LC42" s="1299">
        <f t="shared" si="115"/>
        <v>464.95440000000099</v>
      </c>
      <c r="LD42" s="1299">
        <f t="shared" si="116"/>
        <v>276.95422730284861</v>
      </c>
      <c r="LE42" s="1370" t="e">
        <v>#N/A</v>
      </c>
      <c r="LF42" s="1299">
        <f t="shared" si="117"/>
        <v>1033.2320000000022</v>
      </c>
      <c r="LG42" s="1299">
        <f t="shared" si="314"/>
        <v>553.90845460569722</v>
      </c>
      <c r="LH42" s="1299">
        <f t="shared" si="314"/>
        <v>559.26313339024478</v>
      </c>
      <c r="LJ42" s="1289" t="s">
        <v>199</v>
      </c>
      <c r="LK42" s="1284">
        <f>_xlfn.AGGREGATE(1,7,HW5:HW600)</f>
        <v>0.2109199031771711</v>
      </c>
      <c r="LL42" s="1284">
        <f>_xlfn.AGGREGATE(1,7,HX5:HX600)</f>
        <v>0.78251608164110764</v>
      </c>
      <c r="LM42" s="1284">
        <f>_xlfn.AGGREGATE(1,7,HY5:HY600)</f>
        <v>0.87490706072882929</v>
      </c>
      <c r="LN42" s="1284">
        <f>_xlfn.AGGREGATE(1,7,HZ5:HZ600)</f>
        <v>0.41644702838602721</v>
      </c>
      <c r="LO42" s="1290">
        <f>_xlfn.AGGREGATE(1,7,IA5:IA600)</f>
        <v>0.26434965954041101</v>
      </c>
      <c r="LP42" s="1284">
        <f>_xlfn.AGGREGATE(4,7,HW5:HW600)</f>
        <v>0.9336363636363636</v>
      </c>
      <c r="LQ42" s="1284">
        <f>_xlfn.AGGREGATE(4,7,HX5:HX600)</f>
        <v>0.99600000000000011</v>
      </c>
      <c r="LR42" s="1284">
        <f>_xlfn.AGGREGATE(4,7,HY5:HY600)</f>
        <v>1</v>
      </c>
      <c r="LS42" s="1284">
        <f>_xlfn.AGGREGATE(4,7,HZ5:HZ600)</f>
        <v>0.91928744226962833</v>
      </c>
      <c r="LT42" s="1290">
        <f>_xlfn.AGGREGATE(4,7,IA5:IA600)</f>
        <v>0.73611111111111116</v>
      </c>
      <c r="LU42" s="1284">
        <f>_xlfn.AGGREGATE(5,7,HW5:HW600)</f>
        <v>5.8534102477095305E-2</v>
      </c>
      <c r="LV42" s="1284">
        <f>_xlfn.AGGREGATE(5,7,HX5:HX600)</f>
        <v>0.17333333333333331</v>
      </c>
      <c r="LW42" s="1284">
        <f>_xlfn.AGGREGATE(5,7,HY5:HY600)</f>
        <v>0.4264705882352941</v>
      </c>
      <c r="LX42" s="1284">
        <f>_xlfn.AGGREGATE(5,7,HZ5:HZ600)</f>
        <v>-7.1428571428571327E-2</v>
      </c>
      <c r="LY42" s="1285">
        <f>_xlfn.AGGREGATE(5,7,IA5:IA600)</f>
        <v>-0.17647058823529416</v>
      </c>
      <c r="MA42" s="1352">
        <f t="shared" si="296"/>
        <v>1</v>
      </c>
      <c r="MB42" s="1352">
        <f t="shared" si="297"/>
        <v>2024</v>
      </c>
    </row>
    <row r="43" spans="1:340" ht="18.75" customHeight="1">
      <c r="B43" s="13"/>
      <c r="C43" s="136">
        <v>45306.541666666664</v>
      </c>
      <c r="D43" s="14">
        <f t="shared" si="203"/>
        <v>187.83333333332848</v>
      </c>
      <c r="E43" s="663"/>
      <c r="F43" s="40">
        <f t="shared" si="0"/>
        <v>3.75</v>
      </c>
      <c r="G43" s="27">
        <f t="shared" si="1"/>
        <v>7.5</v>
      </c>
      <c r="H43" s="27">
        <f t="shared" si="2"/>
        <v>6.4435000000000002</v>
      </c>
      <c r="I43" s="27">
        <f t="shared" si="231"/>
        <v>4.166666666666667</v>
      </c>
      <c r="J43" s="27">
        <f t="shared" si="232"/>
        <v>4.166666666666667</v>
      </c>
      <c r="K43" s="14">
        <f t="shared" si="19"/>
        <v>3.6000000000000005</v>
      </c>
      <c r="L43" s="31">
        <f t="shared" si="20"/>
        <v>2.4</v>
      </c>
      <c r="M43" s="40">
        <f t="shared" si="5"/>
        <v>46.741573033707866</v>
      </c>
      <c r="N43" s="27">
        <f t="shared" si="6"/>
        <v>40</v>
      </c>
      <c r="O43" s="27">
        <f t="shared" si="7"/>
        <v>20</v>
      </c>
      <c r="P43" s="27">
        <f t="shared" si="8"/>
        <v>20</v>
      </c>
      <c r="Q43" s="27" t="e">
        <v>#N/A</v>
      </c>
      <c r="R43" s="221" t="e">
        <v>#N/A</v>
      </c>
      <c r="S43" s="29">
        <v>4.12</v>
      </c>
      <c r="T43" s="29">
        <v>6.25</v>
      </c>
      <c r="U43" s="29">
        <v>7.06</v>
      </c>
      <c r="V43" s="29">
        <v>7.11</v>
      </c>
      <c r="W43" s="29">
        <v>7.2</v>
      </c>
      <c r="X43" s="29">
        <v>7.13</v>
      </c>
      <c r="Y43" s="14">
        <v>9.8000000000000007</v>
      </c>
      <c r="Z43" s="27">
        <v>7.6</v>
      </c>
      <c r="AA43" s="27">
        <v>5</v>
      </c>
      <c r="AB43" s="27">
        <v>5.4</v>
      </c>
      <c r="AC43" s="27">
        <v>3.4</v>
      </c>
      <c r="AD43" s="27">
        <v>3.5</v>
      </c>
      <c r="AE43" s="14">
        <f t="shared" si="185"/>
        <v>110</v>
      </c>
      <c r="AF43" s="27">
        <f t="shared" si="186"/>
        <v>110</v>
      </c>
      <c r="AG43" s="221">
        <f t="shared" si="187"/>
        <v>110</v>
      </c>
      <c r="AH43" s="27" t="e">
        <v>#N/A</v>
      </c>
      <c r="AI43" s="166"/>
      <c r="AJ43" s="16">
        <v>3.7</v>
      </c>
      <c r="AK43" s="29">
        <v>6.3</v>
      </c>
      <c r="AL43" s="29">
        <v>7.56</v>
      </c>
      <c r="AM43" s="29">
        <v>7.41</v>
      </c>
      <c r="AN43" s="29">
        <v>8</v>
      </c>
      <c r="AO43" s="29">
        <v>7.34</v>
      </c>
      <c r="AP43" s="14">
        <v>9.6999999999999993</v>
      </c>
      <c r="AQ43" s="27">
        <v>7.7</v>
      </c>
      <c r="AR43" s="27" t="e">
        <v>#N/A</v>
      </c>
      <c r="AS43" s="27">
        <v>5.6</v>
      </c>
      <c r="AT43" s="27">
        <v>3.7</v>
      </c>
      <c r="AU43" s="221">
        <v>4.4000000000000004</v>
      </c>
      <c r="AV43" s="31">
        <v>0.9</v>
      </c>
      <c r="AW43" s="334">
        <v>18</v>
      </c>
      <c r="AX43" s="124">
        <v>19</v>
      </c>
      <c r="AY43" s="124">
        <v>15</v>
      </c>
      <c r="AZ43" s="124">
        <v>13</v>
      </c>
      <c r="BA43" s="124">
        <v>12</v>
      </c>
      <c r="BB43" s="124">
        <v>12</v>
      </c>
      <c r="BC43" s="301">
        <v>18</v>
      </c>
      <c r="BD43" s="228">
        <v>6.3</v>
      </c>
      <c r="BE43" s="228">
        <v>8.1999999999999993</v>
      </c>
      <c r="BF43" s="228">
        <v>8.5</v>
      </c>
      <c r="BG43" s="229">
        <v>9.5</v>
      </c>
      <c r="BH43" s="125">
        <v>7.8</v>
      </c>
      <c r="BI43" s="26">
        <v>7.2</v>
      </c>
      <c r="BJ43" s="26">
        <v>5.4</v>
      </c>
      <c r="BK43" s="26">
        <v>2.8</v>
      </c>
      <c r="BL43" s="26">
        <v>2.5</v>
      </c>
      <c r="BM43" s="26">
        <v>2.5</v>
      </c>
      <c r="BN43" s="301">
        <v>7.1</v>
      </c>
      <c r="BO43" s="227">
        <v>0.42</v>
      </c>
      <c r="BP43" s="582">
        <v>1.1000000000000001</v>
      </c>
      <c r="BQ43" s="227">
        <v>0.44</v>
      </c>
      <c r="BR43" s="584">
        <v>1</v>
      </c>
      <c r="BS43" s="9">
        <v>2.2000000000000002</v>
      </c>
      <c r="BT43" s="26">
        <v>1.3</v>
      </c>
      <c r="BU43" s="28">
        <v>0.97</v>
      </c>
      <c r="BV43" s="28">
        <v>0.31</v>
      </c>
      <c r="BW43" s="28">
        <v>0.43</v>
      </c>
      <c r="BX43" s="28">
        <v>0.27</v>
      </c>
      <c r="BY43" s="301">
        <v>1.3</v>
      </c>
      <c r="BZ43" s="228">
        <v>7.0999999999999994E-2</v>
      </c>
      <c r="CA43" s="228">
        <v>9.5000000000000001E-2</v>
      </c>
      <c r="CB43" s="228">
        <v>6.8000000000000005E-2</v>
      </c>
      <c r="CC43" s="229">
        <v>6.9000000000000006E-2</v>
      </c>
      <c r="CD43" s="125">
        <v>0.19</v>
      </c>
      <c r="CE43" s="124">
        <v>0.19</v>
      </c>
      <c r="CF43" s="124">
        <v>0.15</v>
      </c>
      <c r="CG43" s="124">
        <v>0.13</v>
      </c>
      <c r="CH43" s="124">
        <v>0.13</v>
      </c>
      <c r="CI43" s="124">
        <v>0.13</v>
      </c>
      <c r="CJ43" s="301">
        <v>0.19</v>
      </c>
      <c r="CK43" s="227">
        <v>0.1</v>
      </c>
      <c r="CL43" s="228">
        <v>0.11</v>
      </c>
      <c r="CM43" s="228">
        <v>0.12</v>
      </c>
      <c r="CN43" s="229">
        <v>0.12</v>
      </c>
      <c r="CO43" s="120">
        <v>1.1000000000000001</v>
      </c>
      <c r="CP43" s="335">
        <v>0</v>
      </c>
      <c r="CQ43" s="335">
        <v>0</v>
      </c>
      <c r="CR43" s="335">
        <v>0</v>
      </c>
      <c r="CS43" s="335">
        <v>0</v>
      </c>
      <c r="CT43" s="336">
        <v>0</v>
      </c>
      <c r="CU43" s="121">
        <v>6.4</v>
      </c>
      <c r="CV43" s="335">
        <v>25</v>
      </c>
      <c r="CW43" s="335">
        <v>37</v>
      </c>
      <c r="CX43" s="335">
        <v>37</v>
      </c>
      <c r="CY43" s="335">
        <v>37</v>
      </c>
      <c r="CZ43" s="336">
        <v>36</v>
      </c>
      <c r="DA43" s="120">
        <v>14</v>
      </c>
      <c r="DB43" s="335">
        <v>13</v>
      </c>
      <c r="DC43" s="335">
        <v>10</v>
      </c>
      <c r="DD43" s="335">
        <v>9</v>
      </c>
      <c r="DE43" s="335">
        <v>9</v>
      </c>
      <c r="DF43" s="337">
        <v>10</v>
      </c>
      <c r="DG43" s="40">
        <v>2.7</v>
      </c>
      <c r="DH43" s="27">
        <v>6.1</v>
      </c>
      <c r="DI43" s="27">
        <v>5.2</v>
      </c>
      <c r="DJ43" s="27">
        <v>6</v>
      </c>
      <c r="DK43" s="27" t="e">
        <v>#N/A</v>
      </c>
      <c r="DL43" s="27" t="e">
        <v>#N/A</v>
      </c>
      <c r="DM43" s="14" t="e">
        <v>#N/A</v>
      </c>
      <c r="DN43" s="27" t="e">
        <v>#N/A</v>
      </c>
      <c r="DO43" s="27" t="e">
        <v>#N/A</v>
      </c>
      <c r="DP43" s="27" t="e">
        <v>#N/A</v>
      </c>
      <c r="DQ43" s="27" t="e">
        <v>#N/A</v>
      </c>
      <c r="DR43" s="27" t="e">
        <v>#N/A</v>
      </c>
      <c r="DS43" s="40">
        <f t="shared" si="21"/>
        <v>13.725</v>
      </c>
      <c r="DT43" s="27">
        <f t="shared" si="11"/>
        <v>31.008333333333329</v>
      </c>
      <c r="DU43" s="27">
        <f t="shared" si="12"/>
        <v>26.433333333333334</v>
      </c>
      <c r="DV43" s="27">
        <f t="shared" si="13"/>
        <v>30.5</v>
      </c>
      <c r="DW43" s="27" t="e">
        <f t="shared" si="14"/>
        <v>#N/A</v>
      </c>
      <c r="DX43" s="31" t="e">
        <f t="shared" si="15"/>
        <v>#N/A</v>
      </c>
      <c r="DY43" s="267">
        <f t="shared" si="22"/>
        <v>9</v>
      </c>
      <c r="DZ43" s="268">
        <v>9</v>
      </c>
      <c r="EA43" s="268">
        <f t="shared" si="23"/>
        <v>7.7322000000000006</v>
      </c>
      <c r="EB43" s="268">
        <v>5</v>
      </c>
      <c r="EC43" s="269">
        <v>5</v>
      </c>
      <c r="ED43" s="286">
        <v>4.32</v>
      </c>
      <c r="EE43" s="287">
        <v>2.88</v>
      </c>
      <c r="EF43" s="295">
        <v>0.7</v>
      </c>
      <c r="EG43" s="251">
        <v>6.23</v>
      </c>
      <c r="EH43" s="948"/>
      <c r="EI43" s="949"/>
      <c r="EJ43" s="256">
        <v>4</v>
      </c>
      <c r="EK43" s="257">
        <v>2</v>
      </c>
      <c r="EL43" s="257">
        <v>2</v>
      </c>
      <c r="EM43" s="254" t="e">
        <v>#N/A</v>
      </c>
      <c r="EN43" s="255" t="e">
        <v>#N/A</v>
      </c>
      <c r="EO43" s="253">
        <v>6</v>
      </c>
      <c r="EP43" s="254">
        <v>6</v>
      </c>
      <c r="EQ43" s="254">
        <v>6</v>
      </c>
      <c r="ER43" s="254" t="e">
        <v>#N/A</v>
      </c>
      <c r="ES43" s="255" t="e">
        <v>#N/A</v>
      </c>
      <c r="ET43" s="319">
        <v>20</v>
      </c>
      <c r="EU43" s="320">
        <v>50</v>
      </c>
      <c r="EV43" s="322">
        <v>50</v>
      </c>
      <c r="EW43" s="122" t="s">
        <v>333</v>
      </c>
      <c r="EX43" s="47">
        <v>-1.9</v>
      </c>
      <c r="EY43" s="48">
        <v>12.5</v>
      </c>
      <c r="EZ43" s="49">
        <v>36.5</v>
      </c>
      <c r="FA43" s="50">
        <v>23</v>
      </c>
      <c r="FB43" s="51">
        <v>35</v>
      </c>
      <c r="FC43" s="153">
        <f t="shared" si="271"/>
        <v>39.933333333333337</v>
      </c>
      <c r="FD43" s="986">
        <f t="shared" si="253"/>
        <v>0.56799999999999995</v>
      </c>
      <c r="FE43" s="993">
        <f t="shared" si="254"/>
        <v>0.10799999999999994</v>
      </c>
      <c r="FF43" s="987">
        <f t="shared" si="255"/>
        <v>0.13346783580352298</v>
      </c>
      <c r="FG43" s="246">
        <f t="shared" si="124"/>
        <v>18.600000000000001</v>
      </c>
      <c r="FH43" s="246">
        <f t="shared" si="125"/>
        <v>12</v>
      </c>
      <c r="FI43" s="246">
        <f t="shared" si="25"/>
        <v>12</v>
      </c>
      <c r="FJ43" s="39">
        <f t="shared" si="126"/>
        <v>0</v>
      </c>
      <c r="FK43" s="26">
        <f t="shared" si="127"/>
        <v>11.7</v>
      </c>
      <c r="FL43" s="26">
        <f t="shared" si="26"/>
        <v>9.8000000000000007</v>
      </c>
      <c r="FM43" s="26">
        <f t="shared" si="272"/>
        <v>-2.2000000000000002</v>
      </c>
      <c r="FN43" s="57">
        <f t="shared" si="128"/>
        <v>-1.3000000000000007</v>
      </c>
      <c r="FO43" s="28">
        <f t="shared" si="28"/>
        <v>0.70000000000000018</v>
      </c>
      <c r="FP43" s="28">
        <f t="shared" si="29"/>
        <v>6.68</v>
      </c>
      <c r="FQ43" s="28">
        <f t="shared" si="30"/>
        <v>6</v>
      </c>
      <c r="FR43" s="28">
        <f t="shared" si="273"/>
        <v>-2.0000000000000018E-2</v>
      </c>
      <c r="FS43" s="28">
        <f t="shared" si="32"/>
        <v>0.10000000000000009</v>
      </c>
      <c r="FT43" s="10">
        <f t="shared" si="33"/>
        <v>0.90000000000000013</v>
      </c>
      <c r="FU43" s="28">
        <f t="shared" si="34"/>
        <v>1.2290000000000001</v>
      </c>
      <c r="FV43" s="28">
        <f t="shared" si="35"/>
        <v>1.2050000000000001</v>
      </c>
      <c r="FW43" s="28">
        <f t="shared" si="274"/>
        <v>2.9999999999999888E-3</v>
      </c>
      <c r="FX43" s="28">
        <f t="shared" si="37"/>
        <v>2.5999999999999995E-2</v>
      </c>
      <c r="FY43" s="658">
        <f t="shared" si="129"/>
        <v>0</v>
      </c>
      <c r="FZ43" s="126">
        <f t="shared" si="130"/>
        <v>0.09</v>
      </c>
      <c r="GA43" s="126">
        <f t="shared" si="131"/>
        <v>0.08</v>
      </c>
      <c r="GB43" s="126">
        <f t="shared" si="275"/>
        <v>-1.999999999999999E-2</v>
      </c>
      <c r="GC43" s="1313">
        <f t="shared" si="132"/>
        <v>-9.999999999999995E-3</v>
      </c>
      <c r="GD43" s="674">
        <f t="shared" si="39"/>
        <v>0</v>
      </c>
      <c r="GE43" s="675">
        <f t="shared" si="40"/>
        <v>0.64999999999999991</v>
      </c>
      <c r="GF43" s="675">
        <f t="shared" si="41"/>
        <v>0.54444444444444451</v>
      </c>
      <c r="GG43" s="673">
        <f t="shared" si="276"/>
        <v>-0.34920634920634924</v>
      </c>
      <c r="GH43" s="680">
        <f t="shared" si="43"/>
        <v>-0.15853658536585377</v>
      </c>
      <c r="GI43" s="688">
        <f t="shared" si="44"/>
        <v>8.9743589743589772E-2</v>
      </c>
      <c r="GJ43" s="688">
        <f t="shared" si="45"/>
        <v>0.94084507042253518</v>
      </c>
      <c r="GK43" s="688">
        <f t="shared" si="46"/>
        <v>0.84507042253521136</v>
      </c>
      <c r="GL43" s="673">
        <f t="shared" si="277"/>
        <v>-4.7619047619047665E-2</v>
      </c>
      <c r="GM43" s="680">
        <f t="shared" si="48"/>
        <v>9.0909090909090981E-2</v>
      </c>
      <c r="GN43" s="689">
        <f t="shared" si="49"/>
        <v>0.40909090909090912</v>
      </c>
      <c r="GO43" s="688">
        <f t="shared" si="50"/>
        <v>0.94538461538461538</v>
      </c>
      <c r="GP43" s="688">
        <f t="shared" si="51"/>
        <v>0.92692307692307696</v>
      </c>
      <c r="GQ43" s="673">
        <f t="shared" si="278"/>
        <v>4.225352112676041E-2</v>
      </c>
      <c r="GR43" s="680">
        <f t="shared" si="53"/>
        <v>0.27368421052631575</v>
      </c>
      <c r="GS43" s="689">
        <f t="shared" si="133"/>
        <v>0</v>
      </c>
      <c r="GT43" s="688">
        <f t="shared" si="134"/>
        <v>0.47368421052631576</v>
      </c>
      <c r="GU43" s="688">
        <f t="shared" si="135"/>
        <v>0.42105263157894735</v>
      </c>
      <c r="GV43" s="673">
        <f t="shared" si="191"/>
        <v>-0.1999999999999999</v>
      </c>
      <c r="GW43" s="681">
        <f t="shared" si="136"/>
        <v>-9.090909090909087E-2</v>
      </c>
      <c r="GX43" s="39">
        <f t="shared" si="137"/>
        <v>-1</v>
      </c>
      <c r="GY43" s="26">
        <f t="shared" si="55"/>
        <v>4</v>
      </c>
      <c r="GZ43" s="26">
        <f t="shared" si="56"/>
        <v>6</v>
      </c>
      <c r="HA43" s="26">
        <f t="shared" si="279"/>
        <v>3</v>
      </c>
      <c r="HB43" s="57">
        <f t="shared" si="58"/>
        <v>1</v>
      </c>
      <c r="HC43" s="28">
        <f t="shared" si="59"/>
        <v>0.59999999999999964</v>
      </c>
      <c r="HD43" s="28">
        <f t="shared" si="60"/>
        <v>1.7999999999999998</v>
      </c>
      <c r="HE43" s="28">
        <f t="shared" si="61"/>
        <v>4.4000000000000004</v>
      </c>
      <c r="HF43" s="28">
        <f t="shared" si="280"/>
        <v>2.9000000000000004</v>
      </c>
      <c r="HG43" s="28">
        <f t="shared" si="63"/>
        <v>0.29999999999999982</v>
      </c>
      <c r="HH43" s="10">
        <f t="shared" si="64"/>
        <v>0.90000000000000013</v>
      </c>
      <c r="HI43" s="28">
        <f t="shared" si="65"/>
        <v>0.33000000000000007</v>
      </c>
      <c r="HJ43" s="28">
        <f t="shared" si="66"/>
        <v>0.99</v>
      </c>
      <c r="HK43" s="28">
        <f t="shared" si="281"/>
        <v>0.54</v>
      </c>
      <c r="HL43" s="28">
        <f t="shared" si="68"/>
        <v>3.999999999999998E-2</v>
      </c>
      <c r="HM43" s="658">
        <f t="shared" si="69"/>
        <v>0</v>
      </c>
      <c r="HN43" s="126">
        <f t="shared" si="70"/>
        <v>4.0000000000000008E-2</v>
      </c>
      <c r="HO43" s="126">
        <f t="shared" si="71"/>
        <v>0.06</v>
      </c>
      <c r="HP43" s="126">
        <f t="shared" si="282"/>
        <v>1.999999999999999E-2</v>
      </c>
      <c r="HQ43" s="1313">
        <f t="shared" si="73"/>
        <v>0</v>
      </c>
      <c r="HR43" s="674">
        <f t="shared" si="74"/>
        <v>-5.5555555555555552E-2</v>
      </c>
      <c r="HS43" s="675">
        <f t="shared" si="75"/>
        <v>0.21052631578947367</v>
      </c>
      <c r="HT43" s="675">
        <f t="shared" si="76"/>
        <v>0.31578947368421051</v>
      </c>
      <c r="HU43" s="673">
        <f t="shared" si="77"/>
        <v>0.2</v>
      </c>
      <c r="HV43" s="680">
        <f t="shared" si="78"/>
        <v>7.6923076923076927E-2</v>
      </c>
      <c r="HW43" s="675">
        <f t="shared" si="79"/>
        <v>7.6923076923076886E-2</v>
      </c>
      <c r="HX43" s="675">
        <f t="shared" si="80"/>
        <v>0.24999999999999997</v>
      </c>
      <c r="HY43" s="675">
        <f t="shared" si="81"/>
        <v>0.61111111111111116</v>
      </c>
      <c r="HZ43" s="673">
        <f t="shared" si="82"/>
        <v>0.53703703703703709</v>
      </c>
      <c r="IA43" s="680">
        <f t="shared" si="83"/>
        <v>0.10714285714285708</v>
      </c>
      <c r="IB43" s="678">
        <f t="shared" si="175"/>
        <v>0.40909090909090912</v>
      </c>
      <c r="IC43" s="675">
        <f t="shared" si="176"/>
        <v>0.25384615384615389</v>
      </c>
      <c r="ID43" s="675">
        <f t="shared" si="177"/>
        <v>0.7615384615384615</v>
      </c>
      <c r="IE43" s="673">
        <f t="shared" si="178"/>
        <v>0.55670103092783507</v>
      </c>
      <c r="IF43" s="680">
        <f t="shared" si="179"/>
        <v>0.12903225806451607</v>
      </c>
      <c r="IG43" s="678">
        <f t="shared" si="180"/>
        <v>0</v>
      </c>
      <c r="IH43" s="675">
        <f t="shared" si="181"/>
        <v>0.21052631578947373</v>
      </c>
      <c r="II43" s="675">
        <f t="shared" si="182"/>
        <v>0.31578947368421051</v>
      </c>
      <c r="IJ43" s="673">
        <f t="shared" si="183"/>
        <v>0.13333333333333328</v>
      </c>
      <c r="IK43" s="681">
        <f t="shared" si="184"/>
        <v>0</v>
      </c>
      <c r="IL43" s="853">
        <f t="shared" si="283"/>
        <v>12</v>
      </c>
      <c r="IM43" s="855">
        <f t="shared" si="284"/>
        <v>2.5</v>
      </c>
      <c r="IN43" s="1320">
        <f t="shared" si="285"/>
        <v>0.43</v>
      </c>
      <c r="IO43" s="1321">
        <f t="shared" si="286"/>
        <v>0.13</v>
      </c>
      <c r="IP43" s="854">
        <f t="shared" si="287"/>
        <v>8.5</v>
      </c>
      <c r="IQ43" s="855">
        <f t="shared" si="288"/>
        <v>0.44</v>
      </c>
      <c r="IR43" s="1320">
        <f t="shared" si="289"/>
        <v>6.8000000000000005E-2</v>
      </c>
      <c r="IS43" s="1328">
        <f t="shared" si="290"/>
        <v>0.12</v>
      </c>
      <c r="IT43" s="853">
        <f t="shared" si="100"/>
        <v>12</v>
      </c>
      <c r="IU43" s="855">
        <f t="shared" si="101"/>
        <v>2.5</v>
      </c>
      <c r="IV43" s="1320">
        <f t="shared" si="102"/>
        <v>0.27</v>
      </c>
      <c r="IW43" s="1321">
        <f t="shared" si="103"/>
        <v>0.13</v>
      </c>
      <c r="IX43" s="854">
        <f t="shared" si="104"/>
        <v>9.5</v>
      </c>
      <c r="IY43" s="855">
        <f t="shared" si="105"/>
        <v>1</v>
      </c>
      <c r="IZ43" s="1320">
        <f t="shared" si="106"/>
        <v>6.9000000000000006E-2</v>
      </c>
      <c r="JA43" s="1328">
        <f t="shared" si="107"/>
        <v>0.12</v>
      </c>
      <c r="JB43" s="153">
        <f t="shared" si="318"/>
        <v>7.1458333333284827</v>
      </c>
      <c r="JC43" s="952">
        <f t="shared" si="303"/>
        <v>7.6557599999948032</v>
      </c>
      <c r="JD43" s="150">
        <f t="shared" si="304"/>
        <v>2.4695999999983238</v>
      </c>
      <c r="JE43" s="150">
        <f t="shared" si="305"/>
        <v>2.4695999999983238</v>
      </c>
      <c r="JF43" s="952">
        <f t="shared" si="306"/>
        <v>53.567999999999998</v>
      </c>
      <c r="JG43" s="150">
        <f t="shared" si="307"/>
        <v>19.2</v>
      </c>
      <c r="JH43" s="150">
        <f t="shared" si="308"/>
        <v>19.2</v>
      </c>
      <c r="JI43" s="952">
        <f>_xlfn.AGGREGATE(9,7,JC$5:JC43)</f>
        <v>193.80997439999425</v>
      </c>
      <c r="JJ43" s="150">
        <f>_xlfn.AGGREGATE(9,7,JD$5:JD43)</f>
        <v>189.73938957852326</v>
      </c>
      <c r="JK43" s="150">
        <f>_xlfn.AGGREGATE(9,7,JE$5:JE43)</f>
        <v>127.52780519999416</v>
      </c>
      <c r="JL43" s="966">
        <f t="shared" si="108"/>
        <v>0.98368602909090963</v>
      </c>
      <c r="JM43" s="967">
        <f t="shared" si="309"/>
        <v>0.93260611726355835</v>
      </c>
      <c r="JN43" s="967">
        <f t="shared" si="310"/>
        <v>0.92450527388843062</v>
      </c>
      <c r="JO43" s="40">
        <f>JO42+((FJ43+FK43+FM43)*O43*1440*$JB43/1000000)</f>
        <v>68.670737274271403</v>
      </c>
      <c r="JP43" s="221">
        <f>JP42+((FJ43+FL43+FN43)*P43*1440*$JB43/1000000)</f>
        <v>58.552491047998323</v>
      </c>
      <c r="JQ43" s="27">
        <f>JQ42+((FO43+FP43+FR43)*O43*1440*$JB43/1000000)</f>
        <v>29.974575224134071</v>
      </c>
      <c r="JR43" s="27">
        <f>JR42+((FO43+FQ43+FS43)*P43*1440*$JB43/1000000)</f>
        <v>26.563069199999372</v>
      </c>
      <c r="JS43" s="15">
        <f>JS42+((FT43+FU43+FW43)*O43*1440*$JB43/1000000)</f>
        <v>10.295221647148759</v>
      </c>
      <c r="JT43" s="29">
        <f>JT42+((FT43+FV43+FX43)*P43*1440*$JB43/1000000)</f>
        <v>9.164664791999801</v>
      </c>
      <c r="JU43" s="15">
        <f>JU42+((FY43+FZ43+GB43)*O43*1440*$JB43/1000000)</f>
        <v>0.76629460387750603</v>
      </c>
      <c r="JV43" s="504">
        <f>JV42+((FY43+GA43+GC43)*P43*1440*$JB43/1000000)</f>
        <v>0.64220659163998683</v>
      </c>
      <c r="JW43" s="27">
        <f>JW42+((FJ43+FO43+FT43+FY43)*O43*1440*$JB43/1000000)</f>
        <v>12.498147930655797</v>
      </c>
      <c r="JX43" s="27">
        <f>JX42+((FK43+FP43+FU43+FZ43)*O43*1440*$JB43/1000000)</f>
        <v>99.423795427947226</v>
      </c>
      <c r="JY43" s="888">
        <f>JY42+((FM43+FR43+FW43+GB43)*O43*1440*$JB43/1000000)</f>
        <v>-2.2151146091712999</v>
      </c>
      <c r="JZ43" s="27">
        <f>JZ42+((FJ43+FO43+FT43+FY43)*P43*1440*$JB43/1000000)</f>
        <v>10.556067583199926</v>
      </c>
      <c r="KA43" s="27">
        <f>KA42+((FL43+FQ43+FV43+GA43)*P43*1440*$JB43/1000000)</f>
        <v>85.843012858677653</v>
      </c>
      <c r="KB43" s="131">
        <f>KB42+((FN43+FS43+FX43+GC43)*P43*1440*$JB43/1000000)</f>
        <v>-1.4766488102401008</v>
      </c>
      <c r="KC43" s="853">
        <f t="shared" si="319"/>
        <v>109.70682874943172</v>
      </c>
      <c r="KD43" s="974">
        <f t="shared" si="320"/>
        <v>94.922431631637465</v>
      </c>
      <c r="KE43" s="27">
        <f>KE42+((GX43+HC43+HH43+HM43)*O43*1440*$JB43/1000000)</f>
        <v>11.748478470536623</v>
      </c>
      <c r="KF43" s="27">
        <f>KF42+((GY43+HD43+HI43+HN43)*O43*1440*$JB43/1000000)</f>
        <v>64.971124913579871</v>
      </c>
      <c r="KG43" s="505">
        <f>KG42+((HA43+HF43+HK43+HP43)*O43*1440*$JB43/1000000)</f>
        <v>15.341963640452196</v>
      </c>
      <c r="KH43" s="27">
        <f>KH42+((GX43+HC43+HH43+HM43)*P43*1440*$JB43/1000000)</f>
        <v>9.9456794880000352</v>
      </c>
      <c r="KI43" s="27">
        <f>KI42+((GZ43+HE43+HJ43+HO43)*P43*1440*$JB43/1000000)</f>
        <v>55.786053303598521</v>
      </c>
      <c r="KJ43" s="29">
        <f>KJ42+((HB43+HG43+HL43+HQ43)*P43*1440*$JB43/1000000)</f>
        <v>11.581151158799541</v>
      </c>
      <c r="KK43" s="853">
        <f t="shared" si="321"/>
        <v>92.061567024568689</v>
      </c>
      <c r="KL43" s="974">
        <f t="shared" si="322"/>
        <v>77.312883950398103</v>
      </c>
      <c r="KM43" s="271">
        <f t="shared" si="317"/>
        <v>9710.68799999974</v>
      </c>
      <c r="KN43" s="246">
        <f>KN42+O43*1440*JB43/1000</f>
        <v>5190.9760914511353</v>
      </c>
      <c r="KO43" s="638">
        <f>KO42+P43*1440*JB43/1000</f>
        <v>4530.1343999999108</v>
      </c>
      <c r="KQ43" s="1345">
        <f t="shared" si="110"/>
        <v>45306.541666666664</v>
      </c>
      <c r="KR43" s="1260">
        <f>((AW43-BD43)*O43+(AW43-BE43)*P43)*1440/1000</f>
        <v>619.20000000000005</v>
      </c>
      <c r="KS43" s="1260">
        <f>((BH43-BO43)*$O43+(BH43-BP43)*$P43)*1440/1000</f>
        <v>405.50400000000008</v>
      </c>
      <c r="KT43" s="1258">
        <f>((BS43-BZ43)*$O43+(BS43-CA43)*$P43)*1440/1000</f>
        <v>121.93920000000001</v>
      </c>
      <c r="KU43" s="1351">
        <f>((CD43-CK43)*$O43+(CD43-CL43)*$P43)*1440/1000</f>
        <v>4.8959999999999999</v>
      </c>
      <c r="KV43" s="1359"/>
      <c r="KW43" s="1359"/>
      <c r="KX43" s="1359"/>
      <c r="KY43" s="1359"/>
      <c r="KZ43" s="1359"/>
      <c r="LB43" s="1347">
        <f t="shared" si="114"/>
        <v>45306.541666666664</v>
      </c>
      <c r="LC43" s="1299">
        <f t="shared" si="115"/>
        <v>485.53439999998699</v>
      </c>
      <c r="LD43" s="1299">
        <f t="shared" si="116"/>
        <v>288.38756063617416</v>
      </c>
      <c r="LE43" s="1370" t="e">
        <v>#N/A</v>
      </c>
      <c r="LF43" s="1299">
        <f t="shared" si="117"/>
        <v>1078.9653333333044</v>
      </c>
      <c r="LG43" s="1299">
        <f t="shared" si="314"/>
        <v>576.77512127234831</v>
      </c>
      <c r="LH43" s="1299">
        <f t="shared" si="314"/>
        <v>585.87910297197573</v>
      </c>
      <c r="LJ43" s="1289" t="s">
        <v>200</v>
      </c>
      <c r="LK43" s="1284">
        <f>_xlfn.AGGREGATE(1,7,IB5:IB600)</f>
        <v>0.4919319988347855</v>
      </c>
      <c r="LL43" s="1284">
        <f>_xlfn.AGGREGATE(1,7,IC5:IC600)</f>
        <v>0.80995274772474513</v>
      </c>
      <c r="LM43" s="1284">
        <f>_xlfn.AGGREGATE(1,7,ID5:ID600)</f>
        <v>0.91260203859919065</v>
      </c>
      <c r="LN43" s="1284">
        <f>_xlfn.AGGREGATE(1,7,IE5:IE600)</f>
        <v>0.39625292732029649</v>
      </c>
      <c r="LO43" s="1290">
        <f>_xlfn.AGGREGATE(1,7,IF5:IF600)</f>
        <v>0.26730697707257395</v>
      </c>
      <c r="LP43" s="1284">
        <f>_xlfn.AGGREGATE(4,7,IB5:IB600)</f>
        <v>0.94210526315789467</v>
      </c>
      <c r="LQ43" s="1284">
        <f>_xlfn.AGGREGATE(4,7,IC5:IC600)</f>
        <v>1</v>
      </c>
      <c r="LR43" s="1284">
        <f>_xlfn.AGGREGATE(4,7,ID5:ID600)</f>
        <v>1</v>
      </c>
      <c r="LS43" s="1284">
        <f>_xlfn.AGGREGATE(4,7,IE5:IE600)</f>
        <v>0.91541755888650966</v>
      </c>
      <c r="LT43" s="1290">
        <f>_xlfn.AGGREGATE(4,7,IF5:IF600)</f>
        <v>0.72413793103448276</v>
      </c>
      <c r="LU43" s="1284">
        <f>_xlfn.AGGREGATE(5,7,IB5:IB600)</f>
        <v>0.22061403508771926</v>
      </c>
      <c r="LV43" s="1284">
        <v>0.36842105263157893</v>
      </c>
      <c r="LW43" s="1284">
        <v>0.36842105263157893</v>
      </c>
      <c r="LX43" s="1284">
        <v>0.36842105263157893</v>
      </c>
      <c r="LY43" s="1284">
        <v>0.36842105263157893</v>
      </c>
      <c r="MA43" s="1352">
        <f t="shared" si="296"/>
        <v>1</v>
      </c>
      <c r="MB43" s="1352">
        <f t="shared" si="297"/>
        <v>2024</v>
      </c>
    </row>
    <row r="44" spans="1:340" ht="18.75" customHeight="1">
      <c r="A44" s="583"/>
      <c r="B44" s="13" t="s">
        <v>378</v>
      </c>
      <c r="C44" s="136">
        <v>45307.5</v>
      </c>
      <c r="D44" s="14">
        <f t="shared" si="203"/>
        <v>188.79166666666424</v>
      </c>
      <c r="E44" s="663"/>
      <c r="F44" s="40" t="e">
        <v>#N/A</v>
      </c>
      <c r="G44" s="27" t="e">
        <v>#N/A</v>
      </c>
      <c r="H44" s="27" t="e">
        <v>#N/A</v>
      </c>
      <c r="I44" s="27" t="e">
        <v>#N/A</v>
      </c>
      <c r="J44" s="27" t="e">
        <v>#N/A</v>
      </c>
      <c r="K44" s="14" t="e">
        <v>#N/A</v>
      </c>
      <c r="L44" s="31" t="e">
        <v>#N/A</v>
      </c>
      <c r="M44" s="40" t="e">
        <v>#N/A</v>
      </c>
      <c r="N44" s="27" t="e">
        <v>#N/A</v>
      </c>
      <c r="O44" s="27" t="e">
        <v>#N/A</v>
      </c>
      <c r="P44" s="27" t="e">
        <v>#N/A</v>
      </c>
      <c r="Q44" s="27" t="e">
        <v>#N/A</v>
      </c>
      <c r="R44" s="221" t="e">
        <v>#N/A</v>
      </c>
      <c r="S44" s="29" t="e">
        <v>#N/A</v>
      </c>
      <c r="T44" s="29" t="e">
        <v>#N/A</v>
      </c>
      <c r="U44" s="29" t="e">
        <v>#N/A</v>
      </c>
      <c r="V44" s="29" t="e">
        <v>#N/A</v>
      </c>
      <c r="W44" s="29" t="e">
        <v>#N/A</v>
      </c>
      <c r="X44" s="29" t="e">
        <v>#N/A</v>
      </c>
      <c r="Y44" s="14" t="e">
        <v>#N/A</v>
      </c>
      <c r="Z44" s="27" t="e">
        <v>#N/A</v>
      </c>
      <c r="AA44" s="27" t="e">
        <v>#N/A</v>
      </c>
      <c r="AB44" s="27" t="e">
        <v>#N/A</v>
      </c>
      <c r="AC44" s="27" t="e">
        <v>#N/A</v>
      </c>
      <c r="AD44" s="27" t="e">
        <v>#N/A</v>
      </c>
      <c r="AE44" s="14" t="e">
        <v>#N/A</v>
      </c>
      <c r="AF44" s="27" t="e">
        <v>#N/A</v>
      </c>
      <c r="AG44" s="221" t="e">
        <v>#N/A</v>
      </c>
      <c r="AH44" s="27" t="e">
        <v>#N/A</v>
      </c>
      <c r="AI44" s="163"/>
      <c r="AJ44" s="16" t="e">
        <v>#N/A</v>
      </c>
      <c r="AK44" s="29" t="e">
        <v>#N/A</v>
      </c>
      <c r="AL44" s="29" t="e">
        <v>#N/A</v>
      </c>
      <c r="AM44" s="29" t="e">
        <v>#N/A</v>
      </c>
      <c r="AN44" s="29" t="e">
        <v>#N/A</v>
      </c>
      <c r="AO44" s="29" t="e">
        <v>#N/A</v>
      </c>
      <c r="AP44" s="14" t="e">
        <v>#N/A</v>
      </c>
      <c r="AQ44" s="27" t="e">
        <v>#N/A</v>
      </c>
      <c r="AR44" s="27" t="e">
        <v>#N/A</v>
      </c>
      <c r="AS44" s="27" t="e">
        <v>#N/A</v>
      </c>
      <c r="AT44" s="27" t="e">
        <v>#N/A</v>
      </c>
      <c r="AU44" s="221" t="e">
        <v>#N/A</v>
      </c>
      <c r="AV44" s="31" t="e">
        <v>#N/A</v>
      </c>
      <c r="AW44" s="11" t="e">
        <v>#N/A</v>
      </c>
      <c r="AX44" s="28" t="e">
        <v>#N/A</v>
      </c>
      <c r="AY44" s="28" t="e">
        <v>#N/A</v>
      </c>
      <c r="AZ44" s="28" t="e">
        <v>#N/A</v>
      </c>
      <c r="BA44" s="28" t="e">
        <v>#N/A</v>
      </c>
      <c r="BB44" s="28" t="e">
        <v>#N/A</v>
      </c>
      <c r="BC44" s="230" t="e">
        <v>#N/A</v>
      </c>
      <c r="BD44" s="227" t="e">
        <v>#N/A</v>
      </c>
      <c r="BE44" s="227" t="e">
        <v>#N/A</v>
      </c>
      <c r="BF44" s="227" t="e">
        <v>#N/A</v>
      </c>
      <c r="BG44" s="231" t="e">
        <v>#N/A</v>
      </c>
      <c r="BH44" s="10" t="e">
        <v>#N/A</v>
      </c>
      <c r="BI44" s="28" t="e">
        <v>#N/A</v>
      </c>
      <c r="BJ44" s="28" t="e">
        <v>#N/A</v>
      </c>
      <c r="BK44" s="28" t="e">
        <v>#N/A</v>
      </c>
      <c r="BL44" s="28" t="e">
        <v>#N/A</v>
      </c>
      <c r="BM44" s="28" t="e">
        <v>#N/A</v>
      </c>
      <c r="BN44" s="230" t="e">
        <v>#N/A</v>
      </c>
      <c r="BO44" s="227" t="e">
        <v>#N/A</v>
      </c>
      <c r="BP44" s="227" t="e">
        <v>#N/A</v>
      </c>
      <c r="BQ44" s="227" t="e">
        <v>#N/A</v>
      </c>
      <c r="BR44" s="231" t="e">
        <v>#N/A</v>
      </c>
      <c r="BS44" s="10" t="e">
        <v>#N/A</v>
      </c>
      <c r="BT44" s="28" t="e">
        <v>#N/A</v>
      </c>
      <c r="BU44" s="28" t="e">
        <v>#N/A</v>
      </c>
      <c r="BV44" s="28" t="e">
        <v>#N/A</v>
      </c>
      <c r="BW44" s="28" t="e">
        <v>#N/A</v>
      </c>
      <c r="BX44" s="28" t="e">
        <v>#N/A</v>
      </c>
      <c r="BY44" s="230" t="e">
        <v>#N/A</v>
      </c>
      <c r="BZ44" s="227" t="e">
        <v>#N/A</v>
      </c>
      <c r="CA44" s="227" t="e">
        <v>#N/A</v>
      </c>
      <c r="CB44" s="227" t="e">
        <v>#N/A</v>
      </c>
      <c r="CC44" s="231" t="e">
        <v>#N/A</v>
      </c>
      <c r="CD44" s="10" t="e">
        <v>#N/A</v>
      </c>
      <c r="CE44" s="28" t="e">
        <v>#N/A</v>
      </c>
      <c r="CF44" s="28" t="e">
        <v>#N/A</v>
      </c>
      <c r="CG44" s="28" t="e">
        <v>#N/A</v>
      </c>
      <c r="CH44" s="28" t="e">
        <v>#N/A</v>
      </c>
      <c r="CI44" s="28" t="e">
        <v>#N/A</v>
      </c>
      <c r="CJ44" s="230" t="e">
        <v>#N/A</v>
      </c>
      <c r="CK44" s="227" t="e">
        <v>#N/A</v>
      </c>
      <c r="CL44" s="227" t="e">
        <v>#N/A</v>
      </c>
      <c r="CM44" s="227" t="e">
        <v>#N/A</v>
      </c>
      <c r="CN44" s="231" t="e">
        <v>#N/A</v>
      </c>
      <c r="CO44" s="10" t="e">
        <v>#N/A</v>
      </c>
      <c r="CP44" s="227" t="e">
        <v>#N/A</v>
      </c>
      <c r="CQ44" s="227" t="e">
        <v>#N/A</v>
      </c>
      <c r="CR44" s="227" t="e">
        <v>#N/A</v>
      </c>
      <c r="CS44" s="227" t="e">
        <v>#N/A</v>
      </c>
      <c r="CT44" s="231" t="e">
        <v>#N/A</v>
      </c>
      <c r="CU44" s="28" t="e">
        <v>#N/A</v>
      </c>
      <c r="CV44" s="227" t="e">
        <v>#N/A</v>
      </c>
      <c r="CW44" s="227" t="e">
        <v>#N/A</v>
      </c>
      <c r="CX44" s="227" t="e">
        <v>#N/A</v>
      </c>
      <c r="CY44" s="227" t="e">
        <v>#N/A</v>
      </c>
      <c r="CZ44" s="231" t="e">
        <v>#N/A</v>
      </c>
      <c r="DA44" s="10" t="e">
        <v>#N/A</v>
      </c>
      <c r="DB44" s="227" t="e">
        <v>#N/A</v>
      </c>
      <c r="DC44" s="227" t="e">
        <v>#N/A</v>
      </c>
      <c r="DD44" s="227" t="e">
        <v>#N/A</v>
      </c>
      <c r="DE44" s="227" t="e">
        <v>#N/A</v>
      </c>
      <c r="DF44" s="307" t="e">
        <v>#N/A</v>
      </c>
      <c r="DG44" s="40" t="e">
        <v>#N/A</v>
      </c>
      <c r="DH44" s="27" t="e">
        <v>#N/A</v>
      </c>
      <c r="DI44" s="27" t="e">
        <v>#N/A</v>
      </c>
      <c r="DJ44" s="27" t="e">
        <v>#N/A</v>
      </c>
      <c r="DK44" s="27" t="e">
        <v>#N/A</v>
      </c>
      <c r="DL44" s="27" t="e">
        <v>#N/A</v>
      </c>
      <c r="DM44" s="14" t="e">
        <v>#N/A</v>
      </c>
      <c r="DN44" s="27" t="e">
        <v>#N/A</v>
      </c>
      <c r="DO44" s="27" t="e">
        <v>#N/A</v>
      </c>
      <c r="DP44" s="27" t="e">
        <v>#N/A</v>
      </c>
      <c r="DQ44" s="27" t="e">
        <v>#N/A</v>
      </c>
      <c r="DR44" s="27" t="e">
        <v>#N/A</v>
      </c>
      <c r="DS44" s="40" t="e">
        <f t="shared" si="21"/>
        <v>#N/A</v>
      </c>
      <c r="DT44" s="27" t="e">
        <f t="shared" si="11"/>
        <v>#N/A</v>
      </c>
      <c r="DU44" s="27" t="e">
        <f t="shared" si="12"/>
        <v>#N/A</v>
      </c>
      <c r="DV44" s="27" t="e">
        <f t="shared" si="13"/>
        <v>#N/A</v>
      </c>
      <c r="DW44" s="27" t="e">
        <f t="shared" si="14"/>
        <v>#N/A</v>
      </c>
      <c r="DX44" s="31" t="e">
        <f t="shared" si="15"/>
        <v>#N/A</v>
      </c>
      <c r="DY44" s="267">
        <f t="shared" si="22"/>
        <v>9</v>
      </c>
      <c r="DZ44" s="268">
        <v>9</v>
      </c>
      <c r="EA44" s="268">
        <f t="shared" si="23"/>
        <v>7.7322000000000006</v>
      </c>
      <c r="EB44" s="268">
        <v>5</v>
      </c>
      <c r="EC44" s="269">
        <v>5</v>
      </c>
      <c r="ED44" s="286">
        <v>4.32</v>
      </c>
      <c r="EE44" s="287">
        <v>2.88</v>
      </c>
      <c r="EF44" s="282" t="e">
        <v>#N/A</v>
      </c>
      <c r="EG44" s="247" t="e">
        <v>#N/A</v>
      </c>
      <c r="EH44" s="946"/>
      <c r="EI44" s="947"/>
      <c r="EJ44" s="253" t="e">
        <v>#N/A</v>
      </c>
      <c r="EK44" s="254" t="e">
        <v>#N/A</v>
      </c>
      <c r="EL44" s="254" t="e">
        <v>#N/A</v>
      </c>
      <c r="EM44" s="254" t="e">
        <v>#N/A</v>
      </c>
      <c r="EN44" s="255" t="e">
        <v>#N/A</v>
      </c>
      <c r="EO44" s="253" t="e">
        <v>#N/A</v>
      </c>
      <c r="EP44" s="254" t="e">
        <v>#N/A</v>
      </c>
      <c r="EQ44" s="254" t="e">
        <v>#N/A</v>
      </c>
      <c r="ER44" s="254" t="e">
        <v>#N/A</v>
      </c>
      <c r="ES44" s="255" t="e">
        <v>#N/A</v>
      </c>
      <c r="ET44" s="14" t="e">
        <v>#N/A</v>
      </c>
      <c r="EU44" s="27" t="e">
        <v>#N/A</v>
      </c>
      <c r="EV44" s="31" t="e">
        <v>#N/A</v>
      </c>
      <c r="EW44" s="90" t="s">
        <v>333</v>
      </c>
      <c r="EX44" s="42">
        <v>-2.6</v>
      </c>
      <c r="EY44" s="43">
        <v>2.5</v>
      </c>
      <c r="EZ44" s="44" t="e">
        <v>#N/A</v>
      </c>
      <c r="FA44" s="45">
        <v>10</v>
      </c>
      <c r="FB44" s="46">
        <v>42</v>
      </c>
      <c r="FC44" s="153" t="e">
        <v>#N/A</v>
      </c>
      <c r="FD44" s="984" t="e">
        <v>#N/A</v>
      </c>
      <c r="FE44" s="992" t="e">
        <v>#N/A</v>
      </c>
      <c r="FF44" s="985" t="e">
        <v>#N/A</v>
      </c>
      <c r="FG44" s="246" t="e">
        <v>#N/A</v>
      </c>
      <c r="FH44" s="246" t="e">
        <v>#N/A</v>
      </c>
      <c r="FI44" s="246" t="e">
        <v>#N/A</v>
      </c>
      <c r="FJ44" s="39" t="e">
        <v>#N/A</v>
      </c>
      <c r="FK44" s="26" t="e">
        <v>#N/A</v>
      </c>
      <c r="FL44" s="26" t="e">
        <v>#N/A</v>
      </c>
      <c r="FM44" s="26" t="e">
        <v>#N/A</v>
      </c>
      <c r="FN44" s="57" t="e">
        <v>#N/A</v>
      </c>
      <c r="FO44" s="28" t="e">
        <v>#N/A</v>
      </c>
      <c r="FP44" s="28" t="e">
        <v>#N/A</v>
      </c>
      <c r="FQ44" s="28" t="e">
        <v>#N/A</v>
      </c>
      <c r="FR44" s="28" t="e">
        <v>#N/A</v>
      </c>
      <c r="FS44" s="28" t="e">
        <v>#N/A</v>
      </c>
      <c r="FT44" s="10" t="e">
        <v>#N/A</v>
      </c>
      <c r="FU44" s="28" t="e">
        <v>#N/A</v>
      </c>
      <c r="FV44" s="28" t="e">
        <v>#N/A</v>
      </c>
      <c r="FW44" s="28" t="e">
        <v>#N/A</v>
      </c>
      <c r="FX44" s="28" t="e">
        <v>#N/A</v>
      </c>
      <c r="FY44" s="658" t="e">
        <v>#N/A</v>
      </c>
      <c r="FZ44" s="126" t="e">
        <v>#N/A</v>
      </c>
      <c r="GA44" s="126" t="e">
        <v>#N/A</v>
      </c>
      <c r="GB44" s="126" t="e">
        <v>#N/A</v>
      </c>
      <c r="GC44" s="1313" t="e">
        <v>#N/A</v>
      </c>
      <c r="GD44" s="674" t="e">
        <v>#N/A</v>
      </c>
      <c r="GE44" s="675" t="e">
        <v>#N/A</v>
      </c>
      <c r="GF44" s="675" t="e">
        <v>#N/A</v>
      </c>
      <c r="GG44" s="673" t="e">
        <v>#N/A</v>
      </c>
      <c r="GH44" s="680" t="e">
        <v>#N/A</v>
      </c>
      <c r="GI44" s="688" t="e">
        <v>#N/A</v>
      </c>
      <c r="GJ44" s="688" t="e">
        <v>#N/A</v>
      </c>
      <c r="GK44" s="688" t="e">
        <v>#N/A</v>
      </c>
      <c r="GL44" s="673" t="e">
        <v>#N/A</v>
      </c>
      <c r="GM44" s="680" t="e">
        <v>#N/A</v>
      </c>
      <c r="GN44" s="689" t="e">
        <v>#N/A</v>
      </c>
      <c r="GO44" s="688" t="e">
        <v>#N/A</v>
      </c>
      <c r="GP44" s="688" t="e">
        <v>#N/A</v>
      </c>
      <c r="GQ44" s="673" t="e">
        <v>#N/A</v>
      </c>
      <c r="GR44" s="680" t="e">
        <v>#N/A</v>
      </c>
      <c r="GS44" s="689" t="e">
        <v>#N/A</v>
      </c>
      <c r="GT44" s="688" t="e">
        <v>#N/A</v>
      </c>
      <c r="GU44" s="688" t="e">
        <v>#N/A</v>
      </c>
      <c r="GV44" s="673" t="e">
        <v>#N/A</v>
      </c>
      <c r="GW44" s="681" t="e">
        <v>#N/A</v>
      </c>
      <c r="GX44" s="39" t="e">
        <v>#N/A</v>
      </c>
      <c r="GY44" s="26" t="e">
        <v>#N/A</v>
      </c>
      <c r="GZ44" s="26" t="e">
        <v>#N/A</v>
      </c>
      <c r="HA44" s="26" t="e">
        <v>#N/A</v>
      </c>
      <c r="HB44" s="57" t="e">
        <v>#N/A</v>
      </c>
      <c r="HC44" s="28" t="e">
        <v>#N/A</v>
      </c>
      <c r="HD44" s="28" t="e">
        <v>#N/A</v>
      </c>
      <c r="HE44" s="28" t="e">
        <v>#N/A</v>
      </c>
      <c r="HF44" s="28" t="e">
        <v>#N/A</v>
      </c>
      <c r="HG44" s="28" t="e">
        <v>#N/A</v>
      </c>
      <c r="HH44" s="10" t="e">
        <v>#N/A</v>
      </c>
      <c r="HI44" s="28" t="e">
        <v>#N/A</v>
      </c>
      <c r="HJ44" s="28" t="e">
        <v>#N/A</v>
      </c>
      <c r="HK44" s="28" t="e">
        <v>#N/A</v>
      </c>
      <c r="HL44" s="28" t="e">
        <v>#N/A</v>
      </c>
      <c r="HM44" s="658" t="e">
        <v>#N/A</v>
      </c>
      <c r="HN44" s="126" t="e">
        <v>#N/A</v>
      </c>
      <c r="HO44" s="126" t="e">
        <v>#N/A</v>
      </c>
      <c r="HP44" s="126" t="e">
        <v>#N/A</v>
      </c>
      <c r="HQ44" s="1313" t="e">
        <v>#N/A</v>
      </c>
      <c r="HR44" s="674" t="e">
        <v>#N/A</v>
      </c>
      <c r="HS44" s="675" t="e">
        <v>#N/A</v>
      </c>
      <c r="HT44" s="675" t="e">
        <v>#N/A</v>
      </c>
      <c r="HU44" s="673" t="e">
        <v>#N/A</v>
      </c>
      <c r="HV44" s="680" t="e">
        <v>#N/A</v>
      </c>
      <c r="HW44" s="675" t="e">
        <v>#N/A</v>
      </c>
      <c r="HX44" s="675" t="e">
        <v>#N/A</v>
      </c>
      <c r="HY44" s="675" t="e">
        <v>#N/A</v>
      </c>
      <c r="HZ44" s="673" t="e">
        <v>#N/A</v>
      </c>
      <c r="IA44" s="680" t="e">
        <v>#N/A</v>
      </c>
      <c r="IB44" s="678" t="e">
        <v>#N/A</v>
      </c>
      <c r="IC44" s="675" t="e">
        <v>#N/A</v>
      </c>
      <c r="ID44" s="675" t="e">
        <v>#N/A</v>
      </c>
      <c r="IE44" s="673" t="e">
        <v>#N/A</v>
      </c>
      <c r="IF44" s="680" t="e">
        <v>#N/A</v>
      </c>
      <c r="IG44" s="678" t="e">
        <v>#N/A</v>
      </c>
      <c r="IH44" s="675" t="e">
        <v>#N/A</v>
      </c>
      <c r="II44" s="675" t="e">
        <v>#N/A</v>
      </c>
      <c r="IJ44" s="673" t="e">
        <v>#N/A</v>
      </c>
      <c r="IK44" s="681" t="e">
        <v>#N/A</v>
      </c>
      <c r="IL44" s="853" t="e">
        <v>#N/A</v>
      </c>
      <c r="IM44" s="855" t="e">
        <v>#N/A</v>
      </c>
      <c r="IN44" s="1320" t="e">
        <v>#N/A</v>
      </c>
      <c r="IO44" s="1321" t="e">
        <v>#N/A</v>
      </c>
      <c r="IP44" s="854" t="e">
        <v>#N/A</v>
      </c>
      <c r="IQ44" s="855" t="e">
        <v>#N/A</v>
      </c>
      <c r="IR44" s="1320" t="e">
        <v>#N/A</v>
      </c>
      <c r="IS44" s="1328" t="e">
        <v>#N/A</v>
      </c>
      <c r="IT44" s="853" t="e">
        <v>#N/A</v>
      </c>
      <c r="IU44" s="855" t="e">
        <v>#N/A</v>
      </c>
      <c r="IV44" s="1320" t="e">
        <v>#N/A</v>
      </c>
      <c r="IW44" s="1321" t="e">
        <v>#N/A</v>
      </c>
      <c r="IX44" s="854" t="e">
        <v>#N/A</v>
      </c>
      <c r="IY44" s="855" t="e">
        <v>#N/A</v>
      </c>
      <c r="IZ44" s="1320" t="e">
        <v>#N/A</v>
      </c>
      <c r="JA44" s="1328" t="e">
        <v>#N/A</v>
      </c>
      <c r="JB44" s="153" t="e">
        <v>#N/A</v>
      </c>
      <c r="JC44" s="952" t="e">
        <v>#N/A</v>
      </c>
      <c r="JD44" s="150" t="e">
        <v>#N/A</v>
      </c>
      <c r="JE44" s="150" t="e">
        <v>#N/A</v>
      </c>
      <c r="JF44" s="952" t="e">
        <v>#N/A</v>
      </c>
      <c r="JG44" s="150" t="e">
        <v>#N/A</v>
      </c>
      <c r="JH44" s="150" t="e">
        <v>#N/A</v>
      </c>
      <c r="JI44" s="952" t="e">
        <v>#N/A</v>
      </c>
      <c r="JJ44" s="150" t="e">
        <v>#N/A</v>
      </c>
      <c r="JK44" s="150" t="e">
        <v>#N/A</v>
      </c>
      <c r="JL44" s="966" t="e">
        <v>#N/A</v>
      </c>
      <c r="JM44" s="967" t="e">
        <v>#N/A</v>
      </c>
      <c r="JN44" s="967" t="e">
        <v>#N/A</v>
      </c>
      <c r="JO44" s="40" t="e">
        <v>#N/A</v>
      </c>
      <c r="JP44" s="221" t="e">
        <v>#N/A</v>
      </c>
      <c r="JQ44" s="173" t="e">
        <v>#N/A</v>
      </c>
      <c r="JR44" s="173" t="e">
        <v>#N/A</v>
      </c>
      <c r="JS44" s="175" t="e">
        <v>#N/A</v>
      </c>
      <c r="JT44" s="173" t="e">
        <v>#N/A</v>
      </c>
      <c r="JU44" s="175" t="e">
        <v>#N/A</v>
      </c>
      <c r="JV44" s="176" t="e">
        <v>#N/A</v>
      </c>
      <c r="JW44" s="27" t="e">
        <v>#N/A</v>
      </c>
      <c r="JX44" s="27" t="e">
        <v>#N/A</v>
      </c>
      <c r="JY44" s="174" t="e">
        <v>#N/A</v>
      </c>
      <c r="JZ44" s="27" t="e">
        <v>#N/A</v>
      </c>
      <c r="KA44" s="27" t="e">
        <v>#N/A</v>
      </c>
      <c r="KB44" s="173" t="e">
        <v>#N/A</v>
      </c>
      <c r="KC44" s="853" t="e">
        <v>#N/A</v>
      </c>
      <c r="KD44" s="974" t="e">
        <v>#N/A</v>
      </c>
      <c r="KE44" s="27" t="e">
        <v>#N/A</v>
      </c>
      <c r="KF44" s="27" t="e">
        <v>#N/A</v>
      </c>
      <c r="KG44" s="174" t="e">
        <v>#N/A</v>
      </c>
      <c r="KH44" s="27" t="e">
        <v>#N/A</v>
      </c>
      <c r="KI44" s="27" t="e">
        <v>#N/A</v>
      </c>
      <c r="KJ44" s="173" t="e">
        <v>#N/A</v>
      </c>
      <c r="KK44" s="853" t="e">
        <v>#N/A</v>
      </c>
      <c r="KL44" s="974" t="e">
        <v>#N/A</v>
      </c>
      <c r="KM44" s="179" t="e">
        <v>#N/A</v>
      </c>
      <c r="KN44" s="889" t="e">
        <v>#N/A</v>
      </c>
      <c r="KO44" s="180" t="e">
        <v>#N/A</v>
      </c>
      <c r="KQ44" s="1345">
        <f t="shared" si="110"/>
        <v>45307.5</v>
      </c>
      <c r="KR44" s="1260"/>
      <c r="KS44" s="1260"/>
      <c r="KT44" s="1258"/>
      <c r="KU44" s="1351"/>
      <c r="KV44" s="1359"/>
      <c r="KW44" s="1359"/>
      <c r="KX44" s="1359"/>
      <c r="KY44" s="1359"/>
      <c r="KZ44" s="1359"/>
      <c r="LB44" s="1347">
        <f t="shared" si="114"/>
        <v>45307.5</v>
      </c>
      <c r="LC44" s="1299" t="e">
        <f t="shared" si="115"/>
        <v>#N/A</v>
      </c>
      <c r="LD44" s="1299" t="e">
        <f t="shared" si="116"/>
        <v>#N/A</v>
      </c>
      <c r="LE44" s="1370" t="e">
        <v>#N/A</v>
      </c>
      <c r="LF44" s="1299" t="e">
        <f t="shared" si="117"/>
        <v>#N/A</v>
      </c>
      <c r="LG44" s="1299"/>
      <c r="LH44" s="1299"/>
      <c r="LJ44" s="1289" t="s">
        <v>201</v>
      </c>
      <c r="LK44" s="1284">
        <f>_xlfn.AGGREGATE(1,7,IG5:IG600)</f>
        <v>3.1875646384202289E-2</v>
      </c>
      <c r="LL44" s="1284">
        <f>_xlfn.AGGREGATE(1,7,IH5:IH600)</f>
        <v>0.57174388769828866</v>
      </c>
      <c r="LM44" s="1284">
        <f>_xlfn.AGGREGATE(1,7,II5:II600)</f>
        <v>0.79072229371573255</v>
      </c>
      <c r="LN44" s="1284">
        <f>_xlfn.AGGREGATE(1,7,IJ5:IJ600)</f>
        <v>0.34408316061600031</v>
      </c>
      <c r="LO44" s="1290">
        <f>_xlfn.AGGREGATE(1,7,IK5:IK600)</f>
        <v>0.26286974927803031</v>
      </c>
      <c r="LP44" s="1284">
        <f>_xlfn.AGGREGATE(4,7,IG5:IG600)</f>
        <v>0.89500000000000002</v>
      </c>
      <c r="LQ44" s="1284">
        <f>_xlfn.AGGREGATE(4,7,IH5:IH600)</f>
        <v>0.9838709677419355</v>
      </c>
      <c r="LR44" s="1284">
        <f>_xlfn.AGGREGATE(4,7,II5:II600)</f>
        <v>1</v>
      </c>
      <c r="LS44" s="1284">
        <f>_xlfn.AGGREGATE(4,7,IJ5:IJ600)</f>
        <v>0.72727272727272729</v>
      </c>
      <c r="LT44" s="1290">
        <f>_xlfn.AGGREGATE(4,7,IK5:IK600)</f>
        <v>0.7592592592592593</v>
      </c>
      <c r="LU44" s="1284">
        <f>_xlfn.AGGREGATE(5,7,IG5:IG600)</f>
        <v>-0.10967741935483863</v>
      </c>
      <c r="LV44" s="1284">
        <f>_xlfn.AGGREGATE(5,7,IH5:IH600)</f>
        <v>-2.0952380952380949</v>
      </c>
      <c r="LW44" s="1284">
        <f>_xlfn.AGGREGATE(5,7,II5:II600)</f>
        <v>0.1764705882352941</v>
      </c>
      <c r="LX44" s="1284">
        <f>_xlfn.AGGREGATE(5,7,IJ5:IJ600)</f>
        <v>0</v>
      </c>
      <c r="LY44" s="1285">
        <f>_xlfn.AGGREGATE(5,7,IK5:IK600)</f>
        <v>-0.1176470588235293</v>
      </c>
      <c r="MA44" s="1352">
        <f t="shared" si="296"/>
        <v>1</v>
      </c>
      <c r="MB44" s="1352">
        <f t="shared" si="297"/>
        <v>2024</v>
      </c>
    </row>
    <row r="45" spans="1:340" ht="18.75" customHeight="1">
      <c r="B45" s="13"/>
      <c r="C45" s="136">
        <v>45313.375</v>
      </c>
      <c r="D45" s="14">
        <f t="shared" si="203"/>
        <v>194.66666666666424</v>
      </c>
      <c r="E45" s="663"/>
      <c r="F45" s="40">
        <f t="shared" si="0"/>
        <v>3.75</v>
      </c>
      <c r="G45" s="27">
        <f t="shared" si="1"/>
        <v>7.5</v>
      </c>
      <c r="H45" s="27">
        <f t="shared" si="2"/>
        <v>6.4435000000000002</v>
      </c>
      <c r="I45" s="27">
        <f t="shared" si="231"/>
        <v>4.166666666666667</v>
      </c>
      <c r="J45" s="27">
        <f t="shared" si="232"/>
        <v>4.166666666666667</v>
      </c>
      <c r="K45" s="14">
        <f t="shared" si="19"/>
        <v>3.6000000000000005</v>
      </c>
      <c r="L45" s="31">
        <f t="shared" si="20"/>
        <v>2.4</v>
      </c>
      <c r="M45" s="40">
        <f t="shared" si="5"/>
        <v>47.779578606158836</v>
      </c>
      <c r="N45" s="27">
        <f t="shared" si="6"/>
        <v>40</v>
      </c>
      <c r="O45" s="27">
        <f t="shared" si="7"/>
        <v>20</v>
      </c>
      <c r="P45" s="27">
        <f t="shared" si="8"/>
        <v>20</v>
      </c>
      <c r="Q45" s="27" t="e">
        <v>#N/A</v>
      </c>
      <c r="R45" s="221" t="e">
        <v>#N/A</v>
      </c>
      <c r="S45" s="29">
        <v>3.85</v>
      </c>
      <c r="T45" s="29">
        <v>6.84</v>
      </c>
      <c r="U45" s="29">
        <v>7.2</v>
      </c>
      <c r="V45" s="29">
        <v>7.2</v>
      </c>
      <c r="W45" s="29">
        <v>7.24</v>
      </c>
      <c r="X45" s="29">
        <v>7.23</v>
      </c>
      <c r="Y45" s="14">
        <v>10.1</v>
      </c>
      <c r="Z45" s="27">
        <v>8.3000000000000007</v>
      </c>
      <c r="AA45" s="27">
        <v>7.6</v>
      </c>
      <c r="AB45" s="27">
        <v>7.8</v>
      </c>
      <c r="AC45" s="27">
        <v>7</v>
      </c>
      <c r="AD45" s="27">
        <v>7</v>
      </c>
      <c r="AE45" s="14">
        <f t="shared" si="185"/>
        <v>110</v>
      </c>
      <c r="AF45" s="27">
        <f t="shared" si="186"/>
        <v>108</v>
      </c>
      <c r="AG45" s="221">
        <f t="shared" si="187"/>
        <v>113</v>
      </c>
      <c r="AH45" s="27" t="e">
        <v>#N/A</v>
      </c>
      <c r="AI45" s="166"/>
      <c r="AJ45" s="16">
        <v>3.74</v>
      </c>
      <c r="AK45" s="29">
        <v>6.51</v>
      </c>
      <c r="AL45" s="29">
        <v>7.25</v>
      </c>
      <c r="AM45" s="29">
        <v>7.42</v>
      </c>
      <c r="AN45" s="29">
        <v>7.84</v>
      </c>
      <c r="AO45" s="29">
        <v>7.33</v>
      </c>
      <c r="AP45" s="14">
        <v>10.1</v>
      </c>
      <c r="AQ45" s="27">
        <v>9.1</v>
      </c>
      <c r="AR45" s="27" t="e">
        <v>#N/A</v>
      </c>
      <c r="AS45" s="27">
        <v>8</v>
      </c>
      <c r="AT45" s="27">
        <v>7.4</v>
      </c>
      <c r="AU45" s="221">
        <v>8.4</v>
      </c>
      <c r="AV45" s="31">
        <v>6.2</v>
      </c>
      <c r="AW45" s="334">
        <v>19</v>
      </c>
      <c r="AX45" s="124">
        <v>19</v>
      </c>
      <c r="AY45" s="124">
        <v>16</v>
      </c>
      <c r="AZ45" s="124">
        <v>14</v>
      </c>
      <c r="BA45" s="124">
        <v>15</v>
      </c>
      <c r="BB45" s="124">
        <v>14</v>
      </c>
      <c r="BC45" s="301">
        <v>19</v>
      </c>
      <c r="BD45" s="228">
        <v>12</v>
      </c>
      <c r="BE45" s="228">
        <v>12</v>
      </c>
      <c r="BF45" s="228">
        <v>13</v>
      </c>
      <c r="BG45" s="229">
        <v>13</v>
      </c>
      <c r="BH45" s="125">
        <v>8.1999999999999993</v>
      </c>
      <c r="BI45" s="26">
        <v>7.4</v>
      </c>
      <c r="BJ45" s="26">
        <v>6</v>
      </c>
      <c r="BK45" s="26">
        <v>3.9</v>
      </c>
      <c r="BL45" s="26">
        <v>4.4000000000000004</v>
      </c>
      <c r="BM45" s="26">
        <v>3.5</v>
      </c>
      <c r="BN45" s="301">
        <v>7.4</v>
      </c>
      <c r="BO45" s="582">
        <v>2.2000000000000002</v>
      </c>
      <c r="BP45" s="582">
        <v>2.7</v>
      </c>
      <c r="BQ45" s="582">
        <v>2.2000000000000002</v>
      </c>
      <c r="BR45" s="584">
        <v>2.6</v>
      </c>
      <c r="BS45" s="9">
        <v>2.2000000000000002</v>
      </c>
      <c r="BT45" s="26">
        <v>1.3</v>
      </c>
      <c r="BU45" s="26">
        <v>1.1000000000000001</v>
      </c>
      <c r="BV45" s="28">
        <v>0.45</v>
      </c>
      <c r="BW45" s="28">
        <v>0.75</v>
      </c>
      <c r="BX45" s="28">
        <v>0.42</v>
      </c>
      <c r="BY45" s="301">
        <v>1.3</v>
      </c>
      <c r="BZ45" s="228">
        <v>0.27</v>
      </c>
      <c r="CA45" s="228">
        <v>0.25</v>
      </c>
      <c r="CB45" s="228">
        <v>0.24</v>
      </c>
      <c r="CC45" s="229">
        <v>0.22</v>
      </c>
      <c r="CD45" s="10">
        <v>0.2</v>
      </c>
      <c r="CE45" s="28">
        <v>0.2</v>
      </c>
      <c r="CF45" s="124">
        <v>0.17</v>
      </c>
      <c r="CG45" s="124">
        <v>0.15</v>
      </c>
      <c r="CH45" s="124">
        <v>0.15</v>
      </c>
      <c r="CI45" s="124">
        <v>0.14000000000000001</v>
      </c>
      <c r="CJ45" s="230">
        <v>0.2</v>
      </c>
      <c r="CK45" s="228">
        <v>0.14000000000000001</v>
      </c>
      <c r="CL45" s="228">
        <v>0.14000000000000001</v>
      </c>
      <c r="CM45" s="228">
        <v>0.14000000000000001</v>
      </c>
      <c r="CN45" s="229">
        <v>0.14000000000000001</v>
      </c>
      <c r="CO45" s="120">
        <v>1.4</v>
      </c>
      <c r="CP45" s="335">
        <v>0</v>
      </c>
      <c r="CQ45" s="335">
        <v>0</v>
      </c>
      <c r="CR45" s="335">
        <v>0</v>
      </c>
      <c r="CS45" s="335">
        <v>0</v>
      </c>
      <c r="CT45" s="336">
        <v>0</v>
      </c>
      <c r="CU45" s="27">
        <v>7</v>
      </c>
      <c r="CV45" s="335">
        <v>26</v>
      </c>
      <c r="CW45" s="335">
        <v>34</v>
      </c>
      <c r="CX45" s="335">
        <v>35</v>
      </c>
      <c r="CY45" s="335">
        <v>34</v>
      </c>
      <c r="CZ45" s="336">
        <v>34</v>
      </c>
      <c r="DA45" s="120">
        <v>14</v>
      </c>
      <c r="DB45" s="335">
        <v>13</v>
      </c>
      <c r="DC45" s="335">
        <v>11</v>
      </c>
      <c r="DD45" s="335">
        <v>11</v>
      </c>
      <c r="DE45" s="335">
        <v>11</v>
      </c>
      <c r="DF45" s="337">
        <v>11</v>
      </c>
      <c r="DG45" s="40">
        <v>2.6</v>
      </c>
      <c r="DH45" s="27">
        <v>6.1</v>
      </c>
      <c r="DI45" s="27">
        <v>6.3</v>
      </c>
      <c r="DJ45" s="27">
        <v>6.6</v>
      </c>
      <c r="DK45" s="27" t="e">
        <v>#N/A</v>
      </c>
      <c r="DL45" s="27" t="e">
        <v>#N/A</v>
      </c>
      <c r="DM45" s="14" t="e">
        <v>#N/A</v>
      </c>
      <c r="DN45" s="27" t="e">
        <v>#N/A</v>
      </c>
      <c r="DO45" s="27" t="e">
        <v>#N/A</v>
      </c>
      <c r="DP45" s="27" t="e">
        <v>#N/A</v>
      </c>
      <c r="DQ45" s="27" t="e">
        <v>#N/A</v>
      </c>
      <c r="DR45" s="27" t="e">
        <v>#N/A</v>
      </c>
      <c r="DS45" s="40">
        <f t="shared" si="21"/>
        <v>13.216666666666667</v>
      </c>
      <c r="DT45" s="27">
        <f t="shared" si="11"/>
        <v>31.008333333333329</v>
      </c>
      <c r="DU45" s="27">
        <f t="shared" si="12"/>
        <v>32.024999999999999</v>
      </c>
      <c r="DV45" s="27">
        <f t="shared" si="13"/>
        <v>33.549999999999997</v>
      </c>
      <c r="DW45" s="27" t="e">
        <f t="shared" si="14"/>
        <v>#N/A</v>
      </c>
      <c r="DX45" s="31" t="e">
        <f t="shared" si="15"/>
        <v>#N/A</v>
      </c>
      <c r="DY45" s="267">
        <f t="shared" si="22"/>
        <v>9</v>
      </c>
      <c r="DZ45" s="268">
        <v>9</v>
      </c>
      <c r="EA45" s="268">
        <f t="shared" si="23"/>
        <v>7.7322000000000006</v>
      </c>
      <c r="EB45" s="268">
        <v>5</v>
      </c>
      <c r="EC45" s="269">
        <v>5</v>
      </c>
      <c r="ED45" s="286">
        <v>4.32</v>
      </c>
      <c r="EE45" s="287">
        <v>2.88</v>
      </c>
      <c r="EF45" s="295">
        <v>0.8</v>
      </c>
      <c r="EG45" s="251">
        <v>6.17</v>
      </c>
      <c r="EH45" s="948"/>
      <c r="EI45" s="949"/>
      <c r="EJ45" s="256">
        <v>4</v>
      </c>
      <c r="EK45" s="257">
        <v>2</v>
      </c>
      <c r="EL45" s="257">
        <v>2</v>
      </c>
      <c r="EM45" s="254" t="e">
        <v>#N/A</v>
      </c>
      <c r="EN45" s="255" t="e">
        <v>#N/A</v>
      </c>
      <c r="EO45" s="253">
        <v>6</v>
      </c>
      <c r="EP45" s="254">
        <v>6</v>
      </c>
      <c r="EQ45" s="254">
        <v>6</v>
      </c>
      <c r="ER45" s="254" t="e">
        <v>#N/A</v>
      </c>
      <c r="ES45" s="255" t="e">
        <v>#N/A</v>
      </c>
      <c r="ET45" s="319">
        <v>20</v>
      </c>
      <c r="EU45" s="320">
        <v>52</v>
      </c>
      <c r="EV45" s="322">
        <v>47</v>
      </c>
      <c r="EW45" s="122" t="s">
        <v>182</v>
      </c>
      <c r="EX45" s="47">
        <v>5.2</v>
      </c>
      <c r="EY45" s="48">
        <v>0</v>
      </c>
      <c r="EZ45" s="49">
        <v>16</v>
      </c>
      <c r="FA45" s="50">
        <v>0</v>
      </c>
      <c r="FB45" s="51">
        <v>6</v>
      </c>
      <c r="FC45" s="153">
        <f t="shared" si="271"/>
        <v>40.9</v>
      </c>
      <c r="FD45" s="986">
        <f t="shared" si="253"/>
        <v>0.79733333333333323</v>
      </c>
      <c r="FE45" s="993">
        <f t="shared" si="254"/>
        <v>4.8000000000000043E-2</v>
      </c>
      <c r="FF45" s="987">
        <f t="shared" si="255"/>
        <v>5.587025684798639E-2</v>
      </c>
      <c r="FG45" s="246">
        <f t="shared" si="124"/>
        <v>19</v>
      </c>
      <c r="FH45" s="246">
        <f t="shared" si="125"/>
        <v>8</v>
      </c>
      <c r="FI45" s="246">
        <f t="shared" si="25"/>
        <v>9</v>
      </c>
      <c r="FJ45" s="39">
        <f t="shared" si="126"/>
        <v>0</v>
      </c>
      <c r="FK45" s="26">
        <f t="shared" si="127"/>
        <v>7</v>
      </c>
      <c r="FL45" s="26">
        <f t="shared" si="26"/>
        <v>7</v>
      </c>
      <c r="FM45" s="26">
        <f t="shared" si="272"/>
        <v>-1</v>
      </c>
      <c r="FN45" s="57">
        <f t="shared" si="128"/>
        <v>-1</v>
      </c>
      <c r="FO45" s="28">
        <f t="shared" si="28"/>
        <v>0.79999999999999893</v>
      </c>
      <c r="FP45" s="28">
        <f t="shared" si="29"/>
        <v>5.2</v>
      </c>
      <c r="FQ45" s="28">
        <f t="shared" si="30"/>
        <v>4.7</v>
      </c>
      <c r="FR45" s="28">
        <f t="shared" si="273"/>
        <v>0</v>
      </c>
      <c r="FS45" s="28">
        <f t="shared" si="32"/>
        <v>0.10000000000000009</v>
      </c>
      <c r="FT45" s="10">
        <f t="shared" si="33"/>
        <v>0.90000000000000013</v>
      </c>
      <c r="FU45" s="28">
        <f t="shared" si="34"/>
        <v>1.03</v>
      </c>
      <c r="FV45" s="28">
        <f t="shared" si="35"/>
        <v>1.05</v>
      </c>
      <c r="FW45" s="28">
        <f t="shared" si="274"/>
        <v>3.0000000000000027E-2</v>
      </c>
      <c r="FX45" s="28">
        <f t="shared" si="37"/>
        <v>0.03</v>
      </c>
      <c r="FY45" s="658">
        <f t="shared" si="129"/>
        <v>0</v>
      </c>
      <c r="FZ45" s="126">
        <f t="shared" si="130"/>
        <v>0.06</v>
      </c>
      <c r="GA45" s="126">
        <f t="shared" si="131"/>
        <v>0.06</v>
      </c>
      <c r="GB45" s="126">
        <f t="shared" si="275"/>
        <v>0</v>
      </c>
      <c r="GC45" s="1313">
        <f t="shared" si="132"/>
        <v>0</v>
      </c>
      <c r="GD45" s="674">
        <f t="shared" si="39"/>
        <v>0</v>
      </c>
      <c r="GE45" s="675">
        <f t="shared" si="40"/>
        <v>0.36842105263157893</v>
      </c>
      <c r="GF45" s="675">
        <f t="shared" si="41"/>
        <v>0.36842105263157893</v>
      </c>
      <c r="GG45" s="673">
        <f t="shared" si="276"/>
        <v>-8.3333333333333329E-2</v>
      </c>
      <c r="GH45" s="680">
        <f t="shared" si="43"/>
        <v>-8.3333333333333329E-2</v>
      </c>
      <c r="GI45" s="688">
        <f t="shared" si="44"/>
        <v>9.7560975609755976E-2</v>
      </c>
      <c r="GJ45" s="688">
        <f t="shared" si="45"/>
        <v>0.70270270270270274</v>
      </c>
      <c r="GK45" s="688">
        <f t="shared" si="46"/>
        <v>0.63513513513513509</v>
      </c>
      <c r="GL45" s="673">
        <f t="shared" si="277"/>
        <v>0</v>
      </c>
      <c r="GM45" s="680">
        <f t="shared" si="48"/>
        <v>3.703703703703707E-2</v>
      </c>
      <c r="GN45" s="689">
        <f t="shared" si="49"/>
        <v>0.40909090909090912</v>
      </c>
      <c r="GO45" s="688">
        <f t="shared" si="50"/>
        <v>0.79230769230769227</v>
      </c>
      <c r="GP45" s="688">
        <f t="shared" si="51"/>
        <v>0.80769230769230771</v>
      </c>
      <c r="GQ45" s="673">
        <f t="shared" si="278"/>
        <v>0.1111111111111112</v>
      </c>
      <c r="GR45" s="680">
        <f t="shared" si="53"/>
        <v>0.12</v>
      </c>
      <c r="GS45" s="689">
        <f t="shared" si="133"/>
        <v>0</v>
      </c>
      <c r="GT45" s="688">
        <f t="shared" si="134"/>
        <v>0.3</v>
      </c>
      <c r="GU45" s="688">
        <f t="shared" si="135"/>
        <v>0.3</v>
      </c>
      <c r="GV45" s="673">
        <f t="shared" si="191"/>
        <v>0</v>
      </c>
      <c r="GW45" s="681">
        <f t="shared" si="136"/>
        <v>0</v>
      </c>
      <c r="GX45" s="39">
        <f t="shared" si="137"/>
        <v>0</v>
      </c>
      <c r="GY45" s="26">
        <f t="shared" si="55"/>
        <v>3</v>
      </c>
      <c r="GZ45" s="26">
        <f t="shared" si="56"/>
        <v>5</v>
      </c>
      <c r="HA45" s="26">
        <f t="shared" si="279"/>
        <v>1</v>
      </c>
      <c r="HB45" s="57">
        <f t="shared" si="58"/>
        <v>0</v>
      </c>
      <c r="HC45" s="28">
        <f t="shared" si="59"/>
        <v>0.79999999999999893</v>
      </c>
      <c r="HD45" s="28">
        <f t="shared" si="60"/>
        <v>1.4000000000000004</v>
      </c>
      <c r="HE45" s="28">
        <f t="shared" si="61"/>
        <v>3.5000000000000004</v>
      </c>
      <c r="HF45" s="28">
        <f t="shared" si="280"/>
        <v>1.5999999999999996</v>
      </c>
      <c r="HG45" s="28">
        <f t="shared" si="63"/>
        <v>0.39999999999999991</v>
      </c>
      <c r="HH45" s="10">
        <f t="shared" si="64"/>
        <v>0.90000000000000013</v>
      </c>
      <c r="HI45" s="28">
        <f t="shared" si="65"/>
        <v>0.19999999999999996</v>
      </c>
      <c r="HJ45" s="28">
        <f t="shared" si="66"/>
        <v>0.85000000000000009</v>
      </c>
      <c r="HK45" s="28">
        <f t="shared" si="281"/>
        <v>0.35000000000000009</v>
      </c>
      <c r="HL45" s="28">
        <f t="shared" si="68"/>
        <v>3.0000000000000027E-2</v>
      </c>
      <c r="HM45" s="658">
        <f t="shared" si="69"/>
        <v>0</v>
      </c>
      <c r="HN45" s="126">
        <f t="shared" si="70"/>
        <v>0.03</v>
      </c>
      <c r="HO45" s="126">
        <f t="shared" si="71"/>
        <v>5.0000000000000017E-2</v>
      </c>
      <c r="HP45" s="126">
        <f t="shared" si="282"/>
        <v>2.0000000000000018E-2</v>
      </c>
      <c r="HQ45" s="1313">
        <f t="shared" si="73"/>
        <v>9.9999999999999811E-3</v>
      </c>
      <c r="HR45" s="674">
        <f t="shared" si="74"/>
        <v>0</v>
      </c>
      <c r="HS45" s="675">
        <f t="shared" si="75"/>
        <v>0.15789473684210525</v>
      </c>
      <c r="HT45" s="675">
        <f t="shared" si="76"/>
        <v>0.26315789473684209</v>
      </c>
      <c r="HU45" s="673">
        <f t="shared" si="77"/>
        <v>6.25E-2</v>
      </c>
      <c r="HV45" s="680">
        <f t="shared" si="78"/>
        <v>0</v>
      </c>
      <c r="HW45" s="675">
        <f t="shared" si="79"/>
        <v>9.7560975609755976E-2</v>
      </c>
      <c r="HX45" s="675">
        <f t="shared" si="80"/>
        <v>0.18918918918918923</v>
      </c>
      <c r="HY45" s="675">
        <f t="shared" si="81"/>
        <v>0.47297297297297303</v>
      </c>
      <c r="HZ45" s="673">
        <f t="shared" si="82"/>
        <v>0.26666666666666661</v>
      </c>
      <c r="IA45" s="680">
        <f t="shared" si="83"/>
        <v>0.10256410256410255</v>
      </c>
      <c r="IB45" s="678">
        <f t="shared" si="175"/>
        <v>0.40909090909090912</v>
      </c>
      <c r="IC45" s="675">
        <f t="shared" si="176"/>
        <v>0.1538461538461538</v>
      </c>
      <c r="ID45" s="675">
        <f t="shared" si="177"/>
        <v>0.65384615384615385</v>
      </c>
      <c r="IE45" s="673">
        <f t="shared" si="178"/>
        <v>0.31818181818181823</v>
      </c>
      <c r="IF45" s="680">
        <f t="shared" si="179"/>
        <v>6.6666666666666721E-2</v>
      </c>
      <c r="IG45" s="678">
        <f t="shared" si="180"/>
        <v>0</v>
      </c>
      <c r="IH45" s="675">
        <f t="shared" si="181"/>
        <v>0.15</v>
      </c>
      <c r="II45" s="675">
        <f t="shared" si="182"/>
        <v>0.25000000000000006</v>
      </c>
      <c r="IJ45" s="673">
        <f t="shared" si="183"/>
        <v>0.11764705882352951</v>
      </c>
      <c r="IK45" s="681">
        <f t="shared" si="184"/>
        <v>6.6666666666666541E-2</v>
      </c>
      <c r="IL45" s="853">
        <f t="shared" si="283"/>
        <v>15</v>
      </c>
      <c r="IM45" s="855">
        <f t="shared" si="284"/>
        <v>4.4000000000000004</v>
      </c>
      <c r="IN45" s="1320">
        <f t="shared" si="285"/>
        <v>0.75</v>
      </c>
      <c r="IO45" s="1321">
        <f t="shared" si="286"/>
        <v>0.15</v>
      </c>
      <c r="IP45" s="854">
        <f t="shared" si="287"/>
        <v>13</v>
      </c>
      <c r="IQ45" s="855">
        <f t="shared" si="288"/>
        <v>2.2000000000000002</v>
      </c>
      <c r="IR45" s="1320">
        <f t="shared" si="289"/>
        <v>0.24</v>
      </c>
      <c r="IS45" s="1328">
        <f t="shared" si="290"/>
        <v>0.14000000000000001</v>
      </c>
      <c r="IT45" s="853">
        <f t="shared" si="100"/>
        <v>14</v>
      </c>
      <c r="IU45" s="855">
        <f t="shared" si="101"/>
        <v>3.5</v>
      </c>
      <c r="IV45" s="1320">
        <f t="shared" si="102"/>
        <v>0.42</v>
      </c>
      <c r="IW45" s="1321">
        <f t="shared" si="103"/>
        <v>0.14000000000000001</v>
      </c>
      <c r="IX45" s="854">
        <f t="shared" si="104"/>
        <v>13</v>
      </c>
      <c r="IY45" s="855">
        <f t="shared" si="105"/>
        <v>2.6</v>
      </c>
      <c r="IZ45" s="1320">
        <f t="shared" si="106"/>
        <v>0.22</v>
      </c>
      <c r="JA45" s="1328">
        <f t="shared" si="107"/>
        <v>0.14000000000000001</v>
      </c>
      <c r="JB45" s="153">
        <f>D45-D43</f>
        <v>6.8333333333357587</v>
      </c>
      <c r="JC45" s="952">
        <f t="shared" ref="JC45:JC47" si="323">(FG45*N45*1440*$JB45/1000000)</f>
        <v>7.4784000000026545</v>
      </c>
      <c r="JD45" s="150">
        <f t="shared" ref="JD45:JD47" si="324">(FH45*O45*1440*$JB45/1000000)</f>
        <v>1.5744000000005587</v>
      </c>
      <c r="JE45" s="150">
        <f t="shared" ref="JE45:JE47" si="325">(FI45*P45*1440*$JB45/1000000)</f>
        <v>1.7712000000006287</v>
      </c>
      <c r="JF45" s="952">
        <f t="shared" ref="JF45:JF47" si="326">JC45*1000/($JB45*20)</f>
        <v>54.72</v>
      </c>
      <c r="JG45" s="150">
        <f t="shared" ref="JG45:JG47" si="327">JD45*1000/($JB45*18)</f>
        <v>12.799999999999999</v>
      </c>
      <c r="JH45" s="150">
        <f t="shared" ref="JH45:JH47" si="328">JE45*1000/($JB45*18)</f>
        <v>14.4</v>
      </c>
      <c r="JI45" s="952">
        <f>_xlfn.AGGREGATE(9,7,JC$5:JC45)</f>
        <v>201.28837439999691</v>
      </c>
      <c r="JJ45" s="150">
        <f>_xlfn.AGGREGATE(9,7,JD$5:JD45)</f>
        <v>191.31378957852382</v>
      </c>
      <c r="JK45" s="150">
        <f>_xlfn.AGGREGATE(9,7,JE$5:JE45)</f>
        <v>129.29900519999478</v>
      </c>
      <c r="JL45" s="966">
        <f t="shared" si="108"/>
        <v>0.98305653414141436</v>
      </c>
      <c r="JM45" s="967">
        <f t="shared" ref="JM45:JM47" si="329">(9*1000*0.31282-JJ45)/(9*1000*0.31282)</f>
        <v>0.93204690323205963</v>
      </c>
      <c r="JN45" s="967">
        <f t="shared" ref="JN45:JN47" si="330">(5.4*1000*0.31282-JK45)/(5.4*1000*0.31282)</f>
        <v>0.92345674757937068</v>
      </c>
      <c r="JO45" s="40">
        <f>JO43+((FJ45+FK45+FM45)*O45*1440*$JB45/1000000)</f>
        <v>69.85153727427182</v>
      </c>
      <c r="JP45" s="221">
        <f>JP43+((FJ45+FL45+FN45)*P45*1440*$JB45/1000000)</f>
        <v>59.73329104799874</v>
      </c>
      <c r="JQ45" s="27">
        <f>JQ43+((FO45+FP45+FR45)*O45*1440*$JB45/1000000)</f>
        <v>31.155375224134488</v>
      </c>
      <c r="JR45" s="27">
        <f>JR43+((FO45+FQ45+FS45)*P45*1440*$JB45/1000000)</f>
        <v>27.665149199999764</v>
      </c>
      <c r="JS45" s="15">
        <f>JS43+((FT45+FU45+FW45)*O45*1440*$JB45/1000000)</f>
        <v>10.680949647148896</v>
      </c>
      <c r="JT45" s="29">
        <f>JT43+((FT45+FV45+FX45)*P45*1440*$JB45/1000000)</f>
        <v>9.5543287919999393</v>
      </c>
      <c r="JU45" s="15">
        <f>JU43+((FY45+FZ45+GB45)*O45*1440*$JB45/1000000)</f>
        <v>0.77810260387751018</v>
      </c>
      <c r="JV45" s="504">
        <f>JV43+((FY45+GA45+GC45)*P45*1440*$JB45/1000000)</f>
        <v>0.65401459163999098</v>
      </c>
      <c r="JW45" s="27">
        <f>JW43+((FJ45+FO45+FT45+FY45)*O45*1440*$JB45/1000000)</f>
        <v>12.832707930655916</v>
      </c>
      <c r="JX45" s="27">
        <f>JX43+((FK45+FP45+FU45+FZ45)*O45*1440*$JB45/1000000)</f>
        <v>102.03926742794816</v>
      </c>
      <c r="JY45" s="888">
        <f>JY43+((FM45+FR45+FW45+GB45)*O45*1440*$JB45/1000000)</f>
        <v>-2.4060106091713678</v>
      </c>
      <c r="JZ45" s="27">
        <f>JZ43+((FJ45+FO45+FT45+FY45)*P45*1440*$JB45/1000000)</f>
        <v>10.890627583200045</v>
      </c>
      <c r="KA45" s="27">
        <f>KA43+((FL45+FQ45+FV45+GA45)*P45*1440*$JB45/1000000)</f>
        <v>88.364020858678543</v>
      </c>
      <c r="KB45" s="131">
        <f>KB43+((FN45+FS45+FX45+GC45)*P45*1440*$JB45/1000000)</f>
        <v>-1.6478648102401614</v>
      </c>
      <c r="KC45" s="853">
        <f>JW43+JX45+JY45</f>
        <v>112.13140474943259</v>
      </c>
      <c r="KD45" s="974">
        <f t="shared" ref="KD45:KD46" si="331">JZ45+KA45+KB45</f>
        <v>97.606783631638422</v>
      </c>
      <c r="KE45" s="27">
        <f>KE43+((GX45+HC45+HH45+HM45)*O45*1440*$JB45/1000000)</f>
        <v>12.083038470536742</v>
      </c>
      <c r="KF45" s="27">
        <f>KF43+((GY45+HD45+HI45+HN45)*O45*1440*$JB45/1000000)</f>
        <v>65.882308913580189</v>
      </c>
      <c r="KG45" s="505">
        <f>KG43+((HA45+HF45+HK45+HP45)*O45*1440*$JB45/1000000)</f>
        <v>15.926459640452403</v>
      </c>
      <c r="KH45" s="27">
        <f>KH43+((GX45+HC45+HH45+HM45)*P45*1440*$JB45/1000000)</f>
        <v>10.280239488000154</v>
      </c>
      <c r="KI45" s="27">
        <f>KI43+((GZ45+HE45+HJ45+HO45)*P45*1440*$JB45/1000000)</f>
        <v>57.635973303599179</v>
      </c>
      <c r="KJ45" s="29">
        <f>KJ43+((HB45+HG45+HL45+HQ45)*P45*1440*$JB45/1000000)</f>
        <v>11.667743158799572</v>
      </c>
      <c r="KK45" s="853">
        <f t="shared" ref="KK45:KK46" si="332">KE45+KF45+KG45</f>
        <v>93.891807024569346</v>
      </c>
      <c r="KL45" s="974">
        <f t="shared" ref="KL45:KL46" si="333">KH45+KI45+KJ45</f>
        <v>79.583955950398902</v>
      </c>
      <c r="KM45" s="271">
        <f>KM43+N45*1440*JB45/1000</f>
        <v>10104.28799999988</v>
      </c>
      <c r="KN45" s="246">
        <f>KN43+O45*1440*JB45/1000</f>
        <v>5387.7760914512055</v>
      </c>
      <c r="KO45" s="638">
        <f>KO43+P45*1440*JB45/1000</f>
        <v>4726.934399999981</v>
      </c>
      <c r="KQ45" s="1345">
        <f t="shared" si="110"/>
        <v>45313.375</v>
      </c>
      <c r="KR45" s="1260">
        <f>((AW45-BD45)*O45+(AW45-BE45)*P45)*1440/1000</f>
        <v>403.2</v>
      </c>
      <c r="KS45" s="1260">
        <f>((BH45-BO45)*$O45+(BH45-BP45)*$P45)*1440/1000</f>
        <v>331.19999999999993</v>
      </c>
      <c r="KT45" s="1258">
        <f>((BS45-BZ45)*$O45+(BS45-CA45)*$P45)*1440/1000</f>
        <v>111.74399999999999</v>
      </c>
      <c r="KU45" s="1351">
        <f>((CD45-CK45)*$O45+(CD45-CL45)*$P45)*1440/1000</f>
        <v>3.456</v>
      </c>
      <c r="KV45" s="1359"/>
      <c r="KW45" s="1359"/>
      <c r="KX45" s="1359"/>
      <c r="KY45" s="1359"/>
      <c r="KZ45" s="1359"/>
      <c r="LB45" s="1347">
        <f t="shared" si="114"/>
        <v>45313.375</v>
      </c>
      <c r="LC45" s="1299">
        <f t="shared" si="115"/>
        <v>505.21439999999404</v>
      </c>
      <c r="LD45" s="1299">
        <f t="shared" si="116"/>
        <v>299.32089396951142</v>
      </c>
      <c r="LE45" s="1370" t="e">
        <v>#N/A</v>
      </c>
      <c r="LF45" s="1299">
        <f t="shared" si="117"/>
        <v>1122.6986666666535</v>
      </c>
      <c r="LG45" s="1299">
        <f t="shared" ref="LG45:LH47" si="334">KN45/DZ45</f>
        <v>598.64178793902283</v>
      </c>
      <c r="LH45" s="1299">
        <f t="shared" si="334"/>
        <v>611.33110886940074</v>
      </c>
      <c r="MA45" s="1352">
        <f t="shared" si="296"/>
        <v>1</v>
      </c>
      <c r="MB45" s="1352">
        <f t="shared" si="297"/>
        <v>2024</v>
      </c>
    </row>
    <row r="46" spans="1:340" ht="18.75" customHeight="1">
      <c r="B46" s="13"/>
      <c r="C46" s="136">
        <v>45320.541666666664</v>
      </c>
      <c r="D46" s="14">
        <f t="shared" si="203"/>
        <v>201.83333333332848</v>
      </c>
      <c r="E46" s="663"/>
      <c r="F46" s="40">
        <f t="shared" si="0"/>
        <v>3.75</v>
      </c>
      <c r="G46" s="27">
        <f t="shared" si="1"/>
        <v>7.5</v>
      </c>
      <c r="H46" s="27">
        <f t="shared" si="2"/>
        <v>6.4435000000000002</v>
      </c>
      <c r="I46" s="27">
        <f t="shared" si="231"/>
        <v>4.166666666666667</v>
      </c>
      <c r="J46" s="27">
        <f t="shared" si="232"/>
        <v>4.166666666666667</v>
      </c>
      <c r="K46" s="14">
        <f t="shared" si="19"/>
        <v>3.6000000000000005</v>
      </c>
      <c r="L46" s="31">
        <f t="shared" si="20"/>
        <v>2.4</v>
      </c>
      <c r="M46" s="40">
        <f t="shared" si="5"/>
        <v>46.785137318255252</v>
      </c>
      <c r="N46" s="27">
        <f t="shared" si="6"/>
        <v>40</v>
      </c>
      <c r="O46" s="27">
        <f t="shared" si="7"/>
        <v>20</v>
      </c>
      <c r="P46" s="27">
        <f t="shared" si="8"/>
        <v>20</v>
      </c>
      <c r="Q46" s="27" t="e">
        <v>#N/A</v>
      </c>
      <c r="R46" s="221" t="e">
        <v>#N/A</v>
      </c>
      <c r="S46" s="29">
        <v>4.3600000000000003</v>
      </c>
      <c r="T46" s="29">
        <v>6.62</v>
      </c>
      <c r="U46" s="29">
        <v>7.14</v>
      </c>
      <c r="V46" s="29">
        <v>7.16</v>
      </c>
      <c r="W46" s="29">
        <v>7.24</v>
      </c>
      <c r="X46" s="29">
        <v>7.24</v>
      </c>
      <c r="Y46" s="14">
        <v>10</v>
      </c>
      <c r="Z46" s="27">
        <v>8.4</v>
      </c>
      <c r="AA46" s="27">
        <v>8.1</v>
      </c>
      <c r="AB46" s="27">
        <v>7.3</v>
      </c>
      <c r="AC46" s="27">
        <v>6.9</v>
      </c>
      <c r="AD46" s="27">
        <v>6.8</v>
      </c>
      <c r="AE46" s="14">
        <f t="shared" si="185"/>
        <v>120</v>
      </c>
      <c r="AF46" s="27">
        <f t="shared" si="186"/>
        <v>107</v>
      </c>
      <c r="AG46" s="221">
        <f t="shared" si="187"/>
        <v>113</v>
      </c>
      <c r="AH46" s="27" t="e">
        <v>#N/A</v>
      </c>
      <c r="AI46" s="166"/>
      <c r="AJ46" s="16">
        <v>3.77</v>
      </c>
      <c r="AK46" s="29">
        <v>6.76</v>
      </c>
      <c r="AL46" s="29">
        <v>7.32</v>
      </c>
      <c r="AM46" s="29">
        <v>7.41</v>
      </c>
      <c r="AN46" s="29">
        <v>8</v>
      </c>
      <c r="AO46" s="29">
        <v>7.76</v>
      </c>
      <c r="AP46" s="14">
        <v>10.1</v>
      </c>
      <c r="AQ46" s="27">
        <v>8.6999999999999993</v>
      </c>
      <c r="AR46" s="27" t="e">
        <v>#N/A</v>
      </c>
      <c r="AS46" s="27">
        <v>7.6</v>
      </c>
      <c r="AT46" s="27">
        <v>7.5</v>
      </c>
      <c r="AU46" s="221">
        <v>8.1999999999999993</v>
      </c>
      <c r="AV46" s="31">
        <v>7.4</v>
      </c>
      <c r="AW46" s="334">
        <v>16</v>
      </c>
      <c r="AX46" s="124">
        <v>17</v>
      </c>
      <c r="AY46" s="124">
        <v>14</v>
      </c>
      <c r="AZ46" s="124">
        <v>13</v>
      </c>
      <c r="BA46" s="124">
        <v>14</v>
      </c>
      <c r="BB46" s="124">
        <v>13</v>
      </c>
      <c r="BC46" s="301">
        <v>17</v>
      </c>
      <c r="BD46" s="228">
        <v>10</v>
      </c>
      <c r="BE46" s="228">
        <v>11</v>
      </c>
      <c r="BF46" s="228">
        <v>12</v>
      </c>
      <c r="BG46" s="229">
        <v>11</v>
      </c>
      <c r="BH46" s="125">
        <v>7.8</v>
      </c>
      <c r="BI46" s="26">
        <v>6.8</v>
      </c>
      <c r="BJ46" s="26">
        <v>5.6</v>
      </c>
      <c r="BK46" s="26">
        <v>3.5</v>
      </c>
      <c r="BL46" s="26">
        <v>4</v>
      </c>
      <c r="BM46" s="26">
        <v>3.3</v>
      </c>
      <c r="BN46" s="301">
        <v>6.8</v>
      </c>
      <c r="BO46" s="582">
        <v>1.7</v>
      </c>
      <c r="BP46" s="582">
        <v>2.2999999999999998</v>
      </c>
      <c r="BQ46" s="582">
        <v>1.6</v>
      </c>
      <c r="BR46" s="584">
        <v>2.1</v>
      </c>
      <c r="BS46" s="9">
        <v>2</v>
      </c>
      <c r="BT46" s="26">
        <v>1.2</v>
      </c>
      <c r="BU46" s="26">
        <v>1</v>
      </c>
      <c r="BV46" s="28">
        <v>0.42</v>
      </c>
      <c r="BW46" s="28">
        <v>0.7</v>
      </c>
      <c r="BX46" s="28">
        <v>0.39</v>
      </c>
      <c r="BY46" s="301">
        <v>1.2</v>
      </c>
      <c r="BZ46" s="228">
        <v>0.22</v>
      </c>
      <c r="CA46" s="228">
        <v>0.21</v>
      </c>
      <c r="CB46" s="228">
        <v>0.18</v>
      </c>
      <c r="CC46" s="231">
        <v>0.8</v>
      </c>
      <c r="CD46" s="125">
        <v>0.16</v>
      </c>
      <c r="CE46" s="124">
        <v>0.17</v>
      </c>
      <c r="CF46" s="124">
        <v>0.15</v>
      </c>
      <c r="CG46" s="124">
        <v>0.13</v>
      </c>
      <c r="CH46" s="124">
        <v>0.14000000000000001</v>
      </c>
      <c r="CI46" s="124">
        <v>0.13</v>
      </c>
      <c r="CJ46" s="301">
        <v>0.17</v>
      </c>
      <c r="CK46" s="228">
        <v>0.12</v>
      </c>
      <c r="CL46" s="228">
        <v>0.12</v>
      </c>
      <c r="CM46" s="228">
        <v>0.13</v>
      </c>
      <c r="CN46" s="229">
        <v>0.12</v>
      </c>
      <c r="CO46" s="120">
        <v>0.7</v>
      </c>
      <c r="CP46" s="335">
        <v>0</v>
      </c>
      <c r="CQ46" s="335">
        <v>0</v>
      </c>
      <c r="CR46" s="335">
        <v>0</v>
      </c>
      <c r="CS46" s="335">
        <v>0</v>
      </c>
      <c r="CT46" s="336">
        <v>0</v>
      </c>
      <c r="CU46" s="121">
        <v>6.2</v>
      </c>
      <c r="CV46" s="335">
        <v>26</v>
      </c>
      <c r="CW46" s="335">
        <v>34</v>
      </c>
      <c r="CX46" s="335">
        <v>35</v>
      </c>
      <c r="CY46" s="335">
        <v>34</v>
      </c>
      <c r="CZ46" s="336">
        <v>35</v>
      </c>
      <c r="DA46" s="120">
        <v>14</v>
      </c>
      <c r="DB46" s="335">
        <v>12</v>
      </c>
      <c r="DC46" s="335">
        <v>10</v>
      </c>
      <c r="DD46" s="335">
        <v>10</v>
      </c>
      <c r="DE46" s="335">
        <v>10</v>
      </c>
      <c r="DF46" s="337">
        <v>10</v>
      </c>
      <c r="DG46" s="40">
        <v>2.5</v>
      </c>
      <c r="DH46" s="27">
        <v>6.3</v>
      </c>
      <c r="DI46" s="27">
        <v>6.1</v>
      </c>
      <c r="DJ46" s="27">
        <v>6.4</v>
      </c>
      <c r="DK46" s="27" t="e">
        <v>#N/A</v>
      </c>
      <c r="DL46" s="27" t="e">
        <v>#N/A</v>
      </c>
      <c r="DM46" s="14" t="e">
        <v>#N/A</v>
      </c>
      <c r="DN46" s="27" t="e">
        <v>#N/A</v>
      </c>
      <c r="DO46" s="27" t="e">
        <v>#N/A</v>
      </c>
      <c r="DP46" s="27" t="e">
        <v>#N/A</v>
      </c>
      <c r="DQ46" s="27" t="e">
        <v>#N/A</v>
      </c>
      <c r="DR46" s="27" t="e">
        <v>#N/A</v>
      </c>
      <c r="DS46" s="40">
        <f t="shared" si="21"/>
        <v>12.708333333333332</v>
      </c>
      <c r="DT46" s="27">
        <f t="shared" si="11"/>
        <v>32.024999999999999</v>
      </c>
      <c r="DU46" s="27">
        <f t="shared" si="12"/>
        <v>31.008333333333329</v>
      </c>
      <c r="DV46" s="27">
        <f t="shared" si="13"/>
        <v>32.533333333333331</v>
      </c>
      <c r="DW46" s="27" t="e">
        <f t="shared" si="14"/>
        <v>#N/A</v>
      </c>
      <c r="DX46" s="31" t="e">
        <f t="shared" si="15"/>
        <v>#N/A</v>
      </c>
      <c r="DY46" s="267">
        <f t="shared" si="22"/>
        <v>9</v>
      </c>
      <c r="DZ46" s="268">
        <v>9</v>
      </c>
      <c r="EA46" s="268">
        <f t="shared" si="23"/>
        <v>7.7322000000000006</v>
      </c>
      <c r="EB46" s="268">
        <v>5</v>
      </c>
      <c r="EC46" s="269">
        <v>5</v>
      </c>
      <c r="ED46" s="286">
        <v>4.32</v>
      </c>
      <c r="EE46" s="287">
        <v>2.88</v>
      </c>
      <c r="EF46" s="295">
        <v>0.7</v>
      </c>
      <c r="EG46" s="251">
        <v>6.19</v>
      </c>
      <c r="EH46" s="948"/>
      <c r="EI46" s="949"/>
      <c r="EJ46" s="256">
        <v>4</v>
      </c>
      <c r="EK46" s="257">
        <v>2</v>
      </c>
      <c r="EL46" s="257">
        <v>2</v>
      </c>
      <c r="EM46" s="257" t="e">
        <v>#N/A</v>
      </c>
      <c r="EN46" s="258" t="e">
        <v>#N/A</v>
      </c>
      <c r="EO46" s="253">
        <v>6</v>
      </c>
      <c r="EP46" s="254">
        <v>6</v>
      </c>
      <c r="EQ46" s="254">
        <v>6</v>
      </c>
      <c r="ER46" s="254" t="e">
        <v>#N/A</v>
      </c>
      <c r="ES46" s="255" t="e">
        <v>#N/A</v>
      </c>
      <c r="ET46" s="319">
        <v>10</v>
      </c>
      <c r="EU46" s="320">
        <v>53</v>
      </c>
      <c r="EV46" s="322">
        <v>47</v>
      </c>
      <c r="EW46" s="122" t="s">
        <v>182</v>
      </c>
      <c r="EX46" s="47">
        <v>1.1000000000000001</v>
      </c>
      <c r="EY46" s="48">
        <v>0.5</v>
      </c>
      <c r="EZ46" s="49">
        <v>21</v>
      </c>
      <c r="FA46" s="50">
        <v>1</v>
      </c>
      <c r="FB46" s="51">
        <v>15</v>
      </c>
      <c r="FC46" s="153">
        <f t="shared" si="271"/>
        <v>35.933333333333337</v>
      </c>
      <c r="FD46" s="986">
        <f t="shared" si="253"/>
        <v>0.60266666666666657</v>
      </c>
      <c r="FE46" s="993">
        <f t="shared" si="254"/>
        <v>6.9333333333333275E-2</v>
      </c>
      <c r="FF46" s="987">
        <f t="shared" si="255"/>
        <v>8.3805385271979518E-2</v>
      </c>
      <c r="FG46" s="246">
        <f t="shared" si="124"/>
        <v>19.8</v>
      </c>
      <c r="FH46" s="246">
        <f t="shared" si="125"/>
        <v>8</v>
      </c>
      <c r="FI46" s="246">
        <f t="shared" si="25"/>
        <v>9</v>
      </c>
      <c r="FJ46" s="39">
        <f t="shared" si="126"/>
        <v>-1</v>
      </c>
      <c r="FK46" s="26">
        <f t="shared" si="127"/>
        <v>7</v>
      </c>
      <c r="FL46" s="26">
        <f t="shared" si="26"/>
        <v>6</v>
      </c>
      <c r="FM46" s="26">
        <f t="shared" si="272"/>
        <v>-2</v>
      </c>
      <c r="FN46" s="57">
        <f t="shared" si="128"/>
        <v>0</v>
      </c>
      <c r="FO46" s="28">
        <f t="shared" si="28"/>
        <v>1</v>
      </c>
      <c r="FP46" s="28">
        <f t="shared" si="29"/>
        <v>5.0999999999999996</v>
      </c>
      <c r="FQ46" s="28">
        <f t="shared" si="30"/>
        <v>4.5</v>
      </c>
      <c r="FR46" s="28">
        <f t="shared" si="273"/>
        <v>9.9999999999999867E-2</v>
      </c>
      <c r="FS46" s="28">
        <f t="shared" si="32"/>
        <v>0.19999999999999973</v>
      </c>
      <c r="FT46" s="10">
        <f t="shared" si="33"/>
        <v>0.8</v>
      </c>
      <c r="FU46" s="28">
        <f t="shared" si="34"/>
        <v>0.98</v>
      </c>
      <c r="FV46" s="28">
        <f t="shared" si="35"/>
        <v>0.99</v>
      </c>
      <c r="FW46" s="28">
        <f t="shared" si="274"/>
        <v>4.0000000000000008E-2</v>
      </c>
      <c r="FX46" s="28">
        <f t="shared" si="37"/>
        <v>-0.59000000000000008</v>
      </c>
      <c r="FY46" s="658">
        <f t="shared" si="129"/>
        <v>-1.0000000000000009E-2</v>
      </c>
      <c r="FZ46" s="126">
        <f t="shared" si="130"/>
        <v>5.0000000000000017E-2</v>
      </c>
      <c r="GA46" s="126">
        <f t="shared" si="131"/>
        <v>5.0000000000000017E-2</v>
      </c>
      <c r="GB46" s="126">
        <f t="shared" si="275"/>
        <v>-1.0000000000000009E-2</v>
      </c>
      <c r="GC46" s="1313">
        <f t="shared" si="132"/>
        <v>0</v>
      </c>
      <c r="GD46" s="674">
        <f t="shared" si="39"/>
        <v>-6.25E-2</v>
      </c>
      <c r="GE46" s="675">
        <f t="shared" si="40"/>
        <v>0.41176470588235292</v>
      </c>
      <c r="GF46" s="675">
        <f t="shared" si="41"/>
        <v>0.35294117647058826</v>
      </c>
      <c r="GG46" s="673">
        <f t="shared" si="276"/>
        <v>-0.2</v>
      </c>
      <c r="GH46" s="680">
        <f t="shared" si="43"/>
        <v>0</v>
      </c>
      <c r="GI46" s="688">
        <f t="shared" si="44"/>
        <v>0.12820512820512822</v>
      </c>
      <c r="GJ46" s="688">
        <f t="shared" si="45"/>
        <v>0.75</v>
      </c>
      <c r="GK46" s="688">
        <f t="shared" si="46"/>
        <v>0.66176470588235292</v>
      </c>
      <c r="GL46" s="673">
        <f t="shared" si="277"/>
        <v>5.8823529411764629E-2</v>
      </c>
      <c r="GM46" s="680">
        <f t="shared" si="48"/>
        <v>8.6956521739130321E-2</v>
      </c>
      <c r="GN46" s="689">
        <f t="shared" si="49"/>
        <v>0.4</v>
      </c>
      <c r="GO46" s="688">
        <f t="shared" si="50"/>
        <v>0.81666666666666665</v>
      </c>
      <c r="GP46" s="688">
        <f t="shared" si="51"/>
        <v>0.82500000000000007</v>
      </c>
      <c r="GQ46" s="673">
        <f t="shared" si="278"/>
        <v>0.18181818181818185</v>
      </c>
      <c r="GR46" s="680">
        <f t="shared" si="53"/>
        <v>-2.8095238095238102</v>
      </c>
      <c r="GS46" s="689">
        <f t="shared" si="133"/>
        <v>-6.2500000000000056E-2</v>
      </c>
      <c r="GT46" s="688">
        <f t="shared" si="134"/>
        <v>0.29411764705882359</v>
      </c>
      <c r="GU46" s="688">
        <f t="shared" si="135"/>
        <v>0.29411764705882359</v>
      </c>
      <c r="GV46" s="673">
        <f t="shared" si="191"/>
        <v>-8.3333333333333412E-2</v>
      </c>
      <c r="GW46" s="681">
        <f t="shared" si="136"/>
        <v>0</v>
      </c>
      <c r="GX46" s="39">
        <f t="shared" si="137"/>
        <v>-1</v>
      </c>
      <c r="GY46" s="26">
        <f t="shared" si="55"/>
        <v>3</v>
      </c>
      <c r="GZ46" s="26">
        <f t="shared" si="56"/>
        <v>4</v>
      </c>
      <c r="HA46" s="26">
        <f t="shared" si="279"/>
        <v>0</v>
      </c>
      <c r="HB46" s="57">
        <f t="shared" si="58"/>
        <v>0</v>
      </c>
      <c r="HC46" s="28">
        <f t="shared" si="59"/>
        <v>1</v>
      </c>
      <c r="HD46" s="28">
        <f t="shared" si="60"/>
        <v>1.2000000000000002</v>
      </c>
      <c r="HE46" s="28">
        <f t="shared" si="61"/>
        <v>3.3</v>
      </c>
      <c r="HF46" s="28">
        <f t="shared" si="280"/>
        <v>1.5999999999999996</v>
      </c>
      <c r="HG46" s="28">
        <f t="shared" si="63"/>
        <v>0.20000000000000018</v>
      </c>
      <c r="HH46" s="10">
        <f t="shared" si="64"/>
        <v>0.8</v>
      </c>
      <c r="HI46" s="28">
        <f t="shared" si="65"/>
        <v>0.19999999999999996</v>
      </c>
      <c r="HJ46" s="28">
        <f t="shared" si="66"/>
        <v>0.78</v>
      </c>
      <c r="HK46" s="28">
        <f t="shared" si="281"/>
        <v>0.30000000000000004</v>
      </c>
      <c r="HL46" s="28">
        <f t="shared" si="68"/>
        <v>2.9999999999999971E-2</v>
      </c>
      <c r="HM46" s="658">
        <f t="shared" si="69"/>
        <v>-1.0000000000000009E-2</v>
      </c>
      <c r="HN46" s="126">
        <f t="shared" si="70"/>
        <v>2.0000000000000018E-2</v>
      </c>
      <c r="HO46" s="126">
        <f t="shared" si="71"/>
        <v>4.0000000000000008E-2</v>
      </c>
      <c r="HP46" s="126">
        <f t="shared" si="282"/>
        <v>9.9999999999999811E-3</v>
      </c>
      <c r="HQ46" s="1313">
        <f t="shared" si="73"/>
        <v>0</v>
      </c>
      <c r="HR46" s="674">
        <f t="shared" si="74"/>
        <v>-6.25E-2</v>
      </c>
      <c r="HS46" s="675">
        <f t="shared" si="75"/>
        <v>0.17647058823529413</v>
      </c>
      <c r="HT46" s="675">
        <f t="shared" si="76"/>
        <v>0.23529411764705882</v>
      </c>
      <c r="HU46" s="673">
        <f t="shared" si="77"/>
        <v>0</v>
      </c>
      <c r="HV46" s="680">
        <f t="shared" si="78"/>
        <v>0</v>
      </c>
      <c r="HW46" s="675">
        <f t="shared" si="79"/>
        <v>0.12820512820512822</v>
      </c>
      <c r="HX46" s="675">
        <f t="shared" si="80"/>
        <v>0.17647058823529416</v>
      </c>
      <c r="HY46" s="675">
        <f t="shared" si="81"/>
        <v>0.48529411764705882</v>
      </c>
      <c r="HZ46" s="673">
        <f t="shared" si="82"/>
        <v>0.28571428571428564</v>
      </c>
      <c r="IA46" s="680">
        <f t="shared" si="83"/>
        <v>5.7142857142857197E-2</v>
      </c>
      <c r="IB46" s="678">
        <f t="shared" si="175"/>
        <v>0.4</v>
      </c>
      <c r="IC46" s="675">
        <f t="shared" si="176"/>
        <v>0.16666666666666663</v>
      </c>
      <c r="ID46" s="675">
        <f t="shared" si="177"/>
        <v>0.65</v>
      </c>
      <c r="IE46" s="673">
        <f t="shared" si="178"/>
        <v>0.30000000000000004</v>
      </c>
      <c r="IF46" s="680">
        <f t="shared" si="179"/>
        <v>7.1428571428571369E-2</v>
      </c>
      <c r="IG46" s="678">
        <f t="shared" si="180"/>
        <v>-6.2500000000000056E-2</v>
      </c>
      <c r="IH46" s="675">
        <f t="shared" si="181"/>
        <v>0.11764705882352951</v>
      </c>
      <c r="II46" s="675">
        <f t="shared" si="182"/>
        <v>0.23529411764705885</v>
      </c>
      <c r="IJ46" s="673">
        <f t="shared" si="183"/>
        <v>6.6666666666666541E-2</v>
      </c>
      <c r="IK46" s="681">
        <f t="shared" si="184"/>
        <v>0</v>
      </c>
      <c r="IL46" s="853">
        <f t="shared" si="283"/>
        <v>14</v>
      </c>
      <c r="IM46" s="855">
        <f t="shared" si="284"/>
        <v>4</v>
      </c>
      <c r="IN46" s="1320">
        <f t="shared" si="285"/>
        <v>0.7</v>
      </c>
      <c r="IO46" s="1321">
        <f t="shared" si="286"/>
        <v>0.14000000000000001</v>
      </c>
      <c r="IP46" s="854">
        <f t="shared" si="287"/>
        <v>12</v>
      </c>
      <c r="IQ46" s="855">
        <f t="shared" si="288"/>
        <v>1.6</v>
      </c>
      <c r="IR46" s="1320">
        <f t="shared" si="289"/>
        <v>0.18</v>
      </c>
      <c r="IS46" s="1328">
        <f t="shared" si="290"/>
        <v>0.13</v>
      </c>
      <c r="IT46" s="853">
        <f t="shared" si="100"/>
        <v>13</v>
      </c>
      <c r="IU46" s="855">
        <f t="shared" si="101"/>
        <v>3.3</v>
      </c>
      <c r="IV46" s="1320">
        <f t="shared" si="102"/>
        <v>0.39</v>
      </c>
      <c r="IW46" s="1321">
        <f t="shared" si="103"/>
        <v>0.13</v>
      </c>
      <c r="IX46" s="854">
        <f t="shared" si="104"/>
        <v>11</v>
      </c>
      <c r="IY46" s="855">
        <f t="shared" si="105"/>
        <v>2.1</v>
      </c>
      <c r="IZ46" s="1320">
        <f t="shared" si="106"/>
        <v>0.8</v>
      </c>
      <c r="JA46" s="1328">
        <f t="shared" si="107"/>
        <v>0.12</v>
      </c>
      <c r="JB46" s="153">
        <f t="shared" ref="JB46" si="335">D46-D45</f>
        <v>7.1666666666642413</v>
      </c>
      <c r="JC46" s="952">
        <f t="shared" si="323"/>
        <v>8.1734399999972336</v>
      </c>
      <c r="JD46" s="150">
        <f t="shared" si="324"/>
        <v>1.6511999999994411</v>
      </c>
      <c r="JE46" s="150">
        <f t="shared" si="325"/>
        <v>1.8575999999993713</v>
      </c>
      <c r="JF46" s="952">
        <f t="shared" si="326"/>
        <v>57.024000000000001</v>
      </c>
      <c r="JG46" s="150">
        <f t="shared" si="327"/>
        <v>12.799999999999999</v>
      </c>
      <c r="JH46" s="150">
        <f t="shared" si="328"/>
        <v>14.399999999999999</v>
      </c>
      <c r="JI46" s="952">
        <f>_xlfn.AGGREGATE(9,7,JC$5:JC46)</f>
        <v>209.46181439999415</v>
      </c>
      <c r="JJ46" s="150">
        <f>_xlfn.AGGREGATE(9,7,JD$5:JD46)</f>
        <v>192.96498957852327</v>
      </c>
      <c r="JK46" s="150">
        <f>_xlfn.AGGREGATE(9,7,JE$5:JE46)</f>
        <v>131.15660519999415</v>
      </c>
      <c r="JL46" s="966">
        <f t="shared" si="108"/>
        <v>0.98236853414141467</v>
      </c>
      <c r="JM46" s="967">
        <f t="shared" si="329"/>
        <v>0.93146041046731765</v>
      </c>
      <c r="JN46" s="967">
        <f t="shared" si="330"/>
        <v>0.92235707364547936</v>
      </c>
      <c r="JO46" s="40">
        <f>JO45+((FJ46+FK46+FM46)*O46*1440*$JB46/1000000)</f>
        <v>70.677137274271544</v>
      </c>
      <c r="JP46" s="221">
        <f>JP45+((FJ46+FL46+FN46)*P46*1440*$JB46/1000000)</f>
        <v>60.765291047998389</v>
      </c>
      <c r="JQ46" s="27">
        <f>JQ45+((FO46+FP46+FR46)*O46*1440*$JB46/1000000)</f>
        <v>32.435055224134054</v>
      </c>
      <c r="JR46" s="27">
        <f>JR45+((FO46+FQ46+FS46)*P46*1440*$JB46/1000000)</f>
        <v>28.841629199999364</v>
      </c>
      <c r="JS46" s="15">
        <f>JS45+((FT46+FU46+FW46)*O46*1440*$JB46/1000000)</f>
        <v>11.056597647148768</v>
      </c>
      <c r="JT46" s="29">
        <f>JT45+((FT46+FV46+FX46)*P46*1440*$JB46/1000000)</f>
        <v>9.8020087919998549</v>
      </c>
      <c r="JU46" s="15">
        <f>JU45+((FY46+FZ46+GB46)*O46*1440*$JB46/1000000)</f>
        <v>0.78429460387750805</v>
      </c>
      <c r="JV46" s="504">
        <f>JV45+((FY46+GA46+GC46)*P46*1440*$JB46/1000000)</f>
        <v>0.66227059163998814</v>
      </c>
      <c r="JW46" s="27">
        <f>JW45+((FJ46+FO46+FT46+FY46)*O46*1440*$JB46/1000000)</f>
        <v>12.99576393065586</v>
      </c>
      <c r="JX46" s="27">
        <f>JX45+((FK46+FP46+FU46+FZ46)*O46*1440*$JB46/1000000)</f>
        <v>104.74929942794725</v>
      </c>
      <c r="JY46" s="888">
        <f>JY45+((FM46+FR46+FW46+GB46)*O46*1440*$JB46/1000000)</f>
        <v>-2.7919786091712373</v>
      </c>
      <c r="JZ46" s="27">
        <f>JZ45+((FJ46+FO46+FT46+FY46)*P46*1440*$JB46/1000000)</f>
        <v>11.053683583199989</v>
      </c>
      <c r="KA46" s="27">
        <f>KA45+((FL46+FQ46+FV46+GA46)*P46*1440*$JB46/1000000)</f>
        <v>90.745876858677732</v>
      </c>
      <c r="KB46" s="131">
        <f>KB45+((FN46+FS46+FX46+GC46)*P46*1440*$JB46/1000000)</f>
        <v>-1.7283608102401342</v>
      </c>
      <c r="KC46" s="853">
        <f t="shared" ref="KC46" si="336">JW46+JX46+JY46</f>
        <v>114.95308474943187</v>
      </c>
      <c r="KD46" s="974">
        <f t="shared" si="331"/>
        <v>100.07119963163758</v>
      </c>
      <c r="KE46" s="27">
        <f>KE45+((GX46+HC46+HH46+HM46)*O46*1440*$JB46/1000000)</f>
        <v>12.246094470536686</v>
      </c>
      <c r="KF46" s="27">
        <f>KF45+((GY46+HD46+HI46+HN46)*O46*1440*$JB46/1000000)</f>
        <v>66.79459691357988</v>
      </c>
      <c r="KG46" s="505">
        <f>KG45+((HA46+HF46+HK46+HP46)*O46*1440*$JB46/1000000)</f>
        <v>16.32068364045227</v>
      </c>
      <c r="KH46" s="27">
        <f>KH45+((GX46+HC46+HH46+HM46)*P46*1440*$JB46/1000000)</f>
        <v>10.443295488000098</v>
      </c>
      <c r="KI46" s="27">
        <f>KI45+((GZ46+HE46+HJ46+HO46)*P46*1440*$JB46/1000000)</f>
        <v>59.311941303598616</v>
      </c>
      <c r="KJ46" s="29">
        <f>KJ45+((HB46+HG46+HL46+HQ46)*P46*1440*$JB46/1000000)</f>
        <v>11.715215158799555</v>
      </c>
      <c r="KK46" s="853">
        <f t="shared" si="332"/>
        <v>95.361375024568844</v>
      </c>
      <c r="KL46" s="974">
        <f t="shared" si="333"/>
        <v>81.470451950398271</v>
      </c>
      <c r="KM46" s="271">
        <f t="shared" ref="KM46:KM47" si="337">KM45+N46*1440*JB46/1000</f>
        <v>10517.087999999741</v>
      </c>
      <c r="KN46" s="246">
        <f>KN45+O46*1440*JB46/1000</f>
        <v>5594.176091451136</v>
      </c>
      <c r="KO46" s="638">
        <f>KO45+P46*1440*JB46/1000</f>
        <v>4933.3343999999115</v>
      </c>
      <c r="KQ46" s="1345">
        <f t="shared" si="110"/>
        <v>45320.541666666664</v>
      </c>
      <c r="KR46" s="1260">
        <f>((AW46-BD46)*O46+(AW46-BE46)*P46)*1440/1000</f>
        <v>316.8</v>
      </c>
      <c r="KS46" s="1260">
        <f>((BH46-BO46)*$O46+(BH46-BP46)*$P46)*1440/1000</f>
        <v>334.08</v>
      </c>
      <c r="KT46" s="1258">
        <f>((BS46-BZ46)*$O46+(BS46-CA46)*$P46)*1440/1000</f>
        <v>102.81600000000002</v>
      </c>
      <c r="KU46" s="1351">
        <f>((CD46-CK46)*$O46+(CD46-CL46)*$P46)*1440/1000</f>
        <v>2.3040000000000003</v>
      </c>
      <c r="KV46" s="1359"/>
      <c r="KW46" s="1359"/>
      <c r="KX46" s="1359"/>
      <c r="KY46" s="1359"/>
      <c r="KZ46" s="1359"/>
      <c r="LB46" s="1347">
        <f t="shared" si="114"/>
        <v>45320.541666666664</v>
      </c>
      <c r="LC46" s="1299">
        <f t="shared" si="115"/>
        <v>525.85439999998709</v>
      </c>
      <c r="LD46" s="1299">
        <f t="shared" si="116"/>
        <v>310.78756063617425</v>
      </c>
      <c r="LE46" s="1370" t="e">
        <v>#N/A</v>
      </c>
      <c r="LF46" s="1299">
        <f t="shared" si="117"/>
        <v>1168.5653333333046</v>
      </c>
      <c r="LG46" s="1299">
        <f t="shared" si="334"/>
        <v>621.5751212723485</v>
      </c>
      <c r="LH46" s="1299">
        <f t="shared" si="334"/>
        <v>638.02467603009632</v>
      </c>
      <c r="LJ46" s="1263" t="s">
        <v>367</v>
      </c>
      <c r="MA46" s="1352">
        <f t="shared" si="296"/>
        <v>1</v>
      </c>
      <c r="MB46" s="1352">
        <f t="shared" si="297"/>
        <v>2024</v>
      </c>
    </row>
    <row r="47" spans="1:340" ht="18.75" customHeight="1">
      <c r="B47" s="13"/>
      <c r="C47" s="136">
        <v>45327.375</v>
      </c>
      <c r="D47" s="14">
        <f t="shared" si="203"/>
        <v>208.66666666666424</v>
      </c>
      <c r="E47" s="663"/>
      <c r="F47" s="40">
        <f t="shared" si="0"/>
        <v>3.9473684210526314</v>
      </c>
      <c r="G47" s="27">
        <f t="shared" si="1"/>
        <v>7.5</v>
      </c>
      <c r="H47" s="27">
        <f t="shared" si="2"/>
        <v>6.4435000000000002</v>
      </c>
      <c r="I47" s="27">
        <f t="shared" si="231"/>
        <v>4.166666666666667</v>
      </c>
      <c r="J47" s="593"/>
      <c r="K47" s="14">
        <f t="shared" si="19"/>
        <v>3.6000000000000005</v>
      </c>
      <c r="L47" s="31">
        <f t="shared" si="20"/>
        <v>2.4</v>
      </c>
      <c r="M47" s="40">
        <f t="shared" si="5"/>
        <v>45.960199004975124</v>
      </c>
      <c r="N47" s="27">
        <f t="shared" si="6"/>
        <v>38</v>
      </c>
      <c r="O47" s="27">
        <f t="shared" si="7"/>
        <v>20</v>
      </c>
      <c r="P47" s="27">
        <f t="shared" si="8"/>
        <v>20</v>
      </c>
      <c r="Q47" s="27" t="e">
        <v>#N/A</v>
      </c>
      <c r="R47" s="593"/>
      <c r="S47" s="29">
        <v>4.2</v>
      </c>
      <c r="T47" s="29">
        <v>6.57</v>
      </c>
      <c r="U47" s="29">
        <v>7.27</v>
      </c>
      <c r="V47" s="29">
        <v>7.31</v>
      </c>
      <c r="W47" s="29">
        <v>7.35</v>
      </c>
      <c r="X47" s="592"/>
      <c r="Y47" s="14">
        <v>9.8000000000000007</v>
      </c>
      <c r="Z47" s="27">
        <v>7.5</v>
      </c>
      <c r="AA47" s="27">
        <v>6</v>
      </c>
      <c r="AB47" s="27">
        <v>6.6</v>
      </c>
      <c r="AC47" s="27">
        <v>5.3</v>
      </c>
      <c r="AD47" s="593"/>
      <c r="AE47" s="14">
        <f t="shared" si="185"/>
        <v>121</v>
      </c>
      <c r="AF47" s="27">
        <f t="shared" si="186"/>
        <v>109</v>
      </c>
      <c r="AG47" s="221">
        <f t="shared" si="187"/>
        <v>104</v>
      </c>
      <c r="AH47" s="27" t="e">
        <v>#N/A</v>
      </c>
      <c r="AI47" s="166" t="s">
        <v>348</v>
      </c>
      <c r="AJ47" s="16">
        <v>3.78</v>
      </c>
      <c r="AK47" s="29">
        <v>6.44</v>
      </c>
      <c r="AL47" s="29">
        <v>7.57</v>
      </c>
      <c r="AM47" s="29">
        <v>7.47</v>
      </c>
      <c r="AN47" s="29">
        <v>8.16</v>
      </c>
      <c r="AO47" s="592"/>
      <c r="AP47" s="14">
        <v>9.9</v>
      </c>
      <c r="AQ47" s="27">
        <v>8.8000000000000007</v>
      </c>
      <c r="AR47" s="27" t="e">
        <v>#N/A</v>
      </c>
      <c r="AS47" s="27">
        <v>7</v>
      </c>
      <c r="AT47" s="27">
        <v>6.3</v>
      </c>
      <c r="AU47" s="593"/>
      <c r="AV47" s="31">
        <v>1.3</v>
      </c>
      <c r="AW47" s="334">
        <v>17</v>
      </c>
      <c r="AX47" s="124">
        <v>17</v>
      </c>
      <c r="AY47" s="124">
        <v>15</v>
      </c>
      <c r="AZ47" s="124">
        <v>14</v>
      </c>
      <c r="BA47" s="124">
        <v>14</v>
      </c>
      <c r="BB47" s="659"/>
      <c r="BC47" s="301">
        <v>17</v>
      </c>
      <c r="BD47" s="228">
        <v>10</v>
      </c>
      <c r="BE47" s="228">
        <v>10</v>
      </c>
      <c r="BF47" s="228">
        <v>11</v>
      </c>
      <c r="BG47" s="660"/>
      <c r="BH47" s="125">
        <v>7.9</v>
      </c>
      <c r="BI47" s="26">
        <v>6.8</v>
      </c>
      <c r="BJ47" s="26">
        <v>5.5</v>
      </c>
      <c r="BK47" s="26">
        <v>3.9</v>
      </c>
      <c r="BL47" s="26">
        <v>3.5</v>
      </c>
      <c r="BM47" s="659"/>
      <c r="BN47" s="301">
        <v>6.7</v>
      </c>
      <c r="BO47" s="582">
        <v>1.2</v>
      </c>
      <c r="BP47" s="582">
        <v>1.7</v>
      </c>
      <c r="BQ47" s="582">
        <v>1</v>
      </c>
      <c r="BR47" s="660"/>
      <c r="BS47" s="9">
        <v>2</v>
      </c>
      <c r="BT47" s="26">
        <v>1.2</v>
      </c>
      <c r="BU47" s="26">
        <v>0.99</v>
      </c>
      <c r="BV47" s="28">
        <v>0.48</v>
      </c>
      <c r="BW47" s="28">
        <v>0.61</v>
      </c>
      <c r="BX47" s="659"/>
      <c r="BY47" s="301">
        <v>1.2</v>
      </c>
      <c r="BZ47" s="228">
        <v>0.15</v>
      </c>
      <c r="CA47" s="228">
        <v>0.15</v>
      </c>
      <c r="CB47" s="228">
        <v>0.13</v>
      </c>
      <c r="CC47" s="660"/>
      <c r="CD47" s="125">
        <v>0.17</v>
      </c>
      <c r="CE47" s="124">
        <v>0.17</v>
      </c>
      <c r="CF47" s="124">
        <v>0.15</v>
      </c>
      <c r="CG47" s="124">
        <v>0.14000000000000001</v>
      </c>
      <c r="CH47" s="124">
        <v>0.14000000000000001</v>
      </c>
      <c r="CI47" s="659"/>
      <c r="CJ47" s="301">
        <v>0.17</v>
      </c>
      <c r="CK47" s="228">
        <v>0.12</v>
      </c>
      <c r="CL47" s="228">
        <v>0.11</v>
      </c>
      <c r="CM47" s="228">
        <v>0.13</v>
      </c>
      <c r="CN47" s="660"/>
      <c r="CO47" s="120">
        <v>0.8</v>
      </c>
      <c r="CP47" s="335">
        <v>0</v>
      </c>
      <c r="CQ47" s="335">
        <v>0</v>
      </c>
      <c r="CR47" s="335">
        <v>0</v>
      </c>
      <c r="CS47" s="335">
        <v>0</v>
      </c>
      <c r="CT47" s="660"/>
      <c r="CU47" s="27">
        <v>7</v>
      </c>
      <c r="CV47" s="335">
        <v>26</v>
      </c>
      <c r="CW47" s="335">
        <v>36</v>
      </c>
      <c r="CX47" s="335">
        <v>37</v>
      </c>
      <c r="CY47" s="335">
        <v>37</v>
      </c>
      <c r="CZ47" s="660"/>
      <c r="DA47" s="120">
        <v>14</v>
      </c>
      <c r="DB47" s="335">
        <v>13</v>
      </c>
      <c r="DC47" s="335">
        <v>11</v>
      </c>
      <c r="DD47" s="335">
        <v>10</v>
      </c>
      <c r="DE47" s="335">
        <v>10</v>
      </c>
      <c r="DF47" s="660"/>
      <c r="DG47" s="40">
        <v>2.4</v>
      </c>
      <c r="DH47" s="27">
        <v>6.3</v>
      </c>
      <c r="DI47" s="27">
        <v>6.5</v>
      </c>
      <c r="DJ47" s="27">
        <v>6.8</v>
      </c>
      <c r="DK47" s="27" t="e">
        <v>#N/A</v>
      </c>
      <c r="DL47" s="593"/>
      <c r="DM47" s="14" t="e">
        <v>#N/A</v>
      </c>
      <c r="DN47" s="27" t="e">
        <v>#N/A</v>
      </c>
      <c r="DO47" s="27" t="e">
        <v>#N/A</v>
      </c>
      <c r="DP47" s="27" t="e">
        <v>#N/A</v>
      </c>
      <c r="DQ47" s="27" t="e">
        <v>#N/A</v>
      </c>
      <c r="DR47" s="663"/>
      <c r="DS47" s="40">
        <f t="shared" si="21"/>
        <v>12.2</v>
      </c>
      <c r="DT47" s="27">
        <f t="shared" si="11"/>
        <v>32.024999999999999</v>
      </c>
      <c r="DU47" s="27">
        <f t="shared" si="12"/>
        <v>33.041666666666664</v>
      </c>
      <c r="DV47" s="27">
        <f t="shared" si="13"/>
        <v>34.566666666666663</v>
      </c>
      <c r="DW47" s="27" t="e">
        <f t="shared" si="14"/>
        <v>#N/A</v>
      </c>
      <c r="DX47" s="663"/>
      <c r="DY47" s="267">
        <f t="shared" si="22"/>
        <v>9</v>
      </c>
      <c r="DZ47" s="268">
        <v>9</v>
      </c>
      <c r="EA47" s="268">
        <f t="shared" si="23"/>
        <v>7.7322000000000006</v>
      </c>
      <c r="EB47" s="268">
        <v>5</v>
      </c>
      <c r="EC47" s="667"/>
      <c r="ED47" s="286">
        <v>4.32</v>
      </c>
      <c r="EE47" s="287">
        <v>2.88</v>
      </c>
      <c r="EF47" s="295">
        <v>0.8</v>
      </c>
      <c r="EG47" s="251">
        <v>6.03</v>
      </c>
      <c r="EH47" s="948"/>
      <c r="EI47" s="949"/>
      <c r="EJ47" s="256">
        <v>3.8</v>
      </c>
      <c r="EK47" s="257">
        <v>2</v>
      </c>
      <c r="EL47" s="257">
        <v>2</v>
      </c>
      <c r="EM47" s="257" t="e">
        <v>#N/A</v>
      </c>
      <c r="EN47" s="664"/>
      <c r="EO47" s="253">
        <v>6</v>
      </c>
      <c r="EP47" s="254">
        <v>6</v>
      </c>
      <c r="EQ47" s="254">
        <v>6</v>
      </c>
      <c r="ER47" s="254" t="e">
        <v>#N/A</v>
      </c>
      <c r="ES47" s="665"/>
      <c r="ET47" s="319">
        <v>9</v>
      </c>
      <c r="EU47" s="320">
        <v>51</v>
      </c>
      <c r="EV47" s="322">
        <v>56</v>
      </c>
      <c r="EW47" s="122" t="s">
        <v>349</v>
      </c>
      <c r="EX47" s="47">
        <v>0.9</v>
      </c>
      <c r="EY47" s="48">
        <v>0</v>
      </c>
      <c r="EZ47" s="49">
        <v>6</v>
      </c>
      <c r="FA47" s="50">
        <v>2</v>
      </c>
      <c r="FB47" s="51">
        <v>8</v>
      </c>
      <c r="FC47" s="153">
        <f t="shared" si="271"/>
        <v>36.799999999999997</v>
      </c>
      <c r="FD47" s="986">
        <f t="shared" si="253"/>
        <v>0.60040000000000004</v>
      </c>
      <c r="FE47" s="993">
        <f t="shared" si="254"/>
        <v>9.333333333333324E-2</v>
      </c>
      <c r="FF47" s="987">
        <f t="shared" si="255"/>
        <v>0.11484441685419404</v>
      </c>
      <c r="FG47" s="246">
        <f t="shared" si="124"/>
        <v>19</v>
      </c>
      <c r="FH47" s="246">
        <f t="shared" si="125"/>
        <v>10</v>
      </c>
      <c r="FI47" s="246">
        <f t="shared" si="25"/>
        <v>11</v>
      </c>
      <c r="FJ47" s="39">
        <f t="shared" si="126"/>
        <v>0</v>
      </c>
      <c r="FK47" s="26">
        <f t="shared" si="127"/>
        <v>7</v>
      </c>
      <c r="FL47" s="26">
        <f t="shared" si="26"/>
        <v>7</v>
      </c>
      <c r="FM47" s="26">
        <f t="shared" si="272"/>
        <v>-1</v>
      </c>
      <c r="FN47" s="656"/>
      <c r="FO47" s="28">
        <f t="shared" si="28"/>
        <v>1.2000000000000002</v>
      </c>
      <c r="FP47" s="28">
        <f t="shared" si="29"/>
        <v>5.5</v>
      </c>
      <c r="FQ47" s="28">
        <f t="shared" si="30"/>
        <v>5</v>
      </c>
      <c r="FR47" s="28">
        <f t="shared" si="273"/>
        <v>0.19999999999999996</v>
      </c>
      <c r="FS47" s="698"/>
      <c r="FT47" s="10">
        <f t="shared" si="33"/>
        <v>0.8</v>
      </c>
      <c r="FU47" s="28">
        <f t="shared" si="34"/>
        <v>1.05</v>
      </c>
      <c r="FV47" s="28">
        <f t="shared" si="35"/>
        <v>1.05</v>
      </c>
      <c r="FW47" s="28">
        <f t="shared" si="274"/>
        <v>1.999999999999999E-2</v>
      </c>
      <c r="FX47" s="698"/>
      <c r="FY47" s="658">
        <f t="shared" si="129"/>
        <v>0</v>
      </c>
      <c r="FZ47" s="126">
        <f t="shared" si="130"/>
        <v>5.0000000000000017E-2</v>
      </c>
      <c r="GA47" s="126">
        <f t="shared" si="131"/>
        <v>6.0000000000000012E-2</v>
      </c>
      <c r="GB47" s="126">
        <f t="shared" si="275"/>
        <v>-1.0000000000000009E-2</v>
      </c>
      <c r="GC47" s="1314"/>
      <c r="GD47" s="674">
        <f t="shared" si="39"/>
        <v>0</v>
      </c>
      <c r="GE47" s="675">
        <f t="shared" si="40"/>
        <v>0.41176470588235292</v>
      </c>
      <c r="GF47" s="675">
        <f t="shared" si="41"/>
        <v>0.41176470588235292</v>
      </c>
      <c r="GG47" s="673">
        <f t="shared" si="276"/>
        <v>-0.1</v>
      </c>
      <c r="GH47" s="690"/>
      <c r="GI47" s="688">
        <f t="shared" si="44"/>
        <v>0.15189873417721519</v>
      </c>
      <c r="GJ47" s="688">
        <f t="shared" si="45"/>
        <v>0.82089552238805963</v>
      </c>
      <c r="GK47" s="688">
        <f t="shared" si="46"/>
        <v>0.74626865671641784</v>
      </c>
      <c r="GL47" s="673">
        <f t="shared" si="277"/>
        <v>0.16666666666666663</v>
      </c>
      <c r="GM47" s="690"/>
      <c r="GN47" s="689">
        <f t="shared" si="49"/>
        <v>0.4</v>
      </c>
      <c r="GO47" s="688">
        <f t="shared" si="50"/>
        <v>0.87500000000000011</v>
      </c>
      <c r="GP47" s="688">
        <f t="shared" si="51"/>
        <v>0.87500000000000011</v>
      </c>
      <c r="GQ47" s="673">
        <f t="shared" si="278"/>
        <v>0.13333333333333328</v>
      </c>
      <c r="GR47" s="682"/>
      <c r="GS47" s="689">
        <f t="shared" si="133"/>
        <v>0</v>
      </c>
      <c r="GT47" s="688">
        <f t="shared" si="134"/>
        <v>0.29411764705882359</v>
      </c>
      <c r="GU47" s="688">
        <f t="shared" si="135"/>
        <v>0.35294117647058826</v>
      </c>
      <c r="GV47" s="673">
        <f t="shared" si="191"/>
        <v>-8.3333333333333412E-2</v>
      </c>
      <c r="GW47" s="683"/>
      <c r="GX47" s="39">
        <f t="shared" si="137"/>
        <v>0</v>
      </c>
      <c r="GY47" s="26">
        <f t="shared" si="55"/>
        <v>2</v>
      </c>
      <c r="GZ47" s="26">
        <f t="shared" si="56"/>
        <v>3</v>
      </c>
      <c r="HA47" s="26">
        <f t="shared" si="279"/>
        <v>1</v>
      </c>
      <c r="HB47" s="656"/>
      <c r="HC47" s="28">
        <f t="shared" si="59"/>
        <v>1.1000000000000005</v>
      </c>
      <c r="HD47" s="28">
        <f t="shared" si="60"/>
        <v>1.2999999999999998</v>
      </c>
      <c r="HE47" s="28">
        <f t="shared" si="61"/>
        <v>2.9</v>
      </c>
      <c r="HF47" s="28">
        <f t="shared" si="280"/>
        <v>2</v>
      </c>
      <c r="HG47" s="698"/>
      <c r="HH47" s="10">
        <f t="shared" si="64"/>
        <v>0.8</v>
      </c>
      <c r="HI47" s="28">
        <f t="shared" si="65"/>
        <v>0.20999999999999996</v>
      </c>
      <c r="HJ47" s="28">
        <f t="shared" si="66"/>
        <v>0.72</v>
      </c>
      <c r="HK47" s="28">
        <f t="shared" si="281"/>
        <v>0.38</v>
      </c>
      <c r="HL47" s="698"/>
      <c r="HM47" s="658">
        <f t="shared" si="69"/>
        <v>0</v>
      </c>
      <c r="HN47" s="126">
        <f t="shared" si="70"/>
        <v>2.0000000000000018E-2</v>
      </c>
      <c r="HO47" s="126">
        <f t="shared" si="71"/>
        <v>0.03</v>
      </c>
      <c r="HP47" s="126">
        <f t="shared" si="282"/>
        <v>9.9999999999999811E-3</v>
      </c>
      <c r="HQ47" s="1314"/>
      <c r="HR47" s="674">
        <f t="shared" si="74"/>
        <v>0</v>
      </c>
      <c r="HS47" s="675">
        <f t="shared" si="75"/>
        <v>0.11764705882352941</v>
      </c>
      <c r="HT47" s="675">
        <f t="shared" si="76"/>
        <v>0.17647058823529413</v>
      </c>
      <c r="HU47" s="673">
        <f t="shared" si="77"/>
        <v>6.6666666666666666E-2</v>
      </c>
      <c r="HV47" s="682"/>
      <c r="HW47" s="675">
        <f t="shared" si="79"/>
        <v>0.13924050632911397</v>
      </c>
      <c r="HX47" s="675">
        <f t="shared" si="80"/>
        <v>0.19117647058823528</v>
      </c>
      <c r="HY47" s="675">
        <f t="shared" si="81"/>
        <v>0.4264705882352941</v>
      </c>
      <c r="HZ47" s="673">
        <f t="shared" si="82"/>
        <v>0.36363636363636365</v>
      </c>
      <c r="IA47" s="682"/>
      <c r="IB47" s="678">
        <f t="shared" si="175"/>
        <v>0.4</v>
      </c>
      <c r="IC47" s="675">
        <f t="shared" si="176"/>
        <v>0.17499999999999999</v>
      </c>
      <c r="ID47" s="675">
        <f t="shared" si="177"/>
        <v>0.6</v>
      </c>
      <c r="IE47" s="673">
        <f t="shared" si="178"/>
        <v>0.38383838383838387</v>
      </c>
      <c r="IF47" s="682"/>
      <c r="IG47" s="678">
        <f t="shared" si="180"/>
        <v>0</v>
      </c>
      <c r="IH47" s="675">
        <f t="shared" si="181"/>
        <v>0.11764705882352951</v>
      </c>
      <c r="II47" s="675">
        <f t="shared" si="182"/>
        <v>0.1764705882352941</v>
      </c>
      <c r="IJ47" s="673">
        <f t="shared" si="183"/>
        <v>6.6666666666666541E-2</v>
      </c>
      <c r="IK47" s="683"/>
      <c r="IL47" s="853">
        <f t="shared" si="283"/>
        <v>14</v>
      </c>
      <c r="IM47" s="855">
        <f t="shared" si="284"/>
        <v>3.5</v>
      </c>
      <c r="IN47" s="1320">
        <f t="shared" si="285"/>
        <v>0.61</v>
      </c>
      <c r="IO47" s="1321">
        <f t="shared" si="286"/>
        <v>0.14000000000000001</v>
      </c>
      <c r="IP47" s="854">
        <f t="shared" si="287"/>
        <v>11</v>
      </c>
      <c r="IQ47" s="855">
        <f t="shared" si="288"/>
        <v>1</v>
      </c>
      <c r="IR47" s="1320">
        <f t="shared" si="289"/>
        <v>0.13</v>
      </c>
      <c r="IS47" s="1328">
        <f t="shared" si="290"/>
        <v>0.13</v>
      </c>
      <c r="IT47" s="1333">
        <f t="shared" ref="IT47:IT110" si="338">IF($JB47="",#N/A,AZ47)</f>
        <v>14</v>
      </c>
      <c r="IU47" s="844">
        <f t="shared" ref="IU47:IU110" si="339">IF($JB47="",#N/A,BK47)</f>
        <v>3.9</v>
      </c>
      <c r="IV47" s="1334">
        <f t="shared" ref="IV47:IV110" si="340">IF($JB47="",#N/A,BV47)</f>
        <v>0.48</v>
      </c>
      <c r="IW47" s="1335">
        <f t="shared" ref="IW47:IW110" si="341">IF($JB47="",#N/A,CG47)</f>
        <v>0.14000000000000001</v>
      </c>
      <c r="IX47" s="845">
        <f t="shared" ref="IX47:IX110" si="342">IF($JB47="",#N/A,BE47)</f>
        <v>10</v>
      </c>
      <c r="IY47" s="844">
        <f t="shared" ref="IY47:IY110" si="343">IF($JB47="",#N/A,BP47)</f>
        <v>1.7</v>
      </c>
      <c r="IZ47" s="1334">
        <f t="shared" ref="IZ47:IZ110" si="344">IF($JB47="",#N/A,CA47)</f>
        <v>0.15</v>
      </c>
      <c r="JA47" s="1336">
        <f t="shared" ref="JA47:JA110" si="345">IF($JB47="",#N/A,CL47)</f>
        <v>0.11</v>
      </c>
      <c r="JB47" s="153">
        <f t="shared" ref="JB47" si="346">D47-D46</f>
        <v>6.8333333333357587</v>
      </c>
      <c r="JC47" s="952">
        <f t="shared" si="323"/>
        <v>7.1044800000025221</v>
      </c>
      <c r="JD47" s="150">
        <f t="shared" si="324"/>
        <v>1.9680000000006985</v>
      </c>
      <c r="JE47" s="150">
        <f t="shared" si="325"/>
        <v>2.1648000000007683</v>
      </c>
      <c r="JF47" s="952">
        <f t="shared" si="326"/>
        <v>51.984000000000009</v>
      </c>
      <c r="JG47" s="150">
        <f t="shared" si="327"/>
        <v>16</v>
      </c>
      <c r="JH47" s="150">
        <f t="shared" si="328"/>
        <v>17.599999999999998</v>
      </c>
      <c r="JI47" s="952">
        <f>_xlfn.AGGREGATE(9,7,JC$5:JC47)</f>
        <v>216.56629439999668</v>
      </c>
      <c r="JJ47" s="150">
        <f>_xlfn.AGGREGATE(9,7,JD$5:JD47)</f>
        <v>194.93298957852397</v>
      </c>
      <c r="JK47" s="150">
        <f>_xlfn.AGGREGATE(9,7,JE$5:JE47)</f>
        <v>133.32140519999493</v>
      </c>
      <c r="JL47" s="966">
        <f t="shared" si="108"/>
        <v>0.9817705139393943</v>
      </c>
      <c r="JM47" s="967">
        <f t="shared" si="329"/>
        <v>0.93076139292794435</v>
      </c>
      <c r="JN47" s="967">
        <f t="shared" si="330"/>
        <v>0.92107554148996174</v>
      </c>
      <c r="JO47" s="40">
        <f>JO46+((FJ47+FK47+FM47)*O47*1440*$JB47/1000000)</f>
        <v>71.857937274271961</v>
      </c>
      <c r="JP47" s="852">
        <f>JP46+((FJ47+FL47)*P47*1440*$JB47/1000000)</f>
        <v>62.14289104799888</v>
      </c>
      <c r="JQ47" s="27">
        <f>JQ46+((FO47+FP47+FR47)*O47*1440*$JB47/1000000)</f>
        <v>33.792975224134537</v>
      </c>
      <c r="JR47" s="847">
        <f>JR46+((FO47+FQ47)*P47*1440*$JB47/1000000)</f>
        <v>30.061789199999797</v>
      </c>
      <c r="JS47" s="15">
        <f>JS46+((FT47+FU47+FW47)*O47*1440*$JB47/1000000)</f>
        <v>11.424613647148899</v>
      </c>
      <c r="JT47" s="848">
        <f>JT46+((FT47+FV47)*P47*1440*$JB47/1000000)</f>
        <v>10.166088791999984</v>
      </c>
      <c r="JU47" s="15">
        <f>JU46+((FY47+FZ47+GB47)*O47*1440*$JB47/1000000)</f>
        <v>0.79216660387751081</v>
      </c>
      <c r="JV47" s="849">
        <f>JV46+((FY47+GA47)*P47*1440*$JB47/1000000)</f>
        <v>0.67407859163999229</v>
      </c>
      <c r="JW47" s="27">
        <f>JW46+((FJ47+FO47+FT47+FY47)*O47*1440*$JB47/1000000)</f>
        <v>13.389363930656</v>
      </c>
      <c r="JX47" s="27">
        <f>JX46+((FK47+FP47+FU47+FZ47)*O47*1440*$JB47/1000000)</f>
        <v>107.4257794279482</v>
      </c>
      <c r="JY47" s="888">
        <f>JY46+((FM47+FR47+FW47+GB47)*O47*1440*$JB47/1000000)</f>
        <v>-2.9474506091712924</v>
      </c>
      <c r="JZ47" s="27">
        <f>JZ46+((FJ47+FO47+FT47+FY47)*P47*1440*$JB47/1000000)</f>
        <v>11.447283583200129</v>
      </c>
      <c r="KA47" s="27">
        <f>KA46+((FL47+FQ47+FV47+GA47)*P47*1440*$JB47/1000000)</f>
        <v>93.325924858678647</v>
      </c>
      <c r="KB47" s="890"/>
      <c r="KC47" s="853">
        <f t="shared" ref="KC47" si="347">JW47+JX47+JY47</f>
        <v>117.8676927494329</v>
      </c>
      <c r="KD47" s="975">
        <f>JZ47+KA47</f>
        <v>104.77320844187878</v>
      </c>
      <c r="KE47" s="27">
        <f>KE46+((GX47+HC47+HH47+HM47)*O47*1440*$JB47/1000000)</f>
        <v>12.62001447053682</v>
      </c>
      <c r="KF47" s="27">
        <f>KF46+((GY47+HD47+HI47+HN47)*O47*1440*$JB47/1000000)</f>
        <v>67.489300913580124</v>
      </c>
      <c r="KG47" s="505">
        <f>KG46+((HA47+HF47+HK47+HP47)*O47*1440*$JB47/1000000)</f>
        <v>16.987835640452506</v>
      </c>
      <c r="KH47" s="27">
        <f>KH46+((GX47+HC47+HH47+HM47)*P47*1440*$JB47/1000000)</f>
        <v>10.817215488000231</v>
      </c>
      <c r="KI47" s="27">
        <f>KI46+((GZ47+HE47+HJ47+HO47)*P47*1440*$JB47/1000000)</f>
        <v>60.620661303599078</v>
      </c>
      <c r="KJ47" s="890"/>
      <c r="KK47" s="853">
        <f t="shared" ref="KK47" si="348">KE47+KF47+KG47</f>
        <v>97.097151024569442</v>
      </c>
      <c r="KL47" s="975">
        <f>KH47+KI47</f>
        <v>71.437876791599308</v>
      </c>
      <c r="KM47" s="271">
        <f t="shared" si="337"/>
        <v>10891.007999999874</v>
      </c>
      <c r="KN47" s="246">
        <f>KN46+O47*1440*JB47/1000</f>
        <v>5790.9760914512062</v>
      </c>
      <c r="KO47" s="638">
        <f>KO46+P47*1440*JB47/1000</f>
        <v>5130.1343999999817</v>
      </c>
      <c r="KQ47" s="1345">
        <f t="shared" si="110"/>
        <v>45327.375</v>
      </c>
      <c r="KR47" s="1260">
        <f>((AW47-BD47)*O47+(AW47-BE47)*P47)*1440/1000</f>
        <v>403.2</v>
      </c>
      <c r="KS47" s="1260">
        <f>((BH47-BO47)*$O47+(BH47-BP47)*$P47)*1440/1000</f>
        <v>371.52</v>
      </c>
      <c r="KT47" s="1258">
        <f>((BS47-BZ47)*$O47+(BS47-CA47)*$P47)*1440/1000</f>
        <v>106.56</v>
      </c>
      <c r="KU47" s="1351">
        <f>((CD47-CK47)*$O47+(CD47-CL47)*$P47)*1440/1000</f>
        <v>3.168000000000001</v>
      </c>
      <c r="KV47" s="1359"/>
      <c r="KW47" s="1359"/>
      <c r="KX47" s="1359"/>
      <c r="KY47" s="1359"/>
      <c r="KZ47" s="1359"/>
      <c r="LB47" s="1347">
        <f t="shared" si="114"/>
        <v>45327.375</v>
      </c>
      <c r="LC47" s="1299">
        <f t="shared" si="115"/>
        <v>544.55039999999372</v>
      </c>
      <c r="LD47" s="1299">
        <f t="shared" si="116"/>
        <v>321.72089396951145</v>
      </c>
      <c r="LE47" s="1370" t="e">
        <v>#N/A</v>
      </c>
      <c r="LF47" s="1299">
        <f t="shared" si="117"/>
        <v>1210.111999999986</v>
      </c>
      <c r="LG47" s="1299">
        <f t="shared" si="334"/>
        <v>643.4417879390229</v>
      </c>
      <c r="LH47" s="1299">
        <f t="shared" si="334"/>
        <v>663.47668192752144</v>
      </c>
      <c r="LK47" s="1283" t="s">
        <v>18</v>
      </c>
      <c r="LL47" s="1283" t="s">
        <v>19</v>
      </c>
      <c r="LM47" s="1283" t="s">
        <v>20</v>
      </c>
      <c r="MA47" s="1352">
        <f t="shared" si="296"/>
        <v>2</v>
      </c>
      <c r="MB47" s="1352">
        <f t="shared" si="297"/>
        <v>2024</v>
      </c>
    </row>
    <row r="48" spans="1:340" ht="18.75" customHeight="1">
      <c r="B48" s="13" t="s">
        <v>308</v>
      </c>
      <c r="C48" s="136">
        <v>45328.5</v>
      </c>
      <c r="D48" s="14">
        <f t="shared" si="203"/>
        <v>209.79166666666424</v>
      </c>
      <c r="E48" s="663"/>
      <c r="F48" s="40" t="e">
        <v>#N/A</v>
      </c>
      <c r="G48" s="27" t="e">
        <v>#N/A</v>
      </c>
      <c r="H48" s="27" t="e">
        <v>#N/A</v>
      </c>
      <c r="I48" s="27" t="e">
        <v>#N/A</v>
      </c>
      <c r="J48" s="593"/>
      <c r="K48" s="14" t="e">
        <v>#N/A</v>
      </c>
      <c r="L48" s="31" t="e">
        <v>#N/A</v>
      </c>
      <c r="M48" s="40" t="e">
        <v>#N/A</v>
      </c>
      <c r="N48" s="27" t="e">
        <v>#N/A</v>
      </c>
      <c r="O48" s="27" t="e">
        <v>#N/A</v>
      </c>
      <c r="P48" s="27" t="e">
        <v>#N/A</v>
      </c>
      <c r="Q48" s="27" t="e">
        <v>#N/A</v>
      </c>
      <c r="R48" s="593"/>
      <c r="S48" s="29" t="e">
        <v>#N/A</v>
      </c>
      <c r="T48" s="29" t="e">
        <v>#N/A</v>
      </c>
      <c r="U48" s="29" t="e">
        <v>#N/A</v>
      </c>
      <c r="V48" s="29" t="e">
        <v>#N/A</v>
      </c>
      <c r="W48" s="29" t="e">
        <v>#N/A</v>
      </c>
      <c r="X48" s="592"/>
      <c r="Y48" s="14" t="e">
        <v>#N/A</v>
      </c>
      <c r="Z48" s="27" t="e">
        <v>#N/A</v>
      </c>
      <c r="AA48" s="27" t="e">
        <v>#N/A</v>
      </c>
      <c r="AB48" s="27" t="e">
        <v>#N/A</v>
      </c>
      <c r="AC48" s="27" t="e">
        <v>#N/A</v>
      </c>
      <c r="AD48" s="593"/>
      <c r="AE48" s="14" t="e">
        <f t="shared" si="185"/>
        <v>#N/A</v>
      </c>
      <c r="AF48" s="27">
        <f t="shared" si="186"/>
        <v>111.5</v>
      </c>
      <c r="AG48" s="221">
        <f t="shared" si="187"/>
        <v>103.8</v>
      </c>
      <c r="AH48" s="27" t="e">
        <v>#N/A</v>
      </c>
      <c r="AI48" s="166"/>
      <c r="AJ48" s="16" t="e">
        <v>#N/A</v>
      </c>
      <c r="AK48" s="29" t="e">
        <v>#N/A</v>
      </c>
      <c r="AL48" s="29" t="e">
        <v>#N/A</v>
      </c>
      <c r="AM48" s="29" t="e">
        <v>#N/A</v>
      </c>
      <c r="AN48" s="29" t="e">
        <v>#N/A</v>
      </c>
      <c r="AO48" s="592"/>
      <c r="AP48" s="14" t="e">
        <v>#N/A</v>
      </c>
      <c r="AQ48" s="27" t="e">
        <v>#N/A</v>
      </c>
      <c r="AR48" s="27" t="e">
        <v>#N/A</v>
      </c>
      <c r="AS48" s="27" t="e">
        <v>#N/A</v>
      </c>
      <c r="AT48" s="27" t="e">
        <v>#N/A</v>
      </c>
      <c r="AU48" s="593"/>
      <c r="AV48" s="31" t="e">
        <v>#N/A</v>
      </c>
      <c r="AW48" s="11" t="e">
        <v>#N/A</v>
      </c>
      <c r="AX48" s="28" t="e">
        <v>#N/A</v>
      </c>
      <c r="AY48" s="28" t="e">
        <v>#N/A</v>
      </c>
      <c r="AZ48" s="28" t="e">
        <v>#N/A</v>
      </c>
      <c r="BA48" s="28" t="e">
        <v>#N/A</v>
      </c>
      <c r="BB48" s="659"/>
      <c r="BC48" s="230" t="e">
        <v>#N/A</v>
      </c>
      <c r="BD48" s="227" t="e">
        <v>#N/A</v>
      </c>
      <c r="BE48" s="227" t="e">
        <v>#N/A</v>
      </c>
      <c r="BF48" s="227" t="e">
        <v>#N/A</v>
      </c>
      <c r="BG48" s="660"/>
      <c r="BH48" s="10" t="e">
        <v>#N/A</v>
      </c>
      <c r="BI48" s="28" t="e">
        <v>#N/A</v>
      </c>
      <c r="BJ48" s="28" t="e">
        <v>#N/A</v>
      </c>
      <c r="BK48" s="28" t="e">
        <v>#N/A</v>
      </c>
      <c r="BL48" s="28" t="e">
        <v>#N/A</v>
      </c>
      <c r="BM48" s="659"/>
      <c r="BN48" s="230" t="e">
        <v>#N/A</v>
      </c>
      <c r="BO48" s="227" t="e">
        <v>#N/A</v>
      </c>
      <c r="BP48" s="227" t="e">
        <v>#N/A</v>
      </c>
      <c r="BQ48" s="227" t="e">
        <v>#N/A</v>
      </c>
      <c r="BR48" s="660"/>
      <c r="BS48" s="10" t="e">
        <v>#N/A</v>
      </c>
      <c r="BT48" s="28" t="e">
        <v>#N/A</v>
      </c>
      <c r="BU48" s="28" t="e">
        <v>#N/A</v>
      </c>
      <c r="BV48" s="28" t="e">
        <v>#N/A</v>
      </c>
      <c r="BW48" s="28" t="e">
        <v>#N/A</v>
      </c>
      <c r="BX48" s="659"/>
      <c r="BY48" s="230" t="e">
        <v>#N/A</v>
      </c>
      <c r="BZ48" s="227" t="e">
        <v>#N/A</v>
      </c>
      <c r="CA48" s="227" t="e">
        <v>#N/A</v>
      </c>
      <c r="CB48" s="227" t="e">
        <v>#N/A</v>
      </c>
      <c r="CC48" s="660"/>
      <c r="CD48" s="10" t="e">
        <v>#N/A</v>
      </c>
      <c r="CE48" s="28" t="e">
        <v>#N/A</v>
      </c>
      <c r="CF48" s="28" t="e">
        <v>#N/A</v>
      </c>
      <c r="CG48" s="28" t="e">
        <v>#N/A</v>
      </c>
      <c r="CH48" s="28" t="e">
        <v>#N/A</v>
      </c>
      <c r="CI48" s="659"/>
      <c r="CJ48" s="230" t="e">
        <v>#N/A</v>
      </c>
      <c r="CK48" s="227" t="e">
        <v>#N/A</v>
      </c>
      <c r="CL48" s="227" t="e">
        <v>#N/A</v>
      </c>
      <c r="CM48" s="227" t="e">
        <v>#N/A</v>
      </c>
      <c r="CN48" s="660"/>
      <c r="CO48" s="15" t="e">
        <v>#N/A</v>
      </c>
      <c r="CP48" s="232" t="e">
        <v>#N/A</v>
      </c>
      <c r="CQ48" s="232" t="e">
        <v>#N/A</v>
      </c>
      <c r="CR48" s="232" t="e">
        <v>#N/A</v>
      </c>
      <c r="CS48" s="232" t="e">
        <v>#N/A</v>
      </c>
      <c r="CT48" s="660"/>
      <c r="CU48" s="29" t="e">
        <v>#N/A</v>
      </c>
      <c r="CV48" s="232" t="e">
        <v>#N/A</v>
      </c>
      <c r="CW48" s="232" t="e">
        <v>#N/A</v>
      </c>
      <c r="CX48" s="232" t="e">
        <v>#N/A</v>
      </c>
      <c r="CY48" s="232" t="e">
        <v>#N/A</v>
      </c>
      <c r="CZ48" s="660"/>
      <c r="DA48" s="15" t="e">
        <v>#N/A</v>
      </c>
      <c r="DB48" s="232" t="e">
        <v>#N/A</v>
      </c>
      <c r="DC48" s="232" t="e">
        <v>#N/A</v>
      </c>
      <c r="DD48" s="232" t="e">
        <v>#N/A</v>
      </c>
      <c r="DE48" s="232" t="e">
        <v>#N/A</v>
      </c>
      <c r="DF48" s="660"/>
      <c r="DG48" s="40" t="e">
        <v>#N/A</v>
      </c>
      <c r="DH48" s="27" t="e">
        <v>#N/A</v>
      </c>
      <c r="DI48" s="27" t="e">
        <v>#N/A</v>
      </c>
      <c r="DJ48" s="27" t="e">
        <v>#N/A</v>
      </c>
      <c r="DK48" s="27" t="e">
        <v>#N/A</v>
      </c>
      <c r="DL48" s="593"/>
      <c r="DM48" s="14" t="e">
        <v>#N/A</v>
      </c>
      <c r="DN48" s="27" t="e">
        <v>#N/A</v>
      </c>
      <c r="DO48" s="27" t="e">
        <v>#N/A</v>
      </c>
      <c r="DP48" s="27" t="e">
        <v>#N/A</v>
      </c>
      <c r="DQ48" s="27" t="e">
        <v>#N/A</v>
      </c>
      <c r="DR48" s="663"/>
      <c r="DS48" s="40" t="e">
        <f t="shared" si="21"/>
        <v>#N/A</v>
      </c>
      <c r="DT48" s="27" t="e">
        <f t="shared" si="11"/>
        <v>#N/A</v>
      </c>
      <c r="DU48" s="27" t="e">
        <f t="shared" si="12"/>
        <v>#N/A</v>
      </c>
      <c r="DV48" s="27" t="e">
        <f t="shared" si="13"/>
        <v>#N/A</v>
      </c>
      <c r="DW48" s="27" t="e">
        <f t="shared" si="14"/>
        <v>#N/A</v>
      </c>
      <c r="DX48" s="663"/>
      <c r="DY48" s="267">
        <f t="shared" si="22"/>
        <v>9</v>
      </c>
      <c r="DZ48" s="268">
        <v>9</v>
      </c>
      <c r="EA48" s="268">
        <f t="shared" si="23"/>
        <v>7.7322000000000006</v>
      </c>
      <c r="EB48" s="268">
        <v>5</v>
      </c>
      <c r="EC48" s="667"/>
      <c r="ED48" s="286">
        <v>4.32</v>
      </c>
      <c r="EE48" s="287">
        <v>2.88</v>
      </c>
      <c r="EF48" s="295" t="e">
        <v>#N/A</v>
      </c>
      <c r="EG48" s="251" t="e">
        <v>#N/A</v>
      </c>
      <c r="EH48" s="948"/>
      <c r="EI48" s="949"/>
      <c r="EJ48" s="256" t="e">
        <v>#N/A</v>
      </c>
      <c r="EK48" s="257" t="e">
        <v>#N/A</v>
      </c>
      <c r="EL48" s="257" t="e">
        <v>#N/A</v>
      </c>
      <c r="EM48" s="257" t="e">
        <v>#N/A</v>
      </c>
      <c r="EN48" s="664"/>
      <c r="EO48" s="256" t="e">
        <v>#N/A</v>
      </c>
      <c r="EP48" s="257" t="e">
        <v>#N/A</v>
      </c>
      <c r="EQ48" s="257" t="e">
        <v>#N/A</v>
      </c>
      <c r="ER48" s="257" t="e">
        <v>#N/A</v>
      </c>
      <c r="ES48" s="664"/>
      <c r="ET48" s="14" t="e">
        <v>#N/A</v>
      </c>
      <c r="EU48" s="27">
        <v>48.5</v>
      </c>
      <c r="EV48" s="31">
        <v>56.2</v>
      </c>
      <c r="EW48" s="122" t="s">
        <v>350</v>
      </c>
      <c r="EX48" s="47">
        <v>-0.5</v>
      </c>
      <c r="EY48" s="48">
        <v>1</v>
      </c>
      <c r="EZ48" s="49" t="e">
        <v>#N/A</v>
      </c>
      <c r="FA48" s="50">
        <v>5</v>
      </c>
      <c r="FB48" s="51">
        <v>12</v>
      </c>
      <c r="FC48" s="153" t="e">
        <v>#N/A</v>
      </c>
      <c r="FD48" s="986" t="e">
        <v>#N/A</v>
      </c>
      <c r="FE48" s="993" t="e">
        <v>#N/A</v>
      </c>
      <c r="FF48" s="987" t="e">
        <v>#N/A</v>
      </c>
      <c r="FG48" s="246" t="e">
        <f t="shared" si="124"/>
        <v>#N/A</v>
      </c>
      <c r="FH48" s="246" t="e">
        <f t="shared" si="125"/>
        <v>#N/A</v>
      </c>
      <c r="FI48" s="246" t="e">
        <f t="shared" si="25"/>
        <v>#N/A</v>
      </c>
      <c r="FJ48" s="39" t="e">
        <f t="shared" si="126"/>
        <v>#N/A</v>
      </c>
      <c r="FK48" s="26" t="e">
        <f t="shared" si="127"/>
        <v>#N/A</v>
      </c>
      <c r="FL48" s="26" t="e">
        <f t="shared" si="26"/>
        <v>#N/A</v>
      </c>
      <c r="FM48" s="26" t="e">
        <f t="shared" si="272"/>
        <v>#N/A</v>
      </c>
      <c r="FN48" s="656"/>
      <c r="FO48" s="28" t="e">
        <f t="shared" si="28"/>
        <v>#N/A</v>
      </c>
      <c r="FP48" s="28" t="e">
        <f t="shared" si="29"/>
        <v>#N/A</v>
      </c>
      <c r="FQ48" s="28" t="e">
        <f t="shared" si="30"/>
        <v>#N/A</v>
      </c>
      <c r="FR48" s="28" t="e">
        <f t="shared" si="273"/>
        <v>#N/A</v>
      </c>
      <c r="FS48" s="698"/>
      <c r="FT48" s="10" t="e">
        <f t="shared" si="33"/>
        <v>#N/A</v>
      </c>
      <c r="FU48" s="28" t="e">
        <f t="shared" si="34"/>
        <v>#N/A</v>
      </c>
      <c r="FV48" s="28" t="e">
        <f t="shared" si="35"/>
        <v>#N/A</v>
      </c>
      <c r="FW48" s="28" t="e">
        <f t="shared" si="274"/>
        <v>#N/A</v>
      </c>
      <c r="FX48" s="698"/>
      <c r="FY48" s="658" t="e">
        <f t="shared" si="129"/>
        <v>#N/A</v>
      </c>
      <c r="FZ48" s="126" t="e">
        <f t="shared" si="130"/>
        <v>#N/A</v>
      </c>
      <c r="GA48" s="126" t="e">
        <f t="shared" si="131"/>
        <v>#N/A</v>
      </c>
      <c r="GB48" s="126" t="e">
        <f t="shared" si="275"/>
        <v>#N/A</v>
      </c>
      <c r="GC48" s="1314"/>
      <c r="GD48" s="674" t="e">
        <f t="shared" si="39"/>
        <v>#N/A</v>
      </c>
      <c r="GE48" s="675" t="e">
        <f t="shared" si="40"/>
        <v>#N/A</v>
      </c>
      <c r="GF48" s="675" t="e">
        <f t="shared" si="41"/>
        <v>#N/A</v>
      </c>
      <c r="GG48" s="673" t="e">
        <f t="shared" si="276"/>
        <v>#N/A</v>
      </c>
      <c r="GH48" s="690"/>
      <c r="GI48" s="688" t="e">
        <f t="shared" si="44"/>
        <v>#N/A</v>
      </c>
      <c r="GJ48" s="688" t="e">
        <f t="shared" si="45"/>
        <v>#N/A</v>
      </c>
      <c r="GK48" s="688" t="e">
        <f t="shared" si="46"/>
        <v>#N/A</v>
      </c>
      <c r="GL48" s="673" t="e">
        <f t="shared" si="277"/>
        <v>#N/A</v>
      </c>
      <c r="GM48" s="690"/>
      <c r="GN48" s="689" t="e">
        <f t="shared" si="49"/>
        <v>#N/A</v>
      </c>
      <c r="GO48" s="688" t="e">
        <f t="shared" si="50"/>
        <v>#N/A</v>
      </c>
      <c r="GP48" s="688" t="e">
        <f t="shared" si="51"/>
        <v>#N/A</v>
      </c>
      <c r="GQ48" s="673" t="e">
        <f t="shared" si="278"/>
        <v>#N/A</v>
      </c>
      <c r="GR48" s="682"/>
      <c r="GS48" s="689" t="e">
        <f t="shared" si="133"/>
        <v>#N/A</v>
      </c>
      <c r="GT48" s="688" t="e">
        <f t="shared" si="134"/>
        <v>#N/A</v>
      </c>
      <c r="GU48" s="688" t="e">
        <f t="shared" si="135"/>
        <v>#N/A</v>
      </c>
      <c r="GV48" s="673" t="e">
        <f t="shared" si="191"/>
        <v>#N/A</v>
      </c>
      <c r="GW48" s="683"/>
      <c r="GX48" s="39" t="e">
        <f t="shared" si="137"/>
        <v>#N/A</v>
      </c>
      <c r="GY48" s="26" t="e">
        <f t="shared" si="55"/>
        <v>#N/A</v>
      </c>
      <c r="GZ48" s="26" t="e">
        <f t="shared" si="56"/>
        <v>#N/A</v>
      </c>
      <c r="HA48" s="26" t="e">
        <f t="shared" si="279"/>
        <v>#N/A</v>
      </c>
      <c r="HB48" s="656"/>
      <c r="HC48" s="28" t="e">
        <f t="shared" si="59"/>
        <v>#N/A</v>
      </c>
      <c r="HD48" s="28" t="e">
        <f t="shared" si="60"/>
        <v>#N/A</v>
      </c>
      <c r="HE48" s="28" t="e">
        <f t="shared" si="61"/>
        <v>#N/A</v>
      </c>
      <c r="HF48" s="28" t="e">
        <f t="shared" si="280"/>
        <v>#N/A</v>
      </c>
      <c r="HG48" s="698"/>
      <c r="HH48" s="10" t="e">
        <f t="shared" si="64"/>
        <v>#N/A</v>
      </c>
      <c r="HI48" s="28" t="e">
        <f t="shared" si="65"/>
        <v>#N/A</v>
      </c>
      <c r="HJ48" s="28" t="e">
        <f t="shared" si="66"/>
        <v>#N/A</v>
      </c>
      <c r="HK48" s="28" t="e">
        <f t="shared" si="281"/>
        <v>#N/A</v>
      </c>
      <c r="HL48" s="698"/>
      <c r="HM48" s="658" t="e">
        <f t="shared" si="69"/>
        <v>#N/A</v>
      </c>
      <c r="HN48" s="126" t="e">
        <f t="shared" si="70"/>
        <v>#N/A</v>
      </c>
      <c r="HO48" s="126" t="e">
        <f t="shared" si="71"/>
        <v>#N/A</v>
      </c>
      <c r="HP48" s="126" t="e">
        <f t="shared" si="282"/>
        <v>#N/A</v>
      </c>
      <c r="HQ48" s="1314"/>
      <c r="HR48" s="674" t="e">
        <f t="shared" si="74"/>
        <v>#N/A</v>
      </c>
      <c r="HS48" s="675" t="e">
        <f t="shared" si="75"/>
        <v>#N/A</v>
      </c>
      <c r="HT48" s="675" t="e">
        <f t="shared" si="76"/>
        <v>#N/A</v>
      </c>
      <c r="HU48" s="673" t="e">
        <f t="shared" si="77"/>
        <v>#N/A</v>
      </c>
      <c r="HV48" s="682"/>
      <c r="HW48" s="675" t="e">
        <f t="shared" si="79"/>
        <v>#N/A</v>
      </c>
      <c r="HX48" s="675" t="e">
        <f t="shared" si="80"/>
        <v>#N/A</v>
      </c>
      <c r="HY48" s="675" t="e">
        <f t="shared" si="81"/>
        <v>#N/A</v>
      </c>
      <c r="HZ48" s="673" t="e">
        <f t="shared" si="82"/>
        <v>#N/A</v>
      </c>
      <c r="IA48" s="682"/>
      <c r="IB48" s="678" t="e">
        <f t="shared" si="175"/>
        <v>#N/A</v>
      </c>
      <c r="IC48" s="675" t="e">
        <f t="shared" si="176"/>
        <v>#N/A</v>
      </c>
      <c r="ID48" s="675" t="e">
        <f t="shared" si="177"/>
        <v>#N/A</v>
      </c>
      <c r="IE48" s="673" t="e">
        <f t="shared" si="178"/>
        <v>#N/A</v>
      </c>
      <c r="IF48" s="682"/>
      <c r="IG48" s="678" t="e">
        <f t="shared" si="180"/>
        <v>#N/A</v>
      </c>
      <c r="IH48" s="675" t="e">
        <f t="shared" si="181"/>
        <v>#N/A</v>
      </c>
      <c r="II48" s="675" t="e">
        <f t="shared" si="182"/>
        <v>#N/A</v>
      </c>
      <c r="IJ48" s="673" t="e">
        <f t="shared" si="183"/>
        <v>#N/A</v>
      </c>
      <c r="IK48" s="683"/>
      <c r="IL48" s="853" t="e">
        <f t="shared" si="283"/>
        <v>#N/A</v>
      </c>
      <c r="IM48" s="855" t="e">
        <f t="shared" si="284"/>
        <v>#N/A</v>
      </c>
      <c r="IN48" s="1320" t="e">
        <f t="shared" si="285"/>
        <v>#N/A</v>
      </c>
      <c r="IO48" s="1321" t="e">
        <f t="shared" si="286"/>
        <v>#N/A</v>
      </c>
      <c r="IP48" s="854" t="e">
        <f t="shared" si="287"/>
        <v>#N/A</v>
      </c>
      <c r="IQ48" s="855" t="e">
        <f t="shared" si="288"/>
        <v>#N/A</v>
      </c>
      <c r="IR48" s="1320" t="e">
        <f t="shared" si="289"/>
        <v>#N/A</v>
      </c>
      <c r="IS48" s="1328" t="e">
        <f t="shared" si="290"/>
        <v>#N/A</v>
      </c>
      <c r="IT48" s="846" t="e">
        <f t="shared" si="338"/>
        <v>#N/A</v>
      </c>
      <c r="IU48" s="848" t="e">
        <f t="shared" si="339"/>
        <v>#N/A</v>
      </c>
      <c r="IV48" s="1252" t="e">
        <f t="shared" si="340"/>
        <v>#N/A</v>
      </c>
      <c r="IW48" s="1253" t="e">
        <f t="shared" si="341"/>
        <v>#N/A</v>
      </c>
      <c r="IX48" s="847" t="e">
        <f t="shared" si="342"/>
        <v>#N/A</v>
      </c>
      <c r="IY48" s="848" t="e">
        <f t="shared" si="343"/>
        <v>#N/A</v>
      </c>
      <c r="IZ48" s="1252" t="e">
        <f t="shared" si="344"/>
        <v>#N/A</v>
      </c>
      <c r="JA48" s="1330" t="e">
        <f t="shared" si="345"/>
        <v>#N/A</v>
      </c>
      <c r="JB48" s="153" t="e">
        <v>#N/A</v>
      </c>
      <c r="JC48" s="952" t="e">
        <v>#N/A</v>
      </c>
      <c r="JD48" s="150" t="e">
        <v>#N/A</v>
      </c>
      <c r="JE48" s="150" t="e">
        <v>#N/A</v>
      </c>
      <c r="JF48" s="952" t="e">
        <v>#N/A</v>
      </c>
      <c r="JG48" s="150" t="e">
        <v>#N/A</v>
      </c>
      <c r="JH48" s="150" t="e">
        <v>#N/A</v>
      </c>
      <c r="JI48" s="952" t="e">
        <v>#N/A</v>
      </c>
      <c r="JJ48" s="150" t="e">
        <v>#N/A</v>
      </c>
      <c r="JK48" s="150" t="e">
        <v>#N/A</v>
      </c>
      <c r="JL48" s="966" t="e">
        <v>#N/A</v>
      </c>
      <c r="JM48" s="967" t="e">
        <v>#N/A</v>
      </c>
      <c r="JN48" s="967" t="e">
        <v>#N/A</v>
      </c>
      <c r="JO48" s="40" t="e">
        <v>#N/A</v>
      </c>
      <c r="JP48" s="852" t="e">
        <v>#N/A</v>
      </c>
      <c r="JQ48" s="173" t="e">
        <v>#N/A</v>
      </c>
      <c r="JR48" s="850" t="e">
        <v>#N/A</v>
      </c>
      <c r="JS48" s="175" t="e">
        <v>#N/A</v>
      </c>
      <c r="JT48" s="850" t="e">
        <v>#N/A</v>
      </c>
      <c r="JU48" s="175" t="e">
        <v>#N/A</v>
      </c>
      <c r="JV48" s="851" t="e">
        <v>#N/A</v>
      </c>
      <c r="JW48" s="27" t="e">
        <v>#N/A</v>
      </c>
      <c r="JX48" s="27" t="e">
        <v>#N/A</v>
      </c>
      <c r="JY48" s="174" t="e">
        <v>#N/A</v>
      </c>
      <c r="JZ48" s="27" t="e">
        <v>#N/A</v>
      </c>
      <c r="KA48" s="27" t="e">
        <v>#N/A</v>
      </c>
      <c r="KB48" s="889" t="e">
        <v>#N/A</v>
      </c>
      <c r="KC48" s="853" t="e">
        <v>#N/A</v>
      </c>
      <c r="KD48" s="975" t="e">
        <v>#N/A</v>
      </c>
      <c r="KE48" s="27" t="e">
        <v>#N/A</v>
      </c>
      <c r="KF48" s="27" t="e">
        <v>#N/A</v>
      </c>
      <c r="KG48" s="174" t="e">
        <v>#N/A</v>
      </c>
      <c r="KH48" s="27" t="e">
        <v>#N/A</v>
      </c>
      <c r="KI48" s="27" t="e">
        <v>#N/A</v>
      </c>
      <c r="KJ48" s="889" t="e">
        <v>#N/A</v>
      </c>
      <c r="KK48" s="853" t="e">
        <v>#N/A</v>
      </c>
      <c r="KL48" s="975" t="e">
        <v>#N/A</v>
      </c>
      <c r="KM48" s="179" t="e">
        <v>#N/A</v>
      </c>
      <c r="KN48" s="889" t="e">
        <v>#N/A</v>
      </c>
      <c r="KO48" s="180" t="e">
        <v>#N/A</v>
      </c>
      <c r="KQ48" s="1345">
        <f t="shared" si="110"/>
        <v>45328.5</v>
      </c>
      <c r="KR48" s="1260"/>
      <c r="KS48" s="1260"/>
      <c r="KT48" s="1258"/>
      <c r="KU48" s="1351"/>
      <c r="KV48" s="1359"/>
      <c r="KW48" s="1359"/>
      <c r="KX48" s="1359"/>
      <c r="KY48" s="1359"/>
      <c r="KZ48" s="1359"/>
      <c r="LB48" s="1347">
        <f t="shared" si="114"/>
        <v>45328.5</v>
      </c>
      <c r="LC48" s="1299" t="e">
        <f t="shared" si="115"/>
        <v>#N/A</v>
      </c>
      <c r="LD48" s="1299" t="e">
        <f t="shared" si="116"/>
        <v>#N/A</v>
      </c>
      <c r="LE48" s="1370" t="e">
        <v>#N/A</v>
      </c>
      <c r="LF48" s="1299" t="e">
        <f t="shared" si="117"/>
        <v>#N/A</v>
      </c>
      <c r="LG48" s="1299"/>
      <c r="LH48" s="1299"/>
      <c r="LK48" s="1276">
        <f>_xlfn.AGGREGATE(1,7,F5:F600)</f>
        <v>5.9496897978404562</v>
      </c>
      <c r="LL48" s="1276">
        <f>_xlfn.AGGREGATE(1,7,G5:G600)</f>
        <v>15.469315702348776</v>
      </c>
      <c r="LM48" s="1276">
        <f>_xlfn.AGGREGATE(1,7,H5:H600)</f>
        <v>10.80274272939692</v>
      </c>
      <c r="MA48" s="1352">
        <f t="shared" si="296"/>
        <v>2</v>
      </c>
      <c r="MB48" s="1352">
        <f t="shared" si="297"/>
        <v>2024</v>
      </c>
    </row>
    <row r="49" spans="1:340" ht="18.75" customHeight="1">
      <c r="B49" s="13" t="s">
        <v>308</v>
      </c>
      <c r="C49" s="136">
        <v>45329.5</v>
      </c>
      <c r="D49" s="14">
        <f t="shared" si="203"/>
        <v>210.79166666666424</v>
      </c>
      <c r="E49" s="663"/>
      <c r="F49" s="40" t="e">
        <v>#N/A</v>
      </c>
      <c r="G49" s="27" t="e">
        <v>#N/A</v>
      </c>
      <c r="H49" s="27" t="e">
        <v>#N/A</v>
      </c>
      <c r="I49" s="27" t="e">
        <v>#N/A</v>
      </c>
      <c r="J49" s="593"/>
      <c r="K49" s="14" t="e">
        <v>#N/A</v>
      </c>
      <c r="L49" s="31" t="e">
        <v>#N/A</v>
      </c>
      <c r="M49" s="40" t="e">
        <v>#N/A</v>
      </c>
      <c r="N49" s="27" t="e">
        <v>#N/A</v>
      </c>
      <c r="O49" s="27" t="e">
        <v>#N/A</v>
      </c>
      <c r="P49" s="27" t="e">
        <v>#N/A</v>
      </c>
      <c r="Q49" s="27" t="e">
        <v>#N/A</v>
      </c>
      <c r="R49" s="593"/>
      <c r="S49" s="29" t="e">
        <v>#N/A</v>
      </c>
      <c r="T49" s="29" t="e">
        <v>#N/A</v>
      </c>
      <c r="U49" s="29" t="e">
        <v>#N/A</v>
      </c>
      <c r="V49" s="29" t="e">
        <v>#N/A</v>
      </c>
      <c r="W49" s="29" t="e">
        <v>#N/A</v>
      </c>
      <c r="X49" s="592"/>
      <c r="Y49" s="14" t="e">
        <v>#N/A</v>
      </c>
      <c r="Z49" s="27" t="e">
        <v>#N/A</v>
      </c>
      <c r="AA49" s="27" t="e">
        <v>#N/A</v>
      </c>
      <c r="AB49" s="27" t="e">
        <v>#N/A</v>
      </c>
      <c r="AC49" s="27" t="e">
        <v>#N/A</v>
      </c>
      <c r="AD49" s="593"/>
      <c r="AE49" s="14" t="e">
        <f t="shared" si="185"/>
        <v>#N/A</v>
      </c>
      <c r="AF49" s="27">
        <f t="shared" si="186"/>
        <v>112.2</v>
      </c>
      <c r="AG49" s="221">
        <f t="shared" si="187"/>
        <v>106</v>
      </c>
      <c r="AH49" s="27" t="e">
        <v>#N/A</v>
      </c>
      <c r="AI49" s="166"/>
      <c r="AJ49" s="16" t="e">
        <v>#N/A</v>
      </c>
      <c r="AK49" s="29" t="e">
        <v>#N/A</v>
      </c>
      <c r="AL49" s="29" t="e">
        <v>#N/A</v>
      </c>
      <c r="AM49" s="29" t="e">
        <v>#N/A</v>
      </c>
      <c r="AN49" s="29" t="e">
        <v>#N/A</v>
      </c>
      <c r="AO49" s="592"/>
      <c r="AP49" s="14" t="e">
        <v>#N/A</v>
      </c>
      <c r="AQ49" s="27" t="e">
        <v>#N/A</v>
      </c>
      <c r="AR49" s="27" t="e">
        <v>#N/A</v>
      </c>
      <c r="AS49" s="27" t="e">
        <v>#N/A</v>
      </c>
      <c r="AT49" s="27" t="e">
        <v>#N/A</v>
      </c>
      <c r="AU49" s="593"/>
      <c r="AV49" s="31" t="e">
        <v>#N/A</v>
      </c>
      <c r="AW49" s="11" t="e">
        <v>#N/A</v>
      </c>
      <c r="AX49" s="28" t="e">
        <v>#N/A</v>
      </c>
      <c r="AY49" s="28" t="e">
        <v>#N/A</v>
      </c>
      <c r="AZ49" s="28" t="e">
        <v>#N/A</v>
      </c>
      <c r="BA49" s="28" t="e">
        <v>#N/A</v>
      </c>
      <c r="BB49" s="659"/>
      <c r="BC49" s="230" t="e">
        <v>#N/A</v>
      </c>
      <c r="BD49" s="227" t="e">
        <v>#N/A</v>
      </c>
      <c r="BE49" s="227" t="e">
        <v>#N/A</v>
      </c>
      <c r="BF49" s="227" t="e">
        <v>#N/A</v>
      </c>
      <c r="BG49" s="660"/>
      <c r="BH49" s="10" t="e">
        <v>#N/A</v>
      </c>
      <c r="BI49" s="28" t="e">
        <v>#N/A</v>
      </c>
      <c r="BJ49" s="28" t="e">
        <v>#N/A</v>
      </c>
      <c r="BK49" s="28" t="e">
        <v>#N/A</v>
      </c>
      <c r="BL49" s="28" t="e">
        <v>#N/A</v>
      </c>
      <c r="BM49" s="659"/>
      <c r="BN49" s="230" t="e">
        <v>#N/A</v>
      </c>
      <c r="BO49" s="227" t="e">
        <v>#N/A</v>
      </c>
      <c r="BP49" s="227" t="e">
        <v>#N/A</v>
      </c>
      <c r="BQ49" s="227" t="e">
        <v>#N/A</v>
      </c>
      <c r="BR49" s="660"/>
      <c r="BS49" s="10" t="e">
        <v>#N/A</v>
      </c>
      <c r="BT49" s="28" t="e">
        <v>#N/A</v>
      </c>
      <c r="BU49" s="28" t="e">
        <v>#N/A</v>
      </c>
      <c r="BV49" s="28" t="e">
        <v>#N/A</v>
      </c>
      <c r="BW49" s="28" t="e">
        <v>#N/A</v>
      </c>
      <c r="BX49" s="659"/>
      <c r="BY49" s="230" t="e">
        <v>#N/A</v>
      </c>
      <c r="BZ49" s="227" t="e">
        <v>#N/A</v>
      </c>
      <c r="CA49" s="227" t="e">
        <v>#N/A</v>
      </c>
      <c r="CB49" s="227" t="e">
        <v>#N/A</v>
      </c>
      <c r="CC49" s="660"/>
      <c r="CD49" s="10" t="e">
        <v>#N/A</v>
      </c>
      <c r="CE49" s="28" t="e">
        <v>#N/A</v>
      </c>
      <c r="CF49" s="28" t="e">
        <v>#N/A</v>
      </c>
      <c r="CG49" s="28" t="e">
        <v>#N/A</v>
      </c>
      <c r="CH49" s="28" t="e">
        <v>#N/A</v>
      </c>
      <c r="CI49" s="659"/>
      <c r="CJ49" s="230" t="e">
        <v>#N/A</v>
      </c>
      <c r="CK49" s="227" t="e">
        <v>#N/A</v>
      </c>
      <c r="CL49" s="227" t="e">
        <v>#N/A</v>
      </c>
      <c r="CM49" s="227" t="e">
        <v>#N/A</v>
      </c>
      <c r="CN49" s="660"/>
      <c r="CO49" s="15" t="e">
        <v>#N/A</v>
      </c>
      <c r="CP49" s="232" t="e">
        <v>#N/A</v>
      </c>
      <c r="CQ49" s="232" t="e">
        <v>#N/A</v>
      </c>
      <c r="CR49" s="232" t="e">
        <v>#N/A</v>
      </c>
      <c r="CS49" s="232" t="e">
        <v>#N/A</v>
      </c>
      <c r="CT49" s="660"/>
      <c r="CU49" s="29" t="e">
        <v>#N/A</v>
      </c>
      <c r="CV49" s="232" t="e">
        <v>#N/A</v>
      </c>
      <c r="CW49" s="232" t="e">
        <v>#N/A</v>
      </c>
      <c r="CX49" s="232" t="e">
        <v>#N/A</v>
      </c>
      <c r="CY49" s="232" t="e">
        <v>#N/A</v>
      </c>
      <c r="CZ49" s="660"/>
      <c r="DA49" s="15" t="e">
        <v>#N/A</v>
      </c>
      <c r="DB49" s="232" t="e">
        <v>#N/A</v>
      </c>
      <c r="DC49" s="232" t="e">
        <v>#N/A</v>
      </c>
      <c r="DD49" s="232" t="e">
        <v>#N/A</v>
      </c>
      <c r="DE49" s="232" t="e">
        <v>#N/A</v>
      </c>
      <c r="DF49" s="660"/>
      <c r="DG49" s="40" t="e">
        <v>#N/A</v>
      </c>
      <c r="DH49" s="27" t="e">
        <v>#N/A</v>
      </c>
      <c r="DI49" s="27" t="e">
        <v>#N/A</v>
      </c>
      <c r="DJ49" s="27" t="e">
        <v>#N/A</v>
      </c>
      <c r="DK49" s="27" t="e">
        <v>#N/A</v>
      </c>
      <c r="DL49" s="593"/>
      <c r="DM49" s="14" t="e">
        <v>#N/A</v>
      </c>
      <c r="DN49" s="27" t="e">
        <v>#N/A</v>
      </c>
      <c r="DO49" s="27" t="e">
        <v>#N/A</v>
      </c>
      <c r="DP49" s="27" t="e">
        <v>#N/A</v>
      </c>
      <c r="DQ49" s="27" t="e">
        <v>#N/A</v>
      </c>
      <c r="DR49" s="663"/>
      <c r="DS49" s="40" t="e">
        <f t="shared" si="21"/>
        <v>#N/A</v>
      </c>
      <c r="DT49" s="27" t="e">
        <f t="shared" si="11"/>
        <v>#N/A</v>
      </c>
      <c r="DU49" s="27" t="e">
        <f t="shared" si="12"/>
        <v>#N/A</v>
      </c>
      <c r="DV49" s="27" t="e">
        <f t="shared" si="13"/>
        <v>#N/A</v>
      </c>
      <c r="DW49" s="27" t="e">
        <f t="shared" si="14"/>
        <v>#N/A</v>
      </c>
      <c r="DX49" s="663"/>
      <c r="DY49" s="267">
        <f t="shared" si="22"/>
        <v>9</v>
      </c>
      <c r="DZ49" s="268">
        <v>9</v>
      </c>
      <c r="EA49" s="268">
        <f t="shared" si="23"/>
        <v>7.7322000000000006</v>
      </c>
      <c r="EB49" s="268">
        <v>5</v>
      </c>
      <c r="EC49" s="667"/>
      <c r="ED49" s="286">
        <v>4.32</v>
      </c>
      <c r="EE49" s="287">
        <v>2.88</v>
      </c>
      <c r="EF49" s="295" t="e">
        <v>#N/A</v>
      </c>
      <c r="EG49" s="251" t="e">
        <v>#N/A</v>
      </c>
      <c r="EH49" s="948"/>
      <c r="EI49" s="949"/>
      <c r="EJ49" s="256" t="e">
        <v>#N/A</v>
      </c>
      <c r="EK49" s="257" t="e">
        <v>#N/A</v>
      </c>
      <c r="EL49" s="257" t="e">
        <v>#N/A</v>
      </c>
      <c r="EM49" s="257" t="e">
        <v>#N/A</v>
      </c>
      <c r="EN49" s="664"/>
      <c r="EO49" s="256" t="e">
        <v>#N/A</v>
      </c>
      <c r="EP49" s="257" t="e">
        <v>#N/A</v>
      </c>
      <c r="EQ49" s="257" t="e">
        <v>#N/A</v>
      </c>
      <c r="ER49" s="257" t="e">
        <v>#N/A</v>
      </c>
      <c r="ES49" s="664"/>
      <c r="ET49" s="14" t="e">
        <v>#N/A</v>
      </c>
      <c r="EU49" s="27">
        <v>47.8</v>
      </c>
      <c r="EV49" s="31">
        <v>54</v>
      </c>
      <c r="EW49" s="122" t="s">
        <v>339</v>
      </c>
      <c r="EX49" s="47">
        <v>-0.9</v>
      </c>
      <c r="EY49" s="48">
        <v>0</v>
      </c>
      <c r="EZ49" s="49" t="e">
        <v>#N/A</v>
      </c>
      <c r="FA49" s="50">
        <v>1</v>
      </c>
      <c r="FB49" s="51">
        <v>7</v>
      </c>
      <c r="FC49" s="153" t="e">
        <v>#N/A</v>
      </c>
      <c r="FD49" s="986" t="e">
        <v>#N/A</v>
      </c>
      <c r="FE49" s="993" t="e">
        <v>#N/A</v>
      </c>
      <c r="FF49" s="987" t="e">
        <v>#N/A</v>
      </c>
      <c r="FG49" s="246" t="e">
        <f t="shared" si="124"/>
        <v>#N/A</v>
      </c>
      <c r="FH49" s="246" t="e">
        <f t="shared" si="125"/>
        <v>#N/A</v>
      </c>
      <c r="FI49" s="246" t="e">
        <f t="shared" si="25"/>
        <v>#N/A</v>
      </c>
      <c r="FJ49" s="39" t="e">
        <f t="shared" si="126"/>
        <v>#N/A</v>
      </c>
      <c r="FK49" s="26" t="e">
        <f t="shared" si="127"/>
        <v>#N/A</v>
      </c>
      <c r="FL49" s="26" t="e">
        <f t="shared" si="26"/>
        <v>#N/A</v>
      </c>
      <c r="FM49" s="26" t="e">
        <f t="shared" si="272"/>
        <v>#N/A</v>
      </c>
      <c r="FN49" s="656"/>
      <c r="FO49" s="28" t="e">
        <f t="shared" si="28"/>
        <v>#N/A</v>
      </c>
      <c r="FP49" s="28" t="e">
        <f t="shared" si="29"/>
        <v>#N/A</v>
      </c>
      <c r="FQ49" s="28" t="e">
        <f t="shared" si="30"/>
        <v>#N/A</v>
      </c>
      <c r="FR49" s="28" t="e">
        <f t="shared" si="273"/>
        <v>#N/A</v>
      </c>
      <c r="FS49" s="698"/>
      <c r="FT49" s="10" t="e">
        <f t="shared" si="33"/>
        <v>#N/A</v>
      </c>
      <c r="FU49" s="28" t="e">
        <f t="shared" si="34"/>
        <v>#N/A</v>
      </c>
      <c r="FV49" s="28" t="e">
        <f t="shared" si="35"/>
        <v>#N/A</v>
      </c>
      <c r="FW49" s="28" t="e">
        <f t="shared" si="274"/>
        <v>#N/A</v>
      </c>
      <c r="FX49" s="698"/>
      <c r="FY49" s="658" t="e">
        <f t="shared" si="129"/>
        <v>#N/A</v>
      </c>
      <c r="FZ49" s="126" t="e">
        <f t="shared" si="130"/>
        <v>#N/A</v>
      </c>
      <c r="GA49" s="126" t="e">
        <f t="shared" si="131"/>
        <v>#N/A</v>
      </c>
      <c r="GB49" s="126" t="e">
        <f t="shared" si="275"/>
        <v>#N/A</v>
      </c>
      <c r="GC49" s="1314"/>
      <c r="GD49" s="674" t="e">
        <f t="shared" si="39"/>
        <v>#N/A</v>
      </c>
      <c r="GE49" s="675" t="e">
        <f t="shared" si="40"/>
        <v>#N/A</v>
      </c>
      <c r="GF49" s="675" t="e">
        <f t="shared" si="41"/>
        <v>#N/A</v>
      </c>
      <c r="GG49" s="673" t="e">
        <f t="shared" si="276"/>
        <v>#N/A</v>
      </c>
      <c r="GH49" s="690"/>
      <c r="GI49" s="688" t="e">
        <f t="shared" si="44"/>
        <v>#N/A</v>
      </c>
      <c r="GJ49" s="688" t="e">
        <f t="shared" si="45"/>
        <v>#N/A</v>
      </c>
      <c r="GK49" s="688" t="e">
        <f t="shared" si="46"/>
        <v>#N/A</v>
      </c>
      <c r="GL49" s="673" t="e">
        <f t="shared" si="277"/>
        <v>#N/A</v>
      </c>
      <c r="GM49" s="690"/>
      <c r="GN49" s="689" t="e">
        <f t="shared" si="49"/>
        <v>#N/A</v>
      </c>
      <c r="GO49" s="688" t="e">
        <f t="shared" si="50"/>
        <v>#N/A</v>
      </c>
      <c r="GP49" s="688" t="e">
        <f t="shared" si="51"/>
        <v>#N/A</v>
      </c>
      <c r="GQ49" s="673" t="e">
        <f t="shared" si="278"/>
        <v>#N/A</v>
      </c>
      <c r="GR49" s="682"/>
      <c r="GS49" s="689" t="e">
        <f t="shared" si="133"/>
        <v>#N/A</v>
      </c>
      <c r="GT49" s="688" t="e">
        <f t="shared" si="134"/>
        <v>#N/A</v>
      </c>
      <c r="GU49" s="688" t="e">
        <f t="shared" si="135"/>
        <v>#N/A</v>
      </c>
      <c r="GV49" s="673" t="e">
        <f t="shared" si="191"/>
        <v>#N/A</v>
      </c>
      <c r="GW49" s="683"/>
      <c r="GX49" s="39" t="e">
        <f t="shared" si="137"/>
        <v>#N/A</v>
      </c>
      <c r="GY49" s="26" t="e">
        <f t="shared" si="55"/>
        <v>#N/A</v>
      </c>
      <c r="GZ49" s="26" t="e">
        <f t="shared" si="56"/>
        <v>#N/A</v>
      </c>
      <c r="HA49" s="26" t="e">
        <f t="shared" si="279"/>
        <v>#N/A</v>
      </c>
      <c r="HB49" s="656"/>
      <c r="HC49" s="28" t="e">
        <f t="shared" si="59"/>
        <v>#N/A</v>
      </c>
      <c r="HD49" s="28" t="e">
        <f t="shared" si="60"/>
        <v>#N/A</v>
      </c>
      <c r="HE49" s="28" t="e">
        <f t="shared" si="61"/>
        <v>#N/A</v>
      </c>
      <c r="HF49" s="28" t="e">
        <f t="shared" si="280"/>
        <v>#N/A</v>
      </c>
      <c r="HG49" s="698"/>
      <c r="HH49" s="10" t="e">
        <f t="shared" si="64"/>
        <v>#N/A</v>
      </c>
      <c r="HI49" s="28" t="e">
        <f t="shared" si="65"/>
        <v>#N/A</v>
      </c>
      <c r="HJ49" s="28" t="e">
        <f t="shared" si="66"/>
        <v>#N/A</v>
      </c>
      <c r="HK49" s="28" t="e">
        <f t="shared" si="281"/>
        <v>#N/A</v>
      </c>
      <c r="HL49" s="698"/>
      <c r="HM49" s="658" t="e">
        <f t="shared" si="69"/>
        <v>#N/A</v>
      </c>
      <c r="HN49" s="126" t="e">
        <f t="shared" si="70"/>
        <v>#N/A</v>
      </c>
      <c r="HO49" s="126" t="e">
        <f t="shared" si="71"/>
        <v>#N/A</v>
      </c>
      <c r="HP49" s="126" t="e">
        <f t="shared" si="282"/>
        <v>#N/A</v>
      </c>
      <c r="HQ49" s="1314"/>
      <c r="HR49" s="674" t="e">
        <f t="shared" si="74"/>
        <v>#N/A</v>
      </c>
      <c r="HS49" s="675" t="e">
        <f t="shared" si="75"/>
        <v>#N/A</v>
      </c>
      <c r="HT49" s="675" t="e">
        <f t="shared" si="76"/>
        <v>#N/A</v>
      </c>
      <c r="HU49" s="673" t="e">
        <f t="shared" si="77"/>
        <v>#N/A</v>
      </c>
      <c r="HV49" s="682"/>
      <c r="HW49" s="675" t="e">
        <f t="shared" si="79"/>
        <v>#N/A</v>
      </c>
      <c r="HX49" s="675" t="e">
        <f t="shared" si="80"/>
        <v>#N/A</v>
      </c>
      <c r="HY49" s="675" t="e">
        <f t="shared" si="81"/>
        <v>#N/A</v>
      </c>
      <c r="HZ49" s="673" t="e">
        <f t="shared" si="82"/>
        <v>#N/A</v>
      </c>
      <c r="IA49" s="682"/>
      <c r="IB49" s="678" t="e">
        <f t="shared" si="175"/>
        <v>#N/A</v>
      </c>
      <c r="IC49" s="675" t="e">
        <f t="shared" si="176"/>
        <v>#N/A</v>
      </c>
      <c r="ID49" s="675" t="e">
        <f t="shared" si="177"/>
        <v>#N/A</v>
      </c>
      <c r="IE49" s="673" t="e">
        <f t="shared" si="178"/>
        <v>#N/A</v>
      </c>
      <c r="IF49" s="682"/>
      <c r="IG49" s="678" t="e">
        <f t="shared" si="180"/>
        <v>#N/A</v>
      </c>
      <c r="IH49" s="675" t="e">
        <f t="shared" si="181"/>
        <v>#N/A</v>
      </c>
      <c r="II49" s="675" t="e">
        <f t="shared" si="182"/>
        <v>#N/A</v>
      </c>
      <c r="IJ49" s="673" t="e">
        <f t="shared" si="183"/>
        <v>#N/A</v>
      </c>
      <c r="IK49" s="683"/>
      <c r="IL49" s="853" t="e">
        <f t="shared" si="283"/>
        <v>#N/A</v>
      </c>
      <c r="IM49" s="855" t="e">
        <f t="shared" si="284"/>
        <v>#N/A</v>
      </c>
      <c r="IN49" s="1320" t="e">
        <f t="shared" si="285"/>
        <v>#N/A</v>
      </c>
      <c r="IO49" s="1321" t="e">
        <f t="shared" si="286"/>
        <v>#N/A</v>
      </c>
      <c r="IP49" s="854" t="e">
        <f t="shared" si="287"/>
        <v>#N/A</v>
      </c>
      <c r="IQ49" s="855" t="e">
        <f t="shared" si="288"/>
        <v>#N/A</v>
      </c>
      <c r="IR49" s="1320" t="e">
        <f t="shared" si="289"/>
        <v>#N/A</v>
      </c>
      <c r="IS49" s="1328" t="e">
        <f t="shared" si="290"/>
        <v>#N/A</v>
      </c>
      <c r="IT49" s="846" t="e">
        <f t="shared" si="338"/>
        <v>#N/A</v>
      </c>
      <c r="IU49" s="848" t="e">
        <f t="shared" si="339"/>
        <v>#N/A</v>
      </c>
      <c r="IV49" s="1252" t="e">
        <f t="shared" si="340"/>
        <v>#N/A</v>
      </c>
      <c r="IW49" s="1253" t="e">
        <f t="shared" si="341"/>
        <v>#N/A</v>
      </c>
      <c r="IX49" s="847" t="e">
        <f t="shared" si="342"/>
        <v>#N/A</v>
      </c>
      <c r="IY49" s="848" t="e">
        <f t="shared" si="343"/>
        <v>#N/A</v>
      </c>
      <c r="IZ49" s="1252" t="e">
        <f t="shared" si="344"/>
        <v>#N/A</v>
      </c>
      <c r="JA49" s="1330" t="e">
        <f t="shared" si="345"/>
        <v>#N/A</v>
      </c>
      <c r="JB49" s="153" t="e">
        <v>#N/A</v>
      </c>
      <c r="JC49" s="952" t="e">
        <v>#N/A</v>
      </c>
      <c r="JD49" s="150" t="e">
        <v>#N/A</v>
      </c>
      <c r="JE49" s="150" t="e">
        <v>#N/A</v>
      </c>
      <c r="JF49" s="952" t="e">
        <v>#N/A</v>
      </c>
      <c r="JG49" s="150" t="e">
        <v>#N/A</v>
      </c>
      <c r="JH49" s="150" t="e">
        <v>#N/A</v>
      </c>
      <c r="JI49" s="952" t="e">
        <v>#N/A</v>
      </c>
      <c r="JJ49" s="150" t="e">
        <v>#N/A</v>
      </c>
      <c r="JK49" s="150" t="e">
        <v>#N/A</v>
      </c>
      <c r="JL49" s="966" t="e">
        <v>#N/A</v>
      </c>
      <c r="JM49" s="967" t="e">
        <v>#N/A</v>
      </c>
      <c r="JN49" s="967" t="e">
        <v>#N/A</v>
      </c>
      <c r="JO49" s="40" t="e">
        <v>#N/A</v>
      </c>
      <c r="JP49" s="852" t="e">
        <v>#N/A</v>
      </c>
      <c r="JQ49" s="173" t="e">
        <v>#N/A</v>
      </c>
      <c r="JR49" s="850" t="e">
        <v>#N/A</v>
      </c>
      <c r="JS49" s="175" t="e">
        <v>#N/A</v>
      </c>
      <c r="JT49" s="850" t="e">
        <v>#N/A</v>
      </c>
      <c r="JU49" s="175" t="e">
        <v>#N/A</v>
      </c>
      <c r="JV49" s="851" t="e">
        <v>#N/A</v>
      </c>
      <c r="JW49" s="27" t="e">
        <v>#N/A</v>
      </c>
      <c r="JX49" s="27" t="e">
        <v>#N/A</v>
      </c>
      <c r="JY49" s="174" t="e">
        <v>#N/A</v>
      </c>
      <c r="JZ49" s="27" t="e">
        <v>#N/A</v>
      </c>
      <c r="KA49" s="27" t="e">
        <v>#N/A</v>
      </c>
      <c r="KB49" s="889" t="e">
        <v>#N/A</v>
      </c>
      <c r="KC49" s="853" t="e">
        <v>#N/A</v>
      </c>
      <c r="KD49" s="975" t="e">
        <v>#N/A</v>
      </c>
      <c r="KE49" s="27" t="e">
        <v>#N/A</v>
      </c>
      <c r="KF49" s="27" t="e">
        <v>#N/A</v>
      </c>
      <c r="KG49" s="174" t="e">
        <v>#N/A</v>
      </c>
      <c r="KH49" s="27" t="e">
        <v>#N/A</v>
      </c>
      <c r="KI49" s="27" t="e">
        <v>#N/A</v>
      </c>
      <c r="KJ49" s="889" t="e">
        <v>#N/A</v>
      </c>
      <c r="KK49" s="853" t="e">
        <v>#N/A</v>
      </c>
      <c r="KL49" s="975" t="e">
        <v>#N/A</v>
      </c>
      <c r="KM49" s="179" t="e">
        <v>#N/A</v>
      </c>
      <c r="KN49" s="889" t="e">
        <v>#N/A</v>
      </c>
      <c r="KO49" s="180" t="e">
        <v>#N/A</v>
      </c>
      <c r="KQ49" s="1345">
        <f t="shared" si="110"/>
        <v>45329.5</v>
      </c>
      <c r="KR49" s="1260"/>
      <c r="KS49" s="1260"/>
      <c r="KT49" s="1258"/>
      <c r="KU49" s="1351"/>
      <c r="KV49" s="1359"/>
      <c r="KW49" s="1359"/>
      <c r="KX49" s="1359"/>
      <c r="KY49" s="1359"/>
      <c r="KZ49" s="1359"/>
      <c r="LB49" s="1347">
        <f t="shared" si="114"/>
        <v>45329.5</v>
      </c>
      <c r="LC49" s="1299" t="e">
        <f t="shared" si="115"/>
        <v>#N/A</v>
      </c>
      <c r="LD49" s="1299" t="e">
        <f t="shared" si="116"/>
        <v>#N/A</v>
      </c>
      <c r="LE49" s="1370" t="e">
        <v>#N/A</v>
      </c>
      <c r="LF49" s="1299" t="e">
        <f t="shared" si="117"/>
        <v>#N/A</v>
      </c>
      <c r="LG49" s="1299"/>
      <c r="LH49" s="1299"/>
      <c r="MA49" s="1352">
        <f t="shared" si="296"/>
        <v>2</v>
      </c>
      <c r="MB49" s="1352">
        <f t="shared" si="297"/>
        <v>2024</v>
      </c>
    </row>
    <row r="50" spans="1:340" ht="18.75" customHeight="1">
      <c r="B50" s="6"/>
      <c r="C50" s="135">
        <v>45334.375</v>
      </c>
      <c r="D50" s="9">
        <f t="shared" ref="D50:D91" si="349">IF(C50="",#N/A,D49+(C50-C49))</f>
        <v>215.66666666666424</v>
      </c>
      <c r="E50" s="655"/>
      <c r="F50" s="39">
        <f t="shared" si="0"/>
        <v>3.75</v>
      </c>
      <c r="G50" s="26">
        <f t="shared" si="1"/>
        <v>7.5</v>
      </c>
      <c r="H50" s="26">
        <f t="shared" si="2"/>
        <v>6.4435000000000002</v>
      </c>
      <c r="I50" s="26">
        <f t="shared" si="231"/>
        <v>4.166666666666667</v>
      </c>
      <c r="J50" s="593"/>
      <c r="K50" s="9">
        <f t="shared" si="19"/>
        <v>3.6000000000000005</v>
      </c>
      <c r="L50" s="12">
        <f t="shared" si="20"/>
        <v>2.4</v>
      </c>
      <c r="M50" s="39">
        <f t="shared" si="5"/>
        <v>45.53846153846154</v>
      </c>
      <c r="N50" s="26">
        <f t="shared" si="6"/>
        <v>40</v>
      </c>
      <c r="O50" s="26">
        <f t="shared" si="7"/>
        <v>20</v>
      </c>
      <c r="P50" s="26">
        <f t="shared" si="8"/>
        <v>20</v>
      </c>
      <c r="Q50" s="26" t="e">
        <v>#N/A</v>
      </c>
      <c r="R50" s="593"/>
      <c r="S50" s="28">
        <v>4.17</v>
      </c>
      <c r="T50" s="28">
        <v>6.35</v>
      </c>
      <c r="U50" s="28">
        <v>6.92</v>
      </c>
      <c r="V50" s="28">
        <v>7.03</v>
      </c>
      <c r="W50" s="28">
        <v>7.18</v>
      </c>
      <c r="X50" s="592"/>
      <c r="Y50" s="9">
        <v>9.8000000000000007</v>
      </c>
      <c r="Z50" s="26">
        <v>7.7</v>
      </c>
      <c r="AA50" s="26">
        <v>6.3</v>
      </c>
      <c r="AB50" s="26">
        <v>6.8</v>
      </c>
      <c r="AC50" s="26">
        <v>5.3</v>
      </c>
      <c r="AD50" s="593"/>
      <c r="AE50" s="9">
        <f t="shared" si="185"/>
        <v>111.5</v>
      </c>
      <c r="AF50" s="26">
        <f t="shared" si="186"/>
        <v>104</v>
      </c>
      <c r="AG50" s="57">
        <f t="shared" si="187"/>
        <v>110</v>
      </c>
      <c r="AH50" s="26" t="e">
        <v>#N/A</v>
      </c>
      <c r="AI50" s="165"/>
      <c r="AJ50" s="11">
        <v>3.68</v>
      </c>
      <c r="AK50" s="28">
        <v>6.31</v>
      </c>
      <c r="AL50" s="28">
        <v>7.76</v>
      </c>
      <c r="AM50" s="28">
        <v>7.41</v>
      </c>
      <c r="AN50" s="28">
        <v>7.84</v>
      </c>
      <c r="AO50" s="592"/>
      <c r="AP50" s="9">
        <v>9.8000000000000007</v>
      </c>
      <c r="AQ50" s="26">
        <v>8.3000000000000007</v>
      </c>
      <c r="AR50" s="26">
        <v>7.3</v>
      </c>
      <c r="AS50" s="26">
        <v>7.2</v>
      </c>
      <c r="AT50" s="26">
        <v>5.3</v>
      </c>
      <c r="AU50" s="593"/>
      <c r="AV50" s="12">
        <v>1.8</v>
      </c>
      <c r="AW50" s="334">
        <v>18</v>
      </c>
      <c r="AX50" s="124">
        <v>18</v>
      </c>
      <c r="AY50" s="124">
        <v>15</v>
      </c>
      <c r="AZ50" s="124">
        <v>13</v>
      </c>
      <c r="BA50" s="124">
        <v>13</v>
      </c>
      <c r="BB50" s="659"/>
      <c r="BC50" s="301">
        <v>18</v>
      </c>
      <c r="BD50" s="228">
        <v>9.4</v>
      </c>
      <c r="BE50" s="228">
        <v>9.9</v>
      </c>
      <c r="BF50" s="228">
        <v>11</v>
      </c>
      <c r="BG50" s="660"/>
      <c r="BH50" s="125">
        <v>8.4</v>
      </c>
      <c r="BI50" s="26">
        <v>7.5</v>
      </c>
      <c r="BJ50" s="26">
        <v>6.2</v>
      </c>
      <c r="BK50" s="26">
        <v>2.7</v>
      </c>
      <c r="BL50" s="26">
        <v>3.5</v>
      </c>
      <c r="BM50" s="659"/>
      <c r="BN50" s="301">
        <v>7.5</v>
      </c>
      <c r="BO50" s="227">
        <v>0.92</v>
      </c>
      <c r="BP50" s="582">
        <v>1.4</v>
      </c>
      <c r="BQ50" s="227">
        <v>0.94</v>
      </c>
      <c r="BR50" s="660"/>
      <c r="BS50" s="9">
        <v>2.2000000000000002</v>
      </c>
      <c r="BT50" s="26">
        <v>1.4</v>
      </c>
      <c r="BU50" s="26">
        <v>1.1000000000000001</v>
      </c>
      <c r="BV50" s="28">
        <v>0.27</v>
      </c>
      <c r="BW50" s="28">
        <v>0.62</v>
      </c>
      <c r="BX50" s="659"/>
      <c r="BY50" s="301">
        <v>1.4</v>
      </c>
      <c r="BZ50" s="228">
        <v>0.13</v>
      </c>
      <c r="CA50" s="228">
        <v>0.11</v>
      </c>
      <c r="CB50" s="228">
        <v>0.13</v>
      </c>
      <c r="CC50" s="660"/>
      <c r="CD50" s="125">
        <v>0.18</v>
      </c>
      <c r="CE50" s="124">
        <v>0.18</v>
      </c>
      <c r="CF50" s="124">
        <v>0.15</v>
      </c>
      <c r="CG50" s="124">
        <v>0.13</v>
      </c>
      <c r="CH50" s="124">
        <v>0.14000000000000001</v>
      </c>
      <c r="CI50" s="659"/>
      <c r="CJ50" s="301">
        <v>0.18</v>
      </c>
      <c r="CK50" s="228">
        <v>0.12</v>
      </c>
      <c r="CL50" s="228">
        <v>0.12</v>
      </c>
      <c r="CM50" s="228">
        <v>0.13</v>
      </c>
      <c r="CN50" s="660"/>
      <c r="CO50" s="125">
        <v>0.9</v>
      </c>
      <c r="CP50" s="228">
        <v>0</v>
      </c>
      <c r="CQ50" s="228">
        <v>0</v>
      </c>
      <c r="CR50" s="228">
        <v>0</v>
      </c>
      <c r="CS50" s="228">
        <v>0.1</v>
      </c>
      <c r="CT50" s="660"/>
      <c r="CU50" s="124">
        <v>6.4</v>
      </c>
      <c r="CV50" s="228">
        <v>25</v>
      </c>
      <c r="CW50" s="228">
        <v>37</v>
      </c>
      <c r="CX50" s="228">
        <v>38</v>
      </c>
      <c r="CY50" s="228">
        <v>37</v>
      </c>
      <c r="CZ50" s="660"/>
      <c r="DA50" s="125">
        <v>14</v>
      </c>
      <c r="DB50" s="228">
        <v>13</v>
      </c>
      <c r="DC50" s="228">
        <v>10</v>
      </c>
      <c r="DD50" s="228">
        <v>10</v>
      </c>
      <c r="DE50" s="228">
        <v>10</v>
      </c>
      <c r="DF50" s="660"/>
      <c r="DG50" s="39">
        <v>2.8</v>
      </c>
      <c r="DH50" s="26">
        <v>7</v>
      </c>
      <c r="DI50" s="26">
        <v>6.3</v>
      </c>
      <c r="DJ50" s="26">
        <v>6.7</v>
      </c>
      <c r="DK50" s="26" t="e">
        <v>#N/A</v>
      </c>
      <c r="DL50" s="593"/>
      <c r="DM50" s="9" t="e">
        <v>#N/A</v>
      </c>
      <c r="DN50" s="26" t="e">
        <v>#N/A</v>
      </c>
      <c r="DO50" s="26" t="e">
        <v>#N/A</v>
      </c>
      <c r="DP50" s="26" t="e">
        <v>#N/A</v>
      </c>
      <c r="DQ50" s="26" t="e">
        <v>#N/A</v>
      </c>
      <c r="DR50" s="655"/>
      <c r="DS50" s="39">
        <f t="shared" si="21"/>
        <v>14.233333333333331</v>
      </c>
      <c r="DT50" s="26">
        <f t="shared" si="11"/>
        <v>35.583333333333329</v>
      </c>
      <c r="DU50" s="26">
        <f t="shared" si="12"/>
        <v>32.024999999999999</v>
      </c>
      <c r="DV50" s="26">
        <f t="shared" si="13"/>
        <v>34.05833333333333</v>
      </c>
      <c r="DW50" s="26" t="e">
        <f t="shared" si="14"/>
        <v>#N/A</v>
      </c>
      <c r="DX50" s="655"/>
      <c r="DY50" s="267">
        <f t="shared" si="22"/>
        <v>9</v>
      </c>
      <c r="DZ50" s="268">
        <v>9</v>
      </c>
      <c r="EA50" s="268">
        <f t="shared" si="23"/>
        <v>7.7322000000000006</v>
      </c>
      <c r="EB50" s="268">
        <v>5</v>
      </c>
      <c r="EC50" s="667"/>
      <c r="ED50" s="286">
        <v>4.32</v>
      </c>
      <c r="EE50" s="287">
        <v>2.88</v>
      </c>
      <c r="EF50" s="282">
        <v>0.6</v>
      </c>
      <c r="EG50" s="247">
        <v>6.5</v>
      </c>
      <c r="EH50" s="946"/>
      <c r="EI50" s="947"/>
      <c r="EJ50" s="253">
        <v>4</v>
      </c>
      <c r="EK50" s="254">
        <v>2</v>
      </c>
      <c r="EL50" s="254">
        <v>2</v>
      </c>
      <c r="EM50" s="257" t="e">
        <v>#N/A</v>
      </c>
      <c r="EN50" s="664"/>
      <c r="EO50" s="253">
        <v>6</v>
      </c>
      <c r="EP50" s="254">
        <v>6</v>
      </c>
      <c r="EQ50" s="254">
        <v>6</v>
      </c>
      <c r="ER50" s="254" t="e">
        <v>#N/A</v>
      </c>
      <c r="ES50" s="665"/>
      <c r="ET50" s="9">
        <v>18.5</v>
      </c>
      <c r="EU50" s="25">
        <v>56</v>
      </c>
      <c r="EV50" s="321">
        <v>50</v>
      </c>
      <c r="EW50" s="106" t="s">
        <v>74</v>
      </c>
      <c r="EX50" s="42">
        <v>-0.9</v>
      </c>
      <c r="EY50" s="43">
        <v>0</v>
      </c>
      <c r="EZ50" s="44">
        <v>0</v>
      </c>
      <c r="FA50" s="45">
        <v>1</v>
      </c>
      <c r="FB50" s="46">
        <v>6</v>
      </c>
      <c r="FC50" s="153">
        <f t="shared" si="271"/>
        <v>39.799999999999997</v>
      </c>
      <c r="FD50" s="984">
        <f t="shared" si="253"/>
        <v>0.58133333333333326</v>
      </c>
      <c r="FE50" s="992">
        <f t="shared" si="254"/>
        <v>7.600000000000004E-2</v>
      </c>
      <c r="FF50" s="985">
        <f t="shared" si="255"/>
        <v>0.10553270737952986</v>
      </c>
      <c r="FG50" s="246">
        <f t="shared" si="124"/>
        <v>18.600000000000001</v>
      </c>
      <c r="FH50" s="246">
        <f t="shared" si="125"/>
        <v>12</v>
      </c>
      <c r="FI50" s="246">
        <f t="shared" si="25"/>
        <v>13</v>
      </c>
      <c r="FJ50" s="39">
        <f t="shared" si="126"/>
        <v>0</v>
      </c>
      <c r="FK50" s="26">
        <f t="shared" si="127"/>
        <v>8.6</v>
      </c>
      <c r="FL50" s="26">
        <f t="shared" si="26"/>
        <v>8.1</v>
      </c>
      <c r="FM50" s="26">
        <f t="shared" si="272"/>
        <v>-1.5999999999999996</v>
      </c>
      <c r="FN50" s="656"/>
      <c r="FO50" s="28">
        <f t="shared" si="28"/>
        <v>0.90000000000000036</v>
      </c>
      <c r="FP50" s="28">
        <f t="shared" si="29"/>
        <v>6.58</v>
      </c>
      <c r="FQ50" s="28">
        <f t="shared" si="30"/>
        <v>6.1</v>
      </c>
      <c r="FR50" s="28">
        <f t="shared" si="273"/>
        <v>-1.9999999999999907E-2</v>
      </c>
      <c r="FS50" s="698"/>
      <c r="FT50" s="10">
        <f t="shared" si="33"/>
        <v>0.80000000000000027</v>
      </c>
      <c r="FU50" s="28">
        <f t="shared" si="34"/>
        <v>1.27</v>
      </c>
      <c r="FV50" s="28">
        <f t="shared" si="35"/>
        <v>1.2899999999999998</v>
      </c>
      <c r="FW50" s="28">
        <f t="shared" si="274"/>
        <v>0</v>
      </c>
      <c r="FX50" s="698"/>
      <c r="FY50" s="658">
        <f t="shared" si="129"/>
        <v>0</v>
      </c>
      <c r="FZ50" s="126">
        <f t="shared" si="130"/>
        <v>0.06</v>
      </c>
      <c r="GA50" s="126">
        <f t="shared" si="131"/>
        <v>0.06</v>
      </c>
      <c r="GB50" s="126">
        <f t="shared" si="275"/>
        <v>-1.0000000000000009E-2</v>
      </c>
      <c r="GC50" s="1314"/>
      <c r="GD50" s="674">
        <f t="shared" si="39"/>
        <v>0</v>
      </c>
      <c r="GE50" s="675">
        <f t="shared" si="40"/>
        <v>0.47777777777777775</v>
      </c>
      <c r="GF50" s="675">
        <f t="shared" si="41"/>
        <v>0.44999999999999996</v>
      </c>
      <c r="GG50" s="673">
        <f t="shared" si="276"/>
        <v>-0.17021276595744678</v>
      </c>
      <c r="GH50" s="690"/>
      <c r="GI50" s="688">
        <f t="shared" si="44"/>
        <v>0.10714285714285718</v>
      </c>
      <c r="GJ50" s="688">
        <f t="shared" si="45"/>
        <v>0.8773333333333333</v>
      </c>
      <c r="GK50" s="688">
        <f t="shared" si="46"/>
        <v>0.81333333333333324</v>
      </c>
      <c r="GL50" s="673">
        <f t="shared" si="277"/>
        <v>-2.1739130434782507E-2</v>
      </c>
      <c r="GM50" s="690"/>
      <c r="GN50" s="689">
        <f t="shared" si="49"/>
        <v>0.3636363636363637</v>
      </c>
      <c r="GO50" s="688">
        <f t="shared" si="50"/>
        <v>0.90714285714285725</v>
      </c>
      <c r="GP50" s="688">
        <f t="shared" si="51"/>
        <v>0.92142857142857137</v>
      </c>
      <c r="GQ50" s="673">
        <f t="shared" si="278"/>
        <v>0</v>
      </c>
      <c r="GR50" s="682"/>
      <c r="GS50" s="689">
        <f t="shared" si="133"/>
        <v>0</v>
      </c>
      <c r="GT50" s="688">
        <f t="shared" si="134"/>
        <v>0.33333333333333331</v>
      </c>
      <c r="GU50" s="688">
        <f t="shared" si="135"/>
        <v>0.33333333333333331</v>
      </c>
      <c r="GV50" s="673">
        <f t="shared" si="191"/>
        <v>-8.3333333333333412E-2</v>
      </c>
      <c r="GW50" s="683"/>
      <c r="GX50" s="39">
        <f t="shared" si="137"/>
        <v>0</v>
      </c>
      <c r="GY50" s="26">
        <f t="shared" si="55"/>
        <v>3</v>
      </c>
      <c r="GZ50" s="26">
        <f t="shared" si="56"/>
        <v>5</v>
      </c>
      <c r="HA50" s="26">
        <f t="shared" si="279"/>
        <v>2</v>
      </c>
      <c r="HB50" s="656"/>
      <c r="HC50" s="28">
        <f t="shared" si="59"/>
        <v>0.90000000000000036</v>
      </c>
      <c r="HD50" s="28">
        <f t="shared" si="60"/>
        <v>1.2999999999999998</v>
      </c>
      <c r="HE50" s="28">
        <f t="shared" si="61"/>
        <v>4.8</v>
      </c>
      <c r="HF50" s="28">
        <f t="shared" si="280"/>
        <v>2.7</v>
      </c>
      <c r="HG50" s="698"/>
      <c r="HH50" s="10">
        <f t="shared" si="64"/>
        <v>0.80000000000000027</v>
      </c>
      <c r="HI50" s="28">
        <f t="shared" si="65"/>
        <v>0.29999999999999982</v>
      </c>
      <c r="HJ50" s="28">
        <f t="shared" si="66"/>
        <v>1.1299999999999999</v>
      </c>
      <c r="HK50" s="28">
        <f t="shared" si="281"/>
        <v>0.48000000000000009</v>
      </c>
      <c r="HL50" s="698"/>
      <c r="HM50" s="658">
        <f t="shared" si="69"/>
        <v>0</v>
      </c>
      <c r="HN50" s="126">
        <f t="shared" si="70"/>
        <v>0.03</v>
      </c>
      <c r="HO50" s="126">
        <f t="shared" si="71"/>
        <v>4.9999999999999989E-2</v>
      </c>
      <c r="HP50" s="126">
        <f t="shared" si="282"/>
        <v>9.9999999999999811E-3</v>
      </c>
      <c r="HQ50" s="1314"/>
      <c r="HR50" s="674">
        <f t="shared" si="74"/>
        <v>0</v>
      </c>
      <c r="HS50" s="675">
        <f t="shared" si="75"/>
        <v>0.16666666666666666</v>
      </c>
      <c r="HT50" s="675">
        <f t="shared" si="76"/>
        <v>0.27777777777777779</v>
      </c>
      <c r="HU50" s="673">
        <f t="shared" si="77"/>
        <v>0.13333333333333333</v>
      </c>
      <c r="HV50" s="682"/>
      <c r="HW50" s="675">
        <f t="shared" si="79"/>
        <v>0.10714285714285718</v>
      </c>
      <c r="HX50" s="675">
        <f t="shared" si="80"/>
        <v>0.17333333333333331</v>
      </c>
      <c r="HY50" s="675">
        <f t="shared" si="81"/>
        <v>0.64</v>
      </c>
      <c r="HZ50" s="673">
        <f t="shared" si="82"/>
        <v>0.43548387096774194</v>
      </c>
      <c r="IA50" s="682"/>
      <c r="IB50" s="678">
        <f t="shared" si="175"/>
        <v>0.3636363636363637</v>
      </c>
      <c r="IC50" s="675">
        <f t="shared" si="176"/>
        <v>0.21428571428571416</v>
      </c>
      <c r="ID50" s="675">
        <f t="shared" si="177"/>
        <v>0.80714285714285716</v>
      </c>
      <c r="IE50" s="673">
        <f t="shared" si="178"/>
        <v>0.4363636363636364</v>
      </c>
      <c r="IF50" s="682"/>
      <c r="IG50" s="678">
        <f t="shared" si="180"/>
        <v>0</v>
      </c>
      <c r="IH50" s="675">
        <f t="shared" si="181"/>
        <v>0.16666666666666666</v>
      </c>
      <c r="II50" s="675">
        <f t="shared" si="182"/>
        <v>0.27777777777777773</v>
      </c>
      <c r="IJ50" s="673">
        <f t="shared" si="183"/>
        <v>6.6666666666666541E-2</v>
      </c>
      <c r="IK50" s="683"/>
      <c r="IL50" s="853">
        <f t="shared" si="283"/>
        <v>13</v>
      </c>
      <c r="IM50" s="855">
        <f t="shared" si="284"/>
        <v>3.5</v>
      </c>
      <c r="IN50" s="1320">
        <f t="shared" si="285"/>
        <v>0.62</v>
      </c>
      <c r="IO50" s="1321">
        <f t="shared" si="286"/>
        <v>0.14000000000000001</v>
      </c>
      <c r="IP50" s="854">
        <f t="shared" si="287"/>
        <v>11</v>
      </c>
      <c r="IQ50" s="855">
        <f t="shared" si="288"/>
        <v>0.94</v>
      </c>
      <c r="IR50" s="1320">
        <f t="shared" si="289"/>
        <v>0.13</v>
      </c>
      <c r="IS50" s="1328">
        <f t="shared" si="290"/>
        <v>0.13</v>
      </c>
      <c r="IT50" s="846">
        <f t="shared" si="338"/>
        <v>13</v>
      </c>
      <c r="IU50" s="848">
        <f t="shared" si="339"/>
        <v>2.7</v>
      </c>
      <c r="IV50" s="1252">
        <f t="shared" si="340"/>
        <v>0.27</v>
      </c>
      <c r="IW50" s="1253">
        <f t="shared" si="341"/>
        <v>0.13</v>
      </c>
      <c r="IX50" s="847">
        <f t="shared" si="342"/>
        <v>9.9</v>
      </c>
      <c r="IY50" s="848">
        <f t="shared" si="343"/>
        <v>1.4</v>
      </c>
      <c r="IZ50" s="1252">
        <f t="shared" si="344"/>
        <v>0.11</v>
      </c>
      <c r="JA50" s="1330">
        <f t="shared" si="345"/>
        <v>0.12</v>
      </c>
      <c r="JB50" s="153">
        <f>D50-D47</f>
        <v>7</v>
      </c>
      <c r="JC50" s="952">
        <f t="shared" ref="JC50:JC53" si="350">(FG50*N50*1440*$JB50/1000000)</f>
        <v>7.4995200000000004</v>
      </c>
      <c r="JD50" s="150">
        <f t="shared" ref="JD50:JD53" si="351">(FH50*O50*1440*$JB50/1000000)</f>
        <v>2.4192</v>
      </c>
      <c r="JE50" s="150">
        <f t="shared" ref="JE50:JE53" si="352">(FI50*P50*1440*$JB50/1000000)</f>
        <v>2.6208</v>
      </c>
      <c r="JF50" s="952">
        <f t="shared" ref="JF50:JF53" si="353">JC50*1000/($JB50*20)</f>
        <v>53.568000000000005</v>
      </c>
      <c r="JG50" s="150">
        <f t="shared" ref="JG50:JG76" si="354">JD50*1000/($JB50*18)</f>
        <v>19.2</v>
      </c>
      <c r="JH50" s="150">
        <f t="shared" ref="JH50:JH53" si="355">JE50*1000/($JB50*18)</f>
        <v>20.8</v>
      </c>
      <c r="JI50" s="952">
        <f>_xlfn.AGGREGATE(9,7,JC$5:JC50)</f>
        <v>224.06581439999667</v>
      </c>
      <c r="JJ50" s="150">
        <f>_xlfn.AGGREGATE(9,7,JD$5:JD50)</f>
        <v>197.35218957852396</v>
      </c>
      <c r="JK50" s="150">
        <f>_xlfn.AGGREGATE(9,7,JE$5:JE50)</f>
        <v>135.94220519999493</v>
      </c>
      <c r="JL50" s="966">
        <f t="shared" si="108"/>
        <v>0.98113924121212148</v>
      </c>
      <c r="JM50" s="967">
        <f t="shared" ref="JM50:JM53" si="356">(9*1000*0.31282-JJ50)/(9*1000*0.31282)</f>
        <v>0.92990211283076396</v>
      </c>
      <c r="JN50" s="967">
        <f t="shared" ref="JN50:JN53" si="357">(5.4*1000*0.31282-JK50)/(5.4*1000*0.31282)</f>
        <v>0.91952406353671912</v>
      </c>
      <c r="JO50" s="40">
        <f>JO47+((FJ50+FK50+FM50)*O50*1440*$JB50/1000000)</f>
        <v>73.269137274271955</v>
      </c>
      <c r="JP50" s="852">
        <f>JP47+((FJ50+FL50)*P50*1440*$JB50/1000000)</f>
        <v>63.775851047998877</v>
      </c>
      <c r="JQ50" s="27">
        <f>JQ47+((FO50+FP50+FR50)*O50*1440*$JB50/1000000)</f>
        <v>35.29691122413454</v>
      </c>
      <c r="JR50" s="847">
        <f>JR47+((FO50+FQ50)*P50*1440*$JB50/1000000)</f>
        <v>31.472989199999798</v>
      </c>
      <c r="JS50" s="15">
        <f>JS47+((FT50+FU50+FW50)*O50*1440*$JB50/1000000)</f>
        <v>11.8419256471489</v>
      </c>
      <c r="JT50" s="848">
        <f>JT47+((FT50+FV50)*P50*1440*$JB50/1000000)</f>
        <v>10.587432791999984</v>
      </c>
      <c r="JU50" s="15">
        <f>JU47+((FY50+FZ50+GB50)*O50*1440*$JB50/1000000)</f>
        <v>0.80224660387751079</v>
      </c>
      <c r="JV50" s="849">
        <f>JV47+((FY50+GA50)*P50*1440*$JB50/1000000)</f>
        <v>0.68617459163999228</v>
      </c>
      <c r="JW50" s="27">
        <f>JW47+((FJ50+FO50+FT50+FY50)*O50*1440*$JB50/1000000)</f>
        <v>13.732083930656</v>
      </c>
      <c r="JX50" s="27">
        <f>JX47+((FK50+FP50+FU50+FZ50)*O50*1440*$JB50/1000000)</f>
        <v>110.7541954279482</v>
      </c>
      <c r="JY50" s="888">
        <f>JY47+((FM50+FR50+FW50+GB50)*O50*1440*$JB50/1000000)</f>
        <v>-3.2760586091712924</v>
      </c>
      <c r="JZ50" s="27">
        <f>JZ47+((FJ50+FO50+FT50+FY50)*P50*1440*$JB50/1000000)</f>
        <v>11.790003583200129</v>
      </c>
      <c r="KA50" s="27">
        <f>KA47+((FL50+FQ50+FV50+GA50)*P50*1440*$JB50/1000000)</f>
        <v>96.460804858678642</v>
      </c>
      <c r="KB50" s="890"/>
      <c r="KC50" s="853">
        <f t="shared" ref="KC50:KC51" si="358">JW50+JX50+JY50</f>
        <v>121.21022074943292</v>
      </c>
      <c r="KD50" s="975">
        <f t="shared" ref="KD50:KD53" si="359">JZ50+KA50</f>
        <v>108.25080844187877</v>
      </c>
      <c r="KE50" s="27">
        <f>KE47+((GX50+HC50+HH50+HM50)*O50*1440*$JB50/1000000)</f>
        <v>12.962734470536819</v>
      </c>
      <c r="KF50" s="27">
        <f>KF47+((GY50+HD50+HI50+HN50)*O50*1440*$JB50/1000000)</f>
        <v>68.422708913580124</v>
      </c>
      <c r="KG50" s="505">
        <f>KG47+((HA50+HF50+HK50+HP50)*O50*1440*$JB50/1000000)</f>
        <v>18.034139640452505</v>
      </c>
      <c r="KH50" s="27">
        <f>KH47+((GX50+HC50+HH50+HM50)*P50*1440*$JB50/1000000)</f>
        <v>11.159935488000231</v>
      </c>
      <c r="KI50" s="27">
        <f>KI47+((GZ50+HE50+HJ50+HO50)*P50*1440*$JB50/1000000)</f>
        <v>62.834229303599081</v>
      </c>
      <c r="KJ50" s="890"/>
      <c r="KK50" s="853">
        <f t="shared" ref="KK50:KK51" si="360">KE50+KF50+KG50</f>
        <v>99.419583024569448</v>
      </c>
      <c r="KL50" s="975">
        <f t="shared" ref="KL50:KL53" si="361">KH50+KI50</f>
        <v>73.994164791599317</v>
      </c>
      <c r="KM50" s="271">
        <f>KM47+N50*1440*JB50/1000</f>
        <v>11294.207999999875</v>
      </c>
      <c r="KN50" s="246">
        <f>KN47+O50*1440*JB50/1000</f>
        <v>5992.5760914512066</v>
      </c>
      <c r="KO50" s="638">
        <f>KO47+P50*1440*JB50/1000</f>
        <v>5331.7343999999821</v>
      </c>
      <c r="KQ50" s="1345">
        <f t="shared" si="110"/>
        <v>45334.375</v>
      </c>
      <c r="KR50" s="1260">
        <f t="shared" ref="KR50:KR58" si="362">((AW50-BD50)*O50+(AW50-BE50)*P50)*1440/1000</f>
        <v>480.96</v>
      </c>
      <c r="KS50" s="1260">
        <f t="shared" ref="KS50:KS58" si="363">((BH50-BO50)*$O50+(BH50-BP50)*$P50)*1440/1000</f>
        <v>417.02400000000006</v>
      </c>
      <c r="KT50" s="1258">
        <f t="shared" ref="KT50:KT58" si="364">((BS50-BZ50)*$O50+(BS50-CA50)*$P50)*1440/1000</f>
        <v>119.80800000000004</v>
      </c>
      <c r="KU50" s="1351">
        <f t="shared" ref="KU50:KU58" si="365">((CD50-CK50)*$O50+(CD50-CL50)*$P50)*1440/1000</f>
        <v>3.456</v>
      </c>
      <c r="KV50" s="1359"/>
      <c r="KW50" s="1359"/>
      <c r="KX50" s="1359"/>
      <c r="KY50" s="1359"/>
      <c r="KZ50" s="1359"/>
      <c r="LB50" s="1347">
        <f t="shared" si="114"/>
        <v>45334.375</v>
      </c>
      <c r="LC50" s="1299">
        <f t="shared" si="115"/>
        <v>564.7103999999938</v>
      </c>
      <c r="LD50" s="1299">
        <f t="shared" si="116"/>
        <v>332.9208939695115</v>
      </c>
      <c r="LE50" s="1370" t="e">
        <v>#N/A</v>
      </c>
      <c r="LF50" s="1299">
        <f t="shared" si="117"/>
        <v>1254.9119999999862</v>
      </c>
      <c r="LG50" s="1299">
        <f t="shared" ref="LG50:LH53" si="366">KN50/DZ50</f>
        <v>665.84178793902299</v>
      </c>
      <c r="LH50" s="1299">
        <f t="shared" si="366"/>
        <v>689.54946845658174</v>
      </c>
      <c r="MA50" s="1352">
        <f t="shared" si="296"/>
        <v>2</v>
      </c>
      <c r="MB50" s="1352">
        <f t="shared" si="297"/>
        <v>2024</v>
      </c>
    </row>
    <row r="51" spans="1:340" ht="18.75" customHeight="1">
      <c r="B51" s="6"/>
      <c r="C51" s="135">
        <v>45341.375</v>
      </c>
      <c r="D51" s="9">
        <f t="shared" si="349"/>
        <v>222.66666666666424</v>
      </c>
      <c r="E51" s="655"/>
      <c r="F51" s="39">
        <f t="shared" si="0"/>
        <v>3.9473684210526314</v>
      </c>
      <c r="G51" s="26">
        <f t="shared" si="1"/>
        <v>7.5</v>
      </c>
      <c r="H51" s="26">
        <f t="shared" si="2"/>
        <v>7.1594444444444454</v>
      </c>
      <c r="I51" s="26">
        <f t="shared" si="231"/>
        <v>4.166666666666667</v>
      </c>
      <c r="J51" s="593"/>
      <c r="K51" s="9">
        <f t="shared" si="19"/>
        <v>3.6000000000000005</v>
      </c>
      <c r="L51" s="12">
        <f t="shared" si="20"/>
        <v>2.6666666666666665</v>
      </c>
      <c r="M51" s="39">
        <f t="shared" si="5"/>
        <v>45.384615384615387</v>
      </c>
      <c r="N51" s="26">
        <f t="shared" si="6"/>
        <v>38</v>
      </c>
      <c r="O51" s="26">
        <f t="shared" si="7"/>
        <v>20</v>
      </c>
      <c r="P51" s="26">
        <f t="shared" si="8"/>
        <v>18</v>
      </c>
      <c r="Q51" s="26" t="e">
        <v>#N/A</v>
      </c>
      <c r="R51" s="593"/>
      <c r="S51" s="28">
        <v>4.1100000000000003</v>
      </c>
      <c r="T51" s="28">
        <v>6.72</v>
      </c>
      <c r="U51" s="28">
        <v>7.15</v>
      </c>
      <c r="V51" s="28">
        <v>7.21</v>
      </c>
      <c r="W51" s="28">
        <v>7.29</v>
      </c>
      <c r="X51" s="592"/>
      <c r="Y51" s="9">
        <v>10.1</v>
      </c>
      <c r="Z51" s="26">
        <v>9.1</v>
      </c>
      <c r="AA51" s="26">
        <v>8.5</v>
      </c>
      <c r="AB51" s="26">
        <v>8.4</v>
      </c>
      <c r="AC51" s="26">
        <v>8.1999999999999993</v>
      </c>
      <c r="AD51" s="593"/>
      <c r="AE51" s="9">
        <f t="shared" si="185"/>
        <v>111.5</v>
      </c>
      <c r="AF51" s="26">
        <f t="shared" si="186"/>
        <v>110.5</v>
      </c>
      <c r="AG51" s="57">
        <f t="shared" si="187"/>
        <v>104</v>
      </c>
      <c r="AH51" s="26" t="e">
        <v>#N/A</v>
      </c>
      <c r="AI51" s="165"/>
      <c r="AJ51" s="11">
        <v>3.7</v>
      </c>
      <c r="AK51" s="28">
        <v>6.53</v>
      </c>
      <c r="AL51" s="28">
        <v>7.64</v>
      </c>
      <c r="AM51" s="28">
        <v>7.47</v>
      </c>
      <c r="AN51" s="28">
        <v>7.98</v>
      </c>
      <c r="AO51" s="592"/>
      <c r="AP51" s="9">
        <v>10.199999999999999</v>
      </c>
      <c r="AQ51" s="26">
        <v>9.4</v>
      </c>
      <c r="AR51" s="26">
        <v>8.9</v>
      </c>
      <c r="AS51" s="26">
        <v>8.5</v>
      </c>
      <c r="AT51" s="26">
        <v>7.9</v>
      </c>
      <c r="AU51" s="593"/>
      <c r="AV51" s="12">
        <v>8.9</v>
      </c>
      <c r="AW51" s="334">
        <v>18</v>
      </c>
      <c r="AX51" s="124">
        <v>18</v>
      </c>
      <c r="AY51" s="124">
        <v>14</v>
      </c>
      <c r="AZ51" s="124">
        <v>13</v>
      </c>
      <c r="BA51" s="124">
        <v>12</v>
      </c>
      <c r="BB51" s="659"/>
      <c r="BC51" s="301">
        <v>18</v>
      </c>
      <c r="BD51" s="228">
        <v>7.9</v>
      </c>
      <c r="BE51" s="228">
        <v>10</v>
      </c>
      <c r="BF51" s="228">
        <v>9.6999999999999993</v>
      </c>
      <c r="BG51" s="660"/>
      <c r="BH51" s="125">
        <v>8.1</v>
      </c>
      <c r="BI51" s="26">
        <v>7.2</v>
      </c>
      <c r="BJ51" s="26">
        <v>5.7</v>
      </c>
      <c r="BK51" s="26">
        <v>2.6</v>
      </c>
      <c r="BL51" s="26">
        <v>3.3</v>
      </c>
      <c r="BM51" s="659"/>
      <c r="BN51" s="301">
        <v>7.1</v>
      </c>
      <c r="BO51" s="227">
        <v>0.81</v>
      </c>
      <c r="BP51" s="582">
        <v>1.5</v>
      </c>
      <c r="BQ51" s="227">
        <v>0.79</v>
      </c>
      <c r="BR51" s="660"/>
      <c r="BS51" s="9">
        <v>2.2000000000000002</v>
      </c>
      <c r="BT51" s="26">
        <v>1.4</v>
      </c>
      <c r="BU51" s="26">
        <v>1.1000000000000001</v>
      </c>
      <c r="BV51" s="28">
        <v>0.28999999999999998</v>
      </c>
      <c r="BW51" s="28">
        <v>0.62</v>
      </c>
      <c r="BX51" s="659"/>
      <c r="BY51" s="301">
        <v>1.4</v>
      </c>
      <c r="BZ51" s="228">
        <v>0.14000000000000001</v>
      </c>
      <c r="CA51" s="228">
        <v>0.12</v>
      </c>
      <c r="CB51" s="228">
        <v>0.13</v>
      </c>
      <c r="CC51" s="660"/>
      <c r="CD51" s="125">
        <v>0.18</v>
      </c>
      <c r="CE51" s="124">
        <v>0.18</v>
      </c>
      <c r="CF51" s="124">
        <v>0.14000000000000001</v>
      </c>
      <c r="CG51" s="124">
        <v>0.13</v>
      </c>
      <c r="CH51" s="124">
        <v>0.13</v>
      </c>
      <c r="CI51" s="659"/>
      <c r="CJ51" s="301">
        <v>0.18</v>
      </c>
      <c r="CK51" s="228">
        <v>0.11</v>
      </c>
      <c r="CL51" s="228">
        <v>0.12</v>
      </c>
      <c r="CM51" s="228">
        <v>0.12</v>
      </c>
      <c r="CN51" s="660"/>
      <c r="CO51" s="125">
        <v>0.9</v>
      </c>
      <c r="CP51" s="228">
        <v>0</v>
      </c>
      <c r="CQ51" s="228">
        <v>0</v>
      </c>
      <c r="CR51" s="228">
        <v>0</v>
      </c>
      <c r="CS51" s="228">
        <v>0</v>
      </c>
      <c r="CT51" s="660"/>
      <c r="CU51" s="124">
        <v>6.1</v>
      </c>
      <c r="CV51" s="228">
        <v>25</v>
      </c>
      <c r="CW51" s="228">
        <v>37</v>
      </c>
      <c r="CX51" s="228">
        <v>37</v>
      </c>
      <c r="CY51" s="228">
        <v>38</v>
      </c>
      <c r="CZ51" s="660"/>
      <c r="DA51" s="101">
        <v>14</v>
      </c>
      <c r="DB51" s="228">
        <v>12</v>
      </c>
      <c r="DC51" s="228">
        <v>10</v>
      </c>
      <c r="DD51" s="228">
        <v>10</v>
      </c>
      <c r="DE51" s="228">
        <v>10</v>
      </c>
      <c r="DF51" s="660"/>
      <c r="DG51" s="39">
        <v>2.5</v>
      </c>
      <c r="DH51" s="26">
        <v>6.5</v>
      </c>
      <c r="DI51" s="26">
        <v>6.4</v>
      </c>
      <c r="DJ51" s="26">
        <v>6.9</v>
      </c>
      <c r="DK51" s="26" t="e">
        <v>#N/A</v>
      </c>
      <c r="DL51" s="593"/>
      <c r="DM51" s="9" t="e">
        <v>#N/A</v>
      </c>
      <c r="DN51" s="26" t="e">
        <v>#N/A</v>
      </c>
      <c r="DO51" s="26" t="e">
        <v>#N/A</v>
      </c>
      <c r="DP51" s="26" t="e">
        <v>#N/A</v>
      </c>
      <c r="DQ51" s="26" t="e">
        <v>#N/A</v>
      </c>
      <c r="DR51" s="655"/>
      <c r="DS51" s="39">
        <f t="shared" si="21"/>
        <v>12.708333333333332</v>
      </c>
      <c r="DT51" s="26">
        <f t="shared" si="11"/>
        <v>33.041666666666664</v>
      </c>
      <c r="DU51" s="26">
        <f t="shared" si="12"/>
        <v>32.533333333333331</v>
      </c>
      <c r="DV51" s="26">
        <f t="shared" si="13"/>
        <v>35.075000000000003</v>
      </c>
      <c r="DW51" s="26" t="e">
        <f t="shared" si="14"/>
        <v>#N/A</v>
      </c>
      <c r="DX51" s="655"/>
      <c r="DY51" s="267">
        <f t="shared" si="22"/>
        <v>9</v>
      </c>
      <c r="DZ51" s="268">
        <v>9</v>
      </c>
      <c r="EA51" s="268">
        <f t="shared" si="23"/>
        <v>7.7322000000000006</v>
      </c>
      <c r="EB51" s="268">
        <v>5</v>
      </c>
      <c r="EC51" s="667"/>
      <c r="ED51" s="286">
        <v>4.32</v>
      </c>
      <c r="EE51" s="287">
        <v>2.88</v>
      </c>
      <c r="EF51" s="282">
        <v>0.8</v>
      </c>
      <c r="EG51" s="247">
        <v>6.5</v>
      </c>
      <c r="EH51" s="946"/>
      <c r="EI51" s="947"/>
      <c r="EJ51" s="253">
        <v>3.8</v>
      </c>
      <c r="EK51" s="254">
        <v>2</v>
      </c>
      <c r="EL51" s="254">
        <v>1.8</v>
      </c>
      <c r="EM51" s="254" t="e">
        <v>#N/A</v>
      </c>
      <c r="EN51" s="665"/>
      <c r="EO51" s="253">
        <v>6</v>
      </c>
      <c r="EP51" s="254">
        <v>6</v>
      </c>
      <c r="EQ51" s="254">
        <v>6</v>
      </c>
      <c r="ER51" s="254" t="e">
        <v>#N/A</v>
      </c>
      <c r="ES51" s="665"/>
      <c r="ET51" s="9">
        <v>18.5</v>
      </c>
      <c r="EU51" s="26">
        <v>49.5</v>
      </c>
      <c r="EV51" s="12">
        <v>56</v>
      </c>
      <c r="EW51" s="106" t="s">
        <v>74</v>
      </c>
      <c r="EX51" s="42">
        <v>9.3000000000000007</v>
      </c>
      <c r="EY51" s="43">
        <v>0</v>
      </c>
      <c r="EZ51" s="44">
        <v>5.5</v>
      </c>
      <c r="FA51" s="45">
        <v>0</v>
      </c>
      <c r="FB51" s="46">
        <v>0</v>
      </c>
      <c r="FC51" s="153">
        <f t="shared" si="271"/>
        <v>39.700000000000003</v>
      </c>
      <c r="FD51" s="984">
        <f t="shared" si="253"/>
        <v>0.6611999999999999</v>
      </c>
      <c r="FE51" s="992">
        <f t="shared" si="254"/>
        <v>5.7333333333333417E-2</v>
      </c>
      <c r="FF51" s="985">
        <f t="shared" si="255"/>
        <v>6.8441064638783286E-2</v>
      </c>
      <c r="FG51" s="246">
        <f t="shared" si="124"/>
        <v>18.899999999999999</v>
      </c>
      <c r="FH51" s="246">
        <f t="shared" si="125"/>
        <v>12</v>
      </c>
      <c r="FI51" s="246">
        <f t="shared" si="25"/>
        <v>12</v>
      </c>
      <c r="FJ51" s="39">
        <f t="shared" si="126"/>
        <v>0</v>
      </c>
      <c r="FK51" s="26">
        <f t="shared" si="127"/>
        <v>10.1</v>
      </c>
      <c r="FL51" s="26">
        <f t="shared" si="26"/>
        <v>8</v>
      </c>
      <c r="FM51" s="26">
        <f t="shared" si="272"/>
        <v>-1.7999999999999989</v>
      </c>
      <c r="FN51" s="656"/>
      <c r="FO51" s="28">
        <f t="shared" si="28"/>
        <v>1</v>
      </c>
      <c r="FP51" s="28">
        <f t="shared" si="29"/>
        <v>6.2899999999999991</v>
      </c>
      <c r="FQ51" s="28">
        <f t="shared" si="30"/>
        <v>5.6</v>
      </c>
      <c r="FR51" s="28">
        <f t="shared" si="273"/>
        <v>2.0000000000000018E-2</v>
      </c>
      <c r="FS51" s="698"/>
      <c r="FT51" s="10">
        <f t="shared" si="33"/>
        <v>0.80000000000000027</v>
      </c>
      <c r="FU51" s="28">
        <f t="shared" si="34"/>
        <v>1.2599999999999998</v>
      </c>
      <c r="FV51" s="28">
        <f t="shared" si="35"/>
        <v>1.2799999999999998</v>
      </c>
      <c r="FW51" s="28">
        <f t="shared" si="274"/>
        <v>1.0000000000000009E-2</v>
      </c>
      <c r="FX51" s="698"/>
      <c r="FY51" s="658">
        <f t="shared" si="129"/>
        <v>0</v>
      </c>
      <c r="FZ51" s="126">
        <f t="shared" si="130"/>
        <v>6.9999999999999993E-2</v>
      </c>
      <c r="GA51" s="126">
        <f t="shared" si="131"/>
        <v>0.06</v>
      </c>
      <c r="GB51" s="126">
        <f t="shared" si="275"/>
        <v>-9.999999999999995E-3</v>
      </c>
      <c r="GC51" s="1314"/>
      <c r="GD51" s="674">
        <f t="shared" si="39"/>
        <v>0</v>
      </c>
      <c r="GE51" s="675">
        <f t="shared" si="40"/>
        <v>0.56111111111111112</v>
      </c>
      <c r="GF51" s="675">
        <f t="shared" si="41"/>
        <v>0.44444444444444442</v>
      </c>
      <c r="GG51" s="673">
        <f t="shared" si="276"/>
        <v>-0.22784810126582264</v>
      </c>
      <c r="GH51" s="690"/>
      <c r="GI51" s="688">
        <f t="shared" si="44"/>
        <v>0.1234567901234568</v>
      </c>
      <c r="GJ51" s="688">
        <f t="shared" si="45"/>
        <v>0.88591549295774641</v>
      </c>
      <c r="GK51" s="688">
        <f t="shared" si="46"/>
        <v>0.78873239436619713</v>
      </c>
      <c r="GL51" s="673">
        <f t="shared" si="277"/>
        <v>2.4691358024691377E-2</v>
      </c>
      <c r="GM51" s="690"/>
      <c r="GN51" s="689">
        <f t="shared" si="49"/>
        <v>0.3636363636363637</v>
      </c>
      <c r="GO51" s="688">
        <f t="shared" si="50"/>
        <v>0.89999999999999991</v>
      </c>
      <c r="GP51" s="688">
        <f t="shared" si="51"/>
        <v>0.91428571428571426</v>
      </c>
      <c r="GQ51" s="673">
        <f t="shared" si="278"/>
        <v>7.142857142857148E-2</v>
      </c>
      <c r="GR51" s="682"/>
      <c r="GS51" s="689">
        <f t="shared" si="133"/>
        <v>0</v>
      </c>
      <c r="GT51" s="688">
        <f t="shared" si="134"/>
        <v>0.38888888888888884</v>
      </c>
      <c r="GU51" s="688">
        <f t="shared" si="135"/>
        <v>0.33333333333333331</v>
      </c>
      <c r="GV51" s="673">
        <f t="shared" si="191"/>
        <v>-9.090909090909087E-2</v>
      </c>
      <c r="GW51" s="683"/>
      <c r="GX51" s="39">
        <f t="shared" si="137"/>
        <v>0</v>
      </c>
      <c r="GY51" s="26">
        <f t="shared" si="55"/>
        <v>4</v>
      </c>
      <c r="GZ51" s="26">
        <f t="shared" si="56"/>
        <v>5</v>
      </c>
      <c r="HA51" s="26">
        <f t="shared" si="279"/>
        <v>2</v>
      </c>
      <c r="HB51" s="656"/>
      <c r="HC51" s="28">
        <f t="shared" si="59"/>
        <v>0.89999999999999947</v>
      </c>
      <c r="HD51" s="28">
        <f t="shared" si="60"/>
        <v>1.5</v>
      </c>
      <c r="HE51" s="28">
        <f t="shared" si="61"/>
        <v>4.5999999999999996</v>
      </c>
      <c r="HF51" s="28">
        <f t="shared" si="280"/>
        <v>2.4000000000000004</v>
      </c>
      <c r="HG51" s="698"/>
      <c r="HH51" s="10">
        <f t="shared" si="64"/>
        <v>0.80000000000000027</v>
      </c>
      <c r="HI51" s="28">
        <f t="shared" si="65"/>
        <v>0.29999999999999982</v>
      </c>
      <c r="HJ51" s="28">
        <f t="shared" si="66"/>
        <v>1.1099999999999999</v>
      </c>
      <c r="HK51" s="28">
        <f t="shared" si="281"/>
        <v>0.48000000000000009</v>
      </c>
      <c r="HL51" s="698"/>
      <c r="HM51" s="658">
        <f t="shared" si="69"/>
        <v>0</v>
      </c>
      <c r="HN51" s="126">
        <f t="shared" si="70"/>
        <v>3.999999999999998E-2</v>
      </c>
      <c r="HO51" s="126">
        <f t="shared" si="71"/>
        <v>4.9999999999999989E-2</v>
      </c>
      <c r="HP51" s="126">
        <f t="shared" si="282"/>
        <v>1.0000000000000009E-2</v>
      </c>
      <c r="HQ51" s="1314"/>
      <c r="HR51" s="674">
        <f t="shared" si="74"/>
        <v>0</v>
      </c>
      <c r="HS51" s="675">
        <f t="shared" si="75"/>
        <v>0.22222222222222221</v>
      </c>
      <c r="HT51" s="675">
        <f t="shared" si="76"/>
        <v>0.27777777777777779</v>
      </c>
      <c r="HU51" s="673">
        <f t="shared" si="77"/>
        <v>0.14285714285714285</v>
      </c>
      <c r="HV51" s="682"/>
      <c r="HW51" s="675">
        <f t="shared" si="79"/>
        <v>0.11111111111111105</v>
      </c>
      <c r="HX51" s="675">
        <f t="shared" si="80"/>
        <v>0.20833333333333331</v>
      </c>
      <c r="HY51" s="675">
        <f t="shared" si="81"/>
        <v>0.63888888888888884</v>
      </c>
      <c r="HZ51" s="673">
        <f t="shared" si="82"/>
        <v>0.4210526315789474</v>
      </c>
      <c r="IA51" s="682"/>
      <c r="IB51" s="678">
        <f t="shared" si="175"/>
        <v>0.3636363636363637</v>
      </c>
      <c r="IC51" s="675">
        <f t="shared" si="176"/>
        <v>0.21428571428571416</v>
      </c>
      <c r="ID51" s="675">
        <f t="shared" si="177"/>
        <v>0.79285714285714282</v>
      </c>
      <c r="IE51" s="673">
        <f t="shared" si="178"/>
        <v>0.4363636363636364</v>
      </c>
      <c r="IF51" s="682"/>
      <c r="IG51" s="678">
        <f t="shared" si="180"/>
        <v>0</v>
      </c>
      <c r="IH51" s="675">
        <f t="shared" si="181"/>
        <v>0.22222222222222213</v>
      </c>
      <c r="II51" s="675">
        <f t="shared" si="182"/>
        <v>0.27777777777777773</v>
      </c>
      <c r="IJ51" s="673">
        <f t="shared" si="183"/>
        <v>7.142857142857148E-2</v>
      </c>
      <c r="IK51" s="683"/>
      <c r="IL51" s="853">
        <f t="shared" si="283"/>
        <v>12</v>
      </c>
      <c r="IM51" s="855">
        <f t="shared" si="284"/>
        <v>3.3</v>
      </c>
      <c r="IN51" s="1320">
        <f t="shared" si="285"/>
        <v>0.62</v>
      </c>
      <c r="IO51" s="1321">
        <f t="shared" si="286"/>
        <v>0.13</v>
      </c>
      <c r="IP51" s="854">
        <f t="shared" si="287"/>
        <v>9.6999999999999993</v>
      </c>
      <c r="IQ51" s="855">
        <f t="shared" si="288"/>
        <v>0.79</v>
      </c>
      <c r="IR51" s="1320">
        <f t="shared" si="289"/>
        <v>0.13</v>
      </c>
      <c r="IS51" s="1328">
        <f t="shared" si="290"/>
        <v>0.12</v>
      </c>
      <c r="IT51" s="846">
        <f t="shared" si="338"/>
        <v>13</v>
      </c>
      <c r="IU51" s="848">
        <f t="shared" si="339"/>
        <v>2.6</v>
      </c>
      <c r="IV51" s="1252">
        <f t="shared" si="340"/>
        <v>0.28999999999999998</v>
      </c>
      <c r="IW51" s="1253">
        <f t="shared" si="341"/>
        <v>0.13</v>
      </c>
      <c r="IX51" s="847">
        <f t="shared" si="342"/>
        <v>10</v>
      </c>
      <c r="IY51" s="848">
        <f t="shared" si="343"/>
        <v>1.5</v>
      </c>
      <c r="IZ51" s="1252">
        <f t="shared" si="344"/>
        <v>0.12</v>
      </c>
      <c r="JA51" s="1330">
        <f t="shared" si="345"/>
        <v>0.12</v>
      </c>
      <c r="JB51" s="153">
        <f t="shared" ref="JB51" si="367">D51-D50</f>
        <v>7</v>
      </c>
      <c r="JC51" s="952">
        <f t="shared" si="350"/>
        <v>7.2394559999999988</v>
      </c>
      <c r="JD51" s="150">
        <f t="shared" si="351"/>
        <v>2.4192</v>
      </c>
      <c r="JE51" s="150">
        <f t="shared" si="352"/>
        <v>2.1772800000000001</v>
      </c>
      <c r="JF51" s="952">
        <f t="shared" si="353"/>
        <v>51.710399999999993</v>
      </c>
      <c r="JG51" s="150">
        <f t="shared" si="354"/>
        <v>19.2</v>
      </c>
      <c r="JH51" s="150">
        <f t="shared" si="355"/>
        <v>17.28</v>
      </c>
      <c r="JI51" s="952">
        <f>_xlfn.AGGREGATE(9,7,JC$5:JC51)</f>
        <v>231.30527039999666</v>
      </c>
      <c r="JJ51" s="150">
        <f>_xlfn.AGGREGATE(9,7,JD$5:JD51)</f>
        <v>199.77138957852395</v>
      </c>
      <c r="JK51" s="150">
        <f>_xlfn.AGGREGATE(9,7,JE$5:JE51)</f>
        <v>138.11948519999493</v>
      </c>
      <c r="JL51" s="966">
        <f t="shared" si="108"/>
        <v>0.98052985939393966</v>
      </c>
      <c r="JM51" s="967">
        <f t="shared" si="356"/>
        <v>0.92904283273358335</v>
      </c>
      <c r="JN51" s="967">
        <f t="shared" si="357"/>
        <v>0.91823514339094847</v>
      </c>
      <c r="JO51" s="40">
        <f>JO50+((FJ51+FK51+FM51)*O51*1440*$JB51/1000000)</f>
        <v>74.942417274271961</v>
      </c>
      <c r="JP51" s="852">
        <f>JP50+((FJ51+FL51)*P51*1440*$JB51/1000000)</f>
        <v>65.227371047998872</v>
      </c>
      <c r="JQ51" s="27">
        <f>JQ50+((FO51+FP51+FR51)*O51*1440*$JB51/1000000)</f>
        <v>36.770607224134537</v>
      </c>
      <c r="JR51" s="847">
        <f>JR50+((FO51+FQ51)*P51*1440*$JB51/1000000)</f>
        <v>32.670493199999797</v>
      </c>
      <c r="JS51" s="15">
        <f>JS50+((FT51+FU51+FW51)*O51*1440*$JB51/1000000)</f>
        <v>12.2592376471489</v>
      </c>
      <c r="JT51" s="848">
        <f>JT50+((FT51+FV51)*P51*1440*$JB51/1000000)</f>
        <v>10.964827991999984</v>
      </c>
      <c r="JU51" s="15">
        <f>JU50+((FY51+FZ51+GB51)*O51*1440*$JB51/1000000)</f>
        <v>0.81434260387751078</v>
      </c>
      <c r="JV51" s="849">
        <f>JV50+((FY51+GA51)*P51*1440*$JB51/1000000)</f>
        <v>0.69706099163999224</v>
      </c>
      <c r="JW51" s="27">
        <f>JW50+((FJ51+FO51+FT51+FY51)*O51*1440*$JB51/1000000)</f>
        <v>14.094963930656</v>
      </c>
      <c r="JX51" s="27">
        <f>JX50+((FK51+FP51+FU51+FZ51)*O51*1440*$JB51/1000000)</f>
        <v>114.3265474279482</v>
      </c>
      <c r="JY51" s="888">
        <f>JY50+((FM51+FR51+FW51+GB51)*O51*1440*$JB51/1000000)</f>
        <v>-3.634906609171292</v>
      </c>
      <c r="JZ51" s="27">
        <f>JZ50+((FJ51+FO51+FT51+FY51)*P51*1440*$JB51/1000000)</f>
        <v>12.116595583200128</v>
      </c>
      <c r="KA51" s="27">
        <f>KA50+((FL51+FQ51+FV51+GA51)*P51*1440*$JB51/1000000)</f>
        <v>99.171518458678648</v>
      </c>
      <c r="KB51" s="890"/>
      <c r="KC51" s="853">
        <f t="shared" si="358"/>
        <v>124.7866047494329</v>
      </c>
      <c r="KD51" s="975">
        <f t="shared" si="359"/>
        <v>111.28811404187877</v>
      </c>
      <c r="KE51" s="27">
        <f>KE50+((GX51+HC51+HH51+HM51)*O51*1440*$JB51/1000000)</f>
        <v>13.305454470536819</v>
      </c>
      <c r="KF51" s="27">
        <f>KF50+((GY51+HD51+HI51+HN51)*O51*1440*$JB51/1000000)</f>
        <v>69.600052913580129</v>
      </c>
      <c r="KG51" s="505">
        <f>KG50+((HA51+HF51+HK51+HP51)*O51*1440*$JB51/1000000)</f>
        <v>19.019963640452506</v>
      </c>
      <c r="KH51" s="27">
        <f>KH50+((GX51+HC51+HH51+HM51)*P51*1440*$JB51/1000000)</f>
        <v>11.468383488000232</v>
      </c>
      <c r="KI51" s="27">
        <f>KI50+((GZ51+HE51+HJ51+HO51)*P51*1440*$JB51/1000000)</f>
        <v>64.786523703599087</v>
      </c>
      <c r="KJ51" s="890"/>
      <c r="KK51" s="853">
        <f t="shared" si="360"/>
        <v>101.92547102456945</v>
      </c>
      <c r="KL51" s="975">
        <f t="shared" si="361"/>
        <v>76.254907191599315</v>
      </c>
      <c r="KM51" s="271">
        <f t="shared" ref="KM51:KM53" si="368">KM50+N51*1440*JB51/1000</f>
        <v>11677.247999999876</v>
      </c>
      <c r="KN51" s="246">
        <f>KN50+O51*1440*JB51/1000</f>
        <v>6194.176091451207</v>
      </c>
      <c r="KO51" s="638">
        <f>KO50+P51*1440*JB51/1000</f>
        <v>5513.1743999999817</v>
      </c>
      <c r="KQ51" s="1345">
        <f t="shared" si="110"/>
        <v>45341.375</v>
      </c>
      <c r="KR51" s="1260">
        <f t="shared" si="362"/>
        <v>498.24</v>
      </c>
      <c r="KS51" s="1260">
        <f t="shared" si="363"/>
        <v>381.02399999999994</v>
      </c>
      <c r="KT51" s="1258">
        <f t="shared" si="364"/>
        <v>113.24160000000001</v>
      </c>
      <c r="KU51" s="1351">
        <f t="shared" si="365"/>
        <v>3.5711999999999997</v>
      </c>
      <c r="KV51" s="1359"/>
      <c r="KW51" s="1359"/>
      <c r="KX51" s="1359"/>
      <c r="KY51" s="1359"/>
      <c r="KZ51" s="1359"/>
      <c r="LB51" s="1347">
        <f t="shared" si="114"/>
        <v>45341.375</v>
      </c>
      <c r="LC51" s="1299">
        <f t="shared" si="115"/>
        <v>583.86239999999384</v>
      </c>
      <c r="LD51" s="1299">
        <f t="shared" si="116"/>
        <v>344.12089396951149</v>
      </c>
      <c r="LE51" s="1370" t="e">
        <v>#N/A</v>
      </c>
      <c r="LF51" s="1299">
        <f t="shared" si="117"/>
        <v>1297.4719999999861</v>
      </c>
      <c r="LG51" s="1299">
        <f t="shared" si="366"/>
        <v>688.24178793902297</v>
      </c>
      <c r="LH51" s="1299">
        <f t="shared" si="366"/>
        <v>713.01497633273596</v>
      </c>
      <c r="LJ51" s="1263" t="s">
        <v>27</v>
      </c>
      <c r="LN51" s="1263" t="s">
        <v>63</v>
      </c>
      <c r="LW51" s="1263" t="s">
        <v>141</v>
      </c>
      <c r="MA51" s="1352">
        <f t="shared" si="296"/>
        <v>2</v>
      </c>
      <c r="MB51" s="1352">
        <f t="shared" si="297"/>
        <v>2024</v>
      </c>
    </row>
    <row r="52" spans="1:340" ht="18.75" customHeight="1">
      <c r="B52" s="6"/>
      <c r="C52" s="135">
        <v>45348.354166666664</v>
      </c>
      <c r="D52" s="9">
        <f t="shared" si="349"/>
        <v>229.64583333332848</v>
      </c>
      <c r="E52" s="655"/>
      <c r="F52" s="39">
        <f t="shared" si="0"/>
        <v>3.75</v>
      </c>
      <c r="G52" s="26">
        <f t="shared" si="1"/>
        <v>7.5</v>
      </c>
      <c r="H52" s="26">
        <f t="shared" si="2"/>
        <v>6.4435000000000002</v>
      </c>
      <c r="I52" s="26">
        <f t="shared" si="231"/>
        <v>4.166666666666667</v>
      </c>
      <c r="J52" s="593"/>
      <c r="K52" s="9">
        <f t="shared" si="19"/>
        <v>3.6000000000000005</v>
      </c>
      <c r="L52" s="12">
        <f t="shared" si="20"/>
        <v>2.4</v>
      </c>
      <c r="M52" s="39">
        <f t="shared" si="5"/>
        <v>44.975124378109456</v>
      </c>
      <c r="N52" s="26">
        <f t="shared" si="6"/>
        <v>40</v>
      </c>
      <c r="O52" s="26">
        <f t="shared" si="7"/>
        <v>20</v>
      </c>
      <c r="P52" s="26">
        <f t="shared" si="8"/>
        <v>20</v>
      </c>
      <c r="Q52" s="26" t="e">
        <v>#N/A</v>
      </c>
      <c r="R52" s="593"/>
      <c r="S52" s="28">
        <v>4.2</v>
      </c>
      <c r="T52" s="28">
        <v>6.53</v>
      </c>
      <c r="U52" s="28">
        <v>7.34</v>
      </c>
      <c r="V52" s="28">
        <v>7.38</v>
      </c>
      <c r="W52" s="28">
        <v>7.56</v>
      </c>
      <c r="X52" s="592"/>
      <c r="Y52" s="9">
        <v>10</v>
      </c>
      <c r="Z52" s="26">
        <v>8.1999999999999993</v>
      </c>
      <c r="AA52" s="26">
        <v>7.1</v>
      </c>
      <c r="AB52" s="26">
        <v>7.3</v>
      </c>
      <c r="AC52" s="26">
        <v>6.4</v>
      </c>
      <c r="AD52" s="593"/>
      <c r="AE52" s="9">
        <f t="shared" si="185"/>
        <v>112</v>
      </c>
      <c r="AF52" s="26">
        <f t="shared" si="186"/>
        <v>110</v>
      </c>
      <c r="AG52" s="57">
        <f t="shared" si="187"/>
        <v>104</v>
      </c>
      <c r="AH52" s="26" t="e">
        <v>#N/A</v>
      </c>
      <c r="AI52" s="165"/>
      <c r="AJ52" s="11">
        <v>3.7</v>
      </c>
      <c r="AK52" s="28">
        <v>6.41</v>
      </c>
      <c r="AL52" s="28">
        <v>7.66</v>
      </c>
      <c r="AM52" s="28">
        <v>7.33</v>
      </c>
      <c r="AN52" s="28">
        <v>8.15</v>
      </c>
      <c r="AO52" s="592"/>
      <c r="AP52" s="9">
        <v>9.9</v>
      </c>
      <c r="AQ52" s="26">
        <v>8.9</v>
      </c>
      <c r="AR52" s="26">
        <v>7.7</v>
      </c>
      <c r="AS52" s="26">
        <v>7.4</v>
      </c>
      <c r="AT52" s="26">
        <v>6.2</v>
      </c>
      <c r="AU52" s="593"/>
      <c r="AV52" s="12">
        <v>3.1</v>
      </c>
      <c r="AW52" s="39">
        <v>19.238</v>
      </c>
      <c r="AX52" s="26">
        <v>18.173999999999999</v>
      </c>
      <c r="AY52" s="26">
        <v>14.574999999999999</v>
      </c>
      <c r="AZ52" s="26">
        <v>14.109</v>
      </c>
      <c r="BA52" s="26">
        <v>11.388</v>
      </c>
      <c r="BB52" s="659"/>
      <c r="BC52" s="347">
        <v>18.135999999999999</v>
      </c>
      <c r="BD52" s="227">
        <v>7.3730000000000002</v>
      </c>
      <c r="BE52" s="582">
        <v>10.946999999999999</v>
      </c>
      <c r="BF52" s="227">
        <v>8.6769999999999996</v>
      </c>
      <c r="BG52" s="660"/>
      <c r="BH52" s="10">
        <v>7.202</v>
      </c>
      <c r="BI52" s="28">
        <v>6.2779999999999996</v>
      </c>
      <c r="BJ52" s="28">
        <v>5.0599999999999996</v>
      </c>
      <c r="BK52" s="28">
        <v>2.4009999999999998</v>
      </c>
      <c r="BL52" s="28">
        <v>2.4929999999999999</v>
      </c>
      <c r="BM52" s="659"/>
      <c r="BN52" s="230">
        <v>6.2510000000000003</v>
      </c>
      <c r="BO52" s="227">
        <v>0.51300000000000001</v>
      </c>
      <c r="BP52" s="227">
        <v>1.3109999999999999</v>
      </c>
      <c r="BQ52" s="228">
        <v>0.48699999999999999</v>
      </c>
      <c r="BR52" s="660"/>
      <c r="BS52" s="10">
        <v>2.1659999999999999</v>
      </c>
      <c r="BT52" s="28">
        <v>1.341</v>
      </c>
      <c r="BU52" s="124">
        <v>1.06</v>
      </c>
      <c r="BV52" s="124">
        <v>0.26900000000000002</v>
      </c>
      <c r="BW52" s="124">
        <v>0.52200000000000002</v>
      </c>
      <c r="BX52" s="659"/>
      <c r="BY52" s="301">
        <v>1.361</v>
      </c>
      <c r="BZ52" s="228">
        <v>0.108</v>
      </c>
      <c r="CA52" s="228">
        <v>0.115</v>
      </c>
      <c r="CB52" s="228">
        <v>9.9000000000000005E-2</v>
      </c>
      <c r="CC52" s="660"/>
      <c r="CD52" s="125">
        <v>0.191</v>
      </c>
      <c r="CE52" s="124">
        <v>0.186</v>
      </c>
      <c r="CF52" s="124">
        <v>0.15</v>
      </c>
      <c r="CG52" s="124">
        <v>0.14499999999999999</v>
      </c>
      <c r="CH52" s="124">
        <v>0.13300000000000001</v>
      </c>
      <c r="CI52" s="659"/>
      <c r="CJ52" s="301">
        <v>0.186</v>
      </c>
      <c r="CK52" s="228">
        <v>0.106</v>
      </c>
      <c r="CL52" s="228">
        <v>0.13100000000000001</v>
      </c>
      <c r="CM52" s="228">
        <v>0.11799999999999999</v>
      </c>
      <c r="CN52" s="660"/>
      <c r="CO52" s="125">
        <v>0.39800000000000002</v>
      </c>
      <c r="CP52" s="228">
        <v>0</v>
      </c>
      <c r="CQ52" s="228">
        <v>0</v>
      </c>
      <c r="CR52" s="228">
        <v>0</v>
      </c>
      <c r="CS52" s="228">
        <v>0</v>
      </c>
      <c r="CT52" s="660"/>
      <c r="CU52" s="26">
        <v>6.6</v>
      </c>
      <c r="CV52" s="582">
        <v>24.728999999999999</v>
      </c>
      <c r="CW52" s="582">
        <v>38.302999999999997</v>
      </c>
      <c r="CX52" s="582">
        <v>35.718000000000004</v>
      </c>
      <c r="CY52" s="582">
        <v>38.109000000000002</v>
      </c>
      <c r="CZ52" s="660"/>
      <c r="DA52" s="9">
        <v>13.355</v>
      </c>
      <c r="DB52" s="582">
        <v>12.413</v>
      </c>
      <c r="DC52" s="227">
        <v>9.4920000000000009</v>
      </c>
      <c r="DD52" s="582">
        <v>10.257999999999999</v>
      </c>
      <c r="DE52" s="227">
        <v>9.4320000000000004</v>
      </c>
      <c r="DF52" s="660"/>
      <c r="DG52" s="39" t="e">
        <v>#N/A</v>
      </c>
      <c r="DH52" s="26" t="e">
        <v>#N/A</v>
      </c>
      <c r="DI52" s="26" t="e">
        <v>#N/A</v>
      </c>
      <c r="DJ52" s="26" t="e">
        <v>#N/A</v>
      </c>
      <c r="DK52" s="26" t="e">
        <v>#N/A</v>
      </c>
      <c r="DL52" s="593"/>
      <c r="DM52" s="9" t="e">
        <v>#N/A</v>
      </c>
      <c r="DN52" s="26" t="e">
        <v>#N/A</v>
      </c>
      <c r="DO52" s="26" t="e">
        <v>#N/A</v>
      </c>
      <c r="DP52" s="26" t="e">
        <v>#N/A</v>
      </c>
      <c r="DQ52" s="26" t="e">
        <v>#N/A</v>
      </c>
      <c r="DR52" s="655"/>
      <c r="DS52" s="39" t="e">
        <f t="shared" si="21"/>
        <v>#N/A</v>
      </c>
      <c r="DT52" s="26" t="e">
        <f t="shared" si="11"/>
        <v>#N/A</v>
      </c>
      <c r="DU52" s="26" t="e">
        <f t="shared" si="12"/>
        <v>#N/A</v>
      </c>
      <c r="DV52" s="26" t="e">
        <f t="shared" si="13"/>
        <v>#N/A</v>
      </c>
      <c r="DW52" s="26" t="e">
        <f t="shared" si="14"/>
        <v>#N/A</v>
      </c>
      <c r="DX52" s="655"/>
      <c r="DY52" s="267">
        <f t="shared" si="22"/>
        <v>9</v>
      </c>
      <c r="DZ52" s="268">
        <v>9</v>
      </c>
      <c r="EA52" s="268">
        <f t="shared" si="23"/>
        <v>7.7322000000000006</v>
      </c>
      <c r="EB52" s="268">
        <v>5</v>
      </c>
      <c r="EC52" s="667"/>
      <c r="ED52" s="286">
        <v>4.32</v>
      </c>
      <c r="EE52" s="287">
        <v>2.88</v>
      </c>
      <c r="EF52" s="282">
        <v>0.5</v>
      </c>
      <c r="EG52" s="247">
        <v>6.03</v>
      </c>
      <c r="EH52" s="946"/>
      <c r="EI52" s="947"/>
      <c r="EJ52" s="253">
        <v>4</v>
      </c>
      <c r="EK52" s="254">
        <v>2</v>
      </c>
      <c r="EL52" s="254">
        <v>2</v>
      </c>
      <c r="EM52" s="254" t="e">
        <v>#N/A</v>
      </c>
      <c r="EN52" s="665"/>
      <c r="EO52" s="253">
        <v>6</v>
      </c>
      <c r="EP52" s="254">
        <v>6</v>
      </c>
      <c r="EQ52" s="254">
        <v>6</v>
      </c>
      <c r="ER52" s="254" t="e">
        <v>#N/A</v>
      </c>
      <c r="ES52" s="665"/>
      <c r="ET52" s="9">
        <v>18</v>
      </c>
      <c r="EU52" s="26">
        <v>50</v>
      </c>
      <c r="EV52" s="12">
        <v>56</v>
      </c>
      <c r="EW52" s="106" t="s">
        <v>182</v>
      </c>
      <c r="EX52" s="42">
        <v>2.2000000000000002</v>
      </c>
      <c r="EY52" s="43">
        <v>3.5</v>
      </c>
      <c r="EZ52" s="44">
        <v>31.5</v>
      </c>
      <c r="FA52" s="45">
        <v>4</v>
      </c>
      <c r="FB52" s="46">
        <v>8</v>
      </c>
      <c r="FC52" s="153">
        <f t="shared" si="271"/>
        <v>40.04633333333333</v>
      </c>
      <c r="FD52" s="984">
        <f t="shared" si="253"/>
        <v>0.6213333333333334</v>
      </c>
      <c r="FE52" s="992">
        <f t="shared" si="254"/>
        <v>0.10799999999999994</v>
      </c>
      <c r="FF52" s="985">
        <f t="shared" si="255"/>
        <v>0.13191588422441214</v>
      </c>
      <c r="FG52" s="246">
        <f t="shared" si="124"/>
        <v>18.128999999999998</v>
      </c>
      <c r="FH52" s="246">
        <f t="shared" si="125"/>
        <v>13.573999999999998</v>
      </c>
      <c r="FI52" s="246">
        <f t="shared" si="25"/>
        <v>10.989000000000004</v>
      </c>
      <c r="FJ52" s="39">
        <f t="shared" si="126"/>
        <v>1.1020000000000003</v>
      </c>
      <c r="FK52" s="26">
        <f t="shared" si="127"/>
        <v>10.762999999999998</v>
      </c>
      <c r="FL52" s="26">
        <f t="shared" si="26"/>
        <v>7.1890000000000001</v>
      </c>
      <c r="FM52" s="26">
        <f t="shared" si="272"/>
        <v>-1.3039999999999994</v>
      </c>
      <c r="FN52" s="656"/>
      <c r="FO52" s="28">
        <f t="shared" si="28"/>
        <v>0.95099999999999962</v>
      </c>
      <c r="FP52" s="28">
        <f t="shared" si="29"/>
        <v>5.7380000000000004</v>
      </c>
      <c r="FQ52" s="28">
        <f t="shared" si="30"/>
        <v>4.9400000000000004</v>
      </c>
      <c r="FR52" s="28">
        <f t="shared" si="273"/>
        <v>2.6000000000000023E-2</v>
      </c>
      <c r="FS52" s="698"/>
      <c r="FT52" s="10">
        <f t="shared" si="33"/>
        <v>0.80499999999999994</v>
      </c>
      <c r="FU52" s="28">
        <f t="shared" si="34"/>
        <v>1.2529999999999999</v>
      </c>
      <c r="FV52" s="28">
        <f t="shared" si="35"/>
        <v>1.246</v>
      </c>
      <c r="FW52" s="28">
        <f t="shared" si="274"/>
        <v>8.9999999999999941E-3</v>
      </c>
      <c r="FX52" s="698"/>
      <c r="FY52" s="658">
        <f t="shared" si="129"/>
        <v>5.0000000000000044E-3</v>
      </c>
      <c r="FZ52" s="126">
        <f t="shared" si="130"/>
        <v>0.08</v>
      </c>
      <c r="GA52" s="126">
        <f t="shared" si="131"/>
        <v>5.4999999999999993E-2</v>
      </c>
      <c r="GB52" s="126">
        <f t="shared" si="275"/>
        <v>-1.1999999999999997E-2</v>
      </c>
      <c r="GC52" s="1314"/>
      <c r="GD52" s="674">
        <f t="shared" si="39"/>
        <v>5.7282461794365337E-2</v>
      </c>
      <c r="GE52" s="675">
        <f t="shared" si="40"/>
        <v>0.5934605205116894</v>
      </c>
      <c r="GF52" s="675">
        <f t="shared" si="41"/>
        <v>0.39639391265990298</v>
      </c>
      <c r="GG52" s="673">
        <f t="shared" si="276"/>
        <v>-0.17686152176861514</v>
      </c>
      <c r="GH52" s="690"/>
      <c r="GI52" s="688">
        <f t="shared" si="44"/>
        <v>0.13204665370730348</v>
      </c>
      <c r="GJ52" s="688">
        <f t="shared" si="45"/>
        <v>0.91793313069908822</v>
      </c>
      <c r="GK52" s="688">
        <f t="shared" si="46"/>
        <v>0.79027355623100304</v>
      </c>
      <c r="GL52" s="673">
        <f t="shared" si="277"/>
        <v>5.0682261208577044E-2</v>
      </c>
      <c r="GM52" s="690"/>
      <c r="GN52" s="689">
        <f t="shared" si="49"/>
        <v>0.37165281625115421</v>
      </c>
      <c r="GO52" s="688">
        <f t="shared" si="50"/>
        <v>0.92064658339456273</v>
      </c>
      <c r="GP52" s="688">
        <f t="shared" si="51"/>
        <v>0.91550330639235855</v>
      </c>
      <c r="GQ52" s="673">
        <f t="shared" si="278"/>
        <v>8.3333333333333273E-2</v>
      </c>
      <c r="GR52" s="682"/>
      <c r="GS52" s="689">
        <f t="shared" si="133"/>
        <v>2.6178010471204213E-2</v>
      </c>
      <c r="GT52" s="688">
        <f t="shared" si="134"/>
        <v>0.43010752688172044</v>
      </c>
      <c r="GU52" s="688">
        <f t="shared" si="135"/>
        <v>0.29569892473118276</v>
      </c>
      <c r="GV52" s="673">
        <f t="shared" si="191"/>
        <v>-0.1132075471698113</v>
      </c>
      <c r="GW52" s="683"/>
      <c r="GX52" s="39">
        <f t="shared" si="137"/>
        <v>1.0640000000000001</v>
      </c>
      <c r="GY52" s="26">
        <f t="shared" si="55"/>
        <v>3.5990000000000002</v>
      </c>
      <c r="GZ52" s="26">
        <f t="shared" si="56"/>
        <v>4.0649999999999995</v>
      </c>
      <c r="HA52" s="26">
        <f t="shared" si="279"/>
        <v>3.1869999999999994</v>
      </c>
      <c r="HB52" s="656"/>
      <c r="HC52" s="28">
        <f t="shared" si="59"/>
        <v>0.92400000000000038</v>
      </c>
      <c r="HD52" s="28">
        <f t="shared" si="60"/>
        <v>1.218</v>
      </c>
      <c r="HE52" s="28">
        <f t="shared" si="61"/>
        <v>3.8769999999999998</v>
      </c>
      <c r="HF52" s="28">
        <f t="shared" si="280"/>
        <v>2.5669999999999997</v>
      </c>
      <c r="HG52" s="698"/>
      <c r="HH52" s="10">
        <f t="shared" si="64"/>
        <v>0.82499999999999996</v>
      </c>
      <c r="HI52" s="28">
        <f t="shared" si="65"/>
        <v>0.28099999999999992</v>
      </c>
      <c r="HJ52" s="28">
        <f t="shared" si="66"/>
        <v>1.0720000000000001</v>
      </c>
      <c r="HK52" s="28">
        <f t="shared" si="281"/>
        <v>0.53800000000000003</v>
      </c>
      <c r="HL52" s="698"/>
      <c r="HM52" s="658">
        <f t="shared" si="69"/>
        <v>5.0000000000000044E-3</v>
      </c>
      <c r="HN52" s="126">
        <f t="shared" si="70"/>
        <v>3.6000000000000004E-2</v>
      </c>
      <c r="HO52" s="126">
        <f t="shared" si="71"/>
        <v>4.1000000000000009E-2</v>
      </c>
      <c r="HP52" s="126">
        <f t="shared" si="282"/>
        <v>1.6999999999999987E-2</v>
      </c>
      <c r="HQ52" s="1314"/>
      <c r="HR52" s="674">
        <f t="shared" si="74"/>
        <v>5.5307204491111345E-2</v>
      </c>
      <c r="HS52" s="675">
        <f t="shared" si="75"/>
        <v>0.19803015296577531</v>
      </c>
      <c r="HT52" s="675">
        <f t="shared" si="76"/>
        <v>0.22367117860680091</v>
      </c>
      <c r="HU52" s="673">
        <f t="shared" si="77"/>
        <v>0.21866209262435674</v>
      </c>
      <c r="HV52" s="682"/>
      <c r="HW52" s="675">
        <f t="shared" si="79"/>
        <v>0.12829769508469874</v>
      </c>
      <c r="HX52" s="675">
        <f t="shared" si="80"/>
        <v>0.19401083147499204</v>
      </c>
      <c r="HY52" s="675">
        <f t="shared" si="81"/>
        <v>0.61755336094297553</v>
      </c>
      <c r="HZ52" s="673">
        <f t="shared" si="82"/>
        <v>0.50731225296442684</v>
      </c>
      <c r="IA52" s="682"/>
      <c r="IB52" s="678">
        <f t="shared" si="175"/>
        <v>0.38088642659279776</v>
      </c>
      <c r="IC52" s="675">
        <f t="shared" si="176"/>
        <v>0.209545115585384</v>
      </c>
      <c r="ID52" s="675">
        <f t="shared" si="177"/>
        <v>0.79940343027591354</v>
      </c>
      <c r="IE52" s="673">
        <f t="shared" si="178"/>
        <v>0.50754716981132075</v>
      </c>
      <c r="IF52" s="682"/>
      <c r="IG52" s="678">
        <f t="shared" si="180"/>
        <v>2.6178010471204213E-2</v>
      </c>
      <c r="IH52" s="675">
        <f t="shared" si="181"/>
        <v>0.19354838709677422</v>
      </c>
      <c r="II52" s="675">
        <f t="shared" si="182"/>
        <v>0.22043010752688177</v>
      </c>
      <c r="IJ52" s="673">
        <f t="shared" si="183"/>
        <v>0.11333333333333326</v>
      </c>
      <c r="IK52" s="683"/>
      <c r="IL52" s="853">
        <f t="shared" si="283"/>
        <v>11.388</v>
      </c>
      <c r="IM52" s="855">
        <f t="shared" si="284"/>
        <v>2.4929999999999999</v>
      </c>
      <c r="IN52" s="1320">
        <f t="shared" si="285"/>
        <v>0.52200000000000002</v>
      </c>
      <c r="IO52" s="1321">
        <f t="shared" si="286"/>
        <v>0.13300000000000001</v>
      </c>
      <c r="IP52" s="854">
        <f t="shared" si="287"/>
        <v>8.6769999999999996</v>
      </c>
      <c r="IQ52" s="855">
        <f t="shared" si="288"/>
        <v>0.48699999999999999</v>
      </c>
      <c r="IR52" s="1320">
        <f t="shared" si="289"/>
        <v>9.9000000000000005E-2</v>
      </c>
      <c r="IS52" s="1328">
        <f t="shared" si="290"/>
        <v>0.11799999999999999</v>
      </c>
      <c r="IT52" s="846">
        <f t="shared" si="338"/>
        <v>14.109</v>
      </c>
      <c r="IU52" s="848">
        <f t="shared" si="339"/>
        <v>2.4009999999999998</v>
      </c>
      <c r="IV52" s="1252">
        <f t="shared" si="340"/>
        <v>0.26900000000000002</v>
      </c>
      <c r="IW52" s="1253">
        <f t="shared" si="341"/>
        <v>0.14499999999999999</v>
      </c>
      <c r="IX52" s="847">
        <f t="shared" si="342"/>
        <v>10.946999999999999</v>
      </c>
      <c r="IY52" s="848">
        <f t="shared" si="343"/>
        <v>1.3109999999999999</v>
      </c>
      <c r="IZ52" s="1252">
        <f t="shared" si="344"/>
        <v>0.115</v>
      </c>
      <c r="JA52" s="1330">
        <f t="shared" si="345"/>
        <v>0.13100000000000001</v>
      </c>
      <c r="JB52" s="153">
        <f t="shared" ref="JB52" si="369">D52-D51</f>
        <v>6.9791666666642413</v>
      </c>
      <c r="JC52" s="952">
        <f t="shared" si="350"/>
        <v>7.287857999997466</v>
      </c>
      <c r="JD52" s="150">
        <f t="shared" si="351"/>
        <v>2.7283739999990515</v>
      </c>
      <c r="JE52" s="150">
        <f t="shared" si="352"/>
        <v>2.2087889999992334</v>
      </c>
      <c r="JF52" s="952">
        <f t="shared" si="353"/>
        <v>52.211519999999993</v>
      </c>
      <c r="JG52" s="150">
        <f t="shared" si="354"/>
        <v>21.718399999999999</v>
      </c>
      <c r="JH52" s="150">
        <f t="shared" si="355"/>
        <v>17.582400000000007</v>
      </c>
      <c r="JI52" s="952">
        <f>_xlfn.AGGREGATE(9,7,JC$5:JC52)</f>
        <v>238.59312839999413</v>
      </c>
      <c r="JJ52" s="150">
        <f>_xlfn.AGGREGATE(9,7,JD$5:JD52)</f>
        <v>202.49976357852302</v>
      </c>
      <c r="JK52" s="150">
        <f>_xlfn.AGGREGATE(9,7,JE$5:JE52)</f>
        <v>140.32827419999415</v>
      </c>
      <c r="JL52" s="966">
        <f t="shared" si="108"/>
        <v>0.97991640333333385</v>
      </c>
      <c r="JM52" s="967">
        <f t="shared" si="356"/>
        <v>0.92807373655473757</v>
      </c>
      <c r="JN52" s="967">
        <f t="shared" si="357"/>
        <v>0.91692757034574712</v>
      </c>
      <c r="JO52" s="40">
        <f>JO51+((FJ52+FK52+FM52)*O52*1440*$JB52/1000000)</f>
        <v>77.065178274271219</v>
      </c>
      <c r="JP52" s="852">
        <f>JP51+((FJ52+FL52)*P52*1440*$JB52/1000000)</f>
        <v>66.893862047998297</v>
      </c>
      <c r="JQ52" s="27">
        <f>JQ51+((FO52+FP52+FR52)*O52*1440*$JB52/1000000)</f>
        <v>38.120322224134071</v>
      </c>
      <c r="JR52" s="847">
        <f>JR51+((FO52+FQ52)*P52*1440*$JB52/1000000)</f>
        <v>33.854584199999387</v>
      </c>
      <c r="JS52" s="15">
        <f>JS51+((FT52+FU52+FW52)*O52*1440*$JB52/1000000)</f>
        <v>12.674704647148756</v>
      </c>
      <c r="JT52" s="848">
        <f>JT51+((FT52+FV52)*P52*1440*$JB52/1000000)</f>
        <v>11.377078991999841</v>
      </c>
      <c r="JU52" s="15">
        <f>JU51+((FY52+FZ52+GB52)*O52*1440*$JB52/1000000)</f>
        <v>0.82901560387750572</v>
      </c>
      <c r="JV52" s="849">
        <f>JV51+((FY52+GA52)*P52*1440*$JB52/1000000)</f>
        <v>0.7091209916399881</v>
      </c>
      <c r="JW52" s="27">
        <f>JW51+((FJ52+FO52+FT52+FY52)*O52*1440*$JB52/1000000)</f>
        <v>14.6704269306558</v>
      </c>
      <c r="JX52" s="27">
        <f>JX51+((FK52+FP52+FU52+FZ52)*O52*1440*$JB52/1000000)</f>
        <v>117.91118142794696</v>
      </c>
      <c r="JY52" s="888">
        <f>JY51+((FM52+FR52+FW52+GB52)*O52*1440*$JB52/1000000)</f>
        <v>-3.8923876091712026</v>
      </c>
      <c r="JZ52" s="27">
        <f>JZ51+((FJ52+FO52+FT52+FY52)*P52*1440*$JB52/1000000)</f>
        <v>12.692058583199929</v>
      </c>
      <c r="KA52" s="27">
        <f>KA51+((FL52+FQ52+FV52+GA52)*P52*1440*$JB52/1000000)</f>
        <v>101.87094845867772</v>
      </c>
      <c r="KB52" s="890"/>
      <c r="KC52" s="853">
        <f t="shared" ref="KC52" si="370">JW52+JX52+JY52</f>
        <v>128.68922074943154</v>
      </c>
      <c r="KD52" s="975">
        <f t="shared" si="359"/>
        <v>114.56300704187764</v>
      </c>
      <c r="KE52" s="27">
        <f>KE51+((GX52+HC52+HH52+HM52)*O52*1440*$JB52/1000000)</f>
        <v>13.871872470536623</v>
      </c>
      <c r="KF52" s="27">
        <f>KF51+((GY52+HD52+HI52+HN52)*O52*1440*$JB52/1000000)</f>
        <v>70.631986913579766</v>
      </c>
      <c r="KG52" s="505">
        <f>KG51+((HA52+HF52+HK52+HP52)*O52*1440*$JB52/1000000)</f>
        <v>20.288072640452064</v>
      </c>
      <c r="KH52" s="27">
        <f>KH51+((GX52+HC52+HH52+HM52)*P52*1440*$JB52/1000000)</f>
        <v>12.034801488000035</v>
      </c>
      <c r="KI52" s="27">
        <f>KI51+((GZ52+HE52+HJ52+HO52)*P52*1440*$JB52/1000000)</f>
        <v>66.606578703598458</v>
      </c>
      <c r="KJ52" s="890"/>
      <c r="KK52" s="853">
        <f t="shared" ref="KK52" si="371">KE52+KF52+KG52</f>
        <v>104.79193202456847</v>
      </c>
      <c r="KL52" s="975">
        <f t="shared" si="361"/>
        <v>78.6413801915985</v>
      </c>
      <c r="KM52" s="271">
        <f t="shared" si="368"/>
        <v>12079.247999999736</v>
      </c>
      <c r="KN52" s="246">
        <f>KN51+O52*1440*JB52/1000</f>
        <v>6395.1760914511369</v>
      </c>
      <c r="KO52" s="638">
        <f>KO51+P52*1440*JB52/1000</f>
        <v>5714.1743999999117</v>
      </c>
      <c r="KQ52" s="1345">
        <f t="shared" si="110"/>
        <v>45348.354166666664</v>
      </c>
      <c r="KR52" s="1260">
        <f t="shared" si="362"/>
        <v>580.49279999999987</v>
      </c>
      <c r="KS52" s="1260">
        <f t="shared" si="363"/>
        <v>362.30399999999997</v>
      </c>
      <c r="KT52" s="1258">
        <f t="shared" si="364"/>
        <v>118.33919999999998</v>
      </c>
      <c r="KU52" s="1351">
        <f t="shared" si="365"/>
        <v>4.176000000000001</v>
      </c>
      <c r="KV52" s="1359"/>
      <c r="KW52" s="1359"/>
      <c r="KX52" s="1359"/>
      <c r="KY52" s="1359"/>
      <c r="KZ52" s="1359"/>
      <c r="LB52" s="1347">
        <f t="shared" si="114"/>
        <v>45348.354166666664</v>
      </c>
      <c r="LC52" s="1299">
        <f t="shared" si="115"/>
        <v>603.96239999998681</v>
      </c>
      <c r="LD52" s="1299">
        <f t="shared" si="116"/>
        <v>355.28756063617425</v>
      </c>
      <c r="LE52" s="1370" t="e">
        <v>#N/A</v>
      </c>
      <c r="LF52" s="1299">
        <f t="shared" si="117"/>
        <v>1342.1386666666374</v>
      </c>
      <c r="LG52" s="1299">
        <f t="shared" si="366"/>
        <v>710.5751212723485</v>
      </c>
      <c r="LH52" s="1299">
        <f t="shared" si="366"/>
        <v>739.01016528283174</v>
      </c>
      <c r="LK52" s="1283" t="s">
        <v>28</v>
      </c>
      <c r="LL52" s="1264">
        <v>0.45</v>
      </c>
      <c r="LO52" s="1283" t="s">
        <v>31</v>
      </c>
      <c r="LP52" s="1276">
        <f>5450*3670/1000000</f>
        <v>20.0015</v>
      </c>
      <c r="LR52" s="1283"/>
      <c r="LS52" s="1283"/>
      <c r="LT52" s="1283" t="s">
        <v>61</v>
      </c>
      <c r="LU52" s="1283" t="s">
        <v>64</v>
      </c>
      <c r="LW52" s="1282" t="s">
        <v>138</v>
      </c>
      <c r="LX52" s="1282"/>
      <c r="LY52" s="1264">
        <v>0.25</v>
      </c>
      <c r="MA52" s="1352">
        <f t="shared" si="296"/>
        <v>2</v>
      </c>
      <c r="MB52" s="1352">
        <f t="shared" si="297"/>
        <v>2024</v>
      </c>
    </row>
    <row r="53" spans="1:340" ht="18.75" customHeight="1" thickBot="1">
      <c r="A53" s="217"/>
      <c r="B53" s="6" t="s">
        <v>377</v>
      </c>
      <c r="C53" s="135">
        <v>45355.458333333336</v>
      </c>
      <c r="D53" s="9">
        <f t="shared" si="349"/>
        <v>236.75</v>
      </c>
      <c r="E53" s="655"/>
      <c r="F53" s="39">
        <f t="shared" si="0"/>
        <v>4.2857142857142856</v>
      </c>
      <c r="G53" s="26">
        <f t="shared" si="1"/>
        <v>8.3333333333333339</v>
      </c>
      <c r="H53" s="26">
        <f t="shared" si="2"/>
        <v>7.5805882352941181</v>
      </c>
      <c r="I53" s="26">
        <f t="shared" si="231"/>
        <v>4.6296296296296298</v>
      </c>
      <c r="J53" s="593"/>
      <c r="K53" s="9">
        <f t="shared" si="19"/>
        <v>4.0000000000000009</v>
      </c>
      <c r="L53" s="12">
        <f t="shared" si="20"/>
        <v>2.8235294117647056</v>
      </c>
      <c r="M53" s="39" t="e">
        <f t="shared" si="5"/>
        <v>#N/A</v>
      </c>
      <c r="N53" s="26">
        <f t="shared" si="6"/>
        <v>35</v>
      </c>
      <c r="O53" s="26">
        <f t="shared" si="7"/>
        <v>18</v>
      </c>
      <c r="P53" s="26">
        <f t="shared" si="8"/>
        <v>17</v>
      </c>
      <c r="Q53" s="26" t="e">
        <v>#N/A</v>
      </c>
      <c r="R53" s="593"/>
      <c r="S53" s="28">
        <v>3.96</v>
      </c>
      <c r="T53" s="28">
        <v>6.11</v>
      </c>
      <c r="U53" s="28">
        <v>6.96</v>
      </c>
      <c r="V53" s="28">
        <v>7.05</v>
      </c>
      <c r="W53" s="28">
        <v>6.98</v>
      </c>
      <c r="X53" s="592"/>
      <c r="Y53" s="9">
        <v>9.6999999999999993</v>
      </c>
      <c r="Z53" s="26">
        <v>8.1999999999999993</v>
      </c>
      <c r="AA53" s="26">
        <v>5.3</v>
      </c>
      <c r="AB53" s="26">
        <v>5</v>
      </c>
      <c r="AC53" s="26">
        <v>4</v>
      </c>
      <c r="AD53" s="593"/>
      <c r="AE53" s="9">
        <f t="shared" si="185"/>
        <v>115</v>
      </c>
      <c r="AF53" s="26">
        <f t="shared" si="186"/>
        <v>114</v>
      </c>
      <c r="AG53" s="57">
        <f t="shared" si="187"/>
        <v>105</v>
      </c>
      <c r="AH53" s="26" t="e">
        <v>#N/A</v>
      </c>
      <c r="AI53" s="164"/>
      <c r="AJ53" s="11">
        <v>3.73</v>
      </c>
      <c r="AK53" s="28">
        <v>6.41</v>
      </c>
      <c r="AL53" s="28">
        <v>7.78</v>
      </c>
      <c r="AM53" s="28">
        <v>7.4</v>
      </c>
      <c r="AN53" s="28">
        <v>8.23</v>
      </c>
      <c r="AO53" s="592"/>
      <c r="AP53" s="9">
        <v>9.9</v>
      </c>
      <c r="AQ53" s="26">
        <v>8.3000000000000007</v>
      </c>
      <c r="AR53" s="26">
        <v>5.9</v>
      </c>
      <c r="AS53" s="26">
        <v>5.2</v>
      </c>
      <c r="AT53" s="26">
        <v>4.3</v>
      </c>
      <c r="AU53" s="593"/>
      <c r="AV53" s="12">
        <v>3.9</v>
      </c>
      <c r="AW53" s="39">
        <v>19.873999999999999</v>
      </c>
      <c r="AX53" s="26">
        <v>19.053999999999998</v>
      </c>
      <c r="AY53" s="26">
        <v>14.044</v>
      </c>
      <c r="AZ53" s="26">
        <v>11.827999999999999</v>
      </c>
      <c r="BA53" s="28">
        <v>7.8959999999999999</v>
      </c>
      <c r="BB53" s="659"/>
      <c r="BC53" s="347">
        <v>19.105</v>
      </c>
      <c r="BD53" s="228">
        <v>6.89</v>
      </c>
      <c r="BE53" s="582">
        <v>11.035</v>
      </c>
      <c r="BF53" s="227">
        <v>7.702</v>
      </c>
      <c r="BG53" s="660"/>
      <c r="BH53" s="10">
        <v>7.2869999999999999</v>
      </c>
      <c r="BI53" s="28">
        <v>6.5819999999999999</v>
      </c>
      <c r="BJ53" s="28">
        <v>4.5469999999999997</v>
      </c>
      <c r="BK53" s="124">
        <v>0.92100000000000004</v>
      </c>
      <c r="BL53" s="124">
        <v>0.36699999999999999</v>
      </c>
      <c r="BM53" s="659"/>
      <c r="BN53" s="230">
        <v>6.6310000000000002</v>
      </c>
      <c r="BO53" s="228">
        <v>0.39800000000000002</v>
      </c>
      <c r="BP53" s="227">
        <v>1.175</v>
      </c>
      <c r="BQ53" s="228">
        <v>0.29799999999999999</v>
      </c>
      <c r="BR53" s="660"/>
      <c r="BS53" s="10">
        <v>2.0880000000000001</v>
      </c>
      <c r="BT53" s="28">
        <v>1.452</v>
      </c>
      <c r="BU53" s="124">
        <v>0.93400000000000005</v>
      </c>
      <c r="BV53" s="124">
        <v>7.0999999999999994E-2</v>
      </c>
      <c r="BW53" s="124">
        <v>7.9000000000000001E-2</v>
      </c>
      <c r="BX53" s="659"/>
      <c r="BY53" s="230">
        <v>1.4570000000000001</v>
      </c>
      <c r="BZ53" s="228">
        <v>8.5999999999999993E-2</v>
      </c>
      <c r="CA53" s="228">
        <v>8.5999999999999993E-2</v>
      </c>
      <c r="CB53" s="228">
        <v>0.06</v>
      </c>
      <c r="CC53" s="660"/>
      <c r="CD53" s="125">
        <v>0.187</v>
      </c>
      <c r="CE53" s="124">
        <v>0.187</v>
      </c>
      <c r="CF53" s="124">
        <v>0.14199999999999999</v>
      </c>
      <c r="CG53" s="124">
        <v>0.13</v>
      </c>
      <c r="CH53" s="124">
        <v>0.112</v>
      </c>
      <c r="CI53" s="659"/>
      <c r="CJ53" s="301">
        <v>0.187</v>
      </c>
      <c r="CK53" s="228">
        <v>0.10199999999999999</v>
      </c>
      <c r="CL53" s="228">
        <v>0.126</v>
      </c>
      <c r="CM53" s="228">
        <v>0.11</v>
      </c>
      <c r="CN53" s="660"/>
      <c r="CO53" s="125">
        <v>0.222</v>
      </c>
      <c r="CP53" s="228">
        <v>0</v>
      </c>
      <c r="CQ53" s="228">
        <v>0</v>
      </c>
      <c r="CR53" s="228">
        <v>0</v>
      </c>
      <c r="CS53" s="228">
        <v>0</v>
      </c>
      <c r="CT53" s="660"/>
      <c r="CU53" s="28">
        <v>6.9109999999999996</v>
      </c>
      <c r="CV53" s="582">
        <v>25.794</v>
      </c>
      <c r="CW53" s="582">
        <v>38.369</v>
      </c>
      <c r="CX53" s="582">
        <v>36.079000000000001</v>
      </c>
      <c r="CY53" s="582">
        <v>38.322000000000003</v>
      </c>
      <c r="CZ53" s="660"/>
      <c r="DA53" s="9">
        <v>13.573</v>
      </c>
      <c r="DB53" s="582">
        <v>13.077</v>
      </c>
      <c r="DC53" s="227">
        <v>9.4930000000000003</v>
      </c>
      <c r="DD53" s="582">
        <v>10.371</v>
      </c>
      <c r="DE53" s="227">
        <v>9.3559999999999999</v>
      </c>
      <c r="DF53" s="660"/>
      <c r="DG53" s="39">
        <v>2.2999999999999998</v>
      </c>
      <c r="DH53" s="26">
        <v>6</v>
      </c>
      <c r="DI53" s="26">
        <v>5.3</v>
      </c>
      <c r="DJ53" s="26">
        <v>5.9</v>
      </c>
      <c r="DK53" s="26" t="e">
        <v>#N/A</v>
      </c>
      <c r="DL53" s="593"/>
      <c r="DM53" s="9" t="e">
        <v>#N/A</v>
      </c>
      <c r="DN53" s="26" t="e">
        <v>#N/A</v>
      </c>
      <c r="DO53" s="26" t="e">
        <v>#N/A</v>
      </c>
      <c r="DP53" s="26" t="e">
        <v>#N/A</v>
      </c>
      <c r="DQ53" s="26" t="e">
        <v>#N/A</v>
      </c>
      <c r="DR53" s="655"/>
      <c r="DS53" s="39">
        <f t="shared" si="21"/>
        <v>11.691666666666665</v>
      </c>
      <c r="DT53" s="26">
        <f t="shared" si="11"/>
        <v>30.5</v>
      </c>
      <c r="DU53" s="26">
        <f t="shared" si="12"/>
        <v>26.941666666666663</v>
      </c>
      <c r="DV53" s="26">
        <f t="shared" si="13"/>
        <v>29.991666666666667</v>
      </c>
      <c r="DW53" s="26" t="e">
        <f t="shared" si="14"/>
        <v>#N/A</v>
      </c>
      <c r="DX53" s="655"/>
      <c r="DY53" s="267">
        <f t="shared" si="22"/>
        <v>9</v>
      </c>
      <c r="DZ53" s="268">
        <v>9</v>
      </c>
      <c r="EA53" s="268">
        <f t="shared" si="23"/>
        <v>7.7322000000000006</v>
      </c>
      <c r="EB53" s="268">
        <v>5</v>
      </c>
      <c r="EC53" s="667"/>
      <c r="ED53" s="286">
        <v>4.32</v>
      </c>
      <c r="EE53" s="287">
        <v>2.88</v>
      </c>
      <c r="EF53" s="295" t="e">
        <v>#N/A</v>
      </c>
      <c r="EG53" s="251" t="e">
        <v>#N/A</v>
      </c>
      <c r="EH53" s="948"/>
      <c r="EI53" s="949"/>
      <c r="EJ53" s="253">
        <v>35</v>
      </c>
      <c r="EK53" s="254">
        <v>18</v>
      </c>
      <c r="EL53" s="254">
        <v>17</v>
      </c>
      <c r="EM53" s="254" t="e">
        <v>#N/A</v>
      </c>
      <c r="EN53" s="665"/>
      <c r="EO53" s="253">
        <v>60</v>
      </c>
      <c r="EP53" s="254">
        <v>60</v>
      </c>
      <c r="EQ53" s="254">
        <v>60</v>
      </c>
      <c r="ER53" s="254" t="e">
        <v>#N/A</v>
      </c>
      <c r="ES53" s="665"/>
      <c r="ET53" s="9">
        <v>15</v>
      </c>
      <c r="EU53" s="26">
        <v>46</v>
      </c>
      <c r="EV53" s="12">
        <v>55</v>
      </c>
      <c r="EW53" s="91" t="s">
        <v>382</v>
      </c>
      <c r="EX53" s="42">
        <v>-0.4</v>
      </c>
      <c r="EY53" s="43">
        <v>7</v>
      </c>
      <c r="EZ53" s="44">
        <v>46.5</v>
      </c>
      <c r="FA53" s="45">
        <v>10</v>
      </c>
      <c r="FB53" s="46">
        <v>39</v>
      </c>
      <c r="FC53" s="153">
        <f t="shared" si="271"/>
        <v>39.479333333333329</v>
      </c>
      <c r="FD53" s="984">
        <f t="shared" si="253"/>
        <v>0.50166666666666682</v>
      </c>
      <c r="FE53" s="992">
        <f t="shared" si="254"/>
        <v>0.10199999999999995</v>
      </c>
      <c r="FF53" s="985">
        <f t="shared" si="255"/>
        <v>0.12400093117094739</v>
      </c>
      <c r="FG53" s="246">
        <f t="shared" si="124"/>
        <v>18.883000000000003</v>
      </c>
      <c r="FH53" s="246">
        <f t="shared" si="125"/>
        <v>12.574999999999999</v>
      </c>
      <c r="FI53" s="246">
        <f t="shared" si="25"/>
        <v>10.285</v>
      </c>
      <c r="FJ53" s="39">
        <f t="shared" si="126"/>
        <v>0.76899999999999835</v>
      </c>
      <c r="FK53" s="26">
        <f t="shared" si="127"/>
        <v>12.215</v>
      </c>
      <c r="FL53" s="26">
        <f t="shared" si="26"/>
        <v>8.07</v>
      </c>
      <c r="FM53" s="26">
        <f t="shared" si="272"/>
        <v>-0.81200000000000028</v>
      </c>
      <c r="FN53" s="656"/>
      <c r="FO53" s="28">
        <f t="shared" si="28"/>
        <v>0.65599999999999969</v>
      </c>
      <c r="FP53" s="28">
        <f t="shared" si="29"/>
        <v>6.2330000000000005</v>
      </c>
      <c r="FQ53" s="28">
        <f t="shared" si="30"/>
        <v>5.4560000000000004</v>
      </c>
      <c r="FR53" s="28">
        <f t="shared" si="273"/>
        <v>0.10000000000000003</v>
      </c>
      <c r="FS53" s="698"/>
      <c r="FT53" s="10">
        <f t="shared" si="33"/>
        <v>0.63100000000000001</v>
      </c>
      <c r="FU53" s="28">
        <f t="shared" si="34"/>
        <v>1.371</v>
      </c>
      <c r="FV53" s="28">
        <f t="shared" si="35"/>
        <v>1.371</v>
      </c>
      <c r="FW53" s="28">
        <f t="shared" si="274"/>
        <v>2.5999999999999995E-2</v>
      </c>
      <c r="FX53" s="698"/>
      <c r="FY53" s="658">
        <f t="shared" si="129"/>
        <v>0</v>
      </c>
      <c r="FZ53" s="126">
        <f t="shared" si="130"/>
        <v>8.5000000000000006E-2</v>
      </c>
      <c r="GA53" s="126">
        <f t="shared" si="131"/>
        <v>6.0999999999999999E-2</v>
      </c>
      <c r="GB53" s="126">
        <f t="shared" si="275"/>
        <v>-8.0000000000000071E-3</v>
      </c>
      <c r="GC53" s="1314"/>
      <c r="GD53" s="674">
        <f t="shared" si="39"/>
        <v>3.8693770755761213E-2</v>
      </c>
      <c r="GE53" s="675">
        <f t="shared" si="40"/>
        <v>0.63936142371107041</v>
      </c>
      <c r="GF53" s="675">
        <f t="shared" si="41"/>
        <v>0.42240251243130073</v>
      </c>
      <c r="GG53" s="673">
        <f t="shared" si="276"/>
        <v>-0.11785195936139337</v>
      </c>
      <c r="GH53" s="690"/>
      <c r="GI53" s="688">
        <f t="shared" si="44"/>
        <v>9.0023329216412748E-2</v>
      </c>
      <c r="GJ53" s="688">
        <f t="shared" si="45"/>
        <v>0.93997888704569454</v>
      </c>
      <c r="GK53" s="688">
        <f t="shared" si="46"/>
        <v>0.82280199064997739</v>
      </c>
      <c r="GL53" s="673">
        <f t="shared" si="277"/>
        <v>0.25125628140703526</v>
      </c>
      <c r="GM53" s="690"/>
      <c r="GN53" s="689">
        <f t="shared" si="49"/>
        <v>0.30220306513409961</v>
      </c>
      <c r="GO53" s="688">
        <f t="shared" si="50"/>
        <v>0.940974605353466</v>
      </c>
      <c r="GP53" s="688">
        <f t="shared" si="51"/>
        <v>0.940974605353466</v>
      </c>
      <c r="GQ53" s="673">
        <f t="shared" si="278"/>
        <v>0.30232558139534882</v>
      </c>
      <c r="GR53" s="682"/>
      <c r="GS53" s="689">
        <f t="shared" si="133"/>
        <v>0</v>
      </c>
      <c r="GT53" s="688">
        <f t="shared" si="134"/>
        <v>0.45454545454545459</v>
      </c>
      <c r="GU53" s="688">
        <f t="shared" si="135"/>
        <v>0.3262032085561497</v>
      </c>
      <c r="GV53" s="673">
        <f t="shared" si="191"/>
        <v>-7.8431372549019676E-2</v>
      </c>
      <c r="GW53" s="683"/>
      <c r="GX53" s="39">
        <f t="shared" si="137"/>
        <v>0.82000000000000028</v>
      </c>
      <c r="GY53" s="26">
        <f t="shared" si="55"/>
        <v>5.009999999999998</v>
      </c>
      <c r="GZ53" s="26">
        <f t="shared" si="56"/>
        <v>7.2259999999999991</v>
      </c>
      <c r="HA53" s="26">
        <f t="shared" si="279"/>
        <v>6.1480000000000006</v>
      </c>
      <c r="HB53" s="656"/>
      <c r="HC53" s="28">
        <f t="shared" si="59"/>
        <v>0.70500000000000007</v>
      </c>
      <c r="HD53" s="28">
        <f t="shared" si="60"/>
        <v>2.0350000000000001</v>
      </c>
      <c r="HE53" s="28">
        <f t="shared" si="61"/>
        <v>5.6609999999999996</v>
      </c>
      <c r="HF53" s="28">
        <f t="shared" si="280"/>
        <v>4.18</v>
      </c>
      <c r="HG53" s="698"/>
      <c r="HH53" s="10">
        <f t="shared" si="64"/>
        <v>0.63600000000000012</v>
      </c>
      <c r="HI53" s="28">
        <f t="shared" si="65"/>
        <v>0.5179999999999999</v>
      </c>
      <c r="HJ53" s="28">
        <f t="shared" si="66"/>
        <v>1.381</v>
      </c>
      <c r="HK53" s="28">
        <f t="shared" si="281"/>
        <v>0.85500000000000009</v>
      </c>
      <c r="HL53" s="698"/>
      <c r="HM53" s="658">
        <f t="shared" si="69"/>
        <v>0</v>
      </c>
      <c r="HN53" s="126">
        <f t="shared" si="70"/>
        <v>4.5000000000000012E-2</v>
      </c>
      <c r="HO53" s="126">
        <f t="shared" si="71"/>
        <v>5.6999999999999995E-2</v>
      </c>
      <c r="HP53" s="126">
        <f t="shared" si="282"/>
        <v>2.9999999999999985E-2</v>
      </c>
      <c r="HQ53" s="1314"/>
      <c r="HR53" s="674">
        <f t="shared" si="74"/>
        <v>4.1259937606923633E-2</v>
      </c>
      <c r="HS53" s="675">
        <f t="shared" si="75"/>
        <v>0.26293691613309533</v>
      </c>
      <c r="HT53" s="675">
        <f t="shared" si="76"/>
        <v>0.3792379552849795</v>
      </c>
      <c r="HU53" s="673">
        <f t="shared" si="77"/>
        <v>0.43776701794360584</v>
      </c>
      <c r="HV53" s="682"/>
      <c r="HW53" s="675">
        <f t="shared" si="79"/>
        <v>9.6747632770687542E-2</v>
      </c>
      <c r="HX53" s="675">
        <f t="shared" si="80"/>
        <v>0.30917654208447282</v>
      </c>
      <c r="HY53" s="675">
        <f t="shared" si="81"/>
        <v>0.86007292616226072</v>
      </c>
      <c r="HZ53" s="673">
        <f t="shared" si="82"/>
        <v>0.91928744226962833</v>
      </c>
      <c r="IA53" s="682"/>
      <c r="IB53" s="678">
        <f t="shared" si="175"/>
        <v>0.30459770114942536</v>
      </c>
      <c r="IC53" s="675">
        <f t="shared" si="176"/>
        <v>0.35674931129476578</v>
      </c>
      <c r="ID53" s="675">
        <f t="shared" si="177"/>
        <v>0.95110192837465568</v>
      </c>
      <c r="IE53" s="673">
        <f t="shared" si="178"/>
        <v>0.91541755888650966</v>
      </c>
      <c r="IF53" s="682"/>
      <c r="IG53" s="678">
        <f t="shared" si="180"/>
        <v>0</v>
      </c>
      <c r="IH53" s="675">
        <f t="shared" si="181"/>
        <v>0.2406417112299466</v>
      </c>
      <c r="II53" s="675">
        <f t="shared" si="182"/>
        <v>0.30481283422459893</v>
      </c>
      <c r="IJ53" s="673">
        <f t="shared" si="183"/>
        <v>0.21126760563380273</v>
      </c>
      <c r="IK53" s="683"/>
      <c r="IL53" s="853">
        <f t="shared" si="283"/>
        <v>7.8959999999999999</v>
      </c>
      <c r="IM53" s="855">
        <f t="shared" si="284"/>
        <v>0.36699999999999999</v>
      </c>
      <c r="IN53" s="1320">
        <f t="shared" si="285"/>
        <v>7.9000000000000001E-2</v>
      </c>
      <c r="IO53" s="1321">
        <f t="shared" si="286"/>
        <v>0.112</v>
      </c>
      <c r="IP53" s="854">
        <f t="shared" si="287"/>
        <v>7.702</v>
      </c>
      <c r="IQ53" s="855">
        <f t="shared" si="288"/>
        <v>0.29799999999999999</v>
      </c>
      <c r="IR53" s="1320">
        <f t="shared" si="289"/>
        <v>0.06</v>
      </c>
      <c r="IS53" s="1328">
        <f t="shared" si="290"/>
        <v>0.11</v>
      </c>
      <c r="IT53" s="846">
        <f t="shared" si="338"/>
        <v>11.827999999999999</v>
      </c>
      <c r="IU53" s="848">
        <f t="shared" si="339"/>
        <v>0.92100000000000004</v>
      </c>
      <c r="IV53" s="1252">
        <f t="shared" si="340"/>
        <v>7.0999999999999994E-2</v>
      </c>
      <c r="IW53" s="1253">
        <f t="shared" si="341"/>
        <v>0.13</v>
      </c>
      <c r="IX53" s="847">
        <f t="shared" si="342"/>
        <v>11.035</v>
      </c>
      <c r="IY53" s="848">
        <f t="shared" si="343"/>
        <v>1.175</v>
      </c>
      <c r="IZ53" s="1252">
        <f t="shared" si="344"/>
        <v>8.5999999999999993E-2</v>
      </c>
      <c r="JA53" s="1330">
        <f t="shared" si="345"/>
        <v>0.126</v>
      </c>
      <c r="JB53" s="153">
        <f t="shared" ref="JB53" si="372">D53-D52</f>
        <v>7.1041666666715173</v>
      </c>
      <c r="JC53" s="952">
        <f t="shared" si="350"/>
        <v>6.761058150004617</v>
      </c>
      <c r="JD53" s="150">
        <f t="shared" si="351"/>
        <v>2.3155605000015811</v>
      </c>
      <c r="JE53" s="1062">
        <f t="shared" si="352"/>
        <v>1.7886643500012214</v>
      </c>
      <c r="JF53" s="952">
        <f t="shared" si="353"/>
        <v>47.585160000000009</v>
      </c>
      <c r="JG53" s="150">
        <f t="shared" si="354"/>
        <v>18.108000000000001</v>
      </c>
      <c r="JH53" s="1062">
        <f t="shared" si="355"/>
        <v>13.987600000000002</v>
      </c>
      <c r="JI53" s="952">
        <f>_xlfn.AGGREGATE(9,7,JC$5:JC53)</f>
        <v>245.35418654999876</v>
      </c>
      <c r="JJ53" s="150">
        <f>_xlfn.AGGREGATE(9,7,JD$5:JD53)</f>
        <v>204.81532407852461</v>
      </c>
      <c r="JK53" s="1062">
        <f>_xlfn.AGGREGATE(9,7,JE$5:JE53)</f>
        <v>142.11693854999538</v>
      </c>
      <c r="JL53" s="966">
        <f t="shared" si="108"/>
        <v>0.97934729069444448</v>
      </c>
      <c r="JM53" s="967">
        <f t="shared" si="356"/>
        <v>0.9272512683621662</v>
      </c>
      <c r="JN53" s="968">
        <f t="shared" si="357"/>
        <v>0.91586870537902787</v>
      </c>
      <c r="JO53" s="40">
        <f>JO52+((FJ53+FK53+FM53)*O53*1440*$JB53/1000000)</f>
        <v>79.306530354272752</v>
      </c>
      <c r="JP53" s="876">
        <f>JP52+((FJ53+FL53)*P53*1440*$JB53/1000000)</f>
        <v>68.431052537999349</v>
      </c>
      <c r="JQ53" s="27">
        <f>JQ52+((FO53+FP53+FR53)*O53*1440*$JB53/1000000)</f>
        <v>39.407276684134949</v>
      </c>
      <c r="JR53" s="876">
        <f>JR52+((FO53+FQ53)*P53*1440*$JB53/1000000)</f>
        <v>34.917522120000115</v>
      </c>
      <c r="JS53" s="15">
        <f>JS52+((FT53+FU53+FW53)*O53*1440*$JB53/1000000)</f>
        <v>13.04814056714901</v>
      </c>
      <c r="JT53" s="881">
        <f>JT52+((FT53+FV53)*P53*1440*$JB53/1000000)</f>
        <v>11.72524681200008</v>
      </c>
      <c r="JU53" s="15">
        <f>JU52+((FY53+FZ53+GB53)*O53*1440*$JB53/1000000)</f>
        <v>0.84319438387751544</v>
      </c>
      <c r="JV53" s="880">
        <f>JV52+((FY53+GA53)*P53*1440*$JB53/1000000)</f>
        <v>0.71972950163999538</v>
      </c>
      <c r="JW53" s="27">
        <f>JW52+((FJ53+FO53+FT53+FY53)*O53*1440*$JB53/1000000)</f>
        <v>15.049018770656058</v>
      </c>
      <c r="JX53" s="27">
        <f>JX52+((FK53+FP53+FU53+FZ53)*O53*1440*$JB53/1000000)</f>
        <v>121.57630398794946</v>
      </c>
      <c r="JY53" s="888">
        <f>JY52+((FM53+FR53+FW53+GB53)*O53*1440*$JB53/1000000)</f>
        <v>-4.0201807691712901</v>
      </c>
      <c r="JZ53" s="20">
        <f>JZ52+((FJ53+FO53+FT53+FY53)*P53*1440*$JB53/1000000)</f>
        <v>13.049617543200172</v>
      </c>
      <c r="KA53" s="21">
        <f>KA52+((FL53+FQ53+FV53+GA53)*P53*1440*$JB53/1000000)</f>
        <v>104.4722942386795</v>
      </c>
      <c r="KB53" s="891"/>
      <c r="KC53" s="853">
        <f t="shared" ref="KC53" si="373">JW53+JX53+JY53</f>
        <v>132.60514198943423</v>
      </c>
      <c r="KD53" s="976">
        <f t="shared" si="359"/>
        <v>117.52191178187967</v>
      </c>
      <c r="KE53" s="27">
        <f>KE52+((GX53+HC53+HH53+HM53)*O53*1440*$JB53/1000000)</f>
        <v>14.269799010536895</v>
      </c>
      <c r="KF53" s="27">
        <f>KF52+((GY53+HD53+HI53+HN53)*O53*1440*$JB53/1000000)</f>
        <v>72.032924033580727</v>
      </c>
      <c r="KG53" s="505">
        <f>KG52+((HA53+HF53+HK53+HP53)*O53*1440*$JB53/1000000)</f>
        <v>22.352834460453472</v>
      </c>
      <c r="KH53" s="20">
        <f>KH52+((GX53+HC53+HH53+HM53)*P53*1440*$JB53/1000000)</f>
        <v>12.410620998000292</v>
      </c>
      <c r="KI53" s="21">
        <f>KI52+((GZ53+HE53+HJ53+HO53)*P53*1440*$JB53/1000000)</f>
        <v>69.097839453600159</v>
      </c>
      <c r="KJ53" s="891"/>
      <c r="KK53" s="853">
        <f t="shared" ref="KK53" si="374">KE53+KF53+KG53</f>
        <v>108.65555750457111</v>
      </c>
      <c r="KL53" s="976">
        <f t="shared" si="361"/>
        <v>81.508460451600456</v>
      </c>
      <c r="KM53" s="271">
        <f t="shared" si="368"/>
        <v>12437.297999999981</v>
      </c>
      <c r="KN53" s="246">
        <f>KN52+O53*1440*JB53/1000</f>
        <v>6579.3160914512628</v>
      </c>
      <c r="KO53" s="879">
        <f>KO52+P53*1440*JB53/1000</f>
        <v>5888.0844000000307</v>
      </c>
      <c r="KQ53" s="1345">
        <f t="shared" si="110"/>
        <v>45355.458333333336</v>
      </c>
      <c r="KR53" s="1260">
        <f t="shared" si="362"/>
        <v>552.92399999999986</v>
      </c>
      <c r="KS53" s="1260">
        <f t="shared" si="363"/>
        <v>328.18464</v>
      </c>
      <c r="KT53" s="1258">
        <f t="shared" si="364"/>
        <v>100.90080000000002</v>
      </c>
      <c r="KU53" s="1351">
        <f t="shared" si="365"/>
        <v>3.6964800000000007</v>
      </c>
      <c r="KV53" s="1359"/>
      <c r="KW53" s="1359"/>
      <c r="KX53" s="1359"/>
      <c r="KY53" s="1359"/>
      <c r="KZ53" s="1359"/>
      <c r="LB53" s="1347">
        <f t="shared" si="114"/>
        <v>45355.458333333336</v>
      </c>
      <c r="LC53" s="1299">
        <f t="shared" si="115"/>
        <v>621.86489999999901</v>
      </c>
      <c r="LD53" s="1299">
        <f t="shared" si="116"/>
        <v>365.51756063618126</v>
      </c>
      <c r="LE53" s="1370" t="e">
        <v>#N/A</v>
      </c>
      <c r="LF53" s="1299">
        <f t="shared" si="117"/>
        <v>1381.9219999999978</v>
      </c>
      <c r="LG53" s="1299">
        <f t="shared" si="366"/>
        <v>731.03512127236252</v>
      </c>
      <c r="LH53" s="1299">
        <f t="shared" si="366"/>
        <v>761.50182354310937</v>
      </c>
      <c r="LJ53" s="1280"/>
      <c r="LK53" s="1286" t="s">
        <v>30</v>
      </c>
      <c r="LL53" s="1280">
        <v>0.46500000000000002</v>
      </c>
      <c r="LO53" s="1283" t="s">
        <v>32</v>
      </c>
      <c r="LP53" s="1276">
        <f>5000*4000/1000000</f>
        <v>20</v>
      </c>
      <c r="LR53" s="1283"/>
      <c r="LS53" s="1283"/>
      <c r="LT53" s="1283" t="s">
        <v>62</v>
      </c>
      <c r="LU53" s="1283" t="s">
        <v>64</v>
      </c>
      <c r="LW53" s="1282" t="s">
        <v>139</v>
      </c>
      <c r="LX53" s="1282"/>
      <c r="LY53" s="1275">
        <v>0.5</v>
      </c>
      <c r="MA53" s="1352">
        <f t="shared" si="296"/>
        <v>3</v>
      </c>
      <c r="MB53" s="1352">
        <f t="shared" si="297"/>
        <v>2024</v>
      </c>
    </row>
    <row r="54" spans="1:340" ht="18.75" customHeight="1">
      <c r="A54" s="333"/>
      <c r="B54" s="6" t="s">
        <v>376</v>
      </c>
      <c r="C54" s="135">
        <v>45357.416666666664</v>
      </c>
      <c r="D54" s="9">
        <f t="shared" si="349"/>
        <v>238.70833333332848</v>
      </c>
      <c r="E54" s="655"/>
      <c r="F54" s="39">
        <f t="shared" si="0"/>
        <v>4.0540540540540544</v>
      </c>
      <c r="G54" s="26">
        <f t="shared" si="1"/>
        <v>4.0540540540540544</v>
      </c>
      <c r="H54" s="654"/>
      <c r="I54" s="26">
        <f t="shared" si="231"/>
        <v>2.2522522522522523</v>
      </c>
      <c r="J54" s="593"/>
      <c r="K54" s="9">
        <f t="shared" si="19"/>
        <v>1.9459459459459461</v>
      </c>
      <c r="L54" s="655"/>
      <c r="M54" s="39" t="e">
        <f t="shared" si="5"/>
        <v>#N/A</v>
      </c>
      <c r="N54" s="26">
        <f t="shared" si="6"/>
        <v>37</v>
      </c>
      <c r="O54" s="26">
        <f t="shared" si="7"/>
        <v>37</v>
      </c>
      <c r="P54" s="654"/>
      <c r="Q54" s="26" t="e">
        <v>#N/A</v>
      </c>
      <c r="R54" s="593"/>
      <c r="S54" s="28">
        <v>4.03</v>
      </c>
      <c r="T54" s="28">
        <v>5.77</v>
      </c>
      <c r="U54" s="28">
        <v>10.44</v>
      </c>
      <c r="V54" s="653"/>
      <c r="W54" s="28" t="e">
        <v>#N/A</v>
      </c>
      <c r="X54" s="592"/>
      <c r="Y54" s="9">
        <v>9.6</v>
      </c>
      <c r="Z54" s="26">
        <v>8.1</v>
      </c>
      <c r="AA54" s="26">
        <v>6.8</v>
      </c>
      <c r="AB54" s="654"/>
      <c r="AC54" s="26" t="e">
        <v>#N/A</v>
      </c>
      <c r="AD54" s="593"/>
      <c r="AE54" s="9">
        <f t="shared" si="185"/>
        <v>112</v>
      </c>
      <c r="AF54" s="26">
        <f t="shared" si="186"/>
        <v>111</v>
      </c>
      <c r="AG54" s="656"/>
      <c r="AH54" s="26" t="e">
        <v>#N/A</v>
      </c>
      <c r="AI54" s="163"/>
      <c r="AJ54" s="11" t="e">
        <v>#N/A</v>
      </c>
      <c r="AK54" s="28" t="e">
        <v>#N/A</v>
      </c>
      <c r="AL54" s="28" t="e">
        <v>#N/A</v>
      </c>
      <c r="AM54" s="653"/>
      <c r="AN54" s="28" t="e">
        <v>#N/A</v>
      </c>
      <c r="AO54" s="592"/>
      <c r="AP54" s="9" t="e">
        <v>#N/A</v>
      </c>
      <c r="AQ54" s="26" t="e">
        <v>#N/A</v>
      </c>
      <c r="AR54" s="26" t="e">
        <v>#N/A</v>
      </c>
      <c r="AS54" s="654"/>
      <c r="AT54" s="26" t="e">
        <v>#N/A</v>
      </c>
      <c r="AU54" s="593"/>
      <c r="AV54" s="12" t="e">
        <v>#N/A</v>
      </c>
      <c r="AW54" s="39">
        <v>19.169</v>
      </c>
      <c r="AX54" s="26">
        <v>18.454000000000001</v>
      </c>
      <c r="AY54" s="28">
        <v>6.4080000000000004</v>
      </c>
      <c r="AZ54" s="661"/>
      <c r="BA54" s="124" t="e">
        <v>#N/A</v>
      </c>
      <c r="BB54" s="659"/>
      <c r="BC54" s="347">
        <v>18.498999999999999</v>
      </c>
      <c r="BD54" s="228">
        <v>8.3000000000000004E-2</v>
      </c>
      <c r="BE54" s="662"/>
      <c r="BF54" s="227" t="e">
        <v>#N/A</v>
      </c>
      <c r="BG54" s="660"/>
      <c r="BH54" s="10">
        <v>7.4089999999999998</v>
      </c>
      <c r="BI54" s="28">
        <v>6.56</v>
      </c>
      <c r="BJ54" s="28">
        <v>1.5349999999999999</v>
      </c>
      <c r="BK54" s="661"/>
      <c r="BL54" s="124" t="e">
        <v>#N/A</v>
      </c>
      <c r="BM54" s="659"/>
      <c r="BN54" s="230">
        <v>6.5119999999999996</v>
      </c>
      <c r="BO54" s="228">
        <v>1.6E-2</v>
      </c>
      <c r="BP54" s="662"/>
      <c r="BQ54" s="227" t="e">
        <v>#N/A</v>
      </c>
      <c r="BR54" s="660"/>
      <c r="BS54" s="10">
        <v>2.1680000000000001</v>
      </c>
      <c r="BT54" s="28">
        <v>1.4670000000000001</v>
      </c>
      <c r="BU54" s="124">
        <v>0.28899999999999998</v>
      </c>
      <c r="BV54" s="661"/>
      <c r="BW54" s="124" t="e">
        <v>#N/A</v>
      </c>
      <c r="BX54" s="659"/>
      <c r="BY54" s="230">
        <v>1.4319999999999999</v>
      </c>
      <c r="BZ54" s="228">
        <v>2E-3</v>
      </c>
      <c r="CA54" s="662"/>
      <c r="CB54" s="232" t="e">
        <v>#N/A</v>
      </c>
      <c r="CC54" s="660"/>
      <c r="CD54" s="10">
        <v>0.2</v>
      </c>
      <c r="CE54" s="124">
        <v>0.19500000000000001</v>
      </c>
      <c r="CF54" s="124">
        <v>4.4999999999999998E-2</v>
      </c>
      <c r="CG54" s="661"/>
      <c r="CH54" s="124" t="e">
        <v>#N/A</v>
      </c>
      <c r="CI54" s="659"/>
      <c r="CJ54" s="301">
        <v>0.19500000000000001</v>
      </c>
      <c r="CK54" s="228">
        <v>3.0000000000000001E-3</v>
      </c>
      <c r="CL54" s="662"/>
      <c r="CM54" s="232" t="e">
        <v>#N/A</v>
      </c>
      <c r="CN54" s="660"/>
      <c r="CO54" s="658">
        <v>0.81899999999999995</v>
      </c>
      <c r="CP54" s="228">
        <v>5.3999999999999999E-2</v>
      </c>
      <c r="CQ54" s="228">
        <v>0</v>
      </c>
      <c r="CR54" s="662"/>
      <c r="CS54" s="232" t="e">
        <v>#N/A</v>
      </c>
      <c r="CT54" s="660"/>
      <c r="CU54" s="28">
        <v>6.6310000000000002</v>
      </c>
      <c r="CV54" s="582">
        <v>29.187000000000001</v>
      </c>
      <c r="CW54" s="582">
        <v>56.128</v>
      </c>
      <c r="CX54" s="662"/>
      <c r="CY54" s="232" t="e">
        <v>#N/A</v>
      </c>
      <c r="CZ54" s="660"/>
      <c r="DA54" s="9">
        <v>14.004</v>
      </c>
      <c r="DB54" s="582">
        <v>12.728999999999999</v>
      </c>
      <c r="DC54" s="227">
        <v>6.0819999999999999</v>
      </c>
      <c r="DD54" s="662"/>
      <c r="DE54" s="232" t="e">
        <v>#N/A</v>
      </c>
      <c r="DF54" s="660"/>
      <c r="DG54" s="39" t="e">
        <v>#N/A</v>
      </c>
      <c r="DH54" s="26" t="e">
        <v>#N/A</v>
      </c>
      <c r="DI54" s="28">
        <v>6.1639999999999997</v>
      </c>
      <c r="DJ54" s="654"/>
      <c r="DK54" s="26" t="e">
        <v>#N/A</v>
      </c>
      <c r="DL54" s="593"/>
      <c r="DM54" s="9" t="e">
        <v>#N/A</v>
      </c>
      <c r="DN54" s="26" t="e">
        <v>#N/A</v>
      </c>
      <c r="DO54" s="28">
        <v>1.1479999999999999</v>
      </c>
      <c r="DP54" s="654"/>
      <c r="DQ54" s="26" t="e">
        <v>#N/A</v>
      </c>
      <c r="DR54" s="655"/>
      <c r="DS54" s="39" t="e">
        <f t="shared" si="21"/>
        <v>#N/A</v>
      </c>
      <c r="DT54" s="26" t="e">
        <f t="shared" si="11"/>
        <v>#N/A</v>
      </c>
      <c r="DU54" s="26">
        <f t="shared" si="12"/>
        <v>31.333666666666662</v>
      </c>
      <c r="DV54" s="654"/>
      <c r="DW54" s="26" t="e">
        <f t="shared" si="14"/>
        <v>#N/A</v>
      </c>
      <c r="DX54" s="655"/>
      <c r="DY54" s="267">
        <f t="shared" si="22"/>
        <v>9</v>
      </c>
      <c r="DZ54" s="268">
        <v>9</v>
      </c>
      <c r="EA54" s="668"/>
      <c r="EB54" s="268">
        <v>5</v>
      </c>
      <c r="EC54" s="667"/>
      <c r="ED54" s="286">
        <v>4.32</v>
      </c>
      <c r="EE54" s="672"/>
      <c r="EF54" s="282" t="e">
        <v>#N/A</v>
      </c>
      <c r="EG54" s="247" t="e">
        <v>#N/A</v>
      </c>
      <c r="EH54" s="946"/>
      <c r="EI54" s="947"/>
      <c r="EJ54" s="253">
        <v>37</v>
      </c>
      <c r="EK54" s="254">
        <v>37</v>
      </c>
      <c r="EL54" s="666"/>
      <c r="EM54" s="254" t="e">
        <v>#N/A</v>
      </c>
      <c r="EN54" s="665"/>
      <c r="EO54" s="253">
        <v>60</v>
      </c>
      <c r="EP54" s="254">
        <v>60</v>
      </c>
      <c r="EQ54" s="666"/>
      <c r="ER54" s="254" t="e">
        <v>#N/A</v>
      </c>
      <c r="ES54" s="665"/>
      <c r="ET54" s="9">
        <v>18</v>
      </c>
      <c r="EU54" s="26">
        <v>49</v>
      </c>
      <c r="EV54" s="655"/>
      <c r="EW54" s="90" t="s">
        <v>349</v>
      </c>
      <c r="EX54" s="42">
        <v>0.9</v>
      </c>
      <c r="EY54" s="43">
        <v>3</v>
      </c>
      <c r="EZ54" s="44" t="e">
        <v>#N/A</v>
      </c>
      <c r="FA54" s="45">
        <v>3</v>
      </c>
      <c r="FB54" s="46">
        <v>24</v>
      </c>
      <c r="FC54" s="153">
        <f>((AW54/2)+(BH54/3)+(BS54/0.1)+(CD54/0.03))</f>
        <v>40.400833333333331</v>
      </c>
      <c r="FD54" s="984">
        <f t="shared" si="253"/>
        <v>0.4291999999999998</v>
      </c>
      <c r="FE54" s="283">
        <f t="shared" si="254"/>
        <v>1.1519333333333333</v>
      </c>
      <c r="FF54" s="995"/>
      <c r="FG54" s="271" t="e">
        <f t="shared" si="124"/>
        <v>#N/A</v>
      </c>
      <c r="FH54" s="246" t="e">
        <f t="shared" si="125"/>
        <v>#N/A</v>
      </c>
      <c r="FI54" s="669"/>
      <c r="FJ54" s="39" t="e">
        <v>#N/A</v>
      </c>
      <c r="FK54" s="26" t="e">
        <v>#N/A</v>
      </c>
      <c r="FL54" s="1300"/>
      <c r="FM54" s="26" t="e">
        <v>#N/A</v>
      </c>
      <c r="FN54" s="656"/>
      <c r="FO54" s="28" t="e">
        <v>#N/A</v>
      </c>
      <c r="FP54" s="28" t="e">
        <v>#N/A</v>
      </c>
      <c r="FQ54" s="1305"/>
      <c r="FR54" s="28" t="e">
        <v>#N/A</v>
      </c>
      <c r="FS54" s="698"/>
      <c r="FT54" s="10" t="e">
        <v>#N/A</v>
      </c>
      <c r="FU54" s="28" t="e">
        <v>#N/A</v>
      </c>
      <c r="FV54" s="1305"/>
      <c r="FW54" s="28" t="e">
        <v>#N/A</v>
      </c>
      <c r="FX54" s="698"/>
      <c r="FY54" s="658" t="e">
        <v>#N/A</v>
      </c>
      <c r="FZ54" s="126" t="e">
        <v>#N/A</v>
      </c>
      <c r="GA54" s="1309"/>
      <c r="GB54" s="126" t="e">
        <v>#N/A</v>
      </c>
      <c r="GC54" s="1314"/>
      <c r="GD54" s="674" t="e">
        <v>#N/A</v>
      </c>
      <c r="GE54" s="675" t="e">
        <v>#N/A</v>
      </c>
      <c r="GF54" s="691"/>
      <c r="GG54" s="673" t="e">
        <v>#N/A</v>
      </c>
      <c r="GH54" s="690"/>
      <c r="GI54" s="688" t="e">
        <v>#N/A</v>
      </c>
      <c r="GJ54" s="688" t="e">
        <v>#N/A</v>
      </c>
      <c r="GK54" s="691"/>
      <c r="GL54" s="673" t="e">
        <v>#N/A</v>
      </c>
      <c r="GM54" s="690"/>
      <c r="GN54" s="689" t="e">
        <v>#N/A</v>
      </c>
      <c r="GO54" s="688" t="e">
        <v>#N/A</v>
      </c>
      <c r="GP54" s="684"/>
      <c r="GQ54" s="673" t="e">
        <v>#N/A</v>
      </c>
      <c r="GR54" s="682"/>
      <c r="GS54" s="689" t="e">
        <v>#N/A</v>
      </c>
      <c r="GT54" s="688" t="e">
        <v>#N/A</v>
      </c>
      <c r="GU54" s="684"/>
      <c r="GV54" s="673" t="e">
        <v>#N/A</v>
      </c>
      <c r="GW54" s="683"/>
      <c r="GX54" s="39" t="e">
        <v>#N/A</v>
      </c>
      <c r="GY54" s="26" t="e">
        <v>#N/A</v>
      </c>
      <c r="GZ54" s="1300"/>
      <c r="HA54" s="26" t="e">
        <v>#N/A</v>
      </c>
      <c r="HB54" s="656"/>
      <c r="HC54" s="28" t="e">
        <v>#N/A</v>
      </c>
      <c r="HD54" s="28" t="e">
        <v>#N/A</v>
      </c>
      <c r="HE54" s="1305"/>
      <c r="HF54" s="28" t="e">
        <v>#N/A</v>
      </c>
      <c r="HG54" s="698"/>
      <c r="HH54" s="10" t="e">
        <v>#N/A</v>
      </c>
      <c r="HI54" s="28" t="e">
        <v>#N/A</v>
      </c>
      <c r="HJ54" s="1305"/>
      <c r="HK54" s="28" t="e">
        <v>#N/A</v>
      </c>
      <c r="HL54" s="698"/>
      <c r="HM54" s="658" t="e">
        <v>#N/A</v>
      </c>
      <c r="HN54" s="126" t="e">
        <v>#N/A</v>
      </c>
      <c r="HO54" s="1309"/>
      <c r="HP54" s="126" t="e">
        <v>#N/A</v>
      </c>
      <c r="HQ54" s="1314"/>
      <c r="HR54" s="674" t="e">
        <v>#N/A</v>
      </c>
      <c r="HS54" s="675" t="e">
        <v>#N/A</v>
      </c>
      <c r="HT54" s="684"/>
      <c r="HU54" s="673" t="e">
        <v>#N/A</v>
      </c>
      <c r="HV54" s="682"/>
      <c r="HW54" s="675" t="e">
        <v>#N/A</v>
      </c>
      <c r="HX54" s="675" t="e">
        <v>#N/A</v>
      </c>
      <c r="HY54" s="684"/>
      <c r="HZ54" s="673" t="e">
        <v>#N/A</v>
      </c>
      <c r="IA54" s="682"/>
      <c r="IB54" s="678" t="e">
        <v>#N/A</v>
      </c>
      <c r="IC54" s="675" t="e">
        <v>#N/A</v>
      </c>
      <c r="ID54" s="684"/>
      <c r="IE54" s="673" t="e">
        <v>#N/A</v>
      </c>
      <c r="IF54" s="682"/>
      <c r="IG54" s="678" t="e">
        <v>#N/A</v>
      </c>
      <c r="IH54" s="675" t="e">
        <v>#N/A</v>
      </c>
      <c r="II54" s="684"/>
      <c r="IJ54" s="673" t="e">
        <v>#N/A</v>
      </c>
      <c r="IK54" s="683"/>
      <c r="IL54" s="853" t="e">
        <f t="shared" si="283"/>
        <v>#N/A</v>
      </c>
      <c r="IM54" s="855" t="e">
        <f t="shared" si="284"/>
        <v>#N/A</v>
      </c>
      <c r="IN54" s="1320" t="e">
        <f t="shared" si="285"/>
        <v>#N/A</v>
      </c>
      <c r="IO54" s="1321" t="e">
        <f t="shared" si="286"/>
        <v>#N/A</v>
      </c>
      <c r="IP54" s="854" t="e">
        <f t="shared" si="287"/>
        <v>#N/A</v>
      </c>
      <c r="IQ54" s="855" t="e">
        <f t="shared" si="288"/>
        <v>#N/A</v>
      </c>
      <c r="IR54" s="1320" t="e">
        <f t="shared" si="289"/>
        <v>#N/A</v>
      </c>
      <c r="IS54" s="1328" t="e">
        <f t="shared" si="290"/>
        <v>#N/A</v>
      </c>
      <c r="IT54" s="846" t="e">
        <f t="shared" si="338"/>
        <v>#N/A</v>
      </c>
      <c r="IU54" s="848" t="e">
        <f t="shared" si="339"/>
        <v>#N/A</v>
      </c>
      <c r="IV54" s="1252" t="e">
        <f t="shared" si="340"/>
        <v>#N/A</v>
      </c>
      <c r="IW54" s="1253" t="e">
        <f t="shared" si="341"/>
        <v>#N/A</v>
      </c>
      <c r="IX54" s="847" t="e">
        <f t="shared" si="342"/>
        <v>#N/A</v>
      </c>
      <c r="IY54" s="848" t="e">
        <f t="shared" si="343"/>
        <v>#N/A</v>
      </c>
      <c r="IZ54" s="1252" t="e">
        <f t="shared" si="344"/>
        <v>#N/A</v>
      </c>
      <c r="JA54" s="1330" t="e">
        <f t="shared" si="345"/>
        <v>#N/A</v>
      </c>
      <c r="JB54" s="152" t="e">
        <v>#N/A</v>
      </c>
      <c r="JC54" s="952" t="e">
        <v>#N/A</v>
      </c>
      <c r="JD54" s="150" t="e">
        <v>#N/A</v>
      </c>
      <c r="JE54" s="954"/>
      <c r="JF54" s="952" t="e">
        <v>#N/A</v>
      </c>
      <c r="JG54" s="150" t="e">
        <v>#N/A</v>
      </c>
      <c r="JH54" s="954"/>
      <c r="JI54" s="952" t="e">
        <v>#N/A</v>
      </c>
      <c r="JJ54" s="150" t="e">
        <v>#N/A</v>
      </c>
      <c r="JK54" s="954"/>
      <c r="JL54" s="966" t="e">
        <v>#N/A</v>
      </c>
      <c r="JM54" s="967" t="e">
        <v>#N/A</v>
      </c>
      <c r="JN54" s="954"/>
      <c r="JO54" s="39" t="e">
        <v>#N/A</v>
      </c>
      <c r="JP54" s="897"/>
      <c r="JQ54" s="169" t="e">
        <v>#N/A</v>
      </c>
      <c r="JR54" s="899"/>
      <c r="JS54" s="171" t="e">
        <v>#N/A</v>
      </c>
      <c r="JT54" s="899"/>
      <c r="JU54" s="171" t="e">
        <v>#N/A</v>
      </c>
      <c r="JV54" s="895"/>
      <c r="JW54" s="26" t="e">
        <v>#N/A</v>
      </c>
      <c r="JX54" s="26" t="e">
        <v>#N/A</v>
      </c>
      <c r="JY54" s="170" t="e">
        <v>#N/A</v>
      </c>
      <c r="JZ54" s="1338"/>
      <c r="KA54" s="654"/>
      <c r="KB54" s="670"/>
      <c r="KC54" s="952" t="e">
        <v>#N/A</v>
      </c>
      <c r="KD54" s="977"/>
      <c r="KE54" s="26" t="e">
        <v>#N/A</v>
      </c>
      <c r="KF54" s="26" t="e">
        <v>#N/A</v>
      </c>
      <c r="KG54" s="170" t="e">
        <v>#N/A</v>
      </c>
      <c r="KH54" s="1338"/>
      <c r="KI54" s="654"/>
      <c r="KJ54" s="670"/>
      <c r="KK54" s="952" t="e">
        <v>#N/A</v>
      </c>
      <c r="KL54" s="977"/>
      <c r="KM54" s="177" t="e">
        <v>#N/A</v>
      </c>
      <c r="KN54" s="254" t="e">
        <v>#N/A</v>
      </c>
      <c r="KO54" s="671"/>
      <c r="KQ54" s="1345">
        <f t="shared" si="110"/>
        <v>45357.416666666664</v>
      </c>
      <c r="KR54" s="1260">
        <f t="shared" si="362"/>
        <v>1016.9020800000002</v>
      </c>
      <c r="KS54" s="1260">
        <f t="shared" si="363"/>
        <v>393.89903999999996</v>
      </c>
      <c r="KT54" s="1258">
        <f t="shared" si="364"/>
        <v>115.40448000000001</v>
      </c>
      <c r="KU54" s="1351">
        <f t="shared" si="365"/>
        <v>10.496160000000001</v>
      </c>
      <c r="KV54" s="1359"/>
      <c r="KW54" s="1359"/>
      <c r="KX54" s="1359"/>
      <c r="KY54" s="1359"/>
      <c r="KZ54" s="1359"/>
      <c r="LB54" s="1347">
        <f t="shared" si="114"/>
        <v>45357.416666666664</v>
      </c>
      <c r="LC54" s="1299" t="e">
        <f t="shared" si="115"/>
        <v>#N/A</v>
      </c>
      <c r="LD54" s="1299" t="e">
        <f t="shared" si="116"/>
        <v>#N/A</v>
      </c>
      <c r="LE54" s="1370" t="e">
        <v>#N/A</v>
      </c>
      <c r="LF54" s="1299" t="e">
        <f t="shared" si="117"/>
        <v>#N/A</v>
      </c>
      <c r="LG54" s="1299"/>
      <c r="LH54" s="1299"/>
      <c r="LK54" s="1283" t="s">
        <v>29</v>
      </c>
      <c r="LL54" s="1264">
        <v>0.48</v>
      </c>
      <c r="LO54" s="1283" t="s">
        <v>33</v>
      </c>
      <c r="LP54" s="1276">
        <f>5000*4000/1000000</f>
        <v>20</v>
      </c>
      <c r="LR54" s="1283"/>
      <c r="LS54" s="1283"/>
      <c r="LT54" s="1283" t="s">
        <v>62</v>
      </c>
      <c r="LU54" s="1283" t="s">
        <v>179</v>
      </c>
      <c r="LW54" s="1282" t="s">
        <v>140</v>
      </c>
      <c r="LX54" s="1282"/>
      <c r="LY54" s="1264">
        <v>0.75</v>
      </c>
      <c r="MA54" s="1352">
        <f t="shared" si="296"/>
        <v>3</v>
      </c>
      <c r="MB54" s="1352">
        <f t="shared" si="297"/>
        <v>2024</v>
      </c>
    </row>
    <row r="55" spans="1:340" ht="18.75" customHeight="1">
      <c r="B55" s="6"/>
      <c r="C55" s="135">
        <v>45362.375</v>
      </c>
      <c r="D55" s="9">
        <f t="shared" si="349"/>
        <v>243.66666666666424</v>
      </c>
      <c r="E55" s="655"/>
      <c r="F55" s="39">
        <f t="shared" si="0"/>
        <v>3.9473684210526314</v>
      </c>
      <c r="G55" s="26">
        <f t="shared" si="1"/>
        <v>7.5</v>
      </c>
      <c r="H55" s="654"/>
      <c r="I55" s="26">
        <f t="shared" si="231"/>
        <v>4.166666666666667</v>
      </c>
      <c r="J55" s="593"/>
      <c r="K55" s="9">
        <f t="shared" si="19"/>
        <v>3.6000000000000005</v>
      </c>
      <c r="L55" s="655"/>
      <c r="M55" s="39">
        <f t="shared" si="5"/>
        <v>42.823151125401928</v>
      </c>
      <c r="N55" s="26">
        <f t="shared" si="6"/>
        <v>38</v>
      </c>
      <c r="O55" s="26">
        <f t="shared" si="7"/>
        <v>20</v>
      </c>
      <c r="P55" s="654"/>
      <c r="Q55" s="26" t="e">
        <v>#N/A</v>
      </c>
      <c r="R55" s="593"/>
      <c r="S55" s="28">
        <v>4</v>
      </c>
      <c r="T55" s="28">
        <v>6.46</v>
      </c>
      <c r="U55" s="28">
        <v>10.42</v>
      </c>
      <c r="V55" s="653"/>
      <c r="W55" s="28">
        <v>10.45</v>
      </c>
      <c r="X55" s="592"/>
      <c r="Y55" s="9">
        <v>9.6999999999999993</v>
      </c>
      <c r="Z55" s="26">
        <v>8.1</v>
      </c>
      <c r="AA55" s="26">
        <v>6.6</v>
      </c>
      <c r="AB55" s="654"/>
      <c r="AC55" s="26">
        <v>6.2</v>
      </c>
      <c r="AD55" s="593"/>
      <c r="AE55" s="9">
        <f t="shared" si="185"/>
        <v>122</v>
      </c>
      <c r="AF55" s="26">
        <f t="shared" si="186"/>
        <v>108</v>
      </c>
      <c r="AG55" s="656"/>
      <c r="AH55" s="26" t="e">
        <v>#N/A</v>
      </c>
      <c r="AI55" s="164"/>
      <c r="AJ55" s="11">
        <v>3.83</v>
      </c>
      <c r="AK55" s="28">
        <v>6.43</v>
      </c>
      <c r="AL55" s="28">
        <v>10.55</v>
      </c>
      <c r="AM55" s="653"/>
      <c r="AN55" s="28">
        <v>10.28</v>
      </c>
      <c r="AO55" s="592"/>
      <c r="AP55" s="9">
        <v>9.9</v>
      </c>
      <c r="AQ55" s="26">
        <v>8.6999999999999993</v>
      </c>
      <c r="AR55" s="26">
        <v>7.2</v>
      </c>
      <c r="AS55" s="654"/>
      <c r="AT55" s="26">
        <v>6.1</v>
      </c>
      <c r="AU55" s="593"/>
      <c r="AV55" s="12">
        <v>4.9000000000000004</v>
      </c>
      <c r="AW55" s="39">
        <v>20.834</v>
      </c>
      <c r="AX55" s="26">
        <v>19.047000000000001</v>
      </c>
      <c r="AY55" s="28">
        <v>5.7240000000000002</v>
      </c>
      <c r="AZ55" s="653"/>
      <c r="BA55" s="28">
        <v>2.5259999999999998</v>
      </c>
      <c r="BB55" s="694"/>
      <c r="BC55" s="347">
        <v>19.026</v>
      </c>
      <c r="BD55" s="228">
        <v>0.13400000000000001</v>
      </c>
      <c r="BE55" s="695"/>
      <c r="BF55" s="228">
        <v>0.158</v>
      </c>
      <c r="BG55" s="660"/>
      <c r="BH55" s="10">
        <v>7.633</v>
      </c>
      <c r="BI55" s="28">
        <v>6.444</v>
      </c>
      <c r="BJ55" s="124">
        <v>0.81200000000000006</v>
      </c>
      <c r="BK55" s="661"/>
      <c r="BL55" s="124">
        <v>0.37</v>
      </c>
      <c r="BM55" s="659"/>
      <c r="BN55" s="230">
        <v>6.476</v>
      </c>
      <c r="BO55" s="228">
        <v>2.1000000000000001E-2</v>
      </c>
      <c r="BP55" s="695"/>
      <c r="BQ55" s="228">
        <v>1.9E-2</v>
      </c>
      <c r="BR55" s="660"/>
      <c r="BS55" s="10">
        <v>2.3279999999999998</v>
      </c>
      <c r="BT55" s="28">
        <v>1.294</v>
      </c>
      <c r="BU55" s="124">
        <v>0.108</v>
      </c>
      <c r="BV55" s="661"/>
      <c r="BW55" s="124">
        <v>4.8000000000000001E-2</v>
      </c>
      <c r="BX55" s="659"/>
      <c r="BY55" s="230">
        <v>1.337</v>
      </c>
      <c r="BZ55" s="228">
        <v>2E-3</v>
      </c>
      <c r="CA55" s="695"/>
      <c r="CB55" s="335">
        <v>2E-3</v>
      </c>
      <c r="CC55" s="660"/>
      <c r="CD55" s="125">
        <v>0.20699999999999999</v>
      </c>
      <c r="CE55" s="124">
        <v>0.19500000000000001</v>
      </c>
      <c r="CF55" s="124">
        <v>4.2000000000000003E-2</v>
      </c>
      <c r="CG55" s="661"/>
      <c r="CH55" s="124">
        <v>1.9E-2</v>
      </c>
      <c r="CI55" s="659"/>
      <c r="CJ55" s="301">
        <v>0.19500000000000001</v>
      </c>
      <c r="CK55" s="228">
        <v>3.0000000000000001E-3</v>
      </c>
      <c r="CL55" s="695"/>
      <c r="CM55" s="335">
        <v>2E-3</v>
      </c>
      <c r="CN55" s="660"/>
      <c r="CO55" s="125">
        <v>0.42499999999999999</v>
      </c>
      <c r="CP55" s="228">
        <v>0</v>
      </c>
      <c r="CQ55" s="228">
        <v>0</v>
      </c>
      <c r="CR55" s="695"/>
      <c r="CS55" s="335">
        <v>0</v>
      </c>
      <c r="CT55" s="660"/>
      <c r="CU55" s="28">
        <v>6.7919999999999998</v>
      </c>
      <c r="CV55" s="582">
        <v>24.565000000000001</v>
      </c>
      <c r="CW55" s="582">
        <v>53.545999999999999</v>
      </c>
      <c r="CX55" s="696"/>
      <c r="CY55" s="697">
        <v>52.171999999999997</v>
      </c>
      <c r="CZ55" s="660"/>
      <c r="DA55" s="9">
        <v>14.087</v>
      </c>
      <c r="DB55" s="582">
        <v>13.058999999999999</v>
      </c>
      <c r="DC55" s="227">
        <v>6.7880000000000003</v>
      </c>
      <c r="DD55" s="662"/>
      <c r="DE55" s="232">
        <v>6.5229999999999997</v>
      </c>
      <c r="DF55" s="660"/>
      <c r="DG55" s="39">
        <v>2.4</v>
      </c>
      <c r="DH55" s="26">
        <v>5.8</v>
      </c>
      <c r="DI55" s="26">
        <v>5.7</v>
      </c>
      <c r="DJ55" s="654"/>
      <c r="DK55" s="26" t="e">
        <v>#N/A</v>
      </c>
      <c r="DL55" s="593"/>
      <c r="DM55" s="9" t="e">
        <v>#N/A</v>
      </c>
      <c r="DN55" s="26" t="e">
        <v>#N/A</v>
      </c>
      <c r="DO55" s="26" t="e">
        <v>#N/A</v>
      </c>
      <c r="DP55" s="654"/>
      <c r="DQ55" s="26" t="e">
        <v>#N/A</v>
      </c>
      <c r="DR55" s="655"/>
      <c r="DS55" s="39">
        <f t="shared" si="21"/>
        <v>12.2</v>
      </c>
      <c r="DT55" s="26">
        <f t="shared" si="11"/>
        <v>29.483333333333331</v>
      </c>
      <c r="DU55" s="26">
        <f t="shared" si="12"/>
        <v>28.974999999999998</v>
      </c>
      <c r="DV55" s="654"/>
      <c r="DW55" s="26" t="e">
        <f t="shared" si="14"/>
        <v>#N/A</v>
      </c>
      <c r="DX55" s="655"/>
      <c r="DY55" s="267">
        <f t="shared" si="22"/>
        <v>9</v>
      </c>
      <c r="DZ55" s="268">
        <v>9</v>
      </c>
      <c r="EA55" s="668"/>
      <c r="EB55" s="268">
        <v>5</v>
      </c>
      <c r="EC55" s="667"/>
      <c r="ED55" s="286">
        <v>4.32</v>
      </c>
      <c r="EE55" s="668"/>
      <c r="EF55" s="282">
        <v>0.5</v>
      </c>
      <c r="EG55" s="247">
        <v>6.22</v>
      </c>
      <c r="EH55" s="946"/>
      <c r="EI55" s="947"/>
      <c r="EJ55" s="253">
        <v>3.8</v>
      </c>
      <c r="EK55" s="254">
        <v>2</v>
      </c>
      <c r="EL55" s="666"/>
      <c r="EM55" s="254" t="e">
        <v>#N/A</v>
      </c>
      <c r="EN55" s="665"/>
      <c r="EO55" s="253">
        <v>6</v>
      </c>
      <c r="EP55" s="254">
        <v>6</v>
      </c>
      <c r="EQ55" s="666"/>
      <c r="ER55" s="254" t="e">
        <v>#N/A</v>
      </c>
      <c r="ES55" s="665"/>
      <c r="ET55" s="9">
        <v>8</v>
      </c>
      <c r="EU55" s="26">
        <v>52</v>
      </c>
      <c r="EV55" s="655"/>
      <c r="EW55" s="91" t="s">
        <v>74</v>
      </c>
      <c r="EX55" s="42">
        <v>1.8</v>
      </c>
      <c r="EY55" s="43">
        <v>0.5</v>
      </c>
      <c r="EZ55" s="44">
        <v>17</v>
      </c>
      <c r="FA55" s="45">
        <v>0</v>
      </c>
      <c r="FB55" s="46">
        <v>25</v>
      </c>
      <c r="FC55" s="153">
        <f t="shared" ref="FC55:FC118" si="375">IF($JB55="",#N/A,((AW55/2)+(BH55/3)+(BS55/0.1)+(CD55/0.03)))</f>
        <v>43.141333333333328</v>
      </c>
      <c r="FD55" s="984">
        <f t="shared" si="253"/>
        <v>0.62319999999999998</v>
      </c>
      <c r="FE55" s="992">
        <f t="shared" si="254"/>
        <v>0.52800000000000002</v>
      </c>
      <c r="FF55" s="995"/>
      <c r="FG55" s="246">
        <f t="shared" si="124"/>
        <v>17.773000000000003</v>
      </c>
      <c r="FH55" s="246">
        <f t="shared" si="125"/>
        <v>28.980999999999998</v>
      </c>
      <c r="FI55" s="669"/>
      <c r="FJ55" s="39">
        <f t="shared" si="126"/>
        <v>1.8079999999999998</v>
      </c>
      <c r="FK55" s="26">
        <f t="shared" si="127"/>
        <v>18.891999999999999</v>
      </c>
      <c r="FL55" s="1300"/>
      <c r="FM55" s="26">
        <f>IF(OR(BD55="",BD55="#N/A",BF55="",BF55="#N/A"),#N/A,BD55-BF55)</f>
        <v>-2.3999999999999994E-2</v>
      </c>
      <c r="FN55" s="656"/>
      <c r="FO55" s="28">
        <f t="shared" si="28"/>
        <v>1.157</v>
      </c>
      <c r="FP55" s="28">
        <f t="shared" si="29"/>
        <v>6.4550000000000001</v>
      </c>
      <c r="FQ55" s="1305"/>
      <c r="FR55" s="28">
        <f>IF(OR(BO55="",BO55="#N/A",BQ55="",BQ55="#N/A"),#N/A,BO55-BQ55)</f>
        <v>2.0000000000000018E-3</v>
      </c>
      <c r="FS55" s="698"/>
      <c r="FT55" s="10">
        <f t="shared" si="33"/>
        <v>0.99099999999999988</v>
      </c>
      <c r="FU55" s="28">
        <f t="shared" si="34"/>
        <v>1.335</v>
      </c>
      <c r="FV55" s="1305"/>
      <c r="FW55" s="28">
        <f>IF(OR(BZ55="",BZ55="#N/A",CB55="",CB55="#N/A"),#N/A,BZ55-CB55)</f>
        <v>0</v>
      </c>
      <c r="FX55" s="698"/>
      <c r="FY55" s="658">
        <f t="shared" si="129"/>
        <v>1.1999999999999983E-2</v>
      </c>
      <c r="FZ55" s="126">
        <f t="shared" si="130"/>
        <v>0.192</v>
      </c>
      <c r="GA55" s="1309"/>
      <c r="GB55" s="126">
        <f>IF(OR(CK55="",CK55="#N/A",CM55="",CM55="#N/A"),#N/A,CK55-CM55)</f>
        <v>1E-3</v>
      </c>
      <c r="GC55" s="1314"/>
      <c r="GD55" s="674">
        <f t="shared" si="39"/>
        <v>8.6781223000863966E-2</v>
      </c>
      <c r="GE55" s="675">
        <f t="shared" si="40"/>
        <v>0.99295700620203931</v>
      </c>
      <c r="GF55" s="691"/>
      <c r="GG55" s="673">
        <f>IF(OR(FM55="",FM55="#N/A"),#N/A,FM55/BD55)</f>
        <v>-0.17910447761194023</v>
      </c>
      <c r="GH55" s="690"/>
      <c r="GI55" s="688">
        <f t="shared" si="44"/>
        <v>0.15157867155770996</v>
      </c>
      <c r="GJ55" s="688">
        <f t="shared" si="45"/>
        <v>0.99675725756639899</v>
      </c>
      <c r="GK55" s="691"/>
      <c r="GL55" s="673">
        <f>IF(OR(FR55="",FR55="#N/A"),#N/A,FR55/BO55)</f>
        <v>9.5238095238095316E-2</v>
      </c>
      <c r="GM55" s="690"/>
      <c r="GN55" s="689">
        <f t="shared" si="49"/>
        <v>0.42568728522336768</v>
      </c>
      <c r="GO55" s="688">
        <f t="shared" si="50"/>
        <v>0.99850411368735981</v>
      </c>
      <c r="GP55" s="684"/>
      <c r="GQ55" s="673">
        <f>IF(OR(FW55="",FW55="#N/A"),#N/A,FW55/BZ55)</f>
        <v>0</v>
      </c>
      <c r="GR55" s="682"/>
      <c r="GS55" s="689">
        <f t="shared" si="133"/>
        <v>5.7971014492753541E-2</v>
      </c>
      <c r="GT55" s="688">
        <f t="shared" si="134"/>
        <v>0.98461538461538456</v>
      </c>
      <c r="GU55" s="684"/>
      <c r="GV55" s="673">
        <f>IF(OR(GB55="",GB55="#N/A"),#N/A,GB55/CK55)</f>
        <v>0.33333333333333331</v>
      </c>
      <c r="GW55" s="683"/>
      <c r="GX55" s="39">
        <f t="shared" si="137"/>
        <v>1.786999999999999</v>
      </c>
      <c r="GY55" s="26">
        <f t="shared" si="55"/>
        <v>13.323</v>
      </c>
      <c r="GZ55" s="1300"/>
      <c r="HA55" s="26">
        <f>IF(OR(AY55="",AY55="#N/A",BA55="",BA55="#N/A"),#N/A,AY55-BA55)</f>
        <v>3.1980000000000004</v>
      </c>
      <c r="HB55" s="656"/>
      <c r="HC55" s="28">
        <f t="shared" si="59"/>
        <v>1.1890000000000001</v>
      </c>
      <c r="HD55" s="28">
        <f t="shared" si="60"/>
        <v>5.6319999999999997</v>
      </c>
      <c r="HE55" s="1305"/>
      <c r="HF55" s="28">
        <f>IF(OR(BJ55="",BJ55="#N/A",BL55="",BL55="#N/A"),#N/A,BJ55-BL55)</f>
        <v>0.44200000000000006</v>
      </c>
      <c r="HG55" s="698"/>
      <c r="HH55" s="10">
        <f t="shared" si="64"/>
        <v>1.0339999999999998</v>
      </c>
      <c r="HI55" s="28">
        <f t="shared" si="65"/>
        <v>1.1859999999999999</v>
      </c>
      <c r="HJ55" s="1305"/>
      <c r="HK55" s="28">
        <f>IF(OR(BU55="",BU55="#N/A",BW55="",BW55="#N/A"),#N/A,BU55-BW55)</f>
        <v>0.06</v>
      </c>
      <c r="HL55" s="698"/>
      <c r="HM55" s="658">
        <f t="shared" si="69"/>
        <v>1.1999999999999983E-2</v>
      </c>
      <c r="HN55" s="126">
        <f t="shared" si="70"/>
        <v>0.153</v>
      </c>
      <c r="HO55" s="1309"/>
      <c r="HP55" s="126">
        <f>IF(OR(CF55="",CF55="#N/A",CH55="",CH55="#N/A"),#N/A,CF55-CH55)</f>
        <v>2.3000000000000003E-2</v>
      </c>
      <c r="HQ55" s="1314"/>
      <c r="HR55" s="674">
        <f t="shared" si="74"/>
        <v>8.5773255255831765E-2</v>
      </c>
      <c r="HS55" s="675">
        <f t="shared" si="75"/>
        <v>0.69948023310757601</v>
      </c>
      <c r="HT55" s="684"/>
      <c r="HU55" s="673">
        <f>IF(OR(HA55="",HA55="#N/A"),#N/A,HA55/AY55)</f>
        <v>0.55870020964360589</v>
      </c>
      <c r="HV55" s="682"/>
      <c r="HW55" s="675">
        <f t="shared" si="79"/>
        <v>0.15577099436656625</v>
      </c>
      <c r="HX55" s="675">
        <f t="shared" si="80"/>
        <v>0.87399130974549966</v>
      </c>
      <c r="HY55" s="684"/>
      <c r="HZ55" s="673">
        <f>IF(OR(HF55="",HF55="#N/A"),#N/A,HF55/BJ55)</f>
        <v>0.54433497536945818</v>
      </c>
      <c r="IA55" s="682"/>
      <c r="IB55" s="678">
        <f t="shared" si="175"/>
        <v>0.44415807560137449</v>
      </c>
      <c r="IC55" s="675">
        <f t="shared" si="176"/>
        <v>0.91653786707882523</v>
      </c>
      <c r="ID55" s="684"/>
      <c r="IE55" s="673">
        <f>IF(OR(HK55="",HK55="#N/A"),#N/A,HK55/BU55)</f>
        <v>0.55555555555555558</v>
      </c>
      <c r="IF55" s="682"/>
      <c r="IG55" s="678">
        <f t="shared" si="180"/>
        <v>5.7971014492753541E-2</v>
      </c>
      <c r="IH55" s="675">
        <f t="shared" si="181"/>
        <v>0.7846153846153846</v>
      </c>
      <c r="II55" s="684"/>
      <c r="IJ55" s="673">
        <f>IF(OR(HP55="",HP55="#N/A"),#N/A,HP55/CF55)</f>
        <v>0.54761904761904767</v>
      </c>
      <c r="IK55" s="683"/>
      <c r="IL55" s="853">
        <f t="shared" si="283"/>
        <v>2.5259999999999998</v>
      </c>
      <c r="IM55" s="855">
        <f t="shared" si="284"/>
        <v>0.37</v>
      </c>
      <c r="IN55" s="1320">
        <f t="shared" si="285"/>
        <v>4.8000000000000001E-2</v>
      </c>
      <c r="IO55" s="1321">
        <f t="shared" si="286"/>
        <v>1.9E-2</v>
      </c>
      <c r="IP55" s="854">
        <f t="shared" si="287"/>
        <v>0.158</v>
      </c>
      <c r="IQ55" s="855">
        <f t="shared" si="288"/>
        <v>1.9E-2</v>
      </c>
      <c r="IR55" s="1320">
        <f t="shared" si="289"/>
        <v>2E-3</v>
      </c>
      <c r="IS55" s="1328">
        <f t="shared" si="290"/>
        <v>2E-3</v>
      </c>
      <c r="IT55" s="846">
        <f t="shared" si="338"/>
        <v>0</v>
      </c>
      <c r="IU55" s="848">
        <f t="shared" si="339"/>
        <v>0</v>
      </c>
      <c r="IV55" s="1252">
        <f t="shared" si="340"/>
        <v>0</v>
      </c>
      <c r="IW55" s="1253">
        <f t="shared" si="341"/>
        <v>0</v>
      </c>
      <c r="IX55" s="847">
        <f t="shared" si="342"/>
        <v>0</v>
      </c>
      <c r="IY55" s="848">
        <f t="shared" si="343"/>
        <v>0</v>
      </c>
      <c r="IZ55" s="1252">
        <f t="shared" si="344"/>
        <v>0</v>
      </c>
      <c r="JA55" s="1330">
        <f t="shared" si="345"/>
        <v>0</v>
      </c>
      <c r="JB55" s="153">
        <f>D55-D53</f>
        <v>6.9166666666642413</v>
      </c>
      <c r="JC55" s="952">
        <f t="shared" ref="JC55:JC58" si="376">(FG55*N55*1440*$JB55/1000000)</f>
        <v>6.7267250399976426</v>
      </c>
      <c r="JD55" s="150">
        <f t="shared" ref="JD55:JD58" si="377">(FH55*O55*1440*$JB55/1000000)</f>
        <v>5.7730151999979764</v>
      </c>
      <c r="JE55" s="954"/>
      <c r="JF55" s="952">
        <f t="shared" ref="JF55:JF58" si="378">JC55*1000/($JB55*20)</f>
        <v>48.626928000000014</v>
      </c>
      <c r="JG55" s="150">
        <f t="shared" si="354"/>
        <v>46.369600000000005</v>
      </c>
      <c r="JH55" s="954"/>
      <c r="JI55" s="952">
        <f>_xlfn.AGGREGATE(9,7,JC$5:JC55)</f>
        <v>252.08091158999639</v>
      </c>
      <c r="JJ55" s="150">
        <f>_xlfn.AGGREGATE(9,7,JD$5:JD55)</f>
        <v>210.5883392785226</v>
      </c>
      <c r="JK55" s="954"/>
      <c r="JL55" s="966">
        <f t="shared" ref="JL55:JL76" si="379">(29.7*1000*0.4-JI55)/(29.7*1000*0.4)</f>
        <v>0.97878106804798015</v>
      </c>
      <c r="JM55" s="967">
        <f t="shared" ref="JM55:JM58" si="380">(9*1000*0.31282-JJ55)/(9*1000*0.31282)</f>
        <v>0.92520074047605561</v>
      </c>
      <c r="JN55" s="954"/>
      <c r="JO55" s="40">
        <f>JO53+((FJ55+FK55+FM55)*O55*1440*$JB55/1000000)</f>
        <v>83.425189554271313</v>
      </c>
      <c r="JP55" s="898"/>
      <c r="JQ55" s="27">
        <f>JQ53+((FO55+FP55+FR55)*O55*1440*$JB55/1000000)</f>
        <v>40.92398548413442</v>
      </c>
      <c r="JR55" s="898"/>
      <c r="JS55" s="15">
        <f>JS53+((FT55+FU55+FW55)*O55*1440*$JB55/1000000)</f>
        <v>13.511479767148847</v>
      </c>
      <c r="JT55" s="898"/>
      <c r="JU55" s="15">
        <f>JU53+((FY55+FZ55+GB55)*O55*1440*$JB55/1000000)</f>
        <v>0.8840303838775011</v>
      </c>
      <c r="JV55" s="896"/>
      <c r="JW55" s="27">
        <f>JW53+((FJ55+FO55+FT55+FY55)*O55*1440*$JB55/1000000)</f>
        <v>15.83944437065578</v>
      </c>
      <c r="JX55" s="27">
        <f>JX53+((FK55+FP55+FU55+FZ55)*O55*1440*$JB55/1000000)</f>
        <v>126.92960478794758</v>
      </c>
      <c r="JY55" s="888">
        <f>JY53+((FM55+FR55+FW55+GB55)*O55*1440*$JB55/1000000)</f>
        <v>-4.0243639691712882</v>
      </c>
      <c r="JZ55" s="1339"/>
      <c r="KA55" s="702"/>
      <c r="KB55" s="669"/>
      <c r="KC55" s="853">
        <f>JW53+JX55+JY55</f>
        <v>137.95425958943235</v>
      </c>
      <c r="KD55" s="977"/>
      <c r="KE55" s="27">
        <f>KE53+((GX55+HC55+HH55+HM55)*O55*1440*$JB55/1000000)</f>
        <v>15.070981410536614</v>
      </c>
      <c r="KF55" s="27">
        <f>KF53+((GY55+HD55+HI55+HN55)*O55*1440*$JB55/1000000)</f>
        <v>76.075488833579314</v>
      </c>
      <c r="KG55" s="505">
        <f>KG53+((HA55+HF55+HK55+HP55)*O55*1440*$JB55/1000000)</f>
        <v>23.094456060453211</v>
      </c>
      <c r="KH55" s="1339"/>
      <c r="KI55" s="702"/>
      <c r="KJ55" s="864"/>
      <c r="KK55" s="853">
        <f t="shared" ref="KK55:KK57" si="381">KE55+KF55+KG55</f>
        <v>114.24092630456914</v>
      </c>
      <c r="KL55" s="977"/>
      <c r="KM55" s="271">
        <f>KM53+N55*1440*JB55/1000</f>
        <v>12815.777999999847</v>
      </c>
      <c r="KN55" s="246">
        <f>KN53+O55*1440*JB55/1000</f>
        <v>6778.5160914511926</v>
      </c>
      <c r="KO55" s="669"/>
      <c r="KQ55" s="1345">
        <f t="shared" si="110"/>
        <v>45362.375</v>
      </c>
      <c r="KR55" s="1260">
        <f t="shared" si="362"/>
        <v>596.16</v>
      </c>
      <c r="KS55" s="1260">
        <f t="shared" si="363"/>
        <v>219.22560000000001</v>
      </c>
      <c r="KT55" s="1258">
        <f t="shared" si="364"/>
        <v>66.988799999999998</v>
      </c>
      <c r="KU55" s="1351">
        <f t="shared" si="365"/>
        <v>5.8751999999999995</v>
      </c>
      <c r="KV55" s="1359"/>
      <c r="KW55" s="1359"/>
      <c r="KX55" s="1359"/>
      <c r="KY55" s="1359"/>
      <c r="KZ55" s="1359"/>
      <c r="LB55" s="1347">
        <f t="shared" si="114"/>
        <v>45362.375</v>
      </c>
      <c r="LC55" s="1299">
        <f t="shared" si="115"/>
        <v>640.7888999999924</v>
      </c>
      <c r="LD55" s="1299">
        <f t="shared" si="116"/>
        <v>376.58422730284406</v>
      </c>
      <c r="LE55" s="1370" t="e">
        <v>#N/A</v>
      </c>
      <c r="LF55" s="1299">
        <f t="shared" si="117"/>
        <v>1423.9753333333165</v>
      </c>
      <c r="LG55" s="1299">
        <f>KN55/DZ55</f>
        <v>753.16845460568811</v>
      </c>
      <c r="LH55" s="1299"/>
      <c r="LK55" s="1283" t="s">
        <v>17</v>
      </c>
      <c r="LL55" s="1264">
        <v>0.63</v>
      </c>
      <c r="LO55" s="1283"/>
      <c r="MA55" s="1352">
        <f t="shared" si="296"/>
        <v>3</v>
      </c>
      <c r="MB55" s="1352">
        <f t="shared" si="297"/>
        <v>2024</v>
      </c>
    </row>
    <row r="56" spans="1:340" ht="18.75" customHeight="1">
      <c r="B56" s="6"/>
      <c r="C56" s="135">
        <v>45369.375</v>
      </c>
      <c r="D56" s="9">
        <f t="shared" si="349"/>
        <v>250.66666666666424</v>
      </c>
      <c r="E56" s="655"/>
      <c r="F56" s="39">
        <f t="shared" si="0"/>
        <v>3.9473684210526314</v>
      </c>
      <c r="G56" s="26">
        <f t="shared" si="1"/>
        <v>7.5</v>
      </c>
      <c r="H56" s="654"/>
      <c r="I56" s="26">
        <f t="shared" si="231"/>
        <v>4.166666666666667</v>
      </c>
      <c r="J56" s="593"/>
      <c r="K56" s="9">
        <f t="shared" si="19"/>
        <v>3.6000000000000005</v>
      </c>
      <c r="L56" s="655"/>
      <c r="M56" s="39">
        <f t="shared" si="5"/>
        <v>43.625</v>
      </c>
      <c r="N56" s="26">
        <f t="shared" si="6"/>
        <v>38</v>
      </c>
      <c r="O56" s="26">
        <f t="shared" si="7"/>
        <v>20</v>
      </c>
      <c r="P56" s="654"/>
      <c r="Q56" s="26" t="e">
        <v>#N/A</v>
      </c>
      <c r="R56" s="593"/>
      <c r="S56" s="28">
        <v>4.07</v>
      </c>
      <c r="T56" s="28">
        <v>6.42</v>
      </c>
      <c r="U56" s="28">
        <v>9.5</v>
      </c>
      <c r="V56" s="653"/>
      <c r="W56" s="28">
        <v>10.02</v>
      </c>
      <c r="X56" s="592"/>
      <c r="Y56" s="9">
        <v>9.6</v>
      </c>
      <c r="Z56" s="26">
        <v>7.2</v>
      </c>
      <c r="AA56" s="26">
        <v>6.9</v>
      </c>
      <c r="AB56" s="654"/>
      <c r="AC56" s="26">
        <v>5.8</v>
      </c>
      <c r="AD56" s="593"/>
      <c r="AE56" s="9">
        <f t="shared" si="185"/>
        <v>122</v>
      </c>
      <c r="AF56" s="26">
        <f t="shared" si="186"/>
        <v>108</v>
      </c>
      <c r="AG56" s="656"/>
      <c r="AH56" s="26" t="e">
        <v>#N/A</v>
      </c>
      <c r="AI56" s="163"/>
      <c r="AJ56" s="11">
        <v>3.79</v>
      </c>
      <c r="AK56" s="28">
        <v>6.25</v>
      </c>
      <c r="AL56" s="28">
        <v>9.93</v>
      </c>
      <c r="AM56" s="653"/>
      <c r="AN56" s="28">
        <v>9.83</v>
      </c>
      <c r="AO56" s="592"/>
      <c r="AP56" s="9">
        <v>9.8000000000000007</v>
      </c>
      <c r="AQ56" s="26">
        <v>8.6999999999999993</v>
      </c>
      <c r="AR56" s="26">
        <v>8</v>
      </c>
      <c r="AS56" s="654"/>
      <c r="AT56" s="26">
        <v>6.8</v>
      </c>
      <c r="AU56" s="593"/>
      <c r="AV56" s="12">
        <v>2</v>
      </c>
      <c r="AW56" s="39">
        <v>21.283999999999999</v>
      </c>
      <c r="AX56" s="26">
        <v>20.885999999999999</v>
      </c>
      <c r="AY56" s="28">
        <v>9.5719999999999992</v>
      </c>
      <c r="AZ56" s="653"/>
      <c r="BA56" s="28">
        <v>3.891</v>
      </c>
      <c r="BB56" s="659"/>
      <c r="BC56" s="347">
        <v>20.956</v>
      </c>
      <c r="BD56" s="228">
        <v>0.10199999999999999</v>
      </c>
      <c r="BE56" s="695"/>
      <c r="BF56" s="228">
        <v>0.39800000000000002</v>
      </c>
      <c r="BG56" s="660"/>
      <c r="BH56" s="125">
        <v>7.42</v>
      </c>
      <c r="BI56" s="124">
        <v>6.95</v>
      </c>
      <c r="BJ56" s="28">
        <v>1.276</v>
      </c>
      <c r="BK56" s="661"/>
      <c r="BL56" s="124">
        <v>0.501</v>
      </c>
      <c r="BM56" s="659"/>
      <c r="BN56" s="230">
        <v>6.9489999999999998</v>
      </c>
      <c r="BO56" s="228">
        <v>1.9E-2</v>
      </c>
      <c r="BP56" s="695"/>
      <c r="BQ56" s="228">
        <v>4.3999999999999997E-2</v>
      </c>
      <c r="BR56" s="660"/>
      <c r="BS56" s="10">
        <v>2.1739999999999999</v>
      </c>
      <c r="BT56" s="28">
        <v>1.425</v>
      </c>
      <c r="BU56" s="124">
        <v>0.17699999999999999</v>
      </c>
      <c r="BV56" s="661"/>
      <c r="BW56" s="124">
        <v>6.5000000000000002E-2</v>
      </c>
      <c r="BX56" s="659"/>
      <c r="BY56" s="230">
        <v>1.444</v>
      </c>
      <c r="BZ56" s="228">
        <v>4.0000000000000001E-3</v>
      </c>
      <c r="CA56" s="695"/>
      <c r="CB56" s="335">
        <v>5.0000000000000001E-3</v>
      </c>
      <c r="CC56" s="660"/>
      <c r="CD56" s="125">
        <v>0.20499999999999999</v>
      </c>
      <c r="CE56" s="124">
        <v>0.20399999999999999</v>
      </c>
      <c r="CF56" s="124">
        <v>8.2000000000000003E-2</v>
      </c>
      <c r="CG56" s="661"/>
      <c r="CH56" s="124">
        <v>3.3000000000000002E-2</v>
      </c>
      <c r="CI56" s="659"/>
      <c r="CJ56" s="301">
        <v>0.20599999999999999</v>
      </c>
      <c r="CK56" s="228">
        <v>7.0000000000000001E-3</v>
      </c>
      <c r="CL56" s="695"/>
      <c r="CM56" s="335">
        <v>6.0000000000000001E-3</v>
      </c>
      <c r="CN56" s="660"/>
      <c r="CO56" s="125">
        <v>0.42699999999999999</v>
      </c>
      <c r="CP56" s="228">
        <v>0</v>
      </c>
      <c r="CQ56" s="228">
        <v>0</v>
      </c>
      <c r="CR56" s="695"/>
      <c r="CS56" s="335">
        <v>0</v>
      </c>
      <c r="CT56" s="660"/>
      <c r="CU56" s="28">
        <v>6.2670000000000003</v>
      </c>
      <c r="CV56" s="582">
        <v>24.553000000000001</v>
      </c>
      <c r="CW56" s="582">
        <v>50.814999999999998</v>
      </c>
      <c r="CX56" s="696"/>
      <c r="CY56" s="697">
        <v>52.948</v>
      </c>
      <c r="CZ56" s="660"/>
      <c r="DA56" s="9">
        <v>12.789</v>
      </c>
      <c r="DB56" s="582">
        <v>12.699</v>
      </c>
      <c r="DC56" s="227">
        <v>7.2370000000000001</v>
      </c>
      <c r="DD56" s="662"/>
      <c r="DE56" s="232">
        <v>7.1950000000000003</v>
      </c>
      <c r="DF56" s="660"/>
      <c r="DG56" s="39">
        <v>1.8</v>
      </c>
      <c r="DH56" s="26">
        <v>5.5</v>
      </c>
      <c r="DI56" s="26">
        <v>5.9</v>
      </c>
      <c r="DJ56" s="654"/>
      <c r="DK56" s="26" t="e">
        <v>#N/A</v>
      </c>
      <c r="DL56" s="593"/>
      <c r="DM56" s="9" t="e">
        <v>#N/A</v>
      </c>
      <c r="DN56" s="26" t="e">
        <v>#N/A</v>
      </c>
      <c r="DO56" s="26" t="e">
        <v>#N/A</v>
      </c>
      <c r="DP56" s="654"/>
      <c r="DQ56" s="26" t="e">
        <v>#N/A</v>
      </c>
      <c r="DR56" s="655"/>
      <c r="DS56" s="39">
        <f t="shared" si="21"/>
        <v>9.15</v>
      </c>
      <c r="DT56" s="26">
        <f t="shared" si="11"/>
        <v>27.958333333333332</v>
      </c>
      <c r="DU56" s="26">
        <f t="shared" si="12"/>
        <v>29.991666666666667</v>
      </c>
      <c r="DV56" s="654"/>
      <c r="DW56" s="26" t="e">
        <f t="shared" si="14"/>
        <v>#N/A</v>
      </c>
      <c r="DX56" s="655"/>
      <c r="DY56" s="267">
        <f t="shared" si="22"/>
        <v>9</v>
      </c>
      <c r="DZ56" s="268">
        <v>9</v>
      </c>
      <c r="EA56" s="668"/>
      <c r="EB56" s="268">
        <v>5</v>
      </c>
      <c r="EC56" s="667"/>
      <c r="ED56" s="286">
        <v>4.32</v>
      </c>
      <c r="EE56" s="668"/>
      <c r="EF56" s="282">
        <v>0.6</v>
      </c>
      <c r="EG56" s="247">
        <v>6.4</v>
      </c>
      <c r="EH56" s="946"/>
      <c r="EI56" s="947"/>
      <c r="EJ56" s="253">
        <v>3.8</v>
      </c>
      <c r="EK56" s="254">
        <v>2</v>
      </c>
      <c r="EL56" s="666"/>
      <c r="EM56" s="254" t="e">
        <v>#N/A</v>
      </c>
      <c r="EN56" s="665"/>
      <c r="EO56" s="253">
        <v>6</v>
      </c>
      <c r="EP56" s="254">
        <v>6</v>
      </c>
      <c r="EQ56" s="666"/>
      <c r="ER56" s="254" t="e">
        <v>#N/A</v>
      </c>
      <c r="ES56" s="665"/>
      <c r="ET56" s="9">
        <v>8</v>
      </c>
      <c r="EU56" s="26">
        <v>52</v>
      </c>
      <c r="EV56" s="655"/>
      <c r="EW56" s="90" t="s">
        <v>382</v>
      </c>
      <c r="EX56" s="42">
        <v>0.9</v>
      </c>
      <c r="EY56" s="43">
        <v>2.5</v>
      </c>
      <c r="EZ56" s="44">
        <v>4.5</v>
      </c>
      <c r="FA56" s="45">
        <v>1</v>
      </c>
      <c r="FB56" s="46">
        <v>1</v>
      </c>
      <c r="FC56" s="153">
        <f t="shared" si="375"/>
        <v>41.68866666666667</v>
      </c>
      <c r="FD56" s="984">
        <f t="shared" si="253"/>
        <v>0.59533333333333327</v>
      </c>
      <c r="FE56" s="992">
        <f t="shared" si="254"/>
        <v>0.41066666666666668</v>
      </c>
      <c r="FF56" s="995"/>
      <c r="FG56" s="246">
        <f t="shared" si="124"/>
        <v>18.286000000000001</v>
      </c>
      <c r="FH56" s="246">
        <f t="shared" si="125"/>
        <v>26.261999999999997</v>
      </c>
      <c r="FI56" s="669"/>
      <c r="FJ56" s="39">
        <f t="shared" si="126"/>
        <v>0.3279999999999994</v>
      </c>
      <c r="FK56" s="26">
        <f t="shared" si="127"/>
        <v>20.853999999999999</v>
      </c>
      <c r="FL56" s="1300"/>
      <c r="FM56" s="26">
        <f>IF(OR(BD56="",BD56="#N/A",BF56="",BF56="#N/A"),#N/A,BD56-BF56)</f>
        <v>-0.29600000000000004</v>
      </c>
      <c r="FN56" s="656"/>
      <c r="FO56" s="28">
        <f t="shared" si="28"/>
        <v>0.47100000000000009</v>
      </c>
      <c r="FP56" s="28">
        <f t="shared" si="29"/>
        <v>6.93</v>
      </c>
      <c r="FQ56" s="1305"/>
      <c r="FR56" s="28">
        <f>IF(OR(BO56="",BO56="#N/A",BQ56="",BQ56="#N/A"),#N/A,BO56-BQ56)</f>
        <v>-2.4999999999999998E-2</v>
      </c>
      <c r="FS56" s="698"/>
      <c r="FT56" s="10">
        <f t="shared" si="33"/>
        <v>0.73</v>
      </c>
      <c r="FU56" s="28">
        <f t="shared" si="34"/>
        <v>1.44</v>
      </c>
      <c r="FV56" s="1305"/>
      <c r="FW56" s="28">
        <f>IF(OR(BZ56="",BZ56="#N/A",CB56="",CB56="#N/A"),#N/A,BZ56-CB56)</f>
        <v>-1E-3</v>
      </c>
      <c r="FX56" s="698"/>
      <c r="FY56" s="658">
        <f t="shared" si="129"/>
        <v>-1.0000000000000009E-3</v>
      </c>
      <c r="FZ56" s="126">
        <f t="shared" si="130"/>
        <v>0.19899999999999998</v>
      </c>
      <c r="GA56" s="1309"/>
      <c r="GB56" s="126">
        <f>IF(OR(CK56="",CK56="#N/A",CM56="",CM56="#N/A"),#N/A,CK56-CM56)</f>
        <v>1E-3</v>
      </c>
      <c r="GC56" s="1314"/>
      <c r="GD56" s="674">
        <f t="shared" si="39"/>
        <v>1.5410637098289768E-2</v>
      </c>
      <c r="GE56" s="675">
        <f t="shared" si="40"/>
        <v>0.99513265890437108</v>
      </c>
      <c r="GF56" s="691"/>
      <c r="GG56" s="673">
        <f>IF(OR(FM56="",FM56="#N/A"),#N/A,FM56/BD56)</f>
        <v>-2.9019607843137263</v>
      </c>
      <c r="GH56" s="690"/>
      <c r="GI56" s="688">
        <f t="shared" si="44"/>
        <v>6.3477088948787078E-2</v>
      </c>
      <c r="GJ56" s="688">
        <f t="shared" si="45"/>
        <v>0.99726579363937251</v>
      </c>
      <c r="GK56" s="691"/>
      <c r="GL56" s="673">
        <f>IF(OR(FR56="",FR56="#N/A"),#N/A,FR56/BO56)</f>
        <v>-1.3157894736842104</v>
      </c>
      <c r="GM56" s="690"/>
      <c r="GN56" s="689">
        <f t="shared" si="49"/>
        <v>0.33578656853725852</v>
      </c>
      <c r="GO56" s="688">
        <f t="shared" si="50"/>
        <v>0.99722991689750695</v>
      </c>
      <c r="GP56" s="684"/>
      <c r="GQ56" s="673">
        <f>IF(OR(FW56="",FW56="#N/A"),#N/A,FW56/BZ56)</f>
        <v>-0.25</v>
      </c>
      <c r="GR56" s="682"/>
      <c r="GS56" s="689">
        <f t="shared" si="133"/>
        <v>-4.8780487804878092E-3</v>
      </c>
      <c r="GT56" s="688">
        <f t="shared" si="134"/>
        <v>0.96601941747572817</v>
      </c>
      <c r="GU56" s="684"/>
      <c r="GV56" s="673">
        <f>IF(OR(GB56="",GB56="#N/A"),#N/A,GB56/CK56)</f>
        <v>0.14285714285714285</v>
      </c>
      <c r="GW56" s="683"/>
      <c r="GX56" s="39">
        <f t="shared" si="137"/>
        <v>0.39799999999999969</v>
      </c>
      <c r="GY56" s="26">
        <f t="shared" si="55"/>
        <v>11.314</v>
      </c>
      <c r="GZ56" s="1300"/>
      <c r="HA56" s="26">
        <f>IF(OR(AY56="",AY56="#N/A",BA56="",BA56="#N/A"),#N/A,AY56-BA56)</f>
        <v>5.6809999999999992</v>
      </c>
      <c r="HB56" s="656"/>
      <c r="HC56" s="28">
        <f t="shared" si="59"/>
        <v>0.46999999999999975</v>
      </c>
      <c r="HD56" s="28">
        <f t="shared" si="60"/>
        <v>5.6740000000000004</v>
      </c>
      <c r="HE56" s="1305"/>
      <c r="HF56" s="28">
        <f>IF(OR(BJ56="",BJ56="#N/A",BL56="",BL56="#N/A"),#N/A,BJ56-BL56)</f>
        <v>0.77500000000000002</v>
      </c>
      <c r="HG56" s="698"/>
      <c r="HH56" s="10">
        <f t="shared" si="64"/>
        <v>0.74899999999999989</v>
      </c>
      <c r="HI56" s="28">
        <f t="shared" si="65"/>
        <v>1.248</v>
      </c>
      <c r="HJ56" s="1305"/>
      <c r="HK56" s="28">
        <f>IF(OR(BU56="",BU56="#N/A",BW56="",BW56="#N/A"),#N/A,BU56-BW56)</f>
        <v>0.11199999999999999</v>
      </c>
      <c r="HL56" s="698"/>
      <c r="HM56" s="658">
        <f t="shared" si="69"/>
        <v>1.0000000000000009E-3</v>
      </c>
      <c r="HN56" s="126">
        <f t="shared" si="70"/>
        <v>0.12199999999999998</v>
      </c>
      <c r="HO56" s="1309"/>
      <c r="HP56" s="126">
        <f>IF(OR(CF56="",CF56="#N/A",CH56="",CH56="#N/A"),#N/A,CF56-CH56)</f>
        <v>4.9000000000000002E-2</v>
      </c>
      <c r="HQ56" s="1314"/>
      <c r="HR56" s="674">
        <f t="shared" si="74"/>
        <v>1.8699492576583335E-2</v>
      </c>
      <c r="HS56" s="675">
        <f t="shared" si="75"/>
        <v>0.54170257588815474</v>
      </c>
      <c r="HT56" s="684"/>
      <c r="HU56" s="673">
        <f>IF(OR(HA56="",HA56="#N/A"),#N/A,HA56/AY56)</f>
        <v>0.59350188048474717</v>
      </c>
      <c r="HV56" s="682"/>
      <c r="HW56" s="675">
        <f t="shared" si="79"/>
        <v>6.3342318059299157E-2</v>
      </c>
      <c r="HX56" s="675">
        <f t="shared" si="80"/>
        <v>0.81640287769784181</v>
      </c>
      <c r="HY56" s="684"/>
      <c r="HZ56" s="673">
        <f>IF(OR(HF56="",HF56="#N/A"),#N/A,HF56/BJ56)</f>
        <v>0.60736677115987459</v>
      </c>
      <c r="IA56" s="682"/>
      <c r="IB56" s="678">
        <f t="shared" si="175"/>
        <v>0.34452621895124191</v>
      </c>
      <c r="IC56" s="675">
        <f t="shared" si="176"/>
        <v>0.87578947368421045</v>
      </c>
      <c r="ID56" s="684"/>
      <c r="IE56" s="673">
        <f>IF(OR(HK56="",HK56="#N/A"),#N/A,HK56/BU56)</f>
        <v>0.63276836158192085</v>
      </c>
      <c r="IF56" s="682"/>
      <c r="IG56" s="678">
        <f t="shared" si="180"/>
        <v>4.8780487804878092E-3</v>
      </c>
      <c r="IH56" s="675">
        <f t="shared" si="181"/>
        <v>0.59803921568627449</v>
      </c>
      <c r="II56" s="684"/>
      <c r="IJ56" s="673">
        <f>IF(OR(HP56="",HP56="#N/A"),#N/A,HP56/CF56)</f>
        <v>0.59756097560975607</v>
      </c>
      <c r="IK56" s="683"/>
      <c r="IL56" s="853">
        <f t="shared" si="283"/>
        <v>3.891</v>
      </c>
      <c r="IM56" s="855">
        <f t="shared" si="284"/>
        <v>0.501</v>
      </c>
      <c r="IN56" s="1320">
        <f t="shared" si="285"/>
        <v>6.5000000000000002E-2</v>
      </c>
      <c r="IO56" s="1321">
        <f t="shared" si="286"/>
        <v>3.3000000000000002E-2</v>
      </c>
      <c r="IP56" s="854">
        <f t="shared" si="287"/>
        <v>0.39800000000000002</v>
      </c>
      <c r="IQ56" s="855">
        <f t="shared" si="288"/>
        <v>4.3999999999999997E-2</v>
      </c>
      <c r="IR56" s="1320">
        <f t="shared" si="289"/>
        <v>5.0000000000000001E-3</v>
      </c>
      <c r="IS56" s="1328">
        <f t="shared" si="290"/>
        <v>6.0000000000000001E-3</v>
      </c>
      <c r="IT56" s="846">
        <f t="shared" si="338"/>
        <v>0</v>
      </c>
      <c r="IU56" s="848">
        <f t="shared" si="339"/>
        <v>0</v>
      </c>
      <c r="IV56" s="1252">
        <f t="shared" si="340"/>
        <v>0</v>
      </c>
      <c r="IW56" s="1253">
        <f t="shared" si="341"/>
        <v>0</v>
      </c>
      <c r="IX56" s="847">
        <f t="shared" si="342"/>
        <v>0</v>
      </c>
      <c r="IY56" s="848">
        <f t="shared" si="343"/>
        <v>0</v>
      </c>
      <c r="IZ56" s="1252">
        <f t="shared" si="344"/>
        <v>0</v>
      </c>
      <c r="JA56" s="1330">
        <f t="shared" si="345"/>
        <v>0</v>
      </c>
      <c r="JB56" s="153">
        <f t="shared" ref="JB56:JB58" si="382">D56-D55</f>
        <v>7</v>
      </c>
      <c r="JC56" s="952">
        <f t="shared" si="376"/>
        <v>7.0042694400000007</v>
      </c>
      <c r="JD56" s="150">
        <f t="shared" si="377"/>
        <v>5.2944191999999992</v>
      </c>
      <c r="JE56" s="954"/>
      <c r="JF56" s="952">
        <f t="shared" si="378"/>
        <v>50.030496000000007</v>
      </c>
      <c r="JG56" s="150">
        <f t="shared" si="354"/>
        <v>42.019199999999998</v>
      </c>
      <c r="JH56" s="954"/>
      <c r="JI56" s="952">
        <f>_xlfn.AGGREGATE(9,7,JC$5:JC56)</f>
        <v>259.08518102999636</v>
      </c>
      <c r="JJ56" s="150">
        <f>_xlfn.AGGREGATE(9,7,JD$5:JD56)</f>
        <v>215.88275847852259</v>
      </c>
      <c r="JK56" s="954"/>
      <c r="JL56" s="966">
        <f t="shared" si="379"/>
        <v>0.97819148307828319</v>
      </c>
      <c r="JM56" s="967">
        <f t="shared" si="380"/>
        <v>0.92332020598337605</v>
      </c>
      <c r="JN56" s="954"/>
      <c r="JO56" s="40">
        <f>JO55+((FJ56+FK56+FM56)*O56*1440*$JB56/1000000)</f>
        <v>87.635807154271319</v>
      </c>
      <c r="JP56" s="897"/>
      <c r="JQ56" s="27">
        <f>JQ55+((FO56+FP56+FR56)*O56*1440*$JB56/1000000)</f>
        <v>42.410987084134419</v>
      </c>
      <c r="JR56" s="899"/>
      <c r="JS56" s="15">
        <f>JS55+((FT56+FU56+FW56)*O56*1440*$JB56/1000000)</f>
        <v>13.948750167148846</v>
      </c>
      <c r="JT56" s="899"/>
      <c r="JU56" s="15">
        <f>JU55+((FY56+FZ56+GB56)*O56*1440*$JB56/1000000)</f>
        <v>0.9241487838775011</v>
      </c>
      <c r="JV56" s="895"/>
      <c r="JW56" s="27">
        <f>JW55+((FJ56+FO56+FT56+FY56)*O56*1440*$JB56/1000000)</f>
        <v>16.147489170655781</v>
      </c>
      <c r="JX56" s="27">
        <f>JX55+((FK56+FP56+FU56+FZ56)*O56*1440*$JB56/1000000)</f>
        <v>132.86128158794759</v>
      </c>
      <c r="JY56" s="888">
        <f>JY55+((FM56+FR56+FW56+GB56)*O56*1440*$JB56/1000000)</f>
        <v>-4.0890775691712884</v>
      </c>
      <c r="JZ56" s="1338"/>
      <c r="KA56" s="654"/>
      <c r="KB56" s="670"/>
      <c r="KC56" s="853">
        <f t="shared" ref="KC56:KC57" si="383">JW56+JX56+JY56</f>
        <v>144.91969318943208</v>
      </c>
      <c r="KD56" s="977"/>
      <c r="KE56" s="27">
        <f>KE55+((GX56+HC56+HH56+HM56)*O56*1440*$JB56/1000000)</f>
        <v>15.397170210536615</v>
      </c>
      <c r="KF56" s="27">
        <f>KF55+((GY56+HD56+HI56+HN56)*O56*1440*$JB56/1000000)</f>
        <v>79.776461633579316</v>
      </c>
      <c r="KG56" s="505">
        <f>KG55+((HA56+HF56+HK56+HP56)*O56*1440*$JB56/1000000)</f>
        <v>24.428443260453211</v>
      </c>
      <c r="KH56" s="1338"/>
      <c r="KI56" s="654"/>
      <c r="KJ56" s="670"/>
      <c r="KK56" s="853">
        <f t="shared" si="381"/>
        <v>119.60207510456914</v>
      </c>
      <c r="KL56" s="977"/>
      <c r="KM56" s="271">
        <f t="shared" ref="KM56:KM58" si="384">KM55+N56*1440*JB56/1000</f>
        <v>13198.817999999848</v>
      </c>
      <c r="KN56" s="246">
        <f>KN55+O56*1440*JB56/1000</f>
        <v>6980.1160914511929</v>
      </c>
      <c r="KO56" s="671"/>
      <c r="KQ56" s="1345">
        <f t="shared" si="110"/>
        <v>45369.375</v>
      </c>
      <c r="KR56" s="1260">
        <f t="shared" si="362"/>
        <v>610.04160000000002</v>
      </c>
      <c r="KS56" s="1260">
        <f t="shared" si="363"/>
        <v>213.14879999999999</v>
      </c>
      <c r="KT56" s="1258">
        <f t="shared" si="364"/>
        <v>62.496000000000002</v>
      </c>
      <c r="KU56" s="1351">
        <f t="shared" si="365"/>
        <v>5.7023999999999999</v>
      </c>
      <c r="KV56" s="1359"/>
      <c r="KW56" s="1359"/>
      <c r="KX56" s="1359"/>
      <c r="KY56" s="1359"/>
      <c r="KZ56" s="1359"/>
      <c r="LB56" s="1347">
        <f t="shared" si="114"/>
        <v>45369.375</v>
      </c>
      <c r="LC56" s="1299">
        <f t="shared" si="115"/>
        <v>659.94089999999244</v>
      </c>
      <c r="LD56" s="1299">
        <f t="shared" si="116"/>
        <v>387.78422730284404</v>
      </c>
      <c r="LE56" s="1370" t="e">
        <v>#N/A</v>
      </c>
      <c r="LF56" s="1299">
        <f t="shared" si="117"/>
        <v>1466.5353333333164</v>
      </c>
      <c r="LG56" s="1299">
        <f>KN56/DZ56</f>
        <v>775.56845460568809</v>
      </c>
      <c r="LH56" s="1299"/>
      <c r="LK56" s="1283" t="s">
        <v>209</v>
      </c>
      <c r="LL56" s="1275">
        <v>0.5</v>
      </c>
      <c r="LO56" s="1283"/>
      <c r="MA56" s="1352">
        <f t="shared" si="296"/>
        <v>3</v>
      </c>
      <c r="MB56" s="1352">
        <f t="shared" si="297"/>
        <v>2024</v>
      </c>
    </row>
    <row r="57" spans="1:340" ht="18.75" customHeight="1">
      <c r="B57" s="6"/>
      <c r="C57" s="136">
        <v>45376.375</v>
      </c>
      <c r="D57" s="14">
        <f t="shared" si="349"/>
        <v>257.66666666666424</v>
      </c>
      <c r="E57" s="663"/>
      <c r="F57" s="40">
        <f t="shared" si="0"/>
        <v>3.9473684210526314</v>
      </c>
      <c r="G57" s="27">
        <f t="shared" si="1"/>
        <v>7.5</v>
      </c>
      <c r="H57" s="654"/>
      <c r="I57" s="27">
        <f t="shared" si="231"/>
        <v>4.166666666666667</v>
      </c>
      <c r="J57" s="593"/>
      <c r="K57" s="14">
        <f t="shared" si="19"/>
        <v>3.6000000000000005</v>
      </c>
      <c r="L57" s="655"/>
      <c r="M57" s="40">
        <f t="shared" si="5"/>
        <v>43.309734513274336</v>
      </c>
      <c r="N57" s="27">
        <f t="shared" si="6"/>
        <v>38</v>
      </c>
      <c r="O57" s="27">
        <f t="shared" si="7"/>
        <v>20</v>
      </c>
      <c r="P57" s="654"/>
      <c r="Q57" s="27" t="e">
        <v>#N/A</v>
      </c>
      <c r="R57" s="593"/>
      <c r="S57" s="28">
        <v>3.87</v>
      </c>
      <c r="T57" s="28">
        <v>6.64</v>
      </c>
      <c r="U57" s="28">
        <v>9.56</v>
      </c>
      <c r="V57" s="653"/>
      <c r="W57" s="28">
        <v>9.94</v>
      </c>
      <c r="X57" s="698"/>
      <c r="Y57" s="9">
        <v>9.5</v>
      </c>
      <c r="Z57" s="26">
        <v>8.8000000000000007</v>
      </c>
      <c r="AA57" s="26">
        <v>8.9</v>
      </c>
      <c r="AB57" s="654"/>
      <c r="AC57" s="26">
        <v>7.5</v>
      </c>
      <c r="AD57" s="593"/>
      <c r="AE57" s="14">
        <f t="shared" si="185"/>
        <v>112.5</v>
      </c>
      <c r="AF57" s="27">
        <f t="shared" si="186"/>
        <v>108</v>
      </c>
      <c r="AG57" s="656"/>
      <c r="AH57" s="26" t="e">
        <v>#N/A</v>
      </c>
      <c r="AI57" s="166"/>
      <c r="AJ57" s="11">
        <v>3.87</v>
      </c>
      <c r="AK57" s="28">
        <v>6.55</v>
      </c>
      <c r="AL57" s="28">
        <v>10.17</v>
      </c>
      <c r="AM57" s="653"/>
      <c r="AN57" s="28">
        <v>10.029999999999999</v>
      </c>
      <c r="AO57" s="592"/>
      <c r="AP57" s="9">
        <v>10</v>
      </c>
      <c r="AQ57" s="26">
        <v>9.1</v>
      </c>
      <c r="AR57" s="26">
        <v>9.3000000000000007</v>
      </c>
      <c r="AS57" s="654"/>
      <c r="AT57" s="26">
        <v>7.8</v>
      </c>
      <c r="AU57" s="593"/>
      <c r="AV57" s="31">
        <v>8.6</v>
      </c>
      <c r="AW57" s="39">
        <v>19.802</v>
      </c>
      <c r="AX57" s="26">
        <v>18.959</v>
      </c>
      <c r="AY57" s="124">
        <v>0.28699999999999998</v>
      </c>
      <c r="AZ57" s="661"/>
      <c r="BA57" s="124">
        <v>0.30399999999999999</v>
      </c>
      <c r="BB57" s="659"/>
      <c r="BC57" s="347">
        <v>19.155999999999999</v>
      </c>
      <c r="BD57" s="228">
        <v>0.20499999999999999</v>
      </c>
      <c r="BE57" s="695"/>
      <c r="BF57" s="228">
        <v>0.36199999999999999</v>
      </c>
      <c r="BG57" s="699"/>
      <c r="BH57" s="125">
        <v>7.13</v>
      </c>
      <c r="BI57" s="124">
        <v>6.32</v>
      </c>
      <c r="BJ57" s="124">
        <v>4.2000000000000003E-2</v>
      </c>
      <c r="BK57" s="661"/>
      <c r="BL57" s="124">
        <v>4.4999999999999998E-2</v>
      </c>
      <c r="BM57" s="659"/>
      <c r="BN57" s="230">
        <v>6.3719999999999999</v>
      </c>
      <c r="BO57" s="228">
        <v>2.9000000000000001E-2</v>
      </c>
      <c r="BP57" s="695"/>
      <c r="BQ57" s="228">
        <v>4.3999999999999997E-2</v>
      </c>
      <c r="BR57" s="699"/>
      <c r="BS57" s="10">
        <v>2.2480000000000002</v>
      </c>
      <c r="BT57" s="28">
        <v>1.4039999999999999</v>
      </c>
      <c r="BU57" s="124">
        <v>4.0000000000000001E-3</v>
      </c>
      <c r="BV57" s="661"/>
      <c r="BW57" s="124">
        <v>7.0000000000000001E-3</v>
      </c>
      <c r="BX57" s="659"/>
      <c r="BY57" s="230">
        <v>1.4159999999999999</v>
      </c>
      <c r="BZ57" s="228">
        <v>3.0000000000000001E-3</v>
      </c>
      <c r="CA57" s="695"/>
      <c r="CB57" s="335">
        <v>5.0000000000000001E-3</v>
      </c>
      <c r="CC57" s="699"/>
      <c r="CD57" s="125">
        <v>0.189</v>
      </c>
      <c r="CE57" s="124">
        <v>0.186</v>
      </c>
      <c r="CF57" s="124">
        <v>3.0000000000000001E-3</v>
      </c>
      <c r="CG57" s="661"/>
      <c r="CH57" s="124">
        <v>3.0000000000000001E-3</v>
      </c>
      <c r="CI57" s="659"/>
      <c r="CJ57" s="301">
        <v>0.187</v>
      </c>
      <c r="CK57" s="228">
        <v>5.0000000000000001E-3</v>
      </c>
      <c r="CL57" s="695"/>
      <c r="CM57" s="335">
        <v>4.0000000000000001E-3</v>
      </c>
      <c r="CN57" s="699"/>
      <c r="CO57" s="125">
        <v>0.315</v>
      </c>
      <c r="CP57" s="228">
        <v>0</v>
      </c>
      <c r="CQ57" s="228">
        <v>0</v>
      </c>
      <c r="CR57" s="695"/>
      <c r="CS57" s="335">
        <v>0</v>
      </c>
      <c r="CT57" s="699"/>
      <c r="CU57" s="28">
        <v>6.5069999999999997</v>
      </c>
      <c r="CV57" s="582">
        <v>24.151</v>
      </c>
      <c r="CW57" s="582">
        <v>50.645000000000003</v>
      </c>
      <c r="CX57" s="695"/>
      <c r="CY57" s="697">
        <v>52.677999999999997</v>
      </c>
      <c r="CZ57" s="660"/>
      <c r="DA57" s="9">
        <v>13.148</v>
      </c>
      <c r="DB57" s="582">
        <v>12.596</v>
      </c>
      <c r="DC57" s="227">
        <v>7.3810000000000002</v>
      </c>
      <c r="DD57" s="662"/>
      <c r="DE57" s="232">
        <v>7.2249999999999996</v>
      </c>
      <c r="DF57" s="660"/>
      <c r="DG57" s="39">
        <v>2</v>
      </c>
      <c r="DH57" s="26">
        <v>6</v>
      </c>
      <c r="DI57" s="26">
        <v>6.1</v>
      </c>
      <c r="DJ57" s="654"/>
      <c r="DK57" s="26" t="e">
        <v>#N/A</v>
      </c>
      <c r="DL57" s="593"/>
      <c r="DM57" s="9" t="e">
        <v>#N/A</v>
      </c>
      <c r="DN57" s="26" t="e">
        <v>#N/A</v>
      </c>
      <c r="DO57" s="26" t="e">
        <v>#N/A</v>
      </c>
      <c r="DP57" s="654"/>
      <c r="DQ57" s="26" t="e">
        <v>#N/A</v>
      </c>
      <c r="DR57" s="655"/>
      <c r="DS57" s="40">
        <f t="shared" si="21"/>
        <v>10.166666666666666</v>
      </c>
      <c r="DT57" s="27">
        <f t="shared" si="11"/>
        <v>30.5</v>
      </c>
      <c r="DU57" s="27">
        <f t="shared" si="12"/>
        <v>31.008333333333329</v>
      </c>
      <c r="DV57" s="654"/>
      <c r="DW57" s="27" t="e">
        <f t="shared" si="14"/>
        <v>#N/A</v>
      </c>
      <c r="DX57" s="655"/>
      <c r="DY57" s="267">
        <f t="shared" si="22"/>
        <v>9</v>
      </c>
      <c r="DZ57" s="268">
        <v>9</v>
      </c>
      <c r="EA57" s="668"/>
      <c r="EB57" s="268">
        <v>5</v>
      </c>
      <c r="EC57" s="667"/>
      <c r="ED57" s="286">
        <v>4.32</v>
      </c>
      <c r="EE57" s="668"/>
      <c r="EF57" s="282">
        <v>0.6</v>
      </c>
      <c r="EG57" s="247">
        <v>6.78</v>
      </c>
      <c r="EH57" s="946"/>
      <c r="EI57" s="947"/>
      <c r="EJ57" s="256">
        <v>3.8</v>
      </c>
      <c r="EK57" s="257">
        <v>2</v>
      </c>
      <c r="EL57" s="666"/>
      <c r="EM57" s="254" t="e">
        <v>#N/A</v>
      </c>
      <c r="EN57" s="665"/>
      <c r="EO57" s="253">
        <v>6</v>
      </c>
      <c r="EP57" s="254">
        <v>6</v>
      </c>
      <c r="EQ57" s="666"/>
      <c r="ER57" s="254" t="e">
        <v>#N/A</v>
      </c>
      <c r="ES57" s="665"/>
      <c r="ET57" s="14">
        <v>17.5</v>
      </c>
      <c r="EU57" s="27">
        <v>52</v>
      </c>
      <c r="EV57" s="655"/>
      <c r="EW57" s="122" t="s">
        <v>182</v>
      </c>
      <c r="EX57" s="47">
        <v>6.3</v>
      </c>
      <c r="EY57" s="48">
        <v>0</v>
      </c>
      <c r="EZ57" s="49">
        <v>9</v>
      </c>
      <c r="FA57" s="50">
        <v>0</v>
      </c>
      <c r="FB57" s="51">
        <v>0</v>
      </c>
      <c r="FC57" s="153">
        <f t="shared" si="375"/>
        <v>41.057666666666663</v>
      </c>
      <c r="FD57" s="986">
        <f t="shared" si="253"/>
        <v>0.70173333333333321</v>
      </c>
      <c r="FE57" s="993">
        <f t="shared" si="254"/>
        <v>0.38933333333333342</v>
      </c>
      <c r="FF57" s="995"/>
      <c r="FG57" s="246">
        <f t="shared" si="124"/>
        <v>17.643999999999998</v>
      </c>
      <c r="FH57" s="246">
        <f t="shared" si="125"/>
        <v>26.494000000000003</v>
      </c>
      <c r="FI57" s="953"/>
      <c r="FJ57" s="39">
        <f t="shared" si="126"/>
        <v>0.6460000000000008</v>
      </c>
      <c r="FK57" s="26">
        <f t="shared" si="127"/>
        <v>18.951000000000001</v>
      </c>
      <c r="FL57" s="1300"/>
      <c r="FM57" s="26">
        <f>IF(OR(BD57="",BD57="#N/A",BF57="",BF57="#N/A"),#N/A,BD57-BF57)</f>
        <v>-0.157</v>
      </c>
      <c r="FN57" s="656"/>
      <c r="FO57" s="28">
        <f t="shared" si="28"/>
        <v>0.75800000000000001</v>
      </c>
      <c r="FP57" s="28">
        <f t="shared" si="29"/>
        <v>6.343</v>
      </c>
      <c r="FQ57" s="1305"/>
      <c r="FR57" s="28">
        <f>IF(OR(BO57="",BO57="#N/A",BQ57="",BQ57="#N/A"),#N/A,BO57-BQ57)</f>
        <v>-1.4999999999999996E-2</v>
      </c>
      <c r="FS57" s="698"/>
      <c r="FT57" s="10">
        <f t="shared" si="33"/>
        <v>0.83200000000000029</v>
      </c>
      <c r="FU57" s="28">
        <f t="shared" si="34"/>
        <v>1.413</v>
      </c>
      <c r="FV57" s="1305"/>
      <c r="FW57" s="28">
        <f>IF(OR(BZ57="",BZ57="#N/A",CB57="",CB57="#N/A"),#N/A,BZ57-CB57)</f>
        <v>-2E-3</v>
      </c>
      <c r="FX57" s="698"/>
      <c r="FY57" s="658">
        <f t="shared" si="129"/>
        <v>2.0000000000000018E-3</v>
      </c>
      <c r="FZ57" s="126">
        <f t="shared" si="130"/>
        <v>0.182</v>
      </c>
      <c r="GA57" s="1309"/>
      <c r="GB57" s="126">
        <f>IF(OR(CK57="",CK57="#N/A",CM57="",CM57="#N/A"),#N/A,CK57-CM57)</f>
        <v>1E-3</v>
      </c>
      <c r="GC57" s="1314"/>
      <c r="GD57" s="674">
        <f t="shared" si="39"/>
        <v>3.2622967377032665E-2</v>
      </c>
      <c r="GE57" s="675">
        <f t="shared" si="40"/>
        <v>0.9892983921486741</v>
      </c>
      <c r="GF57" s="691"/>
      <c r="GG57" s="673">
        <f>IF(OR(FM57="",FM57="#N/A"),#N/A,FM57/BD57)</f>
        <v>-0.76585365853658538</v>
      </c>
      <c r="GH57" s="690"/>
      <c r="GI57" s="688">
        <f t="shared" si="44"/>
        <v>0.10631136044880786</v>
      </c>
      <c r="GJ57" s="688">
        <f t="shared" si="45"/>
        <v>0.99544883866917766</v>
      </c>
      <c r="GK57" s="691"/>
      <c r="GL57" s="673">
        <f>IF(OR(FR57="",FR57="#N/A"),#N/A,FR57/BO57)</f>
        <v>-0.51724137931034464</v>
      </c>
      <c r="GM57" s="690"/>
      <c r="GN57" s="689">
        <f t="shared" si="49"/>
        <v>0.37010676156583638</v>
      </c>
      <c r="GO57" s="688">
        <f t="shared" si="50"/>
        <v>0.99788135593220351</v>
      </c>
      <c r="GP57" s="684"/>
      <c r="GQ57" s="673">
        <f>IF(OR(FW57="",FW57="#N/A"),#N/A,FW57/BZ57)</f>
        <v>-0.66666666666666663</v>
      </c>
      <c r="GR57" s="682"/>
      <c r="GS57" s="689">
        <f t="shared" si="133"/>
        <v>1.0582010582010592E-2</v>
      </c>
      <c r="GT57" s="688">
        <f t="shared" si="134"/>
        <v>0.9732620320855615</v>
      </c>
      <c r="GU57" s="684"/>
      <c r="GV57" s="673">
        <f>IF(OR(GB57="",GB57="#N/A"),#N/A,GB57/CK57)</f>
        <v>0.2</v>
      </c>
      <c r="GW57" s="683"/>
      <c r="GX57" s="39">
        <f t="shared" si="137"/>
        <v>0.84299999999999997</v>
      </c>
      <c r="GY57" s="26">
        <f t="shared" si="55"/>
        <v>18.672000000000001</v>
      </c>
      <c r="GZ57" s="1300"/>
      <c r="HA57" s="26">
        <f>IF(OR(AY57="",AY57="#N/A",BA57="",BA57="#N/A"),#N/A,AY57-BA57)</f>
        <v>-1.7000000000000015E-2</v>
      </c>
      <c r="HB57" s="656"/>
      <c r="HC57" s="28">
        <f t="shared" si="59"/>
        <v>0.80999999999999961</v>
      </c>
      <c r="HD57" s="28">
        <f t="shared" si="60"/>
        <v>6.2780000000000005</v>
      </c>
      <c r="HE57" s="1305"/>
      <c r="HF57" s="28">
        <f>IF(OR(BJ57="",BJ57="#N/A",BL57="",BL57="#N/A"),#N/A,BJ57-BL57)</f>
        <v>-2.9999999999999957E-3</v>
      </c>
      <c r="HG57" s="698"/>
      <c r="HH57" s="10">
        <f t="shared" si="64"/>
        <v>0.84400000000000031</v>
      </c>
      <c r="HI57" s="28">
        <f t="shared" si="65"/>
        <v>1.4</v>
      </c>
      <c r="HJ57" s="1305"/>
      <c r="HK57" s="28">
        <f>IF(OR(BU57="",BU57="#N/A",BW57="",BW57="#N/A"),#N/A,BU57-BW57)</f>
        <v>-3.0000000000000001E-3</v>
      </c>
      <c r="HL57" s="698"/>
      <c r="HM57" s="658">
        <f t="shared" si="69"/>
        <v>3.0000000000000027E-3</v>
      </c>
      <c r="HN57" s="126">
        <f t="shared" si="70"/>
        <v>0.183</v>
      </c>
      <c r="HO57" s="1309"/>
      <c r="HP57" s="126">
        <f>IF(OR(CF57="",CF57="#N/A",CH57="",CH57="#N/A"),#N/A,CF57-CH57)</f>
        <v>0</v>
      </c>
      <c r="HQ57" s="1314"/>
      <c r="HR57" s="674">
        <f t="shared" si="74"/>
        <v>4.257145742854257E-2</v>
      </c>
      <c r="HS57" s="675">
        <f t="shared" si="75"/>
        <v>0.98486207078432408</v>
      </c>
      <c r="HT57" s="684"/>
      <c r="HU57" s="673">
        <f>IF(OR(HA57="",HA57="#N/A"),#N/A,HA57/AY57)</f>
        <v>-5.9233449477351971E-2</v>
      </c>
      <c r="HV57" s="682"/>
      <c r="HW57" s="675">
        <f t="shared" si="79"/>
        <v>0.11360448807854132</v>
      </c>
      <c r="HX57" s="675">
        <f t="shared" si="80"/>
        <v>0.99335443037974691</v>
      </c>
      <c r="HY57" s="684"/>
      <c r="HZ57" s="673">
        <f>IF(OR(HF57="",HF57="#N/A"),#N/A,HF57/BJ57)</f>
        <v>-7.1428571428571327E-2</v>
      </c>
      <c r="IA57" s="682"/>
      <c r="IB57" s="678">
        <f t="shared" si="175"/>
        <v>0.37544483985765137</v>
      </c>
      <c r="IC57" s="675">
        <f t="shared" si="176"/>
        <v>0.9971509971509972</v>
      </c>
      <c r="ID57" s="684"/>
      <c r="IE57" s="673">
        <f>IF(OR(HK57="",HK57="#N/A"),#N/A,HK57/BU57)</f>
        <v>-0.75</v>
      </c>
      <c r="IF57" s="682"/>
      <c r="IG57" s="678">
        <f t="shared" si="180"/>
        <v>1.5873015873015886E-2</v>
      </c>
      <c r="IH57" s="675">
        <f t="shared" si="181"/>
        <v>0.9838709677419355</v>
      </c>
      <c r="II57" s="684"/>
      <c r="IJ57" s="673">
        <f>IF(OR(HP57="",HP57="#N/A"),#N/A,HP57/CF57)</f>
        <v>0</v>
      </c>
      <c r="IK57" s="683"/>
      <c r="IL57" s="1319">
        <f t="shared" si="283"/>
        <v>0.30399999999999999</v>
      </c>
      <c r="IM57" s="1317">
        <f t="shared" si="284"/>
        <v>4.4999999999999998E-2</v>
      </c>
      <c r="IN57" s="1322">
        <f t="shared" si="285"/>
        <v>7.0000000000000001E-3</v>
      </c>
      <c r="IO57" s="1323">
        <f t="shared" si="286"/>
        <v>3.0000000000000001E-3</v>
      </c>
      <c r="IP57" s="1326">
        <f t="shared" si="287"/>
        <v>0.36199999999999999</v>
      </c>
      <c r="IQ57" s="1317">
        <f t="shared" si="288"/>
        <v>4.3999999999999997E-2</v>
      </c>
      <c r="IR57" s="1322">
        <f t="shared" si="289"/>
        <v>5.0000000000000001E-3</v>
      </c>
      <c r="IS57" s="1329">
        <f t="shared" si="290"/>
        <v>4.0000000000000001E-3</v>
      </c>
      <c r="IT57" s="846">
        <f t="shared" si="338"/>
        <v>0</v>
      </c>
      <c r="IU57" s="848">
        <f t="shared" si="339"/>
        <v>0</v>
      </c>
      <c r="IV57" s="1252">
        <f t="shared" si="340"/>
        <v>0</v>
      </c>
      <c r="IW57" s="1253">
        <f t="shared" si="341"/>
        <v>0</v>
      </c>
      <c r="IX57" s="847">
        <f t="shared" si="342"/>
        <v>0</v>
      </c>
      <c r="IY57" s="848">
        <f t="shared" si="343"/>
        <v>0</v>
      </c>
      <c r="IZ57" s="1252">
        <f t="shared" si="344"/>
        <v>0</v>
      </c>
      <c r="JA57" s="1330">
        <f t="shared" si="345"/>
        <v>0</v>
      </c>
      <c r="JB57" s="153">
        <f t="shared" si="382"/>
        <v>7</v>
      </c>
      <c r="JC57" s="952">
        <f t="shared" si="376"/>
        <v>6.75835776</v>
      </c>
      <c r="JD57" s="150">
        <f t="shared" si="377"/>
        <v>5.3411904000000012</v>
      </c>
      <c r="JE57" s="955"/>
      <c r="JF57" s="952">
        <f t="shared" si="378"/>
        <v>48.273983999999999</v>
      </c>
      <c r="JG57" s="150">
        <f t="shared" si="354"/>
        <v>42.390400000000014</v>
      </c>
      <c r="JH57" s="955"/>
      <c r="JI57" s="952">
        <f>_xlfn.AGGREGATE(9,7,JC$5:JC57)</f>
        <v>265.84353878999639</v>
      </c>
      <c r="JJ57" s="150">
        <f>_xlfn.AGGREGATE(9,7,JD$5:JD57)</f>
        <v>221.22394887852258</v>
      </c>
      <c r="JK57" s="955"/>
      <c r="JL57" s="966">
        <f t="shared" si="379"/>
        <v>0.97762259774494975</v>
      </c>
      <c r="JM57" s="967">
        <f t="shared" si="380"/>
        <v>0.92142305874215114</v>
      </c>
      <c r="JN57" s="955"/>
      <c r="JO57" s="40">
        <f>JO56+((FJ57+FK57+FM57)*O57*1440*$JB57/1000000)</f>
        <v>91.554911154271323</v>
      </c>
      <c r="JP57" s="897"/>
      <c r="JQ57" s="27">
        <f>JQ56+((FO57+FP57+FR57)*O57*1440*$JB57/1000000)</f>
        <v>43.839524684134417</v>
      </c>
      <c r="JR57" s="899"/>
      <c r="JS57" s="15">
        <f>JS56+((FT57+FU57+FW57)*O57*1440*$JB57/1000000)</f>
        <v>14.400938967148846</v>
      </c>
      <c r="JT57" s="899"/>
      <c r="JU57" s="15">
        <f>JU56+((FY57+FZ57+GB57)*O57*1440*$JB57/1000000)</f>
        <v>0.9614447838775011</v>
      </c>
      <c r="JV57" s="895"/>
      <c r="JW57" s="27">
        <f>JW56+((FJ57+FO57+FT57+FY57)*O57*1440*$JB57/1000000)</f>
        <v>16.598669970655781</v>
      </c>
      <c r="JX57" s="27">
        <f>JX56+((FK57+FP57+FU57+FZ57)*O57*1440*$JB57/1000000)</f>
        <v>138.28210398794758</v>
      </c>
      <c r="JY57" s="888">
        <f>JY56+((FM57+FR57+FW57+GB57)*O57*1440*$JB57/1000000)</f>
        <v>-4.1239543691712885</v>
      </c>
      <c r="JZ57" s="1338"/>
      <c r="KA57" s="654"/>
      <c r="KB57" s="670"/>
      <c r="KC57" s="853">
        <f t="shared" si="383"/>
        <v>150.75681958943207</v>
      </c>
      <c r="KD57" s="977"/>
      <c r="KE57" s="27">
        <f>KE56+((GX57+HC57+HH57+HM57)*O57*1440*$JB57/1000000)</f>
        <v>15.901170210536614</v>
      </c>
      <c r="KF57" s="27">
        <f>KF56+((GY57+HD57+HI57+HN57)*O57*1440*$JB57/1000000)</f>
        <v>85.125514433579312</v>
      </c>
      <c r="KG57" s="505">
        <f>KG56+((HA57+HF57+HK57+HP57)*O57*1440*$JB57/1000000)</f>
        <v>24.423806460453211</v>
      </c>
      <c r="KH57" s="1338"/>
      <c r="KI57" s="654"/>
      <c r="KJ57" s="670"/>
      <c r="KK57" s="853">
        <f t="shared" si="381"/>
        <v>125.45049110456914</v>
      </c>
      <c r="KL57" s="977"/>
      <c r="KM57" s="271">
        <f t="shared" si="384"/>
        <v>13581.857999999849</v>
      </c>
      <c r="KN57" s="246">
        <f>KN56+O57*1440*JB57/1000</f>
        <v>7181.7160914511933</v>
      </c>
      <c r="KO57" s="671"/>
      <c r="KQ57" s="1345">
        <f t="shared" si="110"/>
        <v>45376.375</v>
      </c>
      <c r="KR57" s="1260">
        <f t="shared" si="362"/>
        <v>564.39360000000011</v>
      </c>
      <c r="KS57" s="1260">
        <f t="shared" si="363"/>
        <v>204.50880000000001</v>
      </c>
      <c r="KT57" s="1258">
        <f t="shared" si="364"/>
        <v>64.656000000000006</v>
      </c>
      <c r="KU57" s="1351">
        <f t="shared" si="365"/>
        <v>5.2991999999999999</v>
      </c>
      <c r="KV57" s="1359"/>
      <c r="KW57" s="1359"/>
      <c r="KX57" s="1359"/>
      <c r="KY57" s="1359"/>
      <c r="KZ57" s="1359"/>
      <c r="LB57" s="1347">
        <f t="shared" si="114"/>
        <v>45376.375</v>
      </c>
      <c r="LC57" s="1299">
        <f t="shared" si="115"/>
        <v>679.09289999999248</v>
      </c>
      <c r="LD57" s="1299">
        <f t="shared" si="116"/>
        <v>398.98422730284409</v>
      </c>
      <c r="LE57" s="1370" t="e">
        <v>#N/A</v>
      </c>
      <c r="LF57" s="1299">
        <f t="shared" si="117"/>
        <v>1509.0953333333166</v>
      </c>
      <c r="LG57" s="1299">
        <f>KN57/DZ57</f>
        <v>797.96845460568818</v>
      </c>
      <c r="LH57" s="1299"/>
      <c r="LK57" s="1283" t="s">
        <v>210</v>
      </c>
      <c r="LL57" s="1275">
        <v>0.55230000000000001</v>
      </c>
      <c r="MA57" s="1352">
        <f t="shared" si="296"/>
        <v>3</v>
      </c>
      <c r="MB57" s="1352">
        <f t="shared" si="297"/>
        <v>2024</v>
      </c>
    </row>
    <row r="58" spans="1:340" ht="18.75" customHeight="1">
      <c r="B58" s="13"/>
      <c r="C58" s="136">
        <v>45383.375</v>
      </c>
      <c r="D58" s="14">
        <f t="shared" si="349"/>
        <v>264.66666666666424</v>
      </c>
      <c r="E58" s="663"/>
      <c r="F58" s="40">
        <f t="shared" si="0"/>
        <v>3.9473684210526314</v>
      </c>
      <c r="G58" s="27">
        <f t="shared" si="1"/>
        <v>7.5</v>
      </c>
      <c r="H58" s="654"/>
      <c r="I58" s="27">
        <f t="shared" si="231"/>
        <v>4.166666666666667</v>
      </c>
      <c r="J58" s="593"/>
      <c r="K58" s="14">
        <f t="shared" si="19"/>
        <v>3.6000000000000005</v>
      </c>
      <c r="L58" s="655"/>
      <c r="M58" s="40">
        <f>IF(OR(C58="",EO58="",EO58="#N/A"),#N/A,((EF58/EG58)*60+(EJ58/EO58)*60))</f>
        <v>45.283763277693474</v>
      </c>
      <c r="N58" s="27">
        <f t="shared" si="6"/>
        <v>38</v>
      </c>
      <c r="O58" s="27">
        <f t="shared" si="7"/>
        <v>20</v>
      </c>
      <c r="P58" s="654"/>
      <c r="Q58" s="27" t="e">
        <f t="shared" si="9"/>
        <v>#N/A</v>
      </c>
      <c r="R58" s="593"/>
      <c r="S58" s="29">
        <v>4.67</v>
      </c>
      <c r="T58" s="29">
        <v>6.44</v>
      </c>
      <c r="U58" s="29">
        <v>9.4</v>
      </c>
      <c r="V58" s="653"/>
      <c r="W58" s="29">
        <v>9.8000000000000007</v>
      </c>
      <c r="X58" s="698"/>
      <c r="Y58" s="14">
        <v>9.5</v>
      </c>
      <c r="Z58" s="27">
        <v>8.9</v>
      </c>
      <c r="AA58" s="27">
        <v>9.4</v>
      </c>
      <c r="AB58" s="654"/>
      <c r="AC58" s="27">
        <v>10.3</v>
      </c>
      <c r="AD58" s="593"/>
      <c r="AE58" s="14">
        <f t="shared" si="185"/>
        <v>113</v>
      </c>
      <c r="AF58" s="27">
        <f t="shared" si="186"/>
        <v>108</v>
      </c>
      <c r="AG58" s="656"/>
      <c r="AH58" s="26" t="e">
        <v>#N/A</v>
      </c>
      <c r="AI58" s="166"/>
      <c r="AJ58" s="11">
        <v>3.9</v>
      </c>
      <c r="AK58" s="28">
        <v>6.9</v>
      </c>
      <c r="AL58" s="28">
        <v>9.94</v>
      </c>
      <c r="AM58" s="653"/>
      <c r="AN58" s="28">
        <v>9.8000000000000007</v>
      </c>
      <c r="AO58" s="592"/>
      <c r="AP58" s="9">
        <v>10.199999999999999</v>
      </c>
      <c r="AQ58" s="26">
        <v>9.3000000000000007</v>
      </c>
      <c r="AR58" s="26">
        <v>10.1</v>
      </c>
      <c r="AS58" s="654"/>
      <c r="AT58" s="26">
        <v>9.6</v>
      </c>
      <c r="AU58" s="593"/>
      <c r="AV58" s="31">
        <v>9.4</v>
      </c>
      <c r="AW58" s="334">
        <v>16</v>
      </c>
      <c r="AX58" s="124">
        <v>15</v>
      </c>
      <c r="AY58" s="124">
        <v>6.7</v>
      </c>
      <c r="AZ58" s="661"/>
      <c r="BA58" s="124" t="e">
        <v>#N/A</v>
      </c>
      <c r="BB58" s="659"/>
      <c r="BC58" s="301">
        <v>15</v>
      </c>
      <c r="BD58" s="228">
        <v>0.24</v>
      </c>
      <c r="BE58" s="695"/>
      <c r="BF58" s="228" t="e">
        <v>#N/A</v>
      </c>
      <c r="BG58" s="660"/>
      <c r="BH58" s="125">
        <v>6.7</v>
      </c>
      <c r="BI58" s="124">
        <v>5.5</v>
      </c>
      <c r="BJ58" s="124">
        <v>0.94</v>
      </c>
      <c r="BK58" s="661"/>
      <c r="BL58" s="124" t="e">
        <v>#N/A</v>
      </c>
      <c r="BM58" s="659"/>
      <c r="BN58" s="301">
        <v>5.4</v>
      </c>
      <c r="BO58" s="228">
        <v>0.03</v>
      </c>
      <c r="BP58" s="695"/>
      <c r="BQ58" s="228" t="e">
        <v>#N/A</v>
      </c>
      <c r="BR58" s="660"/>
      <c r="BS58" s="125">
        <v>1.9</v>
      </c>
      <c r="BT58" s="124">
        <v>1.2</v>
      </c>
      <c r="BU58" s="124">
        <v>0.13</v>
      </c>
      <c r="BV58" s="661"/>
      <c r="BW58" s="124" t="e">
        <v>#N/A</v>
      </c>
      <c r="BX58" s="659"/>
      <c r="BY58" s="301">
        <v>1.2</v>
      </c>
      <c r="BZ58" s="228">
        <v>0</v>
      </c>
      <c r="CA58" s="695"/>
      <c r="CB58" s="335" t="e">
        <v>#N/A</v>
      </c>
      <c r="CC58" s="660"/>
      <c r="CD58" s="125">
        <v>0.15</v>
      </c>
      <c r="CE58" s="124">
        <v>0.15</v>
      </c>
      <c r="CF58" s="124">
        <v>6.0999999999999999E-2</v>
      </c>
      <c r="CG58" s="661"/>
      <c r="CH58" s="124" t="e">
        <v>#N/A</v>
      </c>
      <c r="CI58" s="659"/>
      <c r="CJ58" s="301">
        <v>0.15</v>
      </c>
      <c r="CK58" s="228">
        <v>7.0000000000000001E-3</v>
      </c>
      <c r="CL58" s="695"/>
      <c r="CM58" s="335" t="e">
        <v>#N/A</v>
      </c>
      <c r="CN58" s="660"/>
      <c r="CO58" s="125" t="e">
        <v>#N/A</v>
      </c>
      <c r="CP58" s="228" t="e">
        <v>#N/A</v>
      </c>
      <c r="CQ58" s="228" t="e">
        <v>#N/A</v>
      </c>
      <c r="CR58" s="695"/>
      <c r="CS58" s="335" t="e">
        <v>#N/A</v>
      </c>
      <c r="CT58" s="660"/>
      <c r="CU58" s="124">
        <v>5.6</v>
      </c>
      <c r="CV58" s="228">
        <v>19</v>
      </c>
      <c r="CW58" s="228">
        <v>41</v>
      </c>
      <c r="CX58" s="696"/>
      <c r="CY58" s="697" t="e">
        <v>#N/A</v>
      </c>
      <c r="CZ58" s="660"/>
      <c r="DA58" s="9" t="e">
        <v>#N/A</v>
      </c>
      <c r="DB58" s="582" t="e">
        <v>#N/A</v>
      </c>
      <c r="DC58" s="227" t="e">
        <v>#N/A</v>
      </c>
      <c r="DD58" s="662"/>
      <c r="DE58" s="232" t="e">
        <v>#N/A</v>
      </c>
      <c r="DF58" s="660"/>
      <c r="DG58" s="39" t="e">
        <v>#N/A</v>
      </c>
      <c r="DH58" s="26" t="e">
        <v>#N/A</v>
      </c>
      <c r="DI58" s="26" t="e">
        <v>#N/A</v>
      </c>
      <c r="DJ58" s="654"/>
      <c r="DK58" s="26" t="e">
        <v>#N/A</v>
      </c>
      <c r="DL58" s="593"/>
      <c r="DM58" s="9" t="e">
        <v>#N/A</v>
      </c>
      <c r="DN58" s="26" t="e">
        <v>#N/A</v>
      </c>
      <c r="DO58" s="26" t="e">
        <v>#N/A</v>
      </c>
      <c r="DP58" s="654"/>
      <c r="DQ58" s="26" t="e">
        <v>#N/A</v>
      </c>
      <c r="DR58" s="655"/>
      <c r="DS58" s="40" t="e">
        <f t="shared" si="21"/>
        <v>#N/A</v>
      </c>
      <c r="DT58" s="27" t="e">
        <f t="shared" si="11"/>
        <v>#N/A</v>
      </c>
      <c r="DU58" s="27" t="e">
        <f t="shared" si="12"/>
        <v>#N/A</v>
      </c>
      <c r="DV58" s="654"/>
      <c r="DW58" s="27" t="e">
        <f t="shared" si="14"/>
        <v>#N/A</v>
      </c>
      <c r="DX58" s="655"/>
      <c r="DY58" s="267">
        <f t="shared" si="22"/>
        <v>9</v>
      </c>
      <c r="DZ58" s="268">
        <v>9</v>
      </c>
      <c r="EA58" s="668"/>
      <c r="EB58" s="268">
        <v>5</v>
      </c>
      <c r="EC58" s="667"/>
      <c r="ED58" s="286">
        <v>4.32</v>
      </c>
      <c r="EE58" s="668"/>
      <c r="EF58" s="282">
        <v>0.8</v>
      </c>
      <c r="EG58" s="247">
        <v>6.59</v>
      </c>
      <c r="EH58" s="946"/>
      <c r="EI58" s="947"/>
      <c r="EJ58" s="256">
        <v>3.8</v>
      </c>
      <c r="EK58" s="257">
        <v>2</v>
      </c>
      <c r="EL58" s="666"/>
      <c r="EM58" s="254" t="e">
        <v>#N/A</v>
      </c>
      <c r="EN58" s="665"/>
      <c r="EO58" s="253">
        <v>6</v>
      </c>
      <c r="EP58" s="254">
        <v>6</v>
      </c>
      <c r="EQ58" s="666"/>
      <c r="ER58" s="254" t="e">
        <v>#N/A</v>
      </c>
      <c r="ES58" s="665"/>
      <c r="ET58" s="14">
        <v>17</v>
      </c>
      <c r="EU58" s="27">
        <v>52</v>
      </c>
      <c r="EV58" s="655"/>
      <c r="EW58" s="122" t="s">
        <v>74</v>
      </c>
      <c r="EX58" s="47">
        <v>6.2</v>
      </c>
      <c r="EY58" s="48">
        <v>2</v>
      </c>
      <c r="EZ58" s="49">
        <v>15.5</v>
      </c>
      <c r="FA58" s="50">
        <v>0</v>
      </c>
      <c r="FB58" s="51">
        <v>0</v>
      </c>
      <c r="FC58" s="153">
        <f t="shared" si="375"/>
        <v>34.233333333333334</v>
      </c>
      <c r="FD58" s="986">
        <f t="shared" si="253"/>
        <v>0.44840000000000013</v>
      </c>
      <c r="FE58" s="993">
        <f t="shared" si="254"/>
        <v>0.39466666666666667</v>
      </c>
      <c r="FF58" s="995"/>
      <c r="FG58" s="246">
        <f t="shared" si="124"/>
        <v>13.4</v>
      </c>
      <c r="FH58" s="246">
        <f>IF($JB58="",#N/A,CW58-CV58)</f>
        <v>22</v>
      </c>
      <c r="FI58" s="953"/>
      <c r="FJ58" s="39">
        <f t="shared" si="126"/>
        <v>1</v>
      </c>
      <c r="FK58" s="26">
        <f t="shared" si="127"/>
        <v>14.76</v>
      </c>
      <c r="FL58" s="1300"/>
      <c r="FM58" s="1300"/>
      <c r="FN58" s="656"/>
      <c r="FO58" s="28">
        <f t="shared" si="28"/>
        <v>1.2999999999999998</v>
      </c>
      <c r="FP58" s="28">
        <f t="shared" si="29"/>
        <v>5.37</v>
      </c>
      <c r="FQ58" s="1305"/>
      <c r="FR58" s="1305"/>
      <c r="FS58" s="698"/>
      <c r="FT58" s="10">
        <f t="shared" si="33"/>
        <v>0.7</v>
      </c>
      <c r="FU58" s="28">
        <f t="shared" si="34"/>
        <v>1.2</v>
      </c>
      <c r="FV58" s="1305"/>
      <c r="FW58" s="1305"/>
      <c r="FX58" s="698"/>
      <c r="FY58" s="658">
        <f t="shared" si="129"/>
        <v>0</v>
      </c>
      <c r="FZ58" s="126">
        <f t="shared" si="130"/>
        <v>0.14299999999999999</v>
      </c>
      <c r="GA58" s="1309"/>
      <c r="GB58" s="787"/>
      <c r="GC58" s="1314"/>
      <c r="GD58" s="674">
        <f t="shared" si="39"/>
        <v>6.25E-2</v>
      </c>
      <c r="GE58" s="675">
        <f t="shared" si="40"/>
        <v>0.98399999999999999</v>
      </c>
      <c r="GF58" s="691"/>
      <c r="GG58" s="703"/>
      <c r="GH58" s="690"/>
      <c r="GI58" s="688">
        <f t="shared" si="44"/>
        <v>0.19402985074626863</v>
      </c>
      <c r="GJ58" s="688">
        <f t="shared" si="45"/>
        <v>0.99444444444444435</v>
      </c>
      <c r="GK58" s="691"/>
      <c r="GL58" s="703"/>
      <c r="GM58" s="690"/>
      <c r="GN58" s="689">
        <f t="shared" si="49"/>
        <v>0.36842105263157893</v>
      </c>
      <c r="GO58" s="688">
        <f t="shared" si="50"/>
        <v>1</v>
      </c>
      <c r="GP58" s="684"/>
      <c r="GQ58" s="703"/>
      <c r="GR58" s="682"/>
      <c r="GS58" s="689">
        <f t="shared" si="133"/>
        <v>0</v>
      </c>
      <c r="GT58" s="688">
        <f t="shared" si="134"/>
        <v>0.95333333333333325</v>
      </c>
      <c r="GU58" s="684"/>
      <c r="GV58" s="706"/>
      <c r="GW58" s="683"/>
      <c r="GX58" s="39">
        <f t="shared" si="137"/>
        <v>1</v>
      </c>
      <c r="GY58" s="26">
        <f t="shared" si="55"/>
        <v>8.3000000000000007</v>
      </c>
      <c r="GZ58" s="1300"/>
      <c r="HA58" s="1300"/>
      <c r="HB58" s="656"/>
      <c r="HC58" s="28">
        <f t="shared" si="59"/>
        <v>1.2000000000000002</v>
      </c>
      <c r="HD58" s="28">
        <f t="shared" si="60"/>
        <v>4.5600000000000005</v>
      </c>
      <c r="HE58" s="1305"/>
      <c r="HF58" s="1305"/>
      <c r="HG58" s="698"/>
      <c r="HH58" s="10">
        <f t="shared" si="64"/>
        <v>0.7</v>
      </c>
      <c r="HI58" s="28">
        <f t="shared" si="65"/>
        <v>1.0699999999999998</v>
      </c>
      <c r="HJ58" s="1305"/>
      <c r="HK58" s="1305"/>
      <c r="HL58" s="698"/>
      <c r="HM58" s="658">
        <f t="shared" si="69"/>
        <v>0</v>
      </c>
      <c r="HN58" s="126">
        <f t="shared" si="70"/>
        <v>8.8999999999999996E-2</v>
      </c>
      <c r="HO58" s="1309"/>
      <c r="HP58" s="787"/>
      <c r="HQ58" s="1314"/>
      <c r="HR58" s="674">
        <f t="shared" si="74"/>
        <v>6.25E-2</v>
      </c>
      <c r="HS58" s="675">
        <f t="shared" si="75"/>
        <v>0.55333333333333334</v>
      </c>
      <c r="HT58" s="684"/>
      <c r="HU58" s="703"/>
      <c r="HV58" s="682"/>
      <c r="HW58" s="675">
        <f t="shared" si="79"/>
        <v>0.17910447761194032</v>
      </c>
      <c r="HX58" s="675">
        <f t="shared" si="80"/>
        <v>0.82909090909090921</v>
      </c>
      <c r="HY58" s="684"/>
      <c r="HZ58" s="703"/>
      <c r="IA58" s="682"/>
      <c r="IB58" s="678">
        <f t="shared" si="175"/>
        <v>0.36842105263157893</v>
      </c>
      <c r="IC58" s="675">
        <f t="shared" si="176"/>
        <v>0.89166666666666661</v>
      </c>
      <c r="ID58" s="684"/>
      <c r="IE58" s="703"/>
      <c r="IF58" s="682"/>
      <c r="IG58" s="678">
        <f t="shared" si="180"/>
        <v>0</v>
      </c>
      <c r="IH58" s="675">
        <f t="shared" si="181"/>
        <v>0.59333333333333338</v>
      </c>
      <c r="II58" s="684"/>
      <c r="IJ58" s="706"/>
      <c r="IK58" s="683"/>
      <c r="IL58" s="846">
        <f t="shared" ref="IL58:IL121" si="385">IF($JB58="",#N/A,AY58)</f>
        <v>6.7</v>
      </c>
      <c r="IM58" s="848">
        <f t="shared" ref="IM58:IM121" si="386">IF($JB58="",#N/A,BJ58)</f>
        <v>0.94</v>
      </c>
      <c r="IN58" s="1252">
        <f t="shared" ref="IN58:IN121" si="387">IF($JB58="",#N/A,BU58)</f>
        <v>0.13</v>
      </c>
      <c r="IO58" s="1253">
        <f t="shared" ref="IO58:IO121" si="388">IF($JB58="",#N/A,CF58)</f>
        <v>6.0999999999999999E-2</v>
      </c>
      <c r="IP58" s="847">
        <f t="shared" ref="IP58:IP121" si="389">IF($JB58="",#N/A,BD58)</f>
        <v>0.24</v>
      </c>
      <c r="IQ58" s="848">
        <f t="shared" ref="IQ58:IQ121" si="390">IF($JB58="",#N/A,BO58)</f>
        <v>0.03</v>
      </c>
      <c r="IR58" s="1252">
        <f t="shared" ref="IR58:IR121" si="391">IF($JB58="",#N/A,BZ58)</f>
        <v>0</v>
      </c>
      <c r="IS58" s="1330">
        <f t="shared" ref="IS58:IS121" si="392">IF($JB58="",#N/A,CK58)</f>
        <v>7.0000000000000001E-3</v>
      </c>
      <c r="IT58" s="846">
        <f t="shared" si="338"/>
        <v>0</v>
      </c>
      <c r="IU58" s="848">
        <f t="shared" si="339"/>
        <v>0</v>
      </c>
      <c r="IV58" s="1252">
        <f t="shared" si="340"/>
        <v>0</v>
      </c>
      <c r="IW58" s="1253">
        <f t="shared" si="341"/>
        <v>0</v>
      </c>
      <c r="IX58" s="847">
        <f t="shared" si="342"/>
        <v>0</v>
      </c>
      <c r="IY58" s="848">
        <f t="shared" si="343"/>
        <v>0</v>
      </c>
      <c r="IZ58" s="1252">
        <f t="shared" si="344"/>
        <v>0</v>
      </c>
      <c r="JA58" s="1330">
        <f t="shared" si="345"/>
        <v>0</v>
      </c>
      <c r="JB58" s="153">
        <f t="shared" si="382"/>
        <v>7</v>
      </c>
      <c r="JC58" s="952">
        <f t="shared" si="376"/>
        <v>5.1327360000000004</v>
      </c>
      <c r="JD58" s="150">
        <f t="shared" si="377"/>
        <v>4.4352</v>
      </c>
      <c r="JE58" s="955"/>
      <c r="JF58" s="952">
        <f t="shared" si="378"/>
        <v>36.662400000000005</v>
      </c>
      <c r="JG58" s="150">
        <f t="shared" si="354"/>
        <v>35.199999999999996</v>
      </c>
      <c r="JH58" s="955"/>
      <c r="JI58" s="952">
        <f>_xlfn.AGGREGATE(9,7,JC$5:JC58)</f>
        <v>270.97627478999641</v>
      </c>
      <c r="JJ58" s="150">
        <f>_xlfn.AGGREGATE(9,7,JD$5:JD58)</f>
        <v>225.65914887852259</v>
      </c>
      <c r="JK58" s="955"/>
      <c r="JL58" s="966">
        <f t="shared" si="379"/>
        <v>0.97719054926010129</v>
      </c>
      <c r="JM58" s="967">
        <f t="shared" si="380"/>
        <v>0.91984771189732029</v>
      </c>
      <c r="JN58" s="955"/>
      <c r="JO58" s="846">
        <f>JO57+((FJ58+FK58)*O58*1440*$JB58/1000000)</f>
        <v>94.732127154271325</v>
      </c>
      <c r="JP58" s="897"/>
      <c r="JQ58" s="847">
        <f>JQ57+((FO58+FP58)*O58*1440*$JB58/1000000)</f>
        <v>45.18419668413442</v>
      </c>
      <c r="JR58" s="899"/>
      <c r="JS58" s="859">
        <f>JS57+((FT58+FU58)*O58*1440*$JB58/1000000)</f>
        <v>14.783978967148846</v>
      </c>
      <c r="JT58" s="899"/>
      <c r="JU58" s="859">
        <f>JU57+((FY58+FZ58)*O58*1440*$JB58/1000000)</f>
        <v>0.99027358387750108</v>
      </c>
      <c r="JV58" s="895"/>
      <c r="JW58" s="27">
        <f>JW57+((FJ58+FO58+FT58+FY58)*O58*1440*$JB58/1000000)</f>
        <v>17.203469970655782</v>
      </c>
      <c r="JX58" s="27">
        <f>JX57+((FK58+FP58+FU58+FZ58)*O58*1440*$JB58/1000000)</f>
        <v>142.61106078794757</v>
      </c>
      <c r="JY58" s="892"/>
      <c r="JZ58" s="1338"/>
      <c r="KA58" s="654"/>
      <c r="KB58" s="670"/>
      <c r="KC58" s="846">
        <f>JW58+JX58</f>
        <v>159.81453075860335</v>
      </c>
      <c r="KD58" s="977"/>
      <c r="KE58" s="27">
        <f>KE57+((GX58+HC58+HH58+HM58)*O58*1440*$JB58/1000000)</f>
        <v>16.485810210536613</v>
      </c>
      <c r="KF58" s="27">
        <f>KF57+((GY58+HD58+HI58+HN58)*O58*1440*$JB58/1000000)</f>
        <v>87.951744833579312</v>
      </c>
      <c r="KG58" s="892"/>
      <c r="KH58" s="1338"/>
      <c r="KI58" s="654"/>
      <c r="KJ58" s="670"/>
      <c r="KK58" s="846">
        <f>KE58+KF58</f>
        <v>104.43755504411592</v>
      </c>
      <c r="KL58" s="977"/>
      <c r="KM58" s="271">
        <f t="shared" si="384"/>
        <v>13964.89799999985</v>
      </c>
      <c r="KN58" s="246">
        <f>KN57+O58*1440*JB58/1000</f>
        <v>7383.3160914511936</v>
      </c>
      <c r="KO58" s="671"/>
      <c r="KQ58" s="1345">
        <f t="shared" si="110"/>
        <v>45383.375</v>
      </c>
      <c r="KR58" s="1260">
        <f t="shared" si="362"/>
        <v>453.88799999999998</v>
      </c>
      <c r="KS58" s="1260">
        <f t="shared" si="363"/>
        <v>192.096</v>
      </c>
      <c r="KT58" s="1258">
        <f t="shared" si="364"/>
        <v>54.72</v>
      </c>
      <c r="KU58" s="1351">
        <f t="shared" si="365"/>
        <v>4.1183999999999994</v>
      </c>
      <c r="KV58" s="1359"/>
      <c r="KW58" s="1359"/>
      <c r="KX58" s="1359"/>
      <c r="KY58" s="1359"/>
      <c r="KZ58" s="1359"/>
      <c r="LB58" s="1347">
        <f t="shared" si="114"/>
        <v>45383.375</v>
      </c>
      <c r="LC58" s="1299">
        <f t="shared" si="115"/>
        <v>698.24489999999253</v>
      </c>
      <c r="LD58" s="1299">
        <f t="shared" si="116"/>
        <v>410.18422730284408</v>
      </c>
      <c r="LE58" s="1370" t="e">
        <v>#N/A</v>
      </c>
      <c r="LF58" s="1299">
        <f t="shared" si="117"/>
        <v>1551.6553333333168</v>
      </c>
      <c r="LG58" s="1299">
        <f>KN58/DZ58</f>
        <v>820.36845460568816</v>
      </c>
      <c r="LH58" s="1299"/>
      <c r="LK58" s="1283" t="s">
        <v>265</v>
      </c>
      <c r="LL58" s="1264" t="e">
        <v>#N/A</v>
      </c>
      <c r="MA58" s="1352">
        <f t="shared" si="296"/>
        <v>4</v>
      </c>
      <c r="MB58" s="1352">
        <f t="shared" si="297"/>
        <v>2024</v>
      </c>
    </row>
    <row r="59" spans="1:340" ht="18.75" customHeight="1">
      <c r="B59" s="13"/>
      <c r="C59" s="136">
        <v>45390.541666666664</v>
      </c>
      <c r="D59" s="14">
        <f t="shared" si="349"/>
        <v>271.83333333332848</v>
      </c>
      <c r="E59" s="663"/>
      <c r="F59" s="40">
        <f t="shared" si="0"/>
        <v>3.4883720930232562</v>
      </c>
      <c r="G59" s="27">
        <f t="shared" si="1"/>
        <v>6.8181818181818183</v>
      </c>
      <c r="H59" s="654"/>
      <c r="I59" s="27">
        <f t="shared" si="231"/>
        <v>3.7878787878787876</v>
      </c>
      <c r="J59" s="593"/>
      <c r="K59" s="14">
        <f t="shared" si="19"/>
        <v>3.2727272727272729</v>
      </c>
      <c r="L59" s="655"/>
      <c r="M59" s="40">
        <f t="shared" si="5"/>
        <v>43</v>
      </c>
      <c r="N59" s="27">
        <f t="shared" si="6"/>
        <v>43</v>
      </c>
      <c r="O59" s="27">
        <f t="shared" si="7"/>
        <v>22</v>
      </c>
      <c r="P59" s="654"/>
      <c r="Q59" s="27" t="e">
        <f t="shared" si="9"/>
        <v>#N/A</v>
      </c>
      <c r="R59" s="593"/>
      <c r="S59" s="29">
        <v>4.3099999999999996</v>
      </c>
      <c r="T59" s="29">
        <v>6.43</v>
      </c>
      <c r="U59" s="29">
        <v>10.08</v>
      </c>
      <c r="V59" s="653"/>
      <c r="W59" s="29">
        <v>9.7100000000000009</v>
      </c>
      <c r="X59" s="698"/>
      <c r="Y59" s="14">
        <v>10.3</v>
      </c>
      <c r="Z59" s="27">
        <v>11.6</v>
      </c>
      <c r="AA59" s="27">
        <v>12.2</v>
      </c>
      <c r="AB59" s="654"/>
      <c r="AC59" s="27">
        <v>14.8</v>
      </c>
      <c r="AD59" s="593"/>
      <c r="AE59" s="14">
        <f t="shared" si="185"/>
        <v>120.5</v>
      </c>
      <c r="AF59" s="27">
        <f t="shared" si="186"/>
        <v>111</v>
      </c>
      <c r="AG59" s="656"/>
      <c r="AH59" s="26" t="e">
        <v>#N/A</v>
      </c>
      <c r="AI59" s="166"/>
      <c r="AJ59" s="11" t="e">
        <v>#N/A</v>
      </c>
      <c r="AK59" s="28">
        <v>6.36</v>
      </c>
      <c r="AL59" s="28">
        <v>9.99</v>
      </c>
      <c r="AM59" s="653"/>
      <c r="AN59" s="28">
        <v>9.84</v>
      </c>
      <c r="AO59" s="592"/>
      <c r="AP59" s="9">
        <v>10.8</v>
      </c>
      <c r="AQ59" s="26">
        <v>11.3</v>
      </c>
      <c r="AR59" s="26">
        <v>12.6</v>
      </c>
      <c r="AS59" s="654"/>
      <c r="AT59" s="26">
        <v>14.6</v>
      </c>
      <c r="AU59" s="593"/>
      <c r="AV59" s="31">
        <v>24.6</v>
      </c>
      <c r="AW59" s="39" t="e">
        <v>#N/A</v>
      </c>
      <c r="AX59" s="26" t="e">
        <v>#N/A</v>
      </c>
      <c r="AY59" s="28" t="e">
        <v>#N/A</v>
      </c>
      <c r="AZ59" s="653"/>
      <c r="BA59" s="28" t="e">
        <v>#N/A</v>
      </c>
      <c r="BB59" s="659"/>
      <c r="BC59" s="230" t="e">
        <v>#N/A</v>
      </c>
      <c r="BD59" s="228" t="e">
        <v>#N/A</v>
      </c>
      <c r="BE59" s="695"/>
      <c r="BF59" s="228" t="e">
        <v>#N/A</v>
      </c>
      <c r="BG59" s="660"/>
      <c r="BH59" s="125" t="e">
        <v>#N/A</v>
      </c>
      <c r="BI59" s="124" t="e">
        <v>#N/A</v>
      </c>
      <c r="BJ59" s="28" t="e">
        <v>#N/A</v>
      </c>
      <c r="BK59" s="661"/>
      <c r="BL59" s="124" t="e">
        <v>#N/A</v>
      </c>
      <c r="BM59" s="659"/>
      <c r="BN59" s="230" t="e">
        <v>#N/A</v>
      </c>
      <c r="BO59" s="228" t="e">
        <v>#N/A</v>
      </c>
      <c r="BP59" s="695"/>
      <c r="BQ59" s="228" t="e">
        <v>#N/A</v>
      </c>
      <c r="BR59" s="660"/>
      <c r="BS59" s="10" t="e">
        <v>#N/A</v>
      </c>
      <c r="BT59" s="28" t="e">
        <v>#N/A</v>
      </c>
      <c r="BU59" s="124" t="e">
        <v>#N/A</v>
      </c>
      <c r="BV59" s="661"/>
      <c r="BW59" s="124" t="e">
        <v>#N/A</v>
      </c>
      <c r="BX59" s="659"/>
      <c r="BY59" s="230" t="e">
        <v>#N/A</v>
      </c>
      <c r="BZ59" s="228" t="e">
        <v>#N/A</v>
      </c>
      <c r="CA59" s="695"/>
      <c r="CB59" s="335" t="e">
        <v>#N/A</v>
      </c>
      <c r="CC59" s="660"/>
      <c r="CD59" s="125" t="e">
        <v>#N/A</v>
      </c>
      <c r="CE59" s="124" t="e">
        <v>#N/A</v>
      </c>
      <c r="CF59" s="124" t="e">
        <v>#N/A</v>
      </c>
      <c r="CG59" s="661"/>
      <c r="CH59" s="124" t="e">
        <v>#N/A</v>
      </c>
      <c r="CI59" s="659"/>
      <c r="CJ59" s="301" t="e">
        <v>#N/A</v>
      </c>
      <c r="CK59" s="228" t="e">
        <v>#N/A</v>
      </c>
      <c r="CL59" s="695"/>
      <c r="CM59" s="335" t="e">
        <v>#N/A</v>
      </c>
      <c r="CN59" s="660"/>
      <c r="CO59" s="125" t="e">
        <v>#N/A</v>
      </c>
      <c r="CP59" s="228" t="e">
        <v>#N/A</v>
      </c>
      <c r="CQ59" s="228" t="e">
        <v>#N/A</v>
      </c>
      <c r="CR59" s="695"/>
      <c r="CS59" s="335" t="e">
        <v>#N/A</v>
      </c>
      <c r="CT59" s="660"/>
      <c r="CU59" s="28" t="e">
        <v>#N/A</v>
      </c>
      <c r="CV59" s="582" t="e">
        <v>#N/A</v>
      </c>
      <c r="CW59" s="582" t="e">
        <v>#N/A</v>
      </c>
      <c r="CX59" s="696"/>
      <c r="CY59" s="697" t="e">
        <v>#N/A</v>
      </c>
      <c r="CZ59" s="660"/>
      <c r="DA59" s="9" t="e">
        <v>#N/A</v>
      </c>
      <c r="DB59" s="582" t="e">
        <v>#N/A</v>
      </c>
      <c r="DC59" s="227" t="e">
        <v>#N/A</v>
      </c>
      <c r="DD59" s="662"/>
      <c r="DE59" s="232" t="e">
        <v>#N/A</v>
      </c>
      <c r="DF59" s="660"/>
      <c r="DG59" s="39" t="e">
        <v>#N/A</v>
      </c>
      <c r="DH59" s="26" t="e">
        <v>#N/A</v>
      </c>
      <c r="DI59" s="26" t="e">
        <v>#N/A</v>
      </c>
      <c r="DJ59" s="654"/>
      <c r="DK59" s="26" t="e">
        <v>#N/A</v>
      </c>
      <c r="DL59" s="593"/>
      <c r="DM59" s="9" t="e">
        <v>#N/A</v>
      </c>
      <c r="DN59" s="26" t="e">
        <v>#N/A</v>
      </c>
      <c r="DO59" s="26" t="e">
        <v>#N/A</v>
      </c>
      <c r="DP59" s="654"/>
      <c r="DQ59" s="26" t="e">
        <v>#N/A</v>
      </c>
      <c r="DR59" s="655"/>
      <c r="DS59" s="40" t="e">
        <f t="shared" si="21"/>
        <v>#N/A</v>
      </c>
      <c r="DT59" s="27" t="e">
        <f t="shared" si="11"/>
        <v>#N/A</v>
      </c>
      <c r="DU59" s="27" t="e">
        <f t="shared" si="12"/>
        <v>#N/A</v>
      </c>
      <c r="DV59" s="654"/>
      <c r="DW59" s="27" t="e">
        <f t="shared" si="14"/>
        <v>#N/A</v>
      </c>
      <c r="DX59" s="655"/>
      <c r="DY59" s="267">
        <f t="shared" si="22"/>
        <v>9</v>
      </c>
      <c r="DZ59" s="268">
        <v>9</v>
      </c>
      <c r="EA59" s="668"/>
      <c r="EB59" s="268">
        <v>5</v>
      </c>
      <c r="EC59" s="667"/>
      <c r="ED59" s="286">
        <v>4.32</v>
      </c>
      <c r="EE59" s="668"/>
      <c r="EF59" s="295">
        <v>0</v>
      </c>
      <c r="EG59" s="251">
        <v>6</v>
      </c>
      <c r="EH59" s="948"/>
      <c r="EI59" s="949"/>
      <c r="EJ59" s="256">
        <v>4.3</v>
      </c>
      <c r="EK59" s="257">
        <v>2.2000000000000002</v>
      </c>
      <c r="EL59" s="666"/>
      <c r="EM59" s="254" t="e">
        <v>#N/A</v>
      </c>
      <c r="EN59" s="665"/>
      <c r="EO59" s="253">
        <v>6</v>
      </c>
      <c r="EP59" s="254">
        <v>6</v>
      </c>
      <c r="EQ59" s="666"/>
      <c r="ER59" s="254" t="e">
        <v>#N/A</v>
      </c>
      <c r="ES59" s="665"/>
      <c r="ET59" s="14">
        <v>9.5</v>
      </c>
      <c r="EU59" s="27">
        <v>49</v>
      </c>
      <c r="EV59" s="655"/>
      <c r="EW59" s="122" t="s">
        <v>182</v>
      </c>
      <c r="EX59" s="47">
        <v>15.2</v>
      </c>
      <c r="EY59" s="48">
        <v>0</v>
      </c>
      <c r="EZ59" s="49">
        <v>0.5</v>
      </c>
      <c r="FA59" s="50">
        <v>0</v>
      </c>
      <c r="FB59" s="51">
        <v>0</v>
      </c>
      <c r="FC59" s="153" t="e">
        <v>#N/A</v>
      </c>
      <c r="FD59" s="986">
        <f t="shared" si="253"/>
        <v>0.60773333333333324</v>
      </c>
      <c r="FE59" s="993">
        <f t="shared" si="254"/>
        <v>0.53533333333333333</v>
      </c>
      <c r="FF59" s="995"/>
      <c r="FG59" s="246" t="e">
        <f t="shared" si="124"/>
        <v>#N/A</v>
      </c>
      <c r="FH59" s="246" t="e">
        <f t="shared" si="125"/>
        <v>#N/A</v>
      </c>
      <c r="FI59" s="953"/>
      <c r="FJ59" s="39" t="e">
        <f t="shared" si="126"/>
        <v>#N/A</v>
      </c>
      <c r="FK59" s="26" t="e">
        <f t="shared" si="127"/>
        <v>#N/A</v>
      </c>
      <c r="FL59" s="1300"/>
      <c r="FM59" s="1300"/>
      <c r="FN59" s="656"/>
      <c r="FO59" s="28" t="e">
        <f t="shared" si="28"/>
        <v>#N/A</v>
      </c>
      <c r="FP59" s="28" t="e">
        <f t="shared" si="29"/>
        <v>#N/A</v>
      </c>
      <c r="FQ59" s="1305"/>
      <c r="FR59" s="1305"/>
      <c r="FS59" s="698"/>
      <c r="FT59" s="10" t="e">
        <f t="shared" si="33"/>
        <v>#N/A</v>
      </c>
      <c r="FU59" s="28" t="e">
        <f t="shared" si="34"/>
        <v>#N/A</v>
      </c>
      <c r="FV59" s="1305"/>
      <c r="FW59" s="1305"/>
      <c r="FX59" s="698"/>
      <c r="FY59" s="658" t="e">
        <f t="shared" si="129"/>
        <v>#N/A</v>
      </c>
      <c r="FZ59" s="126" t="e">
        <f t="shared" si="130"/>
        <v>#N/A</v>
      </c>
      <c r="GA59" s="1309"/>
      <c r="GB59" s="787"/>
      <c r="GC59" s="1314"/>
      <c r="GD59" s="674" t="e">
        <f t="shared" si="39"/>
        <v>#N/A</v>
      </c>
      <c r="GE59" s="675" t="e">
        <f t="shared" si="40"/>
        <v>#N/A</v>
      </c>
      <c r="GF59" s="691"/>
      <c r="GG59" s="703"/>
      <c r="GH59" s="690"/>
      <c r="GI59" s="688" t="e">
        <f t="shared" si="44"/>
        <v>#N/A</v>
      </c>
      <c r="GJ59" s="688" t="e">
        <f t="shared" si="45"/>
        <v>#N/A</v>
      </c>
      <c r="GK59" s="691"/>
      <c r="GL59" s="703"/>
      <c r="GM59" s="690"/>
      <c r="GN59" s="689" t="e">
        <f t="shared" si="49"/>
        <v>#N/A</v>
      </c>
      <c r="GO59" s="688" t="e">
        <f t="shared" si="50"/>
        <v>#N/A</v>
      </c>
      <c r="GP59" s="684"/>
      <c r="GQ59" s="703"/>
      <c r="GR59" s="682"/>
      <c r="GS59" s="689" t="e">
        <f t="shared" si="133"/>
        <v>#N/A</v>
      </c>
      <c r="GT59" s="688" t="e">
        <f t="shared" si="134"/>
        <v>#N/A</v>
      </c>
      <c r="GU59" s="684"/>
      <c r="GV59" s="706"/>
      <c r="GW59" s="683"/>
      <c r="GX59" s="39" t="e">
        <f t="shared" si="137"/>
        <v>#N/A</v>
      </c>
      <c r="GY59" s="26" t="e">
        <f t="shared" si="55"/>
        <v>#N/A</v>
      </c>
      <c r="GZ59" s="1300"/>
      <c r="HA59" s="1300"/>
      <c r="HB59" s="656"/>
      <c r="HC59" s="28" t="e">
        <f t="shared" si="59"/>
        <v>#N/A</v>
      </c>
      <c r="HD59" s="28" t="e">
        <f t="shared" si="60"/>
        <v>#N/A</v>
      </c>
      <c r="HE59" s="1305"/>
      <c r="HF59" s="1305"/>
      <c r="HG59" s="698"/>
      <c r="HH59" s="10" t="e">
        <f t="shared" si="64"/>
        <v>#N/A</v>
      </c>
      <c r="HI59" s="28" t="e">
        <f t="shared" si="65"/>
        <v>#N/A</v>
      </c>
      <c r="HJ59" s="1305"/>
      <c r="HK59" s="1305"/>
      <c r="HL59" s="698"/>
      <c r="HM59" s="658" t="e">
        <f t="shared" si="69"/>
        <v>#N/A</v>
      </c>
      <c r="HN59" s="126" t="e">
        <f t="shared" si="70"/>
        <v>#N/A</v>
      </c>
      <c r="HO59" s="1309"/>
      <c r="HP59" s="787"/>
      <c r="HQ59" s="1314"/>
      <c r="HR59" s="674" t="e">
        <f t="shared" si="74"/>
        <v>#N/A</v>
      </c>
      <c r="HS59" s="675" t="e">
        <f t="shared" si="75"/>
        <v>#N/A</v>
      </c>
      <c r="HT59" s="684"/>
      <c r="HU59" s="703"/>
      <c r="HV59" s="682"/>
      <c r="HW59" s="675" t="e">
        <f t="shared" si="79"/>
        <v>#N/A</v>
      </c>
      <c r="HX59" s="675" t="e">
        <f t="shared" si="80"/>
        <v>#N/A</v>
      </c>
      <c r="HY59" s="684"/>
      <c r="HZ59" s="703"/>
      <c r="IA59" s="682"/>
      <c r="IB59" s="678" t="e">
        <f t="shared" si="175"/>
        <v>#N/A</v>
      </c>
      <c r="IC59" s="675" t="e">
        <f t="shared" si="176"/>
        <v>#N/A</v>
      </c>
      <c r="ID59" s="684"/>
      <c r="IE59" s="703"/>
      <c r="IF59" s="682"/>
      <c r="IG59" s="678" t="e">
        <f t="shared" si="180"/>
        <v>#N/A</v>
      </c>
      <c r="IH59" s="675" t="e">
        <f t="shared" si="181"/>
        <v>#N/A</v>
      </c>
      <c r="II59" s="684"/>
      <c r="IJ59" s="706"/>
      <c r="IK59" s="683"/>
      <c r="IL59" s="846" t="e">
        <f t="shared" si="385"/>
        <v>#N/A</v>
      </c>
      <c r="IM59" s="848" t="e">
        <f t="shared" si="386"/>
        <v>#N/A</v>
      </c>
      <c r="IN59" s="1252" t="e">
        <f t="shared" si="387"/>
        <v>#N/A</v>
      </c>
      <c r="IO59" s="1253" t="e">
        <f t="shared" si="388"/>
        <v>#N/A</v>
      </c>
      <c r="IP59" s="847" t="e">
        <f t="shared" si="389"/>
        <v>#N/A</v>
      </c>
      <c r="IQ59" s="848" t="e">
        <f t="shared" si="390"/>
        <v>#N/A</v>
      </c>
      <c r="IR59" s="1252" t="e">
        <f t="shared" si="391"/>
        <v>#N/A</v>
      </c>
      <c r="IS59" s="1330" t="e">
        <f t="shared" si="392"/>
        <v>#N/A</v>
      </c>
      <c r="IT59" s="846" t="e">
        <f t="shared" si="338"/>
        <v>#N/A</v>
      </c>
      <c r="IU59" s="848" t="e">
        <f t="shared" si="339"/>
        <v>#N/A</v>
      </c>
      <c r="IV59" s="1252" t="e">
        <f t="shared" si="340"/>
        <v>#N/A</v>
      </c>
      <c r="IW59" s="1253" t="e">
        <f t="shared" si="341"/>
        <v>#N/A</v>
      </c>
      <c r="IX59" s="847" t="e">
        <f t="shared" si="342"/>
        <v>#N/A</v>
      </c>
      <c r="IY59" s="848" t="e">
        <f t="shared" si="343"/>
        <v>#N/A</v>
      </c>
      <c r="IZ59" s="1252" t="e">
        <f t="shared" si="344"/>
        <v>#N/A</v>
      </c>
      <c r="JA59" s="1330" t="e">
        <f t="shared" si="345"/>
        <v>#N/A</v>
      </c>
      <c r="JB59" s="153" t="e">
        <v>#N/A</v>
      </c>
      <c r="JC59" s="952" t="e">
        <v>#N/A</v>
      </c>
      <c r="JD59" s="150" t="e">
        <v>#N/A</v>
      </c>
      <c r="JE59" s="955"/>
      <c r="JF59" s="952" t="e">
        <v>#N/A</v>
      </c>
      <c r="JG59" s="150" t="e">
        <v>#N/A</v>
      </c>
      <c r="JH59" s="955"/>
      <c r="JI59" s="952" t="e">
        <v>#N/A</v>
      </c>
      <c r="JJ59" s="150" t="e">
        <v>#N/A</v>
      </c>
      <c r="JK59" s="955"/>
      <c r="JL59" s="966" t="e">
        <v>#N/A</v>
      </c>
      <c r="JM59" s="967" t="e">
        <v>#N/A</v>
      </c>
      <c r="JN59" s="955"/>
      <c r="JO59" s="846" t="e">
        <v>#N/A</v>
      </c>
      <c r="JP59" s="897"/>
      <c r="JQ59" s="862" t="e">
        <v>#N/A</v>
      </c>
      <c r="JR59" s="899"/>
      <c r="JS59" s="860" t="e">
        <v>#N/A</v>
      </c>
      <c r="JT59" s="899"/>
      <c r="JU59" s="860" t="e">
        <v>#N/A</v>
      </c>
      <c r="JV59" s="895"/>
      <c r="JW59" s="26" t="e">
        <v>#N/A</v>
      </c>
      <c r="JX59" s="26" t="e">
        <v>#N/A</v>
      </c>
      <c r="JY59" s="665"/>
      <c r="JZ59" s="1338"/>
      <c r="KA59" s="654"/>
      <c r="KB59" s="670"/>
      <c r="KC59" s="871" t="e">
        <v>#N/A</v>
      </c>
      <c r="KD59" s="977"/>
      <c r="KE59" s="26" t="e">
        <v>#N/A</v>
      </c>
      <c r="KF59" s="26" t="e">
        <v>#N/A</v>
      </c>
      <c r="KG59" s="665"/>
      <c r="KH59" s="1338"/>
      <c r="KI59" s="654"/>
      <c r="KJ59" s="670"/>
      <c r="KK59" s="871" t="e">
        <v>#N/A</v>
      </c>
      <c r="KL59" s="977"/>
      <c r="KM59" s="177" t="e">
        <v>#N/A</v>
      </c>
      <c r="KN59" s="254" t="e">
        <v>#N/A</v>
      </c>
      <c r="KO59" s="671"/>
      <c r="KQ59" s="1345">
        <f t="shared" si="110"/>
        <v>45390.541666666664</v>
      </c>
      <c r="KR59" s="1260"/>
      <c r="KS59" s="1260"/>
      <c r="KT59" s="1258"/>
      <c r="KU59" s="1351"/>
      <c r="KV59" s="1359"/>
      <c r="KW59" s="1359"/>
      <c r="KX59" s="1359"/>
      <c r="KY59" s="1359"/>
      <c r="KZ59" s="1359"/>
      <c r="LB59" s="1347">
        <f t="shared" si="114"/>
        <v>45390.541666666664</v>
      </c>
      <c r="LC59" s="1299" t="e">
        <f t="shared" si="115"/>
        <v>#N/A</v>
      </c>
      <c r="LD59" s="1299" t="e">
        <f t="shared" si="116"/>
        <v>#N/A</v>
      </c>
      <c r="LE59" s="1370" t="e">
        <v>#N/A</v>
      </c>
      <c r="LF59" s="1299" t="e">
        <f t="shared" si="117"/>
        <v>#N/A</v>
      </c>
      <c r="LG59" s="1299"/>
      <c r="LH59" s="1299"/>
      <c r="LK59" s="1283" t="s">
        <v>264</v>
      </c>
      <c r="LL59" s="1264">
        <v>0.47</v>
      </c>
      <c r="MA59" s="1352">
        <f t="shared" si="296"/>
        <v>4</v>
      </c>
      <c r="MB59" s="1352">
        <f t="shared" si="297"/>
        <v>2024</v>
      </c>
    </row>
    <row r="60" spans="1:340" ht="18.75" customHeight="1">
      <c r="B60" s="13"/>
      <c r="C60" s="136">
        <v>45397.375</v>
      </c>
      <c r="D60" s="14">
        <f t="shared" si="349"/>
        <v>278.66666666666424</v>
      </c>
      <c r="E60" s="663"/>
      <c r="F60" s="40">
        <f t="shared" si="0"/>
        <v>3.6585365853658538</v>
      </c>
      <c r="G60" s="27">
        <f t="shared" si="1"/>
        <v>6.8181818181818183</v>
      </c>
      <c r="H60" s="654"/>
      <c r="I60" s="27">
        <f t="shared" si="231"/>
        <v>3.7878787878787876</v>
      </c>
      <c r="J60" s="593"/>
      <c r="K60" s="14">
        <f t="shared" si="19"/>
        <v>3.2727272727272729</v>
      </c>
      <c r="L60" s="655"/>
      <c r="M60" s="40">
        <f t="shared" si="5"/>
        <v>40.999999999999993</v>
      </c>
      <c r="N60" s="27">
        <f t="shared" si="6"/>
        <v>40.999999999999993</v>
      </c>
      <c r="O60" s="27">
        <f t="shared" si="7"/>
        <v>22</v>
      </c>
      <c r="P60" s="654"/>
      <c r="Q60" s="27" t="e">
        <f t="shared" si="9"/>
        <v>#N/A</v>
      </c>
      <c r="R60" s="593"/>
      <c r="S60" s="29">
        <v>4.1500000000000004</v>
      </c>
      <c r="T60" s="29">
        <v>6.48</v>
      </c>
      <c r="U60" s="29">
        <v>9.1199999999999992</v>
      </c>
      <c r="V60" s="653"/>
      <c r="W60" s="29" t="e">
        <v>#N/A</v>
      </c>
      <c r="X60" s="698"/>
      <c r="Y60" s="14">
        <v>10.199999999999999</v>
      </c>
      <c r="Z60" s="27">
        <v>11.1</v>
      </c>
      <c r="AA60" s="27">
        <v>11.8</v>
      </c>
      <c r="AB60" s="654"/>
      <c r="AC60" s="27" t="e">
        <v>#N/A</v>
      </c>
      <c r="AD60" s="593"/>
      <c r="AE60" s="14">
        <f t="shared" si="185"/>
        <v>111</v>
      </c>
      <c r="AF60" s="27">
        <f t="shared" si="186"/>
        <v>110</v>
      </c>
      <c r="AG60" s="656"/>
      <c r="AH60" s="26" t="e">
        <v>#N/A</v>
      </c>
      <c r="AI60" s="166"/>
      <c r="AJ60" s="16" t="e">
        <v>#N/A</v>
      </c>
      <c r="AK60" s="29">
        <v>6.17</v>
      </c>
      <c r="AL60" s="29">
        <v>9.07</v>
      </c>
      <c r="AM60" s="653"/>
      <c r="AN60" s="29">
        <v>9.6199999999999992</v>
      </c>
      <c r="AO60" s="592"/>
      <c r="AP60" s="14">
        <v>10.9</v>
      </c>
      <c r="AQ60" s="27">
        <v>10.5</v>
      </c>
      <c r="AR60" s="27">
        <v>12</v>
      </c>
      <c r="AS60" s="654"/>
      <c r="AT60" s="27">
        <v>14.4</v>
      </c>
      <c r="AU60" s="593"/>
      <c r="AV60" s="31">
        <v>21.8</v>
      </c>
      <c r="AW60" s="334">
        <v>17</v>
      </c>
      <c r="AX60" s="124">
        <v>17</v>
      </c>
      <c r="AY60" s="124">
        <v>9.9</v>
      </c>
      <c r="AZ60" s="661"/>
      <c r="BA60" s="28" t="e">
        <v>#N/A</v>
      </c>
      <c r="BB60" s="659"/>
      <c r="BC60" s="301">
        <v>17</v>
      </c>
      <c r="BD60" s="227">
        <v>0.2</v>
      </c>
      <c r="BE60" s="695"/>
      <c r="BF60" s="228" t="e">
        <v>#N/A</v>
      </c>
      <c r="BG60" s="660"/>
      <c r="BH60" s="125">
        <v>6.7</v>
      </c>
      <c r="BI60" s="124">
        <v>5.7</v>
      </c>
      <c r="BJ60" s="124">
        <v>1.6</v>
      </c>
      <c r="BK60" s="661"/>
      <c r="BL60" s="124" t="e">
        <v>#N/A</v>
      </c>
      <c r="BM60" s="659"/>
      <c r="BN60" s="301">
        <v>5.5</v>
      </c>
      <c r="BO60" s="228">
        <v>0.03</v>
      </c>
      <c r="BP60" s="695"/>
      <c r="BQ60" s="228" t="e">
        <v>#N/A</v>
      </c>
      <c r="BR60" s="660"/>
      <c r="BS60" s="9">
        <v>2</v>
      </c>
      <c r="BT60" s="124">
        <v>1.3</v>
      </c>
      <c r="BU60" s="124">
        <v>0.26</v>
      </c>
      <c r="BV60" s="661"/>
      <c r="BW60" s="124" t="e">
        <v>#N/A</v>
      </c>
      <c r="BX60" s="659"/>
      <c r="BY60" s="301">
        <v>1.2</v>
      </c>
      <c r="BZ60" s="228">
        <v>0</v>
      </c>
      <c r="CA60" s="695"/>
      <c r="CB60" s="335" t="e">
        <v>#N/A</v>
      </c>
      <c r="CC60" s="660"/>
      <c r="CD60" s="125">
        <v>0.17</v>
      </c>
      <c r="CE60" s="124">
        <v>0.17</v>
      </c>
      <c r="CF60" s="124">
        <v>9.0999999999999998E-2</v>
      </c>
      <c r="CG60" s="661"/>
      <c r="CH60" s="124" t="e">
        <v>#N/A</v>
      </c>
      <c r="CI60" s="659"/>
      <c r="CJ60" s="301">
        <v>0.17</v>
      </c>
      <c r="CK60" s="228">
        <v>2.3E-2</v>
      </c>
      <c r="CL60" s="695"/>
      <c r="CM60" s="335" t="e">
        <v>#N/A</v>
      </c>
      <c r="CN60" s="660"/>
      <c r="CO60" s="125" t="e">
        <v>#N/A</v>
      </c>
      <c r="CP60" s="228" t="e">
        <v>#N/A</v>
      </c>
      <c r="CQ60" s="228" t="e">
        <v>#N/A</v>
      </c>
      <c r="CR60" s="695"/>
      <c r="CS60" s="335" t="e">
        <v>#N/A</v>
      </c>
      <c r="CT60" s="660"/>
      <c r="CU60" s="27">
        <v>5.7</v>
      </c>
      <c r="CV60" s="556">
        <v>22</v>
      </c>
      <c r="CW60" s="556">
        <v>40</v>
      </c>
      <c r="CX60" s="696"/>
      <c r="CY60" s="697" t="e">
        <v>#N/A</v>
      </c>
      <c r="CZ60" s="660"/>
      <c r="DA60" s="9" t="e">
        <v>#N/A</v>
      </c>
      <c r="DB60" s="582" t="e">
        <v>#N/A</v>
      </c>
      <c r="DC60" s="227" t="e">
        <v>#N/A</v>
      </c>
      <c r="DD60" s="662"/>
      <c r="DE60" s="232" t="e">
        <v>#N/A</v>
      </c>
      <c r="DF60" s="660"/>
      <c r="DG60" s="39" t="e">
        <v>#N/A</v>
      </c>
      <c r="DH60" s="26" t="e">
        <v>#N/A</v>
      </c>
      <c r="DI60" s="26" t="e">
        <v>#N/A</v>
      </c>
      <c r="DJ60" s="654"/>
      <c r="DK60" s="26" t="e">
        <v>#N/A</v>
      </c>
      <c r="DL60" s="593"/>
      <c r="DM60" s="9" t="e">
        <v>#N/A</v>
      </c>
      <c r="DN60" s="26" t="e">
        <v>#N/A</v>
      </c>
      <c r="DO60" s="26" t="e">
        <v>#N/A</v>
      </c>
      <c r="DP60" s="654"/>
      <c r="DQ60" s="26" t="e">
        <v>#N/A</v>
      </c>
      <c r="DR60" s="655"/>
      <c r="DS60" s="40" t="e">
        <f t="shared" si="21"/>
        <v>#N/A</v>
      </c>
      <c r="DT60" s="27" t="e">
        <f t="shared" si="11"/>
        <v>#N/A</v>
      </c>
      <c r="DU60" s="27" t="e">
        <f t="shared" si="12"/>
        <v>#N/A</v>
      </c>
      <c r="DV60" s="654"/>
      <c r="DW60" s="27" t="e">
        <f t="shared" si="14"/>
        <v>#N/A</v>
      </c>
      <c r="DX60" s="655"/>
      <c r="DY60" s="267">
        <f t="shared" si="22"/>
        <v>9</v>
      </c>
      <c r="DZ60" s="268">
        <v>9</v>
      </c>
      <c r="EA60" s="668"/>
      <c r="EB60" s="268">
        <v>5</v>
      </c>
      <c r="EC60" s="667"/>
      <c r="ED60" s="286">
        <v>4.32</v>
      </c>
      <c r="EE60" s="668"/>
      <c r="EF60" s="295">
        <v>0</v>
      </c>
      <c r="EG60" s="251">
        <v>6</v>
      </c>
      <c r="EH60" s="948"/>
      <c r="EI60" s="949"/>
      <c r="EJ60" s="256">
        <v>4.0999999999999996</v>
      </c>
      <c r="EK60" s="257">
        <v>2.2000000000000002</v>
      </c>
      <c r="EL60" s="666"/>
      <c r="EM60" s="254" t="e">
        <v>#N/A</v>
      </c>
      <c r="EN60" s="665"/>
      <c r="EO60" s="256">
        <v>6</v>
      </c>
      <c r="EP60" s="257">
        <v>6</v>
      </c>
      <c r="EQ60" s="666"/>
      <c r="ER60" s="254" t="e">
        <v>#N/A</v>
      </c>
      <c r="ES60" s="665"/>
      <c r="ET60" s="14">
        <v>19</v>
      </c>
      <c r="EU60" s="27">
        <v>50</v>
      </c>
      <c r="EV60" s="655"/>
      <c r="EW60" s="122" t="s">
        <v>74</v>
      </c>
      <c r="EX60" s="47">
        <v>16.600000000000001</v>
      </c>
      <c r="EY60" s="48">
        <v>0</v>
      </c>
      <c r="EZ60" s="49">
        <v>0</v>
      </c>
      <c r="FA60" s="50">
        <v>0</v>
      </c>
      <c r="FB60" s="51">
        <v>0</v>
      </c>
      <c r="FC60" s="153">
        <f t="shared" si="375"/>
        <v>36.4</v>
      </c>
      <c r="FD60" s="986">
        <f t="shared" si="253"/>
        <v>0.63686666666666669</v>
      </c>
      <c r="FE60" s="993">
        <f t="shared" si="254"/>
        <v>0.38719999999999982</v>
      </c>
      <c r="FF60" s="995"/>
      <c r="FG60" s="246">
        <f t="shared" si="124"/>
        <v>16.3</v>
      </c>
      <c r="FH60" s="246">
        <f t="shared" si="125"/>
        <v>18</v>
      </c>
      <c r="FI60" s="953"/>
      <c r="FJ60" s="39">
        <f t="shared" si="126"/>
        <v>0</v>
      </c>
      <c r="FK60" s="26">
        <f t="shared" si="127"/>
        <v>16.8</v>
      </c>
      <c r="FL60" s="1300"/>
      <c r="FM60" s="1300"/>
      <c r="FN60" s="656"/>
      <c r="FO60" s="28">
        <f t="shared" si="28"/>
        <v>1.2000000000000002</v>
      </c>
      <c r="FP60" s="28">
        <f t="shared" si="29"/>
        <v>5.47</v>
      </c>
      <c r="FQ60" s="1305"/>
      <c r="FR60" s="1305"/>
      <c r="FS60" s="698"/>
      <c r="FT60" s="10">
        <f t="shared" si="33"/>
        <v>0.8</v>
      </c>
      <c r="FU60" s="28">
        <f t="shared" si="34"/>
        <v>1.2</v>
      </c>
      <c r="FV60" s="1305"/>
      <c r="FW60" s="1305"/>
      <c r="FX60" s="698"/>
      <c r="FY60" s="658">
        <f t="shared" si="129"/>
        <v>0</v>
      </c>
      <c r="FZ60" s="126">
        <f t="shared" si="130"/>
        <v>0.14700000000000002</v>
      </c>
      <c r="GA60" s="1309"/>
      <c r="GB60" s="787"/>
      <c r="GC60" s="1314"/>
      <c r="GD60" s="674">
        <f t="shared" si="39"/>
        <v>0</v>
      </c>
      <c r="GE60" s="675">
        <f t="shared" si="40"/>
        <v>0.9882352941176471</v>
      </c>
      <c r="GF60" s="691"/>
      <c r="GG60" s="703"/>
      <c r="GH60" s="690"/>
      <c r="GI60" s="688">
        <f t="shared" si="44"/>
        <v>0.17910447761194032</v>
      </c>
      <c r="GJ60" s="688">
        <f t="shared" si="45"/>
        <v>0.99454545454545451</v>
      </c>
      <c r="GK60" s="691"/>
      <c r="GL60" s="703"/>
      <c r="GM60" s="690"/>
      <c r="GN60" s="689">
        <f t="shared" si="49"/>
        <v>0.4</v>
      </c>
      <c r="GO60" s="688">
        <f t="shared" si="50"/>
        <v>1</v>
      </c>
      <c r="GP60" s="684"/>
      <c r="GQ60" s="703"/>
      <c r="GR60" s="682"/>
      <c r="GS60" s="689">
        <f t="shared" si="133"/>
        <v>0</v>
      </c>
      <c r="GT60" s="688">
        <f t="shared" si="134"/>
        <v>0.86470588235294121</v>
      </c>
      <c r="GU60" s="684"/>
      <c r="GV60" s="706"/>
      <c r="GW60" s="683"/>
      <c r="GX60" s="39">
        <f t="shared" si="137"/>
        <v>0</v>
      </c>
      <c r="GY60" s="26">
        <f t="shared" si="55"/>
        <v>7.1</v>
      </c>
      <c r="GZ60" s="1300"/>
      <c r="HA60" s="1300"/>
      <c r="HB60" s="656"/>
      <c r="HC60" s="28">
        <f t="shared" si="59"/>
        <v>1</v>
      </c>
      <c r="HD60" s="28">
        <f t="shared" si="60"/>
        <v>4.0999999999999996</v>
      </c>
      <c r="HE60" s="1305"/>
      <c r="HF60" s="1305"/>
      <c r="HG60" s="698"/>
      <c r="HH60" s="10">
        <f t="shared" si="64"/>
        <v>0.7</v>
      </c>
      <c r="HI60" s="28">
        <f t="shared" si="65"/>
        <v>1.04</v>
      </c>
      <c r="HJ60" s="1305"/>
      <c r="HK60" s="1305"/>
      <c r="HL60" s="698"/>
      <c r="HM60" s="658">
        <f t="shared" si="69"/>
        <v>0</v>
      </c>
      <c r="HN60" s="126">
        <f t="shared" si="70"/>
        <v>7.9000000000000015E-2</v>
      </c>
      <c r="HO60" s="1309"/>
      <c r="HP60" s="787"/>
      <c r="HQ60" s="1314"/>
      <c r="HR60" s="674">
        <f t="shared" si="74"/>
        <v>0</v>
      </c>
      <c r="HS60" s="675">
        <f t="shared" si="75"/>
        <v>0.41764705882352937</v>
      </c>
      <c r="HT60" s="684"/>
      <c r="HU60" s="703"/>
      <c r="HV60" s="682"/>
      <c r="HW60" s="675">
        <f t="shared" si="79"/>
        <v>0.14925373134328357</v>
      </c>
      <c r="HX60" s="675">
        <f t="shared" si="80"/>
        <v>0.71929824561403499</v>
      </c>
      <c r="HY60" s="684"/>
      <c r="HZ60" s="703"/>
      <c r="IA60" s="682"/>
      <c r="IB60" s="678">
        <f t="shared" si="175"/>
        <v>0.35</v>
      </c>
      <c r="IC60" s="675">
        <f t="shared" si="176"/>
        <v>0.8</v>
      </c>
      <c r="ID60" s="684"/>
      <c r="IE60" s="703"/>
      <c r="IF60" s="682"/>
      <c r="IG60" s="678">
        <f t="shared" si="180"/>
        <v>0</v>
      </c>
      <c r="IH60" s="675">
        <f t="shared" si="181"/>
        <v>0.46470588235294125</v>
      </c>
      <c r="II60" s="684"/>
      <c r="IJ60" s="706"/>
      <c r="IK60" s="683"/>
      <c r="IL60" s="846">
        <f t="shared" si="385"/>
        <v>9.9</v>
      </c>
      <c r="IM60" s="848">
        <f t="shared" si="386"/>
        <v>1.6</v>
      </c>
      <c r="IN60" s="1252">
        <f t="shared" si="387"/>
        <v>0.26</v>
      </c>
      <c r="IO60" s="1253">
        <f t="shared" si="388"/>
        <v>9.0999999999999998E-2</v>
      </c>
      <c r="IP60" s="847">
        <f t="shared" si="389"/>
        <v>0.2</v>
      </c>
      <c r="IQ60" s="848">
        <f t="shared" si="390"/>
        <v>0.03</v>
      </c>
      <c r="IR60" s="1252">
        <f t="shared" si="391"/>
        <v>0</v>
      </c>
      <c r="IS60" s="1330">
        <f t="shared" si="392"/>
        <v>2.3E-2</v>
      </c>
      <c r="IT60" s="846">
        <f t="shared" si="338"/>
        <v>0</v>
      </c>
      <c r="IU60" s="848">
        <f t="shared" si="339"/>
        <v>0</v>
      </c>
      <c r="IV60" s="1252">
        <f t="shared" si="340"/>
        <v>0</v>
      </c>
      <c r="IW60" s="1253">
        <f t="shared" si="341"/>
        <v>0</v>
      </c>
      <c r="IX60" s="847">
        <f t="shared" si="342"/>
        <v>0</v>
      </c>
      <c r="IY60" s="848">
        <f t="shared" si="343"/>
        <v>0</v>
      </c>
      <c r="IZ60" s="1252">
        <f t="shared" si="344"/>
        <v>0</v>
      </c>
      <c r="JA60" s="1330">
        <f t="shared" si="345"/>
        <v>0</v>
      </c>
      <c r="JB60" s="153">
        <f>D60-D58</f>
        <v>14</v>
      </c>
      <c r="JC60" s="952">
        <f t="shared" ref="JC60:JC62" si="393">(FG60*N60*1440*$JB60/1000000)</f>
        <v>13.472927999999998</v>
      </c>
      <c r="JD60" s="150">
        <f t="shared" ref="JD60:JD62" si="394">(FH60*O60*1440*$JB60/1000000)</f>
        <v>7.9833600000000002</v>
      </c>
      <c r="JE60" s="955"/>
      <c r="JF60" s="952">
        <f t="shared" ref="JF60" si="395">JC60*1000/($JB60*20)</f>
        <v>48.117599999999996</v>
      </c>
      <c r="JG60" s="150">
        <f t="shared" si="354"/>
        <v>31.680000000000003</v>
      </c>
      <c r="JH60" s="955"/>
      <c r="JI60" s="952">
        <f>_xlfn.AGGREGATE(9,7,JC$5:JC60)</f>
        <v>284.44920278999643</v>
      </c>
      <c r="JJ60" s="150">
        <f>_xlfn.AGGREGATE(9,7,JD$5:JD60)</f>
        <v>233.64250887852259</v>
      </c>
      <c r="JK60" s="955"/>
      <c r="JL60" s="966">
        <f t="shared" si="379"/>
        <v>0.97605646441161653</v>
      </c>
      <c r="JM60" s="967">
        <f>(9*1000*0.31282-JJ60)/(9*1000*0.31282)</f>
        <v>0.91701208757662456</v>
      </c>
      <c r="JN60" s="955"/>
      <c r="JO60" s="846">
        <f>JO58+((FJ60+FK60)*O60*1440*$JB60/1000000)</f>
        <v>102.18326315427133</v>
      </c>
      <c r="JP60" s="897"/>
      <c r="JQ60" s="847">
        <f>JQ58+((FO60+FP60)*O60*1440*$JB60/1000000)</f>
        <v>48.142475084134418</v>
      </c>
      <c r="JR60" s="899"/>
      <c r="JS60" s="859">
        <f>JS58+((FT60+FU60)*O60*1440*$JB60/1000000)</f>
        <v>15.671018967148846</v>
      </c>
      <c r="JT60" s="899"/>
      <c r="JU60" s="859">
        <f>JU58+((FY60+FZ60)*O60*1440*$JB60/1000000)</f>
        <v>1.0554710238775011</v>
      </c>
      <c r="JV60" s="895"/>
      <c r="JW60" s="27">
        <f>JW58+((FJ60+FO60+FT60+FY60)*O60*1440*$JB60/1000000)</f>
        <v>18.090509970655781</v>
      </c>
      <c r="JX60" s="27">
        <f>JX58+((FK60+FP60+FU60+FZ60)*O60*1440*$JB60/1000000)</f>
        <v>153.08567262794756</v>
      </c>
      <c r="JY60" s="892"/>
      <c r="JZ60" s="1338"/>
      <c r="KA60" s="654"/>
      <c r="KB60" s="670"/>
      <c r="KC60" s="846">
        <f>JW60+JX60</f>
        <v>171.17618259860333</v>
      </c>
      <c r="KD60" s="977"/>
      <c r="KE60" s="27">
        <f>KE58+((GX60+HC60+HH60+HM60)*O60*1440*$JB60/1000000)</f>
        <v>17.239794210536612</v>
      </c>
      <c r="KF60" s="27">
        <f>KF58+((GY60+HD60+HI60+HN60)*O60*1440*$JB60/1000000)</f>
        <v>93.415467713579318</v>
      </c>
      <c r="KG60" s="892"/>
      <c r="KH60" s="1338"/>
      <c r="KI60" s="654"/>
      <c r="KJ60" s="670"/>
      <c r="KK60" s="846">
        <f>KE60+KF60</f>
        <v>110.65526192411593</v>
      </c>
      <c r="KL60" s="977"/>
      <c r="KM60" s="271">
        <f>KM58+N60*1440*JB60/1000</f>
        <v>14791.45799999985</v>
      </c>
      <c r="KN60" s="246">
        <f>KN58+O60*1440*JB60/1000</f>
        <v>7826.8360914511941</v>
      </c>
      <c r="KO60" s="671"/>
      <c r="KQ60" s="1345">
        <f t="shared" si="110"/>
        <v>45397.375</v>
      </c>
      <c r="KR60" s="1260">
        <f>((AW60-BD60)*O60+(AW60-BE60)*P60)*1440/1000</f>
        <v>532.22400000000005</v>
      </c>
      <c r="KS60" s="1260">
        <f>((BH60-BO60)*$O60+(BH60-BP60)*$P60)*1440/1000</f>
        <v>211.3056</v>
      </c>
      <c r="KT60" s="1258">
        <f>((BS60-BZ60)*$O60+(BS60-CA60)*$P60)*1440/1000</f>
        <v>63.36</v>
      </c>
      <c r="KU60" s="1351">
        <f>((CD60-CK60)*$O60+(CD60-CL60)*$P60)*1440/1000</f>
        <v>4.6569600000000007</v>
      </c>
      <c r="KV60" s="1359"/>
      <c r="KW60" s="1359"/>
      <c r="KX60" s="1359"/>
      <c r="KY60" s="1359"/>
      <c r="KZ60" s="1359"/>
      <c r="LB60" s="1347">
        <f t="shared" si="114"/>
        <v>45397.375</v>
      </c>
      <c r="LC60" s="1299">
        <f t="shared" si="115"/>
        <v>739.5728999999925</v>
      </c>
      <c r="LD60" s="1299">
        <f t="shared" si="116"/>
        <v>434.82422730284412</v>
      </c>
      <c r="LE60" s="1370" t="e">
        <v>#N/A</v>
      </c>
      <c r="LF60" s="1299">
        <f t="shared" si="117"/>
        <v>1643.4953333333167</v>
      </c>
      <c r="LG60" s="1299">
        <f>KN60/DZ60</f>
        <v>869.64845460568824</v>
      </c>
      <c r="LH60" s="1299"/>
      <c r="LK60" s="1283"/>
      <c r="MA60" s="1352">
        <f t="shared" si="296"/>
        <v>4</v>
      </c>
      <c r="MB60" s="1352">
        <f t="shared" si="297"/>
        <v>2024</v>
      </c>
    </row>
    <row r="61" spans="1:340" ht="18.75" customHeight="1">
      <c r="B61" s="13"/>
      <c r="C61" s="136">
        <v>45404.395833333336</v>
      </c>
      <c r="D61" s="14">
        <f t="shared" si="349"/>
        <v>285.6875</v>
      </c>
      <c r="E61" s="663"/>
      <c r="F61" s="40">
        <f t="shared" si="0"/>
        <v>3.6585365853658538</v>
      </c>
      <c r="G61" s="27">
        <f t="shared" si="1"/>
        <v>6.8181818181818183</v>
      </c>
      <c r="H61" s="654"/>
      <c r="I61" s="27">
        <f t="shared" si="231"/>
        <v>3.7878787878787876</v>
      </c>
      <c r="J61" s="593"/>
      <c r="K61" s="14">
        <f t="shared" si="19"/>
        <v>3.2727272727272729</v>
      </c>
      <c r="L61" s="655"/>
      <c r="M61" s="40">
        <f t="shared" si="5"/>
        <v>40.999999999999993</v>
      </c>
      <c r="N61" s="27">
        <f t="shared" si="6"/>
        <v>40.999999999999993</v>
      </c>
      <c r="O61" s="27">
        <f t="shared" si="7"/>
        <v>22</v>
      </c>
      <c r="P61" s="654"/>
      <c r="Q61" s="27" t="e">
        <f t="shared" si="9"/>
        <v>#N/A</v>
      </c>
      <c r="R61" s="593"/>
      <c r="S61" s="29">
        <v>4.2</v>
      </c>
      <c r="T61" s="29">
        <v>6.47</v>
      </c>
      <c r="U61" s="29">
        <v>9.17</v>
      </c>
      <c r="V61" s="653"/>
      <c r="W61" s="29">
        <v>9.49</v>
      </c>
      <c r="X61" s="698"/>
      <c r="Y61" s="14">
        <v>10.02</v>
      </c>
      <c r="Z61" s="27">
        <v>11.1</v>
      </c>
      <c r="AA61" s="27">
        <v>13.3</v>
      </c>
      <c r="AB61" s="654"/>
      <c r="AC61" s="27">
        <v>13.3</v>
      </c>
      <c r="AD61" s="593"/>
      <c r="AE61" s="14">
        <f t="shared" si="185"/>
        <v>112</v>
      </c>
      <c r="AF61" s="27">
        <f t="shared" si="186"/>
        <v>111</v>
      </c>
      <c r="AG61" s="656"/>
      <c r="AH61" s="26" t="e">
        <v>#N/A</v>
      </c>
      <c r="AI61" s="166"/>
      <c r="AJ61" s="16" t="e">
        <v>#N/A</v>
      </c>
      <c r="AK61" s="29">
        <v>6.3</v>
      </c>
      <c r="AL61" s="29">
        <v>9.17</v>
      </c>
      <c r="AM61" s="653"/>
      <c r="AN61" s="29">
        <v>9.6199999999999992</v>
      </c>
      <c r="AO61" s="592"/>
      <c r="AP61" s="14">
        <v>10.8</v>
      </c>
      <c r="AQ61" s="27">
        <v>10.4</v>
      </c>
      <c r="AR61" s="27">
        <v>11.8</v>
      </c>
      <c r="AS61" s="654"/>
      <c r="AT61" s="27">
        <v>12.5</v>
      </c>
      <c r="AU61" s="593"/>
      <c r="AV61" s="31">
        <v>17.399999999999999</v>
      </c>
      <c r="AW61" s="11" t="e">
        <v>#N/A</v>
      </c>
      <c r="AX61" s="28" t="e">
        <v>#N/A</v>
      </c>
      <c r="AY61" s="28" t="e">
        <v>#N/A</v>
      </c>
      <c r="AZ61" s="653"/>
      <c r="BA61" s="28" t="e">
        <v>#N/A</v>
      </c>
      <c r="BB61" s="659"/>
      <c r="BC61" s="230" t="e">
        <v>#N/A</v>
      </c>
      <c r="BD61" s="227" t="e">
        <v>#N/A</v>
      </c>
      <c r="BE61" s="695"/>
      <c r="BF61" s="228" t="e">
        <v>#N/A</v>
      </c>
      <c r="BG61" s="660"/>
      <c r="BH61" s="10" t="e">
        <v>#N/A</v>
      </c>
      <c r="BI61" s="28" t="e">
        <v>#N/A</v>
      </c>
      <c r="BJ61" s="28" t="e">
        <v>#N/A</v>
      </c>
      <c r="BK61" s="661"/>
      <c r="BL61" s="124" t="e">
        <v>#N/A</v>
      </c>
      <c r="BM61" s="659"/>
      <c r="BN61" s="230" t="e">
        <v>#N/A</v>
      </c>
      <c r="BO61" s="227" t="e">
        <v>#N/A</v>
      </c>
      <c r="BP61" s="695"/>
      <c r="BQ61" s="228" t="e">
        <v>#N/A</v>
      </c>
      <c r="BR61" s="660"/>
      <c r="BS61" s="10" t="e">
        <v>#N/A</v>
      </c>
      <c r="BT61" s="28" t="e">
        <v>#N/A</v>
      </c>
      <c r="BU61" s="28" t="e">
        <v>#N/A</v>
      </c>
      <c r="BV61" s="661"/>
      <c r="BW61" s="124" t="e">
        <v>#N/A</v>
      </c>
      <c r="BX61" s="659"/>
      <c r="BY61" s="230" t="e">
        <v>#N/A</v>
      </c>
      <c r="BZ61" s="227" t="e">
        <v>#N/A</v>
      </c>
      <c r="CA61" s="695"/>
      <c r="CB61" s="335" t="e">
        <v>#N/A</v>
      </c>
      <c r="CC61" s="660"/>
      <c r="CD61" s="10" t="e">
        <v>#N/A</v>
      </c>
      <c r="CE61" s="28" t="e">
        <v>#N/A</v>
      </c>
      <c r="CF61" s="28" t="e">
        <v>#N/A</v>
      </c>
      <c r="CG61" s="661"/>
      <c r="CH61" s="124" t="e">
        <v>#N/A</v>
      </c>
      <c r="CI61" s="659"/>
      <c r="CJ61" s="230" t="e">
        <v>#N/A</v>
      </c>
      <c r="CK61" s="227" t="e">
        <v>#N/A</v>
      </c>
      <c r="CL61" s="695"/>
      <c r="CM61" s="335" t="e">
        <v>#N/A</v>
      </c>
      <c r="CN61" s="660"/>
      <c r="CO61" s="15" t="e">
        <v>#N/A</v>
      </c>
      <c r="CP61" s="232" t="e">
        <v>#N/A</v>
      </c>
      <c r="CQ61" s="232" t="e">
        <v>#N/A</v>
      </c>
      <c r="CR61" s="695"/>
      <c r="CS61" s="335" t="e">
        <v>#N/A</v>
      </c>
      <c r="CT61" s="660"/>
      <c r="CU61" s="29" t="e">
        <v>#N/A</v>
      </c>
      <c r="CV61" s="232" t="e">
        <v>#N/A</v>
      </c>
      <c r="CW61" s="232" t="e">
        <v>#N/A</v>
      </c>
      <c r="CX61" s="695"/>
      <c r="CY61" s="335" t="e">
        <v>#N/A</v>
      </c>
      <c r="CZ61" s="660"/>
      <c r="DA61" s="15" t="e">
        <v>#N/A</v>
      </c>
      <c r="DB61" s="232" t="e">
        <v>#N/A</v>
      </c>
      <c r="DC61" s="232" t="e">
        <v>#N/A</v>
      </c>
      <c r="DD61" s="695"/>
      <c r="DE61" s="335" t="e">
        <v>#N/A</v>
      </c>
      <c r="DF61" s="660"/>
      <c r="DG61" s="40" t="e">
        <v>#N/A</v>
      </c>
      <c r="DH61" s="27" t="e">
        <v>#N/A</v>
      </c>
      <c r="DI61" s="27" t="e">
        <v>#N/A</v>
      </c>
      <c r="DJ61" s="661"/>
      <c r="DK61" s="124" t="e">
        <v>#N/A</v>
      </c>
      <c r="DL61" s="659"/>
      <c r="DM61" s="14" t="e">
        <v>#N/A</v>
      </c>
      <c r="DN61" s="27" t="e">
        <v>#N/A</v>
      </c>
      <c r="DO61" s="27" t="e">
        <v>#N/A</v>
      </c>
      <c r="DP61" s="661"/>
      <c r="DQ61" s="124" t="e">
        <v>#N/A</v>
      </c>
      <c r="DR61" s="659"/>
      <c r="DS61" s="40" t="e">
        <f t="shared" si="21"/>
        <v>#N/A</v>
      </c>
      <c r="DT61" s="27" t="e">
        <f t="shared" si="11"/>
        <v>#N/A</v>
      </c>
      <c r="DU61" s="27" t="e">
        <f t="shared" si="12"/>
        <v>#N/A</v>
      </c>
      <c r="DV61" s="654"/>
      <c r="DW61" s="27" t="e">
        <f t="shared" si="14"/>
        <v>#N/A</v>
      </c>
      <c r="DX61" s="655"/>
      <c r="DY61" s="267">
        <f t="shared" si="22"/>
        <v>9</v>
      </c>
      <c r="DZ61" s="268">
        <v>9</v>
      </c>
      <c r="EA61" s="668"/>
      <c r="EB61" s="268">
        <v>5</v>
      </c>
      <c r="EC61" s="667"/>
      <c r="ED61" s="286">
        <v>4.32</v>
      </c>
      <c r="EE61" s="668"/>
      <c r="EF61" s="295">
        <v>0</v>
      </c>
      <c r="EG61" s="251">
        <v>6</v>
      </c>
      <c r="EH61" s="948"/>
      <c r="EI61" s="949"/>
      <c r="EJ61" s="256">
        <v>4.0999999999999996</v>
      </c>
      <c r="EK61" s="257">
        <v>2.2000000000000002</v>
      </c>
      <c r="EL61" s="666"/>
      <c r="EM61" s="254" t="e">
        <v>#N/A</v>
      </c>
      <c r="EN61" s="665"/>
      <c r="EO61" s="256">
        <v>6</v>
      </c>
      <c r="EP61" s="257">
        <v>6</v>
      </c>
      <c r="EQ61" s="666"/>
      <c r="ER61" s="254" t="e">
        <v>#N/A</v>
      </c>
      <c r="ES61" s="665"/>
      <c r="ET61" s="14">
        <v>18</v>
      </c>
      <c r="EU61" s="27">
        <v>49</v>
      </c>
      <c r="EV61" s="655"/>
      <c r="EW61" s="122" t="s">
        <v>74</v>
      </c>
      <c r="EX61" s="47">
        <v>14.3</v>
      </c>
      <c r="EY61" s="48">
        <v>0</v>
      </c>
      <c r="EZ61" s="49">
        <v>0.5</v>
      </c>
      <c r="FA61" s="50">
        <v>0</v>
      </c>
      <c r="FB61" s="51">
        <v>0</v>
      </c>
      <c r="FC61" s="153" t="e">
        <v>#N/A</v>
      </c>
      <c r="FD61" s="986">
        <f t="shared" si="253"/>
        <v>0.6204666666666665</v>
      </c>
      <c r="FE61" s="993">
        <f t="shared" si="254"/>
        <v>0.39600000000000002</v>
      </c>
      <c r="FF61" s="995"/>
      <c r="FG61" s="246" t="e">
        <f t="shared" si="124"/>
        <v>#N/A</v>
      </c>
      <c r="FH61" s="246" t="e">
        <f t="shared" si="125"/>
        <v>#N/A</v>
      </c>
      <c r="FI61" s="953"/>
      <c r="FJ61" s="39" t="e">
        <f t="shared" si="126"/>
        <v>#N/A</v>
      </c>
      <c r="FK61" s="26" t="e">
        <f t="shared" si="127"/>
        <v>#N/A</v>
      </c>
      <c r="FL61" s="1300"/>
      <c r="FM61" s="1300"/>
      <c r="FN61" s="656"/>
      <c r="FO61" s="28" t="e">
        <f t="shared" si="28"/>
        <v>#N/A</v>
      </c>
      <c r="FP61" s="28" t="e">
        <f t="shared" si="29"/>
        <v>#N/A</v>
      </c>
      <c r="FQ61" s="1305"/>
      <c r="FR61" s="1305"/>
      <c r="FS61" s="698"/>
      <c r="FT61" s="10" t="e">
        <f t="shared" si="33"/>
        <v>#N/A</v>
      </c>
      <c r="FU61" s="28" t="e">
        <f t="shared" si="34"/>
        <v>#N/A</v>
      </c>
      <c r="FV61" s="1305"/>
      <c r="FW61" s="1305"/>
      <c r="FX61" s="698"/>
      <c r="FY61" s="658" t="e">
        <f t="shared" si="129"/>
        <v>#N/A</v>
      </c>
      <c r="FZ61" s="126" t="e">
        <f t="shared" si="130"/>
        <v>#N/A</v>
      </c>
      <c r="GA61" s="1309"/>
      <c r="GB61" s="787"/>
      <c r="GC61" s="1314"/>
      <c r="GD61" s="674" t="e">
        <f t="shared" si="39"/>
        <v>#N/A</v>
      </c>
      <c r="GE61" s="675" t="e">
        <f t="shared" si="40"/>
        <v>#N/A</v>
      </c>
      <c r="GF61" s="691"/>
      <c r="GG61" s="703"/>
      <c r="GH61" s="690"/>
      <c r="GI61" s="688" t="e">
        <f t="shared" si="44"/>
        <v>#N/A</v>
      </c>
      <c r="GJ61" s="688" t="e">
        <f t="shared" si="45"/>
        <v>#N/A</v>
      </c>
      <c r="GK61" s="691"/>
      <c r="GL61" s="703"/>
      <c r="GM61" s="690"/>
      <c r="GN61" s="689" t="e">
        <f t="shared" si="49"/>
        <v>#N/A</v>
      </c>
      <c r="GO61" s="688" t="e">
        <f t="shared" si="50"/>
        <v>#N/A</v>
      </c>
      <c r="GP61" s="684"/>
      <c r="GQ61" s="703"/>
      <c r="GR61" s="682"/>
      <c r="GS61" s="689" t="e">
        <f t="shared" si="133"/>
        <v>#N/A</v>
      </c>
      <c r="GT61" s="688" t="e">
        <f t="shared" si="134"/>
        <v>#N/A</v>
      </c>
      <c r="GU61" s="684"/>
      <c r="GV61" s="706"/>
      <c r="GW61" s="683"/>
      <c r="GX61" s="39" t="e">
        <f t="shared" si="137"/>
        <v>#N/A</v>
      </c>
      <c r="GY61" s="26" t="e">
        <f t="shared" si="55"/>
        <v>#N/A</v>
      </c>
      <c r="GZ61" s="1300"/>
      <c r="HA61" s="1300"/>
      <c r="HB61" s="656"/>
      <c r="HC61" s="28" t="e">
        <f t="shared" si="59"/>
        <v>#N/A</v>
      </c>
      <c r="HD61" s="28" t="e">
        <f t="shared" si="60"/>
        <v>#N/A</v>
      </c>
      <c r="HE61" s="1305"/>
      <c r="HF61" s="1305"/>
      <c r="HG61" s="698"/>
      <c r="HH61" s="10" t="e">
        <f t="shared" si="64"/>
        <v>#N/A</v>
      </c>
      <c r="HI61" s="28" t="e">
        <f t="shared" si="65"/>
        <v>#N/A</v>
      </c>
      <c r="HJ61" s="1305"/>
      <c r="HK61" s="1305"/>
      <c r="HL61" s="698"/>
      <c r="HM61" s="658" t="e">
        <f t="shared" si="69"/>
        <v>#N/A</v>
      </c>
      <c r="HN61" s="126" t="e">
        <f t="shared" si="70"/>
        <v>#N/A</v>
      </c>
      <c r="HO61" s="1309"/>
      <c r="HP61" s="787"/>
      <c r="HQ61" s="1314"/>
      <c r="HR61" s="674" t="e">
        <f t="shared" si="74"/>
        <v>#N/A</v>
      </c>
      <c r="HS61" s="675" t="e">
        <f t="shared" si="75"/>
        <v>#N/A</v>
      </c>
      <c r="HT61" s="684"/>
      <c r="HU61" s="703"/>
      <c r="HV61" s="682"/>
      <c r="HW61" s="675" t="e">
        <f t="shared" si="79"/>
        <v>#N/A</v>
      </c>
      <c r="HX61" s="675" t="e">
        <f t="shared" si="80"/>
        <v>#N/A</v>
      </c>
      <c r="HY61" s="684"/>
      <c r="HZ61" s="703"/>
      <c r="IA61" s="682"/>
      <c r="IB61" s="678" t="e">
        <f t="shared" si="175"/>
        <v>#N/A</v>
      </c>
      <c r="IC61" s="675" t="e">
        <f t="shared" si="176"/>
        <v>#N/A</v>
      </c>
      <c r="ID61" s="684"/>
      <c r="IE61" s="703"/>
      <c r="IF61" s="682"/>
      <c r="IG61" s="678" t="e">
        <f t="shared" si="180"/>
        <v>#N/A</v>
      </c>
      <c r="IH61" s="675" t="e">
        <f t="shared" si="181"/>
        <v>#N/A</v>
      </c>
      <c r="II61" s="684"/>
      <c r="IJ61" s="706"/>
      <c r="IK61" s="683"/>
      <c r="IL61" s="846" t="e">
        <f t="shared" si="385"/>
        <v>#N/A</v>
      </c>
      <c r="IM61" s="848" t="e">
        <f t="shared" si="386"/>
        <v>#N/A</v>
      </c>
      <c r="IN61" s="1252" t="e">
        <f t="shared" si="387"/>
        <v>#N/A</v>
      </c>
      <c r="IO61" s="1253" t="e">
        <f t="shared" si="388"/>
        <v>#N/A</v>
      </c>
      <c r="IP61" s="847" t="e">
        <f t="shared" si="389"/>
        <v>#N/A</v>
      </c>
      <c r="IQ61" s="848" t="e">
        <f t="shared" si="390"/>
        <v>#N/A</v>
      </c>
      <c r="IR61" s="1252" t="e">
        <f t="shared" si="391"/>
        <v>#N/A</v>
      </c>
      <c r="IS61" s="1330" t="e">
        <f t="shared" si="392"/>
        <v>#N/A</v>
      </c>
      <c r="IT61" s="846" t="e">
        <f t="shared" si="338"/>
        <v>#N/A</v>
      </c>
      <c r="IU61" s="848" t="e">
        <f t="shared" si="339"/>
        <v>#N/A</v>
      </c>
      <c r="IV61" s="1252" t="e">
        <f t="shared" si="340"/>
        <v>#N/A</v>
      </c>
      <c r="IW61" s="1253" t="e">
        <f t="shared" si="341"/>
        <v>#N/A</v>
      </c>
      <c r="IX61" s="847" t="e">
        <f t="shared" si="342"/>
        <v>#N/A</v>
      </c>
      <c r="IY61" s="848" t="e">
        <f t="shared" si="343"/>
        <v>#N/A</v>
      </c>
      <c r="IZ61" s="1252" t="e">
        <f t="shared" si="344"/>
        <v>#N/A</v>
      </c>
      <c r="JA61" s="1330" t="e">
        <f t="shared" si="345"/>
        <v>#N/A</v>
      </c>
      <c r="JB61" s="153" t="e">
        <v>#N/A</v>
      </c>
      <c r="JC61" s="952" t="e">
        <v>#N/A</v>
      </c>
      <c r="JD61" s="150" t="e">
        <v>#N/A</v>
      </c>
      <c r="JE61" s="955"/>
      <c r="JF61" s="952" t="e">
        <v>#N/A</v>
      </c>
      <c r="JG61" s="150" t="e">
        <v>#N/A</v>
      </c>
      <c r="JH61" s="955"/>
      <c r="JI61" s="952" t="e">
        <v>#N/A</v>
      </c>
      <c r="JJ61" s="150" t="e">
        <v>#N/A</v>
      </c>
      <c r="JK61" s="955"/>
      <c r="JL61" s="966" t="e">
        <v>#N/A</v>
      </c>
      <c r="JM61" s="967" t="e">
        <v>#N/A</v>
      </c>
      <c r="JN61" s="955"/>
      <c r="JO61" s="846" t="e">
        <v>#N/A</v>
      </c>
      <c r="JP61" s="897"/>
      <c r="JQ61" s="850" t="e">
        <v>#N/A</v>
      </c>
      <c r="JR61" s="899"/>
      <c r="JS61" s="861" t="e">
        <v>#N/A</v>
      </c>
      <c r="JT61" s="899"/>
      <c r="JU61" s="861" t="e">
        <v>#N/A</v>
      </c>
      <c r="JV61" s="895"/>
      <c r="JW61" s="27" t="e">
        <v>#N/A</v>
      </c>
      <c r="JX61" s="27" t="e">
        <v>#N/A</v>
      </c>
      <c r="JY61" s="893"/>
      <c r="JZ61" s="1338"/>
      <c r="KA61" s="654"/>
      <c r="KB61" s="670"/>
      <c r="KC61" s="846" t="e">
        <v>#N/A</v>
      </c>
      <c r="KD61" s="977"/>
      <c r="KE61" s="27" t="e">
        <v>#N/A</v>
      </c>
      <c r="KF61" s="27" t="e">
        <v>#N/A</v>
      </c>
      <c r="KG61" s="893"/>
      <c r="KH61" s="1338"/>
      <c r="KI61" s="654"/>
      <c r="KJ61" s="670"/>
      <c r="KK61" s="846" t="e">
        <v>#N/A</v>
      </c>
      <c r="KL61" s="977"/>
      <c r="KM61" s="179" t="e">
        <v>#N/A</v>
      </c>
      <c r="KN61" s="889" t="e">
        <v>#N/A</v>
      </c>
      <c r="KO61" s="671"/>
      <c r="KQ61" s="1345">
        <f t="shared" si="110"/>
        <v>45404.395833333336</v>
      </c>
      <c r="KR61" s="1260"/>
      <c r="KS61" s="1260"/>
      <c r="KT61" s="1258"/>
      <c r="KU61" s="1351"/>
      <c r="KV61" s="1359"/>
      <c r="KW61" s="1359"/>
      <c r="KX61" s="1359"/>
      <c r="KY61" s="1359"/>
      <c r="KZ61" s="1359"/>
      <c r="LB61" s="1347">
        <f t="shared" si="114"/>
        <v>45404.395833333336</v>
      </c>
      <c r="LC61" s="1299" t="e">
        <f t="shared" si="115"/>
        <v>#N/A</v>
      </c>
      <c r="LD61" s="1299" t="e">
        <f t="shared" si="116"/>
        <v>#N/A</v>
      </c>
      <c r="LE61" s="1370" t="e">
        <v>#N/A</v>
      </c>
      <c r="LF61" s="1299" t="e">
        <f t="shared" si="117"/>
        <v>#N/A</v>
      </c>
      <c r="LG61" s="1299"/>
      <c r="LH61" s="1299"/>
      <c r="MA61" s="1352">
        <f t="shared" si="296"/>
        <v>4</v>
      </c>
      <c r="MB61" s="1352">
        <f t="shared" si="297"/>
        <v>2024</v>
      </c>
    </row>
    <row r="62" spans="1:340" ht="18.75" customHeight="1">
      <c r="B62" s="13"/>
      <c r="C62" s="136">
        <v>45411.375</v>
      </c>
      <c r="D62" s="14">
        <f t="shared" si="349"/>
        <v>292.66666666666424</v>
      </c>
      <c r="E62" s="663"/>
      <c r="F62" s="40">
        <f t="shared" si="0"/>
        <v>3.75</v>
      </c>
      <c r="G62" s="27">
        <f t="shared" si="1"/>
        <v>7.1428571428571415</v>
      </c>
      <c r="H62" s="654"/>
      <c r="I62" s="654"/>
      <c r="J62" s="593"/>
      <c r="K62" s="14">
        <f t="shared" si="19"/>
        <v>3.4285714285714284</v>
      </c>
      <c r="L62" s="655"/>
      <c r="M62" s="40">
        <f t="shared" si="5"/>
        <v>40.978792822185973</v>
      </c>
      <c r="N62" s="27">
        <f t="shared" si="6"/>
        <v>40</v>
      </c>
      <c r="O62" s="27">
        <f t="shared" si="7"/>
        <v>21.000000000000004</v>
      </c>
      <c r="P62" s="654"/>
      <c r="Q62" s="654"/>
      <c r="R62" s="593"/>
      <c r="S62" s="29">
        <v>4.2699999999999996</v>
      </c>
      <c r="T62" s="29">
        <v>6.48</v>
      </c>
      <c r="U62" s="29">
        <v>8.59</v>
      </c>
      <c r="V62" s="653"/>
      <c r="W62" s="653"/>
      <c r="X62" s="698"/>
      <c r="Y62" s="14">
        <v>10.6</v>
      </c>
      <c r="Z62" s="27">
        <v>11.8</v>
      </c>
      <c r="AA62" s="27">
        <v>13.4</v>
      </c>
      <c r="AB62" s="654"/>
      <c r="AC62" s="654"/>
      <c r="AD62" s="593"/>
      <c r="AE62" s="14">
        <f t="shared" si="185"/>
        <v>121</v>
      </c>
      <c r="AF62" s="27">
        <f t="shared" si="186"/>
        <v>106</v>
      </c>
      <c r="AG62" s="656"/>
      <c r="AH62" s="26" t="e">
        <v>#N/A</v>
      </c>
      <c r="AI62" s="164"/>
      <c r="AJ62" s="16" t="e">
        <v>#N/A</v>
      </c>
      <c r="AK62" s="29">
        <v>6.03</v>
      </c>
      <c r="AL62" s="29">
        <v>8.4</v>
      </c>
      <c r="AM62" s="653"/>
      <c r="AN62" s="653"/>
      <c r="AO62" s="592"/>
      <c r="AP62" s="14">
        <v>11</v>
      </c>
      <c r="AQ62" s="27">
        <v>10.9</v>
      </c>
      <c r="AR62" s="27">
        <v>13.1</v>
      </c>
      <c r="AS62" s="654"/>
      <c r="AT62" s="654"/>
      <c r="AU62" s="593"/>
      <c r="AV62" s="31">
        <v>20.8</v>
      </c>
      <c r="AW62" s="334">
        <v>18</v>
      </c>
      <c r="AX62" s="124">
        <v>18</v>
      </c>
      <c r="AY62" s="124">
        <v>8.1999999999999993</v>
      </c>
      <c r="AZ62" s="661"/>
      <c r="BA62" s="661"/>
      <c r="BB62" s="659"/>
      <c r="BC62" s="301">
        <v>18</v>
      </c>
      <c r="BD62" s="228">
        <v>0.65</v>
      </c>
      <c r="BE62" s="695"/>
      <c r="BF62" s="695"/>
      <c r="BG62" s="660"/>
      <c r="BH62" s="9">
        <v>7</v>
      </c>
      <c r="BI62" s="26">
        <v>6</v>
      </c>
      <c r="BJ62" s="124">
        <v>1.3</v>
      </c>
      <c r="BK62" s="661"/>
      <c r="BL62" s="661"/>
      <c r="BM62" s="659"/>
      <c r="BN62" s="347">
        <v>6</v>
      </c>
      <c r="BO62" s="228">
        <v>0.05</v>
      </c>
      <c r="BP62" s="695"/>
      <c r="BQ62" s="695"/>
      <c r="BR62" s="660"/>
      <c r="BS62" s="9">
        <v>2.1</v>
      </c>
      <c r="BT62" s="26">
        <v>1.4</v>
      </c>
      <c r="BU62" s="28">
        <v>0.23</v>
      </c>
      <c r="BV62" s="653"/>
      <c r="BW62" s="653"/>
      <c r="BX62" s="694"/>
      <c r="BY62" s="301">
        <v>1.3</v>
      </c>
      <c r="BZ62" s="227">
        <v>0.01</v>
      </c>
      <c r="CA62" s="695"/>
      <c r="CB62" s="695"/>
      <c r="CC62" s="660"/>
      <c r="CD62" s="125">
        <v>0.19</v>
      </c>
      <c r="CE62" s="124">
        <v>0.19</v>
      </c>
      <c r="CF62" s="124">
        <v>7.9000000000000001E-2</v>
      </c>
      <c r="CG62" s="661"/>
      <c r="CH62" s="661"/>
      <c r="CI62" s="659"/>
      <c r="CJ62" s="301">
        <v>0.19</v>
      </c>
      <c r="CK62" s="299">
        <v>4.1000000000000002E-2</v>
      </c>
      <c r="CL62" s="695"/>
      <c r="CM62" s="695"/>
      <c r="CN62" s="660"/>
      <c r="CO62" s="15" t="e">
        <v>#N/A</v>
      </c>
      <c r="CP62" s="232" t="e">
        <v>#N/A</v>
      </c>
      <c r="CQ62" s="232" t="e">
        <v>#N/A</v>
      </c>
      <c r="CR62" s="695"/>
      <c r="CS62" s="695"/>
      <c r="CT62" s="660"/>
      <c r="CU62" s="124">
        <v>6.4</v>
      </c>
      <c r="CV62" s="228">
        <v>24</v>
      </c>
      <c r="CW62" s="228">
        <v>43</v>
      </c>
      <c r="CX62" s="695"/>
      <c r="CY62" s="695"/>
      <c r="CZ62" s="660"/>
      <c r="DA62" s="15" t="e">
        <v>#N/A</v>
      </c>
      <c r="DB62" s="232" t="e">
        <v>#N/A</v>
      </c>
      <c r="DC62" s="232" t="e">
        <v>#N/A</v>
      </c>
      <c r="DD62" s="695"/>
      <c r="DE62" s="695"/>
      <c r="DF62" s="660"/>
      <c r="DG62" s="40" t="e">
        <v>#N/A</v>
      </c>
      <c r="DH62" s="27" t="e">
        <v>#N/A</v>
      </c>
      <c r="DI62" s="27" t="e">
        <v>#N/A</v>
      </c>
      <c r="DJ62" s="661"/>
      <c r="DK62" s="661"/>
      <c r="DL62" s="659"/>
      <c r="DM62" s="14" t="e">
        <v>#N/A</v>
      </c>
      <c r="DN62" s="27" t="e">
        <v>#N/A</v>
      </c>
      <c r="DO62" s="27" t="e">
        <v>#N/A</v>
      </c>
      <c r="DP62" s="661"/>
      <c r="DQ62" s="661"/>
      <c r="DR62" s="659"/>
      <c r="DS62" s="40" t="e">
        <f t="shared" si="21"/>
        <v>#N/A</v>
      </c>
      <c r="DT62" s="27" t="e">
        <f t="shared" si="11"/>
        <v>#N/A</v>
      </c>
      <c r="DU62" s="27" t="e">
        <f t="shared" si="12"/>
        <v>#N/A</v>
      </c>
      <c r="DV62" s="702"/>
      <c r="DW62" s="702"/>
      <c r="DX62" s="663"/>
      <c r="DY62" s="267">
        <f t="shared" si="22"/>
        <v>9</v>
      </c>
      <c r="DZ62" s="268">
        <v>9</v>
      </c>
      <c r="EA62" s="668"/>
      <c r="EB62" s="668"/>
      <c r="EC62" s="667"/>
      <c r="ED62" s="286">
        <v>4.32</v>
      </c>
      <c r="EE62" s="668"/>
      <c r="EF62" s="282">
        <v>0.1</v>
      </c>
      <c r="EG62" s="247">
        <v>6.13</v>
      </c>
      <c r="EH62" s="946"/>
      <c r="EI62" s="947"/>
      <c r="EJ62" s="253">
        <v>4</v>
      </c>
      <c r="EK62" s="254">
        <v>2.1</v>
      </c>
      <c r="EL62" s="666"/>
      <c r="EM62" s="668"/>
      <c r="EN62" s="665"/>
      <c r="EO62" s="256">
        <v>6</v>
      </c>
      <c r="EP62" s="257">
        <v>6</v>
      </c>
      <c r="EQ62" s="666"/>
      <c r="ER62" s="668"/>
      <c r="ES62" s="665"/>
      <c r="ET62" s="14">
        <v>9</v>
      </c>
      <c r="EU62" s="27">
        <v>54</v>
      </c>
      <c r="EV62" s="655"/>
      <c r="EW62" s="91" t="s">
        <v>74</v>
      </c>
      <c r="EX62" s="42">
        <v>16.600000000000001</v>
      </c>
      <c r="EY62" s="43">
        <v>0</v>
      </c>
      <c r="EZ62" s="44">
        <v>2.5</v>
      </c>
      <c r="FA62" s="50">
        <v>0</v>
      </c>
      <c r="FB62" s="51">
        <v>0</v>
      </c>
      <c r="FC62" s="153">
        <f t="shared" si="375"/>
        <v>38.666666666666671</v>
      </c>
      <c r="FD62" s="984">
        <f t="shared" si="253"/>
        <v>0.5893333333333336</v>
      </c>
      <c r="FE62" s="992">
        <f t="shared" si="254"/>
        <v>0.2954</v>
      </c>
      <c r="FF62" s="995"/>
      <c r="FG62" s="246">
        <f t="shared" si="124"/>
        <v>17.600000000000001</v>
      </c>
      <c r="FH62" s="246">
        <f t="shared" si="125"/>
        <v>19</v>
      </c>
      <c r="FI62" s="953"/>
      <c r="FJ62" s="39">
        <f t="shared" si="126"/>
        <v>0</v>
      </c>
      <c r="FK62" s="26">
        <f t="shared" si="127"/>
        <v>17.350000000000001</v>
      </c>
      <c r="FL62" s="1300"/>
      <c r="FM62" s="1300"/>
      <c r="FN62" s="656"/>
      <c r="FO62" s="28">
        <f t="shared" si="28"/>
        <v>1</v>
      </c>
      <c r="FP62" s="28">
        <f t="shared" si="29"/>
        <v>5.95</v>
      </c>
      <c r="FQ62" s="1305"/>
      <c r="FR62" s="1305"/>
      <c r="FS62" s="698"/>
      <c r="FT62" s="10">
        <f t="shared" si="33"/>
        <v>0.8</v>
      </c>
      <c r="FU62" s="28">
        <f t="shared" si="34"/>
        <v>1.29</v>
      </c>
      <c r="FV62" s="1305"/>
      <c r="FW62" s="1305"/>
      <c r="FX62" s="698"/>
      <c r="FY62" s="658">
        <f t="shared" si="129"/>
        <v>0</v>
      </c>
      <c r="FZ62" s="126">
        <f t="shared" si="130"/>
        <v>0.14899999999999999</v>
      </c>
      <c r="GA62" s="1309"/>
      <c r="GB62" s="787"/>
      <c r="GC62" s="1314"/>
      <c r="GD62" s="674">
        <f t="shared" si="39"/>
        <v>0</v>
      </c>
      <c r="GE62" s="675">
        <f t="shared" si="40"/>
        <v>0.96388888888888902</v>
      </c>
      <c r="GF62" s="691"/>
      <c r="GG62" s="703"/>
      <c r="GH62" s="704"/>
      <c r="GI62" s="688">
        <f t="shared" si="44"/>
        <v>0.14285714285714285</v>
      </c>
      <c r="GJ62" s="688">
        <f t="shared" si="45"/>
        <v>0.9916666666666667</v>
      </c>
      <c r="GK62" s="691"/>
      <c r="GL62" s="703"/>
      <c r="GM62" s="704"/>
      <c r="GN62" s="689">
        <f t="shared" si="49"/>
        <v>0.38095238095238093</v>
      </c>
      <c r="GO62" s="688">
        <f t="shared" si="50"/>
        <v>0.99230769230769234</v>
      </c>
      <c r="GP62" s="684"/>
      <c r="GQ62" s="703"/>
      <c r="GR62" s="704"/>
      <c r="GS62" s="689">
        <f t="shared" si="133"/>
        <v>0</v>
      </c>
      <c r="GT62" s="688">
        <f t="shared" si="134"/>
        <v>0.78421052631578947</v>
      </c>
      <c r="GU62" s="684"/>
      <c r="GV62" s="706"/>
      <c r="GW62" s="683"/>
      <c r="GX62" s="39">
        <f t="shared" si="137"/>
        <v>0</v>
      </c>
      <c r="GY62" s="26">
        <f t="shared" si="55"/>
        <v>9.8000000000000007</v>
      </c>
      <c r="GZ62" s="1300"/>
      <c r="HA62" s="1300"/>
      <c r="HB62" s="656"/>
      <c r="HC62" s="28">
        <f t="shared" si="59"/>
        <v>1</v>
      </c>
      <c r="HD62" s="28">
        <f t="shared" si="60"/>
        <v>4.7</v>
      </c>
      <c r="HE62" s="1305"/>
      <c r="HF62" s="1305"/>
      <c r="HG62" s="698"/>
      <c r="HH62" s="10">
        <f t="shared" si="64"/>
        <v>0.70000000000000018</v>
      </c>
      <c r="HI62" s="28">
        <f t="shared" si="65"/>
        <v>1.17</v>
      </c>
      <c r="HJ62" s="1305"/>
      <c r="HK62" s="1305"/>
      <c r="HL62" s="698"/>
      <c r="HM62" s="658">
        <f t="shared" si="69"/>
        <v>0</v>
      </c>
      <c r="HN62" s="126">
        <f t="shared" si="70"/>
        <v>0.111</v>
      </c>
      <c r="HO62" s="1309"/>
      <c r="HP62" s="787"/>
      <c r="HQ62" s="1314"/>
      <c r="HR62" s="674">
        <f t="shared" si="74"/>
        <v>0</v>
      </c>
      <c r="HS62" s="675">
        <f t="shared" si="75"/>
        <v>0.54444444444444451</v>
      </c>
      <c r="HT62" s="684"/>
      <c r="HU62" s="703"/>
      <c r="HV62" s="704"/>
      <c r="HW62" s="675">
        <f t="shared" si="79"/>
        <v>0.14285714285714285</v>
      </c>
      <c r="HX62" s="675">
        <f t="shared" si="80"/>
        <v>0.78333333333333333</v>
      </c>
      <c r="HY62" s="684"/>
      <c r="HZ62" s="703"/>
      <c r="IA62" s="704"/>
      <c r="IB62" s="678">
        <f t="shared" si="175"/>
        <v>0.33333333333333343</v>
      </c>
      <c r="IC62" s="675">
        <f t="shared" si="176"/>
        <v>0.83571428571428574</v>
      </c>
      <c r="ID62" s="684"/>
      <c r="IE62" s="703"/>
      <c r="IF62" s="704"/>
      <c r="IG62" s="678">
        <f t="shared" si="180"/>
        <v>0</v>
      </c>
      <c r="IH62" s="675">
        <f t="shared" si="181"/>
        <v>0.58421052631578951</v>
      </c>
      <c r="II62" s="684"/>
      <c r="IJ62" s="706"/>
      <c r="IK62" s="683"/>
      <c r="IL62" s="846">
        <f t="shared" si="385"/>
        <v>8.1999999999999993</v>
      </c>
      <c r="IM62" s="848">
        <f t="shared" si="386"/>
        <v>1.3</v>
      </c>
      <c r="IN62" s="1252">
        <f t="shared" si="387"/>
        <v>0.23</v>
      </c>
      <c r="IO62" s="1253">
        <f t="shared" si="388"/>
        <v>7.9000000000000001E-2</v>
      </c>
      <c r="IP62" s="847">
        <f t="shared" si="389"/>
        <v>0.65</v>
      </c>
      <c r="IQ62" s="848">
        <f t="shared" si="390"/>
        <v>0.05</v>
      </c>
      <c r="IR62" s="1252">
        <f t="shared" si="391"/>
        <v>0.01</v>
      </c>
      <c r="IS62" s="1330">
        <f t="shared" si="392"/>
        <v>4.1000000000000002E-2</v>
      </c>
      <c r="IT62" s="846">
        <f t="shared" si="338"/>
        <v>0</v>
      </c>
      <c r="IU62" s="848">
        <f t="shared" si="339"/>
        <v>0</v>
      </c>
      <c r="IV62" s="1252">
        <f t="shared" si="340"/>
        <v>0</v>
      </c>
      <c r="IW62" s="1253">
        <f t="shared" si="341"/>
        <v>0</v>
      </c>
      <c r="IX62" s="847">
        <f t="shared" si="342"/>
        <v>0</v>
      </c>
      <c r="IY62" s="848">
        <f t="shared" si="343"/>
        <v>0</v>
      </c>
      <c r="IZ62" s="1252">
        <f t="shared" si="344"/>
        <v>0</v>
      </c>
      <c r="JA62" s="1330">
        <f t="shared" si="345"/>
        <v>0</v>
      </c>
      <c r="JB62" s="153">
        <f>D62-D60</f>
        <v>14</v>
      </c>
      <c r="JC62" s="952">
        <f t="shared" si="393"/>
        <v>14.192640000000001</v>
      </c>
      <c r="JD62" s="150">
        <f t="shared" si="394"/>
        <v>8.0438400000000012</v>
      </c>
      <c r="JE62" s="955"/>
      <c r="JF62" s="952">
        <f t="shared" ref="JF62:JF64" si="396">JC62*1000/($JB62*20)</f>
        <v>50.688000000000002</v>
      </c>
      <c r="JG62" s="150">
        <f t="shared" si="354"/>
        <v>31.920000000000005</v>
      </c>
      <c r="JH62" s="955"/>
      <c r="JI62" s="952">
        <f>_xlfn.AGGREGATE(9,7,JC$5:JC62)</f>
        <v>298.64184278999642</v>
      </c>
      <c r="JJ62" s="150">
        <f>_xlfn.AGGREGATE(9,7,JD$5:JD62)</f>
        <v>241.68634887852258</v>
      </c>
      <c r="JK62" s="955"/>
      <c r="JL62" s="966">
        <f t="shared" si="379"/>
        <v>0.97486179774494974</v>
      </c>
      <c r="JM62" s="967">
        <f t="shared" ref="JM62:JM64" si="397">(9*1000*0.31282-JJ62)/(9*1000*0.31282)</f>
        <v>0.91415498125349959</v>
      </c>
      <c r="JN62" s="955"/>
      <c r="JO62" s="846">
        <f>JO60+((FJ62+FK62)*O62*1440*$JB62/1000000)</f>
        <v>109.52855915427133</v>
      </c>
      <c r="JP62" s="897"/>
      <c r="JQ62" s="847">
        <f>JQ60+((FO62+FP62)*O62*1440*$JB62/1000000)</f>
        <v>51.084827084134417</v>
      </c>
      <c r="JR62" s="899"/>
      <c r="JS62" s="859">
        <f>JS60+((FT62+FU62)*O62*1440*$JB62/1000000)</f>
        <v>16.555841367148847</v>
      </c>
      <c r="JT62" s="899"/>
      <c r="JU62" s="859">
        <f>JU60+((FY62+FZ62)*O62*1440*$JB62/1000000)</f>
        <v>1.118551663877501</v>
      </c>
      <c r="JV62" s="895"/>
      <c r="JW62" s="27">
        <f>JW60+((FJ62+FO62+FT62+FY62)*O62*1440*$JB62/1000000)</f>
        <v>18.852557970655781</v>
      </c>
      <c r="JX62" s="27">
        <f>JX60+((FK62+FP62+FU62+FZ62)*O62*1440*$JB62/1000000)</f>
        <v>163.55917566794756</v>
      </c>
      <c r="JY62" s="892"/>
      <c r="JZ62" s="1338"/>
      <c r="KA62" s="654"/>
      <c r="KB62" s="670"/>
      <c r="KC62" s="846">
        <f t="shared" ref="KC62:KC64" si="398">JW62+JX62</f>
        <v>182.41173363860332</v>
      </c>
      <c r="KD62" s="977"/>
      <c r="KE62" s="27">
        <f>KE60+((GX62+HC62+HH62+HM62)*O62*1440*$JB62/1000000)</f>
        <v>17.959506210536613</v>
      </c>
      <c r="KF62" s="27">
        <f>KF60+((GY62+HD62+HI62+HN62)*O62*1440*$JB62/1000000)</f>
        <v>100.09651187357932</v>
      </c>
      <c r="KG62" s="892"/>
      <c r="KH62" s="1338"/>
      <c r="KI62" s="654"/>
      <c r="KJ62" s="670"/>
      <c r="KK62" s="846">
        <f t="shared" ref="KK62:KK64" si="399">KE62+KF62</f>
        <v>118.05601808411593</v>
      </c>
      <c r="KL62" s="977"/>
      <c r="KM62" s="271">
        <f>KM60+N62*1440*JB62/1000</f>
        <v>15597.857999999849</v>
      </c>
      <c r="KN62" s="246">
        <f>KN60+O62*1440*JB62/1000</f>
        <v>8250.1960914511947</v>
      </c>
      <c r="KO62" s="671"/>
      <c r="KQ62" s="1345">
        <f t="shared" si="110"/>
        <v>45411.375</v>
      </c>
      <c r="KR62" s="1260">
        <f>((AW62-BD62)*O62+(AW62-BE62)*P62)*1440/1000</f>
        <v>524.6640000000001</v>
      </c>
      <c r="KS62" s="1260">
        <f>((BH62-BO62)*$O62+(BH62-BP62)*$P62)*1440/1000</f>
        <v>210.16800000000003</v>
      </c>
      <c r="KT62" s="1258">
        <f>((BS62-BZ62)*$O62+(BS62-CA62)*$P62)*1440/1000</f>
        <v>63.20160000000002</v>
      </c>
      <c r="KU62" s="1351">
        <f>((CD62-CK62)*$O62+(CD62-CL62)*$P62)*1440/1000</f>
        <v>4.5057600000000004</v>
      </c>
      <c r="KV62" s="1359"/>
      <c r="KW62" s="1359"/>
      <c r="KX62" s="1359"/>
      <c r="KY62" s="1359"/>
      <c r="KZ62" s="1359"/>
      <c r="LB62" s="1347">
        <f t="shared" si="114"/>
        <v>45411.375</v>
      </c>
      <c r="LC62" s="1299">
        <f t="shared" si="115"/>
        <v>779.89289999999244</v>
      </c>
      <c r="LD62" s="1299">
        <f t="shared" si="116"/>
        <v>458.34422730284416</v>
      </c>
      <c r="LE62" s="1370" t="e">
        <v>#N/A</v>
      </c>
      <c r="LF62" s="1299">
        <f t="shared" si="117"/>
        <v>1733.0953333333166</v>
      </c>
      <c r="LG62" s="1299">
        <f>KN62/DZ62</f>
        <v>916.68845460568832</v>
      </c>
      <c r="LH62" s="1299"/>
      <c r="MA62" s="1352">
        <f t="shared" si="296"/>
        <v>4</v>
      </c>
      <c r="MB62" s="1352">
        <f t="shared" si="297"/>
        <v>2024</v>
      </c>
    </row>
    <row r="63" spans="1:340" ht="18.75" customHeight="1">
      <c r="B63" s="13"/>
      <c r="C63" s="136">
        <v>45418.375</v>
      </c>
      <c r="D63" s="14">
        <f t="shared" si="349"/>
        <v>299.66666666666424</v>
      </c>
      <c r="E63" s="663"/>
      <c r="F63" s="40">
        <f t="shared" si="0"/>
        <v>3.75</v>
      </c>
      <c r="G63" s="27">
        <f t="shared" si="1"/>
        <v>7.1428571428571415</v>
      </c>
      <c r="H63" s="654"/>
      <c r="I63" s="654"/>
      <c r="J63" s="593"/>
      <c r="K63" s="14">
        <f t="shared" si="19"/>
        <v>3.4285714285714284</v>
      </c>
      <c r="L63" s="655"/>
      <c r="M63" s="40">
        <f t="shared" si="5"/>
        <v>40</v>
      </c>
      <c r="N63" s="27">
        <f t="shared" si="6"/>
        <v>40</v>
      </c>
      <c r="O63" s="27">
        <f t="shared" si="7"/>
        <v>21.000000000000004</v>
      </c>
      <c r="P63" s="654"/>
      <c r="Q63" s="654"/>
      <c r="R63" s="593"/>
      <c r="S63" s="29">
        <v>4.2300000000000004</v>
      </c>
      <c r="T63" s="29">
        <v>6.54</v>
      </c>
      <c r="U63" s="29">
        <v>7.78</v>
      </c>
      <c r="V63" s="653"/>
      <c r="W63" s="653"/>
      <c r="X63" s="698"/>
      <c r="Y63" s="14">
        <v>10.7</v>
      </c>
      <c r="Z63" s="27">
        <v>11.5</v>
      </c>
      <c r="AA63" s="27">
        <v>13.4</v>
      </c>
      <c r="AB63" s="654"/>
      <c r="AC63" s="654"/>
      <c r="AD63" s="593"/>
      <c r="AE63" s="14">
        <f t="shared" si="185"/>
        <v>111.5</v>
      </c>
      <c r="AF63" s="27">
        <f t="shared" si="186"/>
        <v>106</v>
      </c>
      <c r="AG63" s="656"/>
      <c r="AH63" s="26" t="e">
        <v>#N/A</v>
      </c>
      <c r="AI63" s="163"/>
      <c r="AJ63" s="16" t="e">
        <v>#N/A</v>
      </c>
      <c r="AK63" s="29">
        <v>5.93</v>
      </c>
      <c r="AL63" s="29">
        <v>7.98</v>
      </c>
      <c r="AM63" s="653"/>
      <c r="AN63" s="653"/>
      <c r="AO63" s="592"/>
      <c r="AP63" s="14">
        <v>10.9</v>
      </c>
      <c r="AQ63" s="27">
        <v>11.4</v>
      </c>
      <c r="AR63" s="27">
        <v>13.5</v>
      </c>
      <c r="AS63" s="654"/>
      <c r="AT63" s="654"/>
      <c r="AU63" s="593"/>
      <c r="AV63" s="31">
        <v>21.4</v>
      </c>
      <c r="AW63" s="334">
        <v>19</v>
      </c>
      <c r="AX63" s="124">
        <v>19</v>
      </c>
      <c r="AY63" s="124">
        <v>11</v>
      </c>
      <c r="AZ63" s="661"/>
      <c r="BA63" s="661"/>
      <c r="BB63" s="659"/>
      <c r="BC63" s="301">
        <v>19</v>
      </c>
      <c r="BD63" s="228">
        <v>5.6</v>
      </c>
      <c r="BE63" s="695"/>
      <c r="BF63" s="695"/>
      <c r="BG63" s="660"/>
      <c r="BH63" s="125">
        <v>7.5</v>
      </c>
      <c r="BI63" s="124">
        <v>6.6</v>
      </c>
      <c r="BJ63" s="124">
        <v>2.1</v>
      </c>
      <c r="BK63" s="661"/>
      <c r="BL63" s="661"/>
      <c r="BM63" s="659"/>
      <c r="BN63" s="347">
        <v>6.6</v>
      </c>
      <c r="BO63" s="228">
        <v>0.48</v>
      </c>
      <c r="BP63" s="695"/>
      <c r="BQ63" s="695"/>
      <c r="BR63" s="660"/>
      <c r="BS63" s="9">
        <v>2.2000000000000002</v>
      </c>
      <c r="BT63" s="26">
        <v>1.6</v>
      </c>
      <c r="BU63" s="28">
        <v>0.34</v>
      </c>
      <c r="BV63" s="653"/>
      <c r="BW63" s="653"/>
      <c r="BX63" s="694"/>
      <c r="BY63" s="301">
        <v>1.6</v>
      </c>
      <c r="BZ63" s="228">
        <v>7.6999999999999999E-2</v>
      </c>
      <c r="CA63" s="695"/>
      <c r="CB63" s="695"/>
      <c r="CC63" s="660"/>
      <c r="CD63" s="10">
        <v>0.2</v>
      </c>
      <c r="CE63" s="28">
        <v>0.2</v>
      </c>
      <c r="CF63" s="124">
        <v>0.12</v>
      </c>
      <c r="CG63" s="661"/>
      <c r="CH63" s="661"/>
      <c r="CI63" s="659"/>
      <c r="CJ63" s="230">
        <v>0.2</v>
      </c>
      <c r="CK63" s="299">
        <v>8.5999999999999993E-2</v>
      </c>
      <c r="CL63" s="695"/>
      <c r="CM63" s="695"/>
      <c r="CN63" s="660"/>
      <c r="CO63" s="15" t="e">
        <v>#N/A</v>
      </c>
      <c r="CP63" s="232" t="e">
        <v>#N/A</v>
      </c>
      <c r="CQ63" s="232" t="e">
        <v>#N/A</v>
      </c>
      <c r="CR63" s="695"/>
      <c r="CS63" s="695"/>
      <c r="CT63" s="660"/>
      <c r="CU63" s="124">
        <v>6.5</v>
      </c>
      <c r="CV63" s="228">
        <v>25</v>
      </c>
      <c r="CW63" s="228">
        <v>41</v>
      </c>
      <c r="CX63" s="695"/>
      <c r="CY63" s="695"/>
      <c r="CZ63" s="660"/>
      <c r="DA63" s="15" t="e">
        <v>#N/A</v>
      </c>
      <c r="DB63" s="232" t="e">
        <v>#N/A</v>
      </c>
      <c r="DC63" s="232" t="e">
        <v>#N/A</v>
      </c>
      <c r="DD63" s="695"/>
      <c r="DE63" s="695"/>
      <c r="DF63" s="660"/>
      <c r="DG63" s="40" t="e">
        <v>#N/A</v>
      </c>
      <c r="DH63" s="27" t="e">
        <v>#N/A</v>
      </c>
      <c r="DI63" s="27" t="e">
        <v>#N/A</v>
      </c>
      <c r="DJ63" s="661"/>
      <c r="DK63" s="661"/>
      <c r="DL63" s="659"/>
      <c r="DM63" s="14" t="e">
        <v>#N/A</v>
      </c>
      <c r="DN63" s="27" t="e">
        <v>#N/A</v>
      </c>
      <c r="DO63" s="27" t="e">
        <v>#N/A</v>
      </c>
      <c r="DP63" s="661"/>
      <c r="DQ63" s="661"/>
      <c r="DR63" s="659"/>
      <c r="DS63" s="40" t="e">
        <f t="shared" si="21"/>
        <v>#N/A</v>
      </c>
      <c r="DT63" s="27" t="e">
        <f t="shared" si="11"/>
        <v>#N/A</v>
      </c>
      <c r="DU63" s="27" t="e">
        <f t="shared" si="12"/>
        <v>#N/A</v>
      </c>
      <c r="DV63" s="702"/>
      <c r="DW63" s="702"/>
      <c r="DX63" s="663"/>
      <c r="DY63" s="267">
        <f t="shared" si="22"/>
        <v>9</v>
      </c>
      <c r="DZ63" s="268">
        <v>9</v>
      </c>
      <c r="EA63" s="668"/>
      <c r="EB63" s="668"/>
      <c r="EC63" s="667"/>
      <c r="ED63" s="286">
        <v>4.32</v>
      </c>
      <c r="EE63" s="668"/>
      <c r="EF63" s="295">
        <v>0</v>
      </c>
      <c r="EG63" s="251">
        <v>6</v>
      </c>
      <c r="EH63" s="948"/>
      <c r="EI63" s="949"/>
      <c r="EJ63" s="253">
        <v>4</v>
      </c>
      <c r="EK63" s="254">
        <v>2.1</v>
      </c>
      <c r="EL63" s="666"/>
      <c r="EM63" s="668"/>
      <c r="EN63" s="665"/>
      <c r="EO63" s="256">
        <v>6</v>
      </c>
      <c r="EP63" s="257">
        <v>6</v>
      </c>
      <c r="EQ63" s="666"/>
      <c r="ER63" s="668"/>
      <c r="ES63" s="665"/>
      <c r="ET63" s="14">
        <v>18.5</v>
      </c>
      <c r="EU63" s="27">
        <v>54</v>
      </c>
      <c r="EV63" s="655"/>
      <c r="EW63" s="90" t="s">
        <v>182</v>
      </c>
      <c r="EX63" s="42">
        <v>18.899999999999999</v>
      </c>
      <c r="EY63" s="43">
        <v>0</v>
      </c>
      <c r="EZ63" s="44">
        <v>0</v>
      </c>
      <c r="FA63" s="50">
        <v>0</v>
      </c>
      <c r="FB63" s="51">
        <v>0</v>
      </c>
      <c r="FC63" s="153">
        <f t="shared" si="375"/>
        <v>40.666666666666664</v>
      </c>
      <c r="FD63" s="984">
        <f t="shared" si="253"/>
        <v>0.61599999999999988</v>
      </c>
      <c r="FE63" s="992">
        <f t="shared" si="254"/>
        <v>0.17360000000000006</v>
      </c>
      <c r="FF63" s="995"/>
      <c r="FG63" s="246">
        <f t="shared" si="124"/>
        <v>18.5</v>
      </c>
      <c r="FH63" s="246">
        <f t="shared" si="125"/>
        <v>16</v>
      </c>
      <c r="FI63" s="953"/>
      <c r="FJ63" s="39">
        <f t="shared" si="126"/>
        <v>0</v>
      </c>
      <c r="FK63" s="26">
        <f t="shared" si="127"/>
        <v>13.4</v>
      </c>
      <c r="FL63" s="1300"/>
      <c r="FM63" s="1300"/>
      <c r="FN63" s="656"/>
      <c r="FO63" s="28">
        <f t="shared" si="28"/>
        <v>0.90000000000000036</v>
      </c>
      <c r="FP63" s="28">
        <f t="shared" si="29"/>
        <v>6.1199999999999992</v>
      </c>
      <c r="FQ63" s="1305"/>
      <c r="FR63" s="1305"/>
      <c r="FS63" s="698"/>
      <c r="FT63" s="10">
        <f t="shared" si="33"/>
        <v>0.60000000000000009</v>
      </c>
      <c r="FU63" s="28">
        <f t="shared" si="34"/>
        <v>1.5230000000000001</v>
      </c>
      <c r="FV63" s="1305"/>
      <c r="FW63" s="1305"/>
      <c r="FX63" s="698"/>
      <c r="FY63" s="658">
        <f t="shared" si="129"/>
        <v>0</v>
      </c>
      <c r="FZ63" s="126">
        <f t="shared" si="130"/>
        <v>0.11400000000000002</v>
      </c>
      <c r="GA63" s="1309"/>
      <c r="GB63" s="787"/>
      <c r="GC63" s="1314"/>
      <c r="GD63" s="674">
        <f t="shared" si="39"/>
        <v>0</v>
      </c>
      <c r="GE63" s="675">
        <f t="shared" si="40"/>
        <v>0.70526315789473681</v>
      </c>
      <c r="GF63" s="691"/>
      <c r="GG63" s="703"/>
      <c r="GH63" s="704"/>
      <c r="GI63" s="688">
        <f t="shared" si="44"/>
        <v>0.12000000000000005</v>
      </c>
      <c r="GJ63" s="688">
        <f t="shared" si="45"/>
        <v>0.92727272727272725</v>
      </c>
      <c r="GK63" s="691"/>
      <c r="GL63" s="703"/>
      <c r="GM63" s="704"/>
      <c r="GN63" s="689">
        <f t="shared" si="49"/>
        <v>0.27272727272727276</v>
      </c>
      <c r="GO63" s="688">
        <f t="shared" si="50"/>
        <v>0.95187500000000003</v>
      </c>
      <c r="GP63" s="684"/>
      <c r="GQ63" s="703"/>
      <c r="GR63" s="704"/>
      <c r="GS63" s="689">
        <f t="shared" si="133"/>
        <v>0</v>
      </c>
      <c r="GT63" s="688">
        <f t="shared" si="134"/>
        <v>0.57000000000000006</v>
      </c>
      <c r="GU63" s="684"/>
      <c r="GV63" s="706"/>
      <c r="GW63" s="683"/>
      <c r="GX63" s="39">
        <f t="shared" si="137"/>
        <v>0</v>
      </c>
      <c r="GY63" s="26">
        <f t="shared" si="55"/>
        <v>8</v>
      </c>
      <c r="GZ63" s="1300"/>
      <c r="HA63" s="1300"/>
      <c r="HB63" s="656"/>
      <c r="HC63" s="28">
        <f t="shared" si="59"/>
        <v>0.90000000000000036</v>
      </c>
      <c r="HD63" s="28">
        <f t="shared" si="60"/>
        <v>4.5</v>
      </c>
      <c r="HE63" s="1305"/>
      <c r="HF63" s="1305"/>
      <c r="HG63" s="698"/>
      <c r="HH63" s="10">
        <f t="shared" si="64"/>
        <v>0.60000000000000009</v>
      </c>
      <c r="HI63" s="28">
        <f t="shared" si="65"/>
        <v>1.26</v>
      </c>
      <c r="HJ63" s="1305"/>
      <c r="HK63" s="1305"/>
      <c r="HL63" s="698"/>
      <c r="HM63" s="658">
        <f t="shared" si="69"/>
        <v>0</v>
      </c>
      <c r="HN63" s="126">
        <f t="shared" si="70"/>
        <v>8.0000000000000016E-2</v>
      </c>
      <c r="HO63" s="1309"/>
      <c r="HP63" s="787"/>
      <c r="HQ63" s="1314"/>
      <c r="HR63" s="674">
        <f t="shared" si="74"/>
        <v>0</v>
      </c>
      <c r="HS63" s="675">
        <f t="shared" si="75"/>
        <v>0.42105263157894735</v>
      </c>
      <c r="HT63" s="684"/>
      <c r="HU63" s="703"/>
      <c r="HV63" s="704"/>
      <c r="HW63" s="675">
        <f t="shared" si="79"/>
        <v>0.12000000000000005</v>
      </c>
      <c r="HX63" s="675">
        <f t="shared" si="80"/>
        <v>0.68181818181818188</v>
      </c>
      <c r="HY63" s="684"/>
      <c r="HZ63" s="703"/>
      <c r="IA63" s="704"/>
      <c r="IB63" s="678">
        <f t="shared" si="175"/>
        <v>0.27272727272727276</v>
      </c>
      <c r="IC63" s="675">
        <f t="shared" si="176"/>
        <v>0.78749999999999998</v>
      </c>
      <c r="ID63" s="684"/>
      <c r="IE63" s="703"/>
      <c r="IF63" s="704"/>
      <c r="IG63" s="678">
        <f t="shared" si="180"/>
        <v>0</v>
      </c>
      <c r="IH63" s="675">
        <f t="shared" si="181"/>
        <v>0.40000000000000008</v>
      </c>
      <c r="II63" s="684"/>
      <c r="IJ63" s="706"/>
      <c r="IK63" s="683"/>
      <c r="IL63" s="846">
        <f t="shared" si="385"/>
        <v>11</v>
      </c>
      <c r="IM63" s="848">
        <f t="shared" si="386"/>
        <v>2.1</v>
      </c>
      <c r="IN63" s="1252">
        <f t="shared" si="387"/>
        <v>0.34</v>
      </c>
      <c r="IO63" s="1253">
        <f t="shared" si="388"/>
        <v>0.12</v>
      </c>
      <c r="IP63" s="847">
        <f t="shared" si="389"/>
        <v>5.6</v>
      </c>
      <c r="IQ63" s="848">
        <f t="shared" si="390"/>
        <v>0.48</v>
      </c>
      <c r="IR63" s="1252">
        <f t="shared" si="391"/>
        <v>7.6999999999999999E-2</v>
      </c>
      <c r="IS63" s="1330">
        <f t="shared" si="392"/>
        <v>8.5999999999999993E-2</v>
      </c>
      <c r="IT63" s="846">
        <f t="shared" si="338"/>
        <v>0</v>
      </c>
      <c r="IU63" s="848">
        <f t="shared" si="339"/>
        <v>0</v>
      </c>
      <c r="IV63" s="1252">
        <f t="shared" si="340"/>
        <v>0</v>
      </c>
      <c r="IW63" s="1253">
        <f t="shared" si="341"/>
        <v>0</v>
      </c>
      <c r="IX63" s="847">
        <f t="shared" si="342"/>
        <v>0</v>
      </c>
      <c r="IY63" s="848">
        <f t="shared" si="343"/>
        <v>0</v>
      </c>
      <c r="IZ63" s="1252">
        <f t="shared" si="344"/>
        <v>0</v>
      </c>
      <c r="JA63" s="1330">
        <f t="shared" si="345"/>
        <v>0</v>
      </c>
      <c r="JB63" s="153">
        <f t="shared" ref="JB63:JB64" si="400">D63-D62</f>
        <v>7</v>
      </c>
      <c r="JC63" s="952">
        <f t="shared" ref="JC63:JC64" si="401">(FG63*N63*1440*$JB63/1000000)</f>
        <v>7.4592000000000001</v>
      </c>
      <c r="JD63" s="150">
        <f t="shared" ref="JD63:JD64" si="402">(FH63*O63*1440*$JB63/1000000)</f>
        <v>3.3868800000000006</v>
      </c>
      <c r="JE63" s="955"/>
      <c r="JF63" s="952">
        <f t="shared" si="396"/>
        <v>53.28</v>
      </c>
      <c r="JG63" s="150">
        <f t="shared" si="354"/>
        <v>26.880000000000006</v>
      </c>
      <c r="JH63" s="955"/>
      <c r="JI63" s="952">
        <f>_xlfn.AGGREGATE(9,7,JC$5:JC63)</f>
        <v>306.10104278999643</v>
      </c>
      <c r="JJ63" s="150">
        <f>_xlfn.AGGREGATE(9,7,JD$5:JD63)</f>
        <v>245.07322887852257</v>
      </c>
      <c r="JK63" s="955"/>
      <c r="JL63" s="966">
        <f t="shared" si="379"/>
        <v>0.97423391895707101</v>
      </c>
      <c r="JM63" s="967">
        <f t="shared" si="397"/>
        <v>0.91295198911744679</v>
      </c>
      <c r="JN63" s="955"/>
      <c r="JO63" s="846">
        <f>JO62+((FJ63+FK63)*O63*1440*$JB63/1000000)</f>
        <v>112.36507115427133</v>
      </c>
      <c r="JP63" s="897"/>
      <c r="JQ63" s="847">
        <f>JQ62+((FO63+FP63)*O63*1440*$JB63/1000000)</f>
        <v>52.570820684134418</v>
      </c>
      <c r="JR63" s="899"/>
      <c r="JS63" s="859">
        <f>JS62+((FT63+FU63)*O63*1440*$JB63/1000000)</f>
        <v>17.005238007148847</v>
      </c>
      <c r="JT63" s="899"/>
      <c r="JU63" s="859">
        <f>JU62+((FY63+FZ63)*O63*1440*$JB63/1000000)</f>
        <v>1.1426831838775011</v>
      </c>
      <c r="JV63" s="895"/>
      <c r="JW63" s="27">
        <f>JW62+((FJ63+FO63+FT63+FY63)*O63*1440*$JB63/1000000)</f>
        <v>19.170077970655782</v>
      </c>
      <c r="JX63" s="27">
        <f>JX62+((FK63+FP63+FU63+FZ63)*O63*1440*$JB63/1000000)</f>
        <v>168.03768942794756</v>
      </c>
      <c r="JY63" s="892"/>
      <c r="JZ63" s="1338"/>
      <c r="KA63" s="654"/>
      <c r="KB63" s="670"/>
      <c r="KC63" s="846">
        <f t="shared" si="398"/>
        <v>187.20776739860332</v>
      </c>
      <c r="KD63" s="977"/>
      <c r="KE63" s="27">
        <f>KE62+((GX63+HC63+HH63+HM63)*O63*1440*$JB63/1000000)</f>
        <v>18.277026210536615</v>
      </c>
      <c r="KF63" s="27">
        <f>KF62+((GY63+HD63+HI63+HN63)*O63*1440*$JB63/1000000)</f>
        <v>103.02616307357931</v>
      </c>
      <c r="KG63" s="892"/>
      <c r="KH63" s="1338"/>
      <c r="KI63" s="654"/>
      <c r="KJ63" s="670"/>
      <c r="KK63" s="846">
        <f t="shared" si="399"/>
        <v>121.30318928411593</v>
      </c>
      <c r="KL63" s="977"/>
      <c r="KM63" s="271">
        <f t="shared" ref="KM63:KM64" si="403">KM62+N63*1440*JB63/1000</f>
        <v>16001.05799999985</v>
      </c>
      <c r="KN63" s="246">
        <f>KN62+O63*1440*JB63/1000</f>
        <v>8461.876091451195</v>
      </c>
      <c r="KO63" s="671"/>
      <c r="KQ63" s="1345">
        <f t="shared" si="110"/>
        <v>45418.375</v>
      </c>
      <c r="KR63" s="1260">
        <f>((AW63-BD63)*O63+(AW63-BE63)*P63)*1440/1000</f>
        <v>405.21600000000007</v>
      </c>
      <c r="KS63" s="1260">
        <f>((BH63-BO63)*$O63+(BH63-BP63)*$P63)*1440/1000</f>
        <v>212.28480000000002</v>
      </c>
      <c r="KT63" s="1258">
        <f>((BS63-BZ63)*$O63+(BS63-CA63)*$P63)*1440/1000</f>
        <v>64.199520000000021</v>
      </c>
      <c r="KU63" s="1351">
        <f>((CD63-CK63)*$O63+(CD63-CL63)*$P63)*1440/1000</f>
        <v>3.4473600000000011</v>
      </c>
      <c r="KV63" s="1359"/>
      <c r="KW63" s="1359"/>
      <c r="KX63" s="1359"/>
      <c r="KY63" s="1359"/>
      <c r="KZ63" s="1359"/>
      <c r="LB63" s="1347">
        <f t="shared" si="114"/>
        <v>45418.375</v>
      </c>
      <c r="LC63" s="1299">
        <f t="shared" si="115"/>
        <v>800.05289999999252</v>
      </c>
      <c r="LD63" s="1299">
        <f t="shared" si="116"/>
        <v>470.10422730284415</v>
      </c>
      <c r="LE63" s="1370" t="e">
        <v>#N/A</v>
      </c>
      <c r="LF63" s="1299">
        <f t="shared" si="117"/>
        <v>1777.8953333333166</v>
      </c>
      <c r="LG63" s="1299">
        <f>KN63/DZ63</f>
        <v>940.2084546056883</v>
      </c>
      <c r="LH63" s="1299"/>
      <c r="MA63" s="1352">
        <f t="shared" si="296"/>
        <v>5</v>
      </c>
      <c r="MB63" s="1352">
        <f t="shared" si="297"/>
        <v>2024</v>
      </c>
    </row>
    <row r="64" spans="1:340" ht="18.75" customHeight="1">
      <c r="B64" s="13"/>
      <c r="C64" s="136">
        <v>45425.375</v>
      </c>
      <c r="D64" s="14">
        <f t="shared" si="349"/>
        <v>306.66666666666424</v>
      </c>
      <c r="E64" s="663"/>
      <c r="F64" s="40">
        <f t="shared" si="0"/>
        <v>3.75</v>
      </c>
      <c r="G64" s="27">
        <f t="shared" si="1"/>
        <v>7.1428571428571415</v>
      </c>
      <c r="H64" s="654"/>
      <c r="I64" s="654"/>
      <c r="J64" s="593"/>
      <c r="K64" s="14">
        <f t="shared" si="19"/>
        <v>3.4285714285714284</v>
      </c>
      <c r="L64" s="655"/>
      <c r="M64" s="40">
        <f t="shared" si="5"/>
        <v>40</v>
      </c>
      <c r="N64" s="27">
        <f t="shared" si="6"/>
        <v>40</v>
      </c>
      <c r="O64" s="27">
        <f t="shared" si="7"/>
        <v>21.000000000000004</v>
      </c>
      <c r="P64" s="654"/>
      <c r="Q64" s="654"/>
      <c r="R64" s="593"/>
      <c r="S64" s="29">
        <v>4.1399999999999997</v>
      </c>
      <c r="T64" s="29">
        <v>6.69</v>
      </c>
      <c r="U64" s="29">
        <v>7.78</v>
      </c>
      <c r="V64" s="653"/>
      <c r="W64" s="653"/>
      <c r="X64" s="698"/>
      <c r="Y64" s="14">
        <v>10.8</v>
      </c>
      <c r="Z64" s="27">
        <v>11.9</v>
      </c>
      <c r="AA64" s="27">
        <v>13.7</v>
      </c>
      <c r="AB64" s="654"/>
      <c r="AC64" s="654"/>
      <c r="AD64" s="593"/>
      <c r="AE64" s="14">
        <f t="shared" si="185"/>
        <v>111.5</v>
      </c>
      <c r="AF64" s="27">
        <f t="shared" si="186"/>
        <v>107</v>
      </c>
      <c r="AG64" s="656"/>
      <c r="AH64" s="26" t="e">
        <v>#N/A</v>
      </c>
      <c r="AI64" s="166"/>
      <c r="AJ64" s="16" t="e">
        <v>#N/A</v>
      </c>
      <c r="AK64" s="29">
        <v>6.02</v>
      </c>
      <c r="AL64" s="29">
        <v>8.06</v>
      </c>
      <c r="AM64" s="653"/>
      <c r="AN64" s="653"/>
      <c r="AO64" s="592"/>
      <c r="AP64" s="14">
        <v>10.9</v>
      </c>
      <c r="AQ64" s="27">
        <v>11.8</v>
      </c>
      <c r="AR64" s="27">
        <v>13.8</v>
      </c>
      <c r="AS64" s="654"/>
      <c r="AT64" s="654"/>
      <c r="AU64" s="593"/>
      <c r="AV64" s="31">
        <v>15.4</v>
      </c>
      <c r="AW64" s="334">
        <v>18</v>
      </c>
      <c r="AX64" s="731">
        <v>18</v>
      </c>
      <c r="AY64" s="731">
        <v>11</v>
      </c>
      <c r="AZ64" s="661"/>
      <c r="BA64" s="661"/>
      <c r="BB64" s="659"/>
      <c r="BC64" s="301">
        <v>18</v>
      </c>
      <c r="BD64" s="228">
        <v>5.3</v>
      </c>
      <c r="BE64" s="695"/>
      <c r="BF64" s="695"/>
      <c r="BG64" s="660"/>
      <c r="BH64" s="125">
        <v>6.9</v>
      </c>
      <c r="BI64" s="731">
        <v>5.8</v>
      </c>
      <c r="BJ64" s="732">
        <v>2</v>
      </c>
      <c r="BK64" s="661"/>
      <c r="BL64" s="661"/>
      <c r="BM64" s="659"/>
      <c r="BN64" s="301">
        <v>5.7</v>
      </c>
      <c r="BO64" s="228">
        <v>0.39</v>
      </c>
      <c r="BP64" s="695"/>
      <c r="BQ64" s="695"/>
      <c r="BR64" s="660"/>
      <c r="BS64" s="125">
        <v>2.2999999999999998</v>
      </c>
      <c r="BT64" s="731">
        <v>1.4</v>
      </c>
      <c r="BU64" s="731">
        <v>0.34</v>
      </c>
      <c r="BV64" s="661"/>
      <c r="BW64" s="661"/>
      <c r="BX64" s="659"/>
      <c r="BY64" s="301">
        <v>1.4</v>
      </c>
      <c r="BZ64" s="228">
        <v>7.2999999999999995E-2</v>
      </c>
      <c r="CA64" s="695"/>
      <c r="CB64" s="695"/>
      <c r="CC64" s="660"/>
      <c r="CD64" s="125">
        <v>0.21</v>
      </c>
      <c r="CE64" s="731">
        <v>0.21</v>
      </c>
      <c r="CF64" s="731">
        <v>0.12</v>
      </c>
      <c r="CG64" s="661"/>
      <c r="CH64" s="661"/>
      <c r="CI64" s="659"/>
      <c r="CJ64" s="301">
        <v>0.21</v>
      </c>
      <c r="CK64" s="228">
        <v>8.8999999999999996E-2</v>
      </c>
      <c r="CL64" s="695"/>
      <c r="CM64" s="695"/>
      <c r="CN64" s="660"/>
      <c r="CO64" s="15" t="e">
        <v>#N/A</v>
      </c>
      <c r="CP64" s="232" t="e">
        <v>#N/A</v>
      </c>
      <c r="CQ64" s="232" t="e">
        <v>#N/A</v>
      </c>
      <c r="CR64" s="695"/>
      <c r="CS64" s="695"/>
      <c r="CT64" s="660"/>
      <c r="CU64" s="1">
        <v>6.4</v>
      </c>
      <c r="CV64" s="335">
        <v>25</v>
      </c>
      <c r="CW64" s="335">
        <v>39</v>
      </c>
      <c r="CX64" s="695"/>
      <c r="CY64" s="695"/>
      <c r="CZ64" s="660"/>
      <c r="DA64" s="15" t="e">
        <v>#N/A</v>
      </c>
      <c r="DB64" s="232" t="e">
        <v>#N/A</v>
      </c>
      <c r="DC64" s="232" t="e">
        <v>#N/A</v>
      </c>
      <c r="DD64" s="695"/>
      <c r="DE64" s="695"/>
      <c r="DF64" s="660"/>
      <c r="DG64" s="40" t="e">
        <v>#N/A</v>
      </c>
      <c r="DH64" s="27" t="e">
        <v>#N/A</v>
      </c>
      <c r="DI64" s="27" t="e">
        <v>#N/A</v>
      </c>
      <c r="DJ64" s="661"/>
      <c r="DK64" s="661"/>
      <c r="DL64" s="659"/>
      <c r="DM64" s="14" t="e">
        <v>#N/A</v>
      </c>
      <c r="DN64" s="27" t="e">
        <v>#N/A</v>
      </c>
      <c r="DO64" s="27" t="e">
        <v>#N/A</v>
      </c>
      <c r="DP64" s="661"/>
      <c r="DQ64" s="661"/>
      <c r="DR64" s="659"/>
      <c r="DS64" s="40" t="e">
        <f t="shared" si="21"/>
        <v>#N/A</v>
      </c>
      <c r="DT64" s="27" t="e">
        <f t="shared" si="11"/>
        <v>#N/A</v>
      </c>
      <c r="DU64" s="27" t="e">
        <f t="shared" si="12"/>
        <v>#N/A</v>
      </c>
      <c r="DV64" s="702"/>
      <c r="DW64" s="702"/>
      <c r="DX64" s="663"/>
      <c r="DY64" s="267">
        <f t="shared" si="22"/>
        <v>9</v>
      </c>
      <c r="DZ64" s="268">
        <v>9</v>
      </c>
      <c r="EA64" s="668"/>
      <c r="EB64" s="668"/>
      <c r="EC64" s="667"/>
      <c r="ED64" s="286">
        <v>4.32</v>
      </c>
      <c r="EE64" s="668"/>
      <c r="EF64" s="295">
        <v>0</v>
      </c>
      <c r="EG64" s="251">
        <v>6</v>
      </c>
      <c r="EH64" s="948"/>
      <c r="EI64" s="949"/>
      <c r="EJ64" s="253">
        <v>4</v>
      </c>
      <c r="EK64" s="254">
        <v>2.1</v>
      </c>
      <c r="EL64" s="666"/>
      <c r="EM64" s="668"/>
      <c r="EN64" s="665"/>
      <c r="EO64" s="256">
        <v>6</v>
      </c>
      <c r="EP64" s="257">
        <v>6</v>
      </c>
      <c r="EQ64" s="666"/>
      <c r="ER64" s="668"/>
      <c r="ES64" s="665"/>
      <c r="ET64" s="14">
        <v>18.5</v>
      </c>
      <c r="EU64" s="27">
        <v>53</v>
      </c>
      <c r="EV64" s="655"/>
      <c r="EW64" s="122" t="s">
        <v>26</v>
      </c>
      <c r="EX64" s="47">
        <v>14.1</v>
      </c>
      <c r="EY64" s="48">
        <v>22.5</v>
      </c>
      <c r="EZ64" s="49">
        <v>0</v>
      </c>
      <c r="FA64" s="50">
        <v>0</v>
      </c>
      <c r="FB64" s="51">
        <v>0</v>
      </c>
      <c r="FC64" s="153">
        <f t="shared" si="375"/>
        <v>41.3</v>
      </c>
      <c r="FD64" s="986">
        <f t="shared" si="253"/>
        <v>0.68000000000000016</v>
      </c>
      <c r="FE64" s="993">
        <f t="shared" si="254"/>
        <v>0.15260000000000001</v>
      </c>
      <c r="FF64" s="995"/>
      <c r="FG64" s="246">
        <f t="shared" si="124"/>
        <v>18.600000000000001</v>
      </c>
      <c r="FH64" s="246">
        <f t="shared" si="125"/>
        <v>14</v>
      </c>
      <c r="FI64" s="953"/>
      <c r="FJ64" s="39">
        <f t="shared" si="126"/>
        <v>0</v>
      </c>
      <c r="FK64" s="26">
        <f t="shared" si="127"/>
        <v>12.7</v>
      </c>
      <c r="FL64" s="1300"/>
      <c r="FM64" s="1300"/>
      <c r="FN64" s="656"/>
      <c r="FO64" s="28">
        <f t="shared" si="28"/>
        <v>1.2000000000000002</v>
      </c>
      <c r="FP64" s="28">
        <f t="shared" si="29"/>
        <v>5.3100000000000005</v>
      </c>
      <c r="FQ64" s="1305"/>
      <c r="FR64" s="1305"/>
      <c r="FS64" s="698"/>
      <c r="FT64" s="10">
        <f t="shared" si="33"/>
        <v>0.89999999999999991</v>
      </c>
      <c r="FU64" s="28">
        <f t="shared" si="34"/>
        <v>1.327</v>
      </c>
      <c r="FV64" s="1305"/>
      <c r="FW64" s="1305"/>
      <c r="FX64" s="698"/>
      <c r="FY64" s="658">
        <f t="shared" si="129"/>
        <v>0</v>
      </c>
      <c r="FZ64" s="126">
        <f t="shared" si="130"/>
        <v>0.121</v>
      </c>
      <c r="GA64" s="787"/>
      <c r="GB64" s="787"/>
      <c r="GC64" s="1314"/>
      <c r="GD64" s="674">
        <f t="shared" si="39"/>
        <v>0</v>
      </c>
      <c r="GE64" s="675">
        <f t="shared" si="40"/>
        <v>0.70555555555555549</v>
      </c>
      <c r="GF64" s="691"/>
      <c r="GG64" s="703"/>
      <c r="GH64" s="705"/>
      <c r="GI64" s="688">
        <f t="shared" si="44"/>
        <v>0.17391304347826089</v>
      </c>
      <c r="GJ64" s="688">
        <f t="shared" si="45"/>
        <v>0.93157894736842106</v>
      </c>
      <c r="GK64" s="691"/>
      <c r="GL64" s="703"/>
      <c r="GM64" s="705"/>
      <c r="GN64" s="689">
        <f t="shared" si="49"/>
        <v>0.39130434782608697</v>
      </c>
      <c r="GO64" s="688">
        <f t="shared" si="50"/>
        <v>0.94785714285714284</v>
      </c>
      <c r="GP64" s="684"/>
      <c r="GQ64" s="703"/>
      <c r="GR64" s="705"/>
      <c r="GS64" s="689">
        <f t="shared" si="133"/>
        <v>0</v>
      </c>
      <c r="GT64" s="688">
        <f t="shared" si="134"/>
        <v>0.57619047619047614</v>
      </c>
      <c r="GU64" s="684"/>
      <c r="GV64" s="706"/>
      <c r="GW64" s="683"/>
      <c r="GX64" s="39">
        <f t="shared" si="137"/>
        <v>0</v>
      </c>
      <c r="GY64" s="26">
        <f t="shared" si="55"/>
        <v>7</v>
      </c>
      <c r="GZ64" s="1300"/>
      <c r="HA64" s="1300"/>
      <c r="HB64" s="656"/>
      <c r="HC64" s="28">
        <f t="shared" si="59"/>
        <v>1.1000000000000005</v>
      </c>
      <c r="HD64" s="28">
        <f t="shared" si="60"/>
        <v>3.8</v>
      </c>
      <c r="HE64" s="1305"/>
      <c r="HF64" s="1305"/>
      <c r="HG64" s="698"/>
      <c r="HH64" s="10">
        <f t="shared" si="64"/>
        <v>0.89999999999999991</v>
      </c>
      <c r="HI64" s="28">
        <f t="shared" si="65"/>
        <v>1.0599999999999998</v>
      </c>
      <c r="HJ64" s="1305"/>
      <c r="HK64" s="1305"/>
      <c r="HL64" s="698"/>
      <c r="HM64" s="658">
        <f t="shared" si="69"/>
        <v>0</v>
      </c>
      <c r="HN64" s="126">
        <f t="shared" si="70"/>
        <v>0.09</v>
      </c>
      <c r="HO64" s="1309"/>
      <c r="HP64" s="787"/>
      <c r="HQ64" s="1314"/>
      <c r="HR64" s="674">
        <f t="shared" si="74"/>
        <v>0</v>
      </c>
      <c r="HS64" s="675">
        <f t="shared" si="75"/>
        <v>0.3888888888888889</v>
      </c>
      <c r="HT64" s="684"/>
      <c r="HU64" s="703"/>
      <c r="HV64" s="705"/>
      <c r="HW64" s="675">
        <f t="shared" si="79"/>
        <v>0.15942028985507253</v>
      </c>
      <c r="HX64" s="675">
        <f t="shared" si="80"/>
        <v>0.65517241379310343</v>
      </c>
      <c r="HY64" s="684"/>
      <c r="HZ64" s="703"/>
      <c r="IA64" s="705"/>
      <c r="IB64" s="678">
        <f t="shared" si="175"/>
        <v>0.39130434782608697</v>
      </c>
      <c r="IC64" s="675">
        <f t="shared" si="176"/>
        <v>0.75714285714285712</v>
      </c>
      <c r="ID64" s="684"/>
      <c r="IE64" s="703"/>
      <c r="IF64" s="705"/>
      <c r="IG64" s="678">
        <f t="shared" si="180"/>
        <v>0</v>
      </c>
      <c r="IH64" s="675">
        <f t="shared" si="181"/>
        <v>0.42857142857142855</v>
      </c>
      <c r="II64" s="684"/>
      <c r="IJ64" s="706"/>
      <c r="IK64" s="683"/>
      <c r="IL64" s="846">
        <f t="shared" si="385"/>
        <v>11</v>
      </c>
      <c r="IM64" s="848">
        <f t="shared" si="386"/>
        <v>2</v>
      </c>
      <c r="IN64" s="1252">
        <f t="shared" si="387"/>
        <v>0.34</v>
      </c>
      <c r="IO64" s="1253">
        <f t="shared" si="388"/>
        <v>0.12</v>
      </c>
      <c r="IP64" s="847">
        <f t="shared" si="389"/>
        <v>5.3</v>
      </c>
      <c r="IQ64" s="848">
        <f t="shared" si="390"/>
        <v>0.39</v>
      </c>
      <c r="IR64" s="1252">
        <f t="shared" si="391"/>
        <v>7.2999999999999995E-2</v>
      </c>
      <c r="IS64" s="1330">
        <f t="shared" si="392"/>
        <v>8.8999999999999996E-2</v>
      </c>
      <c r="IT64" s="846">
        <f t="shared" si="338"/>
        <v>0</v>
      </c>
      <c r="IU64" s="848">
        <f t="shared" si="339"/>
        <v>0</v>
      </c>
      <c r="IV64" s="1252">
        <f t="shared" si="340"/>
        <v>0</v>
      </c>
      <c r="IW64" s="1253">
        <f t="shared" si="341"/>
        <v>0</v>
      </c>
      <c r="IX64" s="847">
        <f t="shared" si="342"/>
        <v>0</v>
      </c>
      <c r="IY64" s="848">
        <f t="shared" si="343"/>
        <v>0</v>
      </c>
      <c r="IZ64" s="1252">
        <f t="shared" si="344"/>
        <v>0</v>
      </c>
      <c r="JA64" s="1330">
        <f t="shared" si="345"/>
        <v>0</v>
      </c>
      <c r="JB64" s="153">
        <f t="shared" si="400"/>
        <v>7</v>
      </c>
      <c r="JC64" s="952">
        <f t="shared" si="401"/>
        <v>7.4995200000000004</v>
      </c>
      <c r="JD64" s="150">
        <f t="shared" si="402"/>
        <v>2.9635200000000004</v>
      </c>
      <c r="JE64" s="955"/>
      <c r="JF64" s="952">
        <f t="shared" si="396"/>
        <v>53.568000000000005</v>
      </c>
      <c r="JG64" s="150">
        <f t="shared" si="354"/>
        <v>23.520000000000003</v>
      </c>
      <c r="JH64" s="955"/>
      <c r="JI64" s="952">
        <f>_xlfn.AGGREGATE(9,7,JC$5:JC64)</f>
        <v>313.60056278999645</v>
      </c>
      <c r="JJ64" s="150">
        <f>_xlfn.AGGREGATE(9,7,JD$5:JD64)</f>
        <v>248.03674887852256</v>
      </c>
      <c r="JK64" s="955"/>
      <c r="JL64" s="966">
        <f t="shared" si="379"/>
        <v>0.97360264622979831</v>
      </c>
      <c r="JM64" s="967">
        <f t="shared" si="397"/>
        <v>0.91189937099840068</v>
      </c>
      <c r="JN64" s="955"/>
      <c r="JO64" s="846">
        <f>JO63+((FJ64+FK64)*O64*1440*$JB64/1000000)</f>
        <v>115.05340715427134</v>
      </c>
      <c r="JP64" s="897"/>
      <c r="JQ64" s="847">
        <f>JQ63+((FO64+FP64)*O64*1440*$JB64/1000000)</f>
        <v>53.948857484134422</v>
      </c>
      <c r="JR64" s="899"/>
      <c r="JS64" s="859">
        <f>JS63+((FT64+FU64)*O64*1440*$JB64/1000000)</f>
        <v>17.476649367148848</v>
      </c>
      <c r="JT64" s="899"/>
      <c r="JU64" s="859">
        <f>JU63+((FY64+FZ64)*O64*1440*$JB64/1000000)</f>
        <v>1.1682964638775011</v>
      </c>
      <c r="JV64" s="895"/>
      <c r="JW64" s="27">
        <f>JW63+((FJ64+FO64+FT64+FY64)*O64*1440*$JB64/1000000)</f>
        <v>19.614605970655784</v>
      </c>
      <c r="JX64" s="27">
        <f>JX63+((FK64+FP64+FU64+FZ64)*O64*1440*$JB64/1000000)</f>
        <v>172.15655886794755</v>
      </c>
      <c r="JY64" s="892"/>
      <c r="JZ64" s="1338"/>
      <c r="KA64" s="654"/>
      <c r="KB64" s="670"/>
      <c r="KC64" s="846">
        <f t="shared" si="398"/>
        <v>191.77116483860334</v>
      </c>
      <c r="KD64" s="977"/>
      <c r="KE64" s="27">
        <f>KE63+((GX64+HC64+HH64+HM64)*O64*1440*$JB64/1000000)</f>
        <v>18.700386210536614</v>
      </c>
      <c r="KF64" s="27">
        <f>KF63+((GY64+HD64+HI64+HN64)*O64*1440*$JB64/1000000)</f>
        <v>105.55573907357932</v>
      </c>
      <c r="KG64" s="892"/>
      <c r="KH64" s="1338"/>
      <c r="KI64" s="654"/>
      <c r="KJ64" s="670"/>
      <c r="KK64" s="846">
        <f t="shared" si="399"/>
        <v>124.25612528411594</v>
      </c>
      <c r="KL64" s="977"/>
      <c r="KM64" s="271">
        <f t="shared" si="403"/>
        <v>16404.257999999849</v>
      </c>
      <c r="KN64" s="246">
        <f>KN63+O64*1440*JB64/1000</f>
        <v>8673.5560914511952</v>
      </c>
      <c r="KO64" s="671"/>
      <c r="KQ64" s="1345">
        <f t="shared" si="110"/>
        <v>45425.375</v>
      </c>
      <c r="KR64" s="1260">
        <f>((AW64-BD64)*O64+(AW64-BE64)*P64)*1440/1000</f>
        <v>384.04800000000006</v>
      </c>
      <c r="KS64" s="1260">
        <f>((BH64-BO64)*$O64+(BH64-BP64)*$P64)*1440/1000</f>
        <v>196.86240000000006</v>
      </c>
      <c r="KT64" s="1258">
        <f>((BS64-BZ64)*$O64+(BS64-CA64)*$P64)*1440/1000</f>
        <v>67.344480000000004</v>
      </c>
      <c r="KU64" s="1351">
        <f>((CD64-CK64)*$O64+(CD64-CL64)*$P64)*1440/1000</f>
        <v>3.6590400000000005</v>
      </c>
      <c r="KV64" s="1359"/>
      <c r="KW64" s="1359"/>
      <c r="KX64" s="1359"/>
      <c r="KY64" s="1359"/>
      <c r="KZ64" s="1359"/>
      <c r="LB64" s="1347">
        <f t="shared" si="114"/>
        <v>45425.375</v>
      </c>
      <c r="LC64" s="1299">
        <f t="shared" si="115"/>
        <v>820.21289999999249</v>
      </c>
      <c r="LD64" s="1299">
        <f t="shared" si="116"/>
        <v>481.8642273028442</v>
      </c>
      <c r="LE64" s="1370" t="e">
        <v>#N/A</v>
      </c>
      <c r="LF64" s="1299">
        <f t="shared" si="117"/>
        <v>1822.6953333333165</v>
      </c>
      <c r="LG64" s="1299">
        <f>KN64/DZ64</f>
        <v>963.7284546056884</v>
      </c>
      <c r="LH64" s="1299"/>
      <c r="LJ64" s="1269" t="s">
        <v>56</v>
      </c>
      <c r="MA64" s="1352">
        <f t="shared" si="296"/>
        <v>5</v>
      </c>
      <c r="MB64" s="1352">
        <f t="shared" si="297"/>
        <v>2024</v>
      </c>
    </row>
    <row r="65" spans="1:340" ht="18.75" customHeight="1">
      <c r="A65" s="217"/>
      <c r="B65" s="13" t="s">
        <v>385</v>
      </c>
      <c r="C65" s="136">
        <v>45426.708333333336</v>
      </c>
      <c r="D65" s="14">
        <f t="shared" si="349"/>
        <v>308</v>
      </c>
      <c r="E65" s="322">
        <v>0</v>
      </c>
      <c r="F65" s="40" t="e">
        <v>#N/A</v>
      </c>
      <c r="G65" s="27" t="e">
        <v>#N/A</v>
      </c>
      <c r="H65" s="27" t="e">
        <v>#N/A</v>
      </c>
      <c r="I65" s="654"/>
      <c r="J65" s="593"/>
      <c r="K65" s="14" t="e">
        <v>#N/A</v>
      </c>
      <c r="L65" s="31" t="e">
        <v>#N/A</v>
      </c>
      <c r="M65" s="40" t="e">
        <v>#N/A</v>
      </c>
      <c r="N65" s="27" t="e">
        <v>#N/A</v>
      </c>
      <c r="O65" s="27" t="e">
        <v>#N/A</v>
      </c>
      <c r="P65" s="27" t="e">
        <v>#N/A</v>
      </c>
      <c r="Q65" s="654"/>
      <c r="R65" s="593"/>
      <c r="S65" s="29" t="e">
        <v>#N/A</v>
      </c>
      <c r="T65" s="29" t="e">
        <v>#N/A</v>
      </c>
      <c r="U65" s="29" t="e">
        <v>#N/A</v>
      </c>
      <c r="V65" s="29" t="e">
        <v>#N/A</v>
      </c>
      <c r="W65" s="653"/>
      <c r="X65" s="698"/>
      <c r="Y65" s="14" t="e">
        <v>#N/A</v>
      </c>
      <c r="Z65" s="27" t="e">
        <v>#N/A</v>
      </c>
      <c r="AA65" s="27" t="e">
        <v>#N/A</v>
      </c>
      <c r="AB65" s="27" t="e">
        <v>#N/A</v>
      </c>
      <c r="AC65" s="654"/>
      <c r="AD65" s="593"/>
      <c r="AE65" s="14" t="e">
        <v>#N/A</v>
      </c>
      <c r="AF65" s="27" t="e">
        <v>#N/A</v>
      </c>
      <c r="AG65" s="221" t="e">
        <v>#N/A</v>
      </c>
      <c r="AH65" s="27" t="e">
        <v>#N/A</v>
      </c>
      <c r="AI65" s="166" t="s">
        <v>388</v>
      </c>
      <c r="AJ65" s="16" t="e">
        <v>#N/A</v>
      </c>
      <c r="AK65" s="29" t="e">
        <v>#N/A</v>
      </c>
      <c r="AL65" s="29" t="e">
        <v>#N/A</v>
      </c>
      <c r="AM65" s="29" t="e">
        <v>#N/A</v>
      </c>
      <c r="AN65" s="653"/>
      <c r="AO65" s="592"/>
      <c r="AP65" s="14" t="e">
        <v>#N/A</v>
      </c>
      <c r="AQ65" s="27" t="e">
        <v>#N/A</v>
      </c>
      <c r="AR65" s="27" t="e">
        <v>#N/A</v>
      </c>
      <c r="AS65" s="27" t="e">
        <v>#N/A</v>
      </c>
      <c r="AT65" s="654"/>
      <c r="AU65" s="593"/>
      <c r="AV65" s="31" t="e">
        <v>#N/A</v>
      </c>
      <c r="AW65" s="11" t="e">
        <v>#N/A</v>
      </c>
      <c r="AX65" s="28" t="e">
        <v>#N/A</v>
      </c>
      <c r="AY65" s="28" t="e">
        <v>#N/A</v>
      </c>
      <c r="AZ65" s="28" t="e">
        <v>#N/A</v>
      </c>
      <c r="BA65" s="653"/>
      <c r="BB65" s="659"/>
      <c r="BC65" s="230" t="e">
        <v>#N/A</v>
      </c>
      <c r="BD65" s="227" t="e">
        <v>#N/A</v>
      </c>
      <c r="BE65" s="227" t="e">
        <v>#N/A</v>
      </c>
      <c r="BF65" s="695"/>
      <c r="BG65" s="660"/>
      <c r="BH65" s="10" t="e">
        <v>#N/A</v>
      </c>
      <c r="BI65" s="28" t="e">
        <v>#N/A</v>
      </c>
      <c r="BJ65" s="28" t="e">
        <v>#N/A</v>
      </c>
      <c r="BK65" s="28" t="e">
        <v>#N/A</v>
      </c>
      <c r="BL65" s="661"/>
      <c r="BM65" s="659"/>
      <c r="BN65" s="230" t="e">
        <v>#N/A</v>
      </c>
      <c r="BO65" s="227" t="e">
        <v>#N/A</v>
      </c>
      <c r="BP65" s="227" t="e">
        <v>#N/A</v>
      </c>
      <c r="BQ65" s="695"/>
      <c r="BR65" s="660"/>
      <c r="BS65" s="10" t="e">
        <v>#N/A</v>
      </c>
      <c r="BT65" s="28" t="e">
        <v>#N/A</v>
      </c>
      <c r="BU65" s="28" t="e">
        <v>#N/A</v>
      </c>
      <c r="BV65" s="28" t="e">
        <v>#N/A</v>
      </c>
      <c r="BW65" s="661"/>
      <c r="BX65" s="659"/>
      <c r="BY65" s="230" t="e">
        <v>#N/A</v>
      </c>
      <c r="BZ65" s="227" t="e">
        <v>#N/A</v>
      </c>
      <c r="CA65" s="227" t="e">
        <v>#N/A</v>
      </c>
      <c r="CB65" s="695"/>
      <c r="CC65" s="660"/>
      <c r="CD65" s="10" t="e">
        <v>#N/A</v>
      </c>
      <c r="CE65" s="28" t="e">
        <v>#N/A</v>
      </c>
      <c r="CF65" s="28" t="e">
        <v>#N/A</v>
      </c>
      <c r="CG65" s="28" t="e">
        <v>#N/A</v>
      </c>
      <c r="CH65" s="661"/>
      <c r="CI65" s="659"/>
      <c r="CJ65" s="230" t="e">
        <v>#N/A</v>
      </c>
      <c r="CK65" s="227" t="e">
        <v>#N/A</v>
      </c>
      <c r="CL65" s="227" t="e">
        <v>#N/A</v>
      </c>
      <c r="CM65" s="695"/>
      <c r="CN65" s="660"/>
      <c r="CO65" s="15" t="e">
        <v>#N/A</v>
      </c>
      <c r="CP65" s="232" t="e">
        <v>#N/A</v>
      </c>
      <c r="CQ65" s="232" t="e">
        <v>#N/A</v>
      </c>
      <c r="CR65" s="227" t="e">
        <v>#N/A</v>
      </c>
      <c r="CS65" s="695"/>
      <c r="CT65" s="660"/>
      <c r="CU65" s="29" t="e">
        <v>#N/A</v>
      </c>
      <c r="CV65" s="232" t="e">
        <v>#N/A</v>
      </c>
      <c r="CW65" s="232" t="e">
        <v>#N/A</v>
      </c>
      <c r="CX65" s="227" t="e">
        <v>#N/A</v>
      </c>
      <c r="CY65" s="695"/>
      <c r="CZ65" s="660"/>
      <c r="DA65" s="15" t="e">
        <v>#N/A</v>
      </c>
      <c r="DB65" s="232" t="e">
        <v>#N/A</v>
      </c>
      <c r="DC65" s="232" t="e">
        <v>#N/A</v>
      </c>
      <c r="DD65" s="227" t="e">
        <v>#N/A</v>
      </c>
      <c r="DE65" s="695"/>
      <c r="DF65" s="660"/>
      <c r="DG65" s="40" t="e">
        <v>#N/A</v>
      </c>
      <c r="DH65" s="27" t="e">
        <v>#N/A</v>
      </c>
      <c r="DI65" s="27" t="e">
        <v>#N/A</v>
      </c>
      <c r="DJ65" s="28" t="e">
        <v>#N/A</v>
      </c>
      <c r="DK65" s="661"/>
      <c r="DL65" s="659"/>
      <c r="DM65" s="14" t="e">
        <v>#N/A</v>
      </c>
      <c r="DN65" s="27" t="e">
        <v>#N/A</v>
      </c>
      <c r="DO65" s="27" t="e">
        <v>#N/A</v>
      </c>
      <c r="DP65" s="28" t="e">
        <v>#N/A</v>
      </c>
      <c r="DQ65" s="661"/>
      <c r="DR65" s="659"/>
      <c r="DS65" s="40" t="e">
        <f t="shared" si="21"/>
        <v>#N/A</v>
      </c>
      <c r="DT65" s="27" t="e">
        <f t="shared" si="11"/>
        <v>#N/A</v>
      </c>
      <c r="DU65" s="27" t="e">
        <f t="shared" si="12"/>
        <v>#N/A</v>
      </c>
      <c r="DV65" s="27" t="e">
        <f t="shared" si="13"/>
        <v>#N/A</v>
      </c>
      <c r="DW65" s="702"/>
      <c r="DX65" s="663"/>
      <c r="DY65" s="267">
        <f t="shared" si="22"/>
        <v>9</v>
      </c>
      <c r="DZ65" s="268">
        <v>9</v>
      </c>
      <c r="EA65" s="710">
        <v>10</v>
      </c>
      <c r="EB65" s="668"/>
      <c r="EC65" s="667"/>
      <c r="ED65" s="286">
        <v>4.32</v>
      </c>
      <c r="EE65" s="289"/>
      <c r="EF65" s="295" t="e">
        <v>#N/A</v>
      </c>
      <c r="EG65" s="251" t="e">
        <v>#N/A</v>
      </c>
      <c r="EH65" s="948"/>
      <c r="EI65" s="949"/>
      <c r="EJ65" s="256" t="e">
        <v>#N/A</v>
      </c>
      <c r="EK65" s="257" t="e">
        <v>#N/A</v>
      </c>
      <c r="EL65" s="257" t="e">
        <v>#N/A</v>
      </c>
      <c r="EM65" s="668"/>
      <c r="EN65" s="665"/>
      <c r="EO65" s="256">
        <v>6</v>
      </c>
      <c r="EP65" s="257">
        <v>6</v>
      </c>
      <c r="EQ65" s="257">
        <v>6</v>
      </c>
      <c r="ER65" s="668"/>
      <c r="ES65" s="665"/>
      <c r="ET65" s="14" t="e">
        <v>#N/A</v>
      </c>
      <c r="EU65" s="27" t="e">
        <v>#N/A</v>
      </c>
      <c r="EV65" s="31" t="e">
        <v>#N/A</v>
      </c>
      <c r="EW65" s="122" t="s">
        <v>74</v>
      </c>
      <c r="EX65" s="47">
        <v>14.4</v>
      </c>
      <c r="EY65" s="48">
        <v>0</v>
      </c>
      <c r="EZ65" s="49" t="e">
        <v>#N/A</v>
      </c>
      <c r="FA65" s="50">
        <v>0</v>
      </c>
      <c r="FB65" s="51">
        <v>0</v>
      </c>
      <c r="FC65" s="153" t="e">
        <v>#N/A</v>
      </c>
      <c r="FD65" s="986" t="e">
        <v>#N/A</v>
      </c>
      <c r="FE65" s="993" t="e">
        <v>#N/A</v>
      </c>
      <c r="FF65" s="987" t="e">
        <v>#N/A</v>
      </c>
      <c r="FG65" s="246" t="e">
        <v>#N/A</v>
      </c>
      <c r="FH65" s="246" t="e">
        <v>#N/A</v>
      </c>
      <c r="FI65" s="246" t="e">
        <v>#N/A</v>
      </c>
      <c r="FJ65" s="39" t="e">
        <f t="shared" si="126"/>
        <v>#N/A</v>
      </c>
      <c r="FK65" s="26" t="e">
        <f t="shared" si="127"/>
        <v>#N/A</v>
      </c>
      <c r="FL65" s="26" t="e">
        <f t="shared" si="26"/>
        <v>#N/A</v>
      </c>
      <c r="FM65" s="1300"/>
      <c r="FN65" s="656"/>
      <c r="FO65" s="28" t="e">
        <f t="shared" si="28"/>
        <v>#N/A</v>
      </c>
      <c r="FP65" s="28" t="e">
        <f t="shared" si="29"/>
        <v>#N/A</v>
      </c>
      <c r="FQ65" s="28" t="e">
        <f t="shared" si="30"/>
        <v>#N/A</v>
      </c>
      <c r="FR65" s="1305"/>
      <c r="FS65" s="698"/>
      <c r="FT65" s="10" t="e">
        <f t="shared" si="33"/>
        <v>#N/A</v>
      </c>
      <c r="FU65" s="28" t="e">
        <f t="shared" si="34"/>
        <v>#N/A</v>
      </c>
      <c r="FV65" s="28" t="e">
        <f t="shared" si="35"/>
        <v>#N/A</v>
      </c>
      <c r="FW65" s="1305"/>
      <c r="FX65" s="698"/>
      <c r="FY65" s="658" t="e">
        <f t="shared" si="129"/>
        <v>#N/A</v>
      </c>
      <c r="FZ65" s="126" t="e">
        <f t="shared" si="130"/>
        <v>#N/A</v>
      </c>
      <c r="GA65" s="126" t="e">
        <f t="shared" si="131"/>
        <v>#N/A</v>
      </c>
      <c r="GB65" s="787"/>
      <c r="GC65" s="1314"/>
      <c r="GD65" s="674" t="e">
        <f t="shared" si="39"/>
        <v>#N/A</v>
      </c>
      <c r="GE65" s="675" t="e">
        <f t="shared" si="40"/>
        <v>#N/A</v>
      </c>
      <c r="GF65" s="675" t="e">
        <f t="shared" si="41"/>
        <v>#N/A</v>
      </c>
      <c r="GG65" s="703"/>
      <c r="GH65" s="705"/>
      <c r="GI65" s="688" t="e">
        <f t="shared" si="44"/>
        <v>#N/A</v>
      </c>
      <c r="GJ65" s="688" t="e">
        <f t="shared" si="45"/>
        <v>#N/A</v>
      </c>
      <c r="GK65" s="688" t="e">
        <f t="shared" si="46"/>
        <v>#N/A</v>
      </c>
      <c r="GL65" s="703"/>
      <c r="GM65" s="705"/>
      <c r="GN65" s="689" t="e">
        <f t="shared" si="49"/>
        <v>#N/A</v>
      </c>
      <c r="GO65" s="688" t="e">
        <f t="shared" si="50"/>
        <v>#N/A</v>
      </c>
      <c r="GP65" s="688" t="e">
        <f t="shared" si="51"/>
        <v>#N/A</v>
      </c>
      <c r="GQ65" s="703"/>
      <c r="GR65" s="705"/>
      <c r="GS65" s="689" t="e">
        <f t="shared" si="133"/>
        <v>#N/A</v>
      </c>
      <c r="GT65" s="688" t="e">
        <f t="shared" si="134"/>
        <v>#N/A</v>
      </c>
      <c r="GU65" s="688" t="e">
        <f t="shared" si="135"/>
        <v>#N/A</v>
      </c>
      <c r="GV65" s="706"/>
      <c r="GW65" s="683"/>
      <c r="GX65" s="39" t="e">
        <f t="shared" si="137"/>
        <v>#N/A</v>
      </c>
      <c r="GY65" s="26" t="e">
        <f t="shared" si="55"/>
        <v>#N/A</v>
      </c>
      <c r="GZ65" s="26" t="e">
        <f t="shared" si="56"/>
        <v>#N/A</v>
      </c>
      <c r="HA65" s="1300"/>
      <c r="HB65" s="656"/>
      <c r="HC65" s="28" t="e">
        <f t="shared" si="59"/>
        <v>#N/A</v>
      </c>
      <c r="HD65" s="28" t="e">
        <f t="shared" si="60"/>
        <v>#N/A</v>
      </c>
      <c r="HE65" s="28" t="e">
        <f t="shared" si="61"/>
        <v>#N/A</v>
      </c>
      <c r="HF65" s="1305"/>
      <c r="HG65" s="698"/>
      <c r="HH65" s="10" t="e">
        <f t="shared" si="64"/>
        <v>#N/A</v>
      </c>
      <c r="HI65" s="28" t="e">
        <f t="shared" si="65"/>
        <v>#N/A</v>
      </c>
      <c r="HJ65" s="28" t="e">
        <f t="shared" si="66"/>
        <v>#N/A</v>
      </c>
      <c r="HK65" s="1305"/>
      <c r="HL65" s="698"/>
      <c r="HM65" s="658" t="e">
        <f t="shared" si="69"/>
        <v>#N/A</v>
      </c>
      <c r="HN65" s="126" t="e">
        <f t="shared" si="70"/>
        <v>#N/A</v>
      </c>
      <c r="HO65" s="126" t="e">
        <f t="shared" si="71"/>
        <v>#N/A</v>
      </c>
      <c r="HP65" s="787"/>
      <c r="HQ65" s="1314"/>
      <c r="HR65" s="674" t="e">
        <f t="shared" si="74"/>
        <v>#N/A</v>
      </c>
      <c r="HS65" s="675" t="e">
        <f t="shared" si="75"/>
        <v>#N/A</v>
      </c>
      <c r="HT65" s="675" t="e">
        <f t="shared" si="76"/>
        <v>#N/A</v>
      </c>
      <c r="HU65" s="703"/>
      <c r="HV65" s="705"/>
      <c r="HW65" s="675" t="e">
        <f t="shared" si="79"/>
        <v>#N/A</v>
      </c>
      <c r="HX65" s="675" t="e">
        <f t="shared" si="80"/>
        <v>#N/A</v>
      </c>
      <c r="HY65" s="675" t="e">
        <f t="shared" si="81"/>
        <v>#N/A</v>
      </c>
      <c r="HZ65" s="703"/>
      <c r="IA65" s="705"/>
      <c r="IB65" s="678" t="e">
        <f t="shared" si="175"/>
        <v>#N/A</v>
      </c>
      <c r="IC65" s="675" t="e">
        <f t="shared" si="176"/>
        <v>#N/A</v>
      </c>
      <c r="ID65" s="675" t="e">
        <f t="shared" si="177"/>
        <v>#N/A</v>
      </c>
      <c r="IE65" s="703"/>
      <c r="IF65" s="705"/>
      <c r="IG65" s="678" t="e">
        <f t="shared" si="180"/>
        <v>#N/A</v>
      </c>
      <c r="IH65" s="675" t="e">
        <f t="shared" si="181"/>
        <v>#N/A</v>
      </c>
      <c r="II65" s="675" t="e">
        <f t="shared" si="182"/>
        <v>#N/A</v>
      </c>
      <c r="IJ65" s="706"/>
      <c r="IK65" s="683"/>
      <c r="IL65" s="846" t="e">
        <f t="shared" si="385"/>
        <v>#N/A</v>
      </c>
      <c r="IM65" s="848" t="e">
        <f t="shared" si="386"/>
        <v>#N/A</v>
      </c>
      <c r="IN65" s="1252" t="e">
        <f t="shared" si="387"/>
        <v>#N/A</v>
      </c>
      <c r="IO65" s="1253" t="e">
        <f t="shared" si="388"/>
        <v>#N/A</v>
      </c>
      <c r="IP65" s="847" t="e">
        <f t="shared" si="389"/>
        <v>#N/A</v>
      </c>
      <c r="IQ65" s="848" t="e">
        <f t="shared" si="390"/>
        <v>#N/A</v>
      </c>
      <c r="IR65" s="1252" t="e">
        <f t="shared" si="391"/>
        <v>#N/A</v>
      </c>
      <c r="IS65" s="1330" t="e">
        <f t="shared" si="392"/>
        <v>#N/A</v>
      </c>
      <c r="IT65" s="846" t="e">
        <f t="shared" si="338"/>
        <v>#N/A</v>
      </c>
      <c r="IU65" s="848" t="e">
        <f t="shared" si="339"/>
        <v>#N/A</v>
      </c>
      <c r="IV65" s="1252" t="e">
        <f t="shared" si="340"/>
        <v>#N/A</v>
      </c>
      <c r="IW65" s="1253" t="e">
        <f t="shared" si="341"/>
        <v>#N/A</v>
      </c>
      <c r="IX65" s="847" t="e">
        <f t="shared" si="342"/>
        <v>#N/A</v>
      </c>
      <c r="IY65" s="848" t="e">
        <f t="shared" si="343"/>
        <v>#N/A</v>
      </c>
      <c r="IZ65" s="1252" t="e">
        <f t="shared" si="344"/>
        <v>#N/A</v>
      </c>
      <c r="JA65" s="1330" t="e">
        <f t="shared" si="345"/>
        <v>#N/A</v>
      </c>
      <c r="JB65" s="153" t="e">
        <v>#N/A</v>
      </c>
      <c r="JC65" s="952" t="e">
        <v>#N/A</v>
      </c>
      <c r="JD65" s="150" t="e">
        <v>#N/A</v>
      </c>
      <c r="JE65" s="957">
        <v>0</v>
      </c>
      <c r="JF65" s="952" t="e">
        <v>#N/A</v>
      </c>
      <c r="JG65" s="150" t="e">
        <v>#N/A</v>
      </c>
      <c r="JH65" s="957" t="e">
        <v>#N/A</v>
      </c>
      <c r="JI65" s="952" t="e">
        <v>#N/A</v>
      </c>
      <c r="JJ65" s="150" t="e">
        <v>#N/A</v>
      </c>
      <c r="JK65" s="957">
        <f>_xlfn.AGGREGATE(9,7,JE$65:JE65)</f>
        <v>0</v>
      </c>
      <c r="JL65" s="966" t="e">
        <v>#N/A</v>
      </c>
      <c r="JM65" s="967" t="e">
        <v>#N/A</v>
      </c>
      <c r="JN65" s="969">
        <f>(9.9*1000*0.31282-JK65)/(9.9*1000*0.31282)</f>
        <v>1</v>
      </c>
      <c r="JO65" s="846" t="e">
        <v>#N/A</v>
      </c>
      <c r="JP65" s="883">
        <v>0</v>
      </c>
      <c r="JQ65" s="850" t="e">
        <v>#N/A</v>
      </c>
      <c r="JR65" s="882">
        <v>0</v>
      </c>
      <c r="JS65" s="861" t="e">
        <v>#N/A</v>
      </c>
      <c r="JT65" s="882">
        <v>0</v>
      </c>
      <c r="JU65" s="861" t="e">
        <v>#N/A</v>
      </c>
      <c r="JV65" s="884">
        <v>0</v>
      </c>
      <c r="JW65" s="26" t="e">
        <v>#N/A</v>
      </c>
      <c r="JX65" s="26" t="e">
        <v>#N/A</v>
      </c>
      <c r="JY65" s="665"/>
      <c r="JZ65" s="1340">
        <v>0</v>
      </c>
      <c r="KA65" s="1340">
        <v>0</v>
      </c>
      <c r="KB65" s="707"/>
      <c r="KC65" s="846" t="e">
        <v>#N/A</v>
      </c>
      <c r="KD65" s="978">
        <v>0</v>
      </c>
      <c r="KE65" s="27" t="e">
        <v>#N/A</v>
      </c>
      <c r="KF65" s="27" t="e">
        <v>#N/A</v>
      </c>
      <c r="KG65" s="665"/>
      <c r="KH65" s="1340">
        <v>0</v>
      </c>
      <c r="KI65" s="1340">
        <v>0</v>
      </c>
      <c r="KJ65" s="670"/>
      <c r="KK65" s="846" t="e">
        <v>#N/A</v>
      </c>
      <c r="KL65" s="978">
        <v>0</v>
      </c>
      <c r="KM65" s="179" t="e">
        <v>#N/A</v>
      </c>
      <c r="KN65" s="889" t="e">
        <v>#N/A</v>
      </c>
      <c r="KO65" s="885">
        <v>0</v>
      </c>
      <c r="KQ65" s="1345">
        <f t="shared" si="110"/>
        <v>45426.708333333336</v>
      </c>
      <c r="KR65" s="1260"/>
      <c r="KS65" s="1260"/>
      <c r="KT65" s="1258"/>
      <c r="KU65" s="1351"/>
      <c r="KV65" s="1359"/>
      <c r="KW65" s="1359"/>
      <c r="KX65" s="1359"/>
      <c r="KY65" s="1359"/>
      <c r="KZ65" s="1359"/>
      <c r="LB65" s="1347">
        <f t="shared" si="114"/>
        <v>45426.708333333336</v>
      </c>
      <c r="LC65" s="1299" t="e">
        <f t="shared" si="115"/>
        <v>#N/A</v>
      </c>
      <c r="LD65" s="1299" t="e">
        <f t="shared" si="116"/>
        <v>#N/A</v>
      </c>
      <c r="LE65" s="1370">
        <f>KO65/20</f>
        <v>0</v>
      </c>
      <c r="LF65" s="1299" t="e">
        <f t="shared" si="117"/>
        <v>#N/A</v>
      </c>
      <c r="LG65" s="1299"/>
      <c r="LH65" s="1299">
        <f t="shared" ref="LH65:LH76" si="404">KO65/EA65</f>
        <v>0</v>
      </c>
      <c r="LJ65" s="1263" t="s">
        <v>54</v>
      </c>
      <c r="MA65" s="1352">
        <f t="shared" si="296"/>
        <v>5</v>
      </c>
      <c r="MB65" s="1352">
        <f t="shared" si="297"/>
        <v>2024</v>
      </c>
    </row>
    <row r="66" spans="1:340" ht="18.75" customHeight="1">
      <c r="B66" s="13"/>
      <c r="C66" s="136">
        <v>45432.375</v>
      </c>
      <c r="D66" s="14">
        <f t="shared" si="349"/>
        <v>313.66666666666424</v>
      </c>
      <c r="E66" s="31">
        <f>IF(D66="",#N/A,E65+(C66-C65))</f>
        <v>5.6666666666642413</v>
      </c>
      <c r="F66" s="40">
        <f t="shared" si="0"/>
        <v>4.166666666666667</v>
      </c>
      <c r="G66" s="27">
        <f t="shared" si="1"/>
        <v>7.5</v>
      </c>
      <c r="H66" s="27">
        <f t="shared" si="2"/>
        <v>9.8039215686274517</v>
      </c>
      <c r="I66" s="654"/>
      <c r="J66" s="593"/>
      <c r="K66" s="14">
        <f t="shared" si="19"/>
        <v>3.6000000000000005</v>
      </c>
      <c r="L66" s="31" t="e">
        <v>#N/A</v>
      </c>
      <c r="M66" s="40">
        <f t="shared" si="5"/>
        <v>49.44</v>
      </c>
      <c r="N66" s="27">
        <f t="shared" si="6"/>
        <v>36</v>
      </c>
      <c r="O66" s="27">
        <f t="shared" si="7"/>
        <v>20</v>
      </c>
      <c r="P66" s="27">
        <f t="shared" si="8"/>
        <v>17</v>
      </c>
      <c r="Q66" s="654"/>
      <c r="R66" s="593"/>
      <c r="S66" s="29">
        <v>3.86</v>
      </c>
      <c r="T66" s="29">
        <v>6.53</v>
      </c>
      <c r="U66" s="29">
        <v>9.5</v>
      </c>
      <c r="V66" s="29">
        <v>12.45</v>
      </c>
      <c r="W66" s="653"/>
      <c r="X66" s="698"/>
      <c r="Y66" s="14">
        <v>10.9</v>
      </c>
      <c r="Z66" s="27">
        <v>12.1</v>
      </c>
      <c r="AA66" s="27">
        <v>14</v>
      </c>
      <c r="AB66" s="27">
        <v>14.9</v>
      </c>
      <c r="AC66" s="654"/>
      <c r="AD66" s="593"/>
      <c r="AE66" s="14">
        <f t="shared" si="185"/>
        <v>111</v>
      </c>
      <c r="AF66" s="27">
        <f t="shared" si="186"/>
        <v>115</v>
      </c>
      <c r="AG66" s="221">
        <f t="shared" si="187"/>
        <v>114</v>
      </c>
      <c r="AH66" s="27" t="e">
        <v>#N/A</v>
      </c>
      <c r="AI66" s="166"/>
      <c r="AJ66" s="16">
        <v>3.8</v>
      </c>
      <c r="AK66" s="29">
        <v>6.5</v>
      </c>
      <c r="AL66" s="29">
        <v>9.9499999999999993</v>
      </c>
      <c r="AM66" s="29">
        <v>12.35</v>
      </c>
      <c r="AN66" s="653"/>
      <c r="AO66" s="592"/>
      <c r="AP66" s="14">
        <v>10.6</v>
      </c>
      <c r="AQ66" s="27">
        <v>11.4</v>
      </c>
      <c r="AR66" s="27" t="e">
        <v>#N/A</v>
      </c>
      <c r="AS66" s="27">
        <v>14.9</v>
      </c>
      <c r="AT66" s="654"/>
      <c r="AU66" s="593"/>
      <c r="AV66" s="31">
        <v>17.100000000000001</v>
      </c>
      <c r="AW66" s="334">
        <v>16</v>
      </c>
      <c r="AX66" s="124">
        <v>16</v>
      </c>
      <c r="AY66" s="124">
        <v>4.3</v>
      </c>
      <c r="AZ66" s="124">
        <v>0.12</v>
      </c>
      <c r="BA66" s="661"/>
      <c r="BB66" s="659"/>
      <c r="BC66" s="301">
        <v>15</v>
      </c>
      <c r="BD66" s="228">
        <v>0.37</v>
      </c>
      <c r="BE66" s="227">
        <v>0.1</v>
      </c>
      <c r="BF66" s="695"/>
      <c r="BG66" s="660"/>
      <c r="BH66" s="125">
        <v>6.1</v>
      </c>
      <c r="BI66" s="124">
        <v>5.0999999999999996</v>
      </c>
      <c r="BJ66" s="124">
        <v>0.55000000000000004</v>
      </c>
      <c r="BK66" s="124">
        <v>0.44</v>
      </c>
      <c r="BL66" s="661"/>
      <c r="BM66" s="659"/>
      <c r="BN66" s="347">
        <v>5</v>
      </c>
      <c r="BO66" s="228">
        <v>0.04</v>
      </c>
      <c r="BP66" s="228">
        <v>0.42</v>
      </c>
      <c r="BQ66" s="695"/>
      <c r="BR66" s="660"/>
      <c r="BS66" s="125">
        <v>2.1</v>
      </c>
      <c r="BT66" s="124">
        <v>1.1000000000000001</v>
      </c>
      <c r="BU66" s="124">
        <v>0.13</v>
      </c>
      <c r="BV66" s="124">
        <v>0.28999999999999998</v>
      </c>
      <c r="BW66" s="661"/>
      <c r="BX66" s="659"/>
      <c r="BY66" s="301">
        <v>1.1000000000000001</v>
      </c>
      <c r="BZ66" s="228">
        <v>8.0000000000000002E-3</v>
      </c>
      <c r="CA66" s="228">
        <v>0.28000000000000003</v>
      </c>
      <c r="CB66" s="695"/>
      <c r="CC66" s="660"/>
      <c r="CD66" s="125">
        <v>0.18</v>
      </c>
      <c r="CE66" s="124">
        <v>0.17</v>
      </c>
      <c r="CF66" s="124">
        <v>3.9E-2</v>
      </c>
      <c r="CG66" s="124">
        <v>0</v>
      </c>
      <c r="CH66" s="661"/>
      <c r="CI66" s="659"/>
      <c r="CJ66" s="301">
        <v>0.17</v>
      </c>
      <c r="CK66" s="228">
        <v>1.2E-2</v>
      </c>
      <c r="CL66" s="228">
        <v>0</v>
      </c>
      <c r="CM66" s="695"/>
      <c r="CN66" s="660"/>
      <c r="CO66" s="15" t="e">
        <v>#N/A</v>
      </c>
      <c r="CP66" s="232" t="e">
        <v>#N/A</v>
      </c>
      <c r="CQ66" s="232" t="e">
        <v>#N/A</v>
      </c>
      <c r="CR66" s="227" t="e">
        <v>#N/A</v>
      </c>
      <c r="CS66" s="695"/>
      <c r="CT66" s="660"/>
      <c r="CU66" s="27">
        <v>6.7</v>
      </c>
      <c r="CV66" s="556">
        <v>24</v>
      </c>
      <c r="CW66" s="556">
        <v>46</v>
      </c>
      <c r="CX66" s="556">
        <v>330</v>
      </c>
      <c r="CY66" s="695"/>
      <c r="CZ66" s="660"/>
      <c r="DA66" s="15" t="e">
        <v>#N/A</v>
      </c>
      <c r="DB66" s="232" t="e">
        <v>#N/A</v>
      </c>
      <c r="DC66" s="232" t="e">
        <v>#N/A</v>
      </c>
      <c r="DD66" s="227" t="e">
        <v>#N/A</v>
      </c>
      <c r="DE66" s="695"/>
      <c r="DF66" s="660"/>
      <c r="DG66" s="40" t="e">
        <v>#N/A</v>
      </c>
      <c r="DH66" s="27" t="e">
        <v>#N/A</v>
      </c>
      <c r="DI66" s="27" t="e">
        <v>#N/A</v>
      </c>
      <c r="DJ66" s="28" t="e">
        <v>#N/A</v>
      </c>
      <c r="DK66" s="661"/>
      <c r="DL66" s="659"/>
      <c r="DM66" s="14" t="e">
        <v>#N/A</v>
      </c>
      <c r="DN66" s="27" t="e">
        <v>#N/A</v>
      </c>
      <c r="DO66" s="27" t="e">
        <v>#N/A</v>
      </c>
      <c r="DP66" s="28" t="e">
        <v>#N/A</v>
      </c>
      <c r="DQ66" s="661"/>
      <c r="DR66" s="659"/>
      <c r="DS66" s="40" t="e">
        <f t="shared" si="21"/>
        <v>#N/A</v>
      </c>
      <c r="DT66" s="27" t="e">
        <f t="shared" si="11"/>
        <v>#N/A</v>
      </c>
      <c r="DU66" s="27" t="e">
        <f t="shared" si="12"/>
        <v>#N/A</v>
      </c>
      <c r="DV66" s="27" t="e">
        <f t="shared" si="13"/>
        <v>#N/A</v>
      </c>
      <c r="DW66" s="702"/>
      <c r="DX66" s="663"/>
      <c r="DY66" s="267">
        <f t="shared" si="22"/>
        <v>9</v>
      </c>
      <c r="DZ66" s="268">
        <v>9</v>
      </c>
      <c r="EA66" s="710">
        <v>10</v>
      </c>
      <c r="EB66" s="668"/>
      <c r="EC66" s="667"/>
      <c r="ED66" s="286">
        <v>4.32</v>
      </c>
      <c r="EE66" s="289"/>
      <c r="EF66" s="295">
        <v>1.4</v>
      </c>
      <c r="EG66" s="251">
        <v>6.25</v>
      </c>
      <c r="EH66" s="948"/>
      <c r="EI66" s="949"/>
      <c r="EJ66" s="256">
        <v>3.6</v>
      </c>
      <c r="EK66" s="257">
        <v>2</v>
      </c>
      <c r="EL66" s="257">
        <v>1.7</v>
      </c>
      <c r="EM66" s="668"/>
      <c r="EN66" s="665"/>
      <c r="EO66" s="256">
        <v>6</v>
      </c>
      <c r="EP66" s="257">
        <v>6</v>
      </c>
      <c r="EQ66" s="257">
        <v>6</v>
      </c>
      <c r="ER66" s="668"/>
      <c r="ES66" s="665"/>
      <c r="ET66" s="14">
        <v>19</v>
      </c>
      <c r="EU66" s="27">
        <v>45</v>
      </c>
      <c r="EV66" s="31">
        <v>46</v>
      </c>
      <c r="EW66" s="122" t="s">
        <v>26</v>
      </c>
      <c r="EX66" s="47">
        <v>17</v>
      </c>
      <c r="EY66" s="48">
        <v>5</v>
      </c>
      <c r="EZ66" s="49">
        <v>0.5</v>
      </c>
      <c r="FA66" s="50">
        <v>0</v>
      </c>
      <c r="FB66" s="51">
        <v>0</v>
      </c>
      <c r="FC66" s="153">
        <f t="shared" si="375"/>
        <v>37.033333333333331</v>
      </c>
      <c r="FD66" s="986">
        <f t="shared" si="253"/>
        <v>0.64080000000000004</v>
      </c>
      <c r="FE66" s="993">
        <f t="shared" si="254"/>
        <v>0.39599999999999996</v>
      </c>
      <c r="FF66" s="987">
        <f t="shared" ref="FF66:FF128" si="405">IF(OR(C66="",V66="",V66="#N/A"),#N/A,MAX((V66-T66)/H66,0))</f>
        <v>0.60383999999999982</v>
      </c>
      <c r="FG66" s="246">
        <f t="shared" si="124"/>
        <v>17.3</v>
      </c>
      <c r="FH66" s="246">
        <f t="shared" si="125"/>
        <v>22</v>
      </c>
      <c r="FI66" s="246">
        <f t="shared" si="25"/>
        <v>306</v>
      </c>
      <c r="FJ66" s="39">
        <f t="shared" si="126"/>
        <v>1</v>
      </c>
      <c r="FK66" s="26">
        <f t="shared" si="127"/>
        <v>14.63</v>
      </c>
      <c r="FL66" s="26">
        <f>IF(OR(BC66="",BC66="#N/A",BE66="",BE66="#N/A"),#N/A,BC66-BE66)</f>
        <v>14.9</v>
      </c>
      <c r="FM66" s="1300"/>
      <c r="FN66" s="656"/>
      <c r="FO66" s="28">
        <f t="shared" si="28"/>
        <v>1.0999999999999996</v>
      </c>
      <c r="FP66" s="28">
        <f t="shared" si="29"/>
        <v>4.96</v>
      </c>
      <c r="FQ66" s="28">
        <f t="shared" si="30"/>
        <v>4.58</v>
      </c>
      <c r="FR66" s="1305"/>
      <c r="FS66" s="698"/>
      <c r="FT66" s="10">
        <f t="shared" si="33"/>
        <v>1</v>
      </c>
      <c r="FU66" s="28">
        <f t="shared" si="34"/>
        <v>1.0920000000000001</v>
      </c>
      <c r="FV66" s="28">
        <f t="shared" si="35"/>
        <v>0.82000000000000006</v>
      </c>
      <c r="FW66" s="1305"/>
      <c r="FX66" s="698"/>
      <c r="FY66" s="658">
        <f t="shared" si="129"/>
        <v>9.9999999999999811E-3</v>
      </c>
      <c r="FZ66" s="126">
        <f t="shared" si="130"/>
        <v>0.158</v>
      </c>
      <c r="GA66" s="126">
        <f t="shared" si="131"/>
        <v>0.17</v>
      </c>
      <c r="GB66" s="787"/>
      <c r="GC66" s="1314"/>
      <c r="GD66" s="674">
        <f t="shared" si="39"/>
        <v>6.25E-2</v>
      </c>
      <c r="GE66" s="675">
        <f t="shared" si="40"/>
        <v>0.97533333333333339</v>
      </c>
      <c r="GF66" s="675">
        <f t="shared" si="41"/>
        <v>0.9933333333333334</v>
      </c>
      <c r="GG66" s="703"/>
      <c r="GH66" s="705"/>
      <c r="GI66" s="688">
        <f t="shared" si="44"/>
        <v>0.18032786885245897</v>
      </c>
      <c r="GJ66" s="688">
        <f t="shared" si="45"/>
        <v>0.99199999999999999</v>
      </c>
      <c r="GK66" s="688">
        <f t="shared" si="46"/>
        <v>0.91600000000000004</v>
      </c>
      <c r="GL66" s="703"/>
      <c r="GM66" s="705"/>
      <c r="GN66" s="689">
        <f t="shared" si="49"/>
        <v>0.47619047619047616</v>
      </c>
      <c r="GO66" s="688">
        <f t="shared" si="50"/>
        <v>0.99272727272727268</v>
      </c>
      <c r="GP66" s="688">
        <f t="shared" si="51"/>
        <v>0.74545454545454548</v>
      </c>
      <c r="GQ66" s="703"/>
      <c r="GR66" s="705"/>
      <c r="GS66" s="689">
        <f t="shared" si="133"/>
        <v>5.5555555555555455E-2</v>
      </c>
      <c r="GT66" s="688">
        <f t="shared" si="134"/>
        <v>0.92941176470588227</v>
      </c>
      <c r="GU66" s="688">
        <f t="shared" si="135"/>
        <v>1</v>
      </c>
      <c r="GV66" s="706"/>
      <c r="GW66" s="683"/>
      <c r="GX66" s="39">
        <f t="shared" si="137"/>
        <v>0</v>
      </c>
      <c r="GY66" s="26">
        <f t="shared" si="55"/>
        <v>11.7</v>
      </c>
      <c r="GZ66" s="26">
        <f t="shared" si="56"/>
        <v>15.88</v>
      </c>
      <c r="HA66" s="1300"/>
      <c r="HB66" s="656"/>
      <c r="HC66" s="28">
        <f t="shared" si="59"/>
        <v>1</v>
      </c>
      <c r="HD66" s="28">
        <f t="shared" si="60"/>
        <v>4.55</v>
      </c>
      <c r="HE66" s="28">
        <f t="shared" si="61"/>
        <v>4.6599999999999993</v>
      </c>
      <c r="HF66" s="1305"/>
      <c r="HG66" s="698"/>
      <c r="HH66" s="10">
        <f t="shared" si="64"/>
        <v>1</v>
      </c>
      <c r="HI66" s="28">
        <f t="shared" si="65"/>
        <v>0.97000000000000008</v>
      </c>
      <c r="HJ66" s="28">
        <f t="shared" si="66"/>
        <v>0.81</v>
      </c>
      <c r="HK66" s="1305"/>
      <c r="HL66" s="698"/>
      <c r="HM66" s="658">
        <f t="shared" si="69"/>
        <v>9.9999999999999811E-3</v>
      </c>
      <c r="HN66" s="126">
        <f t="shared" si="70"/>
        <v>0.13100000000000001</v>
      </c>
      <c r="HO66" s="126">
        <f t="shared" si="71"/>
        <v>0.17</v>
      </c>
      <c r="HP66" s="787"/>
      <c r="HQ66" s="1314"/>
      <c r="HR66" s="674">
        <f t="shared" si="74"/>
        <v>0</v>
      </c>
      <c r="HS66" s="675">
        <f t="shared" si="75"/>
        <v>0.73124999999999996</v>
      </c>
      <c r="HT66" s="675">
        <f t="shared" si="76"/>
        <v>0.99250000000000005</v>
      </c>
      <c r="HU66" s="703"/>
      <c r="HV66" s="705"/>
      <c r="HW66" s="675">
        <f t="shared" si="79"/>
        <v>0.16393442622950821</v>
      </c>
      <c r="HX66" s="675">
        <f t="shared" si="80"/>
        <v>0.89215686274509809</v>
      </c>
      <c r="HY66" s="675">
        <f t="shared" si="81"/>
        <v>0.91372549019607829</v>
      </c>
      <c r="HZ66" s="703"/>
      <c r="IA66" s="705"/>
      <c r="IB66" s="678">
        <f t="shared" si="175"/>
        <v>0.47619047619047616</v>
      </c>
      <c r="IC66" s="675">
        <f t="shared" si="176"/>
        <v>0.88181818181818183</v>
      </c>
      <c r="ID66" s="675">
        <f t="shared" si="177"/>
        <v>0.73636363636363633</v>
      </c>
      <c r="IE66" s="703"/>
      <c r="IF66" s="705"/>
      <c r="IG66" s="678">
        <f t="shared" si="180"/>
        <v>5.5555555555555455E-2</v>
      </c>
      <c r="IH66" s="675">
        <f t="shared" si="181"/>
        <v>0.77058823529411757</v>
      </c>
      <c r="II66" s="675">
        <f t="shared" si="182"/>
        <v>1</v>
      </c>
      <c r="IJ66" s="706"/>
      <c r="IK66" s="683"/>
      <c r="IL66" s="846">
        <f t="shared" si="385"/>
        <v>4.3</v>
      </c>
      <c r="IM66" s="848">
        <f t="shared" si="386"/>
        <v>0.55000000000000004</v>
      </c>
      <c r="IN66" s="1252">
        <f t="shared" si="387"/>
        <v>0.13</v>
      </c>
      <c r="IO66" s="1253">
        <f t="shared" si="388"/>
        <v>3.9E-2</v>
      </c>
      <c r="IP66" s="847">
        <f t="shared" si="389"/>
        <v>0.37</v>
      </c>
      <c r="IQ66" s="848">
        <f t="shared" si="390"/>
        <v>0.04</v>
      </c>
      <c r="IR66" s="1252">
        <f t="shared" si="391"/>
        <v>8.0000000000000002E-3</v>
      </c>
      <c r="IS66" s="1330">
        <f t="shared" si="392"/>
        <v>1.2E-2</v>
      </c>
      <c r="IT66" s="846">
        <f t="shared" si="338"/>
        <v>0.12</v>
      </c>
      <c r="IU66" s="848">
        <f t="shared" si="339"/>
        <v>0.44</v>
      </c>
      <c r="IV66" s="1252">
        <f t="shared" si="340"/>
        <v>0.28999999999999998</v>
      </c>
      <c r="IW66" s="1253">
        <f t="shared" si="341"/>
        <v>0</v>
      </c>
      <c r="IX66" s="847">
        <f t="shared" si="342"/>
        <v>0.1</v>
      </c>
      <c r="IY66" s="848">
        <f t="shared" si="343"/>
        <v>0.42</v>
      </c>
      <c r="IZ66" s="1252">
        <f t="shared" si="344"/>
        <v>0.28000000000000003</v>
      </c>
      <c r="JA66" s="1330">
        <f t="shared" si="345"/>
        <v>0</v>
      </c>
      <c r="JB66" s="153">
        <f>D66-D64</f>
        <v>7</v>
      </c>
      <c r="JC66" s="952">
        <f t="shared" ref="JC66" si="406">(FG66*N66*1440*$JB66/1000000)</f>
        <v>6.2778240000000007</v>
      </c>
      <c r="JD66" s="150">
        <f t="shared" ref="JD66" si="407">(FH66*O66*1440*$JB66/1000000)</f>
        <v>4.4352</v>
      </c>
      <c r="JE66" s="150">
        <f>(FI66*P66*1440*E66/1000000)</f>
        <v>42.448319999981834</v>
      </c>
      <c r="JF66" s="952">
        <f t="shared" ref="JF66" si="408">JC66*1000/($JB66*20)</f>
        <v>44.841600000000007</v>
      </c>
      <c r="JG66" s="150">
        <f t="shared" si="354"/>
        <v>35.199999999999996</v>
      </c>
      <c r="JH66" s="150">
        <f>JE66*1000/($JB66*20)</f>
        <v>303.20228571415595</v>
      </c>
      <c r="JI66" s="952">
        <f>_xlfn.AGGREGATE(9,7,JC$5:JC66)</f>
        <v>319.87838678999645</v>
      </c>
      <c r="JJ66" s="150">
        <f>_xlfn.AGGREGATE(9,7,JD$5:JD66)</f>
        <v>252.47194887852257</v>
      </c>
      <c r="JK66" s="150">
        <f>_xlfn.AGGREGATE(9,7,JE$65:JE66)</f>
        <v>42.448319999981834</v>
      </c>
      <c r="JL66" s="966">
        <f t="shared" si="379"/>
        <v>0.97307420986616189</v>
      </c>
      <c r="JM66" s="967">
        <f>(9*1000*0.31282-JJ66)/(9*1000*0.31282)</f>
        <v>0.91032402415356983</v>
      </c>
      <c r="JN66" s="967">
        <f>(9.9*1000*0.31282-JK66)/(9.9*1000*0.31282)</f>
        <v>0.986293366501799</v>
      </c>
      <c r="JO66" s="846">
        <f>JO64+((FJ66+FK66)*O66*1440*$JB66/1000000)</f>
        <v>118.20441515427135</v>
      </c>
      <c r="JP66" s="852">
        <f>((FJ66+FL66)*P66*1440*(C66-C65)/1000000)</f>
        <v>2.2056479999990559</v>
      </c>
      <c r="JQ66" s="847">
        <f>JQ64+((FO66+FP66)*O66*1440*$JB66/1000000)</f>
        <v>55.170553484134423</v>
      </c>
      <c r="JR66" s="847">
        <f>((FO66+FQ66)*P66*1440*(C66-C65)/1000000)</f>
        <v>0.78792959999966272</v>
      </c>
      <c r="JS66" s="859">
        <f>JS64+((FT66+FU66)*O66*1440*$JB66/1000000)</f>
        <v>17.898396567148847</v>
      </c>
      <c r="JT66" s="848">
        <f>((FT66+FV66)*P66*1440*(C66-C65)/1000000)</f>
        <v>0.25247039999989196</v>
      </c>
      <c r="JU66" s="859">
        <f>JU64+((FY66+FZ66)*O66*1440*$JB66/1000000)</f>
        <v>1.2021652638775011</v>
      </c>
      <c r="JV66" s="849">
        <f>((FY66+GA66)*P66*1440*(C66-C65)/1000000)</f>
        <v>2.4969599999989309E-2</v>
      </c>
      <c r="JW66" s="27">
        <f>JW64+((FJ66+FO66+FT66+FY66)*O66*1440*$JB66/1000000)</f>
        <v>20.241581970655783</v>
      </c>
      <c r="JX66" s="27">
        <f>JX64+((FK66+FP66+FU66+FZ66)*O66*1440*$JB66/1000000)</f>
        <v>176.35790286794756</v>
      </c>
      <c r="JY66" s="892"/>
      <c r="JZ66" s="27">
        <f>((FJ66+FO66+FT66+FY66)*P66*1440*(C66-C65)/1000000)</f>
        <v>0.43141919999981526</v>
      </c>
      <c r="KA66" s="27">
        <f>((FL66+FQ66+FV66+GA66)*P66*1440*(C66-C65)/1000000)</f>
        <v>2.8395983999987848</v>
      </c>
      <c r="KB66" s="707"/>
      <c r="KC66" s="846">
        <f>JW66+JX66</f>
        <v>196.59948483860333</v>
      </c>
      <c r="KD66" s="975">
        <f>JZ66+KA66</f>
        <v>3.2710175999986002</v>
      </c>
      <c r="KE66" s="27">
        <f>KE64+((GX66+HC66+HH66+HM66)*O66*1440*$JB66/1000000)</f>
        <v>19.105602210536613</v>
      </c>
      <c r="KF66" s="27">
        <f>KF64+((GY66+HD66+HI66+HN66)*O66*1440*$JB66/1000000)</f>
        <v>109.05370067357931</v>
      </c>
      <c r="KG66" s="892"/>
      <c r="KH66" s="27">
        <f>((GX66+HC66+HH66+HM66)*P66*1440*(C66-C65)/1000000)</f>
        <v>0.27882719999988065</v>
      </c>
      <c r="KI66" s="27">
        <f>((GZ66+HE66+HJ66+HO66)*P66*1440*(C66-C65)/1000000)</f>
        <v>2.985254399998722</v>
      </c>
      <c r="KJ66" s="670"/>
      <c r="KK66" s="846">
        <f>KE66+KF66</f>
        <v>128.15930288411593</v>
      </c>
      <c r="KL66" s="975">
        <f>KH66+KI66</f>
        <v>3.2640815999986028</v>
      </c>
      <c r="KM66" s="271">
        <f>KM64+N66*1440*JB66/1000</f>
        <v>16767.13799999985</v>
      </c>
      <c r="KN66" s="246">
        <f>KN64+O66*1440*JB66/1000</f>
        <v>8875.1560914511956</v>
      </c>
      <c r="KO66" s="638">
        <f>P66*1440*(C66-C65)/1000</f>
        <v>138.71999999994063</v>
      </c>
      <c r="KQ66" s="1345">
        <f t="shared" si="110"/>
        <v>45432.375</v>
      </c>
      <c r="KR66" s="1260">
        <f>((AW66-BD66)*O66+(AW66-BE66)*P66)*1440/1000</f>
        <v>839.37600000000009</v>
      </c>
      <c r="KS66" s="1260">
        <f>((BH66-BO66)*$O66+(BH66-BP66)*$P66)*1440/1000</f>
        <v>313.57439999999997</v>
      </c>
      <c r="KT66" s="1258">
        <f>((BS66-BZ66)*$O66+(BS66-CA66)*$P66)*1440/1000</f>
        <v>104.8032</v>
      </c>
      <c r="KU66" s="1351">
        <f>((CD66-CK66)*$O66+(CD66-CL66)*$P66)*1440/1000</f>
        <v>9.2447999999999997</v>
      </c>
      <c r="KV66" s="1359"/>
      <c r="KW66" s="1359"/>
      <c r="KX66" s="1359"/>
      <c r="KY66" s="1359"/>
      <c r="KZ66" s="1359"/>
      <c r="LB66" s="1347">
        <f t="shared" si="114"/>
        <v>45432.375</v>
      </c>
      <c r="LC66" s="1299">
        <f t="shared" si="115"/>
        <v>838.35689999999249</v>
      </c>
      <c r="LD66" s="1299">
        <f t="shared" si="116"/>
        <v>493.06422730284419</v>
      </c>
      <c r="LE66" s="1370">
        <f t="shared" ref="LE66:LE129" si="409">KO66/20</f>
        <v>6.9359999999970317</v>
      </c>
      <c r="LF66" s="1299">
        <f t="shared" si="117"/>
        <v>1863.0153333333167</v>
      </c>
      <c r="LG66" s="1299">
        <f t="shared" ref="LG66:LG76" si="410">KN66/DZ66</f>
        <v>986.12845460568838</v>
      </c>
      <c r="LH66" s="1299">
        <f t="shared" si="404"/>
        <v>13.871999999994063</v>
      </c>
      <c r="LJ66" s="1270" t="s">
        <v>196</v>
      </c>
      <c r="MA66" s="1352">
        <f t="shared" si="296"/>
        <v>5</v>
      </c>
      <c r="MB66" s="1352">
        <f t="shared" si="297"/>
        <v>2024</v>
      </c>
    </row>
    <row r="67" spans="1:340" ht="18.75" customHeight="1">
      <c r="B67" s="13" t="s">
        <v>432</v>
      </c>
      <c r="C67" s="136">
        <v>45435.5</v>
      </c>
      <c r="D67" s="14">
        <f t="shared" si="349"/>
        <v>316.79166666666424</v>
      </c>
      <c r="E67" s="31">
        <f t="shared" ref="E67:E130" si="411">IF(D67="",#N/A,E66+(C67-C66))</f>
        <v>8.7916666666642413</v>
      </c>
      <c r="F67" s="40" t="e">
        <v>#N/A</v>
      </c>
      <c r="G67" s="27" t="e">
        <v>#N/A</v>
      </c>
      <c r="H67" s="27" t="e">
        <v>#N/A</v>
      </c>
      <c r="I67" s="654"/>
      <c r="J67" s="593"/>
      <c r="K67" s="14" t="e">
        <v>#N/A</v>
      </c>
      <c r="L67" s="31" t="e">
        <v>#N/A</v>
      </c>
      <c r="M67" s="40" t="e">
        <v>#N/A</v>
      </c>
      <c r="N67" s="27" t="e">
        <v>#N/A</v>
      </c>
      <c r="O67" s="27" t="e">
        <v>#N/A</v>
      </c>
      <c r="P67" s="27" t="e">
        <v>#N/A</v>
      </c>
      <c r="Q67" s="654"/>
      <c r="R67" s="593"/>
      <c r="S67" s="29">
        <v>3.94</v>
      </c>
      <c r="T67" s="29">
        <v>5.71</v>
      </c>
      <c r="U67" s="29">
        <v>9.91</v>
      </c>
      <c r="V67" s="29">
        <v>12.31</v>
      </c>
      <c r="W67" s="653"/>
      <c r="X67" s="698"/>
      <c r="Y67" s="14">
        <v>11.7</v>
      </c>
      <c r="Z67" s="27">
        <v>12.3</v>
      </c>
      <c r="AA67" s="27">
        <v>13.6</v>
      </c>
      <c r="AB67" s="27">
        <v>14.8</v>
      </c>
      <c r="AC67" s="654"/>
      <c r="AD67" s="593"/>
      <c r="AE67" s="14" t="e">
        <v>#N/A</v>
      </c>
      <c r="AF67" s="27" t="e">
        <v>#N/A</v>
      </c>
      <c r="AG67" s="221" t="e">
        <v>#N/A</v>
      </c>
      <c r="AH67" s="27" t="e">
        <v>#N/A</v>
      </c>
      <c r="AI67" s="166"/>
      <c r="AJ67" s="16">
        <v>3.92</v>
      </c>
      <c r="AK67" s="29">
        <v>6.57</v>
      </c>
      <c r="AL67" s="29">
        <v>9.93</v>
      </c>
      <c r="AM67" s="29">
        <v>12.25</v>
      </c>
      <c r="AN67" s="653"/>
      <c r="AO67" s="592"/>
      <c r="AP67" s="14">
        <v>10.9</v>
      </c>
      <c r="AQ67" s="27">
        <v>11.1</v>
      </c>
      <c r="AR67" s="27" t="e">
        <v>#N/A</v>
      </c>
      <c r="AS67" s="27">
        <v>13.9</v>
      </c>
      <c r="AT67" s="654"/>
      <c r="AU67" s="593"/>
      <c r="AV67" s="31">
        <v>22.6</v>
      </c>
      <c r="AW67" s="11" t="e">
        <v>#N/A</v>
      </c>
      <c r="AX67" s="28" t="e">
        <v>#N/A</v>
      </c>
      <c r="AY67" s="28" t="e">
        <v>#N/A</v>
      </c>
      <c r="AZ67" s="28" t="e">
        <v>#N/A</v>
      </c>
      <c r="BA67" s="653"/>
      <c r="BB67" s="659"/>
      <c r="BC67" s="230" t="e">
        <v>#N/A</v>
      </c>
      <c r="BD67" s="227" t="e">
        <v>#N/A</v>
      </c>
      <c r="BE67" s="227" t="e">
        <v>#N/A</v>
      </c>
      <c r="BF67" s="695"/>
      <c r="BG67" s="660"/>
      <c r="BH67" s="10" t="e">
        <v>#N/A</v>
      </c>
      <c r="BI67" s="28" t="e">
        <v>#N/A</v>
      </c>
      <c r="BJ67" s="28" t="e">
        <v>#N/A</v>
      </c>
      <c r="BK67" s="28" t="e">
        <v>#N/A</v>
      </c>
      <c r="BL67" s="661"/>
      <c r="BM67" s="659"/>
      <c r="BN67" s="230" t="e">
        <v>#N/A</v>
      </c>
      <c r="BO67" s="227" t="e">
        <v>#N/A</v>
      </c>
      <c r="BP67" s="227" t="e">
        <v>#N/A</v>
      </c>
      <c r="BQ67" s="695"/>
      <c r="BR67" s="660"/>
      <c r="BS67" s="10" t="e">
        <v>#N/A</v>
      </c>
      <c r="BT67" s="28" t="e">
        <v>#N/A</v>
      </c>
      <c r="BU67" s="28" t="e">
        <v>#N/A</v>
      </c>
      <c r="BV67" s="28" t="e">
        <v>#N/A</v>
      </c>
      <c r="BW67" s="661"/>
      <c r="BX67" s="659"/>
      <c r="BY67" s="230" t="e">
        <v>#N/A</v>
      </c>
      <c r="BZ67" s="227" t="e">
        <v>#N/A</v>
      </c>
      <c r="CA67" s="227" t="e">
        <v>#N/A</v>
      </c>
      <c r="CB67" s="695"/>
      <c r="CC67" s="660"/>
      <c r="CD67" s="10" t="e">
        <v>#N/A</v>
      </c>
      <c r="CE67" s="28" t="e">
        <v>#N/A</v>
      </c>
      <c r="CF67" s="28" t="e">
        <v>#N/A</v>
      </c>
      <c r="CG67" s="28" t="e">
        <v>#N/A</v>
      </c>
      <c r="CH67" s="661"/>
      <c r="CI67" s="659"/>
      <c r="CJ67" s="230" t="e">
        <v>#N/A</v>
      </c>
      <c r="CK67" s="227" t="e">
        <v>#N/A</v>
      </c>
      <c r="CL67" s="227" t="e">
        <v>#N/A</v>
      </c>
      <c r="CM67" s="908"/>
      <c r="CN67" s="909"/>
      <c r="CO67" s="15" t="e">
        <v>#N/A</v>
      </c>
      <c r="CP67" s="232" t="e">
        <v>#N/A</v>
      </c>
      <c r="CQ67" s="232" t="e">
        <v>#N/A</v>
      </c>
      <c r="CR67" s="227" t="e">
        <v>#N/A</v>
      </c>
      <c r="CS67" s="695"/>
      <c r="CT67" s="660"/>
      <c r="CU67" s="29" t="e">
        <v>#N/A</v>
      </c>
      <c r="CV67" s="232" t="e">
        <v>#N/A</v>
      </c>
      <c r="CW67" s="232" t="e">
        <v>#N/A</v>
      </c>
      <c r="CX67" s="227" t="e">
        <v>#N/A</v>
      </c>
      <c r="CY67" s="695"/>
      <c r="CZ67" s="660"/>
      <c r="DA67" s="15" t="e">
        <v>#N/A</v>
      </c>
      <c r="DB67" s="232" t="e">
        <v>#N/A</v>
      </c>
      <c r="DC67" s="232" t="e">
        <v>#N/A</v>
      </c>
      <c r="DD67" s="227" t="e">
        <v>#N/A</v>
      </c>
      <c r="DE67" s="695"/>
      <c r="DF67" s="660"/>
      <c r="DG67" s="40" t="e">
        <v>#N/A</v>
      </c>
      <c r="DH67" s="27" t="e">
        <v>#N/A</v>
      </c>
      <c r="DI67" s="27" t="e">
        <v>#N/A</v>
      </c>
      <c r="DJ67" s="28" t="e">
        <v>#N/A</v>
      </c>
      <c r="DK67" s="661"/>
      <c r="DL67" s="659"/>
      <c r="DM67" s="14" t="e">
        <v>#N/A</v>
      </c>
      <c r="DN67" s="27" t="e">
        <v>#N/A</v>
      </c>
      <c r="DO67" s="27" t="e">
        <v>#N/A</v>
      </c>
      <c r="DP67" s="28" t="e">
        <v>#N/A</v>
      </c>
      <c r="DQ67" s="661"/>
      <c r="DR67" s="659"/>
      <c r="DS67" s="40" t="e">
        <f t="shared" si="21"/>
        <v>#N/A</v>
      </c>
      <c r="DT67" s="27" t="e">
        <f t="shared" si="11"/>
        <v>#N/A</v>
      </c>
      <c r="DU67" s="27" t="e">
        <f t="shared" si="12"/>
        <v>#N/A</v>
      </c>
      <c r="DV67" s="27" t="e">
        <f t="shared" si="13"/>
        <v>#N/A</v>
      </c>
      <c r="DW67" s="702"/>
      <c r="DX67" s="663"/>
      <c r="DY67" s="267">
        <f t="shared" si="22"/>
        <v>9</v>
      </c>
      <c r="DZ67" s="268">
        <v>9</v>
      </c>
      <c r="EA67" s="710">
        <v>10</v>
      </c>
      <c r="EB67" s="668"/>
      <c r="EC67" s="667"/>
      <c r="ED67" s="286">
        <v>4.32</v>
      </c>
      <c r="EE67" s="289"/>
      <c r="EF67" s="295" t="e">
        <v>#N/A</v>
      </c>
      <c r="EG67" s="251" t="e">
        <v>#N/A</v>
      </c>
      <c r="EH67" s="948"/>
      <c r="EI67" s="949"/>
      <c r="EJ67" s="256" t="e">
        <v>#N/A</v>
      </c>
      <c r="EK67" s="257" t="e">
        <v>#N/A</v>
      </c>
      <c r="EL67" s="257" t="e">
        <v>#N/A</v>
      </c>
      <c r="EM67" s="668"/>
      <c r="EN67" s="665"/>
      <c r="EO67" s="256" t="e">
        <v>#N/A</v>
      </c>
      <c r="EP67" s="257" t="e">
        <v>#N/A</v>
      </c>
      <c r="EQ67" s="257" t="e">
        <v>#N/A</v>
      </c>
      <c r="ER67" s="668"/>
      <c r="ES67" s="665"/>
      <c r="ET67" s="14" t="e">
        <v>#N/A</v>
      </c>
      <c r="EU67" s="27" t="e">
        <v>#N/A</v>
      </c>
      <c r="EV67" s="31" t="e">
        <v>#N/A</v>
      </c>
      <c r="EW67" s="122" t="s">
        <v>74</v>
      </c>
      <c r="EX67" s="459">
        <v>18.600000000000001</v>
      </c>
      <c r="EY67" s="48">
        <v>0</v>
      </c>
      <c r="EZ67" s="49" t="e">
        <v>#N/A</v>
      </c>
      <c r="FA67" s="50">
        <v>0</v>
      </c>
      <c r="FB67" s="51">
        <v>0</v>
      </c>
      <c r="FC67" s="153" t="e">
        <v>#N/A</v>
      </c>
      <c r="FD67" s="986" t="e">
        <v>#N/A</v>
      </c>
      <c r="FE67" s="993" t="e">
        <v>#N/A</v>
      </c>
      <c r="FF67" s="987" t="e">
        <v>#N/A</v>
      </c>
      <c r="FG67" s="246" t="e">
        <v>#N/A</v>
      </c>
      <c r="FH67" s="246" t="e">
        <v>#N/A</v>
      </c>
      <c r="FI67" s="246" t="e">
        <v>#N/A</v>
      </c>
      <c r="FJ67" s="39" t="e">
        <f t="shared" si="126"/>
        <v>#N/A</v>
      </c>
      <c r="FK67" s="26" t="e">
        <f t="shared" si="127"/>
        <v>#N/A</v>
      </c>
      <c r="FL67" s="26" t="e">
        <f t="shared" si="26"/>
        <v>#N/A</v>
      </c>
      <c r="FM67" s="1300"/>
      <c r="FN67" s="656"/>
      <c r="FO67" s="28" t="e">
        <f t="shared" si="28"/>
        <v>#N/A</v>
      </c>
      <c r="FP67" s="28" t="e">
        <f t="shared" si="29"/>
        <v>#N/A</v>
      </c>
      <c r="FQ67" s="28" t="e">
        <f t="shared" si="30"/>
        <v>#N/A</v>
      </c>
      <c r="FR67" s="1305"/>
      <c r="FS67" s="698"/>
      <c r="FT67" s="10" t="e">
        <f t="shared" si="33"/>
        <v>#N/A</v>
      </c>
      <c r="FU67" s="28" t="e">
        <f t="shared" si="34"/>
        <v>#N/A</v>
      </c>
      <c r="FV67" s="28" t="e">
        <f t="shared" si="35"/>
        <v>#N/A</v>
      </c>
      <c r="FW67" s="1305"/>
      <c r="FX67" s="698"/>
      <c r="FY67" s="658" t="e">
        <f t="shared" si="129"/>
        <v>#N/A</v>
      </c>
      <c r="FZ67" s="126" t="e">
        <f t="shared" si="130"/>
        <v>#N/A</v>
      </c>
      <c r="GA67" s="126" t="e">
        <f t="shared" si="131"/>
        <v>#N/A</v>
      </c>
      <c r="GB67" s="787"/>
      <c r="GC67" s="1314"/>
      <c r="GD67" s="674" t="e">
        <f t="shared" si="39"/>
        <v>#N/A</v>
      </c>
      <c r="GE67" s="675" t="e">
        <f t="shared" si="40"/>
        <v>#N/A</v>
      </c>
      <c r="GF67" s="675" t="e">
        <f t="shared" si="41"/>
        <v>#N/A</v>
      </c>
      <c r="GG67" s="703"/>
      <c r="GH67" s="705"/>
      <c r="GI67" s="688" t="e">
        <f t="shared" si="44"/>
        <v>#N/A</v>
      </c>
      <c r="GJ67" s="688" t="e">
        <f t="shared" si="45"/>
        <v>#N/A</v>
      </c>
      <c r="GK67" s="688" t="e">
        <f t="shared" si="46"/>
        <v>#N/A</v>
      </c>
      <c r="GL67" s="703"/>
      <c r="GM67" s="705"/>
      <c r="GN67" s="689" t="e">
        <f t="shared" si="49"/>
        <v>#N/A</v>
      </c>
      <c r="GO67" s="688" t="e">
        <f t="shared" si="50"/>
        <v>#N/A</v>
      </c>
      <c r="GP67" s="688" t="e">
        <f t="shared" si="51"/>
        <v>#N/A</v>
      </c>
      <c r="GQ67" s="703"/>
      <c r="GR67" s="705"/>
      <c r="GS67" s="689" t="e">
        <f t="shared" si="133"/>
        <v>#N/A</v>
      </c>
      <c r="GT67" s="688" t="e">
        <f t="shared" si="134"/>
        <v>#N/A</v>
      </c>
      <c r="GU67" s="688" t="e">
        <f t="shared" si="135"/>
        <v>#N/A</v>
      </c>
      <c r="GV67" s="706"/>
      <c r="GW67" s="683"/>
      <c r="GX67" s="39" t="e">
        <f t="shared" si="137"/>
        <v>#N/A</v>
      </c>
      <c r="GY67" s="26" t="e">
        <f t="shared" si="55"/>
        <v>#N/A</v>
      </c>
      <c r="GZ67" s="26" t="e">
        <f t="shared" si="56"/>
        <v>#N/A</v>
      </c>
      <c r="HA67" s="1300"/>
      <c r="HB67" s="656"/>
      <c r="HC67" s="28" t="e">
        <f t="shared" si="59"/>
        <v>#N/A</v>
      </c>
      <c r="HD67" s="28" t="e">
        <f t="shared" si="60"/>
        <v>#N/A</v>
      </c>
      <c r="HE67" s="28" t="e">
        <f t="shared" si="61"/>
        <v>#N/A</v>
      </c>
      <c r="HF67" s="1305"/>
      <c r="HG67" s="698"/>
      <c r="HH67" s="10" t="e">
        <f t="shared" si="64"/>
        <v>#N/A</v>
      </c>
      <c r="HI67" s="28" t="e">
        <f t="shared" si="65"/>
        <v>#N/A</v>
      </c>
      <c r="HJ67" s="28" t="e">
        <f t="shared" si="66"/>
        <v>#N/A</v>
      </c>
      <c r="HK67" s="1305"/>
      <c r="HL67" s="698"/>
      <c r="HM67" s="658" t="e">
        <f t="shared" si="69"/>
        <v>#N/A</v>
      </c>
      <c r="HN67" s="126" t="e">
        <f t="shared" si="70"/>
        <v>#N/A</v>
      </c>
      <c r="HO67" s="126" t="e">
        <f t="shared" si="71"/>
        <v>#N/A</v>
      </c>
      <c r="HP67" s="787"/>
      <c r="HQ67" s="1314"/>
      <c r="HR67" s="674" t="e">
        <f t="shared" si="74"/>
        <v>#N/A</v>
      </c>
      <c r="HS67" s="675" t="e">
        <f t="shared" si="75"/>
        <v>#N/A</v>
      </c>
      <c r="HT67" s="675" t="e">
        <f t="shared" si="76"/>
        <v>#N/A</v>
      </c>
      <c r="HU67" s="703"/>
      <c r="HV67" s="705"/>
      <c r="HW67" s="675" t="e">
        <f t="shared" si="79"/>
        <v>#N/A</v>
      </c>
      <c r="HX67" s="675" t="e">
        <f t="shared" si="80"/>
        <v>#N/A</v>
      </c>
      <c r="HY67" s="675" t="e">
        <f t="shared" si="81"/>
        <v>#N/A</v>
      </c>
      <c r="HZ67" s="703"/>
      <c r="IA67" s="705"/>
      <c r="IB67" s="678" t="e">
        <f t="shared" si="175"/>
        <v>#N/A</v>
      </c>
      <c r="IC67" s="675" t="e">
        <f t="shared" si="176"/>
        <v>#N/A</v>
      </c>
      <c r="ID67" s="675" t="e">
        <f t="shared" si="177"/>
        <v>#N/A</v>
      </c>
      <c r="IE67" s="703"/>
      <c r="IF67" s="705"/>
      <c r="IG67" s="678" t="e">
        <f t="shared" si="180"/>
        <v>#N/A</v>
      </c>
      <c r="IH67" s="675" t="e">
        <f t="shared" si="181"/>
        <v>#N/A</v>
      </c>
      <c r="II67" s="675" t="e">
        <f t="shared" si="182"/>
        <v>#N/A</v>
      </c>
      <c r="IJ67" s="706"/>
      <c r="IK67" s="683"/>
      <c r="IL67" s="846" t="e">
        <f t="shared" si="385"/>
        <v>#N/A</v>
      </c>
      <c r="IM67" s="848" t="e">
        <f t="shared" si="386"/>
        <v>#N/A</v>
      </c>
      <c r="IN67" s="1252" t="e">
        <f t="shared" si="387"/>
        <v>#N/A</v>
      </c>
      <c r="IO67" s="1253" t="e">
        <f t="shared" si="388"/>
        <v>#N/A</v>
      </c>
      <c r="IP67" s="847" t="e">
        <f t="shared" si="389"/>
        <v>#N/A</v>
      </c>
      <c r="IQ67" s="848" t="e">
        <f t="shared" si="390"/>
        <v>#N/A</v>
      </c>
      <c r="IR67" s="1252" t="e">
        <f t="shared" si="391"/>
        <v>#N/A</v>
      </c>
      <c r="IS67" s="1330" t="e">
        <f t="shared" si="392"/>
        <v>#N/A</v>
      </c>
      <c r="IT67" s="846" t="e">
        <f t="shared" si="338"/>
        <v>#N/A</v>
      </c>
      <c r="IU67" s="848" t="e">
        <f t="shared" si="339"/>
        <v>#N/A</v>
      </c>
      <c r="IV67" s="1252" t="e">
        <f t="shared" si="340"/>
        <v>#N/A</v>
      </c>
      <c r="IW67" s="1253" t="e">
        <f t="shared" si="341"/>
        <v>#N/A</v>
      </c>
      <c r="IX67" s="847" t="e">
        <f t="shared" si="342"/>
        <v>#N/A</v>
      </c>
      <c r="IY67" s="848" t="e">
        <f t="shared" si="343"/>
        <v>#N/A</v>
      </c>
      <c r="IZ67" s="1252" t="e">
        <f t="shared" si="344"/>
        <v>#N/A</v>
      </c>
      <c r="JA67" s="1330" t="e">
        <f t="shared" si="345"/>
        <v>#N/A</v>
      </c>
      <c r="JB67" s="153" t="e">
        <v>#N/A</v>
      </c>
      <c r="JC67" s="952" t="e">
        <v>#N/A</v>
      </c>
      <c r="JD67" s="150" t="e">
        <v>#N/A</v>
      </c>
      <c r="JE67" s="150" t="e">
        <v>#N/A</v>
      </c>
      <c r="JF67" s="952" t="e">
        <v>#N/A</v>
      </c>
      <c r="JG67" s="150" t="e">
        <v>#N/A</v>
      </c>
      <c r="JH67" s="150" t="e">
        <v>#N/A</v>
      </c>
      <c r="JI67" s="952" t="e">
        <v>#N/A</v>
      </c>
      <c r="JJ67" s="150" t="e">
        <v>#N/A</v>
      </c>
      <c r="JK67" s="150" t="e">
        <v>#N/A</v>
      </c>
      <c r="JL67" s="966" t="e">
        <v>#N/A</v>
      </c>
      <c r="JM67" s="967" t="e">
        <v>#N/A</v>
      </c>
      <c r="JN67" s="967" t="e">
        <v>#N/A</v>
      </c>
      <c r="JO67" s="846" t="e">
        <v>#N/A</v>
      </c>
      <c r="JP67" s="852" t="e">
        <v>#N/A</v>
      </c>
      <c r="JQ67" s="850" t="e">
        <v>#N/A</v>
      </c>
      <c r="JR67" s="850" t="e">
        <v>#N/A</v>
      </c>
      <c r="JS67" s="861" t="e">
        <v>#N/A</v>
      </c>
      <c r="JT67" s="850" t="e">
        <v>#N/A</v>
      </c>
      <c r="JU67" s="861" t="e">
        <v>#N/A</v>
      </c>
      <c r="JV67" s="851" t="e">
        <v>#N/A</v>
      </c>
      <c r="JW67" s="26" t="e">
        <v>#N/A</v>
      </c>
      <c r="JX67" s="26" t="e">
        <v>#N/A</v>
      </c>
      <c r="JY67" s="665"/>
      <c r="JZ67" s="27" t="e">
        <v>#N/A</v>
      </c>
      <c r="KA67" s="27" t="e">
        <v>#N/A</v>
      </c>
      <c r="KB67" s="707"/>
      <c r="KC67" s="846" t="e">
        <v>#N/A</v>
      </c>
      <c r="KD67" s="975" t="e">
        <v>#N/A</v>
      </c>
      <c r="KE67" s="27" t="e">
        <v>#N/A</v>
      </c>
      <c r="KF67" s="27" t="e">
        <v>#N/A</v>
      </c>
      <c r="KG67" s="665"/>
      <c r="KH67" s="27" t="e">
        <v>#N/A</v>
      </c>
      <c r="KI67" s="27" t="e">
        <v>#N/A</v>
      </c>
      <c r="KJ67" s="670"/>
      <c r="KK67" s="846" t="e">
        <v>#N/A</v>
      </c>
      <c r="KL67" s="975" t="e">
        <v>#N/A</v>
      </c>
      <c r="KM67" s="179" t="e">
        <v>#N/A</v>
      </c>
      <c r="KN67" s="889" t="e">
        <v>#N/A</v>
      </c>
      <c r="KO67" s="180" t="e">
        <v>#N/A</v>
      </c>
      <c r="KQ67" s="1345">
        <f t="shared" si="110"/>
        <v>45435.5</v>
      </c>
      <c r="KR67" s="1260"/>
      <c r="KS67" s="1260"/>
      <c r="KT67" s="1258"/>
      <c r="KU67" s="1351"/>
      <c r="KV67" s="1359"/>
      <c r="KW67" s="1359"/>
      <c r="KX67" s="1359"/>
      <c r="KY67" s="1359"/>
      <c r="KZ67" s="1359"/>
      <c r="LB67" s="1347">
        <f t="shared" si="114"/>
        <v>45435.5</v>
      </c>
      <c r="LC67" s="1299" t="e">
        <f t="shared" si="115"/>
        <v>#N/A</v>
      </c>
      <c r="LD67" s="1299" t="e">
        <f t="shared" si="116"/>
        <v>#N/A</v>
      </c>
      <c r="LE67" s="1370" t="e">
        <f t="shared" si="409"/>
        <v>#N/A</v>
      </c>
      <c r="LF67" s="1299" t="e">
        <f t="shared" si="117"/>
        <v>#N/A</v>
      </c>
      <c r="LG67" s="1299" t="e">
        <f t="shared" si="410"/>
        <v>#N/A</v>
      </c>
      <c r="LH67" s="1299" t="e">
        <f t="shared" si="404"/>
        <v>#N/A</v>
      </c>
      <c r="LJ67" s="1263" t="s">
        <v>191</v>
      </c>
      <c r="MA67" s="1352">
        <f t="shared" si="296"/>
        <v>5</v>
      </c>
      <c r="MB67" s="1352">
        <f t="shared" si="297"/>
        <v>2024</v>
      </c>
    </row>
    <row r="68" spans="1:340" ht="18.75" customHeight="1">
      <c r="B68" s="13"/>
      <c r="C68" s="136">
        <v>45439.375</v>
      </c>
      <c r="D68" s="14">
        <f t="shared" si="349"/>
        <v>320.66666666666424</v>
      </c>
      <c r="E68" s="31">
        <f t="shared" si="411"/>
        <v>12.666666666664241</v>
      </c>
      <c r="F68" s="40">
        <f>IF(OR(C68="",N68="",N68="#N/A"),#N/A,(DY68/N68)*1000/60)</f>
        <v>4.166666666666667</v>
      </c>
      <c r="G68" s="27">
        <f t="shared" si="1"/>
        <v>7.5</v>
      </c>
      <c r="H68" s="27">
        <f t="shared" si="2"/>
        <v>10.416666666666666</v>
      </c>
      <c r="I68" s="654"/>
      <c r="J68" s="593"/>
      <c r="K68" s="14">
        <f t="shared" si="19"/>
        <v>3.6000000000000005</v>
      </c>
      <c r="L68" s="31" t="e">
        <v>#N/A</v>
      </c>
      <c r="M68" s="40">
        <f t="shared" si="5"/>
        <v>47.803278688524586</v>
      </c>
      <c r="N68" s="27">
        <f t="shared" si="6"/>
        <v>36</v>
      </c>
      <c r="O68" s="27">
        <f t="shared" si="7"/>
        <v>20</v>
      </c>
      <c r="P68" s="27">
        <f t="shared" si="8"/>
        <v>16</v>
      </c>
      <c r="Q68" s="654"/>
      <c r="R68" s="593"/>
      <c r="S68" s="29">
        <v>4.21</v>
      </c>
      <c r="T68" s="29">
        <v>6.7</v>
      </c>
      <c r="U68" s="29">
        <v>9.41</v>
      </c>
      <c r="V68" s="29">
        <v>12.21</v>
      </c>
      <c r="W68" s="653"/>
      <c r="X68" s="698"/>
      <c r="Y68" s="14">
        <v>10.9</v>
      </c>
      <c r="Z68" s="27">
        <v>11.6</v>
      </c>
      <c r="AA68" s="27">
        <v>13</v>
      </c>
      <c r="AB68" s="27">
        <v>14.6</v>
      </c>
      <c r="AC68" s="654"/>
      <c r="AD68" s="593"/>
      <c r="AE68" s="14">
        <f t="shared" si="185"/>
        <v>112</v>
      </c>
      <c r="AF68" s="27">
        <f t="shared" si="186"/>
        <v>115</v>
      </c>
      <c r="AG68" s="221">
        <f t="shared" si="187"/>
        <v>113</v>
      </c>
      <c r="AH68" s="27" t="e">
        <v>#N/A</v>
      </c>
      <c r="AI68" s="166"/>
      <c r="AJ68" s="16">
        <v>3.71</v>
      </c>
      <c r="AK68" s="29">
        <v>6.59</v>
      </c>
      <c r="AL68" s="29">
        <v>9.73</v>
      </c>
      <c r="AM68" s="29">
        <v>12.01</v>
      </c>
      <c r="AN68" s="653"/>
      <c r="AO68" s="592"/>
      <c r="AP68" s="14">
        <v>10.7</v>
      </c>
      <c r="AQ68" s="27">
        <v>11.2</v>
      </c>
      <c r="AR68" s="27">
        <v>13.6</v>
      </c>
      <c r="AS68" s="27">
        <v>14.7</v>
      </c>
      <c r="AT68" s="654"/>
      <c r="AU68" s="593"/>
      <c r="AV68" s="31">
        <v>18</v>
      </c>
      <c r="AW68" s="334">
        <v>13</v>
      </c>
      <c r="AX68" s="124">
        <v>13</v>
      </c>
      <c r="AY68" s="124">
        <v>8.1999999999999993</v>
      </c>
      <c r="AZ68" s="124">
        <v>0.03</v>
      </c>
      <c r="BA68" s="661"/>
      <c r="BB68" s="659"/>
      <c r="BC68" s="301">
        <v>13</v>
      </c>
      <c r="BD68" s="228">
        <v>0.24</v>
      </c>
      <c r="BE68" s="228">
        <v>2.4E-2</v>
      </c>
      <c r="BF68" s="695"/>
      <c r="BG68" s="660"/>
      <c r="BH68" s="125">
        <v>5.8</v>
      </c>
      <c r="BI68" s="124">
        <v>4.9000000000000004</v>
      </c>
      <c r="BJ68" s="124">
        <v>0.96</v>
      </c>
      <c r="BK68" s="124">
        <v>0.14000000000000001</v>
      </c>
      <c r="BL68" s="661"/>
      <c r="BM68" s="659"/>
      <c r="BN68" s="347">
        <v>4.9000000000000004</v>
      </c>
      <c r="BO68" s="227">
        <v>0.03</v>
      </c>
      <c r="BP68" s="228">
        <v>0.13</v>
      </c>
      <c r="BQ68" s="695"/>
      <c r="BR68" s="660"/>
      <c r="BS68" s="9">
        <v>2</v>
      </c>
      <c r="BT68" s="26">
        <v>1.2</v>
      </c>
      <c r="BU68" s="28">
        <v>0.21</v>
      </c>
      <c r="BV68" s="126">
        <v>7.5999999999999998E-2</v>
      </c>
      <c r="BW68" s="787"/>
      <c r="BX68" s="788"/>
      <c r="BY68" s="301">
        <v>1.2</v>
      </c>
      <c r="BZ68" s="228">
        <v>6.0000000000000001E-3</v>
      </c>
      <c r="CA68" s="228">
        <v>7.3999999999999996E-2</v>
      </c>
      <c r="CB68" s="695"/>
      <c r="CC68" s="660"/>
      <c r="CD68" s="125">
        <v>0.17</v>
      </c>
      <c r="CE68" s="124">
        <v>0.17</v>
      </c>
      <c r="CF68" s="124">
        <v>8.4000000000000005E-2</v>
      </c>
      <c r="CG68" s="124">
        <v>0</v>
      </c>
      <c r="CH68" s="661"/>
      <c r="CI68" s="659"/>
      <c r="CJ68" s="301">
        <v>0.17</v>
      </c>
      <c r="CK68" s="228">
        <v>1.4E-2</v>
      </c>
      <c r="CL68" s="304">
        <v>0</v>
      </c>
      <c r="CM68" s="908"/>
      <c r="CN68" s="909"/>
      <c r="CO68" s="15" t="e">
        <v>#N/A</v>
      </c>
      <c r="CP68" s="232" t="e">
        <v>#N/A</v>
      </c>
      <c r="CQ68" s="232" t="e">
        <v>#N/A</v>
      </c>
      <c r="CR68" s="227" t="e">
        <v>#N/A</v>
      </c>
      <c r="CS68" s="695"/>
      <c r="CT68" s="660"/>
      <c r="CU68" s="27">
        <v>6.7</v>
      </c>
      <c r="CV68" s="556">
        <v>24</v>
      </c>
      <c r="CW68" s="556">
        <v>43</v>
      </c>
      <c r="CX68" s="556">
        <v>170</v>
      </c>
      <c r="CY68" s="695"/>
      <c r="CZ68" s="660"/>
      <c r="DA68" s="15" t="e">
        <v>#N/A</v>
      </c>
      <c r="DB68" s="232" t="e">
        <v>#N/A</v>
      </c>
      <c r="DC68" s="232" t="e">
        <v>#N/A</v>
      </c>
      <c r="DD68" s="227" t="e">
        <v>#N/A</v>
      </c>
      <c r="DE68" s="695"/>
      <c r="DF68" s="660"/>
      <c r="DG68" s="40" t="e">
        <v>#N/A</v>
      </c>
      <c r="DH68" s="27" t="e">
        <v>#N/A</v>
      </c>
      <c r="DI68" s="27" t="e">
        <v>#N/A</v>
      </c>
      <c r="DJ68" s="28" t="e">
        <v>#N/A</v>
      </c>
      <c r="DK68" s="661"/>
      <c r="DL68" s="659"/>
      <c r="DM68" s="14" t="e">
        <v>#N/A</v>
      </c>
      <c r="DN68" s="27" t="e">
        <v>#N/A</v>
      </c>
      <c r="DO68" s="27" t="e">
        <v>#N/A</v>
      </c>
      <c r="DP68" s="28" t="e">
        <v>#N/A</v>
      </c>
      <c r="DQ68" s="661"/>
      <c r="DR68" s="659"/>
      <c r="DS68" s="40" t="e">
        <f t="shared" si="21"/>
        <v>#N/A</v>
      </c>
      <c r="DT68" s="27" t="e">
        <f t="shared" si="11"/>
        <v>#N/A</v>
      </c>
      <c r="DU68" s="27" t="e">
        <f t="shared" si="12"/>
        <v>#N/A</v>
      </c>
      <c r="DV68" s="27" t="e">
        <f t="shared" si="13"/>
        <v>#N/A</v>
      </c>
      <c r="DW68" s="702"/>
      <c r="DX68" s="663"/>
      <c r="DY68" s="267">
        <f t="shared" si="22"/>
        <v>9</v>
      </c>
      <c r="DZ68" s="268">
        <v>9</v>
      </c>
      <c r="EA68" s="710">
        <v>10</v>
      </c>
      <c r="EB68" s="668"/>
      <c r="EC68" s="667"/>
      <c r="ED68" s="286">
        <v>4.32</v>
      </c>
      <c r="EE68" s="289"/>
      <c r="EF68" s="295">
        <v>1.2</v>
      </c>
      <c r="EG68" s="251">
        <v>6.1</v>
      </c>
      <c r="EH68" s="948"/>
      <c r="EI68" s="949"/>
      <c r="EJ68" s="256">
        <v>3.6</v>
      </c>
      <c r="EK68" s="257">
        <v>2</v>
      </c>
      <c r="EL68" s="257">
        <v>1.6</v>
      </c>
      <c r="EM68" s="668"/>
      <c r="EN68" s="665"/>
      <c r="EO68" s="256">
        <v>6</v>
      </c>
      <c r="EP68" s="257">
        <v>6</v>
      </c>
      <c r="EQ68" s="257">
        <v>6</v>
      </c>
      <c r="ER68" s="668"/>
      <c r="ES68" s="665"/>
      <c r="ET68" s="14">
        <v>18</v>
      </c>
      <c r="EU68" s="27">
        <v>45</v>
      </c>
      <c r="EV68" s="31">
        <v>47</v>
      </c>
      <c r="EW68" s="122" t="s">
        <v>182</v>
      </c>
      <c r="EX68" s="47">
        <v>18.600000000000001</v>
      </c>
      <c r="EY68" s="48">
        <v>2.5</v>
      </c>
      <c r="EZ68" s="49">
        <v>0.5</v>
      </c>
      <c r="FA68" s="50">
        <v>0</v>
      </c>
      <c r="FB68" s="51">
        <v>0</v>
      </c>
      <c r="FC68" s="153">
        <f t="shared" si="375"/>
        <v>34.1</v>
      </c>
      <c r="FD68" s="986">
        <f t="shared" si="253"/>
        <v>0.59760000000000002</v>
      </c>
      <c r="FE68" s="993">
        <f t="shared" si="254"/>
        <v>0.36133333333333334</v>
      </c>
      <c r="FF68" s="987">
        <f t="shared" si="405"/>
        <v>0.5289600000000001</v>
      </c>
      <c r="FG68" s="246">
        <f t="shared" si="124"/>
        <v>17.3</v>
      </c>
      <c r="FH68" s="246">
        <f t="shared" si="125"/>
        <v>19</v>
      </c>
      <c r="FI68" s="246">
        <f t="shared" si="25"/>
        <v>146</v>
      </c>
      <c r="FJ68" s="39">
        <f t="shared" si="126"/>
        <v>0</v>
      </c>
      <c r="FK68" s="26">
        <f t="shared" si="127"/>
        <v>12.76</v>
      </c>
      <c r="FL68" s="26">
        <f t="shared" si="26"/>
        <v>12.976000000000001</v>
      </c>
      <c r="FM68" s="1300"/>
      <c r="FN68" s="656"/>
      <c r="FO68" s="28">
        <f t="shared" si="28"/>
        <v>0.89999999999999947</v>
      </c>
      <c r="FP68" s="28">
        <f t="shared" si="29"/>
        <v>4.87</v>
      </c>
      <c r="FQ68" s="28">
        <f t="shared" si="30"/>
        <v>4.7700000000000005</v>
      </c>
      <c r="FR68" s="1305"/>
      <c r="FS68" s="698"/>
      <c r="FT68" s="10">
        <f t="shared" si="33"/>
        <v>0.8</v>
      </c>
      <c r="FU68" s="28">
        <f t="shared" si="34"/>
        <v>1.194</v>
      </c>
      <c r="FV68" s="28">
        <f t="shared" si="35"/>
        <v>1.1259999999999999</v>
      </c>
      <c r="FW68" s="1305"/>
      <c r="FX68" s="698"/>
      <c r="FY68" s="658">
        <f t="shared" si="129"/>
        <v>0</v>
      </c>
      <c r="FZ68" s="126">
        <f t="shared" si="130"/>
        <v>0.156</v>
      </c>
      <c r="GA68" s="126">
        <f t="shared" si="131"/>
        <v>0.17</v>
      </c>
      <c r="GB68" s="787"/>
      <c r="GC68" s="1314"/>
      <c r="GD68" s="674">
        <f t="shared" si="39"/>
        <v>0</v>
      </c>
      <c r="GE68" s="675">
        <f t="shared" si="40"/>
        <v>0.98153846153846147</v>
      </c>
      <c r="GF68" s="675">
        <f t="shared" si="41"/>
        <v>0.99815384615384617</v>
      </c>
      <c r="GG68" s="703"/>
      <c r="GH68" s="705"/>
      <c r="GI68" s="688">
        <f t="shared" si="44"/>
        <v>0.15517241379310337</v>
      </c>
      <c r="GJ68" s="688">
        <f t="shared" si="45"/>
        <v>0.99387755102040809</v>
      </c>
      <c r="GK68" s="688">
        <f t="shared" si="46"/>
        <v>0.97346938775510206</v>
      </c>
      <c r="GL68" s="703"/>
      <c r="GM68" s="705"/>
      <c r="GN68" s="689">
        <f t="shared" si="49"/>
        <v>0.4</v>
      </c>
      <c r="GO68" s="688">
        <f t="shared" si="50"/>
        <v>0.995</v>
      </c>
      <c r="GP68" s="688">
        <f t="shared" si="51"/>
        <v>0.93833333333333324</v>
      </c>
      <c r="GQ68" s="703"/>
      <c r="GR68" s="705"/>
      <c r="GS68" s="689">
        <f t="shared" si="133"/>
        <v>0</v>
      </c>
      <c r="GT68" s="688">
        <f t="shared" si="134"/>
        <v>0.91764705882352937</v>
      </c>
      <c r="GU68" s="688">
        <f t="shared" si="135"/>
        <v>1</v>
      </c>
      <c r="GV68" s="706"/>
      <c r="GW68" s="683"/>
      <c r="GX68" s="39">
        <f t="shared" si="137"/>
        <v>0</v>
      </c>
      <c r="GY68" s="26">
        <f t="shared" si="55"/>
        <v>4.8000000000000007</v>
      </c>
      <c r="GZ68" s="26">
        <f t="shared" si="56"/>
        <v>12.97</v>
      </c>
      <c r="HA68" s="1300"/>
      <c r="HB68" s="656"/>
      <c r="HC68" s="28">
        <f t="shared" si="59"/>
        <v>0.89999999999999947</v>
      </c>
      <c r="HD68" s="28">
        <f t="shared" si="60"/>
        <v>3.9400000000000004</v>
      </c>
      <c r="HE68" s="28">
        <f t="shared" si="61"/>
        <v>4.7600000000000007</v>
      </c>
      <c r="HF68" s="1305"/>
      <c r="HG68" s="698"/>
      <c r="HH68" s="10">
        <f t="shared" si="64"/>
        <v>0.8</v>
      </c>
      <c r="HI68" s="28">
        <f t="shared" si="65"/>
        <v>0.99</v>
      </c>
      <c r="HJ68" s="28">
        <f t="shared" si="66"/>
        <v>1.1239999999999999</v>
      </c>
      <c r="HK68" s="1305"/>
      <c r="HL68" s="698"/>
      <c r="HM68" s="658">
        <f t="shared" si="69"/>
        <v>0</v>
      </c>
      <c r="HN68" s="126">
        <f t="shared" si="70"/>
        <v>8.6000000000000007E-2</v>
      </c>
      <c r="HO68" s="126">
        <f t="shared" si="71"/>
        <v>0.17</v>
      </c>
      <c r="HP68" s="787"/>
      <c r="HQ68" s="1314"/>
      <c r="HR68" s="674">
        <f t="shared" si="74"/>
        <v>0</v>
      </c>
      <c r="HS68" s="675">
        <f t="shared" si="75"/>
        <v>0.36923076923076931</v>
      </c>
      <c r="HT68" s="675">
        <f t="shared" si="76"/>
        <v>0.99769230769230777</v>
      </c>
      <c r="HU68" s="703"/>
      <c r="HV68" s="705"/>
      <c r="HW68" s="675">
        <f t="shared" si="79"/>
        <v>0.15517241379310337</v>
      </c>
      <c r="HX68" s="675">
        <f t="shared" si="80"/>
        <v>0.80408163265306121</v>
      </c>
      <c r="HY68" s="675">
        <f t="shared" si="81"/>
        <v>0.97142857142857153</v>
      </c>
      <c r="HZ68" s="703"/>
      <c r="IA68" s="705"/>
      <c r="IB68" s="678">
        <f t="shared" si="175"/>
        <v>0.4</v>
      </c>
      <c r="IC68" s="675">
        <f t="shared" si="176"/>
        <v>0.82500000000000007</v>
      </c>
      <c r="ID68" s="675">
        <f t="shared" si="177"/>
        <v>0.93666666666666665</v>
      </c>
      <c r="IE68" s="703"/>
      <c r="IF68" s="705"/>
      <c r="IG68" s="678">
        <f t="shared" si="180"/>
        <v>0</v>
      </c>
      <c r="IH68" s="675">
        <f t="shared" si="181"/>
        <v>0.50588235294117645</v>
      </c>
      <c r="II68" s="675">
        <f t="shared" si="182"/>
        <v>1</v>
      </c>
      <c r="IJ68" s="706"/>
      <c r="IK68" s="683"/>
      <c r="IL68" s="846">
        <f t="shared" si="385"/>
        <v>8.1999999999999993</v>
      </c>
      <c r="IM68" s="848">
        <f t="shared" si="386"/>
        <v>0.96</v>
      </c>
      <c r="IN68" s="1252">
        <f t="shared" si="387"/>
        <v>0.21</v>
      </c>
      <c r="IO68" s="1253">
        <f t="shared" si="388"/>
        <v>8.4000000000000005E-2</v>
      </c>
      <c r="IP68" s="847">
        <f t="shared" si="389"/>
        <v>0.24</v>
      </c>
      <c r="IQ68" s="848">
        <f t="shared" si="390"/>
        <v>0.03</v>
      </c>
      <c r="IR68" s="1252">
        <f t="shared" si="391"/>
        <v>6.0000000000000001E-3</v>
      </c>
      <c r="IS68" s="1330">
        <f t="shared" si="392"/>
        <v>1.4E-2</v>
      </c>
      <c r="IT68" s="846">
        <f t="shared" si="338"/>
        <v>0.03</v>
      </c>
      <c r="IU68" s="848">
        <f t="shared" si="339"/>
        <v>0.14000000000000001</v>
      </c>
      <c r="IV68" s="1252">
        <f t="shared" si="340"/>
        <v>7.5999999999999998E-2</v>
      </c>
      <c r="IW68" s="1253">
        <f t="shared" si="341"/>
        <v>0</v>
      </c>
      <c r="IX68" s="847">
        <f t="shared" si="342"/>
        <v>2.4E-2</v>
      </c>
      <c r="IY68" s="848">
        <f t="shared" si="343"/>
        <v>0.13</v>
      </c>
      <c r="IZ68" s="1252">
        <f t="shared" si="344"/>
        <v>7.3999999999999996E-2</v>
      </c>
      <c r="JA68" s="1330">
        <f t="shared" si="345"/>
        <v>0</v>
      </c>
      <c r="JB68" s="153">
        <f>D68-D66</f>
        <v>7</v>
      </c>
      <c r="JC68" s="952">
        <f t="shared" ref="JC68:JC70" si="412">(FG68*N68*1440*$JB68/1000000)</f>
        <v>6.2778240000000007</v>
      </c>
      <c r="JD68" s="150">
        <f t="shared" ref="JD68:JD70" si="413">(FH68*O68*1440*$JB68/1000000)</f>
        <v>3.8304</v>
      </c>
      <c r="JE68" s="150">
        <f t="shared" ref="JE68:JE69" si="414">(FI68*P68*1440*$JB68/1000000)</f>
        <v>23.546880000000002</v>
      </c>
      <c r="JF68" s="952">
        <f t="shared" ref="JF68:JF70" si="415">JC68*1000/($JB68*20)</f>
        <v>44.841600000000007</v>
      </c>
      <c r="JG68" s="150">
        <f t="shared" si="354"/>
        <v>30.400000000000002</v>
      </c>
      <c r="JH68" s="150">
        <f t="shared" ref="JH68:JH70" si="416">JE68*1000/($JB68*20)</f>
        <v>168.19200000000001</v>
      </c>
      <c r="JI68" s="952">
        <f>_xlfn.AGGREGATE(9,7,JC$5:JC68)</f>
        <v>326.15621078999646</v>
      </c>
      <c r="JJ68" s="150">
        <f>_xlfn.AGGREGATE(9,7,JD$5:JD68)</f>
        <v>256.30234887852259</v>
      </c>
      <c r="JK68" s="150">
        <f>_xlfn.AGGREGATE(9,7,JE$65:JE68)</f>
        <v>65.995199999981836</v>
      </c>
      <c r="JL68" s="966">
        <f t="shared" si="379"/>
        <v>0.97254577350252547</v>
      </c>
      <c r="JM68" s="967">
        <f t="shared" ref="JM68:JM70" si="417">(9*1000*0.31282-JJ68)/(9*1000*0.31282)</f>
        <v>0.90896349733303405</v>
      </c>
      <c r="JN68" s="967">
        <f t="shared" ref="JN68:JN70" si="418">(9.9*1000*0.31282-JK68)/(9.9*1000*0.31282)</f>
        <v>0.97869003958129286</v>
      </c>
      <c r="JO68" s="846">
        <f>JO66+((FJ68+FK68)*O68*1440*$JB68/1000000)</f>
        <v>120.77683115427135</v>
      </c>
      <c r="JP68" s="852">
        <f>JP66+((FJ68+FL68)*P68*1440*$JB68/1000000)</f>
        <v>4.2984172799990557</v>
      </c>
      <c r="JQ68" s="847">
        <f>JQ66+((FO68+FP68)*O68*1440*$JB68/1000000)</f>
        <v>56.333785484134424</v>
      </c>
      <c r="JR68" s="847">
        <f>JR66+((FO68+FQ68)*P68*1440*$JB68/1000000)</f>
        <v>1.7023871999996627</v>
      </c>
      <c r="JS68" s="859">
        <f>JS66+((FT68+FU68)*O68*1440*$JB68/1000000)</f>
        <v>18.300386967148846</v>
      </c>
      <c r="JT68" s="848">
        <f>JT66+((FT68+FV68)*P68*1440*$JB68/1000000)</f>
        <v>0.56309567999989196</v>
      </c>
      <c r="JU68" s="859">
        <f>JU66+((FY68+FZ68)*O68*1440*$JB68/1000000)</f>
        <v>1.2336148638775011</v>
      </c>
      <c r="JV68" s="849">
        <f>JV66+((FY68+GA68)*P68*1440*$JB68/1000000)</f>
        <v>5.2387199999989309E-2</v>
      </c>
      <c r="JW68" s="27">
        <f>JW66+((FJ68+FO68+FT68+FY68)*O68*1440*$JB68/1000000)</f>
        <v>20.584301970655783</v>
      </c>
      <c r="JX68" s="27">
        <f>JX66+((FK68+FP68+FU68+FZ68)*O68*1440*$JB68/1000000)</f>
        <v>180.18427086794756</v>
      </c>
      <c r="JY68" s="892"/>
      <c r="JZ68" s="27">
        <f>JZ66+((FJ68+FO68+FT68+FY68)*P68*1440*$JB68/1000000)</f>
        <v>0.70559519999981513</v>
      </c>
      <c r="KA68" s="27">
        <f>KA66+((FL68+FQ68+FV68+GA68)*P68*1440*$JB68/1000000)</f>
        <v>5.9106921599987849</v>
      </c>
      <c r="KB68" s="707"/>
      <c r="KC68" s="846">
        <f t="shared" ref="KC68:KC70" si="419">JW68+JX68</f>
        <v>200.76857283860335</v>
      </c>
      <c r="KD68" s="975">
        <f t="shared" ref="KD68:KD70" si="420">JZ68+KA68</f>
        <v>6.6162873599985996</v>
      </c>
      <c r="KE68" s="27">
        <f>KE66+((GX68+HC68+HH68+HM68)*O68*1440*$JB68/1000000)</f>
        <v>19.448322210536613</v>
      </c>
      <c r="KF68" s="27">
        <f>KF66+((GY68+HD68+HI68+HN68)*O68*1440*$JB68/1000000)</f>
        <v>111.03260627357932</v>
      </c>
      <c r="KG68" s="892"/>
      <c r="KH68" s="27">
        <f>KH66+((GX68+HC68+HH68+HM68)*P68*1440*$JB68/1000000)</f>
        <v>0.55300319999988057</v>
      </c>
      <c r="KI68" s="27">
        <f>KI66+((GZ68+HE68+HJ68+HO68)*P68*1440*$JB68/1000000)</f>
        <v>6.053445119998722</v>
      </c>
      <c r="KJ68" s="670"/>
      <c r="KK68" s="846">
        <f t="shared" ref="KK68:KK70" si="421">KE68+KF68</f>
        <v>130.48092848411594</v>
      </c>
      <c r="KL68" s="975">
        <f t="shared" ref="KL68:KL70" si="422">KH68+KI68</f>
        <v>6.6064483199986022</v>
      </c>
      <c r="KM68" s="271">
        <f>KM66+N68*1440*JB68/1000</f>
        <v>17130.017999999851</v>
      </c>
      <c r="KN68" s="246">
        <f>KN66+O68*1440*JB68/1000</f>
        <v>9076.756091451196</v>
      </c>
      <c r="KO68" s="638">
        <f>KO66+P68*1440*JB68/1000</f>
        <v>299.99999999994066</v>
      </c>
      <c r="KQ68" s="1345">
        <f t="shared" si="110"/>
        <v>45439.375</v>
      </c>
      <c r="KR68" s="1260">
        <f>((AW68-BD68)*O68+(AW68-BE68)*P68)*1440/1000</f>
        <v>666.45504000000005</v>
      </c>
      <c r="KS68" s="1260">
        <f>((BH68-BO68)*$O68+(BH68-BP68)*$P68)*1440/1000</f>
        <v>296.81279999999998</v>
      </c>
      <c r="KT68" s="1258">
        <f>((BS68-BZ68)*$O68+(BS68-CA68)*$P68)*1440/1000</f>
        <v>101.80224</v>
      </c>
      <c r="KU68" s="1351">
        <f>((CD68-CK68)*$O68+(CD68-CL68)*$P68)*1440/1000</f>
        <v>8.4096000000000011</v>
      </c>
      <c r="KV68" s="1359"/>
      <c r="KW68" s="1359"/>
      <c r="KX68" s="1359"/>
      <c r="KY68" s="1359"/>
      <c r="KZ68" s="1359"/>
      <c r="LB68" s="1347">
        <f t="shared" si="114"/>
        <v>45439.375</v>
      </c>
      <c r="LC68" s="1299">
        <f t="shared" si="115"/>
        <v>856.5008999999925</v>
      </c>
      <c r="LD68" s="1299">
        <f t="shared" si="116"/>
        <v>504.26422730284423</v>
      </c>
      <c r="LE68" s="1370">
        <f t="shared" si="409"/>
        <v>14.999999999997033</v>
      </c>
      <c r="LF68" s="1299">
        <f t="shared" si="117"/>
        <v>1903.3353333333168</v>
      </c>
      <c r="LG68" s="1299">
        <f t="shared" si="410"/>
        <v>1008.5284546056885</v>
      </c>
      <c r="LH68" s="1299">
        <f t="shared" si="404"/>
        <v>29.999999999994067</v>
      </c>
      <c r="LJ68" s="1270" t="s">
        <v>195</v>
      </c>
      <c r="MA68" s="1352">
        <f t="shared" si="296"/>
        <v>5</v>
      </c>
      <c r="MB68" s="1352">
        <f t="shared" si="297"/>
        <v>2024</v>
      </c>
    </row>
    <row r="69" spans="1:340" ht="18.75" customHeight="1">
      <c r="B69" s="13" t="s">
        <v>463</v>
      </c>
      <c r="C69" s="136">
        <v>45446.375</v>
      </c>
      <c r="D69" s="14">
        <f t="shared" si="349"/>
        <v>327.66666666666424</v>
      </c>
      <c r="E69" s="31">
        <f t="shared" si="411"/>
        <v>19.666666666664241</v>
      </c>
      <c r="F69" s="40">
        <f>IF(OR(C69="",N69="",N69="#N/A"),#N/A,(DY69/N69)*1000/60)</f>
        <v>4.4117647058823524</v>
      </c>
      <c r="G69" s="27">
        <f t="shared" ref="G69:G132" si="423">IF(OR(C69="",O69="",O69="#N/A"),#N/A,(DZ69/O69)*1000/60)</f>
        <v>7.5</v>
      </c>
      <c r="H69" s="27">
        <f t="shared" ref="H69:H132" si="424">IF(OR(C69="",P69="",P69="#N/A"),#N/A,(EA69/P69)*1000/60)</f>
        <v>10.416666666666666</v>
      </c>
      <c r="I69" s="654"/>
      <c r="J69" s="593"/>
      <c r="K69" s="14">
        <f t="shared" ref="K69:K132" si="425">IF(OR(C69="",O69="",O69="#N/A"),#N/A,(ED69/O69)*1000/60)</f>
        <v>3.6000000000000005</v>
      </c>
      <c r="L69" s="31" t="e">
        <v>#N/A</v>
      </c>
      <c r="M69" s="40">
        <f>IF(OR(C69="",EO69="",EO69="#N/A"),#N/A,((EF69/EG69)*60+(EJ69/EO69)*60+(EH69/EI69)*60))</f>
        <v>66.768171191474124</v>
      </c>
      <c r="N69" s="27">
        <f t="shared" ref="N69:N132" si="426">IF(OR(C69="",EO69="",EO69="#N/A"),#N/A,((EJ69/EO69)*60))</f>
        <v>34</v>
      </c>
      <c r="O69" s="27">
        <f t="shared" ref="O69:O132" si="427">IF(OR(C69="",EP69="",EP69="#N/A"),#N/A,((EK69/EP69)*60))</f>
        <v>20</v>
      </c>
      <c r="P69" s="27">
        <f t="shared" ref="P69:P132" si="428">IF(OR(C69="",EQ69="",EQ69="#N/A"),#N/A,((EL69/EQ69)*60))</f>
        <v>16</v>
      </c>
      <c r="Q69" s="654"/>
      <c r="R69" s="593"/>
      <c r="S69" s="29">
        <v>4.05</v>
      </c>
      <c r="T69" s="29">
        <v>6.84</v>
      </c>
      <c r="U69" s="29">
        <v>9.1999999999999993</v>
      </c>
      <c r="V69" s="29">
        <v>12.2</v>
      </c>
      <c r="W69" s="653"/>
      <c r="X69" s="698"/>
      <c r="Y69" s="14">
        <v>10.9</v>
      </c>
      <c r="Z69" s="27">
        <v>12</v>
      </c>
      <c r="AA69" s="27">
        <v>13.2</v>
      </c>
      <c r="AB69" s="27">
        <v>14.8</v>
      </c>
      <c r="AC69" s="654"/>
      <c r="AD69" s="593"/>
      <c r="AE69" s="14">
        <f t="shared" si="185"/>
        <v>122</v>
      </c>
      <c r="AF69" s="27">
        <f t="shared" si="186"/>
        <v>116</v>
      </c>
      <c r="AG69" s="221">
        <f t="shared" si="187"/>
        <v>113</v>
      </c>
      <c r="AH69" s="29">
        <v>6</v>
      </c>
      <c r="AI69" s="164" t="s">
        <v>429</v>
      </c>
      <c r="AJ69" s="16">
        <v>3.38</v>
      </c>
      <c r="AK69" s="29">
        <v>6.72</v>
      </c>
      <c r="AL69" s="29">
        <v>9.32</v>
      </c>
      <c r="AM69" s="29">
        <v>11.79</v>
      </c>
      <c r="AN69" s="653"/>
      <c r="AO69" s="592"/>
      <c r="AP69" s="14">
        <v>10.9</v>
      </c>
      <c r="AQ69" s="27">
        <v>11.3</v>
      </c>
      <c r="AR69" s="27">
        <v>13.1</v>
      </c>
      <c r="AS69" s="27">
        <v>14.6</v>
      </c>
      <c r="AT69" s="654"/>
      <c r="AU69" s="593"/>
      <c r="AV69" s="31">
        <v>19.3</v>
      </c>
      <c r="AW69" s="334">
        <v>15</v>
      </c>
      <c r="AX69" s="124">
        <v>14</v>
      </c>
      <c r="AY69" s="124">
        <v>6.7</v>
      </c>
      <c r="AZ69" s="124">
        <v>2.1000000000000001E-2</v>
      </c>
      <c r="BA69" s="661"/>
      <c r="BB69" s="659"/>
      <c r="BC69" s="301">
        <v>14</v>
      </c>
      <c r="BD69" s="228">
        <v>0.63</v>
      </c>
      <c r="BE69" s="299">
        <v>0.02</v>
      </c>
      <c r="BF69" s="695"/>
      <c r="BG69" s="660"/>
      <c r="BH69" s="125">
        <v>5.7</v>
      </c>
      <c r="BI69" s="124">
        <v>4.5999999999999996</v>
      </c>
      <c r="BJ69" s="124">
        <v>0.57999999999999996</v>
      </c>
      <c r="BK69" s="124">
        <v>0.13</v>
      </c>
      <c r="BL69" s="661"/>
      <c r="BM69" s="659"/>
      <c r="BN69" s="347">
        <v>4.5999999999999996</v>
      </c>
      <c r="BO69" s="227">
        <v>0.06</v>
      </c>
      <c r="BP69" s="228">
        <v>0.12</v>
      </c>
      <c r="BQ69" s="695"/>
      <c r="BR69" s="660"/>
      <c r="BS69" s="9">
        <v>2</v>
      </c>
      <c r="BT69" s="26">
        <v>1.1000000000000001</v>
      </c>
      <c r="BU69" s="28">
        <v>0.12</v>
      </c>
      <c r="BV69" s="126">
        <v>3.9E-2</v>
      </c>
      <c r="BW69" s="787"/>
      <c r="BX69" s="788"/>
      <c r="BY69" s="301">
        <v>1.1000000000000001</v>
      </c>
      <c r="BZ69" s="299">
        <v>0.01</v>
      </c>
      <c r="CA69" s="228">
        <v>3.6999999999999998E-2</v>
      </c>
      <c r="CB69" s="695"/>
      <c r="CC69" s="660"/>
      <c r="CD69" s="125">
        <v>0.17</v>
      </c>
      <c r="CE69" s="124">
        <v>0.17</v>
      </c>
      <c r="CF69" s="124">
        <v>6.2E-2</v>
      </c>
      <c r="CG69" s="124">
        <v>0</v>
      </c>
      <c r="CH69" s="661"/>
      <c r="CI69" s="659"/>
      <c r="CJ69" s="301">
        <v>0.16</v>
      </c>
      <c r="CK69" s="228">
        <v>2.1000000000000001E-2</v>
      </c>
      <c r="CL69" s="304">
        <v>0</v>
      </c>
      <c r="CM69" s="908"/>
      <c r="CN69" s="909"/>
      <c r="CO69" s="15" t="e">
        <v>#N/A</v>
      </c>
      <c r="CP69" s="232" t="e">
        <v>#N/A</v>
      </c>
      <c r="CQ69" s="232" t="e">
        <v>#N/A</v>
      </c>
      <c r="CR69" s="227" t="e">
        <v>#N/A</v>
      </c>
      <c r="CS69" s="695"/>
      <c r="CT69" s="660"/>
      <c r="CU69" s="26">
        <v>7</v>
      </c>
      <c r="CV69" s="228">
        <v>25</v>
      </c>
      <c r="CW69" s="228">
        <v>43</v>
      </c>
      <c r="CX69" s="228">
        <v>140</v>
      </c>
      <c r="CY69" s="908"/>
      <c r="CZ69" s="909"/>
      <c r="DA69" s="15" t="e">
        <v>#N/A</v>
      </c>
      <c r="DB69" s="232" t="e">
        <v>#N/A</v>
      </c>
      <c r="DC69" s="232" t="e">
        <v>#N/A</v>
      </c>
      <c r="DD69" s="227" t="e">
        <v>#N/A</v>
      </c>
      <c r="DE69" s="695"/>
      <c r="DF69" s="660"/>
      <c r="DG69" s="40" t="e">
        <v>#N/A</v>
      </c>
      <c r="DH69" s="27" t="e">
        <v>#N/A</v>
      </c>
      <c r="DI69" s="27" t="e">
        <v>#N/A</v>
      </c>
      <c r="DJ69" s="28" t="e">
        <v>#N/A</v>
      </c>
      <c r="DK69" s="661"/>
      <c r="DL69" s="659"/>
      <c r="DM69" s="14" t="e">
        <v>#N/A</v>
      </c>
      <c r="DN69" s="27" t="e">
        <v>#N/A</v>
      </c>
      <c r="DO69" s="27" t="e">
        <v>#N/A</v>
      </c>
      <c r="DP69" s="28" t="e">
        <v>#N/A</v>
      </c>
      <c r="DQ69" s="661"/>
      <c r="DR69" s="659"/>
      <c r="DS69" s="40" t="e">
        <f t="shared" ref="DS69:DS132" si="429">IF(OR(C69="",DG69="",DG69="#N/A"),#N/A,DG69*(61/12))</f>
        <v>#N/A</v>
      </c>
      <c r="DT69" s="27" t="e">
        <f t="shared" ref="DT69:DT132" si="430">IF(OR(C69="",DH69="",DH69="#N/A"),#N/A,DH69*(61/12))</f>
        <v>#N/A</v>
      </c>
      <c r="DU69" s="27" t="e">
        <f t="shared" ref="DU69:DU132" si="431">IF(OR(C69="",DI69="",DI69="#N/A"),#N/A,DI69*(61/12))</f>
        <v>#N/A</v>
      </c>
      <c r="DV69" s="27" t="e">
        <f t="shared" ref="DV69:DV132" si="432">IF(OR(C69="",DJ69="",DJ69="#N/A"),#N/A,DJ69*(61/12))</f>
        <v>#N/A</v>
      </c>
      <c r="DW69" s="702"/>
      <c r="DX69" s="663"/>
      <c r="DY69" s="267">
        <f t="shared" si="22"/>
        <v>9</v>
      </c>
      <c r="DZ69" s="268">
        <v>9</v>
      </c>
      <c r="EA69" s="710">
        <v>10</v>
      </c>
      <c r="EB69" s="668"/>
      <c r="EC69" s="667"/>
      <c r="ED69" s="286">
        <v>4.32</v>
      </c>
      <c r="EE69" s="289"/>
      <c r="EF69" s="295">
        <v>1</v>
      </c>
      <c r="EG69" s="251">
        <v>6.01</v>
      </c>
      <c r="EH69" s="295">
        <v>2.4</v>
      </c>
      <c r="EI69" s="251">
        <v>6.32</v>
      </c>
      <c r="EJ69" s="256">
        <v>3.4</v>
      </c>
      <c r="EK69" s="257">
        <v>2</v>
      </c>
      <c r="EL69" s="257">
        <v>1.6</v>
      </c>
      <c r="EM69" s="668"/>
      <c r="EN69" s="665"/>
      <c r="EO69" s="256">
        <v>6</v>
      </c>
      <c r="EP69" s="257">
        <v>6</v>
      </c>
      <c r="EQ69" s="257">
        <v>6</v>
      </c>
      <c r="ER69" s="668"/>
      <c r="ES69" s="665"/>
      <c r="ET69" s="14">
        <v>8</v>
      </c>
      <c r="EU69" s="27">
        <v>44</v>
      </c>
      <c r="EV69" s="31">
        <v>47</v>
      </c>
      <c r="EW69" s="91" t="s">
        <v>74</v>
      </c>
      <c r="EX69" s="42">
        <v>16.3</v>
      </c>
      <c r="EY69" s="43">
        <v>11</v>
      </c>
      <c r="EZ69" s="44">
        <v>18</v>
      </c>
      <c r="FA69" s="50">
        <v>0</v>
      </c>
      <c r="FB69" s="51">
        <v>0</v>
      </c>
      <c r="FC69" s="153">
        <f t="shared" si="375"/>
        <v>35.066666666666663</v>
      </c>
      <c r="FD69" s="984">
        <f t="shared" si="253"/>
        <v>0.63240000000000007</v>
      </c>
      <c r="FE69" s="992">
        <f t="shared" si="254"/>
        <v>0.31466666666666659</v>
      </c>
      <c r="FF69" s="985">
        <f t="shared" si="405"/>
        <v>0.51456000000000002</v>
      </c>
      <c r="FG69" s="246">
        <f t="shared" si="124"/>
        <v>18</v>
      </c>
      <c r="FH69" s="246">
        <f t="shared" si="125"/>
        <v>18</v>
      </c>
      <c r="FI69" s="246">
        <f t="shared" si="25"/>
        <v>115</v>
      </c>
      <c r="FJ69" s="39">
        <f t="shared" ref="FJ69:FJ132" si="433">IF(OR(AW69="",AW69="#N/A",BC69="",BC69="#N/A"),#N/A,AW69-BC69)</f>
        <v>1</v>
      </c>
      <c r="FK69" s="26">
        <f t="shared" ref="FK69:FK132" si="434">IF(OR(BC69="",BC69="#N/A",BD69="",BD69="#N/A"),#N/A,BC69-BD69)</f>
        <v>13.37</v>
      </c>
      <c r="FL69" s="26">
        <f t="shared" ref="FL69:FL132" si="435">IF(OR(BC69="",BC69="#N/A",BE69="",BE69="#N/A"),#N/A,BC69-BE69)</f>
        <v>13.98</v>
      </c>
      <c r="FM69" s="1300"/>
      <c r="FN69" s="656"/>
      <c r="FO69" s="28">
        <f t="shared" ref="FO69:FO132" si="436">IF(OR(BH69="",BH69="#N/A",BN69="",BN69="#N/A"),#N/A,BH69-BN69)</f>
        <v>1.1000000000000005</v>
      </c>
      <c r="FP69" s="28">
        <f t="shared" ref="FP69:FP132" si="437">IF(OR(BN69="",BN69="#N/A",BO69="",BO69="#N/A"),#N/A,BN69-BO69)</f>
        <v>4.54</v>
      </c>
      <c r="FQ69" s="28">
        <f t="shared" ref="FQ69:FQ132" si="438">IF(OR(BN69="",BN69="#N/A",BP69="",BP69="#N/A"),#N/A,BN69-BP69)</f>
        <v>4.4799999999999995</v>
      </c>
      <c r="FR69" s="1305"/>
      <c r="FS69" s="698"/>
      <c r="FT69" s="10">
        <f t="shared" ref="FT69:FT132" si="439">IF(OR(BS69="",BS69="#N/A",BY69="",BY69="#N/A"),#N/A,BS69-BY69)</f>
        <v>0.89999999999999991</v>
      </c>
      <c r="FU69" s="28">
        <f t="shared" ref="FU69:FU132" si="440">IF(OR(BY69="",BY69="#N/A",BZ69="",BZ69="#N/A"),#N/A,BY69-BZ69)</f>
        <v>1.0900000000000001</v>
      </c>
      <c r="FV69" s="28">
        <f t="shared" ref="FV69:FV132" si="441">IF(OR(BY69="",BY69="#N/A",CA69="",CA69="#N/A"),#N/A,BY69-CA69)</f>
        <v>1.0630000000000002</v>
      </c>
      <c r="FW69" s="1305"/>
      <c r="FX69" s="698"/>
      <c r="FY69" s="658">
        <f t="shared" ref="FY69:FY132" si="442">IF(OR(CD69="",CD69="#N/A",CJ69="",CJ69="#N/A"),#N/A,CD69-CJ69)</f>
        <v>1.0000000000000009E-2</v>
      </c>
      <c r="FZ69" s="126">
        <f t="shared" ref="FZ69:FZ132" si="443">IF(OR(CJ69="",CJ69="#N/A",CK69="",CK69="#N/A"),#N/A,CJ69-CK69)</f>
        <v>0.13900000000000001</v>
      </c>
      <c r="GA69" s="126">
        <f t="shared" ref="GA69:GA132" si="444">IF(OR(CJ69="",CJ69="#N/A",CL69="",CL69="#N/A"),#N/A,CJ69-CL69)</f>
        <v>0.16</v>
      </c>
      <c r="GB69" s="787"/>
      <c r="GC69" s="1314"/>
      <c r="GD69" s="674">
        <f t="shared" ref="GD69:GD132" si="445">IF(OR(FJ69="",FJ69="#N/A"),#N/A,FJ69/AW69)</f>
        <v>6.6666666666666666E-2</v>
      </c>
      <c r="GE69" s="675">
        <f t="shared" ref="GE69:GE132" si="446">IF(OR(FK69="",FK69="#N/A"),#N/A,FK69/BC69)</f>
        <v>0.95499999999999996</v>
      </c>
      <c r="GF69" s="675">
        <f t="shared" ref="GF69:GF132" si="447">IF(OR(FL69="",FL69="#N/A"),#N/A,FL69/BC69)</f>
        <v>0.99857142857142855</v>
      </c>
      <c r="GG69" s="703"/>
      <c r="GH69" s="705"/>
      <c r="GI69" s="688">
        <f t="shared" ref="GI69:GI132" si="448">IF(OR(FO69="",FO69="#N/A"),#N/A,FO69/BH69)</f>
        <v>0.19298245614035098</v>
      </c>
      <c r="GJ69" s="688">
        <f t="shared" ref="GJ69:GJ132" si="449">IF(OR(FP69="",FP69="#N/A"),#N/A,FP69/BN69)</f>
        <v>0.98695652173913051</v>
      </c>
      <c r="GK69" s="688">
        <f t="shared" ref="GK69:GK132" si="450">IF(OR(FQ69="",FQ69="#N/A"),#N/A,FQ69/BN69)</f>
        <v>0.9739130434782608</v>
      </c>
      <c r="GL69" s="703"/>
      <c r="GM69" s="705"/>
      <c r="GN69" s="689">
        <f t="shared" ref="GN69:GN132" si="451">IF(OR(FT69="",FT69="#N/A"),#N/A,FT69/BS69)</f>
        <v>0.44999999999999996</v>
      </c>
      <c r="GO69" s="688">
        <f t="shared" ref="GO69:GO132" si="452">IF(OR(FU69="",FU69="#N/A"),#N/A,FU69/BY69)</f>
        <v>0.99090909090909085</v>
      </c>
      <c r="GP69" s="688">
        <f t="shared" ref="GP69:GP132" si="453">IF(OR(FV69="",FV69="#N/A"),#N/A,FV69/BY69)</f>
        <v>0.96636363636363642</v>
      </c>
      <c r="GQ69" s="703"/>
      <c r="GR69" s="705"/>
      <c r="GS69" s="689">
        <f t="shared" ref="GS69:GS132" si="454">IF(OR(FY69="",FY69="#N/A"),#N/A,FY69/CD69)</f>
        <v>5.8823529411764754E-2</v>
      </c>
      <c r="GT69" s="688">
        <f t="shared" ref="GT69:GT132" si="455">IF(OR(FZ69="",FZ69="#N/A"),#N/A,FZ69/CJ69)</f>
        <v>0.86875000000000002</v>
      </c>
      <c r="GU69" s="688">
        <f t="shared" ref="GU69:GU132" si="456">IF(OR(GA69="",GA69="#N/A"),#N/A,GA69/CJ69)</f>
        <v>1</v>
      </c>
      <c r="GV69" s="706"/>
      <c r="GW69" s="683"/>
      <c r="GX69" s="39">
        <f t="shared" ref="GX69:GX132" si="457">IF(OR(AW69="",AW69="#N/A",AX69="",AX69="#N/A"),#N/A,AW69-AX69)</f>
        <v>1</v>
      </c>
      <c r="GY69" s="26">
        <f t="shared" ref="GY69:GY132" si="458">IF(OR(AX69="",AX69="#N/A",AY69="",AY69="#N/A"),#N/A,AX69-AY69)</f>
        <v>7.3</v>
      </c>
      <c r="GZ69" s="26">
        <f t="shared" ref="GZ69:GZ132" si="459">IF(OR(AX69="",AX69="#N/A",AZ69="",AZ69="#N/A"),#N/A,AX69-AZ69)</f>
        <v>13.978999999999999</v>
      </c>
      <c r="HA69" s="1300"/>
      <c r="HB69" s="656"/>
      <c r="HC69" s="28">
        <f t="shared" ref="HC69:HC132" si="460">IF(OR(BH69="",BH69="#N/A",BI69="",BI69="#N/A"),#N/A,BH69-BI69)</f>
        <v>1.1000000000000005</v>
      </c>
      <c r="HD69" s="28">
        <f t="shared" ref="HD69:HD132" si="461">IF(OR(BI69="",BI69="#N/A",BJ69="",BJ69="#N/A"),#N/A,BI69-BJ69)</f>
        <v>4.0199999999999996</v>
      </c>
      <c r="HE69" s="28">
        <f t="shared" ref="HE69:HE132" si="462">IF(OR(BI69="",BI69="#N/A",BK69="",BK69="#N/A"),#N/A,BI69-BK69)</f>
        <v>4.47</v>
      </c>
      <c r="HF69" s="1305"/>
      <c r="HG69" s="698"/>
      <c r="HH69" s="10">
        <f t="shared" ref="HH69:HH132" si="463">IF(OR(BS69="",BS69="#N/A",BT69="",BT69="#N/A"),#N/A,BS69-BT69)</f>
        <v>0.89999999999999991</v>
      </c>
      <c r="HI69" s="28">
        <f t="shared" ref="HI69:HI132" si="464">IF(OR(BT69="",BT69="#N/A",BU69="",BU69="#N/A"),#N/A,BT69-BU69)</f>
        <v>0.98000000000000009</v>
      </c>
      <c r="HJ69" s="28">
        <f t="shared" ref="HJ69:HJ132" si="465">IF(OR(BT69="",BT69="#N/A",BV69="",BV69="#N/A"),#N/A,BT69-BV69)</f>
        <v>1.0610000000000002</v>
      </c>
      <c r="HK69" s="1305"/>
      <c r="HL69" s="698"/>
      <c r="HM69" s="658">
        <f t="shared" ref="HM69:HM132" si="466">IF(OR(CD69="",CD69="#N/A",CE69="",CE69="#N/A"),#N/A,CD69-CE69)</f>
        <v>0</v>
      </c>
      <c r="HN69" s="126">
        <f t="shared" ref="HN69:HN132" si="467">IF(OR(CE69="",CE69="#N/A",CF69="",CF69="#N/A"),#N/A,CE69-CF69)</f>
        <v>0.10800000000000001</v>
      </c>
      <c r="HO69" s="126">
        <f t="shared" ref="HO69:HO132" si="468">IF(OR(CE69="",CE69="#N/A",CG69="",CG69="#N/A"),#N/A,CE69-CG69)</f>
        <v>0.17</v>
      </c>
      <c r="HP69" s="787"/>
      <c r="HQ69" s="1314"/>
      <c r="HR69" s="674">
        <f t="shared" si="74"/>
        <v>6.6666666666666666E-2</v>
      </c>
      <c r="HS69" s="675">
        <f t="shared" si="75"/>
        <v>0.52142857142857146</v>
      </c>
      <c r="HT69" s="675">
        <f t="shared" si="76"/>
        <v>0.99849999999999994</v>
      </c>
      <c r="HU69" s="703"/>
      <c r="HV69" s="705"/>
      <c r="HW69" s="675">
        <f t="shared" si="79"/>
        <v>0.19298245614035098</v>
      </c>
      <c r="HX69" s="675">
        <f t="shared" si="80"/>
        <v>0.87391304347826082</v>
      </c>
      <c r="HY69" s="675">
        <f t="shared" si="81"/>
        <v>0.97173913043478266</v>
      </c>
      <c r="HZ69" s="703"/>
      <c r="IA69" s="705"/>
      <c r="IB69" s="678">
        <f t="shared" si="175"/>
        <v>0.44999999999999996</v>
      </c>
      <c r="IC69" s="675">
        <f t="shared" si="176"/>
        <v>0.89090909090909087</v>
      </c>
      <c r="ID69" s="675">
        <f t="shared" si="177"/>
        <v>0.96454545454545459</v>
      </c>
      <c r="IE69" s="703"/>
      <c r="IF69" s="705"/>
      <c r="IG69" s="678">
        <f t="shared" si="180"/>
        <v>0</v>
      </c>
      <c r="IH69" s="675">
        <f t="shared" si="181"/>
        <v>0.6352941176470589</v>
      </c>
      <c r="II69" s="675">
        <f t="shared" si="182"/>
        <v>1</v>
      </c>
      <c r="IJ69" s="706"/>
      <c r="IK69" s="683"/>
      <c r="IL69" s="846">
        <f t="shared" si="385"/>
        <v>6.7</v>
      </c>
      <c r="IM69" s="848">
        <f t="shared" si="386"/>
        <v>0.57999999999999996</v>
      </c>
      <c r="IN69" s="1252">
        <f t="shared" si="387"/>
        <v>0.12</v>
      </c>
      <c r="IO69" s="1253">
        <f t="shared" si="388"/>
        <v>6.2E-2</v>
      </c>
      <c r="IP69" s="847">
        <f t="shared" si="389"/>
        <v>0.63</v>
      </c>
      <c r="IQ69" s="848">
        <f t="shared" si="390"/>
        <v>0.06</v>
      </c>
      <c r="IR69" s="1252">
        <f t="shared" si="391"/>
        <v>0.01</v>
      </c>
      <c r="IS69" s="1330">
        <f t="shared" si="392"/>
        <v>2.1000000000000001E-2</v>
      </c>
      <c r="IT69" s="846">
        <f t="shared" si="338"/>
        <v>2.1000000000000001E-2</v>
      </c>
      <c r="IU69" s="848">
        <f t="shared" si="339"/>
        <v>0.13</v>
      </c>
      <c r="IV69" s="1252">
        <f t="shared" si="340"/>
        <v>3.9E-2</v>
      </c>
      <c r="IW69" s="1253">
        <f t="shared" si="341"/>
        <v>0</v>
      </c>
      <c r="IX69" s="847">
        <f t="shared" si="342"/>
        <v>0.02</v>
      </c>
      <c r="IY69" s="848">
        <f t="shared" si="343"/>
        <v>0.12</v>
      </c>
      <c r="IZ69" s="1252">
        <f t="shared" si="344"/>
        <v>3.6999999999999998E-2</v>
      </c>
      <c r="JA69" s="1330">
        <f t="shared" si="345"/>
        <v>0</v>
      </c>
      <c r="JB69" s="153">
        <f t="shared" ref="JB69:JB70" si="469">D69-D68</f>
        <v>7</v>
      </c>
      <c r="JC69" s="952">
        <f t="shared" si="412"/>
        <v>6.1689600000000002</v>
      </c>
      <c r="JD69" s="150">
        <f t="shared" si="413"/>
        <v>3.6288</v>
      </c>
      <c r="JE69" s="150">
        <f t="shared" si="414"/>
        <v>18.5472</v>
      </c>
      <c r="JF69" s="952">
        <f t="shared" si="415"/>
        <v>44.064</v>
      </c>
      <c r="JG69" s="150">
        <f t="shared" si="354"/>
        <v>28.8</v>
      </c>
      <c r="JH69" s="150">
        <f t="shared" si="416"/>
        <v>132.48000000000002</v>
      </c>
      <c r="JI69" s="952">
        <f>_xlfn.AGGREGATE(9,7,JC$5:JC69)</f>
        <v>332.32517078999649</v>
      </c>
      <c r="JJ69" s="150">
        <f>_xlfn.AGGREGATE(9,7,JD$5:JD69)</f>
        <v>259.93114887852261</v>
      </c>
      <c r="JK69" s="150">
        <f>_xlfn.AGGREGATE(9,7,JE$65:JE69)</f>
        <v>84.542399999981839</v>
      </c>
      <c r="JL69" s="966">
        <f t="shared" si="379"/>
        <v>0.97202650077525288</v>
      </c>
      <c r="JM69" s="967">
        <f t="shared" si="417"/>
        <v>0.90767457718726341</v>
      </c>
      <c r="JN69" s="967">
        <f t="shared" si="418"/>
        <v>0.97270111769185308</v>
      </c>
      <c r="JO69" s="846">
        <f>JO68+((FJ69+FK69)*O69*1440*$JB69/1000000)</f>
        <v>123.67382315427135</v>
      </c>
      <c r="JP69" s="852">
        <f>JP68+((FJ69+FL69)*P69*1440*$JB69/1000000)</f>
        <v>6.7143916799990553</v>
      </c>
      <c r="JQ69" s="847">
        <f>JQ68+((FO69+FP69)*O69*1440*$JB69/1000000)</f>
        <v>57.470809484134421</v>
      </c>
      <c r="JR69" s="847">
        <f>JR68+((FO69+FQ69)*P69*1440*$JB69/1000000)</f>
        <v>2.6023295999996625</v>
      </c>
      <c r="JS69" s="859">
        <f>JS68+((FT69+FU69)*O69*1440*$JB69/1000000)</f>
        <v>18.701570967148847</v>
      </c>
      <c r="JT69" s="848">
        <f>JT68+((FT69+FV69)*P69*1440*$JB69/1000000)</f>
        <v>0.87968831999989194</v>
      </c>
      <c r="JU69" s="859">
        <f>JU68+((FY69+FZ69)*O69*1440*$JB69/1000000)</f>
        <v>1.2636532638775011</v>
      </c>
      <c r="JV69" s="849">
        <f>JV68+((FY69+GA69)*P69*1440*$JB69/1000000)</f>
        <v>7.9804799999989309E-2</v>
      </c>
      <c r="JW69" s="27">
        <f>JW68+((FJ69+FO69+FT69+FY69)*O69*1440*$JB69/1000000)</f>
        <v>21.191117970655782</v>
      </c>
      <c r="JX69" s="27">
        <f>JX68+((FK69+FP69+FU69+FZ69)*O69*1440*$JB69/1000000)</f>
        <v>184.04269326794756</v>
      </c>
      <c r="JY69" s="892"/>
      <c r="JZ69" s="27">
        <f>JZ68+((FJ69+FO69+FT69+FY69)*P69*1440*$JB69/1000000)</f>
        <v>1.1910479999998151</v>
      </c>
      <c r="KA69" s="27">
        <f>KA68+((FL69+FQ69+FV69+GA69)*P69*1440*$JB69/1000000)</f>
        <v>9.0851663999987853</v>
      </c>
      <c r="KB69" s="707"/>
      <c r="KC69" s="846">
        <f t="shared" si="419"/>
        <v>205.23381123860332</v>
      </c>
      <c r="KD69" s="975">
        <f t="shared" si="420"/>
        <v>10.276214399998601</v>
      </c>
      <c r="KE69" s="27">
        <f>KE68+((GX69+HC69+HH69+HM69)*O69*1440*$JB69/1000000)</f>
        <v>20.053122210536614</v>
      </c>
      <c r="KF69" s="27">
        <f>KF68+((GY69+HD69+HI69+HN69)*O69*1440*$JB69/1000000)</f>
        <v>113.53405907357931</v>
      </c>
      <c r="KG69" s="892"/>
      <c r="KH69" s="27">
        <f>KH68+((GX69+HC69+HH69+HM69)*P69*1440*$JB69/1000000)</f>
        <v>1.0368431999998806</v>
      </c>
      <c r="KI69" s="27">
        <f>KI68+((GZ69+HE69+HJ69+HO69)*P69*1440*$JB69/1000000)</f>
        <v>9.2274355199987212</v>
      </c>
      <c r="KJ69" s="670"/>
      <c r="KK69" s="846">
        <f t="shared" si="421"/>
        <v>133.58718128411593</v>
      </c>
      <c r="KL69" s="975">
        <f t="shared" si="422"/>
        <v>10.264278719998602</v>
      </c>
      <c r="KM69" s="271">
        <f t="shared" ref="KM69:KM70" si="470">KM68+N69*1440*JB69/1000</f>
        <v>17472.737999999852</v>
      </c>
      <c r="KN69" s="246">
        <f>KN68+O69*1440*JB69/1000</f>
        <v>9278.3560914511963</v>
      </c>
      <c r="KO69" s="638">
        <f>KO68+P69*1440*JB69/1000</f>
        <v>461.27999999994063</v>
      </c>
      <c r="KQ69" s="1345">
        <f t="shared" si="110"/>
        <v>45446.375</v>
      </c>
      <c r="KR69" s="1260">
        <f>((AW69-BD69)*O69+(AW69-BE69)*P69)*1440/1000</f>
        <v>758.99519999999995</v>
      </c>
      <c r="KS69" s="1260">
        <f>((BH69-BO69)*$O69+(BH69-BP69)*$P69)*1440/1000</f>
        <v>290.99520000000001</v>
      </c>
      <c r="KT69" s="1258">
        <f>((BS69-BZ69)*$O69+(BS69-CA69)*$P69)*1440/1000</f>
        <v>102.53952000000001</v>
      </c>
      <c r="KU69" s="1351">
        <f>((CD69-CK69)*$O69+(CD69-CL69)*$P69)*1440/1000</f>
        <v>8.208000000000002</v>
      </c>
      <c r="KV69" s="1359"/>
      <c r="KW69" s="1359"/>
      <c r="KX69" s="1359"/>
      <c r="KY69" s="1359"/>
      <c r="KZ69" s="1359"/>
      <c r="LB69" s="1347">
        <f t="shared" si="114"/>
        <v>45446.375</v>
      </c>
      <c r="LC69" s="1299">
        <f t="shared" si="115"/>
        <v>873.63689999999258</v>
      </c>
      <c r="LD69" s="1299">
        <f t="shared" si="116"/>
        <v>515.46422730284428</v>
      </c>
      <c r="LE69" s="1370">
        <f t="shared" si="409"/>
        <v>23.06399999999703</v>
      </c>
      <c r="LF69" s="1299">
        <f t="shared" si="117"/>
        <v>1941.415333333317</v>
      </c>
      <c r="LG69" s="1299">
        <f t="shared" si="410"/>
        <v>1030.9284546056886</v>
      </c>
      <c r="LH69" s="1299">
        <f t="shared" si="404"/>
        <v>46.12799999999406</v>
      </c>
      <c r="LJ69" s="1264" t="s">
        <v>190</v>
      </c>
      <c r="MA69" s="1352">
        <f t="shared" si="296"/>
        <v>6</v>
      </c>
      <c r="MB69" s="1352">
        <f t="shared" si="297"/>
        <v>2024</v>
      </c>
    </row>
    <row r="70" spans="1:340" ht="18.75" customHeight="1">
      <c r="B70" s="13"/>
      <c r="C70" s="136">
        <v>45453.375</v>
      </c>
      <c r="D70" s="14">
        <f t="shared" si="349"/>
        <v>334.66666666666424</v>
      </c>
      <c r="E70" s="31">
        <f t="shared" si="411"/>
        <v>26.666666666664241</v>
      </c>
      <c r="F70" s="40">
        <f t="shared" ref="F70:F132" si="471">IF(OR(C70="",N70="",N70="#N/A"),#N/A,(DY70/N70)*1000/60)</f>
        <v>4.4117647058823524</v>
      </c>
      <c r="G70" s="27">
        <f t="shared" si="423"/>
        <v>8.3333333333333339</v>
      </c>
      <c r="H70" s="27">
        <f t="shared" si="424"/>
        <v>10.416666666666666</v>
      </c>
      <c r="I70" s="654"/>
      <c r="J70" s="593"/>
      <c r="K70" s="14">
        <f t="shared" si="425"/>
        <v>4.0000000000000009</v>
      </c>
      <c r="L70" s="31" t="e">
        <v>#N/A</v>
      </c>
      <c r="M70" s="40">
        <f t="shared" ref="M70:M132" si="472">IF(OR(C70="",EO70="",EO70="#N/A"),#N/A,((EF70/EG70)*60+(EJ70/EO70)*60+(EH70/EI70)*60))</f>
        <v>66.291732357949172</v>
      </c>
      <c r="N70" s="27">
        <f t="shared" si="426"/>
        <v>34</v>
      </c>
      <c r="O70" s="27">
        <f t="shared" si="427"/>
        <v>18</v>
      </c>
      <c r="P70" s="27">
        <f t="shared" si="428"/>
        <v>16</v>
      </c>
      <c r="Q70" s="654"/>
      <c r="R70" s="593"/>
      <c r="S70" s="29">
        <v>3.98</v>
      </c>
      <c r="T70" s="29">
        <v>6.46</v>
      </c>
      <c r="U70" s="29">
        <v>9.25</v>
      </c>
      <c r="V70" s="29">
        <v>11.75</v>
      </c>
      <c r="W70" s="653"/>
      <c r="X70" s="698"/>
      <c r="Y70" s="14">
        <v>11.6</v>
      </c>
      <c r="Z70" s="27">
        <v>12.8</v>
      </c>
      <c r="AA70" s="27">
        <v>15.3</v>
      </c>
      <c r="AB70" s="27">
        <v>16.600000000000001</v>
      </c>
      <c r="AC70" s="654"/>
      <c r="AD70" s="593"/>
      <c r="AE70" s="14">
        <f t="shared" si="185"/>
        <v>123</v>
      </c>
      <c r="AF70" s="27">
        <f t="shared" si="186"/>
        <v>115</v>
      </c>
      <c r="AG70" s="221">
        <f t="shared" si="187"/>
        <v>113</v>
      </c>
      <c r="AH70" s="29">
        <v>6.05</v>
      </c>
      <c r="AI70" s="166"/>
      <c r="AJ70" s="16">
        <v>3.43</v>
      </c>
      <c r="AK70" s="29">
        <v>6.76</v>
      </c>
      <c r="AL70" s="29">
        <v>9.34</v>
      </c>
      <c r="AM70" s="29">
        <v>11.64</v>
      </c>
      <c r="AN70" s="653"/>
      <c r="AO70" s="592"/>
      <c r="AP70" s="14">
        <v>10.9</v>
      </c>
      <c r="AQ70" s="27">
        <v>12</v>
      </c>
      <c r="AR70" s="27">
        <v>15.3</v>
      </c>
      <c r="AS70" s="27">
        <v>16.8</v>
      </c>
      <c r="AT70" s="654"/>
      <c r="AU70" s="593"/>
      <c r="AV70" s="31">
        <v>21.8</v>
      </c>
      <c r="AW70" s="334">
        <v>14</v>
      </c>
      <c r="AX70" s="124">
        <v>13</v>
      </c>
      <c r="AY70" s="26">
        <v>5</v>
      </c>
      <c r="AZ70" s="124">
        <v>1.4E-2</v>
      </c>
      <c r="BA70" s="661"/>
      <c r="BB70" s="659"/>
      <c r="BC70" s="301">
        <v>13</v>
      </c>
      <c r="BD70" s="228">
        <v>0.49</v>
      </c>
      <c r="BE70" s="228">
        <v>1.2999999999999999E-2</v>
      </c>
      <c r="BF70" s="695"/>
      <c r="BG70" s="660"/>
      <c r="BH70" s="125">
        <v>5.2</v>
      </c>
      <c r="BI70" s="124">
        <v>4.3</v>
      </c>
      <c r="BJ70" s="124">
        <v>0.48</v>
      </c>
      <c r="BK70" s="124">
        <v>0.14000000000000001</v>
      </c>
      <c r="BL70" s="661"/>
      <c r="BM70" s="659"/>
      <c r="BN70" s="301">
        <v>4.2</v>
      </c>
      <c r="BO70" s="228">
        <v>0.05</v>
      </c>
      <c r="BP70" s="228">
        <v>0.13</v>
      </c>
      <c r="BQ70" s="695"/>
      <c r="BR70" s="660"/>
      <c r="BS70" s="125">
        <v>1.9</v>
      </c>
      <c r="BT70" s="124">
        <v>1.1000000000000001</v>
      </c>
      <c r="BU70" s="28">
        <v>0.1</v>
      </c>
      <c r="BV70" s="124">
        <v>3.1E-2</v>
      </c>
      <c r="BW70" s="661"/>
      <c r="BX70" s="659"/>
      <c r="BY70" s="301">
        <v>1.1000000000000001</v>
      </c>
      <c r="BZ70" s="228">
        <v>8.9999999999999993E-3</v>
      </c>
      <c r="CA70" s="299">
        <v>0.03</v>
      </c>
      <c r="CB70" s="695"/>
      <c r="CC70" s="660"/>
      <c r="CD70" s="125">
        <v>0.17</v>
      </c>
      <c r="CE70" s="124">
        <v>0.16</v>
      </c>
      <c r="CF70" s="124">
        <v>5.0999999999999997E-2</v>
      </c>
      <c r="CG70" s="124">
        <v>0</v>
      </c>
      <c r="CH70" s="661"/>
      <c r="CI70" s="659"/>
      <c r="CJ70" s="301">
        <v>0.16</v>
      </c>
      <c r="CK70" s="228">
        <v>1.9E-2</v>
      </c>
      <c r="CL70" s="228">
        <v>0</v>
      </c>
      <c r="CM70" s="908"/>
      <c r="CN70" s="909"/>
      <c r="CO70" s="15" t="e">
        <v>#N/A</v>
      </c>
      <c r="CP70" s="232" t="e">
        <v>#N/A</v>
      </c>
      <c r="CQ70" s="232" t="e">
        <v>#N/A</v>
      </c>
      <c r="CR70" s="227" t="e">
        <v>#N/A</v>
      </c>
      <c r="CS70" s="695"/>
      <c r="CT70" s="660"/>
      <c r="CU70" s="121">
        <v>7.1</v>
      </c>
      <c r="CV70" s="335">
        <v>25</v>
      </c>
      <c r="CW70" s="335">
        <v>44</v>
      </c>
      <c r="CX70" s="335">
        <v>120</v>
      </c>
      <c r="CY70" s="908"/>
      <c r="CZ70" s="909"/>
      <c r="DA70" s="15" t="e">
        <v>#N/A</v>
      </c>
      <c r="DB70" s="232" t="e">
        <v>#N/A</v>
      </c>
      <c r="DC70" s="232" t="e">
        <v>#N/A</v>
      </c>
      <c r="DD70" s="227" t="e">
        <v>#N/A</v>
      </c>
      <c r="DE70" s="695"/>
      <c r="DF70" s="660"/>
      <c r="DG70" s="40" t="e">
        <v>#N/A</v>
      </c>
      <c r="DH70" s="27" t="e">
        <v>#N/A</v>
      </c>
      <c r="DI70" s="27" t="e">
        <v>#N/A</v>
      </c>
      <c r="DJ70" s="28" t="e">
        <v>#N/A</v>
      </c>
      <c r="DK70" s="661"/>
      <c r="DL70" s="659"/>
      <c r="DM70" s="14" t="e">
        <v>#N/A</v>
      </c>
      <c r="DN70" s="27" t="e">
        <v>#N/A</v>
      </c>
      <c r="DO70" s="27" t="e">
        <v>#N/A</v>
      </c>
      <c r="DP70" s="28" t="e">
        <v>#N/A</v>
      </c>
      <c r="DQ70" s="661"/>
      <c r="DR70" s="659"/>
      <c r="DS70" s="40" t="e">
        <f t="shared" si="429"/>
        <v>#N/A</v>
      </c>
      <c r="DT70" s="27" t="e">
        <f t="shared" si="430"/>
        <v>#N/A</v>
      </c>
      <c r="DU70" s="27" t="e">
        <f t="shared" si="431"/>
        <v>#N/A</v>
      </c>
      <c r="DV70" s="27" t="e">
        <f t="shared" si="432"/>
        <v>#N/A</v>
      </c>
      <c r="DW70" s="702"/>
      <c r="DX70" s="663"/>
      <c r="DY70" s="267">
        <f t="shared" si="22"/>
        <v>9</v>
      </c>
      <c r="DZ70" s="268">
        <v>9</v>
      </c>
      <c r="EA70" s="710">
        <v>10</v>
      </c>
      <c r="EB70" s="668"/>
      <c r="EC70" s="667"/>
      <c r="ED70" s="286">
        <v>4.32</v>
      </c>
      <c r="EE70" s="289"/>
      <c r="EF70" s="295">
        <v>1.1000000000000001</v>
      </c>
      <c r="EG70" s="251">
        <v>6.28</v>
      </c>
      <c r="EH70" s="295">
        <v>2.2000000000000002</v>
      </c>
      <c r="EI70" s="251">
        <v>6.06</v>
      </c>
      <c r="EJ70" s="256">
        <v>3.4</v>
      </c>
      <c r="EK70" s="257">
        <v>1.8</v>
      </c>
      <c r="EL70" s="257">
        <v>1.6</v>
      </c>
      <c r="EM70" s="668"/>
      <c r="EN70" s="665"/>
      <c r="EO70" s="256">
        <v>6</v>
      </c>
      <c r="EP70" s="257">
        <v>6</v>
      </c>
      <c r="EQ70" s="257">
        <v>6</v>
      </c>
      <c r="ER70" s="668"/>
      <c r="ES70" s="665"/>
      <c r="ET70" s="14">
        <v>7</v>
      </c>
      <c r="EU70" s="27">
        <v>45</v>
      </c>
      <c r="EV70" s="31">
        <v>47</v>
      </c>
      <c r="EW70" s="122" t="s">
        <v>182</v>
      </c>
      <c r="EX70" s="47">
        <v>20.8</v>
      </c>
      <c r="EY70" s="48">
        <v>0</v>
      </c>
      <c r="EZ70" s="49">
        <v>0</v>
      </c>
      <c r="FA70" s="50">
        <v>0</v>
      </c>
      <c r="FB70" s="51">
        <v>0</v>
      </c>
      <c r="FC70" s="153">
        <f t="shared" si="375"/>
        <v>33.4</v>
      </c>
      <c r="FD70" s="986">
        <f t="shared" si="253"/>
        <v>0.56213333333333337</v>
      </c>
      <c r="FE70" s="993">
        <f t="shared" si="254"/>
        <v>0.33479999999999999</v>
      </c>
      <c r="FF70" s="987">
        <f t="shared" si="405"/>
        <v>0.50784000000000007</v>
      </c>
      <c r="FG70" s="246">
        <f t="shared" si="124"/>
        <v>17.899999999999999</v>
      </c>
      <c r="FH70" s="246">
        <f t="shared" ref="FH70:FH133" si="473">IF($JB70="",#N/A,CW70-CV70)</f>
        <v>19</v>
      </c>
      <c r="FI70" s="246">
        <f t="shared" ref="FI70:FI133" si="474">IF($JB70="",#N/A,CX70-CV70)</f>
        <v>95</v>
      </c>
      <c r="FJ70" s="39">
        <f t="shared" si="433"/>
        <v>1</v>
      </c>
      <c r="FK70" s="26">
        <f t="shared" si="434"/>
        <v>12.51</v>
      </c>
      <c r="FL70" s="26">
        <f t="shared" si="435"/>
        <v>12.987</v>
      </c>
      <c r="FM70" s="1300"/>
      <c r="FN70" s="656"/>
      <c r="FO70" s="28">
        <f t="shared" si="436"/>
        <v>1</v>
      </c>
      <c r="FP70" s="28">
        <f t="shared" si="437"/>
        <v>4.1500000000000004</v>
      </c>
      <c r="FQ70" s="28">
        <f t="shared" si="438"/>
        <v>4.07</v>
      </c>
      <c r="FR70" s="1305"/>
      <c r="FS70" s="698"/>
      <c r="FT70" s="10">
        <f t="shared" si="439"/>
        <v>0.79999999999999982</v>
      </c>
      <c r="FU70" s="28">
        <f t="shared" si="440"/>
        <v>1.0910000000000002</v>
      </c>
      <c r="FV70" s="28">
        <f t="shared" si="441"/>
        <v>1.07</v>
      </c>
      <c r="FW70" s="1305"/>
      <c r="FX70" s="698"/>
      <c r="FY70" s="658">
        <f t="shared" si="442"/>
        <v>1.0000000000000009E-2</v>
      </c>
      <c r="FZ70" s="126">
        <f t="shared" si="443"/>
        <v>0.14100000000000001</v>
      </c>
      <c r="GA70" s="126">
        <f t="shared" si="444"/>
        <v>0.16</v>
      </c>
      <c r="GB70" s="787"/>
      <c r="GC70" s="1314"/>
      <c r="GD70" s="674">
        <f t="shared" si="445"/>
        <v>7.1428571428571425E-2</v>
      </c>
      <c r="GE70" s="675">
        <f t="shared" si="446"/>
        <v>0.96230769230769231</v>
      </c>
      <c r="GF70" s="675">
        <f t="shared" si="447"/>
        <v>0.999</v>
      </c>
      <c r="GG70" s="703"/>
      <c r="GH70" s="705"/>
      <c r="GI70" s="688">
        <f t="shared" si="448"/>
        <v>0.19230769230769229</v>
      </c>
      <c r="GJ70" s="688">
        <f t="shared" si="449"/>
        <v>0.98809523809523814</v>
      </c>
      <c r="GK70" s="688">
        <f t="shared" si="450"/>
        <v>0.96904761904761905</v>
      </c>
      <c r="GL70" s="703"/>
      <c r="GM70" s="705"/>
      <c r="GN70" s="689">
        <f t="shared" si="451"/>
        <v>0.42105263157894729</v>
      </c>
      <c r="GO70" s="688">
        <f t="shared" si="452"/>
        <v>0.99181818181818193</v>
      </c>
      <c r="GP70" s="688">
        <f t="shared" si="453"/>
        <v>0.97272727272727266</v>
      </c>
      <c r="GQ70" s="703"/>
      <c r="GR70" s="705"/>
      <c r="GS70" s="689">
        <f t="shared" si="454"/>
        <v>5.8823529411764754E-2</v>
      </c>
      <c r="GT70" s="688">
        <f t="shared" si="455"/>
        <v>0.88125000000000009</v>
      </c>
      <c r="GU70" s="688">
        <f t="shared" si="456"/>
        <v>1</v>
      </c>
      <c r="GV70" s="706"/>
      <c r="GW70" s="683"/>
      <c r="GX70" s="39">
        <f t="shared" si="457"/>
        <v>1</v>
      </c>
      <c r="GY70" s="26">
        <f t="shared" si="458"/>
        <v>8</v>
      </c>
      <c r="GZ70" s="26">
        <f t="shared" si="459"/>
        <v>12.986000000000001</v>
      </c>
      <c r="HA70" s="1300"/>
      <c r="HB70" s="656"/>
      <c r="HC70" s="28">
        <f t="shared" si="460"/>
        <v>0.90000000000000036</v>
      </c>
      <c r="HD70" s="28">
        <f t="shared" si="461"/>
        <v>3.82</v>
      </c>
      <c r="HE70" s="28">
        <f t="shared" si="462"/>
        <v>4.16</v>
      </c>
      <c r="HF70" s="1305"/>
      <c r="HG70" s="698"/>
      <c r="HH70" s="10">
        <f t="shared" si="463"/>
        <v>0.79999999999999982</v>
      </c>
      <c r="HI70" s="28">
        <f t="shared" si="464"/>
        <v>1</v>
      </c>
      <c r="HJ70" s="28">
        <f t="shared" si="465"/>
        <v>1.0690000000000002</v>
      </c>
      <c r="HK70" s="1305"/>
      <c r="HL70" s="698"/>
      <c r="HM70" s="658">
        <f t="shared" si="466"/>
        <v>1.0000000000000009E-2</v>
      </c>
      <c r="HN70" s="126">
        <f t="shared" si="467"/>
        <v>0.10900000000000001</v>
      </c>
      <c r="HO70" s="126">
        <f t="shared" si="468"/>
        <v>0.16</v>
      </c>
      <c r="HP70" s="787"/>
      <c r="HQ70" s="1314"/>
      <c r="HR70" s="674">
        <f t="shared" ref="HR70:HR133" si="475">IF(OR(GX70="",GX70="#N/A"),#N/A,GX70/AW70)</f>
        <v>7.1428571428571425E-2</v>
      </c>
      <c r="HS70" s="675">
        <f t="shared" ref="HS70:HS133" si="476">IF(OR(GY70="",GY70="#N/A"),#N/A,GY70/AX70)</f>
        <v>0.61538461538461542</v>
      </c>
      <c r="HT70" s="675">
        <f t="shared" ref="HT70:HT133" si="477">IF(OR(GZ70="",GZ70="#N/A"),#N/A,GZ70/AX70)</f>
        <v>0.99892307692307702</v>
      </c>
      <c r="HU70" s="703"/>
      <c r="HV70" s="705"/>
      <c r="HW70" s="675">
        <f t="shared" ref="HW70:HW133" si="478">IF(OR(HC70="",HC70="#N/A"),#N/A,HC70/BH70)</f>
        <v>0.17307692307692313</v>
      </c>
      <c r="HX70" s="675">
        <f t="shared" ref="HX70:HX133" si="479">IF(OR(HD70="",HD70="#N/A"),#N/A,HD70/BI70)</f>
        <v>0.88837209302325582</v>
      </c>
      <c r="HY70" s="675">
        <f t="shared" ref="HY70:HY133" si="480">IF(OR(HE70="",HE70="#N/A"),#N/A,HE70/BI70)</f>
        <v>0.96744186046511638</v>
      </c>
      <c r="HZ70" s="703"/>
      <c r="IA70" s="705"/>
      <c r="IB70" s="678">
        <f t="shared" si="175"/>
        <v>0.42105263157894729</v>
      </c>
      <c r="IC70" s="675">
        <f t="shared" si="176"/>
        <v>0.90909090909090906</v>
      </c>
      <c r="ID70" s="675">
        <f t="shared" si="177"/>
        <v>0.97181818181818191</v>
      </c>
      <c r="IE70" s="703"/>
      <c r="IF70" s="705"/>
      <c r="IG70" s="678">
        <f t="shared" si="180"/>
        <v>5.8823529411764754E-2</v>
      </c>
      <c r="IH70" s="675">
        <f t="shared" si="181"/>
        <v>0.68125000000000002</v>
      </c>
      <c r="II70" s="675">
        <f t="shared" si="182"/>
        <v>1</v>
      </c>
      <c r="IJ70" s="706"/>
      <c r="IK70" s="683"/>
      <c r="IL70" s="846">
        <f t="shared" si="385"/>
        <v>5</v>
      </c>
      <c r="IM70" s="848">
        <f t="shared" si="386"/>
        <v>0.48</v>
      </c>
      <c r="IN70" s="1252">
        <f t="shared" si="387"/>
        <v>0.1</v>
      </c>
      <c r="IO70" s="1253">
        <f t="shared" si="388"/>
        <v>5.0999999999999997E-2</v>
      </c>
      <c r="IP70" s="847">
        <f t="shared" si="389"/>
        <v>0.49</v>
      </c>
      <c r="IQ70" s="848">
        <f t="shared" si="390"/>
        <v>0.05</v>
      </c>
      <c r="IR70" s="1252">
        <f t="shared" si="391"/>
        <v>8.9999999999999993E-3</v>
      </c>
      <c r="IS70" s="1330">
        <f t="shared" si="392"/>
        <v>1.9E-2</v>
      </c>
      <c r="IT70" s="846">
        <f t="shared" si="338"/>
        <v>1.4E-2</v>
      </c>
      <c r="IU70" s="848">
        <f t="shared" si="339"/>
        <v>0.14000000000000001</v>
      </c>
      <c r="IV70" s="1252">
        <f t="shared" si="340"/>
        <v>3.1E-2</v>
      </c>
      <c r="IW70" s="1253">
        <f t="shared" si="341"/>
        <v>0</v>
      </c>
      <c r="IX70" s="847">
        <f t="shared" si="342"/>
        <v>1.2999999999999999E-2</v>
      </c>
      <c r="IY70" s="848">
        <f t="shared" si="343"/>
        <v>0.13</v>
      </c>
      <c r="IZ70" s="1252">
        <f t="shared" si="344"/>
        <v>0.03</v>
      </c>
      <c r="JA70" s="1330">
        <f t="shared" si="345"/>
        <v>0</v>
      </c>
      <c r="JB70" s="153">
        <f t="shared" si="469"/>
        <v>7</v>
      </c>
      <c r="JC70" s="952">
        <f t="shared" si="412"/>
        <v>6.1346879999999988</v>
      </c>
      <c r="JD70" s="150">
        <f t="shared" si="413"/>
        <v>3.4473600000000002</v>
      </c>
      <c r="JE70" s="150">
        <f t="shared" ref="JE70" si="481">(FI70*P70*1440*$JB70/1000000)</f>
        <v>15.3216</v>
      </c>
      <c r="JF70" s="952">
        <f t="shared" si="415"/>
        <v>43.819199999999995</v>
      </c>
      <c r="JG70" s="150">
        <f t="shared" si="354"/>
        <v>27.36</v>
      </c>
      <c r="JH70" s="150">
        <f t="shared" si="416"/>
        <v>109.44</v>
      </c>
      <c r="JI70" s="952">
        <f>_xlfn.AGGREGATE(9,7,JC$5:JC70)</f>
        <v>338.45985878999647</v>
      </c>
      <c r="JJ70" s="150">
        <f>_xlfn.AGGREGATE(9,7,JD$5:JD70)</f>
        <v>263.37850887852261</v>
      </c>
      <c r="JK70" s="150">
        <f>_xlfn.AGGREGATE(9,7,JE$65:JE70)</f>
        <v>99.863999999981843</v>
      </c>
      <c r="JL70" s="966">
        <f t="shared" si="379"/>
        <v>0.97151011289646494</v>
      </c>
      <c r="JM70" s="967">
        <f t="shared" si="417"/>
        <v>0.90645010304878115</v>
      </c>
      <c r="JN70" s="967">
        <f t="shared" si="418"/>
        <v>0.96775374743535936</v>
      </c>
      <c r="JO70" s="846">
        <f>JO69+((FJ70+FK70)*O70*1440*$JB70/1000000)</f>
        <v>126.12507755427134</v>
      </c>
      <c r="JP70" s="852">
        <f>JP69+((FJ70+FL70)*P70*1440*$JB70/1000000)</f>
        <v>8.9702150399990543</v>
      </c>
      <c r="JQ70" s="847">
        <f>JQ69+((FO70+FP70)*O70*1440*$JB70/1000000)</f>
        <v>58.405225484134419</v>
      </c>
      <c r="JR70" s="847">
        <f>JR69+((FO70+FQ70)*P70*1440*$JB70/1000000)</f>
        <v>3.4200191999996625</v>
      </c>
      <c r="JS70" s="859">
        <f>JS69+((FT70+FU70)*O70*1440*$JB70/1000000)</f>
        <v>19.044674007148846</v>
      </c>
      <c r="JT70" s="848">
        <f>JT69+((FT70+FV70)*P70*1440*$JB70/1000000)</f>
        <v>1.1812819199998918</v>
      </c>
      <c r="JU70" s="859">
        <f>JU69+((FY70+FZ70)*O70*1440*$JB70/1000000)</f>
        <v>1.2910507038775012</v>
      </c>
      <c r="JV70" s="849">
        <f>JV69+((FY70+GA70)*P70*1440*$JB70/1000000)</f>
        <v>0.10722239999998931</v>
      </c>
      <c r="JW70" s="27">
        <f>JW69+((FJ70+FO70+FT70+FY70)*O70*1440*$JB70/1000000)</f>
        <v>21.700964370655782</v>
      </c>
      <c r="JX70" s="27">
        <f>JX69+((FK70+FP70+FU70+FZ70)*O70*1440*$JB70/1000000)</f>
        <v>187.28901774794755</v>
      </c>
      <c r="JY70" s="892"/>
      <c r="JZ70" s="27">
        <f>JZ69+((FJ70+FO70+FT70+FY70)*P70*1440*$JB70/1000000)</f>
        <v>1.6442447999998151</v>
      </c>
      <c r="KA70" s="27">
        <f>KA69+((FL70+FQ70+FV70+GA70)*P70*1440*$JB70/1000000)</f>
        <v>12.034493759998785</v>
      </c>
      <c r="KB70" s="707"/>
      <c r="KC70" s="846">
        <f t="shared" si="419"/>
        <v>208.98998211860334</v>
      </c>
      <c r="KD70" s="975">
        <f t="shared" si="420"/>
        <v>13.6787385599986</v>
      </c>
      <c r="KE70" s="27">
        <f>KE69+((GX70+HC70+HH70+HM70)*O70*1440*$JB70/1000000)</f>
        <v>20.544824610536615</v>
      </c>
      <c r="KF70" s="27">
        <f>KF69+((GY70+HD70+HI70+HN70)*O70*1440*$JB70/1000000)</f>
        <v>115.87989683357931</v>
      </c>
      <c r="KG70" s="892"/>
      <c r="KH70" s="27">
        <f>KH69+((GX70+HC70+HH70+HM70)*P70*1440*$JB70/1000000)</f>
        <v>1.4739119999998807</v>
      </c>
      <c r="KI70" s="27">
        <f>KI69+((GZ70+HE70+HJ70+HO70)*P70*1440*$JB70/1000000)</f>
        <v>12.19095551999872</v>
      </c>
      <c r="KJ70" s="670"/>
      <c r="KK70" s="846">
        <f t="shared" si="421"/>
        <v>136.42472144411593</v>
      </c>
      <c r="KL70" s="975">
        <f t="shared" si="422"/>
        <v>13.664867519998602</v>
      </c>
      <c r="KM70" s="271">
        <f t="shared" si="470"/>
        <v>17815.457999999853</v>
      </c>
      <c r="KN70" s="246">
        <f>KN69+O70*1440*JB70/1000</f>
        <v>9459.7960914511968</v>
      </c>
      <c r="KO70" s="638">
        <f>KO69+P70*1440*JB70/1000</f>
        <v>622.5599999999406</v>
      </c>
      <c r="KQ70" s="1345">
        <f t="shared" ref="KQ70:KQ133" si="482">C70</f>
        <v>45453.375</v>
      </c>
      <c r="KR70" s="1260">
        <f>((AW70-BD70)*O70+(AW70-BE70)*P70)*1440/1000</f>
        <v>672.43967999999995</v>
      </c>
      <c r="KS70" s="1260">
        <f t="shared" ref="KS70:KS100" si="483">((BH70-BO70)*$O70+(BH70-BP70)*$P70)*1440/1000</f>
        <v>250.30079999999998</v>
      </c>
      <c r="KT70" s="1258">
        <f t="shared" ref="KT70:KT100" si="484">((BS70-BZ70)*$O70+(BS70-CA70)*$P70)*1440/1000</f>
        <v>92.099519999999998</v>
      </c>
      <c r="KU70" s="1351">
        <f t="shared" ref="KU70:KU100" si="485">((CD70-CK70)*$O70+(CD70-CL70)*$P70)*1440/1000</f>
        <v>7.8307200000000012</v>
      </c>
      <c r="KV70" s="1359"/>
      <c r="KW70" s="1359"/>
      <c r="KX70" s="1359"/>
      <c r="KY70" s="1359"/>
      <c r="KZ70" s="1359"/>
      <c r="LB70" s="1347">
        <f t="shared" ref="LB70:LB133" si="486">C70</f>
        <v>45453.375</v>
      </c>
      <c r="LC70" s="1299">
        <f t="shared" ref="LC70:LC133" si="487">KM70/20</f>
        <v>890.77289999999266</v>
      </c>
      <c r="LD70" s="1299">
        <f t="shared" ref="LD70:LD133" si="488">KN70/18</f>
        <v>525.54422730284432</v>
      </c>
      <c r="LE70" s="1370">
        <f t="shared" si="409"/>
        <v>31.12799999999703</v>
      </c>
      <c r="LF70" s="1299">
        <f t="shared" ref="LF70:LF133" si="489">KM70/DY70</f>
        <v>1979.4953333333169</v>
      </c>
      <c r="LG70" s="1299">
        <f t="shared" si="410"/>
        <v>1051.0884546056886</v>
      </c>
      <c r="LH70" s="1299">
        <f t="shared" si="404"/>
        <v>62.25599999999406</v>
      </c>
      <c r="LJ70" s="1271" t="s">
        <v>194</v>
      </c>
      <c r="MA70" s="1352">
        <f t="shared" ref="MA70:MA133" si="490">IF(C70="",#N/A,MONTH(C70))</f>
        <v>6</v>
      </c>
      <c r="MB70" s="1352">
        <f t="shared" ref="MB70:MB133" si="491">IF(C70="",#N/A,YEAR(C70))</f>
        <v>2024</v>
      </c>
    </row>
    <row r="71" spans="1:340" ht="18.75" customHeight="1">
      <c r="B71" s="13" t="s">
        <v>451</v>
      </c>
      <c r="C71" s="136">
        <v>45457.708333333336</v>
      </c>
      <c r="D71" s="14">
        <f t="shared" si="349"/>
        <v>339</v>
      </c>
      <c r="E71" s="31">
        <f t="shared" si="411"/>
        <v>31</v>
      </c>
      <c r="F71" s="40">
        <f t="shared" si="471"/>
        <v>5.5555555555555554</v>
      </c>
      <c r="G71" s="27">
        <f t="shared" si="423"/>
        <v>11.538461538461538</v>
      </c>
      <c r="H71" s="27">
        <f t="shared" si="424"/>
        <v>11.904761904761905</v>
      </c>
      <c r="I71" s="654"/>
      <c r="J71" s="593"/>
      <c r="K71" s="14">
        <f t="shared" si="425"/>
        <v>5.5384615384615383</v>
      </c>
      <c r="L71" s="31" t="e">
        <v>#N/A</v>
      </c>
      <c r="M71" s="40" t="e">
        <v>#N/A</v>
      </c>
      <c r="N71" s="1332">
        <v>27</v>
      </c>
      <c r="O71" s="1332">
        <v>13</v>
      </c>
      <c r="P71" s="1332">
        <v>14</v>
      </c>
      <c r="Q71" s="654"/>
      <c r="R71" s="593"/>
      <c r="S71" s="29" t="e">
        <v>#N/A</v>
      </c>
      <c r="T71" s="29" t="e">
        <v>#N/A</v>
      </c>
      <c r="U71" s="29" t="e">
        <v>#N/A</v>
      </c>
      <c r="V71" s="29" t="e">
        <v>#N/A</v>
      </c>
      <c r="W71" s="653"/>
      <c r="X71" s="698"/>
      <c r="Y71" s="14" t="e">
        <v>#N/A</v>
      </c>
      <c r="Z71" s="27" t="e">
        <v>#N/A</v>
      </c>
      <c r="AA71" s="27" t="e">
        <v>#N/A</v>
      </c>
      <c r="AB71" s="27" t="e">
        <v>#N/A</v>
      </c>
      <c r="AC71" s="654"/>
      <c r="AD71" s="593"/>
      <c r="AE71" s="14" t="e">
        <v>#N/A</v>
      </c>
      <c r="AF71" s="27" t="e">
        <v>#N/A</v>
      </c>
      <c r="AG71" s="221" t="e">
        <v>#N/A</v>
      </c>
      <c r="AH71" s="27" t="e">
        <v>#N/A</v>
      </c>
      <c r="AI71" s="166"/>
      <c r="AJ71" s="16" t="e">
        <v>#N/A</v>
      </c>
      <c r="AK71" s="29" t="e">
        <v>#N/A</v>
      </c>
      <c r="AL71" s="29" t="e">
        <v>#N/A</v>
      </c>
      <c r="AM71" s="29" t="e">
        <v>#N/A</v>
      </c>
      <c r="AN71" s="653"/>
      <c r="AO71" s="592"/>
      <c r="AP71" s="14" t="e">
        <v>#N/A</v>
      </c>
      <c r="AQ71" s="27" t="e">
        <v>#N/A</v>
      </c>
      <c r="AR71" s="27" t="e">
        <v>#N/A</v>
      </c>
      <c r="AS71" s="27" t="e">
        <v>#N/A</v>
      </c>
      <c r="AT71" s="654"/>
      <c r="AU71" s="593"/>
      <c r="AV71" s="31" t="e">
        <v>#N/A</v>
      </c>
      <c r="AW71" s="11" t="e">
        <v>#N/A</v>
      </c>
      <c r="AX71" s="28" t="e">
        <v>#N/A</v>
      </c>
      <c r="AY71" s="28" t="e">
        <v>#N/A</v>
      </c>
      <c r="AZ71" s="28" t="e">
        <v>#N/A</v>
      </c>
      <c r="BA71" s="653"/>
      <c r="BB71" s="659"/>
      <c r="BC71" s="230" t="e">
        <v>#N/A</v>
      </c>
      <c r="BD71" s="227" t="e">
        <v>#N/A</v>
      </c>
      <c r="BE71" s="227" t="e">
        <v>#N/A</v>
      </c>
      <c r="BF71" s="695"/>
      <c r="BG71" s="660"/>
      <c r="BH71" s="10" t="e">
        <v>#N/A</v>
      </c>
      <c r="BI71" s="28" t="e">
        <v>#N/A</v>
      </c>
      <c r="BJ71" s="28" t="e">
        <v>#N/A</v>
      </c>
      <c r="BK71" s="28" t="e">
        <v>#N/A</v>
      </c>
      <c r="BL71" s="661"/>
      <c r="BM71" s="659"/>
      <c r="BN71" s="230" t="e">
        <v>#N/A</v>
      </c>
      <c r="BO71" s="227" t="e">
        <v>#N/A</v>
      </c>
      <c r="BP71" s="227" t="e">
        <v>#N/A</v>
      </c>
      <c r="BQ71" s="695"/>
      <c r="BR71" s="660"/>
      <c r="BS71" s="10" t="e">
        <v>#N/A</v>
      </c>
      <c r="BT71" s="28" t="e">
        <v>#N/A</v>
      </c>
      <c r="BU71" s="28" t="e">
        <v>#N/A</v>
      </c>
      <c r="BV71" s="28" t="e">
        <v>#N/A</v>
      </c>
      <c r="BW71" s="661"/>
      <c r="BX71" s="659"/>
      <c r="BY71" s="230" t="e">
        <v>#N/A</v>
      </c>
      <c r="BZ71" s="227" t="e">
        <v>#N/A</v>
      </c>
      <c r="CA71" s="227" t="e">
        <v>#N/A</v>
      </c>
      <c r="CB71" s="695"/>
      <c r="CC71" s="660"/>
      <c r="CD71" s="10" t="e">
        <v>#N/A</v>
      </c>
      <c r="CE71" s="28" t="e">
        <v>#N/A</v>
      </c>
      <c r="CF71" s="28" t="e">
        <v>#N/A</v>
      </c>
      <c r="CG71" s="28" t="e">
        <v>#N/A</v>
      </c>
      <c r="CH71" s="661"/>
      <c r="CI71" s="659"/>
      <c r="CJ71" s="230" t="e">
        <v>#N/A</v>
      </c>
      <c r="CK71" s="227" t="e">
        <v>#N/A</v>
      </c>
      <c r="CL71" s="227" t="e">
        <v>#N/A</v>
      </c>
      <c r="CM71" s="908"/>
      <c r="CN71" s="909"/>
      <c r="CO71" s="15" t="e">
        <v>#N/A</v>
      </c>
      <c r="CP71" s="232" t="e">
        <v>#N/A</v>
      </c>
      <c r="CQ71" s="232" t="e">
        <v>#N/A</v>
      </c>
      <c r="CR71" s="227" t="e">
        <v>#N/A</v>
      </c>
      <c r="CS71" s="695"/>
      <c r="CT71" s="660"/>
      <c r="CU71" s="29" t="e">
        <v>#N/A</v>
      </c>
      <c r="CV71" s="232" t="e">
        <v>#N/A</v>
      </c>
      <c r="CW71" s="232" t="e">
        <v>#N/A</v>
      </c>
      <c r="CX71" s="227" t="e">
        <v>#N/A</v>
      </c>
      <c r="CY71" s="908"/>
      <c r="CZ71" s="909"/>
      <c r="DA71" s="15" t="e">
        <v>#N/A</v>
      </c>
      <c r="DB71" s="232" t="e">
        <v>#N/A</v>
      </c>
      <c r="DC71" s="232" t="e">
        <v>#N/A</v>
      </c>
      <c r="DD71" s="227" t="e">
        <v>#N/A</v>
      </c>
      <c r="DE71" s="695"/>
      <c r="DF71" s="660"/>
      <c r="DG71" s="40" t="e">
        <v>#N/A</v>
      </c>
      <c r="DH71" s="27" t="e">
        <v>#N/A</v>
      </c>
      <c r="DI71" s="27" t="e">
        <v>#N/A</v>
      </c>
      <c r="DJ71" s="28" t="e">
        <v>#N/A</v>
      </c>
      <c r="DK71" s="661"/>
      <c r="DL71" s="659"/>
      <c r="DM71" s="14" t="e">
        <v>#N/A</v>
      </c>
      <c r="DN71" s="27" t="e">
        <v>#N/A</v>
      </c>
      <c r="DO71" s="27" t="e">
        <v>#N/A</v>
      </c>
      <c r="DP71" s="28" t="e">
        <v>#N/A</v>
      </c>
      <c r="DQ71" s="661"/>
      <c r="DR71" s="659"/>
      <c r="DS71" s="40" t="e">
        <f t="shared" si="429"/>
        <v>#N/A</v>
      </c>
      <c r="DT71" s="27" t="e">
        <f t="shared" si="430"/>
        <v>#N/A</v>
      </c>
      <c r="DU71" s="27" t="e">
        <f t="shared" si="431"/>
        <v>#N/A</v>
      </c>
      <c r="DV71" s="27" t="e">
        <f t="shared" si="432"/>
        <v>#N/A</v>
      </c>
      <c r="DW71" s="702"/>
      <c r="DX71" s="663"/>
      <c r="DY71" s="267">
        <f t="shared" si="22"/>
        <v>9</v>
      </c>
      <c r="DZ71" s="268">
        <v>9</v>
      </c>
      <c r="EA71" s="710">
        <v>10</v>
      </c>
      <c r="EB71" s="668"/>
      <c r="EC71" s="667"/>
      <c r="ED71" s="286">
        <v>4.32</v>
      </c>
      <c r="EE71" s="289"/>
      <c r="EF71" s="295" t="e">
        <v>#N/A</v>
      </c>
      <c r="EG71" s="251" t="e">
        <v>#N/A</v>
      </c>
      <c r="EH71" s="295" t="e">
        <v>#N/A</v>
      </c>
      <c r="EI71" s="251" t="e">
        <v>#N/A</v>
      </c>
      <c r="EJ71" s="256" t="e">
        <v>#N/A</v>
      </c>
      <c r="EK71" s="257" t="e">
        <v>#N/A</v>
      </c>
      <c r="EL71" s="257" t="e">
        <v>#N/A</v>
      </c>
      <c r="EM71" s="668"/>
      <c r="EN71" s="665"/>
      <c r="EO71" s="256" t="e">
        <v>#N/A</v>
      </c>
      <c r="EP71" s="257" t="e">
        <v>#N/A</v>
      </c>
      <c r="EQ71" s="257" t="e">
        <v>#N/A</v>
      </c>
      <c r="ER71" s="668"/>
      <c r="ES71" s="665"/>
      <c r="ET71" s="14" t="e">
        <v>#N/A</v>
      </c>
      <c r="EU71" s="27" t="e">
        <v>#N/A</v>
      </c>
      <c r="EV71" s="31" t="e">
        <v>#N/A</v>
      </c>
      <c r="EW71" s="122" t="s">
        <v>74</v>
      </c>
      <c r="EX71" s="47">
        <v>23.2</v>
      </c>
      <c r="EY71" s="48">
        <v>0</v>
      </c>
      <c r="EZ71" s="49" t="e">
        <v>#N/A</v>
      </c>
      <c r="FA71" s="50">
        <v>0</v>
      </c>
      <c r="FB71" s="51">
        <v>0</v>
      </c>
      <c r="FC71" s="153" t="e">
        <v>#N/A</v>
      </c>
      <c r="FD71" s="986" t="e">
        <v>#N/A</v>
      </c>
      <c r="FE71" s="993" t="e">
        <v>#N/A</v>
      </c>
      <c r="FF71" s="987" t="e">
        <v>#N/A</v>
      </c>
      <c r="FG71" s="246" t="e">
        <v>#N/A</v>
      </c>
      <c r="FH71" s="246" t="e">
        <v>#N/A</v>
      </c>
      <c r="FI71" s="246" t="e">
        <v>#N/A</v>
      </c>
      <c r="FJ71" s="39" t="e">
        <f t="shared" si="433"/>
        <v>#N/A</v>
      </c>
      <c r="FK71" s="26" t="e">
        <f t="shared" si="434"/>
        <v>#N/A</v>
      </c>
      <c r="FL71" s="26" t="e">
        <f t="shared" si="435"/>
        <v>#N/A</v>
      </c>
      <c r="FM71" s="1300"/>
      <c r="FN71" s="656"/>
      <c r="FO71" s="28" t="e">
        <f t="shared" si="436"/>
        <v>#N/A</v>
      </c>
      <c r="FP71" s="28" t="e">
        <f t="shared" si="437"/>
        <v>#N/A</v>
      </c>
      <c r="FQ71" s="28" t="e">
        <f t="shared" si="438"/>
        <v>#N/A</v>
      </c>
      <c r="FR71" s="1305"/>
      <c r="FS71" s="698"/>
      <c r="FT71" s="10" t="e">
        <f t="shared" si="439"/>
        <v>#N/A</v>
      </c>
      <c r="FU71" s="28" t="e">
        <f t="shared" si="440"/>
        <v>#N/A</v>
      </c>
      <c r="FV71" s="28" t="e">
        <f t="shared" si="441"/>
        <v>#N/A</v>
      </c>
      <c r="FW71" s="1305"/>
      <c r="FX71" s="698"/>
      <c r="FY71" s="658" t="e">
        <f t="shared" si="442"/>
        <v>#N/A</v>
      </c>
      <c r="FZ71" s="126" t="e">
        <f t="shared" si="443"/>
        <v>#N/A</v>
      </c>
      <c r="GA71" s="126" t="e">
        <f t="shared" si="444"/>
        <v>#N/A</v>
      </c>
      <c r="GB71" s="787"/>
      <c r="GC71" s="1314"/>
      <c r="GD71" s="674" t="e">
        <f t="shared" si="445"/>
        <v>#N/A</v>
      </c>
      <c r="GE71" s="675" t="e">
        <f t="shared" si="446"/>
        <v>#N/A</v>
      </c>
      <c r="GF71" s="675" t="e">
        <f t="shared" si="447"/>
        <v>#N/A</v>
      </c>
      <c r="GG71" s="703"/>
      <c r="GH71" s="705"/>
      <c r="GI71" s="688" t="e">
        <f t="shared" si="448"/>
        <v>#N/A</v>
      </c>
      <c r="GJ71" s="688" t="e">
        <f t="shared" si="449"/>
        <v>#N/A</v>
      </c>
      <c r="GK71" s="688" t="e">
        <f t="shared" si="450"/>
        <v>#N/A</v>
      </c>
      <c r="GL71" s="703"/>
      <c r="GM71" s="705"/>
      <c r="GN71" s="689" t="e">
        <f t="shared" si="451"/>
        <v>#N/A</v>
      </c>
      <c r="GO71" s="688" t="e">
        <f t="shared" si="452"/>
        <v>#N/A</v>
      </c>
      <c r="GP71" s="688" t="e">
        <f t="shared" si="453"/>
        <v>#N/A</v>
      </c>
      <c r="GQ71" s="703"/>
      <c r="GR71" s="705"/>
      <c r="GS71" s="689" t="e">
        <f t="shared" si="454"/>
        <v>#N/A</v>
      </c>
      <c r="GT71" s="688" t="e">
        <f t="shared" si="455"/>
        <v>#N/A</v>
      </c>
      <c r="GU71" s="688" t="e">
        <f t="shared" si="456"/>
        <v>#N/A</v>
      </c>
      <c r="GV71" s="706"/>
      <c r="GW71" s="683"/>
      <c r="GX71" s="39" t="e">
        <f t="shared" si="457"/>
        <v>#N/A</v>
      </c>
      <c r="GY71" s="26" t="e">
        <f t="shared" si="458"/>
        <v>#N/A</v>
      </c>
      <c r="GZ71" s="26" t="e">
        <f t="shared" si="459"/>
        <v>#N/A</v>
      </c>
      <c r="HA71" s="1300"/>
      <c r="HB71" s="656"/>
      <c r="HC71" s="28" t="e">
        <f t="shared" si="460"/>
        <v>#N/A</v>
      </c>
      <c r="HD71" s="28" t="e">
        <f t="shared" si="461"/>
        <v>#N/A</v>
      </c>
      <c r="HE71" s="28" t="e">
        <f t="shared" si="462"/>
        <v>#N/A</v>
      </c>
      <c r="HF71" s="1305"/>
      <c r="HG71" s="698"/>
      <c r="HH71" s="10" t="e">
        <f t="shared" si="463"/>
        <v>#N/A</v>
      </c>
      <c r="HI71" s="28" t="e">
        <f t="shared" si="464"/>
        <v>#N/A</v>
      </c>
      <c r="HJ71" s="28" t="e">
        <f t="shared" si="465"/>
        <v>#N/A</v>
      </c>
      <c r="HK71" s="1305"/>
      <c r="HL71" s="698"/>
      <c r="HM71" s="658" t="e">
        <f t="shared" si="466"/>
        <v>#N/A</v>
      </c>
      <c r="HN71" s="126" t="e">
        <f t="shared" si="467"/>
        <v>#N/A</v>
      </c>
      <c r="HO71" s="126" t="e">
        <f t="shared" si="468"/>
        <v>#N/A</v>
      </c>
      <c r="HP71" s="787"/>
      <c r="HQ71" s="1314"/>
      <c r="HR71" s="674" t="e">
        <f t="shared" si="475"/>
        <v>#N/A</v>
      </c>
      <c r="HS71" s="675" t="e">
        <f t="shared" si="476"/>
        <v>#N/A</v>
      </c>
      <c r="HT71" s="675" t="e">
        <f t="shared" si="477"/>
        <v>#N/A</v>
      </c>
      <c r="HU71" s="703"/>
      <c r="HV71" s="705"/>
      <c r="HW71" s="675" t="e">
        <f t="shared" si="478"/>
        <v>#N/A</v>
      </c>
      <c r="HX71" s="675" t="e">
        <f t="shared" si="479"/>
        <v>#N/A</v>
      </c>
      <c r="HY71" s="675" t="e">
        <f t="shared" si="480"/>
        <v>#N/A</v>
      </c>
      <c r="HZ71" s="703"/>
      <c r="IA71" s="705"/>
      <c r="IB71" s="678" t="e">
        <f t="shared" si="175"/>
        <v>#N/A</v>
      </c>
      <c r="IC71" s="675" t="e">
        <f t="shared" si="176"/>
        <v>#N/A</v>
      </c>
      <c r="ID71" s="675" t="e">
        <f t="shared" si="177"/>
        <v>#N/A</v>
      </c>
      <c r="IE71" s="703"/>
      <c r="IF71" s="705"/>
      <c r="IG71" s="678" t="e">
        <f t="shared" si="180"/>
        <v>#N/A</v>
      </c>
      <c r="IH71" s="675" t="e">
        <f t="shared" si="181"/>
        <v>#N/A</v>
      </c>
      <c r="II71" s="675" t="e">
        <f t="shared" si="182"/>
        <v>#N/A</v>
      </c>
      <c r="IJ71" s="706"/>
      <c r="IK71" s="683"/>
      <c r="IL71" s="846" t="e">
        <f t="shared" si="385"/>
        <v>#N/A</v>
      </c>
      <c r="IM71" s="848" t="e">
        <f t="shared" si="386"/>
        <v>#N/A</v>
      </c>
      <c r="IN71" s="1252" t="e">
        <f t="shared" si="387"/>
        <v>#N/A</v>
      </c>
      <c r="IO71" s="1253" t="e">
        <f t="shared" si="388"/>
        <v>#N/A</v>
      </c>
      <c r="IP71" s="847" t="e">
        <f t="shared" si="389"/>
        <v>#N/A</v>
      </c>
      <c r="IQ71" s="848" t="e">
        <f t="shared" si="390"/>
        <v>#N/A</v>
      </c>
      <c r="IR71" s="1252" t="e">
        <f t="shared" si="391"/>
        <v>#N/A</v>
      </c>
      <c r="IS71" s="1330" t="e">
        <f t="shared" si="392"/>
        <v>#N/A</v>
      </c>
      <c r="IT71" s="846" t="e">
        <f t="shared" si="338"/>
        <v>#N/A</v>
      </c>
      <c r="IU71" s="848" t="e">
        <f t="shared" si="339"/>
        <v>#N/A</v>
      </c>
      <c r="IV71" s="1252" t="e">
        <f t="shared" si="340"/>
        <v>#N/A</v>
      </c>
      <c r="IW71" s="1253" t="e">
        <f t="shared" si="341"/>
        <v>#N/A</v>
      </c>
      <c r="IX71" s="847" t="e">
        <f t="shared" si="342"/>
        <v>#N/A</v>
      </c>
      <c r="IY71" s="848" t="e">
        <f t="shared" si="343"/>
        <v>#N/A</v>
      </c>
      <c r="IZ71" s="1252" t="e">
        <f t="shared" si="344"/>
        <v>#N/A</v>
      </c>
      <c r="JA71" s="1330" t="e">
        <f t="shared" si="345"/>
        <v>#N/A</v>
      </c>
      <c r="JB71" s="153" t="e">
        <v>#N/A</v>
      </c>
      <c r="JC71" s="952" t="e">
        <v>#N/A</v>
      </c>
      <c r="JD71" s="150" t="e">
        <v>#N/A</v>
      </c>
      <c r="JE71" s="150" t="e">
        <v>#N/A</v>
      </c>
      <c r="JF71" s="952" t="e">
        <v>#N/A</v>
      </c>
      <c r="JG71" s="150" t="e">
        <v>#N/A</v>
      </c>
      <c r="JH71" s="150" t="e">
        <v>#N/A</v>
      </c>
      <c r="JI71" s="952" t="e">
        <v>#N/A</v>
      </c>
      <c r="JJ71" s="150" t="e">
        <v>#N/A</v>
      </c>
      <c r="JK71" s="150" t="e">
        <v>#N/A</v>
      </c>
      <c r="JL71" s="966" t="e">
        <v>#N/A</v>
      </c>
      <c r="JM71" s="967" t="e">
        <v>#N/A</v>
      </c>
      <c r="JN71" s="967" t="e">
        <v>#N/A</v>
      </c>
      <c r="JO71" s="846" t="e">
        <v>#N/A</v>
      </c>
      <c r="JP71" s="852" t="e">
        <v>#N/A</v>
      </c>
      <c r="JQ71" s="850" t="e">
        <v>#N/A</v>
      </c>
      <c r="JR71" s="850" t="e">
        <v>#N/A</v>
      </c>
      <c r="JS71" s="861" t="e">
        <v>#N/A</v>
      </c>
      <c r="JT71" s="850" t="e">
        <v>#N/A</v>
      </c>
      <c r="JU71" s="861" t="e">
        <v>#N/A</v>
      </c>
      <c r="JV71" s="851" t="e">
        <v>#N/A</v>
      </c>
      <c r="JW71" s="26" t="e">
        <v>#N/A</v>
      </c>
      <c r="JX71" s="26" t="e">
        <v>#N/A</v>
      </c>
      <c r="JY71" s="665"/>
      <c r="JZ71" s="27" t="e">
        <v>#N/A</v>
      </c>
      <c r="KA71" s="27" t="e">
        <v>#N/A</v>
      </c>
      <c r="KB71" s="707"/>
      <c r="KC71" s="846" t="e">
        <v>#N/A</v>
      </c>
      <c r="KD71" s="975" t="e">
        <v>#N/A</v>
      </c>
      <c r="KE71" s="27" t="e">
        <v>#N/A</v>
      </c>
      <c r="KF71" s="27" t="e">
        <v>#N/A</v>
      </c>
      <c r="KG71" s="665"/>
      <c r="KH71" s="27" t="e">
        <v>#N/A</v>
      </c>
      <c r="KI71" s="27" t="e">
        <v>#N/A</v>
      </c>
      <c r="KJ71" s="670"/>
      <c r="KK71" s="846" t="e">
        <v>#N/A</v>
      </c>
      <c r="KL71" s="975" t="e">
        <v>#N/A</v>
      </c>
      <c r="KM71" s="179" t="e">
        <v>#N/A</v>
      </c>
      <c r="KN71" s="889" t="e">
        <v>#N/A</v>
      </c>
      <c r="KO71" s="180" t="e">
        <v>#N/A</v>
      </c>
      <c r="KQ71" s="1345">
        <f t="shared" si="482"/>
        <v>45457.708333333336</v>
      </c>
      <c r="KR71" s="1260"/>
      <c r="KS71" s="1260"/>
      <c r="KT71" s="1258"/>
      <c r="KU71" s="1351"/>
      <c r="KV71" s="1359"/>
      <c r="KW71" s="1359"/>
      <c r="KX71" s="1359"/>
      <c r="KY71" s="1359"/>
      <c r="KZ71" s="1359"/>
      <c r="LB71" s="1347">
        <f t="shared" si="486"/>
        <v>45457.708333333336</v>
      </c>
      <c r="LC71" s="1299" t="e">
        <f t="shared" si="487"/>
        <v>#N/A</v>
      </c>
      <c r="LD71" s="1299" t="e">
        <f t="shared" si="488"/>
        <v>#N/A</v>
      </c>
      <c r="LE71" s="1370" t="e">
        <f t="shared" si="409"/>
        <v>#N/A</v>
      </c>
      <c r="LF71" s="1299" t="e">
        <f t="shared" si="489"/>
        <v>#N/A</v>
      </c>
      <c r="LG71" s="1299" t="e">
        <f t="shared" si="410"/>
        <v>#N/A</v>
      </c>
      <c r="LH71" s="1299" t="e">
        <f t="shared" si="404"/>
        <v>#N/A</v>
      </c>
      <c r="LJ71" s="1271"/>
      <c r="MA71" s="1352">
        <f t="shared" si="490"/>
        <v>6</v>
      </c>
      <c r="MB71" s="1352">
        <f t="shared" si="491"/>
        <v>2024</v>
      </c>
    </row>
    <row r="72" spans="1:340" ht="18.75" customHeight="1">
      <c r="B72" s="13"/>
      <c r="C72" s="136">
        <v>45460.375</v>
      </c>
      <c r="D72" s="14">
        <f t="shared" si="349"/>
        <v>341.66666666666424</v>
      </c>
      <c r="E72" s="31">
        <f t="shared" si="411"/>
        <v>33.666666666664241</v>
      </c>
      <c r="F72" s="40">
        <f t="shared" si="471"/>
        <v>5.3571428571428577</v>
      </c>
      <c r="G72" s="27">
        <f t="shared" si="423"/>
        <v>10.714285714285715</v>
      </c>
      <c r="H72" s="27">
        <f t="shared" si="424"/>
        <v>11.904761904761907</v>
      </c>
      <c r="I72" s="654"/>
      <c r="J72" s="593"/>
      <c r="K72" s="14">
        <f t="shared" si="425"/>
        <v>5.1428571428571432</v>
      </c>
      <c r="L72" s="31" t="e">
        <v>#N/A</v>
      </c>
      <c r="M72" s="40">
        <f t="shared" si="472"/>
        <v>63.250663691277751</v>
      </c>
      <c r="N72" s="27">
        <f t="shared" si="426"/>
        <v>27.999999999999996</v>
      </c>
      <c r="O72" s="27">
        <f t="shared" si="427"/>
        <v>13.999999999999998</v>
      </c>
      <c r="P72" s="27">
        <f t="shared" si="428"/>
        <v>13.999999999999998</v>
      </c>
      <c r="Q72" s="654"/>
      <c r="R72" s="593"/>
      <c r="S72" s="29">
        <v>3.6</v>
      </c>
      <c r="T72" s="29" t="e">
        <v>#N/A</v>
      </c>
      <c r="U72" s="29">
        <v>10.06</v>
      </c>
      <c r="V72" s="29">
        <v>12.4</v>
      </c>
      <c r="W72" s="653"/>
      <c r="X72" s="698"/>
      <c r="Y72" s="14">
        <v>12.4</v>
      </c>
      <c r="Z72" s="27">
        <v>12.9</v>
      </c>
      <c r="AA72" s="27">
        <v>15.3</v>
      </c>
      <c r="AB72" s="27">
        <v>17.399999999999999</v>
      </c>
      <c r="AC72" s="654"/>
      <c r="AD72" s="593"/>
      <c r="AE72" s="14">
        <f t="shared" si="185"/>
        <v>111.5</v>
      </c>
      <c r="AF72" s="27">
        <f t="shared" si="186"/>
        <v>103</v>
      </c>
      <c r="AG72" s="221">
        <f t="shared" si="187"/>
        <v>114</v>
      </c>
      <c r="AH72" s="29">
        <v>5.91</v>
      </c>
      <c r="AI72" s="166"/>
      <c r="AJ72" s="16">
        <v>3.44</v>
      </c>
      <c r="AK72" s="29">
        <v>6.96</v>
      </c>
      <c r="AL72" s="29">
        <v>9.81</v>
      </c>
      <c r="AM72" s="29">
        <v>11.45</v>
      </c>
      <c r="AN72" s="653"/>
      <c r="AO72" s="592"/>
      <c r="AP72" s="14">
        <v>11.3</v>
      </c>
      <c r="AQ72" s="27">
        <v>12.1</v>
      </c>
      <c r="AR72" s="27">
        <v>15.3</v>
      </c>
      <c r="AS72" s="27">
        <v>17.2</v>
      </c>
      <c r="AT72" s="654"/>
      <c r="AU72" s="593"/>
      <c r="AV72" s="31">
        <v>24.5</v>
      </c>
      <c r="AW72" s="334">
        <v>13</v>
      </c>
      <c r="AX72" s="124">
        <v>13</v>
      </c>
      <c r="AY72" s="124">
        <v>5.7</v>
      </c>
      <c r="AZ72" s="124">
        <v>2.1000000000000001E-2</v>
      </c>
      <c r="BA72" s="661"/>
      <c r="BB72" s="659"/>
      <c r="BC72" s="301">
        <v>13</v>
      </c>
      <c r="BD72" s="228">
        <v>1.7</v>
      </c>
      <c r="BE72" s="299">
        <v>1.2999999999999999E-2</v>
      </c>
      <c r="BF72" s="695"/>
      <c r="BG72" s="660"/>
      <c r="BH72" s="125">
        <v>5.2</v>
      </c>
      <c r="BI72" s="124">
        <v>3.9</v>
      </c>
      <c r="BJ72" s="124">
        <v>0.56999999999999995</v>
      </c>
      <c r="BK72" s="28">
        <v>0.1</v>
      </c>
      <c r="BL72" s="653"/>
      <c r="BM72" s="694"/>
      <c r="BN72" s="301">
        <v>3.9</v>
      </c>
      <c r="BO72" s="228">
        <v>0.14000000000000001</v>
      </c>
      <c r="BP72" s="227">
        <v>0.1</v>
      </c>
      <c r="BQ72" s="695"/>
      <c r="BR72" s="660"/>
      <c r="BS72" s="9">
        <v>1.9</v>
      </c>
      <c r="BT72" s="28">
        <v>0.94</v>
      </c>
      <c r="BU72" s="28">
        <v>0.11</v>
      </c>
      <c r="BV72" s="126">
        <v>2.5000000000000001E-2</v>
      </c>
      <c r="BW72" s="787"/>
      <c r="BX72" s="788"/>
      <c r="BY72" s="230">
        <v>0.93</v>
      </c>
      <c r="BZ72" s="299">
        <v>2.4E-2</v>
      </c>
      <c r="CA72" s="299">
        <v>2.3E-2</v>
      </c>
      <c r="CB72" s="695"/>
      <c r="CC72" s="660"/>
      <c r="CD72" s="125">
        <v>0.17</v>
      </c>
      <c r="CE72" s="124">
        <v>0.16</v>
      </c>
      <c r="CF72" s="124">
        <v>4.5999999999999999E-2</v>
      </c>
      <c r="CG72" s="25">
        <v>0</v>
      </c>
      <c r="CH72" s="842"/>
      <c r="CI72" s="843"/>
      <c r="CJ72" s="301">
        <v>0.16</v>
      </c>
      <c r="CK72" s="299">
        <v>0.02</v>
      </c>
      <c r="CL72" s="304">
        <v>0</v>
      </c>
      <c r="CM72" s="908"/>
      <c r="CN72" s="909"/>
      <c r="CO72" s="15" t="e">
        <v>#N/A</v>
      </c>
      <c r="CP72" s="232" t="e">
        <v>#N/A</v>
      </c>
      <c r="CQ72" s="232" t="e">
        <v>#N/A</v>
      </c>
      <c r="CR72" s="227" t="e">
        <v>#N/A</v>
      </c>
      <c r="CS72" s="695"/>
      <c r="CT72" s="660"/>
      <c r="CU72" s="121">
        <v>7.1</v>
      </c>
      <c r="CV72" s="335">
        <v>27</v>
      </c>
      <c r="CW72" s="335">
        <v>45</v>
      </c>
      <c r="CX72" s="335">
        <v>120</v>
      </c>
      <c r="CY72" s="908"/>
      <c r="CZ72" s="909"/>
      <c r="DA72" s="15" t="e">
        <v>#N/A</v>
      </c>
      <c r="DB72" s="232" t="e">
        <v>#N/A</v>
      </c>
      <c r="DC72" s="232" t="e">
        <v>#N/A</v>
      </c>
      <c r="DD72" s="227" t="e">
        <v>#N/A</v>
      </c>
      <c r="DE72" s="695"/>
      <c r="DF72" s="660"/>
      <c r="DG72" s="40" t="e">
        <v>#N/A</v>
      </c>
      <c r="DH72" s="27" t="e">
        <v>#N/A</v>
      </c>
      <c r="DI72" s="27" t="e">
        <v>#N/A</v>
      </c>
      <c r="DJ72" s="28" t="e">
        <v>#N/A</v>
      </c>
      <c r="DK72" s="661"/>
      <c r="DL72" s="659"/>
      <c r="DM72" s="14" t="e">
        <v>#N/A</v>
      </c>
      <c r="DN72" s="27" t="e">
        <v>#N/A</v>
      </c>
      <c r="DO72" s="27" t="e">
        <v>#N/A</v>
      </c>
      <c r="DP72" s="28" t="e">
        <v>#N/A</v>
      </c>
      <c r="DQ72" s="661"/>
      <c r="DR72" s="659"/>
      <c r="DS72" s="40" t="e">
        <f t="shared" si="429"/>
        <v>#N/A</v>
      </c>
      <c r="DT72" s="27" t="e">
        <f t="shared" si="430"/>
        <v>#N/A</v>
      </c>
      <c r="DU72" s="27" t="e">
        <f t="shared" si="431"/>
        <v>#N/A</v>
      </c>
      <c r="DV72" s="27" t="e">
        <f t="shared" si="432"/>
        <v>#N/A</v>
      </c>
      <c r="DW72" s="702"/>
      <c r="DX72" s="663"/>
      <c r="DY72" s="267">
        <f t="shared" ref="DY72:DY148" si="492">20*1*0.45</f>
        <v>9</v>
      </c>
      <c r="DZ72" s="268">
        <v>9</v>
      </c>
      <c r="EA72" s="710">
        <v>10</v>
      </c>
      <c r="EB72" s="668"/>
      <c r="EC72" s="667"/>
      <c r="ED72" s="286">
        <v>4.32</v>
      </c>
      <c r="EE72" s="289"/>
      <c r="EF72" s="295">
        <v>1.6</v>
      </c>
      <c r="EG72" s="251">
        <v>6.32</v>
      </c>
      <c r="EH72" s="295">
        <v>2.2000000000000002</v>
      </c>
      <c r="EI72" s="251">
        <v>6.58</v>
      </c>
      <c r="EJ72" s="256">
        <v>2.8</v>
      </c>
      <c r="EK72" s="257">
        <v>1.4</v>
      </c>
      <c r="EL72" s="257">
        <v>1.4</v>
      </c>
      <c r="EM72" s="668"/>
      <c r="EN72" s="665"/>
      <c r="EO72" s="256">
        <v>6</v>
      </c>
      <c r="EP72" s="257">
        <v>6</v>
      </c>
      <c r="EQ72" s="257">
        <v>6</v>
      </c>
      <c r="ER72" s="668"/>
      <c r="ES72" s="665"/>
      <c r="ET72" s="14">
        <v>18.5</v>
      </c>
      <c r="EU72" s="27">
        <v>57</v>
      </c>
      <c r="EV72" s="31">
        <v>46</v>
      </c>
      <c r="EW72" s="122" t="s">
        <v>182</v>
      </c>
      <c r="EX72" s="47">
        <v>22</v>
      </c>
      <c r="EY72" s="48">
        <v>0</v>
      </c>
      <c r="EZ72" s="49">
        <v>0</v>
      </c>
      <c r="FA72" s="50">
        <v>0</v>
      </c>
      <c r="FB72" s="51">
        <v>0</v>
      </c>
      <c r="FC72" s="153">
        <f t="shared" si="375"/>
        <v>32.9</v>
      </c>
      <c r="FD72" s="981">
        <f>(AK72-S72)/F72</f>
        <v>0.62719999999999987</v>
      </c>
      <c r="FE72" s="996">
        <f>MAX((AL72-AK72)/K72,0)</f>
        <v>0.5541666666666667</v>
      </c>
      <c r="FF72" s="983">
        <f>MAX((AM72-AK72)/H72,0)</f>
        <v>0.37715999999999988</v>
      </c>
      <c r="FG72" s="246">
        <f t="shared" ref="FG72:FG134" si="493">IF($JB72="",#N/A,CV72-CU72)</f>
        <v>19.899999999999999</v>
      </c>
      <c r="FH72" s="246">
        <f t="shared" si="473"/>
        <v>18</v>
      </c>
      <c r="FI72" s="246">
        <f>IF($JB72="",#N/A,CX72-CV72)</f>
        <v>93</v>
      </c>
      <c r="FJ72" s="39">
        <f t="shared" si="433"/>
        <v>0</v>
      </c>
      <c r="FK72" s="26">
        <f t="shared" si="434"/>
        <v>11.3</v>
      </c>
      <c r="FL72" s="26">
        <f t="shared" si="435"/>
        <v>12.987</v>
      </c>
      <c r="FM72" s="1300"/>
      <c r="FN72" s="656"/>
      <c r="FO72" s="28">
        <f t="shared" si="436"/>
        <v>1.3000000000000003</v>
      </c>
      <c r="FP72" s="28">
        <f t="shared" si="437"/>
        <v>3.76</v>
      </c>
      <c r="FQ72" s="28">
        <f t="shared" si="438"/>
        <v>3.8</v>
      </c>
      <c r="FR72" s="1305"/>
      <c r="FS72" s="698"/>
      <c r="FT72" s="10">
        <f t="shared" si="439"/>
        <v>0.96999999999999986</v>
      </c>
      <c r="FU72" s="28">
        <f t="shared" si="440"/>
        <v>0.90600000000000003</v>
      </c>
      <c r="FV72" s="28">
        <f t="shared" si="441"/>
        <v>0.90700000000000003</v>
      </c>
      <c r="FW72" s="1305"/>
      <c r="FX72" s="698"/>
      <c r="FY72" s="658">
        <f t="shared" si="442"/>
        <v>1.0000000000000009E-2</v>
      </c>
      <c r="FZ72" s="126">
        <f t="shared" si="443"/>
        <v>0.14000000000000001</v>
      </c>
      <c r="GA72" s="126">
        <f t="shared" si="444"/>
        <v>0.16</v>
      </c>
      <c r="GB72" s="787"/>
      <c r="GC72" s="1314"/>
      <c r="GD72" s="674">
        <f t="shared" si="445"/>
        <v>0</v>
      </c>
      <c r="GE72" s="675">
        <f t="shared" si="446"/>
        <v>0.86923076923076925</v>
      </c>
      <c r="GF72" s="675">
        <f t="shared" si="447"/>
        <v>0.999</v>
      </c>
      <c r="GG72" s="703"/>
      <c r="GH72" s="705"/>
      <c r="GI72" s="688">
        <f t="shared" si="448"/>
        <v>0.25000000000000006</v>
      </c>
      <c r="GJ72" s="688">
        <f t="shared" si="449"/>
        <v>0.96410256410256412</v>
      </c>
      <c r="GK72" s="688">
        <f t="shared" si="450"/>
        <v>0.97435897435897434</v>
      </c>
      <c r="GL72" s="703"/>
      <c r="GM72" s="705"/>
      <c r="GN72" s="689">
        <f t="shared" si="451"/>
        <v>0.51052631578947361</v>
      </c>
      <c r="GO72" s="688">
        <f t="shared" si="452"/>
        <v>0.97419354838709671</v>
      </c>
      <c r="GP72" s="688">
        <f t="shared" si="453"/>
        <v>0.97526881720430103</v>
      </c>
      <c r="GQ72" s="703"/>
      <c r="GR72" s="705"/>
      <c r="GS72" s="689">
        <f t="shared" si="454"/>
        <v>5.8823529411764754E-2</v>
      </c>
      <c r="GT72" s="688">
        <f t="shared" si="455"/>
        <v>0.87500000000000011</v>
      </c>
      <c r="GU72" s="688">
        <f t="shared" si="456"/>
        <v>1</v>
      </c>
      <c r="GV72" s="706"/>
      <c r="GW72" s="683"/>
      <c r="GX72" s="39">
        <f t="shared" si="457"/>
        <v>0</v>
      </c>
      <c r="GY72" s="26">
        <f t="shared" si="458"/>
        <v>7.3</v>
      </c>
      <c r="GZ72" s="26">
        <f t="shared" si="459"/>
        <v>12.978999999999999</v>
      </c>
      <c r="HA72" s="1300"/>
      <c r="HB72" s="656"/>
      <c r="HC72" s="28">
        <f t="shared" si="460"/>
        <v>1.3000000000000003</v>
      </c>
      <c r="HD72" s="28">
        <f t="shared" si="461"/>
        <v>3.33</v>
      </c>
      <c r="HE72" s="28">
        <f t="shared" si="462"/>
        <v>3.8</v>
      </c>
      <c r="HF72" s="1305"/>
      <c r="HG72" s="698"/>
      <c r="HH72" s="10">
        <f t="shared" si="463"/>
        <v>0.96</v>
      </c>
      <c r="HI72" s="28">
        <f t="shared" si="464"/>
        <v>0.83</v>
      </c>
      <c r="HJ72" s="28">
        <f t="shared" si="465"/>
        <v>0.91499999999999992</v>
      </c>
      <c r="HK72" s="1305"/>
      <c r="HL72" s="698"/>
      <c r="HM72" s="658">
        <f t="shared" si="466"/>
        <v>1.0000000000000009E-2</v>
      </c>
      <c r="HN72" s="126">
        <f t="shared" si="467"/>
        <v>0.114</v>
      </c>
      <c r="HO72" s="126">
        <f t="shared" si="468"/>
        <v>0.16</v>
      </c>
      <c r="HP72" s="787"/>
      <c r="HQ72" s="1314"/>
      <c r="HR72" s="674">
        <f t="shared" si="475"/>
        <v>0</v>
      </c>
      <c r="HS72" s="675">
        <f t="shared" si="476"/>
        <v>0.56153846153846154</v>
      </c>
      <c r="HT72" s="675">
        <f t="shared" si="477"/>
        <v>0.99838461538461531</v>
      </c>
      <c r="HU72" s="703"/>
      <c r="HV72" s="705"/>
      <c r="HW72" s="675">
        <f t="shared" si="478"/>
        <v>0.25000000000000006</v>
      </c>
      <c r="HX72" s="675">
        <f t="shared" si="479"/>
        <v>0.85384615384615392</v>
      </c>
      <c r="HY72" s="675">
        <f t="shared" si="480"/>
        <v>0.97435897435897434</v>
      </c>
      <c r="HZ72" s="703"/>
      <c r="IA72" s="705"/>
      <c r="IB72" s="678">
        <f t="shared" si="175"/>
        <v>0.50526315789473686</v>
      </c>
      <c r="IC72" s="675">
        <f t="shared" si="176"/>
        <v>0.88297872340425532</v>
      </c>
      <c r="ID72" s="675">
        <f t="shared" si="177"/>
        <v>0.97340425531914887</v>
      </c>
      <c r="IE72" s="703"/>
      <c r="IF72" s="705"/>
      <c r="IG72" s="678">
        <f t="shared" si="180"/>
        <v>5.8823529411764754E-2</v>
      </c>
      <c r="IH72" s="675">
        <f t="shared" si="181"/>
        <v>0.71250000000000002</v>
      </c>
      <c r="II72" s="675">
        <f t="shared" si="182"/>
        <v>1</v>
      </c>
      <c r="IJ72" s="706"/>
      <c r="IK72" s="683"/>
      <c r="IL72" s="846">
        <f t="shared" si="385"/>
        <v>5.7</v>
      </c>
      <c r="IM72" s="848">
        <f t="shared" si="386"/>
        <v>0.56999999999999995</v>
      </c>
      <c r="IN72" s="1252">
        <f t="shared" si="387"/>
        <v>0.11</v>
      </c>
      <c r="IO72" s="1253">
        <f t="shared" si="388"/>
        <v>4.5999999999999999E-2</v>
      </c>
      <c r="IP72" s="847">
        <f t="shared" si="389"/>
        <v>1.7</v>
      </c>
      <c r="IQ72" s="848">
        <f t="shared" si="390"/>
        <v>0.14000000000000001</v>
      </c>
      <c r="IR72" s="1252">
        <f t="shared" si="391"/>
        <v>2.4E-2</v>
      </c>
      <c r="IS72" s="1330">
        <f t="shared" si="392"/>
        <v>0.02</v>
      </c>
      <c r="IT72" s="846">
        <f t="shared" si="338"/>
        <v>2.1000000000000001E-2</v>
      </c>
      <c r="IU72" s="848">
        <f t="shared" si="339"/>
        <v>0.1</v>
      </c>
      <c r="IV72" s="1252">
        <f t="shared" si="340"/>
        <v>2.5000000000000001E-2</v>
      </c>
      <c r="IW72" s="1253">
        <f t="shared" si="341"/>
        <v>0</v>
      </c>
      <c r="IX72" s="847">
        <f t="shared" si="342"/>
        <v>1.2999999999999999E-2</v>
      </c>
      <c r="IY72" s="848">
        <f t="shared" si="343"/>
        <v>0.1</v>
      </c>
      <c r="IZ72" s="1252">
        <f t="shared" si="344"/>
        <v>2.3E-2</v>
      </c>
      <c r="JA72" s="1330">
        <f t="shared" si="345"/>
        <v>0</v>
      </c>
      <c r="JB72" s="153">
        <f>D72-D70</f>
        <v>7</v>
      </c>
      <c r="JC72" s="952">
        <f t="shared" ref="JC72" si="494">(FG72*N72*1440*$JB72/1000000)</f>
        <v>5.6165759999999993</v>
      </c>
      <c r="JD72" s="150">
        <f t="shared" ref="JD72" si="495">(FH72*O72*1440*$JB72/1000000)</f>
        <v>2.5401599999999998</v>
      </c>
      <c r="JE72" s="150">
        <f>(FI72*P72*1440*$JB72/1000000)</f>
        <v>13.124159999999998</v>
      </c>
      <c r="JF72" s="952">
        <f t="shared" ref="JF72" si="496">JC72*1000/($JB72*20)</f>
        <v>40.118399999999994</v>
      </c>
      <c r="JG72" s="150">
        <f t="shared" si="354"/>
        <v>20.16</v>
      </c>
      <c r="JH72" s="150">
        <f>JE72*1000/($JB72*20)</f>
        <v>93.743999999999986</v>
      </c>
      <c r="JI72" s="952">
        <f>_xlfn.AGGREGATE(9,7,JC$5:JC72)</f>
        <v>344.07643478999648</v>
      </c>
      <c r="JJ72" s="150">
        <f>_xlfn.AGGREGATE(9,7,JD$5:JD72)</f>
        <v>265.91866887852262</v>
      </c>
      <c r="JK72" s="150">
        <f>_xlfn.AGGREGATE(9,7,JE$65:JE72)</f>
        <v>112.98815999998185</v>
      </c>
      <c r="JL72" s="966">
        <f t="shared" si="379"/>
        <v>0.97103733713888918</v>
      </c>
      <c r="JM72" s="967">
        <f>(9*1000*0.31282-JJ72)/(9*1000*0.31282)</f>
        <v>0.90554785894674161</v>
      </c>
      <c r="JN72" s="967">
        <f>(9.9*1000*0.31282-JK72)/(9.9*1000*0.31282)</f>
        <v>0.96351593422881021</v>
      </c>
      <c r="JO72" s="846">
        <f>JO70+((FJ72+FK72)*O72*1440*$JB72/1000000)</f>
        <v>127.71973355427134</v>
      </c>
      <c r="JP72" s="852">
        <f>JP70+((FJ72+FL72)*P72*1440*$JB72/1000000)</f>
        <v>10.802940479999055</v>
      </c>
      <c r="JQ72" s="847">
        <f>JQ70+((FO72+FP72)*O72*1440*$JB72/1000000)</f>
        <v>59.119292684134422</v>
      </c>
      <c r="JR72" s="847">
        <f>JR70+((FO72+FQ72)*P72*1440*$JB72/1000000)</f>
        <v>4.1397311999996624</v>
      </c>
      <c r="JS72" s="859">
        <f>JS70+((FT72+FU72)*O72*1440*$JB72/1000000)</f>
        <v>19.309415127148846</v>
      </c>
      <c r="JT72" s="848">
        <f>JT70+((FT72+FV72)*P72*1440*$JB72/1000000)</f>
        <v>1.4461641599998918</v>
      </c>
      <c r="JU72" s="859">
        <f>JU70+((FY72+FZ72)*O72*1440*$JB72/1000000)</f>
        <v>1.3122187038775013</v>
      </c>
      <c r="JV72" s="849">
        <f>JV70+((FY72+GA72)*P72*1440*$JB72/1000000)</f>
        <v>0.1312127999999893</v>
      </c>
      <c r="JW72" s="27">
        <f>JW70+((FJ72+FO72+FT72+FY72)*O72*1440*$JB72/1000000)</f>
        <v>22.022717970655783</v>
      </c>
      <c r="JX72" s="27">
        <f>JX70+((FK72+FP72+FU72+FZ72)*O72*1440*$JB72/1000000)</f>
        <v>189.56189646794755</v>
      </c>
      <c r="JY72" s="892"/>
      <c r="JZ72" s="27">
        <f>JZ70+((FJ72+FO72+FT72+FY72)*P72*1440*$JB72/1000000)</f>
        <v>1.965998399999815</v>
      </c>
      <c r="KA72" s="27">
        <f>KA70+((FL72+FQ72+FV72+GA72)*P72*1440*$JB72/1000000)</f>
        <v>14.554050239998784</v>
      </c>
      <c r="KB72" s="707"/>
      <c r="KC72" s="846">
        <f t="shared" ref="KC72" si="497">JW72+JX72</f>
        <v>211.58461443860332</v>
      </c>
      <c r="KD72" s="975">
        <f t="shared" ref="KD72" si="498">JZ72+KA72</f>
        <v>16.520048639998599</v>
      </c>
      <c r="KE72" s="27">
        <f>KE70+((GX72+HC72+HH72+HM72)*O72*1440*$JB72/1000000)</f>
        <v>20.865167010536616</v>
      </c>
      <c r="KF72" s="27">
        <f>KF70+((GY72+HD72+HI72+HN72)*O72*1440*$JB72/1000000)</f>
        <v>117.5132197135793</v>
      </c>
      <c r="KG72" s="892"/>
      <c r="KH72" s="27">
        <f>KH70+((GX72+HC72+HH72+HM72)*P72*1440*$JB72/1000000)</f>
        <v>1.7942543999998808</v>
      </c>
      <c r="KI72" s="27">
        <f>KI70+((GZ72+HE72+HJ72+HO72)*P72*1440*$JB72/1000000)</f>
        <v>14.710511999998719</v>
      </c>
      <c r="KJ72" s="670"/>
      <c r="KK72" s="846">
        <f t="shared" ref="KK72" si="499">KE72+KF72</f>
        <v>138.37838672411593</v>
      </c>
      <c r="KL72" s="975">
        <f t="shared" ref="KL72" si="500">KH72+KI72</f>
        <v>16.504766399998601</v>
      </c>
      <c r="KM72" s="271">
        <f>KM70+N72*1440*JB72/1000</f>
        <v>18097.697999999855</v>
      </c>
      <c r="KN72" s="246">
        <f>KN70+O72*1440*JB72/1000</f>
        <v>9600.9160914511976</v>
      </c>
      <c r="KO72" s="638">
        <f>KO70+P72*1440*JB72/1000</f>
        <v>763.67999999994061</v>
      </c>
      <c r="KQ72" s="1345">
        <f t="shared" si="482"/>
        <v>45460.375</v>
      </c>
      <c r="KR72" s="1260">
        <f t="shared" ref="KR72:KR102" si="501">((AW72-BD72)*O72+(AW72-BE72)*P72)*1440/1000</f>
        <v>489.62592000000001</v>
      </c>
      <c r="KS72" s="1260">
        <f t="shared" si="483"/>
        <v>204.82560000000001</v>
      </c>
      <c r="KT72" s="1258">
        <f t="shared" si="484"/>
        <v>75.660479999999978</v>
      </c>
      <c r="KU72" s="1351">
        <f t="shared" si="485"/>
        <v>6.4512000000000009</v>
      </c>
      <c r="KV72" s="1359"/>
      <c r="KW72" s="1359"/>
      <c r="KX72" s="1359"/>
      <c r="KY72" s="1359"/>
      <c r="KZ72" s="1359"/>
      <c r="LB72" s="1347">
        <f t="shared" si="486"/>
        <v>45460.375</v>
      </c>
      <c r="LC72" s="1299">
        <f t="shared" si="487"/>
        <v>904.88489999999274</v>
      </c>
      <c r="LD72" s="1299">
        <f t="shared" si="488"/>
        <v>533.38422730284435</v>
      </c>
      <c r="LE72" s="1370">
        <f t="shared" si="409"/>
        <v>38.183999999997027</v>
      </c>
      <c r="LF72" s="1299">
        <f t="shared" si="489"/>
        <v>2010.8553333333173</v>
      </c>
      <c r="LG72" s="1299">
        <f t="shared" si="410"/>
        <v>1066.7684546056887</v>
      </c>
      <c r="LH72" s="1299">
        <f t="shared" si="404"/>
        <v>76.367999999994055</v>
      </c>
      <c r="LJ72" s="1263" t="s">
        <v>57</v>
      </c>
      <c r="MA72" s="1352">
        <f t="shared" si="490"/>
        <v>6</v>
      </c>
      <c r="MB72" s="1352">
        <f t="shared" si="491"/>
        <v>2024</v>
      </c>
    </row>
    <row r="73" spans="1:340" ht="18.75" customHeight="1">
      <c r="B73" s="13" t="s">
        <v>457</v>
      </c>
      <c r="C73" s="136">
        <v>45462.416666666664</v>
      </c>
      <c r="D73" s="14">
        <f t="shared" si="349"/>
        <v>343.70833333332848</v>
      </c>
      <c r="E73" s="31">
        <f t="shared" si="411"/>
        <v>35.708333333328483</v>
      </c>
      <c r="F73" s="40" t="e">
        <v>#N/A</v>
      </c>
      <c r="G73" s="27" t="e">
        <v>#N/A</v>
      </c>
      <c r="H73" s="27" t="e">
        <v>#N/A</v>
      </c>
      <c r="I73" s="654"/>
      <c r="J73" s="593"/>
      <c r="K73" s="14" t="e">
        <v>#N/A</v>
      </c>
      <c r="L73" s="31" t="e">
        <v>#N/A</v>
      </c>
      <c r="M73" s="40" t="e">
        <v>#N/A</v>
      </c>
      <c r="N73" s="27" t="e">
        <v>#N/A</v>
      </c>
      <c r="O73" s="27" t="e">
        <v>#N/A</v>
      </c>
      <c r="P73" s="27" t="e">
        <v>#N/A</v>
      </c>
      <c r="Q73" s="654"/>
      <c r="R73" s="593"/>
      <c r="S73" s="29">
        <v>4.1399999999999997</v>
      </c>
      <c r="T73" s="29">
        <v>5.96</v>
      </c>
      <c r="U73" s="29">
        <v>9.52</v>
      </c>
      <c r="V73" s="29">
        <v>11.7</v>
      </c>
      <c r="W73" s="653"/>
      <c r="X73" s="698"/>
      <c r="Y73" s="14">
        <v>12.2</v>
      </c>
      <c r="Z73" s="27">
        <v>13.1</v>
      </c>
      <c r="AA73" s="27">
        <v>15.1</v>
      </c>
      <c r="AB73" s="27">
        <v>16.5</v>
      </c>
      <c r="AC73" s="654"/>
      <c r="AD73" s="593"/>
      <c r="AE73" s="14" t="e">
        <v>#N/A</v>
      </c>
      <c r="AF73" s="27" t="e">
        <v>#N/A</v>
      </c>
      <c r="AG73" s="221" t="e">
        <v>#N/A</v>
      </c>
      <c r="AH73" s="27" t="e">
        <v>#N/A</v>
      </c>
      <c r="AI73" s="164"/>
      <c r="AJ73" s="16">
        <v>3.9</v>
      </c>
      <c r="AK73" s="29">
        <v>6.98</v>
      </c>
      <c r="AL73" s="29">
        <v>9.76</v>
      </c>
      <c r="AM73" s="29">
        <v>11.49</v>
      </c>
      <c r="AN73" s="653"/>
      <c r="AO73" s="592"/>
      <c r="AP73" s="14">
        <v>11.4</v>
      </c>
      <c r="AQ73" s="27">
        <v>12</v>
      </c>
      <c r="AR73" s="27">
        <v>14.4</v>
      </c>
      <c r="AS73" s="27">
        <v>16.2</v>
      </c>
      <c r="AT73" s="654"/>
      <c r="AU73" s="593"/>
      <c r="AV73" s="31">
        <v>25.5</v>
      </c>
      <c r="AW73" s="11" t="e">
        <v>#N/A</v>
      </c>
      <c r="AX73" s="28" t="e">
        <v>#N/A</v>
      </c>
      <c r="AY73" s="28" t="e">
        <v>#N/A</v>
      </c>
      <c r="AZ73" s="28" t="e">
        <v>#N/A</v>
      </c>
      <c r="BA73" s="653"/>
      <c r="BB73" s="659"/>
      <c r="BC73" s="230" t="e">
        <v>#N/A</v>
      </c>
      <c r="BD73" s="227" t="e">
        <v>#N/A</v>
      </c>
      <c r="BE73" s="227" t="e">
        <v>#N/A</v>
      </c>
      <c r="BF73" s="695"/>
      <c r="BG73" s="660"/>
      <c r="BH73" s="10" t="e">
        <v>#N/A</v>
      </c>
      <c r="BI73" s="28" t="e">
        <v>#N/A</v>
      </c>
      <c r="BJ73" s="28" t="e">
        <v>#N/A</v>
      </c>
      <c r="BK73" s="28" t="e">
        <v>#N/A</v>
      </c>
      <c r="BL73" s="661"/>
      <c r="BM73" s="659"/>
      <c r="BN73" s="230" t="e">
        <v>#N/A</v>
      </c>
      <c r="BO73" s="227" t="e">
        <v>#N/A</v>
      </c>
      <c r="BP73" s="227" t="e">
        <v>#N/A</v>
      </c>
      <c r="BQ73" s="695"/>
      <c r="BR73" s="660"/>
      <c r="BS73" s="10" t="e">
        <v>#N/A</v>
      </c>
      <c r="BT73" s="28" t="e">
        <v>#N/A</v>
      </c>
      <c r="BU73" s="28" t="e">
        <v>#N/A</v>
      </c>
      <c r="BV73" s="28" t="e">
        <v>#N/A</v>
      </c>
      <c r="BW73" s="661"/>
      <c r="BX73" s="659"/>
      <c r="BY73" s="230" t="e">
        <v>#N/A</v>
      </c>
      <c r="BZ73" s="227" t="e">
        <v>#N/A</v>
      </c>
      <c r="CA73" s="227" t="e">
        <v>#N/A</v>
      </c>
      <c r="CB73" s="695"/>
      <c r="CC73" s="660"/>
      <c r="CD73" s="10" t="e">
        <v>#N/A</v>
      </c>
      <c r="CE73" s="28" t="e">
        <v>#N/A</v>
      </c>
      <c r="CF73" s="28" t="e">
        <v>#N/A</v>
      </c>
      <c r="CG73" s="28" t="e">
        <v>#N/A</v>
      </c>
      <c r="CH73" s="661"/>
      <c r="CI73" s="659"/>
      <c r="CJ73" s="230" t="e">
        <v>#N/A</v>
      </c>
      <c r="CK73" s="227" t="e">
        <v>#N/A</v>
      </c>
      <c r="CL73" s="227" t="e">
        <v>#N/A</v>
      </c>
      <c r="CM73" s="908"/>
      <c r="CN73" s="909"/>
      <c r="CO73" s="15" t="e">
        <v>#N/A</v>
      </c>
      <c r="CP73" s="232" t="e">
        <v>#N/A</v>
      </c>
      <c r="CQ73" s="232" t="e">
        <v>#N/A</v>
      </c>
      <c r="CR73" s="227" t="e">
        <v>#N/A</v>
      </c>
      <c r="CS73" s="695"/>
      <c r="CT73" s="660"/>
      <c r="CU73" s="29" t="e">
        <v>#N/A</v>
      </c>
      <c r="CV73" s="232" t="e">
        <v>#N/A</v>
      </c>
      <c r="CW73" s="232" t="e">
        <v>#N/A</v>
      </c>
      <c r="CX73" s="227" t="e">
        <v>#N/A</v>
      </c>
      <c r="CY73" s="908"/>
      <c r="CZ73" s="909"/>
      <c r="DA73" s="15" t="e">
        <v>#N/A</v>
      </c>
      <c r="DB73" s="232" t="e">
        <v>#N/A</v>
      </c>
      <c r="DC73" s="232" t="e">
        <v>#N/A</v>
      </c>
      <c r="DD73" s="227" t="e">
        <v>#N/A</v>
      </c>
      <c r="DE73" s="695"/>
      <c r="DF73" s="660"/>
      <c r="DG73" s="40" t="e">
        <v>#N/A</v>
      </c>
      <c r="DH73" s="27" t="e">
        <v>#N/A</v>
      </c>
      <c r="DI73" s="27" t="e">
        <v>#N/A</v>
      </c>
      <c r="DJ73" s="28" t="e">
        <v>#N/A</v>
      </c>
      <c r="DK73" s="661"/>
      <c r="DL73" s="659"/>
      <c r="DM73" s="14" t="e">
        <v>#N/A</v>
      </c>
      <c r="DN73" s="27" t="e">
        <v>#N/A</v>
      </c>
      <c r="DO73" s="27" t="e">
        <v>#N/A</v>
      </c>
      <c r="DP73" s="28" t="e">
        <v>#N/A</v>
      </c>
      <c r="DQ73" s="661"/>
      <c r="DR73" s="659"/>
      <c r="DS73" s="40" t="e">
        <f t="shared" si="429"/>
        <v>#N/A</v>
      </c>
      <c r="DT73" s="27" t="e">
        <f t="shared" si="430"/>
        <v>#N/A</v>
      </c>
      <c r="DU73" s="27" t="e">
        <f t="shared" si="431"/>
        <v>#N/A</v>
      </c>
      <c r="DV73" s="27" t="e">
        <f t="shared" si="432"/>
        <v>#N/A</v>
      </c>
      <c r="DW73" s="702"/>
      <c r="DX73" s="663"/>
      <c r="DY73" s="267">
        <f t="shared" si="492"/>
        <v>9</v>
      </c>
      <c r="DZ73" s="268">
        <v>9</v>
      </c>
      <c r="EA73" s="710">
        <v>10</v>
      </c>
      <c r="EB73" s="668"/>
      <c r="EC73" s="667"/>
      <c r="ED73" s="286">
        <v>4.32</v>
      </c>
      <c r="EE73" s="252"/>
      <c r="EF73" s="295" t="e">
        <v>#N/A</v>
      </c>
      <c r="EG73" s="251" t="e">
        <v>#N/A</v>
      </c>
      <c r="EH73" s="295" t="e">
        <v>#N/A</v>
      </c>
      <c r="EI73" s="251" t="e">
        <v>#N/A</v>
      </c>
      <c r="EJ73" s="256" t="e">
        <v>#N/A</v>
      </c>
      <c r="EK73" s="257" t="e">
        <v>#N/A</v>
      </c>
      <c r="EL73" s="257" t="e">
        <v>#N/A</v>
      </c>
      <c r="EM73" s="668"/>
      <c r="EN73" s="665"/>
      <c r="EO73" s="256" t="e">
        <v>#N/A</v>
      </c>
      <c r="EP73" s="257" t="e">
        <v>#N/A</v>
      </c>
      <c r="EQ73" s="257" t="e">
        <v>#N/A</v>
      </c>
      <c r="ER73" s="668"/>
      <c r="ES73" s="665"/>
      <c r="ET73" s="14" t="e">
        <v>#N/A</v>
      </c>
      <c r="EU73" s="27" t="e">
        <v>#N/A</v>
      </c>
      <c r="EV73" s="31" t="e">
        <v>#N/A</v>
      </c>
      <c r="EW73" s="91" t="s">
        <v>74</v>
      </c>
      <c r="EX73" s="42">
        <v>21.3</v>
      </c>
      <c r="EY73" s="43">
        <v>0</v>
      </c>
      <c r="EZ73" s="44" t="e">
        <v>#N/A</v>
      </c>
      <c r="FA73" s="50">
        <v>0</v>
      </c>
      <c r="FB73" s="51">
        <v>0</v>
      </c>
      <c r="FC73" s="153" t="e">
        <v>#N/A</v>
      </c>
      <c r="FD73" s="984" t="e">
        <v>#N/A</v>
      </c>
      <c r="FE73" s="992" t="e">
        <v>#N/A</v>
      </c>
      <c r="FF73" s="985" t="e">
        <v>#N/A</v>
      </c>
      <c r="FG73" s="246" t="e">
        <v>#N/A</v>
      </c>
      <c r="FH73" s="246" t="e">
        <v>#N/A</v>
      </c>
      <c r="FI73" s="246" t="e">
        <v>#N/A</v>
      </c>
      <c r="FJ73" s="39" t="e">
        <f t="shared" si="433"/>
        <v>#N/A</v>
      </c>
      <c r="FK73" s="26" t="e">
        <f t="shared" si="434"/>
        <v>#N/A</v>
      </c>
      <c r="FL73" s="26" t="e">
        <f t="shared" si="435"/>
        <v>#N/A</v>
      </c>
      <c r="FM73" s="1300"/>
      <c r="FN73" s="656"/>
      <c r="FO73" s="28" t="e">
        <f t="shared" si="436"/>
        <v>#N/A</v>
      </c>
      <c r="FP73" s="28" t="e">
        <f t="shared" si="437"/>
        <v>#N/A</v>
      </c>
      <c r="FQ73" s="28" t="e">
        <f t="shared" si="438"/>
        <v>#N/A</v>
      </c>
      <c r="FR73" s="1305"/>
      <c r="FS73" s="698"/>
      <c r="FT73" s="10" t="e">
        <f t="shared" si="439"/>
        <v>#N/A</v>
      </c>
      <c r="FU73" s="28" t="e">
        <f t="shared" si="440"/>
        <v>#N/A</v>
      </c>
      <c r="FV73" s="28" t="e">
        <f t="shared" si="441"/>
        <v>#N/A</v>
      </c>
      <c r="FW73" s="1305"/>
      <c r="FX73" s="698"/>
      <c r="FY73" s="658" t="e">
        <f t="shared" si="442"/>
        <v>#N/A</v>
      </c>
      <c r="FZ73" s="126" t="e">
        <f t="shared" si="443"/>
        <v>#N/A</v>
      </c>
      <c r="GA73" s="126" t="e">
        <f t="shared" si="444"/>
        <v>#N/A</v>
      </c>
      <c r="GB73" s="787"/>
      <c r="GC73" s="1314"/>
      <c r="GD73" s="674" t="e">
        <f t="shared" si="445"/>
        <v>#N/A</v>
      </c>
      <c r="GE73" s="675" t="e">
        <f t="shared" si="446"/>
        <v>#N/A</v>
      </c>
      <c r="GF73" s="675" t="e">
        <f t="shared" si="447"/>
        <v>#N/A</v>
      </c>
      <c r="GG73" s="703"/>
      <c r="GH73" s="705"/>
      <c r="GI73" s="688" t="e">
        <f t="shared" si="448"/>
        <v>#N/A</v>
      </c>
      <c r="GJ73" s="688" t="e">
        <f t="shared" si="449"/>
        <v>#N/A</v>
      </c>
      <c r="GK73" s="688" t="e">
        <f t="shared" si="450"/>
        <v>#N/A</v>
      </c>
      <c r="GL73" s="703"/>
      <c r="GM73" s="705"/>
      <c r="GN73" s="689" t="e">
        <f t="shared" si="451"/>
        <v>#N/A</v>
      </c>
      <c r="GO73" s="688" t="e">
        <f t="shared" si="452"/>
        <v>#N/A</v>
      </c>
      <c r="GP73" s="688" t="e">
        <f t="shared" si="453"/>
        <v>#N/A</v>
      </c>
      <c r="GQ73" s="703"/>
      <c r="GR73" s="705"/>
      <c r="GS73" s="689" t="e">
        <f t="shared" si="454"/>
        <v>#N/A</v>
      </c>
      <c r="GT73" s="688" t="e">
        <f t="shared" si="455"/>
        <v>#N/A</v>
      </c>
      <c r="GU73" s="688" t="e">
        <f t="shared" si="456"/>
        <v>#N/A</v>
      </c>
      <c r="GV73" s="706"/>
      <c r="GW73" s="683"/>
      <c r="GX73" s="39" t="e">
        <f t="shared" si="457"/>
        <v>#N/A</v>
      </c>
      <c r="GY73" s="26" t="e">
        <f t="shared" si="458"/>
        <v>#N/A</v>
      </c>
      <c r="GZ73" s="26" t="e">
        <f t="shared" si="459"/>
        <v>#N/A</v>
      </c>
      <c r="HA73" s="1300"/>
      <c r="HB73" s="656"/>
      <c r="HC73" s="28" t="e">
        <f t="shared" si="460"/>
        <v>#N/A</v>
      </c>
      <c r="HD73" s="28" t="e">
        <f t="shared" si="461"/>
        <v>#N/A</v>
      </c>
      <c r="HE73" s="28" t="e">
        <f t="shared" si="462"/>
        <v>#N/A</v>
      </c>
      <c r="HF73" s="1305"/>
      <c r="HG73" s="698"/>
      <c r="HH73" s="10" t="e">
        <f t="shared" si="463"/>
        <v>#N/A</v>
      </c>
      <c r="HI73" s="28" t="e">
        <f t="shared" si="464"/>
        <v>#N/A</v>
      </c>
      <c r="HJ73" s="28" t="e">
        <f t="shared" si="465"/>
        <v>#N/A</v>
      </c>
      <c r="HK73" s="1305"/>
      <c r="HL73" s="698"/>
      <c r="HM73" s="658" t="e">
        <f t="shared" si="466"/>
        <v>#N/A</v>
      </c>
      <c r="HN73" s="126" t="e">
        <f t="shared" si="467"/>
        <v>#N/A</v>
      </c>
      <c r="HO73" s="126" t="e">
        <f t="shared" si="468"/>
        <v>#N/A</v>
      </c>
      <c r="HP73" s="787"/>
      <c r="HQ73" s="1314"/>
      <c r="HR73" s="674" t="e">
        <f t="shared" si="475"/>
        <v>#N/A</v>
      </c>
      <c r="HS73" s="675" t="e">
        <f t="shared" si="476"/>
        <v>#N/A</v>
      </c>
      <c r="HT73" s="675" t="e">
        <f t="shared" si="477"/>
        <v>#N/A</v>
      </c>
      <c r="HU73" s="703"/>
      <c r="HV73" s="705"/>
      <c r="HW73" s="675" t="e">
        <f t="shared" si="478"/>
        <v>#N/A</v>
      </c>
      <c r="HX73" s="675" t="e">
        <f t="shared" si="479"/>
        <v>#N/A</v>
      </c>
      <c r="HY73" s="675" t="e">
        <f t="shared" si="480"/>
        <v>#N/A</v>
      </c>
      <c r="HZ73" s="703"/>
      <c r="IA73" s="705"/>
      <c r="IB73" s="678" t="e">
        <f t="shared" ref="IB73:IB136" si="502">IF(OR(HH73="",HH73="#N/A"),#N/A,HH73/BS73)</f>
        <v>#N/A</v>
      </c>
      <c r="IC73" s="675" t="e">
        <f t="shared" ref="IC73:IC136" si="503">IF(OR(HI73="",HI73="#N/A"),#N/A,HI73/BT73)</f>
        <v>#N/A</v>
      </c>
      <c r="ID73" s="675" t="e">
        <f t="shared" ref="ID73:ID136" si="504">IF(OR(HJ73="",HJ73="#N/A"),#N/A,HJ73/BT73)</f>
        <v>#N/A</v>
      </c>
      <c r="IE73" s="703"/>
      <c r="IF73" s="705"/>
      <c r="IG73" s="678" t="e">
        <f t="shared" ref="IG73:IG136" si="505">IF(OR(HM73="",HM73="#N/A"),#N/A,HM73/CD73)</f>
        <v>#N/A</v>
      </c>
      <c r="IH73" s="675" t="e">
        <f t="shared" ref="IH73:IH136" si="506">IF(OR(HN73="",HN73="#N/A"),#N/A,HN73/CE73)</f>
        <v>#N/A</v>
      </c>
      <c r="II73" s="675" t="e">
        <f t="shared" ref="II73:II136" si="507">IF(OR(HO73="",HO73="#N/A"),#N/A,HO73/CE73)</f>
        <v>#N/A</v>
      </c>
      <c r="IJ73" s="706"/>
      <c r="IK73" s="683"/>
      <c r="IL73" s="846" t="e">
        <f t="shared" si="385"/>
        <v>#N/A</v>
      </c>
      <c r="IM73" s="848" t="e">
        <f t="shared" si="386"/>
        <v>#N/A</v>
      </c>
      <c r="IN73" s="1252" t="e">
        <f t="shared" si="387"/>
        <v>#N/A</v>
      </c>
      <c r="IO73" s="1253" t="e">
        <f t="shared" si="388"/>
        <v>#N/A</v>
      </c>
      <c r="IP73" s="847" t="e">
        <f t="shared" si="389"/>
        <v>#N/A</v>
      </c>
      <c r="IQ73" s="848" t="e">
        <f t="shared" si="390"/>
        <v>#N/A</v>
      </c>
      <c r="IR73" s="1252" t="e">
        <f t="shared" si="391"/>
        <v>#N/A</v>
      </c>
      <c r="IS73" s="1330" t="e">
        <f t="shared" si="392"/>
        <v>#N/A</v>
      </c>
      <c r="IT73" s="846" t="e">
        <f t="shared" si="338"/>
        <v>#N/A</v>
      </c>
      <c r="IU73" s="848" t="e">
        <f t="shared" si="339"/>
        <v>#N/A</v>
      </c>
      <c r="IV73" s="1252" t="e">
        <f t="shared" si="340"/>
        <v>#N/A</v>
      </c>
      <c r="IW73" s="1253" t="e">
        <f t="shared" si="341"/>
        <v>#N/A</v>
      </c>
      <c r="IX73" s="847" t="e">
        <f t="shared" si="342"/>
        <v>#N/A</v>
      </c>
      <c r="IY73" s="848" t="e">
        <f t="shared" si="343"/>
        <v>#N/A</v>
      </c>
      <c r="IZ73" s="1252" t="e">
        <f t="shared" si="344"/>
        <v>#N/A</v>
      </c>
      <c r="JA73" s="1330" t="e">
        <f t="shared" si="345"/>
        <v>#N/A</v>
      </c>
      <c r="JB73" s="153" t="e">
        <v>#N/A</v>
      </c>
      <c r="JC73" s="952" t="e">
        <v>#N/A</v>
      </c>
      <c r="JD73" s="150" t="e">
        <v>#N/A</v>
      </c>
      <c r="JE73" s="150" t="e">
        <v>#N/A</v>
      </c>
      <c r="JF73" s="952" t="e">
        <v>#N/A</v>
      </c>
      <c r="JG73" s="150" t="e">
        <v>#N/A</v>
      </c>
      <c r="JH73" s="150" t="e">
        <v>#N/A</v>
      </c>
      <c r="JI73" s="952" t="e">
        <v>#N/A</v>
      </c>
      <c r="JJ73" s="150" t="e">
        <v>#N/A</v>
      </c>
      <c r="JK73" s="150" t="e">
        <v>#N/A</v>
      </c>
      <c r="JL73" s="966" t="e">
        <v>#N/A</v>
      </c>
      <c r="JM73" s="967" t="e">
        <v>#N/A</v>
      </c>
      <c r="JN73" s="967" t="e">
        <v>#N/A</v>
      </c>
      <c r="JO73" s="846" t="e">
        <v>#N/A</v>
      </c>
      <c r="JP73" s="852" t="e">
        <v>#N/A</v>
      </c>
      <c r="JQ73" s="850" t="e">
        <v>#N/A</v>
      </c>
      <c r="JR73" s="850" t="e">
        <v>#N/A</v>
      </c>
      <c r="JS73" s="861" t="e">
        <v>#N/A</v>
      </c>
      <c r="JT73" s="850" t="e">
        <v>#N/A</v>
      </c>
      <c r="JU73" s="861" t="e">
        <v>#N/A</v>
      </c>
      <c r="JV73" s="851" t="e">
        <v>#N/A</v>
      </c>
      <c r="JW73" s="26" t="e">
        <v>#N/A</v>
      </c>
      <c r="JX73" s="26" t="e">
        <v>#N/A</v>
      </c>
      <c r="JY73" s="665"/>
      <c r="JZ73" s="27" t="e">
        <v>#N/A</v>
      </c>
      <c r="KA73" s="27" t="e">
        <v>#N/A</v>
      </c>
      <c r="KB73" s="707"/>
      <c r="KC73" s="846" t="e">
        <v>#N/A</v>
      </c>
      <c r="KD73" s="975" t="e">
        <v>#N/A</v>
      </c>
      <c r="KE73" s="27" t="e">
        <v>#N/A</v>
      </c>
      <c r="KF73" s="27" t="e">
        <v>#N/A</v>
      </c>
      <c r="KG73" s="665"/>
      <c r="KH73" s="27" t="e">
        <v>#N/A</v>
      </c>
      <c r="KI73" s="27" t="e">
        <v>#N/A</v>
      </c>
      <c r="KJ73" s="670"/>
      <c r="KK73" s="846" t="e">
        <v>#N/A</v>
      </c>
      <c r="KL73" s="975" t="e">
        <v>#N/A</v>
      </c>
      <c r="KM73" s="179" t="e">
        <v>#N/A</v>
      </c>
      <c r="KN73" s="889" t="e">
        <v>#N/A</v>
      </c>
      <c r="KO73" s="180" t="e">
        <v>#N/A</v>
      </c>
      <c r="KQ73" s="1345">
        <f t="shared" si="482"/>
        <v>45462.416666666664</v>
      </c>
      <c r="KR73" s="1260"/>
      <c r="KS73" s="1260"/>
      <c r="KT73" s="1258"/>
      <c r="KU73" s="1351"/>
      <c r="KV73" s="1359"/>
      <c r="KW73" s="1359"/>
      <c r="KX73" s="1359"/>
      <c r="KY73" s="1359"/>
      <c r="KZ73" s="1359"/>
      <c r="LB73" s="1347">
        <f t="shared" si="486"/>
        <v>45462.416666666664</v>
      </c>
      <c r="LC73" s="1299" t="e">
        <f t="shared" si="487"/>
        <v>#N/A</v>
      </c>
      <c r="LD73" s="1299" t="e">
        <f t="shared" si="488"/>
        <v>#N/A</v>
      </c>
      <c r="LE73" s="1370" t="e">
        <f t="shared" si="409"/>
        <v>#N/A</v>
      </c>
      <c r="LF73" s="1299" t="e">
        <f t="shared" si="489"/>
        <v>#N/A</v>
      </c>
      <c r="LG73" s="1299" t="e">
        <f t="shared" si="410"/>
        <v>#N/A</v>
      </c>
      <c r="LH73" s="1299" t="e">
        <f t="shared" si="404"/>
        <v>#N/A</v>
      </c>
      <c r="LJ73" s="1263" t="s">
        <v>58</v>
      </c>
      <c r="MA73" s="1352">
        <f t="shared" si="490"/>
        <v>6</v>
      </c>
      <c r="MB73" s="1352">
        <f t="shared" si="491"/>
        <v>2024</v>
      </c>
    </row>
    <row r="74" spans="1:340" ht="18.75" customHeight="1">
      <c r="B74" s="13"/>
      <c r="C74" s="136">
        <v>45467.375</v>
      </c>
      <c r="D74" s="14">
        <f t="shared" si="349"/>
        <v>348.66666666666424</v>
      </c>
      <c r="E74" s="31">
        <f t="shared" si="411"/>
        <v>40.666666666664241</v>
      </c>
      <c r="F74" s="40">
        <f t="shared" si="471"/>
        <v>5.1724137931034484</v>
      </c>
      <c r="G74" s="27">
        <f t="shared" si="423"/>
        <v>10.714285714285715</v>
      </c>
      <c r="H74" s="27">
        <f t="shared" si="424"/>
        <v>11.111111111111111</v>
      </c>
      <c r="I74" s="654"/>
      <c r="J74" s="593"/>
      <c r="K74" s="14">
        <f t="shared" si="425"/>
        <v>5.1428571428571432</v>
      </c>
      <c r="L74" s="31" t="e">
        <v>#N/A</v>
      </c>
      <c r="M74" s="40">
        <f t="shared" si="472"/>
        <v>62.577060931899638</v>
      </c>
      <c r="N74" s="27">
        <f>IF(OR(C74="",EO74="",EO74="#N/A"),#N/A,((EJ74/EO74)*60))</f>
        <v>29</v>
      </c>
      <c r="O74" s="27">
        <f>IF(OR(C74="",EP74="",EP74="#N/A"),#N/A,((EK74/EP74)*60))</f>
        <v>13.999999999999998</v>
      </c>
      <c r="P74" s="27">
        <f>IF(OR(C74="",EQ74="",EQ74="#N/A"),#N/A,((EL74/EQ74)*60))</f>
        <v>15</v>
      </c>
      <c r="Q74" s="654"/>
      <c r="R74" s="593"/>
      <c r="S74" s="29">
        <v>4.41</v>
      </c>
      <c r="T74" s="29">
        <v>7.06</v>
      </c>
      <c r="U74" s="29">
        <v>9.58</v>
      </c>
      <c r="V74" s="29">
        <v>11.73</v>
      </c>
      <c r="W74" s="653"/>
      <c r="X74" s="698"/>
      <c r="Y74" s="14">
        <v>12.9</v>
      </c>
      <c r="Z74" s="27">
        <v>12.8</v>
      </c>
      <c r="AA74" s="27">
        <v>15.1</v>
      </c>
      <c r="AB74" s="27">
        <v>16.399999999999999</v>
      </c>
      <c r="AC74" s="654"/>
      <c r="AD74" s="593"/>
      <c r="AE74" s="14">
        <f t="shared" ref="AE74:AE137" si="508">IF(OR(C74="",ET74="",ET74="#N/A"),#N/A,(AE$1-ET74))</f>
        <v>112</v>
      </c>
      <c r="AF74" s="27">
        <f t="shared" ref="AF74:AF137" si="509">IF(OR(C74="",EU74="",EU74="#N/A"),#N/A,(AF$1-EU74))</f>
        <v>102.5</v>
      </c>
      <c r="AG74" s="221">
        <f t="shared" ref="AG74:AG137" si="510">IF(OR(C74="",EV74="",EV74="#N/A"),#N/A,(AG$1-EV74))</f>
        <v>113</v>
      </c>
      <c r="AH74" s="29">
        <v>5.89</v>
      </c>
      <c r="AI74" s="163"/>
      <c r="AJ74" s="16">
        <v>3.96</v>
      </c>
      <c r="AK74" s="29">
        <v>6.49</v>
      </c>
      <c r="AL74" s="29">
        <v>9.76</v>
      </c>
      <c r="AM74" s="29">
        <v>11.62</v>
      </c>
      <c r="AN74" s="653"/>
      <c r="AO74" s="592"/>
      <c r="AP74" s="14">
        <v>11.2</v>
      </c>
      <c r="AQ74" s="27">
        <v>12.2</v>
      </c>
      <c r="AR74" s="27">
        <v>15.1</v>
      </c>
      <c r="AS74" s="27">
        <v>16.399999999999999</v>
      </c>
      <c r="AT74" s="654"/>
      <c r="AU74" s="593"/>
      <c r="AV74" s="31">
        <v>23.4</v>
      </c>
      <c r="AW74" s="334">
        <v>14</v>
      </c>
      <c r="AX74" s="25">
        <v>14</v>
      </c>
      <c r="AY74" s="124">
        <v>0.82</v>
      </c>
      <c r="AZ74" s="126">
        <v>0.01</v>
      </c>
      <c r="BA74" s="787"/>
      <c r="BB74" s="788"/>
      <c r="BC74" s="998">
        <v>14</v>
      </c>
      <c r="BD74" s="227">
        <v>0.61</v>
      </c>
      <c r="BE74" s="228">
        <v>8.0000000000000002E-3</v>
      </c>
      <c r="BF74" s="695"/>
      <c r="BG74" s="660"/>
      <c r="BH74" s="125">
        <v>5.2</v>
      </c>
      <c r="BI74" s="26">
        <v>4</v>
      </c>
      <c r="BJ74" s="124">
        <v>7.0000000000000007E-2</v>
      </c>
      <c r="BK74" s="124">
        <v>7.0000000000000007E-2</v>
      </c>
      <c r="BL74" s="661"/>
      <c r="BM74" s="659"/>
      <c r="BN74" s="347">
        <v>4</v>
      </c>
      <c r="BO74" s="228">
        <v>0.05</v>
      </c>
      <c r="BP74" s="228">
        <v>7.0000000000000007E-2</v>
      </c>
      <c r="BQ74" s="695"/>
      <c r="BR74" s="660"/>
      <c r="BS74" s="9">
        <v>2</v>
      </c>
      <c r="BT74" s="124">
        <v>0.89</v>
      </c>
      <c r="BU74" s="126">
        <v>1.2999999999999999E-2</v>
      </c>
      <c r="BV74" s="126">
        <v>0.02</v>
      </c>
      <c r="BW74" s="787"/>
      <c r="BX74" s="788"/>
      <c r="BY74" s="301">
        <v>0.88</v>
      </c>
      <c r="BZ74" s="228">
        <v>8.0000000000000002E-3</v>
      </c>
      <c r="CA74" s="299">
        <v>1.9E-2</v>
      </c>
      <c r="CB74" s="695"/>
      <c r="CC74" s="660"/>
      <c r="CD74" s="125">
        <v>0.17</v>
      </c>
      <c r="CE74" s="124">
        <v>0.16</v>
      </c>
      <c r="CF74" s="124">
        <v>8.6E-3</v>
      </c>
      <c r="CG74" s="124">
        <v>0</v>
      </c>
      <c r="CH74" s="661"/>
      <c r="CI74" s="659"/>
      <c r="CJ74" s="301">
        <v>0.16</v>
      </c>
      <c r="CK74" s="299">
        <v>0.01</v>
      </c>
      <c r="CL74" s="228">
        <v>0</v>
      </c>
      <c r="CM74" s="908"/>
      <c r="CN74" s="909"/>
      <c r="CO74" s="15" t="e">
        <v>#N/A</v>
      </c>
      <c r="CP74" s="232" t="e">
        <v>#N/A</v>
      </c>
      <c r="CQ74" s="232" t="e">
        <v>#N/A</v>
      </c>
      <c r="CR74" s="227" t="e">
        <v>#N/A</v>
      </c>
      <c r="CS74" s="695"/>
      <c r="CT74" s="660"/>
      <c r="CU74" s="26">
        <v>7</v>
      </c>
      <c r="CV74" s="228">
        <v>24</v>
      </c>
      <c r="CW74" s="228">
        <v>41</v>
      </c>
      <c r="CX74" s="228">
        <v>120</v>
      </c>
      <c r="CY74" s="908"/>
      <c r="CZ74" s="909"/>
      <c r="DA74" s="15" t="e">
        <v>#N/A</v>
      </c>
      <c r="DB74" s="232" t="e">
        <v>#N/A</v>
      </c>
      <c r="DC74" s="232" t="e">
        <v>#N/A</v>
      </c>
      <c r="DD74" s="227" t="e">
        <v>#N/A</v>
      </c>
      <c r="DE74" s="695"/>
      <c r="DF74" s="914"/>
      <c r="DG74" s="40" t="e">
        <v>#N/A</v>
      </c>
      <c r="DH74" s="27" t="e">
        <v>#N/A</v>
      </c>
      <c r="DI74" s="27" t="e">
        <v>#N/A</v>
      </c>
      <c r="DJ74" s="28" t="e">
        <v>#N/A</v>
      </c>
      <c r="DK74" s="661"/>
      <c r="DL74" s="659"/>
      <c r="DM74" s="14" t="e">
        <v>#N/A</v>
      </c>
      <c r="DN74" s="27" t="e">
        <v>#N/A</v>
      </c>
      <c r="DO74" s="27" t="e">
        <v>#N/A</v>
      </c>
      <c r="DP74" s="28" t="e">
        <v>#N/A</v>
      </c>
      <c r="DQ74" s="661"/>
      <c r="DR74" s="659"/>
      <c r="DS74" s="40" t="e">
        <f t="shared" si="429"/>
        <v>#N/A</v>
      </c>
      <c r="DT74" s="27" t="e">
        <f t="shared" si="430"/>
        <v>#N/A</v>
      </c>
      <c r="DU74" s="27" t="e">
        <f t="shared" si="431"/>
        <v>#N/A</v>
      </c>
      <c r="DV74" s="27" t="e">
        <f t="shared" si="432"/>
        <v>#N/A</v>
      </c>
      <c r="DW74" s="702"/>
      <c r="DX74" s="663"/>
      <c r="DY74" s="267">
        <f t="shared" si="492"/>
        <v>9</v>
      </c>
      <c r="DZ74" s="268">
        <v>9</v>
      </c>
      <c r="EA74" s="710">
        <v>10</v>
      </c>
      <c r="EB74" s="668"/>
      <c r="EC74" s="667"/>
      <c r="ED74" s="286">
        <v>4.32</v>
      </c>
      <c r="EE74" s="252"/>
      <c r="EF74" s="282">
        <v>1.6</v>
      </c>
      <c r="EG74" s="247">
        <v>6.75</v>
      </c>
      <c r="EH74" s="282">
        <v>2.2000000000000002</v>
      </c>
      <c r="EI74" s="247">
        <v>6.82</v>
      </c>
      <c r="EJ74" s="253">
        <v>2.9</v>
      </c>
      <c r="EK74" s="254">
        <v>1.4</v>
      </c>
      <c r="EL74" s="254">
        <v>1.5</v>
      </c>
      <c r="EM74" s="668"/>
      <c r="EN74" s="665"/>
      <c r="EO74" s="253">
        <v>6</v>
      </c>
      <c r="EP74" s="254">
        <v>6</v>
      </c>
      <c r="EQ74" s="254">
        <v>6</v>
      </c>
      <c r="ER74" s="668"/>
      <c r="ES74" s="665"/>
      <c r="ET74" s="14">
        <v>18</v>
      </c>
      <c r="EU74" s="27">
        <v>57.5</v>
      </c>
      <c r="EV74" s="31">
        <v>47</v>
      </c>
      <c r="EW74" s="90" t="s">
        <v>182</v>
      </c>
      <c r="EX74" s="42">
        <v>22.4</v>
      </c>
      <c r="EY74" s="43">
        <v>1.4</v>
      </c>
      <c r="EZ74" s="44">
        <v>11</v>
      </c>
      <c r="FA74" s="50">
        <v>0</v>
      </c>
      <c r="FB74" s="51">
        <v>0</v>
      </c>
      <c r="FC74" s="153">
        <f t="shared" si="375"/>
        <v>34.4</v>
      </c>
      <c r="FD74" s="984">
        <f t="shared" si="253"/>
        <v>0.5123333333333332</v>
      </c>
      <c r="FE74" s="992">
        <f t="shared" ref="FE74:FE128" si="511">IF(OR(C74="",U74="",U74="#N/A"),#N/A,MAX((U74-T74)/G74,0))</f>
        <v>0.23520000000000002</v>
      </c>
      <c r="FF74" s="985">
        <f t="shared" si="405"/>
        <v>0.42030000000000006</v>
      </c>
      <c r="FG74" s="246">
        <f t="shared" si="493"/>
        <v>17</v>
      </c>
      <c r="FH74" s="246">
        <f t="shared" si="473"/>
        <v>17</v>
      </c>
      <c r="FI74" s="246">
        <f t="shared" si="474"/>
        <v>96</v>
      </c>
      <c r="FJ74" s="39">
        <f t="shared" si="433"/>
        <v>0</v>
      </c>
      <c r="FK74" s="26">
        <f t="shared" si="434"/>
        <v>13.39</v>
      </c>
      <c r="FL74" s="26">
        <f t="shared" si="435"/>
        <v>13.992000000000001</v>
      </c>
      <c r="FM74" s="1300"/>
      <c r="FN74" s="656"/>
      <c r="FO74" s="28">
        <f t="shared" si="436"/>
        <v>1.2000000000000002</v>
      </c>
      <c r="FP74" s="28">
        <f t="shared" si="437"/>
        <v>3.95</v>
      </c>
      <c r="FQ74" s="28">
        <f t="shared" si="438"/>
        <v>3.93</v>
      </c>
      <c r="FR74" s="1305"/>
      <c r="FS74" s="698"/>
      <c r="FT74" s="10">
        <f t="shared" si="439"/>
        <v>1.1200000000000001</v>
      </c>
      <c r="FU74" s="28">
        <f t="shared" si="440"/>
        <v>0.872</v>
      </c>
      <c r="FV74" s="28">
        <f t="shared" si="441"/>
        <v>0.86099999999999999</v>
      </c>
      <c r="FW74" s="1305"/>
      <c r="FX74" s="698"/>
      <c r="FY74" s="658">
        <f t="shared" si="442"/>
        <v>1.0000000000000009E-2</v>
      </c>
      <c r="FZ74" s="126">
        <f t="shared" si="443"/>
        <v>0.15</v>
      </c>
      <c r="GA74" s="126">
        <f t="shared" si="444"/>
        <v>0.16</v>
      </c>
      <c r="GB74" s="787"/>
      <c r="GC74" s="1314"/>
      <c r="GD74" s="674">
        <f t="shared" si="445"/>
        <v>0</v>
      </c>
      <c r="GE74" s="675">
        <f t="shared" si="446"/>
        <v>0.95642857142857152</v>
      </c>
      <c r="GF74" s="675">
        <f t="shared" si="447"/>
        <v>0.99942857142857144</v>
      </c>
      <c r="GG74" s="703"/>
      <c r="GH74" s="705"/>
      <c r="GI74" s="688">
        <f t="shared" si="448"/>
        <v>0.23076923076923078</v>
      </c>
      <c r="GJ74" s="688">
        <f t="shared" si="449"/>
        <v>0.98750000000000004</v>
      </c>
      <c r="GK74" s="688">
        <f t="shared" si="450"/>
        <v>0.98250000000000004</v>
      </c>
      <c r="GL74" s="703"/>
      <c r="GM74" s="705"/>
      <c r="GN74" s="689">
        <f t="shared" si="451"/>
        <v>0.56000000000000005</v>
      </c>
      <c r="GO74" s="688">
        <f t="shared" si="452"/>
        <v>0.99090909090909085</v>
      </c>
      <c r="GP74" s="688">
        <f t="shared" si="453"/>
        <v>0.97840909090909089</v>
      </c>
      <c r="GQ74" s="703"/>
      <c r="GR74" s="705"/>
      <c r="GS74" s="689">
        <f t="shared" si="454"/>
        <v>5.8823529411764754E-2</v>
      </c>
      <c r="GT74" s="688">
        <f t="shared" si="455"/>
        <v>0.9375</v>
      </c>
      <c r="GU74" s="688">
        <f t="shared" si="456"/>
        <v>1</v>
      </c>
      <c r="GV74" s="706"/>
      <c r="GW74" s="683"/>
      <c r="GX74" s="39">
        <f t="shared" si="457"/>
        <v>0</v>
      </c>
      <c r="GY74" s="26">
        <f t="shared" si="458"/>
        <v>13.18</v>
      </c>
      <c r="GZ74" s="26">
        <f t="shared" si="459"/>
        <v>13.99</v>
      </c>
      <c r="HA74" s="1300"/>
      <c r="HB74" s="656"/>
      <c r="HC74" s="28">
        <f t="shared" si="460"/>
        <v>1.2000000000000002</v>
      </c>
      <c r="HD74" s="28">
        <f t="shared" si="461"/>
        <v>3.93</v>
      </c>
      <c r="HE74" s="28">
        <f t="shared" si="462"/>
        <v>3.93</v>
      </c>
      <c r="HF74" s="1305"/>
      <c r="HG74" s="698"/>
      <c r="HH74" s="10">
        <f t="shared" si="463"/>
        <v>1.1099999999999999</v>
      </c>
      <c r="HI74" s="28">
        <f t="shared" si="464"/>
        <v>0.877</v>
      </c>
      <c r="HJ74" s="28">
        <f t="shared" si="465"/>
        <v>0.87</v>
      </c>
      <c r="HK74" s="1305"/>
      <c r="HL74" s="698"/>
      <c r="HM74" s="658">
        <f t="shared" si="466"/>
        <v>1.0000000000000009E-2</v>
      </c>
      <c r="HN74" s="126">
        <f t="shared" si="467"/>
        <v>0.15140000000000001</v>
      </c>
      <c r="HO74" s="126">
        <f t="shared" si="468"/>
        <v>0.16</v>
      </c>
      <c r="HP74" s="787"/>
      <c r="HQ74" s="1314"/>
      <c r="HR74" s="674">
        <f t="shared" si="475"/>
        <v>0</v>
      </c>
      <c r="HS74" s="675">
        <f t="shared" si="476"/>
        <v>0.94142857142857139</v>
      </c>
      <c r="HT74" s="675">
        <f t="shared" si="477"/>
        <v>0.99928571428571433</v>
      </c>
      <c r="HU74" s="703"/>
      <c r="HV74" s="705"/>
      <c r="HW74" s="675">
        <f t="shared" si="478"/>
        <v>0.23076923076923078</v>
      </c>
      <c r="HX74" s="675">
        <f t="shared" si="479"/>
        <v>0.98250000000000004</v>
      </c>
      <c r="HY74" s="675">
        <f t="shared" si="480"/>
        <v>0.98250000000000004</v>
      </c>
      <c r="HZ74" s="703"/>
      <c r="IA74" s="705"/>
      <c r="IB74" s="678">
        <f t="shared" si="502"/>
        <v>0.55499999999999994</v>
      </c>
      <c r="IC74" s="675">
        <f t="shared" si="503"/>
        <v>0.98539325842696623</v>
      </c>
      <c r="ID74" s="675">
        <f t="shared" si="504"/>
        <v>0.97752808988764039</v>
      </c>
      <c r="IE74" s="703"/>
      <c r="IF74" s="705"/>
      <c r="IG74" s="678">
        <f t="shared" si="505"/>
        <v>5.8823529411764754E-2</v>
      </c>
      <c r="IH74" s="675">
        <f t="shared" si="506"/>
        <v>0.94625000000000004</v>
      </c>
      <c r="II74" s="675">
        <f t="shared" si="507"/>
        <v>1</v>
      </c>
      <c r="IJ74" s="706"/>
      <c r="IK74" s="683"/>
      <c r="IL74" s="846">
        <f t="shared" si="385"/>
        <v>0.82</v>
      </c>
      <c r="IM74" s="848">
        <f t="shared" si="386"/>
        <v>7.0000000000000007E-2</v>
      </c>
      <c r="IN74" s="1252">
        <f t="shared" si="387"/>
        <v>1.2999999999999999E-2</v>
      </c>
      <c r="IO74" s="1253">
        <f t="shared" si="388"/>
        <v>8.6E-3</v>
      </c>
      <c r="IP74" s="847">
        <f t="shared" si="389"/>
        <v>0.61</v>
      </c>
      <c r="IQ74" s="848">
        <f t="shared" si="390"/>
        <v>0.05</v>
      </c>
      <c r="IR74" s="1252">
        <f t="shared" si="391"/>
        <v>8.0000000000000002E-3</v>
      </c>
      <c r="IS74" s="1330">
        <f t="shared" si="392"/>
        <v>0.01</v>
      </c>
      <c r="IT74" s="846">
        <f t="shared" si="338"/>
        <v>0.01</v>
      </c>
      <c r="IU74" s="848">
        <f t="shared" si="339"/>
        <v>7.0000000000000007E-2</v>
      </c>
      <c r="IV74" s="1252">
        <f t="shared" si="340"/>
        <v>0.02</v>
      </c>
      <c r="IW74" s="1253">
        <f t="shared" si="341"/>
        <v>0</v>
      </c>
      <c r="IX74" s="847">
        <f t="shared" si="342"/>
        <v>8.0000000000000002E-3</v>
      </c>
      <c r="IY74" s="848">
        <f t="shared" si="343"/>
        <v>7.0000000000000007E-2</v>
      </c>
      <c r="IZ74" s="1252">
        <f t="shared" si="344"/>
        <v>1.9E-2</v>
      </c>
      <c r="JA74" s="1330">
        <f t="shared" si="345"/>
        <v>0</v>
      </c>
      <c r="JB74" s="153">
        <f>D74-D72</f>
        <v>7</v>
      </c>
      <c r="JC74" s="952">
        <f t="shared" ref="JC74" si="512">(FG74*N74*1440*$JB74/1000000)</f>
        <v>4.9694399999999996</v>
      </c>
      <c r="JD74" s="150">
        <f t="shared" ref="JD74" si="513">(FH74*O74*1440*$JB74/1000000)</f>
        <v>2.3990399999999994</v>
      </c>
      <c r="JE74" s="150">
        <f>(FI74*P74*1440*$JB74/1000000)</f>
        <v>14.5152</v>
      </c>
      <c r="JF74" s="952">
        <f t="shared" ref="JF74" si="514">JC74*1000/($JB74*20)</f>
        <v>35.495999999999995</v>
      </c>
      <c r="JG74" s="150">
        <f t="shared" si="354"/>
        <v>19.039999999999996</v>
      </c>
      <c r="JH74" s="150">
        <f>JE74*1000/($JB74*20)</f>
        <v>103.68</v>
      </c>
      <c r="JI74" s="952">
        <f>_xlfn.AGGREGATE(9,7,JC$5:JC74)</f>
        <v>349.0458747899965</v>
      </c>
      <c r="JJ74" s="150">
        <f>_xlfn.AGGREGATE(9,7,JD$5:JD74)</f>
        <v>268.31770887852264</v>
      </c>
      <c r="JK74" s="150">
        <f>_xlfn.AGGREGATE(9,7,JE$65:JE74)</f>
        <v>127.50335999998185</v>
      </c>
      <c r="JL74" s="966">
        <f t="shared" si="379"/>
        <v>0.97061903410858619</v>
      </c>
      <c r="JM74" s="967">
        <f>(9*1000*0.31282-JJ74)/(9*1000*0.31282)</f>
        <v>0.90469573951703752</v>
      </c>
      <c r="JN74" s="967">
        <f>(9.9*1000*0.31282-JK74)/(9.9*1000*0.31282)</f>
        <v>0.95882895188055284</v>
      </c>
      <c r="JO74" s="846">
        <f>JO72+((FJ74+FK74)*O74*1440*$JB74/1000000)</f>
        <v>129.60933035427135</v>
      </c>
      <c r="JP74" s="852">
        <f>JP72+((FJ74+FL74)*P74*1440*$JB74/1000000)</f>
        <v>12.918530879999055</v>
      </c>
      <c r="JQ74" s="847">
        <f>JQ72+((FO74+FP74)*O74*1440*$JB74/1000000)</f>
        <v>59.846060684134422</v>
      </c>
      <c r="JR74" s="847">
        <f>JR72+((FO74+FQ74)*P74*1440*$JB74/1000000)</f>
        <v>4.915387199999663</v>
      </c>
      <c r="JS74" s="859">
        <f>JS72+((FT74+FU74)*O74*1440*$JB74/1000000)</f>
        <v>19.590526167148845</v>
      </c>
      <c r="JT74" s="848">
        <f>JT72+((FT74+FV74)*P74*1440*$JB74/1000000)</f>
        <v>1.7456913599998918</v>
      </c>
      <c r="JU74" s="859">
        <f>JU72+((FY74+FZ74)*O74*1440*$JB74/1000000)</f>
        <v>1.3347979038775013</v>
      </c>
      <c r="JV74" s="849">
        <f>JV72+((FY74+GA74)*P74*1440*$JB74/1000000)</f>
        <v>0.15691679999998931</v>
      </c>
      <c r="JW74" s="27">
        <f>JW72+((FJ74+FO74+FT74+FY74)*O74*1440*$JB74/1000000)</f>
        <v>22.351527570655783</v>
      </c>
      <c r="JX74" s="27">
        <f>JX72+((FK74+FP74+FU74+FZ74)*O74*1440*$JB74/1000000)</f>
        <v>192.15314190794754</v>
      </c>
      <c r="JY74" s="892"/>
      <c r="JZ74" s="27">
        <f>JZ72+((FJ74+FO74+FT74+FY74)*P74*1440*$JB74/1000000)</f>
        <v>2.3182943999998149</v>
      </c>
      <c r="KA74" s="27">
        <f>KA72+((FL74+FQ74+FV74+GA74)*P74*1440*$JB74/1000000)</f>
        <v>17.418231839998786</v>
      </c>
      <c r="KB74" s="707"/>
      <c r="KC74" s="846">
        <f t="shared" ref="KC74" si="515">JW74+JX74</f>
        <v>214.50466947860332</v>
      </c>
      <c r="KD74" s="975">
        <f t="shared" ref="KD74" si="516">JZ74+KA74</f>
        <v>19.7365262399986</v>
      </c>
      <c r="KE74" s="27">
        <f>KE72+((GX74+HC74+HH74+HM74)*O74*1440*$JB74/1000000)</f>
        <v>21.192565410536616</v>
      </c>
      <c r="KF74" s="27">
        <f>KF72+((GY74+HD74+HI74+HN74)*O74*1440*$JB74/1000000)</f>
        <v>120.07291072157931</v>
      </c>
      <c r="KG74" s="892"/>
      <c r="KH74" s="27">
        <f>KH72+((GX74+HC74+HH74+HM74)*P74*1440*$JB74/1000000)</f>
        <v>2.1450383999998808</v>
      </c>
      <c r="KI74" s="27">
        <f>KI72+((GZ74+HE74+HJ74+HO74)*P74*1440*$JB74/1000000)</f>
        <v>17.575751999998719</v>
      </c>
      <c r="KJ74" s="670"/>
      <c r="KK74" s="846">
        <f t="shared" ref="KK74" si="517">KE74+KF74</f>
        <v>141.26547613211591</v>
      </c>
      <c r="KL74" s="975">
        <f t="shared" ref="KL74" si="518">KH74+KI74</f>
        <v>19.720790399998599</v>
      </c>
      <c r="KM74" s="271">
        <f>KM72+N74*1440*JB74/1000</f>
        <v>18390.017999999855</v>
      </c>
      <c r="KN74" s="246">
        <f>KN72+O74*1440*JB74/1000</f>
        <v>9742.0360914511984</v>
      </c>
      <c r="KO74" s="638">
        <f>KO72+P74*1440*JB74/1000</f>
        <v>914.87999999994054</v>
      </c>
      <c r="KQ74" s="1345">
        <f t="shared" si="482"/>
        <v>45467.375</v>
      </c>
      <c r="KR74" s="1260">
        <f t="shared" si="501"/>
        <v>572.16960000000006</v>
      </c>
      <c r="KS74" s="1260">
        <f t="shared" si="483"/>
        <v>214.63200000000003</v>
      </c>
      <c r="KT74" s="1258">
        <f t="shared" si="484"/>
        <v>82.948319999999995</v>
      </c>
      <c r="KU74" s="1351">
        <f t="shared" si="485"/>
        <v>6.8976000000000006</v>
      </c>
      <c r="KV74" s="1359"/>
      <c r="KW74" s="1359"/>
      <c r="KX74" s="1359"/>
      <c r="KY74" s="1359"/>
      <c r="KZ74" s="1359"/>
      <c r="LB74" s="1347">
        <f t="shared" si="486"/>
        <v>45467.375</v>
      </c>
      <c r="LC74" s="1299">
        <f t="shared" si="487"/>
        <v>919.50089999999273</v>
      </c>
      <c r="LD74" s="1299">
        <f t="shared" si="488"/>
        <v>541.22422730284438</v>
      </c>
      <c r="LE74" s="1370">
        <f t="shared" si="409"/>
        <v>45.74399999999703</v>
      </c>
      <c r="LF74" s="1299">
        <f t="shared" si="489"/>
        <v>2043.3353333333171</v>
      </c>
      <c r="LG74" s="1299">
        <f t="shared" si="410"/>
        <v>1082.4484546056888</v>
      </c>
      <c r="LH74" s="1299">
        <f t="shared" si="404"/>
        <v>91.487999999994059</v>
      </c>
      <c r="LJ74" s="1264" t="s">
        <v>59</v>
      </c>
      <c r="MA74" s="1352">
        <f t="shared" si="490"/>
        <v>6</v>
      </c>
      <c r="MB74" s="1352">
        <f t="shared" si="491"/>
        <v>2024</v>
      </c>
    </row>
    <row r="75" spans="1:340" ht="18.75" customHeight="1">
      <c r="B75" s="13"/>
      <c r="C75" s="136">
        <v>45474.416666666664</v>
      </c>
      <c r="D75" s="14">
        <f t="shared" si="349"/>
        <v>355.70833333332848</v>
      </c>
      <c r="E75" s="31">
        <f t="shared" si="411"/>
        <v>47.708333333328483</v>
      </c>
      <c r="F75" s="40">
        <f t="shared" si="471"/>
        <v>5.3571428571428577</v>
      </c>
      <c r="G75" s="27">
        <f t="shared" si="423"/>
        <v>10.714285714285715</v>
      </c>
      <c r="H75" s="27">
        <f t="shared" si="424"/>
        <v>11.904761904761907</v>
      </c>
      <c r="I75" s="702"/>
      <c r="J75" s="593"/>
      <c r="K75" s="14">
        <f t="shared" si="425"/>
        <v>5.1428571428571432</v>
      </c>
      <c r="L75" s="31" t="e">
        <v>#N/A</v>
      </c>
      <c r="M75" s="40">
        <f t="shared" si="472"/>
        <v>61.735882408339791</v>
      </c>
      <c r="N75" s="27">
        <f t="shared" si="426"/>
        <v>27.999999999999996</v>
      </c>
      <c r="O75" s="27">
        <f t="shared" si="427"/>
        <v>13.999999999999998</v>
      </c>
      <c r="P75" s="27">
        <f t="shared" si="428"/>
        <v>13.999999999999998</v>
      </c>
      <c r="Q75" s="702"/>
      <c r="R75" s="593"/>
      <c r="S75" s="29">
        <v>3.91</v>
      </c>
      <c r="T75" s="29">
        <v>7.11</v>
      </c>
      <c r="U75" s="29">
        <v>9.44</v>
      </c>
      <c r="V75" s="29">
        <v>11.7</v>
      </c>
      <c r="W75" s="863"/>
      <c r="X75" s="592"/>
      <c r="Y75" s="14">
        <v>11.3</v>
      </c>
      <c r="Z75" s="27">
        <v>13.6</v>
      </c>
      <c r="AA75" s="27">
        <v>15.8</v>
      </c>
      <c r="AB75" s="27">
        <v>16.8</v>
      </c>
      <c r="AC75" s="702"/>
      <c r="AD75" s="593"/>
      <c r="AE75" s="14">
        <f t="shared" si="508"/>
        <v>112.5</v>
      </c>
      <c r="AF75" s="27">
        <f t="shared" si="509"/>
        <v>104</v>
      </c>
      <c r="AG75" s="221">
        <f t="shared" si="510"/>
        <v>114</v>
      </c>
      <c r="AH75" s="29">
        <v>5.99</v>
      </c>
      <c r="AI75" s="166"/>
      <c r="AJ75" s="16">
        <v>3.88</v>
      </c>
      <c r="AK75" s="29">
        <v>6.55</v>
      </c>
      <c r="AL75" s="29">
        <v>9.7100000000000009</v>
      </c>
      <c r="AM75" s="29">
        <v>11.64</v>
      </c>
      <c r="AN75" s="863"/>
      <c r="AO75" s="592"/>
      <c r="AP75" s="14">
        <v>11.1</v>
      </c>
      <c r="AQ75" s="27">
        <v>12.9</v>
      </c>
      <c r="AR75" s="27">
        <v>15.6</v>
      </c>
      <c r="AS75" s="27">
        <v>16.8</v>
      </c>
      <c r="AT75" s="702"/>
      <c r="AU75" s="593"/>
      <c r="AV75" s="31">
        <v>20.9</v>
      </c>
      <c r="AW75" s="11" t="e">
        <v>#N/A</v>
      </c>
      <c r="AX75" s="28" t="e">
        <v>#N/A</v>
      </c>
      <c r="AY75" s="28" t="e">
        <v>#N/A</v>
      </c>
      <c r="AZ75" s="28" t="e">
        <v>#N/A</v>
      </c>
      <c r="BA75" s="653"/>
      <c r="BB75" s="659"/>
      <c r="BC75" s="230" t="e">
        <v>#N/A</v>
      </c>
      <c r="BD75" s="227" t="e">
        <v>#N/A</v>
      </c>
      <c r="BE75" s="227" t="e">
        <v>#N/A</v>
      </c>
      <c r="BF75" s="695"/>
      <c r="BG75" s="660"/>
      <c r="BH75" s="10" t="e">
        <v>#N/A</v>
      </c>
      <c r="BI75" s="28" t="e">
        <v>#N/A</v>
      </c>
      <c r="BJ75" s="28" t="e">
        <v>#N/A</v>
      </c>
      <c r="BK75" s="28" t="e">
        <v>#N/A</v>
      </c>
      <c r="BL75" s="661"/>
      <c r="BM75" s="659"/>
      <c r="BN75" s="230" t="e">
        <v>#N/A</v>
      </c>
      <c r="BO75" s="227" t="e">
        <v>#N/A</v>
      </c>
      <c r="BP75" s="227" t="e">
        <v>#N/A</v>
      </c>
      <c r="BQ75" s="695"/>
      <c r="BR75" s="660"/>
      <c r="BS75" s="10" t="e">
        <v>#N/A</v>
      </c>
      <c r="BT75" s="28" t="e">
        <v>#N/A</v>
      </c>
      <c r="BU75" s="28" t="e">
        <v>#N/A</v>
      </c>
      <c r="BV75" s="28" t="e">
        <v>#N/A</v>
      </c>
      <c r="BW75" s="661"/>
      <c r="BX75" s="659"/>
      <c r="BY75" s="230" t="e">
        <v>#N/A</v>
      </c>
      <c r="BZ75" s="227" t="e">
        <v>#N/A</v>
      </c>
      <c r="CA75" s="227" t="e">
        <v>#N/A</v>
      </c>
      <c r="CB75" s="695"/>
      <c r="CC75" s="660"/>
      <c r="CD75" s="10" t="e">
        <v>#N/A</v>
      </c>
      <c r="CE75" s="28" t="e">
        <v>#N/A</v>
      </c>
      <c r="CF75" s="28" t="e">
        <v>#N/A</v>
      </c>
      <c r="CG75" s="28" t="e">
        <v>#N/A</v>
      </c>
      <c r="CH75" s="661"/>
      <c r="CI75" s="659"/>
      <c r="CJ75" s="230" t="e">
        <v>#N/A</v>
      </c>
      <c r="CK75" s="227" t="e">
        <v>#N/A</v>
      </c>
      <c r="CL75" s="227" t="e">
        <v>#N/A</v>
      </c>
      <c r="CM75" s="908"/>
      <c r="CN75" s="909"/>
      <c r="CO75" s="15" t="e">
        <v>#N/A</v>
      </c>
      <c r="CP75" s="232" t="e">
        <v>#N/A</v>
      </c>
      <c r="CQ75" s="232" t="e">
        <v>#N/A</v>
      </c>
      <c r="CR75" s="227" t="e">
        <v>#N/A</v>
      </c>
      <c r="CS75" s="695"/>
      <c r="CT75" s="660"/>
      <c r="CU75" s="29" t="e">
        <v>#N/A</v>
      </c>
      <c r="CV75" s="232" t="e">
        <v>#N/A</v>
      </c>
      <c r="CW75" s="232" t="e">
        <v>#N/A</v>
      </c>
      <c r="CX75" s="227" t="e">
        <v>#N/A</v>
      </c>
      <c r="CY75" s="908"/>
      <c r="CZ75" s="909"/>
      <c r="DA75" s="15" t="e">
        <v>#N/A</v>
      </c>
      <c r="DB75" s="232" t="e">
        <v>#N/A</v>
      </c>
      <c r="DC75" s="232" t="e">
        <v>#N/A</v>
      </c>
      <c r="DD75" s="227" t="e">
        <v>#N/A</v>
      </c>
      <c r="DE75" s="695"/>
      <c r="DF75" s="660"/>
      <c r="DG75" s="40" t="e">
        <v>#N/A</v>
      </c>
      <c r="DH75" s="27" t="e">
        <v>#N/A</v>
      </c>
      <c r="DI75" s="27" t="e">
        <v>#N/A</v>
      </c>
      <c r="DJ75" s="28" t="e">
        <v>#N/A</v>
      </c>
      <c r="DK75" s="661"/>
      <c r="DL75" s="659"/>
      <c r="DM75" s="14" t="e">
        <v>#N/A</v>
      </c>
      <c r="DN75" s="27" t="e">
        <v>#N/A</v>
      </c>
      <c r="DO75" s="27" t="e">
        <v>#N/A</v>
      </c>
      <c r="DP75" s="28" t="e">
        <v>#N/A</v>
      </c>
      <c r="DQ75" s="661"/>
      <c r="DR75" s="659"/>
      <c r="DS75" s="40" t="e">
        <f t="shared" si="429"/>
        <v>#N/A</v>
      </c>
      <c r="DT75" s="27" t="e">
        <f t="shared" si="430"/>
        <v>#N/A</v>
      </c>
      <c r="DU75" s="27" t="e">
        <f t="shared" si="431"/>
        <v>#N/A</v>
      </c>
      <c r="DV75" s="27" t="e">
        <f t="shared" si="432"/>
        <v>#N/A</v>
      </c>
      <c r="DW75" s="702"/>
      <c r="DX75" s="663"/>
      <c r="DY75" s="267">
        <f t="shared" si="492"/>
        <v>9</v>
      </c>
      <c r="DZ75" s="268">
        <v>9</v>
      </c>
      <c r="EA75" s="710">
        <v>10</v>
      </c>
      <c r="EB75" s="668"/>
      <c r="EC75" s="667"/>
      <c r="ED75" s="286">
        <v>4.32</v>
      </c>
      <c r="EE75" s="289"/>
      <c r="EF75" s="295">
        <v>1.6</v>
      </c>
      <c r="EG75" s="251">
        <v>6.69</v>
      </c>
      <c r="EH75" s="295">
        <v>2</v>
      </c>
      <c r="EI75" s="251">
        <v>6.19</v>
      </c>
      <c r="EJ75" s="256">
        <v>2.8</v>
      </c>
      <c r="EK75" s="257">
        <v>1.4</v>
      </c>
      <c r="EL75" s="257">
        <v>1.4</v>
      </c>
      <c r="EM75" s="668"/>
      <c r="EN75" s="665"/>
      <c r="EO75" s="253">
        <v>6</v>
      </c>
      <c r="EP75" s="254">
        <v>6</v>
      </c>
      <c r="EQ75" s="254">
        <v>6</v>
      </c>
      <c r="ER75" s="668"/>
      <c r="ES75" s="665"/>
      <c r="ET75" s="14">
        <v>17.5</v>
      </c>
      <c r="EU75" s="27">
        <v>56</v>
      </c>
      <c r="EV75" s="31">
        <v>46</v>
      </c>
      <c r="EW75" s="122" t="s">
        <v>406</v>
      </c>
      <c r="EX75" s="47">
        <v>22.7</v>
      </c>
      <c r="EY75" s="48">
        <v>4</v>
      </c>
      <c r="EZ75" s="49">
        <v>30</v>
      </c>
      <c r="FA75" s="50">
        <v>0</v>
      </c>
      <c r="FB75" s="51">
        <v>0</v>
      </c>
      <c r="FC75" s="153" t="e">
        <f t="shared" si="375"/>
        <v>#N/A</v>
      </c>
      <c r="FD75" s="986">
        <f t="shared" si="253"/>
        <v>0.59733333333333327</v>
      </c>
      <c r="FE75" s="993">
        <f t="shared" si="511"/>
        <v>0.21746666666666656</v>
      </c>
      <c r="FF75" s="987">
        <f t="shared" si="405"/>
        <v>0.38555999999999985</v>
      </c>
      <c r="FG75" s="246" t="e">
        <f t="shared" si="493"/>
        <v>#N/A</v>
      </c>
      <c r="FH75" s="246" t="e">
        <f t="shared" si="473"/>
        <v>#N/A</v>
      </c>
      <c r="FI75" s="246" t="e">
        <f t="shared" si="474"/>
        <v>#N/A</v>
      </c>
      <c r="FJ75" s="39" t="e">
        <f t="shared" si="433"/>
        <v>#N/A</v>
      </c>
      <c r="FK75" s="26" t="e">
        <f t="shared" si="434"/>
        <v>#N/A</v>
      </c>
      <c r="FL75" s="26" t="e">
        <f t="shared" si="435"/>
        <v>#N/A</v>
      </c>
      <c r="FM75" s="1300"/>
      <c r="FN75" s="656"/>
      <c r="FO75" s="28" t="e">
        <f t="shared" si="436"/>
        <v>#N/A</v>
      </c>
      <c r="FP75" s="28" t="e">
        <f t="shared" si="437"/>
        <v>#N/A</v>
      </c>
      <c r="FQ75" s="28" t="e">
        <f t="shared" si="438"/>
        <v>#N/A</v>
      </c>
      <c r="FR75" s="1305"/>
      <c r="FS75" s="698"/>
      <c r="FT75" s="10" t="e">
        <f t="shared" si="439"/>
        <v>#N/A</v>
      </c>
      <c r="FU75" s="28" t="e">
        <f t="shared" si="440"/>
        <v>#N/A</v>
      </c>
      <c r="FV75" s="28" t="e">
        <f t="shared" si="441"/>
        <v>#N/A</v>
      </c>
      <c r="FW75" s="1305"/>
      <c r="FX75" s="698"/>
      <c r="FY75" s="658" t="e">
        <f t="shared" si="442"/>
        <v>#N/A</v>
      </c>
      <c r="FZ75" s="126" t="e">
        <f t="shared" si="443"/>
        <v>#N/A</v>
      </c>
      <c r="GA75" s="126" t="e">
        <f t="shared" si="444"/>
        <v>#N/A</v>
      </c>
      <c r="GB75" s="787"/>
      <c r="GC75" s="1314"/>
      <c r="GD75" s="674" t="e">
        <f t="shared" si="445"/>
        <v>#N/A</v>
      </c>
      <c r="GE75" s="675" t="e">
        <f t="shared" si="446"/>
        <v>#N/A</v>
      </c>
      <c r="GF75" s="675" t="e">
        <f t="shared" si="447"/>
        <v>#N/A</v>
      </c>
      <c r="GG75" s="703"/>
      <c r="GH75" s="705"/>
      <c r="GI75" s="688" t="e">
        <f t="shared" si="448"/>
        <v>#N/A</v>
      </c>
      <c r="GJ75" s="688" t="e">
        <f t="shared" si="449"/>
        <v>#N/A</v>
      </c>
      <c r="GK75" s="688" t="e">
        <f t="shared" si="450"/>
        <v>#N/A</v>
      </c>
      <c r="GL75" s="703"/>
      <c r="GM75" s="705"/>
      <c r="GN75" s="689" t="e">
        <f t="shared" si="451"/>
        <v>#N/A</v>
      </c>
      <c r="GO75" s="688" t="e">
        <f t="shared" si="452"/>
        <v>#N/A</v>
      </c>
      <c r="GP75" s="688" t="e">
        <f t="shared" si="453"/>
        <v>#N/A</v>
      </c>
      <c r="GQ75" s="703"/>
      <c r="GR75" s="705"/>
      <c r="GS75" s="689" t="e">
        <f t="shared" si="454"/>
        <v>#N/A</v>
      </c>
      <c r="GT75" s="688" t="e">
        <f t="shared" si="455"/>
        <v>#N/A</v>
      </c>
      <c r="GU75" s="688" t="e">
        <f t="shared" si="456"/>
        <v>#N/A</v>
      </c>
      <c r="GV75" s="706"/>
      <c r="GW75" s="683"/>
      <c r="GX75" s="39" t="e">
        <f t="shared" si="457"/>
        <v>#N/A</v>
      </c>
      <c r="GY75" s="26" t="e">
        <f t="shared" si="458"/>
        <v>#N/A</v>
      </c>
      <c r="GZ75" s="26" t="e">
        <f t="shared" si="459"/>
        <v>#N/A</v>
      </c>
      <c r="HA75" s="1300"/>
      <c r="HB75" s="656"/>
      <c r="HC75" s="28" t="e">
        <f t="shared" si="460"/>
        <v>#N/A</v>
      </c>
      <c r="HD75" s="28" t="e">
        <f t="shared" si="461"/>
        <v>#N/A</v>
      </c>
      <c r="HE75" s="28" t="e">
        <f t="shared" si="462"/>
        <v>#N/A</v>
      </c>
      <c r="HF75" s="1305"/>
      <c r="HG75" s="698"/>
      <c r="HH75" s="10" t="e">
        <f t="shared" si="463"/>
        <v>#N/A</v>
      </c>
      <c r="HI75" s="28" t="e">
        <f t="shared" si="464"/>
        <v>#N/A</v>
      </c>
      <c r="HJ75" s="28" t="e">
        <f t="shared" si="465"/>
        <v>#N/A</v>
      </c>
      <c r="HK75" s="1305"/>
      <c r="HL75" s="698"/>
      <c r="HM75" s="658" t="e">
        <f t="shared" si="466"/>
        <v>#N/A</v>
      </c>
      <c r="HN75" s="126" t="e">
        <f t="shared" si="467"/>
        <v>#N/A</v>
      </c>
      <c r="HO75" s="126" t="e">
        <f t="shared" si="468"/>
        <v>#N/A</v>
      </c>
      <c r="HP75" s="787"/>
      <c r="HQ75" s="1314"/>
      <c r="HR75" s="674" t="e">
        <f t="shared" si="475"/>
        <v>#N/A</v>
      </c>
      <c r="HS75" s="675" t="e">
        <f t="shared" si="476"/>
        <v>#N/A</v>
      </c>
      <c r="HT75" s="675" t="e">
        <f t="shared" si="477"/>
        <v>#N/A</v>
      </c>
      <c r="HU75" s="703"/>
      <c r="HV75" s="705"/>
      <c r="HW75" s="675" t="e">
        <f t="shared" si="478"/>
        <v>#N/A</v>
      </c>
      <c r="HX75" s="675" t="e">
        <f t="shared" si="479"/>
        <v>#N/A</v>
      </c>
      <c r="HY75" s="675" t="e">
        <f t="shared" si="480"/>
        <v>#N/A</v>
      </c>
      <c r="HZ75" s="703"/>
      <c r="IA75" s="705"/>
      <c r="IB75" s="678" t="e">
        <f t="shared" si="502"/>
        <v>#N/A</v>
      </c>
      <c r="IC75" s="675" t="e">
        <f t="shared" si="503"/>
        <v>#N/A</v>
      </c>
      <c r="ID75" s="675" t="e">
        <f t="shared" si="504"/>
        <v>#N/A</v>
      </c>
      <c r="IE75" s="703"/>
      <c r="IF75" s="705"/>
      <c r="IG75" s="678" t="e">
        <f t="shared" si="505"/>
        <v>#N/A</v>
      </c>
      <c r="IH75" s="675" t="e">
        <f t="shared" si="506"/>
        <v>#N/A</v>
      </c>
      <c r="II75" s="675" t="e">
        <f t="shared" si="507"/>
        <v>#N/A</v>
      </c>
      <c r="IJ75" s="706"/>
      <c r="IK75" s="683"/>
      <c r="IL75" s="846" t="e">
        <f t="shared" si="385"/>
        <v>#N/A</v>
      </c>
      <c r="IM75" s="848" t="e">
        <f t="shared" si="386"/>
        <v>#N/A</v>
      </c>
      <c r="IN75" s="1252" t="e">
        <f t="shared" si="387"/>
        <v>#N/A</v>
      </c>
      <c r="IO75" s="1253" t="e">
        <f t="shared" si="388"/>
        <v>#N/A</v>
      </c>
      <c r="IP75" s="847" t="e">
        <f t="shared" si="389"/>
        <v>#N/A</v>
      </c>
      <c r="IQ75" s="848" t="e">
        <f t="shared" si="390"/>
        <v>#N/A</v>
      </c>
      <c r="IR75" s="1252" t="e">
        <f t="shared" si="391"/>
        <v>#N/A</v>
      </c>
      <c r="IS75" s="1330" t="e">
        <f t="shared" si="392"/>
        <v>#N/A</v>
      </c>
      <c r="IT75" s="846" t="e">
        <f t="shared" si="338"/>
        <v>#N/A</v>
      </c>
      <c r="IU75" s="848" t="e">
        <f t="shared" si="339"/>
        <v>#N/A</v>
      </c>
      <c r="IV75" s="1252" t="e">
        <f t="shared" si="340"/>
        <v>#N/A</v>
      </c>
      <c r="IW75" s="1253" t="e">
        <f t="shared" si="341"/>
        <v>#N/A</v>
      </c>
      <c r="IX75" s="847" t="e">
        <f t="shared" si="342"/>
        <v>#N/A</v>
      </c>
      <c r="IY75" s="848" t="e">
        <f t="shared" si="343"/>
        <v>#N/A</v>
      </c>
      <c r="IZ75" s="1252" t="e">
        <f t="shared" si="344"/>
        <v>#N/A</v>
      </c>
      <c r="JA75" s="1330" t="e">
        <f t="shared" si="345"/>
        <v>#N/A</v>
      </c>
      <c r="JB75" s="153" t="e">
        <v>#N/A</v>
      </c>
      <c r="JC75" s="952" t="e">
        <v>#N/A</v>
      </c>
      <c r="JD75" s="150" t="e">
        <v>#N/A</v>
      </c>
      <c r="JE75" s="150" t="e">
        <v>#N/A</v>
      </c>
      <c r="JF75" s="952" t="e">
        <v>#N/A</v>
      </c>
      <c r="JG75" s="150" t="e">
        <v>#N/A</v>
      </c>
      <c r="JH75" s="150" t="e">
        <v>#N/A</v>
      </c>
      <c r="JI75" s="952" t="e">
        <v>#N/A</v>
      </c>
      <c r="JJ75" s="150" t="e">
        <v>#N/A</v>
      </c>
      <c r="JK75" s="150" t="e">
        <v>#N/A</v>
      </c>
      <c r="JL75" s="958" t="e">
        <v>#N/A</v>
      </c>
      <c r="JM75" s="150" t="e">
        <v>#N/A</v>
      </c>
      <c r="JN75" s="150" t="e">
        <v>#N/A</v>
      </c>
      <c r="JO75" s="846" t="e">
        <v>#N/A</v>
      </c>
      <c r="JP75" s="852" t="e">
        <v>#N/A</v>
      </c>
      <c r="JQ75" s="850" t="e">
        <v>#N/A</v>
      </c>
      <c r="JR75" s="850" t="e">
        <v>#N/A</v>
      </c>
      <c r="JS75" s="861" t="e">
        <v>#N/A</v>
      </c>
      <c r="JT75" s="850" t="e">
        <v>#N/A</v>
      </c>
      <c r="JU75" s="861" t="e">
        <v>#N/A</v>
      </c>
      <c r="JV75" s="851" t="e">
        <v>#N/A</v>
      </c>
      <c r="JW75" s="27" t="e">
        <v>#N/A</v>
      </c>
      <c r="JX75" s="27" t="e">
        <v>#N/A</v>
      </c>
      <c r="JY75" s="893"/>
      <c r="JZ75" s="27" t="e">
        <v>#N/A</v>
      </c>
      <c r="KA75" s="27" t="e">
        <v>#N/A</v>
      </c>
      <c r="KB75" s="707"/>
      <c r="KC75" s="846" t="e">
        <v>#N/A</v>
      </c>
      <c r="KD75" s="975" t="e">
        <v>#N/A</v>
      </c>
      <c r="KE75" s="27" t="e">
        <v>#N/A</v>
      </c>
      <c r="KF75" s="27" t="e">
        <v>#N/A</v>
      </c>
      <c r="KG75" s="893"/>
      <c r="KH75" s="27" t="e">
        <v>#N/A</v>
      </c>
      <c r="KI75" s="27" t="e">
        <v>#N/A</v>
      </c>
      <c r="KJ75" s="707"/>
      <c r="KK75" s="846" t="e">
        <v>#N/A</v>
      </c>
      <c r="KL75" s="975" t="e">
        <v>#N/A</v>
      </c>
      <c r="KM75" s="179" t="e">
        <v>#N/A</v>
      </c>
      <c r="KN75" s="889" t="e">
        <v>#N/A</v>
      </c>
      <c r="KO75" s="180" t="e">
        <v>#N/A</v>
      </c>
      <c r="KQ75" s="1345">
        <f t="shared" si="482"/>
        <v>45474.416666666664</v>
      </c>
      <c r="KR75" s="1260"/>
      <c r="KS75" s="1260"/>
      <c r="KT75" s="1258"/>
      <c r="KU75" s="1351"/>
      <c r="KV75" s="1359"/>
      <c r="KW75" s="1359"/>
      <c r="KX75" s="1359"/>
      <c r="KY75" s="1359"/>
      <c r="KZ75" s="1359"/>
      <c r="LB75" s="1347">
        <f t="shared" si="486"/>
        <v>45474.416666666664</v>
      </c>
      <c r="LC75" s="1299" t="e">
        <f t="shared" si="487"/>
        <v>#N/A</v>
      </c>
      <c r="LD75" s="1299" t="e">
        <f t="shared" si="488"/>
        <v>#N/A</v>
      </c>
      <c r="LE75" s="1370" t="e">
        <f t="shared" si="409"/>
        <v>#N/A</v>
      </c>
      <c r="LF75" s="1299" t="e">
        <f t="shared" si="489"/>
        <v>#N/A</v>
      </c>
      <c r="LG75" s="1299" t="e">
        <f t="shared" si="410"/>
        <v>#N/A</v>
      </c>
      <c r="LH75" s="1299" t="e">
        <f t="shared" si="404"/>
        <v>#N/A</v>
      </c>
      <c r="LJ75" s="1271" t="s">
        <v>197</v>
      </c>
      <c r="MA75" s="1352">
        <f t="shared" si="490"/>
        <v>7</v>
      </c>
      <c r="MB75" s="1352">
        <f t="shared" si="491"/>
        <v>2024</v>
      </c>
    </row>
    <row r="76" spans="1:340" ht="18.75" customHeight="1">
      <c r="B76" s="13"/>
      <c r="C76" s="136">
        <v>45481.375</v>
      </c>
      <c r="D76" s="14">
        <f t="shared" si="349"/>
        <v>362.66666666666424</v>
      </c>
      <c r="E76" s="31">
        <f t="shared" si="411"/>
        <v>54.666666666664241</v>
      </c>
      <c r="F76" s="40">
        <f t="shared" si="471"/>
        <v>5.3571428571428577</v>
      </c>
      <c r="G76" s="27">
        <f t="shared" si="423"/>
        <v>8.3333333333333339</v>
      </c>
      <c r="H76" s="27">
        <f t="shared" si="424"/>
        <v>9.2592592592592595</v>
      </c>
      <c r="I76" s="702"/>
      <c r="J76" s="593"/>
      <c r="K76" s="14">
        <f t="shared" si="425"/>
        <v>4.0000000000000009</v>
      </c>
      <c r="L76" s="31" t="e">
        <v>#N/A</v>
      </c>
      <c r="M76" s="40">
        <f t="shared" si="472"/>
        <v>66.070414668632409</v>
      </c>
      <c r="N76" s="27">
        <f>IF(OR(C76="",EO76="",EO76="#N/A"),#N/A,((EJ76/EO76)*60))</f>
        <v>27.999999999999996</v>
      </c>
      <c r="O76" s="27">
        <f>IF(OR(C76="",EP76="",EP76="#N/A"),#N/A,((EK76/EP76)*60))</f>
        <v>18</v>
      </c>
      <c r="P76" s="27">
        <f>IF(OR(C76="",EQ76="",EQ76="#N/A"),#N/A,((EL76/EQ76)*60))</f>
        <v>18</v>
      </c>
      <c r="Q76" s="702"/>
      <c r="R76" s="593"/>
      <c r="S76" s="29">
        <v>3.76</v>
      </c>
      <c r="T76" s="29">
        <v>6.73</v>
      </c>
      <c r="U76" s="29">
        <v>9.6199999999999992</v>
      </c>
      <c r="V76" s="29">
        <v>11.72</v>
      </c>
      <c r="W76" s="863"/>
      <c r="X76" s="592"/>
      <c r="Y76" s="14">
        <v>13.4</v>
      </c>
      <c r="Z76" s="27">
        <v>14.5</v>
      </c>
      <c r="AA76" s="27">
        <v>16.7</v>
      </c>
      <c r="AB76" s="27">
        <v>16.8</v>
      </c>
      <c r="AC76" s="702"/>
      <c r="AD76" s="593"/>
      <c r="AE76" s="14">
        <f t="shared" si="508"/>
        <v>112</v>
      </c>
      <c r="AF76" s="27">
        <f t="shared" si="509"/>
        <v>103</v>
      </c>
      <c r="AG76" s="221">
        <f t="shared" si="510"/>
        <v>113</v>
      </c>
      <c r="AH76" s="29">
        <v>6.16</v>
      </c>
      <c r="AI76" s="166"/>
      <c r="AJ76" s="16">
        <v>3.98</v>
      </c>
      <c r="AK76" s="29">
        <v>6.61</v>
      </c>
      <c r="AL76" s="29">
        <v>9.8800000000000008</v>
      </c>
      <c r="AM76" s="29">
        <v>11.65</v>
      </c>
      <c r="AN76" s="863"/>
      <c r="AO76" s="592"/>
      <c r="AP76" s="14">
        <v>11</v>
      </c>
      <c r="AQ76" s="27">
        <v>13.5</v>
      </c>
      <c r="AR76" s="27">
        <v>16.5</v>
      </c>
      <c r="AS76" s="27">
        <v>16.600000000000001</v>
      </c>
      <c r="AT76" s="702"/>
      <c r="AU76" s="593"/>
      <c r="AV76" s="31">
        <v>23</v>
      </c>
      <c r="AW76" s="334">
        <v>13</v>
      </c>
      <c r="AX76" s="25">
        <v>11</v>
      </c>
      <c r="AY76" s="124">
        <v>0.54</v>
      </c>
      <c r="AZ76" s="126">
        <v>8.9999999999999993E-3</v>
      </c>
      <c r="BA76" s="787"/>
      <c r="BB76" s="788"/>
      <c r="BC76" s="998">
        <v>11</v>
      </c>
      <c r="BD76" s="227">
        <v>0.47</v>
      </c>
      <c r="BE76" s="228">
        <v>0.01</v>
      </c>
      <c r="BF76" s="662"/>
      <c r="BG76" s="660"/>
      <c r="BH76" s="125">
        <v>4.9000000000000004</v>
      </c>
      <c r="BI76" s="26">
        <v>3</v>
      </c>
      <c r="BJ76" s="124">
        <v>0.05</v>
      </c>
      <c r="BK76" s="124">
        <v>0.06</v>
      </c>
      <c r="BL76" s="661"/>
      <c r="BM76" s="659"/>
      <c r="BN76" s="347">
        <v>3.1</v>
      </c>
      <c r="BO76" s="228">
        <v>0.04</v>
      </c>
      <c r="BP76" s="228">
        <v>0.06</v>
      </c>
      <c r="BQ76" s="662"/>
      <c r="BR76" s="660"/>
      <c r="BS76" s="9">
        <v>1.6</v>
      </c>
      <c r="BT76" s="124">
        <v>0.68</v>
      </c>
      <c r="BU76" s="126">
        <v>8.9999999999999993E-3</v>
      </c>
      <c r="BV76" s="126">
        <v>0.02</v>
      </c>
      <c r="BW76" s="787"/>
      <c r="BX76" s="788"/>
      <c r="BY76" s="301">
        <v>0.71</v>
      </c>
      <c r="BZ76" s="228">
        <v>7.0000000000000001E-3</v>
      </c>
      <c r="CA76" s="299">
        <v>0.02</v>
      </c>
      <c r="CB76" s="662"/>
      <c r="CC76" s="660"/>
      <c r="CD76" s="125">
        <v>0.13</v>
      </c>
      <c r="CE76" s="124">
        <v>0.12</v>
      </c>
      <c r="CF76" s="124">
        <v>6.4999999999999997E-3</v>
      </c>
      <c r="CG76" s="124">
        <v>0</v>
      </c>
      <c r="CH76" s="661"/>
      <c r="CI76" s="659"/>
      <c r="CJ76" s="301">
        <v>0.12</v>
      </c>
      <c r="CK76" s="302">
        <v>9.5999999999999992E-3</v>
      </c>
      <c r="CL76" s="228">
        <v>0</v>
      </c>
      <c r="CM76" s="910"/>
      <c r="CN76" s="909"/>
      <c r="CO76" s="15" t="e">
        <v>#N/A</v>
      </c>
      <c r="CP76" s="232" t="e">
        <v>#N/A</v>
      </c>
      <c r="CQ76" s="232" t="e">
        <v>#N/A</v>
      </c>
      <c r="CR76" s="227" t="e">
        <v>#N/A</v>
      </c>
      <c r="CS76" s="904"/>
      <c r="CT76" s="905"/>
      <c r="CU76" s="121">
        <v>8.6</v>
      </c>
      <c r="CV76" s="335">
        <v>29</v>
      </c>
      <c r="CW76" s="335">
        <v>44</v>
      </c>
      <c r="CX76" s="335">
        <v>120</v>
      </c>
      <c r="CY76" s="911"/>
      <c r="CZ76" s="912"/>
      <c r="DA76" s="15" t="e">
        <v>#N/A</v>
      </c>
      <c r="DB76" s="232" t="e">
        <v>#N/A</v>
      </c>
      <c r="DC76" s="232" t="e">
        <v>#N/A</v>
      </c>
      <c r="DD76" s="227" t="e">
        <v>#N/A</v>
      </c>
      <c r="DE76" s="695"/>
      <c r="DF76" s="660"/>
      <c r="DG76" s="40" t="e">
        <v>#N/A</v>
      </c>
      <c r="DH76" s="27" t="e">
        <v>#N/A</v>
      </c>
      <c r="DI76" s="27" t="e">
        <v>#N/A</v>
      </c>
      <c r="DJ76" s="28" t="e">
        <v>#N/A</v>
      </c>
      <c r="DK76" s="661"/>
      <c r="DL76" s="659"/>
      <c r="DM76" s="14" t="e">
        <v>#N/A</v>
      </c>
      <c r="DN76" s="27" t="e">
        <v>#N/A</v>
      </c>
      <c r="DO76" s="27" t="e">
        <v>#N/A</v>
      </c>
      <c r="DP76" s="28" t="e">
        <v>#N/A</v>
      </c>
      <c r="DQ76" s="702"/>
      <c r="DR76" s="663"/>
      <c r="DS76" s="40" t="e">
        <f t="shared" si="429"/>
        <v>#N/A</v>
      </c>
      <c r="DT76" s="27" t="e">
        <f t="shared" si="430"/>
        <v>#N/A</v>
      </c>
      <c r="DU76" s="27" t="e">
        <f t="shared" si="431"/>
        <v>#N/A</v>
      </c>
      <c r="DV76" s="27" t="e">
        <f t="shared" si="432"/>
        <v>#N/A</v>
      </c>
      <c r="DW76" s="702"/>
      <c r="DX76" s="663"/>
      <c r="DY76" s="267">
        <f t="shared" si="492"/>
        <v>9</v>
      </c>
      <c r="DZ76" s="268">
        <v>9</v>
      </c>
      <c r="EA76" s="710">
        <v>10</v>
      </c>
      <c r="EB76" s="668"/>
      <c r="EC76" s="667"/>
      <c r="ED76" s="286">
        <v>4.32</v>
      </c>
      <c r="EE76" s="289"/>
      <c r="EF76" s="295">
        <v>2</v>
      </c>
      <c r="EG76" s="251">
        <v>6.38</v>
      </c>
      <c r="EH76" s="295">
        <v>2</v>
      </c>
      <c r="EI76" s="251">
        <v>6.23</v>
      </c>
      <c r="EJ76" s="256">
        <v>2.8</v>
      </c>
      <c r="EK76" s="257">
        <v>1.8</v>
      </c>
      <c r="EL76" s="257">
        <v>1.8</v>
      </c>
      <c r="EM76" s="668"/>
      <c r="EN76" s="665"/>
      <c r="EO76" s="253">
        <v>6</v>
      </c>
      <c r="EP76" s="254">
        <v>6</v>
      </c>
      <c r="EQ76" s="254">
        <v>6</v>
      </c>
      <c r="ER76" s="668"/>
      <c r="ES76" s="665"/>
      <c r="ET76" s="14">
        <v>18</v>
      </c>
      <c r="EU76" s="27">
        <v>57</v>
      </c>
      <c r="EV76" s="31">
        <v>47</v>
      </c>
      <c r="EW76" s="122" t="s">
        <v>26</v>
      </c>
      <c r="EX76" s="47">
        <v>23.3</v>
      </c>
      <c r="EY76" s="48">
        <v>51</v>
      </c>
      <c r="EZ76" s="49">
        <v>63.5</v>
      </c>
      <c r="FA76" s="50">
        <v>0</v>
      </c>
      <c r="FB76" s="51">
        <v>0</v>
      </c>
      <c r="FC76" s="153">
        <f t="shared" si="375"/>
        <v>28.466666666666669</v>
      </c>
      <c r="FD76" s="986">
        <f t="shared" si="253"/>
        <v>0.55440000000000011</v>
      </c>
      <c r="FE76" s="993">
        <f t="shared" si="511"/>
        <v>0.34679999999999983</v>
      </c>
      <c r="FF76" s="987">
        <f t="shared" si="405"/>
        <v>0.53891999999999995</v>
      </c>
      <c r="FG76" s="246">
        <f t="shared" si="493"/>
        <v>20.399999999999999</v>
      </c>
      <c r="FH76" s="246">
        <f t="shared" si="473"/>
        <v>15</v>
      </c>
      <c r="FI76" s="246">
        <f t="shared" si="474"/>
        <v>91</v>
      </c>
      <c r="FJ76" s="39">
        <f t="shared" si="433"/>
        <v>2</v>
      </c>
      <c r="FK76" s="26">
        <f t="shared" si="434"/>
        <v>10.53</v>
      </c>
      <c r="FL76" s="26">
        <f t="shared" si="435"/>
        <v>10.99</v>
      </c>
      <c r="FM76" s="1300"/>
      <c r="FN76" s="656"/>
      <c r="FO76" s="28">
        <f t="shared" si="436"/>
        <v>1.8000000000000003</v>
      </c>
      <c r="FP76" s="28">
        <f t="shared" si="437"/>
        <v>3.06</v>
      </c>
      <c r="FQ76" s="28">
        <f t="shared" si="438"/>
        <v>3.04</v>
      </c>
      <c r="FR76" s="1305"/>
      <c r="FS76" s="698"/>
      <c r="FT76" s="10">
        <f t="shared" si="439"/>
        <v>0.89000000000000012</v>
      </c>
      <c r="FU76" s="28">
        <f t="shared" si="440"/>
        <v>0.70299999999999996</v>
      </c>
      <c r="FV76" s="28">
        <f t="shared" si="441"/>
        <v>0.69</v>
      </c>
      <c r="FW76" s="1305"/>
      <c r="FX76" s="698"/>
      <c r="FY76" s="658">
        <f t="shared" si="442"/>
        <v>1.0000000000000009E-2</v>
      </c>
      <c r="FZ76" s="126">
        <f t="shared" si="443"/>
        <v>0.1104</v>
      </c>
      <c r="GA76" s="126">
        <f t="shared" si="444"/>
        <v>0.12</v>
      </c>
      <c r="GB76" s="787"/>
      <c r="GC76" s="1314"/>
      <c r="GD76" s="674">
        <f t="shared" si="445"/>
        <v>0.15384615384615385</v>
      </c>
      <c r="GE76" s="675">
        <f t="shared" si="446"/>
        <v>0.95727272727272716</v>
      </c>
      <c r="GF76" s="675">
        <f t="shared" si="447"/>
        <v>0.99909090909090914</v>
      </c>
      <c r="GG76" s="703"/>
      <c r="GH76" s="705"/>
      <c r="GI76" s="688">
        <f t="shared" si="448"/>
        <v>0.36734693877551022</v>
      </c>
      <c r="GJ76" s="688">
        <f t="shared" si="449"/>
        <v>0.98709677419354835</v>
      </c>
      <c r="GK76" s="688">
        <f t="shared" si="450"/>
        <v>0.98064516129032253</v>
      </c>
      <c r="GL76" s="703"/>
      <c r="GM76" s="705"/>
      <c r="GN76" s="689">
        <f t="shared" si="451"/>
        <v>0.55625000000000002</v>
      </c>
      <c r="GO76" s="688">
        <f t="shared" si="452"/>
        <v>0.99014084507042255</v>
      </c>
      <c r="GP76" s="688">
        <f t="shared" si="453"/>
        <v>0.97183098591549288</v>
      </c>
      <c r="GQ76" s="703"/>
      <c r="GR76" s="705"/>
      <c r="GS76" s="689">
        <f t="shared" si="454"/>
        <v>7.6923076923076983E-2</v>
      </c>
      <c r="GT76" s="688">
        <f t="shared" si="455"/>
        <v>0.92</v>
      </c>
      <c r="GU76" s="688">
        <f t="shared" si="456"/>
        <v>1</v>
      </c>
      <c r="GV76" s="706"/>
      <c r="GW76" s="683"/>
      <c r="GX76" s="39">
        <f t="shared" si="457"/>
        <v>2</v>
      </c>
      <c r="GY76" s="26">
        <f t="shared" si="458"/>
        <v>10.46</v>
      </c>
      <c r="GZ76" s="26">
        <f t="shared" si="459"/>
        <v>10.991</v>
      </c>
      <c r="HA76" s="1300"/>
      <c r="HB76" s="656"/>
      <c r="HC76" s="28">
        <f t="shared" si="460"/>
        <v>1.9000000000000004</v>
      </c>
      <c r="HD76" s="28">
        <f t="shared" si="461"/>
        <v>2.95</v>
      </c>
      <c r="HE76" s="28">
        <f t="shared" si="462"/>
        <v>2.94</v>
      </c>
      <c r="HF76" s="1305"/>
      <c r="HG76" s="698"/>
      <c r="HH76" s="10">
        <f t="shared" si="463"/>
        <v>0.92</v>
      </c>
      <c r="HI76" s="28">
        <f t="shared" si="464"/>
        <v>0.67100000000000004</v>
      </c>
      <c r="HJ76" s="28">
        <f t="shared" si="465"/>
        <v>0.66</v>
      </c>
      <c r="HK76" s="1305"/>
      <c r="HL76" s="698"/>
      <c r="HM76" s="658">
        <f t="shared" si="466"/>
        <v>1.0000000000000009E-2</v>
      </c>
      <c r="HN76" s="126">
        <f t="shared" si="467"/>
        <v>0.11349999999999999</v>
      </c>
      <c r="HO76" s="126">
        <f t="shared" si="468"/>
        <v>0.12</v>
      </c>
      <c r="HP76" s="787"/>
      <c r="HQ76" s="1314"/>
      <c r="HR76" s="674">
        <f t="shared" si="475"/>
        <v>0.15384615384615385</v>
      </c>
      <c r="HS76" s="675">
        <f t="shared" si="476"/>
        <v>0.95090909090909104</v>
      </c>
      <c r="HT76" s="675">
        <f t="shared" si="477"/>
        <v>0.99918181818181817</v>
      </c>
      <c r="HU76" s="703"/>
      <c r="HV76" s="705"/>
      <c r="HW76" s="675">
        <f t="shared" si="478"/>
        <v>0.38775510204081637</v>
      </c>
      <c r="HX76" s="675">
        <f t="shared" si="479"/>
        <v>0.98333333333333339</v>
      </c>
      <c r="HY76" s="675">
        <f t="shared" si="480"/>
        <v>0.98</v>
      </c>
      <c r="HZ76" s="703"/>
      <c r="IA76" s="705"/>
      <c r="IB76" s="678">
        <f t="shared" si="502"/>
        <v>0.57499999999999996</v>
      </c>
      <c r="IC76" s="675">
        <f t="shared" si="503"/>
        <v>0.98676470588235288</v>
      </c>
      <c r="ID76" s="675">
        <f t="shared" si="504"/>
        <v>0.97058823529411764</v>
      </c>
      <c r="IE76" s="703"/>
      <c r="IF76" s="705"/>
      <c r="IG76" s="678">
        <f t="shared" si="505"/>
        <v>7.6923076923076983E-2</v>
      </c>
      <c r="IH76" s="675">
        <f t="shared" si="506"/>
        <v>0.9458333333333333</v>
      </c>
      <c r="II76" s="675">
        <f t="shared" si="507"/>
        <v>1</v>
      </c>
      <c r="IJ76" s="706"/>
      <c r="IK76" s="683"/>
      <c r="IL76" s="846">
        <f t="shared" si="385"/>
        <v>0.54</v>
      </c>
      <c r="IM76" s="848">
        <f t="shared" si="386"/>
        <v>0.05</v>
      </c>
      <c r="IN76" s="1252">
        <f t="shared" si="387"/>
        <v>8.9999999999999993E-3</v>
      </c>
      <c r="IO76" s="1253">
        <f t="shared" si="388"/>
        <v>6.4999999999999997E-3</v>
      </c>
      <c r="IP76" s="847">
        <f t="shared" si="389"/>
        <v>0.47</v>
      </c>
      <c r="IQ76" s="848">
        <f t="shared" si="390"/>
        <v>0.04</v>
      </c>
      <c r="IR76" s="1252">
        <f t="shared" si="391"/>
        <v>7.0000000000000001E-3</v>
      </c>
      <c r="IS76" s="1330">
        <f t="shared" si="392"/>
        <v>9.5999999999999992E-3</v>
      </c>
      <c r="IT76" s="846">
        <f t="shared" si="338"/>
        <v>8.9999999999999993E-3</v>
      </c>
      <c r="IU76" s="848">
        <f t="shared" si="339"/>
        <v>0.06</v>
      </c>
      <c r="IV76" s="1252">
        <f t="shared" si="340"/>
        <v>0.02</v>
      </c>
      <c r="IW76" s="1253">
        <f t="shared" si="341"/>
        <v>0</v>
      </c>
      <c r="IX76" s="847">
        <f t="shared" si="342"/>
        <v>0.01</v>
      </c>
      <c r="IY76" s="848">
        <f t="shared" si="343"/>
        <v>0.06</v>
      </c>
      <c r="IZ76" s="1252">
        <f t="shared" si="344"/>
        <v>0.02</v>
      </c>
      <c r="JA76" s="1330">
        <f t="shared" si="345"/>
        <v>0</v>
      </c>
      <c r="JB76" s="153">
        <f>D76-D74</f>
        <v>14</v>
      </c>
      <c r="JC76" s="952">
        <f t="shared" ref="JC76" si="519">(FG76*N76*1440*$JB76/1000000)</f>
        <v>11.515391999999999</v>
      </c>
      <c r="JD76" s="150">
        <f t="shared" ref="JD76" si="520">(FH76*O76*1440*$JB76/1000000)</f>
        <v>5.4432</v>
      </c>
      <c r="JE76" s="150">
        <f>(FI76*P76*1440*$JB76/1000000)</f>
        <v>33.022080000000003</v>
      </c>
      <c r="JF76" s="952">
        <f t="shared" ref="JF76" si="521">JC76*1000/($JB76*20)</f>
        <v>41.12639999999999</v>
      </c>
      <c r="JG76" s="150">
        <f t="shared" si="354"/>
        <v>21.599999999999998</v>
      </c>
      <c r="JH76" s="150">
        <f>JE76*1000/($JB76*20)</f>
        <v>117.93600000000001</v>
      </c>
      <c r="JI76" s="952">
        <f>_xlfn.AGGREGATE(9,7,JC$5:JC76)</f>
        <v>360.56126678999652</v>
      </c>
      <c r="JJ76" s="150">
        <f>_xlfn.AGGREGATE(9,7,JD$5:JD76)</f>
        <v>273.76090887852263</v>
      </c>
      <c r="JK76" s="150">
        <f>_xlfn.AGGREGATE(9,7,JE$65:JE76)</f>
        <v>160.52543999998187</v>
      </c>
      <c r="JL76" s="966">
        <f t="shared" si="379"/>
        <v>0.96964972501767699</v>
      </c>
      <c r="JM76" s="967">
        <f>(9*1000*0.31282-JJ76)/(9*1000*0.31282)</f>
        <v>0.90276235929838156</v>
      </c>
      <c r="JN76" s="967">
        <f>(9.9*1000*0.31282-JK76)/(9.9*1000*0.31282)</f>
        <v>0.94816606703826778</v>
      </c>
      <c r="JO76" s="846">
        <f>JO74+((FJ76+FK76)*O76*1440*$JB76/1000000)</f>
        <v>134.15621675427136</v>
      </c>
      <c r="JP76" s="852">
        <f>JP74+((FJ76+FL76)*P76*1440*$JB76/1000000)</f>
        <v>17.632342079999056</v>
      </c>
      <c r="JQ76" s="847">
        <f>JQ74+((FO76+FP76)*O76*1440*$JB76/1000000)</f>
        <v>61.609657484134424</v>
      </c>
      <c r="JR76" s="847">
        <f>JR74+((FO76+FQ76)*P76*1440*$JB76/1000000)</f>
        <v>6.6717263999996632</v>
      </c>
      <c r="JS76" s="859">
        <f>JS74+((FT76+FU76)*O76*1440*$JB76/1000000)</f>
        <v>20.168594007148844</v>
      </c>
      <c r="JT76" s="848">
        <f>JT74+((FT76+FV76)*P76*1440*$JB76/1000000)</f>
        <v>2.3190417599998918</v>
      </c>
      <c r="JU76" s="859">
        <f>JU74+((FY76+FZ76)*O76*1440*$JB76/1000000)</f>
        <v>1.3784886558775014</v>
      </c>
      <c r="JV76" s="849">
        <f>JV74+((FY76+GA76)*P76*1440*$JB76/1000000)</f>
        <v>0.20409119999998931</v>
      </c>
      <c r="JW76" s="27">
        <f>JW74+((FJ76+FO76+FT76+FY76)*O76*1440*$JB76/1000000)</f>
        <v>24.057063570655782</v>
      </c>
      <c r="JX76" s="27">
        <f>JX74+((FK76+FP76+FU76+FZ76)*O76*1440*$JB76/1000000)</f>
        <v>197.37984769994753</v>
      </c>
      <c r="JY76" s="892"/>
      <c r="JZ76" s="27">
        <f>JZ74+((FJ76+FO76+FT76+FY76)*P76*1440*$JB76/1000000)</f>
        <v>4.0238303999998148</v>
      </c>
      <c r="KA76" s="27">
        <f>KA74+((FL76+FQ76+FV76+GA76)*P76*1440*$JB76/1000000)</f>
        <v>22.803371039998787</v>
      </c>
      <c r="KB76" s="707"/>
      <c r="KC76" s="846">
        <f t="shared" ref="KC76" si="522">JW76+JX76</f>
        <v>221.4369112706033</v>
      </c>
      <c r="KD76" s="975">
        <f t="shared" ref="KD76" si="523">JZ76+KA76</f>
        <v>26.827201439998603</v>
      </c>
      <c r="KE76" s="27">
        <f>KE74+((GX76+HC76+HH76+HM76)*O76*1440*$JB76/1000000)</f>
        <v>22.945275810536618</v>
      </c>
      <c r="KF76" s="27">
        <f>KF74+((GY76+HD76+HI76+HN76)*O76*1440*$JB76/1000000)</f>
        <v>125.22381088157931</v>
      </c>
      <c r="KG76" s="892"/>
      <c r="KH76" s="27">
        <f>KH74+((GX76+HC76+HH76+HM76)*P76*1440*$JB76/1000000)</f>
        <v>3.8977487999998806</v>
      </c>
      <c r="KI76" s="27">
        <f>KI74+((GZ76+HE76+HJ76+HO76)*P76*1440*$JB76/1000000)</f>
        <v>22.914079679998718</v>
      </c>
      <c r="KJ76" s="670"/>
      <c r="KK76" s="846">
        <f t="shared" ref="KK76" si="524">KE76+KF76</f>
        <v>148.16908669211594</v>
      </c>
      <c r="KL76" s="975">
        <f t="shared" ref="KL76" si="525">KH76+KI76</f>
        <v>26.811828479998599</v>
      </c>
      <c r="KM76" s="271">
        <f>KM74+N76*1440*JB76/1000</f>
        <v>18954.497999999854</v>
      </c>
      <c r="KN76" s="246">
        <f>KN74+O76*1440*JB76/1000</f>
        <v>10104.916091451198</v>
      </c>
      <c r="KO76" s="638">
        <f>KO74+P76*1440*JB76/1000</f>
        <v>1277.7599999999406</v>
      </c>
      <c r="KQ76" s="1345">
        <f t="shared" si="482"/>
        <v>45481.375</v>
      </c>
      <c r="KR76" s="1260">
        <f t="shared" si="501"/>
        <v>661.47840000000008</v>
      </c>
      <c r="KS76" s="1260">
        <f t="shared" si="483"/>
        <v>251.42400000000004</v>
      </c>
      <c r="KT76" s="1258">
        <f t="shared" si="484"/>
        <v>82.244160000000008</v>
      </c>
      <c r="KU76" s="1351">
        <f t="shared" si="485"/>
        <v>6.4903680000000001</v>
      </c>
      <c r="KV76" s="1359"/>
      <c r="KW76" s="1359"/>
      <c r="KX76" s="1359"/>
      <c r="KY76" s="1359"/>
      <c r="KZ76" s="1359"/>
      <c r="LB76" s="1347">
        <f t="shared" si="486"/>
        <v>45481.375</v>
      </c>
      <c r="LC76" s="1299">
        <f t="shared" si="487"/>
        <v>947.72489999999266</v>
      </c>
      <c r="LD76" s="1299">
        <f t="shared" si="488"/>
        <v>561.38422730284435</v>
      </c>
      <c r="LE76" s="1370">
        <f t="shared" si="409"/>
        <v>63.887999999997035</v>
      </c>
      <c r="LF76" s="1299">
        <f t="shared" si="489"/>
        <v>2106.0553333333173</v>
      </c>
      <c r="LG76" s="1299">
        <f t="shared" si="410"/>
        <v>1122.7684546056887</v>
      </c>
      <c r="LH76" s="1299">
        <f t="shared" si="404"/>
        <v>127.77599999999407</v>
      </c>
      <c r="MA76" s="1352">
        <f t="shared" si="490"/>
        <v>7</v>
      </c>
      <c r="MB76" s="1352">
        <f t="shared" si="491"/>
        <v>2024</v>
      </c>
    </row>
    <row r="77" spans="1:340" ht="18.75" customHeight="1">
      <c r="B77" s="13"/>
      <c r="C77" s="136">
        <v>45488.375</v>
      </c>
      <c r="D77" s="14">
        <f t="shared" si="349"/>
        <v>369.66666666666424</v>
      </c>
      <c r="E77" s="31">
        <f t="shared" si="411"/>
        <v>61.666666666664241</v>
      </c>
      <c r="F77" s="40">
        <f t="shared" si="471"/>
        <v>5.3571428571428577</v>
      </c>
      <c r="G77" s="27">
        <f t="shared" si="423"/>
        <v>10.714285714285715</v>
      </c>
      <c r="H77" s="27">
        <f t="shared" si="424"/>
        <v>11.904761904761907</v>
      </c>
      <c r="I77" s="702"/>
      <c r="J77" s="593"/>
      <c r="K77" s="14">
        <f t="shared" si="425"/>
        <v>5.1428571428571432</v>
      </c>
      <c r="L77" s="31" t="e">
        <v>#N/A</v>
      </c>
      <c r="M77" s="40">
        <f t="shared" si="472"/>
        <v>78.19915993537964</v>
      </c>
      <c r="N77" s="27">
        <f t="shared" si="426"/>
        <v>27.999999999999996</v>
      </c>
      <c r="O77" s="27">
        <f t="shared" si="427"/>
        <v>13.999999999999998</v>
      </c>
      <c r="P77" s="27">
        <f t="shared" si="428"/>
        <v>13.999999999999998</v>
      </c>
      <c r="Q77" s="702"/>
      <c r="R77" s="593"/>
      <c r="S77" s="29">
        <v>4.16</v>
      </c>
      <c r="T77" s="29">
        <v>6.59</v>
      </c>
      <c r="U77" s="29">
        <v>9.3800000000000008</v>
      </c>
      <c r="V77" s="29">
        <v>11.67</v>
      </c>
      <c r="W77" s="863"/>
      <c r="X77" s="592"/>
      <c r="Y77" s="14">
        <v>13.2</v>
      </c>
      <c r="Z77" s="27">
        <v>13.8</v>
      </c>
      <c r="AA77" s="27">
        <v>15.7</v>
      </c>
      <c r="AB77" s="27">
        <v>17.399999999999999</v>
      </c>
      <c r="AC77" s="702"/>
      <c r="AD77" s="593"/>
      <c r="AE77" s="14">
        <f t="shared" si="508"/>
        <v>113</v>
      </c>
      <c r="AF77" s="27">
        <f t="shared" si="509"/>
        <v>103</v>
      </c>
      <c r="AG77" s="221">
        <f t="shared" si="510"/>
        <v>113</v>
      </c>
      <c r="AH77" s="29">
        <v>5.33</v>
      </c>
      <c r="AI77" s="166"/>
      <c r="AJ77" s="16">
        <v>3.87</v>
      </c>
      <c r="AK77" s="29">
        <v>6.53</v>
      </c>
      <c r="AL77" s="29">
        <v>9.73</v>
      </c>
      <c r="AM77" s="29">
        <v>11.64</v>
      </c>
      <c r="AN77" s="863"/>
      <c r="AO77" s="592"/>
      <c r="AP77" s="14">
        <v>10.7</v>
      </c>
      <c r="AQ77" s="27">
        <v>12.2</v>
      </c>
      <c r="AR77" s="27">
        <v>15.6</v>
      </c>
      <c r="AS77" s="27">
        <v>17.2</v>
      </c>
      <c r="AT77" s="702"/>
      <c r="AU77" s="593"/>
      <c r="AV77" s="31">
        <v>25.4</v>
      </c>
      <c r="AW77" s="11" t="e">
        <v>#N/A</v>
      </c>
      <c r="AX77" s="28" t="e">
        <v>#N/A</v>
      </c>
      <c r="AY77" s="28" t="e">
        <v>#N/A</v>
      </c>
      <c r="AZ77" s="28" t="e">
        <v>#N/A</v>
      </c>
      <c r="BA77" s="653"/>
      <c r="BB77" s="659"/>
      <c r="BC77" s="230" t="e">
        <v>#N/A</v>
      </c>
      <c r="BD77" s="227" t="e">
        <v>#N/A</v>
      </c>
      <c r="BE77" s="227" t="e">
        <v>#N/A</v>
      </c>
      <c r="BF77" s="695"/>
      <c r="BG77" s="660"/>
      <c r="BH77" s="10" t="e">
        <v>#N/A</v>
      </c>
      <c r="BI77" s="28" t="e">
        <v>#N/A</v>
      </c>
      <c r="BJ77" s="28" t="e">
        <v>#N/A</v>
      </c>
      <c r="BK77" s="28" t="e">
        <v>#N/A</v>
      </c>
      <c r="BL77" s="661"/>
      <c r="BM77" s="659"/>
      <c r="BN77" s="230" t="e">
        <v>#N/A</v>
      </c>
      <c r="BO77" s="227" t="e">
        <v>#N/A</v>
      </c>
      <c r="BP77" s="227" t="e">
        <v>#N/A</v>
      </c>
      <c r="BQ77" s="695"/>
      <c r="BR77" s="660"/>
      <c r="BS77" s="10" t="e">
        <v>#N/A</v>
      </c>
      <c r="BT77" s="28" t="e">
        <v>#N/A</v>
      </c>
      <c r="BU77" s="28" t="e">
        <v>#N/A</v>
      </c>
      <c r="BV77" s="28" t="e">
        <v>#N/A</v>
      </c>
      <c r="BW77" s="661"/>
      <c r="BX77" s="659"/>
      <c r="BY77" s="230" t="e">
        <v>#N/A</v>
      </c>
      <c r="BZ77" s="227" t="e">
        <v>#N/A</v>
      </c>
      <c r="CA77" s="227" t="e">
        <v>#N/A</v>
      </c>
      <c r="CB77" s="695"/>
      <c r="CC77" s="660"/>
      <c r="CD77" s="10" t="e">
        <v>#N/A</v>
      </c>
      <c r="CE77" s="28" t="e">
        <v>#N/A</v>
      </c>
      <c r="CF77" s="28" t="e">
        <v>#N/A</v>
      </c>
      <c r="CG77" s="28" t="e">
        <v>#N/A</v>
      </c>
      <c r="CH77" s="661"/>
      <c r="CI77" s="659"/>
      <c r="CJ77" s="230" t="e">
        <v>#N/A</v>
      </c>
      <c r="CK77" s="227" t="e">
        <v>#N/A</v>
      </c>
      <c r="CL77" s="227" t="e">
        <v>#N/A</v>
      </c>
      <c r="CM77" s="908"/>
      <c r="CN77" s="909"/>
      <c r="CO77" s="15" t="e">
        <v>#N/A</v>
      </c>
      <c r="CP77" s="232" t="e">
        <v>#N/A</v>
      </c>
      <c r="CQ77" s="232" t="e">
        <v>#N/A</v>
      </c>
      <c r="CR77" s="227" t="e">
        <v>#N/A</v>
      </c>
      <c r="CS77" s="695"/>
      <c r="CT77" s="660"/>
      <c r="CU77" s="29" t="e">
        <v>#N/A</v>
      </c>
      <c r="CV77" s="232" t="e">
        <v>#N/A</v>
      </c>
      <c r="CW77" s="232" t="e">
        <v>#N/A</v>
      </c>
      <c r="CX77" s="227" t="e">
        <v>#N/A</v>
      </c>
      <c r="CY77" s="908"/>
      <c r="CZ77" s="909"/>
      <c r="DA77" s="15" t="e">
        <v>#N/A</v>
      </c>
      <c r="DB77" s="232" t="e">
        <v>#N/A</v>
      </c>
      <c r="DC77" s="232" t="e">
        <v>#N/A</v>
      </c>
      <c r="DD77" s="227" t="e">
        <v>#N/A</v>
      </c>
      <c r="DE77" s="695"/>
      <c r="DF77" s="660"/>
      <c r="DG77" s="40" t="e">
        <v>#N/A</v>
      </c>
      <c r="DH77" s="27" t="e">
        <v>#N/A</v>
      </c>
      <c r="DI77" s="27" t="e">
        <v>#N/A</v>
      </c>
      <c r="DJ77" s="28" t="e">
        <v>#N/A</v>
      </c>
      <c r="DK77" s="661"/>
      <c r="DL77" s="659"/>
      <c r="DM77" s="14" t="e">
        <v>#N/A</v>
      </c>
      <c r="DN77" s="27" t="e">
        <v>#N/A</v>
      </c>
      <c r="DO77" s="27" t="e">
        <v>#N/A</v>
      </c>
      <c r="DP77" s="28" t="e">
        <v>#N/A</v>
      </c>
      <c r="DQ77" s="661"/>
      <c r="DR77" s="659"/>
      <c r="DS77" s="40" t="e">
        <f t="shared" ref="DS77:DS78" si="526">IF(OR(C77="",DG77="",DG77="#N/A"),#N/A,DG77*(61/12))</f>
        <v>#N/A</v>
      </c>
      <c r="DT77" s="27" t="e">
        <f t="shared" ref="DT77:DT78" si="527">IF(OR(C77="",DH77="",DH77="#N/A"),#N/A,DH77*(61/12))</f>
        <v>#N/A</v>
      </c>
      <c r="DU77" s="27" t="e">
        <f t="shared" ref="DU77:DU78" si="528">IF(OR(C77="",DI77="",DI77="#N/A"),#N/A,DI77*(61/12))</f>
        <v>#N/A</v>
      </c>
      <c r="DV77" s="27" t="e">
        <f t="shared" ref="DV77:DV78" si="529">IF(OR(C77="",DJ77="",DJ77="#N/A"),#N/A,DJ77*(61/12))</f>
        <v>#N/A</v>
      </c>
      <c r="DW77" s="702"/>
      <c r="DX77" s="663"/>
      <c r="DY77" s="267">
        <f t="shared" si="492"/>
        <v>9</v>
      </c>
      <c r="DZ77" s="268">
        <v>9</v>
      </c>
      <c r="EA77" s="710">
        <v>10</v>
      </c>
      <c r="EB77" s="668"/>
      <c r="EC77" s="667"/>
      <c r="ED77" s="286">
        <v>4.32</v>
      </c>
      <c r="EE77" s="289"/>
      <c r="EF77" s="295">
        <v>3</v>
      </c>
      <c r="EG77" s="251">
        <v>6.19</v>
      </c>
      <c r="EH77" s="295">
        <v>2.2000000000000002</v>
      </c>
      <c r="EI77" s="251">
        <v>6.25</v>
      </c>
      <c r="EJ77" s="256">
        <v>2.8</v>
      </c>
      <c r="EK77" s="257">
        <v>1.4</v>
      </c>
      <c r="EL77" s="257">
        <v>1.4</v>
      </c>
      <c r="EM77" s="668"/>
      <c r="EN77" s="665"/>
      <c r="EO77" s="253">
        <v>6</v>
      </c>
      <c r="EP77" s="254">
        <v>6</v>
      </c>
      <c r="EQ77" s="254">
        <v>6</v>
      </c>
      <c r="ER77" s="668"/>
      <c r="ES77" s="665"/>
      <c r="ET77" s="14">
        <v>17</v>
      </c>
      <c r="EU77" s="27">
        <v>57</v>
      </c>
      <c r="EV77" s="31">
        <v>47</v>
      </c>
      <c r="EW77" s="122" t="s">
        <v>26</v>
      </c>
      <c r="EX77" s="47">
        <v>24.2</v>
      </c>
      <c r="EY77" s="48">
        <v>1</v>
      </c>
      <c r="EZ77" s="49">
        <v>46</v>
      </c>
      <c r="FA77" s="50">
        <v>0</v>
      </c>
      <c r="FB77" s="51">
        <v>0</v>
      </c>
      <c r="FC77" s="153" t="e">
        <f t="shared" si="375"/>
        <v>#N/A</v>
      </c>
      <c r="FD77" s="986">
        <f t="shared" si="253"/>
        <v>0.45359999999999989</v>
      </c>
      <c r="FE77" s="993">
        <f t="shared" si="511"/>
        <v>0.26040000000000008</v>
      </c>
      <c r="FF77" s="987">
        <f t="shared" si="405"/>
        <v>0.42671999999999993</v>
      </c>
      <c r="FG77" s="246" t="e">
        <f t="shared" si="493"/>
        <v>#N/A</v>
      </c>
      <c r="FH77" s="246" t="e">
        <f t="shared" si="473"/>
        <v>#N/A</v>
      </c>
      <c r="FI77" s="246" t="e">
        <f t="shared" si="474"/>
        <v>#N/A</v>
      </c>
      <c r="FJ77" s="39" t="e">
        <f t="shared" si="433"/>
        <v>#N/A</v>
      </c>
      <c r="FK77" s="26" t="e">
        <f t="shared" si="434"/>
        <v>#N/A</v>
      </c>
      <c r="FL77" s="26" t="e">
        <f t="shared" si="435"/>
        <v>#N/A</v>
      </c>
      <c r="FM77" s="1300"/>
      <c r="FN77" s="656"/>
      <c r="FO77" s="28" t="e">
        <f t="shared" si="436"/>
        <v>#N/A</v>
      </c>
      <c r="FP77" s="28" t="e">
        <f t="shared" si="437"/>
        <v>#N/A</v>
      </c>
      <c r="FQ77" s="28" t="e">
        <f t="shared" si="438"/>
        <v>#N/A</v>
      </c>
      <c r="FR77" s="1305"/>
      <c r="FS77" s="698"/>
      <c r="FT77" s="10" t="e">
        <f t="shared" si="439"/>
        <v>#N/A</v>
      </c>
      <c r="FU77" s="28" t="e">
        <f t="shared" si="440"/>
        <v>#N/A</v>
      </c>
      <c r="FV77" s="28" t="e">
        <f t="shared" si="441"/>
        <v>#N/A</v>
      </c>
      <c r="FW77" s="1305"/>
      <c r="FX77" s="698"/>
      <c r="FY77" s="658" t="e">
        <f t="shared" si="442"/>
        <v>#N/A</v>
      </c>
      <c r="FZ77" s="126" t="e">
        <f t="shared" si="443"/>
        <v>#N/A</v>
      </c>
      <c r="GA77" s="126" t="e">
        <f t="shared" si="444"/>
        <v>#N/A</v>
      </c>
      <c r="GB77" s="787"/>
      <c r="GC77" s="1314"/>
      <c r="GD77" s="674" t="e">
        <f t="shared" si="445"/>
        <v>#N/A</v>
      </c>
      <c r="GE77" s="675" t="e">
        <f t="shared" si="446"/>
        <v>#N/A</v>
      </c>
      <c r="GF77" s="675" t="e">
        <f t="shared" si="447"/>
        <v>#N/A</v>
      </c>
      <c r="GG77" s="703"/>
      <c r="GH77" s="705"/>
      <c r="GI77" s="688" t="e">
        <f t="shared" si="448"/>
        <v>#N/A</v>
      </c>
      <c r="GJ77" s="688" t="e">
        <f t="shared" si="449"/>
        <v>#N/A</v>
      </c>
      <c r="GK77" s="688" t="e">
        <f t="shared" si="450"/>
        <v>#N/A</v>
      </c>
      <c r="GL77" s="703"/>
      <c r="GM77" s="705"/>
      <c r="GN77" s="689" t="e">
        <f t="shared" si="451"/>
        <v>#N/A</v>
      </c>
      <c r="GO77" s="688" t="e">
        <f t="shared" si="452"/>
        <v>#N/A</v>
      </c>
      <c r="GP77" s="688" t="e">
        <f t="shared" si="453"/>
        <v>#N/A</v>
      </c>
      <c r="GQ77" s="703"/>
      <c r="GR77" s="705"/>
      <c r="GS77" s="689" t="e">
        <f t="shared" si="454"/>
        <v>#N/A</v>
      </c>
      <c r="GT77" s="688" t="e">
        <f t="shared" si="455"/>
        <v>#N/A</v>
      </c>
      <c r="GU77" s="688" t="e">
        <f t="shared" si="456"/>
        <v>#N/A</v>
      </c>
      <c r="GV77" s="706"/>
      <c r="GW77" s="683"/>
      <c r="GX77" s="39" t="e">
        <f t="shared" si="457"/>
        <v>#N/A</v>
      </c>
      <c r="GY77" s="26" t="e">
        <f t="shared" si="458"/>
        <v>#N/A</v>
      </c>
      <c r="GZ77" s="26" t="e">
        <f t="shared" si="459"/>
        <v>#N/A</v>
      </c>
      <c r="HA77" s="1300"/>
      <c r="HB77" s="656"/>
      <c r="HC77" s="28" t="e">
        <f t="shared" si="460"/>
        <v>#N/A</v>
      </c>
      <c r="HD77" s="28" t="e">
        <f t="shared" si="461"/>
        <v>#N/A</v>
      </c>
      <c r="HE77" s="28" t="e">
        <f t="shared" si="462"/>
        <v>#N/A</v>
      </c>
      <c r="HF77" s="1305"/>
      <c r="HG77" s="698"/>
      <c r="HH77" s="10" t="e">
        <f t="shared" si="463"/>
        <v>#N/A</v>
      </c>
      <c r="HI77" s="28" t="e">
        <f t="shared" si="464"/>
        <v>#N/A</v>
      </c>
      <c r="HJ77" s="28" t="e">
        <f t="shared" si="465"/>
        <v>#N/A</v>
      </c>
      <c r="HK77" s="1305"/>
      <c r="HL77" s="698"/>
      <c r="HM77" s="658" t="e">
        <f t="shared" si="466"/>
        <v>#N/A</v>
      </c>
      <c r="HN77" s="126" t="e">
        <f t="shared" si="467"/>
        <v>#N/A</v>
      </c>
      <c r="HO77" s="126" t="e">
        <f t="shared" si="468"/>
        <v>#N/A</v>
      </c>
      <c r="HP77" s="787"/>
      <c r="HQ77" s="1314"/>
      <c r="HR77" s="674" t="e">
        <f t="shared" si="475"/>
        <v>#N/A</v>
      </c>
      <c r="HS77" s="675" t="e">
        <f t="shared" si="476"/>
        <v>#N/A</v>
      </c>
      <c r="HT77" s="675" t="e">
        <f t="shared" si="477"/>
        <v>#N/A</v>
      </c>
      <c r="HU77" s="703"/>
      <c r="HV77" s="705"/>
      <c r="HW77" s="675" t="e">
        <f t="shared" si="478"/>
        <v>#N/A</v>
      </c>
      <c r="HX77" s="675" t="e">
        <f t="shared" si="479"/>
        <v>#N/A</v>
      </c>
      <c r="HY77" s="675" t="e">
        <f t="shared" si="480"/>
        <v>#N/A</v>
      </c>
      <c r="HZ77" s="703"/>
      <c r="IA77" s="705"/>
      <c r="IB77" s="678" t="e">
        <f t="shared" si="502"/>
        <v>#N/A</v>
      </c>
      <c r="IC77" s="675" t="e">
        <f t="shared" si="503"/>
        <v>#N/A</v>
      </c>
      <c r="ID77" s="675" t="e">
        <f t="shared" si="504"/>
        <v>#N/A</v>
      </c>
      <c r="IE77" s="703"/>
      <c r="IF77" s="705"/>
      <c r="IG77" s="678" t="e">
        <f t="shared" si="505"/>
        <v>#N/A</v>
      </c>
      <c r="IH77" s="675" t="e">
        <f t="shared" si="506"/>
        <v>#N/A</v>
      </c>
      <c r="II77" s="675" t="e">
        <f t="shared" si="507"/>
        <v>#N/A</v>
      </c>
      <c r="IJ77" s="706"/>
      <c r="IK77" s="683"/>
      <c r="IL77" s="846" t="e">
        <f t="shared" si="385"/>
        <v>#N/A</v>
      </c>
      <c r="IM77" s="848" t="e">
        <f t="shared" si="386"/>
        <v>#N/A</v>
      </c>
      <c r="IN77" s="1252" t="e">
        <f t="shared" si="387"/>
        <v>#N/A</v>
      </c>
      <c r="IO77" s="1253" t="e">
        <f t="shared" si="388"/>
        <v>#N/A</v>
      </c>
      <c r="IP77" s="847" t="e">
        <f t="shared" si="389"/>
        <v>#N/A</v>
      </c>
      <c r="IQ77" s="848" t="e">
        <f t="shared" si="390"/>
        <v>#N/A</v>
      </c>
      <c r="IR77" s="1252" t="e">
        <f t="shared" si="391"/>
        <v>#N/A</v>
      </c>
      <c r="IS77" s="1330" t="e">
        <f t="shared" si="392"/>
        <v>#N/A</v>
      </c>
      <c r="IT77" s="846" t="e">
        <f t="shared" si="338"/>
        <v>#N/A</v>
      </c>
      <c r="IU77" s="848" t="e">
        <f t="shared" si="339"/>
        <v>#N/A</v>
      </c>
      <c r="IV77" s="1252" t="e">
        <f t="shared" si="340"/>
        <v>#N/A</v>
      </c>
      <c r="IW77" s="1253" t="e">
        <f t="shared" si="341"/>
        <v>#N/A</v>
      </c>
      <c r="IX77" s="847" t="e">
        <f t="shared" si="342"/>
        <v>#N/A</v>
      </c>
      <c r="IY77" s="848" t="e">
        <f t="shared" si="343"/>
        <v>#N/A</v>
      </c>
      <c r="IZ77" s="1252" t="e">
        <f t="shared" si="344"/>
        <v>#N/A</v>
      </c>
      <c r="JA77" s="1330" t="e">
        <f t="shared" si="345"/>
        <v>#N/A</v>
      </c>
      <c r="JB77" s="153" t="e">
        <v>#N/A</v>
      </c>
      <c r="JC77" s="952" t="e">
        <v>#N/A</v>
      </c>
      <c r="JD77" s="150" t="e">
        <v>#N/A</v>
      </c>
      <c r="JE77" s="150" t="e">
        <v>#N/A</v>
      </c>
      <c r="JF77" s="952" t="e">
        <v>#N/A</v>
      </c>
      <c r="JG77" s="150" t="e">
        <v>#N/A</v>
      </c>
      <c r="JH77" s="150" t="e">
        <v>#N/A</v>
      </c>
      <c r="JI77" s="952" t="e">
        <v>#N/A</v>
      </c>
      <c r="JJ77" s="150" t="e">
        <v>#N/A</v>
      </c>
      <c r="JK77" s="150" t="e">
        <v>#N/A</v>
      </c>
      <c r="JL77" s="958" t="e">
        <v>#N/A</v>
      </c>
      <c r="JM77" s="150" t="e">
        <v>#N/A</v>
      </c>
      <c r="JN77" s="150" t="e">
        <v>#N/A</v>
      </c>
      <c r="JO77" s="846" t="e">
        <v>#N/A</v>
      </c>
      <c r="JP77" s="852" t="e">
        <v>#N/A</v>
      </c>
      <c r="JQ77" s="850" t="e">
        <v>#N/A</v>
      </c>
      <c r="JR77" s="850" t="e">
        <v>#N/A</v>
      </c>
      <c r="JS77" s="861" t="e">
        <v>#N/A</v>
      </c>
      <c r="JT77" s="850" t="e">
        <v>#N/A</v>
      </c>
      <c r="JU77" s="861" t="e">
        <v>#N/A</v>
      </c>
      <c r="JV77" s="851" t="e">
        <v>#N/A</v>
      </c>
      <c r="JW77" s="27" t="e">
        <v>#N/A</v>
      </c>
      <c r="JX77" s="27" t="e">
        <v>#N/A</v>
      </c>
      <c r="JY77" s="893"/>
      <c r="JZ77" s="27" t="e">
        <v>#N/A</v>
      </c>
      <c r="KA77" s="27" t="e">
        <v>#N/A</v>
      </c>
      <c r="KB77" s="707"/>
      <c r="KC77" s="846" t="e">
        <v>#N/A</v>
      </c>
      <c r="KD77" s="975" t="e">
        <v>#N/A</v>
      </c>
      <c r="KE77" s="27" t="e">
        <v>#N/A</v>
      </c>
      <c r="KF77" s="27" t="e">
        <v>#N/A</v>
      </c>
      <c r="KG77" s="893"/>
      <c r="KH77" s="27" t="e">
        <v>#N/A</v>
      </c>
      <c r="KI77" s="27" t="e">
        <v>#N/A</v>
      </c>
      <c r="KJ77" s="707"/>
      <c r="KK77" s="846" t="e">
        <v>#N/A</v>
      </c>
      <c r="KL77" s="975" t="e">
        <v>#N/A</v>
      </c>
      <c r="KM77" s="179" t="e">
        <v>#N/A</v>
      </c>
      <c r="KN77" s="889" t="e">
        <v>#N/A</v>
      </c>
      <c r="KO77" s="180" t="e">
        <v>#N/A</v>
      </c>
      <c r="KQ77" s="1345">
        <f t="shared" si="482"/>
        <v>45488.375</v>
      </c>
      <c r="KR77" s="1260"/>
      <c r="KS77" s="1260"/>
      <c r="KT77" s="1258"/>
      <c r="KU77" s="1351"/>
      <c r="KV77" s="1359"/>
      <c r="KW77" s="1359"/>
      <c r="KX77" s="1359"/>
      <c r="KY77" s="1359"/>
      <c r="KZ77" s="1359"/>
      <c r="LB77" s="1347">
        <f t="shared" si="486"/>
        <v>45488.375</v>
      </c>
      <c r="LC77" s="1299" t="e">
        <f t="shared" si="487"/>
        <v>#N/A</v>
      </c>
      <c r="LD77" s="1299" t="e">
        <f t="shared" si="488"/>
        <v>#N/A</v>
      </c>
      <c r="LE77" s="1370" t="e">
        <f t="shared" si="409"/>
        <v>#N/A</v>
      </c>
      <c r="LF77" s="1299" t="e">
        <f t="shared" si="489"/>
        <v>#N/A</v>
      </c>
      <c r="LG77" s="1299" t="e">
        <f t="shared" ref="LG77:LG78" si="530">KN77/DZ77</f>
        <v>#N/A</v>
      </c>
      <c r="LH77" s="1299" t="e">
        <f t="shared" ref="LH77:LH78" si="531">KO77/EA77</f>
        <v>#N/A</v>
      </c>
      <c r="MA77" s="1352">
        <f t="shared" si="490"/>
        <v>7</v>
      </c>
      <c r="MB77" s="1352">
        <f t="shared" si="491"/>
        <v>2024</v>
      </c>
    </row>
    <row r="78" spans="1:340" ht="18.75" customHeight="1">
      <c r="B78" s="13" t="s">
        <v>470</v>
      </c>
      <c r="C78" s="136">
        <v>45489.5</v>
      </c>
      <c r="D78" s="14">
        <f t="shared" si="349"/>
        <v>370.79166666666424</v>
      </c>
      <c r="E78" s="31">
        <f t="shared" si="411"/>
        <v>62.791666666664241</v>
      </c>
      <c r="F78" s="40" t="e">
        <v>#N/A</v>
      </c>
      <c r="G78" s="27" t="e">
        <v>#N/A</v>
      </c>
      <c r="H78" s="27" t="e">
        <v>#N/A</v>
      </c>
      <c r="I78" s="702"/>
      <c r="J78" s="593"/>
      <c r="K78" s="14" t="e">
        <v>#N/A</v>
      </c>
      <c r="L78" s="31" t="e">
        <v>#N/A</v>
      </c>
      <c r="M78" s="40" t="e">
        <v>#N/A</v>
      </c>
      <c r="N78" s="27" t="e">
        <v>#N/A</v>
      </c>
      <c r="O78" s="27" t="e">
        <v>#N/A</v>
      </c>
      <c r="P78" s="27" t="e">
        <v>#N/A</v>
      </c>
      <c r="Q78" s="702"/>
      <c r="R78" s="593"/>
      <c r="S78" s="29">
        <v>4.05</v>
      </c>
      <c r="T78" s="29">
        <v>5.98</v>
      </c>
      <c r="U78" s="29">
        <v>9.36</v>
      </c>
      <c r="V78" s="29">
        <v>11.65</v>
      </c>
      <c r="W78" s="863"/>
      <c r="X78" s="592"/>
      <c r="Y78" s="14">
        <v>11.6</v>
      </c>
      <c r="Z78" s="27">
        <v>13.7</v>
      </c>
      <c r="AA78" s="27">
        <v>16.2</v>
      </c>
      <c r="AB78" s="27">
        <v>17.5</v>
      </c>
      <c r="AC78" s="702"/>
      <c r="AD78" s="593"/>
      <c r="AE78" s="14" t="e">
        <v>#N/A</v>
      </c>
      <c r="AF78" s="27" t="e">
        <v>#N/A</v>
      </c>
      <c r="AG78" s="221" t="e">
        <v>#N/A</v>
      </c>
      <c r="AH78" s="27" t="e">
        <v>#N/A</v>
      </c>
      <c r="AI78" s="166"/>
      <c r="AJ78" s="16" t="e">
        <v>#N/A</v>
      </c>
      <c r="AK78" s="29" t="e">
        <v>#N/A</v>
      </c>
      <c r="AL78" s="29" t="e">
        <v>#N/A</v>
      </c>
      <c r="AM78" s="29" t="e">
        <v>#N/A</v>
      </c>
      <c r="AN78" s="863"/>
      <c r="AO78" s="592"/>
      <c r="AP78" s="14" t="e">
        <v>#N/A</v>
      </c>
      <c r="AQ78" s="27" t="e">
        <v>#N/A</v>
      </c>
      <c r="AR78" s="27" t="e">
        <v>#N/A</v>
      </c>
      <c r="AS78" s="27" t="e">
        <v>#N/A</v>
      </c>
      <c r="AT78" s="702"/>
      <c r="AU78" s="593"/>
      <c r="AV78" s="31" t="e">
        <v>#N/A</v>
      </c>
      <c r="AW78" s="11" t="e">
        <v>#N/A</v>
      </c>
      <c r="AX78" s="28" t="e">
        <v>#N/A</v>
      </c>
      <c r="AY78" s="28" t="e">
        <v>#N/A</v>
      </c>
      <c r="AZ78" s="28" t="e">
        <v>#N/A</v>
      </c>
      <c r="BA78" s="653"/>
      <c r="BB78" s="659"/>
      <c r="BC78" s="230" t="e">
        <v>#N/A</v>
      </c>
      <c r="BD78" s="227" t="e">
        <v>#N/A</v>
      </c>
      <c r="BE78" s="227" t="e">
        <v>#N/A</v>
      </c>
      <c r="BF78" s="695"/>
      <c r="BG78" s="660"/>
      <c r="BH78" s="10" t="e">
        <v>#N/A</v>
      </c>
      <c r="BI78" s="28" t="e">
        <v>#N/A</v>
      </c>
      <c r="BJ78" s="28" t="e">
        <v>#N/A</v>
      </c>
      <c r="BK78" s="28" t="e">
        <v>#N/A</v>
      </c>
      <c r="BL78" s="661"/>
      <c r="BM78" s="659"/>
      <c r="BN78" s="230" t="e">
        <v>#N/A</v>
      </c>
      <c r="BO78" s="227" t="e">
        <v>#N/A</v>
      </c>
      <c r="BP78" s="227" t="e">
        <v>#N/A</v>
      </c>
      <c r="BQ78" s="695"/>
      <c r="BR78" s="660"/>
      <c r="BS78" s="10" t="e">
        <v>#N/A</v>
      </c>
      <c r="BT78" s="28" t="e">
        <v>#N/A</v>
      </c>
      <c r="BU78" s="28" t="e">
        <v>#N/A</v>
      </c>
      <c r="BV78" s="28" t="e">
        <v>#N/A</v>
      </c>
      <c r="BW78" s="661"/>
      <c r="BX78" s="659"/>
      <c r="BY78" s="230" t="e">
        <v>#N/A</v>
      </c>
      <c r="BZ78" s="227" t="e">
        <v>#N/A</v>
      </c>
      <c r="CA78" s="227" t="e">
        <v>#N/A</v>
      </c>
      <c r="CB78" s="695"/>
      <c r="CC78" s="660"/>
      <c r="CD78" s="10" t="e">
        <v>#N/A</v>
      </c>
      <c r="CE78" s="28" t="e">
        <v>#N/A</v>
      </c>
      <c r="CF78" s="28" t="e">
        <v>#N/A</v>
      </c>
      <c r="CG78" s="28" t="e">
        <v>#N/A</v>
      </c>
      <c r="CH78" s="661"/>
      <c r="CI78" s="659"/>
      <c r="CJ78" s="230" t="e">
        <v>#N/A</v>
      </c>
      <c r="CK78" s="227" t="e">
        <v>#N/A</v>
      </c>
      <c r="CL78" s="227" t="e">
        <v>#N/A</v>
      </c>
      <c r="CM78" s="908"/>
      <c r="CN78" s="909"/>
      <c r="CO78" s="15" t="e">
        <v>#N/A</v>
      </c>
      <c r="CP78" s="232" t="e">
        <v>#N/A</v>
      </c>
      <c r="CQ78" s="232" t="e">
        <v>#N/A</v>
      </c>
      <c r="CR78" s="227" t="e">
        <v>#N/A</v>
      </c>
      <c r="CS78" s="695"/>
      <c r="CT78" s="660"/>
      <c r="CU78" s="29" t="e">
        <v>#N/A</v>
      </c>
      <c r="CV78" s="232" t="e">
        <v>#N/A</v>
      </c>
      <c r="CW78" s="232" t="e">
        <v>#N/A</v>
      </c>
      <c r="CX78" s="227" t="e">
        <v>#N/A</v>
      </c>
      <c r="CY78" s="908"/>
      <c r="CZ78" s="909"/>
      <c r="DA78" s="15" t="e">
        <v>#N/A</v>
      </c>
      <c r="DB78" s="232" t="e">
        <v>#N/A</v>
      </c>
      <c r="DC78" s="232" t="e">
        <v>#N/A</v>
      </c>
      <c r="DD78" s="227" t="e">
        <v>#N/A</v>
      </c>
      <c r="DE78" s="695"/>
      <c r="DF78" s="660"/>
      <c r="DG78" s="40" t="e">
        <v>#N/A</v>
      </c>
      <c r="DH78" s="27" t="e">
        <v>#N/A</v>
      </c>
      <c r="DI78" s="27" t="e">
        <v>#N/A</v>
      </c>
      <c r="DJ78" s="28" t="e">
        <v>#N/A</v>
      </c>
      <c r="DK78" s="661"/>
      <c r="DL78" s="659"/>
      <c r="DM78" s="14" t="e">
        <v>#N/A</v>
      </c>
      <c r="DN78" s="27" t="e">
        <v>#N/A</v>
      </c>
      <c r="DO78" s="27" t="e">
        <v>#N/A</v>
      </c>
      <c r="DP78" s="28" t="e">
        <v>#N/A</v>
      </c>
      <c r="DQ78" s="661"/>
      <c r="DR78" s="659"/>
      <c r="DS78" s="40" t="e">
        <f t="shared" si="526"/>
        <v>#N/A</v>
      </c>
      <c r="DT78" s="27" t="e">
        <f t="shared" si="527"/>
        <v>#N/A</v>
      </c>
      <c r="DU78" s="27" t="e">
        <f t="shared" si="528"/>
        <v>#N/A</v>
      </c>
      <c r="DV78" s="27" t="e">
        <f t="shared" si="529"/>
        <v>#N/A</v>
      </c>
      <c r="DW78" s="702"/>
      <c r="DX78" s="663"/>
      <c r="DY78" s="267">
        <f t="shared" si="492"/>
        <v>9</v>
      </c>
      <c r="DZ78" s="268">
        <v>9</v>
      </c>
      <c r="EA78" s="710">
        <v>10</v>
      </c>
      <c r="EB78" s="668"/>
      <c r="EC78" s="667"/>
      <c r="ED78" s="286">
        <v>4.32</v>
      </c>
      <c r="EE78" s="289"/>
      <c r="EF78" s="295" t="e">
        <v>#N/A</v>
      </c>
      <c r="EG78" s="251" t="e">
        <v>#N/A</v>
      </c>
      <c r="EH78" s="295" t="e">
        <v>#N/A</v>
      </c>
      <c r="EI78" s="251" t="e">
        <v>#N/A</v>
      </c>
      <c r="EJ78" s="256" t="e">
        <v>#N/A</v>
      </c>
      <c r="EK78" s="257" t="e">
        <v>#N/A</v>
      </c>
      <c r="EL78" s="257" t="e">
        <v>#N/A</v>
      </c>
      <c r="EM78" s="668"/>
      <c r="EN78" s="665"/>
      <c r="EO78" s="256" t="e">
        <v>#N/A</v>
      </c>
      <c r="EP78" s="257" t="e">
        <v>#N/A</v>
      </c>
      <c r="EQ78" s="257" t="e">
        <v>#N/A</v>
      </c>
      <c r="ER78" s="668"/>
      <c r="ES78" s="665"/>
      <c r="ET78" s="14" t="e">
        <v>#N/A</v>
      </c>
      <c r="EU78" s="27" t="e">
        <v>#N/A</v>
      </c>
      <c r="EV78" s="31" t="e">
        <v>#N/A</v>
      </c>
      <c r="EW78" s="122" t="s">
        <v>182</v>
      </c>
      <c r="EX78" s="47">
        <v>23.8</v>
      </c>
      <c r="EY78" s="48">
        <v>0</v>
      </c>
      <c r="EZ78" s="49" t="e">
        <v>#N/A</v>
      </c>
      <c r="FA78" s="50">
        <v>0</v>
      </c>
      <c r="FB78" s="51">
        <v>0</v>
      </c>
      <c r="FC78" s="153" t="e">
        <f t="shared" si="375"/>
        <v>#N/A</v>
      </c>
      <c r="FD78" s="986" t="e">
        <f t="shared" si="253"/>
        <v>#N/A</v>
      </c>
      <c r="FE78" s="993" t="e">
        <f t="shared" si="511"/>
        <v>#N/A</v>
      </c>
      <c r="FF78" s="987" t="e">
        <f t="shared" si="405"/>
        <v>#N/A</v>
      </c>
      <c r="FG78" s="246" t="e">
        <f t="shared" si="493"/>
        <v>#N/A</v>
      </c>
      <c r="FH78" s="246" t="e">
        <f t="shared" si="473"/>
        <v>#N/A</v>
      </c>
      <c r="FI78" s="246" t="e">
        <f t="shared" si="474"/>
        <v>#N/A</v>
      </c>
      <c r="FJ78" s="39" t="e">
        <f t="shared" si="433"/>
        <v>#N/A</v>
      </c>
      <c r="FK78" s="26" t="e">
        <f t="shared" si="434"/>
        <v>#N/A</v>
      </c>
      <c r="FL78" s="26" t="e">
        <f t="shared" si="435"/>
        <v>#N/A</v>
      </c>
      <c r="FM78" s="1300"/>
      <c r="FN78" s="656"/>
      <c r="FO78" s="28" t="e">
        <f t="shared" si="436"/>
        <v>#N/A</v>
      </c>
      <c r="FP78" s="28" t="e">
        <f t="shared" si="437"/>
        <v>#N/A</v>
      </c>
      <c r="FQ78" s="28" t="e">
        <f t="shared" si="438"/>
        <v>#N/A</v>
      </c>
      <c r="FR78" s="1305"/>
      <c r="FS78" s="698"/>
      <c r="FT78" s="10" t="e">
        <f t="shared" si="439"/>
        <v>#N/A</v>
      </c>
      <c r="FU78" s="28" t="e">
        <f t="shared" si="440"/>
        <v>#N/A</v>
      </c>
      <c r="FV78" s="28" t="e">
        <f t="shared" si="441"/>
        <v>#N/A</v>
      </c>
      <c r="FW78" s="1305"/>
      <c r="FX78" s="698"/>
      <c r="FY78" s="658" t="e">
        <f t="shared" si="442"/>
        <v>#N/A</v>
      </c>
      <c r="FZ78" s="126" t="e">
        <f t="shared" si="443"/>
        <v>#N/A</v>
      </c>
      <c r="GA78" s="126" t="e">
        <f t="shared" si="444"/>
        <v>#N/A</v>
      </c>
      <c r="GB78" s="787"/>
      <c r="GC78" s="1314"/>
      <c r="GD78" s="674" t="e">
        <f t="shared" si="445"/>
        <v>#N/A</v>
      </c>
      <c r="GE78" s="675" t="e">
        <f t="shared" si="446"/>
        <v>#N/A</v>
      </c>
      <c r="GF78" s="675" t="e">
        <f t="shared" si="447"/>
        <v>#N/A</v>
      </c>
      <c r="GG78" s="703"/>
      <c r="GH78" s="705"/>
      <c r="GI78" s="688" t="e">
        <f t="shared" si="448"/>
        <v>#N/A</v>
      </c>
      <c r="GJ78" s="688" t="e">
        <f t="shared" si="449"/>
        <v>#N/A</v>
      </c>
      <c r="GK78" s="688" t="e">
        <f t="shared" si="450"/>
        <v>#N/A</v>
      </c>
      <c r="GL78" s="703"/>
      <c r="GM78" s="705"/>
      <c r="GN78" s="689" t="e">
        <f t="shared" si="451"/>
        <v>#N/A</v>
      </c>
      <c r="GO78" s="688" t="e">
        <f t="shared" si="452"/>
        <v>#N/A</v>
      </c>
      <c r="GP78" s="688" t="e">
        <f t="shared" si="453"/>
        <v>#N/A</v>
      </c>
      <c r="GQ78" s="703"/>
      <c r="GR78" s="705"/>
      <c r="GS78" s="689" t="e">
        <f t="shared" si="454"/>
        <v>#N/A</v>
      </c>
      <c r="GT78" s="688" t="e">
        <f t="shared" si="455"/>
        <v>#N/A</v>
      </c>
      <c r="GU78" s="688" t="e">
        <f t="shared" si="456"/>
        <v>#N/A</v>
      </c>
      <c r="GV78" s="706"/>
      <c r="GW78" s="683"/>
      <c r="GX78" s="39" t="e">
        <f t="shared" si="457"/>
        <v>#N/A</v>
      </c>
      <c r="GY78" s="26" t="e">
        <f t="shared" si="458"/>
        <v>#N/A</v>
      </c>
      <c r="GZ78" s="26" t="e">
        <f t="shared" si="459"/>
        <v>#N/A</v>
      </c>
      <c r="HA78" s="1300"/>
      <c r="HB78" s="656"/>
      <c r="HC78" s="28" t="e">
        <f t="shared" si="460"/>
        <v>#N/A</v>
      </c>
      <c r="HD78" s="28" t="e">
        <f t="shared" si="461"/>
        <v>#N/A</v>
      </c>
      <c r="HE78" s="28" t="e">
        <f t="shared" si="462"/>
        <v>#N/A</v>
      </c>
      <c r="HF78" s="1305"/>
      <c r="HG78" s="698"/>
      <c r="HH78" s="10" t="e">
        <f t="shared" si="463"/>
        <v>#N/A</v>
      </c>
      <c r="HI78" s="28" t="e">
        <f t="shared" si="464"/>
        <v>#N/A</v>
      </c>
      <c r="HJ78" s="28" t="e">
        <f t="shared" si="465"/>
        <v>#N/A</v>
      </c>
      <c r="HK78" s="1305"/>
      <c r="HL78" s="698"/>
      <c r="HM78" s="658" t="e">
        <f t="shared" si="466"/>
        <v>#N/A</v>
      </c>
      <c r="HN78" s="126" t="e">
        <f t="shared" si="467"/>
        <v>#N/A</v>
      </c>
      <c r="HO78" s="126" t="e">
        <f t="shared" si="468"/>
        <v>#N/A</v>
      </c>
      <c r="HP78" s="787"/>
      <c r="HQ78" s="1314"/>
      <c r="HR78" s="674" t="e">
        <f t="shared" si="475"/>
        <v>#N/A</v>
      </c>
      <c r="HS78" s="675" t="e">
        <f t="shared" si="476"/>
        <v>#N/A</v>
      </c>
      <c r="HT78" s="675" t="e">
        <f t="shared" si="477"/>
        <v>#N/A</v>
      </c>
      <c r="HU78" s="703"/>
      <c r="HV78" s="705"/>
      <c r="HW78" s="675" t="e">
        <f t="shared" si="478"/>
        <v>#N/A</v>
      </c>
      <c r="HX78" s="675" t="e">
        <f t="shared" si="479"/>
        <v>#N/A</v>
      </c>
      <c r="HY78" s="675" t="e">
        <f t="shared" si="480"/>
        <v>#N/A</v>
      </c>
      <c r="HZ78" s="703"/>
      <c r="IA78" s="705"/>
      <c r="IB78" s="678" t="e">
        <f t="shared" si="502"/>
        <v>#N/A</v>
      </c>
      <c r="IC78" s="675" t="e">
        <f t="shared" si="503"/>
        <v>#N/A</v>
      </c>
      <c r="ID78" s="675" t="e">
        <f t="shared" si="504"/>
        <v>#N/A</v>
      </c>
      <c r="IE78" s="703"/>
      <c r="IF78" s="705"/>
      <c r="IG78" s="678" t="e">
        <f t="shared" si="505"/>
        <v>#N/A</v>
      </c>
      <c r="IH78" s="675" t="e">
        <f t="shared" si="506"/>
        <v>#N/A</v>
      </c>
      <c r="II78" s="675" t="e">
        <f t="shared" si="507"/>
        <v>#N/A</v>
      </c>
      <c r="IJ78" s="706"/>
      <c r="IK78" s="683"/>
      <c r="IL78" s="846" t="e">
        <f t="shared" si="385"/>
        <v>#N/A</v>
      </c>
      <c r="IM78" s="848" t="e">
        <f t="shared" si="386"/>
        <v>#N/A</v>
      </c>
      <c r="IN78" s="1252" t="e">
        <f t="shared" si="387"/>
        <v>#N/A</v>
      </c>
      <c r="IO78" s="1253" t="e">
        <f t="shared" si="388"/>
        <v>#N/A</v>
      </c>
      <c r="IP78" s="847" t="e">
        <f t="shared" si="389"/>
        <v>#N/A</v>
      </c>
      <c r="IQ78" s="848" t="e">
        <f t="shared" si="390"/>
        <v>#N/A</v>
      </c>
      <c r="IR78" s="1252" t="e">
        <f t="shared" si="391"/>
        <v>#N/A</v>
      </c>
      <c r="IS78" s="1330" t="e">
        <f t="shared" si="392"/>
        <v>#N/A</v>
      </c>
      <c r="IT78" s="846" t="e">
        <f t="shared" si="338"/>
        <v>#N/A</v>
      </c>
      <c r="IU78" s="848" t="e">
        <f t="shared" si="339"/>
        <v>#N/A</v>
      </c>
      <c r="IV78" s="1252" t="e">
        <f t="shared" si="340"/>
        <v>#N/A</v>
      </c>
      <c r="IW78" s="1253" t="e">
        <f t="shared" si="341"/>
        <v>#N/A</v>
      </c>
      <c r="IX78" s="847" t="e">
        <f t="shared" si="342"/>
        <v>#N/A</v>
      </c>
      <c r="IY78" s="848" t="e">
        <f t="shared" si="343"/>
        <v>#N/A</v>
      </c>
      <c r="IZ78" s="1252" t="e">
        <f t="shared" si="344"/>
        <v>#N/A</v>
      </c>
      <c r="JA78" s="1330" t="e">
        <f t="shared" si="345"/>
        <v>#N/A</v>
      </c>
      <c r="JB78" s="153" t="e">
        <v>#N/A</v>
      </c>
      <c r="JC78" s="952" t="e">
        <v>#N/A</v>
      </c>
      <c r="JD78" s="150" t="e">
        <v>#N/A</v>
      </c>
      <c r="JE78" s="150" t="e">
        <v>#N/A</v>
      </c>
      <c r="JF78" s="952" t="e">
        <v>#N/A</v>
      </c>
      <c r="JG78" s="150" t="e">
        <v>#N/A</v>
      </c>
      <c r="JH78" s="150" t="e">
        <v>#N/A</v>
      </c>
      <c r="JI78" s="952" t="e">
        <v>#N/A</v>
      </c>
      <c r="JJ78" s="150" t="e">
        <v>#N/A</v>
      </c>
      <c r="JK78" s="150" t="e">
        <v>#N/A</v>
      </c>
      <c r="JL78" s="958" t="e">
        <v>#N/A</v>
      </c>
      <c r="JM78" s="150" t="e">
        <v>#N/A</v>
      </c>
      <c r="JN78" s="150" t="e">
        <v>#N/A</v>
      </c>
      <c r="JO78" s="846" t="e">
        <v>#N/A</v>
      </c>
      <c r="JP78" s="852" t="e">
        <v>#N/A</v>
      </c>
      <c r="JQ78" s="850" t="e">
        <v>#N/A</v>
      </c>
      <c r="JR78" s="850" t="e">
        <v>#N/A</v>
      </c>
      <c r="JS78" s="861" t="e">
        <v>#N/A</v>
      </c>
      <c r="JT78" s="850" t="e">
        <v>#N/A</v>
      </c>
      <c r="JU78" s="861" t="e">
        <v>#N/A</v>
      </c>
      <c r="JV78" s="851" t="e">
        <v>#N/A</v>
      </c>
      <c r="JW78" s="27" t="e">
        <v>#N/A</v>
      </c>
      <c r="JX78" s="27" t="e">
        <v>#N/A</v>
      </c>
      <c r="JY78" s="893"/>
      <c r="JZ78" s="27" t="e">
        <v>#N/A</v>
      </c>
      <c r="KA78" s="27" t="e">
        <v>#N/A</v>
      </c>
      <c r="KB78" s="707"/>
      <c r="KC78" s="846" t="e">
        <v>#N/A</v>
      </c>
      <c r="KD78" s="975" t="e">
        <v>#N/A</v>
      </c>
      <c r="KE78" s="27" t="e">
        <v>#N/A</v>
      </c>
      <c r="KF78" s="27" t="e">
        <v>#N/A</v>
      </c>
      <c r="KG78" s="893"/>
      <c r="KH78" s="27" t="e">
        <v>#N/A</v>
      </c>
      <c r="KI78" s="27" t="e">
        <v>#N/A</v>
      </c>
      <c r="KJ78" s="707"/>
      <c r="KK78" s="846" t="e">
        <v>#N/A</v>
      </c>
      <c r="KL78" s="975" t="e">
        <v>#N/A</v>
      </c>
      <c r="KM78" s="179" t="e">
        <v>#N/A</v>
      </c>
      <c r="KN78" s="889" t="e">
        <v>#N/A</v>
      </c>
      <c r="KO78" s="180" t="e">
        <v>#N/A</v>
      </c>
      <c r="KQ78" s="1345">
        <f t="shared" si="482"/>
        <v>45489.5</v>
      </c>
      <c r="KR78" s="1260"/>
      <c r="KS78" s="1260"/>
      <c r="KT78" s="1258"/>
      <c r="KU78" s="1351"/>
      <c r="KV78" s="1359"/>
      <c r="KW78" s="1359"/>
      <c r="KX78" s="1359"/>
      <c r="KY78" s="1359"/>
      <c r="KZ78" s="1359"/>
      <c r="LB78" s="1347">
        <f t="shared" si="486"/>
        <v>45489.5</v>
      </c>
      <c r="LC78" s="1299" t="e">
        <f t="shared" si="487"/>
        <v>#N/A</v>
      </c>
      <c r="LD78" s="1299" t="e">
        <f t="shared" si="488"/>
        <v>#N/A</v>
      </c>
      <c r="LE78" s="1370" t="e">
        <f t="shared" si="409"/>
        <v>#N/A</v>
      </c>
      <c r="LF78" s="1299" t="e">
        <f t="shared" si="489"/>
        <v>#N/A</v>
      </c>
      <c r="LG78" s="1299" t="e">
        <f t="shared" si="530"/>
        <v>#N/A</v>
      </c>
      <c r="LH78" s="1299" t="e">
        <f t="shared" si="531"/>
        <v>#N/A</v>
      </c>
      <c r="MA78" s="1352">
        <f t="shared" si="490"/>
        <v>7</v>
      </c>
      <c r="MB78" s="1352">
        <f t="shared" si="491"/>
        <v>2024</v>
      </c>
    </row>
    <row r="79" spans="1:340" ht="18.75" customHeight="1">
      <c r="B79" s="13"/>
      <c r="C79" s="136">
        <v>45495.375</v>
      </c>
      <c r="D79" s="14">
        <f t="shared" si="349"/>
        <v>376.66666666666424</v>
      </c>
      <c r="E79" s="31">
        <f t="shared" si="411"/>
        <v>68.666666666664241</v>
      </c>
      <c r="F79" s="40">
        <f t="shared" si="471"/>
        <v>5.3571428571428577</v>
      </c>
      <c r="G79" s="27">
        <f t="shared" si="423"/>
        <v>10.714285714285715</v>
      </c>
      <c r="H79" s="27">
        <f t="shared" si="424"/>
        <v>11.904761904761907</v>
      </c>
      <c r="I79" s="702"/>
      <c r="J79" s="593"/>
      <c r="K79" s="14">
        <f t="shared" si="425"/>
        <v>5.1428571428571432</v>
      </c>
      <c r="L79" s="31" t="e">
        <v>#N/A</v>
      </c>
      <c r="M79" s="40">
        <f t="shared" si="472"/>
        <v>82.782097395339477</v>
      </c>
      <c r="N79" s="27">
        <f t="shared" si="426"/>
        <v>27.999999999999996</v>
      </c>
      <c r="O79" s="27">
        <f t="shared" si="427"/>
        <v>13.999999999999998</v>
      </c>
      <c r="P79" s="27">
        <f t="shared" si="428"/>
        <v>13.999999999999998</v>
      </c>
      <c r="Q79" s="702"/>
      <c r="R79" s="593"/>
      <c r="S79" s="29">
        <v>4.57</v>
      </c>
      <c r="T79" s="29">
        <v>6.43</v>
      </c>
      <c r="U79" s="29">
        <v>9.61</v>
      </c>
      <c r="V79" s="29">
        <v>11.68</v>
      </c>
      <c r="W79" s="863"/>
      <c r="X79" s="592"/>
      <c r="Y79" s="14">
        <v>10.6</v>
      </c>
      <c r="Z79" s="27">
        <v>14.7</v>
      </c>
      <c r="AA79" s="27">
        <v>18.2</v>
      </c>
      <c r="AB79" s="27">
        <v>19.5</v>
      </c>
      <c r="AC79" s="702"/>
      <c r="AD79" s="593"/>
      <c r="AE79" s="14">
        <f t="shared" si="508"/>
        <v>113</v>
      </c>
      <c r="AF79" s="27">
        <f t="shared" si="509"/>
        <v>103</v>
      </c>
      <c r="AG79" s="221">
        <f t="shared" si="510"/>
        <v>113</v>
      </c>
      <c r="AH79" s="29">
        <v>5.41</v>
      </c>
      <c r="AI79" s="166"/>
      <c r="AJ79" s="16">
        <v>3.94</v>
      </c>
      <c r="AK79" s="29">
        <v>6.45</v>
      </c>
      <c r="AL79" s="29">
        <v>9.9</v>
      </c>
      <c r="AM79" s="29">
        <v>11.65</v>
      </c>
      <c r="AN79" s="863"/>
      <c r="AO79" s="592"/>
      <c r="AP79" s="14">
        <v>11.1</v>
      </c>
      <c r="AQ79" s="27">
        <v>13.2</v>
      </c>
      <c r="AR79" s="27">
        <v>18</v>
      </c>
      <c r="AS79" s="27">
        <v>18.8</v>
      </c>
      <c r="AT79" s="702"/>
      <c r="AU79" s="593"/>
      <c r="AV79" s="31">
        <v>29.7</v>
      </c>
      <c r="AW79" s="334">
        <v>15</v>
      </c>
      <c r="AX79" s="25">
        <v>15</v>
      </c>
      <c r="AY79" s="124">
        <v>1.2</v>
      </c>
      <c r="AZ79" s="126">
        <v>0.02</v>
      </c>
      <c r="BA79" s="787"/>
      <c r="BB79" s="788"/>
      <c r="BC79" s="998">
        <v>15</v>
      </c>
      <c r="BD79" s="227">
        <v>0.23</v>
      </c>
      <c r="BE79" s="228">
        <v>1.6E-2</v>
      </c>
      <c r="BF79" s="662"/>
      <c r="BG79" s="660"/>
      <c r="BH79" s="9">
        <v>7</v>
      </c>
      <c r="BI79" s="26">
        <v>4.9000000000000004</v>
      </c>
      <c r="BJ79" s="124">
        <v>0.09</v>
      </c>
      <c r="BK79" s="124">
        <v>0.08</v>
      </c>
      <c r="BL79" s="661"/>
      <c r="BM79" s="659"/>
      <c r="BN79" s="347">
        <v>4.9000000000000004</v>
      </c>
      <c r="BO79" s="228">
        <v>0.02</v>
      </c>
      <c r="BP79" s="228">
        <v>7.0000000000000007E-2</v>
      </c>
      <c r="BQ79" s="662"/>
      <c r="BR79" s="660"/>
      <c r="BS79" s="9">
        <v>1.6</v>
      </c>
      <c r="BT79" s="124">
        <v>0.86</v>
      </c>
      <c r="BU79" s="126">
        <v>1.4999999999999999E-2</v>
      </c>
      <c r="BV79" s="126">
        <v>3.4000000000000002E-2</v>
      </c>
      <c r="BW79" s="787"/>
      <c r="BX79" s="788"/>
      <c r="BY79" s="301">
        <v>0.85</v>
      </c>
      <c r="BZ79" s="228">
        <v>4.0000000000000001E-3</v>
      </c>
      <c r="CA79" s="299">
        <v>3.2000000000000001E-2</v>
      </c>
      <c r="CB79" s="662"/>
      <c r="CC79" s="660"/>
      <c r="CD79" s="125">
        <v>0.13</v>
      </c>
      <c r="CE79" s="124">
        <v>0.13</v>
      </c>
      <c r="CF79" s="124">
        <v>1.0999999999999999E-2</v>
      </c>
      <c r="CG79" s="124">
        <v>0</v>
      </c>
      <c r="CH79" s="661"/>
      <c r="CI79" s="659"/>
      <c r="CJ79" s="301">
        <v>0.13</v>
      </c>
      <c r="CK79" s="302">
        <v>7.3000000000000001E-3</v>
      </c>
      <c r="CL79" s="228">
        <v>0</v>
      </c>
      <c r="CM79" s="910"/>
      <c r="CN79" s="909"/>
      <c r="CO79" s="15" t="e">
        <v>#N/A</v>
      </c>
      <c r="CP79" s="232" t="e">
        <v>#N/A</v>
      </c>
      <c r="CQ79" s="232" t="e">
        <v>#N/A</v>
      </c>
      <c r="CR79" s="227" t="e">
        <v>#N/A</v>
      </c>
      <c r="CS79" s="904"/>
      <c r="CT79" s="905"/>
      <c r="CU79" s="121">
        <v>6.7</v>
      </c>
      <c r="CV79" s="335">
        <v>26</v>
      </c>
      <c r="CW79" s="335">
        <v>49</v>
      </c>
      <c r="CX79" s="335">
        <v>130</v>
      </c>
      <c r="CY79" s="911"/>
      <c r="CZ79" s="912"/>
      <c r="DA79" s="15" t="e">
        <v>#N/A</v>
      </c>
      <c r="DB79" s="232" t="e">
        <v>#N/A</v>
      </c>
      <c r="DC79" s="232" t="e">
        <v>#N/A</v>
      </c>
      <c r="DD79" s="227" t="e">
        <v>#N/A</v>
      </c>
      <c r="DE79" s="904"/>
      <c r="DF79" s="915"/>
      <c r="DG79" s="40" t="e">
        <v>#N/A</v>
      </c>
      <c r="DH79" s="27">
        <v>6</v>
      </c>
      <c r="DI79" s="27">
        <v>6.2</v>
      </c>
      <c r="DJ79" s="27">
        <v>4.4000000000000004</v>
      </c>
      <c r="DK79" s="702"/>
      <c r="DL79" s="593"/>
      <c r="DM79" s="14" t="e">
        <v>#N/A</v>
      </c>
      <c r="DN79" s="27" t="e">
        <v>#N/A</v>
      </c>
      <c r="DO79" s="27" t="e">
        <v>#N/A</v>
      </c>
      <c r="DP79" s="28" t="e">
        <v>#N/A</v>
      </c>
      <c r="DQ79" s="702"/>
      <c r="DR79" s="663"/>
      <c r="DS79" s="40" t="e">
        <f t="shared" si="429"/>
        <v>#N/A</v>
      </c>
      <c r="DT79" s="27">
        <f t="shared" si="430"/>
        <v>30.5</v>
      </c>
      <c r="DU79" s="27">
        <f t="shared" si="431"/>
        <v>31.516666666666666</v>
      </c>
      <c r="DV79" s="27">
        <f t="shared" si="432"/>
        <v>22.366666666666667</v>
      </c>
      <c r="DW79" s="702"/>
      <c r="DX79" s="663"/>
      <c r="DY79" s="267">
        <f t="shared" si="492"/>
        <v>9</v>
      </c>
      <c r="DZ79" s="268">
        <v>9</v>
      </c>
      <c r="EA79" s="710">
        <v>10</v>
      </c>
      <c r="EB79" s="668"/>
      <c r="EC79" s="667"/>
      <c r="ED79" s="286">
        <v>4.32</v>
      </c>
      <c r="EE79" s="289"/>
      <c r="EF79" s="295">
        <v>3.2</v>
      </c>
      <c r="EG79" s="251">
        <v>6.07</v>
      </c>
      <c r="EH79" s="295">
        <v>2.4</v>
      </c>
      <c r="EI79" s="251">
        <v>6.22</v>
      </c>
      <c r="EJ79" s="256">
        <v>2.8</v>
      </c>
      <c r="EK79" s="257">
        <v>1.4</v>
      </c>
      <c r="EL79" s="257">
        <v>1.4</v>
      </c>
      <c r="EM79" s="668"/>
      <c r="EN79" s="665"/>
      <c r="EO79" s="253">
        <v>6</v>
      </c>
      <c r="EP79" s="254">
        <v>6</v>
      </c>
      <c r="EQ79" s="254">
        <v>6</v>
      </c>
      <c r="ER79" s="668"/>
      <c r="ES79" s="665"/>
      <c r="ET79" s="14">
        <v>17</v>
      </c>
      <c r="EU79" s="27">
        <v>57</v>
      </c>
      <c r="EV79" s="31">
        <v>47</v>
      </c>
      <c r="EW79" s="122" t="s">
        <v>74</v>
      </c>
      <c r="EX79" s="47">
        <v>27.3</v>
      </c>
      <c r="EY79" s="48">
        <v>0</v>
      </c>
      <c r="EZ79" s="49">
        <v>62</v>
      </c>
      <c r="FA79" s="50">
        <v>0</v>
      </c>
      <c r="FB79" s="51">
        <v>0</v>
      </c>
      <c r="FC79" s="153">
        <f t="shared" si="375"/>
        <v>30.166666666666671</v>
      </c>
      <c r="FD79" s="986">
        <f t="shared" si="253"/>
        <v>0.34719999999999984</v>
      </c>
      <c r="FE79" s="993">
        <f t="shared" si="511"/>
        <v>0.29679999999999995</v>
      </c>
      <c r="FF79" s="987">
        <f t="shared" si="405"/>
        <v>0.44099999999999995</v>
      </c>
      <c r="FG79" s="246">
        <f t="shared" si="493"/>
        <v>19.3</v>
      </c>
      <c r="FH79" s="246">
        <f t="shared" si="473"/>
        <v>23</v>
      </c>
      <c r="FI79" s="246">
        <f t="shared" si="474"/>
        <v>104</v>
      </c>
      <c r="FJ79" s="39">
        <f t="shared" si="433"/>
        <v>0</v>
      </c>
      <c r="FK79" s="26">
        <f t="shared" si="434"/>
        <v>14.77</v>
      </c>
      <c r="FL79" s="26">
        <f t="shared" si="435"/>
        <v>14.984</v>
      </c>
      <c r="FM79" s="1300"/>
      <c r="FN79" s="656"/>
      <c r="FO79" s="28">
        <f t="shared" si="436"/>
        <v>2.0999999999999996</v>
      </c>
      <c r="FP79" s="28">
        <f t="shared" si="437"/>
        <v>4.8800000000000008</v>
      </c>
      <c r="FQ79" s="28">
        <f t="shared" si="438"/>
        <v>4.83</v>
      </c>
      <c r="FR79" s="1305"/>
      <c r="FS79" s="698"/>
      <c r="FT79" s="10">
        <f t="shared" si="439"/>
        <v>0.75000000000000011</v>
      </c>
      <c r="FU79" s="28">
        <f t="shared" si="440"/>
        <v>0.84599999999999997</v>
      </c>
      <c r="FV79" s="28">
        <f t="shared" si="441"/>
        <v>0.81799999999999995</v>
      </c>
      <c r="FW79" s="1305"/>
      <c r="FX79" s="698"/>
      <c r="FY79" s="658">
        <f t="shared" si="442"/>
        <v>0</v>
      </c>
      <c r="FZ79" s="126">
        <f t="shared" si="443"/>
        <v>0.1227</v>
      </c>
      <c r="GA79" s="126">
        <f t="shared" si="444"/>
        <v>0.13</v>
      </c>
      <c r="GB79" s="787"/>
      <c r="GC79" s="1314"/>
      <c r="GD79" s="674">
        <f t="shared" si="445"/>
        <v>0</v>
      </c>
      <c r="GE79" s="675">
        <f t="shared" si="446"/>
        <v>0.98466666666666669</v>
      </c>
      <c r="GF79" s="675">
        <f t="shared" si="447"/>
        <v>0.99893333333333334</v>
      </c>
      <c r="GG79" s="703"/>
      <c r="GH79" s="705"/>
      <c r="GI79" s="688">
        <f t="shared" si="448"/>
        <v>0.29999999999999993</v>
      </c>
      <c r="GJ79" s="688">
        <f t="shared" si="449"/>
        <v>0.99591836734693884</v>
      </c>
      <c r="GK79" s="688">
        <f t="shared" si="450"/>
        <v>0.98571428571428565</v>
      </c>
      <c r="GL79" s="703"/>
      <c r="GM79" s="705"/>
      <c r="GN79" s="689">
        <f t="shared" si="451"/>
        <v>0.46875000000000006</v>
      </c>
      <c r="GO79" s="688">
        <f t="shared" si="452"/>
        <v>0.99529411764705877</v>
      </c>
      <c r="GP79" s="688">
        <f t="shared" si="453"/>
        <v>0.96235294117647052</v>
      </c>
      <c r="GQ79" s="703"/>
      <c r="GR79" s="705"/>
      <c r="GS79" s="689">
        <f t="shared" si="454"/>
        <v>0</v>
      </c>
      <c r="GT79" s="688">
        <f t="shared" si="455"/>
        <v>0.94384615384615389</v>
      </c>
      <c r="GU79" s="688">
        <f t="shared" si="456"/>
        <v>1</v>
      </c>
      <c r="GV79" s="706"/>
      <c r="GW79" s="683"/>
      <c r="GX79" s="39">
        <f t="shared" si="457"/>
        <v>0</v>
      </c>
      <c r="GY79" s="26">
        <f t="shared" si="458"/>
        <v>13.8</v>
      </c>
      <c r="GZ79" s="26">
        <f t="shared" si="459"/>
        <v>14.98</v>
      </c>
      <c r="HA79" s="1300"/>
      <c r="HB79" s="656"/>
      <c r="HC79" s="28">
        <f t="shared" si="460"/>
        <v>2.0999999999999996</v>
      </c>
      <c r="HD79" s="28">
        <f t="shared" si="461"/>
        <v>4.8100000000000005</v>
      </c>
      <c r="HE79" s="28">
        <f t="shared" si="462"/>
        <v>4.82</v>
      </c>
      <c r="HF79" s="1305"/>
      <c r="HG79" s="698"/>
      <c r="HH79" s="10">
        <f t="shared" si="463"/>
        <v>0.7400000000000001</v>
      </c>
      <c r="HI79" s="28">
        <f t="shared" si="464"/>
        <v>0.84499999999999997</v>
      </c>
      <c r="HJ79" s="28">
        <f t="shared" si="465"/>
        <v>0.82599999999999996</v>
      </c>
      <c r="HK79" s="1305"/>
      <c r="HL79" s="698"/>
      <c r="HM79" s="658">
        <f t="shared" si="466"/>
        <v>0</v>
      </c>
      <c r="HN79" s="126">
        <f t="shared" si="467"/>
        <v>0.11900000000000001</v>
      </c>
      <c r="HO79" s="126">
        <f t="shared" si="468"/>
        <v>0.13</v>
      </c>
      <c r="HP79" s="787"/>
      <c r="HQ79" s="1314"/>
      <c r="HR79" s="674">
        <f t="shared" si="475"/>
        <v>0</v>
      </c>
      <c r="HS79" s="675">
        <f t="shared" si="476"/>
        <v>0.92</v>
      </c>
      <c r="HT79" s="675">
        <f t="shared" si="477"/>
        <v>0.9986666666666667</v>
      </c>
      <c r="HU79" s="703"/>
      <c r="HV79" s="705"/>
      <c r="HW79" s="675">
        <f t="shared" si="478"/>
        <v>0.29999999999999993</v>
      </c>
      <c r="HX79" s="675">
        <f t="shared" si="479"/>
        <v>0.98163265306122449</v>
      </c>
      <c r="HY79" s="675">
        <f t="shared" si="480"/>
        <v>0.98367346938775513</v>
      </c>
      <c r="HZ79" s="703"/>
      <c r="IA79" s="705"/>
      <c r="IB79" s="678">
        <f t="shared" si="502"/>
        <v>0.46250000000000002</v>
      </c>
      <c r="IC79" s="675">
        <f t="shared" si="503"/>
        <v>0.98255813953488369</v>
      </c>
      <c r="ID79" s="675">
        <f t="shared" si="504"/>
        <v>0.96046511627906972</v>
      </c>
      <c r="IE79" s="703"/>
      <c r="IF79" s="705"/>
      <c r="IG79" s="678">
        <f t="shared" si="505"/>
        <v>0</v>
      </c>
      <c r="IH79" s="675">
        <f t="shared" si="506"/>
        <v>0.91538461538461546</v>
      </c>
      <c r="II79" s="675">
        <f t="shared" si="507"/>
        <v>1</v>
      </c>
      <c r="IJ79" s="706"/>
      <c r="IK79" s="683"/>
      <c r="IL79" s="846">
        <f t="shared" si="385"/>
        <v>1.2</v>
      </c>
      <c r="IM79" s="848">
        <f t="shared" si="386"/>
        <v>0.09</v>
      </c>
      <c r="IN79" s="1252">
        <f t="shared" si="387"/>
        <v>1.4999999999999999E-2</v>
      </c>
      <c r="IO79" s="1253">
        <f t="shared" si="388"/>
        <v>1.0999999999999999E-2</v>
      </c>
      <c r="IP79" s="847">
        <f t="shared" si="389"/>
        <v>0.23</v>
      </c>
      <c r="IQ79" s="848">
        <f t="shared" si="390"/>
        <v>0.02</v>
      </c>
      <c r="IR79" s="1252">
        <f t="shared" si="391"/>
        <v>4.0000000000000001E-3</v>
      </c>
      <c r="IS79" s="1330">
        <f t="shared" si="392"/>
        <v>7.3000000000000001E-3</v>
      </c>
      <c r="IT79" s="846">
        <f t="shared" si="338"/>
        <v>0.02</v>
      </c>
      <c r="IU79" s="848">
        <f t="shared" si="339"/>
        <v>0.08</v>
      </c>
      <c r="IV79" s="1252">
        <f t="shared" si="340"/>
        <v>3.4000000000000002E-2</v>
      </c>
      <c r="IW79" s="1253">
        <f t="shared" si="341"/>
        <v>0</v>
      </c>
      <c r="IX79" s="847">
        <f t="shared" si="342"/>
        <v>1.6E-2</v>
      </c>
      <c r="IY79" s="848">
        <f t="shared" si="343"/>
        <v>7.0000000000000007E-2</v>
      </c>
      <c r="IZ79" s="1252">
        <f t="shared" si="344"/>
        <v>3.2000000000000001E-2</v>
      </c>
      <c r="JA79" s="1330">
        <f t="shared" si="345"/>
        <v>0</v>
      </c>
      <c r="JB79" s="153">
        <f>D79-D76</f>
        <v>14</v>
      </c>
      <c r="JC79" s="952">
        <f t="shared" ref="JC79" si="532">(FG79*N79*1440*$JB79/1000000)</f>
        <v>10.894463999999999</v>
      </c>
      <c r="JD79" s="150">
        <f t="shared" ref="JD79" si="533">(FH79*O79*1440*$JB79/1000000)</f>
        <v>6.4915199999999995</v>
      </c>
      <c r="JE79" s="150">
        <f>(FI79*P79*1440*$JB79/1000000)</f>
        <v>29.352959999999996</v>
      </c>
      <c r="JF79" s="952">
        <f t="shared" ref="JF79" si="534">JC79*1000/($JB79*20)</f>
        <v>38.908799999999999</v>
      </c>
      <c r="JG79" s="150">
        <f t="shared" ref="JG79" si="535">JD79*1000/($JB79*18)</f>
        <v>25.759999999999998</v>
      </c>
      <c r="JH79" s="150">
        <f>JE79*1000/($JB79*20)</f>
        <v>104.83199999999998</v>
      </c>
      <c r="JI79" s="952">
        <f>_xlfn.AGGREGATE(9,7,JC$5:JC79)</f>
        <v>371.45573078999655</v>
      </c>
      <c r="JJ79" s="150">
        <f>_xlfn.AGGREGATE(9,7,JD$5:JD79)</f>
        <v>280.25242887852261</v>
      </c>
      <c r="JK79" s="150">
        <f>_xlfn.AGGREGATE(9,7,JE$65:JE79)</f>
        <v>189.87839999998187</v>
      </c>
      <c r="JL79" s="966">
        <f t="shared" ref="JL79" si="536">(29.7*1000*0.4-JI79)/(29.7*1000*0.4)</f>
        <v>0.9687326825934347</v>
      </c>
      <c r="JM79" s="967">
        <f>(9*1000*0.31282-JJ79)/(9*1000*0.31282)</f>
        <v>0.9004566243709472</v>
      </c>
      <c r="JN79" s="967">
        <f>(9.9*1000*0.31282-JK79)/(9.9*1000*0.31282)</f>
        <v>0.93868794717845871</v>
      </c>
      <c r="JO79" s="846">
        <f>JO76+((FJ79+FK79)*O79*1440*$JB79/1000000)</f>
        <v>138.32490155427135</v>
      </c>
      <c r="JP79" s="852">
        <f>JP76+((FJ79+FL79)*P79*1440*$JB79/1000000)</f>
        <v>21.861426239999055</v>
      </c>
      <c r="JQ79" s="847">
        <f>JQ76+((FO79+FP79)*O79*1440*$JB79/1000000)</f>
        <v>63.579692684134422</v>
      </c>
      <c r="JR79" s="847">
        <f>JR76+((FO79+FQ79)*P79*1440*$JB79/1000000)</f>
        <v>8.6276495999996623</v>
      </c>
      <c r="JS79" s="859">
        <f>JS76+((FT79+FU79)*O79*1440*$JB79/1000000)</f>
        <v>20.619049047148845</v>
      </c>
      <c r="JT79" s="848">
        <f>JT76+((FT79+FV79)*P79*1440*$JB79/1000000)</f>
        <v>2.7615940799998917</v>
      </c>
      <c r="JU79" s="859">
        <f>JU76+((FY79+FZ79)*O79*1440*$JB79/1000000)</f>
        <v>1.4131195038775013</v>
      </c>
      <c r="JV79" s="849">
        <f>JV76+((FY79+GA79)*P79*1440*$JB79/1000000)</f>
        <v>0.24078239999998932</v>
      </c>
      <c r="JW79" s="27">
        <f>JW76+((FJ79+FO79+FT79+FY79)*O79*1440*$JB79/1000000)</f>
        <v>24.86144757065578</v>
      </c>
      <c r="JX79" s="27">
        <f>JX76+((FK79+FP79+FU79+FZ79)*O79*1440*$JB79/1000000)</f>
        <v>203.19926958794753</v>
      </c>
      <c r="JY79" s="892"/>
      <c r="JZ79" s="27">
        <f>JZ76+((FJ79+FO79+FT79+FY79)*P79*1440*$JB79/1000000)</f>
        <v>4.8282143999998146</v>
      </c>
      <c r="KA79" s="27">
        <f>KA76+((FL79+FQ79+FV79+GA79)*P79*1440*$JB79/1000000)</f>
        <v>28.663237919998785</v>
      </c>
      <c r="KB79" s="707"/>
      <c r="KC79" s="846">
        <f t="shared" ref="KC79" si="537">JW79+JX79</f>
        <v>228.0607171586033</v>
      </c>
      <c r="KD79" s="975">
        <f t="shared" ref="KD79" si="538">JZ79+KA79</f>
        <v>33.491452319998601</v>
      </c>
      <c r="KE79" s="27">
        <f>KE76+((GX79+HC79+HH79+HM79)*O79*1440*$JB79/1000000)</f>
        <v>23.746837410536617</v>
      </c>
      <c r="KF79" s="27">
        <f>KF76+((GY79+HD79+HI79+HN79)*O79*1440*$JB79/1000000)</f>
        <v>130.74837664157931</v>
      </c>
      <c r="KG79" s="892"/>
      <c r="KH79" s="27">
        <f>KH76+((GX79+HC79+HH79+HM79)*P79*1440*$JB79/1000000)</f>
        <v>4.6993103999998809</v>
      </c>
      <c r="KI79" s="27">
        <f>KI76+((GZ79+HE79+HJ79+HO79)*P79*1440*$JB79/1000000)</f>
        <v>28.772253119998716</v>
      </c>
      <c r="KJ79" s="670"/>
      <c r="KK79" s="846">
        <f t="shared" ref="KK79" si="539">KE79+KF79</f>
        <v>154.49521405211593</v>
      </c>
      <c r="KL79" s="975">
        <f t="shared" ref="KL79" si="540">KH79+KI79</f>
        <v>33.471563519998597</v>
      </c>
      <c r="KM79" s="271">
        <f>KM76+N79*1440*JB79/1000</f>
        <v>19518.977999999854</v>
      </c>
      <c r="KN79" s="246">
        <f>KN76+O79*1440*JB79/1000</f>
        <v>10387.156091451197</v>
      </c>
      <c r="KO79" s="638">
        <f>KO76+P79*1440*JB79/1000</f>
        <v>1559.9999999999407</v>
      </c>
      <c r="KQ79" s="1345">
        <f t="shared" si="482"/>
        <v>45495.375</v>
      </c>
      <c r="KR79" s="1260">
        <f t="shared" si="501"/>
        <v>599.84063999999989</v>
      </c>
      <c r="KS79" s="1260">
        <f t="shared" si="483"/>
        <v>280.42559999999997</v>
      </c>
      <c r="KT79" s="1258">
        <f t="shared" si="484"/>
        <v>63.786239999999992</v>
      </c>
      <c r="KU79" s="1351">
        <f t="shared" si="485"/>
        <v>5.0944319999999994</v>
      </c>
      <c r="KV79" s="1359"/>
      <c r="KW79" s="1359"/>
      <c r="KX79" s="1359"/>
      <c r="KY79" s="1359"/>
      <c r="KZ79" s="1359"/>
      <c r="LB79" s="1347">
        <f t="shared" si="486"/>
        <v>45495.375</v>
      </c>
      <c r="LC79" s="1299">
        <f t="shared" si="487"/>
        <v>975.9488999999927</v>
      </c>
      <c r="LD79" s="1299">
        <f t="shared" si="488"/>
        <v>577.0642273028443</v>
      </c>
      <c r="LE79" s="1370">
        <f t="shared" si="409"/>
        <v>77.99999999999703</v>
      </c>
      <c r="LF79" s="1299">
        <f t="shared" si="489"/>
        <v>2168.7753333333171</v>
      </c>
      <c r="LG79" s="1299">
        <f t="shared" ref="LG79:LH81" si="541">KN79/DZ79</f>
        <v>1154.1284546056886</v>
      </c>
      <c r="LH79" s="1299">
        <f t="shared" si="541"/>
        <v>155.99999999999406</v>
      </c>
      <c r="MA79" s="1352">
        <f t="shared" si="490"/>
        <v>7</v>
      </c>
      <c r="MB79" s="1352">
        <f t="shared" si="491"/>
        <v>2024</v>
      </c>
    </row>
    <row r="80" spans="1:340" ht="18.75" customHeight="1">
      <c r="B80" s="13" t="s">
        <v>508</v>
      </c>
      <c r="C80" s="136">
        <v>45502.375</v>
      </c>
      <c r="D80" s="14">
        <f t="shared" si="349"/>
        <v>383.66666666666424</v>
      </c>
      <c r="E80" s="31">
        <f t="shared" si="411"/>
        <v>75.666666666664241</v>
      </c>
      <c r="F80" s="40">
        <f t="shared" si="471"/>
        <v>5.3571428571428577</v>
      </c>
      <c r="G80" s="27">
        <f t="shared" si="423"/>
        <v>10.714285714285715</v>
      </c>
      <c r="H80" s="27">
        <f t="shared" si="424"/>
        <v>11.904761904761907</v>
      </c>
      <c r="I80" s="702"/>
      <c r="J80" s="593"/>
      <c r="K80" s="14">
        <f t="shared" si="425"/>
        <v>5.1428571428571432</v>
      </c>
      <c r="L80" s="31" t="e">
        <v>#N/A</v>
      </c>
      <c r="M80" s="40">
        <f t="shared" si="472"/>
        <v>88.83203542812106</v>
      </c>
      <c r="N80" s="27">
        <f t="shared" si="426"/>
        <v>27.999999999999996</v>
      </c>
      <c r="O80" s="27">
        <f t="shared" si="427"/>
        <v>13.999999999999998</v>
      </c>
      <c r="P80" s="27">
        <f t="shared" si="428"/>
        <v>13.999999999999998</v>
      </c>
      <c r="Q80" s="702"/>
      <c r="R80" s="593"/>
      <c r="S80" s="29">
        <v>4.13</v>
      </c>
      <c r="T80" s="29">
        <v>6.63</v>
      </c>
      <c r="U80" s="29">
        <v>8.84</v>
      </c>
      <c r="V80" s="29">
        <v>11.62</v>
      </c>
      <c r="W80" s="863"/>
      <c r="X80" s="592"/>
      <c r="Y80" s="14">
        <v>10.6</v>
      </c>
      <c r="Z80" s="27">
        <v>14.5</v>
      </c>
      <c r="AA80" s="27">
        <v>17.3</v>
      </c>
      <c r="AB80" s="27">
        <v>17.8</v>
      </c>
      <c r="AC80" s="702"/>
      <c r="AD80" s="593"/>
      <c r="AE80" s="14">
        <f t="shared" si="508"/>
        <v>113</v>
      </c>
      <c r="AF80" s="27">
        <f t="shared" si="509"/>
        <v>103</v>
      </c>
      <c r="AG80" s="221">
        <f t="shared" si="510"/>
        <v>114</v>
      </c>
      <c r="AH80" s="29">
        <v>5.25</v>
      </c>
      <c r="AI80" s="164" t="s">
        <v>538</v>
      </c>
      <c r="AJ80" s="16">
        <v>3.85</v>
      </c>
      <c r="AK80" s="29">
        <v>6.33</v>
      </c>
      <c r="AL80" s="29">
        <v>9.3699999999999992</v>
      </c>
      <c r="AM80" s="29">
        <v>11.65</v>
      </c>
      <c r="AN80" s="863"/>
      <c r="AO80" s="592"/>
      <c r="AP80" s="14">
        <v>10.8</v>
      </c>
      <c r="AQ80" s="27">
        <v>13.7</v>
      </c>
      <c r="AR80" s="27">
        <v>17.2</v>
      </c>
      <c r="AS80" s="27">
        <v>17.399999999999999</v>
      </c>
      <c r="AT80" s="702"/>
      <c r="AU80" s="593"/>
      <c r="AV80" s="31">
        <v>25.2</v>
      </c>
      <c r="AW80" s="11" t="e">
        <v>#N/A</v>
      </c>
      <c r="AX80" s="28" t="e">
        <v>#N/A</v>
      </c>
      <c r="AY80" s="28" t="e">
        <v>#N/A</v>
      </c>
      <c r="AZ80" s="28" t="e">
        <v>#N/A</v>
      </c>
      <c r="BA80" s="653"/>
      <c r="BB80" s="694"/>
      <c r="BC80" s="230" t="e">
        <v>#N/A</v>
      </c>
      <c r="BD80" s="227" t="e">
        <v>#N/A</v>
      </c>
      <c r="BE80" s="227" t="e">
        <v>#N/A</v>
      </c>
      <c r="BF80" s="662"/>
      <c r="BG80" s="660"/>
      <c r="BH80" s="10" t="e">
        <v>#N/A</v>
      </c>
      <c r="BI80" s="28" t="e">
        <v>#N/A</v>
      </c>
      <c r="BJ80" s="28" t="e">
        <v>#N/A</v>
      </c>
      <c r="BK80" s="28" t="e">
        <v>#N/A</v>
      </c>
      <c r="BL80" s="653"/>
      <c r="BM80" s="694"/>
      <c r="BN80" s="230" t="e">
        <v>#N/A</v>
      </c>
      <c r="BO80" s="227" t="e">
        <v>#N/A</v>
      </c>
      <c r="BP80" s="227" t="e">
        <v>#N/A</v>
      </c>
      <c r="BQ80" s="662"/>
      <c r="BR80" s="660"/>
      <c r="BS80" s="10" t="e">
        <v>#N/A</v>
      </c>
      <c r="BT80" s="28" t="e">
        <v>#N/A</v>
      </c>
      <c r="BU80" s="28" t="e">
        <v>#N/A</v>
      </c>
      <c r="BV80" s="28" t="e">
        <v>#N/A</v>
      </c>
      <c r="BW80" s="653"/>
      <c r="BX80" s="694"/>
      <c r="BY80" s="230" t="e">
        <v>#N/A</v>
      </c>
      <c r="BZ80" s="227" t="e">
        <v>#N/A</v>
      </c>
      <c r="CA80" s="227" t="e">
        <v>#N/A</v>
      </c>
      <c r="CB80" s="662"/>
      <c r="CC80" s="660"/>
      <c r="CD80" s="10" t="e">
        <v>#N/A</v>
      </c>
      <c r="CE80" s="28" t="e">
        <v>#N/A</v>
      </c>
      <c r="CF80" s="28" t="e">
        <v>#N/A</v>
      </c>
      <c r="CG80" s="28" t="e">
        <v>#N/A</v>
      </c>
      <c r="CH80" s="653"/>
      <c r="CI80" s="694"/>
      <c r="CJ80" s="230" t="e">
        <v>#N/A</v>
      </c>
      <c r="CK80" s="227" t="e">
        <v>#N/A</v>
      </c>
      <c r="CL80" s="227" t="e">
        <v>#N/A</v>
      </c>
      <c r="CM80" s="910"/>
      <c r="CN80" s="909"/>
      <c r="CO80" s="10" t="e">
        <v>#N/A</v>
      </c>
      <c r="CP80" s="227" t="e">
        <v>#N/A</v>
      </c>
      <c r="CQ80" s="227" t="e">
        <v>#N/A</v>
      </c>
      <c r="CR80" s="227" t="e">
        <v>#N/A</v>
      </c>
      <c r="CS80" s="662"/>
      <c r="CT80" s="660"/>
      <c r="CU80" s="28" t="e">
        <v>#N/A</v>
      </c>
      <c r="CV80" s="227" t="e">
        <v>#N/A</v>
      </c>
      <c r="CW80" s="227" t="e">
        <v>#N/A</v>
      </c>
      <c r="CX80" s="227" t="e">
        <v>#N/A</v>
      </c>
      <c r="CY80" s="910"/>
      <c r="CZ80" s="909"/>
      <c r="DA80" s="10" t="e">
        <v>#N/A</v>
      </c>
      <c r="DB80" s="227" t="e">
        <v>#N/A</v>
      </c>
      <c r="DC80" s="227" t="e">
        <v>#N/A</v>
      </c>
      <c r="DD80" s="227" t="e">
        <v>#N/A</v>
      </c>
      <c r="DE80" s="662"/>
      <c r="DF80" s="914"/>
      <c r="DG80" s="40" t="e">
        <v>#N/A</v>
      </c>
      <c r="DH80" s="27">
        <v>6</v>
      </c>
      <c r="DI80" s="27">
        <v>6</v>
      </c>
      <c r="DJ80" s="27">
        <v>3.9</v>
      </c>
      <c r="DK80" s="702"/>
      <c r="DL80" s="593"/>
      <c r="DM80" s="14" t="e">
        <v>#N/A</v>
      </c>
      <c r="DN80" s="27" t="e">
        <v>#N/A</v>
      </c>
      <c r="DO80" s="27" t="e">
        <v>#N/A</v>
      </c>
      <c r="DP80" s="28" t="e">
        <v>#N/A</v>
      </c>
      <c r="DQ80" s="702"/>
      <c r="DR80" s="663"/>
      <c r="DS80" s="40" t="e">
        <v>#N/A</v>
      </c>
      <c r="DT80" s="27">
        <f t="shared" si="430"/>
        <v>30.5</v>
      </c>
      <c r="DU80" s="27">
        <f t="shared" si="431"/>
        <v>30.5</v>
      </c>
      <c r="DV80" s="27">
        <f t="shared" si="432"/>
        <v>19.824999999999999</v>
      </c>
      <c r="DW80" s="702"/>
      <c r="DX80" s="663"/>
      <c r="DY80" s="267">
        <f t="shared" si="492"/>
        <v>9</v>
      </c>
      <c r="DZ80" s="268">
        <v>9</v>
      </c>
      <c r="EA80" s="710">
        <v>10</v>
      </c>
      <c r="EB80" s="668"/>
      <c r="EC80" s="667"/>
      <c r="ED80" s="286">
        <v>4.32</v>
      </c>
      <c r="EE80" s="252"/>
      <c r="EF80" s="282">
        <v>4</v>
      </c>
      <c r="EG80" s="247">
        <v>6.44</v>
      </c>
      <c r="EH80" s="282">
        <v>2.6</v>
      </c>
      <c r="EI80" s="247">
        <v>6.62</v>
      </c>
      <c r="EJ80" s="253">
        <v>2.8</v>
      </c>
      <c r="EK80" s="254">
        <v>1.4</v>
      </c>
      <c r="EL80" s="254">
        <v>1.4</v>
      </c>
      <c r="EM80" s="668"/>
      <c r="EN80" s="665"/>
      <c r="EO80" s="253">
        <v>6</v>
      </c>
      <c r="EP80" s="254">
        <v>6</v>
      </c>
      <c r="EQ80" s="254">
        <v>6</v>
      </c>
      <c r="ER80" s="668"/>
      <c r="ES80" s="665"/>
      <c r="ET80" s="14">
        <v>17</v>
      </c>
      <c r="EU80" s="27">
        <v>57</v>
      </c>
      <c r="EV80" s="31">
        <v>46</v>
      </c>
      <c r="EW80" s="91" t="s">
        <v>406</v>
      </c>
      <c r="EX80" s="42">
        <v>26.6</v>
      </c>
      <c r="EY80" s="43">
        <v>7.5</v>
      </c>
      <c r="EZ80" s="44">
        <v>168</v>
      </c>
      <c r="FA80" s="50">
        <v>0</v>
      </c>
      <c r="FB80" s="51">
        <v>0</v>
      </c>
      <c r="FC80" s="153" t="e">
        <f t="shared" si="375"/>
        <v>#N/A</v>
      </c>
      <c r="FD80" s="984">
        <f t="shared" si="253"/>
        <v>0.46666666666666662</v>
      </c>
      <c r="FE80" s="992">
        <f t="shared" si="511"/>
        <v>0.20626666666666665</v>
      </c>
      <c r="FF80" s="985">
        <f t="shared" si="405"/>
        <v>0.41915999999999987</v>
      </c>
      <c r="FG80" s="246" t="e">
        <f t="shared" si="493"/>
        <v>#N/A</v>
      </c>
      <c r="FH80" s="246" t="e">
        <f t="shared" si="473"/>
        <v>#N/A</v>
      </c>
      <c r="FI80" s="246" t="e">
        <f t="shared" si="474"/>
        <v>#N/A</v>
      </c>
      <c r="FJ80" s="39" t="e">
        <f t="shared" si="433"/>
        <v>#N/A</v>
      </c>
      <c r="FK80" s="26" t="e">
        <f t="shared" si="434"/>
        <v>#N/A</v>
      </c>
      <c r="FL80" s="26" t="e">
        <f t="shared" si="435"/>
        <v>#N/A</v>
      </c>
      <c r="FM80" s="1300"/>
      <c r="FN80" s="656"/>
      <c r="FO80" s="28" t="e">
        <f t="shared" si="436"/>
        <v>#N/A</v>
      </c>
      <c r="FP80" s="28" t="e">
        <f t="shared" si="437"/>
        <v>#N/A</v>
      </c>
      <c r="FQ80" s="28" t="e">
        <f t="shared" si="438"/>
        <v>#N/A</v>
      </c>
      <c r="FR80" s="1305"/>
      <c r="FS80" s="698"/>
      <c r="FT80" s="10" t="e">
        <f t="shared" si="439"/>
        <v>#N/A</v>
      </c>
      <c r="FU80" s="28" t="e">
        <f t="shared" si="440"/>
        <v>#N/A</v>
      </c>
      <c r="FV80" s="28" t="e">
        <f t="shared" si="441"/>
        <v>#N/A</v>
      </c>
      <c r="FW80" s="1305"/>
      <c r="FX80" s="698"/>
      <c r="FY80" s="658" t="e">
        <f t="shared" si="442"/>
        <v>#N/A</v>
      </c>
      <c r="FZ80" s="126" t="e">
        <f t="shared" si="443"/>
        <v>#N/A</v>
      </c>
      <c r="GA80" s="126" t="e">
        <f t="shared" si="444"/>
        <v>#N/A</v>
      </c>
      <c r="GB80" s="787"/>
      <c r="GC80" s="1314"/>
      <c r="GD80" s="674" t="e">
        <f t="shared" si="445"/>
        <v>#N/A</v>
      </c>
      <c r="GE80" s="675" t="e">
        <f t="shared" si="446"/>
        <v>#N/A</v>
      </c>
      <c r="GF80" s="675" t="e">
        <f t="shared" si="447"/>
        <v>#N/A</v>
      </c>
      <c r="GG80" s="703"/>
      <c r="GH80" s="705"/>
      <c r="GI80" s="688" t="e">
        <f t="shared" si="448"/>
        <v>#N/A</v>
      </c>
      <c r="GJ80" s="688" t="e">
        <f t="shared" si="449"/>
        <v>#N/A</v>
      </c>
      <c r="GK80" s="688" t="e">
        <f t="shared" si="450"/>
        <v>#N/A</v>
      </c>
      <c r="GL80" s="703"/>
      <c r="GM80" s="705"/>
      <c r="GN80" s="689" t="e">
        <f t="shared" si="451"/>
        <v>#N/A</v>
      </c>
      <c r="GO80" s="688" t="e">
        <f t="shared" si="452"/>
        <v>#N/A</v>
      </c>
      <c r="GP80" s="688" t="e">
        <f t="shared" si="453"/>
        <v>#N/A</v>
      </c>
      <c r="GQ80" s="703"/>
      <c r="GR80" s="705"/>
      <c r="GS80" s="689" t="e">
        <f t="shared" si="454"/>
        <v>#N/A</v>
      </c>
      <c r="GT80" s="688" t="e">
        <f t="shared" si="455"/>
        <v>#N/A</v>
      </c>
      <c r="GU80" s="688" t="e">
        <f t="shared" si="456"/>
        <v>#N/A</v>
      </c>
      <c r="GV80" s="706"/>
      <c r="GW80" s="683"/>
      <c r="GX80" s="39" t="e">
        <f t="shared" si="457"/>
        <v>#N/A</v>
      </c>
      <c r="GY80" s="26" t="e">
        <f t="shared" si="458"/>
        <v>#N/A</v>
      </c>
      <c r="GZ80" s="26" t="e">
        <f t="shared" si="459"/>
        <v>#N/A</v>
      </c>
      <c r="HA80" s="1300"/>
      <c r="HB80" s="656"/>
      <c r="HC80" s="28" t="e">
        <f t="shared" si="460"/>
        <v>#N/A</v>
      </c>
      <c r="HD80" s="28" t="e">
        <f t="shared" si="461"/>
        <v>#N/A</v>
      </c>
      <c r="HE80" s="28" t="e">
        <f t="shared" si="462"/>
        <v>#N/A</v>
      </c>
      <c r="HF80" s="1305"/>
      <c r="HG80" s="698"/>
      <c r="HH80" s="10" t="e">
        <f t="shared" si="463"/>
        <v>#N/A</v>
      </c>
      <c r="HI80" s="28" t="e">
        <f t="shared" si="464"/>
        <v>#N/A</v>
      </c>
      <c r="HJ80" s="28" t="e">
        <f t="shared" si="465"/>
        <v>#N/A</v>
      </c>
      <c r="HK80" s="1305"/>
      <c r="HL80" s="698"/>
      <c r="HM80" s="658" t="e">
        <f t="shared" si="466"/>
        <v>#N/A</v>
      </c>
      <c r="HN80" s="126" t="e">
        <f t="shared" si="467"/>
        <v>#N/A</v>
      </c>
      <c r="HO80" s="126" t="e">
        <f t="shared" si="468"/>
        <v>#N/A</v>
      </c>
      <c r="HP80" s="787"/>
      <c r="HQ80" s="1314"/>
      <c r="HR80" s="674" t="e">
        <f t="shared" si="475"/>
        <v>#N/A</v>
      </c>
      <c r="HS80" s="675" t="e">
        <f t="shared" si="476"/>
        <v>#N/A</v>
      </c>
      <c r="HT80" s="675" t="e">
        <f t="shared" si="477"/>
        <v>#N/A</v>
      </c>
      <c r="HU80" s="703"/>
      <c r="HV80" s="705"/>
      <c r="HW80" s="675" t="e">
        <f t="shared" si="478"/>
        <v>#N/A</v>
      </c>
      <c r="HX80" s="675" t="e">
        <f t="shared" si="479"/>
        <v>#N/A</v>
      </c>
      <c r="HY80" s="675" t="e">
        <f t="shared" si="480"/>
        <v>#N/A</v>
      </c>
      <c r="HZ80" s="703"/>
      <c r="IA80" s="705"/>
      <c r="IB80" s="678" t="e">
        <f t="shared" si="502"/>
        <v>#N/A</v>
      </c>
      <c r="IC80" s="675" t="e">
        <f t="shared" si="503"/>
        <v>#N/A</v>
      </c>
      <c r="ID80" s="675" t="e">
        <f t="shared" si="504"/>
        <v>#N/A</v>
      </c>
      <c r="IE80" s="703"/>
      <c r="IF80" s="705"/>
      <c r="IG80" s="678" t="e">
        <f t="shared" si="505"/>
        <v>#N/A</v>
      </c>
      <c r="IH80" s="675" t="e">
        <f t="shared" si="506"/>
        <v>#N/A</v>
      </c>
      <c r="II80" s="675" t="e">
        <f t="shared" si="507"/>
        <v>#N/A</v>
      </c>
      <c r="IJ80" s="706"/>
      <c r="IK80" s="683"/>
      <c r="IL80" s="846" t="e">
        <f t="shared" si="385"/>
        <v>#N/A</v>
      </c>
      <c r="IM80" s="848" t="e">
        <f t="shared" si="386"/>
        <v>#N/A</v>
      </c>
      <c r="IN80" s="1252" t="e">
        <f t="shared" si="387"/>
        <v>#N/A</v>
      </c>
      <c r="IO80" s="1253" t="e">
        <f t="shared" si="388"/>
        <v>#N/A</v>
      </c>
      <c r="IP80" s="847" t="e">
        <f t="shared" si="389"/>
        <v>#N/A</v>
      </c>
      <c r="IQ80" s="848" t="e">
        <f t="shared" si="390"/>
        <v>#N/A</v>
      </c>
      <c r="IR80" s="1252" t="e">
        <f t="shared" si="391"/>
        <v>#N/A</v>
      </c>
      <c r="IS80" s="1330" t="e">
        <f t="shared" si="392"/>
        <v>#N/A</v>
      </c>
      <c r="IT80" s="846" t="e">
        <f t="shared" si="338"/>
        <v>#N/A</v>
      </c>
      <c r="IU80" s="848" t="e">
        <f t="shared" si="339"/>
        <v>#N/A</v>
      </c>
      <c r="IV80" s="1252" t="e">
        <f t="shared" si="340"/>
        <v>#N/A</v>
      </c>
      <c r="IW80" s="1253" t="e">
        <f t="shared" si="341"/>
        <v>#N/A</v>
      </c>
      <c r="IX80" s="847" t="e">
        <f t="shared" si="342"/>
        <v>#N/A</v>
      </c>
      <c r="IY80" s="848" t="e">
        <f t="shared" si="343"/>
        <v>#N/A</v>
      </c>
      <c r="IZ80" s="1252" t="e">
        <f t="shared" si="344"/>
        <v>#N/A</v>
      </c>
      <c r="JA80" s="1330" t="e">
        <f t="shared" si="345"/>
        <v>#N/A</v>
      </c>
      <c r="JB80" s="153" t="e">
        <v>#N/A</v>
      </c>
      <c r="JC80" s="952" t="e">
        <v>#N/A</v>
      </c>
      <c r="JD80" s="150" t="e">
        <v>#N/A</v>
      </c>
      <c r="JE80" s="150" t="e">
        <v>#N/A</v>
      </c>
      <c r="JF80" s="952" t="e">
        <v>#N/A</v>
      </c>
      <c r="JG80" s="150" t="e">
        <v>#N/A</v>
      </c>
      <c r="JH80" s="150" t="e">
        <v>#N/A</v>
      </c>
      <c r="JI80" s="952" t="e">
        <v>#N/A</v>
      </c>
      <c r="JJ80" s="150" t="e">
        <v>#N/A</v>
      </c>
      <c r="JK80" s="150" t="e">
        <v>#N/A</v>
      </c>
      <c r="JL80" s="958" t="e">
        <v>#N/A</v>
      </c>
      <c r="JM80" s="150" t="e">
        <v>#N/A</v>
      </c>
      <c r="JN80" s="150" t="e">
        <v>#N/A</v>
      </c>
      <c r="JO80" s="846" t="e">
        <v>#N/A</v>
      </c>
      <c r="JP80" s="852" t="e">
        <v>#N/A</v>
      </c>
      <c r="JQ80" s="850" t="e">
        <v>#N/A</v>
      </c>
      <c r="JR80" s="850" t="e">
        <v>#N/A</v>
      </c>
      <c r="JS80" s="861" t="e">
        <v>#N/A</v>
      </c>
      <c r="JT80" s="850" t="e">
        <v>#N/A</v>
      </c>
      <c r="JU80" s="861" t="e">
        <v>#N/A</v>
      </c>
      <c r="JV80" s="851" t="e">
        <v>#N/A</v>
      </c>
      <c r="JW80" s="27" t="e">
        <v>#N/A</v>
      </c>
      <c r="JX80" s="27" t="e">
        <v>#N/A</v>
      </c>
      <c r="JY80" s="893"/>
      <c r="JZ80" s="27" t="e">
        <v>#N/A</v>
      </c>
      <c r="KA80" s="27" t="e">
        <v>#N/A</v>
      </c>
      <c r="KB80" s="707"/>
      <c r="KC80" s="846" t="e">
        <v>#N/A</v>
      </c>
      <c r="KD80" s="975" t="e">
        <v>#N/A</v>
      </c>
      <c r="KE80" s="27" t="e">
        <v>#N/A</v>
      </c>
      <c r="KF80" s="27" t="e">
        <v>#N/A</v>
      </c>
      <c r="KG80" s="893"/>
      <c r="KH80" s="27" t="e">
        <v>#N/A</v>
      </c>
      <c r="KI80" s="27" t="e">
        <v>#N/A</v>
      </c>
      <c r="KJ80" s="707"/>
      <c r="KK80" s="846" t="e">
        <v>#N/A</v>
      </c>
      <c r="KL80" s="975" t="e">
        <v>#N/A</v>
      </c>
      <c r="KM80" s="179" t="e">
        <v>#N/A</v>
      </c>
      <c r="KN80" s="889" t="e">
        <v>#N/A</v>
      </c>
      <c r="KO80" s="180" t="e">
        <v>#N/A</v>
      </c>
      <c r="KQ80" s="1345">
        <f t="shared" si="482"/>
        <v>45502.375</v>
      </c>
      <c r="KR80" s="1260"/>
      <c r="KS80" s="1260"/>
      <c r="KT80" s="1258"/>
      <c r="KU80" s="1351"/>
      <c r="KV80" s="1359"/>
      <c r="KW80" s="1359"/>
      <c r="KX80" s="1359"/>
      <c r="KY80" s="1359"/>
      <c r="KZ80" s="1359"/>
      <c r="LB80" s="1347">
        <f t="shared" si="486"/>
        <v>45502.375</v>
      </c>
      <c r="LC80" s="1299" t="e">
        <f t="shared" si="487"/>
        <v>#N/A</v>
      </c>
      <c r="LD80" s="1299" t="e">
        <f t="shared" si="488"/>
        <v>#N/A</v>
      </c>
      <c r="LE80" s="1370" t="e">
        <f t="shared" si="409"/>
        <v>#N/A</v>
      </c>
      <c r="LF80" s="1299" t="e">
        <f t="shared" si="489"/>
        <v>#N/A</v>
      </c>
      <c r="LG80" s="1299" t="e">
        <f t="shared" si="541"/>
        <v>#N/A</v>
      </c>
      <c r="LH80" s="1299" t="e">
        <f t="shared" si="541"/>
        <v>#N/A</v>
      </c>
      <c r="MA80" s="1352">
        <f t="shared" si="490"/>
        <v>7</v>
      </c>
      <c r="MB80" s="1352">
        <f t="shared" si="491"/>
        <v>2024</v>
      </c>
    </row>
    <row r="81" spans="1:340" ht="18.75" customHeight="1">
      <c r="B81" s="13"/>
      <c r="C81" s="136">
        <v>45509.375</v>
      </c>
      <c r="D81" s="14">
        <f t="shared" si="349"/>
        <v>390.66666666666424</v>
      </c>
      <c r="E81" s="31">
        <f t="shared" si="411"/>
        <v>82.666666666664241</v>
      </c>
      <c r="F81" s="40">
        <f t="shared" si="471"/>
        <v>5.5555555555555554</v>
      </c>
      <c r="G81" s="27">
        <f t="shared" si="423"/>
        <v>10.714285714285715</v>
      </c>
      <c r="H81" s="27">
        <f t="shared" si="424"/>
        <v>12.820512820512821</v>
      </c>
      <c r="I81" s="702"/>
      <c r="J81" s="593"/>
      <c r="K81" s="14">
        <f t="shared" si="425"/>
        <v>5.1428571428571432</v>
      </c>
      <c r="L81" s="31" t="e">
        <v>#N/A</v>
      </c>
      <c r="M81" s="40">
        <f t="shared" si="472"/>
        <v>80.177662309887097</v>
      </c>
      <c r="N81" s="27">
        <f t="shared" si="426"/>
        <v>27</v>
      </c>
      <c r="O81" s="27">
        <f t="shared" si="427"/>
        <v>13.999999999999998</v>
      </c>
      <c r="P81" s="27">
        <f t="shared" si="428"/>
        <v>13</v>
      </c>
      <c r="Q81" s="702"/>
      <c r="R81" s="593"/>
      <c r="S81" s="29">
        <v>4.04</v>
      </c>
      <c r="T81" s="29">
        <v>6.71</v>
      </c>
      <c r="U81" s="29">
        <v>7.72</v>
      </c>
      <c r="V81" s="29">
        <v>11.57</v>
      </c>
      <c r="W81" s="863"/>
      <c r="X81" s="592"/>
      <c r="Y81" s="14">
        <v>10.9</v>
      </c>
      <c r="Z81" s="27">
        <v>14.7</v>
      </c>
      <c r="AA81" s="27">
        <v>19.899999999999999</v>
      </c>
      <c r="AB81" s="27">
        <v>21.1</v>
      </c>
      <c r="AC81" s="702"/>
      <c r="AD81" s="593"/>
      <c r="AE81" s="14">
        <f t="shared" si="508"/>
        <v>113</v>
      </c>
      <c r="AF81" s="27">
        <f t="shared" si="509"/>
        <v>104</v>
      </c>
      <c r="AG81" s="221">
        <f t="shared" si="510"/>
        <v>114</v>
      </c>
      <c r="AH81" s="29">
        <v>5.01</v>
      </c>
      <c r="AI81" s="163"/>
      <c r="AJ81" s="16">
        <v>3.87</v>
      </c>
      <c r="AK81" s="29">
        <v>6.37</v>
      </c>
      <c r="AL81" s="29">
        <v>8.5500000000000007</v>
      </c>
      <c r="AM81" s="29">
        <v>11.57</v>
      </c>
      <c r="AN81" s="863"/>
      <c r="AO81" s="592"/>
      <c r="AP81" s="14">
        <v>11.3</v>
      </c>
      <c r="AQ81" s="27">
        <v>13.9</v>
      </c>
      <c r="AR81" s="27">
        <v>20</v>
      </c>
      <c r="AS81" s="27">
        <v>20.8</v>
      </c>
      <c r="AT81" s="702"/>
      <c r="AU81" s="593"/>
      <c r="AV81" s="31">
        <v>30.9</v>
      </c>
      <c r="AW81" s="334">
        <v>25</v>
      </c>
      <c r="AX81" s="26">
        <v>2.6</v>
      </c>
      <c r="AY81" s="124">
        <v>2.4</v>
      </c>
      <c r="AZ81" s="126">
        <v>4.2000000000000003E-2</v>
      </c>
      <c r="BA81" s="661"/>
      <c r="BB81" s="659"/>
      <c r="BC81" s="347">
        <v>2.6</v>
      </c>
      <c r="BD81" s="582">
        <v>2.2999999999999998</v>
      </c>
      <c r="BE81" s="228">
        <v>3.2000000000000001E-2</v>
      </c>
      <c r="BF81" s="662"/>
      <c r="BG81" s="660"/>
      <c r="BH81" s="125">
        <v>11</v>
      </c>
      <c r="BI81" s="28">
        <v>0.73</v>
      </c>
      <c r="BJ81" s="124">
        <v>0.08</v>
      </c>
      <c r="BK81" s="124">
        <v>7.0000000000000007E-2</v>
      </c>
      <c r="BL81" s="661"/>
      <c r="BM81" s="659"/>
      <c r="BN81" s="230">
        <v>0.76</v>
      </c>
      <c r="BO81" s="228">
        <v>0.08</v>
      </c>
      <c r="BP81" s="228">
        <v>7.0000000000000007E-2</v>
      </c>
      <c r="BQ81" s="662"/>
      <c r="BR81" s="660"/>
      <c r="BS81" s="9">
        <v>1.9</v>
      </c>
      <c r="BT81" s="124">
        <v>0.11</v>
      </c>
      <c r="BU81" s="126">
        <v>1.0999999999999999E-2</v>
      </c>
      <c r="BV81" s="126">
        <v>3.9E-2</v>
      </c>
      <c r="BW81" s="661"/>
      <c r="BX81" s="659"/>
      <c r="BY81" s="301">
        <v>0.11</v>
      </c>
      <c r="BZ81" s="228">
        <v>1.4E-2</v>
      </c>
      <c r="CA81" s="299">
        <v>3.5000000000000003E-2</v>
      </c>
      <c r="CB81" s="662"/>
      <c r="CC81" s="660"/>
      <c r="CD81" s="10">
        <v>0.2</v>
      </c>
      <c r="CE81" s="124">
        <v>2.1000000000000001E-2</v>
      </c>
      <c r="CF81" s="124">
        <v>6.5000000000000002E-2</v>
      </c>
      <c r="CG81" s="124">
        <v>0</v>
      </c>
      <c r="CH81" s="661"/>
      <c r="CI81" s="659"/>
      <c r="CJ81" s="1080">
        <v>0.02</v>
      </c>
      <c r="CK81" s="299">
        <v>6.3E-2</v>
      </c>
      <c r="CL81" s="228">
        <v>0</v>
      </c>
      <c r="CM81" s="910"/>
      <c r="CN81" s="909"/>
      <c r="CO81" s="10" t="e">
        <v>#N/A</v>
      </c>
      <c r="CP81" s="227" t="e">
        <v>#N/A</v>
      </c>
      <c r="CQ81" s="227" t="e">
        <v>#N/A</v>
      </c>
      <c r="CR81" s="227" t="e">
        <v>#N/A</v>
      </c>
      <c r="CS81" s="662"/>
      <c r="CT81" s="660"/>
      <c r="CU81" s="124">
        <v>7.6</v>
      </c>
      <c r="CV81" s="228">
        <v>30</v>
      </c>
      <c r="CW81" s="228">
        <v>56</v>
      </c>
      <c r="CX81" s="228">
        <v>150</v>
      </c>
      <c r="CY81" s="910"/>
      <c r="CZ81" s="909"/>
      <c r="DA81" s="10" t="e">
        <v>#N/A</v>
      </c>
      <c r="DB81" s="227" t="e">
        <v>#N/A</v>
      </c>
      <c r="DC81" s="227" t="e">
        <v>#N/A</v>
      </c>
      <c r="DD81" s="227" t="e">
        <v>#N/A</v>
      </c>
      <c r="DE81" s="662"/>
      <c r="DF81" s="914"/>
      <c r="DG81" s="40" t="e">
        <v>#N/A</v>
      </c>
      <c r="DH81" s="27">
        <v>5.9</v>
      </c>
      <c r="DI81" s="27">
        <v>6.3</v>
      </c>
      <c r="DJ81" s="27">
        <v>3.7</v>
      </c>
      <c r="DK81" s="702"/>
      <c r="DL81" s="593"/>
      <c r="DM81" s="14" t="e">
        <v>#N/A</v>
      </c>
      <c r="DN81" s="27" t="e">
        <v>#N/A</v>
      </c>
      <c r="DO81" s="27" t="e">
        <v>#N/A</v>
      </c>
      <c r="DP81" s="28" t="e">
        <v>#N/A</v>
      </c>
      <c r="DQ81" s="702"/>
      <c r="DR81" s="663"/>
      <c r="DS81" s="40" t="e">
        <f t="shared" si="429"/>
        <v>#N/A</v>
      </c>
      <c r="DT81" s="27">
        <f t="shared" si="430"/>
        <v>29.991666666666667</v>
      </c>
      <c r="DU81" s="27">
        <f t="shared" si="431"/>
        <v>32.024999999999999</v>
      </c>
      <c r="DV81" s="27">
        <f t="shared" si="432"/>
        <v>18.808333333333334</v>
      </c>
      <c r="DW81" s="702"/>
      <c r="DX81" s="663"/>
      <c r="DY81" s="267">
        <f t="shared" si="492"/>
        <v>9</v>
      </c>
      <c r="DZ81" s="268">
        <v>9</v>
      </c>
      <c r="EA81" s="710">
        <v>10</v>
      </c>
      <c r="EB81" s="668"/>
      <c r="EC81" s="667"/>
      <c r="ED81" s="286">
        <v>4.32</v>
      </c>
      <c r="EE81" s="252"/>
      <c r="EF81" s="282">
        <v>3.5</v>
      </c>
      <c r="EG81" s="247">
        <v>6.49</v>
      </c>
      <c r="EH81" s="282">
        <v>2.2000000000000002</v>
      </c>
      <c r="EI81" s="247">
        <v>6.34</v>
      </c>
      <c r="EJ81" s="253">
        <v>2.7</v>
      </c>
      <c r="EK81" s="254">
        <v>1.4</v>
      </c>
      <c r="EL81" s="254">
        <v>1.3</v>
      </c>
      <c r="EM81" s="668"/>
      <c r="EN81" s="665"/>
      <c r="EO81" s="253">
        <v>6</v>
      </c>
      <c r="EP81" s="254">
        <v>6</v>
      </c>
      <c r="EQ81" s="254">
        <v>6</v>
      </c>
      <c r="ER81" s="668"/>
      <c r="ES81" s="665"/>
      <c r="ET81" s="14">
        <v>17</v>
      </c>
      <c r="EU81" s="27">
        <v>56</v>
      </c>
      <c r="EV81" s="31">
        <v>46</v>
      </c>
      <c r="EW81" s="90" t="s">
        <v>182</v>
      </c>
      <c r="EX81" s="42">
        <v>28.3</v>
      </c>
      <c r="EY81" s="43">
        <v>0</v>
      </c>
      <c r="EZ81" s="44">
        <v>14.5</v>
      </c>
      <c r="FA81" s="50">
        <v>0</v>
      </c>
      <c r="FB81" s="51">
        <v>0</v>
      </c>
      <c r="FC81" s="153">
        <f t="shared" si="375"/>
        <v>41.833333333333329</v>
      </c>
      <c r="FD81" s="984">
        <f t="shared" si="253"/>
        <v>0.48060000000000003</v>
      </c>
      <c r="FE81" s="992">
        <f t="shared" si="511"/>
        <v>9.4266666666666638E-2</v>
      </c>
      <c r="FF81" s="985">
        <f t="shared" si="405"/>
        <v>0.37908000000000003</v>
      </c>
      <c r="FG81" s="246">
        <f t="shared" si="493"/>
        <v>22.4</v>
      </c>
      <c r="FH81" s="246">
        <f t="shared" si="473"/>
        <v>26</v>
      </c>
      <c r="FI81" s="246">
        <f t="shared" si="474"/>
        <v>120</v>
      </c>
      <c r="FJ81" s="39">
        <f t="shared" si="433"/>
        <v>22.4</v>
      </c>
      <c r="FK81" s="26">
        <f t="shared" si="434"/>
        <v>0.30000000000000027</v>
      </c>
      <c r="FL81" s="26">
        <f t="shared" si="435"/>
        <v>2.5680000000000001</v>
      </c>
      <c r="FM81" s="1300"/>
      <c r="FN81" s="656"/>
      <c r="FO81" s="28">
        <f t="shared" si="436"/>
        <v>10.24</v>
      </c>
      <c r="FP81" s="28">
        <f t="shared" si="437"/>
        <v>0.68</v>
      </c>
      <c r="FQ81" s="28">
        <f t="shared" si="438"/>
        <v>0.69</v>
      </c>
      <c r="FR81" s="1305"/>
      <c r="FS81" s="698"/>
      <c r="FT81" s="10">
        <f t="shared" si="439"/>
        <v>1.7899999999999998</v>
      </c>
      <c r="FU81" s="28">
        <f t="shared" si="440"/>
        <v>9.6000000000000002E-2</v>
      </c>
      <c r="FV81" s="28">
        <f t="shared" si="441"/>
        <v>7.4999999999999997E-2</v>
      </c>
      <c r="FW81" s="1305"/>
      <c r="FX81" s="698"/>
      <c r="FY81" s="658">
        <f t="shared" si="442"/>
        <v>0.18000000000000002</v>
      </c>
      <c r="FZ81" s="126">
        <f t="shared" si="443"/>
        <v>-4.2999999999999997E-2</v>
      </c>
      <c r="GA81" s="126">
        <f t="shared" si="444"/>
        <v>0.02</v>
      </c>
      <c r="GB81" s="787"/>
      <c r="GC81" s="1314"/>
      <c r="GD81" s="674">
        <f t="shared" si="445"/>
        <v>0.89599999999999991</v>
      </c>
      <c r="GE81" s="675">
        <f t="shared" si="446"/>
        <v>0.11538461538461549</v>
      </c>
      <c r="GF81" s="675">
        <f t="shared" si="447"/>
        <v>0.98769230769230765</v>
      </c>
      <c r="GG81" s="703"/>
      <c r="GH81" s="705"/>
      <c r="GI81" s="688">
        <f t="shared" si="448"/>
        <v>0.93090909090909091</v>
      </c>
      <c r="GJ81" s="688">
        <f t="shared" si="449"/>
        <v>0.89473684210526316</v>
      </c>
      <c r="GK81" s="688">
        <f t="shared" si="450"/>
        <v>0.9078947368421052</v>
      </c>
      <c r="GL81" s="703"/>
      <c r="GM81" s="705"/>
      <c r="GN81" s="689">
        <f t="shared" si="451"/>
        <v>0.94210526315789467</v>
      </c>
      <c r="GO81" s="688">
        <f t="shared" si="452"/>
        <v>0.8727272727272728</v>
      </c>
      <c r="GP81" s="688">
        <f t="shared" si="453"/>
        <v>0.68181818181818177</v>
      </c>
      <c r="GQ81" s="703"/>
      <c r="GR81" s="705"/>
      <c r="GS81" s="689">
        <f t="shared" si="454"/>
        <v>0.9</v>
      </c>
      <c r="GT81" s="688">
        <f t="shared" si="455"/>
        <v>-2.15</v>
      </c>
      <c r="GU81" s="688">
        <f t="shared" si="456"/>
        <v>1</v>
      </c>
      <c r="GV81" s="706"/>
      <c r="GW81" s="683"/>
      <c r="GX81" s="39">
        <f t="shared" si="457"/>
        <v>22.4</v>
      </c>
      <c r="GY81" s="26">
        <f t="shared" si="458"/>
        <v>0.20000000000000018</v>
      </c>
      <c r="GZ81" s="26">
        <f t="shared" si="459"/>
        <v>2.5580000000000003</v>
      </c>
      <c r="HA81" s="1300"/>
      <c r="HB81" s="656"/>
      <c r="HC81" s="28">
        <f t="shared" si="460"/>
        <v>10.27</v>
      </c>
      <c r="HD81" s="28">
        <f t="shared" si="461"/>
        <v>0.65</v>
      </c>
      <c r="HE81" s="28">
        <f t="shared" si="462"/>
        <v>0.65999999999999992</v>
      </c>
      <c r="HF81" s="1305"/>
      <c r="HG81" s="698"/>
      <c r="HH81" s="10">
        <f t="shared" si="463"/>
        <v>1.7899999999999998</v>
      </c>
      <c r="HI81" s="28">
        <f t="shared" si="464"/>
        <v>9.9000000000000005E-2</v>
      </c>
      <c r="HJ81" s="28">
        <f t="shared" si="465"/>
        <v>7.1000000000000008E-2</v>
      </c>
      <c r="HK81" s="1305"/>
      <c r="HL81" s="698"/>
      <c r="HM81" s="658">
        <f t="shared" si="466"/>
        <v>0.17900000000000002</v>
      </c>
      <c r="HN81" s="126">
        <f t="shared" si="467"/>
        <v>-4.3999999999999997E-2</v>
      </c>
      <c r="HO81" s="126">
        <f t="shared" si="468"/>
        <v>2.1000000000000001E-2</v>
      </c>
      <c r="HP81" s="787"/>
      <c r="HQ81" s="1314"/>
      <c r="HR81" s="674">
        <f t="shared" si="475"/>
        <v>0.89599999999999991</v>
      </c>
      <c r="HS81" s="675">
        <f t="shared" si="476"/>
        <v>7.6923076923076983E-2</v>
      </c>
      <c r="HT81" s="675">
        <f t="shared" si="477"/>
        <v>0.98384615384615393</v>
      </c>
      <c r="HU81" s="703"/>
      <c r="HV81" s="705"/>
      <c r="HW81" s="675">
        <f t="shared" si="478"/>
        <v>0.9336363636363636</v>
      </c>
      <c r="HX81" s="675">
        <f t="shared" si="479"/>
        <v>0.8904109589041096</v>
      </c>
      <c r="HY81" s="675">
        <f t="shared" si="480"/>
        <v>0.90410958904109584</v>
      </c>
      <c r="HZ81" s="703"/>
      <c r="IA81" s="705"/>
      <c r="IB81" s="678">
        <f t="shared" si="502"/>
        <v>0.94210526315789467</v>
      </c>
      <c r="IC81" s="675">
        <f t="shared" si="503"/>
        <v>0.9</v>
      </c>
      <c r="ID81" s="675">
        <f t="shared" si="504"/>
        <v>0.6454545454545455</v>
      </c>
      <c r="IE81" s="703"/>
      <c r="IF81" s="705"/>
      <c r="IG81" s="678">
        <f t="shared" si="505"/>
        <v>0.89500000000000002</v>
      </c>
      <c r="IH81" s="675">
        <f t="shared" si="506"/>
        <v>-2.0952380952380949</v>
      </c>
      <c r="II81" s="675">
        <f t="shared" si="507"/>
        <v>1</v>
      </c>
      <c r="IJ81" s="706"/>
      <c r="IK81" s="683"/>
      <c r="IL81" s="846">
        <f t="shared" si="385"/>
        <v>2.4</v>
      </c>
      <c r="IM81" s="848">
        <f t="shared" si="386"/>
        <v>0.08</v>
      </c>
      <c r="IN81" s="1252">
        <f t="shared" si="387"/>
        <v>1.0999999999999999E-2</v>
      </c>
      <c r="IO81" s="1253">
        <f t="shared" si="388"/>
        <v>6.5000000000000002E-2</v>
      </c>
      <c r="IP81" s="847">
        <f t="shared" si="389"/>
        <v>2.2999999999999998</v>
      </c>
      <c r="IQ81" s="848">
        <f t="shared" si="390"/>
        <v>0.08</v>
      </c>
      <c r="IR81" s="1252">
        <f t="shared" si="391"/>
        <v>1.4E-2</v>
      </c>
      <c r="IS81" s="1330">
        <f t="shared" si="392"/>
        <v>6.3E-2</v>
      </c>
      <c r="IT81" s="846">
        <f t="shared" si="338"/>
        <v>4.2000000000000003E-2</v>
      </c>
      <c r="IU81" s="848">
        <f t="shared" si="339"/>
        <v>7.0000000000000007E-2</v>
      </c>
      <c r="IV81" s="1252">
        <f t="shared" si="340"/>
        <v>3.9E-2</v>
      </c>
      <c r="IW81" s="1253">
        <f t="shared" si="341"/>
        <v>0</v>
      </c>
      <c r="IX81" s="847">
        <f t="shared" si="342"/>
        <v>3.2000000000000001E-2</v>
      </c>
      <c r="IY81" s="848">
        <f t="shared" si="343"/>
        <v>7.0000000000000007E-2</v>
      </c>
      <c r="IZ81" s="1252">
        <f t="shared" si="344"/>
        <v>3.5000000000000003E-2</v>
      </c>
      <c r="JA81" s="1330">
        <f t="shared" si="345"/>
        <v>0</v>
      </c>
      <c r="JB81" s="153">
        <f>D81-D79</f>
        <v>14</v>
      </c>
      <c r="JC81" s="952">
        <f t="shared" ref="JC81" si="542">(FG81*N81*1440*$JB81/1000000)</f>
        <v>12.192767999999997</v>
      </c>
      <c r="JD81" s="150">
        <f t="shared" ref="JD81" si="543">(FH81*O81*1440*$JB81/1000000)</f>
        <v>7.338239999999999</v>
      </c>
      <c r="JE81" s="150">
        <f>(FI81*P81*1440*$JB81/1000000)</f>
        <v>31.4496</v>
      </c>
      <c r="JF81" s="952">
        <f t="shared" ref="JF81" si="544">JC81*1000/($JB81*20)</f>
        <v>43.545599999999993</v>
      </c>
      <c r="JG81" s="150">
        <f t="shared" ref="JG81" si="545">JD81*1000/($JB81*18)</f>
        <v>29.119999999999994</v>
      </c>
      <c r="JH81" s="150">
        <f>JE81*1000/($JB81*20)</f>
        <v>112.32</v>
      </c>
      <c r="JI81" s="952">
        <f>_xlfn.AGGREGATE(9,7,JC$5:JC81)</f>
        <v>383.64849878999655</v>
      </c>
      <c r="JJ81" s="150">
        <f>_xlfn.AGGREGATE(9,7,JD$5:JD81)</f>
        <v>287.59066887852259</v>
      </c>
      <c r="JK81" s="150">
        <f>_xlfn.AGGREGATE(9,7,JE$65:JE81)</f>
        <v>221.32799999998187</v>
      </c>
      <c r="JL81" s="966">
        <f t="shared" ref="JL81" si="546">(29.7*1000*0.4-JI81)/(29.7*1000*0.4)</f>
        <v>0.96770635532070737</v>
      </c>
      <c r="JM81" s="967">
        <f>(9*1000*0.31282-JJ81)/(9*1000*0.31282)</f>
        <v>0.8978501414094997</v>
      </c>
      <c r="JN81" s="967">
        <f>(9.9*1000*0.31282-JK81)/(9.9*1000*0.31282)</f>
        <v>0.92853281875723481</v>
      </c>
      <c r="JO81" s="846">
        <f>JO79+((FJ81+FK81)*O81*1440*$JB81/1000000)</f>
        <v>144.73174955427135</v>
      </c>
      <c r="JP81" s="852">
        <f>JP79+((FJ81+FL81)*P81*1440*$JB81/1000000)</f>
        <v>28.405039679999057</v>
      </c>
      <c r="JQ81" s="847">
        <f>JQ79+((FO81+FP81)*O81*1440*$JB81/1000000)</f>
        <v>66.661753484134422</v>
      </c>
      <c r="JR81" s="847">
        <f>JR79+((FO81+FQ81)*P81*1440*$JB81/1000000)</f>
        <v>11.492183999999662</v>
      </c>
      <c r="JS81" s="859">
        <f>JS79+((FT81+FU81)*O81*1440*$JB81/1000000)</f>
        <v>21.151353687148845</v>
      </c>
      <c r="JT81" s="848">
        <f>JT79+((FT81+FV81)*P81*1440*$JB81/1000000)</f>
        <v>3.2503732799998915</v>
      </c>
      <c r="JU81" s="859">
        <f>JU79+((FY81+FZ81)*O81*1440*$JB81/1000000)</f>
        <v>1.4517863838775014</v>
      </c>
      <c r="JV81" s="849">
        <f>JV79+((FY81+GA81)*P81*1440*$JB81/1000000)</f>
        <v>0.29319839999998931</v>
      </c>
      <c r="JW81" s="27">
        <f>JW79+((FJ81+FO81+FT81+FY81)*O81*1440*$JB81/1000000)</f>
        <v>34.629773970655776</v>
      </c>
      <c r="JX81" s="27">
        <f>JX79+((FK81+FP81+FU81+FZ81)*O81*1440*$JB81/1000000)</f>
        <v>203.49082350794754</v>
      </c>
      <c r="JY81" s="892"/>
      <c r="JZ81" s="27">
        <f>JZ79+((FJ81+FO81+FT81+FY81)*P81*1440*$JB81/1000000)</f>
        <v>13.898803199999815</v>
      </c>
      <c r="KA81" s="27">
        <f>KA79+((FL81+FQ81+FV81+GA81)*P81*1440*$JB81/1000000)</f>
        <v>29.541992159998784</v>
      </c>
      <c r="KB81" s="707"/>
      <c r="KC81" s="846">
        <f t="shared" ref="KC81" si="547">JW81+JX81</f>
        <v>238.12059747860332</v>
      </c>
      <c r="KD81" s="975">
        <f t="shared" ref="KD81" si="548">JZ81+KA81</f>
        <v>43.440795359998603</v>
      </c>
      <c r="KE81" s="27">
        <f>KE79+((GX81+HC81+HH81+HM81)*O81*1440*$JB81/1000000)</f>
        <v>33.523348770536614</v>
      </c>
      <c r="KF81" s="27">
        <f>KF79+((GY81+HD81+HI81+HN81)*O81*1440*$JB81/1000000)</f>
        <v>131.00380384157933</v>
      </c>
      <c r="KG81" s="892"/>
      <c r="KH81" s="27">
        <f>KH79+((GX81+HC81+HH81+HM81)*P81*1440*$JB81/1000000)</f>
        <v>13.777499519999882</v>
      </c>
      <c r="KI81" s="27">
        <f>KI79+((GZ81+HE81+HJ81+HO81)*P81*1440*$JB81/1000000)</f>
        <v>29.639737919998716</v>
      </c>
      <c r="KJ81" s="670"/>
      <c r="KK81" s="846">
        <f t="shared" ref="KK81" si="549">KE81+KF81</f>
        <v>164.52715261211594</v>
      </c>
      <c r="KL81" s="975">
        <f t="shared" ref="KL81" si="550">KH81+KI81</f>
        <v>43.417237439998601</v>
      </c>
      <c r="KM81" s="271">
        <f>KM79+N81*1440*JB81/1000</f>
        <v>20063.297999999853</v>
      </c>
      <c r="KN81" s="246">
        <f>KN79+O81*1440*JB81/1000</f>
        <v>10669.396091451197</v>
      </c>
      <c r="KO81" s="638">
        <f>KO79+P81*1440*JB81/1000</f>
        <v>1822.0799999999406</v>
      </c>
      <c r="KQ81" s="1345">
        <f t="shared" si="482"/>
        <v>45509.375</v>
      </c>
      <c r="KR81" s="1260">
        <f t="shared" si="501"/>
        <v>925.03296</v>
      </c>
      <c r="KS81" s="1260">
        <f t="shared" si="483"/>
        <v>424.75679999999994</v>
      </c>
      <c r="KT81" s="1258">
        <f t="shared" si="484"/>
        <v>72.934560000000005</v>
      </c>
      <c r="KU81" s="1351">
        <f t="shared" si="485"/>
        <v>6.5059199999999997</v>
      </c>
      <c r="KV81" s="1359"/>
      <c r="KW81" s="1359"/>
      <c r="KX81" s="1359"/>
      <c r="KY81" s="1359"/>
      <c r="KZ81" s="1359"/>
      <c r="LB81" s="1347">
        <f t="shared" si="486"/>
        <v>45509.375</v>
      </c>
      <c r="LC81" s="1299">
        <f t="shared" si="487"/>
        <v>1003.1648999999927</v>
      </c>
      <c r="LD81" s="1299">
        <f t="shared" si="488"/>
        <v>592.74422730284425</v>
      </c>
      <c r="LE81" s="1370">
        <f t="shared" si="409"/>
        <v>91.103999999997029</v>
      </c>
      <c r="LF81" s="1299">
        <f t="shared" si="489"/>
        <v>2229.2553333333171</v>
      </c>
      <c r="LG81" s="1299">
        <f t="shared" si="541"/>
        <v>1185.4884546056885</v>
      </c>
      <c r="LH81" s="1299">
        <f t="shared" si="541"/>
        <v>182.20799999999406</v>
      </c>
      <c r="MA81" s="1352">
        <f t="shared" si="490"/>
        <v>8</v>
      </c>
      <c r="MB81" s="1352">
        <f t="shared" si="491"/>
        <v>2024</v>
      </c>
    </row>
    <row r="82" spans="1:340" ht="18.75" customHeight="1">
      <c r="B82" s="13" t="s">
        <v>501</v>
      </c>
      <c r="C82" s="136">
        <v>45512.5</v>
      </c>
      <c r="D82" s="14">
        <f t="shared" si="349"/>
        <v>393.79166666666424</v>
      </c>
      <c r="E82" s="31">
        <f t="shared" si="411"/>
        <v>85.791666666664241</v>
      </c>
      <c r="F82" s="40" t="e">
        <v>#N/A</v>
      </c>
      <c r="G82" s="27" t="e">
        <v>#N/A</v>
      </c>
      <c r="H82" s="27" t="e">
        <v>#N/A</v>
      </c>
      <c r="I82" s="702"/>
      <c r="J82" s="593"/>
      <c r="K82" s="14" t="e">
        <v>#N/A</v>
      </c>
      <c r="L82" s="31" t="e">
        <v>#N/A</v>
      </c>
      <c r="M82" s="40" t="e">
        <v>#N/A</v>
      </c>
      <c r="N82" s="27" t="e">
        <v>#N/A</v>
      </c>
      <c r="O82" s="27" t="e">
        <v>#N/A</v>
      </c>
      <c r="P82" s="27" t="e">
        <v>#N/A</v>
      </c>
      <c r="Q82" s="702"/>
      <c r="R82" s="593"/>
      <c r="S82" s="29" t="e">
        <v>#N/A</v>
      </c>
      <c r="T82" s="29" t="e">
        <v>#N/A</v>
      </c>
      <c r="U82" s="29" t="e">
        <v>#N/A</v>
      </c>
      <c r="V82" s="29" t="e">
        <v>#N/A</v>
      </c>
      <c r="W82" s="863"/>
      <c r="X82" s="592"/>
      <c r="Y82" s="14" t="e">
        <v>#N/A</v>
      </c>
      <c r="Z82" s="27" t="e">
        <v>#N/A</v>
      </c>
      <c r="AA82" s="27" t="e">
        <v>#N/A</v>
      </c>
      <c r="AB82" s="27" t="e">
        <v>#N/A</v>
      </c>
      <c r="AC82" s="702"/>
      <c r="AD82" s="593"/>
      <c r="AE82" s="14" t="e">
        <v>#N/A</v>
      </c>
      <c r="AF82" s="27" t="e">
        <v>#N/A</v>
      </c>
      <c r="AG82" s="221" t="e">
        <v>#N/A</v>
      </c>
      <c r="AH82" s="27" t="e">
        <v>#N/A</v>
      </c>
      <c r="AI82" s="166"/>
      <c r="AJ82" s="16" t="e">
        <v>#N/A</v>
      </c>
      <c r="AK82" s="29" t="e">
        <v>#N/A</v>
      </c>
      <c r="AL82" s="29" t="e">
        <v>#N/A</v>
      </c>
      <c r="AM82" s="29" t="e">
        <v>#N/A</v>
      </c>
      <c r="AN82" s="863"/>
      <c r="AO82" s="592"/>
      <c r="AP82" s="14" t="e">
        <v>#N/A</v>
      </c>
      <c r="AQ82" s="27" t="e">
        <v>#N/A</v>
      </c>
      <c r="AR82" s="27" t="e">
        <v>#N/A</v>
      </c>
      <c r="AS82" s="27" t="e">
        <v>#N/A</v>
      </c>
      <c r="AT82" s="702"/>
      <c r="AU82" s="593"/>
      <c r="AV82" s="31" t="e">
        <v>#N/A</v>
      </c>
      <c r="AW82" s="11" t="e">
        <v>#N/A</v>
      </c>
      <c r="AX82" s="28" t="e">
        <v>#N/A</v>
      </c>
      <c r="AY82" s="28" t="e">
        <v>#N/A</v>
      </c>
      <c r="AZ82" s="28" t="e">
        <v>#N/A</v>
      </c>
      <c r="BA82" s="653"/>
      <c r="BB82" s="694"/>
      <c r="BC82" s="230" t="e">
        <v>#N/A</v>
      </c>
      <c r="BD82" s="227" t="e">
        <v>#N/A</v>
      </c>
      <c r="BE82" s="227" t="e">
        <v>#N/A</v>
      </c>
      <c r="BF82" s="662"/>
      <c r="BG82" s="660"/>
      <c r="BH82" s="10" t="e">
        <v>#N/A</v>
      </c>
      <c r="BI82" s="28" t="e">
        <v>#N/A</v>
      </c>
      <c r="BJ82" s="28" t="e">
        <v>#N/A</v>
      </c>
      <c r="BK82" s="28" t="e">
        <v>#N/A</v>
      </c>
      <c r="BL82" s="653"/>
      <c r="BM82" s="694"/>
      <c r="BN82" s="230" t="e">
        <v>#N/A</v>
      </c>
      <c r="BO82" s="227" t="e">
        <v>#N/A</v>
      </c>
      <c r="BP82" s="227" t="e">
        <v>#N/A</v>
      </c>
      <c r="BQ82" s="662"/>
      <c r="BR82" s="660"/>
      <c r="BS82" s="10" t="e">
        <v>#N/A</v>
      </c>
      <c r="BT82" s="28" t="e">
        <v>#N/A</v>
      </c>
      <c r="BU82" s="28" t="e">
        <v>#N/A</v>
      </c>
      <c r="BV82" s="28" t="e">
        <v>#N/A</v>
      </c>
      <c r="BW82" s="653"/>
      <c r="BX82" s="694"/>
      <c r="BY82" s="230" t="e">
        <v>#N/A</v>
      </c>
      <c r="BZ82" s="227" t="e">
        <v>#N/A</v>
      </c>
      <c r="CA82" s="227" t="e">
        <v>#N/A</v>
      </c>
      <c r="CB82" s="662"/>
      <c r="CC82" s="660"/>
      <c r="CD82" s="10" t="e">
        <v>#N/A</v>
      </c>
      <c r="CE82" s="28" t="e">
        <v>#N/A</v>
      </c>
      <c r="CF82" s="28" t="e">
        <v>#N/A</v>
      </c>
      <c r="CG82" s="28" t="e">
        <v>#N/A</v>
      </c>
      <c r="CH82" s="653"/>
      <c r="CI82" s="694"/>
      <c r="CJ82" s="230" t="e">
        <v>#N/A</v>
      </c>
      <c r="CK82" s="227" t="e">
        <v>#N/A</v>
      </c>
      <c r="CL82" s="227" t="e">
        <v>#N/A</v>
      </c>
      <c r="CM82" s="910"/>
      <c r="CN82" s="909"/>
      <c r="CO82" s="15" t="e">
        <v>#N/A</v>
      </c>
      <c r="CP82" s="232" t="e">
        <v>#N/A</v>
      </c>
      <c r="CQ82" s="232" t="e">
        <v>#N/A</v>
      </c>
      <c r="CR82" s="232" t="e">
        <v>#N/A</v>
      </c>
      <c r="CS82" s="904"/>
      <c r="CT82" s="905"/>
      <c r="CU82" s="29" t="e">
        <v>#N/A</v>
      </c>
      <c r="CV82" s="232" t="e">
        <v>#N/A</v>
      </c>
      <c r="CW82" s="232" t="e">
        <v>#N/A</v>
      </c>
      <c r="CX82" s="232" t="e">
        <v>#N/A</v>
      </c>
      <c r="CY82" s="911"/>
      <c r="CZ82" s="912"/>
      <c r="DA82" s="15" t="e">
        <v>#N/A</v>
      </c>
      <c r="DB82" s="232" t="e">
        <v>#N/A</v>
      </c>
      <c r="DC82" s="232" t="e">
        <v>#N/A</v>
      </c>
      <c r="DD82" s="232" t="e">
        <v>#N/A</v>
      </c>
      <c r="DE82" s="904"/>
      <c r="DF82" s="915"/>
      <c r="DG82" s="40" t="e">
        <v>#N/A</v>
      </c>
      <c r="DH82" s="27" t="e">
        <v>#N/A</v>
      </c>
      <c r="DI82" s="27" t="e">
        <v>#N/A</v>
      </c>
      <c r="DJ82" s="27" t="e">
        <v>#N/A</v>
      </c>
      <c r="DK82" s="702"/>
      <c r="DL82" s="593"/>
      <c r="DM82" s="14" t="e">
        <v>#N/A</v>
      </c>
      <c r="DN82" s="27" t="e">
        <v>#N/A</v>
      </c>
      <c r="DO82" s="27" t="e">
        <v>#N/A</v>
      </c>
      <c r="DP82" s="27" t="e">
        <v>#N/A</v>
      </c>
      <c r="DQ82" s="702"/>
      <c r="DR82" s="663"/>
      <c r="DS82" s="40" t="e">
        <f t="shared" si="429"/>
        <v>#N/A</v>
      </c>
      <c r="DT82" s="27" t="e">
        <f t="shared" si="430"/>
        <v>#N/A</v>
      </c>
      <c r="DU82" s="27" t="e">
        <f t="shared" si="431"/>
        <v>#N/A</v>
      </c>
      <c r="DV82" s="27" t="e">
        <f t="shared" si="432"/>
        <v>#N/A</v>
      </c>
      <c r="DW82" s="702"/>
      <c r="DX82" s="663"/>
      <c r="DY82" s="267">
        <f t="shared" si="492"/>
        <v>9</v>
      </c>
      <c r="DZ82" s="268">
        <v>9</v>
      </c>
      <c r="EA82" s="710">
        <v>10</v>
      </c>
      <c r="EB82" s="668"/>
      <c r="EC82" s="667"/>
      <c r="ED82" s="286">
        <v>4.32</v>
      </c>
      <c r="EE82" s="289"/>
      <c r="EF82" s="295" t="e">
        <v>#N/A</v>
      </c>
      <c r="EG82" s="251" t="e">
        <v>#N/A</v>
      </c>
      <c r="EH82" s="295" t="e">
        <v>#N/A</v>
      </c>
      <c r="EI82" s="251" t="e">
        <v>#N/A</v>
      </c>
      <c r="EJ82" s="256" t="e">
        <v>#N/A</v>
      </c>
      <c r="EK82" s="257" t="e">
        <v>#N/A</v>
      </c>
      <c r="EL82" s="257" t="e">
        <v>#N/A</v>
      </c>
      <c r="EM82" s="668"/>
      <c r="EN82" s="665"/>
      <c r="EO82" s="253">
        <v>6</v>
      </c>
      <c r="EP82" s="254">
        <v>6</v>
      </c>
      <c r="EQ82" s="254">
        <v>6</v>
      </c>
      <c r="ER82" s="668"/>
      <c r="ES82" s="665"/>
      <c r="ET82" s="14" t="e">
        <v>#N/A</v>
      </c>
      <c r="EU82" s="27" t="e">
        <v>#N/A</v>
      </c>
      <c r="EV82" s="31" t="e">
        <v>#N/A</v>
      </c>
      <c r="EW82" s="122" t="s">
        <v>26</v>
      </c>
      <c r="EX82" s="47">
        <v>25.9</v>
      </c>
      <c r="EY82" s="48">
        <v>0</v>
      </c>
      <c r="EZ82" s="49" t="e">
        <v>#N/A</v>
      </c>
      <c r="FA82" s="50">
        <v>0</v>
      </c>
      <c r="FB82" s="51">
        <v>0</v>
      </c>
      <c r="FC82" s="153" t="e">
        <f t="shared" si="375"/>
        <v>#N/A</v>
      </c>
      <c r="FD82" s="986" t="e">
        <f t="shared" si="253"/>
        <v>#N/A</v>
      </c>
      <c r="FE82" s="993" t="e">
        <f t="shared" si="511"/>
        <v>#N/A</v>
      </c>
      <c r="FF82" s="987" t="e">
        <f t="shared" si="405"/>
        <v>#N/A</v>
      </c>
      <c r="FG82" s="246" t="e">
        <f t="shared" si="493"/>
        <v>#N/A</v>
      </c>
      <c r="FH82" s="246" t="e">
        <f t="shared" si="473"/>
        <v>#N/A</v>
      </c>
      <c r="FI82" s="246" t="e">
        <f t="shared" si="474"/>
        <v>#N/A</v>
      </c>
      <c r="FJ82" s="39" t="e">
        <f t="shared" si="433"/>
        <v>#N/A</v>
      </c>
      <c r="FK82" s="26" t="e">
        <f t="shared" si="434"/>
        <v>#N/A</v>
      </c>
      <c r="FL82" s="26" t="e">
        <f t="shared" si="435"/>
        <v>#N/A</v>
      </c>
      <c r="FM82" s="1300"/>
      <c r="FN82" s="656"/>
      <c r="FO82" s="28" t="e">
        <f t="shared" si="436"/>
        <v>#N/A</v>
      </c>
      <c r="FP82" s="28" t="e">
        <f t="shared" si="437"/>
        <v>#N/A</v>
      </c>
      <c r="FQ82" s="28" t="e">
        <f t="shared" si="438"/>
        <v>#N/A</v>
      </c>
      <c r="FR82" s="1305"/>
      <c r="FS82" s="698"/>
      <c r="FT82" s="10" t="e">
        <f t="shared" si="439"/>
        <v>#N/A</v>
      </c>
      <c r="FU82" s="28" t="e">
        <f t="shared" si="440"/>
        <v>#N/A</v>
      </c>
      <c r="FV82" s="28" t="e">
        <f t="shared" si="441"/>
        <v>#N/A</v>
      </c>
      <c r="FW82" s="1305"/>
      <c r="FX82" s="698"/>
      <c r="FY82" s="658" t="e">
        <f t="shared" si="442"/>
        <v>#N/A</v>
      </c>
      <c r="FZ82" s="126" t="e">
        <f t="shared" si="443"/>
        <v>#N/A</v>
      </c>
      <c r="GA82" s="126" t="e">
        <f t="shared" si="444"/>
        <v>#N/A</v>
      </c>
      <c r="GB82" s="787"/>
      <c r="GC82" s="1314"/>
      <c r="GD82" s="674" t="e">
        <f t="shared" si="445"/>
        <v>#N/A</v>
      </c>
      <c r="GE82" s="675" t="e">
        <f t="shared" si="446"/>
        <v>#N/A</v>
      </c>
      <c r="GF82" s="675" t="e">
        <f t="shared" si="447"/>
        <v>#N/A</v>
      </c>
      <c r="GG82" s="703"/>
      <c r="GH82" s="705"/>
      <c r="GI82" s="688" t="e">
        <f t="shared" si="448"/>
        <v>#N/A</v>
      </c>
      <c r="GJ82" s="688" t="e">
        <f t="shared" si="449"/>
        <v>#N/A</v>
      </c>
      <c r="GK82" s="688" t="e">
        <f t="shared" si="450"/>
        <v>#N/A</v>
      </c>
      <c r="GL82" s="703"/>
      <c r="GM82" s="705"/>
      <c r="GN82" s="689" t="e">
        <f t="shared" si="451"/>
        <v>#N/A</v>
      </c>
      <c r="GO82" s="688" t="e">
        <f t="shared" si="452"/>
        <v>#N/A</v>
      </c>
      <c r="GP82" s="688" t="e">
        <f t="shared" si="453"/>
        <v>#N/A</v>
      </c>
      <c r="GQ82" s="703"/>
      <c r="GR82" s="705"/>
      <c r="GS82" s="689" t="e">
        <f t="shared" si="454"/>
        <v>#N/A</v>
      </c>
      <c r="GT82" s="688" t="e">
        <f t="shared" si="455"/>
        <v>#N/A</v>
      </c>
      <c r="GU82" s="688" t="e">
        <f t="shared" si="456"/>
        <v>#N/A</v>
      </c>
      <c r="GV82" s="706"/>
      <c r="GW82" s="683"/>
      <c r="GX82" s="39" t="e">
        <f t="shared" si="457"/>
        <v>#N/A</v>
      </c>
      <c r="GY82" s="26" t="e">
        <f t="shared" si="458"/>
        <v>#N/A</v>
      </c>
      <c r="GZ82" s="26" t="e">
        <f t="shared" si="459"/>
        <v>#N/A</v>
      </c>
      <c r="HA82" s="1300"/>
      <c r="HB82" s="656"/>
      <c r="HC82" s="28" t="e">
        <f t="shared" si="460"/>
        <v>#N/A</v>
      </c>
      <c r="HD82" s="28" t="e">
        <f t="shared" si="461"/>
        <v>#N/A</v>
      </c>
      <c r="HE82" s="28" t="e">
        <f t="shared" si="462"/>
        <v>#N/A</v>
      </c>
      <c r="HF82" s="1305"/>
      <c r="HG82" s="698"/>
      <c r="HH82" s="10" t="e">
        <f t="shared" si="463"/>
        <v>#N/A</v>
      </c>
      <c r="HI82" s="28" t="e">
        <f t="shared" si="464"/>
        <v>#N/A</v>
      </c>
      <c r="HJ82" s="28" t="e">
        <f t="shared" si="465"/>
        <v>#N/A</v>
      </c>
      <c r="HK82" s="1305"/>
      <c r="HL82" s="698"/>
      <c r="HM82" s="658" t="e">
        <f t="shared" si="466"/>
        <v>#N/A</v>
      </c>
      <c r="HN82" s="126" t="e">
        <f t="shared" si="467"/>
        <v>#N/A</v>
      </c>
      <c r="HO82" s="126" t="e">
        <f t="shared" si="468"/>
        <v>#N/A</v>
      </c>
      <c r="HP82" s="787"/>
      <c r="HQ82" s="1314"/>
      <c r="HR82" s="674" t="e">
        <f t="shared" si="475"/>
        <v>#N/A</v>
      </c>
      <c r="HS82" s="675" t="e">
        <f t="shared" si="476"/>
        <v>#N/A</v>
      </c>
      <c r="HT82" s="675" t="e">
        <f t="shared" si="477"/>
        <v>#N/A</v>
      </c>
      <c r="HU82" s="703"/>
      <c r="HV82" s="705"/>
      <c r="HW82" s="675" t="e">
        <f t="shared" si="478"/>
        <v>#N/A</v>
      </c>
      <c r="HX82" s="675" t="e">
        <f t="shared" si="479"/>
        <v>#N/A</v>
      </c>
      <c r="HY82" s="675" t="e">
        <f t="shared" si="480"/>
        <v>#N/A</v>
      </c>
      <c r="HZ82" s="703"/>
      <c r="IA82" s="705"/>
      <c r="IB82" s="678" t="e">
        <f t="shared" si="502"/>
        <v>#N/A</v>
      </c>
      <c r="IC82" s="675" t="e">
        <f t="shared" si="503"/>
        <v>#N/A</v>
      </c>
      <c r="ID82" s="675" t="e">
        <f t="shared" si="504"/>
        <v>#N/A</v>
      </c>
      <c r="IE82" s="703"/>
      <c r="IF82" s="705"/>
      <c r="IG82" s="678" t="e">
        <f t="shared" si="505"/>
        <v>#N/A</v>
      </c>
      <c r="IH82" s="675" t="e">
        <f t="shared" si="506"/>
        <v>#N/A</v>
      </c>
      <c r="II82" s="675" t="e">
        <f t="shared" si="507"/>
        <v>#N/A</v>
      </c>
      <c r="IJ82" s="706"/>
      <c r="IK82" s="683"/>
      <c r="IL82" s="846" t="e">
        <f t="shared" si="385"/>
        <v>#N/A</v>
      </c>
      <c r="IM82" s="848" t="e">
        <f t="shared" si="386"/>
        <v>#N/A</v>
      </c>
      <c r="IN82" s="1252" t="e">
        <f t="shared" si="387"/>
        <v>#N/A</v>
      </c>
      <c r="IO82" s="1253" t="e">
        <f t="shared" si="388"/>
        <v>#N/A</v>
      </c>
      <c r="IP82" s="847" t="e">
        <f t="shared" si="389"/>
        <v>#N/A</v>
      </c>
      <c r="IQ82" s="848" t="e">
        <f t="shared" si="390"/>
        <v>#N/A</v>
      </c>
      <c r="IR82" s="1252" t="e">
        <f t="shared" si="391"/>
        <v>#N/A</v>
      </c>
      <c r="IS82" s="1330" t="e">
        <f t="shared" si="392"/>
        <v>#N/A</v>
      </c>
      <c r="IT82" s="846" t="e">
        <f t="shared" si="338"/>
        <v>#N/A</v>
      </c>
      <c r="IU82" s="848" t="e">
        <f t="shared" si="339"/>
        <v>#N/A</v>
      </c>
      <c r="IV82" s="1252" t="e">
        <f t="shared" si="340"/>
        <v>#N/A</v>
      </c>
      <c r="IW82" s="1253" t="e">
        <f t="shared" si="341"/>
        <v>#N/A</v>
      </c>
      <c r="IX82" s="847" t="e">
        <f t="shared" si="342"/>
        <v>#N/A</v>
      </c>
      <c r="IY82" s="848" t="e">
        <f t="shared" si="343"/>
        <v>#N/A</v>
      </c>
      <c r="IZ82" s="1252" t="e">
        <f t="shared" si="344"/>
        <v>#N/A</v>
      </c>
      <c r="JA82" s="1330" t="e">
        <f t="shared" si="345"/>
        <v>#N/A</v>
      </c>
      <c r="JB82" s="153" t="e">
        <v>#N/A</v>
      </c>
      <c r="JC82" s="952" t="e">
        <v>#N/A</v>
      </c>
      <c r="JD82" s="150" t="e">
        <v>#N/A</v>
      </c>
      <c r="JE82" s="150" t="e">
        <v>#N/A</v>
      </c>
      <c r="JF82" s="952" t="e">
        <v>#N/A</v>
      </c>
      <c r="JG82" s="150" t="e">
        <v>#N/A</v>
      </c>
      <c r="JH82" s="150" t="e">
        <v>#N/A</v>
      </c>
      <c r="JI82" s="952" t="e">
        <v>#N/A</v>
      </c>
      <c r="JJ82" s="150" t="e">
        <v>#N/A</v>
      </c>
      <c r="JK82" s="150" t="e">
        <v>#N/A</v>
      </c>
      <c r="JL82" s="958" t="e">
        <v>#N/A</v>
      </c>
      <c r="JM82" s="150" t="e">
        <v>#N/A</v>
      </c>
      <c r="JN82" s="150" t="e">
        <v>#N/A</v>
      </c>
      <c r="JO82" s="846" t="e">
        <v>#N/A</v>
      </c>
      <c r="JP82" s="852" t="e">
        <v>#N/A</v>
      </c>
      <c r="JQ82" s="850" t="e">
        <v>#N/A</v>
      </c>
      <c r="JR82" s="850" t="e">
        <v>#N/A</v>
      </c>
      <c r="JS82" s="861" t="e">
        <v>#N/A</v>
      </c>
      <c r="JT82" s="850" t="e">
        <v>#N/A</v>
      </c>
      <c r="JU82" s="861" t="e">
        <v>#N/A</v>
      </c>
      <c r="JV82" s="851" t="e">
        <v>#N/A</v>
      </c>
      <c r="JW82" s="27" t="e">
        <v>#N/A</v>
      </c>
      <c r="JX82" s="27" t="e">
        <v>#N/A</v>
      </c>
      <c r="JY82" s="893"/>
      <c r="JZ82" s="27" t="e">
        <v>#N/A</v>
      </c>
      <c r="KA82" s="27" t="e">
        <v>#N/A</v>
      </c>
      <c r="KB82" s="707"/>
      <c r="KC82" s="846" t="e">
        <v>#N/A</v>
      </c>
      <c r="KD82" s="975" t="e">
        <v>#N/A</v>
      </c>
      <c r="KE82" s="27" t="e">
        <v>#N/A</v>
      </c>
      <c r="KF82" s="27" t="e">
        <v>#N/A</v>
      </c>
      <c r="KG82" s="893"/>
      <c r="KH82" s="27" t="e">
        <v>#N/A</v>
      </c>
      <c r="KI82" s="27" t="e">
        <v>#N/A</v>
      </c>
      <c r="KJ82" s="707"/>
      <c r="KK82" s="846" t="e">
        <v>#N/A</v>
      </c>
      <c r="KL82" s="975" t="e">
        <v>#N/A</v>
      </c>
      <c r="KM82" s="179" t="e">
        <v>#N/A</v>
      </c>
      <c r="KN82" s="889" t="e">
        <v>#N/A</v>
      </c>
      <c r="KO82" s="180" t="e">
        <v>#N/A</v>
      </c>
      <c r="KQ82" s="1345">
        <f t="shared" si="482"/>
        <v>45512.5</v>
      </c>
      <c r="KR82" s="1260"/>
      <c r="KS82" s="1260"/>
      <c r="KT82" s="1258"/>
      <c r="KU82" s="1351"/>
      <c r="KV82" s="1359"/>
      <c r="KW82" s="1359"/>
      <c r="KX82" s="1359"/>
      <c r="KY82" s="1359"/>
      <c r="KZ82" s="1359"/>
      <c r="LB82" s="1347">
        <f t="shared" si="486"/>
        <v>45512.5</v>
      </c>
      <c r="LC82" s="1299" t="e">
        <f t="shared" si="487"/>
        <v>#N/A</v>
      </c>
      <c r="LD82" s="1299" t="e">
        <f t="shared" si="488"/>
        <v>#N/A</v>
      </c>
      <c r="LE82" s="1370" t="e">
        <f t="shared" si="409"/>
        <v>#N/A</v>
      </c>
      <c r="LF82" s="1299" t="e">
        <f t="shared" si="489"/>
        <v>#N/A</v>
      </c>
      <c r="LG82" s="1299" t="e">
        <f t="shared" ref="LG82:LG83" si="551">KN82/DZ82</f>
        <v>#N/A</v>
      </c>
      <c r="LH82" s="1299" t="e">
        <f t="shared" ref="LH82:LH83" si="552">KO82/EA82</f>
        <v>#N/A</v>
      </c>
      <c r="MA82" s="1352">
        <f t="shared" si="490"/>
        <v>8</v>
      </c>
      <c r="MB82" s="1352">
        <f t="shared" si="491"/>
        <v>2024</v>
      </c>
    </row>
    <row r="83" spans="1:340" ht="18.75" customHeight="1">
      <c r="B83" s="13"/>
      <c r="C83" s="136">
        <v>45516.395833333336</v>
      </c>
      <c r="D83" s="14">
        <f t="shared" si="349"/>
        <v>397.6875</v>
      </c>
      <c r="E83" s="31">
        <f t="shared" si="411"/>
        <v>89.6875</v>
      </c>
      <c r="F83" s="40">
        <f t="shared" si="471"/>
        <v>5.3571428571428577</v>
      </c>
      <c r="G83" s="27">
        <f t="shared" si="423"/>
        <v>11.538461538461538</v>
      </c>
      <c r="H83" s="27">
        <f t="shared" si="424"/>
        <v>11.111111111111111</v>
      </c>
      <c r="I83" s="702"/>
      <c r="J83" s="593"/>
      <c r="K83" s="14">
        <f t="shared" si="425"/>
        <v>5.5384615384615383</v>
      </c>
      <c r="L83" s="31" t="e">
        <v>#N/A</v>
      </c>
      <c r="M83" s="40">
        <f t="shared" si="472"/>
        <v>78.414781297134226</v>
      </c>
      <c r="N83" s="27">
        <f t="shared" si="426"/>
        <v>27.999999999999996</v>
      </c>
      <c r="O83" s="27">
        <f t="shared" si="427"/>
        <v>13</v>
      </c>
      <c r="P83" s="27">
        <f t="shared" si="428"/>
        <v>15</v>
      </c>
      <c r="Q83" s="702"/>
      <c r="R83" s="593"/>
      <c r="S83" s="29">
        <v>4.47</v>
      </c>
      <c r="T83" s="29">
        <v>6.36</v>
      </c>
      <c r="U83" s="29">
        <v>7.35</v>
      </c>
      <c r="V83" s="29">
        <v>11.55</v>
      </c>
      <c r="W83" s="863"/>
      <c r="X83" s="592"/>
      <c r="Y83" s="14">
        <v>10.9</v>
      </c>
      <c r="Z83" s="27">
        <v>14.8</v>
      </c>
      <c r="AA83" s="27">
        <v>18.2</v>
      </c>
      <c r="AB83" s="27">
        <v>19.8</v>
      </c>
      <c r="AC83" s="702"/>
      <c r="AD83" s="593"/>
      <c r="AE83" s="14">
        <f t="shared" si="508"/>
        <v>113</v>
      </c>
      <c r="AF83" s="27">
        <f t="shared" si="509"/>
        <v>103</v>
      </c>
      <c r="AG83" s="221">
        <f t="shared" si="510"/>
        <v>114</v>
      </c>
      <c r="AH83" s="29">
        <v>4.74</v>
      </c>
      <c r="AI83" s="166"/>
      <c r="AJ83" s="16">
        <v>3.91</v>
      </c>
      <c r="AK83" s="29">
        <v>6.38</v>
      </c>
      <c r="AL83" s="29">
        <v>8.08</v>
      </c>
      <c r="AM83" s="29">
        <v>11.53</v>
      </c>
      <c r="AN83" s="863"/>
      <c r="AO83" s="592"/>
      <c r="AP83" s="14">
        <v>11</v>
      </c>
      <c r="AQ83" s="27">
        <v>13.8</v>
      </c>
      <c r="AR83" s="27">
        <v>18</v>
      </c>
      <c r="AS83" s="27">
        <v>19.7</v>
      </c>
      <c r="AT83" s="702"/>
      <c r="AU83" s="593"/>
      <c r="AV83" s="31">
        <v>23.7</v>
      </c>
      <c r="AW83" s="11" t="e">
        <v>#N/A</v>
      </c>
      <c r="AX83" s="28" t="e">
        <v>#N/A</v>
      </c>
      <c r="AY83" s="28" t="e">
        <v>#N/A</v>
      </c>
      <c r="AZ83" s="28" t="e">
        <v>#N/A</v>
      </c>
      <c r="BA83" s="653"/>
      <c r="BB83" s="694"/>
      <c r="BC83" s="230" t="e">
        <v>#N/A</v>
      </c>
      <c r="BD83" s="227" t="e">
        <v>#N/A</v>
      </c>
      <c r="BE83" s="227" t="e">
        <v>#N/A</v>
      </c>
      <c r="BF83" s="662"/>
      <c r="BG83" s="660"/>
      <c r="BH83" s="10" t="e">
        <v>#N/A</v>
      </c>
      <c r="BI83" s="28" t="e">
        <v>#N/A</v>
      </c>
      <c r="BJ83" s="28" t="e">
        <v>#N/A</v>
      </c>
      <c r="BK83" s="28" t="e">
        <v>#N/A</v>
      </c>
      <c r="BL83" s="653"/>
      <c r="BM83" s="694"/>
      <c r="BN83" s="230" t="e">
        <v>#N/A</v>
      </c>
      <c r="BO83" s="227" t="e">
        <v>#N/A</v>
      </c>
      <c r="BP83" s="227" t="e">
        <v>#N/A</v>
      </c>
      <c r="BQ83" s="662"/>
      <c r="BR83" s="660"/>
      <c r="BS83" s="10" t="e">
        <v>#N/A</v>
      </c>
      <c r="BT83" s="28" t="e">
        <v>#N/A</v>
      </c>
      <c r="BU83" s="28" t="e">
        <v>#N/A</v>
      </c>
      <c r="BV83" s="28" t="e">
        <v>#N/A</v>
      </c>
      <c r="BW83" s="653"/>
      <c r="BX83" s="694"/>
      <c r="BY83" s="230" t="e">
        <v>#N/A</v>
      </c>
      <c r="BZ83" s="227" t="e">
        <v>#N/A</v>
      </c>
      <c r="CA83" s="227" t="e">
        <v>#N/A</v>
      </c>
      <c r="CB83" s="662"/>
      <c r="CC83" s="660"/>
      <c r="CD83" s="10" t="e">
        <v>#N/A</v>
      </c>
      <c r="CE83" s="28" t="e">
        <v>#N/A</v>
      </c>
      <c r="CF83" s="28" t="e">
        <v>#N/A</v>
      </c>
      <c r="CG83" s="28" t="e">
        <v>#N/A</v>
      </c>
      <c r="CH83" s="653"/>
      <c r="CI83" s="694"/>
      <c r="CJ83" s="230" t="e">
        <v>#N/A</v>
      </c>
      <c r="CK83" s="227" t="e">
        <v>#N/A</v>
      </c>
      <c r="CL83" s="227" t="e">
        <v>#N/A</v>
      </c>
      <c r="CM83" s="910"/>
      <c r="CN83" s="909"/>
      <c r="CO83" s="15" t="e">
        <v>#N/A</v>
      </c>
      <c r="CP83" s="232" t="e">
        <v>#N/A</v>
      </c>
      <c r="CQ83" s="232" t="e">
        <v>#N/A</v>
      </c>
      <c r="CR83" s="232" t="e">
        <v>#N/A</v>
      </c>
      <c r="CS83" s="904"/>
      <c r="CT83" s="905"/>
      <c r="CU83" s="29" t="e">
        <v>#N/A</v>
      </c>
      <c r="CV83" s="232" t="e">
        <v>#N/A</v>
      </c>
      <c r="CW83" s="232" t="e">
        <v>#N/A</v>
      </c>
      <c r="CX83" s="232" t="e">
        <v>#N/A</v>
      </c>
      <c r="CY83" s="911"/>
      <c r="CZ83" s="912"/>
      <c r="DA83" s="15" t="e">
        <v>#N/A</v>
      </c>
      <c r="DB83" s="232" t="e">
        <v>#N/A</v>
      </c>
      <c r="DC83" s="232" t="e">
        <v>#N/A</v>
      </c>
      <c r="DD83" s="232" t="e">
        <v>#N/A</v>
      </c>
      <c r="DE83" s="904"/>
      <c r="DF83" s="915"/>
      <c r="DG83" s="40" t="e">
        <v>#N/A</v>
      </c>
      <c r="DH83" s="27" t="e">
        <v>#N/A</v>
      </c>
      <c r="DI83" s="27" t="e">
        <v>#N/A</v>
      </c>
      <c r="DJ83" s="27" t="e">
        <v>#N/A</v>
      </c>
      <c r="DK83" s="702"/>
      <c r="DL83" s="593"/>
      <c r="DM83" s="14" t="e">
        <v>#N/A</v>
      </c>
      <c r="DN83" s="27" t="e">
        <v>#N/A</v>
      </c>
      <c r="DO83" s="27" t="e">
        <v>#N/A</v>
      </c>
      <c r="DP83" s="27" t="e">
        <v>#N/A</v>
      </c>
      <c r="DQ83" s="702"/>
      <c r="DR83" s="663"/>
      <c r="DS83" s="40" t="e">
        <v>#N/A</v>
      </c>
      <c r="DT83" s="27" t="e">
        <v>#N/A</v>
      </c>
      <c r="DU83" s="27" t="e">
        <v>#N/A</v>
      </c>
      <c r="DV83" s="27" t="e">
        <v>#N/A</v>
      </c>
      <c r="DW83" s="702"/>
      <c r="DX83" s="663"/>
      <c r="DY83" s="267">
        <f t="shared" si="492"/>
        <v>9</v>
      </c>
      <c r="DZ83" s="268">
        <v>9</v>
      </c>
      <c r="EA83" s="710">
        <v>10</v>
      </c>
      <c r="EB83" s="668"/>
      <c r="EC83" s="667"/>
      <c r="ED83" s="286">
        <v>4.32</v>
      </c>
      <c r="EE83" s="289"/>
      <c r="EF83" s="295">
        <v>3</v>
      </c>
      <c r="EG83" s="251">
        <v>6.24</v>
      </c>
      <c r="EH83" s="295">
        <v>2.2000000000000002</v>
      </c>
      <c r="EI83" s="251">
        <v>6.12</v>
      </c>
      <c r="EJ83" s="256">
        <v>2.8</v>
      </c>
      <c r="EK83" s="257">
        <v>1.3</v>
      </c>
      <c r="EL83" s="257">
        <v>1.5</v>
      </c>
      <c r="EM83" s="668"/>
      <c r="EN83" s="665"/>
      <c r="EO83" s="253">
        <v>6</v>
      </c>
      <c r="EP83" s="254">
        <v>6</v>
      </c>
      <c r="EQ83" s="254">
        <v>6</v>
      </c>
      <c r="ER83" s="668"/>
      <c r="ES83" s="665"/>
      <c r="ET83" s="14">
        <v>17</v>
      </c>
      <c r="EU83" s="27">
        <v>57</v>
      </c>
      <c r="EV83" s="31">
        <v>46</v>
      </c>
      <c r="EW83" s="122" t="s">
        <v>26</v>
      </c>
      <c r="EX83" s="47">
        <v>25.3</v>
      </c>
      <c r="EY83" s="48">
        <v>6.5</v>
      </c>
      <c r="EZ83" s="49">
        <v>22.5</v>
      </c>
      <c r="FA83" s="50">
        <v>0</v>
      </c>
      <c r="FB83" s="51">
        <v>0</v>
      </c>
      <c r="FC83" s="153" t="e">
        <f t="shared" si="375"/>
        <v>#N/A</v>
      </c>
      <c r="FD83" s="986">
        <f t="shared" si="253"/>
        <v>0.35280000000000006</v>
      </c>
      <c r="FE83" s="993">
        <f t="shared" si="511"/>
        <v>8.5799999999999946E-2</v>
      </c>
      <c r="FF83" s="987">
        <f t="shared" si="405"/>
        <v>0.46710000000000007</v>
      </c>
      <c r="FG83" s="246" t="e">
        <f t="shared" si="493"/>
        <v>#N/A</v>
      </c>
      <c r="FH83" s="246" t="e">
        <f t="shared" si="473"/>
        <v>#N/A</v>
      </c>
      <c r="FI83" s="246" t="e">
        <f t="shared" si="474"/>
        <v>#N/A</v>
      </c>
      <c r="FJ83" s="39" t="e">
        <f t="shared" si="433"/>
        <v>#N/A</v>
      </c>
      <c r="FK83" s="26" t="e">
        <f t="shared" si="434"/>
        <v>#N/A</v>
      </c>
      <c r="FL83" s="26" t="e">
        <f t="shared" si="435"/>
        <v>#N/A</v>
      </c>
      <c r="FM83" s="1300"/>
      <c r="FN83" s="656"/>
      <c r="FO83" s="28" t="e">
        <f t="shared" si="436"/>
        <v>#N/A</v>
      </c>
      <c r="FP83" s="28" t="e">
        <f t="shared" si="437"/>
        <v>#N/A</v>
      </c>
      <c r="FQ83" s="28" t="e">
        <f t="shared" si="438"/>
        <v>#N/A</v>
      </c>
      <c r="FR83" s="1305"/>
      <c r="FS83" s="698"/>
      <c r="FT83" s="10" t="e">
        <f t="shared" si="439"/>
        <v>#N/A</v>
      </c>
      <c r="FU83" s="28" t="e">
        <f t="shared" si="440"/>
        <v>#N/A</v>
      </c>
      <c r="FV83" s="28" t="e">
        <f t="shared" si="441"/>
        <v>#N/A</v>
      </c>
      <c r="FW83" s="1305"/>
      <c r="FX83" s="698"/>
      <c r="FY83" s="658" t="e">
        <f t="shared" si="442"/>
        <v>#N/A</v>
      </c>
      <c r="FZ83" s="126" t="e">
        <f t="shared" si="443"/>
        <v>#N/A</v>
      </c>
      <c r="GA83" s="126" t="e">
        <f t="shared" si="444"/>
        <v>#N/A</v>
      </c>
      <c r="GB83" s="787"/>
      <c r="GC83" s="1314"/>
      <c r="GD83" s="674" t="e">
        <f t="shared" si="445"/>
        <v>#N/A</v>
      </c>
      <c r="GE83" s="675" t="e">
        <f t="shared" si="446"/>
        <v>#N/A</v>
      </c>
      <c r="GF83" s="675" t="e">
        <f t="shared" si="447"/>
        <v>#N/A</v>
      </c>
      <c r="GG83" s="703"/>
      <c r="GH83" s="705"/>
      <c r="GI83" s="688" t="e">
        <f t="shared" si="448"/>
        <v>#N/A</v>
      </c>
      <c r="GJ83" s="688" t="e">
        <f t="shared" si="449"/>
        <v>#N/A</v>
      </c>
      <c r="GK83" s="688" t="e">
        <f t="shared" si="450"/>
        <v>#N/A</v>
      </c>
      <c r="GL83" s="703"/>
      <c r="GM83" s="705"/>
      <c r="GN83" s="689" t="e">
        <f t="shared" si="451"/>
        <v>#N/A</v>
      </c>
      <c r="GO83" s="688" t="e">
        <f t="shared" si="452"/>
        <v>#N/A</v>
      </c>
      <c r="GP83" s="688" t="e">
        <f t="shared" si="453"/>
        <v>#N/A</v>
      </c>
      <c r="GQ83" s="703"/>
      <c r="GR83" s="705"/>
      <c r="GS83" s="689" t="e">
        <f t="shared" si="454"/>
        <v>#N/A</v>
      </c>
      <c r="GT83" s="688" t="e">
        <f t="shared" si="455"/>
        <v>#N/A</v>
      </c>
      <c r="GU83" s="688" t="e">
        <f t="shared" si="456"/>
        <v>#N/A</v>
      </c>
      <c r="GV83" s="706"/>
      <c r="GW83" s="683"/>
      <c r="GX83" s="39" t="e">
        <f t="shared" si="457"/>
        <v>#N/A</v>
      </c>
      <c r="GY83" s="26" t="e">
        <f t="shared" si="458"/>
        <v>#N/A</v>
      </c>
      <c r="GZ83" s="26" t="e">
        <f t="shared" si="459"/>
        <v>#N/A</v>
      </c>
      <c r="HA83" s="1300"/>
      <c r="HB83" s="656"/>
      <c r="HC83" s="28" t="e">
        <f t="shared" si="460"/>
        <v>#N/A</v>
      </c>
      <c r="HD83" s="28" t="e">
        <f t="shared" si="461"/>
        <v>#N/A</v>
      </c>
      <c r="HE83" s="28" t="e">
        <f t="shared" si="462"/>
        <v>#N/A</v>
      </c>
      <c r="HF83" s="1305"/>
      <c r="HG83" s="698"/>
      <c r="HH83" s="10" t="e">
        <f t="shared" si="463"/>
        <v>#N/A</v>
      </c>
      <c r="HI83" s="28" t="e">
        <f t="shared" si="464"/>
        <v>#N/A</v>
      </c>
      <c r="HJ83" s="28" t="e">
        <f t="shared" si="465"/>
        <v>#N/A</v>
      </c>
      <c r="HK83" s="1305"/>
      <c r="HL83" s="698"/>
      <c r="HM83" s="658" t="e">
        <f t="shared" si="466"/>
        <v>#N/A</v>
      </c>
      <c r="HN83" s="126" t="e">
        <f t="shared" si="467"/>
        <v>#N/A</v>
      </c>
      <c r="HO83" s="126" t="e">
        <f t="shared" si="468"/>
        <v>#N/A</v>
      </c>
      <c r="HP83" s="787"/>
      <c r="HQ83" s="1314"/>
      <c r="HR83" s="674" t="e">
        <f t="shared" si="475"/>
        <v>#N/A</v>
      </c>
      <c r="HS83" s="675" t="e">
        <f t="shared" si="476"/>
        <v>#N/A</v>
      </c>
      <c r="HT83" s="675" t="e">
        <f t="shared" si="477"/>
        <v>#N/A</v>
      </c>
      <c r="HU83" s="703"/>
      <c r="HV83" s="705"/>
      <c r="HW83" s="675" t="e">
        <f t="shared" si="478"/>
        <v>#N/A</v>
      </c>
      <c r="HX83" s="675" t="e">
        <f t="shared" si="479"/>
        <v>#N/A</v>
      </c>
      <c r="HY83" s="675" t="e">
        <f t="shared" si="480"/>
        <v>#N/A</v>
      </c>
      <c r="HZ83" s="703"/>
      <c r="IA83" s="705"/>
      <c r="IB83" s="678" t="e">
        <f t="shared" si="502"/>
        <v>#N/A</v>
      </c>
      <c r="IC83" s="675" t="e">
        <f t="shared" si="503"/>
        <v>#N/A</v>
      </c>
      <c r="ID83" s="675" t="e">
        <f t="shared" si="504"/>
        <v>#N/A</v>
      </c>
      <c r="IE83" s="703"/>
      <c r="IF83" s="705"/>
      <c r="IG83" s="678" t="e">
        <f t="shared" si="505"/>
        <v>#N/A</v>
      </c>
      <c r="IH83" s="675" t="e">
        <f t="shared" si="506"/>
        <v>#N/A</v>
      </c>
      <c r="II83" s="675" t="e">
        <f t="shared" si="507"/>
        <v>#N/A</v>
      </c>
      <c r="IJ83" s="706"/>
      <c r="IK83" s="683"/>
      <c r="IL83" s="846" t="e">
        <f t="shared" si="385"/>
        <v>#N/A</v>
      </c>
      <c r="IM83" s="848" t="e">
        <f t="shared" si="386"/>
        <v>#N/A</v>
      </c>
      <c r="IN83" s="1252" t="e">
        <f t="shared" si="387"/>
        <v>#N/A</v>
      </c>
      <c r="IO83" s="1253" t="e">
        <f t="shared" si="388"/>
        <v>#N/A</v>
      </c>
      <c r="IP83" s="847" t="e">
        <f t="shared" si="389"/>
        <v>#N/A</v>
      </c>
      <c r="IQ83" s="848" t="e">
        <f t="shared" si="390"/>
        <v>#N/A</v>
      </c>
      <c r="IR83" s="1252" t="e">
        <f t="shared" si="391"/>
        <v>#N/A</v>
      </c>
      <c r="IS83" s="1330" t="e">
        <f t="shared" si="392"/>
        <v>#N/A</v>
      </c>
      <c r="IT83" s="846" t="e">
        <f t="shared" si="338"/>
        <v>#N/A</v>
      </c>
      <c r="IU83" s="848" t="e">
        <f t="shared" si="339"/>
        <v>#N/A</v>
      </c>
      <c r="IV83" s="1252" t="e">
        <f t="shared" si="340"/>
        <v>#N/A</v>
      </c>
      <c r="IW83" s="1253" t="e">
        <f t="shared" si="341"/>
        <v>#N/A</v>
      </c>
      <c r="IX83" s="847" t="e">
        <f t="shared" si="342"/>
        <v>#N/A</v>
      </c>
      <c r="IY83" s="848" t="e">
        <f t="shared" si="343"/>
        <v>#N/A</v>
      </c>
      <c r="IZ83" s="1252" t="e">
        <f t="shared" si="344"/>
        <v>#N/A</v>
      </c>
      <c r="JA83" s="1330" t="e">
        <f t="shared" si="345"/>
        <v>#N/A</v>
      </c>
      <c r="JB83" s="153" t="e">
        <v>#N/A</v>
      </c>
      <c r="JC83" s="952" t="e">
        <v>#N/A</v>
      </c>
      <c r="JD83" s="150" t="e">
        <v>#N/A</v>
      </c>
      <c r="JE83" s="150" t="e">
        <v>#N/A</v>
      </c>
      <c r="JF83" s="952" t="e">
        <v>#N/A</v>
      </c>
      <c r="JG83" s="150" t="e">
        <v>#N/A</v>
      </c>
      <c r="JH83" s="150" t="e">
        <v>#N/A</v>
      </c>
      <c r="JI83" s="952" t="e">
        <v>#N/A</v>
      </c>
      <c r="JJ83" s="150" t="e">
        <v>#N/A</v>
      </c>
      <c r="JK83" s="150" t="e">
        <v>#N/A</v>
      </c>
      <c r="JL83" s="958" t="e">
        <v>#N/A</v>
      </c>
      <c r="JM83" s="150" t="e">
        <v>#N/A</v>
      </c>
      <c r="JN83" s="150" t="e">
        <v>#N/A</v>
      </c>
      <c r="JO83" s="846" t="e">
        <v>#N/A</v>
      </c>
      <c r="JP83" s="852" t="e">
        <v>#N/A</v>
      </c>
      <c r="JQ83" s="850" t="e">
        <v>#N/A</v>
      </c>
      <c r="JR83" s="850" t="e">
        <v>#N/A</v>
      </c>
      <c r="JS83" s="861" t="e">
        <v>#N/A</v>
      </c>
      <c r="JT83" s="850" t="e">
        <v>#N/A</v>
      </c>
      <c r="JU83" s="861" t="e">
        <v>#N/A</v>
      </c>
      <c r="JV83" s="851" t="e">
        <v>#N/A</v>
      </c>
      <c r="JW83" s="27" t="e">
        <v>#N/A</v>
      </c>
      <c r="JX83" s="27" t="e">
        <v>#N/A</v>
      </c>
      <c r="JY83" s="893"/>
      <c r="JZ83" s="27" t="e">
        <v>#N/A</v>
      </c>
      <c r="KA83" s="27" t="e">
        <v>#N/A</v>
      </c>
      <c r="KB83" s="707"/>
      <c r="KC83" s="846" t="e">
        <v>#N/A</v>
      </c>
      <c r="KD83" s="975" t="e">
        <v>#N/A</v>
      </c>
      <c r="KE83" s="27" t="e">
        <v>#N/A</v>
      </c>
      <c r="KF83" s="27" t="e">
        <v>#N/A</v>
      </c>
      <c r="KG83" s="893"/>
      <c r="KH83" s="27" t="e">
        <v>#N/A</v>
      </c>
      <c r="KI83" s="27" t="e">
        <v>#N/A</v>
      </c>
      <c r="KJ83" s="707"/>
      <c r="KK83" s="846" t="e">
        <v>#N/A</v>
      </c>
      <c r="KL83" s="975" t="e">
        <v>#N/A</v>
      </c>
      <c r="KM83" s="179" t="e">
        <v>#N/A</v>
      </c>
      <c r="KN83" s="889" t="e">
        <v>#N/A</v>
      </c>
      <c r="KO83" s="180" t="e">
        <v>#N/A</v>
      </c>
      <c r="KQ83" s="1345">
        <f t="shared" si="482"/>
        <v>45516.395833333336</v>
      </c>
      <c r="KR83" s="1260"/>
      <c r="KS83" s="1260"/>
      <c r="KT83" s="1258"/>
      <c r="KU83" s="1351"/>
      <c r="KV83" s="1359"/>
      <c r="KW83" s="1359"/>
      <c r="KX83" s="1359"/>
      <c r="KY83" s="1359"/>
      <c r="KZ83" s="1359"/>
      <c r="LB83" s="1347">
        <f t="shared" si="486"/>
        <v>45516.395833333336</v>
      </c>
      <c r="LC83" s="1299" t="e">
        <f t="shared" si="487"/>
        <v>#N/A</v>
      </c>
      <c r="LD83" s="1299" t="e">
        <f t="shared" si="488"/>
        <v>#N/A</v>
      </c>
      <c r="LE83" s="1370" t="e">
        <f t="shared" si="409"/>
        <v>#N/A</v>
      </c>
      <c r="LF83" s="1299" t="e">
        <f t="shared" si="489"/>
        <v>#N/A</v>
      </c>
      <c r="LG83" s="1299" t="e">
        <f t="shared" si="551"/>
        <v>#N/A</v>
      </c>
      <c r="LH83" s="1299" t="e">
        <f t="shared" si="552"/>
        <v>#N/A</v>
      </c>
      <c r="MA83" s="1352">
        <f t="shared" si="490"/>
        <v>8</v>
      </c>
      <c r="MB83" s="1352">
        <f t="shared" si="491"/>
        <v>2024</v>
      </c>
    </row>
    <row r="84" spans="1:340" ht="18.75" customHeight="1">
      <c r="B84" s="13"/>
      <c r="C84" s="136">
        <v>45523.375</v>
      </c>
      <c r="D84" s="14">
        <f t="shared" si="349"/>
        <v>404.66666666666424</v>
      </c>
      <c r="E84" s="31">
        <f t="shared" si="411"/>
        <v>96.666666666664241</v>
      </c>
      <c r="F84" s="40">
        <f t="shared" si="471"/>
        <v>5.3571428571428577</v>
      </c>
      <c r="G84" s="27">
        <f t="shared" si="423"/>
        <v>12.500000000000002</v>
      </c>
      <c r="H84" s="27">
        <f t="shared" si="424"/>
        <v>11.904761904761907</v>
      </c>
      <c r="I84" s="702"/>
      <c r="J84" s="593"/>
      <c r="K84" s="14">
        <f t="shared" si="425"/>
        <v>6.0000000000000018</v>
      </c>
      <c r="L84" s="31" t="e">
        <v>#N/A</v>
      </c>
      <c r="M84" s="40">
        <f t="shared" si="472"/>
        <v>73.524854144690465</v>
      </c>
      <c r="N84" s="27">
        <f t="shared" si="426"/>
        <v>27.999999999999996</v>
      </c>
      <c r="O84" s="27">
        <f t="shared" si="427"/>
        <v>11.999999999999998</v>
      </c>
      <c r="P84" s="27">
        <f t="shared" si="428"/>
        <v>13.999999999999998</v>
      </c>
      <c r="Q84" s="702"/>
      <c r="R84" s="593"/>
      <c r="S84" s="29">
        <v>4.3600000000000003</v>
      </c>
      <c r="T84" s="29">
        <v>6.36</v>
      </c>
      <c r="U84" s="29">
        <v>7.46</v>
      </c>
      <c r="V84" s="29">
        <v>11.57</v>
      </c>
      <c r="W84" s="863"/>
      <c r="X84" s="592"/>
      <c r="Y84" s="14">
        <v>11.3</v>
      </c>
      <c r="Z84" s="27">
        <v>15.1</v>
      </c>
      <c r="AA84" s="27">
        <v>18.5</v>
      </c>
      <c r="AB84" s="27">
        <v>19.899999999999999</v>
      </c>
      <c r="AC84" s="702"/>
      <c r="AD84" s="593"/>
      <c r="AE84" s="14">
        <f t="shared" si="508"/>
        <v>112.5</v>
      </c>
      <c r="AF84" s="27">
        <f t="shared" si="509"/>
        <v>103</v>
      </c>
      <c r="AG84" s="221">
        <f t="shared" si="510"/>
        <v>114</v>
      </c>
      <c r="AH84" s="29">
        <v>4.6100000000000003</v>
      </c>
      <c r="AI84" s="163"/>
      <c r="AJ84" s="16">
        <v>3.97</v>
      </c>
      <c r="AK84" s="29">
        <v>6.38</v>
      </c>
      <c r="AL84" s="29">
        <v>8.09</v>
      </c>
      <c r="AM84" s="29">
        <v>11.58</v>
      </c>
      <c r="AN84" s="863"/>
      <c r="AO84" s="592"/>
      <c r="AP84" s="14">
        <v>11.4</v>
      </c>
      <c r="AQ84" s="27">
        <v>13.6</v>
      </c>
      <c r="AR84" s="27">
        <v>18.5</v>
      </c>
      <c r="AS84" s="27">
        <v>20.3</v>
      </c>
      <c r="AT84" s="702"/>
      <c r="AU84" s="593"/>
      <c r="AV84" s="31">
        <v>27.8</v>
      </c>
      <c r="AW84" s="334">
        <v>21</v>
      </c>
      <c r="AX84" s="25">
        <v>21</v>
      </c>
      <c r="AY84" s="26">
        <v>6</v>
      </c>
      <c r="AZ84" s="126">
        <v>8.8999999999999996E-2</v>
      </c>
      <c r="BA84" s="787"/>
      <c r="BB84" s="788"/>
      <c r="BC84" s="998">
        <v>21</v>
      </c>
      <c r="BD84" s="582">
        <v>5.6</v>
      </c>
      <c r="BE84" s="228">
        <v>6.9000000000000006E-2</v>
      </c>
      <c r="BF84" s="662"/>
      <c r="BG84" s="660"/>
      <c r="BH84" s="125">
        <v>9.9</v>
      </c>
      <c r="BI84" s="26">
        <v>7.2</v>
      </c>
      <c r="BJ84" s="124">
        <v>0.25</v>
      </c>
      <c r="BK84" s="124">
        <v>0.04</v>
      </c>
      <c r="BL84" s="661"/>
      <c r="BM84" s="659"/>
      <c r="BN84" s="347">
        <v>7.3</v>
      </c>
      <c r="BO84" s="228">
        <v>0.25</v>
      </c>
      <c r="BP84" s="228">
        <v>0.04</v>
      </c>
      <c r="BQ84" s="662"/>
      <c r="BR84" s="660"/>
      <c r="BS84" s="9">
        <v>2</v>
      </c>
      <c r="BT84" s="124">
        <v>1.2</v>
      </c>
      <c r="BU84" s="126">
        <v>3.7999999999999999E-2</v>
      </c>
      <c r="BV84" s="126">
        <v>3.2000000000000001E-2</v>
      </c>
      <c r="BW84" s="787"/>
      <c r="BX84" s="788"/>
      <c r="BY84" s="301">
        <v>1.2</v>
      </c>
      <c r="BZ84" s="228">
        <v>3.6999999999999998E-2</v>
      </c>
      <c r="CA84" s="299">
        <v>3.2000000000000001E-2</v>
      </c>
      <c r="CB84" s="662"/>
      <c r="CC84" s="660"/>
      <c r="CD84" s="10">
        <v>0.2</v>
      </c>
      <c r="CE84" s="28">
        <v>0.2</v>
      </c>
      <c r="CF84" s="124">
        <v>9.2999999999999999E-2</v>
      </c>
      <c r="CG84" s="124">
        <v>2.9999999999999997E-4</v>
      </c>
      <c r="CH84" s="661"/>
      <c r="CI84" s="659"/>
      <c r="CJ84" s="230">
        <v>0.2</v>
      </c>
      <c r="CK84" s="299">
        <v>0.09</v>
      </c>
      <c r="CL84" s="228">
        <v>0</v>
      </c>
      <c r="CM84" s="910"/>
      <c r="CN84" s="909"/>
      <c r="CO84" s="15" t="e">
        <v>#N/A</v>
      </c>
      <c r="CP84" s="232" t="e">
        <v>#N/A</v>
      </c>
      <c r="CQ84" s="232" t="e">
        <v>#N/A</v>
      </c>
      <c r="CR84" s="232" t="e">
        <v>#N/A</v>
      </c>
      <c r="CS84" s="662"/>
      <c r="CT84" s="660"/>
      <c r="CU84" s="124">
        <v>7.7</v>
      </c>
      <c r="CV84" s="228">
        <v>29</v>
      </c>
      <c r="CW84" s="228">
        <v>47</v>
      </c>
      <c r="CX84" s="228">
        <v>130</v>
      </c>
      <c r="CY84" s="910"/>
      <c r="CZ84" s="909"/>
      <c r="DA84" s="15" t="e">
        <v>#N/A</v>
      </c>
      <c r="DB84" s="232" t="e">
        <v>#N/A</v>
      </c>
      <c r="DC84" s="232" t="e">
        <v>#N/A</v>
      </c>
      <c r="DD84" s="232" t="e">
        <v>#N/A</v>
      </c>
      <c r="DE84" s="662"/>
      <c r="DF84" s="914"/>
      <c r="DG84" s="40" t="e">
        <v>#N/A</v>
      </c>
      <c r="DH84" s="27" t="e">
        <v>#N/A</v>
      </c>
      <c r="DI84" s="27" t="e">
        <v>#N/A</v>
      </c>
      <c r="DJ84" s="27" t="e">
        <v>#N/A</v>
      </c>
      <c r="DK84" s="702"/>
      <c r="DL84" s="593"/>
      <c r="DM84" s="14" t="e">
        <v>#N/A</v>
      </c>
      <c r="DN84" s="27" t="e">
        <v>#N/A</v>
      </c>
      <c r="DO84" s="27" t="e">
        <v>#N/A</v>
      </c>
      <c r="DP84" s="27" t="e">
        <v>#N/A</v>
      </c>
      <c r="DQ84" s="702"/>
      <c r="DR84" s="663"/>
      <c r="DS84" s="40" t="e">
        <f t="shared" si="429"/>
        <v>#N/A</v>
      </c>
      <c r="DT84" s="27" t="e">
        <f t="shared" si="430"/>
        <v>#N/A</v>
      </c>
      <c r="DU84" s="27" t="e">
        <f t="shared" si="431"/>
        <v>#N/A</v>
      </c>
      <c r="DV84" s="27" t="e">
        <f t="shared" si="432"/>
        <v>#N/A</v>
      </c>
      <c r="DW84" s="702"/>
      <c r="DX84" s="663"/>
      <c r="DY84" s="267">
        <f t="shared" si="492"/>
        <v>9</v>
      </c>
      <c r="DZ84" s="268">
        <v>9</v>
      </c>
      <c r="EA84" s="710">
        <v>10</v>
      </c>
      <c r="EB84" s="668"/>
      <c r="EC84" s="667"/>
      <c r="ED84" s="286">
        <v>4.32</v>
      </c>
      <c r="EE84" s="252"/>
      <c r="EF84" s="282">
        <v>2.6</v>
      </c>
      <c r="EG84" s="247">
        <v>6.34</v>
      </c>
      <c r="EH84" s="282">
        <v>2.2000000000000002</v>
      </c>
      <c r="EI84" s="247">
        <v>6.31</v>
      </c>
      <c r="EJ84" s="253">
        <v>2.8</v>
      </c>
      <c r="EK84" s="254">
        <v>1.2</v>
      </c>
      <c r="EL84" s="254">
        <v>1.4</v>
      </c>
      <c r="EM84" s="668"/>
      <c r="EN84" s="665"/>
      <c r="EO84" s="253">
        <v>6</v>
      </c>
      <c r="EP84" s="254">
        <v>6</v>
      </c>
      <c r="EQ84" s="254">
        <v>6</v>
      </c>
      <c r="ER84" s="668"/>
      <c r="ES84" s="665"/>
      <c r="ET84" s="14">
        <v>17.5</v>
      </c>
      <c r="EU84" s="27">
        <v>57</v>
      </c>
      <c r="EV84" s="31">
        <v>46</v>
      </c>
      <c r="EW84" s="122" t="s">
        <v>74</v>
      </c>
      <c r="EX84" s="42">
        <v>26.6</v>
      </c>
      <c r="EY84" s="43">
        <v>0</v>
      </c>
      <c r="EZ84" s="44">
        <v>0</v>
      </c>
      <c r="FA84" s="50">
        <v>0</v>
      </c>
      <c r="FB84" s="51">
        <v>0</v>
      </c>
      <c r="FC84" s="153">
        <f t="shared" si="375"/>
        <v>40.466666666666661</v>
      </c>
      <c r="FD84" s="984">
        <f t="shared" si="253"/>
        <v>0.37333333333333329</v>
      </c>
      <c r="FE84" s="992">
        <f t="shared" si="511"/>
        <v>8.7999999999999953E-2</v>
      </c>
      <c r="FF84" s="985">
        <f t="shared" si="405"/>
        <v>0.43763999999999992</v>
      </c>
      <c r="FG84" s="246">
        <f t="shared" si="493"/>
        <v>21.3</v>
      </c>
      <c r="FH84" s="246">
        <f t="shared" si="473"/>
        <v>18</v>
      </c>
      <c r="FI84" s="246">
        <f t="shared" si="474"/>
        <v>101</v>
      </c>
      <c r="FJ84" s="39">
        <f t="shared" si="433"/>
        <v>0</v>
      </c>
      <c r="FK84" s="26">
        <f t="shared" si="434"/>
        <v>15.4</v>
      </c>
      <c r="FL84" s="26">
        <f t="shared" si="435"/>
        <v>20.931000000000001</v>
      </c>
      <c r="FM84" s="1300"/>
      <c r="FN84" s="656"/>
      <c r="FO84" s="28">
        <f t="shared" si="436"/>
        <v>2.6000000000000005</v>
      </c>
      <c r="FP84" s="28">
        <f t="shared" si="437"/>
        <v>7.05</v>
      </c>
      <c r="FQ84" s="28">
        <f t="shared" si="438"/>
        <v>7.26</v>
      </c>
      <c r="FR84" s="1305"/>
      <c r="FS84" s="698"/>
      <c r="FT84" s="10">
        <f t="shared" si="439"/>
        <v>0.8</v>
      </c>
      <c r="FU84" s="28">
        <f t="shared" si="440"/>
        <v>1.163</v>
      </c>
      <c r="FV84" s="28">
        <f t="shared" si="441"/>
        <v>1.1679999999999999</v>
      </c>
      <c r="FW84" s="1305"/>
      <c r="FX84" s="698"/>
      <c r="FY84" s="658">
        <f t="shared" si="442"/>
        <v>0</v>
      </c>
      <c r="FZ84" s="126">
        <f t="shared" si="443"/>
        <v>0.11000000000000001</v>
      </c>
      <c r="GA84" s="126">
        <f t="shared" si="444"/>
        <v>0.2</v>
      </c>
      <c r="GB84" s="787"/>
      <c r="GC84" s="1314"/>
      <c r="GD84" s="674">
        <f t="shared" si="445"/>
        <v>0</v>
      </c>
      <c r="GE84" s="675">
        <f t="shared" si="446"/>
        <v>0.73333333333333339</v>
      </c>
      <c r="GF84" s="675">
        <f t="shared" si="447"/>
        <v>0.99671428571428577</v>
      </c>
      <c r="GG84" s="703"/>
      <c r="GH84" s="705"/>
      <c r="GI84" s="688">
        <f t="shared" si="448"/>
        <v>0.26262626262626265</v>
      </c>
      <c r="GJ84" s="688">
        <f t="shared" si="449"/>
        <v>0.96575342465753422</v>
      </c>
      <c r="GK84" s="688">
        <f t="shared" si="450"/>
        <v>0.9945205479452055</v>
      </c>
      <c r="GL84" s="703"/>
      <c r="GM84" s="705"/>
      <c r="GN84" s="689">
        <f t="shared" si="451"/>
        <v>0.4</v>
      </c>
      <c r="GO84" s="688">
        <f t="shared" si="452"/>
        <v>0.96916666666666673</v>
      </c>
      <c r="GP84" s="688">
        <f t="shared" si="453"/>
        <v>0.97333333333333327</v>
      </c>
      <c r="GQ84" s="703"/>
      <c r="GR84" s="705"/>
      <c r="GS84" s="689">
        <f t="shared" si="454"/>
        <v>0</v>
      </c>
      <c r="GT84" s="688">
        <f t="shared" si="455"/>
        <v>0.55000000000000004</v>
      </c>
      <c r="GU84" s="688">
        <f t="shared" si="456"/>
        <v>1</v>
      </c>
      <c r="GV84" s="706"/>
      <c r="GW84" s="683"/>
      <c r="GX84" s="39">
        <f t="shared" si="457"/>
        <v>0</v>
      </c>
      <c r="GY84" s="26">
        <f t="shared" si="458"/>
        <v>15</v>
      </c>
      <c r="GZ84" s="26">
        <f t="shared" si="459"/>
        <v>20.911000000000001</v>
      </c>
      <c r="HA84" s="1300"/>
      <c r="HB84" s="656"/>
      <c r="HC84" s="28">
        <f t="shared" si="460"/>
        <v>2.7</v>
      </c>
      <c r="HD84" s="28">
        <f t="shared" si="461"/>
        <v>6.95</v>
      </c>
      <c r="HE84" s="28">
        <f t="shared" si="462"/>
        <v>7.16</v>
      </c>
      <c r="HF84" s="1305"/>
      <c r="HG84" s="698"/>
      <c r="HH84" s="10">
        <f t="shared" si="463"/>
        <v>0.8</v>
      </c>
      <c r="HI84" s="28">
        <f t="shared" si="464"/>
        <v>1.1619999999999999</v>
      </c>
      <c r="HJ84" s="28">
        <f t="shared" si="465"/>
        <v>1.1679999999999999</v>
      </c>
      <c r="HK84" s="1305"/>
      <c r="HL84" s="698"/>
      <c r="HM84" s="658">
        <f t="shared" si="466"/>
        <v>0</v>
      </c>
      <c r="HN84" s="126">
        <f t="shared" si="467"/>
        <v>0.10700000000000001</v>
      </c>
      <c r="HO84" s="126">
        <f t="shared" si="468"/>
        <v>0.19970000000000002</v>
      </c>
      <c r="HP84" s="787"/>
      <c r="HQ84" s="1314"/>
      <c r="HR84" s="674">
        <f t="shared" si="475"/>
        <v>0</v>
      </c>
      <c r="HS84" s="675">
        <f t="shared" si="476"/>
        <v>0.7142857142857143</v>
      </c>
      <c r="HT84" s="675">
        <f t="shared" si="477"/>
        <v>0.99576190476190485</v>
      </c>
      <c r="HU84" s="703"/>
      <c r="HV84" s="705"/>
      <c r="HW84" s="675">
        <f t="shared" si="478"/>
        <v>0.27272727272727276</v>
      </c>
      <c r="HX84" s="675">
        <f t="shared" si="479"/>
        <v>0.96527777777777779</v>
      </c>
      <c r="HY84" s="675">
        <f t="shared" si="480"/>
        <v>0.99444444444444446</v>
      </c>
      <c r="HZ84" s="703"/>
      <c r="IA84" s="705"/>
      <c r="IB84" s="678">
        <f t="shared" si="502"/>
        <v>0.4</v>
      </c>
      <c r="IC84" s="675">
        <f t="shared" si="503"/>
        <v>0.96833333333333327</v>
      </c>
      <c r="ID84" s="675">
        <f t="shared" si="504"/>
        <v>0.97333333333333327</v>
      </c>
      <c r="IE84" s="703"/>
      <c r="IF84" s="705"/>
      <c r="IG84" s="678">
        <f t="shared" si="505"/>
        <v>0</v>
      </c>
      <c r="IH84" s="675">
        <f t="shared" si="506"/>
        <v>0.53500000000000003</v>
      </c>
      <c r="II84" s="675">
        <f t="shared" si="507"/>
        <v>0.99850000000000005</v>
      </c>
      <c r="IJ84" s="706"/>
      <c r="IK84" s="683"/>
      <c r="IL84" s="846">
        <f t="shared" si="385"/>
        <v>6</v>
      </c>
      <c r="IM84" s="848">
        <f t="shared" si="386"/>
        <v>0.25</v>
      </c>
      <c r="IN84" s="1252">
        <f t="shared" si="387"/>
        <v>3.7999999999999999E-2</v>
      </c>
      <c r="IO84" s="1253">
        <f t="shared" si="388"/>
        <v>9.2999999999999999E-2</v>
      </c>
      <c r="IP84" s="847">
        <f t="shared" si="389"/>
        <v>5.6</v>
      </c>
      <c r="IQ84" s="848">
        <f t="shared" si="390"/>
        <v>0.25</v>
      </c>
      <c r="IR84" s="1252">
        <f t="shared" si="391"/>
        <v>3.6999999999999998E-2</v>
      </c>
      <c r="IS84" s="1330">
        <f t="shared" si="392"/>
        <v>0.09</v>
      </c>
      <c r="IT84" s="846">
        <f t="shared" si="338"/>
        <v>8.8999999999999996E-2</v>
      </c>
      <c r="IU84" s="848">
        <f t="shared" si="339"/>
        <v>0.04</v>
      </c>
      <c r="IV84" s="1252">
        <f t="shared" si="340"/>
        <v>3.2000000000000001E-2</v>
      </c>
      <c r="IW84" s="1253">
        <f t="shared" si="341"/>
        <v>2.9999999999999997E-4</v>
      </c>
      <c r="IX84" s="847">
        <f t="shared" si="342"/>
        <v>6.9000000000000006E-2</v>
      </c>
      <c r="IY84" s="848">
        <f t="shared" si="343"/>
        <v>0.04</v>
      </c>
      <c r="IZ84" s="1252">
        <f t="shared" si="344"/>
        <v>3.2000000000000001E-2</v>
      </c>
      <c r="JA84" s="1330">
        <f t="shared" si="345"/>
        <v>0</v>
      </c>
      <c r="JB84" s="153">
        <f>D84-D81</f>
        <v>14</v>
      </c>
      <c r="JC84" s="952">
        <f t="shared" ref="JC84" si="553">(FG84*N84*1440*$JB84/1000000)</f>
        <v>12.023424</v>
      </c>
      <c r="JD84" s="150">
        <f t="shared" ref="JD84" si="554">(FH84*O84*1440*$JB84/1000000)</f>
        <v>4.3545599999999993</v>
      </c>
      <c r="JE84" s="150">
        <f>(FI84*P84*1440*$JB84/1000000)</f>
        <v>28.506239999999995</v>
      </c>
      <c r="JF84" s="952">
        <f t="shared" ref="JF84" si="555">JC84*1000/($JB84*20)</f>
        <v>42.940800000000003</v>
      </c>
      <c r="JG84" s="150">
        <f t="shared" ref="JG84" si="556">JD84*1000/($JB84*18)</f>
        <v>17.279999999999998</v>
      </c>
      <c r="JH84" s="150">
        <f>JE84*1000/($JB84*20)</f>
        <v>101.80799999999998</v>
      </c>
      <c r="JI84" s="952">
        <f>_xlfn.AGGREGATE(9,7,JC$5:JC84)</f>
        <v>395.67192278999653</v>
      </c>
      <c r="JJ84" s="150">
        <f>_xlfn.AGGREGATE(9,7,JD$5:JD84)</f>
        <v>291.94522887852258</v>
      </c>
      <c r="JK84" s="150">
        <f>_xlfn.AGGREGATE(9,7,JE$65:JE84)</f>
        <v>249.83423999998186</v>
      </c>
      <c r="JL84" s="966">
        <f t="shared" ref="JL84" si="557">(29.7*1000*0.4-JI84)/(29.7*1000*0.4)</f>
        <v>0.96669428259343471</v>
      </c>
      <c r="JM84" s="967">
        <f>(9*1000*0.31282-JJ84)/(9*1000*0.31282)</f>
        <v>0.89630343723457495</v>
      </c>
      <c r="JN84" s="967">
        <f>(9.9*1000*0.31282-JK84)/(9.9*1000*0.31282)</f>
        <v>0.91932810620107408</v>
      </c>
      <c r="JO84" s="846">
        <f>JO81+((FJ84+FK84)*O84*1440*$JB84/1000000)</f>
        <v>148.45731755427136</v>
      </c>
      <c r="JP84" s="852">
        <f>JP81+((FJ84+FL84)*P84*1440*$JB84/1000000)</f>
        <v>34.312605119999056</v>
      </c>
      <c r="JQ84" s="847">
        <f>JQ81+((FO84+FP84)*O84*1440*$JB84/1000000)</f>
        <v>68.996281484134428</v>
      </c>
      <c r="JR84" s="847">
        <f>JR81+((FO84+FQ84)*P84*1440*$JB84/1000000)</f>
        <v>14.275070399999661</v>
      </c>
      <c r="JS84" s="859">
        <f>JS81+((FT84+FU84)*O84*1440*$JB84/1000000)</f>
        <v>21.626242647148846</v>
      </c>
      <c r="JT84" s="848">
        <f>JT81+((FT84+FV84)*P84*1440*$JB84/1000000)</f>
        <v>3.8058215999998914</v>
      </c>
      <c r="JU84" s="859">
        <f>JU81+((FY84+FZ84)*O84*1440*$JB84/1000000)</f>
        <v>1.4783975838775014</v>
      </c>
      <c r="JV84" s="849">
        <f>JV81+((FY84+GA84)*P84*1440*$JB84/1000000)</f>
        <v>0.34964639999998931</v>
      </c>
      <c r="JW84" s="27">
        <f>JW81+((FJ84+FO84+FT84+FY84)*O84*1440*$JB84/1000000)</f>
        <v>35.452301970655775</v>
      </c>
      <c r="JX84" s="27">
        <f>JX81+((FK84+FP84+FU84+FZ84)*O84*1440*$JB84/1000000)</f>
        <v>209.22989166794753</v>
      </c>
      <c r="JY84" s="892"/>
      <c r="JZ84" s="27">
        <f>JZ81+((FJ84+FO84+FT84+FY84)*P84*1440*$JB84/1000000)</f>
        <v>14.858419199999815</v>
      </c>
      <c r="KA84" s="27">
        <f>KA81+((FL84+FQ84+FV84+GA84)*P84*1440*$JB84/1000000)</f>
        <v>37.884724319998782</v>
      </c>
      <c r="KB84" s="707"/>
      <c r="KC84" s="846">
        <f t="shared" ref="KC84" si="558">JW84+JX84</f>
        <v>244.68219363860331</v>
      </c>
      <c r="KD84" s="975">
        <f t="shared" ref="KD84" si="559">JZ84+KA84</f>
        <v>52.743143519998597</v>
      </c>
      <c r="KE84" s="27">
        <f>KE81+((GX84+HC84+HH84+HM84)*O84*1440*$JB84/1000000)</f>
        <v>34.370068770536612</v>
      </c>
      <c r="KF84" s="27">
        <f>KF81+((GY84+HD84+HI84+HN84)*O84*1440*$JB84/1000000)</f>
        <v>136.62094432157932</v>
      </c>
      <c r="KG84" s="892"/>
      <c r="KH84" s="27">
        <f>KH81+((GX84+HC84+HH84+HM84)*P84*1440*$JB84/1000000)</f>
        <v>14.765339519999882</v>
      </c>
      <c r="KI84" s="27">
        <f>KI81+((GZ84+HE84+HJ84+HO84)*P84*1440*$JB84/1000000)</f>
        <v>37.948516607998712</v>
      </c>
      <c r="KJ84" s="670"/>
      <c r="KK84" s="846">
        <f t="shared" ref="KK84" si="560">KE84+KF84</f>
        <v>170.99101309211594</v>
      </c>
      <c r="KL84" s="975">
        <f t="shared" ref="KL84" si="561">KH84+KI84</f>
        <v>52.713856127998596</v>
      </c>
      <c r="KM84" s="271">
        <f>KM81+N84*1440*JB84/1000</f>
        <v>20627.777999999853</v>
      </c>
      <c r="KN84" s="246">
        <f>KN81+O84*1440*JB84/1000</f>
        <v>10911.316091451197</v>
      </c>
      <c r="KO84" s="638">
        <f>KO81+P84*1440*JB84/1000</f>
        <v>2104.3199999999406</v>
      </c>
      <c r="KQ84" s="1345">
        <f t="shared" si="482"/>
        <v>45523.375</v>
      </c>
      <c r="KR84" s="1260">
        <f t="shared" si="501"/>
        <v>688.08096</v>
      </c>
      <c r="KS84" s="1260">
        <f t="shared" si="483"/>
        <v>365.52959999999996</v>
      </c>
      <c r="KT84" s="1258">
        <f t="shared" si="484"/>
        <v>73.595519999999993</v>
      </c>
      <c r="KU84" s="1351">
        <f t="shared" si="485"/>
        <v>5.9328000000000003</v>
      </c>
      <c r="KV84" s="1359"/>
      <c r="KW84" s="1359"/>
      <c r="KX84" s="1359"/>
      <c r="KY84" s="1359"/>
      <c r="KZ84" s="1359"/>
      <c r="LB84" s="1347">
        <f t="shared" si="486"/>
        <v>45523.375</v>
      </c>
      <c r="LC84" s="1299">
        <f t="shared" si="487"/>
        <v>1031.3888999999926</v>
      </c>
      <c r="LD84" s="1299">
        <f t="shared" si="488"/>
        <v>606.18422730284431</v>
      </c>
      <c r="LE84" s="1370">
        <f t="shared" si="409"/>
        <v>105.21599999999702</v>
      </c>
      <c r="LF84" s="1299">
        <f t="shared" si="489"/>
        <v>2291.9753333333169</v>
      </c>
      <c r="LG84" s="1299">
        <f>KN84/DZ84</f>
        <v>1212.3684546056886</v>
      </c>
      <c r="LH84" s="1299">
        <f>KO84/EA84</f>
        <v>210.43199999999405</v>
      </c>
      <c r="MA84" s="1352">
        <f t="shared" si="490"/>
        <v>8</v>
      </c>
      <c r="MB84" s="1352">
        <f t="shared" si="491"/>
        <v>2024</v>
      </c>
    </row>
    <row r="85" spans="1:340" ht="18.75" customHeight="1">
      <c r="B85" s="13"/>
      <c r="C85" s="136">
        <v>45530.375</v>
      </c>
      <c r="D85" s="14">
        <f t="shared" si="349"/>
        <v>411.66666666666424</v>
      </c>
      <c r="E85" s="31">
        <f t="shared" si="411"/>
        <v>103.66666666666424</v>
      </c>
      <c r="F85" s="40">
        <f t="shared" si="471"/>
        <v>5.7692307692307692</v>
      </c>
      <c r="G85" s="27">
        <f t="shared" si="423"/>
        <v>12.500000000000002</v>
      </c>
      <c r="H85" s="27">
        <f t="shared" si="424"/>
        <v>11.904761904761907</v>
      </c>
      <c r="I85" s="702"/>
      <c r="J85" s="593"/>
      <c r="K85" s="14">
        <f t="shared" si="425"/>
        <v>6.0000000000000018</v>
      </c>
      <c r="L85" s="31" t="e">
        <v>#N/A</v>
      </c>
      <c r="M85" s="40">
        <f t="shared" si="472"/>
        <v>68.400594574507608</v>
      </c>
      <c r="N85" s="27">
        <f t="shared" si="426"/>
        <v>26</v>
      </c>
      <c r="O85" s="27">
        <f t="shared" si="427"/>
        <v>11.999999999999998</v>
      </c>
      <c r="P85" s="27">
        <f t="shared" si="428"/>
        <v>13.999999999999998</v>
      </c>
      <c r="Q85" s="702"/>
      <c r="R85" s="593"/>
      <c r="S85" s="29">
        <v>4.3600000000000003</v>
      </c>
      <c r="T85" s="29">
        <v>6.67</v>
      </c>
      <c r="U85" s="29">
        <v>7.67</v>
      </c>
      <c r="V85" s="29">
        <v>11.56</v>
      </c>
      <c r="W85" s="863"/>
      <c r="X85" s="592"/>
      <c r="Y85" s="14">
        <v>11.6</v>
      </c>
      <c r="Z85" s="27">
        <v>14.1</v>
      </c>
      <c r="AA85" s="27">
        <v>18</v>
      </c>
      <c r="AB85" s="27">
        <v>19.5</v>
      </c>
      <c r="AC85" s="702"/>
      <c r="AD85" s="593"/>
      <c r="AE85" s="14">
        <f t="shared" si="508"/>
        <v>123</v>
      </c>
      <c r="AF85" s="27">
        <f t="shared" si="509"/>
        <v>103</v>
      </c>
      <c r="AG85" s="221">
        <f t="shared" si="510"/>
        <v>114</v>
      </c>
      <c r="AH85" s="29">
        <v>4.99</v>
      </c>
      <c r="AI85" s="166"/>
      <c r="AJ85" s="16">
        <v>4.01</v>
      </c>
      <c r="AK85" s="29">
        <v>6.42</v>
      </c>
      <c r="AL85" s="29">
        <v>8.18</v>
      </c>
      <c r="AM85" s="29">
        <v>11.64</v>
      </c>
      <c r="AN85" s="863"/>
      <c r="AO85" s="592"/>
      <c r="AP85" s="14">
        <v>11.3</v>
      </c>
      <c r="AQ85" s="27">
        <v>13.4</v>
      </c>
      <c r="AR85" s="27">
        <v>17.600000000000001</v>
      </c>
      <c r="AS85" s="27">
        <v>19.5</v>
      </c>
      <c r="AT85" s="702"/>
      <c r="AU85" s="593"/>
      <c r="AV85" s="31">
        <v>26.9</v>
      </c>
      <c r="AW85" s="11" t="e">
        <v>#N/A</v>
      </c>
      <c r="AX85" s="28" t="e">
        <v>#N/A</v>
      </c>
      <c r="AY85" s="28" t="e">
        <v>#N/A</v>
      </c>
      <c r="AZ85" s="28" t="e">
        <v>#N/A</v>
      </c>
      <c r="BA85" s="653"/>
      <c r="BB85" s="694"/>
      <c r="BC85" s="230" t="e">
        <v>#N/A</v>
      </c>
      <c r="BD85" s="227" t="e">
        <v>#N/A</v>
      </c>
      <c r="BE85" s="227" t="e">
        <v>#N/A</v>
      </c>
      <c r="BF85" s="662"/>
      <c r="BG85" s="660"/>
      <c r="BH85" s="10" t="e">
        <v>#N/A</v>
      </c>
      <c r="BI85" s="28" t="e">
        <v>#N/A</v>
      </c>
      <c r="BJ85" s="28" t="e">
        <v>#N/A</v>
      </c>
      <c r="BK85" s="28" t="e">
        <v>#N/A</v>
      </c>
      <c r="BL85" s="653"/>
      <c r="BM85" s="694"/>
      <c r="BN85" s="230" t="e">
        <v>#N/A</v>
      </c>
      <c r="BO85" s="227" t="e">
        <v>#N/A</v>
      </c>
      <c r="BP85" s="227" t="e">
        <v>#N/A</v>
      </c>
      <c r="BQ85" s="662"/>
      <c r="BR85" s="660"/>
      <c r="BS85" s="10" t="e">
        <v>#N/A</v>
      </c>
      <c r="BT85" s="28" t="e">
        <v>#N/A</v>
      </c>
      <c r="BU85" s="28" t="e">
        <v>#N/A</v>
      </c>
      <c r="BV85" s="28" t="e">
        <v>#N/A</v>
      </c>
      <c r="BW85" s="653"/>
      <c r="BX85" s="694"/>
      <c r="BY85" s="230" t="e">
        <v>#N/A</v>
      </c>
      <c r="BZ85" s="227" t="e">
        <v>#N/A</v>
      </c>
      <c r="CA85" s="227" t="e">
        <v>#N/A</v>
      </c>
      <c r="CB85" s="662"/>
      <c r="CC85" s="660"/>
      <c r="CD85" s="10" t="e">
        <v>#N/A</v>
      </c>
      <c r="CE85" s="28" t="e">
        <v>#N/A</v>
      </c>
      <c r="CF85" s="28" t="e">
        <v>#N/A</v>
      </c>
      <c r="CG85" s="28" t="e">
        <v>#N/A</v>
      </c>
      <c r="CH85" s="653"/>
      <c r="CI85" s="694"/>
      <c r="CJ85" s="230" t="e">
        <v>#N/A</v>
      </c>
      <c r="CK85" s="227" t="e">
        <v>#N/A</v>
      </c>
      <c r="CL85" s="227" t="e">
        <v>#N/A</v>
      </c>
      <c r="CM85" s="910"/>
      <c r="CN85" s="909"/>
      <c r="CO85" s="15" t="e">
        <v>#N/A</v>
      </c>
      <c r="CP85" s="232" t="e">
        <v>#N/A</v>
      </c>
      <c r="CQ85" s="232" t="e">
        <v>#N/A</v>
      </c>
      <c r="CR85" s="232" t="e">
        <v>#N/A</v>
      </c>
      <c r="CS85" s="904"/>
      <c r="CT85" s="905"/>
      <c r="CU85" s="29" t="e">
        <v>#N/A</v>
      </c>
      <c r="CV85" s="232" t="e">
        <v>#N/A</v>
      </c>
      <c r="CW85" s="232" t="e">
        <v>#N/A</v>
      </c>
      <c r="CX85" s="232" t="e">
        <v>#N/A</v>
      </c>
      <c r="CY85" s="911"/>
      <c r="CZ85" s="912"/>
      <c r="DA85" s="15" t="e">
        <v>#N/A</v>
      </c>
      <c r="DB85" s="232" t="e">
        <v>#N/A</v>
      </c>
      <c r="DC85" s="232" t="e">
        <v>#N/A</v>
      </c>
      <c r="DD85" s="232" t="e">
        <v>#N/A</v>
      </c>
      <c r="DE85" s="904"/>
      <c r="DF85" s="915"/>
      <c r="DG85" s="40" t="e">
        <v>#N/A</v>
      </c>
      <c r="DH85" s="27" t="e">
        <v>#N/A</v>
      </c>
      <c r="DI85" s="27" t="e">
        <v>#N/A</v>
      </c>
      <c r="DJ85" s="27" t="e">
        <v>#N/A</v>
      </c>
      <c r="DK85" s="702"/>
      <c r="DL85" s="593"/>
      <c r="DM85" s="14" t="e">
        <v>#N/A</v>
      </c>
      <c r="DN85" s="27" t="e">
        <v>#N/A</v>
      </c>
      <c r="DO85" s="27" t="e">
        <v>#N/A</v>
      </c>
      <c r="DP85" s="27" t="e">
        <v>#N/A</v>
      </c>
      <c r="DQ85" s="702"/>
      <c r="DR85" s="663"/>
      <c r="DS85" s="40" t="e">
        <f t="shared" si="429"/>
        <v>#N/A</v>
      </c>
      <c r="DT85" s="27" t="e">
        <f t="shared" si="430"/>
        <v>#N/A</v>
      </c>
      <c r="DU85" s="27" t="e">
        <f t="shared" si="431"/>
        <v>#N/A</v>
      </c>
      <c r="DV85" s="27" t="e">
        <f t="shared" si="432"/>
        <v>#N/A</v>
      </c>
      <c r="DW85" s="702"/>
      <c r="DX85" s="663"/>
      <c r="DY85" s="267">
        <f t="shared" si="492"/>
        <v>9</v>
      </c>
      <c r="DZ85" s="268">
        <v>9</v>
      </c>
      <c r="EA85" s="710">
        <v>10</v>
      </c>
      <c r="EB85" s="668"/>
      <c r="EC85" s="667"/>
      <c r="ED85" s="286">
        <v>4.32</v>
      </c>
      <c r="EE85" s="289"/>
      <c r="EF85" s="295">
        <v>2.4</v>
      </c>
      <c r="EG85" s="251">
        <v>6.24</v>
      </c>
      <c r="EH85" s="295">
        <v>2</v>
      </c>
      <c r="EI85" s="251">
        <v>6.21</v>
      </c>
      <c r="EJ85" s="256">
        <v>2.6</v>
      </c>
      <c r="EK85" s="257">
        <v>1.2</v>
      </c>
      <c r="EL85" s="257">
        <v>1.4</v>
      </c>
      <c r="EM85" s="668"/>
      <c r="EN85" s="665"/>
      <c r="EO85" s="253">
        <v>6</v>
      </c>
      <c r="EP85" s="254">
        <v>6</v>
      </c>
      <c r="EQ85" s="254">
        <v>6</v>
      </c>
      <c r="ER85" s="668"/>
      <c r="ES85" s="665"/>
      <c r="ET85" s="14">
        <v>7</v>
      </c>
      <c r="EU85" s="27">
        <v>57</v>
      </c>
      <c r="EV85" s="31">
        <v>46</v>
      </c>
      <c r="EW85" s="90" t="s">
        <v>406</v>
      </c>
      <c r="EX85" s="47">
        <v>25.4</v>
      </c>
      <c r="EY85" s="48">
        <v>8</v>
      </c>
      <c r="EZ85" s="49">
        <v>46</v>
      </c>
      <c r="FA85" s="50">
        <v>0</v>
      </c>
      <c r="FB85" s="51">
        <v>0</v>
      </c>
      <c r="FC85" s="153" t="e">
        <f t="shared" si="375"/>
        <v>#N/A</v>
      </c>
      <c r="FD85" s="986">
        <f t="shared" si="253"/>
        <v>0.40039999999999992</v>
      </c>
      <c r="FE85" s="993">
        <f t="shared" si="511"/>
        <v>7.9999999999999988E-2</v>
      </c>
      <c r="FF85" s="987">
        <f t="shared" si="405"/>
        <v>0.41075999999999996</v>
      </c>
      <c r="FG85" s="246" t="e">
        <f t="shared" si="493"/>
        <v>#N/A</v>
      </c>
      <c r="FH85" s="246" t="e">
        <f t="shared" si="473"/>
        <v>#N/A</v>
      </c>
      <c r="FI85" s="246" t="e">
        <f t="shared" si="474"/>
        <v>#N/A</v>
      </c>
      <c r="FJ85" s="39" t="e">
        <f t="shared" si="433"/>
        <v>#N/A</v>
      </c>
      <c r="FK85" s="26" t="e">
        <f t="shared" si="434"/>
        <v>#N/A</v>
      </c>
      <c r="FL85" s="26" t="e">
        <f t="shared" si="435"/>
        <v>#N/A</v>
      </c>
      <c r="FM85" s="1300"/>
      <c r="FN85" s="656"/>
      <c r="FO85" s="28" t="e">
        <f t="shared" si="436"/>
        <v>#N/A</v>
      </c>
      <c r="FP85" s="28" t="e">
        <f t="shared" si="437"/>
        <v>#N/A</v>
      </c>
      <c r="FQ85" s="28" t="e">
        <f t="shared" si="438"/>
        <v>#N/A</v>
      </c>
      <c r="FR85" s="1305"/>
      <c r="FS85" s="698"/>
      <c r="FT85" s="10" t="e">
        <f t="shared" si="439"/>
        <v>#N/A</v>
      </c>
      <c r="FU85" s="28" t="e">
        <f t="shared" si="440"/>
        <v>#N/A</v>
      </c>
      <c r="FV85" s="28" t="e">
        <f t="shared" si="441"/>
        <v>#N/A</v>
      </c>
      <c r="FW85" s="1305"/>
      <c r="FX85" s="698"/>
      <c r="FY85" s="658" t="e">
        <f t="shared" si="442"/>
        <v>#N/A</v>
      </c>
      <c r="FZ85" s="126" t="e">
        <f t="shared" si="443"/>
        <v>#N/A</v>
      </c>
      <c r="GA85" s="126" t="e">
        <f t="shared" si="444"/>
        <v>#N/A</v>
      </c>
      <c r="GB85" s="787"/>
      <c r="GC85" s="1314"/>
      <c r="GD85" s="674" t="e">
        <f t="shared" si="445"/>
        <v>#N/A</v>
      </c>
      <c r="GE85" s="675" t="e">
        <f t="shared" si="446"/>
        <v>#N/A</v>
      </c>
      <c r="GF85" s="675" t="e">
        <f t="shared" si="447"/>
        <v>#N/A</v>
      </c>
      <c r="GG85" s="703"/>
      <c r="GH85" s="705"/>
      <c r="GI85" s="688" t="e">
        <f t="shared" si="448"/>
        <v>#N/A</v>
      </c>
      <c r="GJ85" s="688" t="e">
        <f t="shared" si="449"/>
        <v>#N/A</v>
      </c>
      <c r="GK85" s="688" t="e">
        <f t="shared" si="450"/>
        <v>#N/A</v>
      </c>
      <c r="GL85" s="703"/>
      <c r="GM85" s="705"/>
      <c r="GN85" s="689" t="e">
        <f t="shared" si="451"/>
        <v>#N/A</v>
      </c>
      <c r="GO85" s="688" t="e">
        <f t="shared" si="452"/>
        <v>#N/A</v>
      </c>
      <c r="GP85" s="688" t="e">
        <f t="shared" si="453"/>
        <v>#N/A</v>
      </c>
      <c r="GQ85" s="703"/>
      <c r="GR85" s="705"/>
      <c r="GS85" s="689" t="e">
        <f t="shared" si="454"/>
        <v>#N/A</v>
      </c>
      <c r="GT85" s="688" t="e">
        <f t="shared" si="455"/>
        <v>#N/A</v>
      </c>
      <c r="GU85" s="688" t="e">
        <f t="shared" si="456"/>
        <v>#N/A</v>
      </c>
      <c r="GV85" s="706"/>
      <c r="GW85" s="683"/>
      <c r="GX85" s="39" t="e">
        <f t="shared" si="457"/>
        <v>#N/A</v>
      </c>
      <c r="GY85" s="26" t="e">
        <f t="shared" si="458"/>
        <v>#N/A</v>
      </c>
      <c r="GZ85" s="26" t="e">
        <f t="shared" si="459"/>
        <v>#N/A</v>
      </c>
      <c r="HA85" s="1300"/>
      <c r="HB85" s="656"/>
      <c r="HC85" s="28" t="e">
        <f t="shared" si="460"/>
        <v>#N/A</v>
      </c>
      <c r="HD85" s="28" t="e">
        <f t="shared" si="461"/>
        <v>#N/A</v>
      </c>
      <c r="HE85" s="28" t="e">
        <f t="shared" si="462"/>
        <v>#N/A</v>
      </c>
      <c r="HF85" s="1305"/>
      <c r="HG85" s="698"/>
      <c r="HH85" s="10" t="e">
        <f t="shared" si="463"/>
        <v>#N/A</v>
      </c>
      <c r="HI85" s="28" t="e">
        <f t="shared" si="464"/>
        <v>#N/A</v>
      </c>
      <c r="HJ85" s="28" t="e">
        <f t="shared" si="465"/>
        <v>#N/A</v>
      </c>
      <c r="HK85" s="1305"/>
      <c r="HL85" s="698"/>
      <c r="HM85" s="658" t="e">
        <f t="shared" si="466"/>
        <v>#N/A</v>
      </c>
      <c r="HN85" s="126" t="e">
        <f t="shared" si="467"/>
        <v>#N/A</v>
      </c>
      <c r="HO85" s="126" t="e">
        <f t="shared" si="468"/>
        <v>#N/A</v>
      </c>
      <c r="HP85" s="787"/>
      <c r="HQ85" s="1314"/>
      <c r="HR85" s="674" t="e">
        <f t="shared" si="475"/>
        <v>#N/A</v>
      </c>
      <c r="HS85" s="675" t="e">
        <f t="shared" si="476"/>
        <v>#N/A</v>
      </c>
      <c r="HT85" s="675" t="e">
        <f t="shared" si="477"/>
        <v>#N/A</v>
      </c>
      <c r="HU85" s="703"/>
      <c r="HV85" s="705"/>
      <c r="HW85" s="675" t="e">
        <f t="shared" si="478"/>
        <v>#N/A</v>
      </c>
      <c r="HX85" s="675" t="e">
        <f t="shared" si="479"/>
        <v>#N/A</v>
      </c>
      <c r="HY85" s="675" t="e">
        <f t="shared" si="480"/>
        <v>#N/A</v>
      </c>
      <c r="HZ85" s="703"/>
      <c r="IA85" s="705"/>
      <c r="IB85" s="678" t="e">
        <f t="shared" si="502"/>
        <v>#N/A</v>
      </c>
      <c r="IC85" s="675" t="e">
        <f t="shared" si="503"/>
        <v>#N/A</v>
      </c>
      <c r="ID85" s="675" t="e">
        <f t="shared" si="504"/>
        <v>#N/A</v>
      </c>
      <c r="IE85" s="703"/>
      <c r="IF85" s="705"/>
      <c r="IG85" s="678" t="e">
        <f t="shared" si="505"/>
        <v>#N/A</v>
      </c>
      <c r="IH85" s="675" t="e">
        <f t="shared" si="506"/>
        <v>#N/A</v>
      </c>
      <c r="II85" s="675" t="e">
        <f t="shared" si="507"/>
        <v>#N/A</v>
      </c>
      <c r="IJ85" s="706"/>
      <c r="IK85" s="683"/>
      <c r="IL85" s="846" t="e">
        <f t="shared" si="385"/>
        <v>#N/A</v>
      </c>
      <c r="IM85" s="848" t="e">
        <f t="shared" si="386"/>
        <v>#N/A</v>
      </c>
      <c r="IN85" s="1252" t="e">
        <f t="shared" si="387"/>
        <v>#N/A</v>
      </c>
      <c r="IO85" s="1253" t="e">
        <f t="shared" si="388"/>
        <v>#N/A</v>
      </c>
      <c r="IP85" s="847" t="e">
        <f t="shared" si="389"/>
        <v>#N/A</v>
      </c>
      <c r="IQ85" s="848" t="e">
        <f t="shared" si="390"/>
        <v>#N/A</v>
      </c>
      <c r="IR85" s="1252" t="e">
        <f t="shared" si="391"/>
        <v>#N/A</v>
      </c>
      <c r="IS85" s="1330" t="e">
        <f t="shared" si="392"/>
        <v>#N/A</v>
      </c>
      <c r="IT85" s="846" t="e">
        <f t="shared" si="338"/>
        <v>#N/A</v>
      </c>
      <c r="IU85" s="848" t="e">
        <f t="shared" si="339"/>
        <v>#N/A</v>
      </c>
      <c r="IV85" s="1252" t="e">
        <f t="shared" si="340"/>
        <v>#N/A</v>
      </c>
      <c r="IW85" s="1253" t="e">
        <f t="shared" si="341"/>
        <v>#N/A</v>
      </c>
      <c r="IX85" s="847" t="e">
        <f t="shared" si="342"/>
        <v>#N/A</v>
      </c>
      <c r="IY85" s="848" t="e">
        <f t="shared" si="343"/>
        <v>#N/A</v>
      </c>
      <c r="IZ85" s="1252" t="e">
        <f t="shared" si="344"/>
        <v>#N/A</v>
      </c>
      <c r="JA85" s="1330" t="e">
        <f t="shared" si="345"/>
        <v>#N/A</v>
      </c>
      <c r="JB85" s="153" t="e">
        <v>#N/A</v>
      </c>
      <c r="JC85" s="952" t="e">
        <v>#N/A</v>
      </c>
      <c r="JD85" s="150" t="e">
        <v>#N/A</v>
      </c>
      <c r="JE85" s="150" t="e">
        <v>#N/A</v>
      </c>
      <c r="JF85" s="952" t="e">
        <v>#N/A</v>
      </c>
      <c r="JG85" s="150" t="e">
        <v>#N/A</v>
      </c>
      <c r="JH85" s="150" t="e">
        <v>#N/A</v>
      </c>
      <c r="JI85" s="952" t="e">
        <v>#N/A</v>
      </c>
      <c r="JJ85" s="150" t="e">
        <v>#N/A</v>
      </c>
      <c r="JK85" s="150" t="e">
        <v>#N/A</v>
      </c>
      <c r="JL85" s="958" t="e">
        <v>#N/A</v>
      </c>
      <c r="JM85" s="150" t="e">
        <v>#N/A</v>
      </c>
      <c r="JN85" s="150" t="e">
        <v>#N/A</v>
      </c>
      <c r="JO85" s="846" t="e">
        <v>#N/A</v>
      </c>
      <c r="JP85" s="852" t="e">
        <v>#N/A</v>
      </c>
      <c r="JQ85" s="850" t="e">
        <v>#N/A</v>
      </c>
      <c r="JR85" s="850" t="e">
        <v>#N/A</v>
      </c>
      <c r="JS85" s="861" t="e">
        <v>#N/A</v>
      </c>
      <c r="JT85" s="850" t="e">
        <v>#N/A</v>
      </c>
      <c r="JU85" s="861" t="e">
        <v>#N/A</v>
      </c>
      <c r="JV85" s="851" t="e">
        <v>#N/A</v>
      </c>
      <c r="JW85" s="27" t="e">
        <v>#N/A</v>
      </c>
      <c r="JX85" s="27" t="e">
        <v>#N/A</v>
      </c>
      <c r="JY85" s="893"/>
      <c r="JZ85" s="27" t="e">
        <v>#N/A</v>
      </c>
      <c r="KA85" s="27" t="e">
        <v>#N/A</v>
      </c>
      <c r="KB85" s="707"/>
      <c r="KC85" s="846" t="e">
        <v>#N/A</v>
      </c>
      <c r="KD85" s="975" t="e">
        <v>#N/A</v>
      </c>
      <c r="KE85" s="27" t="e">
        <v>#N/A</v>
      </c>
      <c r="KF85" s="27" t="e">
        <v>#N/A</v>
      </c>
      <c r="KG85" s="893"/>
      <c r="KH85" s="27" t="e">
        <v>#N/A</v>
      </c>
      <c r="KI85" s="27" t="e">
        <v>#N/A</v>
      </c>
      <c r="KJ85" s="707"/>
      <c r="KK85" s="846" t="e">
        <v>#N/A</v>
      </c>
      <c r="KL85" s="975" t="e">
        <v>#N/A</v>
      </c>
      <c r="KM85" s="179" t="e">
        <v>#N/A</v>
      </c>
      <c r="KN85" s="889" t="e">
        <v>#N/A</v>
      </c>
      <c r="KO85" s="180" t="e">
        <v>#N/A</v>
      </c>
      <c r="KQ85" s="1345">
        <f t="shared" si="482"/>
        <v>45530.375</v>
      </c>
      <c r="KR85" s="1260"/>
      <c r="KS85" s="1260"/>
      <c r="KT85" s="1258"/>
      <c r="KU85" s="1351"/>
      <c r="KV85" s="1359"/>
      <c r="KW85" s="1359"/>
      <c r="KX85" s="1359"/>
      <c r="KY85" s="1359"/>
      <c r="KZ85" s="1359"/>
      <c r="LB85" s="1347">
        <f t="shared" si="486"/>
        <v>45530.375</v>
      </c>
      <c r="LC85" s="1299" t="e">
        <f t="shared" si="487"/>
        <v>#N/A</v>
      </c>
      <c r="LD85" s="1299" t="e">
        <f t="shared" si="488"/>
        <v>#N/A</v>
      </c>
      <c r="LE85" s="1370" t="e">
        <f t="shared" si="409"/>
        <v>#N/A</v>
      </c>
      <c r="LF85" s="1299" t="e">
        <f t="shared" si="489"/>
        <v>#N/A</v>
      </c>
      <c r="LG85" s="1299" t="e">
        <f t="shared" ref="LG85:LG86" si="562">KN85/DZ85</f>
        <v>#N/A</v>
      </c>
      <c r="LH85" s="1299" t="e">
        <f t="shared" ref="LH85:LH86" si="563">KO85/EA85</f>
        <v>#N/A</v>
      </c>
      <c r="MA85" s="1352">
        <f t="shared" si="490"/>
        <v>8</v>
      </c>
      <c r="MB85" s="1352">
        <f t="shared" si="491"/>
        <v>2024</v>
      </c>
    </row>
    <row r="86" spans="1:340" ht="18.75" customHeight="1">
      <c r="A86" s="333"/>
      <c r="B86" s="13" t="s">
        <v>511</v>
      </c>
      <c r="C86" s="136">
        <v>45530.625</v>
      </c>
      <c r="D86" s="14">
        <f t="shared" si="349"/>
        <v>411.91666666666424</v>
      </c>
      <c r="E86" s="31">
        <f t="shared" si="411"/>
        <v>103.91666666666424</v>
      </c>
      <c r="F86" s="40" t="e">
        <v>#N/A</v>
      </c>
      <c r="G86" s="27" t="e">
        <v>#N/A</v>
      </c>
      <c r="H86" s="27" t="e">
        <v>#N/A</v>
      </c>
      <c r="I86" s="702"/>
      <c r="J86" s="593"/>
      <c r="K86" s="14" t="e">
        <v>#N/A</v>
      </c>
      <c r="L86" s="31" t="e">
        <v>#N/A</v>
      </c>
      <c r="M86" s="40" t="e">
        <v>#N/A</v>
      </c>
      <c r="N86" s="27" t="e">
        <v>#N/A</v>
      </c>
      <c r="O86" s="27" t="e">
        <v>#N/A</v>
      </c>
      <c r="P86" s="27" t="e">
        <v>#N/A</v>
      </c>
      <c r="Q86" s="702"/>
      <c r="R86" s="593"/>
      <c r="S86" s="29" t="e">
        <v>#N/A</v>
      </c>
      <c r="T86" s="29" t="e">
        <v>#N/A</v>
      </c>
      <c r="U86" s="29" t="e">
        <v>#N/A</v>
      </c>
      <c r="V86" s="29" t="e">
        <v>#N/A</v>
      </c>
      <c r="W86" s="863"/>
      <c r="X86" s="592"/>
      <c r="Y86" s="14" t="e">
        <v>#N/A</v>
      </c>
      <c r="Z86" s="27" t="e">
        <v>#N/A</v>
      </c>
      <c r="AA86" s="27" t="e">
        <v>#N/A</v>
      </c>
      <c r="AB86" s="27" t="e">
        <v>#N/A</v>
      </c>
      <c r="AC86" s="702"/>
      <c r="AD86" s="593"/>
      <c r="AE86" s="14" t="e">
        <v>#N/A</v>
      </c>
      <c r="AF86" s="27" t="e">
        <v>#N/A</v>
      </c>
      <c r="AG86" s="221" t="e">
        <v>#N/A</v>
      </c>
      <c r="AH86" s="27" t="e">
        <v>#N/A</v>
      </c>
      <c r="AI86" s="166"/>
      <c r="AJ86" s="16" t="e">
        <v>#N/A</v>
      </c>
      <c r="AK86" s="29" t="e">
        <v>#N/A</v>
      </c>
      <c r="AL86" s="29" t="e">
        <v>#N/A</v>
      </c>
      <c r="AM86" s="29" t="e">
        <v>#N/A</v>
      </c>
      <c r="AN86" s="863"/>
      <c r="AO86" s="592"/>
      <c r="AP86" s="14" t="e">
        <v>#N/A</v>
      </c>
      <c r="AQ86" s="27" t="e">
        <v>#N/A</v>
      </c>
      <c r="AR86" s="27" t="e">
        <v>#N/A</v>
      </c>
      <c r="AS86" s="27" t="e">
        <v>#N/A</v>
      </c>
      <c r="AT86" s="654"/>
      <c r="AU86" s="593"/>
      <c r="AV86" s="31" t="e">
        <v>#N/A</v>
      </c>
      <c r="AW86" s="11" t="e">
        <v>#N/A</v>
      </c>
      <c r="AX86" s="28" t="e">
        <v>#N/A</v>
      </c>
      <c r="AY86" s="28" t="e">
        <v>#N/A</v>
      </c>
      <c r="AZ86" s="28" t="e">
        <v>#N/A</v>
      </c>
      <c r="BA86" s="653"/>
      <c r="BB86" s="694"/>
      <c r="BC86" s="230" t="e">
        <v>#N/A</v>
      </c>
      <c r="BD86" s="227" t="e">
        <v>#N/A</v>
      </c>
      <c r="BE86" s="227" t="e">
        <v>#N/A</v>
      </c>
      <c r="BF86" s="662"/>
      <c r="BG86" s="660"/>
      <c r="BH86" s="10" t="e">
        <v>#N/A</v>
      </c>
      <c r="BI86" s="28" t="e">
        <v>#N/A</v>
      </c>
      <c r="BJ86" s="28" t="e">
        <v>#N/A</v>
      </c>
      <c r="BK86" s="28" t="e">
        <v>#N/A</v>
      </c>
      <c r="BL86" s="653"/>
      <c r="BM86" s="694"/>
      <c r="BN86" s="230" t="e">
        <v>#N/A</v>
      </c>
      <c r="BO86" s="227" t="e">
        <v>#N/A</v>
      </c>
      <c r="BP86" s="227" t="e">
        <v>#N/A</v>
      </c>
      <c r="BQ86" s="662"/>
      <c r="BR86" s="660"/>
      <c r="BS86" s="10" t="e">
        <v>#N/A</v>
      </c>
      <c r="BT86" s="28" t="e">
        <v>#N/A</v>
      </c>
      <c r="BU86" s="28" t="e">
        <v>#N/A</v>
      </c>
      <c r="BV86" s="28" t="e">
        <v>#N/A</v>
      </c>
      <c r="BW86" s="653"/>
      <c r="BX86" s="694"/>
      <c r="BY86" s="230" t="e">
        <v>#N/A</v>
      </c>
      <c r="BZ86" s="227" t="e">
        <v>#N/A</v>
      </c>
      <c r="CA86" s="227" t="e">
        <v>#N/A</v>
      </c>
      <c r="CB86" s="662"/>
      <c r="CC86" s="660"/>
      <c r="CD86" s="10" t="e">
        <v>#N/A</v>
      </c>
      <c r="CE86" s="28" t="e">
        <v>#N/A</v>
      </c>
      <c r="CF86" s="28" t="e">
        <v>#N/A</v>
      </c>
      <c r="CG86" s="28" t="e">
        <v>#N/A</v>
      </c>
      <c r="CH86" s="653"/>
      <c r="CI86" s="694"/>
      <c r="CJ86" s="230" t="e">
        <v>#N/A</v>
      </c>
      <c r="CK86" s="227" t="e">
        <v>#N/A</v>
      </c>
      <c r="CL86" s="227" t="e">
        <v>#N/A</v>
      </c>
      <c r="CM86" s="910"/>
      <c r="CN86" s="909"/>
      <c r="CO86" s="15" t="e">
        <v>#N/A</v>
      </c>
      <c r="CP86" s="232" t="e">
        <v>#N/A</v>
      </c>
      <c r="CQ86" s="232" t="e">
        <v>#N/A</v>
      </c>
      <c r="CR86" s="232" t="e">
        <v>#N/A</v>
      </c>
      <c r="CS86" s="904"/>
      <c r="CT86" s="905"/>
      <c r="CU86" s="29" t="e">
        <v>#N/A</v>
      </c>
      <c r="CV86" s="232" t="e">
        <v>#N/A</v>
      </c>
      <c r="CW86" s="232" t="e">
        <v>#N/A</v>
      </c>
      <c r="CX86" s="232" t="e">
        <v>#N/A</v>
      </c>
      <c r="CY86" s="911"/>
      <c r="CZ86" s="912"/>
      <c r="DA86" s="15" t="e">
        <v>#N/A</v>
      </c>
      <c r="DB86" s="232" t="e">
        <v>#N/A</v>
      </c>
      <c r="DC86" s="232" t="e">
        <v>#N/A</v>
      </c>
      <c r="DD86" s="232" t="e">
        <v>#N/A</v>
      </c>
      <c r="DE86" s="904"/>
      <c r="DF86" s="915"/>
      <c r="DG86" s="40" t="e">
        <v>#N/A</v>
      </c>
      <c r="DH86" s="27" t="e">
        <v>#N/A</v>
      </c>
      <c r="DI86" s="27" t="e">
        <v>#N/A</v>
      </c>
      <c r="DJ86" s="27" t="e">
        <v>#N/A</v>
      </c>
      <c r="DK86" s="702"/>
      <c r="DL86" s="593"/>
      <c r="DM86" s="14" t="e">
        <v>#N/A</v>
      </c>
      <c r="DN86" s="27" t="e">
        <v>#N/A</v>
      </c>
      <c r="DO86" s="27" t="e">
        <v>#N/A</v>
      </c>
      <c r="DP86" s="27" t="e">
        <v>#N/A</v>
      </c>
      <c r="DQ86" s="702"/>
      <c r="DR86" s="663"/>
      <c r="DS86" s="40" t="e">
        <f t="shared" si="429"/>
        <v>#N/A</v>
      </c>
      <c r="DT86" s="27" t="e">
        <f t="shared" si="430"/>
        <v>#N/A</v>
      </c>
      <c r="DU86" s="27" t="e">
        <f t="shared" si="431"/>
        <v>#N/A</v>
      </c>
      <c r="DV86" s="27" t="e">
        <f t="shared" si="432"/>
        <v>#N/A</v>
      </c>
      <c r="DW86" s="702"/>
      <c r="DX86" s="663"/>
      <c r="DY86" s="267">
        <f t="shared" si="492"/>
        <v>9</v>
      </c>
      <c r="DZ86" s="268">
        <v>9</v>
      </c>
      <c r="EA86" s="710">
        <v>10</v>
      </c>
      <c r="EB86" s="668"/>
      <c r="EC86" s="667"/>
      <c r="ED86" s="286">
        <v>4.32</v>
      </c>
      <c r="EE86" s="289"/>
      <c r="EF86" s="295" t="e">
        <v>#N/A</v>
      </c>
      <c r="EG86" s="251" t="e">
        <v>#N/A</v>
      </c>
      <c r="EH86" s="295" t="e">
        <v>#N/A</v>
      </c>
      <c r="EI86" s="251" t="e">
        <v>#N/A</v>
      </c>
      <c r="EJ86" s="256" t="e">
        <v>#N/A</v>
      </c>
      <c r="EK86" s="257" t="e">
        <v>#N/A</v>
      </c>
      <c r="EL86" s="257" t="e">
        <v>#N/A</v>
      </c>
      <c r="EM86" s="668"/>
      <c r="EN86" s="665"/>
      <c r="EO86" s="253">
        <v>6</v>
      </c>
      <c r="EP86" s="254">
        <v>6</v>
      </c>
      <c r="EQ86" s="254">
        <v>6</v>
      </c>
      <c r="ER86" s="668"/>
      <c r="ES86" s="665"/>
      <c r="ET86" s="14" t="e">
        <v>#N/A</v>
      </c>
      <c r="EU86" s="27" t="e">
        <v>#N/A</v>
      </c>
      <c r="EV86" s="31" t="e">
        <v>#N/A</v>
      </c>
      <c r="EW86" s="122" t="e">
        <v>#N/A</v>
      </c>
      <c r="EX86" s="47" t="e">
        <v>#N/A</v>
      </c>
      <c r="EY86" s="48" t="e">
        <v>#N/A</v>
      </c>
      <c r="EZ86" s="49" t="e">
        <v>#N/A</v>
      </c>
      <c r="FA86" s="50" t="e">
        <v>#N/A</v>
      </c>
      <c r="FB86" s="51" t="e">
        <v>#N/A</v>
      </c>
      <c r="FC86" s="153" t="e">
        <f t="shared" si="375"/>
        <v>#N/A</v>
      </c>
      <c r="FD86" s="986" t="e">
        <f t="shared" si="253"/>
        <v>#N/A</v>
      </c>
      <c r="FE86" s="993" t="e">
        <f t="shared" si="511"/>
        <v>#N/A</v>
      </c>
      <c r="FF86" s="987" t="e">
        <f t="shared" si="405"/>
        <v>#N/A</v>
      </c>
      <c r="FG86" s="246" t="e">
        <f t="shared" si="493"/>
        <v>#N/A</v>
      </c>
      <c r="FH86" s="246" t="e">
        <f t="shared" si="473"/>
        <v>#N/A</v>
      </c>
      <c r="FI86" s="246" t="e">
        <f t="shared" si="474"/>
        <v>#N/A</v>
      </c>
      <c r="FJ86" s="39" t="e">
        <f t="shared" si="433"/>
        <v>#N/A</v>
      </c>
      <c r="FK86" s="26" t="e">
        <f t="shared" si="434"/>
        <v>#N/A</v>
      </c>
      <c r="FL86" s="26" t="e">
        <f t="shared" si="435"/>
        <v>#N/A</v>
      </c>
      <c r="FM86" s="1300"/>
      <c r="FN86" s="656"/>
      <c r="FO86" s="28" t="e">
        <f t="shared" si="436"/>
        <v>#N/A</v>
      </c>
      <c r="FP86" s="28" t="e">
        <f t="shared" si="437"/>
        <v>#N/A</v>
      </c>
      <c r="FQ86" s="28" t="e">
        <f t="shared" si="438"/>
        <v>#N/A</v>
      </c>
      <c r="FR86" s="1305"/>
      <c r="FS86" s="698"/>
      <c r="FT86" s="10" t="e">
        <f t="shared" si="439"/>
        <v>#N/A</v>
      </c>
      <c r="FU86" s="28" t="e">
        <f t="shared" si="440"/>
        <v>#N/A</v>
      </c>
      <c r="FV86" s="28" t="e">
        <f t="shared" si="441"/>
        <v>#N/A</v>
      </c>
      <c r="FW86" s="1305"/>
      <c r="FX86" s="698"/>
      <c r="FY86" s="658" t="e">
        <f t="shared" si="442"/>
        <v>#N/A</v>
      </c>
      <c r="FZ86" s="126" t="e">
        <f t="shared" si="443"/>
        <v>#N/A</v>
      </c>
      <c r="GA86" s="126" t="e">
        <f t="shared" si="444"/>
        <v>#N/A</v>
      </c>
      <c r="GB86" s="787"/>
      <c r="GC86" s="1314"/>
      <c r="GD86" s="674" t="e">
        <f t="shared" si="445"/>
        <v>#N/A</v>
      </c>
      <c r="GE86" s="675" t="e">
        <f t="shared" si="446"/>
        <v>#N/A</v>
      </c>
      <c r="GF86" s="675" t="e">
        <f t="shared" si="447"/>
        <v>#N/A</v>
      </c>
      <c r="GG86" s="703"/>
      <c r="GH86" s="705"/>
      <c r="GI86" s="688" t="e">
        <f t="shared" si="448"/>
        <v>#N/A</v>
      </c>
      <c r="GJ86" s="688" t="e">
        <f t="shared" si="449"/>
        <v>#N/A</v>
      </c>
      <c r="GK86" s="688" t="e">
        <f t="shared" si="450"/>
        <v>#N/A</v>
      </c>
      <c r="GL86" s="703"/>
      <c r="GM86" s="705"/>
      <c r="GN86" s="689" t="e">
        <f t="shared" si="451"/>
        <v>#N/A</v>
      </c>
      <c r="GO86" s="688" t="e">
        <f t="shared" si="452"/>
        <v>#N/A</v>
      </c>
      <c r="GP86" s="688" t="e">
        <f t="shared" si="453"/>
        <v>#N/A</v>
      </c>
      <c r="GQ86" s="703"/>
      <c r="GR86" s="705"/>
      <c r="GS86" s="689" t="e">
        <f t="shared" si="454"/>
        <v>#N/A</v>
      </c>
      <c r="GT86" s="688" t="e">
        <f t="shared" si="455"/>
        <v>#N/A</v>
      </c>
      <c r="GU86" s="688" t="e">
        <f t="shared" si="456"/>
        <v>#N/A</v>
      </c>
      <c r="GV86" s="706"/>
      <c r="GW86" s="683"/>
      <c r="GX86" s="39" t="e">
        <f t="shared" si="457"/>
        <v>#N/A</v>
      </c>
      <c r="GY86" s="26" t="e">
        <f t="shared" si="458"/>
        <v>#N/A</v>
      </c>
      <c r="GZ86" s="26" t="e">
        <f t="shared" si="459"/>
        <v>#N/A</v>
      </c>
      <c r="HA86" s="1300"/>
      <c r="HB86" s="656"/>
      <c r="HC86" s="28" t="e">
        <f t="shared" si="460"/>
        <v>#N/A</v>
      </c>
      <c r="HD86" s="28" t="e">
        <f t="shared" si="461"/>
        <v>#N/A</v>
      </c>
      <c r="HE86" s="28" t="e">
        <f t="shared" si="462"/>
        <v>#N/A</v>
      </c>
      <c r="HF86" s="1305"/>
      <c r="HG86" s="698"/>
      <c r="HH86" s="10" t="e">
        <f t="shared" si="463"/>
        <v>#N/A</v>
      </c>
      <c r="HI86" s="28" t="e">
        <f t="shared" si="464"/>
        <v>#N/A</v>
      </c>
      <c r="HJ86" s="28" t="e">
        <f t="shared" si="465"/>
        <v>#N/A</v>
      </c>
      <c r="HK86" s="1305"/>
      <c r="HL86" s="698"/>
      <c r="HM86" s="658" t="e">
        <f t="shared" si="466"/>
        <v>#N/A</v>
      </c>
      <c r="HN86" s="126" t="e">
        <f t="shared" si="467"/>
        <v>#N/A</v>
      </c>
      <c r="HO86" s="126" t="e">
        <f t="shared" si="468"/>
        <v>#N/A</v>
      </c>
      <c r="HP86" s="787"/>
      <c r="HQ86" s="1314"/>
      <c r="HR86" s="674" t="e">
        <f t="shared" si="475"/>
        <v>#N/A</v>
      </c>
      <c r="HS86" s="675" t="e">
        <f t="shared" si="476"/>
        <v>#N/A</v>
      </c>
      <c r="HT86" s="675" t="e">
        <f t="shared" si="477"/>
        <v>#N/A</v>
      </c>
      <c r="HU86" s="703"/>
      <c r="HV86" s="705"/>
      <c r="HW86" s="675" t="e">
        <f t="shared" si="478"/>
        <v>#N/A</v>
      </c>
      <c r="HX86" s="675" t="e">
        <f t="shared" si="479"/>
        <v>#N/A</v>
      </c>
      <c r="HY86" s="675" t="e">
        <f t="shared" si="480"/>
        <v>#N/A</v>
      </c>
      <c r="HZ86" s="703"/>
      <c r="IA86" s="705"/>
      <c r="IB86" s="678" t="e">
        <f t="shared" si="502"/>
        <v>#N/A</v>
      </c>
      <c r="IC86" s="675" t="e">
        <f t="shared" si="503"/>
        <v>#N/A</v>
      </c>
      <c r="ID86" s="675" t="e">
        <f t="shared" si="504"/>
        <v>#N/A</v>
      </c>
      <c r="IE86" s="703"/>
      <c r="IF86" s="705"/>
      <c r="IG86" s="678" t="e">
        <f t="shared" si="505"/>
        <v>#N/A</v>
      </c>
      <c r="IH86" s="675" t="e">
        <f t="shared" si="506"/>
        <v>#N/A</v>
      </c>
      <c r="II86" s="675" t="e">
        <f t="shared" si="507"/>
        <v>#N/A</v>
      </c>
      <c r="IJ86" s="706"/>
      <c r="IK86" s="683"/>
      <c r="IL86" s="846" t="e">
        <f t="shared" si="385"/>
        <v>#N/A</v>
      </c>
      <c r="IM86" s="848" t="e">
        <f t="shared" si="386"/>
        <v>#N/A</v>
      </c>
      <c r="IN86" s="1252" t="e">
        <f t="shared" si="387"/>
        <v>#N/A</v>
      </c>
      <c r="IO86" s="1253" t="e">
        <f t="shared" si="388"/>
        <v>#N/A</v>
      </c>
      <c r="IP86" s="847" t="e">
        <f t="shared" si="389"/>
        <v>#N/A</v>
      </c>
      <c r="IQ86" s="848" t="e">
        <f t="shared" si="390"/>
        <v>#N/A</v>
      </c>
      <c r="IR86" s="1252" t="e">
        <f t="shared" si="391"/>
        <v>#N/A</v>
      </c>
      <c r="IS86" s="1330" t="e">
        <f t="shared" si="392"/>
        <v>#N/A</v>
      </c>
      <c r="IT86" s="846" t="e">
        <f t="shared" si="338"/>
        <v>#N/A</v>
      </c>
      <c r="IU86" s="848" t="e">
        <f t="shared" si="339"/>
        <v>#N/A</v>
      </c>
      <c r="IV86" s="1252" t="e">
        <f t="shared" si="340"/>
        <v>#N/A</v>
      </c>
      <c r="IW86" s="1253" t="e">
        <f t="shared" si="341"/>
        <v>#N/A</v>
      </c>
      <c r="IX86" s="847" t="e">
        <f t="shared" si="342"/>
        <v>#N/A</v>
      </c>
      <c r="IY86" s="848" t="e">
        <f t="shared" si="343"/>
        <v>#N/A</v>
      </c>
      <c r="IZ86" s="1252" t="e">
        <f t="shared" si="344"/>
        <v>#N/A</v>
      </c>
      <c r="JA86" s="1330" t="e">
        <f t="shared" si="345"/>
        <v>#N/A</v>
      </c>
      <c r="JB86" s="153" t="e">
        <v>#N/A</v>
      </c>
      <c r="JC86" s="952" t="e">
        <v>#N/A</v>
      </c>
      <c r="JD86" s="150" t="e">
        <v>#N/A</v>
      </c>
      <c r="JE86" s="150" t="e">
        <v>#N/A</v>
      </c>
      <c r="JF86" s="952" t="e">
        <v>#N/A</v>
      </c>
      <c r="JG86" s="150" t="e">
        <v>#N/A</v>
      </c>
      <c r="JH86" s="150" t="e">
        <v>#N/A</v>
      </c>
      <c r="JI86" s="952" t="e">
        <v>#N/A</v>
      </c>
      <c r="JJ86" s="150" t="e">
        <v>#N/A</v>
      </c>
      <c r="JK86" s="150" t="e">
        <v>#N/A</v>
      </c>
      <c r="JL86" s="958" t="e">
        <v>#N/A</v>
      </c>
      <c r="JM86" s="150" t="e">
        <v>#N/A</v>
      </c>
      <c r="JN86" s="150" t="e">
        <v>#N/A</v>
      </c>
      <c r="JO86" s="846" t="e">
        <v>#N/A</v>
      </c>
      <c r="JP86" s="852" t="e">
        <v>#N/A</v>
      </c>
      <c r="JQ86" s="850" t="e">
        <v>#N/A</v>
      </c>
      <c r="JR86" s="850" t="e">
        <v>#N/A</v>
      </c>
      <c r="JS86" s="861" t="e">
        <v>#N/A</v>
      </c>
      <c r="JT86" s="850" t="e">
        <v>#N/A</v>
      </c>
      <c r="JU86" s="861" t="e">
        <v>#N/A</v>
      </c>
      <c r="JV86" s="851" t="e">
        <v>#N/A</v>
      </c>
      <c r="JW86" s="27" t="e">
        <v>#N/A</v>
      </c>
      <c r="JX86" s="27" t="e">
        <v>#N/A</v>
      </c>
      <c r="JY86" s="893"/>
      <c r="JZ86" s="27" t="e">
        <v>#N/A</v>
      </c>
      <c r="KA86" s="27" t="e">
        <v>#N/A</v>
      </c>
      <c r="KB86" s="707"/>
      <c r="KC86" s="846" t="e">
        <v>#N/A</v>
      </c>
      <c r="KD86" s="975" t="e">
        <v>#N/A</v>
      </c>
      <c r="KE86" s="27" t="e">
        <v>#N/A</v>
      </c>
      <c r="KF86" s="27" t="e">
        <v>#N/A</v>
      </c>
      <c r="KG86" s="893"/>
      <c r="KH86" s="27" t="e">
        <v>#N/A</v>
      </c>
      <c r="KI86" s="27" t="e">
        <v>#N/A</v>
      </c>
      <c r="KJ86" s="707"/>
      <c r="KK86" s="846" t="e">
        <v>#N/A</v>
      </c>
      <c r="KL86" s="975" t="e">
        <v>#N/A</v>
      </c>
      <c r="KM86" s="179" t="e">
        <v>#N/A</v>
      </c>
      <c r="KN86" s="889" t="e">
        <v>#N/A</v>
      </c>
      <c r="KO86" s="180" t="e">
        <v>#N/A</v>
      </c>
      <c r="KQ86" s="1345">
        <f t="shared" si="482"/>
        <v>45530.625</v>
      </c>
      <c r="KR86" s="1260"/>
      <c r="KS86" s="1260"/>
      <c r="KT86" s="1258"/>
      <c r="KU86" s="1351"/>
      <c r="KV86" s="1359"/>
      <c r="KW86" s="1359"/>
      <c r="KX86" s="1359"/>
      <c r="KY86" s="1359"/>
      <c r="KZ86" s="1359"/>
      <c r="LB86" s="1347">
        <f t="shared" si="486"/>
        <v>45530.625</v>
      </c>
      <c r="LC86" s="1299" t="e">
        <f t="shared" si="487"/>
        <v>#N/A</v>
      </c>
      <c r="LD86" s="1299" t="e">
        <f t="shared" si="488"/>
        <v>#N/A</v>
      </c>
      <c r="LE86" s="1370" t="e">
        <f t="shared" si="409"/>
        <v>#N/A</v>
      </c>
      <c r="LF86" s="1299" t="e">
        <f t="shared" si="489"/>
        <v>#N/A</v>
      </c>
      <c r="LG86" s="1299" t="e">
        <f t="shared" si="562"/>
        <v>#N/A</v>
      </c>
      <c r="LH86" s="1299" t="e">
        <f t="shared" si="563"/>
        <v>#N/A</v>
      </c>
      <c r="MA86" s="1352">
        <f t="shared" si="490"/>
        <v>8</v>
      </c>
      <c r="MB86" s="1352">
        <f t="shared" si="491"/>
        <v>2024</v>
      </c>
    </row>
    <row r="87" spans="1:340" ht="18.75" customHeight="1">
      <c r="A87" s="333"/>
      <c r="B87" s="13" t="s">
        <v>515</v>
      </c>
      <c r="C87" s="136">
        <v>45531.5</v>
      </c>
      <c r="D87" s="14">
        <f t="shared" si="349"/>
        <v>412.79166666666424</v>
      </c>
      <c r="E87" s="31">
        <f t="shared" si="411"/>
        <v>104.79166666666424</v>
      </c>
      <c r="F87" s="40">
        <f t="shared" si="471"/>
        <v>7.4074074074074066</v>
      </c>
      <c r="G87" s="27">
        <f t="shared" si="423"/>
        <v>24</v>
      </c>
      <c r="H87" s="27">
        <f t="shared" si="424"/>
        <v>11.904761904761905</v>
      </c>
      <c r="I87" s="702"/>
      <c r="J87" s="593"/>
      <c r="K87" s="14">
        <f t="shared" si="425"/>
        <v>11.520000000000001</v>
      </c>
      <c r="L87" s="31" t="e">
        <v>#N/A</v>
      </c>
      <c r="M87" s="40" t="e">
        <v>#N/A</v>
      </c>
      <c r="N87" s="1332">
        <v>20.25</v>
      </c>
      <c r="O87" s="1332">
        <v>6.25</v>
      </c>
      <c r="P87" s="1332">
        <v>14</v>
      </c>
      <c r="Q87" s="702"/>
      <c r="R87" s="593"/>
      <c r="S87" s="29">
        <v>3.93</v>
      </c>
      <c r="T87" s="29">
        <v>6.34</v>
      </c>
      <c r="U87" s="29">
        <v>7.34</v>
      </c>
      <c r="V87" s="29">
        <v>11.59</v>
      </c>
      <c r="W87" s="863"/>
      <c r="X87" s="592"/>
      <c r="Y87" s="14" t="e">
        <v>#N/A</v>
      </c>
      <c r="Z87" s="27" t="e">
        <v>#N/A</v>
      </c>
      <c r="AA87" s="27" t="e">
        <v>#N/A</v>
      </c>
      <c r="AB87" s="27" t="e">
        <v>#N/A</v>
      </c>
      <c r="AC87" s="702"/>
      <c r="AD87" s="593"/>
      <c r="AE87" s="14" t="e">
        <v>#N/A</v>
      </c>
      <c r="AF87" s="27" t="e">
        <v>#N/A</v>
      </c>
      <c r="AG87" s="221" t="e">
        <v>#N/A</v>
      </c>
      <c r="AH87" s="27" t="e">
        <v>#N/A</v>
      </c>
      <c r="AI87" s="166"/>
      <c r="AJ87" s="16" t="e">
        <v>#N/A</v>
      </c>
      <c r="AK87" s="29" t="e">
        <v>#N/A</v>
      </c>
      <c r="AL87" s="29" t="e">
        <v>#N/A</v>
      </c>
      <c r="AM87" s="29" t="e">
        <v>#N/A</v>
      </c>
      <c r="AN87" s="863"/>
      <c r="AO87" s="592"/>
      <c r="AP87" s="14" t="e">
        <v>#N/A</v>
      </c>
      <c r="AQ87" s="27" t="e">
        <v>#N/A</v>
      </c>
      <c r="AR87" s="27" t="e">
        <v>#N/A</v>
      </c>
      <c r="AS87" s="27" t="e">
        <v>#N/A</v>
      </c>
      <c r="AT87" s="654"/>
      <c r="AU87" s="593"/>
      <c r="AV87" s="31" t="e">
        <v>#N/A</v>
      </c>
      <c r="AW87" s="39">
        <v>19.907</v>
      </c>
      <c r="AX87" s="26">
        <v>21.297000000000001</v>
      </c>
      <c r="AY87" s="26">
        <v>11.909000000000001</v>
      </c>
      <c r="AZ87" s="124">
        <v>0.161</v>
      </c>
      <c r="BA87" s="661"/>
      <c r="BB87" s="659"/>
      <c r="BC87" s="347">
        <v>21.423999999999999</v>
      </c>
      <c r="BD87" s="582">
        <v>10.362</v>
      </c>
      <c r="BE87" s="228">
        <v>0</v>
      </c>
      <c r="BF87" s="662"/>
      <c r="BG87" s="660"/>
      <c r="BH87" s="10">
        <v>7.798</v>
      </c>
      <c r="BI87" s="28">
        <v>7.226</v>
      </c>
      <c r="BJ87" s="124">
        <v>0.88100000000000001</v>
      </c>
      <c r="BK87" s="124">
        <v>1.9E-2</v>
      </c>
      <c r="BL87" s="661"/>
      <c r="BM87" s="659"/>
      <c r="BN87" s="230">
        <v>7.1180000000000003</v>
      </c>
      <c r="BO87" s="228">
        <v>0.61599999999999999</v>
      </c>
      <c r="BP87" s="228">
        <v>0</v>
      </c>
      <c r="BQ87" s="662"/>
      <c r="BR87" s="660"/>
      <c r="BS87" s="10">
        <v>2.2799999999999998</v>
      </c>
      <c r="BT87" s="28">
        <v>1.7769999999999999</v>
      </c>
      <c r="BU87" s="126">
        <v>0.08</v>
      </c>
      <c r="BV87" s="124">
        <v>0</v>
      </c>
      <c r="BW87" s="661"/>
      <c r="BX87" s="659"/>
      <c r="BY87" s="230">
        <v>1.7210000000000001</v>
      </c>
      <c r="BZ87" s="228">
        <v>0</v>
      </c>
      <c r="CA87" s="228">
        <v>0</v>
      </c>
      <c r="CB87" s="662"/>
      <c r="CC87" s="660"/>
      <c r="CD87" s="125">
        <v>0.20300000000000001</v>
      </c>
      <c r="CE87" s="124">
        <v>0.214</v>
      </c>
      <c r="CF87" s="124">
        <v>0.13100000000000001</v>
      </c>
      <c r="CG87" s="124">
        <v>0</v>
      </c>
      <c r="CH87" s="661"/>
      <c r="CI87" s="659"/>
      <c r="CJ87" s="301">
        <v>0.215</v>
      </c>
      <c r="CK87" s="228">
        <v>0.125</v>
      </c>
      <c r="CL87" s="228">
        <v>0</v>
      </c>
      <c r="CM87" s="910"/>
      <c r="CN87" s="909"/>
      <c r="CO87" s="120">
        <v>0.30199999999999999</v>
      </c>
      <c r="CP87" s="335">
        <v>0</v>
      </c>
      <c r="CQ87" s="335">
        <v>0</v>
      </c>
      <c r="CR87" s="335">
        <v>0</v>
      </c>
      <c r="CS87" s="904"/>
      <c r="CT87" s="905"/>
      <c r="CU87" s="29">
        <v>7.3760000000000003</v>
      </c>
      <c r="CV87" s="697">
        <v>27.091000000000001</v>
      </c>
      <c r="CW87" s="697">
        <v>43.173999999999999</v>
      </c>
      <c r="CX87" s="556">
        <v>123.246</v>
      </c>
      <c r="CY87" s="911"/>
      <c r="CZ87" s="912"/>
      <c r="DA87" s="14">
        <v>15.023999999999999</v>
      </c>
      <c r="DB87" s="697">
        <v>12.77</v>
      </c>
      <c r="DC87" s="232">
        <v>8.2989999999999995</v>
      </c>
      <c r="DD87" s="232">
        <v>8.3849999999999998</v>
      </c>
      <c r="DE87" s="904"/>
      <c r="DF87" s="915"/>
      <c r="DG87" s="40" t="e">
        <v>#N/A</v>
      </c>
      <c r="DH87" s="27" t="e">
        <v>#N/A</v>
      </c>
      <c r="DI87" s="27" t="e">
        <v>#N/A</v>
      </c>
      <c r="DJ87" s="27" t="e">
        <v>#N/A</v>
      </c>
      <c r="DK87" s="702"/>
      <c r="DL87" s="593"/>
      <c r="DM87" s="14" t="e">
        <v>#N/A</v>
      </c>
      <c r="DN87" s="27" t="e">
        <v>#N/A</v>
      </c>
      <c r="DO87" s="27" t="e">
        <v>#N/A</v>
      </c>
      <c r="DP87" s="27" t="e">
        <v>#N/A</v>
      </c>
      <c r="DQ87" s="702"/>
      <c r="DR87" s="663"/>
      <c r="DS87" s="40" t="e">
        <f t="shared" si="429"/>
        <v>#N/A</v>
      </c>
      <c r="DT87" s="27" t="e">
        <f t="shared" si="430"/>
        <v>#N/A</v>
      </c>
      <c r="DU87" s="27" t="e">
        <f t="shared" si="431"/>
        <v>#N/A</v>
      </c>
      <c r="DV87" s="27" t="e">
        <f t="shared" si="432"/>
        <v>#N/A</v>
      </c>
      <c r="DW87" s="702"/>
      <c r="DX87" s="663"/>
      <c r="DY87" s="267">
        <f t="shared" si="492"/>
        <v>9</v>
      </c>
      <c r="DZ87" s="268">
        <v>9</v>
      </c>
      <c r="EA87" s="710">
        <v>10</v>
      </c>
      <c r="EB87" s="668"/>
      <c r="EC87" s="667"/>
      <c r="ED87" s="286">
        <v>4.32</v>
      </c>
      <c r="EE87" s="289"/>
      <c r="EF87" s="295" t="e">
        <v>#N/A</v>
      </c>
      <c r="EG87" s="251" t="e">
        <v>#N/A</v>
      </c>
      <c r="EH87" s="295" t="e">
        <v>#N/A</v>
      </c>
      <c r="EI87" s="251" t="e">
        <v>#N/A</v>
      </c>
      <c r="EJ87" s="256" t="e">
        <v>#N/A</v>
      </c>
      <c r="EK87" s="257" t="e">
        <v>#N/A</v>
      </c>
      <c r="EL87" s="257" t="e">
        <v>#N/A</v>
      </c>
      <c r="EM87" s="668"/>
      <c r="EN87" s="665"/>
      <c r="EO87" s="253">
        <v>6</v>
      </c>
      <c r="EP87" s="254">
        <v>6</v>
      </c>
      <c r="EQ87" s="254">
        <v>6</v>
      </c>
      <c r="ER87" s="668"/>
      <c r="ES87" s="665"/>
      <c r="ET87" s="14" t="e">
        <v>#N/A</v>
      </c>
      <c r="EU87" s="27" t="e">
        <v>#N/A</v>
      </c>
      <c r="EV87" s="31" t="e">
        <v>#N/A</v>
      </c>
      <c r="EW87" s="122" t="s">
        <v>406</v>
      </c>
      <c r="EX87" s="47">
        <v>26.4</v>
      </c>
      <c r="EY87" s="48">
        <v>32</v>
      </c>
      <c r="EZ87" s="49" t="e">
        <v>#N/A</v>
      </c>
      <c r="FA87" s="50">
        <v>0</v>
      </c>
      <c r="FB87" s="51">
        <v>0</v>
      </c>
      <c r="FC87" s="153">
        <f t="shared" si="375"/>
        <v>42.119499999999995</v>
      </c>
      <c r="FD87" s="986">
        <f t="shared" si="253"/>
        <v>0.32534999999999997</v>
      </c>
      <c r="FE87" s="993">
        <f t="shared" si="511"/>
        <v>4.1666666666666664E-2</v>
      </c>
      <c r="FF87" s="987">
        <f t="shared" si="405"/>
        <v>0.441</v>
      </c>
      <c r="FG87" s="246">
        <f t="shared" si="493"/>
        <v>19.715</v>
      </c>
      <c r="FH87" s="246">
        <f t="shared" si="473"/>
        <v>16.082999999999998</v>
      </c>
      <c r="FI87" s="246">
        <f t="shared" si="474"/>
        <v>96.155000000000001</v>
      </c>
      <c r="FJ87" s="39">
        <f t="shared" si="433"/>
        <v>-1.5169999999999995</v>
      </c>
      <c r="FK87" s="26">
        <f t="shared" si="434"/>
        <v>11.061999999999999</v>
      </c>
      <c r="FL87" s="26">
        <f t="shared" si="435"/>
        <v>21.423999999999999</v>
      </c>
      <c r="FM87" s="1300"/>
      <c r="FN87" s="656"/>
      <c r="FO87" s="28">
        <f t="shared" si="436"/>
        <v>0.67999999999999972</v>
      </c>
      <c r="FP87" s="28">
        <f t="shared" si="437"/>
        <v>6.5020000000000007</v>
      </c>
      <c r="FQ87" s="28">
        <f t="shared" si="438"/>
        <v>7.1180000000000003</v>
      </c>
      <c r="FR87" s="1305"/>
      <c r="FS87" s="698"/>
      <c r="FT87" s="10">
        <f t="shared" si="439"/>
        <v>0.55899999999999972</v>
      </c>
      <c r="FU87" s="28">
        <f t="shared" si="440"/>
        <v>1.7210000000000001</v>
      </c>
      <c r="FV87" s="28">
        <f t="shared" si="441"/>
        <v>1.7210000000000001</v>
      </c>
      <c r="FW87" s="1305"/>
      <c r="FX87" s="698"/>
      <c r="FY87" s="658">
        <f t="shared" si="442"/>
        <v>-1.1999999999999983E-2</v>
      </c>
      <c r="FZ87" s="126">
        <f t="shared" si="443"/>
        <v>0.09</v>
      </c>
      <c r="GA87" s="126">
        <f t="shared" si="444"/>
        <v>0.215</v>
      </c>
      <c r="GB87" s="787"/>
      <c r="GC87" s="1314"/>
      <c r="GD87" s="674">
        <f t="shared" si="445"/>
        <v>-7.6204350228562784E-2</v>
      </c>
      <c r="GE87" s="675">
        <f t="shared" si="446"/>
        <v>0.51633681852128455</v>
      </c>
      <c r="GF87" s="675">
        <f t="shared" si="447"/>
        <v>1</v>
      </c>
      <c r="GG87" s="703"/>
      <c r="GH87" s="705"/>
      <c r="GI87" s="688">
        <f t="shared" si="448"/>
        <v>8.7201846627340304E-2</v>
      </c>
      <c r="GJ87" s="688">
        <f t="shared" si="449"/>
        <v>0.91345883675189665</v>
      </c>
      <c r="GK87" s="688">
        <f t="shared" si="450"/>
        <v>1</v>
      </c>
      <c r="GL87" s="703"/>
      <c r="GM87" s="705"/>
      <c r="GN87" s="689">
        <f t="shared" si="451"/>
        <v>0.24517543859649113</v>
      </c>
      <c r="GO87" s="688">
        <f t="shared" si="452"/>
        <v>1</v>
      </c>
      <c r="GP87" s="688">
        <f t="shared" si="453"/>
        <v>1</v>
      </c>
      <c r="GQ87" s="703"/>
      <c r="GR87" s="705"/>
      <c r="GS87" s="689">
        <f t="shared" si="454"/>
        <v>-5.9113300492610751E-2</v>
      </c>
      <c r="GT87" s="688">
        <f t="shared" si="455"/>
        <v>0.41860465116279066</v>
      </c>
      <c r="GU87" s="688">
        <f t="shared" si="456"/>
        <v>1</v>
      </c>
      <c r="GV87" s="706"/>
      <c r="GW87" s="683"/>
      <c r="GX87" s="39">
        <f t="shared" si="457"/>
        <v>-1.3900000000000006</v>
      </c>
      <c r="GY87" s="26">
        <f t="shared" si="458"/>
        <v>9.3879999999999999</v>
      </c>
      <c r="GZ87" s="26">
        <f t="shared" si="459"/>
        <v>21.135999999999999</v>
      </c>
      <c r="HA87" s="1300"/>
      <c r="HB87" s="656"/>
      <c r="HC87" s="28">
        <f t="shared" si="460"/>
        <v>0.57200000000000006</v>
      </c>
      <c r="HD87" s="28">
        <f t="shared" si="461"/>
        <v>6.3449999999999998</v>
      </c>
      <c r="HE87" s="28">
        <f t="shared" si="462"/>
        <v>7.2069999999999999</v>
      </c>
      <c r="HF87" s="1305"/>
      <c r="HG87" s="698"/>
      <c r="HH87" s="10">
        <f t="shared" si="463"/>
        <v>0.50299999999999989</v>
      </c>
      <c r="HI87" s="28">
        <f t="shared" si="464"/>
        <v>1.6969999999999998</v>
      </c>
      <c r="HJ87" s="28">
        <f t="shared" si="465"/>
        <v>1.7769999999999999</v>
      </c>
      <c r="HK87" s="1305"/>
      <c r="HL87" s="698"/>
      <c r="HM87" s="658">
        <f t="shared" si="466"/>
        <v>-1.0999999999999982E-2</v>
      </c>
      <c r="HN87" s="126">
        <f t="shared" si="467"/>
        <v>8.299999999999999E-2</v>
      </c>
      <c r="HO87" s="126">
        <f t="shared" si="468"/>
        <v>0.214</v>
      </c>
      <c r="HP87" s="787"/>
      <c r="HQ87" s="1314"/>
      <c r="HR87" s="674">
        <f t="shared" si="475"/>
        <v>-6.9824684784246777E-2</v>
      </c>
      <c r="HS87" s="675">
        <f t="shared" si="476"/>
        <v>0.44081326008357985</v>
      </c>
      <c r="HT87" s="675">
        <f t="shared" si="477"/>
        <v>0.99244024980044132</v>
      </c>
      <c r="HU87" s="703"/>
      <c r="HV87" s="705"/>
      <c r="HW87" s="675">
        <f t="shared" si="478"/>
        <v>7.3352141574762761E-2</v>
      </c>
      <c r="HX87" s="675">
        <f t="shared" si="479"/>
        <v>0.87807915859396624</v>
      </c>
      <c r="HY87" s="675">
        <f t="shared" si="480"/>
        <v>0.99737060614447826</v>
      </c>
      <c r="HZ87" s="703"/>
      <c r="IA87" s="705"/>
      <c r="IB87" s="678">
        <f t="shared" si="502"/>
        <v>0.22061403508771926</v>
      </c>
      <c r="IC87" s="675">
        <f t="shared" si="503"/>
        <v>0.95498030388294874</v>
      </c>
      <c r="ID87" s="675">
        <f t="shared" si="504"/>
        <v>1</v>
      </c>
      <c r="IE87" s="703"/>
      <c r="IF87" s="705"/>
      <c r="IG87" s="678">
        <f t="shared" si="505"/>
        <v>-5.4187192118226507E-2</v>
      </c>
      <c r="IH87" s="675">
        <f t="shared" si="506"/>
        <v>0.38785046728971961</v>
      </c>
      <c r="II87" s="675">
        <f t="shared" si="507"/>
        <v>1</v>
      </c>
      <c r="IJ87" s="706"/>
      <c r="IK87" s="683"/>
      <c r="IL87" s="846">
        <f t="shared" si="385"/>
        <v>11.909000000000001</v>
      </c>
      <c r="IM87" s="848">
        <f t="shared" si="386"/>
        <v>0.88100000000000001</v>
      </c>
      <c r="IN87" s="1252">
        <f t="shared" si="387"/>
        <v>0.08</v>
      </c>
      <c r="IO87" s="1253">
        <f t="shared" si="388"/>
        <v>0.13100000000000001</v>
      </c>
      <c r="IP87" s="847">
        <f t="shared" si="389"/>
        <v>10.362</v>
      </c>
      <c r="IQ87" s="848">
        <f t="shared" si="390"/>
        <v>0.61599999999999999</v>
      </c>
      <c r="IR87" s="1252">
        <f t="shared" si="391"/>
        <v>0</v>
      </c>
      <c r="IS87" s="1330">
        <f t="shared" si="392"/>
        <v>0.125</v>
      </c>
      <c r="IT87" s="846">
        <f t="shared" si="338"/>
        <v>0.161</v>
      </c>
      <c r="IU87" s="848">
        <f t="shared" si="339"/>
        <v>1.9E-2</v>
      </c>
      <c r="IV87" s="1252">
        <f t="shared" si="340"/>
        <v>0</v>
      </c>
      <c r="IW87" s="1253">
        <f t="shared" si="341"/>
        <v>0</v>
      </c>
      <c r="IX87" s="847">
        <f t="shared" si="342"/>
        <v>0</v>
      </c>
      <c r="IY87" s="848">
        <f t="shared" si="343"/>
        <v>0</v>
      </c>
      <c r="IZ87" s="1252">
        <f t="shared" si="344"/>
        <v>0</v>
      </c>
      <c r="JA87" s="1330">
        <f t="shared" si="345"/>
        <v>0</v>
      </c>
      <c r="JB87" s="153">
        <f>D87-D84</f>
        <v>8.125</v>
      </c>
      <c r="JC87" s="952">
        <f>(FG87*N87*1440*$JB87/1000000)</f>
        <v>4.6709763750000004</v>
      </c>
      <c r="JD87" s="150">
        <f t="shared" ref="JD87:JD88" si="564">(FH87*O87*1440*$JB87/1000000)</f>
        <v>1.1760693749999998</v>
      </c>
      <c r="JE87" s="150">
        <f>(FI87*P87*1440*$JB87/1000000)</f>
        <v>15.750189000000001</v>
      </c>
      <c r="JF87" s="952">
        <f t="shared" ref="JF87:JF88" si="565">JC87*1000/($JB87*20)</f>
        <v>28.74447</v>
      </c>
      <c r="JG87" s="150">
        <f t="shared" ref="JG87:JG88" si="566">JD87*1000/($JB87*18)</f>
        <v>8.0414999999999992</v>
      </c>
      <c r="JH87" s="150">
        <f>JE87*1000/($JB87*20)</f>
        <v>96.924239999999998</v>
      </c>
      <c r="JI87" s="952">
        <f>_xlfn.AGGREGATE(9,7,JC$5:JC87)</f>
        <v>400.34289916499654</v>
      </c>
      <c r="JJ87" s="150">
        <f>_xlfn.AGGREGATE(9,7,JD$5:JD87)</f>
        <v>293.12129825352258</v>
      </c>
      <c r="JK87" s="150">
        <f>_xlfn.AGGREGATE(9,7,JE$65:JE87)</f>
        <v>265.58442899998187</v>
      </c>
      <c r="JL87" s="966">
        <f t="shared" ref="JL87:JL88" si="567">(29.7*1000*0.4-JI87)/(29.7*1000*0.4)</f>
        <v>0.96630110276388925</v>
      </c>
      <c r="JM87" s="967">
        <f>(9*1000*0.31282-JJ87)/(9*1000*0.31282)</f>
        <v>0.89588570699034498</v>
      </c>
      <c r="JN87" s="967">
        <f>(9.9*1000*0.31282-JK87)/(9.9*1000*0.31282)</f>
        <v>0.91424234383991376</v>
      </c>
      <c r="JO87" s="846">
        <f>JO84+((FJ87+FK87)*O87*1440*$JB87/1000000)</f>
        <v>149.15529567927135</v>
      </c>
      <c r="JP87" s="852">
        <f>JP84+((FJ87+FL87)*P87*1440*$JB87/1000000)</f>
        <v>37.573371719999059</v>
      </c>
      <c r="JQ87" s="847">
        <f>JQ84+((FO87+FP87)*O87*1440*$JB87/1000000)</f>
        <v>69.521465234134425</v>
      </c>
      <c r="JR87" s="847">
        <f>JR84+((FO87+FQ87)*P87*1440*$JB87/1000000)</f>
        <v>15.552382799999661</v>
      </c>
      <c r="JS87" s="859">
        <f>JS84+((FT87+FU87)*O87*1440*$JB87/1000000)</f>
        <v>21.792967647148846</v>
      </c>
      <c r="JT87" s="848">
        <f>JT84+((FT87+FV87)*P87*1440*$JB87/1000000)</f>
        <v>4.1792855999998917</v>
      </c>
      <c r="JU87" s="859">
        <f>JU84+((FY87+FZ87)*O87*1440*$JB87/1000000)</f>
        <v>1.4841013338775013</v>
      </c>
      <c r="JV87" s="849">
        <f>JV84+((FY87+GA87)*P87*1440*$JB87/1000000)</f>
        <v>0.3828977999999893</v>
      </c>
      <c r="JW87" s="27">
        <f>JW84+((FJ87+FO87+FT87+FY87)*O87*1440*$JB87/1000000)</f>
        <v>35.431095720655776</v>
      </c>
      <c r="JX87" s="27">
        <f>JX84+((FK87+FP87+FU87+FZ87)*O87*1440*$JB87/1000000)</f>
        <v>210.64668854294752</v>
      </c>
      <c r="JY87" s="892"/>
      <c r="JZ87" s="27">
        <f>JZ84+((FJ87+FO87+FT87+FY87)*P87*1440*$JB87/1000000)</f>
        <v>14.810917199999816</v>
      </c>
      <c r="KA87" s="27">
        <f>KA84+((FL87+FQ87+FV87+GA87)*P87*1440*$JB87/1000000)</f>
        <v>42.877020719998782</v>
      </c>
      <c r="KB87" s="707"/>
      <c r="KC87" s="846">
        <f t="shared" ref="KC87:KC88" si="568">JW87+JX87</f>
        <v>246.07778426360329</v>
      </c>
      <c r="KD87" s="975">
        <f t="shared" ref="KD87:KD88" si="569">JZ87+KA87</f>
        <v>57.687937919998596</v>
      </c>
      <c r="KE87" s="27">
        <f>KE84+((GX87+HC87+HH87+HM87)*O87*1440*$JB87/1000000)</f>
        <v>34.346230020536609</v>
      </c>
      <c r="KF87" s="27">
        <f>KF84+((GY87+HD87+HI87+HN87)*O87*1440*$JB87/1000000)</f>
        <v>137.90158244657931</v>
      </c>
      <c r="KG87" s="892"/>
      <c r="KH87" s="27">
        <f>KH84+((GX87+HC87+HH87+HM87)*P87*1440*$JB87/1000000)</f>
        <v>14.711940719999882</v>
      </c>
      <c r="KI87" s="27">
        <f>KI84+((GZ87+HE87+HJ87+HO87)*P87*1440*$JB87/1000000)</f>
        <v>42.917225807998712</v>
      </c>
      <c r="KJ87" s="670"/>
      <c r="KK87" s="846">
        <f t="shared" ref="KK87:KK88" si="570">KE87+KF87</f>
        <v>172.24781246711592</v>
      </c>
      <c r="KL87" s="975">
        <f t="shared" ref="KL87:KL88" si="571">KH87+KI87</f>
        <v>57.629166527998592</v>
      </c>
      <c r="KM87" s="271">
        <f>KM84+N87*1440*JB87/1000</f>
        <v>20864.702999999852</v>
      </c>
      <c r="KN87" s="246">
        <f>KN84+O87*1440*JB87/1000</f>
        <v>10984.441091451197</v>
      </c>
      <c r="KO87" s="638">
        <f>KO84+P87*1440*JB87/1000</f>
        <v>2268.1199999999408</v>
      </c>
      <c r="KQ87" s="1345">
        <f t="shared" si="482"/>
        <v>45531.5</v>
      </c>
      <c r="KR87" s="1260">
        <f t="shared" si="501"/>
        <v>487.23012</v>
      </c>
      <c r="KS87" s="1260">
        <f t="shared" si="483"/>
        <v>221.84568000000002</v>
      </c>
      <c r="KT87" s="1258">
        <f t="shared" si="484"/>
        <v>66.484799999999993</v>
      </c>
      <c r="KU87" s="1351">
        <f t="shared" si="485"/>
        <v>4.7944800000000001</v>
      </c>
      <c r="KV87" s="1359"/>
      <c r="KW87" s="1359"/>
      <c r="KX87" s="1359"/>
      <c r="KY87" s="1359"/>
      <c r="KZ87" s="1359"/>
      <c r="LB87" s="1347">
        <f t="shared" si="486"/>
        <v>45531.5</v>
      </c>
      <c r="LC87" s="1299">
        <f t="shared" si="487"/>
        <v>1043.2351499999927</v>
      </c>
      <c r="LD87" s="1299">
        <f t="shared" si="488"/>
        <v>610.24672730284431</v>
      </c>
      <c r="LE87" s="1370">
        <f t="shared" si="409"/>
        <v>113.40599999999704</v>
      </c>
      <c r="LF87" s="1299">
        <f t="shared" si="489"/>
        <v>2318.3003333333168</v>
      </c>
      <c r="LG87" s="1299">
        <f t="shared" ref="LG87:LG102" si="572">KN87/DZ87</f>
        <v>1220.4934546056886</v>
      </c>
      <c r="LH87" s="1299">
        <f t="shared" ref="LH87:LH102" si="573">KO87/EA87</f>
        <v>226.81199999999407</v>
      </c>
      <c r="MA87" s="1352">
        <f t="shared" si="490"/>
        <v>8</v>
      </c>
      <c r="MB87" s="1352">
        <f t="shared" si="491"/>
        <v>2024</v>
      </c>
    </row>
    <row r="88" spans="1:340" ht="18.75" customHeight="1">
      <c r="B88" s="13"/>
      <c r="C88" s="136">
        <v>45537.375</v>
      </c>
      <c r="D88" s="14">
        <f t="shared" si="349"/>
        <v>418.66666666666424</v>
      </c>
      <c r="E88" s="31">
        <f t="shared" si="411"/>
        <v>110.66666666666424</v>
      </c>
      <c r="F88" s="40">
        <f t="shared" si="471"/>
        <v>7.5</v>
      </c>
      <c r="G88" s="27">
        <f t="shared" si="423"/>
        <v>25.000000000000004</v>
      </c>
      <c r="H88" s="27">
        <f t="shared" si="424"/>
        <v>11.904761904761907</v>
      </c>
      <c r="I88" s="702"/>
      <c r="J88" s="593"/>
      <c r="K88" s="14">
        <f t="shared" si="425"/>
        <v>12.000000000000004</v>
      </c>
      <c r="L88" s="31" t="e">
        <v>#N/A</v>
      </c>
      <c r="M88" s="40">
        <f t="shared" si="472"/>
        <v>70.635373850836189</v>
      </c>
      <c r="N88" s="27">
        <f t="shared" si="426"/>
        <v>20</v>
      </c>
      <c r="O88" s="27">
        <f t="shared" si="427"/>
        <v>5.9999999999999991</v>
      </c>
      <c r="P88" s="27">
        <f t="shared" si="428"/>
        <v>13.999999999999998</v>
      </c>
      <c r="Q88" s="702"/>
      <c r="R88" s="593"/>
      <c r="S88" s="29">
        <v>4.13</v>
      </c>
      <c r="T88" s="29">
        <v>6.5</v>
      </c>
      <c r="U88" s="29">
        <v>7.95</v>
      </c>
      <c r="V88" s="29">
        <v>11.56</v>
      </c>
      <c r="W88" s="863"/>
      <c r="X88" s="592"/>
      <c r="Y88" s="14">
        <v>12.5</v>
      </c>
      <c r="Z88" s="27">
        <v>15.4</v>
      </c>
      <c r="AA88" s="27">
        <v>19.3</v>
      </c>
      <c r="AB88" s="27">
        <v>19.5</v>
      </c>
      <c r="AC88" s="702"/>
      <c r="AD88" s="593"/>
      <c r="AE88" s="14">
        <f t="shared" si="508"/>
        <v>122</v>
      </c>
      <c r="AF88" s="27">
        <f t="shared" si="509"/>
        <v>102</v>
      </c>
      <c r="AG88" s="221">
        <f t="shared" si="510"/>
        <v>114</v>
      </c>
      <c r="AH88" s="29">
        <v>5.09</v>
      </c>
      <c r="AI88" s="166"/>
      <c r="AJ88" s="16">
        <v>4.0599999999999996</v>
      </c>
      <c r="AK88" s="29">
        <v>6.57</v>
      </c>
      <c r="AL88" s="29">
        <v>8.4</v>
      </c>
      <c r="AM88" s="29">
        <v>11.56</v>
      </c>
      <c r="AN88" s="863"/>
      <c r="AO88" s="592"/>
      <c r="AP88" s="14">
        <v>11.6</v>
      </c>
      <c r="AQ88" s="27">
        <v>14.3</v>
      </c>
      <c r="AR88" s="27">
        <v>19.100000000000001</v>
      </c>
      <c r="AS88" s="27">
        <v>19.399999999999999</v>
      </c>
      <c r="AT88" s="702"/>
      <c r="AU88" s="593"/>
      <c r="AV88" s="31">
        <v>29.8</v>
      </c>
      <c r="AW88" s="334">
        <v>19</v>
      </c>
      <c r="AX88" s="124">
        <v>18</v>
      </c>
      <c r="AY88" s="124">
        <v>1.7</v>
      </c>
      <c r="AZ88" s="28">
        <v>0.11</v>
      </c>
      <c r="BA88" s="653"/>
      <c r="BB88" s="694"/>
      <c r="BC88" s="301">
        <v>18</v>
      </c>
      <c r="BD88" s="228">
        <v>1.4</v>
      </c>
      <c r="BE88" s="228">
        <v>7.8E-2</v>
      </c>
      <c r="BF88" s="662"/>
      <c r="BG88" s="660"/>
      <c r="BH88" s="125">
        <v>8.1</v>
      </c>
      <c r="BI88" s="124">
        <v>5.0999999999999996</v>
      </c>
      <c r="BJ88" s="124">
        <v>0.08</v>
      </c>
      <c r="BK88" s="124">
        <v>0.06</v>
      </c>
      <c r="BL88" s="661"/>
      <c r="BM88" s="659"/>
      <c r="BN88" s="301">
        <v>5.2</v>
      </c>
      <c r="BO88" s="228">
        <v>0.06</v>
      </c>
      <c r="BP88" s="228">
        <v>0.05</v>
      </c>
      <c r="BQ88" s="662"/>
      <c r="BR88" s="660"/>
      <c r="BS88" s="125">
        <v>1.9</v>
      </c>
      <c r="BT88" s="124">
        <v>0.83</v>
      </c>
      <c r="BU88" s="124">
        <v>1.4E-2</v>
      </c>
      <c r="BV88" s="124">
        <v>3.5999999999999997E-2</v>
      </c>
      <c r="BW88" s="661"/>
      <c r="BX88" s="659"/>
      <c r="BY88" s="301">
        <v>0.86</v>
      </c>
      <c r="BZ88" s="228">
        <v>1.4999999999999999E-2</v>
      </c>
      <c r="CA88" s="228">
        <v>3.5000000000000003E-2</v>
      </c>
      <c r="CB88" s="662"/>
      <c r="CC88" s="660"/>
      <c r="CD88" s="125">
        <v>0.19</v>
      </c>
      <c r="CE88" s="124">
        <v>0.17</v>
      </c>
      <c r="CF88" s="124">
        <v>5.0999999999999997E-2</v>
      </c>
      <c r="CG88" s="124">
        <v>4.0000000000000002E-4</v>
      </c>
      <c r="CH88" s="661"/>
      <c r="CI88" s="659"/>
      <c r="CJ88" s="301">
        <v>0.18</v>
      </c>
      <c r="CK88" s="299">
        <v>0.05</v>
      </c>
      <c r="CL88" s="228">
        <v>0</v>
      </c>
      <c r="CM88" s="910"/>
      <c r="CN88" s="909"/>
      <c r="CO88" s="15" t="e">
        <v>#N/A</v>
      </c>
      <c r="CP88" s="232" t="e">
        <v>#N/A</v>
      </c>
      <c r="CQ88" s="232" t="e">
        <v>#N/A</v>
      </c>
      <c r="CR88" s="232" t="e">
        <v>#N/A</v>
      </c>
      <c r="CS88" s="904"/>
      <c r="CT88" s="905"/>
      <c r="CU88" s="121">
        <v>7.4</v>
      </c>
      <c r="CV88" s="335">
        <v>31</v>
      </c>
      <c r="CW88" s="335">
        <v>49</v>
      </c>
      <c r="CX88" s="335">
        <v>130</v>
      </c>
      <c r="CY88" s="911"/>
      <c r="CZ88" s="912"/>
      <c r="DA88" s="15" t="e">
        <v>#N/A</v>
      </c>
      <c r="DB88" s="232" t="e">
        <v>#N/A</v>
      </c>
      <c r="DC88" s="232" t="e">
        <v>#N/A</v>
      </c>
      <c r="DD88" s="232" t="e">
        <v>#N/A</v>
      </c>
      <c r="DE88" s="904"/>
      <c r="DF88" s="915"/>
      <c r="DG88" s="40" t="e">
        <v>#N/A</v>
      </c>
      <c r="DH88" s="27" t="e">
        <v>#N/A</v>
      </c>
      <c r="DI88" s="27" t="e">
        <v>#N/A</v>
      </c>
      <c r="DJ88" s="27" t="e">
        <v>#N/A</v>
      </c>
      <c r="DK88" s="702"/>
      <c r="DL88" s="593"/>
      <c r="DM88" s="14" t="e">
        <v>#N/A</v>
      </c>
      <c r="DN88" s="27" t="e">
        <v>#N/A</v>
      </c>
      <c r="DO88" s="27" t="e">
        <v>#N/A</v>
      </c>
      <c r="DP88" s="27" t="e">
        <v>#N/A</v>
      </c>
      <c r="DQ88" s="702"/>
      <c r="DR88" s="663"/>
      <c r="DS88" s="40" t="e">
        <f t="shared" si="429"/>
        <v>#N/A</v>
      </c>
      <c r="DT88" s="27" t="e">
        <f t="shared" si="430"/>
        <v>#N/A</v>
      </c>
      <c r="DU88" s="27" t="e">
        <f t="shared" si="431"/>
        <v>#N/A</v>
      </c>
      <c r="DV88" s="27" t="e">
        <f t="shared" si="432"/>
        <v>#N/A</v>
      </c>
      <c r="DW88" s="702"/>
      <c r="DX88" s="663"/>
      <c r="DY88" s="267">
        <f t="shared" si="492"/>
        <v>9</v>
      </c>
      <c r="DZ88" s="268">
        <v>9</v>
      </c>
      <c r="EA88" s="710">
        <v>10</v>
      </c>
      <c r="EB88" s="668"/>
      <c r="EC88" s="667"/>
      <c r="ED88" s="286">
        <v>4.32</v>
      </c>
      <c r="EE88" s="289"/>
      <c r="EF88" s="295">
        <v>3.2</v>
      </c>
      <c r="EG88" s="251">
        <v>6.09</v>
      </c>
      <c r="EH88" s="295">
        <v>2</v>
      </c>
      <c r="EI88" s="251">
        <v>6.28</v>
      </c>
      <c r="EJ88" s="256">
        <v>2</v>
      </c>
      <c r="EK88" s="257">
        <v>0.6</v>
      </c>
      <c r="EL88" s="257">
        <v>1.4</v>
      </c>
      <c r="EM88" s="668"/>
      <c r="EN88" s="665"/>
      <c r="EO88" s="253">
        <v>6</v>
      </c>
      <c r="EP88" s="254">
        <v>6</v>
      </c>
      <c r="EQ88" s="254">
        <v>6</v>
      </c>
      <c r="ER88" s="668"/>
      <c r="ES88" s="665"/>
      <c r="ET88" s="14">
        <v>8</v>
      </c>
      <c r="EU88" s="27">
        <v>58</v>
      </c>
      <c r="EV88" s="31">
        <v>46</v>
      </c>
      <c r="EW88" s="122" t="s">
        <v>406</v>
      </c>
      <c r="EX88" s="47">
        <v>23.9</v>
      </c>
      <c r="EY88" s="48">
        <v>3.5</v>
      </c>
      <c r="EZ88" s="49">
        <v>25.5</v>
      </c>
      <c r="FA88" s="50">
        <v>0</v>
      </c>
      <c r="FB88" s="51">
        <v>0</v>
      </c>
      <c r="FC88" s="153">
        <f t="shared" si="375"/>
        <v>37.533333333333331</v>
      </c>
      <c r="FD88" s="986">
        <f t="shared" si="253"/>
        <v>0.316</v>
      </c>
      <c r="FE88" s="993">
        <f t="shared" si="511"/>
        <v>5.7999999999999996E-2</v>
      </c>
      <c r="FF88" s="987">
        <f t="shared" si="405"/>
        <v>0.42503999999999997</v>
      </c>
      <c r="FG88" s="246">
        <f t="shared" si="493"/>
        <v>23.6</v>
      </c>
      <c r="FH88" s="246">
        <f t="shared" si="473"/>
        <v>18</v>
      </c>
      <c r="FI88" s="246">
        <f t="shared" si="474"/>
        <v>99</v>
      </c>
      <c r="FJ88" s="39">
        <f t="shared" si="433"/>
        <v>1</v>
      </c>
      <c r="FK88" s="26">
        <f t="shared" si="434"/>
        <v>16.600000000000001</v>
      </c>
      <c r="FL88" s="26">
        <f t="shared" si="435"/>
        <v>17.922000000000001</v>
      </c>
      <c r="FM88" s="1300"/>
      <c r="FN88" s="656"/>
      <c r="FO88" s="28">
        <f t="shared" si="436"/>
        <v>2.8999999999999995</v>
      </c>
      <c r="FP88" s="28">
        <f t="shared" si="437"/>
        <v>5.1400000000000006</v>
      </c>
      <c r="FQ88" s="28">
        <f t="shared" si="438"/>
        <v>5.15</v>
      </c>
      <c r="FR88" s="1305"/>
      <c r="FS88" s="698"/>
      <c r="FT88" s="10">
        <f t="shared" si="439"/>
        <v>1.04</v>
      </c>
      <c r="FU88" s="28">
        <f t="shared" si="440"/>
        <v>0.84499999999999997</v>
      </c>
      <c r="FV88" s="28">
        <f t="shared" si="441"/>
        <v>0.82499999999999996</v>
      </c>
      <c r="FW88" s="1305"/>
      <c r="FX88" s="698"/>
      <c r="FY88" s="658">
        <f t="shared" si="442"/>
        <v>1.0000000000000009E-2</v>
      </c>
      <c r="FZ88" s="126">
        <f t="shared" si="443"/>
        <v>0.13</v>
      </c>
      <c r="GA88" s="126">
        <f t="shared" si="444"/>
        <v>0.18</v>
      </c>
      <c r="GB88" s="787"/>
      <c r="GC88" s="1314"/>
      <c r="GD88" s="674">
        <f t="shared" si="445"/>
        <v>5.2631578947368418E-2</v>
      </c>
      <c r="GE88" s="675">
        <f t="shared" si="446"/>
        <v>0.92222222222222228</v>
      </c>
      <c r="GF88" s="675">
        <f t="shared" si="447"/>
        <v>0.9956666666666667</v>
      </c>
      <c r="GG88" s="703"/>
      <c r="GH88" s="705"/>
      <c r="GI88" s="688">
        <f t="shared" si="448"/>
        <v>0.35802469135802462</v>
      </c>
      <c r="GJ88" s="688">
        <f t="shared" si="449"/>
        <v>0.9884615384615385</v>
      </c>
      <c r="GK88" s="688">
        <f t="shared" si="450"/>
        <v>0.99038461538461542</v>
      </c>
      <c r="GL88" s="703"/>
      <c r="GM88" s="705"/>
      <c r="GN88" s="689">
        <f t="shared" si="451"/>
        <v>0.54736842105263162</v>
      </c>
      <c r="GO88" s="688">
        <f t="shared" si="452"/>
        <v>0.98255813953488369</v>
      </c>
      <c r="GP88" s="688">
        <f t="shared" si="453"/>
        <v>0.95930232558139528</v>
      </c>
      <c r="GQ88" s="703"/>
      <c r="GR88" s="705"/>
      <c r="GS88" s="689">
        <f t="shared" si="454"/>
        <v>5.2631578947368467E-2</v>
      </c>
      <c r="GT88" s="688">
        <f t="shared" si="455"/>
        <v>0.72222222222222232</v>
      </c>
      <c r="GU88" s="688">
        <f t="shared" si="456"/>
        <v>1</v>
      </c>
      <c r="GV88" s="706"/>
      <c r="GW88" s="683"/>
      <c r="GX88" s="39">
        <f t="shared" si="457"/>
        <v>1</v>
      </c>
      <c r="GY88" s="26">
        <f t="shared" si="458"/>
        <v>16.3</v>
      </c>
      <c r="GZ88" s="26">
        <f t="shared" si="459"/>
        <v>17.89</v>
      </c>
      <c r="HA88" s="1300"/>
      <c r="HB88" s="656"/>
      <c r="HC88" s="28">
        <f t="shared" si="460"/>
        <v>3</v>
      </c>
      <c r="HD88" s="28">
        <f t="shared" si="461"/>
        <v>5.0199999999999996</v>
      </c>
      <c r="HE88" s="28">
        <f t="shared" si="462"/>
        <v>5.04</v>
      </c>
      <c r="HF88" s="1305"/>
      <c r="HG88" s="698"/>
      <c r="HH88" s="10">
        <f t="shared" si="463"/>
        <v>1.0699999999999998</v>
      </c>
      <c r="HI88" s="28">
        <f t="shared" si="464"/>
        <v>0.81599999999999995</v>
      </c>
      <c r="HJ88" s="28">
        <f t="shared" si="465"/>
        <v>0.79399999999999993</v>
      </c>
      <c r="HK88" s="1305"/>
      <c r="HL88" s="698"/>
      <c r="HM88" s="658">
        <f t="shared" si="466"/>
        <v>1.999999999999999E-2</v>
      </c>
      <c r="HN88" s="126">
        <f t="shared" si="467"/>
        <v>0.11900000000000002</v>
      </c>
      <c r="HO88" s="126">
        <f t="shared" si="468"/>
        <v>0.1696</v>
      </c>
      <c r="HP88" s="787"/>
      <c r="HQ88" s="1314"/>
      <c r="HR88" s="674">
        <f t="shared" si="475"/>
        <v>5.2631578947368418E-2</v>
      </c>
      <c r="HS88" s="675">
        <f t="shared" si="476"/>
        <v>0.90555555555555556</v>
      </c>
      <c r="HT88" s="675">
        <f t="shared" si="477"/>
        <v>0.99388888888888893</v>
      </c>
      <c r="HU88" s="703"/>
      <c r="HV88" s="705"/>
      <c r="HW88" s="675">
        <f t="shared" si="478"/>
        <v>0.37037037037037041</v>
      </c>
      <c r="HX88" s="675">
        <f t="shared" si="479"/>
        <v>0.98431372549019602</v>
      </c>
      <c r="HY88" s="675">
        <f t="shared" si="480"/>
        <v>0.9882352941176471</v>
      </c>
      <c r="HZ88" s="703"/>
      <c r="IA88" s="705"/>
      <c r="IB88" s="678">
        <f t="shared" si="502"/>
        <v>0.56315789473684208</v>
      </c>
      <c r="IC88" s="675">
        <f t="shared" si="503"/>
        <v>0.98313253012048196</v>
      </c>
      <c r="ID88" s="675">
        <f t="shared" si="504"/>
        <v>0.95662650602409638</v>
      </c>
      <c r="IE88" s="703"/>
      <c r="IF88" s="705"/>
      <c r="IG88" s="678">
        <f t="shared" si="505"/>
        <v>0.10526315789473679</v>
      </c>
      <c r="IH88" s="675">
        <f t="shared" si="506"/>
        <v>0.70000000000000007</v>
      </c>
      <c r="II88" s="675">
        <f t="shared" si="507"/>
        <v>0.99764705882352933</v>
      </c>
      <c r="IJ88" s="706"/>
      <c r="IK88" s="683"/>
      <c r="IL88" s="846">
        <f t="shared" si="385"/>
        <v>1.7</v>
      </c>
      <c r="IM88" s="848">
        <f t="shared" si="386"/>
        <v>0.08</v>
      </c>
      <c r="IN88" s="1252">
        <f t="shared" si="387"/>
        <v>1.4E-2</v>
      </c>
      <c r="IO88" s="1253">
        <f t="shared" si="388"/>
        <v>5.0999999999999997E-2</v>
      </c>
      <c r="IP88" s="847">
        <f t="shared" si="389"/>
        <v>1.4</v>
      </c>
      <c r="IQ88" s="848">
        <f t="shared" si="390"/>
        <v>0.06</v>
      </c>
      <c r="IR88" s="1252">
        <f t="shared" si="391"/>
        <v>1.4999999999999999E-2</v>
      </c>
      <c r="IS88" s="1330">
        <f t="shared" si="392"/>
        <v>0.05</v>
      </c>
      <c r="IT88" s="846">
        <f t="shared" si="338"/>
        <v>0.11</v>
      </c>
      <c r="IU88" s="848">
        <f t="shared" si="339"/>
        <v>0.06</v>
      </c>
      <c r="IV88" s="1252">
        <f t="shared" si="340"/>
        <v>3.5999999999999997E-2</v>
      </c>
      <c r="IW88" s="1253">
        <f t="shared" si="341"/>
        <v>4.0000000000000002E-4</v>
      </c>
      <c r="IX88" s="847">
        <f t="shared" si="342"/>
        <v>7.8E-2</v>
      </c>
      <c r="IY88" s="848">
        <f t="shared" si="343"/>
        <v>0.05</v>
      </c>
      <c r="IZ88" s="1252">
        <f t="shared" si="344"/>
        <v>3.5000000000000003E-2</v>
      </c>
      <c r="JA88" s="1330">
        <f t="shared" si="345"/>
        <v>0</v>
      </c>
      <c r="JB88" s="153">
        <f t="shared" ref="JB88" si="574">D88-D87</f>
        <v>5.875</v>
      </c>
      <c r="JC88" s="952">
        <f t="shared" ref="JC88" si="575">(FG88*N88*1440*$JB88/1000000)</f>
        <v>3.9931199999999998</v>
      </c>
      <c r="JD88" s="150">
        <f t="shared" si="564"/>
        <v>0.91367999999999994</v>
      </c>
      <c r="JE88" s="150">
        <f t="shared" ref="JE88" si="576">(FI88*P88*1440*$JB88/1000000)</f>
        <v>11.725559999999998</v>
      </c>
      <c r="JF88" s="952">
        <f t="shared" si="565"/>
        <v>33.984000000000002</v>
      </c>
      <c r="JG88" s="150">
        <f t="shared" si="566"/>
        <v>8.6399999999999988</v>
      </c>
      <c r="JH88" s="150">
        <f t="shared" ref="JH88" si="577">JE88*1000/($JB88*20)</f>
        <v>99.791999999999973</v>
      </c>
      <c r="JI88" s="952">
        <f>_xlfn.AGGREGATE(9,7,JC$5:JC88)</f>
        <v>404.33601916499651</v>
      </c>
      <c r="JJ88" s="150">
        <f>_xlfn.AGGREGATE(9,7,JD$5:JD88)</f>
        <v>294.03497825352258</v>
      </c>
      <c r="JK88" s="150">
        <f>_xlfn.AGGREGATE(9,7,JE$65:JE88)</f>
        <v>277.30998899998184</v>
      </c>
      <c r="JL88" s="966">
        <f t="shared" si="567"/>
        <v>0.96596498155176791</v>
      </c>
      <c r="JM88" s="967">
        <f t="shared" ref="JM88" si="578">(9*1000*0.31282-JJ88)/(9*1000*0.31282)</f>
        <v>0.89556117531078483</v>
      </c>
      <c r="JN88" s="967">
        <f t="shared" ref="JN88" si="579">(9.9*1000*0.31282-JK88)/(9.9*1000*0.31282)</f>
        <v>0.91045614091171234</v>
      </c>
      <c r="JO88" s="846">
        <f>JO87+((FJ88+FK88)*O88*1440*$JB88/1000000)</f>
        <v>150.04867167927134</v>
      </c>
      <c r="JP88" s="852">
        <f>JP87+((FJ88+FL88)*P88*1440*$JB88/1000000)</f>
        <v>39.814493399999058</v>
      </c>
      <c r="JQ88" s="847">
        <f>JQ87+((FO88+FP88)*O88*1440*$JB88/1000000)</f>
        <v>69.929575634134423</v>
      </c>
      <c r="JR88" s="847">
        <f>JR87+((FO88+FQ88)*P88*1440*$JB88/1000000)</f>
        <v>16.505824799999662</v>
      </c>
      <c r="JS88" s="859">
        <f>JS87+((FT88+FU88)*O88*1440*$JB88/1000000)</f>
        <v>21.888650247148846</v>
      </c>
      <c r="JT88" s="848">
        <f>JT87+((FT88+FV88)*P88*1440*$JB88/1000000)</f>
        <v>4.4001761999998914</v>
      </c>
      <c r="JU88" s="859">
        <f>JU87+((FY88+FZ88)*O88*1440*$JB88/1000000)</f>
        <v>1.4912077338775014</v>
      </c>
      <c r="JV88" s="849">
        <f>JV87+((FY88+GA88)*P88*1440*$JB88/1000000)</f>
        <v>0.40540139999998931</v>
      </c>
      <c r="JW88" s="27">
        <f>JW87+((FJ88+FO88+FT88+FY88)*O88*1440*$JB88/1000000)</f>
        <v>35.682357720655773</v>
      </c>
      <c r="JX88" s="27">
        <f>JX87+((FK88+FP88+FU88+FZ88)*O88*1440*$JB88/1000000)</f>
        <v>211.79970194294751</v>
      </c>
      <c r="JY88" s="892"/>
      <c r="JZ88" s="27">
        <f>JZ87+((FJ88+FO88+FT88+FY88)*P88*1440*$JB88/1000000)</f>
        <v>15.397195199999816</v>
      </c>
      <c r="KA88" s="27">
        <f>KA87+((FL88+FQ88+FV88+GA88)*P88*1440*$JB88/1000000)</f>
        <v>45.728700599998781</v>
      </c>
      <c r="KB88" s="707"/>
      <c r="KC88" s="846">
        <f t="shared" si="568"/>
        <v>247.48205966360328</v>
      </c>
      <c r="KD88" s="975">
        <f t="shared" si="569"/>
        <v>61.125895799998595</v>
      </c>
      <c r="KE88" s="27">
        <f>KE87+((GX88+HC88+HH88+HM88)*O88*1440*$JB88/1000000)</f>
        <v>34.604598420536611</v>
      </c>
      <c r="KF88" s="27">
        <f>KF87+((GY88+HD88+HI88+HN88)*O88*1440*$JB88/1000000)</f>
        <v>139.03124624657931</v>
      </c>
      <c r="KG88" s="892"/>
      <c r="KH88" s="27">
        <f>KH87+((GX88+HC88+HH88+HM88)*P88*1440*$JB88/1000000)</f>
        <v>15.314800319999883</v>
      </c>
      <c r="KI88" s="27">
        <f>KI87+((GZ88+HE88+HJ88+HO88)*P88*1440*$JB88/1000000)</f>
        <v>45.747183791998708</v>
      </c>
      <c r="KJ88" s="670"/>
      <c r="KK88" s="846">
        <f t="shared" si="570"/>
        <v>173.63584466711592</v>
      </c>
      <c r="KL88" s="975">
        <f t="shared" si="571"/>
        <v>61.061984111998591</v>
      </c>
      <c r="KM88" s="271">
        <f t="shared" ref="KM88" si="580">KM87+N88*1440*JB88/1000</f>
        <v>21033.902999999853</v>
      </c>
      <c r="KN88" s="246">
        <f>KN87+O88*1440*JB88/1000</f>
        <v>11035.201091451197</v>
      </c>
      <c r="KO88" s="638">
        <f>KO87+P88*1440*JB88/1000</f>
        <v>2386.5599999999408</v>
      </c>
      <c r="KQ88" s="1345">
        <f t="shared" si="482"/>
        <v>45537.375</v>
      </c>
      <c r="KR88" s="1260">
        <f t="shared" si="501"/>
        <v>533.53151999999989</v>
      </c>
      <c r="KS88" s="1260">
        <f t="shared" si="483"/>
        <v>231.75359999999995</v>
      </c>
      <c r="KT88" s="1258">
        <f t="shared" si="484"/>
        <v>53.884799999999998</v>
      </c>
      <c r="KU88" s="1351">
        <f t="shared" si="485"/>
        <v>5.0399999999999991</v>
      </c>
      <c r="KV88" s="1359"/>
      <c r="KW88" s="1359"/>
      <c r="KX88" s="1359"/>
      <c r="KY88" s="1359"/>
      <c r="KZ88" s="1359"/>
      <c r="LB88" s="1347">
        <f t="shared" si="486"/>
        <v>45537.375</v>
      </c>
      <c r="LC88" s="1299">
        <f t="shared" si="487"/>
        <v>1051.6951499999927</v>
      </c>
      <c r="LD88" s="1299">
        <f t="shared" si="488"/>
        <v>613.06672730284436</v>
      </c>
      <c r="LE88" s="1370">
        <f t="shared" si="409"/>
        <v>119.32799999999705</v>
      </c>
      <c r="LF88" s="1299">
        <f t="shared" si="489"/>
        <v>2337.1003333333169</v>
      </c>
      <c r="LG88" s="1299">
        <f t="shared" si="572"/>
        <v>1226.1334546056887</v>
      </c>
      <c r="LH88" s="1299">
        <f t="shared" si="573"/>
        <v>238.65599999999409</v>
      </c>
      <c r="MA88" s="1352">
        <f t="shared" si="490"/>
        <v>9</v>
      </c>
      <c r="MB88" s="1352">
        <f t="shared" si="491"/>
        <v>2024</v>
      </c>
    </row>
    <row r="89" spans="1:340" ht="18.75" customHeight="1">
      <c r="B89" s="13"/>
      <c r="C89" s="136">
        <v>45544.395833333336</v>
      </c>
      <c r="D89" s="14">
        <f t="shared" si="349"/>
        <v>425.6875</v>
      </c>
      <c r="E89" s="31">
        <f t="shared" si="411"/>
        <v>117.6875</v>
      </c>
      <c r="F89" s="40">
        <f t="shared" si="471"/>
        <v>7.5</v>
      </c>
      <c r="G89" s="27">
        <f t="shared" si="423"/>
        <v>25.000000000000004</v>
      </c>
      <c r="H89" s="27">
        <f t="shared" si="424"/>
        <v>12.820512820512821</v>
      </c>
      <c r="I89" s="702"/>
      <c r="J89" s="593"/>
      <c r="K89" s="14">
        <f t="shared" si="425"/>
        <v>12.000000000000004</v>
      </c>
      <c r="L89" s="31" t="e">
        <v>#N/A</v>
      </c>
      <c r="M89" s="40">
        <f t="shared" si="472"/>
        <v>66.560160130476689</v>
      </c>
      <c r="N89" s="27">
        <f t="shared" si="426"/>
        <v>20</v>
      </c>
      <c r="O89" s="27">
        <f t="shared" si="427"/>
        <v>5.9999999999999991</v>
      </c>
      <c r="P89" s="27">
        <f t="shared" si="428"/>
        <v>13</v>
      </c>
      <c r="Q89" s="702"/>
      <c r="R89" s="593"/>
      <c r="S89" s="29">
        <v>5.0599999999999996</v>
      </c>
      <c r="T89" s="29">
        <v>6.79</v>
      </c>
      <c r="U89" s="29">
        <v>7.86</v>
      </c>
      <c r="V89" s="29">
        <v>11.59</v>
      </c>
      <c r="W89" s="863"/>
      <c r="X89" s="592"/>
      <c r="Y89" s="14">
        <v>11.7</v>
      </c>
      <c r="Z89" s="27">
        <v>14</v>
      </c>
      <c r="AA89" s="27">
        <v>17.7</v>
      </c>
      <c r="AB89" s="27">
        <v>18.100000000000001</v>
      </c>
      <c r="AC89" s="702"/>
      <c r="AD89" s="593"/>
      <c r="AE89" s="14">
        <f t="shared" si="508"/>
        <v>112.5</v>
      </c>
      <c r="AF89" s="27">
        <f t="shared" si="509"/>
        <v>102</v>
      </c>
      <c r="AG89" s="221">
        <f t="shared" si="510"/>
        <v>114</v>
      </c>
      <c r="AH89" s="29">
        <v>5.09</v>
      </c>
      <c r="AI89" s="166"/>
      <c r="AJ89" s="16">
        <v>4.0599999999999996</v>
      </c>
      <c r="AK89" s="29">
        <v>6.59</v>
      </c>
      <c r="AL89" s="29">
        <v>8.3699999999999992</v>
      </c>
      <c r="AM89" s="29">
        <v>11.59</v>
      </c>
      <c r="AN89" s="863"/>
      <c r="AO89" s="592"/>
      <c r="AP89" s="14">
        <v>11.4</v>
      </c>
      <c r="AQ89" s="27">
        <v>13.4</v>
      </c>
      <c r="AR89" s="27">
        <v>17.7</v>
      </c>
      <c r="AS89" s="27">
        <v>18</v>
      </c>
      <c r="AT89" s="702"/>
      <c r="AU89" s="593"/>
      <c r="AV89" s="31">
        <v>24.2</v>
      </c>
      <c r="AW89" s="11" t="e">
        <v>#N/A</v>
      </c>
      <c r="AX89" s="28" t="e">
        <v>#N/A</v>
      </c>
      <c r="AY89" s="28" t="e">
        <v>#N/A</v>
      </c>
      <c r="AZ89" s="28" t="e">
        <v>#N/A</v>
      </c>
      <c r="BA89" s="653"/>
      <c r="BB89" s="694"/>
      <c r="BC89" s="230" t="e">
        <v>#N/A</v>
      </c>
      <c r="BD89" s="227" t="e">
        <v>#N/A</v>
      </c>
      <c r="BE89" s="227" t="e">
        <v>#N/A</v>
      </c>
      <c r="BF89" s="662"/>
      <c r="BG89" s="660"/>
      <c r="BH89" s="10" t="e">
        <v>#N/A</v>
      </c>
      <c r="BI89" s="28" t="e">
        <v>#N/A</v>
      </c>
      <c r="BJ89" s="28" t="e">
        <v>#N/A</v>
      </c>
      <c r="BK89" s="28" t="e">
        <v>#N/A</v>
      </c>
      <c r="BL89" s="653"/>
      <c r="BM89" s="694"/>
      <c r="BN89" s="230" t="e">
        <v>#N/A</v>
      </c>
      <c r="BO89" s="227" t="e">
        <v>#N/A</v>
      </c>
      <c r="BP89" s="227" t="e">
        <v>#N/A</v>
      </c>
      <c r="BQ89" s="662"/>
      <c r="BR89" s="660"/>
      <c r="BS89" s="10" t="e">
        <v>#N/A</v>
      </c>
      <c r="BT89" s="28" t="e">
        <v>#N/A</v>
      </c>
      <c r="BU89" s="28" t="e">
        <v>#N/A</v>
      </c>
      <c r="BV89" s="28" t="e">
        <v>#N/A</v>
      </c>
      <c r="BW89" s="653"/>
      <c r="BX89" s="694"/>
      <c r="BY89" s="230" t="e">
        <v>#N/A</v>
      </c>
      <c r="BZ89" s="227" t="e">
        <v>#N/A</v>
      </c>
      <c r="CA89" s="227" t="e">
        <v>#N/A</v>
      </c>
      <c r="CB89" s="662"/>
      <c r="CC89" s="660"/>
      <c r="CD89" s="10" t="e">
        <v>#N/A</v>
      </c>
      <c r="CE89" s="28" t="e">
        <v>#N/A</v>
      </c>
      <c r="CF89" s="28" t="e">
        <v>#N/A</v>
      </c>
      <c r="CG89" s="28" t="e">
        <v>#N/A</v>
      </c>
      <c r="CH89" s="653"/>
      <c r="CI89" s="694"/>
      <c r="CJ89" s="230" t="e">
        <v>#N/A</v>
      </c>
      <c r="CK89" s="227" t="e">
        <v>#N/A</v>
      </c>
      <c r="CL89" s="227" t="e">
        <v>#N/A</v>
      </c>
      <c r="CM89" s="910"/>
      <c r="CN89" s="909"/>
      <c r="CO89" s="15" t="e">
        <v>#N/A</v>
      </c>
      <c r="CP89" s="232" t="e">
        <v>#N/A</v>
      </c>
      <c r="CQ89" s="232" t="e">
        <v>#N/A</v>
      </c>
      <c r="CR89" s="232" t="e">
        <v>#N/A</v>
      </c>
      <c r="CS89" s="904"/>
      <c r="CT89" s="905"/>
      <c r="CU89" s="29" t="e">
        <v>#N/A</v>
      </c>
      <c r="CV89" s="232" t="e">
        <v>#N/A</v>
      </c>
      <c r="CW89" s="232" t="e">
        <v>#N/A</v>
      </c>
      <c r="CX89" s="232" t="e">
        <v>#N/A</v>
      </c>
      <c r="CY89" s="911"/>
      <c r="CZ89" s="912"/>
      <c r="DA89" s="15" t="e">
        <v>#N/A</v>
      </c>
      <c r="DB89" s="232" t="e">
        <v>#N/A</v>
      </c>
      <c r="DC89" s="232" t="e">
        <v>#N/A</v>
      </c>
      <c r="DD89" s="232" t="e">
        <v>#N/A</v>
      </c>
      <c r="DE89" s="904"/>
      <c r="DF89" s="915"/>
      <c r="DG89" s="40" t="e">
        <v>#N/A</v>
      </c>
      <c r="DH89" s="27" t="e">
        <v>#N/A</v>
      </c>
      <c r="DI89" s="27" t="e">
        <v>#N/A</v>
      </c>
      <c r="DJ89" s="27" t="e">
        <v>#N/A</v>
      </c>
      <c r="DK89" s="702"/>
      <c r="DL89" s="593"/>
      <c r="DM89" s="14" t="e">
        <v>#N/A</v>
      </c>
      <c r="DN89" s="27" t="e">
        <v>#N/A</v>
      </c>
      <c r="DO89" s="27" t="e">
        <v>#N/A</v>
      </c>
      <c r="DP89" s="27" t="e">
        <v>#N/A</v>
      </c>
      <c r="DQ89" s="702"/>
      <c r="DR89" s="663"/>
      <c r="DS89" s="40" t="e">
        <f t="shared" si="429"/>
        <v>#N/A</v>
      </c>
      <c r="DT89" s="27" t="e">
        <f t="shared" si="430"/>
        <v>#N/A</v>
      </c>
      <c r="DU89" s="27" t="e">
        <f t="shared" si="431"/>
        <v>#N/A</v>
      </c>
      <c r="DV89" s="27" t="e">
        <f t="shared" si="432"/>
        <v>#N/A</v>
      </c>
      <c r="DW89" s="702"/>
      <c r="DX89" s="663"/>
      <c r="DY89" s="267">
        <f t="shared" si="492"/>
        <v>9</v>
      </c>
      <c r="DZ89" s="268">
        <v>9</v>
      </c>
      <c r="EA89" s="710">
        <v>10</v>
      </c>
      <c r="EB89" s="668"/>
      <c r="EC89" s="667"/>
      <c r="ED89" s="286">
        <v>4.32</v>
      </c>
      <c r="EE89" s="289"/>
      <c r="EF89" s="295">
        <v>3.1</v>
      </c>
      <c r="EG89" s="251">
        <v>6.58</v>
      </c>
      <c r="EH89" s="295">
        <v>2</v>
      </c>
      <c r="EI89" s="251">
        <v>6.56</v>
      </c>
      <c r="EJ89" s="256">
        <v>2</v>
      </c>
      <c r="EK89" s="257">
        <v>0.6</v>
      </c>
      <c r="EL89" s="257">
        <v>1.3</v>
      </c>
      <c r="EM89" s="668"/>
      <c r="EN89" s="665"/>
      <c r="EO89" s="253">
        <v>6</v>
      </c>
      <c r="EP89" s="254">
        <v>6</v>
      </c>
      <c r="EQ89" s="254">
        <v>6</v>
      </c>
      <c r="ER89" s="668"/>
      <c r="ES89" s="665"/>
      <c r="ET89" s="14">
        <v>17.5</v>
      </c>
      <c r="EU89" s="27">
        <v>58</v>
      </c>
      <c r="EV89" s="31">
        <v>46</v>
      </c>
      <c r="EW89" s="122" t="s">
        <v>406</v>
      </c>
      <c r="EX89" s="47">
        <v>24.3</v>
      </c>
      <c r="EY89" s="48">
        <v>0</v>
      </c>
      <c r="EZ89" s="49">
        <v>20.5</v>
      </c>
      <c r="FA89" s="50">
        <v>0</v>
      </c>
      <c r="FB89" s="51">
        <v>0</v>
      </c>
      <c r="FC89" s="153" t="e">
        <v>#N/A</v>
      </c>
      <c r="FD89" s="986">
        <f t="shared" si="253"/>
        <v>0.23066666666666671</v>
      </c>
      <c r="FE89" s="993">
        <f t="shared" si="511"/>
        <v>4.2800000000000005E-2</v>
      </c>
      <c r="FF89" s="987">
        <f t="shared" si="405"/>
        <v>0.37439999999999996</v>
      </c>
      <c r="FG89" s="246" t="e">
        <f t="shared" si="493"/>
        <v>#N/A</v>
      </c>
      <c r="FH89" s="246" t="e">
        <f t="shared" si="473"/>
        <v>#N/A</v>
      </c>
      <c r="FI89" s="246" t="e">
        <f t="shared" si="474"/>
        <v>#N/A</v>
      </c>
      <c r="FJ89" s="39" t="e">
        <f t="shared" si="433"/>
        <v>#N/A</v>
      </c>
      <c r="FK89" s="26" t="e">
        <f t="shared" si="434"/>
        <v>#N/A</v>
      </c>
      <c r="FL89" s="26" t="e">
        <f t="shared" si="435"/>
        <v>#N/A</v>
      </c>
      <c r="FM89" s="1300"/>
      <c r="FN89" s="656"/>
      <c r="FO89" s="28" t="e">
        <f t="shared" si="436"/>
        <v>#N/A</v>
      </c>
      <c r="FP89" s="28" t="e">
        <f t="shared" si="437"/>
        <v>#N/A</v>
      </c>
      <c r="FQ89" s="28" t="e">
        <f t="shared" si="438"/>
        <v>#N/A</v>
      </c>
      <c r="FR89" s="1305"/>
      <c r="FS89" s="698"/>
      <c r="FT89" s="10" t="e">
        <f t="shared" si="439"/>
        <v>#N/A</v>
      </c>
      <c r="FU89" s="28" t="e">
        <f t="shared" si="440"/>
        <v>#N/A</v>
      </c>
      <c r="FV89" s="28" t="e">
        <f t="shared" si="441"/>
        <v>#N/A</v>
      </c>
      <c r="FW89" s="1305"/>
      <c r="FX89" s="698"/>
      <c r="FY89" s="658" t="e">
        <f t="shared" si="442"/>
        <v>#N/A</v>
      </c>
      <c r="FZ89" s="126" t="e">
        <f t="shared" si="443"/>
        <v>#N/A</v>
      </c>
      <c r="GA89" s="126" t="e">
        <f t="shared" si="444"/>
        <v>#N/A</v>
      </c>
      <c r="GB89" s="787"/>
      <c r="GC89" s="1314"/>
      <c r="GD89" s="674" t="e">
        <f t="shared" si="445"/>
        <v>#N/A</v>
      </c>
      <c r="GE89" s="675" t="e">
        <f t="shared" si="446"/>
        <v>#N/A</v>
      </c>
      <c r="GF89" s="675" t="e">
        <f t="shared" si="447"/>
        <v>#N/A</v>
      </c>
      <c r="GG89" s="703"/>
      <c r="GH89" s="705"/>
      <c r="GI89" s="688" t="e">
        <f t="shared" si="448"/>
        <v>#N/A</v>
      </c>
      <c r="GJ89" s="688" t="e">
        <f t="shared" si="449"/>
        <v>#N/A</v>
      </c>
      <c r="GK89" s="688" t="e">
        <f t="shared" si="450"/>
        <v>#N/A</v>
      </c>
      <c r="GL89" s="703"/>
      <c r="GM89" s="705"/>
      <c r="GN89" s="689" t="e">
        <f t="shared" si="451"/>
        <v>#N/A</v>
      </c>
      <c r="GO89" s="688" t="e">
        <f t="shared" si="452"/>
        <v>#N/A</v>
      </c>
      <c r="GP89" s="688" t="e">
        <f t="shared" si="453"/>
        <v>#N/A</v>
      </c>
      <c r="GQ89" s="703"/>
      <c r="GR89" s="705"/>
      <c r="GS89" s="689" t="e">
        <f t="shared" si="454"/>
        <v>#N/A</v>
      </c>
      <c r="GT89" s="688" t="e">
        <f t="shared" si="455"/>
        <v>#N/A</v>
      </c>
      <c r="GU89" s="688" t="e">
        <f t="shared" si="456"/>
        <v>#N/A</v>
      </c>
      <c r="GV89" s="706"/>
      <c r="GW89" s="683"/>
      <c r="GX89" s="39" t="e">
        <f t="shared" si="457"/>
        <v>#N/A</v>
      </c>
      <c r="GY89" s="26" t="e">
        <f t="shared" si="458"/>
        <v>#N/A</v>
      </c>
      <c r="GZ89" s="26" t="e">
        <f t="shared" si="459"/>
        <v>#N/A</v>
      </c>
      <c r="HA89" s="1300"/>
      <c r="HB89" s="656"/>
      <c r="HC89" s="28" t="e">
        <f t="shared" si="460"/>
        <v>#N/A</v>
      </c>
      <c r="HD89" s="28" t="e">
        <f t="shared" si="461"/>
        <v>#N/A</v>
      </c>
      <c r="HE89" s="28" t="e">
        <f t="shared" si="462"/>
        <v>#N/A</v>
      </c>
      <c r="HF89" s="1305"/>
      <c r="HG89" s="698"/>
      <c r="HH89" s="10" t="e">
        <f t="shared" si="463"/>
        <v>#N/A</v>
      </c>
      <c r="HI89" s="28" t="e">
        <f t="shared" si="464"/>
        <v>#N/A</v>
      </c>
      <c r="HJ89" s="28" t="e">
        <f t="shared" si="465"/>
        <v>#N/A</v>
      </c>
      <c r="HK89" s="1305"/>
      <c r="HL89" s="698"/>
      <c r="HM89" s="658" t="e">
        <f t="shared" si="466"/>
        <v>#N/A</v>
      </c>
      <c r="HN89" s="126" t="e">
        <f t="shared" si="467"/>
        <v>#N/A</v>
      </c>
      <c r="HO89" s="126" t="e">
        <f t="shared" si="468"/>
        <v>#N/A</v>
      </c>
      <c r="HP89" s="787"/>
      <c r="HQ89" s="1314"/>
      <c r="HR89" s="674" t="e">
        <f t="shared" si="475"/>
        <v>#N/A</v>
      </c>
      <c r="HS89" s="675" t="e">
        <f t="shared" si="476"/>
        <v>#N/A</v>
      </c>
      <c r="HT89" s="675" t="e">
        <f t="shared" si="477"/>
        <v>#N/A</v>
      </c>
      <c r="HU89" s="703"/>
      <c r="HV89" s="705"/>
      <c r="HW89" s="675" t="e">
        <f t="shared" si="478"/>
        <v>#N/A</v>
      </c>
      <c r="HX89" s="675" t="e">
        <f t="shared" si="479"/>
        <v>#N/A</v>
      </c>
      <c r="HY89" s="675" t="e">
        <f t="shared" si="480"/>
        <v>#N/A</v>
      </c>
      <c r="HZ89" s="703"/>
      <c r="IA89" s="705"/>
      <c r="IB89" s="678" t="e">
        <f t="shared" si="502"/>
        <v>#N/A</v>
      </c>
      <c r="IC89" s="675" t="e">
        <f t="shared" si="503"/>
        <v>#N/A</v>
      </c>
      <c r="ID89" s="675" t="e">
        <f t="shared" si="504"/>
        <v>#N/A</v>
      </c>
      <c r="IE89" s="703"/>
      <c r="IF89" s="705"/>
      <c r="IG89" s="678" t="e">
        <f t="shared" si="505"/>
        <v>#N/A</v>
      </c>
      <c r="IH89" s="675" t="e">
        <f t="shared" si="506"/>
        <v>#N/A</v>
      </c>
      <c r="II89" s="675" t="e">
        <f t="shared" si="507"/>
        <v>#N/A</v>
      </c>
      <c r="IJ89" s="706"/>
      <c r="IK89" s="683"/>
      <c r="IL89" s="846" t="e">
        <f t="shared" si="385"/>
        <v>#N/A</v>
      </c>
      <c r="IM89" s="848" t="e">
        <f t="shared" si="386"/>
        <v>#N/A</v>
      </c>
      <c r="IN89" s="1252" t="e">
        <f t="shared" si="387"/>
        <v>#N/A</v>
      </c>
      <c r="IO89" s="1253" t="e">
        <f t="shared" si="388"/>
        <v>#N/A</v>
      </c>
      <c r="IP89" s="847" t="e">
        <f t="shared" si="389"/>
        <v>#N/A</v>
      </c>
      <c r="IQ89" s="848" t="e">
        <f t="shared" si="390"/>
        <v>#N/A</v>
      </c>
      <c r="IR89" s="1252" t="e">
        <f t="shared" si="391"/>
        <v>#N/A</v>
      </c>
      <c r="IS89" s="1330" t="e">
        <f t="shared" si="392"/>
        <v>#N/A</v>
      </c>
      <c r="IT89" s="846" t="e">
        <f t="shared" si="338"/>
        <v>#N/A</v>
      </c>
      <c r="IU89" s="848" t="e">
        <f t="shared" si="339"/>
        <v>#N/A</v>
      </c>
      <c r="IV89" s="1252" t="e">
        <f t="shared" si="340"/>
        <v>#N/A</v>
      </c>
      <c r="IW89" s="1253" t="e">
        <f t="shared" si="341"/>
        <v>#N/A</v>
      </c>
      <c r="IX89" s="847" t="e">
        <f t="shared" si="342"/>
        <v>#N/A</v>
      </c>
      <c r="IY89" s="848" t="e">
        <f t="shared" si="343"/>
        <v>#N/A</v>
      </c>
      <c r="IZ89" s="1252" t="e">
        <f t="shared" si="344"/>
        <v>#N/A</v>
      </c>
      <c r="JA89" s="1330" t="e">
        <f t="shared" si="345"/>
        <v>#N/A</v>
      </c>
      <c r="JB89" s="153" t="e">
        <v>#N/A</v>
      </c>
      <c r="JC89" s="952" t="e">
        <v>#N/A</v>
      </c>
      <c r="JD89" s="150" t="e">
        <v>#N/A</v>
      </c>
      <c r="JE89" s="150" t="e">
        <v>#N/A</v>
      </c>
      <c r="JF89" s="952" t="e">
        <v>#N/A</v>
      </c>
      <c r="JG89" s="150" t="e">
        <v>#N/A</v>
      </c>
      <c r="JH89" s="150" t="e">
        <v>#N/A</v>
      </c>
      <c r="JI89" s="952" t="e">
        <v>#N/A</v>
      </c>
      <c r="JJ89" s="150" t="e">
        <v>#N/A</v>
      </c>
      <c r="JK89" s="150" t="e">
        <v>#N/A</v>
      </c>
      <c r="JL89" s="958" t="e">
        <v>#N/A</v>
      </c>
      <c r="JM89" s="150" t="e">
        <v>#N/A</v>
      </c>
      <c r="JN89" s="150" t="e">
        <v>#N/A</v>
      </c>
      <c r="JO89" s="846" t="e">
        <v>#N/A</v>
      </c>
      <c r="JP89" s="852" t="e">
        <v>#N/A</v>
      </c>
      <c r="JQ89" s="850" t="e">
        <v>#N/A</v>
      </c>
      <c r="JR89" s="850" t="e">
        <v>#N/A</v>
      </c>
      <c r="JS89" s="861" t="e">
        <v>#N/A</v>
      </c>
      <c r="JT89" s="850" t="e">
        <v>#N/A</v>
      </c>
      <c r="JU89" s="861" t="e">
        <v>#N/A</v>
      </c>
      <c r="JV89" s="851" t="e">
        <v>#N/A</v>
      </c>
      <c r="JW89" s="27" t="e">
        <v>#N/A</v>
      </c>
      <c r="JX89" s="27" t="e">
        <v>#N/A</v>
      </c>
      <c r="JY89" s="893"/>
      <c r="JZ89" s="27" t="e">
        <v>#N/A</v>
      </c>
      <c r="KA89" s="27" t="e">
        <v>#N/A</v>
      </c>
      <c r="KB89" s="707"/>
      <c r="KC89" s="846" t="e">
        <v>#N/A</v>
      </c>
      <c r="KD89" s="975" t="e">
        <v>#N/A</v>
      </c>
      <c r="KE89" s="27" t="e">
        <v>#N/A</v>
      </c>
      <c r="KF89" s="27" t="e">
        <v>#N/A</v>
      </c>
      <c r="KG89" s="893"/>
      <c r="KH89" s="27" t="e">
        <v>#N/A</v>
      </c>
      <c r="KI89" s="27" t="e">
        <v>#N/A</v>
      </c>
      <c r="KJ89" s="707"/>
      <c r="KK89" s="846" t="e">
        <v>#N/A</v>
      </c>
      <c r="KL89" s="975" t="e">
        <v>#N/A</v>
      </c>
      <c r="KM89" s="179" t="e">
        <v>#N/A</v>
      </c>
      <c r="KN89" s="889" t="e">
        <v>#N/A</v>
      </c>
      <c r="KO89" s="180" t="e">
        <v>#N/A</v>
      </c>
      <c r="KQ89" s="1345">
        <f t="shared" si="482"/>
        <v>45544.395833333336</v>
      </c>
      <c r="KR89" s="1260"/>
      <c r="KS89" s="1260"/>
      <c r="KT89" s="1258"/>
      <c r="KU89" s="1351"/>
      <c r="KV89" s="1359"/>
      <c r="KW89" s="1359"/>
      <c r="KX89" s="1359"/>
      <c r="KY89" s="1359"/>
      <c r="KZ89" s="1359"/>
      <c r="LB89" s="1347">
        <f t="shared" si="486"/>
        <v>45544.395833333336</v>
      </c>
      <c r="LC89" s="1299" t="e">
        <f t="shared" si="487"/>
        <v>#N/A</v>
      </c>
      <c r="LD89" s="1299" t="e">
        <f t="shared" si="488"/>
        <v>#N/A</v>
      </c>
      <c r="LE89" s="1370" t="e">
        <f t="shared" si="409"/>
        <v>#N/A</v>
      </c>
      <c r="LF89" s="1299" t="e">
        <f t="shared" si="489"/>
        <v>#N/A</v>
      </c>
      <c r="LG89" s="1299" t="e">
        <f t="shared" si="572"/>
        <v>#N/A</v>
      </c>
      <c r="LH89" s="1299" t="e">
        <f t="shared" si="573"/>
        <v>#N/A</v>
      </c>
      <c r="MA89" s="1352">
        <f t="shared" si="490"/>
        <v>9</v>
      </c>
      <c r="MB89" s="1352">
        <f t="shared" si="491"/>
        <v>2024</v>
      </c>
    </row>
    <row r="90" spans="1:340" ht="18.75" customHeight="1">
      <c r="B90" s="13"/>
      <c r="C90" s="136">
        <v>45551.375</v>
      </c>
      <c r="D90" s="14">
        <f t="shared" si="349"/>
        <v>432.66666666666424</v>
      </c>
      <c r="E90" s="31">
        <f t="shared" si="411"/>
        <v>124.66666666666424</v>
      </c>
      <c r="F90" s="40">
        <f t="shared" si="471"/>
        <v>8.3333333333333339</v>
      </c>
      <c r="G90" s="27">
        <f t="shared" si="423"/>
        <v>25.000000000000004</v>
      </c>
      <c r="H90" s="27">
        <f t="shared" si="424"/>
        <v>13.888888888888891</v>
      </c>
      <c r="I90" s="702"/>
      <c r="J90" s="593"/>
      <c r="K90" s="14">
        <f t="shared" si="425"/>
        <v>12.000000000000004</v>
      </c>
      <c r="L90" s="31" t="e">
        <v>#N/A</v>
      </c>
      <c r="M90" s="40">
        <f t="shared" si="472"/>
        <v>61.911403154626825</v>
      </c>
      <c r="N90" s="27">
        <f t="shared" si="426"/>
        <v>18</v>
      </c>
      <c r="O90" s="27">
        <f t="shared" si="427"/>
        <v>5.9999999999999991</v>
      </c>
      <c r="P90" s="27">
        <f t="shared" si="428"/>
        <v>11.999999999999998</v>
      </c>
      <c r="Q90" s="702"/>
      <c r="R90" s="593"/>
      <c r="S90" s="29">
        <v>4.74</v>
      </c>
      <c r="T90" s="29">
        <v>6.85</v>
      </c>
      <c r="U90" s="29">
        <v>8.3699999999999992</v>
      </c>
      <c r="V90" s="29">
        <v>11.61</v>
      </c>
      <c r="W90" s="863"/>
      <c r="X90" s="592"/>
      <c r="Y90" s="14">
        <v>10.9</v>
      </c>
      <c r="Z90" s="27">
        <v>14.2</v>
      </c>
      <c r="AA90" s="27">
        <v>17.7</v>
      </c>
      <c r="AB90" s="27">
        <v>17.100000000000001</v>
      </c>
      <c r="AC90" s="702"/>
      <c r="AD90" s="593"/>
      <c r="AE90" s="14">
        <f t="shared" si="508"/>
        <v>112.5</v>
      </c>
      <c r="AF90" s="27">
        <f t="shared" si="509"/>
        <v>102</v>
      </c>
      <c r="AG90" s="221">
        <f t="shared" si="510"/>
        <v>114</v>
      </c>
      <c r="AH90" s="29">
        <v>5.3</v>
      </c>
      <c r="AI90" s="166"/>
      <c r="AJ90" s="16">
        <v>4.18</v>
      </c>
      <c r="AK90" s="29">
        <v>6.66</v>
      </c>
      <c r="AL90" s="29">
        <v>9.0399999999999991</v>
      </c>
      <c r="AM90" s="29">
        <v>11.72</v>
      </c>
      <c r="AN90" s="863"/>
      <c r="AO90" s="592"/>
      <c r="AP90" s="14">
        <v>11.5</v>
      </c>
      <c r="AQ90" s="27">
        <v>13.8</v>
      </c>
      <c r="AR90" s="27">
        <v>17.7</v>
      </c>
      <c r="AS90" s="27">
        <v>16.8</v>
      </c>
      <c r="AT90" s="702"/>
      <c r="AU90" s="593"/>
      <c r="AV90" s="31">
        <v>24.3</v>
      </c>
      <c r="AW90" s="334">
        <v>17</v>
      </c>
      <c r="AX90" s="124">
        <v>17</v>
      </c>
      <c r="AY90" s="124">
        <v>0.78</v>
      </c>
      <c r="AZ90" s="124">
        <v>3.5000000000000003E-2</v>
      </c>
      <c r="BA90" s="661"/>
      <c r="BB90" s="659"/>
      <c r="BC90" s="301">
        <v>16</v>
      </c>
      <c r="BD90" s="228">
        <v>0.66</v>
      </c>
      <c r="BE90" s="228">
        <v>2.5000000000000001E-2</v>
      </c>
      <c r="BF90" s="662"/>
      <c r="BG90" s="660"/>
      <c r="BH90" s="9">
        <v>7</v>
      </c>
      <c r="BI90" s="124">
        <v>4.5</v>
      </c>
      <c r="BJ90" s="124">
        <v>0.05</v>
      </c>
      <c r="BK90" s="124">
        <v>0.03</v>
      </c>
      <c r="BL90" s="661"/>
      <c r="BM90" s="659"/>
      <c r="BN90" s="301">
        <v>4.4000000000000004</v>
      </c>
      <c r="BO90" s="228">
        <v>0.03</v>
      </c>
      <c r="BP90" s="228">
        <v>0.02</v>
      </c>
      <c r="BQ90" s="662"/>
      <c r="BR90" s="660"/>
      <c r="BS90" s="9">
        <v>2</v>
      </c>
      <c r="BT90" s="124">
        <v>0.73</v>
      </c>
      <c r="BU90" s="124">
        <v>8.0000000000000002E-3</v>
      </c>
      <c r="BV90" s="124">
        <v>2.4E-2</v>
      </c>
      <c r="BW90" s="661"/>
      <c r="BX90" s="659"/>
      <c r="BY90" s="301">
        <v>0.72</v>
      </c>
      <c r="BZ90" s="228">
        <v>6.0000000000000001E-3</v>
      </c>
      <c r="CA90" s="228">
        <v>2.4E-2</v>
      </c>
      <c r="CB90" s="662"/>
      <c r="CC90" s="660"/>
      <c r="CD90" s="125">
        <v>0.18</v>
      </c>
      <c r="CE90" s="124">
        <v>0.17</v>
      </c>
      <c r="CF90" s="124">
        <v>3.1E-2</v>
      </c>
      <c r="CG90" s="124">
        <v>0</v>
      </c>
      <c r="CH90" s="661"/>
      <c r="CI90" s="659"/>
      <c r="CJ90" s="301">
        <v>0.17</v>
      </c>
      <c r="CK90" s="228">
        <v>3.4000000000000002E-2</v>
      </c>
      <c r="CL90" s="228">
        <v>0</v>
      </c>
      <c r="CM90" s="910"/>
      <c r="CN90" s="909"/>
      <c r="CO90" s="15" t="e">
        <v>#N/A</v>
      </c>
      <c r="CP90" s="232" t="e">
        <v>#N/A</v>
      </c>
      <c r="CQ90" s="232" t="e">
        <v>#N/A</v>
      </c>
      <c r="CR90" s="232" t="e">
        <v>#N/A</v>
      </c>
      <c r="CS90" s="904"/>
      <c r="CT90" s="905"/>
      <c r="CU90" s="121">
        <v>8.5</v>
      </c>
      <c r="CV90" s="335">
        <v>30</v>
      </c>
      <c r="CW90" s="335">
        <v>48</v>
      </c>
      <c r="CX90" s="335">
        <v>120</v>
      </c>
      <c r="CY90" s="911"/>
      <c r="CZ90" s="912"/>
      <c r="DA90" s="15" t="e">
        <v>#N/A</v>
      </c>
      <c r="DB90" s="232" t="e">
        <v>#N/A</v>
      </c>
      <c r="DC90" s="232" t="e">
        <v>#N/A</v>
      </c>
      <c r="DD90" s="232" t="e">
        <v>#N/A</v>
      </c>
      <c r="DE90" s="904"/>
      <c r="DF90" s="915"/>
      <c r="DG90" s="40" t="e">
        <v>#N/A</v>
      </c>
      <c r="DH90" s="27" t="e">
        <v>#N/A</v>
      </c>
      <c r="DI90" s="27" t="e">
        <v>#N/A</v>
      </c>
      <c r="DJ90" s="27" t="e">
        <v>#N/A</v>
      </c>
      <c r="DK90" s="702"/>
      <c r="DL90" s="593"/>
      <c r="DM90" s="14" t="e">
        <v>#N/A</v>
      </c>
      <c r="DN90" s="27" t="e">
        <v>#N/A</v>
      </c>
      <c r="DO90" s="27" t="e">
        <v>#N/A</v>
      </c>
      <c r="DP90" s="27" t="e">
        <v>#N/A</v>
      </c>
      <c r="DQ90" s="702"/>
      <c r="DR90" s="663"/>
      <c r="DS90" s="40" t="e">
        <f t="shared" si="429"/>
        <v>#N/A</v>
      </c>
      <c r="DT90" s="27" t="e">
        <f t="shared" si="430"/>
        <v>#N/A</v>
      </c>
      <c r="DU90" s="27" t="e">
        <f t="shared" si="431"/>
        <v>#N/A</v>
      </c>
      <c r="DV90" s="27" t="e">
        <f t="shared" si="432"/>
        <v>#N/A</v>
      </c>
      <c r="DW90" s="702"/>
      <c r="DX90" s="663"/>
      <c r="DY90" s="267">
        <f t="shared" si="492"/>
        <v>9</v>
      </c>
      <c r="DZ90" s="268">
        <v>9</v>
      </c>
      <c r="EA90" s="710">
        <v>10</v>
      </c>
      <c r="EB90" s="668"/>
      <c r="EC90" s="667"/>
      <c r="ED90" s="286">
        <v>4.32</v>
      </c>
      <c r="EE90" s="289"/>
      <c r="EF90" s="295">
        <v>3</v>
      </c>
      <c r="EG90" s="251">
        <v>6.54</v>
      </c>
      <c r="EH90" s="295">
        <v>1.8</v>
      </c>
      <c r="EI90" s="251">
        <v>6.59</v>
      </c>
      <c r="EJ90" s="256">
        <v>1.8</v>
      </c>
      <c r="EK90" s="257">
        <v>0.6</v>
      </c>
      <c r="EL90" s="257">
        <v>1.2</v>
      </c>
      <c r="EM90" s="668"/>
      <c r="EN90" s="665"/>
      <c r="EO90" s="253">
        <v>6</v>
      </c>
      <c r="EP90" s="254">
        <v>6</v>
      </c>
      <c r="EQ90" s="254">
        <v>6</v>
      </c>
      <c r="ER90" s="668"/>
      <c r="ES90" s="665"/>
      <c r="ET90" s="14">
        <v>17.5</v>
      </c>
      <c r="EU90" s="27">
        <v>58</v>
      </c>
      <c r="EV90" s="31">
        <v>46</v>
      </c>
      <c r="EW90" s="122" t="s">
        <v>74</v>
      </c>
      <c r="EX90" s="47">
        <v>21.8</v>
      </c>
      <c r="EY90" s="48">
        <v>0</v>
      </c>
      <c r="EZ90" s="49">
        <v>70.5</v>
      </c>
      <c r="FA90" s="50">
        <v>0</v>
      </c>
      <c r="FB90" s="51">
        <v>0</v>
      </c>
      <c r="FC90" s="153">
        <f t="shared" si="375"/>
        <v>36.833333333333336</v>
      </c>
      <c r="FD90" s="986">
        <f t="shared" si="253"/>
        <v>0.25319999999999993</v>
      </c>
      <c r="FE90" s="993">
        <f t="shared" si="511"/>
        <v>6.0799999999999972E-2</v>
      </c>
      <c r="FF90" s="987">
        <f t="shared" si="405"/>
        <v>0.34271999999999991</v>
      </c>
      <c r="FG90" s="246">
        <f t="shared" si="493"/>
        <v>21.5</v>
      </c>
      <c r="FH90" s="246">
        <f t="shared" si="473"/>
        <v>18</v>
      </c>
      <c r="FI90" s="246">
        <f t="shared" si="474"/>
        <v>90</v>
      </c>
      <c r="FJ90" s="39">
        <f t="shared" si="433"/>
        <v>1</v>
      </c>
      <c r="FK90" s="26">
        <f t="shared" si="434"/>
        <v>15.34</v>
      </c>
      <c r="FL90" s="26">
        <f t="shared" si="435"/>
        <v>15.975</v>
      </c>
      <c r="FM90" s="1300"/>
      <c r="FN90" s="656"/>
      <c r="FO90" s="28">
        <f t="shared" si="436"/>
        <v>2.5999999999999996</v>
      </c>
      <c r="FP90" s="28">
        <f t="shared" si="437"/>
        <v>4.37</v>
      </c>
      <c r="FQ90" s="28">
        <f t="shared" si="438"/>
        <v>4.3800000000000008</v>
      </c>
      <c r="FR90" s="1305"/>
      <c r="FS90" s="698"/>
      <c r="FT90" s="10">
        <f t="shared" si="439"/>
        <v>1.28</v>
      </c>
      <c r="FU90" s="28">
        <f t="shared" si="440"/>
        <v>0.71399999999999997</v>
      </c>
      <c r="FV90" s="28">
        <f t="shared" si="441"/>
        <v>0.69599999999999995</v>
      </c>
      <c r="FW90" s="1305"/>
      <c r="FX90" s="698"/>
      <c r="FY90" s="658">
        <f t="shared" si="442"/>
        <v>9.9999999999999811E-3</v>
      </c>
      <c r="FZ90" s="126">
        <f t="shared" si="443"/>
        <v>0.13600000000000001</v>
      </c>
      <c r="GA90" s="126">
        <f t="shared" si="444"/>
        <v>0.17</v>
      </c>
      <c r="GB90" s="787"/>
      <c r="GC90" s="1314"/>
      <c r="GD90" s="674">
        <f t="shared" si="445"/>
        <v>5.8823529411764705E-2</v>
      </c>
      <c r="GE90" s="675">
        <f t="shared" si="446"/>
        <v>0.95874999999999999</v>
      </c>
      <c r="GF90" s="675">
        <f t="shared" si="447"/>
        <v>0.99843749999999998</v>
      </c>
      <c r="GG90" s="703"/>
      <c r="GH90" s="705"/>
      <c r="GI90" s="688">
        <f t="shared" si="448"/>
        <v>0.37142857142857139</v>
      </c>
      <c r="GJ90" s="688">
        <f t="shared" si="449"/>
        <v>0.99318181818181817</v>
      </c>
      <c r="GK90" s="688">
        <f t="shared" si="450"/>
        <v>0.99545454545454559</v>
      </c>
      <c r="GL90" s="703"/>
      <c r="GM90" s="705"/>
      <c r="GN90" s="689">
        <f t="shared" si="451"/>
        <v>0.64</v>
      </c>
      <c r="GO90" s="688">
        <f t="shared" si="452"/>
        <v>0.9916666666666667</v>
      </c>
      <c r="GP90" s="688">
        <f t="shared" si="453"/>
        <v>0.96666666666666667</v>
      </c>
      <c r="GQ90" s="703"/>
      <c r="GR90" s="705"/>
      <c r="GS90" s="689">
        <f t="shared" si="454"/>
        <v>5.5555555555555455E-2</v>
      </c>
      <c r="GT90" s="688">
        <f t="shared" si="455"/>
        <v>0.8</v>
      </c>
      <c r="GU90" s="688">
        <f t="shared" si="456"/>
        <v>1</v>
      </c>
      <c r="GV90" s="706"/>
      <c r="GW90" s="683"/>
      <c r="GX90" s="39">
        <f t="shared" si="457"/>
        <v>0</v>
      </c>
      <c r="GY90" s="26">
        <f t="shared" si="458"/>
        <v>16.22</v>
      </c>
      <c r="GZ90" s="26">
        <f t="shared" si="459"/>
        <v>16.965</v>
      </c>
      <c r="HA90" s="1300"/>
      <c r="HB90" s="656"/>
      <c r="HC90" s="28">
        <f t="shared" si="460"/>
        <v>2.5</v>
      </c>
      <c r="HD90" s="28">
        <f t="shared" si="461"/>
        <v>4.45</v>
      </c>
      <c r="HE90" s="28">
        <f t="shared" si="462"/>
        <v>4.47</v>
      </c>
      <c r="HF90" s="1305"/>
      <c r="HG90" s="698"/>
      <c r="HH90" s="10">
        <f t="shared" si="463"/>
        <v>1.27</v>
      </c>
      <c r="HI90" s="28">
        <f t="shared" si="464"/>
        <v>0.72199999999999998</v>
      </c>
      <c r="HJ90" s="28">
        <f t="shared" si="465"/>
        <v>0.70599999999999996</v>
      </c>
      <c r="HK90" s="1305"/>
      <c r="HL90" s="698"/>
      <c r="HM90" s="658">
        <f t="shared" si="466"/>
        <v>9.9999999999999811E-3</v>
      </c>
      <c r="HN90" s="126">
        <f t="shared" si="467"/>
        <v>0.13900000000000001</v>
      </c>
      <c r="HO90" s="126">
        <f t="shared" si="468"/>
        <v>0.17</v>
      </c>
      <c r="HP90" s="787"/>
      <c r="HQ90" s="1314"/>
      <c r="HR90" s="674">
        <f t="shared" si="475"/>
        <v>0</v>
      </c>
      <c r="HS90" s="675">
        <f t="shared" si="476"/>
        <v>0.95411764705882351</v>
      </c>
      <c r="HT90" s="675">
        <f t="shared" si="477"/>
        <v>0.99794117647058822</v>
      </c>
      <c r="HU90" s="703"/>
      <c r="HV90" s="705"/>
      <c r="HW90" s="675">
        <f t="shared" si="478"/>
        <v>0.35714285714285715</v>
      </c>
      <c r="HX90" s="675">
        <f t="shared" si="479"/>
        <v>0.98888888888888893</v>
      </c>
      <c r="HY90" s="675">
        <f t="shared" si="480"/>
        <v>0.99333333333333329</v>
      </c>
      <c r="HZ90" s="703"/>
      <c r="IA90" s="705"/>
      <c r="IB90" s="678">
        <f t="shared" si="502"/>
        <v>0.63500000000000001</v>
      </c>
      <c r="IC90" s="675">
        <f t="shared" si="503"/>
        <v>0.989041095890411</v>
      </c>
      <c r="ID90" s="675">
        <f t="shared" si="504"/>
        <v>0.9671232876712329</v>
      </c>
      <c r="IE90" s="703"/>
      <c r="IF90" s="705"/>
      <c r="IG90" s="678">
        <f t="shared" si="505"/>
        <v>5.5555555555555455E-2</v>
      </c>
      <c r="IH90" s="675">
        <f t="shared" si="506"/>
        <v>0.81764705882352939</v>
      </c>
      <c r="II90" s="675">
        <f t="shared" si="507"/>
        <v>1</v>
      </c>
      <c r="IJ90" s="706"/>
      <c r="IK90" s="683"/>
      <c r="IL90" s="846">
        <f t="shared" si="385"/>
        <v>0.78</v>
      </c>
      <c r="IM90" s="848">
        <f t="shared" si="386"/>
        <v>0.05</v>
      </c>
      <c r="IN90" s="1252">
        <f t="shared" si="387"/>
        <v>8.0000000000000002E-3</v>
      </c>
      <c r="IO90" s="1253">
        <f t="shared" si="388"/>
        <v>3.1E-2</v>
      </c>
      <c r="IP90" s="847">
        <f t="shared" si="389"/>
        <v>0.66</v>
      </c>
      <c r="IQ90" s="848">
        <f t="shared" si="390"/>
        <v>0.03</v>
      </c>
      <c r="IR90" s="1252">
        <f t="shared" si="391"/>
        <v>6.0000000000000001E-3</v>
      </c>
      <c r="IS90" s="1330">
        <f t="shared" si="392"/>
        <v>3.4000000000000002E-2</v>
      </c>
      <c r="IT90" s="846">
        <f t="shared" si="338"/>
        <v>3.5000000000000003E-2</v>
      </c>
      <c r="IU90" s="848">
        <f t="shared" si="339"/>
        <v>0.03</v>
      </c>
      <c r="IV90" s="1252">
        <f t="shared" si="340"/>
        <v>2.4E-2</v>
      </c>
      <c r="IW90" s="1253">
        <f t="shared" si="341"/>
        <v>0</v>
      </c>
      <c r="IX90" s="847">
        <f t="shared" si="342"/>
        <v>2.5000000000000001E-2</v>
      </c>
      <c r="IY90" s="848">
        <f t="shared" si="343"/>
        <v>0.02</v>
      </c>
      <c r="IZ90" s="1252">
        <f t="shared" si="344"/>
        <v>2.4E-2</v>
      </c>
      <c r="JA90" s="1330">
        <f t="shared" si="345"/>
        <v>0</v>
      </c>
      <c r="JB90" s="153">
        <f>D90-D88</f>
        <v>14</v>
      </c>
      <c r="JC90" s="952">
        <f t="shared" ref="JC90" si="581">(FG90*N90*1440*$JB90/1000000)</f>
        <v>7.80192</v>
      </c>
      <c r="JD90" s="150">
        <f t="shared" ref="JD90" si="582">(FH90*O90*1440*$JB90/1000000)</f>
        <v>2.1772799999999997</v>
      </c>
      <c r="JE90" s="150">
        <f>(FI90*P90*1440*$JB90/1000000)</f>
        <v>21.772799999999997</v>
      </c>
      <c r="JF90" s="952">
        <f t="shared" ref="JF90" si="583">JC90*1000/($JB90*20)</f>
        <v>27.864000000000001</v>
      </c>
      <c r="JG90" s="150">
        <f t="shared" ref="JG90" si="584">JD90*1000/($JB90*18)</f>
        <v>8.6399999999999988</v>
      </c>
      <c r="JH90" s="150">
        <f>JE90*1000/($JB90*20)</f>
        <v>77.759999999999991</v>
      </c>
      <c r="JI90" s="952">
        <f>_xlfn.AGGREGATE(9,7,JC$5:JC90)</f>
        <v>412.13793916499651</v>
      </c>
      <c r="JJ90" s="150">
        <f>_xlfn.AGGREGATE(9,7,JD$5:JD90)</f>
        <v>296.21225825352258</v>
      </c>
      <c r="JK90" s="150">
        <f>_xlfn.AGGREGATE(9,7,JE$65:JE90)</f>
        <v>299.08278899998186</v>
      </c>
      <c r="JL90" s="966">
        <f t="shared" ref="JL90" si="585">(29.7*1000*0.4-JI90)/(29.7*1000*0.4)</f>
        <v>0.96530825427904066</v>
      </c>
      <c r="JM90" s="967">
        <f>(9*1000*0.31282-JJ90)/(9*1000*0.31282)</f>
        <v>0.8947878232233224</v>
      </c>
      <c r="JN90" s="967">
        <f>(9.9*1000*0.31282-JK90)/(9.9*1000*0.31282)</f>
        <v>0.9034256673893265</v>
      </c>
      <c r="JO90" s="846">
        <f>JO88+((FJ90+FK90)*O90*1440*$JB90/1000000)</f>
        <v>152.02515807927134</v>
      </c>
      <c r="JP90" s="852">
        <f>JP88+((FJ90+FL90)*P90*1440*$JB90/1000000)</f>
        <v>43.921085399999058</v>
      </c>
      <c r="JQ90" s="847">
        <f>JQ88+((FO90+FP90)*O90*1440*$JB90/1000000)</f>
        <v>70.772666834134426</v>
      </c>
      <c r="JR90" s="847">
        <f>JR88+((FO90+FQ90)*P90*1440*$JB90/1000000)</f>
        <v>18.19442639999966</v>
      </c>
      <c r="JS90" s="859">
        <f>JS88+((FT90+FU90)*O90*1440*$JB90/1000000)</f>
        <v>22.129844487148844</v>
      </c>
      <c r="JT90" s="848">
        <f>JT88+((FT90+FV90)*P90*1440*$JB90/1000000)</f>
        <v>4.8782101199998911</v>
      </c>
      <c r="JU90" s="859">
        <f>JU88+((FY90+FZ90)*O90*1440*$JB90/1000000)</f>
        <v>1.5088678938775013</v>
      </c>
      <c r="JV90" s="849">
        <f>JV88+((FY90+GA90)*P90*1440*$JB90/1000000)</f>
        <v>0.44894699999998933</v>
      </c>
      <c r="JW90" s="27">
        <f>JW88+((FJ90+FO90+FT90+FY90)*O90*1440*$JB90/1000000)</f>
        <v>36.273852120655775</v>
      </c>
      <c r="JX90" s="27">
        <f>JX88+((FK90+FP90+FU90+FZ90)*O90*1440*$JB90/1000000)</f>
        <v>214.28663954294751</v>
      </c>
      <c r="JY90" s="892"/>
      <c r="JZ90" s="27">
        <f>JZ88+((FJ90+FO90+FT90+FY90)*P90*1440*$JB90/1000000)</f>
        <v>16.580183999999814</v>
      </c>
      <c r="KA90" s="27">
        <f>KA88+((FL90+FQ90+FV90+GA90)*P90*1440*$JB90/1000000)</f>
        <v>50.862484919998778</v>
      </c>
      <c r="KB90" s="707"/>
      <c r="KC90" s="846">
        <f t="shared" ref="KC90" si="586">JW90+JX90</f>
        <v>250.56049166360327</v>
      </c>
      <c r="KD90" s="975">
        <f t="shared" ref="KD90" si="587">JZ90+KA90</f>
        <v>67.442668919998596</v>
      </c>
      <c r="KE90" s="27">
        <f>KE88+((GX90+HC90+HH90+HM90)*O90*1440*$JB90/1000000)</f>
        <v>35.061827220536614</v>
      </c>
      <c r="KF90" s="27">
        <f>KF88+((GY90+HD90+HI90+HN90)*O90*1440*$JB90/1000000)</f>
        <v>141.63563600657932</v>
      </c>
      <c r="KG90" s="892"/>
      <c r="KH90" s="27">
        <f>KH88+((GX90+HC90+HH90+HM90)*P90*1440*$JB90/1000000)</f>
        <v>16.229257919999881</v>
      </c>
      <c r="KI90" s="27">
        <f>KI88+((GZ90+HE90+HJ90+HO90)*P90*1440*$JB90/1000000)</f>
        <v>51.144660911998706</v>
      </c>
      <c r="KJ90" s="670"/>
      <c r="KK90" s="846">
        <f t="shared" ref="KK90" si="588">KE90+KF90</f>
        <v>176.69746322711592</v>
      </c>
      <c r="KL90" s="975">
        <f t="shared" ref="KL90" si="589">KH90+KI90</f>
        <v>67.373918831998594</v>
      </c>
      <c r="KM90" s="271">
        <f>KM88+N90*1440*JB90/1000</f>
        <v>21396.782999999854</v>
      </c>
      <c r="KN90" s="246">
        <f>KN88+O90*1440*JB90/1000</f>
        <v>11156.161091451197</v>
      </c>
      <c r="KO90" s="638">
        <f>KO88+P90*1440*JB90/1000</f>
        <v>2628.4799999999409</v>
      </c>
      <c r="KQ90" s="1345">
        <f t="shared" si="482"/>
        <v>45551.375</v>
      </c>
      <c r="KR90" s="1260">
        <f t="shared" si="501"/>
        <v>434.5055999999999</v>
      </c>
      <c r="KS90" s="1260">
        <f t="shared" si="483"/>
        <v>180.83519999999999</v>
      </c>
      <c r="KT90" s="1258">
        <f t="shared" si="484"/>
        <v>51.373439999999995</v>
      </c>
      <c r="KU90" s="1351">
        <f t="shared" si="485"/>
        <v>4.3718399999999988</v>
      </c>
      <c r="KV90" s="1359"/>
      <c r="KW90" s="1359"/>
      <c r="KX90" s="1359"/>
      <c r="KY90" s="1359"/>
      <c r="KZ90" s="1359"/>
      <c r="LB90" s="1347">
        <f t="shared" si="486"/>
        <v>45551.375</v>
      </c>
      <c r="LC90" s="1299">
        <f t="shared" si="487"/>
        <v>1069.8391499999927</v>
      </c>
      <c r="LD90" s="1299">
        <f t="shared" si="488"/>
        <v>619.78672730284427</v>
      </c>
      <c r="LE90" s="1370">
        <f t="shared" si="409"/>
        <v>131.42399999999705</v>
      </c>
      <c r="LF90" s="1299">
        <f t="shared" si="489"/>
        <v>2377.4203333333171</v>
      </c>
      <c r="LG90" s="1299">
        <f t="shared" si="572"/>
        <v>1239.5734546056885</v>
      </c>
      <c r="LH90" s="1299">
        <f t="shared" si="573"/>
        <v>262.8479999999941</v>
      </c>
      <c r="MA90" s="1352">
        <f t="shared" si="490"/>
        <v>9</v>
      </c>
      <c r="MB90" s="1352">
        <f t="shared" si="491"/>
        <v>2024</v>
      </c>
    </row>
    <row r="91" spans="1:340" ht="18.75" customHeight="1">
      <c r="B91" s="13"/>
      <c r="C91" s="136">
        <v>45558.395833333336</v>
      </c>
      <c r="D91" s="14">
        <f t="shared" si="349"/>
        <v>439.6875</v>
      </c>
      <c r="E91" s="31">
        <f t="shared" si="411"/>
        <v>131.6875</v>
      </c>
      <c r="F91" s="40">
        <f t="shared" si="471"/>
        <v>8.3333333333333339</v>
      </c>
      <c r="G91" s="27">
        <f t="shared" si="423"/>
        <v>25.000000000000004</v>
      </c>
      <c r="H91" s="27">
        <f t="shared" si="424"/>
        <v>13.888888888888891</v>
      </c>
      <c r="I91" s="702"/>
      <c r="J91" s="593"/>
      <c r="K91" s="14">
        <f t="shared" si="425"/>
        <v>12.000000000000004</v>
      </c>
      <c r="L91" s="31" t="e">
        <v>#N/A</v>
      </c>
      <c r="M91" s="40">
        <f t="shared" si="472"/>
        <v>76.830455259026692</v>
      </c>
      <c r="N91" s="27">
        <f t="shared" si="426"/>
        <v>18</v>
      </c>
      <c r="O91" s="27">
        <f t="shared" si="427"/>
        <v>5.9999999999999991</v>
      </c>
      <c r="P91" s="27">
        <f t="shared" si="428"/>
        <v>11.999999999999998</v>
      </c>
      <c r="Q91" s="702"/>
      <c r="R91" s="593"/>
      <c r="S91" s="29">
        <v>4.13</v>
      </c>
      <c r="T91" s="29">
        <v>6.95</v>
      </c>
      <c r="U91" s="29">
        <v>8.2899999999999991</v>
      </c>
      <c r="V91" s="29">
        <v>11.67</v>
      </c>
      <c r="W91" s="863"/>
      <c r="X91" s="592"/>
      <c r="Y91" s="14">
        <v>10.7</v>
      </c>
      <c r="Z91" s="27">
        <v>13</v>
      </c>
      <c r="AA91" s="27">
        <v>15.4</v>
      </c>
      <c r="AB91" s="27">
        <v>15</v>
      </c>
      <c r="AC91" s="702"/>
      <c r="AD91" s="593"/>
      <c r="AE91" s="14">
        <f t="shared" si="508"/>
        <v>112.5</v>
      </c>
      <c r="AF91" s="27">
        <f t="shared" si="509"/>
        <v>101.5</v>
      </c>
      <c r="AG91" s="221">
        <f t="shared" si="510"/>
        <v>114</v>
      </c>
      <c r="AH91" s="29">
        <v>4.78</v>
      </c>
      <c r="AI91" s="163"/>
      <c r="AJ91" s="16">
        <v>4.07</v>
      </c>
      <c r="AK91" s="29">
        <v>6.69</v>
      </c>
      <c r="AL91" s="29">
        <v>9.3000000000000007</v>
      </c>
      <c r="AM91" s="29">
        <v>11.77</v>
      </c>
      <c r="AN91" s="863"/>
      <c r="AO91" s="592"/>
      <c r="AP91" s="14">
        <v>10.9</v>
      </c>
      <c r="AQ91" s="27">
        <v>12.8</v>
      </c>
      <c r="AR91" s="27">
        <v>16.7</v>
      </c>
      <c r="AS91" s="27">
        <v>14</v>
      </c>
      <c r="AT91" s="702"/>
      <c r="AU91" s="593"/>
      <c r="AV91" s="31">
        <v>18.2</v>
      </c>
      <c r="AW91" s="11" t="e">
        <v>#N/A</v>
      </c>
      <c r="AX91" s="28" t="e">
        <v>#N/A</v>
      </c>
      <c r="AY91" s="28" t="e">
        <v>#N/A</v>
      </c>
      <c r="AZ91" s="28" t="e">
        <v>#N/A</v>
      </c>
      <c r="BA91" s="653"/>
      <c r="BB91" s="694"/>
      <c r="BC91" s="230" t="e">
        <v>#N/A</v>
      </c>
      <c r="BD91" s="227" t="e">
        <v>#N/A</v>
      </c>
      <c r="BE91" s="227" t="e">
        <v>#N/A</v>
      </c>
      <c r="BF91" s="662"/>
      <c r="BG91" s="660"/>
      <c r="BH91" s="10" t="e">
        <v>#N/A</v>
      </c>
      <c r="BI91" s="28" t="e">
        <v>#N/A</v>
      </c>
      <c r="BJ91" s="28" t="e">
        <v>#N/A</v>
      </c>
      <c r="BK91" s="28" t="e">
        <v>#N/A</v>
      </c>
      <c r="BL91" s="653"/>
      <c r="BM91" s="694"/>
      <c r="BN91" s="230" t="e">
        <v>#N/A</v>
      </c>
      <c r="BO91" s="227" t="e">
        <v>#N/A</v>
      </c>
      <c r="BP91" s="227" t="e">
        <v>#N/A</v>
      </c>
      <c r="BQ91" s="662"/>
      <c r="BR91" s="660"/>
      <c r="BS91" s="10" t="e">
        <v>#N/A</v>
      </c>
      <c r="BT91" s="28" t="e">
        <v>#N/A</v>
      </c>
      <c r="BU91" s="28" t="e">
        <v>#N/A</v>
      </c>
      <c r="BV91" s="28" t="e">
        <v>#N/A</v>
      </c>
      <c r="BW91" s="653"/>
      <c r="BX91" s="694"/>
      <c r="BY91" s="230" t="e">
        <v>#N/A</v>
      </c>
      <c r="BZ91" s="227" t="e">
        <v>#N/A</v>
      </c>
      <c r="CA91" s="227" t="e">
        <v>#N/A</v>
      </c>
      <c r="CB91" s="662"/>
      <c r="CC91" s="660"/>
      <c r="CD91" s="10" t="e">
        <v>#N/A</v>
      </c>
      <c r="CE91" s="28" t="e">
        <v>#N/A</v>
      </c>
      <c r="CF91" s="28" t="e">
        <v>#N/A</v>
      </c>
      <c r="CG91" s="28" t="e">
        <v>#N/A</v>
      </c>
      <c r="CH91" s="653"/>
      <c r="CI91" s="694"/>
      <c r="CJ91" s="230" t="e">
        <v>#N/A</v>
      </c>
      <c r="CK91" s="227" t="e">
        <v>#N/A</v>
      </c>
      <c r="CL91" s="227" t="e">
        <v>#N/A</v>
      </c>
      <c r="CM91" s="910"/>
      <c r="CN91" s="909"/>
      <c r="CO91" s="10" t="e">
        <v>#N/A</v>
      </c>
      <c r="CP91" s="227" t="e">
        <v>#N/A</v>
      </c>
      <c r="CQ91" s="227" t="e">
        <v>#N/A</v>
      </c>
      <c r="CR91" s="227" t="e">
        <v>#N/A</v>
      </c>
      <c r="CS91" s="662"/>
      <c r="CT91" s="660"/>
      <c r="CU91" s="28" t="e">
        <v>#N/A</v>
      </c>
      <c r="CV91" s="227" t="e">
        <v>#N/A</v>
      </c>
      <c r="CW91" s="227" t="e">
        <v>#N/A</v>
      </c>
      <c r="CX91" s="227" t="e">
        <v>#N/A</v>
      </c>
      <c r="CY91" s="910"/>
      <c r="CZ91" s="909"/>
      <c r="DA91" s="10" t="e">
        <v>#N/A</v>
      </c>
      <c r="DB91" s="227" t="e">
        <v>#N/A</v>
      </c>
      <c r="DC91" s="227" t="e">
        <v>#N/A</v>
      </c>
      <c r="DD91" s="227" t="e">
        <v>#N/A</v>
      </c>
      <c r="DE91" s="662"/>
      <c r="DF91" s="914"/>
      <c r="DG91" s="40" t="e">
        <v>#N/A</v>
      </c>
      <c r="DH91" s="27" t="e">
        <v>#N/A</v>
      </c>
      <c r="DI91" s="27" t="e">
        <v>#N/A</v>
      </c>
      <c r="DJ91" s="27" t="e">
        <v>#N/A</v>
      </c>
      <c r="DK91" s="702"/>
      <c r="DL91" s="593"/>
      <c r="DM91" s="14" t="e">
        <v>#N/A</v>
      </c>
      <c r="DN91" s="27" t="e">
        <v>#N/A</v>
      </c>
      <c r="DO91" s="27" t="e">
        <v>#N/A</v>
      </c>
      <c r="DP91" s="27" t="e">
        <v>#N/A</v>
      </c>
      <c r="DQ91" s="702"/>
      <c r="DR91" s="663"/>
      <c r="DS91" s="40" t="e">
        <f t="shared" si="429"/>
        <v>#N/A</v>
      </c>
      <c r="DT91" s="27" t="e">
        <f t="shared" si="430"/>
        <v>#N/A</v>
      </c>
      <c r="DU91" s="27" t="e">
        <f t="shared" si="431"/>
        <v>#N/A</v>
      </c>
      <c r="DV91" s="27" t="e">
        <f t="shared" si="432"/>
        <v>#N/A</v>
      </c>
      <c r="DW91" s="702"/>
      <c r="DX91" s="663"/>
      <c r="DY91" s="267">
        <f t="shared" si="492"/>
        <v>9</v>
      </c>
      <c r="DZ91" s="268">
        <v>9</v>
      </c>
      <c r="EA91" s="710">
        <v>10</v>
      </c>
      <c r="EB91" s="668"/>
      <c r="EC91" s="667"/>
      <c r="ED91" s="286">
        <v>4.32</v>
      </c>
      <c r="EE91" s="252"/>
      <c r="EF91" s="282">
        <v>4</v>
      </c>
      <c r="EG91" s="247">
        <v>6.37</v>
      </c>
      <c r="EH91" s="282">
        <v>2.2000000000000002</v>
      </c>
      <c r="EI91" s="247">
        <v>6.24</v>
      </c>
      <c r="EJ91" s="253">
        <v>1.8</v>
      </c>
      <c r="EK91" s="254">
        <v>0.6</v>
      </c>
      <c r="EL91" s="254">
        <v>1.2</v>
      </c>
      <c r="EM91" s="668"/>
      <c r="EN91" s="665"/>
      <c r="EO91" s="253">
        <v>6</v>
      </c>
      <c r="EP91" s="254">
        <v>6</v>
      </c>
      <c r="EQ91" s="254">
        <v>6</v>
      </c>
      <c r="ER91" s="668"/>
      <c r="ES91" s="665"/>
      <c r="ET91" s="14">
        <v>17.5</v>
      </c>
      <c r="EU91" s="27">
        <v>58.5</v>
      </c>
      <c r="EV91" s="31">
        <v>46</v>
      </c>
      <c r="EW91" s="90" t="s">
        <v>182</v>
      </c>
      <c r="EX91" s="42">
        <v>18</v>
      </c>
      <c r="EY91" s="43">
        <v>0</v>
      </c>
      <c r="EZ91" s="44">
        <v>189</v>
      </c>
      <c r="FA91" s="50">
        <v>0</v>
      </c>
      <c r="FB91" s="51">
        <v>0</v>
      </c>
      <c r="FC91" s="153" t="e">
        <v>#N/A</v>
      </c>
      <c r="FD91" s="984">
        <f t="shared" si="253"/>
        <v>0.33840000000000003</v>
      </c>
      <c r="FE91" s="992">
        <f t="shared" si="511"/>
        <v>5.3599999999999953E-2</v>
      </c>
      <c r="FF91" s="985">
        <f t="shared" si="405"/>
        <v>0.33983999999999992</v>
      </c>
      <c r="FG91" s="246" t="e">
        <f t="shared" si="493"/>
        <v>#N/A</v>
      </c>
      <c r="FH91" s="246" t="e">
        <f t="shared" si="473"/>
        <v>#N/A</v>
      </c>
      <c r="FI91" s="246" t="e">
        <f t="shared" si="474"/>
        <v>#N/A</v>
      </c>
      <c r="FJ91" s="39" t="e">
        <f t="shared" si="433"/>
        <v>#N/A</v>
      </c>
      <c r="FK91" s="26" t="e">
        <f t="shared" si="434"/>
        <v>#N/A</v>
      </c>
      <c r="FL91" s="26" t="e">
        <f t="shared" si="435"/>
        <v>#N/A</v>
      </c>
      <c r="FM91" s="1300"/>
      <c r="FN91" s="656"/>
      <c r="FO91" s="28" t="e">
        <f t="shared" si="436"/>
        <v>#N/A</v>
      </c>
      <c r="FP91" s="28" t="e">
        <f t="shared" si="437"/>
        <v>#N/A</v>
      </c>
      <c r="FQ91" s="28" t="e">
        <f t="shared" si="438"/>
        <v>#N/A</v>
      </c>
      <c r="FR91" s="1305"/>
      <c r="FS91" s="698"/>
      <c r="FT91" s="10" t="e">
        <f t="shared" si="439"/>
        <v>#N/A</v>
      </c>
      <c r="FU91" s="28" t="e">
        <f t="shared" si="440"/>
        <v>#N/A</v>
      </c>
      <c r="FV91" s="28" t="e">
        <f t="shared" si="441"/>
        <v>#N/A</v>
      </c>
      <c r="FW91" s="1305"/>
      <c r="FX91" s="698"/>
      <c r="FY91" s="658" t="e">
        <f t="shared" si="442"/>
        <v>#N/A</v>
      </c>
      <c r="FZ91" s="126" t="e">
        <f t="shared" si="443"/>
        <v>#N/A</v>
      </c>
      <c r="GA91" s="126" t="e">
        <f t="shared" si="444"/>
        <v>#N/A</v>
      </c>
      <c r="GB91" s="787"/>
      <c r="GC91" s="1314"/>
      <c r="GD91" s="674" t="e">
        <f t="shared" si="445"/>
        <v>#N/A</v>
      </c>
      <c r="GE91" s="675" t="e">
        <f t="shared" si="446"/>
        <v>#N/A</v>
      </c>
      <c r="GF91" s="675" t="e">
        <f t="shared" si="447"/>
        <v>#N/A</v>
      </c>
      <c r="GG91" s="703"/>
      <c r="GH91" s="705"/>
      <c r="GI91" s="688" t="e">
        <f t="shared" si="448"/>
        <v>#N/A</v>
      </c>
      <c r="GJ91" s="688" t="e">
        <f t="shared" si="449"/>
        <v>#N/A</v>
      </c>
      <c r="GK91" s="688" t="e">
        <f t="shared" si="450"/>
        <v>#N/A</v>
      </c>
      <c r="GL91" s="703"/>
      <c r="GM91" s="705"/>
      <c r="GN91" s="689" t="e">
        <f t="shared" si="451"/>
        <v>#N/A</v>
      </c>
      <c r="GO91" s="688" t="e">
        <f t="shared" si="452"/>
        <v>#N/A</v>
      </c>
      <c r="GP91" s="688" t="e">
        <f t="shared" si="453"/>
        <v>#N/A</v>
      </c>
      <c r="GQ91" s="703"/>
      <c r="GR91" s="705"/>
      <c r="GS91" s="689" t="e">
        <f t="shared" si="454"/>
        <v>#N/A</v>
      </c>
      <c r="GT91" s="688" t="e">
        <f t="shared" si="455"/>
        <v>#N/A</v>
      </c>
      <c r="GU91" s="688" t="e">
        <f t="shared" si="456"/>
        <v>#N/A</v>
      </c>
      <c r="GV91" s="706"/>
      <c r="GW91" s="683"/>
      <c r="GX91" s="39" t="e">
        <f t="shared" si="457"/>
        <v>#N/A</v>
      </c>
      <c r="GY91" s="26" t="e">
        <f t="shared" si="458"/>
        <v>#N/A</v>
      </c>
      <c r="GZ91" s="26" t="e">
        <f t="shared" si="459"/>
        <v>#N/A</v>
      </c>
      <c r="HA91" s="1300"/>
      <c r="HB91" s="656"/>
      <c r="HC91" s="28" t="e">
        <f t="shared" si="460"/>
        <v>#N/A</v>
      </c>
      <c r="HD91" s="28" t="e">
        <f t="shared" si="461"/>
        <v>#N/A</v>
      </c>
      <c r="HE91" s="28" t="e">
        <f t="shared" si="462"/>
        <v>#N/A</v>
      </c>
      <c r="HF91" s="1305"/>
      <c r="HG91" s="698"/>
      <c r="HH91" s="10" t="e">
        <f t="shared" si="463"/>
        <v>#N/A</v>
      </c>
      <c r="HI91" s="28" t="e">
        <f t="shared" si="464"/>
        <v>#N/A</v>
      </c>
      <c r="HJ91" s="28" t="e">
        <f t="shared" si="465"/>
        <v>#N/A</v>
      </c>
      <c r="HK91" s="1305"/>
      <c r="HL91" s="698"/>
      <c r="HM91" s="658" t="e">
        <f t="shared" si="466"/>
        <v>#N/A</v>
      </c>
      <c r="HN91" s="126" t="e">
        <f t="shared" si="467"/>
        <v>#N/A</v>
      </c>
      <c r="HO91" s="126" t="e">
        <f t="shared" si="468"/>
        <v>#N/A</v>
      </c>
      <c r="HP91" s="787"/>
      <c r="HQ91" s="1314"/>
      <c r="HR91" s="674" t="e">
        <f t="shared" si="475"/>
        <v>#N/A</v>
      </c>
      <c r="HS91" s="675" t="e">
        <f t="shared" si="476"/>
        <v>#N/A</v>
      </c>
      <c r="HT91" s="675" t="e">
        <f t="shared" si="477"/>
        <v>#N/A</v>
      </c>
      <c r="HU91" s="703"/>
      <c r="HV91" s="705"/>
      <c r="HW91" s="675" t="e">
        <f t="shared" si="478"/>
        <v>#N/A</v>
      </c>
      <c r="HX91" s="675" t="e">
        <f t="shared" si="479"/>
        <v>#N/A</v>
      </c>
      <c r="HY91" s="675" t="e">
        <f t="shared" si="480"/>
        <v>#N/A</v>
      </c>
      <c r="HZ91" s="703"/>
      <c r="IA91" s="705"/>
      <c r="IB91" s="678" t="e">
        <f t="shared" si="502"/>
        <v>#N/A</v>
      </c>
      <c r="IC91" s="675" t="e">
        <f t="shared" si="503"/>
        <v>#N/A</v>
      </c>
      <c r="ID91" s="675" t="e">
        <f t="shared" si="504"/>
        <v>#N/A</v>
      </c>
      <c r="IE91" s="703"/>
      <c r="IF91" s="705"/>
      <c r="IG91" s="678" t="e">
        <f t="shared" si="505"/>
        <v>#N/A</v>
      </c>
      <c r="IH91" s="675" t="e">
        <f t="shared" si="506"/>
        <v>#N/A</v>
      </c>
      <c r="II91" s="675" t="e">
        <f t="shared" si="507"/>
        <v>#N/A</v>
      </c>
      <c r="IJ91" s="706"/>
      <c r="IK91" s="683"/>
      <c r="IL91" s="846" t="e">
        <f t="shared" si="385"/>
        <v>#N/A</v>
      </c>
      <c r="IM91" s="848" t="e">
        <f t="shared" si="386"/>
        <v>#N/A</v>
      </c>
      <c r="IN91" s="1252" t="e">
        <f t="shared" si="387"/>
        <v>#N/A</v>
      </c>
      <c r="IO91" s="1253" t="e">
        <f t="shared" si="388"/>
        <v>#N/A</v>
      </c>
      <c r="IP91" s="847" t="e">
        <f t="shared" si="389"/>
        <v>#N/A</v>
      </c>
      <c r="IQ91" s="848" t="e">
        <f t="shared" si="390"/>
        <v>#N/A</v>
      </c>
      <c r="IR91" s="1252" t="e">
        <f t="shared" si="391"/>
        <v>#N/A</v>
      </c>
      <c r="IS91" s="1330" t="e">
        <f t="shared" si="392"/>
        <v>#N/A</v>
      </c>
      <c r="IT91" s="846" t="e">
        <f t="shared" si="338"/>
        <v>#N/A</v>
      </c>
      <c r="IU91" s="848" t="e">
        <f t="shared" si="339"/>
        <v>#N/A</v>
      </c>
      <c r="IV91" s="1252" t="e">
        <f t="shared" si="340"/>
        <v>#N/A</v>
      </c>
      <c r="IW91" s="1253" t="e">
        <f t="shared" si="341"/>
        <v>#N/A</v>
      </c>
      <c r="IX91" s="847" t="e">
        <f t="shared" si="342"/>
        <v>#N/A</v>
      </c>
      <c r="IY91" s="848" t="e">
        <f t="shared" si="343"/>
        <v>#N/A</v>
      </c>
      <c r="IZ91" s="1252" t="e">
        <f t="shared" si="344"/>
        <v>#N/A</v>
      </c>
      <c r="JA91" s="1330" t="e">
        <f t="shared" si="345"/>
        <v>#N/A</v>
      </c>
      <c r="JB91" s="153" t="e">
        <v>#N/A</v>
      </c>
      <c r="JC91" s="952" t="e">
        <v>#N/A</v>
      </c>
      <c r="JD91" s="150" t="e">
        <v>#N/A</v>
      </c>
      <c r="JE91" s="150" t="e">
        <v>#N/A</v>
      </c>
      <c r="JF91" s="952" t="e">
        <v>#N/A</v>
      </c>
      <c r="JG91" s="150" t="e">
        <v>#N/A</v>
      </c>
      <c r="JH91" s="150" t="e">
        <v>#N/A</v>
      </c>
      <c r="JI91" s="952" t="e">
        <v>#N/A</v>
      </c>
      <c r="JJ91" s="150" t="e">
        <v>#N/A</v>
      </c>
      <c r="JK91" s="150" t="e">
        <v>#N/A</v>
      </c>
      <c r="JL91" s="958" t="e">
        <v>#N/A</v>
      </c>
      <c r="JM91" s="150" t="e">
        <v>#N/A</v>
      </c>
      <c r="JN91" s="150" t="e">
        <v>#N/A</v>
      </c>
      <c r="JO91" s="846" t="e">
        <v>#N/A</v>
      </c>
      <c r="JP91" s="852" t="e">
        <v>#N/A</v>
      </c>
      <c r="JQ91" s="850" t="e">
        <v>#N/A</v>
      </c>
      <c r="JR91" s="850" t="e">
        <v>#N/A</v>
      </c>
      <c r="JS91" s="861" t="e">
        <v>#N/A</v>
      </c>
      <c r="JT91" s="850" t="e">
        <v>#N/A</v>
      </c>
      <c r="JU91" s="861" t="e">
        <v>#N/A</v>
      </c>
      <c r="JV91" s="851" t="e">
        <v>#N/A</v>
      </c>
      <c r="JW91" s="27" t="e">
        <v>#N/A</v>
      </c>
      <c r="JX91" s="27" t="e">
        <v>#N/A</v>
      </c>
      <c r="JY91" s="893"/>
      <c r="JZ91" s="27" t="e">
        <v>#N/A</v>
      </c>
      <c r="KA91" s="27" t="e">
        <v>#N/A</v>
      </c>
      <c r="KB91" s="707"/>
      <c r="KC91" s="846" t="e">
        <v>#N/A</v>
      </c>
      <c r="KD91" s="975" t="e">
        <v>#N/A</v>
      </c>
      <c r="KE91" s="27" t="e">
        <v>#N/A</v>
      </c>
      <c r="KF91" s="27" t="e">
        <v>#N/A</v>
      </c>
      <c r="KG91" s="893"/>
      <c r="KH91" s="27" t="e">
        <v>#N/A</v>
      </c>
      <c r="KI91" s="27" t="e">
        <v>#N/A</v>
      </c>
      <c r="KJ91" s="707"/>
      <c r="KK91" s="846" t="e">
        <v>#N/A</v>
      </c>
      <c r="KL91" s="975" t="e">
        <v>#N/A</v>
      </c>
      <c r="KM91" s="179" t="e">
        <v>#N/A</v>
      </c>
      <c r="KN91" s="889" t="e">
        <v>#N/A</v>
      </c>
      <c r="KO91" s="180" t="e">
        <v>#N/A</v>
      </c>
      <c r="KQ91" s="1345">
        <f t="shared" si="482"/>
        <v>45558.395833333336</v>
      </c>
      <c r="KR91" s="1260"/>
      <c r="KS91" s="1260"/>
      <c r="KT91" s="1258"/>
      <c r="KU91" s="1351"/>
      <c r="KV91" s="1359"/>
      <c r="KW91" s="1359"/>
      <c r="KX91" s="1359"/>
      <c r="KY91" s="1359"/>
      <c r="KZ91" s="1359"/>
      <c r="LB91" s="1347">
        <f t="shared" si="486"/>
        <v>45558.395833333336</v>
      </c>
      <c r="LC91" s="1299" t="e">
        <f t="shared" si="487"/>
        <v>#N/A</v>
      </c>
      <c r="LD91" s="1299" t="e">
        <f t="shared" si="488"/>
        <v>#N/A</v>
      </c>
      <c r="LE91" s="1370" t="e">
        <f t="shared" si="409"/>
        <v>#N/A</v>
      </c>
      <c r="LF91" s="1299" t="e">
        <f t="shared" si="489"/>
        <v>#N/A</v>
      </c>
      <c r="LG91" s="1299" t="e">
        <f t="shared" si="572"/>
        <v>#N/A</v>
      </c>
      <c r="LH91" s="1299" t="e">
        <f t="shared" si="573"/>
        <v>#N/A</v>
      </c>
      <c r="MA91" s="1352">
        <f t="shared" si="490"/>
        <v>9</v>
      </c>
      <c r="MB91" s="1352">
        <f t="shared" si="491"/>
        <v>2024</v>
      </c>
    </row>
    <row r="92" spans="1:340" ht="18.75" customHeight="1">
      <c r="B92" s="13"/>
      <c r="C92" s="136">
        <v>45565.375</v>
      </c>
      <c r="D92" s="14">
        <f t="shared" si="189"/>
        <v>446.66666666666424</v>
      </c>
      <c r="E92" s="31">
        <f t="shared" si="411"/>
        <v>138.66666666666424</v>
      </c>
      <c r="F92" s="40">
        <f t="shared" si="471"/>
        <v>7.5</v>
      </c>
      <c r="G92" s="27">
        <f t="shared" si="423"/>
        <v>25.000000000000004</v>
      </c>
      <c r="H92" s="27">
        <f t="shared" si="424"/>
        <v>11.904761904761907</v>
      </c>
      <c r="I92" s="702"/>
      <c r="J92" s="593"/>
      <c r="K92" s="14">
        <f t="shared" si="425"/>
        <v>12.000000000000004</v>
      </c>
      <c r="L92" s="31" t="e">
        <v>#N/A</v>
      </c>
      <c r="M92" s="40">
        <f t="shared" si="472"/>
        <v>75.672899116498868</v>
      </c>
      <c r="N92" s="27">
        <f t="shared" si="426"/>
        <v>20</v>
      </c>
      <c r="O92" s="27">
        <f t="shared" si="427"/>
        <v>5.9999999999999991</v>
      </c>
      <c r="P92" s="27">
        <f t="shared" si="428"/>
        <v>13.999999999999998</v>
      </c>
      <c r="Q92" s="702"/>
      <c r="R92" s="593"/>
      <c r="S92" s="29">
        <v>4.5199999999999996</v>
      </c>
      <c r="T92" s="29">
        <v>6.59</v>
      </c>
      <c r="U92" s="29">
        <v>9.16</v>
      </c>
      <c r="V92" s="29">
        <v>11.74</v>
      </c>
      <c r="W92" s="863"/>
      <c r="X92" s="592"/>
      <c r="Y92" s="14">
        <v>10.7</v>
      </c>
      <c r="Z92" s="27">
        <v>13.8</v>
      </c>
      <c r="AA92" s="27">
        <v>16.2</v>
      </c>
      <c r="AB92" s="27">
        <v>16.7</v>
      </c>
      <c r="AC92" s="702"/>
      <c r="AD92" s="593"/>
      <c r="AE92" s="14">
        <f t="shared" si="508"/>
        <v>112</v>
      </c>
      <c r="AF92" s="27">
        <f t="shared" si="509"/>
        <v>101</v>
      </c>
      <c r="AG92" s="221">
        <f t="shared" si="510"/>
        <v>114</v>
      </c>
      <c r="AH92" s="29">
        <v>4.7300000000000004</v>
      </c>
      <c r="AI92" s="166"/>
      <c r="AJ92" s="16">
        <v>3.92</v>
      </c>
      <c r="AK92" s="29">
        <v>6.53</v>
      </c>
      <c r="AL92" s="29">
        <v>9.35</v>
      </c>
      <c r="AM92" s="29">
        <v>11.8</v>
      </c>
      <c r="AN92" s="863"/>
      <c r="AO92" s="592"/>
      <c r="AP92" s="14">
        <v>11.1</v>
      </c>
      <c r="AQ92" s="27">
        <v>13.3</v>
      </c>
      <c r="AR92" s="27">
        <v>16.3</v>
      </c>
      <c r="AS92" s="27">
        <v>16.5</v>
      </c>
      <c r="AT92" s="702"/>
      <c r="AU92" s="593"/>
      <c r="AV92" s="31">
        <v>22.5</v>
      </c>
      <c r="AW92" s="334">
        <v>16</v>
      </c>
      <c r="AX92" s="124">
        <v>16</v>
      </c>
      <c r="AY92" s="124">
        <v>0.39</v>
      </c>
      <c r="AZ92" s="124">
        <v>0.12</v>
      </c>
      <c r="BA92" s="661"/>
      <c r="BB92" s="659"/>
      <c r="BC92" s="301">
        <v>16</v>
      </c>
      <c r="BD92" s="228">
        <v>0.16</v>
      </c>
      <c r="BE92" s="228">
        <v>8.5000000000000006E-2</v>
      </c>
      <c r="BF92" s="662"/>
      <c r="BG92" s="660"/>
      <c r="BH92" s="125">
        <v>6.7</v>
      </c>
      <c r="BI92" s="124">
        <v>4.7</v>
      </c>
      <c r="BJ92" s="124">
        <v>0.03</v>
      </c>
      <c r="BK92" s="124">
        <v>0.02</v>
      </c>
      <c r="BL92" s="661"/>
      <c r="BM92" s="659"/>
      <c r="BN92" s="301">
        <v>4.5999999999999996</v>
      </c>
      <c r="BO92" s="228">
        <v>0.02</v>
      </c>
      <c r="BP92" s="228">
        <v>0.02</v>
      </c>
      <c r="BQ92" s="662"/>
      <c r="BR92" s="660"/>
      <c r="BS92" s="125">
        <v>1.7</v>
      </c>
      <c r="BT92" s="124">
        <v>0.77</v>
      </c>
      <c r="BU92" s="124">
        <v>5.0000000000000001E-3</v>
      </c>
      <c r="BV92" s="124">
        <v>2.3E-2</v>
      </c>
      <c r="BW92" s="661"/>
      <c r="BX92" s="659"/>
      <c r="BY92" s="301">
        <v>0.78</v>
      </c>
      <c r="BZ92" s="228">
        <v>3.0000000000000001E-3</v>
      </c>
      <c r="CA92" s="228">
        <v>2.3E-2</v>
      </c>
      <c r="CB92" s="662"/>
      <c r="CC92" s="660"/>
      <c r="CD92" s="125">
        <v>0.15</v>
      </c>
      <c r="CE92" s="124">
        <v>0.15</v>
      </c>
      <c r="CF92" s="124">
        <v>9.5999999999999992E-3</v>
      </c>
      <c r="CG92" s="124">
        <v>4.0000000000000002E-4</v>
      </c>
      <c r="CH92" s="661"/>
      <c r="CI92" s="659"/>
      <c r="CJ92" s="301">
        <v>0.15</v>
      </c>
      <c r="CK92" s="228">
        <v>1.7000000000000001E-2</v>
      </c>
      <c r="CL92" s="228">
        <v>0</v>
      </c>
      <c r="CM92" s="910"/>
      <c r="CN92" s="909"/>
      <c r="CO92" s="10" t="e">
        <v>#N/A</v>
      </c>
      <c r="CP92" s="227" t="e">
        <v>#N/A</v>
      </c>
      <c r="CQ92" s="227" t="e">
        <v>#N/A</v>
      </c>
      <c r="CR92" s="227" t="e">
        <v>#N/A</v>
      </c>
      <c r="CS92" s="904"/>
      <c r="CT92" s="905"/>
      <c r="CU92" s="27">
        <v>6.9</v>
      </c>
      <c r="CV92" s="556">
        <v>29</v>
      </c>
      <c r="CW92" s="556">
        <v>47</v>
      </c>
      <c r="CX92" s="556">
        <v>120</v>
      </c>
      <c r="CY92" s="911"/>
      <c r="CZ92" s="912"/>
      <c r="DA92" s="10" t="e">
        <v>#N/A</v>
      </c>
      <c r="DB92" s="227" t="e">
        <v>#N/A</v>
      </c>
      <c r="DC92" s="227" t="e">
        <v>#N/A</v>
      </c>
      <c r="DD92" s="227" t="e">
        <v>#N/A</v>
      </c>
      <c r="DE92" s="904"/>
      <c r="DF92" s="915"/>
      <c r="DG92" s="40" t="e">
        <v>#N/A</v>
      </c>
      <c r="DH92" s="27" t="e">
        <v>#N/A</v>
      </c>
      <c r="DI92" s="27" t="e">
        <v>#N/A</v>
      </c>
      <c r="DJ92" s="27" t="e">
        <v>#N/A</v>
      </c>
      <c r="DK92" s="702"/>
      <c r="DL92" s="593"/>
      <c r="DM92" s="14" t="e">
        <v>#N/A</v>
      </c>
      <c r="DN92" s="27" t="e">
        <v>#N/A</v>
      </c>
      <c r="DO92" s="27" t="e">
        <v>#N/A</v>
      </c>
      <c r="DP92" s="27" t="e">
        <v>#N/A</v>
      </c>
      <c r="DQ92" s="702"/>
      <c r="DR92" s="663"/>
      <c r="DS92" s="40" t="e">
        <f t="shared" si="429"/>
        <v>#N/A</v>
      </c>
      <c r="DT92" s="27" t="e">
        <f t="shared" si="430"/>
        <v>#N/A</v>
      </c>
      <c r="DU92" s="27" t="e">
        <f t="shared" si="431"/>
        <v>#N/A</v>
      </c>
      <c r="DV92" s="27" t="e">
        <f t="shared" si="432"/>
        <v>#N/A</v>
      </c>
      <c r="DW92" s="702"/>
      <c r="DX92" s="663"/>
      <c r="DY92" s="267">
        <f t="shared" si="492"/>
        <v>9</v>
      </c>
      <c r="DZ92" s="268">
        <v>9</v>
      </c>
      <c r="EA92" s="710">
        <v>10</v>
      </c>
      <c r="EB92" s="668"/>
      <c r="EC92" s="667"/>
      <c r="ED92" s="286">
        <v>4.32</v>
      </c>
      <c r="EE92" s="289"/>
      <c r="EF92" s="295">
        <v>3.7</v>
      </c>
      <c r="EG92" s="251">
        <v>6.28</v>
      </c>
      <c r="EH92" s="295">
        <v>2.1</v>
      </c>
      <c r="EI92" s="251">
        <v>6.2</v>
      </c>
      <c r="EJ92" s="256">
        <v>2</v>
      </c>
      <c r="EK92" s="257">
        <v>0.6</v>
      </c>
      <c r="EL92" s="257">
        <v>1.4</v>
      </c>
      <c r="EM92" s="668"/>
      <c r="EN92" s="665"/>
      <c r="EO92" s="253">
        <v>6</v>
      </c>
      <c r="EP92" s="254">
        <v>6</v>
      </c>
      <c r="EQ92" s="254">
        <v>6</v>
      </c>
      <c r="ER92" s="668"/>
      <c r="ES92" s="665"/>
      <c r="ET92" s="14">
        <v>18</v>
      </c>
      <c r="EU92" s="27">
        <v>59</v>
      </c>
      <c r="EV92" s="31">
        <v>46</v>
      </c>
      <c r="EW92" s="122" t="s">
        <v>74</v>
      </c>
      <c r="EX92" s="47">
        <v>19.5</v>
      </c>
      <c r="EY92" s="48">
        <v>0</v>
      </c>
      <c r="EZ92" s="49">
        <v>0</v>
      </c>
      <c r="FA92" s="50">
        <v>0</v>
      </c>
      <c r="FB92" s="51">
        <v>0</v>
      </c>
      <c r="FC92" s="153">
        <f t="shared" si="375"/>
        <v>32.233333333333334</v>
      </c>
      <c r="FD92" s="986">
        <f t="shared" si="253"/>
        <v>0.27600000000000002</v>
      </c>
      <c r="FE92" s="993">
        <f t="shared" si="511"/>
        <v>0.1028</v>
      </c>
      <c r="FF92" s="987">
        <f t="shared" si="405"/>
        <v>0.43259999999999993</v>
      </c>
      <c r="FG92" s="246">
        <f t="shared" si="493"/>
        <v>22.1</v>
      </c>
      <c r="FH92" s="246">
        <f t="shared" si="473"/>
        <v>18</v>
      </c>
      <c r="FI92" s="246">
        <f t="shared" si="474"/>
        <v>91</v>
      </c>
      <c r="FJ92" s="39">
        <f t="shared" si="433"/>
        <v>0</v>
      </c>
      <c r="FK92" s="26">
        <f t="shared" si="434"/>
        <v>15.84</v>
      </c>
      <c r="FL92" s="26">
        <f t="shared" si="435"/>
        <v>15.914999999999999</v>
      </c>
      <c r="FM92" s="1300"/>
      <c r="FN92" s="656"/>
      <c r="FO92" s="28">
        <f t="shared" si="436"/>
        <v>2.1000000000000005</v>
      </c>
      <c r="FP92" s="28">
        <f t="shared" si="437"/>
        <v>4.58</v>
      </c>
      <c r="FQ92" s="28">
        <f t="shared" si="438"/>
        <v>4.58</v>
      </c>
      <c r="FR92" s="1305"/>
      <c r="FS92" s="698"/>
      <c r="FT92" s="10">
        <f t="shared" si="439"/>
        <v>0.91999999999999993</v>
      </c>
      <c r="FU92" s="28">
        <f t="shared" si="440"/>
        <v>0.77700000000000002</v>
      </c>
      <c r="FV92" s="28">
        <f t="shared" si="441"/>
        <v>0.75700000000000001</v>
      </c>
      <c r="FW92" s="1305"/>
      <c r="FX92" s="698"/>
      <c r="FY92" s="658">
        <f t="shared" si="442"/>
        <v>0</v>
      </c>
      <c r="FZ92" s="126">
        <f t="shared" si="443"/>
        <v>0.13300000000000001</v>
      </c>
      <c r="GA92" s="126">
        <f t="shared" si="444"/>
        <v>0.15</v>
      </c>
      <c r="GB92" s="787"/>
      <c r="GC92" s="1314"/>
      <c r="GD92" s="674">
        <f t="shared" si="445"/>
        <v>0</v>
      </c>
      <c r="GE92" s="675">
        <f t="shared" si="446"/>
        <v>0.99</v>
      </c>
      <c r="GF92" s="675">
        <f t="shared" si="447"/>
        <v>0.99468749999999995</v>
      </c>
      <c r="GG92" s="703"/>
      <c r="GH92" s="705"/>
      <c r="GI92" s="688">
        <f t="shared" si="448"/>
        <v>0.31343283582089559</v>
      </c>
      <c r="GJ92" s="688">
        <f t="shared" si="449"/>
        <v>0.99565217391304361</v>
      </c>
      <c r="GK92" s="688">
        <f t="shared" si="450"/>
        <v>0.99565217391304361</v>
      </c>
      <c r="GL92" s="703"/>
      <c r="GM92" s="705"/>
      <c r="GN92" s="689">
        <f t="shared" si="451"/>
        <v>0.54117647058823526</v>
      </c>
      <c r="GO92" s="688">
        <f t="shared" si="452"/>
        <v>0.99615384615384617</v>
      </c>
      <c r="GP92" s="688">
        <f t="shared" si="453"/>
        <v>0.97051282051282051</v>
      </c>
      <c r="GQ92" s="703"/>
      <c r="GR92" s="705"/>
      <c r="GS92" s="689">
        <f t="shared" si="454"/>
        <v>0</v>
      </c>
      <c r="GT92" s="688">
        <f t="shared" si="455"/>
        <v>0.88666666666666671</v>
      </c>
      <c r="GU92" s="688">
        <f t="shared" si="456"/>
        <v>1</v>
      </c>
      <c r="GV92" s="706"/>
      <c r="GW92" s="683"/>
      <c r="GX92" s="39">
        <f t="shared" si="457"/>
        <v>0</v>
      </c>
      <c r="GY92" s="26">
        <f t="shared" si="458"/>
        <v>15.61</v>
      </c>
      <c r="GZ92" s="26">
        <f t="shared" si="459"/>
        <v>15.88</v>
      </c>
      <c r="HA92" s="1300"/>
      <c r="HB92" s="656"/>
      <c r="HC92" s="28">
        <f t="shared" si="460"/>
        <v>2</v>
      </c>
      <c r="HD92" s="28">
        <f t="shared" si="461"/>
        <v>4.67</v>
      </c>
      <c r="HE92" s="28">
        <f t="shared" si="462"/>
        <v>4.6800000000000006</v>
      </c>
      <c r="HF92" s="1305"/>
      <c r="HG92" s="698"/>
      <c r="HH92" s="10">
        <f t="shared" si="463"/>
        <v>0.92999999999999994</v>
      </c>
      <c r="HI92" s="28">
        <f t="shared" si="464"/>
        <v>0.76500000000000001</v>
      </c>
      <c r="HJ92" s="28">
        <f t="shared" si="465"/>
        <v>0.747</v>
      </c>
      <c r="HK92" s="1305"/>
      <c r="HL92" s="698"/>
      <c r="HM92" s="658">
        <f t="shared" si="466"/>
        <v>0</v>
      </c>
      <c r="HN92" s="126">
        <f t="shared" si="467"/>
        <v>0.1404</v>
      </c>
      <c r="HO92" s="126">
        <f t="shared" si="468"/>
        <v>0.14959999999999998</v>
      </c>
      <c r="HP92" s="787"/>
      <c r="HQ92" s="1314"/>
      <c r="HR92" s="674">
        <f t="shared" si="475"/>
        <v>0</v>
      </c>
      <c r="HS92" s="675">
        <f t="shared" si="476"/>
        <v>0.97562499999999996</v>
      </c>
      <c r="HT92" s="675">
        <f t="shared" si="477"/>
        <v>0.99250000000000005</v>
      </c>
      <c r="HU92" s="703"/>
      <c r="HV92" s="705"/>
      <c r="HW92" s="675">
        <f t="shared" si="478"/>
        <v>0.29850746268656714</v>
      </c>
      <c r="HX92" s="675">
        <f t="shared" si="479"/>
        <v>0.99361702127659568</v>
      </c>
      <c r="HY92" s="675">
        <f t="shared" si="480"/>
        <v>0.99574468085106393</v>
      </c>
      <c r="HZ92" s="703"/>
      <c r="IA92" s="705"/>
      <c r="IB92" s="678">
        <f t="shared" si="502"/>
        <v>0.54705882352941171</v>
      </c>
      <c r="IC92" s="675">
        <f t="shared" si="503"/>
        <v>0.99350649350649345</v>
      </c>
      <c r="ID92" s="675">
        <f t="shared" si="504"/>
        <v>0.97012987012987006</v>
      </c>
      <c r="IE92" s="703"/>
      <c r="IF92" s="705"/>
      <c r="IG92" s="678">
        <f t="shared" si="505"/>
        <v>0</v>
      </c>
      <c r="IH92" s="675">
        <f t="shared" si="506"/>
        <v>0.93600000000000005</v>
      </c>
      <c r="II92" s="675">
        <f t="shared" si="507"/>
        <v>0.99733333333333329</v>
      </c>
      <c r="IJ92" s="706"/>
      <c r="IK92" s="683"/>
      <c r="IL92" s="846">
        <f t="shared" si="385"/>
        <v>0.39</v>
      </c>
      <c r="IM92" s="848">
        <f t="shared" si="386"/>
        <v>0.03</v>
      </c>
      <c r="IN92" s="1252">
        <f t="shared" si="387"/>
        <v>5.0000000000000001E-3</v>
      </c>
      <c r="IO92" s="1253">
        <f t="shared" si="388"/>
        <v>9.5999999999999992E-3</v>
      </c>
      <c r="IP92" s="847">
        <f t="shared" si="389"/>
        <v>0.16</v>
      </c>
      <c r="IQ92" s="848">
        <f t="shared" si="390"/>
        <v>0.02</v>
      </c>
      <c r="IR92" s="1252">
        <f t="shared" si="391"/>
        <v>3.0000000000000001E-3</v>
      </c>
      <c r="IS92" s="1330">
        <f t="shared" si="392"/>
        <v>1.7000000000000001E-2</v>
      </c>
      <c r="IT92" s="846">
        <f t="shared" si="338"/>
        <v>0.12</v>
      </c>
      <c r="IU92" s="848">
        <f t="shared" si="339"/>
        <v>0.02</v>
      </c>
      <c r="IV92" s="1252">
        <f t="shared" si="340"/>
        <v>2.3E-2</v>
      </c>
      <c r="IW92" s="1253">
        <f t="shared" si="341"/>
        <v>4.0000000000000002E-4</v>
      </c>
      <c r="IX92" s="847">
        <f t="shared" si="342"/>
        <v>8.5000000000000006E-2</v>
      </c>
      <c r="IY92" s="848">
        <f t="shared" si="343"/>
        <v>0.02</v>
      </c>
      <c r="IZ92" s="1252">
        <f t="shared" si="344"/>
        <v>2.3E-2</v>
      </c>
      <c r="JA92" s="1330">
        <f t="shared" si="345"/>
        <v>0</v>
      </c>
      <c r="JB92" s="153">
        <f>D92-D90</f>
        <v>14</v>
      </c>
      <c r="JC92" s="952">
        <f t="shared" ref="JC92" si="590">(FG92*N92*1440*$JB92/1000000)</f>
        <v>8.9107199999999995</v>
      </c>
      <c r="JD92" s="150">
        <f t="shared" ref="JD92" si="591">(FH92*O92*1440*$JB92/1000000)</f>
        <v>2.1772799999999997</v>
      </c>
      <c r="JE92" s="150">
        <f>(FI92*P92*1440*$JB92/1000000)</f>
        <v>25.683839999999996</v>
      </c>
      <c r="JF92" s="952">
        <f t="shared" ref="JF92" si="592">JC92*1000/($JB92*20)</f>
        <v>31.823999999999998</v>
      </c>
      <c r="JG92" s="150">
        <f t="shared" ref="JG92" si="593">JD92*1000/($JB92*18)</f>
        <v>8.6399999999999988</v>
      </c>
      <c r="JH92" s="150">
        <f>JE92*1000/($JB92*20)</f>
        <v>91.727999999999994</v>
      </c>
      <c r="JI92" s="952">
        <f>_xlfn.AGGREGATE(9,7,JC$5:JC92)</f>
        <v>421.04865916499654</v>
      </c>
      <c r="JJ92" s="150">
        <f>_xlfn.AGGREGATE(9,7,JD$5:JD92)</f>
        <v>298.38953825352257</v>
      </c>
      <c r="JK92" s="150">
        <f>_xlfn.AGGREGATE(9,7,JE$65:JE92)</f>
        <v>324.76662899998183</v>
      </c>
      <c r="JL92" s="966">
        <f t="shared" ref="JL92" si="594">(29.7*1000*0.4-JI92)/(29.7*1000*0.4)</f>
        <v>0.96455819367298001</v>
      </c>
      <c r="JM92" s="967">
        <f>(9*1000*0.31282-JJ92)/(9*1000*0.31282)</f>
        <v>0.89401447113585997</v>
      </c>
      <c r="JN92" s="967">
        <f>(9.9*1000*0.31282-JK92)/(9.9*1000*0.31282)</f>
        <v>0.89513231251199354</v>
      </c>
      <c r="JO92" s="846">
        <f>JO90+((FJ92+FK92)*O92*1440*$JB92/1000000)</f>
        <v>153.94116447927132</v>
      </c>
      <c r="JP92" s="852">
        <f>JP90+((FJ92+FL92)*P92*1440*$JB92/1000000)</f>
        <v>48.412934999999059</v>
      </c>
      <c r="JQ92" s="847">
        <f>JQ90+((FO92+FP92)*O92*1440*$JB92/1000000)</f>
        <v>71.580679634134427</v>
      </c>
      <c r="JR92" s="847">
        <f>JR90+((FO92+FQ92)*P92*1440*$JB92/1000000)</f>
        <v>20.079789599999661</v>
      </c>
      <c r="JS92" s="859">
        <f>JS90+((FT92+FU92)*O92*1440*$JB92/1000000)</f>
        <v>22.335113607148845</v>
      </c>
      <c r="JT92" s="848">
        <f>JT90+((FT92+FV92)*P92*1440*$JB92/1000000)</f>
        <v>5.3515265999998913</v>
      </c>
      <c r="JU92" s="859">
        <f>JU90+((FY92+FZ92)*O92*1440*$JB92/1000000)</f>
        <v>1.5249555738775014</v>
      </c>
      <c r="JV92" s="849">
        <f>JV90+((FY92+GA92)*P92*1440*$JB92/1000000)</f>
        <v>0.49128299999998931</v>
      </c>
      <c r="JW92" s="27">
        <f>JW90+((FJ92+FO92+FT92+FY92)*O92*1440*$JB92/1000000)</f>
        <v>36.639151320655778</v>
      </c>
      <c r="JX92" s="27">
        <f>JX90+((FK92+FP92+FU92+FZ92)*O92*1440*$JB92/1000000)</f>
        <v>216.86671634294751</v>
      </c>
      <c r="JY92" s="892"/>
      <c r="JZ92" s="27">
        <f>JZ90+((FJ92+FO92+FT92+FY92)*P92*1440*$JB92/1000000)</f>
        <v>17.432548799999815</v>
      </c>
      <c r="KA92" s="27">
        <f>KA90+((FL92+FQ92+FV92+GA92)*P92*1440*$JB92/1000000)</f>
        <v>56.902985399998776</v>
      </c>
      <c r="KB92" s="707"/>
      <c r="KC92" s="846">
        <f t="shared" ref="KC92" si="595">JW92+JX92</f>
        <v>253.50586766360328</v>
      </c>
      <c r="KD92" s="975">
        <f t="shared" ref="KD92" si="596">JZ92+KA92</f>
        <v>74.335534199998591</v>
      </c>
      <c r="KE92" s="27">
        <f>KE90+((GX92+HC92+HH92+HM92)*O92*1440*$JB92/1000000)</f>
        <v>35.416240020536613</v>
      </c>
      <c r="KF92" s="27">
        <f>KF90+((GY92+HD92+HI92+HN92)*O92*1440*$JB92/1000000)</f>
        <v>144.19822199057933</v>
      </c>
      <c r="KG92" s="892"/>
      <c r="KH92" s="27">
        <f>KH90+((GX92+HC92+HH92+HM92)*P92*1440*$JB92/1000000)</f>
        <v>17.056221119999879</v>
      </c>
      <c r="KI92" s="27">
        <f>KI90+((GZ92+HE92+HJ92+HO92)*P92*1440*$JB92/1000000)</f>
        <v>57.200571695998704</v>
      </c>
      <c r="KJ92" s="670"/>
      <c r="KK92" s="846">
        <f t="shared" ref="KK92" si="597">KE92+KF92</f>
        <v>179.61446201111593</v>
      </c>
      <c r="KL92" s="975">
        <f t="shared" ref="KL92" si="598">KH92+KI92</f>
        <v>74.25679281599858</v>
      </c>
      <c r="KM92" s="271">
        <f>KM90+N92*1440*JB92/1000</f>
        <v>21799.982999999855</v>
      </c>
      <c r="KN92" s="246">
        <f>KN90+O92*1440*JB92/1000</f>
        <v>11277.121091451196</v>
      </c>
      <c r="KO92" s="638">
        <f>KO90+P92*1440*JB92/1000</f>
        <v>2910.7199999999407</v>
      </c>
      <c r="KQ92" s="1345">
        <f t="shared" si="482"/>
        <v>45565.375</v>
      </c>
      <c r="KR92" s="1260">
        <f t="shared" si="501"/>
        <v>457.70399999999995</v>
      </c>
      <c r="KS92" s="1260">
        <f t="shared" si="483"/>
        <v>192.38399999999999</v>
      </c>
      <c r="KT92" s="1258">
        <f t="shared" si="484"/>
        <v>48.470399999999991</v>
      </c>
      <c r="KU92" s="1351">
        <f t="shared" si="485"/>
        <v>4.1731199999999999</v>
      </c>
      <c r="KV92" s="1359"/>
      <c r="KW92" s="1359"/>
      <c r="KX92" s="1359"/>
      <c r="KY92" s="1359"/>
      <c r="KZ92" s="1359"/>
      <c r="LB92" s="1347">
        <f t="shared" si="486"/>
        <v>45565.375</v>
      </c>
      <c r="LC92" s="1299">
        <f t="shared" si="487"/>
        <v>1089.9991499999928</v>
      </c>
      <c r="LD92" s="1299">
        <f t="shared" si="488"/>
        <v>626.50672730284418</v>
      </c>
      <c r="LE92" s="1370">
        <f t="shared" si="409"/>
        <v>145.53599999999705</v>
      </c>
      <c r="LF92" s="1299">
        <f t="shared" si="489"/>
        <v>2422.2203333333173</v>
      </c>
      <c r="LG92" s="1299">
        <f t="shared" si="572"/>
        <v>1253.0134546056884</v>
      </c>
      <c r="LH92" s="1299">
        <f t="shared" si="573"/>
        <v>291.07199999999409</v>
      </c>
      <c r="MA92" s="1352">
        <f t="shared" si="490"/>
        <v>9</v>
      </c>
      <c r="MB92" s="1352">
        <f t="shared" si="491"/>
        <v>2024</v>
      </c>
    </row>
    <row r="93" spans="1:340" ht="18.75" customHeight="1">
      <c r="B93" s="13"/>
      <c r="C93" s="136">
        <v>45572.395833333336</v>
      </c>
      <c r="D93" s="14">
        <f t="shared" si="189"/>
        <v>453.6875</v>
      </c>
      <c r="E93" s="31">
        <f t="shared" si="411"/>
        <v>145.6875</v>
      </c>
      <c r="F93" s="40">
        <f t="shared" si="471"/>
        <v>7.8947368421052628</v>
      </c>
      <c r="G93" s="27">
        <f t="shared" si="423"/>
        <v>25.000000000000004</v>
      </c>
      <c r="H93" s="27">
        <f t="shared" si="424"/>
        <v>12.820512820512821</v>
      </c>
      <c r="I93" s="702"/>
      <c r="J93" s="593"/>
      <c r="K93" s="14">
        <f t="shared" si="425"/>
        <v>12.000000000000004</v>
      </c>
      <c r="L93" s="31" t="e">
        <v>#N/A</v>
      </c>
      <c r="M93" s="40">
        <f>IF(OR(C93="",EO93="",EO93="#N/A"),#N/A,((EF93/EG93)*60+(EJ93/EO93)*60+(EH93/EI93)*60))</f>
        <v>71.58556518158349</v>
      </c>
      <c r="N93" s="27">
        <f t="shared" si="426"/>
        <v>19</v>
      </c>
      <c r="O93" s="27">
        <f t="shared" si="427"/>
        <v>5.9999999999999991</v>
      </c>
      <c r="P93" s="27">
        <f t="shared" si="428"/>
        <v>13</v>
      </c>
      <c r="Q93" s="702"/>
      <c r="R93" s="593"/>
      <c r="S93" s="29">
        <v>4.2</v>
      </c>
      <c r="T93" s="29">
        <v>6.68</v>
      </c>
      <c r="U93" s="29">
        <v>9.34</v>
      </c>
      <c r="V93" s="29">
        <v>11.73</v>
      </c>
      <c r="W93" s="863"/>
      <c r="X93" s="592"/>
      <c r="Y93" s="14">
        <v>10.8</v>
      </c>
      <c r="Z93" s="27">
        <v>13.6</v>
      </c>
      <c r="AA93" s="27">
        <v>15.8</v>
      </c>
      <c r="AB93" s="27">
        <v>15.8</v>
      </c>
      <c r="AC93" s="702"/>
      <c r="AD93" s="593"/>
      <c r="AE93" s="14">
        <f t="shared" si="508"/>
        <v>112</v>
      </c>
      <c r="AF93" s="27">
        <f t="shared" si="509"/>
        <v>101</v>
      </c>
      <c r="AG93" s="221">
        <f t="shared" si="510"/>
        <v>114</v>
      </c>
      <c r="AH93" s="29">
        <v>4.87</v>
      </c>
      <c r="AI93" s="166"/>
      <c r="AJ93" s="16">
        <v>3.93</v>
      </c>
      <c r="AK93" s="29">
        <v>6.53</v>
      </c>
      <c r="AL93" s="29">
        <v>9.5299999999999994</v>
      </c>
      <c r="AM93" s="29">
        <v>11.94</v>
      </c>
      <c r="AN93" s="863"/>
      <c r="AO93" s="592"/>
      <c r="AP93" s="14">
        <v>10.9</v>
      </c>
      <c r="AQ93" s="27">
        <v>12.9</v>
      </c>
      <c r="AR93" s="27">
        <v>15.9</v>
      </c>
      <c r="AS93" s="27">
        <v>15.8</v>
      </c>
      <c r="AT93" s="702"/>
      <c r="AU93" s="593"/>
      <c r="AV93" s="31">
        <v>18.399999999999999</v>
      </c>
      <c r="AW93" s="11" t="e">
        <v>#N/A</v>
      </c>
      <c r="AX93" s="28" t="e">
        <v>#N/A</v>
      </c>
      <c r="AY93" s="28" t="e">
        <v>#N/A</v>
      </c>
      <c r="AZ93" s="28" t="e">
        <v>#N/A</v>
      </c>
      <c r="BA93" s="653"/>
      <c r="BB93" s="694"/>
      <c r="BC93" s="230" t="e">
        <v>#N/A</v>
      </c>
      <c r="BD93" s="227" t="e">
        <v>#N/A</v>
      </c>
      <c r="BE93" s="227" t="e">
        <v>#N/A</v>
      </c>
      <c r="BF93" s="662"/>
      <c r="BG93" s="660"/>
      <c r="BH93" s="10" t="e">
        <v>#N/A</v>
      </c>
      <c r="BI93" s="28" t="e">
        <v>#N/A</v>
      </c>
      <c r="BJ93" s="28" t="e">
        <v>#N/A</v>
      </c>
      <c r="BK93" s="28" t="e">
        <v>#N/A</v>
      </c>
      <c r="BL93" s="653"/>
      <c r="BM93" s="694"/>
      <c r="BN93" s="230" t="e">
        <v>#N/A</v>
      </c>
      <c r="BO93" s="227" t="e">
        <v>#N/A</v>
      </c>
      <c r="BP93" s="227" t="e">
        <v>#N/A</v>
      </c>
      <c r="BQ93" s="662"/>
      <c r="BR93" s="660"/>
      <c r="BS93" s="10" t="e">
        <v>#N/A</v>
      </c>
      <c r="BT93" s="28" t="e">
        <v>#N/A</v>
      </c>
      <c r="BU93" s="28" t="e">
        <v>#N/A</v>
      </c>
      <c r="BV93" s="28" t="e">
        <v>#N/A</v>
      </c>
      <c r="BW93" s="653"/>
      <c r="BX93" s="694"/>
      <c r="BY93" s="230" t="e">
        <v>#N/A</v>
      </c>
      <c r="BZ93" s="227" t="e">
        <v>#N/A</v>
      </c>
      <c r="CA93" s="227" t="e">
        <v>#N/A</v>
      </c>
      <c r="CB93" s="662"/>
      <c r="CC93" s="660"/>
      <c r="CD93" s="10" t="e">
        <v>#N/A</v>
      </c>
      <c r="CE93" s="28" t="e">
        <v>#N/A</v>
      </c>
      <c r="CF93" s="28" t="e">
        <v>#N/A</v>
      </c>
      <c r="CG93" s="28" t="e">
        <v>#N/A</v>
      </c>
      <c r="CH93" s="653"/>
      <c r="CI93" s="694"/>
      <c r="CJ93" s="230" t="e">
        <v>#N/A</v>
      </c>
      <c r="CK93" s="227" t="e">
        <v>#N/A</v>
      </c>
      <c r="CL93" s="227" t="e">
        <v>#N/A</v>
      </c>
      <c r="CM93" s="910"/>
      <c r="CN93" s="909"/>
      <c r="CO93" s="10" t="e">
        <v>#N/A</v>
      </c>
      <c r="CP93" s="227" t="e">
        <v>#N/A</v>
      </c>
      <c r="CQ93" s="227" t="e">
        <v>#N/A</v>
      </c>
      <c r="CR93" s="227" t="e">
        <v>#N/A</v>
      </c>
      <c r="CS93" s="662"/>
      <c r="CT93" s="660"/>
      <c r="CU93" s="28" t="e">
        <v>#N/A</v>
      </c>
      <c r="CV93" s="227" t="e">
        <v>#N/A</v>
      </c>
      <c r="CW93" s="227" t="e">
        <v>#N/A</v>
      </c>
      <c r="CX93" s="227" t="e">
        <v>#N/A</v>
      </c>
      <c r="CY93" s="910"/>
      <c r="CZ93" s="909"/>
      <c r="DA93" s="10" t="e">
        <v>#N/A</v>
      </c>
      <c r="DB93" s="227" t="e">
        <v>#N/A</v>
      </c>
      <c r="DC93" s="227" t="e">
        <v>#N/A</v>
      </c>
      <c r="DD93" s="227" t="e">
        <v>#N/A</v>
      </c>
      <c r="DE93" s="662"/>
      <c r="DF93" s="914"/>
      <c r="DG93" s="40" t="e">
        <v>#N/A</v>
      </c>
      <c r="DH93" s="27" t="e">
        <v>#N/A</v>
      </c>
      <c r="DI93" s="27" t="e">
        <v>#N/A</v>
      </c>
      <c r="DJ93" s="27" t="e">
        <v>#N/A</v>
      </c>
      <c r="DK93" s="702"/>
      <c r="DL93" s="593"/>
      <c r="DM93" s="14" t="e">
        <v>#N/A</v>
      </c>
      <c r="DN93" s="27" t="e">
        <v>#N/A</v>
      </c>
      <c r="DO93" s="27" t="e">
        <v>#N/A</v>
      </c>
      <c r="DP93" s="27" t="e">
        <v>#N/A</v>
      </c>
      <c r="DQ93" s="702"/>
      <c r="DR93" s="663"/>
      <c r="DS93" s="40" t="e">
        <f t="shared" si="429"/>
        <v>#N/A</v>
      </c>
      <c r="DT93" s="27" t="e">
        <f t="shared" si="430"/>
        <v>#N/A</v>
      </c>
      <c r="DU93" s="27" t="e">
        <f t="shared" si="431"/>
        <v>#N/A</v>
      </c>
      <c r="DV93" s="27" t="e">
        <f t="shared" si="432"/>
        <v>#N/A</v>
      </c>
      <c r="DW93" s="702"/>
      <c r="DX93" s="663"/>
      <c r="DY93" s="267">
        <f t="shared" si="492"/>
        <v>9</v>
      </c>
      <c r="DZ93" s="268">
        <v>9</v>
      </c>
      <c r="EA93" s="710">
        <v>10</v>
      </c>
      <c r="EB93" s="668"/>
      <c r="EC93" s="667"/>
      <c r="ED93" s="286">
        <v>4.32</v>
      </c>
      <c r="EE93" s="289"/>
      <c r="EF93" s="295">
        <v>3.4</v>
      </c>
      <c r="EG93" s="251">
        <v>6.18</v>
      </c>
      <c r="EH93" s="295">
        <v>2</v>
      </c>
      <c r="EI93" s="251">
        <v>6.13</v>
      </c>
      <c r="EJ93" s="256">
        <v>1.9</v>
      </c>
      <c r="EK93" s="257">
        <v>0.6</v>
      </c>
      <c r="EL93" s="257">
        <v>1.3</v>
      </c>
      <c r="EM93" s="668"/>
      <c r="EN93" s="665"/>
      <c r="EO93" s="253">
        <v>6</v>
      </c>
      <c r="EP93" s="254">
        <v>6</v>
      </c>
      <c r="EQ93" s="254">
        <v>6</v>
      </c>
      <c r="ER93" s="668"/>
      <c r="ES93" s="665"/>
      <c r="ET93" s="14">
        <v>18</v>
      </c>
      <c r="EU93" s="27">
        <v>59</v>
      </c>
      <c r="EV93" s="31">
        <v>46</v>
      </c>
      <c r="EW93" s="122" t="s">
        <v>26</v>
      </c>
      <c r="EX93" s="47">
        <v>17.399999999999999</v>
      </c>
      <c r="EY93" s="48">
        <v>14.5</v>
      </c>
      <c r="EZ93" s="49">
        <v>13.5</v>
      </c>
      <c r="FA93" s="50">
        <v>0</v>
      </c>
      <c r="FB93" s="51">
        <v>0</v>
      </c>
      <c r="FC93" s="153" t="e">
        <v>#N/A</v>
      </c>
      <c r="FD93" s="986">
        <f t="shared" si="253"/>
        <v>0.31413333333333326</v>
      </c>
      <c r="FE93" s="993">
        <f t="shared" si="511"/>
        <v>0.10639999999999999</v>
      </c>
      <c r="FF93" s="987">
        <f t="shared" si="405"/>
        <v>0.39390000000000003</v>
      </c>
      <c r="FG93" s="246" t="e">
        <f t="shared" si="493"/>
        <v>#N/A</v>
      </c>
      <c r="FH93" s="246" t="e">
        <f t="shared" si="473"/>
        <v>#N/A</v>
      </c>
      <c r="FI93" s="246" t="e">
        <f t="shared" si="474"/>
        <v>#N/A</v>
      </c>
      <c r="FJ93" s="39" t="e">
        <f t="shared" si="433"/>
        <v>#N/A</v>
      </c>
      <c r="FK93" s="26" t="e">
        <f t="shared" si="434"/>
        <v>#N/A</v>
      </c>
      <c r="FL93" s="26" t="e">
        <f t="shared" si="435"/>
        <v>#N/A</v>
      </c>
      <c r="FM93" s="1300"/>
      <c r="FN93" s="656"/>
      <c r="FO93" s="28" t="e">
        <f t="shared" si="436"/>
        <v>#N/A</v>
      </c>
      <c r="FP93" s="28" t="e">
        <f t="shared" si="437"/>
        <v>#N/A</v>
      </c>
      <c r="FQ93" s="28" t="e">
        <f t="shared" si="438"/>
        <v>#N/A</v>
      </c>
      <c r="FR93" s="1305"/>
      <c r="FS93" s="698"/>
      <c r="FT93" s="10" t="e">
        <f t="shared" si="439"/>
        <v>#N/A</v>
      </c>
      <c r="FU93" s="28" t="e">
        <f t="shared" si="440"/>
        <v>#N/A</v>
      </c>
      <c r="FV93" s="28" t="e">
        <f t="shared" si="441"/>
        <v>#N/A</v>
      </c>
      <c r="FW93" s="1305"/>
      <c r="FX93" s="698"/>
      <c r="FY93" s="658" t="e">
        <f t="shared" si="442"/>
        <v>#N/A</v>
      </c>
      <c r="FZ93" s="126" t="e">
        <f t="shared" si="443"/>
        <v>#N/A</v>
      </c>
      <c r="GA93" s="126" t="e">
        <f t="shared" si="444"/>
        <v>#N/A</v>
      </c>
      <c r="GB93" s="787"/>
      <c r="GC93" s="1314"/>
      <c r="GD93" s="674" t="e">
        <f t="shared" si="445"/>
        <v>#N/A</v>
      </c>
      <c r="GE93" s="675" t="e">
        <f t="shared" si="446"/>
        <v>#N/A</v>
      </c>
      <c r="GF93" s="675" t="e">
        <f t="shared" si="447"/>
        <v>#N/A</v>
      </c>
      <c r="GG93" s="703"/>
      <c r="GH93" s="705"/>
      <c r="GI93" s="688" t="e">
        <f t="shared" si="448"/>
        <v>#N/A</v>
      </c>
      <c r="GJ93" s="688" t="e">
        <f t="shared" si="449"/>
        <v>#N/A</v>
      </c>
      <c r="GK93" s="688" t="e">
        <f t="shared" si="450"/>
        <v>#N/A</v>
      </c>
      <c r="GL93" s="703"/>
      <c r="GM93" s="705"/>
      <c r="GN93" s="689" t="e">
        <f t="shared" si="451"/>
        <v>#N/A</v>
      </c>
      <c r="GO93" s="688" t="e">
        <f t="shared" si="452"/>
        <v>#N/A</v>
      </c>
      <c r="GP93" s="688" t="e">
        <f t="shared" si="453"/>
        <v>#N/A</v>
      </c>
      <c r="GQ93" s="703"/>
      <c r="GR93" s="705"/>
      <c r="GS93" s="689" t="e">
        <f t="shared" si="454"/>
        <v>#N/A</v>
      </c>
      <c r="GT93" s="688" t="e">
        <f t="shared" si="455"/>
        <v>#N/A</v>
      </c>
      <c r="GU93" s="688" t="e">
        <f t="shared" si="456"/>
        <v>#N/A</v>
      </c>
      <c r="GV93" s="706"/>
      <c r="GW93" s="683"/>
      <c r="GX93" s="39" t="e">
        <f t="shared" si="457"/>
        <v>#N/A</v>
      </c>
      <c r="GY93" s="26" t="e">
        <f t="shared" si="458"/>
        <v>#N/A</v>
      </c>
      <c r="GZ93" s="26" t="e">
        <f t="shared" si="459"/>
        <v>#N/A</v>
      </c>
      <c r="HA93" s="1300"/>
      <c r="HB93" s="656"/>
      <c r="HC93" s="28" t="e">
        <f t="shared" si="460"/>
        <v>#N/A</v>
      </c>
      <c r="HD93" s="28" t="e">
        <f t="shared" si="461"/>
        <v>#N/A</v>
      </c>
      <c r="HE93" s="28" t="e">
        <f t="shared" si="462"/>
        <v>#N/A</v>
      </c>
      <c r="HF93" s="1305"/>
      <c r="HG93" s="698"/>
      <c r="HH93" s="10" t="e">
        <f t="shared" si="463"/>
        <v>#N/A</v>
      </c>
      <c r="HI93" s="28" t="e">
        <f t="shared" si="464"/>
        <v>#N/A</v>
      </c>
      <c r="HJ93" s="28" t="e">
        <f t="shared" si="465"/>
        <v>#N/A</v>
      </c>
      <c r="HK93" s="1305"/>
      <c r="HL93" s="698"/>
      <c r="HM93" s="658" t="e">
        <f t="shared" si="466"/>
        <v>#N/A</v>
      </c>
      <c r="HN93" s="126" t="e">
        <f t="shared" si="467"/>
        <v>#N/A</v>
      </c>
      <c r="HO93" s="126" t="e">
        <f t="shared" si="468"/>
        <v>#N/A</v>
      </c>
      <c r="HP93" s="787"/>
      <c r="HQ93" s="1314"/>
      <c r="HR93" s="674" t="e">
        <f t="shared" si="475"/>
        <v>#N/A</v>
      </c>
      <c r="HS93" s="675" t="e">
        <f t="shared" si="476"/>
        <v>#N/A</v>
      </c>
      <c r="HT93" s="675" t="e">
        <f t="shared" si="477"/>
        <v>#N/A</v>
      </c>
      <c r="HU93" s="703"/>
      <c r="HV93" s="705"/>
      <c r="HW93" s="675" t="e">
        <f t="shared" si="478"/>
        <v>#N/A</v>
      </c>
      <c r="HX93" s="675" t="e">
        <f t="shared" si="479"/>
        <v>#N/A</v>
      </c>
      <c r="HY93" s="675" t="e">
        <f t="shared" si="480"/>
        <v>#N/A</v>
      </c>
      <c r="HZ93" s="703"/>
      <c r="IA93" s="705"/>
      <c r="IB93" s="678" t="e">
        <f t="shared" si="502"/>
        <v>#N/A</v>
      </c>
      <c r="IC93" s="675" t="e">
        <f t="shared" si="503"/>
        <v>#N/A</v>
      </c>
      <c r="ID93" s="675" t="e">
        <f t="shared" si="504"/>
        <v>#N/A</v>
      </c>
      <c r="IE93" s="703"/>
      <c r="IF93" s="705"/>
      <c r="IG93" s="678" t="e">
        <f t="shared" si="505"/>
        <v>#N/A</v>
      </c>
      <c r="IH93" s="675" t="e">
        <f t="shared" si="506"/>
        <v>#N/A</v>
      </c>
      <c r="II93" s="675" t="e">
        <f t="shared" si="507"/>
        <v>#N/A</v>
      </c>
      <c r="IJ93" s="706"/>
      <c r="IK93" s="683"/>
      <c r="IL93" s="846" t="e">
        <f t="shared" si="385"/>
        <v>#N/A</v>
      </c>
      <c r="IM93" s="848" t="e">
        <f t="shared" si="386"/>
        <v>#N/A</v>
      </c>
      <c r="IN93" s="1252" t="e">
        <f t="shared" si="387"/>
        <v>#N/A</v>
      </c>
      <c r="IO93" s="1253" t="e">
        <f t="shared" si="388"/>
        <v>#N/A</v>
      </c>
      <c r="IP93" s="847" t="e">
        <f t="shared" si="389"/>
        <v>#N/A</v>
      </c>
      <c r="IQ93" s="848" t="e">
        <f t="shared" si="390"/>
        <v>#N/A</v>
      </c>
      <c r="IR93" s="1252" t="e">
        <f t="shared" si="391"/>
        <v>#N/A</v>
      </c>
      <c r="IS93" s="1330" t="e">
        <f t="shared" si="392"/>
        <v>#N/A</v>
      </c>
      <c r="IT93" s="846" t="e">
        <f t="shared" si="338"/>
        <v>#N/A</v>
      </c>
      <c r="IU93" s="848" t="e">
        <f t="shared" si="339"/>
        <v>#N/A</v>
      </c>
      <c r="IV93" s="1252" t="e">
        <f t="shared" si="340"/>
        <v>#N/A</v>
      </c>
      <c r="IW93" s="1253" t="e">
        <f t="shared" si="341"/>
        <v>#N/A</v>
      </c>
      <c r="IX93" s="847" t="e">
        <f t="shared" si="342"/>
        <v>#N/A</v>
      </c>
      <c r="IY93" s="848" t="e">
        <f t="shared" si="343"/>
        <v>#N/A</v>
      </c>
      <c r="IZ93" s="1252" t="e">
        <f t="shared" si="344"/>
        <v>#N/A</v>
      </c>
      <c r="JA93" s="1330" t="e">
        <f t="shared" si="345"/>
        <v>#N/A</v>
      </c>
      <c r="JB93" s="153" t="e">
        <v>#N/A</v>
      </c>
      <c r="JC93" s="952" t="e">
        <v>#N/A</v>
      </c>
      <c r="JD93" s="150" t="e">
        <v>#N/A</v>
      </c>
      <c r="JE93" s="150" t="e">
        <v>#N/A</v>
      </c>
      <c r="JF93" s="952" t="e">
        <v>#N/A</v>
      </c>
      <c r="JG93" s="150" t="e">
        <v>#N/A</v>
      </c>
      <c r="JH93" s="150" t="e">
        <v>#N/A</v>
      </c>
      <c r="JI93" s="952" t="e">
        <v>#N/A</v>
      </c>
      <c r="JJ93" s="150" t="e">
        <v>#N/A</v>
      </c>
      <c r="JK93" s="150" t="e">
        <v>#N/A</v>
      </c>
      <c r="JL93" s="958" t="e">
        <v>#N/A</v>
      </c>
      <c r="JM93" s="150" t="e">
        <v>#N/A</v>
      </c>
      <c r="JN93" s="150" t="e">
        <v>#N/A</v>
      </c>
      <c r="JO93" s="846" t="e">
        <v>#N/A</v>
      </c>
      <c r="JP93" s="852" t="e">
        <v>#N/A</v>
      </c>
      <c r="JQ93" s="850" t="e">
        <v>#N/A</v>
      </c>
      <c r="JR93" s="850" t="e">
        <v>#N/A</v>
      </c>
      <c r="JS93" s="861" t="e">
        <v>#N/A</v>
      </c>
      <c r="JT93" s="850" t="e">
        <v>#N/A</v>
      </c>
      <c r="JU93" s="861" t="e">
        <v>#N/A</v>
      </c>
      <c r="JV93" s="851" t="e">
        <v>#N/A</v>
      </c>
      <c r="JW93" s="27" t="e">
        <v>#N/A</v>
      </c>
      <c r="JX93" s="27" t="e">
        <v>#N/A</v>
      </c>
      <c r="JY93" s="893"/>
      <c r="JZ93" s="27" t="e">
        <v>#N/A</v>
      </c>
      <c r="KA93" s="27" t="e">
        <v>#N/A</v>
      </c>
      <c r="KB93" s="707"/>
      <c r="KC93" s="846" t="e">
        <v>#N/A</v>
      </c>
      <c r="KD93" s="975" t="e">
        <v>#N/A</v>
      </c>
      <c r="KE93" s="27" t="e">
        <v>#N/A</v>
      </c>
      <c r="KF93" s="27" t="e">
        <v>#N/A</v>
      </c>
      <c r="KG93" s="893"/>
      <c r="KH93" s="27" t="e">
        <v>#N/A</v>
      </c>
      <c r="KI93" s="27" t="e">
        <v>#N/A</v>
      </c>
      <c r="KJ93" s="707"/>
      <c r="KK93" s="846" t="e">
        <v>#N/A</v>
      </c>
      <c r="KL93" s="975" t="e">
        <v>#N/A</v>
      </c>
      <c r="KM93" s="179" t="e">
        <v>#N/A</v>
      </c>
      <c r="KN93" s="889" t="e">
        <v>#N/A</v>
      </c>
      <c r="KO93" s="180" t="e">
        <v>#N/A</v>
      </c>
      <c r="KQ93" s="1345">
        <f t="shared" si="482"/>
        <v>45572.395833333336</v>
      </c>
      <c r="KR93" s="1260"/>
      <c r="KS93" s="1260"/>
      <c r="KT93" s="1258"/>
      <c r="KU93" s="1351"/>
      <c r="KV93" s="1359"/>
      <c r="KW93" s="1359"/>
      <c r="KX93" s="1359"/>
      <c r="KY93" s="1359"/>
      <c r="KZ93" s="1359"/>
      <c r="LB93" s="1347">
        <f t="shared" si="486"/>
        <v>45572.395833333336</v>
      </c>
      <c r="LC93" s="1299" t="e">
        <f t="shared" si="487"/>
        <v>#N/A</v>
      </c>
      <c r="LD93" s="1299" t="e">
        <f t="shared" si="488"/>
        <v>#N/A</v>
      </c>
      <c r="LE93" s="1370" t="e">
        <f t="shared" si="409"/>
        <v>#N/A</v>
      </c>
      <c r="LF93" s="1299" t="e">
        <f t="shared" si="489"/>
        <v>#N/A</v>
      </c>
      <c r="LG93" s="1299" t="e">
        <f t="shared" si="572"/>
        <v>#N/A</v>
      </c>
      <c r="LH93" s="1299" t="e">
        <f t="shared" si="573"/>
        <v>#N/A</v>
      </c>
      <c r="MA93" s="1352">
        <f t="shared" si="490"/>
        <v>10</v>
      </c>
      <c r="MB93" s="1352">
        <f t="shared" si="491"/>
        <v>2024</v>
      </c>
    </row>
    <row r="94" spans="1:340" ht="18.75" customHeight="1">
      <c r="B94" s="13"/>
      <c r="C94" s="136">
        <v>45579.375</v>
      </c>
      <c r="D94" s="14">
        <f t="shared" si="189"/>
        <v>460.66666666666424</v>
      </c>
      <c r="E94" s="31">
        <f t="shared" si="411"/>
        <v>152.66666666666424</v>
      </c>
      <c r="F94" s="40">
        <f t="shared" si="471"/>
        <v>8.3333333333333339</v>
      </c>
      <c r="G94" s="27">
        <f t="shared" si="423"/>
        <v>25.000000000000004</v>
      </c>
      <c r="H94" s="27">
        <f t="shared" si="424"/>
        <v>13.888888888888891</v>
      </c>
      <c r="I94" s="702"/>
      <c r="J94" s="593"/>
      <c r="K94" s="14">
        <f t="shared" si="425"/>
        <v>12.000000000000004</v>
      </c>
      <c r="L94" s="31" t="e">
        <v>#N/A</v>
      </c>
      <c r="M94" s="40">
        <f t="shared" si="472"/>
        <v>66.49456066286092</v>
      </c>
      <c r="N94" s="27">
        <f t="shared" si="426"/>
        <v>18</v>
      </c>
      <c r="O94" s="27">
        <f t="shared" si="427"/>
        <v>5.9999999999999991</v>
      </c>
      <c r="P94" s="27">
        <f t="shared" si="428"/>
        <v>11.999999999999998</v>
      </c>
      <c r="Q94" s="702"/>
      <c r="R94" s="593"/>
      <c r="S94" s="29">
        <v>4.9000000000000004</v>
      </c>
      <c r="T94" s="29">
        <v>6.7</v>
      </c>
      <c r="U94" s="29">
        <v>9.76</v>
      </c>
      <c r="V94" s="29">
        <v>11.81</v>
      </c>
      <c r="W94" s="863"/>
      <c r="X94" s="592"/>
      <c r="Y94" s="14">
        <v>10.6</v>
      </c>
      <c r="Z94" s="27">
        <v>11.7</v>
      </c>
      <c r="AA94" s="27">
        <v>12.4</v>
      </c>
      <c r="AB94" s="27">
        <v>13.7</v>
      </c>
      <c r="AC94" s="702"/>
      <c r="AD94" s="593"/>
      <c r="AE94" s="14">
        <f t="shared" si="508"/>
        <v>112</v>
      </c>
      <c r="AF94" s="27">
        <f t="shared" si="509"/>
        <v>101</v>
      </c>
      <c r="AG94" s="221">
        <f t="shared" si="510"/>
        <v>113</v>
      </c>
      <c r="AH94" s="29">
        <v>4.91</v>
      </c>
      <c r="AI94" s="166"/>
      <c r="AJ94" s="16">
        <v>3.95</v>
      </c>
      <c r="AK94" s="29">
        <v>6.54</v>
      </c>
      <c r="AL94" s="29">
        <v>9.99</v>
      </c>
      <c r="AM94" s="29">
        <v>11.99</v>
      </c>
      <c r="AN94" s="863"/>
      <c r="AO94" s="592"/>
      <c r="AP94" s="14">
        <v>10.9</v>
      </c>
      <c r="AQ94" s="27">
        <v>11.6</v>
      </c>
      <c r="AR94" s="27">
        <v>12.5</v>
      </c>
      <c r="AS94" s="27">
        <v>13.7</v>
      </c>
      <c r="AT94" s="702"/>
      <c r="AU94" s="593"/>
      <c r="AV94" s="31">
        <v>14.9</v>
      </c>
      <c r="AW94" s="334">
        <v>16</v>
      </c>
      <c r="AX94" s="124">
        <v>16</v>
      </c>
      <c r="AY94" s="124">
        <v>0.39</v>
      </c>
      <c r="AZ94" s="124">
        <v>0.13</v>
      </c>
      <c r="BA94" s="661"/>
      <c r="BB94" s="659"/>
      <c r="BC94" s="301">
        <v>16</v>
      </c>
      <c r="BD94" s="228">
        <v>0.28999999999999998</v>
      </c>
      <c r="BE94" s="228">
        <v>7.0999999999999994E-2</v>
      </c>
      <c r="BF94" s="662"/>
      <c r="BG94" s="660"/>
      <c r="BH94" s="125">
        <v>6.2</v>
      </c>
      <c r="BI94" s="26">
        <v>5</v>
      </c>
      <c r="BJ94" s="124">
        <v>0.06</v>
      </c>
      <c r="BK94" s="124">
        <v>0.02</v>
      </c>
      <c r="BL94" s="661"/>
      <c r="BM94" s="659"/>
      <c r="BN94" s="301">
        <v>4.9000000000000004</v>
      </c>
      <c r="BO94" s="228">
        <v>0.03</v>
      </c>
      <c r="BP94" s="228">
        <v>0.02</v>
      </c>
      <c r="BQ94" s="662"/>
      <c r="BR94" s="660"/>
      <c r="BS94" s="125">
        <v>1.8</v>
      </c>
      <c r="BT94" s="124">
        <v>0.76</v>
      </c>
      <c r="BU94" s="126">
        <v>0.01</v>
      </c>
      <c r="BV94" s="124">
        <v>2.1000000000000001E-2</v>
      </c>
      <c r="BW94" s="661"/>
      <c r="BX94" s="659"/>
      <c r="BY94" s="301">
        <v>0.76</v>
      </c>
      <c r="BZ94" s="228">
        <v>5.0000000000000001E-3</v>
      </c>
      <c r="CA94" s="228">
        <v>2.1000000000000001E-2</v>
      </c>
      <c r="CB94" s="662"/>
      <c r="CC94" s="660"/>
      <c r="CD94" s="125">
        <v>0.16</v>
      </c>
      <c r="CE94" s="124">
        <v>0.16</v>
      </c>
      <c r="CF94" s="124">
        <v>5.1999999999999998E-3</v>
      </c>
      <c r="CG94" s="124">
        <v>5.0000000000000001E-4</v>
      </c>
      <c r="CH94" s="661"/>
      <c r="CI94" s="659"/>
      <c r="CJ94" s="301">
        <v>0.16</v>
      </c>
      <c r="CK94" s="228">
        <v>8.3999999999999995E-3</v>
      </c>
      <c r="CL94" s="228">
        <v>0</v>
      </c>
      <c r="CM94" s="910"/>
      <c r="CN94" s="909"/>
      <c r="CO94" s="10" t="e">
        <v>#N/A</v>
      </c>
      <c r="CP94" s="227" t="e">
        <v>#N/A</v>
      </c>
      <c r="CQ94" s="227" t="e">
        <v>#N/A</v>
      </c>
      <c r="CR94" s="227" t="e">
        <v>#N/A</v>
      </c>
      <c r="CS94" s="904"/>
      <c r="CT94" s="905"/>
      <c r="CU94" s="121">
        <v>7.3</v>
      </c>
      <c r="CV94" s="335">
        <v>28</v>
      </c>
      <c r="CW94" s="335">
        <v>51</v>
      </c>
      <c r="CX94" s="335">
        <v>120</v>
      </c>
      <c r="CY94" s="911"/>
      <c r="CZ94" s="912"/>
      <c r="DA94" s="10" t="e">
        <v>#N/A</v>
      </c>
      <c r="DB94" s="227" t="e">
        <v>#N/A</v>
      </c>
      <c r="DC94" s="227" t="e">
        <v>#N/A</v>
      </c>
      <c r="DD94" s="227" t="e">
        <v>#N/A</v>
      </c>
      <c r="DE94" s="904"/>
      <c r="DF94" s="915"/>
      <c r="DG94" s="40" t="e">
        <v>#N/A</v>
      </c>
      <c r="DH94" s="27" t="e">
        <v>#N/A</v>
      </c>
      <c r="DI94" s="27" t="e">
        <v>#N/A</v>
      </c>
      <c r="DJ94" s="27" t="e">
        <v>#N/A</v>
      </c>
      <c r="DK94" s="702"/>
      <c r="DL94" s="593"/>
      <c r="DM94" s="14" t="e">
        <v>#N/A</v>
      </c>
      <c r="DN94" s="27" t="e">
        <v>#N/A</v>
      </c>
      <c r="DO94" s="27" t="e">
        <v>#N/A</v>
      </c>
      <c r="DP94" s="27" t="e">
        <v>#N/A</v>
      </c>
      <c r="DQ94" s="702"/>
      <c r="DR94" s="663"/>
      <c r="DS94" s="40" t="e">
        <f t="shared" si="429"/>
        <v>#N/A</v>
      </c>
      <c r="DT94" s="27" t="e">
        <f t="shared" si="430"/>
        <v>#N/A</v>
      </c>
      <c r="DU94" s="27" t="e">
        <f t="shared" si="431"/>
        <v>#N/A</v>
      </c>
      <c r="DV94" s="27" t="e">
        <f t="shared" si="432"/>
        <v>#N/A</v>
      </c>
      <c r="DW94" s="702"/>
      <c r="DX94" s="663"/>
      <c r="DY94" s="267">
        <f t="shared" si="492"/>
        <v>9</v>
      </c>
      <c r="DZ94" s="268">
        <v>9</v>
      </c>
      <c r="EA94" s="710">
        <v>10</v>
      </c>
      <c r="EB94" s="668"/>
      <c r="EC94" s="667"/>
      <c r="ED94" s="286">
        <v>4.32</v>
      </c>
      <c r="EE94" s="289"/>
      <c r="EF94" s="295">
        <v>3.2</v>
      </c>
      <c r="EG94" s="251">
        <v>6.23</v>
      </c>
      <c r="EH94" s="295">
        <v>1.8</v>
      </c>
      <c r="EI94" s="251">
        <v>6.11</v>
      </c>
      <c r="EJ94" s="256">
        <v>1.8</v>
      </c>
      <c r="EK94" s="257">
        <v>0.6</v>
      </c>
      <c r="EL94" s="257">
        <v>1.2</v>
      </c>
      <c r="EM94" s="668"/>
      <c r="EN94" s="665"/>
      <c r="EO94" s="253">
        <v>6</v>
      </c>
      <c r="EP94" s="254">
        <v>6</v>
      </c>
      <c r="EQ94" s="254">
        <v>6</v>
      </c>
      <c r="ER94" s="668"/>
      <c r="ES94" s="665"/>
      <c r="ET94" s="14">
        <v>18</v>
      </c>
      <c r="EU94" s="27">
        <v>59</v>
      </c>
      <c r="EV94" s="31">
        <v>47</v>
      </c>
      <c r="EW94" s="122" t="s">
        <v>74</v>
      </c>
      <c r="EX94" s="47">
        <v>14.1</v>
      </c>
      <c r="EY94" s="48">
        <v>0</v>
      </c>
      <c r="EZ94" s="49">
        <v>0</v>
      </c>
      <c r="FA94" s="50">
        <v>0</v>
      </c>
      <c r="FB94" s="51">
        <v>0</v>
      </c>
      <c r="FC94" s="153">
        <f t="shared" si="375"/>
        <v>33.4</v>
      </c>
      <c r="FD94" s="986">
        <f t="shared" si="253"/>
        <v>0.21599999999999997</v>
      </c>
      <c r="FE94" s="993">
        <f t="shared" si="511"/>
        <v>0.12239999999999997</v>
      </c>
      <c r="FF94" s="987">
        <f t="shared" si="405"/>
        <v>0.36791999999999997</v>
      </c>
      <c r="FG94" s="246">
        <f t="shared" si="493"/>
        <v>20.7</v>
      </c>
      <c r="FH94" s="246">
        <f t="shared" si="473"/>
        <v>23</v>
      </c>
      <c r="FI94" s="246">
        <f t="shared" si="474"/>
        <v>92</v>
      </c>
      <c r="FJ94" s="39">
        <f t="shared" si="433"/>
        <v>0</v>
      </c>
      <c r="FK94" s="26">
        <f t="shared" si="434"/>
        <v>15.71</v>
      </c>
      <c r="FL94" s="26">
        <f t="shared" si="435"/>
        <v>15.929</v>
      </c>
      <c r="FM94" s="1300"/>
      <c r="FN94" s="656"/>
      <c r="FO94" s="28">
        <f t="shared" si="436"/>
        <v>1.2999999999999998</v>
      </c>
      <c r="FP94" s="28">
        <f t="shared" si="437"/>
        <v>4.87</v>
      </c>
      <c r="FQ94" s="28">
        <f t="shared" si="438"/>
        <v>4.8800000000000008</v>
      </c>
      <c r="FR94" s="1305"/>
      <c r="FS94" s="698"/>
      <c r="FT94" s="10">
        <f t="shared" si="439"/>
        <v>1.04</v>
      </c>
      <c r="FU94" s="28">
        <f t="shared" si="440"/>
        <v>0.755</v>
      </c>
      <c r="FV94" s="28">
        <f t="shared" si="441"/>
        <v>0.73899999999999999</v>
      </c>
      <c r="FW94" s="1305"/>
      <c r="FX94" s="698"/>
      <c r="FY94" s="658">
        <f t="shared" si="442"/>
        <v>0</v>
      </c>
      <c r="FZ94" s="126">
        <f t="shared" si="443"/>
        <v>0.15160000000000001</v>
      </c>
      <c r="GA94" s="126">
        <f t="shared" si="444"/>
        <v>0.16</v>
      </c>
      <c r="GB94" s="787"/>
      <c r="GC94" s="1314"/>
      <c r="GD94" s="674">
        <f t="shared" si="445"/>
        <v>0</v>
      </c>
      <c r="GE94" s="675">
        <f t="shared" si="446"/>
        <v>0.98187500000000005</v>
      </c>
      <c r="GF94" s="675">
        <f t="shared" si="447"/>
        <v>0.99556250000000002</v>
      </c>
      <c r="GG94" s="703"/>
      <c r="GH94" s="705"/>
      <c r="GI94" s="688">
        <f t="shared" si="448"/>
        <v>0.20967741935483866</v>
      </c>
      <c r="GJ94" s="688">
        <f t="shared" si="449"/>
        <v>0.99387755102040809</v>
      </c>
      <c r="GK94" s="688">
        <f t="shared" si="450"/>
        <v>0.99591836734693884</v>
      </c>
      <c r="GL94" s="703"/>
      <c r="GM94" s="705"/>
      <c r="GN94" s="689">
        <f t="shared" si="451"/>
        <v>0.57777777777777783</v>
      </c>
      <c r="GO94" s="688">
        <f t="shared" si="452"/>
        <v>0.99342105263157898</v>
      </c>
      <c r="GP94" s="688">
        <f t="shared" si="453"/>
        <v>0.97236842105263155</v>
      </c>
      <c r="GQ94" s="703"/>
      <c r="GR94" s="705"/>
      <c r="GS94" s="689">
        <f t="shared" si="454"/>
        <v>0</v>
      </c>
      <c r="GT94" s="688">
        <f t="shared" si="455"/>
        <v>0.94750000000000001</v>
      </c>
      <c r="GU94" s="688">
        <f t="shared" si="456"/>
        <v>1</v>
      </c>
      <c r="GV94" s="706"/>
      <c r="GW94" s="683"/>
      <c r="GX94" s="39">
        <f t="shared" si="457"/>
        <v>0</v>
      </c>
      <c r="GY94" s="26">
        <f t="shared" si="458"/>
        <v>15.61</v>
      </c>
      <c r="GZ94" s="26">
        <f t="shared" si="459"/>
        <v>15.87</v>
      </c>
      <c r="HA94" s="1300"/>
      <c r="HB94" s="656"/>
      <c r="HC94" s="28">
        <f t="shared" si="460"/>
        <v>1.2000000000000002</v>
      </c>
      <c r="HD94" s="28">
        <f t="shared" si="461"/>
        <v>4.9400000000000004</v>
      </c>
      <c r="HE94" s="28">
        <f t="shared" si="462"/>
        <v>4.9800000000000004</v>
      </c>
      <c r="HF94" s="1305"/>
      <c r="HG94" s="698"/>
      <c r="HH94" s="10">
        <f t="shared" si="463"/>
        <v>1.04</v>
      </c>
      <c r="HI94" s="28">
        <f t="shared" si="464"/>
        <v>0.75</v>
      </c>
      <c r="HJ94" s="28">
        <f t="shared" si="465"/>
        <v>0.73899999999999999</v>
      </c>
      <c r="HK94" s="1305"/>
      <c r="HL94" s="698"/>
      <c r="HM94" s="658">
        <f t="shared" si="466"/>
        <v>0</v>
      </c>
      <c r="HN94" s="126">
        <f t="shared" si="467"/>
        <v>0.15479999999999999</v>
      </c>
      <c r="HO94" s="126">
        <f t="shared" si="468"/>
        <v>0.1595</v>
      </c>
      <c r="HP94" s="787"/>
      <c r="HQ94" s="1314"/>
      <c r="HR94" s="674">
        <f t="shared" si="475"/>
        <v>0</v>
      </c>
      <c r="HS94" s="675">
        <f t="shared" si="476"/>
        <v>0.97562499999999996</v>
      </c>
      <c r="HT94" s="675">
        <f t="shared" si="477"/>
        <v>0.99187499999999995</v>
      </c>
      <c r="HU94" s="703"/>
      <c r="HV94" s="705"/>
      <c r="HW94" s="675">
        <f t="shared" si="478"/>
        <v>0.19354838709677422</v>
      </c>
      <c r="HX94" s="675">
        <f t="shared" si="479"/>
        <v>0.9880000000000001</v>
      </c>
      <c r="HY94" s="675">
        <f t="shared" si="480"/>
        <v>0.99600000000000011</v>
      </c>
      <c r="HZ94" s="703"/>
      <c r="IA94" s="705"/>
      <c r="IB94" s="678">
        <f t="shared" si="502"/>
        <v>0.57777777777777783</v>
      </c>
      <c r="IC94" s="675">
        <f t="shared" si="503"/>
        <v>0.98684210526315785</v>
      </c>
      <c r="ID94" s="675">
        <f t="shared" si="504"/>
        <v>0.97236842105263155</v>
      </c>
      <c r="IE94" s="703"/>
      <c r="IF94" s="705"/>
      <c r="IG94" s="678">
        <f t="shared" si="505"/>
        <v>0</v>
      </c>
      <c r="IH94" s="675">
        <f t="shared" si="506"/>
        <v>0.96749999999999992</v>
      </c>
      <c r="II94" s="675">
        <f t="shared" si="507"/>
        <v>0.99687499999999996</v>
      </c>
      <c r="IJ94" s="706"/>
      <c r="IK94" s="683"/>
      <c r="IL94" s="846">
        <f t="shared" si="385"/>
        <v>0.39</v>
      </c>
      <c r="IM94" s="848">
        <f t="shared" si="386"/>
        <v>0.06</v>
      </c>
      <c r="IN94" s="1252">
        <f t="shared" si="387"/>
        <v>0.01</v>
      </c>
      <c r="IO94" s="1253">
        <f t="shared" si="388"/>
        <v>5.1999999999999998E-3</v>
      </c>
      <c r="IP94" s="847">
        <f t="shared" si="389"/>
        <v>0.28999999999999998</v>
      </c>
      <c r="IQ94" s="848">
        <f t="shared" si="390"/>
        <v>0.03</v>
      </c>
      <c r="IR94" s="1252">
        <f t="shared" si="391"/>
        <v>5.0000000000000001E-3</v>
      </c>
      <c r="IS94" s="1330">
        <f t="shared" si="392"/>
        <v>8.3999999999999995E-3</v>
      </c>
      <c r="IT94" s="846">
        <f t="shared" si="338"/>
        <v>0.13</v>
      </c>
      <c r="IU94" s="848">
        <f t="shared" si="339"/>
        <v>0.02</v>
      </c>
      <c r="IV94" s="1252">
        <f t="shared" si="340"/>
        <v>2.1000000000000001E-2</v>
      </c>
      <c r="IW94" s="1253">
        <f t="shared" si="341"/>
        <v>5.0000000000000001E-4</v>
      </c>
      <c r="IX94" s="847">
        <f t="shared" si="342"/>
        <v>7.0999999999999994E-2</v>
      </c>
      <c r="IY94" s="848">
        <f t="shared" si="343"/>
        <v>0.02</v>
      </c>
      <c r="IZ94" s="1252">
        <f t="shared" si="344"/>
        <v>2.1000000000000001E-2</v>
      </c>
      <c r="JA94" s="1330">
        <f t="shared" si="345"/>
        <v>0</v>
      </c>
      <c r="JB94" s="153">
        <f>D94-D92</f>
        <v>14</v>
      </c>
      <c r="JC94" s="952">
        <f t="shared" ref="JC94" si="599">(FG94*N94*1440*$JB94/1000000)</f>
        <v>7.5116160000000001</v>
      </c>
      <c r="JD94" s="150">
        <f t="shared" ref="JD94" si="600">(FH94*O94*1440*$JB94/1000000)</f>
        <v>2.7820799999999997</v>
      </c>
      <c r="JE94" s="150">
        <f>(FI94*P94*1440*$JB94/1000000)</f>
        <v>22.256639999999997</v>
      </c>
      <c r="JF94" s="952">
        <f t="shared" ref="JF94" si="601">JC94*1000/($JB94*20)</f>
        <v>26.827200000000001</v>
      </c>
      <c r="JG94" s="150">
        <f t="shared" ref="JG94" si="602">JD94*1000/($JB94*18)</f>
        <v>11.039999999999997</v>
      </c>
      <c r="JH94" s="150">
        <f>JE94*1000/($JB94*20)</f>
        <v>79.487999999999985</v>
      </c>
      <c r="JI94" s="952">
        <f>_xlfn.AGGREGATE(9,7,JC$5:JC94)</f>
        <v>428.56027516499654</v>
      </c>
      <c r="JJ94" s="150">
        <f>_xlfn.AGGREGATE(9,7,JD$5:JD94)</f>
        <v>301.17161825352258</v>
      </c>
      <c r="JK94" s="150">
        <f>_xlfn.AGGREGATE(9,7,JE$65:JE94)</f>
        <v>347.02326899998184</v>
      </c>
      <c r="JL94" s="966">
        <f t="shared" ref="JL94" si="603">(29.7*1000*0.4-JI94)/(29.7*1000*0.4)</f>
        <v>0.96392590276388912</v>
      </c>
      <c r="JM94" s="967">
        <f>(9*1000*0.31282-JJ94)/(9*1000*0.31282)</f>
        <v>0.89302629902410247</v>
      </c>
      <c r="JN94" s="967">
        <f>(9.9*1000*0.31282-JK94)/(9.9*1000*0.31282)</f>
        <v>0.88794560624466579</v>
      </c>
      <c r="JO94" s="846">
        <f>JO92+((FJ94+FK94)*O94*1440*$JB94/1000000)</f>
        <v>155.84144607927132</v>
      </c>
      <c r="JP94" s="852">
        <f>JP92+((FJ94+FL94)*P94*1440*$JB94/1000000)</f>
        <v>52.266478679999061</v>
      </c>
      <c r="JQ94" s="847">
        <f>JQ92+((FO94+FP94)*O94*1440*$JB94/1000000)</f>
        <v>72.327002834134433</v>
      </c>
      <c r="JR94" s="847">
        <f>JR92+((FO94+FQ94)*P94*1440*$JB94/1000000)</f>
        <v>21.574855199999661</v>
      </c>
      <c r="JS94" s="859">
        <f>JS92+((FT94+FU94)*O94*1440*$JB94/1000000)</f>
        <v>22.552236807148844</v>
      </c>
      <c r="JT94" s="848">
        <f>JT92+((FT94+FV94)*P94*1440*$JB94/1000000)</f>
        <v>5.7819022799998914</v>
      </c>
      <c r="JU94" s="859">
        <f>JU92+((FY94+FZ94)*O94*1440*$JB94/1000000)</f>
        <v>1.5432931098775013</v>
      </c>
      <c r="JV94" s="849">
        <f>JV92+((FY94+GA94)*P94*1440*$JB94/1000000)</f>
        <v>0.52999019999998931</v>
      </c>
      <c r="JW94" s="27">
        <f>JW92+((FJ94+FO94+FT94+FY94)*O94*1440*$JB94/1000000)</f>
        <v>36.922197720655774</v>
      </c>
      <c r="JX94" s="27">
        <f>JX92+((FK94+FP94+FU94+FZ94)*O94*1440*$JB94/1000000)</f>
        <v>219.46573547894752</v>
      </c>
      <c r="JY94" s="892"/>
      <c r="JZ94" s="27">
        <f>JZ92+((FJ94+FO94+FT94+FY94)*P94*1440*$JB94/1000000)</f>
        <v>17.998641599999814</v>
      </c>
      <c r="KA94" s="27">
        <f>KA92+((FL94+FQ94+FV94+GA94)*P94*1440*$JB94/1000000)</f>
        <v>62.154584759998777</v>
      </c>
      <c r="KB94" s="707"/>
      <c r="KC94" s="846">
        <f t="shared" ref="KC94" si="604">JW94+JX94</f>
        <v>256.38793319960331</v>
      </c>
      <c r="KD94" s="975">
        <f t="shared" ref="KD94" si="605">JZ94+KA94</f>
        <v>80.153226359998598</v>
      </c>
      <c r="KE94" s="27">
        <f>KE92+((GX94+HC94+HH94+HM94)*O94*1440*$JB94/1000000)</f>
        <v>35.687190420536609</v>
      </c>
      <c r="KF94" s="27">
        <f>KF92+((GY94+HD94+HI94+HN94)*O94*1440*$JB94/1000000)</f>
        <v>146.79339459857934</v>
      </c>
      <c r="KG94" s="892"/>
      <c r="KH94" s="27">
        <f>KH92+((GX94+HC94+HH94+HM94)*P94*1440*$JB94/1000000)</f>
        <v>17.59812191999988</v>
      </c>
      <c r="KI94" s="27">
        <f>KI92+((GZ94+HE94+HJ94+HO94)*P94*1440*$JB94/1000000)</f>
        <v>62.461968815998702</v>
      </c>
      <c r="KJ94" s="670"/>
      <c r="KK94" s="846">
        <f t="shared" ref="KK94" si="606">KE94+KF94</f>
        <v>182.48058501911595</v>
      </c>
      <c r="KL94" s="975">
        <f t="shared" ref="KL94" si="607">KH94+KI94</f>
        <v>80.060090735998585</v>
      </c>
      <c r="KM94" s="271">
        <f>KM92+N94*1440*JB94/1000</f>
        <v>22162.862999999856</v>
      </c>
      <c r="KN94" s="246">
        <f>KN92+O94*1440*JB94/1000</f>
        <v>11398.081091451195</v>
      </c>
      <c r="KO94" s="638">
        <f>KO92+P94*1440*JB94/1000</f>
        <v>3152.6399999999408</v>
      </c>
      <c r="KQ94" s="1345">
        <f t="shared" si="482"/>
        <v>45579.375</v>
      </c>
      <c r="KR94" s="1260">
        <f t="shared" si="501"/>
        <v>410.98751999999996</v>
      </c>
      <c r="KS94" s="1260">
        <f t="shared" si="483"/>
        <v>160.0992</v>
      </c>
      <c r="KT94" s="1258">
        <f t="shared" si="484"/>
        <v>46.249919999999989</v>
      </c>
      <c r="KU94" s="1351">
        <f t="shared" si="485"/>
        <v>4.0746239999999991</v>
      </c>
      <c r="KV94" s="1359"/>
      <c r="KW94" s="1359"/>
      <c r="KX94" s="1359"/>
      <c r="KY94" s="1359"/>
      <c r="KZ94" s="1359"/>
      <c r="LB94" s="1347">
        <f t="shared" si="486"/>
        <v>45579.375</v>
      </c>
      <c r="LC94" s="1299">
        <f t="shared" si="487"/>
        <v>1108.1431499999928</v>
      </c>
      <c r="LD94" s="1299">
        <f t="shared" si="488"/>
        <v>633.22672730284421</v>
      </c>
      <c r="LE94" s="1370">
        <f t="shared" si="409"/>
        <v>157.63199999999705</v>
      </c>
      <c r="LF94" s="1299">
        <f t="shared" si="489"/>
        <v>2462.5403333333174</v>
      </c>
      <c r="LG94" s="1299">
        <f t="shared" si="572"/>
        <v>1266.4534546056884</v>
      </c>
      <c r="LH94" s="1299">
        <f t="shared" si="573"/>
        <v>315.2639999999941</v>
      </c>
      <c r="MA94" s="1352">
        <f t="shared" si="490"/>
        <v>10</v>
      </c>
      <c r="MB94" s="1352">
        <f t="shared" si="491"/>
        <v>2024</v>
      </c>
    </row>
    <row r="95" spans="1:340" ht="18.75" customHeight="1">
      <c r="B95" s="13"/>
      <c r="C95" s="136">
        <v>45586.395833333336</v>
      </c>
      <c r="D95" s="14">
        <f t="shared" si="189"/>
        <v>467.6875</v>
      </c>
      <c r="E95" s="31">
        <f t="shared" si="411"/>
        <v>159.6875</v>
      </c>
      <c r="F95" s="40">
        <f t="shared" si="471"/>
        <v>8.3333333333333339</v>
      </c>
      <c r="G95" s="27">
        <f t="shared" si="423"/>
        <v>25.000000000000004</v>
      </c>
      <c r="H95" s="27">
        <f t="shared" si="424"/>
        <v>13.888888888888891</v>
      </c>
      <c r="I95" s="702"/>
      <c r="J95" s="593"/>
      <c r="K95" s="14">
        <f t="shared" si="425"/>
        <v>12.000000000000004</v>
      </c>
      <c r="L95" s="31" t="e">
        <v>#N/A</v>
      </c>
      <c r="M95" s="40">
        <f t="shared" si="472"/>
        <v>64.565107422158917</v>
      </c>
      <c r="N95" s="27">
        <f t="shared" si="426"/>
        <v>18</v>
      </c>
      <c r="O95" s="27">
        <f t="shared" si="427"/>
        <v>5.9999999999999991</v>
      </c>
      <c r="P95" s="27">
        <f t="shared" si="428"/>
        <v>11.999999999999998</v>
      </c>
      <c r="Q95" s="702"/>
      <c r="R95" s="593"/>
      <c r="S95" s="29">
        <v>4.84</v>
      </c>
      <c r="T95" s="29">
        <v>6.68</v>
      </c>
      <c r="U95" s="29">
        <v>9.26</v>
      </c>
      <c r="V95" s="29">
        <v>11.43</v>
      </c>
      <c r="W95" s="863"/>
      <c r="X95" s="592"/>
      <c r="Y95" s="14">
        <v>10.6</v>
      </c>
      <c r="Z95" s="27">
        <v>9.8000000000000007</v>
      </c>
      <c r="AA95" s="27">
        <v>10.8</v>
      </c>
      <c r="AB95" s="27">
        <v>12.5</v>
      </c>
      <c r="AC95" s="702"/>
      <c r="AD95" s="593"/>
      <c r="AE95" s="14">
        <f t="shared" si="508"/>
        <v>113</v>
      </c>
      <c r="AF95" s="27">
        <f t="shared" si="509"/>
        <v>101</v>
      </c>
      <c r="AG95" s="221">
        <f t="shared" si="510"/>
        <v>114</v>
      </c>
      <c r="AH95" s="29">
        <v>4.96</v>
      </c>
      <c r="AI95" s="166"/>
      <c r="AJ95" s="16">
        <v>4.01</v>
      </c>
      <c r="AK95" s="29">
        <v>6.6</v>
      </c>
      <c r="AL95" s="29">
        <v>10.32</v>
      </c>
      <c r="AM95" s="29">
        <v>12.01</v>
      </c>
      <c r="AN95" s="863"/>
      <c r="AO95" s="592"/>
      <c r="AP95" s="14">
        <v>10.8</v>
      </c>
      <c r="AQ95" s="27">
        <v>10.199999999999999</v>
      </c>
      <c r="AR95" s="27">
        <v>11.2</v>
      </c>
      <c r="AS95" s="27">
        <v>13.1</v>
      </c>
      <c r="AT95" s="702"/>
      <c r="AU95" s="593"/>
      <c r="AV95" s="31">
        <v>12</v>
      </c>
      <c r="AW95" s="11" t="e">
        <v>#N/A</v>
      </c>
      <c r="AX95" s="28" t="e">
        <v>#N/A</v>
      </c>
      <c r="AY95" s="28" t="e">
        <v>#N/A</v>
      </c>
      <c r="AZ95" s="28" t="e">
        <v>#N/A</v>
      </c>
      <c r="BA95" s="653"/>
      <c r="BB95" s="694"/>
      <c r="BC95" s="230" t="e">
        <v>#N/A</v>
      </c>
      <c r="BD95" s="227" t="e">
        <v>#N/A</v>
      </c>
      <c r="BE95" s="227" t="e">
        <v>#N/A</v>
      </c>
      <c r="BF95" s="662"/>
      <c r="BG95" s="660"/>
      <c r="BH95" s="10" t="e">
        <v>#N/A</v>
      </c>
      <c r="BI95" s="28" t="e">
        <v>#N/A</v>
      </c>
      <c r="BJ95" s="28" t="e">
        <v>#N/A</v>
      </c>
      <c r="BK95" s="28" t="e">
        <v>#N/A</v>
      </c>
      <c r="BL95" s="653"/>
      <c r="BM95" s="694"/>
      <c r="BN95" s="230" t="e">
        <v>#N/A</v>
      </c>
      <c r="BO95" s="227" t="e">
        <v>#N/A</v>
      </c>
      <c r="BP95" s="227" t="e">
        <v>#N/A</v>
      </c>
      <c r="BQ95" s="662"/>
      <c r="BR95" s="660"/>
      <c r="BS95" s="10" t="e">
        <v>#N/A</v>
      </c>
      <c r="BT95" s="28" t="e">
        <v>#N/A</v>
      </c>
      <c r="BU95" s="28" t="e">
        <v>#N/A</v>
      </c>
      <c r="BV95" s="28" t="e">
        <v>#N/A</v>
      </c>
      <c r="BW95" s="653"/>
      <c r="BX95" s="694"/>
      <c r="BY95" s="230" t="e">
        <v>#N/A</v>
      </c>
      <c r="BZ95" s="227" t="e">
        <v>#N/A</v>
      </c>
      <c r="CA95" s="227" t="e">
        <v>#N/A</v>
      </c>
      <c r="CB95" s="662"/>
      <c r="CC95" s="660"/>
      <c r="CD95" s="10" t="e">
        <v>#N/A</v>
      </c>
      <c r="CE95" s="28" t="e">
        <v>#N/A</v>
      </c>
      <c r="CF95" s="28" t="e">
        <v>#N/A</v>
      </c>
      <c r="CG95" s="28" t="e">
        <v>#N/A</v>
      </c>
      <c r="CH95" s="653"/>
      <c r="CI95" s="694"/>
      <c r="CJ95" s="230" t="e">
        <v>#N/A</v>
      </c>
      <c r="CK95" s="227" t="e">
        <v>#N/A</v>
      </c>
      <c r="CL95" s="227" t="e">
        <v>#N/A</v>
      </c>
      <c r="CM95" s="910"/>
      <c r="CN95" s="909"/>
      <c r="CO95" s="10" t="e">
        <v>#N/A</v>
      </c>
      <c r="CP95" s="227" t="e">
        <v>#N/A</v>
      </c>
      <c r="CQ95" s="227" t="e">
        <v>#N/A</v>
      </c>
      <c r="CR95" s="227" t="e">
        <v>#N/A</v>
      </c>
      <c r="CS95" s="662"/>
      <c r="CT95" s="660"/>
      <c r="CU95" s="28" t="e">
        <v>#N/A</v>
      </c>
      <c r="CV95" s="227" t="e">
        <v>#N/A</v>
      </c>
      <c r="CW95" s="227" t="e">
        <v>#N/A</v>
      </c>
      <c r="CX95" s="227" t="e">
        <v>#N/A</v>
      </c>
      <c r="CY95" s="910"/>
      <c r="CZ95" s="909"/>
      <c r="DA95" s="10" t="e">
        <v>#N/A</v>
      </c>
      <c r="DB95" s="227" t="e">
        <v>#N/A</v>
      </c>
      <c r="DC95" s="227" t="e">
        <v>#N/A</v>
      </c>
      <c r="DD95" s="227" t="e">
        <v>#N/A</v>
      </c>
      <c r="DE95" s="662"/>
      <c r="DF95" s="914"/>
      <c r="DG95" s="40" t="e">
        <v>#N/A</v>
      </c>
      <c r="DH95" s="27" t="e">
        <v>#N/A</v>
      </c>
      <c r="DI95" s="27" t="e">
        <v>#N/A</v>
      </c>
      <c r="DJ95" s="27" t="e">
        <v>#N/A</v>
      </c>
      <c r="DK95" s="702"/>
      <c r="DL95" s="593"/>
      <c r="DM95" s="14" t="e">
        <v>#N/A</v>
      </c>
      <c r="DN95" s="27" t="e">
        <v>#N/A</v>
      </c>
      <c r="DO95" s="27" t="e">
        <v>#N/A</v>
      </c>
      <c r="DP95" s="27" t="e">
        <v>#N/A</v>
      </c>
      <c r="DQ95" s="702"/>
      <c r="DR95" s="663"/>
      <c r="DS95" s="40" t="e">
        <f t="shared" si="429"/>
        <v>#N/A</v>
      </c>
      <c r="DT95" s="27" t="e">
        <f t="shared" si="430"/>
        <v>#N/A</v>
      </c>
      <c r="DU95" s="27" t="e">
        <f t="shared" si="431"/>
        <v>#N/A</v>
      </c>
      <c r="DV95" s="27" t="e">
        <f t="shared" si="432"/>
        <v>#N/A</v>
      </c>
      <c r="DW95" s="702"/>
      <c r="DX95" s="663"/>
      <c r="DY95" s="267">
        <f t="shared" si="492"/>
        <v>9</v>
      </c>
      <c r="DZ95" s="268">
        <v>9</v>
      </c>
      <c r="EA95" s="710">
        <v>10</v>
      </c>
      <c r="EB95" s="668"/>
      <c r="EC95" s="667"/>
      <c r="ED95" s="286">
        <v>4.32</v>
      </c>
      <c r="EE95" s="289"/>
      <c r="EF95" s="295">
        <v>3.2</v>
      </c>
      <c r="EG95" s="251">
        <v>6.49</v>
      </c>
      <c r="EH95" s="295">
        <v>1.8</v>
      </c>
      <c r="EI95" s="251">
        <v>6.36</v>
      </c>
      <c r="EJ95" s="256">
        <v>1.8</v>
      </c>
      <c r="EK95" s="257">
        <v>0.6</v>
      </c>
      <c r="EL95" s="257">
        <v>1.2</v>
      </c>
      <c r="EM95" s="668"/>
      <c r="EN95" s="665"/>
      <c r="EO95" s="253">
        <v>6</v>
      </c>
      <c r="EP95" s="254">
        <v>6</v>
      </c>
      <c r="EQ95" s="254">
        <v>6</v>
      </c>
      <c r="ER95" s="668"/>
      <c r="ES95" s="665"/>
      <c r="ET95" s="14">
        <v>17</v>
      </c>
      <c r="EU95" s="27">
        <v>59</v>
      </c>
      <c r="EV95" s="31">
        <v>46</v>
      </c>
      <c r="EW95" s="122" t="s">
        <v>74</v>
      </c>
      <c r="EX95" s="47">
        <v>10.6</v>
      </c>
      <c r="EY95" s="48">
        <v>0</v>
      </c>
      <c r="EZ95" s="49">
        <v>7</v>
      </c>
      <c r="FA95" s="50">
        <v>0</v>
      </c>
      <c r="FB95" s="51">
        <v>0</v>
      </c>
      <c r="FC95" s="153" t="e">
        <v>#N/A</v>
      </c>
      <c r="FD95" s="986">
        <f t="shared" si="253"/>
        <v>0.22079999999999997</v>
      </c>
      <c r="FE95" s="993">
        <f t="shared" si="511"/>
        <v>0.10319999999999999</v>
      </c>
      <c r="FF95" s="987">
        <f t="shared" si="405"/>
        <v>0.34199999999999997</v>
      </c>
      <c r="FG95" s="246" t="e">
        <f t="shared" si="493"/>
        <v>#N/A</v>
      </c>
      <c r="FH95" s="246" t="e">
        <f t="shared" si="473"/>
        <v>#N/A</v>
      </c>
      <c r="FI95" s="246" t="e">
        <f t="shared" si="474"/>
        <v>#N/A</v>
      </c>
      <c r="FJ95" s="39" t="e">
        <f t="shared" si="433"/>
        <v>#N/A</v>
      </c>
      <c r="FK95" s="26" t="e">
        <f t="shared" si="434"/>
        <v>#N/A</v>
      </c>
      <c r="FL95" s="26" t="e">
        <f t="shared" si="435"/>
        <v>#N/A</v>
      </c>
      <c r="FM95" s="1300"/>
      <c r="FN95" s="656"/>
      <c r="FO95" s="28" t="e">
        <f t="shared" si="436"/>
        <v>#N/A</v>
      </c>
      <c r="FP95" s="28" t="e">
        <f t="shared" si="437"/>
        <v>#N/A</v>
      </c>
      <c r="FQ95" s="28" t="e">
        <f t="shared" si="438"/>
        <v>#N/A</v>
      </c>
      <c r="FR95" s="1305"/>
      <c r="FS95" s="698"/>
      <c r="FT95" s="10" t="e">
        <f t="shared" si="439"/>
        <v>#N/A</v>
      </c>
      <c r="FU95" s="28" t="e">
        <f t="shared" si="440"/>
        <v>#N/A</v>
      </c>
      <c r="FV95" s="28" t="e">
        <f t="shared" si="441"/>
        <v>#N/A</v>
      </c>
      <c r="FW95" s="1305"/>
      <c r="FX95" s="698"/>
      <c r="FY95" s="658" t="e">
        <f t="shared" si="442"/>
        <v>#N/A</v>
      </c>
      <c r="FZ95" s="126" t="e">
        <f t="shared" si="443"/>
        <v>#N/A</v>
      </c>
      <c r="GA95" s="126" t="e">
        <f t="shared" si="444"/>
        <v>#N/A</v>
      </c>
      <c r="GB95" s="787"/>
      <c r="GC95" s="1314"/>
      <c r="GD95" s="674" t="e">
        <f t="shared" si="445"/>
        <v>#N/A</v>
      </c>
      <c r="GE95" s="675" t="e">
        <f t="shared" si="446"/>
        <v>#N/A</v>
      </c>
      <c r="GF95" s="675" t="e">
        <f t="shared" si="447"/>
        <v>#N/A</v>
      </c>
      <c r="GG95" s="703"/>
      <c r="GH95" s="705"/>
      <c r="GI95" s="688" t="e">
        <f t="shared" si="448"/>
        <v>#N/A</v>
      </c>
      <c r="GJ95" s="688" t="e">
        <f t="shared" si="449"/>
        <v>#N/A</v>
      </c>
      <c r="GK95" s="688" t="e">
        <f t="shared" si="450"/>
        <v>#N/A</v>
      </c>
      <c r="GL95" s="703"/>
      <c r="GM95" s="705"/>
      <c r="GN95" s="689" t="e">
        <f t="shared" si="451"/>
        <v>#N/A</v>
      </c>
      <c r="GO95" s="688" t="e">
        <f t="shared" si="452"/>
        <v>#N/A</v>
      </c>
      <c r="GP95" s="688" t="e">
        <f t="shared" si="453"/>
        <v>#N/A</v>
      </c>
      <c r="GQ95" s="703"/>
      <c r="GR95" s="705"/>
      <c r="GS95" s="689" t="e">
        <f t="shared" si="454"/>
        <v>#N/A</v>
      </c>
      <c r="GT95" s="688" t="e">
        <f t="shared" si="455"/>
        <v>#N/A</v>
      </c>
      <c r="GU95" s="688" t="e">
        <f t="shared" si="456"/>
        <v>#N/A</v>
      </c>
      <c r="GV95" s="706"/>
      <c r="GW95" s="683"/>
      <c r="GX95" s="39" t="e">
        <f t="shared" si="457"/>
        <v>#N/A</v>
      </c>
      <c r="GY95" s="26" t="e">
        <f t="shared" si="458"/>
        <v>#N/A</v>
      </c>
      <c r="GZ95" s="26" t="e">
        <f t="shared" si="459"/>
        <v>#N/A</v>
      </c>
      <c r="HA95" s="1300"/>
      <c r="HB95" s="656"/>
      <c r="HC95" s="28" t="e">
        <f t="shared" si="460"/>
        <v>#N/A</v>
      </c>
      <c r="HD95" s="28" t="e">
        <f t="shared" si="461"/>
        <v>#N/A</v>
      </c>
      <c r="HE95" s="28" t="e">
        <f t="shared" si="462"/>
        <v>#N/A</v>
      </c>
      <c r="HF95" s="1305"/>
      <c r="HG95" s="698"/>
      <c r="HH95" s="10" t="e">
        <f t="shared" si="463"/>
        <v>#N/A</v>
      </c>
      <c r="HI95" s="28" t="e">
        <f t="shared" si="464"/>
        <v>#N/A</v>
      </c>
      <c r="HJ95" s="28" t="e">
        <f t="shared" si="465"/>
        <v>#N/A</v>
      </c>
      <c r="HK95" s="1305"/>
      <c r="HL95" s="698"/>
      <c r="HM95" s="658" t="e">
        <f t="shared" si="466"/>
        <v>#N/A</v>
      </c>
      <c r="HN95" s="126" t="e">
        <f t="shared" si="467"/>
        <v>#N/A</v>
      </c>
      <c r="HO95" s="126" t="e">
        <f t="shared" si="468"/>
        <v>#N/A</v>
      </c>
      <c r="HP95" s="787"/>
      <c r="HQ95" s="1314"/>
      <c r="HR95" s="674" t="e">
        <f t="shared" si="475"/>
        <v>#N/A</v>
      </c>
      <c r="HS95" s="675" t="e">
        <f t="shared" si="476"/>
        <v>#N/A</v>
      </c>
      <c r="HT95" s="675" t="e">
        <f t="shared" si="477"/>
        <v>#N/A</v>
      </c>
      <c r="HU95" s="703"/>
      <c r="HV95" s="705"/>
      <c r="HW95" s="675" t="e">
        <f t="shared" si="478"/>
        <v>#N/A</v>
      </c>
      <c r="HX95" s="675" t="e">
        <f t="shared" si="479"/>
        <v>#N/A</v>
      </c>
      <c r="HY95" s="675" t="e">
        <f t="shared" si="480"/>
        <v>#N/A</v>
      </c>
      <c r="HZ95" s="703"/>
      <c r="IA95" s="705"/>
      <c r="IB95" s="678" t="e">
        <f t="shared" si="502"/>
        <v>#N/A</v>
      </c>
      <c r="IC95" s="675" t="e">
        <f t="shared" si="503"/>
        <v>#N/A</v>
      </c>
      <c r="ID95" s="675" t="e">
        <f t="shared" si="504"/>
        <v>#N/A</v>
      </c>
      <c r="IE95" s="703"/>
      <c r="IF95" s="705"/>
      <c r="IG95" s="678" t="e">
        <f t="shared" si="505"/>
        <v>#N/A</v>
      </c>
      <c r="IH95" s="675" t="e">
        <f t="shared" si="506"/>
        <v>#N/A</v>
      </c>
      <c r="II95" s="675" t="e">
        <f t="shared" si="507"/>
        <v>#N/A</v>
      </c>
      <c r="IJ95" s="706"/>
      <c r="IK95" s="683"/>
      <c r="IL95" s="846" t="e">
        <f t="shared" si="385"/>
        <v>#N/A</v>
      </c>
      <c r="IM95" s="848" t="e">
        <f t="shared" si="386"/>
        <v>#N/A</v>
      </c>
      <c r="IN95" s="1252" t="e">
        <f t="shared" si="387"/>
        <v>#N/A</v>
      </c>
      <c r="IO95" s="1253" t="e">
        <f t="shared" si="388"/>
        <v>#N/A</v>
      </c>
      <c r="IP95" s="847" t="e">
        <f t="shared" si="389"/>
        <v>#N/A</v>
      </c>
      <c r="IQ95" s="848" t="e">
        <f t="shared" si="390"/>
        <v>#N/A</v>
      </c>
      <c r="IR95" s="1252" t="e">
        <f t="shared" si="391"/>
        <v>#N/A</v>
      </c>
      <c r="IS95" s="1330" t="e">
        <f t="shared" si="392"/>
        <v>#N/A</v>
      </c>
      <c r="IT95" s="846" t="e">
        <f t="shared" si="338"/>
        <v>#N/A</v>
      </c>
      <c r="IU95" s="848" t="e">
        <f t="shared" si="339"/>
        <v>#N/A</v>
      </c>
      <c r="IV95" s="1252" t="e">
        <f t="shared" si="340"/>
        <v>#N/A</v>
      </c>
      <c r="IW95" s="1253" t="e">
        <f t="shared" si="341"/>
        <v>#N/A</v>
      </c>
      <c r="IX95" s="847" t="e">
        <f t="shared" si="342"/>
        <v>#N/A</v>
      </c>
      <c r="IY95" s="848" t="e">
        <f t="shared" si="343"/>
        <v>#N/A</v>
      </c>
      <c r="IZ95" s="1252" t="e">
        <f t="shared" si="344"/>
        <v>#N/A</v>
      </c>
      <c r="JA95" s="1330" t="e">
        <f t="shared" si="345"/>
        <v>#N/A</v>
      </c>
      <c r="JB95" s="153" t="e">
        <v>#N/A</v>
      </c>
      <c r="JC95" s="952" t="e">
        <v>#N/A</v>
      </c>
      <c r="JD95" s="150" t="e">
        <v>#N/A</v>
      </c>
      <c r="JE95" s="150" t="e">
        <v>#N/A</v>
      </c>
      <c r="JF95" s="952" t="e">
        <v>#N/A</v>
      </c>
      <c r="JG95" s="150" t="e">
        <v>#N/A</v>
      </c>
      <c r="JH95" s="150" t="e">
        <v>#N/A</v>
      </c>
      <c r="JI95" s="952" t="e">
        <v>#N/A</v>
      </c>
      <c r="JJ95" s="150" t="e">
        <v>#N/A</v>
      </c>
      <c r="JK95" s="150" t="e">
        <v>#N/A</v>
      </c>
      <c r="JL95" s="958" t="e">
        <v>#N/A</v>
      </c>
      <c r="JM95" s="150" t="e">
        <v>#N/A</v>
      </c>
      <c r="JN95" s="150" t="e">
        <v>#N/A</v>
      </c>
      <c r="JO95" s="846" t="e">
        <v>#N/A</v>
      </c>
      <c r="JP95" s="852" t="e">
        <v>#N/A</v>
      </c>
      <c r="JQ95" s="850" t="e">
        <v>#N/A</v>
      </c>
      <c r="JR95" s="850" t="e">
        <v>#N/A</v>
      </c>
      <c r="JS95" s="861" t="e">
        <v>#N/A</v>
      </c>
      <c r="JT95" s="850" t="e">
        <v>#N/A</v>
      </c>
      <c r="JU95" s="861" t="e">
        <v>#N/A</v>
      </c>
      <c r="JV95" s="851" t="e">
        <v>#N/A</v>
      </c>
      <c r="JW95" s="27" t="e">
        <v>#N/A</v>
      </c>
      <c r="JX95" s="27" t="e">
        <v>#N/A</v>
      </c>
      <c r="JY95" s="893"/>
      <c r="JZ95" s="27" t="e">
        <v>#N/A</v>
      </c>
      <c r="KA95" s="27" t="e">
        <v>#N/A</v>
      </c>
      <c r="KB95" s="707"/>
      <c r="KC95" s="846" t="e">
        <v>#N/A</v>
      </c>
      <c r="KD95" s="975" t="e">
        <v>#N/A</v>
      </c>
      <c r="KE95" s="27" t="e">
        <v>#N/A</v>
      </c>
      <c r="KF95" s="27" t="e">
        <v>#N/A</v>
      </c>
      <c r="KG95" s="893"/>
      <c r="KH95" s="27" t="e">
        <v>#N/A</v>
      </c>
      <c r="KI95" s="27" t="e">
        <v>#N/A</v>
      </c>
      <c r="KJ95" s="707"/>
      <c r="KK95" s="846" t="e">
        <v>#N/A</v>
      </c>
      <c r="KL95" s="975" t="e">
        <v>#N/A</v>
      </c>
      <c r="KM95" s="179" t="e">
        <v>#N/A</v>
      </c>
      <c r="KN95" s="889" t="e">
        <v>#N/A</v>
      </c>
      <c r="KO95" s="180" t="e">
        <v>#N/A</v>
      </c>
      <c r="KQ95" s="1345">
        <f t="shared" si="482"/>
        <v>45586.395833333336</v>
      </c>
      <c r="KR95" s="1260"/>
      <c r="KS95" s="1260"/>
      <c r="KT95" s="1258"/>
      <c r="KU95" s="1351"/>
      <c r="KV95" s="1359"/>
      <c r="KW95" s="1359"/>
      <c r="KX95" s="1359"/>
      <c r="KY95" s="1359"/>
      <c r="KZ95" s="1359"/>
      <c r="LB95" s="1347">
        <f t="shared" si="486"/>
        <v>45586.395833333336</v>
      </c>
      <c r="LC95" s="1299" t="e">
        <f t="shared" si="487"/>
        <v>#N/A</v>
      </c>
      <c r="LD95" s="1299" t="e">
        <f t="shared" si="488"/>
        <v>#N/A</v>
      </c>
      <c r="LE95" s="1370" t="e">
        <f t="shared" si="409"/>
        <v>#N/A</v>
      </c>
      <c r="LF95" s="1299" t="e">
        <f t="shared" si="489"/>
        <v>#N/A</v>
      </c>
      <c r="LG95" s="1299" t="e">
        <f t="shared" si="572"/>
        <v>#N/A</v>
      </c>
      <c r="LH95" s="1299" t="e">
        <f t="shared" si="573"/>
        <v>#N/A</v>
      </c>
      <c r="MA95" s="1352">
        <f t="shared" si="490"/>
        <v>10</v>
      </c>
      <c r="MB95" s="1352">
        <f t="shared" si="491"/>
        <v>2024</v>
      </c>
    </row>
    <row r="96" spans="1:340" ht="18.75" customHeight="1">
      <c r="B96" s="13"/>
      <c r="C96" s="136">
        <v>45593.375</v>
      </c>
      <c r="D96" s="14">
        <f t="shared" si="189"/>
        <v>474.66666666666424</v>
      </c>
      <c r="E96" s="31">
        <f t="shared" si="411"/>
        <v>166.66666666666424</v>
      </c>
      <c r="F96" s="40">
        <f t="shared" si="471"/>
        <v>8.3333333333333339</v>
      </c>
      <c r="G96" s="27">
        <f t="shared" si="423"/>
        <v>25.000000000000004</v>
      </c>
      <c r="H96" s="27">
        <f t="shared" si="424"/>
        <v>13.888888888888891</v>
      </c>
      <c r="I96" s="702"/>
      <c r="J96" s="593"/>
      <c r="K96" s="14">
        <f t="shared" si="425"/>
        <v>12.000000000000004</v>
      </c>
      <c r="L96" s="31" t="e">
        <v>#N/A</v>
      </c>
      <c r="M96" s="40">
        <f t="shared" si="472"/>
        <v>68.850189656744718</v>
      </c>
      <c r="N96" s="27">
        <f t="shared" si="426"/>
        <v>18</v>
      </c>
      <c r="O96" s="27">
        <f t="shared" si="427"/>
        <v>5.9999999999999991</v>
      </c>
      <c r="P96" s="27">
        <f t="shared" si="428"/>
        <v>11.999999999999998</v>
      </c>
      <c r="Q96" s="702"/>
      <c r="R96" s="593"/>
      <c r="S96" s="29">
        <v>5.18</v>
      </c>
      <c r="T96" s="29">
        <v>6.65</v>
      </c>
      <c r="U96" s="29">
        <v>10.26</v>
      </c>
      <c r="V96" s="29">
        <v>11.92</v>
      </c>
      <c r="W96" s="863"/>
      <c r="X96" s="592"/>
      <c r="Y96" s="14">
        <v>10.8</v>
      </c>
      <c r="Z96" s="27">
        <v>12.2</v>
      </c>
      <c r="AA96" s="27">
        <v>13.1</v>
      </c>
      <c r="AB96" s="27">
        <v>13</v>
      </c>
      <c r="AC96" s="702"/>
      <c r="AD96" s="593"/>
      <c r="AE96" s="14">
        <f t="shared" si="508"/>
        <v>113</v>
      </c>
      <c r="AF96" s="27">
        <f t="shared" si="509"/>
        <v>101</v>
      </c>
      <c r="AG96" s="221">
        <f t="shared" si="510"/>
        <v>114</v>
      </c>
      <c r="AH96" s="29">
        <v>4.95</v>
      </c>
      <c r="AI96" s="166"/>
      <c r="AJ96" s="16">
        <v>3.82</v>
      </c>
      <c r="AK96" s="29">
        <v>6.65</v>
      </c>
      <c r="AL96" s="29">
        <v>10.5</v>
      </c>
      <c r="AM96" s="29">
        <v>12.06</v>
      </c>
      <c r="AN96" s="863"/>
      <c r="AO96" s="592"/>
      <c r="AP96" s="14">
        <v>11</v>
      </c>
      <c r="AQ96" s="27">
        <v>12</v>
      </c>
      <c r="AR96" s="27">
        <v>13.3</v>
      </c>
      <c r="AS96" s="27">
        <v>12.8</v>
      </c>
      <c r="AT96" s="702"/>
      <c r="AU96" s="593"/>
      <c r="AV96" s="31">
        <v>14</v>
      </c>
      <c r="AW96" s="334">
        <v>16</v>
      </c>
      <c r="AX96" s="124">
        <v>15</v>
      </c>
      <c r="AY96" s="124">
        <v>0.68</v>
      </c>
      <c r="AZ96" s="124">
        <v>0.12</v>
      </c>
      <c r="BA96" s="661"/>
      <c r="BB96" s="659"/>
      <c r="BC96" s="301">
        <v>15</v>
      </c>
      <c r="BD96" s="228">
        <v>0.31</v>
      </c>
      <c r="BE96" s="228">
        <v>9.0999999999999998E-2</v>
      </c>
      <c r="BF96" s="662"/>
      <c r="BG96" s="660"/>
      <c r="BH96" s="125">
        <v>5.8</v>
      </c>
      <c r="BI96" s="124">
        <v>4.2</v>
      </c>
      <c r="BJ96" s="124">
        <v>0.03</v>
      </c>
      <c r="BK96" s="124">
        <v>0.02</v>
      </c>
      <c r="BL96" s="661"/>
      <c r="BM96" s="659"/>
      <c r="BN96" s="301">
        <v>4.2</v>
      </c>
      <c r="BO96" s="228">
        <v>0.02</v>
      </c>
      <c r="BP96" s="228">
        <v>0.02</v>
      </c>
      <c r="BQ96" s="662"/>
      <c r="BR96" s="660"/>
      <c r="BS96" s="125">
        <v>1.8</v>
      </c>
      <c r="BT96" s="28">
        <v>0.7</v>
      </c>
      <c r="BU96" s="124">
        <v>5.0000000000000001E-3</v>
      </c>
      <c r="BV96" s="124">
        <v>1.7000000000000001E-2</v>
      </c>
      <c r="BW96" s="661"/>
      <c r="BX96" s="659"/>
      <c r="BY96" s="301">
        <v>0.68</v>
      </c>
      <c r="BZ96" s="228">
        <v>3.0000000000000001E-3</v>
      </c>
      <c r="CA96" s="228">
        <v>1.7999999999999999E-2</v>
      </c>
      <c r="CB96" s="662"/>
      <c r="CC96" s="660"/>
      <c r="CD96" s="125">
        <v>0.17</v>
      </c>
      <c r="CE96" s="124">
        <v>0.17</v>
      </c>
      <c r="CF96" s="124">
        <v>9.1000000000000004E-3</v>
      </c>
      <c r="CG96" s="124">
        <v>5.9999999999999995E-4</v>
      </c>
      <c r="CH96" s="661"/>
      <c r="CI96" s="659"/>
      <c r="CJ96" s="301">
        <v>0.16</v>
      </c>
      <c r="CK96" s="228">
        <v>8.8000000000000005E-3</v>
      </c>
      <c r="CL96" s="228">
        <v>4.0000000000000002E-4</v>
      </c>
      <c r="CM96" s="910"/>
      <c r="CN96" s="909"/>
      <c r="CO96" s="10" t="e">
        <v>#N/A</v>
      </c>
      <c r="CP96" s="227" t="e">
        <v>#N/A</v>
      </c>
      <c r="CQ96" s="227" t="e">
        <v>#N/A</v>
      </c>
      <c r="CR96" s="227" t="e">
        <v>#N/A</v>
      </c>
      <c r="CS96" s="904"/>
      <c r="CT96" s="905"/>
      <c r="CU96" s="121">
        <v>8.1</v>
      </c>
      <c r="CV96" s="335">
        <v>30</v>
      </c>
      <c r="CW96" s="335">
        <v>50</v>
      </c>
      <c r="CX96" s="335">
        <v>120</v>
      </c>
      <c r="CY96" s="911"/>
      <c r="CZ96" s="912"/>
      <c r="DA96" s="10" t="e">
        <v>#N/A</v>
      </c>
      <c r="DB96" s="227" t="e">
        <v>#N/A</v>
      </c>
      <c r="DC96" s="227" t="e">
        <v>#N/A</v>
      </c>
      <c r="DD96" s="227" t="e">
        <v>#N/A</v>
      </c>
      <c r="DE96" s="662"/>
      <c r="DF96" s="914"/>
      <c r="DG96" s="40" t="e">
        <v>#N/A</v>
      </c>
      <c r="DH96" s="27" t="e">
        <v>#N/A</v>
      </c>
      <c r="DI96" s="27" t="e">
        <v>#N/A</v>
      </c>
      <c r="DJ96" s="27" t="e">
        <v>#N/A</v>
      </c>
      <c r="DK96" s="702"/>
      <c r="DL96" s="593"/>
      <c r="DM96" s="14" t="e">
        <v>#N/A</v>
      </c>
      <c r="DN96" s="27" t="e">
        <v>#N/A</v>
      </c>
      <c r="DO96" s="27" t="e">
        <v>#N/A</v>
      </c>
      <c r="DP96" s="27" t="e">
        <v>#N/A</v>
      </c>
      <c r="DQ96" s="702"/>
      <c r="DR96" s="663"/>
      <c r="DS96" s="40" t="e">
        <f t="shared" si="429"/>
        <v>#N/A</v>
      </c>
      <c r="DT96" s="27" t="e">
        <f t="shared" si="430"/>
        <v>#N/A</v>
      </c>
      <c r="DU96" s="27" t="e">
        <f t="shared" si="431"/>
        <v>#N/A</v>
      </c>
      <c r="DV96" s="27" t="e">
        <f t="shared" si="432"/>
        <v>#N/A</v>
      </c>
      <c r="DW96" s="702"/>
      <c r="DX96" s="663"/>
      <c r="DY96" s="267">
        <f t="shared" si="492"/>
        <v>9</v>
      </c>
      <c r="DZ96" s="268">
        <v>9</v>
      </c>
      <c r="EA96" s="710">
        <v>10</v>
      </c>
      <c r="EB96" s="668"/>
      <c r="EC96" s="667"/>
      <c r="ED96" s="286">
        <v>4.32</v>
      </c>
      <c r="EE96" s="289"/>
      <c r="EF96" s="295">
        <v>2.8</v>
      </c>
      <c r="EG96" s="251">
        <v>6.43</v>
      </c>
      <c r="EH96" s="295">
        <v>2.6</v>
      </c>
      <c r="EI96" s="251">
        <v>6.31</v>
      </c>
      <c r="EJ96" s="256">
        <v>1.8</v>
      </c>
      <c r="EK96" s="257">
        <v>0.6</v>
      </c>
      <c r="EL96" s="257">
        <v>1.2</v>
      </c>
      <c r="EM96" s="668"/>
      <c r="EN96" s="665"/>
      <c r="EO96" s="253">
        <v>6</v>
      </c>
      <c r="EP96" s="254">
        <v>6</v>
      </c>
      <c r="EQ96" s="254">
        <v>6</v>
      </c>
      <c r="ER96" s="668"/>
      <c r="ES96" s="665"/>
      <c r="ET96" s="14">
        <v>17</v>
      </c>
      <c r="EU96" s="27">
        <v>59</v>
      </c>
      <c r="EV96" s="31">
        <v>46</v>
      </c>
      <c r="EW96" s="122" t="s">
        <v>26</v>
      </c>
      <c r="EX96" s="47">
        <v>13.7</v>
      </c>
      <c r="EY96" s="48">
        <v>10.5</v>
      </c>
      <c r="EZ96" s="49">
        <v>16</v>
      </c>
      <c r="FA96" s="50">
        <v>0</v>
      </c>
      <c r="FB96" s="51">
        <v>0</v>
      </c>
      <c r="FC96" s="153">
        <f t="shared" si="375"/>
        <v>33.6</v>
      </c>
      <c r="FD96" s="986">
        <f t="shared" si="253"/>
        <v>0.17640000000000006</v>
      </c>
      <c r="FE96" s="993">
        <f t="shared" si="511"/>
        <v>0.14439999999999995</v>
      </c>
      <c r="FF96" s="987">
        <f t="shared" si="405"/>
        <v>0.37943999999999989</v>
      </c>
      <c r="FG96" s="246">
        <f t="shared" si="493"/>
        <v>21.9</v>
      </c>
      <c r="FH96" s="246">
        <f t="shared" si="473"/>
        <v>20</v>
      </c>
      <c r="FI96" s="246">
        <f t="shared" si="474"/>
        <v>90</v>
      </c>
      <c r="FJ96" s="39">
        <f t="shared" si="433"/>
        <v>1</v>
      </c>
      <c r="FK96" s="26">
        <f t="shared" si="434"/>
        <v>14.69</v>
      </c>
      <c r="FL96" s="26">
        <f t="shared" si="435"/>
        <v>14.909000000000001</v>
      </c>
      <c r="FM96" s="1300"/>
      <c r="FN96" s="656"/>
      <c r="FO96" s="28">
        <f t="shared" si="436"/>
        <v>1.5999999999999996</v>
      </c>
      <c r="FP96" s="28">
        <f t="shared" si="437"/>
        <v>4.1800000000000006</v>
      </c>
      <c r="FQ96" s="28">
        <f t="shared" si="438"/>
        <v>4.1800000000000006</v>
      </c>
      <c r="FR96" s="1305"/>
      <c r="FS96" s="698"/>
      <c r="FT96" s="10">
        <f t="shared" si="439"/>
        <v>1.1200000000000001</v>
      </c>
      <c r="FU96" s="28">
        <f t="shared" si="440"/>
        <v>0.67700000000000005</v>
      </c>
      <c r="FV96" s="28">
        <f t="shared" si="441"/>
        <v>0.66200000000000003</v>
      </c>
      <c r="FW96" s="1305"/>
      <c r="FX96" s="698"/>
      <c r="FY96" s="658">
        <f t="shared" si="442"/>
        <v>1.0000000000000009E-2</v>
      </c>
      <c r="FZ96" s="126">
        <f t="shared" si="443"/>
        <v>0.1512</v>
      </c>
      <c r="GA96" s="126">
        <f t="shared" si="444"/>
        <v>0.15959999999999999</v>
      </c>
      <c r="GB96" s="787"/>
      <c r="GC96" s="1314"/>
      <c r="GD96" s="674">
        <f t="shared" si="445"/>
        <v>6.25E-2</v>
      </c>
      <c r="GE96" s="675">
        <f t="shared" si="446"/>
        <v>0.97933333333333328</v>
      </c>
      <c r="GF96" s="675">
        <f t="shared" si="447"/>
        <v>0.99393333333333334</v>
      </c>
      <c r="GG96" s="703"/>
      <c r="GH96" s="705"/>
      <c r="GI96" s="688">
        <f t="shared" si="448"/>
        <v>0.27586206896551718</v>
      </c>
      <c r="GJ96" s="688">
        <f t="shared" si="449"/>
        <v>0.99523809523809537</v>
      </c>
      <c r="GK96" s="688">
        <f t="shared" si="450"/>
        <v>0.99523809523809537</v>
      </c>
      <c r="GL96" s="703"/>
      <c r="GM96" s="705"/>
      <c r="GN96" s="689">
        <f t="shared" si="451"/>
        <v>0.62222222222222223</v>
      </c>
      <c r="GO96" s="688">
        <f t="shared" si="452"/>
        <v>0.99558823529411766</v>
      </c>
      <c r="GP96" s="688">
        <f t="shared" si="453"/>
        <v>0.97352941176470587</v>
      </c>
      <c r="GQ96" s="703"/>
      <c r="GR96" s="705"/>
      <c r="GS96" s="689">
        <f t="shared" si="454"/>
        <v>5.8823529411764754E-2</v>
      </c>
      <c r="GT96" s="688">
        <f t="shared" si="455"/>
        <v>0.94499999999999995</v>
      </c>
      <c r="GU96" s="688">
        <f t="shared" si="456"/>
        <v>0.99749999999999994</v>
      </c>
      <c r="GV96" s="706"/>
      <c r="GW96" s="683"/>
      <c r="GX96" s="39">
        <f t="shared" si="457"/>
        <v>1</v>
      </c>
      <c r="GY96" s="26">
        <f t="shared" si="458"/>
        <v>14.32</v>
      </c>
      <c r="GZ96" s="26">
        <f t="shared" si="459"/>
        <v>14.88</v>
      </c>
      <c r="HA96" s="1300"/>
      <c r="HB96" s="656"/>
      <c r="HC96" s="28">
        <f t="shared" si="460"/>
        <v>1.5999999999999996</v>
      </c>
      <c r="HD96" s="28">
        <f t="shared" si="461"/>
        <v>4.17</v>
      </c>
      <c r="HE96" s="28">
        <f t="shared" si="462"/>
        <v>4.1800000000000006</v>
      </c>
      <c r="HF96" s="1305"/>
      <c r="HG96" s="698"/>
      <c r="HH96" s="10">
        <f t="shared" si="463"/>
        <v>1.1000000000000001</v>
      </c>
      <c r="HI96" s="28">
        <f t="shared" si="464"/>
        <v>0.69499999999999995</v>
      </c>
      <c r="HJ96" s="28">
        <f t="shared" si="465"/>
        <v>0.68299999999999994</v>
      </c>
      <c r="HK96" s="1305"/>
      <c r="HL96" s="698"/>
      <c r="HM96" s="658">
        <f t="shared" si="466"/>
        <v>0</v>
      </c>
      <c r="HN96" s="126">
        <f t="shared" si="467"/>
        <v>0.16090000000000002</v>
      </c>
      <c r="HO96" s="126">
        <f t="shared" si="468"/>
        <v>0.16940000000000002</v>
      </c>
      <c r="HP96" s="787"/>
      <c r="HQ96" s="1314"/>
      <c r="HR96" s="674">
        <f t="shared" si="475"/>
        <v>6.25E-2</v>
      </c>
      <c r="HS96" s="675">
        <f t="shared" si="476"/>
        <v>0.95466666666666666</v>
      </c>
      <c r="HT96" s="675">
        <f t="shared" si="477"/>
        <v>0.9920000000000001</v>
      </c>
      <c r="HU96" s="703"/>
      <c r="HV96" s="705"/>
      <c r="HW96" s="675">
        <f t="shared" si="478"/>
        <v>0.27586206896551718</v>
      </c>
      <c r="HX96" s="675">
        <f t="shared" si="479"/>
        <v>0.99285714285714277</v>
      </c>
      <c r="HY96" s="675">
        <f t="shared" si="480"/>
        <v>0.99523809523809537</v>
      </c>
      <c r="HZ96" s="703"/>
      <c r="IA96" s="705"/>
      <c r="IB96" s="678">
        <f t="shared" si="502"/>
        <v>0.61111111111111116</v>
      </c>
      <c r="IC96" s="675">
        <f t="shared" si="503"/>
        <v>0.99285714285714288</v>
      </c>
      <c r="ID96" s="675">
        <f t="shared" si="504"/>
        <v>0.97571428571428565</v>
      </c>
      <c r="IE96" s="703"/>
      <c r="IF96" s="705"/>
      <c r="IG96" s="678">
        <f t="shared" si="505"/>
        <v>0</v>
      </c>
      <c r="IH96" s="675">
        <f t="shared" si="506"/>
        <v>0.94647058823529417</v>
      </c>
      <c r="II96" s="675">
        <f t="shared" si="507"/>
        <v>0.99647058823529422</v>
      </c>
      <c r="IJ96" s="706"/>
      <c r="IK96" s="683"/>
      <c r="IL96" s="846">
        <f t="shared" si="385"/>
        <v>0.68</v>
      </c>
      <c r="IM96" s="848">
        <f t="shared" si="386"/>
        <v>0.03</v>
      </c>
      <c r="IN96" s="1252">
        <f t="shared" si="387"/>
        <v>5.0000000000000001E-3</v>
      </c>
      <c r="IO96" s="1253">
        <f t="shared" si="388"/>
        <v>9.1000000000000004E-3</v>
      </c>
      <c r="IP96" s="847">
        <f t="shared" si="389"/>
        <v>0.31</v>
      </c>
      <c r="IQ96" s="848">
        <f t="shared" si="390"/>
        <v>0.02</v>
      </c>
      <c r="IR96" s="1252">
        <f t="shared" si="391"/>
        <v>3.0000000000000001E-3</v>
      </c>
      <c r="IS96" s="1330">
        <f t="shared" si="392"/>
        <v>8.8000000000000005E-3</v>
      </c>
      <c r="IT96" s="846">
        <f t="shared" si="338"/>
        <v>0.12</v>
      </c>
      <c r="IU96" s="848">
        <f t="shared" si="339"/>
        <v>0.02</v>
      </c>
      <c r="IV96" s="1252">
        <f t="shared" si="340"/>
        <v>1.7000000000000001E-2</v>
      </c>
      <c r="IW96" s="1253">
        <f t="shared" si="341"/>
        <v>5.9999999999999995E-4</v>
      </c>
      <c r="IX96" s="847">
        <f t="shared" si="342"/>
        <v>9.0999999999999998E-2</v>
      </c>
      <c r="IY96" s="848">
        <f t="shared" si="343"/>
        <v>0.02</v>
      </c>
      <c r="IZ96" s="1252">
        <f t="shared" si="344"/>
        <v>1.7999999999999999E-2</v>
      </c>
      <c r="JA96" s="1330">
        <f t="shared" si="345"/>
        <v>4.0000000000000002E-4</v>
      </c>
      <c r="JB96" s="153">
        <f>D96-D94</f>
        <v>14</v>
      </c>
      <c r="JC96" s="952">
        <f t="shared" ref="JC96" si="608">(FG96*N96*1440*$JB96/1000000)</f>
        <v>7.9470720000000004</v>
      </c>
      <c r="JD96" s="150">
        <f t="shared" ref="JD96" si="609">(FH96*O96*1440*$JB96/1000000)</f>
        <v>2.4191999999999996</v>
      </c>
      <c r="JE96" s="150">
        <f>(FI96*P96*1440*$JB96/1000000)</f>
        <v>21.772799999999997</v>
      </c>
      <c r="JF96" s="952">
        <f t="shared" ref="JF96" si="610">JC96*1000/($JB96*20)</f>
        <v>28.382400000000001</v>
      </c>
      <c r="JG96" s="150">
        <f t="shared" ref="JG96" si="611">JD96*1000/($JB96*18)</f>
        <v>9.5999999999999979</v>
      </c>
      <c r="JH96" s="150">
        <f>JE96*1000/($JB96*20)</f>
        <v>77.759999999999991</v>
      </c>
      <c r="JI96" s="952">
        <f>_xlfn.AGGREGATE(9,7,JC$5:JC96)</f>
        <v>436.50734716499653</v>
      </c>
      <c r="JJ96" s="150">
        <f>_xlfn.AGGREGATE(9,7,JD$5:JD96)</f>
        <v>303.59081825352257</v>
      </c>
      <c r="JK96" s="150">
        <f>_xlfn.AGGREGATE(9,7,JE$65:JE96)</f>
        <v>368.79606899998186</v>
      </c>
      <c r="JL96" s="966">
        <f t="shared" ref="JL96" si="612">(29.7*1000*0.4-JI96)/(29.7*1000*0.4)</f>
        <v>0.9632569573093438</v>
      </c>
      <c r="JM96" s="967">
        <f>(9*1000*0.31282-JJ96)/(9*1000*0.31282)</f>
        <v>0.89216701892692185</v>
      </c>
      <c r="JN96" s="967">
        <f>(9.9*1000*0.31282-JK96)/(9.9*1000*0.31282)</f>
        <v>0.88091513272228006</v>
      </c>
      <c r="JO96" s="846">
        <f>JO94+((FJ96+FK96)*O96*1440*$JB96/1000000)</f>
        <v>157.73930847927133</v>
      </c>
      <c r="JP96" s="852">
        <f>JP94+((FJ96+FL96)*P96*1440*$JB96/1000000)</f>
        <v>56.115183959999058</v>
      </c>
      <c r="JQ96" s="847">
        <f>JQ94+((FO96+FP96)*O96*1440*$JB96/1000000)</f>
        <v>73.026151634134436</v>
      </c>
      <c r="JR96" s="847">
        <f>JR94+((FO96+FQ96)*P96*1440*$JB96/1000000)</f>
        <v>22.97315279999966</v>
      </c>
      <c r="JS96" s="859">
        <f>JS94+((FT96+FU96)*O96*1440*$JB96/1000000)</f>
        <v>22.769601927148845</v>
      </c>
      <c r="JT96" s="848">
        <f>JT94+((FT96+FV96)*P96*1440*$JB96/1000000)</f>
        <v>6.2130037199998913</v>
      </c>
      <c r="JU96" s="859">
        <f>JU94+((FY96+FZ96)*O96*1440*$JB96/1000000)</f>
        <v>1.5627918618775014</v>
      </c>
      <c r="JV96" s="849">
        <f>JV94+((FY96+GA96)*P96*1440*$JB96/1000000)</f>
        <v>0.57101983199998929</v>
      </c>
      <c r="JW96" s="27">
        <f>JW94+((FJ96+FO96+FT96+FY96)*O96*1440*$JB96/1000000)</f>
        <v>37.373378520655777</v>
      </c>
      <c r="JX96" s="27">
        <f>JX94+((FK96+FP96+FU96+FZ96)*O96*1440*$JB96/1000000)</f>
        <v>221.84842975094753</v>
      </c>
      <c r="JY96" s="892"/>
      <c r="JZ96" s="27">
        <f>JZ94+((FJ96+FO96+FT96+FY96)*P96*1440*$JB96/1000000)</f>
        <v>18.901003199999813</v>
      </c>
      <c r="KA96" s="27">
        <f>KA94+((FL96+FQ96+FV96+GA96)*P96*1440*$JB96/1000000)</f>
        <v>66.971357111998771</v>
      </c>
      <c r="KB96" s="707"/>
      <c r="KC96" s="846">
        <f t="shared" ref="KC96" si="613">JW96+JX96</f>
        <v>259.22180827160332</v>
      </c>
      <c r="KD96" s="975">
        <f t="shared" ref="KD96" si="614">JZ96+KA96</f>
        <v>85.872360311998591</v>
      </c>
      <c r="KE96" s="27">
        <f>KE94+((GX96+HC96+HH96+HM96)*O96*1440*$JB96/1000000)</f>
        <v>36.134742420536611</v>
      </c>
      <c r="KF96" s="27">
        <f>KF94+((GY96+HD96+HI96+HN96)*O96*1440*$JB96/1000000)</f>
        <v>149.13347466257935</v>
      </c>
      <c r="KG96" s="892"/>
      <c r="KH96" s="27">
        <f>KH94+((GX96+HC96+HH96+HM96)*P96*1440*$JB96/1000000)</f>
        <v>18.49322591999988</v>
      </c>
      <c r="KI96" s="27">
        <f>KI94+((GZ96+HE96+HJ96+HO96)*P96*1440*$JB96/1000000)</f>
        <v>67.279176623998694</v>
      </c>
      <c r="KJ96" s="670"/>
      <c r="KK96" s="846">
        <f t="shared" ref="KK96" si="615">KE96+KF96</f>
        <v>185.26821708311596</v>
      </c>
      <c r="KL96" s="975">
        <f t="shared" ref="KL96" si="616">KH96+KI96</f>
        <v>85.772402543998567</v>
      </c>
      <c r="KM96" s="271">
        <f>KM94+N96*1440*JB96/1000</f>
        <v>22525.742999999857</v>
      </c>
      <c r="KN96" s="246">
        <f>KN94+O96*1440*JB96/1000</f>
        <v>11519.041091451194</v>
      </c>
      <c r="KO96" s="638">
        <f>KO94+P96*1440*JB96/1000</f>
        <v>3394.5599999999408</v>
      </c>
      <c r="KQ96" s="1345">
        <f t="shared" si="482"/>
        <v>45593.375</v>
      </c>
      <c r="KR96" s="1260">
        <f t="shared" si="501"/>
        <v>410.46911999999998</v>
      </c>
      <c r="KS96" s="1260">
        <f t="shared" si="483"/>
        <v>149.81759999999997</v>
      </c>
      <c r="KT96" s="1258">
        <f t="shared" si="484"/>
        <v>46.319039999999994</v>
      </c>
      <c r="KU96" s="1351">
        <f t="shared" si="485"/>
        <v>4.3234559999999993</v>
      </c>
      <c r="KV96" s="1359"/>
      <c r="KW96" s="1359"/>
      <c r="KX96" s="1359"/>
      <c r="KY96" s="1359"/>
      <c r="KZ96" s="1359"/>
      <c r="LB96" s="1347">
        <f t="shared" si="486"/>
        <v>45593.375</v>
      </c>
      <c r="LC96" s="1299">
        <f t="shared" si="487"/>
        <v>1126.2871499999928</v>
      </c>
      <c r="LD96" s="1299">
        <f t="shared" si="488"/>
        <v>639.94672730284412</v>
      </c>
      <c r="LE96" s="1370">
        <f t="shared" si="409"/>
        <v>169.72799999999705</v>
      </c>
      <c r="LF96" s="1299">
        <f t="shared" si="489"/>
        <v>2502.8603333333176</v>
      </c>
      <c r="LG96" s="1299">
        <f t="shared" si="572"/>
        <v>1279.8934546056882</v>
      </c>
      <c r="LH96" s="1299">
        <f t="shared" si="573"/>
        <v>339.45599999999411</v>
      </c>
      <c r="MA96" s="1352">
        <f t="shared" si="490"/>
        <v>10</v>
      </c>
      <c r="MB96" s="1352">
        <f t="shared" si="491"/>
        <v>2024</v>
      </c>
    </row>
    <row r="97" spans="2:340" ht="18.75" customHeight="1">
      <c r="B97" s="13"/>
      <c r="C97" s="136">
        <v>45600.375</v>
      </c>
      <c r="D97" s="14">
        <f t="shared" si="189"/>
        <v>481.66666666666424</v>
      </c>
      <c r="E97" s="31">
        <f t="shared" si="411"/>
        <v>173.66666666666424</v>
      </c>
      <c r="F97" s="40">
        <f t="shared" si="471"/>
        <v>8.3333333333333339</v>
      </c>
      <c r="G97" s="27">
        <f t="shared" si="423"/>
        <v>25.000000000000004</v>
      </c>
      <c r="H97" s="27">
        <f t="shared" si="424"/>
        <v>12.820512820512821</v>
      </c>
      <c r="I97" s="702"/>
      <c r="J97" s="593"/>
      <c r="K97" s="14">
        <f t="shared" si="425"/>
        <v>12.000000000000004</v>
      </c>
      <c r="L97" s="31" t="e">
        <v>#N/A</v>
      </c>
      <c r="M97" s="40">
        <f t="shared" si="472"/>
        <v>60.933412427702805</v>
      </c>
      <c r="N97" s="27">
        <f t="shared" si="426"/>
        <v>18</v>
      </c>
      <c r="O97" s="27">
        <f t="shared" si="427"/>
        <v>5.9999999999999991</v>
      </c>
      <c r="P97" s="27">
        <f t="shared" si="428"/>
        <v>13</v>
      </c>
      <c r="Q97" s="702"/>
      <c r="R97" s="593"/>
      <c r="S97" s="29">
        <v>4.3</v>
      </c>
      <c r="T97" s="29">
        <v>6.87</v>
      </c>
      <c r="U97" s="29">
        <v>9.68</v>
      </c>
      <c r="V97" s="29">
        <v>12</v>
      </c>
      <c r="W97" s="863"/>
      <c r="X97" s="592"/>
      <c r="Y97" s="14">
        <v>10.6</v>
      </c>
      <c r="Z97" s="27">
        <v>10</v>
      </c>
      <c r="AA97" s="27">
        <v>10.1</v>
      </c>
      <c r="AB97" s="27">
        <v>10.9</v>
      </c>
      <c r="AC97" s="702"/>
      <c r="AD97" s="593"/>
      <c r="AE97" s="14">
        <f t="shared" si="508"/>
        <v>112</v>
      </c>
      <c r="AF97" s="27">
        <f t="shared" si="509"/>
        <v>101</v>
      </c>
      <c r="AG97" s="221">
        <f t="shared" si="510"/>
        <v>113</v>
      </c>
      <c r="AH97" s="29">
        <v>5.05</v>
      </c>
      <c r="AI97" s="164"/>
      <c r="AJ97" s="16">
        <v>3.82</v>
      </c>
      <c r="AK97" s="29">
        <v>6.67</v>
      </c>
      <c r="AL97" s="29">
        <v>10.45</v>
      </c>
      <c r="AM97" s="29">
        <v>12.08</v>
      </c>
      <c r="AN97" s="863"/>
      <c r="AO97" s="592"/>
      <c r="AP97" s="14">
        <v>10.6</v>
      </c>
      <c r="AQ97" s="27">
        <v>10.3</v>
      </c>
      <c r="AR97" s="27">
        <v>10.4</v>
      </c>
      <c r="AS97" s="27">
        <v>11.6</v>
      </c>
      <c r="AT97" s="702"/>
      <c r="AU97" s="593"/>
      <c r="AV97" s="31">
        <v>9.6</v>
      </c>
      <c r="AW97" s="11" t="e">
        <v>#N/A</v>
      </c>
      <c r="AX97" s="28" t="e">
        <v>#N/A</v>
      </c>
      <c r="AY97" s="28" t="e">
        <v>#N/A</v>
      </c>
      <c r="AZ97" s="28" t="e">
        <v>#N/A</v>
      </c>
      <c r="BA97" s="653"/>
      <c r="BB97" s="694"/>
      <c r="BC97" s="230" t="e">
        <v>#N/A</v>
      </c>
      <c r="BD97" s="227" t="e">
        <v>#N/A</v>
      </c>
      <c r="BE97" s="227" t="e">
        <v>#N/A</v>
      </c>
      <c r="BF97" s="662"/>
      <c r="BG97" s="660"/>
      <c r="BH97" s="10" t="e">
        <v>#N/A</v>
      </c>
      <c r="BI97" s="28" t="e">
        <v>#N/A</v>
      </c>
      <c r="BJ97" s="28" t="e">
        <v>#N/A</v>
      </c>
      <c r="BK97" s="28" t="e">
        <v>#N/A</v>
      </c>
      <c r="BL97" s="653"/>
      <c r="BM97" s="694"/>
      <c r="BN97" s="230" t="e">
        <v>#N/A</v>
      </c>
      <c r="BO97" s="227" t="e">
        <v>#N/A</v>
      </c>
      <c r="BP97" s="227" t="e">
        <v>#N/A</v>
      </c>
      <c r="BQ97" s="662"/>
      <c r="BR97" s="660"/>
      <c r="BS97" s="10" t="e">
        <v>#N/A</v>
      </c>
      <c r="BT97" s="28" t="e">
        <v>#N/A</v>
      </c>
      <c r="BU97" s="28" t="e">
        <v>#N/A</v>
      </c>
      <c r="BV97" s="28" t="e">
        <v>#N/A</v>
      </c>
      <c r="BW97" s="653"/>
      <c r="BX97" s="694"/>
      <c r="BY97" s="230" t="e">
        <v>#N/A</v>
      </c>
      <c r="BZ97" s="227" t="e">
        <v>#N/A</v>
      </c>
      <c r="CA97" s="227" t="e">
        <v>#N/A</v>
      </c>
      <c r="CB97" s="662"/>
      <c r="CC97" s="660"/>
      <c r="CD97" s="10" t="e">
        <v>#N/A</v>
      </c>
      <c r="CE97" s="28" t="e">
        <v>#N/A</v>
      </c>
      <c r="CF97" s="28" t="e">
        <v>#N/A</v>
      </c>
      <c r="CG97" s="28" t="e">
        <v>#N/A</v>
      </c>
      <c r="CH97" s="653"/>
      <c r="CI97" s="694"/>
      <c r="CJ97" s="230" t="e">
        <v>#N/A</v>
      </c>
      <c r="CK97" s="227" t="e">
        <v>#N/A</v>
      </c>
      <c r="CL97" s="227" t="e">
        <v>#N/A</v>
      </c>
      <c r="CM97" s="910"/>
      <c r="CN97" s="909"/>
      <c r="CO97" s="10" t="e">
        <v>#N/A</v>
      </c>
      <c r="CP97" s="227" t="e">
        <v>#N/A</v>
      </c>
      <c r="CQ97" s="227" t="e">
        <v>#N/A</v>
      </c>
      <c r="CR97" s="227" t="e">
        <v>#N/A</v>
      </c>
      <c r="CS97" s="662"/>
      <c r="CT97" s="660"/>
      <c r="CU97" s="28" t="e">
        <v>#N/A</v>
      </c>
      <c r="CV97" s="227" t="e">
        <v>#N/A</v>
      </c>
      <c r="CW97" s="227" t="e">
        <v>#N/A</v>
      </c>
      <c r="CX97" s="227" t="e">
        <v>#N/A</v>
      </c>
      <c r="CY97" s="910"/>
      <c r="CZ97" s="909"/>
      <c r="DA97" s="10" t="e">
        <v>#N/A</v>
      </c>
      <c r="DB97" s="227" t="e">
        <v>#N/A</v>
      </c>
      <c r="DC97" s="227" t="e">
        <v>#N/A</v>
      </c>
      <c r="DD97" s="227" t="e">
        <v>#N/A</v>
      </c>
      <c r="DE97" s="662"/>
      <c r="DF97" s="914"/>
      <c r="DG97" s="40" t="e">
        <v>#N/A</v>
      </c>
      <c r="DH97" s="27" t="e">
        <v>#N/A</v>
      </c>
      <c r="DI97" s="27" t="e">
        <v>#N/A</v>
      </c>
      <c r="DJ97" s="27" t="e">
        <v>#N/A</v>
      </c>
      <c r="DK97" s="702"/>
      <c r="DL97" s="593"/>
      <c r="DM97" s="14" t="e">
        <v>#N/A</v>
      </c>
      <c r="DN97" s="27" t="e">
        <v>#N/A</v>
      </c>
      <c r="DO97" s="27" t="e">
        <v>#N/A</v>
      </c>
      <c r="DP97" s="27" t="e">
        <v>#N/A</v>
      </c>
      <c r="DQ97" s="702"/>
      <c r="DR97" s="663"/>
      <c r="DS97" s="40" t="e">
        <f t="shared" si="429"/>
        <v>#N/A</v>
      </c>
      <c r="DT97" s="27" t="e">
        <f t="shared" si="430"/>
        <v>#N/A</v>
      </c>
      <c r="DU97" s="27" t="e">
        <f t="shared" si="431"/>
        <v>#N/A</v>
      </c>
      <c r="DV97" s="27" t="e">
        <f t="shared" si="432"/>
        <v>#N/A</v>
      </c>
      <c r="DW97" s="702"/>
      <c r="DX97" s="663"/>
      <c r="DY97" s="267">
        <f t="shared" si="492"/>
        <v>9</v>
      </c>
      <c r="DZ97" s="268">
        <v>9</v>
      </c>
      <c r="EA97" s="710">
        <v>10</v>
      </c>
      <c r="EB97" s="668"/>
      <c r="EC97" s="667"/>
      <c r="ED97" s="286">
        <v>4.32</v>
      </c>
      <c r="EE97" s="252"/>
      <c r="EF97" s="282">
        <v>2.8</v>
      </c>
      <c r="EG97" s="247">
        <v>6.16</v>
      </c>
      <c r="EH97" s="282">
        <v>1.6</v>
      </c>
      <c r="EI97" s="247">
        <v>6.13</v>
      </c>
      <c r="EJ97" s="253">
        <v>1.8</v>
      </c>
      <c r="EK97" s="254">
        <v>0.6</v>
      </c>
      <c r="EL97" s="254">
        <v>1.3</v>
      </c>
      <c r="EM97" s="668"/>
      <c r="EN97" s="665"/>
      <c r="EO97" s="253">
        <v>6</v>
      </c>
      <c r="EP97" s="254">
        <v>6</v>
      </c>
      <c r="EQ97" s="254">
        <v>6</v>
      </c>
      <c r="ER97" s="668"/>
      <c r="ES97" s="665"/>
      <c r="ET97" s="14">
        <v>18</v>
      </c>
      <c r="EU97" s="27">
        <v>59</v>
      </c>
      <c r="EV97" s="31">
        <v>47</v>
      </c>
      <c r="EW97" s="91" t="s">
        <v>74</v>
      </c>
      <c r="EX97" s="42">
        <v>9.1</v>
      </c>
      <c r="EY97" s="43">
        <v>0</v>
      </c>
      <c r="EZ97" s="44">
        <v>25.5</v>
      </c>
      <c r="FA97" s="50">
        <v>0</v>
      </c>
      <c r="FB97" s="51">
        <v>0</v>
      </c>
      <c r="FC97" s="153" t="e">
        <v>#N/A</v>
      </c>
      <c r="FD97" s="984">
        <f t="shared" si="253"/>
        <v>0.30840000000000001</v>
      </c>
      <c r="FE97" s="992">
        <f t="shared" si="511"/>
        <v>0.11239999999999997</v>
      </c>
      <c r="FF97" s="985">
        <f t="shared" si="405"/>
        <v>0.40014</v>
      </c>
      <c r="FG97" s="246" t="e">
        <f t="shared" si="493"/>
        <v>#N/A</v>
      </c>
      <c r="FH97" s="246" t="e">
        <f t="shared" si="473"/>
        <v>#N/A</v>
      </c>
      <c r="FI97" s="246" t="e">
        <f t="shared" si="474"/>
        <v>#N/A</v>
      </c>
      <c r="FJ97" s="39" t="e">
        <f t="shared" si="433"/>
        <v>#N/A</v>
      </c>
      <c r="FK97" s="26" t="e">
        <f t="shared" si="434"/>
        <v>#N/A</v>
      </c>
      <c r="FL97" s="26" t="e">
        <f t="shared" si="435"/>
        <v>#N/A</v>
      </c>
      <c r="FM97" s="1300"/>
      <c r="FN97" s="656"/>
      <c r="FO97" s="28" t="e">
        <f t="shared" si="436"/>
        <v>#N/A</v>
      </c>
      <c r="FP97" s="28" t="e">
        <f t="shared" si="437"/>
        <v>#N/A</v>
      </c>
      <c r="FQ97" s="28" t="e">
        <f t="shared" si="438"/>
        <v>#N/A</v>
      </c>
      <c r="FR97" s="1305"/>
      <c r="FS97" s="698"/>
      <c r="FT97" s="10" t="e">
        <f t="shared" si="439"/>
        <v>#N/A</v>
      </c>
      <c r="FU97" s="28" t="e">
        <f t="shared" si="440"/>
        <v>#N/A</v>
      </c>
      <c r="FV97" s="28" t="e">
        <f t="shared" si="441"/>
        <v>#N/A</v>
      </c>
      <c r="FW97" s="1305"/>
      <c r="FX97" s="698"/>
      <c r="FY97" s="658" t="e">
        <f t="shared" si="442"/>
        <v>#N/A</v>
      </c>
      <c r="FZ97" s="126" t="e">
        <f t="shared" si="443"/>
        <v>#N/A</v>
      </c>
      <c r="GA97" s="126" t="e">
        <f t="shared" si="444"/>
        <v>#N/A</v>
      </c>
      <c r="GB97" s="787"/>
      <c r="GC97" s="1314"/>
      <c r="GD97" s="674" t="e">
        <f t="shared" si="445"/>
        <v>#N/A</v>
      </c>
      <c r="GE97" s="675" t="e">
        <f t="shared" si="446"/>
        <v>#N/A</v>
      </c>
      <c r="GF97" s="675" t="e">
        <f t="shared" si="447"/>
        <v>#N/A</v>
      </c>
      <c r="GG97" s="703"/>
      <c r="GH97" s="705"/>
      <c r="GI97" s="688" t="e">
        <f t="shared" si="448"/>
        <v>#N/A</v>
      </c>
      <c r="GJ97" s="688" t="e">
        <f t="shared" si="449"/>
        <v>#N/A</v>
      </c>
      <c r="GK97" s="688" t="e">
        <f t="shared" si="450"/>
        <v>#N/A</v>
      </c>
      <c r="GL97" s="703"/>
      <c r="GM97" s="705"/>
      <c r="GN97" s="689" t="e">
        <f t="shared" si="451"/>
        <v>#N/A</v>
      </c>
      <c r="GO97" s="688" t="e">
        <f t="shared" si="452"/>
        <v>#N/A</v>
      </c>
      <c r="GP97" s="688" t="e">
        <f t="shared" si="453"/>
        <v>#N/A</v>
      </c>
      <c r="GQ97" s="703"/>
      <c r="GR97" s="705"/>
      <c r="GS97" s="689" t="e">
        <f t="shared" si="454"/>
        <v>#N/A</v>
      </c>
      <c r="GT97" s="688" t="e">
        <f t="shared" si="455"/>
        <v>#N/A</v>
      </c>
      <c r="GU97" s="688" t="e">
        <f t="shared" si="456"/>
        <v>#N/A</v>
      </c>
      <c r="GV97" s="706"/>
      <c r="GW97" s="683"/>
      <c r="GX97" s="39" t="e">
        <f t="shared" si="457"/>
        <v>#N/A</v>
      </c>
      <c r="GY97" s="26" t="e">
        <f t="shared" si="458"/>
        <v>#N/A</v>
      </c>
      <c r="GZ97" s="26" t="e">
        <f t="shared" si="459"/>
        <v>#N/A</v>
      </c>
      <c r="HA97" s="1300"/>
      <c r="HB97" s="656"/>
      <c r="HC97" s="28" t="e">
        <f t="shared" si="460"/>
        <v>#N/A</v>
      </c>
      <c r="HD97" s="28" t="e">
        <f t="shared" si="461"/>
        <v>#N/A</v>
      </c>
      <c r="HE97" s="28" t="e">
        <f t="shared" si="462"/>
        <v>#N/A</v>
      </c>
      <c r="HF97" s="1305"/>
      <c r="HG97" s="698"/>
      <c r="HH97" s="10" t="e">
        <f t="shared" si="463"/>
        <v>#N/A</v>
      </c>
      <c r="HI97" s="28" t="e">
        <f t="shared" si="464"/>
        <v>#N/A</v>
      </c>
      <c r="HJ97" s="28" t="e">
        <f t="shared" si="465"/>
        <v>#N/A</v>
      </c>
      <c r="HK97" s="1305"/>
      <c r="HL97" s="698"/>
      <c r="HM97" s="658" t="e">
        <f t="shared" si="466"/>
        <v>#N/A</v>
      </c>
      <c r="HN97" s="126" t="e">
        <f t="shared" si="467"/>
        <v>#N/A</v>
      </c>
      <c r="HO97" s="126" t="e">
        <f t="shared" si="468"/>
        <v>#N/A</v>
      </c>
      <c r="HP97" s="787"/>
      <c r="HQ97" s="1314"/>
      <c r="HR97" s="674" t="e">
        <f t="shared" si="475"/>
        <v>#N/A</v>
      </c>
      <c r="HS97" s="675" t="e">
        <f t="shared" si="476"/>
        <v>#N/A</v>
      </c>
      <c r="HT97" s="675" t="e">
        <f t="shared" si="477"/>
        <v>#N/A</v>
      </c>
      <c r="HU97" s="703"/>
      <c r="HV97" s="705"/>
      <c r="HW97" s="675" t="e">
        <f t="shared" si="478"/>
        <v>#N/A</v>
      </c>
      <c r="HX97" s="675" t="e">
        <f t="shared" si="479"/>
        <v>#N/A</v>
      </c>
      <c r="HY97" s="675" t="e">
        <f t="shared" si="480"/>
        <v>#N/A</v>
      </c>
      <c r="HZ97" s="703"/>
      <c r="IA97" s="705"/>
      <c r="IB97" s="678" t="e">
        <f t="shared" si="502"/>
        <v>#N/A</v>
      </c>
      <c r="IC97" s="675" t="e">
        <f t="shared" si="503"/>
        <v>#N/A</v>
      </c>
      <c r="ID97" s="675" t="e">
        <f t="shared" si="504"/>
        <v>#N/A</v>
      </c>
      <c r="IE97" s="703"/>
      <c r="IF97" s="705"/>
      <c r="IG97" s="678" t="e">
        <f t="shared" si="505"/>
        <v>#N/A</v>
      </c>
      <c r="IH97" s="675" t="e">
        <f t="shared" si="506"/>
        <v>#N/A</v>
      </c>
      <c r="II97" s="675" t="e">
        <f t="shared" si="507"/>
        <v>#N/A</v>
      </c>
      <c r="IJ97" s="706"/>
      <c r="IK97" s="683"/>
      <c r="IL97" s="846" t="e">
        <f t="shared" si="385"/>
        <v>#N/A</v>
      </c>
      <c r="IM97" s="848" t="e">
        <f t="shared" si="386"/>
        <v>#N/A</v>
      </c>
      <c r="IN97" s="1252" t="e">
        <f t="shared" si="387"/>
        <v>#N/A</v>
      </c>
      <c r="IO97" s="1253" t="e">
        <f t="shared" si="388"/>
        <v>#N/A</v>
      </c>
      <c r="IP97" s="847" t="e">
        <f t="shared" si="389"/>
        <v>#N/A</v>
      </c>
      <c r="IQ97" s="848" t="e">
        <f t="shared" si="390"/>
        <v>#N/A</v>
      </c>
      <c r="IR97" s="1252" t="e">
        <f t="shared" si="391"/>
        <v>#N/A</v>
      </c>
      <c r="IS97" s="1330" t="e">
        <f t="shared" si="392"/>
        <v>#N/A</v>
      </c>
      <c r="IT97" s="846" t="e">
        <f t="shared" si="338"/>
        <v>#N/A</v>
      </c>
      <c r="IU97" s="848" t="e">
        <f t="shared" si="339"/>
        <v>#N/A</v>
      </c>
      <c r="IV97" s="1252" t="e">
        <f t="shared" si="340"/>
        <v>#N/A</v>
      </c>
      <c r="IW97" s="1253" t="e">
        <f t="shared" si="341"/>
        <v>#N/A</v>
      </c>
      <c r="IX97" s="847" t="e">
        <f t="shared" si="342"/>
        <v>#N/A</v>
      </c>
      <c r="IY97" s="848" t="e">
        <f t="shared" si="343"/>
        <v>#N/A</v>
      </c>
      <c r="IZ97" s="1252" t="e">
        <f t="shared" si="344"/>
        <v>#N/A</v>
      </c>
      <c r="JA97" s="1330" t="e">
        <f t="shared" si="345"/>
        <v>#N/A</v>
      </c>
      <c r="JB97" s="153" t="e">
        <v>#N/A</v>
      </c>
      <c r="JC97" s="952" t="e">
        <v>#N/A</v>
      </c>
      <c r="JD97" s="150" t="e">
        <v>#N/A</v>
      </c>
      <c r="JE97" s="150" t="e">
        <v>#N/A</v>
      </c>
      <c r="JF97" s="952" t="e">
        <v>#N/A</v>
      </c>
      <c r="JG97" s="150" t="e">
        <v>#N/A</v>
      </c>
      <c r="JH97" s="150" t="e">
        <v>#N/A</v>
      </c>
      <c r="JI97" s="952" t="e">
        <v>#N/A</v>
      </c>
      <c r="JJ97" s="150" t="e">
        <v>#N/A</v>
      </c>
      <c r="JK97" s="150" t="e">
        <v>#N/A</v>
      </c>
      <c r="JL97" s="958" t="e">
        <v>#N/A</v>
      </c>
      <c r="JM97" s="150" t="e">
        <v>#N/A</v>
      </c>
      <c r="JN97" s="150" t="e">
        <v>#N/A</v>
      </c>
      <c r="JO97" s="846" t="e">
        <v>#N/A</v>
      </c>
      <c r="JP97" s="852" t="e">
        <v>#N/A</v>
      </c>
      <c r="JQ97" s="850" t="e">
        <v>#N/A</v>
      </c>
      <c r="JR97" s="850" t="e">
        <v>#N/A</v>
      </c>
      <c r="JS97" s="861" t="e">
        <v>#N/A</v>
      </c>
      <c r="JT97" s="850" t="e">
        <v>#N/A</v>
      </c>
      <c r="JU97" s="861" t="e">
        <v>#N/A</v>
      </c>
      <c r="JV97" s="851" t="e">
        <v>#N/A</v>
      </c>
      <c r="JW97" s="27" t="e">
        <v>#N/A</v>
      </c>
      <c r="JX97" s="27" t="e">
        <v>#N/A</v>
      </c>
      <c r="JY97" s="893"/>
      <c r="JZ97" s="27" t="e">
        <v>#N/A</v>
      </c>
      <c r="KA97" s="27" t="e">
        <v>#N/A</v>
      </c>
      <c r="KB97" s="707"/>
      <c r="KC97" s="846" t="e">
        <v>#N/A</v>
      </c>
      <c r="KD97" s="975" t="e">
        <v>#N/A</v>
      </c>
      <c r="KE97" s="27" t="e">
        <v>#N/A</v>
      </c>
      <c r="KF97" s="27" t="e">
        <v>#N/A</v>
      </c>
      <c r="KG97" s="893"/>
      <c r="KH97" s="27" t="e">
        <v>#N/A</v>
      </c>
      <c r="KI97" s="27" t="e">
        <v>#N/A</v>
      </c>
      <c r="KJ97" s="707"/>
      <c r="KK97" s="846" t="e">
        <v>#N/A</v>
      </c>
      <c r="KL97" s="975" t="e">
        <v>#N/A</v>
      </c>
      <c r="KM97" s="179" t="e">
        <v>#N/A</v>
      </c>
      <c r="KN97" s="889" t="e">
        <v>#N/A</v>
      </c>
      <c r="KO97" s="180" t="e">
        <v>#N/A</v>
      </c>
      <c r="KQ97" s="1345">
        <f t="shared" si="482"/>
        <v>45600.375</v>
      </c>
      <c r="KR97" s="1260"/>
      <c r="KS97" s="1260"/>
      <c r="KT97" s="1258"/>
      <c r="KU97" s="1351"/>
      <c r="KV97" s="1359"/>
      <c r="KW97" s="1359"/>
      <c r="KX97" s="1359"/>
      <c r="KY97" s="1359"/>
      <c r="KZ97" s="1359"/>
      <c r="LB97" s="1347">
        <f t="shared" si="486"/>
        <v>45600.375</v>
      </c>
      <c r="LC97" s="1299" t="e">
        <f t="shared" si="487"/>
        <v>#N/A</v>
      </c>
      <c r="LD97" s="1299" t="e">
        <f t="shared" si="488"/>
        <v>#N/A</v>
      </c>
      <c r="LE97" s="1370" t="e">
        <f t="shared" si="409"/>
        <v>#N/A</v>
      </c>
      <c r="LF97" s="1299" t="e">
        <f t="shared" si="489"/>
        <v>#N/A</v>
      </c>
      <c r="LG97" s="1299" t="e">
        <f t="shared" si="572"/>
        <v>#N/A</v>
      </c>
      <c r="LH97" s="1299" t="e">
        <f t="shared" si="573"/>
        <v>#N/A</v>
      </c>
      <c r="MA97" s="1352">
        <f t="shared" si="490"/>
        <v>11</v>
      </c>
      <c r="MB97" s="1352">
        <f t="shared" si="491"/>
        <v>2024</v>
      </c>
    </row>
    <row r="98" spans="2:340" ht="18.75" customHeight="1">
      <c r="B98" s="13"/>
      <c r="C98" s="136">
        <v>45607.375</v>
      </c>
      <c r="D98" s="14">
        <f t="shared" si="189"/>
        <v>488.66666666666424</v>
      </c>
      <c r="E98" s="31">
        <f t="shared" si="411"/>
        <v>180.66666666666424</v>
      </c>
      <c r="F98" s="40">
        <f t="shared" si="471"/>
        <v>8.8235294117647047</v>
      </c>
      <c r="G98" s="27">
        <f t="shared" si="423"/>
        <v>30</v>
      </c>
      <c r="H98" s="27">
        <f t="shared" si="424"/>
        <v>13.888888888888891</v>
      </c>
      <c r="I98" s="702"/>
      <c r="J98" s="593"/>
      <c r="K98" s="14">
        <f t="shared" si="425"/>
        <v>14.400000000000002</v>
      </c>
      <c r="L98" s="31" t="e">
        <v>#N/A</v>
      </c>
      <c r="M98" s="40">
        <f t="shared" si="472"/>
        <v>59.687238991982937</v>
      </c>
      <c r="N98" s="27">
        <f t="shared" si="426"/>
        <v>17</v>
      </c>
      <c r="O98" s="27">
        <f t="shared" si="427"/>
        <v>5</v>
      </c>
      <c r="P98" s="27">
        <f t="shared" si="428"/>
        <v>11.999999999999998</v>
      </c>
      <c r="Q98" s="702"/>
      <c r="R98" s="593"/>
      <c r="S98" s="29">
        <v>4.3899999999999997</v>
      </c>
      <c r="T98" s="29">
        <v>6.73</v>
      </c>
      <c r="U98" s="29">
        <v>10.35</v>
      </c>
      <c r="V98" s="29">
        <v>12.05</v>
      </c>
      <c r="W98" s="863"/>
      <c r="X98" s="592"/>
      <c r="Y98" s="14">
        <v>10.6</v>
      </c>
      <c r="Z98" s="27">
        <v>9.9</v>
      </c>
      <c r="AA98" s="27">
        <v>9.6</v>
      </c>
      <c r="AB98" s="27">
        <v>9.6999999999999993</v>
      </c>
      <c r="AC98" s="702"/>
      <c r="AD98" s="593"/>
      <c r="AE98" s="14">
        <f t="shared" si="508"/>
        <v>112.5</v>
      </c>
      <c r="AF98" s="27">
        <f t="shared" si="509"/>
        <v>101</v>
      </c>
      <c r="AG98" s="221">
        <f t="shared" si="510"/>
        <v>113</v>
      </c>
      <c r="AH98" s="29">
        <v>5.1100000000000003</v>
      </c>
      <c r="AI98" s="166"/>
      <c r="AJ98" s="16">
        <v>3.7</v>
      </c>
      <c r="AK98" s="29">
        <v>6.7</v>
      </c>
      <c r="AL98" s="29">
        <v>10.91</v>
      </c>
      <c r="AM98" s="29">
        <v>12.11</v>
      </c>
      <c r="AN98" s="863"/>
      <c r="AO98" s="592"/>
      <c r="AP98" s="14">
        <v>10.6</v>
      </c>
      <c r="AQ98" s="27">
        <v>10.199999999999999</v>
      </c>
      <c r="AR98" s="27">
        <v>9.6</v>
      </c>
      <c r="AS98" s="27">
        <v>9.5</v>
      </c>
      <c r="AT98" s="702"/>
      <c r="AU98" s="593"/>
      <c r="AV98" s="31">
        <v>11.4</v>
      </c>
      <c r="AW98" s="334">
        <v>15</v>
      </c>
      <c r="AX98" s="124">
        <v>16</v>
      </c>
      <c r="AY98" s="28">
        <v>0.3</v>
      </c>
      <c r="AZ98" s="124">
        <v>0.26</v>
      </c>
      <c r="BA98" s="661"/>
      <c r="BB98" s="659"/>
      <c r="BC98" s="301">
        <v>15</v>
      </c>
      <c r="BD98" s="228">
        <v>0.28999999999999998</v>
      </c>
      <c r="BE98" s="227">
        <v>0.1</v>
      </c>
      <c r="BF98" s="662"/>
      <c r="BG98" s="660"/>
      <c r="BH98" s="125">
        <v>5.5</v>
      </c>
      <c r="BI98" s="124">
        <v>4.4000000000000004</v>
      </c>
      <c r="BJ98" s="124">
        <v>0.02</v>
      </c>
      <c r="BK98" s="124">
        <v>0.01</v>
      </c>
      <c r="BL98" s="661"/>
      <c r="BM98" s="659"/>
      <c r="BN98" s="301">
        <v>4.4000000000000004</v>
      </c>
      <c r="BO98" s="228">
        <v>0.02</v>
      </c>
      <c r="BP98" s="228">
        <v>0</v>
      </c>
      <c r="BQ98" s="662"/>
      <c r="BR98" s="660"/>
      <c r="BS98" s="125">
        <v>1.9</v>
      </c>
      <c r="BT98" s="28">
        <v>0.78</v>
      </c>
      <c r="BU98" s="124">
        <v>2E-3</v>
      </c>
      <c r="BV98" s="126">
        <v>0.01</v>
      </c>
      <c r="BW98" s="661"/>
      <c r="BX98" s="659"/>
      <c r="BY98" s="301">
        <v>0.78</v>
      </c>
      <c r="BZ98" s="228">
        <v>3.0000000000000001E-3</v>
      </c>
      <c r="CA98" s="299">
        <v>0.01</v>
      </c>
      <c r="CB98" s="662"/>
      <c r="CC98" s="660"/>
      <c r="CD98" s="125">
        <v>0.17</v>
      </c>
      <c r="CE98" s="124">
        <v>0.17</v>
      </c>
      <c r="CF98" s="124">
        <v>3.0999999999999999E-3</v>
      </c>
      <c r="CG98" s="124">
        <v>8.9999999999999998E-4</v>
      </c>
      <c r="CH98" s="661"/>
      <c r="CI98" s="659"/>
      <c r="CJ98" s="301">
        <v>0.17</v>
      </c>
      <c r="CK98" s="302">
        <v>5.0000000000000001E-3</v>
      </c>
      <c r="CL98" s="228">
        <v>0</v>
      </c>
      <c r="CM98" s="910"/>
      <c r="CN98" s="909"/>
      <c r="CO98" s="10" t="e">
        <v>#N/A</v>
      </c>
      <c r="CP98" s="227" t="e">
        <v>#N/A</v>
      </c>
      <c r="CQ98" s="227" t="e">
        <v>#N/A</v>
      </c>
      <c r="CR98" s="227" t="e">
        <v>#N/A</v>
      </c>
      <c r="CS98" s="904"/>
      <c r="CT98" s="905"/>
      <c r="CU98" s="121">
        <v>4.7</v>
      </c>
      <c r="CV98" s="335">
        <v>26</v>
      </c>
      <c r="CW98" s="335">
        <v>45</v>
      </c>
      <c r="CX98" s="335">
        <v>100</v>
      </c>
      <c r="CY98" s="911"/>
      <c r="CZ98" s="912"/>
      <c r="DA98" s="10" t="e">
        <v>#N/A</v>
      </c>
      <c r="DB98" s="227" t="e">
        <v>#N/A</v>
      </c>
      <c r="DC98" s="227" t="e">
        <v>#N/A</v>
      </c>
      <c r="DD98" s="227" t="e">
        <v>#N/A</v>
      </c>
      <c r="DE98" s="904"/>
      <c r="DF98" s="915"/>
      <c r="DG98" s="40" t="e">
        <v>#N/A</v>
      </c>
      <c r="DH98" s="27" t="e">
        <v>#N/A</v>
      </c>
      <c r="DI98" s="27" t="e">
        <v>#N/A</v>
      </c>
      <c r="DJ98" s="27" t="e">
        <v>#N/A</v>
      </c>
      <c r="DK98" s="702"/>
      <c r="DL98" s="593"/>
      <c r="DM98" s="14" t="e">
        <v>#N/A</v>
      </c>
      <c r="DN98" s="27" t="e">
        <v>#N/A</v>
      </c>
      <c r="DO98" s="27" t="e">
        <v>#N/A</v>
      </c>
      <c r="DP98" s="27" t="e">
        <v>#N/A</v>
      </c>
      <c r="DQ98" s="702"/>
      <c r="DR98" s="663"/>
      <c r="DS98" s="40" t="e">
        <f t="shared" si="429"/>
        <v>#N/A</v>
      </c>
      <c r="DT98" s="27" t="e">
        <f t="shared" si="430"/>
        <v>#N/A</v>
      </c>
      <c r="DU98" s="27" t="e">
        <f t="shared" si="431"/>
        <v>#N/A</v>
      </c>
      <c r="DV98" s="27" t="e">
        <f t="shared" si="432"/>
        <v>#N/A</v>
      </c>
      <c r="DW98" s="702"/>
      <c r="DX98" s="663"/>
      <c r="DY98" s="267">
        <f t="shared" si="492"/>
        <v>9</v>
      </c>
      <c r="DZ98" s="268">
        <v>9</v>
      </c>
      <c r="EA98" s="710">
        <v>10</v>
      </c>
      <c r="EB98" s="668"/>
      <c r="EC98" s="667"/>
      <c r="ED98" s="286">
        <v>4.32</v>
      </c>
      <c r="EE98" s="289"/>
      <c r="EF98" s="295">
        <v>2.8</v>
      </c>
      <c r="EG98" s="251">
        <v>6.41</v>
      </c>
      <c r="EH98" s="295">
        <v>1.7</v>
      </c>
      <c r="EI98" s="251">
        <v>6.19</v>
      </c>
      <c r="EJ98" s="256">
        <v>1.7</v>
      </c>
      <c r="EK98" s="257">
        <v>0.5</v>
      </c>
      <c r="EL98" s="257">
        <v>1.2</v>
      </c>
      <c r="EM98" s="668"/>
      <c r="EN98" s="665"/>
      <c r="EO98" s="253">
        <v>6</v>
      </c>
      <c r="EP98" s="254">
        <v>6</v>
      </c>
      <c r="EQ98" s="254">
        <v>6</v>
      </c>
      <c r="ER98" s="668"/>
      <c r="ES98" s="665"/>
      <c r="ET98" s="14">
        <v>17.5</v>
      </c>
      <c r="EU98" s="27">
        <v>59</v>
      </c>
      <c r="EV98" s="31">
        <v>47</v>
      </c>
      <c r="EW98" s="122" t="s">
        <v>74</v>
      </c>
      <c r="EX98" s="47">
        <v>10.6</v>
      </c>
      <c r="EY98" s="48">
        <v>0</v>
      </c>
      <c r="EZ98" s="49">
        <v>21.5</v>
      </c>
      <c r="FA98" s="50">
        <v>0</v>
      </c>
      <c r="FB98" s="51">
        <v>0</v>
      </c>
      <c r="FC98" s="153">
        <f t="shared" si="375"/>
        <v>33.999999999999993</v>
      </c>
      <c r="FD98" s="986">
        <f t="shared" ref="FD98:FD161" si="617">IF(OR(C98="",T98="",T98="#N/A"),#N/A,MAX((T98-S98)/F98,0))</f>
        <v>0.2652000000000001</v>
      </c>
      <c r="FE98" s="993">
        <f t="shared" si="511"/>
        <v>0.12066666666666664</v>
      </c>
      <c r="FF98" s="987">
        <f t="shared" si="405"/>
        <v>0.38303999999999994</v>
      </c>
      <c r="FG98" s="246">
        <f t="shared" si="493"/>
        <v>21.3</v>
      </c>
      <c r="FH98" s="246">
        <f t="shared" si="473"/>
        <v>19</v>
      </c>
      <c r="FI98" s="246">
        <f t="shared" si="474"/>
        <v>74</v>
      </c>
      <c r="FJ98" s="39">
        <f t="shared" si="433"/>
        <v>0</v>
      </c>
      <c r="FK98" s="26">
        <f t="shared" si="434"/>
        <v>14.71</v>
      </c>
      <c r="FL98" s="26">
        <f t="shared" si="435"/>
        <v>14.9</v>
      </c>
      <c r="FM98" s="1300"/>
      <c r="FN98" s="656"/>
      <c r="FO98" s="28">
        <f t="shared" si="436"/>
        <v>1.0999999999999996</v>
      </c>
      <c r="FP98" s="28">
        <f t="shared" si="437"/>
        <v>4.3800000000000008</v>
      </c>
      <c r="FQ98" s="28">
        <f t="shared" si="438"/>
        <v>4.4000000000000004</v>
      </c>
      <c r="FR98" s="1305"/>
      <c r="FS98" s="698"/>
      <c r="FT98" s="10">
        <f t="shared" si="439"/>
        <v>1.1199999999999999</v>
      </c>
      <c r="FU98" s="28">
        <f t="shared" si="440"/>
        <v>0.77700000000000002</v>
      </c>
      <c r="FV98" s="28">
        <f t="shared" si="441"/>
        <v>0.77</v>
      </c>
      <c r="FW98" s="1305"/>
      <c r="FX98" s="698"/>
      <c r="FY98" s="658">
        <f t="shared" si="442"/>
        <v>0</v>
      </c>
      <c r="FZ98" s="126">
        <f t="shared" si="443"/>
        <v>0.16500000000000001</v>
      </c>
      <c r="GA98" s="126">
        <f t="shared" si="444"/>
        <v>0.17</v>
      </c>
      <c r="GB98" s="787"/>
      <c r="GC98" s="1314"/>
      <c r="GD98" s="674">
        <f t="shared" si="445"/>
        <v>0</v>
      </c>
      <c r="GE98" s="675">
        <f t="shared" si="446"/>
        <v>0.98066666666666669</v>
      </c>
      <c r="GF98" s="675">
        <f t="shared" si="447"/>
        <v>0.9933333333333334</v>
      </c>
      <c r="GG98" s="703"/>
      <c r="GH98" s="705"/>
      <c r="GI98" s="688">
        <f t="shared" si="448"/>
        <v>0.19999999999999993</v>
      </c>
      <c r="GJ98" s="688">
        <f t="shared" si="449"/>
        <v>0.99545454545454559</v>
      </c>
      <c r="GK98" s="688">
        <f t="shared" si="450"/>
        <v>1</v>
      </c>
      <c r="GL98" s="703"/>
      <c r="GM98" s="705"/>
      <c r="GN98" s="689">
        <f t="shared" si="451"/>
        <v>0.58947368421052626</v>
      </c>
      <c r="GO98" s="688">
        <f t="shared" si="452"/>
        <v>0.99615384615384617</v>
      </c>
      <c r="GP98" s="688">
        <f t="shared" si="453"/>
        <v>0.98717948717948711</v>
      </c>
      <c r="GQ98" s="703"/>
      <c r="GR98" s="705"/>
      <c r="GS98" s="689">
        <f t="shared" si="454"/>
        <v>0</v>
      </c>
      <c r="GT98" s="688">
        <f t="shared" si="455"/>
        <v>0.97058823529411764</v>
      </c>
      <c r="GU98" s="688">
        <f t="shared" si="456"/>
        <v>1</v>
      </c>
      <c r="GV98" s="706"/>
      <c r="GW98" s="683"/>
      <c r="GX98" s="39">
        <f t="shared" si="457"/>
        <v>-1</v>
      </c>
      <c r="GY98" s="26">
        <f t="shared" si="458"/>
        <v>15.7</v>
      </c>
      <c r="GZ98" s="26">
        <f t="shared" si="459"/>
        <v>15.74</v>
      </c>
      <c r="HA98" s="1300"/>
      <c r="HB98" s="656"/>
      <c r="HC98" s="28">
        <f t="shared" si="460"/>
        <v>1.0999999999999996</v>
      </c>
      <c r="HD98" s="28">
        <f t="shared" si="461"/>
        <v>4.3800000000000008</v>
      </c>
      <c r="HE98" s="28">
        <f t="shared" si="462"/>
        <v>4.3900000000000006</v>
      </c>
      <c r="HF98" s="1305"/>
      <c r="HG98" s="698"/>
      <c r="HH98" s="10">
        <f t="shared" si="463"/>
        <v>1.1199999999999999</v>
      </c>
      <c r="HI98" s="28">
        <f t="shared" si="464"/>
        <v>0.77800000000000002</v>
      </c>
      <c r="HJ98" s="28">
        <f t="shared" si="465"/>
        <v>0.77</v>
      </c>
      <c r="HK98" s="1305"/>
      <c r="HL98" s="698"/>
      <c r="HM98" s="658">
        <f t="shared" si="466"/>
        <v>0</v>
      </c>
      <c r="HN98" s="126">
        <f t="shared" si="467"/>
        <v>0.16690000000000002</v>
      </c>
      <c r="HO98" s="126">
        <f t="shared" si="468"/>
        <v>0.1691</v>
      </c>
      <c r="HP98" s="787"/>
      <c r="HQ98" s="1314"/>
      <c r="HR98" s="674">
        <f t="shared" si="475"/>
        <v>-6.6666666666666666E-2</v>
      </c>
      <c r="HS98" s="675">
        <f t="shared" si="476"/>
        <v>0.98124999999999996</v>
      </c>
      <c r="HT98" s="675">
        <f t="shared" si="477"/>
        <v>0.98375000000000001</v>
      </c>
      <c r="HU98" s="703"/>
      <c r="HV98" s="705"/>
      <c r="HW98" s="675">
        <f t="shared" si="478"/>
        <v>0.19999999999999993</v>
      </c>
      <c r="HX98" s="675">
        <f t="shared" si="479"/>
        <v>0.99545454545454559</v>
      </c>
      <c r="HY98" s="675">
        <f t="shared" si="480"/>
        <v>0.9977272727272728</v>
      </c>
      <c r="HZ98" s="703"/>
      <c r="IA98" s="705"/>
      <c r="IB98" s="678">
        <f t="shared" si="502"/>
        <v>0.58947368421052626</v>
      </c>
      <c r="IC98" s="675">
        <f t="shared" si="503"/>
        <v>0.99743589743589745</v>
      </c>
      <c r="ID98" s="675">
        <f t="shared" si="504"/>
        <v>0.98717948717948711</v>
      </c>
      <c r="IE98" s="703"/>
      <c r="IF98" s="705"/>
      <c r="IG98" s="678">
        <f t="shared" si="505"/>
        <v>0</v>
      </c>
      <c r="IH98" s="675">
        <f t="shared" si="506"/>
        <v>0.98176470588235298</v>
      </c>
      <c r="II98" s="675">
        <f t="shared" si="507"/>
        <v>0.99470588235294111</v>
      </c>
      <c r="IJ98" s="706"/>
      <c r="IK98" s="683"/>
      <c r="IL98" s="846">
        <f t="shared" si="385"/>
        <v>0.3</v>
      </c>
      <c r="IM98" s="848">
        <f t="shared" si="386"/>
        <v>0.02</v>
      </c>
      <c r="IN98" s="1252">
        <f t="shared" si="387"/>
        <v>2E-3</v>
      </c>
      <c r="IO98" s="1253">
        <f t="shared" si="388"/>
        <v>3.0999999999999999E-3</v>
      </c>
      <c r="IP98" s="847">
        <f t="shared" si="389"/>
        <v>0.28999999999999998</v>
      </c>
      <c r="IQ98" s="848">
        <f t="shared" si="390"/>
        <v>0.02</v>
      </c>
      <c r="IR98" s="1252">
        <f t="shared" si="391"/>
        <v>3.0000000000000001E-3</v>
      </c>
      <c r="IS98" s="1330">
        <f t="shared" si="392"/>
        <v>5.0000000000000001E-3</v>
      </c>
      <c r="IT98" s="846">
        <f t="shared" si="338"/>
        <v>0.26</v>
      </c>
      <c r="IU98" s="848">
        <f t="shared" si="339"/>
        <v>0.01</v>
      </c>
      <c r="IV98" s="1252">
        <f t="shared" si="340"/>
        <v>0.01</v>
      </c>
      <c r="IW98" s="1253">
        <f t="shared" si="341"/>
        <v>8.9999999999999998E-4</v>
      </c>
      <c r="IX98" s="847">
        <f t="shared" si="342"/>
        <v>0.1</v>
      </c>
      <c r="IY98" s="848">
        <f t="shared" si="343"/>
        <v>0</v>
      </c>
      <c r="IZ98" s="1252">
        <f t="shared" si="344"/>
        <v>0.01</v>
      </c>
      <c r="JA98" s="1330">
        <f t="shared" si="345"/>
        <v>0</v>
      </c>
      <c r="JB98" s="153">
        <f>D98-D96</f>
        <v>14</v>
      </c>
      <c r="JC98" s="952">
        <f t="shared" ref="JC98:JC100" si="618">(FG98*N98*1440*$JB98/1000000)</f>
        <v>7.2999360000000006</v>
      </c>
      <c r="JD98" s="150">
        <f t="shared" ref="JD98:JD100" si="619">(FH98*O98*1440*$JB98/1000000)</f>
        <v>1.9152</v>
      </c>
      <c r="JE98" s="150">
        <f>(FI98*P98*1440*$JB98/1000000)</f>
        <v>17.902079999999998</v>
      </c>
      <c r="JF98" s="952">
        <f t="shared" ref="JF98:JF100" si="620">JC98*1000/($JB98*20)</f>
        <v>26.071200000000001</v>
      </c>
      <c r="JG98" s="150">
        <f t="shared" ref="JG98:JG100" si="621">JD98*1000/($JB98*18)</f>
        <v>7.6000000000000005</v>
      </c>
      <c r="JH98" s="150">
        <f>JE98*1000/($JB98*20)</f>
        <v>63.935999999999993</v>
      </c>
      <c r="JI98" s="952">
        <f>_xlfn.AGGREGATE(9,7,JC$5:JC98)</f>
        <v>443.80728316499653</v>
      </c>
      <c r="JJ98" s="150">
        <f>_xlfn.AGGREGATE(9,7,JD$5:JD98)</f>
        <v>305.5060182535226</v>
      </c>
      <c r="JK98" s="150">
        <f>_xlfn.AGGREGATE(9,7,JE$65:JE98)</f>
        <v>386.69814899998187</v>
      </c>
      <c r="JL98" s="966">
        <f t="shared" ref="JL98:JL100" si="622">(29.7*1000*0.4-JI98)/(29.7*1000*0.4)</f>
        <v>0.96264248458207091</v>
      </c>
      <c r="JM98" s="967">
        <f>(9*1000*0.31282-JJ98)/(9*1000*0.31282)</f>
        <v>0.89148675551665402</v>
      </c>
      <c r="JN98" s="967">
        <f>(9.9*1000*0.31282-JK98)/(9.9*1000*0.31282)</f>
        <v>0.87513452115942958</v>
      </c>
      <c r="JO98" s="846">
        <f>JO96+((FJ98+FK98)*O98*1440*$JB98/1000000)</f>
        <v>159.22207647927132</v>
      </c>
      <c r="JP98" s="852">
        <f>JP96+((FJ98+FL98)*P98*1440*$JB98/1000000)</f>
        <v>59.719791959999057</v>
      </c>
      <c r="JQ98" s="847">
        <f>JQ96+((FO98+FP98)*O98*1440*$JB98/1000000)</f>
        <v>73.57853563413444</v>
      </c>
      <c r="JR98" s="847">
        <f>JR96+((FO98+FQ98)*P98*1440*$JB98/1000000)</f>
        <v>24.303712799999659</v>
      </c>
      <c r="JS98" s="859">
        <f>JS96+((FT98+FU98)*O98*1440*$JB98/1000000)</f>
        <v>22.960819527148846</v>
      </c>
      <c r="JT98" s="848">
        <f>JT96+((FT98+FV98)*P98*1440*$JB98/1000000)</f>
        <v>6.6702325199998915</v>
      </c>
      <c r="JU98" s="859">
        <f>JU96+((FY98+FZ98)*O98*1440*$JB98/1000000)</f>
        <v>1.5794238618775014</v>
      </c>
      <c r="JV98" s="849">
        <f>JV96+((FY98+GA98)*P98*1440*$JB98/1000000)</f>
        <v>0.6121462319999893</v>
      </c>
      <c r="JW98" s="27">
        <f>JW96+((FJ98+FO98+FT98+FY98)*O98*1440*$JB98/1000000)</f>
        <v>37.597154520655778</v>
      </c>
      <c r="JX98" s="27">
        <f>JX96+((FK98+FP98+FU98+FZ98)*O98*1440*$JB98/1000000)</f>
        <v>223.86765535094753</v>
      </c>
      <c r="JY98" s="892"/>
      <c r="JZ98" s="27">
        <f>JZ96+((FJ98+FO98+FT98+FY98)*P98*1440*$JB98/1000000)</f>
        <v>19.438065599999813</v>
      </c>
      <c r="KA98" s="27">
        <f>KA96+((FL98+FQ98+FV98+GA98)*P98*1440*$JB98/1000000)</f>
        <v>71.86781791199877</v>
      </c>
      <c r="KB98" s="707"/>
      <c r="KC98" s="846">
        <f t="shared" ref="KC98:KC100" si="623">JW98+JX98</f>
        <v>261.46480987160328</v>
      </c>
      <c r="KD98" s="975">
        <f t="shared" ref="KD98:KD100" si="624">JZ98+KA98</f>
        <v>91.305883511998587</v>
      </c>
      <c r="KE98" s="27">
        <f>KE96+((GX98+HC98+HH98+HM98)*O98*1440*$JB98/1000000)</f>
        <v>36.257718420536612</v>
      </c>
      <c r="KF98" s="27">
        <f>KF96+((GY98+HD98+HI98+HN98)*O98*1440*$JB98/1000000)</f>
        <v>151.25278458257935</v>
      </c>
      <c r="KG98" s="892"/>
      <c r="KH98" s="27">
        <f>KH96+((GX98+HC98+HH98+HM98)*P98*1440*$JB98/1000000)</f>
        <v>18.788368319999879</v>
      </c>
      <c r="KI98" s="27">
        <f>KI96+((GZ98+HE98+HJ98+HO98)*P98*1440*$JB98/1000000)</f>
        <v>72.376213295998696</v>
      </c>
      <c r="KJ98" s="670"/>
      <c r="KK98" s="846">
        <f t="shared" ref="KK98:KK100" si="625">KE98+KF98</f>
        <v>187.51050300311596</v>
      </c>
      <c r="KL98" s="975">
        <f t="shared" ref="KL98:KL100" si="626">KH98+KI98</f>
        <v>91.164581615998571</v>
      </c>
      <c r="KM98" s="271">
        <f>KM96+N98*1440*JB98/1000</f>
        <v>22868.462999999858</v>
      </c>
      <c r="KN98" s="246">
        <f>KN96+O98*1440*JB98/1000</f>
        <v>11619.841091451193</v>
      </c>
      <c r="KO98" s="638">
        <f>KO96+P98*1440*JB98/1000</f>
        <v>3636.4799999999409</v>
      </c>
      <c r="KQ98" s="1345">
        <f t="shared" si="482"/>
        <v>45607.375</v>
      </c>
      <c r="KR98" s="1260">
        <f t="shared" si="501"/>
        <v>363.38400000000001</v>
      </c>
      <c r="KS98" s="1260">
        <f t="shared" si="483"/>
        <v>134.49600000000001</v>
      </c>
      <c r="KT98" s="1258">
        <f t="shared" si="484"/>
        <v>46.317599999999992</v>
      </c>
      <c r="KU98" s="1351">
        <f t="shared" si="485"/>
        <v>4.1256000000000004</v>
      </c>
      <c r="KV98" s="1359"/>
      <c r="KW98" s="1359"/>
      <c r="KX98" s="1359"/>
      <c r="KY98" s="1359"/>
      <c r="KZ98" s="1359"/>
      <c r="LB98" s="1347">
        <f t="shared" si="486"/>
        <v>45607.375</v>
      </c>
      <c r="LC98" s="1299">
        <f t="shared" si="487"/>
        <v>1143.4231499999928</v>
      </c>
      <c r="LD98" s="1299">
        <f t="shared" si="488"/>
        <v>645.54672730284403</v>
      </c>
      <c r="LE98" s="1370">
        <f t="shared" si="409"/>
        <v>181.82399999999706</v>
      </c>
      <c r="LF98" s="1299">
        <f t="shared" si="489"/>
        <v>2540.9403333333175</v>
      </c>
      <c r="LG98" s="1299">
        <f t="shared" si="572"/>
        <v>1291.0934546056881</v>
      </c>
      <c r="LH98" s="1299">
        <f t="shared" si="573"/>
        <v>363.64799999999411</v>
      </c>
      <c r="MA98" s="1352">
        <f t="shared" si="490"/>
        <v>11</v>
      </c>
      <c r="MB98" s="1352">
        <f t="shared" si="491"/>
        <v>2024</v>
      </c>
    </row>
    <row r="99" spans="2:340" ht="18.75" customHeight="1">
      <c r="B99" s="13" t="s">
        <v>308</v>
      </c>
      <c r="C99" s="136">
        <v>45614.395833333336</v>
      </c>
      <c r="D99" s="14">
        <f t="shared" si="189"/>
        <v>495.6875</v>
      </c>
      <c r="E99" s="31">
        <f t="shared" si="411"/>
        <v>187.6875</v>
      </c>
      <c r="F99" s="40">
        <f t="shared" si="471"/>
        <v>8.3333333333333339</v>
      </c>
      <c r="G99" s="27">
        <f t="shared" si="423"/>
        <v>25.000000000000004</v>
      </c>
      <c r="H99" s="27">
        <f t="shared" si="424"/>
        <v>13.888888888888891</v>
      </c>
      <c r="I99" s="702"/>
      <c r="J99" s="593"/>
      <c r="K99" s="14">
        <f t="shared" si="425"/>
        <v>12.000000000000004</v>
      </c>
      <c r="L99" s="31" t="e">
        <v>#N/A</v>
      </c>
      <c r="M99" s="40">
        <f t="shared" si="472"/>
        <v>60.111592356687893</v>
      </c>
      <c r="N99" s="27">
        <f t="shared" si="426"/>
        <v>18</v>
      </c>
      <c r="O99" s="27">
        <f t="shared" si="427"/>
        <v>5.9999999999999991</v>
      </c>
      <c r="P99" s="27">
        <f t="shared" si="428"/>
        <v>11.999999999999998</v>
      </c>
      <c r="Q99" s="702"/>
      <c r="R99" s="593"/>
      <c r="S99" s="29">
        <v>4.21</v>
      </c>
      <c r="T99" s="29">
        <v>6.78</v>
      </c>
      <c r="U99" s="29">
        <v>10.37</v>
      </c>
      <c r="V99" s="29">
        <v>11.98</v>
      </c>
      <c r="W99" s="863"/>
      <c r="X99" s="592"/>
      <c r="Y99" s="14">
        <v>10.6</v>
      </c>
      <c r="Z99" s="27">
        <v>10.5</v>
      </c>
      <c r="AA99" s="27">
        <v>10.1</v>
      </c>
      <c r="AB99" s="27">
        <v>10.4</v>
      </c>
      <c r="AC99" s="702"/>
      <c r="AD99" s="593"/>
      <c r="AE99" s="14">
        <f t="shared" si="508"/>
        <v>112</v>
      </c>
      <c r="AF99" s="27">
        <f t="shared" si="509"/>
        <v>102</v>
      </c>
      <c r="AG99" s="221">
        <f t="shared" si="510"/>
        <v>112</v>
      </c>
      <c r="AH99" s="29">
        <v>5.15</v>
      </c>
      <c r="AI99" s="166" t="s">
        <v>537</v>
      </c>
      <c r="AJ99" s="16" t="e">
        <v>#N/A</v>
      </c>
      <c r="AK99" s="29">
        <v>6.74</v>
      </c>
      <c r="AL99" s="29">
        <v>11</v>
      </c>
      <c r="AM99" s="29">
        <v>12.07</v>
      </c>
      <c r="AN99" s="863"/>
      <c r="AO99" s="592"/>
      <c r="AP99" s="14">
        <v>10.4</v>
      </c>
      <c r="AQ99" s="27">
        <v>11.1</v>
      </c>
      <c r="AR99" s="27">
        <v>10.4</v>
      </c>
      <c r="AS99" s="27">
        <v>11.1</v>
      </c>
      <c r="AT99" s="702"/>
      <c r="AU99" s="593"/>
      <c r="AV99" s="31">
        <v>6.5</v>
      </c>
      <c r="AW99" s="39">
        <v>15.803000000000001</v>
      </c>
      <c r="AX99" s="26">
        <v>16.481999999999999</v>
      </c>
      <c r="AY99" s="28">
        <v>4.1509999999999998</v>
      </c>
      <c r="AZ99" s="124">
        <v>0</v>
      </c>
      <c r="BA99" s="661"/>
      <c r="BB99" s="659"/>
      <c r="BC99" s="347">
        <v>16.302</v>
      </c>
      <c r="BD99" s="228">
        <v>0.30299999999999999</v>
      </c>
      <c r="BE99" s="228">
        <v>0</v>
      </c>
      <c r="BF99" s="662"/>
      <c r="BG99" s="660"/>
      <c r="BH99" s="10">
        <v>4.7560000000000002</v>
      </c>
      <c r="BI99" s="28">
        <v>4.2859999999999996</v>
      </c>
      <c r="BJ99" s="126">
        <v>0.16</v>
      </c>
      <c r="BK99" s="124">
        <v>1.0999999999999999E-2</v>
      </c>
      <c r="BL99" s="661"/>
      <c r="BM99" s="659"/>
      <c r="BN99" s="230">
        <v>4.173</v>
      </c>
      <c r="BO99" s="228">
        <v>8.0000000000000002E-3</v>
      </c>
      <c r="BP99" s="228">
        <v>1E-3</v>
      </c>
      <c r="BQ99" s="662"/>
      <c r="BR99" s="660"/>
      <c r="BS99" s="10">
        <v>1.9339999999999999</v>
      </c>
      <c r="BT99" s="126">
        <v>0.98</v>
      </c>
      <c r="BU99" s="124">
        <v>0</v>
      </c>
      <c r="BV99" s="124">
        <v>0</v>
      </c>
      <c r="BW99" s="661"/>
      <c r="BX99" s="659"/>
      <c r="BY99" s="301">
        <v>0.96899999999999997</v>
      </c>
      <c r="BZ99" s="228">
        <v>0</v>
      </c>
      <c r="CA99" s="228">
        <v>0</v>
      </c>
      <c r="CB99" s="662"/>
      <c r="CC99" s="660"/>
      <c r="CD99" s="125">
        <v>0.17599999999999999</v>
      </c>
      <c r="CE99" s="124">
        <v>0.182</v>
      </c>
      <c r="CF99" s="124">
        <v>3.5999999999999997E-2</v>
      </c>
      <c r="CG99" s="124">
        <v>0</v>
      </c>
      <c r="CH99" s="661"/>
      <c r="CI99" s="659"/>
      <c r="CJ99" s="301">
        <v>0.18099999999999999</v>
      </c>
      <c r="CK99" s="299">
        <v>0.01</v>
      </c>
      <c r="CL99" s="228">
        <v>0</v>
      </c>
      <c r="CM99" s="910"/>
      <c r="CN99" s="909"/>
      <c r="CO99" s="658">
        <v>0.20300000000000001</v>
      </c>
      <c r="CP99" s="304">
        <v>0</v>
      </c>
      <c r="CQ99" s="304">
        <v>0</v>
      </c>
      <c r="CR99" s="304">
        <v>0</v>
      </c>
      <c r="CS99" s="662"/>
      <c r="CT99" s="660"/>
      <c r="CU99" s="28">
        <v>7.992</v>
      </c>
      <c r="CV99" s="582">
        <v>25.831</v>
      </c>
      <c r="CW99" s="582">
        <v>45.895000000000003</v>
      </c>
      <c r="CX99" s="304">
        <v>101.527</v>
      </c>
      <c r="CY99" s="910"/>
      <c r="CZ99" s="909"/>
      <c r="DA99" s="9">
        <v>15.337999999999999</v>
      </c>
      <c r="DB99" s="582">
        <v>13.18</v>
      </c>
      <c r="DC99" s="227">
        <v>6.3929999999999998</v>
      </c>
      <c r="DD99" s="227">
        <v>7.2370000000000001</v>
      </c>
      <c r="DE99" s="662"/>
      <c r="DF99" s="914"/>
      <c r="DG99" s="40" t="e">
        <v>#N/A</v>
      </c>
      <c r="DH99" s="27" t="e">
        <v>#N/A</v>
      </c>
      <c r="DI99" s="27" t="e">
        <v>#N/A</v>
      </c>
      <c r="DJ99" s="27" t="e">
        <v>#N/A</v>
      </c>
      <c r="DK99" s="702"/>
      <c r="DL99" s="593"/>
      <c r="DM99" s="14" t="e">
        <v>#N/A</v>
      </c>
      <c r="DN99" s="27" t="e">
        <v>#N/A</v>
      </c>
      <c r="DO99" s="27" t="e">
        <v>#N/A</v>
      </c>
      <c r="DP99" s="27" t="e">
        <v>#N/A</v>
      </c>
      <c r="DQ99" s="702"/>
      <c r="DR99" s="663"/>
      <c r="DS99" s="40" t="e">
        <f t="shared" ref="DS99" si="627">IF(OR(C99="",DG99="",DG99="#N/A"),#N/A,DG99*(61/12))</f>
        <v>#N/A</v>
      </c>
      <c r="DT99" s="27" t="e">
        <f t="shared" ref="DT99" si="628">IF(OR(C99="",DH99="",DH99="#N/A"),#N/A,DH99*(61/12))</f>
        <v>#N/A</v>
      </c>
      <c r="DU99" s="27" t="e">
        <f t="shared" ref="DU99" si="629">IF(OR(C99="",DI99="",DI99="#N/A"),#N/A,DI99*(61/12))</f>
        <v>#N/A</v>
      </c>
      <c r="DV99" s="27" t="e">
        <f t="shared" ref="DV99" si="630">IF(OR(C99="",DJ99="",DJ99="#N/A"),#N/A,DJ99*(61/12))</f>
        <v>#N/A</v>
      </c>
      <c r="DW99" s="702"/>
      <c r="DX99" s="663"/>
      <c r="DY99" s="267">
        <f t="shared" si="492"/>
        <v>9</v>
      </c>
      <c r="DZ99" s="268">
        <v>9</v>
      </c>
      <c r="EA99" s="710">
        <v>10</v>
      </c>
      <c r="EB99" s="668"/>
      <c r="EC99" s="667"/>
      <c r="ED99" s="286">
        <v>4.32</v>
      </c>
      <c r="EE99" s="289"/>
      <c r="EF99" s="295">
        <v>2.8</v>
      </c>
      <c r="EG99" s="251">
        <v>6.28</v>
      </c>
      <c r="EH99" s="295">
        <v>1.6</v>
      </c>
      <c r="EI99" s="251">
        <v>6.25</v>
      </c>
      <c r="EJ99" s="256">
        <v>1.8</v>
      </c>
      <c r="EK99" s="257">
        <v>0.6</v>
      </c>
      <c r="EL99" s="257">
        <v>1.2</v>
      </c>
      <c r="EM99" s="668"/>
      <c r="EN99" s="665"/>
      <c r="EO99" s="253">
        <v>6</v>
      </c>
      <c r="EP99" s="254">
        <v>6</v>
      </c>
      <c r="EQ99" s="254">
        <v>6</v>
      </c>
      <c r="ER99" s="668"/>
      <c r="ES99" s="665"/>
      <c r="ET99" s="14">
        <v>18</v>
      </c>
      <c r="EU99" s="27">
        <v>58</v>
      </c>
      <c r="EV99" s="31">
        <v>48</v>
      </c>
      <c r="EW99" s="122" t="s">
        <v>540</v>
      </c>
      <c r="EX99" s="47">
        <v>4.9000000000000004</v>
      </c>
      <c r="EY99" s="48">
        <v>10.5</v>
      </c>
      <c r="EZ99" s="49">
        <v>7.5</v>
      </c>
      <c r="FA99" s="50">
        <v>0</v>
      </c>
      <c r="FB99" s="51">
        <v>0</v>
      </c>
      <c r="FC99" s="153">
        <f t="shared" si="375"/>
        <v>34.6935</v>
      </c>
      <c r="FD99" s="986">
        <f t="shared" si="617"/>
        <v>0.30840000000000001</v>
      </c>
      <c r="FE99" s="993">
        <f t="shared" si="511"/>
        <v>0.14359999999999995</v>
      </c>
      <c r="FF99" s="987">
        <f t="shared" si="405"/>
        <v>0.37439999999999996</v>
      </c>
      <c r="FG99" s="246">
        <f t="shared" si="493"/>
        <v>17.838999999999999</v>
      </c>
      <c r="FH99" s="246">
        <f t="shared" si="473"/>
        <v>20.064000000000004</v>
      </c>
      <c r="FI99" s="246">
        <f t="shared" si="474"/>
        <v>75.695999999999998</v>
      </c>
      <c r="FJ99" s="39">
        <f t="shared" si="433"/>
        <v>-0.49899999999999878</v>
      </c>
      <c r="FK99" s="26">
        <f t="shared" si="434"/>
        <v>15.998999999999999</v>
      </c>
      <c r="FL99" s="26">
        <f t="shared" si="435"/>
        <v>16.302</v>
      </c>
      <c r="FM99" s="1300"/>
      <c r="FN99" s="656"/>
      <c r="FO99" s="28">
        <f t="shared" si="436"/>
        <v>0.58300000000000018</v>
      </c>
      <c r="FP99" s="28">
        <f t="shared" si="437"/>
        <v>4.165</v>
      </c>
      <c r="FQ99" s="28">
        <f t="shared" si="438"/>
        <v>4.1719999999999997</v>
      </c>
      <c r="FR99" s="1305"/>
      <c r="FS99" s="698"/>
      <c r="FT99" s="10">
        <f t="shared" si="439"/>
        <v>0.96499999999999997</v>
      </c>
      <c r="FU99" s="28">
        <f t="shared" si="440"/>
        <v>0.96899999999999997</v>
      </c>
      <c r="FV99" s="28">
        <f t="shared" si="441"/>
        <v>0.96899999999999997</v>
      </c>
      <c r="FW99" s="1305"/>
      <c r="FX99" s="698"/>
      <c r="FY99" s="658">
        <f t="shared" si="442"/>
        <v>-5.0000000000000044E-3</v>
      </c>
      <c r="FZ99" s="126">
        <f t="shared" si="443"/>
        <v>0.17099999999999999</v>
      </c>
      <c r="GA99" s="126">
        <f t="shared" si="444"/>
        <v>0.18099999999999999</v>
      </c>
      <c r="GB99" s="787"/>
      <c r="GC99" s="1314"/>
      <c r="GD99" s="674">
        <f t="shared" si="445"/>
        <v>-3.157628298424342E-2</v>
      </c>
      <c r="GE99" s="675">
        <f t="shared" si="446"/>
        <v>0.98141332351858668</v>
      </c>
      <c r="GF99" s="675">
        <f t="shared" si="447"/>
        <v>1</v>
      </c>
      <c r="GG99" s="703"/>
      <c r="GH99" s="705"/>
      <c r="GI99" s="688">
        <f t="shared" si="448"/>
        <v>0.12258200168208581</v>
      </c>
      <c r="GJ99" s="688">
        <f t="shared" si="449"/>
        <v>0.99808291397076443</v>
      </c>
      <c r="GK99" s="688">
        <f t="shared" si="450"/>
        <v>0.99976036424634551</v>
      </c>
      <c r="GL99" s="703"/>
      <c r="GM99" s="705"/>
      <c r="GN99" s="689">
        <f t="shared" si="451"/>
        <v>0.49896587383660806</v>
      </c>
      <c r="GO99" s="688">
        <f t="shared" si="452"/>
        <v>1</v>
      </c>
      <c r="GP99" s="688">
        <f t="shared" si="453"/>
        <v>1</v>
      </c>
      <c r="GQ99" s="703"/>
      <c r="GR99" s="705"/>
      <c r="GS99" s="689">
        <f t="shared" si="454"/>
        <v>-2.8409090909090936E-2</v>
      </c>
      <c r="GT99" s="688">
        <f t="shared" si="455"/>
        <v>0.94475138121546953</v>
      </c>
      <c r="GU99" s="688">
        <f t="shared" si="456"/>
        <v>1</v>
      </c>
      <c r="GV99" s="706"/>
      <c r="GW99" s="683"/>
      <c r="GX99" s="39">
        <f t="shared" si="457"/>
        <v>-0.67899999999999849</v>
      </c>
      <c r="GY99" s="26">
        <f t="shared" si="458"/>
        <v>12.331</v>
      </c>
      <c r="GZ99" s="26">
        <f t="shared" si="459"/>
        <v>16.481999999999999</v>
      </c>
      <c r="HA99" s="1300"/>
      <c r="HB99" s="656"/>
      <c r="HC99" s="28">
        <f t="shared" si="460"/>
        <v>0.47000000000000064</v>
      </c>
      <c r="HD99" s="28">
        <f t="shared" si="461"/>
        <v>4.1259999999999994</v>
      </c>
      <c r="HE99" s="28">
        <f t="shared" si="462"/>
        <v>4.2749999999999995</v>
      </c>
      <c r="HF99" s="1305"/>
      <c r="HG99" s="698"/>
      <c r="HH99" s="10">
        <f t="shared" si="463"/>
        <v>0.95399999999999996</v>
      </c>
      <c r="HI99" s="28">
        <f t="shared" si="464"/>
        <v>0.98</v>
      </c>
      <c r="HJ99" s="28">
        <f t="shared" si="465"/>
        <v>0.98</v>
      </c>
      <c r="HK99" s="1305"/>
      <c r="HL99" s="698"/>
      <c r="HM99" s="658">
        <f t="shared" si="466"/>
        <v>-6.0000000000000053E-3</v>
      </c>
      <c r="HN99" s="126">
        <f t="shared" si="467"/>
        <v>0.14599999999999999</v>
      </c>
      <c r="HO99" s="126">
        <f t="shared" si="468"/>
        <v>0.182</v>
      </c>
      <c r="HP99" s="787"/>
      <c r="HQ99" s="1314"/>
      <c r="HR99" s="674">
        <f t="shared" si="475"/>
        <v>-4.2966525343289153E-2</v>
      </c>
      <c r="HS99" s="675">
        <f t="shared" si="476"/>
        <v>0.74814949642033735</v>
      </c>
      <c r="HT99" s="675">
        <f t="shared" si="477"/>
        <v>1</v>
      </c>
      <c r="HU99" s="703"/>
      <c r="HV99" s="705"/>
      <c r="HW99" s="675">
        <f t="shared" si="478"/>
        <v>9.8822539949537561E-2</v>
      </c>
      <c r="HX99" s="675">
        <f t="shared" si="479"/>
        <v>0.96266915538964071</v>
      </c>
      <c r="HY99" s="675">
        <f t="shared" si="480"/>
        <v>0.9974335044330378</v>
      </c>
      <c r="HZ99" s="703"/>
      <c r="IA99" s="705"/>
      <c r="IB99" s="678">
        <f t="shared" si="502"/>
        <v>0.49327817993795242</v>
      </c>
      <c r="IC99" s="675">
        <f t="shared" si="503"/>
        <v>1</v>
      </c>
      <c r="ID99" s="675">
        <f t="shared" si="504"/>
        <v>1</v>
      </c>
      <c r="IE99" s="703"/>
      <c r="IF99" s="705"/>
      <c r="IG99" s="678">
        <f t="shared" si="505"/>
        <v>-3.4090909090909123E-2</v>
      </c>
      <c r="IH99" s="675">
        <f t="shared" si="506"/>
        <v>0.80219780219780212</v>
      </c>
      <c r="II99" s="675">
        <f t="shared" si="507"/>
        <v>1</v>
      </c>
      <c r="IJ99" s="706"/>
      <c r="IK99" s="683"/>
      <c r="IL99" s="846">
        <f t="shared" si="385"/>
        <v>4.1509999999999998</v>
      </c>
      <c r="IM99" s="848">
        <f t="shared" si="386"/>
        <v>0.16</v>
      </c>
      <c r="IN99" s="1252">
        <f t="shared" si="387"/>
        <v>0</v>
      </c>
      <c r="IO99" s="1253">
        <f t="shared" si="388"/>
        <v>3.5999999999999997E-2</v>
      </c>
      <c r="IP99" s="847">
        <f t="shared" si="389"/>
        <v>0.30299999999999999</v>
      </c>
      <c r="IQ99" s="848">
        <f t="shared" si="390"/>
        <v>8.0000000000000002E-3</v>
      </c>
      <c r="IR99" s="1252">
        <f t="shared" si="391"/>
        <v>0</v>
      </c>
      <c r="IS99" s="1330">
        <f t="shared" si="392"/>
        <v>0.01</v>
      </c>
      <c r="IT99" s="846">
        <f t="shared" si="338"/>
        <v>0</v>
      </c>
      <c r="IU99" s="848">
        <f t="shared" si="339"/>
        <v>1.0999999999999999E-2</v>
      </c>
      <c r="IV99" s="1252">
        <f t="shared" si="340"/>
        <v>0</v>
      </c>
      <c r="IW99" s="1253">
        <f t="shared" si="341"/>
        <v>0</v>
      </c>
      <c r="IX99" s="847">
        <f t="shared" si="342"/>
        <v>0</v>
      </c>
      <c r="IY99" s="848">
        <f t="shared" si="343"/>
        <v>1E-3</v>
      </c>
      <c r="IZ99" s="1252">
        <f t="shared" si="344"/>
        <v>0</v>
      </c>
      <c r="JA99" s="1330">
        <f t="shared" si="345"/>
        <v>0</v>
      </c>
      <c r="JB99" s="153">
        <f>D99-D98</f>
        <v>7.0208333333357587</v>
      </c>
      <c r="JC99" s="952">
        <f t="shared" si="618"/>
        <v>3.246341220001121</v>
      </c>
      <c r="JD99" s="150">
        <f t="shared" si="619"/>
        <v>1.2170822400004204</v>
      </c>
      <c r="JE99" s="150">
        <f t="shared" ref="JE99:JE100" si="631">(FI99*P99*1440*$JB99/1000000)</f>
        <v>9.1834387200031706</v>
      </c>
      <c r="JF99" s="952">
        <f t="shared" si="620"/>
        <v>23.119343999999998</v>
      </c>
      <c r="JG99" s="150">
        <f t="shared" si="621"/>
        <v>9.6307200000000002</v>
      </c>
      <c r="JH99" s="150">
        <f t="shared" ref="JH99:JH100" si="632">JE99*1000/($JB99*20)</f>
        <v>65.40134399999998</v>
      </c>
      <c r="JI99" s="952">
        <f>_xlfn.AGGREGATE(9,7,JC$5:JC99)</f>
        <v>447.05362438499765</v>
      </c>
      <c r="JJ99" s="150">
        <f>_xlfn.AGGREGATE(9,7,JD$5:JD99)</f>
        <v>306.72310049352302</v>
      </c>
      <c r="JK99" s="150">
        <f>_xlfn.AGGREGATE(9,7,JE$65:JE99)</f>
        <v>395.88158771998502</v>
      </c>
      <c r="JL99" s="966">
        <f t="shared" si="622"/>
        <v>0.96236922353661625</v>
      </c>
      <c r="JM99" s="967">
        <f t="shared" ref="JM99:JM100" si="633">(9*1000*0.31282-JJ99)/(9*1000*0.31282)</f>
        <v>0.89105445783747739</v>
      </c>
      <c r="JN99" s="967">
        <f t="shared" ref="JN99:JN100" si="634">(9.9*1000*0.31282-JK99)/(9.9*1000*0.31282)</f>
        <v>0.87216917344276312</v>
      </c>
      <c r="JO99" s="846">
        <f>JO98+((FJ99+FK99)*O99*1440*$JB99/1000000)</f>
        <v>160.16230647927165</v>
      </c>
      <c r="JP99" s="852">
        <f>JP98+((FJ99+FL99)*P99*1440*$JB99/1000000)</f>
        <v>61.637011919999722</v>
      </c>
      <c r="JQ99" s="847">
        <f>JQ98+((FO99+FP99)*O99*1440*$JB99/1000000)</f>
        <v>73.866549314134545</v>
      </c>
      <c r="JR99" s="847">
        <f>JR98+((FO99+FQ99)*P99*1440*$JB99/1000000)</f>
        <v>24.880589399999856</v>
      </c>
      <c r="JS99" s="859">
        <f>JS98+((FT99+FU99)*O99*1440*$JB99/1000000)</f>
        <v>23.078135967148885</v>
      </c>
      <c r="JT99" s="848">
        <f>JT98+((FT99+FV99)*P99*1440*$JB99/1000000)</f>
        <v>6.9048653999999727</v>
      </c>
      <c r="JU99" s="859">
        <f>JU98+((FY99+FZ99)*O99*1440*$JB99/1000000)</f>
        <v>1.589493421877505</v>
      </c>
      <c r="JV99" s="849">
        <f>JV98+((FY99+GA99)*P99*1440*$JB99/1000000)</f>
        <v>0.63349855199999672</v>
      </c>
      <c r="JW99" s="27">
        <f>JW98+((FJ99+FO99+FT99+FY99)*O99*1440*$JB99/1000000)</f>
        <v>37.660483560655798</v>
      </c>
      <c r="JX99" s="27">
        <f>JX98+((FK99+FP99+FU99+FZ99)*O99*1440*$JB99/1000000)</f>
        <v>225.15995599094796</v>
      </c>
      <c r="JY99" s="892"/>
      <c r="JZ99" s="27">
        <f>JZ98+((FJ99+FO99+FT99+FY99)*P99*1440*$JB99/1000000)</f>
        <v>19.564723679999858</v>
      </c>
      <c r="KA99" s="27">
        <f>KA98+((FL99+FQ99+FV99+GA99)*P99*1440*$JB99/1000000)</f>
        <v>74.491241591999682</v>
      </c>
      <c r="KB99" s="707"/>
      <c r="KC99" s="846">
        <f t="shared" si="623"/>
        <v>262.82043955160378</v>
      </c>
      <c r="KD99" s="975">
        <f t="shared" si="624"/>
        <v>94.05596527199954</v>
      </c>
      <c r="KE99" s="27">
        <f>KE98+((GX99+HC99+HH99+HM99)*O99*1440*$JB99/1000000)</f>
        <v>36.302546160536629</v>
      </c>
      <c r="KF99" s="27">
        <f>KF98+((GY99+HD99+HI99+HN99)*O99*1440*$JB99/1000000)</f>
        <v>152.31936936257972</v>
      </c>
      <c r="KG99" s="892"/>
      <c r="KH99" s="27">
        <f>KH98+((GX99+HC99+HH99+HM99)*P99*1440*$JB99/1000000)</f>
        <v>18.878023799999909</v>
      </c>
      <c r="KI99" s="27">
        <f>KI98+((GZ99+HE99+HJ99+HO99)*P99*1440*$JB99/1000000)</f>
        <v>75.03542637599962</v>
      </c>
      <c r="KJ99" s="670"/>
      <c r="KK99" s="846">
        <f t="shared" si="625"/>
        <v>188.62191552311634</v>
      </c>
      <c r="KL99" s="975">
        <f t="shared" si="626"/>
        <v>93.913450175999529</v>
      </c>
      <c r="KM99" s="271">
        <f t="shared" ref="KM99:KM100" si="635">KM98+N99*1440*JB99/1000</f>
        <v>23050.442999999919</v>
      </c>
      <c r="KN99" s="246">
        <f>KN98+O99*1440*JB99/1000</f>
        <v>11680.501091451215</v>
      </c>
      <c r="KO99" s="638">
        <f>KO98+P99*1440*JB99/1000</f>
        <v>3757.7999999999829</v>
      </c>
      <c r="KQ99" s="1345">
        <f t="shared" si="482"/>
        <v>45614.395833333336</v>
      </c>
      <c r="KR99" s="1260">
        <f t="shared" si="501"/>
        <v>406.99583999999999</v>
      </c>
      <c r="KS99" s="1260">
        <f t="shared" si="483"/>
        <v>123.18911999999997</v>
      </c>
      <c r="KT99" s="1258">
        <f t="shared" si="484"/>
        <v>50.129279999999987</v>
      </c>
      <c r="KU99" s="1351">
        <f t="shared" si="485"/>
        <v>4.4755199999999995</v>
      </c>
      <c r="KV99" s="1359"/>
      <c r="KW99" s="1359"/>
      <c r="KX99" s="1359"/>
      <c r="KY99" s="1359"/>
      <c r="KZ99" s="1359"/>
      <c r="LB99" s="1347">
        <f t="shared" si="486"/>
        <v>45614.395833333336</v>
      </c>
      <c r="LC99" s="1299">
        <f t="shared" si="487"/>
        <v>1152.5221499999959</v>
      </c>
      <c r="LD99" s="1299">
        <f t="shared" si="488"/>
        <v>648.91672730284529</v>
      </c>
      <c r="LE99" s="1370">
        <f t="shared" si="409"/>
        <v>187.88999999999913</v>
      </c>
      <c r="LF99" s="1299">
        <f t="shared" si="489"/>
        <v>2561.1603333333242</v>
      </c>
      <c r="LG99" s="1299">
        <f t="shared" si="572"/>
        <v>1297.8334546056906</v>
      </c>
      <c r="LH99" s="1299">
        <f t="shared" si="573"/>
        <v>375.77999999999827</v>
      </c>
      <c r="MA99" s="1352">
        <f t="shared" si="490"/>
        <v>11</v>
      </c>
      <c r="MB99" s="1352">
        <f t="shared" si="491"/>
        <v>2024</v>
      </c>
    </row>
    <row r="100" spans="2:340" ht="18.75" customHeight="1">
      <c r="B100" s="13"/>
      <c r="C100" s="136">
        <v>45621.375</v>
      </c>
      <c r="D100" s="14">
        <f t="shared" si="189"/>
        <v>502.66666666666424</v>
      </c>
      <c r="E100" s="31">
        <f t="shared" si="411"/>
        <v>194.66666666666424</v>
      </c>
      <c r="F100" s="40">
        <f t="shared" si="471"/>
        <v>6.8181818181818183</v>
      </c>
      <c r="G100" s="27">
        <f t="shared" si="423"/>
        <v>21.428571428571431</v>
      </c>
      <c r="H100" s="27">
        <f t="shared" si="424"/>
        <v>11.111111111111111</v>
      </c>
      <c r="I100" s="702"/>
      <c r="J100" s="593"/>
      <c r="K100" s="14">
        <f t="shared" si="425"/>
        <v>10.285714285714286</v>
      </c>
      <c r="L100" s="31" t="e">
        <v>#N/A</v>
      </c>
      <c r="M100" s="40">
        <f t="shared" si="472"/>
        <v>61.864618276532681</v>
      </c>
      <c r="N100" s="27">
        <f t="shared" si="426"/>
        <v>22</v>
      </c>
      <c r="O100" s="27">
        <f t="shared" si="427"/>
        <v>6.9999999999999991</v>
      </c>
      <c r="P100" s="27">
        <f t="shared" si="428"/>
        <v>15</v>
      </c>
      <c r="Q100" s="702"/>
      <c r="R100" s="593"/>
      <c r="S100" s="29">
        <v>4.4800000000000004</v>
      </c>
      <c r="T100" s="29">
        <v>6.65</v>
      </c>
      <c r="U100" s="29">
        <v>10.050000000000001</v>
      </c>
      <c r="V100" s="29">
        <v>12.08</v>
      </c>
      <c r="W100" s="863"/>
      <c r="X100" s="592"/>
      <c r="Y100" s="14">
        <v>10.7</v>
      </c>
      <c r="Z100" s="27">
        <v>8.1999999999999993</v>
      </c>
      <c r="AA100" s="27">
        <v>8</v>
      </c>
      <c r="AB100" s="27">
        <v>8.5</v>
      </c>
      <c r="AC100" s="702"/>
      <c r="AD100" s="593"/>
      <c r="AE100" s="14">
        <f t="shared" si="508"/>
        <v>112.5</v>
      </c>
      <c r="AF100" s="27">
        <f t="shared" si="509"/>
        <v>101.5</v>
      </c>
      <c r="AG100" s="221">
        <f t="shared" si="510"/>
        <v>113</v>
      </c>
      <c r="AH100" s="29">
        <v>5.38</v>
      </c>
      <c r="AI100" s="166"/>
      <c r="AJ100" s="16" t="e">
        <v>#N/A</v>
      </c>
      <c r="AK100" s="29">
        <v>6.64</v>
      </c>
      <c r="AL100" s="29">
        <v>10.7</v>
      </c>
      <c r="AM100" s="29">
        <v>12.04</v>
      </c>
      <c r="AN100" s="863"/>
      <c r="AO100" s="592"/>
      <c r="AP100" s="14">
        <v>10.4</v>
      </c>
      <c r="AQ100" s="27">
        <v>9</v>
      </c>
      <c r="AR100" s="27">
        <v>8.3000000000000007</v>
      </c>
      <c r="AS100" s="27">
        <v>9</v>
      </c>
      <c r="AT100" s="702"/>
      <c r="AU100" s="593"/>
      <c r="AV100" s="31">
        <v>5.6</v>
      </c>
      <c r="AW100" s="334">
        <v>15</v>
      </c>
      <c r="AX100" s="124">
        <v>15</v>
      </c>
      <c r="AY100" s="28">
        <v>0.42</v>
      </c>
      <c r="AZ100" s="124">
        <v>0.22</v>
      </c>
      <c r="BA100" s="661"/>
      <c r="BB100" s="659"/>
      <c r="BC100" s="301">
        <v>15</v>
      </c>
      <c r="BD100" s="228">
        <v>0.42</v>
      </c>
      <c r="BE100" s="299">
        <v>8.7999999999999995E-2</v>
      </c>
      <c r="BF100" s="662"/>
      <c r="BG100" s="660"/>
      <c r="BH100" s="9">
        <v>5</v>
      </c>
      <c r="BI100" s="124">
        <v>4.4000000000000004</v>
      </c>
      <c r="BJ100" s="124">
        <v>0.03</v>
      </c>
      <c r="BK100" s="124">
        <v>0.02</v>
      </c>
      <c r="BL100" s="661"/>
      <c r="BM100" s="659"/>
      <c r="BN100" s="301">
        <v>4.3</v>
      </c>
      <c r="BO100" s="228">
        <v>0.02</v>
      </c>
      <c r="BP100" s="228">
        <v>0.01</v>
      </c>
      <c r="BQ100" s="662"/>
      <c r="BR100" s="660"/>
      <c r="BS100" s="125">
        <v>1.8</v>
      </c>
      <c r="BT100" s="28">
        <v>0.91</v>
      </c>
      <c r="BU100" s="124">
        <v>3.0000000000000001E-3</v>
      </c>
      <c r="BV100" s="126">
        <v>8.9999999999999993E-3</v>
      </c>
      <c r="BW100" s="661"/>
      <c r="BX100" s="659"/>
      <c r="BY100" s="230">
        <v>0.9</v>
      </c>
      <c r="BZ100" s="228">
        <v>2E-3</v>
      </c>
      <c r="CA100" s="299">
        <v>8.0000000000000002E-3</v>
      </c>
      <c r="CB100" s="662"/>
      <c r="CC100" s="660"/>
      <c r="CD100" s="125">
        <v>0.16</v>
      </c>
      <c r="CE100" s="124">
        <v>0.16</v>
      </c>
      <c r="CF100" s="124">
        <v>5.3E-3</v>
      </c>
      <c r="CG100" s="124">
        <v>8.0000000000000004E-4</v>
      </c>
      <c r="CH100" s="661"/>
      <c r="CI100" s="659"/>
      <c r="CJ100" s="301">
        <v>0.16</v>
      </c>
      <c r="CK100" s="302">
        <v>9.9000000000000008E-3</v>
      </c>
      <c r="CL100" s="228">
        <v>0</v>
      </c>
      <c r="CM100" s="910"/>
      <c r="CN100" s="909"/>
      <c r="CO100" s="10" t="e">
        <v>#N/A</v>
      </c>
      <c r="CP100" s="227" t="e">
        <v>#N/A</v>
      </c>
      <c r="CQ100" s="227" t="e">
        <v>#N/A</v>
      </c>
      <c r="CR100" s="227" t="e">
        <v>#N/A</v>
      </c>
      <c r="CS100" s="904"/>
      <c r="CT100" s="905"/>
      <c r="CU100" s="29">
        <v>7.8</v>
      </c>
      <c r="CV100" s="335">
        <v>27</v>
      </c>
      <c r="CW100" s="335">
        <v>46</v>
      </c>
      <c r="CX100" s="335">
        <v>97</v>
      </c>
      <c r="CY100" s="911"/>
      <c r="CZ100" s="912"/>
      <c r="DA100" s="10" t="e">
        <v>#N/A</v>
      </c>
      <c r="DB100" s="227" t="e">
        <v>#N/A</v>
      </c>
      <c r="DC100" s="227" t="e">
        <v>#N/A</v>
      </c>
      <c r="DD100" s="227" t="e">
        <v>#N/A</v>
      </c>
      <c r="DE100" s="904"/>
      <c r="DF100" s="915"/>
      <c r="DG100" s="40" t="e">
        <v>#N/A</v>
      </c>
      <c r="DH100" s="27" t="e">
        <v>#N/A</v>
      </c>
      <c r="DI100" s="27" t="e">
        <v>#N/A</v>
      </c>
      <c r="DJ100" s="27" t="e">
        <v>#N/A</v>
      </c>
      <c r="DK100" s="702"/>
      <c r="DL100" s="593"/>
      <c r="DM100" s="14" t="e">
        <v>#N/A</v>
      </c>
      <c r="DN100" s="27" t="e">
        <v>#N/A</v>
      </c>
      <c r="DO100" s="27" t="e">
        <v>#N/A</v>
      </c>
      <c r="DP100" s="27" t="e">
        <v>#N/A</v>
      </c>
      <c r="DQ100" s="702"/>
      <c r="DR100" s="663"/>
      <c r="DS100" s="40" t="e">
        <f t="shared" si="429"/>
        <v>#N/A</v>
      </c>
      <c r="DT100" s="27" t="e">
        <f t="shared" si="430"/>
        <v>#N/A</v>
      </c>
      <c r="DU100" s="27" t="e">
        <f t="shared" si="431"/>
        <v>#N/A</v>
      </c>
      <c r="DV100" s="27" t="e">
        <f t="shared" si="432"/>
        <v>#N/A</v>
      </c>
      <c r="DW100" s="702"/>
      <c r="DX100" s="663"/>
      <c r="DY100" s="267">
        <f t="shared" si="492"/>
        <v>9</v>
      </c>
      <c r="DZ100" s="268">
        <v>9</v>
      </c>
      <c r="EA100" s="710">
        <v>10</v>
      </c>
      <c r="EB100" s="668"/>
      <c r="EC100" s="667"/>
      <c r="ED100" s="286">
        <v>4.32</v>
      </c>
      <c r="EE100" s="289"/>
      <c r="EF100" s="295">
        <v>2.6</v>
      </c>
      <c r="EG100" s="251">
        <v>6.31</v>
      </c>
      <c r="EH100" s="295">
        <v>1.6</v>
      </c>
      <c r="EI100" s="251">
        <v>6.34</v>
      </c>
      <c r="EJ100" s="256">
        <v>2.2000000000000002</v>
      </c>
      <c r="EK100" s="257">
        <v>0.7</v>
      </c>
      <c r="EL100" s="257">
        <v>1.5</v>
      </c>
      <c r="EM100" s="668"/>
      <c r="EN100" s="665"/>
      <c r="EO100" s="253">
        <v>6</v>
      </c>
      <c r="EP100" s="254">
        <v>6</v>
      </c>
      <c r="EQ100" s="254">
        <v>6</v>
      </c>
      <c r="ER100" s="668"/>
      <c r="ES100" s="665"/>
      <c r="ET100" s="14">
        <v>17.5</v>
      </c>
      <c r="EU100" s="27">
        <v>58.5</v>
      </c>
      <c r="EV100" s="31">
        <v>47</v>
      </c>
      <c r="EW100" s="122" t="s">
        <v>74</v>
      </c>
      <c r="EX100" s="47">
        <v>4.0999999999999996</v>
      </c>
      <c r="EY100" s="48">
        <v>0</v>
      </c>
      <c r="EZ100" s="49">
        <v>17.5</v>
      </c>
      <c r="FA100" s="50">
        <v>0</v>
      </c>
      <c r="FB100" s="51">
        <v>0</v>
      </c>
      <c r="FC100" s="153">
        <f t="shared" si="375"/>
        <v>32.5</v>
      </c>
      <c r="FD100" s="986">
        <f t="shared" si="617"/>
        <v>0.31826666666666664</v>
      </c>
      <c r="FE100" s="993">
        <f t="shared" si="511"/>
        <v>0.15866666666666668</v>
      </c>
      <c r="FF100" s="987">
        <f t="shared" si="405"/>
        <v>0.48869999999999997</v>
      </c>
      <c r="FG100" s="246">
        <f t="shared" si="493"/>
        <v>19.2</v>
      </c>
      <c r="FH100" s="246">
        <f t="shared" si="473"/>
        <v>19</v>
      </c>
      <c r="FI100" s="246">
        <f t="shared" si="474"/>
        <v>70</v>
      </c>
      <c r="FJ100" s="39">
        <f t="shared" si="433"/>
        <v>0</v>
      </c>
      <c r="FK100" s="26">
        <f t="shared" si="434"/>
        <v>14.58</v>
      </c>
      <c r="FL100" s="26">
        <f t="shared" si="435"/>
        <v>14.912000000000001</v>
      </c>
      <c r="FM100" s="1300"/>
      <c r="FN100" s="656"/>
      <c r="FO100" s="28">
        <f t="shared" si="436"/>
        <v>0.70000000000000018</v>
      </c>
      <c r="FP100" s="28">
        <f t="shared" si="437"/>
        <v>4.28</v>
      </c>
      <c r="FQ100" s="28">
        <f t="shared" si="438"/>
        <v>4.29</v>
      </c>
      <c r="FR100" s="1305"/>
      <c r="FS100" s="698"/>
      <c r="FT100" s="10">
        <f t="shared" si="439"/>
        <v>0.9</v>
      </c>
      <c r="FU100" s="28">
        <f t="shared" si="440"/>
        <v>0.89800000000000002</v>
      </c>
      <c r="FV100" s="28">
        <f t="shared" si="441"/>
        <v>0.89200000000000002</v>
      </c>
      <c r="FW100" s="1305"/>
      <c r="FX100" s="698"/>
      <c r="FY100" s="658">
        <f t="shared" si="442"/>
        <v>0</v>
      </c>
      <c r="FZ100" s="126">
        <f t="shared" si="443"/>
        <v>0.15010000000000001</v>
      </c>
      <c r="GA100" s="126">
        <f t="shared" si="444"/>
        <v>0.16</v>
      </c>
      <c r="GB100" s="787"/>
      <c r="GC100" s="1314"/>
      <c r="GD100" s="674">
        <f t="shared" si="445"/>
        <v>0</v>
      </c>
      <c r="GE100" s="675">
        <f t="shared" si="446"/>
        <v>0.97199999999999998</v>
      </c>
      <c r="GF100" s="675">
        <f t="shared" si="447"/>
        <v>0.99413333333333342</v>
      </c>
      <c r="GG100" s="703"/>
      <c r="GH100" s="705"/>
      <c r="GI100" s="688">
        <f t="shared" si="448"/>
        <v>0.14000000000000004</v>
      </c>
      <c r="GJ100" s="688">
        <f t="shared" si="449"/>
        <v>0.99534883720930245</v>
      </c>
      <c r="GK100" s="688">
        <f t="shared" si="450"/>
        <v>0.99767441860465123</v>
      </c>
      <c r="GL100" s="703"/>
      <c r="GM100" s="705"/>
      <c r="GN100" s="689">
        <f t="shared" si="451"/>
        <v>0.5</v>
      </c>
      <c r="GO100" s="688">
        <f t="shared" si="452"/>
        <v>0.99777777777777776</v>
      </c>
      <c r="GP100" s="688">
        <f t="shared" si="453"/>
        <v>0.99111111111111105</v>
      </c>
      <c r="GQ100" s="703"/>
      <c r="GR100" s="705"/>
      <c r="GS100" s="689">
        <f t="shared" si="454"/>
        <v>0</v>
      </c>
      <c r="GT100" s="688">
        <f t="shared" si="455"/>
        <v>0.9381250000000001</v>
      </c>
      <c r="GU100" s="688">
        <f t="shared" si="456"/>
        <v>1</v>
      </c>
      <c r="GV100" s="706"/>
      <c r="GW100" s="683"/>
      <c r="GX100" s="39">
        <f t="shared" si="457"/>
        <v>0</v>
      </c>
      <c r="GY100" s="26">
        <f t="shared" si="458"/>
        <v>14.58</v>
      </c>
      <c r="GZ100" s="26">
        <f t="shared" si="459"/>
        <v>14.78</v>
      </c>
      <c r="HA100" s="1300"/>
      <c r="HB100" s="656"/>
      <c r="HC100" s="28">
        <f t="shared" si="460"/>
        <v>0.59999999999999964</v>
      </c>
      <c r="HD100" s="28">
        <f t="shared" si="461"/>
        <v>4.37</v>
      </c>
      <c r="HE100" s="28">
        <f t="shared" si="462"/>
        <v>4.3800000000000008</v>
      </c>
      <c r="HF100" s="1305"/>
      <c r="HG100" s="698"/>
      <c r="HH100" s="10">
        <f t="shared" si="463"/>
        <v>0.89</v>
      </c>
      <c r="HI100" s="28">
        <f t="shared" si="464"/>
        <v>0.90700000000000003</v>
      </c>
      <c r="HJ100" s="28">
        <f t="shared" si="465"/>
        <v>0.90100000000000002</v>
      </c>
      <c r="HK100" s="1305"/>
      <c r="HL100" s="698"/>
      <c r="HM100" s="658">
        <f t="shared" si="466"/>
        <v>0</v>
      </c>
      <c r="HN100" s="126">
        <f t="shared" si="467"/>
        <v>0.1547</v>
      </c>
      <c r="HO100" s="126">
        <f t="shared" si="468"/>
        <v>0.15920000000000001</v>
      </c>
      <c r="HP100" s="787"/>
      <c r="HQ100" s="1314"/>
      <c r="HR100" s="674">
        <f t="shared" si="475"/>
        <v>0</v>
      </c>
      <c r="HS100" s="675">
        <f t="shared" si="476"/>
        <v>0.97199999999999998</v>
      </c>
      <c r="HT100" s="675">
        <f t="shared" si="477"/>
        <v>0.98533333333333328</v>
      </c>
      <c r="HU100" s="703"/>
      <c r="HV100" s="705"/>
      <c r="HW100" s="675">
        <f t="shared" si="478"/>
        <v>0.11999999999999993</v>
      </c>
      <c r="HX100" s="675">
        <f t="shared" si="479"/>
        <v>0.99318181818181817</v>
      </c>
      <c r="HY100" s="675">
        <f t="shared" si="480"/>
        <v>0.99545454545454559</v>
      </c>
      <c r="HZ100" s="703"/>
      <c r="IA100" s="705"/>
      <c r="IB100" s="678">
        <f t="shared" si="502"/>
        <v>0.49444444444444446</v>
      </c>
      <c r="IC100" s="675">
        <f t="shared" si="503"/>
        <v>0.99670329670329672</v>
      </c>
      <c r="ID100" s="675">
        <f t="shared" si="504"/>
        <v>0.99010989010989015</v>
      </c>
      <c r="IE100" s="703"/>
      <c r="IF100" s="705"/>
      <c r="IG100" s="678">
        <f t="shared" si="505"/>
        <v>0</v>
      </c>
      <c r="IH100" s="675">
        <f t="shared" si="506"/>
        <v>0.96687500000000004</v>
      </c>
      <c r="II100" s="675">
        <f t="shared" si="507"/>
        <v>0.995</v>
      </c>
      <c r="IJ100" s="706"/>
      <c r="IK100" s="683"/>
      <c r="IL100" s="846">
        <f t="shared" si="385"/>
        <v>0.42</v>
      </c>
      <c r="IM100" s="848">
        <f t="shared" si="386"/>
        <v>0.03</v>
      </c>
      <c r="IN100" s="1252">
        <f t="shared" si="387"/>
        <v>3.0000000000000001E-3</v>
      </c>
      <c r="IO100" s="1253">
        <f t="shared" si="388"/>
        <v>5.3E-3</v>
      </c>
      <c r="IP100" s="847">
        <f t="shared" si="389"/>
        <v>0.42</v>
      </c>
      <c r="IQ100" s="848">
        <f t="shared" si="390"/>
        <v>0.02</v>
      </c>
      <c r="IR100" s="1252">
        <f t="shared" si="391"/>
        <v>2E-3</v>
      </c>
      <c r="IS100" s="1330">
        <f t="shared" si="392"/>
        <v>9.9000000000000008E-3</v>
      </c>
      <c r="IT100" s="846">
        <f t="shared" si="338"/>
        <v>0.22</v>
      </c>
      <c r="IU100" s="848">
        <f t="shared" si="339"/>
        <v>0.02</v>
      </c>
      <c r="IV100" s="1252">
        <f t="shared" si="340"/>
        <v>8.9999999999999993E-3</v>
      </c>
      <c r="IW100" s="1253">
        <f t="shared" si="341"/>
        <v>8.0000000000000004E-4</v>
      </c>
      <c r="IX100" s="847">
        <f t="shared" si="342"/>
        <v>8.7999999999999995E-2</v>
      </c>
      <c r="IY100" s="848">
        <f t="shared" si="343"/>
        <v>0.01</v>
      </c>
      <c r="IZ100" s="1252">
        <f t="shared" si="344"/>
        <v>8.0000000000000002E-3</v>
      </c>
      <c r="JA100" s="1330">
        <f t="shared" si="345"/>
        <v>0</v>
      </c>
      <c r="JB100" s="153">
        <f>D100-D99</f>
        <v>6.9791666666642413</v>
      </c>
      <c r="JC100" s="952">
        <f t="shared" si="618"/>
        <v>4.2451199999985247</v>
      </c>
      <c r="JD100" s="150">
        <f t="shared" si="619"/>
        <v>1.3366499999995354</v>
      </c>
      <c r="JE100" s="150">
        <f t="shared" si="631"/>
        <v>10.552499999996332</v>
      </c>
      <c r="JF100" s="952">
        <f t="shared" si="620"/>
        <v>30.412800000000001</v>
      </c>
      <c r="JG100" s="150">
        <f t="shared" si="621"/>
        <v>10.639999999999999</v>
      </c>
      <c r="JH100" s="150">
        <f t="shared" si="632"/>
        <v>75.599999999999994</v>
      </c>
      <c r="JI100" s="952">
        <f>_xlfn.AGGREGATE(9,7,JC$5:JC100)</f>
        <v>451.29874438499616</v>
      </c>
      <c r="JJ100" s="150">
        <f>_xlfn.AGGREGATE(9,7,JD$5:JD100)</f>
        <v>308.05975049352253</v>
      </c>
      <c r="JK100" s="150">
        <f>_xlfn.AGGREGATE(9,7,JE$65:JE100)</f>
        <v>406.43408771998133</v>
      </c>
      <c r="JL100" s="966">
        <f t="shared" si="622"/>
        <v>0.96201189020328315</v>
      </c>
      <c r="JM100" s="967">
        <f t="shared" si="633"/>
        <v>0.89057969066572806</v>
      </c>
      <c r="JN100" s="967">
        <f t="shared" si="634"/>
        <v>0.86876175354982565</v>
      </c>
      <c r="JO100" s="846">
        <f>JO99+((FJ100+FK100)*O100*1440*$JB100/1000000)</f>
        <v>161.1880094792713</v>
      </c>
      <c r="JP100" s="852">
        <f>JP99+((FJ100+FL100)*P100*1440*$JB100/1000000)</f>
        <v>63.884995919998943</v>
      </c>
      <c r="JQ100" s="847">
        <f>JQ99+((FO100+FP100)*O100*1440*$JB100/1000000)</f>
        <v>74.216892314134427</v>
      </c>
      <c r="JR100" s="847">
        <f>JR99+((FO100+FQ100)*P100*1440*$JB100/1000000)</f>
        <v>25.632831899999594</v>
      </c>
      <c r="JS100" s="859">
        <f>JS99+((FT100+FU100)*O100*1440*$JB100/1000000)</f>
        <v>23.204625267148842</v>
      </c>
      <c r="JT100" s="848">
        <f>JT99+((FT100+FV100)*P100*1440*$JB100/1000000)</f>
        <v>7.1750093999998787</v>
      </c>
      <c r="JU100" s="859">
        <f>JU99+((FY100+FZ100)*O100*1440*$JB100/1000000)</f>
        <v>1.6000529568775013</v>
      </c>
      <c r="JV100" s="849">
        <f>JV99+((FY100+GA100)*P100*1440*$JB100/1000000)</f>
        <v>0.65761855199998831</v>
      </c>
      <c r="JW100" s="27">
        <f>JW99+((FJ100+FO100+FT100+FY100)*O100*1440*$JB100/1000000)</f>
        <v>37.773043560655758</v>
      </c>
      <c r="JX100" s="27">
        <f>JX99+((FK100+FP100+FU100+FZ100)*O100*1440*$JB100/1000000)</f>
        <v>226.56049082594748</v>
      </c>
      <c r="JY100" s="892"/>
      <c r="JZ100" s="27">
        <f>JZ99+((FJ100+FO100+FT100+FY100)*P100*1440*$JB100/1000000)</f>
        <v>19.805923679999776</v>
      </c>
      <c r="KA100" s="27">
        <f>KA99+((FL100+FQ100+FV100+GA100)*P100*1440*$JB100/1000000)</f>
        <v>77.544532091998619</v>
      </c>
      <c r="KB100" s="707"/>
      <c r="KC100" s="846">
        <f t="shared" si="623"/>
        <v>264.33353438660322</v>
      </c>
      <c r="KD100" s="975">
        <f t="shared" si="624"/>
        <v>97.350455771998398</v>
      </c>
      <c r="KE100" s="27">
        <f>KE99+((GX100+HC100+HH100+HM100)*O100*1440*$JB100/1000000)</f>
        <v>36.407367660536593</v>
      </c>
      <c r="KF100" s="27">
        <f>KF99+((GY100+HD100+HI100+HN100)*O100*1440*$JB100/1000000)</f>
        <v>153.72719245757924</v>
      </c>
      <c r="KG100" s="892"/>
      <c r="KH100" s="27">
        <f>KH99+((GX100+HC100+HH100+HM100)*P100*1440*$JB100/1000000)</f>
        <v>19.102641299999831</v>
      </c>
      <c r="KI100" s="27">
        <f>KI99+((GZ100+HE100+HJ100+HO100)*P100*1440*$JB100/1000000)</f>
        <v>78.083621525998566</v>
      </c>
      <c r="KJ100" s="670"/>
      <c r="KK100" s="846">
        <f t="shared" si="625"/>
        <v>190.13456011811581</v>
      </c>
      <c r="KL100" s="975">
        <f t="shared" si="626"/>
        <v>97.186262825998398</v>
      </c>
      <c r="KM100" s="271">
        <f t="shared" si="635"/>
        <v>23271.542999999841</v>
      </c>
      <c r="KN100" s="246">
        <f>KN99+O100*1440*JB100/1000</f>
        <v>11750.85109145119</v>
      </c>
      <c r="KO100" s="638">
        <f>KO99+P100*1440*JB100/1000</f>
        <v>3908.5499999999306</v>
      </c>
      <c r="KQ100" s="1345">
        <f t="shared" si="482"/>
        <v>45621.375</v>
      </c>
      <c r="KR100" s="1260">
        <f t="shared" si="501"/>
        <v>469.06560000000002</v>
      </c>
      <c r="KS100" s="1260">
        <f t="shared" si="483"/>
        <v>157.98240000000001</v>
      </c>
      <c r="KT100" s="1258">
        <f t="shared" si="484"/>
        <v>56.831039999999994</v>
      </c>
      <c r="KU100" s="1351">
        <f t="shared" si="485"/>
        <v>4.9690079999999996</v>
      </c>
      <c r="KV100" s="1359"/>
      <c r="KW100" s="1359"/>
      <c r="KX100" s="1359"/>
      <c r="KY100" s="1359"/>
      <c r="KZ100" s="1359"/>
      <c r="LB100" s="1347">
        <f t="shared" si="486"/>
        <v>45621.375</v>
      </c>
      <c r="LC100" s="1299">
        <f t="shared" si="487"/>
        <v>1163.5771499999921</v>
      </c>
      <c r="LD100" s="1299">
        <f t="shared" si="488"/>
        <v>652.82506063617723</v>
      </c>
      <c r="LE100" s="1370">
        <f t="shared" si="409"/>
        <v>195.42749999999654</v>
      </c>
      <c r="LF100" s="1299">
        <f t="shared" si="489"/>
        <v>2585.7269999999826</v>
      </c>
      <c r="LG100" s="1299">
        <f t="shared" si="572"/>
        <v>1305.6501212723545</v>
      </c>
      <c r="LH100" s="1299">
        <f t="shared" si="573"/>
        <v>390.85499999999308</v>
      </c>
      <c r="MA100" s="1352">
        <f t="shared" si="490"/>
        <v>11</v>
      </c>
      <c r="MB100" s="1352">
        <f t="shared" si="491"/>
        <v>2024</v>
      </c>
    </row>
    <row r="101" spans="2:340" ht="18.75" customHeight="1">
      <c r="B101" s="13"/>
      <c r="C101" s="136">
        <v>45628.395833333336</v>
      </c>
      <c r="D101" s="14">
        <f t="shared" si="189"/>
        <v>509.6875</v>
      </c>
      <c r="E101" s="31">
        <f t="shared" si="411"/>
        <v>201.6875</v>
      </c>
      <c r="F101" s="40">
        <f t="shared" si="471"/>
        <v>7.1428571428571415</v>
      </c>
      <c r="G101" s="27">
        <f t="shared" si="423"/>
        <v>21.428571428571431</v>
      </c>
      <c r="H101" s="27">
        <f t="shared" si="424"/>
        <v>11.904761904761907</v>
      </c>
      <c r="I101" s="702"/>
      <c r="J101" s="593"/>
      <c r="K101" s="14">
        <f t="shared" si="425"/>
        <v>10.285714285714286</v>
      </c>
      <c r="L101" s="31" t="e">
        <v>#N/A</v>
      </c>
      <c r="M101" s="40">
        <f t="shared" si="472"/>
        <v>62.13263785394934</v>
      </c>
      <c r="N101" s="27">
        <f t="shared" si="426"/>
        <v>21.000000000000004</v>
      </c>
      <c r="O101" s="27">
        <f t="shared" si="427"/>
        <v>6.9999999999999991</v>
      </c>
      <c r="P101" s="27">
        <f t="shared" si="428"/>
        <v>13.999999999999998</v>
      </c>
      <c r="Q101" s="702"/>
      <c r="R101" s="593"/>
      <c r="S101" s="29">
        <v>4.1500000000000004</v>
      </c>
      <c r="T101" s="29">
        <v>6.88</v>
      </c>
      <c r="U101" s="29">
        <v>9.4700000000000006</v>
      </c>
      <c r="V101" s="29">
        <v>12.02</v>
      </c>
      <c r="W101" s="863"/>
      <c r="X101" s="592"/>
      <c r="Y101" s="14">
        <v>10.6</v>
      </c>
      <c r="Z101" s="27">
        <v>8.3000000000000007</v>
      </c>
      <c r="AA101" s="27">
        <v>6.6</v>
      </c>
      <c r="AB101" s="27">
        <v>7.3</v>
      </c>
      <c r="AC101" s="702"/>
      <c r="AD101" s="593"/>
      <c r="AE101" s="14">
        <f t="shared" si="508"/>
        <v>113</v>
      </c>
      <c r="AF101" s="27">
        <f t="shared" si="509"/>
        <v>102</v>
      </c>
      <c r="AG101" s="221">
        <f t="shared" si="510"/>
        <v>113</v>
      </c>
      <c r="AH101" s="29">
        <v>5.24</v>
      </c>
      <c r="AI101" s="164"/>
      <c r="AJ101" s="16" t="e">
        <v>#N/A</v>
      </c>
      <c r="AK101" s="29">
        <v>6.61</v>
      </c>
      <c r="AL101" s="29">
        <v>10.42</v>
      </c>
      <c r="AM101" s="29">
        <v>12.07</v>
      </c>
      <c r="AN101" s="863"/>
      <c r="AO101" s="592"/>
      <c r="AP101" s="14">
        <v>10.4</v>
      </c>
      <c r="AQ101" s="27">
        <v>8.4</v>
      </c>
      <c r="AR101" s="27">
        <v>7</v>
      </c>
      <c r="AS101" s="27">
        <v>7.6</v>
      </c>
      <c r="AT101" s="702"/>
      <c r="AU101" s="593"/>
      <c r="AV101" s="31">
        <v>7.6</v>
      </c>
      <c r="AW101" s="11" t="e">
        <v>#N/A</v>
      </c>
      <c r="AX101" s="28" t="e">
        <v>#N/A</v>
      </c>
      <c r="AY101" s="28" t="e">
        <v>#N/A</v>
      </c>
      <c r="AZ101" s="28" t="e">
        <v>#N/A</v>
      </c>
      <c r="BA101" s="653"/>
      <c r="BB101" s="694"/>
      <c r="BC101" s="230" t="e">
        <v>#N/A</v>
      </c>
      <c r="BD101" s="227" t="e">
        <v>#N/A</v>
      </c>
      <c r="BE101" s="227" t="e">
        <v>#N/A</v>
      </c>
      <c r="BF101" s="662"/>
      <c r="BG101" s="660"/>
      <c r="BH101" s="10" t="e">
        <v>#N/A</v>
      </c>
      <c r="BI101" s="28" t="e">
        <v>#N/A</v>
      </c>
      <c r="BJ101" s="28" t="e">
        <v>#N/A</v>
      </c>
      <c r="BK101" s="28" t="e">
        <v>#N/A</v>
      </c>
      <c r="BL101" s="653"/>
      <c r="BM101" s="694"/>
      <c r="BN101" s="230" t="e">
        <v>#N/A</v>
      </c>
      <c r="BO101" s="227" t="e">
        <v>#N/A</v>
      </c>
      <c r="BP101" s="227" t="e">
        <v>#N/A</v>
      </c>
      <c r="BQ101" s="662"/>
      <c r="BR101" s="660"/>
      <c r="BS101" s="10" t="e">
        <v>#N/A</v>
      </c>
      <c r="BT101" s="28" t="e">
        <v>#N/A</v>
      </c>
      <c r="BU101" s="28" t="e">
        <v>#N/A</v>
      </c>
      <c r="BV101" s="28" t="e">
        <v>#N/A</v>
      </c>
      <c r="BW101" s="653"/>
      <c r="BX101" s="694"/>
      <c r="BY101" s="230" t="e">
        <v>#N/A</v>
      </c>
      <c r="BZ101" s="227" t="e">
        <v>#N/A</v>
      </c>
      <c r="CA101" s="227" t="e">
        <v>#N/A</v>
      </c>
      <c r="CB101" s="662"/>
      <c r="CC101" s="660"/>
      <c r="CD101" s="10" t="e">
        <v>#N/A</v>
      </c>
      <c r="CE101" s="28" t="e">
        <v>#N/A</v>
      </c>
      <c r="CF101" s="28" t="e">
        <v>#N/A</v>
      </c>
      <c r="CG101" s="28" t="e">
        <v>#N/A</v>
      </c>
      <c r="CH101" s="653"/>
      <c r="CI101" s="694"/>
      <c r="CJ101" s="230" t="e">
        <v>#N/A</v>
      </c>
      <c r="CK101" s="227" t="e">
        <v>#N/A</v>
      </c>
      <c r="CL101" s="227" t="e">
        <v>#N/A</v>
      </c>
      <c r="CM101" s="910"/>
      <c r="CN101" s="909"/>
      <c r="CO101" s="10" t="e">
        <v>#N/A</v>
      </c>
      <c r="CP101" s="227" t="e">
        <v>#N/A</v>
      </c>
      <c r="CQ101" s="227" t="e">
        <v>#N/A</v>
      </c>
      <c r="CR101" s="227" t="e">
        <v>#N/A</v>
      </c>
      <c r="CS101" s="662"/>
      <c r="CT101" s="660"/>
      <c r="CU101" s="28" t="e">
        <v>#N/A</v>
      </c>
      <c r="CV101" s="227" t="e">
        <v>#N/A</v>
      </c>
      <c r="CW101" s="227" t="e">
        <v>#N/A</v>
      </c>
      <c r="CX101" s="227" t="e">
        <v>#N/A</v>
      </c>
      <c r="CY101" s="910"/>
      <c r="CZ101" s="909"/>
      <c r="DA101" s="10" t="e">
        <v>#N/A</v>
      </c>
      <c r="DB101" s="227" t="e">
        <v>#N/A</v>
      </c>
      <c r="DC101" s="227" t="e">
        <v>#N/A</v>
      </c>
      <c r="DD101" s="227" t="e">
        <v>#N/A</v>
      </c>
      <c r="DE101" s="662"/>
      <c r="DF101" s="914"/>
      <c r="DG101" s="40" t="e">
        <v>#N/A</v>
      </c>
      <c r="DH101" s="27" t="e">
        <v>#N/A</v>
      </c>
      <c r="DI101" s="27" t="e">
        <v>#N/A</v>
      </c>
      <c r="DJ101" s="27" t="e">
        <v>#N/A</v>
      </c>
      <c r="DK101" s="702"/>
      <c r="DL101" s="593"/>
      <c r="DM101" s="14" t="e">
        <v>#N/A</v>
      </c>
      <c r="DN101" s="27" t="e">
        <v>#N/A</v>
      </c>
      <c r="DO101" s="27" t="e">
        <v>#N/A</v>
      </c>
      <c r="DP101" s="27" t="e">
        <v>#N/A</v>
      </c>
      <c r="DQ101" s="702"/>
      <c r="DR101" s="663"/>
      <c r="DS101" s="40" t="e">
        <v>#N/A</v>
      </c>
      <c r="DT101" s="27" t="e">
        <v>#N/A</v>
      </c>
      <c r="DU101" s="27" t="e">
        <v>#N/A</v>
      </c>
      <c r="DV101" s="27" t="e">
        <v>#N/A</v>
      </c>
      <c r="DW101" s="702"/>
      <c r="DX101" s="663"/>
      <c r="DY101" s="267">
        <f t="shared" si="492"/>
        <v>9</v>
      </c>
      <c r="DZ101" s="268">
        <v>9</v>
      </c>
      <c r="EA101" s="710">
        <v>10</v>
      </c>
      <c r="EB101" s="668"/>
      <c r="EC101" s="667"/>
      <c r="ED101" s="286">
        <v>4.32</v>
      </c>
      <c r="EE101" s="252"/>
      <c r="EF101" s="282">
        <v>3</v>
      </c>
      <c r="EG101" s="247">
        <v>6.71</v>
      </c>
      <c r="EH101" s="282">
        <v>1.6</v>
      </c>
      <c r="EI101" s="247">
        <v>6.71</v>
      </c>
      <c r="EJ101" s="253">
        <v>2.1</v>
      </c>
      <c r="EK101" s="254">
        <v>0.7</v>
      </c>
      <c r="EL101" s="254">
        <v>1.4</v>
      </c>
      <c r="EM101" s="668"/>
      <c r="EN101" s="665"/>
      <c r="EO101" s="253">
        <v>6</v>
      </c>
      <c r="EP101" s="254">
        <v>6</v>
      </c>
      <c r="EQ101" s="254">
        <v>6</v>
      </c>
      <c r="ER101" s="668"/>
      <c r="ES101" s="665"/>
      <c r="ET101" s="14">
        <v>17</v>
      </c>
      <c r="EU101" s="27">
        <v>58</v>
      </c>
      <c r="EV101" s="31">
        <v>47</v>
      </c>
      <c r="EW101" s="91" t="s">
        <v>74</v>
      </c>
      <c r="EX101" s="42">
        <v>3.2</v>
      </c>
      <c r="EY101" s="43">
        <v>0</v>
      </c>
      <c r="EZ101" s="49">
        <v>71.5</v>
      </c>
      <c r="FA101" s="45">
        <v>0</v>
      </c>
      <c r="FB101" s="46">
        <v>0</v>
      </c>
      <c r="FC101" s="153" t="e">
        <v>#N/A</v>
      </c>
      <c r="FD101" s="984">
        <f t="shared" si="617"/>
        <v>0.38219999999999998</v>
      </c>
      <c r="FE101" s="992">
        <f t="shared" si="511"/>
        <v>0.12086666666666669</v>
      </c>
      <c r="FF101" s="985">
        <f t="shared" si="405"/>
        <v>0.43175999999999992</v>
      </c>
      <c r="FG101" s="246" t="e">
        <f t="shared" si="493"/>
        <v>#N/A</v>
      </c>
      <c r="FH101" s="246" t="e">
        <f t="shared" si="473"/>
        <v>#N/A</v>
      </c>
      <c r="FI101" s="246" t="e">
        <f t="shared" si="474"/>
        <v>#N/A</v>
      </c>
      <c r="FJ101" s="39" t="e">
        <f t="shared" si="433"/>
        <v>#N/A</v>
      </c>
      <c r="FK101" s="26" t="e">
        <f t="shared" si="434"/>
        <v>#N/A</v>
      </c>
      <c r="FL101" s="26" t="e">
        <f t="shared" si="435"/>
        <v>#N/A</v>
      </c>
      <c r="FM101" s="1300"/>
      <c r="FN101" s="656"/>
      <c r="FO101" s="28" t="e">
        <f t="shared" si="436"/>
        <v>#N/A</v>
      </c>
      <c r="FP101" s="28" t="e">
        <f t="shared" si="437"/>
        <v>#N/A</v>
      </c>
      <c r="FQ101" s="28" t="e">
        <f t="shared" si="438"/>
        <v>#N/A</v>
      </c>
      <c r="FR101" s="1305"/>
      <c r="FS101" s="698"/>
      <c r="FT101" s="10" t="e">
        <f t="shared" si="439"/>
        <v>#N/A</v>
      </c>
      <c r="FU101" s="28" t="e">
        <f t="shared" si="440"/>
        <v>#N/A</v>
      </c>
      <c r="FV101" s="28" t="e">
        <f t="shared" si="441"/>
        <v>#N/A</v>
      </c>
      <c r="FW101" s="1305"/>
      <c r="FX101" s="698"/>
      <c r="FY101" s="658" t="e">
        <f t="shared" si="442"/>
        <v>#N/A</v>
      </c>
      <c r="FZ101" s="126" t="e">
        <f t="shared" si="443"/>
        <v>#N/A</v>
      </c>
      <c r="GA101" s="126" t="e">
        <f t="shared" si="444"/>
        <v>#N/A</v>
      </c>
      <c r="GB101" s="787"/>
      <c r="GC101" s="1314"/>
      <c r="GD101" s="674" t="e">
        <f t="shared" si="445"/>
        <v>#N/A</v>
      </c>
      <c r="GE101" s="675" t="e">
        <f t="shared" si="446"/>
        <v>#N/A</v>
      </c>
      <c r="GF101" s="675" t="e">
        <f t="shared" si="447"/>
        <v>#N/A</v>
      </c>
      <c r="GG101" s="703"/>
      <c r="GH101" s="705"/>
      <c r="GI101" s="688" t="e">
        <f t="shared" si="448"/>
        <v>#N/A</v>
      </c>
      <c r="GJ101" s="688" t="e">
        <f t="shared" si="449"/>
        <v>#N/A</v>
      </c>
      <c r="GK101" s="688" t="e">
        <f t="shared" si="450"/>
        <v>#N/A</v>
      </c>
      <c r="GL101" s="703"/>
      <c r="GM101" s="705"/>
      <c r="GN101" s="689" t="e">
        <f t="shared" si="451"/>
        <v>#N/A</v>
      </c>
      <c r="GO101" s="688" t="e">
        <f t="shared" si="452"/>
        <v>#N/A</v>
      </c>
      <c r="GP101" s="688" t="e">
        <f t="shared" si="453"/>
        <v>#N/A</v>
      </c>
      <c r="GQ101" s="703"/>
      <c r="GR101" s="705"/>
      <c r="GS101" s="689" t="e">
        <f t="shared" si="454"/>
        <v>#N/A</v>
      </c>
      <c r="GT101" s="688" t="e">
        <f t="shared" si="455"/>
        <v>#N/A</v>
      </c>
      <c r="GU101" s="688" t="e">
        <f t="shared" si="456"/>
        <v>#N/A</v>
      </c>
      <c r="GV101" s="706"/>
      <c r="GW101" s="683"/>
      <c r="GX101" s="39" t="e">
        <f t="shared" si="457"/>
        <v>#N/A</v>
      </c>
      <c r="GY101" s="26" t="e">
        <f t="shared" si="458"/>
        <v>#N/A</v>
      </c>
      <c r="GZ101" s="26" t="e">
        <f t="shared" si="459"/>
        <v>#N/A</v>
      </c>
      <c r="HA101" s="1300"/>
      <c r="HB101" s="656"/>
      <c r="HC101" s="28" t="e">
        <f t="shared" si="460"/>
        <v>#N/A</v>
      </c>
      <c r="HD101" s="28" t="e">
        <f t="shared" si="461"/>
        <v>#N/A</v>
      </c>
      <c r="HE101" s="28" t="e">
        <f t="shared" si="462"/>
        <v>#N/A</v>
      </c>
      <c r="HF101" s="1305"/>
      <c r="HG101" s="698"/>
      <c r="HH101" s="10" t="e">
        <f t="shared" si="463"/>
        <v>#N/A</v>
      </c>
      <c r="HI101" s="28" t="e">
        <f t="shared" si="464"/>
        <v>#N/A</v>
      </c>
      <c r="HJ101" s="28" t="e">
        <f t="shared" si="465"/>
        <v>#N/A</v>
      </c>
      <c r="HK101" s="1305"/>
      <c r="HL101" s="698"/>
      <c r="HM101" s="658" t="e">
        <f t="shared" si="466"/>
        <v>#N/A</v>
      </c>
      <c r="HN101" s="126" t="e">
        <f t="shared" si="467"/>
        <v>#N/A</v>
      </c>
      <c r="HO101" s="126" t="e">
        <f t="shared" si="468"/>
        <v>#N/A</v>
      </c>
      <c r="HP101" s="787"/>
      <c r="HQ101" s="1314"/>
      <c r="HR101" s="674" t="e">
        <f t="shared" si="475"/>
        <v>#N/A</v>
      </c>
      <c r="HS101" s="675" t="e">
        <f t="shared" si="476"/>
        <v>#N/A</v>
      </c>
      <c r="HT101" s="675" t="e">
        <f t="shared" si="477"/>
        <v>#N/A</v>
      </c>
      <c r="HU101" s="703"/>
      <c r="HV101" s="705"/>
      <c r="HW101" s="675" t="e">
        <f t="shared" si="478"/>
        <v>#N/A</v>
      </c>
      <c r="HX101" s="675" t="e">
        <f t="shared" si="479"/>
        <v>#N/A</v>
      </c>
      <c r="HY101" s="675" t="e">
        <f t="shared" si="480"/>
        <v>#N/A</v>
      </c>
      <c r="HZ101" s="703"/>
      <c r="IA101" s="705"/>
      <c r="IB101" s="678" t="e">
        <f t="shared" si="502"/>
        <v>#N/A</v>
      </c>
      <c r="IC101" s="675" t="e">
        <f t="shared" si="503"/>
        <v>#N/A</v>
      </c>
      <c r="ID101" s="675" t="e">
        <f t="shared" si="504"/>
        <v>#N/A</v>
      </c>
      <c r="IE101" s="703"/>
      <c r="IF101" s="705"/>
      <c r="IG101" s="678" t="e">
        <f t="shared" si="505"/>
        <v>#N/A</v>
      </c>
      <c r="IH101" s="675" t="e">
        <f t="shared" si="506"/>
        <v>#N/A</v>
      </c>
      <c r="II101" s="675" t="e">
        <f t="shared" si="507"/>
        <v>#N/A</v>
      </c>
      <c r="IJ101" s="706"/>
      <c r="IK101" s="683"/>
      <c r="IL101" s="846" t="e">
        <f t="shared" si="385"/>
        <v>#N/A</v>
      </c>
      <c r="IM101" s="848" t="e">
        <f t="shared" si="386"/>
        <v>#N/A</v>
      </c>
      <c r="IN101" s="1252" t="e">
        <f t="shared" si="387"/>
        <v>#N/A</v>
      </c>
      <c r="IO101" s="1253" t="e">
        <f t="shared" si="388"/>
        <v>#N/A</v>
      </c>
      <c r="IP101" s="847" t="e">
        <f t="shared" si="389"/>
        <v>#N/A</v>
      </c>
      <c r="IQ101" s="848" t="e">
        <f t="shared" si="390"/>
        <v>#N/A</v>
      </c>
      <c r="IR101" s="1252" t="e">
        <f t="shared" si="391"/>
        <v>#N/A</v>
      </c>
      <c r="IS101" s="1330" t="e">
        <f t="shared" si="392"/>
        <v>#N/A</v>
      </c>
      <c r="IT101" s="846" t="e">
        <f t="shared" si="338"/>
        <v>#N/A</v>
      </c>
      <c r="IU101" s="848" t="e">
        <f t="shared" si="339"/>
        <v>#N/A</v>
      </c>
      <c r="IV101" s="1252" t="e">
        <f t="shared" si="340"/>
        <v>#N/A</v>
      </c>
      <c r="IW101" s="1253" t="e">
        <f t="shared" si="341"/>
        <v>#N/A</v>
      </c>
      <c r="IX101" s="847" t="e">
        <f t="shared" si="342"/>
        <v>#N/A</v>
      </c>
      <c r="IY101" s="848" t="e">
        <f t="shared" si="343"/>
        <v>#N/A</v>
      </c>
      <c r="IZ101" s="1252" t="e">
        <f t="shared" si="344"/>
        <v>#N/A</v>
      </c>
      <c r="JA101" s="1330" t="e">
        <f t="shared" si="345"/>
        <v>#N/A</v>
      </c>
      <c r="JB101" s="153" t="e">
        <v>#N/A</v>
      </c>
      <c r="JC101" s="952" t="e">
        <v>#N/A</v>
      </c>
      <c r="JD101" s="150" t="e">
        <v>#N/A</v>
      </c>
      <c r="JE101" s="150" t="e">
        <v>#N/A</v>
      </c>
      <c r="JF101" s="952" t="e">
        <v>#N/A</v>
      </c>
      <c r="JG101" s="150" t="e">
        <v>#N/A</v>
      </c>
      <c r="JH101" s="150" t="e">
        <v>#N/A</v>
      </c>
      <c r="JI101" s="952" t="e">
        <v>#N/A</v>
      </c>
      <c r="JJ101" s="150" t="e">
        <v>#N/A</v>
      </c>
      <c r="JK101" s="150" t="e">
        <v>#N/A</v>
      </c>
      <c r="JL101" s="958" t="e">
        <v>#N/A</v>
      </c>
      <c r="JM101" s="150" t="e">
        <v>#N/A</v>
      </c>
      <c r="JN101" s="150" t="e">
        <v>#N/A</v>
      </c>
      <c r="JO101" s="846" t="e">
        <v>#N/A</v>
      </c>
      <c r="JP101" s="852" t="e">
        <v>#N/A</v>
      </c>
      <c r="JQ101" s="850" t="e">
        <v>#N/A</v>
      </c>
      <c r="JR101" s="850" t="e">
        <v>#N/A</v>
      </c>
      <c r="JS101" s="861" t="e">
        <v>#N/A</v>
      </c>
      <c r="JT101" s="850" t="e">
        <v>#N/A</v>
      </c>
      <c r="JU101" s="861" t="e">
        <v>#N/A</v>
      </c>
      <c r="JV101" s="851" t="e">
        <v>#N/A</v>
      </c>
      <c r="JW101" s="27" t="e">
        <v>#N/A</v>
      </c>
      <c r="JX101" s="27" t="e">
        <v>#N/A</v>
      </c>
      <c r="JY101" s="893"/>
      <c r="JZ101" s="27" t="e">
        <v>#N/A</v>
      </c>
      <c r="KA101" s="27" t="e">
        <v>#N/A</v>
      </c>
      <c r="KB101" s="707"/>
      <c r="KC101" s="846" t="e">
        <v>#N/A</v>
      </c>
      <c r="KD101" s="975" t="e">
        <v>#N/A</v>
      </c>
      <c r="KE101" s="27" t="e">
        <v>#N/A</v>
      </c>
      <c r="KF101" s="27" t="e">
        <v>#N/A</v>
      </c>
      <c r="KG101" s="893"/>
      <c r="KH101" s="27" t="e">
        <v>#N/A</v>
      </c>
      <c r="KI101" s="27" t="e">
        <v>#N/A</v>
      </c>
      <c r="KJ101" s="707"/>
      <c r="KK101" s="846" t="e">
        <v>#N/A</v>
      </c>
      <c r="KL101" s="975" t="e">
        <v>#N/A</v>
      </c>
      <c r="KM101" s="179" t="e">
        <v>#N/A</v>
      </c>
      <c r="KN101" s="889" t="e">
        <v>#N/A</v>
      </c>
      <c r="KO101" s="180" t="e">
        <v>#N/A</v>
      </c>
      <c r="KQ101" s="1345">
        <f t="shared" si="482"/>
        <v>45628.395833333336</v>
      </c>
      <c r="KR101" s="1260"/>
      <c r="KS101" s="1260"/>
      <c r="KT101" s="1258"/>
      <c r="KU101" s="1351"/>
      <c r="KV101" s="1359"/>
      <c r="KW101" s="1359"/>
      <c r="KX101" s="1359"/>
      <c r="KY101" s="1359"/>
      <c r="KZ101" s="1359"/>
      <c r="LB101" s="1347">
        <f t="shared" si="486"/>
        <v>45628.395833333336</v>
      </c>
      <c r="LC101" s="1299" t="e">
        <f t="shared" si="487"/>
        <v>#N/A</v>
      </c>
      <c r="LD101" s="1299" t="e">
        <f t="shared" si="488"/>
        <v>#N/A</v>
      </c>
      <c r="LE101" s="1370" t="e">
        <f t="shared" si="409"/>
        <v>#N/A</v>
      </c>
      <c r="LF101" s="1299" t="e">
        <f t="shared" si="489"/>
        <v>#N/A</v>
      </c>
      <c r="LG101" s="1299" t="e">
        <f t="shared" si="572"/>
        <v>#N/A</v>
      </c>
      <c r="LH101" s="1299" t="e">
        <f t="shared" si="573"/>
        <v>#N/A</v>
      </c>
      <c r="MA101" s="1352">
        <f t="shared" si="490"/>
        <v>12</v>
      </c>
      <c r="MB101" s="1352">
        <f t="shared" si="491"/>
        <v>2024</v>
      </c>
    </row>
    <row r="102" spans="2:340" ht="18.75" customHeight="1">
      <c r="B102" s="13"/>
      <c r="C102" s="136">
        <v>45635.541666666664</v>
      </c>
      <c r="D102" s="14">
        <f t="shared" si="189"/>
        <v>516.83333333332848</v>
      </c>
      <c r="E102" s="31">
        <f t="shared" si="411"/>
        <v>208.83333333332848</v>
      </c>
      <c r="F102" s="40">
        <f t="shared" si="471"/>
        <v>6.8181818181818183</v>
      </c>
      <c r="G102" s="27">
        <f t="shared" si="423"/>
        <v>18.75</v>
      </c>
      <c r="H102" s="27">
        <f t="shared" si="424"/>
        <v>11.904761904761907</v>
      </c>
      <c r="I102" s="702"/>
      <c r="J102" s="593"/>
      <c r="K102" s="14">
        <f t="shared" si="425"/>
        <v>9</v>
      </c>
      <c r="L102" s="31" t="e">
        <v>#N/A</v>
      </c>
      <c r="M102" s="40">
        <f t="shared" si="472"/>
        <v>68.437456823880083</v>
      </c>
      <c r="N102" s="27">
        <f t="shared" si="426"/>
        <v>22</v>
      </c>
      <c r="O102" s="27">
        <f t="shared" si="427"/>
        <v>8</v>
      </c>
      <c r="P102" s="27">
        <f t="shared" si="428"/>
        <v>13.999999999999998</v>
      </c>
      <c r="Q102" s="702"/>
      <c r="R102" s="593"/>
      <c r="S102" s="29">
        <v>4.12</v>
      </c>
      <c r="T102" s="29">
        <v>6.87</v>
      </c>
      <c r="U102" s="29">
        <v>9.59</v>
      </c>
      <c r="V102" s="29">
        <v>12.19</v>
      </c>
      <c r="W102" s="863"/>
      <c r="X102" s="592"/>
      <c r="Y102" s="14">
        <v>10.6</v>
      </c>
      <c r="Z102" s="27">
        <v>7.2</v>
      </c>
      <c r="AA102" s="27">
        <v>4.4000000000000004</v>
      </c>
      <c r="AB102" s="27">
        <v>5.2</v>
      </c>
      <c r="AC102" s="702"/>
      <c r="AD102" s="593"/>
      <c r="AE102" s="14">
        <f t="shared" si="508"/>
        <v>113</v>
      </c>
      <c r="AF102" s="27">
        <f t="shared" si="509"/>
        <v>102</v>
      </c>
      <c r="AG102" s="221">
        <f t="shared" si="510"/>
        <v>113</v>
      </c>
      <c r="AH102" s="29">
        <v>5.94</v>
      </c>
      <c r="AI102" s="163" t="s">
        <v>539</v>
      </c>
      <c r="AJ102" s="16" t="e">
        <v>#N/A</v>
      </c>
      <c r="AK102" s="29">
        <v>6.63</v>
      </c>
      <c r="AL102" s="29">
        <v>10.19</v>
      </c>
      <c r="AM102" s="29">
        <v>12.12</v>
      </c>
      <c r="AN102" s="863"/>
      <c r="AO102" s="592"/>
      <c r="AP102" s="14">
        <v>10.3</v>
      </c>
      <c r="AQ102" s="27">
        <v>7.8</v>
      </c>
      <c r="AR102" s="27">
        <v>5.0999999999999996</v>
      </c>
      <c r="AS102" s="27">
        <v>5.7</v>
      </c>
      <c r="AT102" s="702"/>
      <c r="AU102" s="593"/>
      <c r="AV102" s="31">
        <v>4.3</v>
      </c>
      <c r="AW102" s="334">
        <v>14</v>
      </c>
      <c r="AX102" s="124">
        <v>15</v>
      </c>
      <c r="AY102" s="28">
        <v>0.59</v>
      </c>
      <c r="AZ102" s="124">
        <v>0.22</v>
      </c>
      <c r="BA102" s="661"/>
      <c r="BB102" s="659"/>
      <c r="BC102" s="301">
        <v>15</v>
      </c>
      <c r="BD102" s="228">
        <v>0.79</v>
      </c>
      <c r="BE102" s="299">
        <v>9.4E-2</v>
      </c>
      <c r="BF102" s="662"/>
      <c r="BG102" s="660"/>
      <c r="BH102" s="9">
        <v>5.7</v>
      </c>
      <c r="BI102" s="26">
        <v>5</v>
      </c>
      <c r="BJ102" s="124">
        <v>0.02</v>
      </c>
      <c r="BK102" s="124">
        <v>0</v>
      </c>
      <c r="BL102" s="661"/>
      <c r="BM102" s="659"/>
      <c r="BN102" s="347">
        <v>5</v>
      </c>
      <c r="BO102" s="228">
        <v>0.02</v>
      </c>
      <c r="BP102" s="228">
        <v>0</v>
      </c>
      <c r="BQ102" s="662"/>
      <c r="BR102" s="660"/>
      <c r="BS102" s="125">
        <v>1.8</v>
      </c>
      <c r="BT102" s="28">
        <v>0.92</v>
      </c>
      <c r="BU102" s="124">
        <v>2E-3</v>
      </c>
      <c r="BV102" s="126">
        <v>6.0000000000000001E-3</v>
      </c>
      <c r="BW102" s="661"/>
      <c r="BX102" s="659"/>
      <c r="BY102" s="230">
        <v>0.91</v>
      </c>
      <c r="BZ102" s="228">
        <v>2E-3</v>
      </c>
      <c r="CA102" s="299">
        <v>6.0000000000000001E-3</v>
      </c>
      <c r="CB102" s="662"/>
      <c r="CC102" s="660"/>
      <c r="CD102" s="125">
        <v>0.16</v>
      </c>
      <c r="CE102" s="124">
        <v>0.16</v>
      </c>
      <c r="CF102" s="124">
        <v>1.0999999999999999E-2</v>
      </c>
      <c r="CG102" s="124">
        <v>8.9999999999999998E-4</v>
      </c>
      <c r="CH102" s="661"/>
      <c r="CI102" s="659"/>
      <c r="CJ102" s="301">
        <v>0.16</v>
      </c>
      <c r="CK102" s="299">
        <v>1.4999999999999999E-2</v>
      </c>
      <c r="CL102" s="228">
        <v>2.9999999999999997E-4</v>
      </c>
      <c r="CM102" s="910"/>
      <c r="CN102" s="909"/>
      <c r="CO102" s="10" t="e">
        <v>#N/A</v>
      </c>
      <c r="CP102" s="227" t="e">
        <v>#N/A</v>
      </c>
      <c r="CQ102" s="227" t="e">
        <v>#N/A</v>
      </c>
      <c r="CR102" s="227" t="e">
        <v>#N/A</v>
      </c>
      <c r="CS102" s="662"/>
      <c r="CT102" s="660"/>
      <c r="CU102" s="124">
        <v>6.7</v>
      </c>
      <c r="CV102" s="228">
        <v>24</v>
      </c>
      <c r="CW102" s="228">
        <v>42</v>
      </c>
      <c r="CX102" s="228">
        <v>95</v>
      </c>
      <c r="CY102" s="910"/>
      <c r="CZ102" s="909"/>
      <c r="DA102" s="10" t="e">
        <v>#N/A</v>
      </c>
      <c r="DB102" s="227" t="e">
        <v>#N/A</v>
      </c>
      <c r="DC102" s="227" t="e">
        <v>#N/A</v>
      </c>
      <c r="DD102" s="227" t="e">
        <v>#N/A</v>
      </c>
      <c r="DE102" s="662"/>
      <c r="DF102" s="914"/>
      <c r="DG102" s="40" t="e">
        <v>#N/A</v>
      </c>
      <c r="DH102" s="27" t="e">
        <v>#N/A</v>
      </c>
      <c r="DI102" s="27" t="e">
        <v>#N/A</v>
      </c>
      <c r="DJ102" s="27" t="e">
        <v>#N/A</v>
      </c>
      <c r="DK102" s="702"/>
      <c r="DL102" s="593"/>
      <c r="DM102" s="14" t="e">
        <v>#N/A</v>
      </c>
      <c r="DN102" s="27" t="e">
        <v>#N/A</v>
      </c>
      <c r="DO102" s="27" t="e">
        <v>#N/A</v>
      </c>
      <c r="DP102" s="27" t="e">
        <v>#N/A</v>
      </c>
      <c r="DQ102" s="702"/>
      <c r="DR102" s="663"/>
      <c r="DS102" s="40" t="e">
        <f t="shared" si="429"/>
        <v>#N/A</v>
      </c>
      <c r="DT102" s="27" t="e">
        <f t="shared" si="430"/>
        <v>#N/A</v>
      </c>
      <c r="DU102" s="27" t="e">
        <f t="shared" si="431"/>
        <v>#N/A</v>
      </c>
      <c r="DV102" s="27" t="e">
        <f t="shared" si="432"/>
        <v>#N/A</v>
      </c>
      <c r="DW102" s="702"/>
      <c r="DX102" s="663"/>
      <c r="DY102" s="267">
        <f t="shared" si="492"/>
        <v>9</v>
      </c>
      <c r="DZ102" s="268">
        <v>9</v>
      </c>
      <c r="EA102" s="710">
        <v>10</v>
      </c>
      <c r="EB102" s="668"/>
      <c r="EC102" s="667"/>
      <c r="ED102" s="286">
        <v>4.32</v>
      </c>
      <c r="EE102" s="252"/>
      <c r="EF102" s="282">
        <v>3.2</v>
      </c>
      <c r="EG102" s="247">
        <v>6.53</v>
      </c>
      <c r="EH102" s="282">
        <v>1.8</v>
      </c>
      <c r="EI102" s="247">
        <v>6.34</v>
      </c>
      <c r="EJ102" s="253">
        <v>2.2000000000000002</v>
      </c>
      <c r="EK102" s="254">
        <v>0.8</v>
      </c>
      <c r="EL102" s="254">
        <v>1.4</v>
      </c>
      <c r="EM102" s="668"/>
      <c r="EN102" s="665"/>
      <c r="EO102" s="253">
        <v>6</v>
      </c>
      <c r="EP102" s="254">
        <v>6</v>
      </c>
      <c r="EQ102" s="254">
        <v>6</v>
      </c>
      <c r="ER102" s="668"/>
      <c r="ES102" s="665"/>
      <c r="ET102" s="14">
        <v>17</v>
      </c>
      <c r="EU102" s="27">
        <v>58</v>
      </c>
      <c r="EV102" s="31">
        <v>47</v>
      </c>
      <c r="EW102" s="90" t="s">
        <v>382</v>
      </c>
      <c r="EX102" s="42">
        <v>1.6</v>
      </c>
      <c r="EY102" s="43">
        <v>10</v>
      </c>
      <c r="EZ102" s="44">
        <v>71.5</v>
      </c>
      <c r="FA102" s="45">
        <v>3</v>
      </c>
      <c r="FB102" s="46">
        <v>11</v>
      </c>
      <c r="FC102" s="153">
        <f t="shared" si="375"/>
        <v>32.233333333333334</v>
      </c>
      <c r="FD102" s="984">
        <f t="shared" si="617"/>
        <v>0.40333333333333332</v>
      </c>
      <c r="FE102" s="992">
        <f t="shared" si="511"/>
        <v>0.14506666666666665</v>
      </c>
      <c r="FF102" s="985">
        <f t="shared" si="405"/>
        <v>0.44687999999999989</v>
      </c>
      <c r="FG102" s="246">
        <f t="shared" si="493"/>
        <v>17.3</v>
      </c>
      <c r="FH102" s="246">
        <f t="shared" si="473"/>
        <v>18</v>
      </c>
      <c r="FI102" s="246">
        <f t="shared" si="474"/>
        <v>71</v>
      </c>
      <c r="FJ102" s="39">
        <f t="shared" si="433"/>
        <v>-1</v>
      </c>
      <c r="FK102" s="26">
        <f t="shared" si="434"/>
        <v>14.21</v>
      </c>
      <c r="FL102" s="26">
        <f t="shared" si="435"/>
        <v>14.906000000000001</v>
      </c>
      <c r="FM102" s="1300"/>
      <c r="FN102" s="656"/>
      <c r="FO102" s="28">
        <f t="shared" si="436"/>
        <v>0.70000000000000018</v>
      </c>
      <c r="FP102" s="28">
        <f t="shared" si="437"/>
        <v>4.9800000000000004</v>
      </c>
      <c r="FQ102" s="28">
        <f t="shared" si="438"/>
        <v>5</v>
      </c>
      <c r="FR102" s="1305"/>
      <c r="FS102" s="698"/>
      <c r="FT102" s="10">
        <f t="shared" si="439"/>
        <v>0.89</v>
      </c>
      <c r="FU102" s="28">
        <f t="shared" si="440"/>
        <v>0.90800000000000003</v>
      </c>
      <c r="FV102" s="28">
        <f t="shared" si="441"/>
        <v>0.90400000000000003</v>
      </c>
      <c r="FW102" s="1305"/>
      <c r="FX102" s="698"/>
      <c r="FY102" s="658">
        <f t="shared" si="442"/>
        <v>0</v>
      </c>
      <c r="FZ102" s="126">
        <f t="shared" si="443"/>
        <v>0.14500000000000002</v>
      </c>
      <c r="GA102" s="126">
        <f t="shared" si="444"/>
        <v>0.15970000000000001</v>
      </c>
      <c r="GB102" s="787"/>
      <c r="GC102" s="1314"/>
      <c r="GD102" s="674">
        <f t="shared" si="445"/>
        <v>-7.1428571428571425E-2</v>
      </c>
      <c r="GE102" s="675">
        <f t="shared" si="446"/>
        <v>0.94733333333333336</v>
      </c>
      <c r="GF102" s="675">
        <f t="shared" si="447"/>
        <v>0.99373333333333336</v>
      </c>
      <c r="GG102" s="703"/>
      <c r="GH102" s="705"/>
      <c r="GI102" s="688">
        <f t="shared" si="448"/>
        <v>0.12280701754385967</v>
      </c>
      <c r="GJ102" s="688">
        <f t="shared" si="449"/>
        <v>0.99600000000000011</v>
      </c>
      <c r="GK102" s="688">
        <f t="shared" si="450"/>
        <v>1</v>
      </c>
      <c r="GL102" s="703"/>
      <c r="GM102" s="705"/>
      <c r="GN102" s="689">
        <f t="shared" si="451"/>
        <v>0.49444444444444446</v>
      </c>
      <c r="GO102" s="688">
        <f t="shared" si="452"/>
        <v>0.99780219780219781</v>
      </c>
      <c r="GP102" s="688">
        <f t="shared" si="453"/>
        <v>0.99340659340659343</v>
      </c>
      <c r="GQ102" s="703"/>
      <c r="GR102" s="705"/>
      <c r="GS102" s="689">
        <f t="shared" si="454"/>
        <v>0</v>
      </c>
      <c r="GT102" s="688">
        <f t="shared" si="455"/>
        <v>0.90625000000000011</v>
      </c>
      <c r="GU102" s="688">
        <f t="shared" si="456"/>
        <v>0.99812500000000004</v>
      </c>
      <c r="GV102" s="706"/>
      <c r="GW102" s="683"/>
      <c r="GX102" s="39">
        <f t="shared" si="457"/>
        <v>-1</v>
      </c>
      <c r="GY102" s="26">
        <f t="shared" si="458"/>
        <v>14.41</v>
      </c>
      <c r="GZ102" s="26">
        <f t="shared" si="459"/>
        <v>14.78</v>
      </c>
      <c r="HA102" s="1300"/>
      <c r="HB102" s="656"/>
      <c r="HC102" s="28">
        <f t="shared" si="460"/>
        <v>0.70000000000000018</v>
      </c>
      <c r="HD102" s="28">
        <f t="shared" si="461"/>
        <v>4.9800000000000004</v>
      </c>
      <c r="HE102" s="28">
        <f t="shared" si="462"/>
        <v>5</v>
      </c>
      <c r="HF102" s="1305"/>
      <c r="HG102" s="698"/>
      <c r="HH102" s="10">
        <f t="shared" si="463"/>
        <v>0.88</v>
      </c>
      <c r="HI102" s="28">
        <f t="shared" si="464"/>
        <v>0.91800000000000004</v>
      </c>
      <c r="HJ102" s="28">
        <f t="shared" si="465"/>
        <v>0.91400000000000003</v>
      </c>
      <c r="HK102" s="1305"/>
      <c r="HL102" s="698"/>
      <c r="HM102" s="658">
        <f t="shared" si="466"/>
        <v>0</v>
      </c>
      <c r="HN102" s="126">
        <f t="shared" si="467"/>
        <v>0.14899999999999999</v>
      </c>
      <c r="HO102" s="126">
        <f t="shared" si="468"/>
        <v>0.15909999999999999</v>
      </c>
      <c r="HP102" s="787"/>
      <c r="HQ102" s="1314"/>
      <c r="HR102" s="674">
        <f t="shared" si="475"/>
        <v>-7.1428571428571425E-2</v>
      </c>
      <c r="HS102" s="675">
        <f t="shared" si="476"/>
        <v>0.96066666666666667</v>
      </c>
      <c r="HT102" s="675">
        <f t="shared" si="477"/>
        <v>0.98533333333333328</v>
      </c>
      <c r="HU102" s="703"/>
      <c r="HV102" s="705"/>
      <c r="HW102" s="675">
        <f t="shared" si="478"/>
        <v>0.12280701754385967</v>
      </c>
      <c r="HX102" s="675">
        <f t="shared" si="479"/>
        <v>0.99600000000000011</v>
      </c>
      <c r="HY102" s="675">
        <f t="shared" si="480"/>
        <v>1</v>
      </c>
      <c r="HZ102" s="703"/>
      <c r="IA102" s="705"/>
      <c r="IB102" s="678">
        <f t="shared" si="502"/>
        <v>0.48888888888888887</v>
      </c>
      <c r="IC102" s="675">
        <f t="shared" si="503"/>
        <v>0.99782608695652175</v>
      </c>
      <c r="ID102" s="675">
        <f t="shared" si="504"/>
        <v>0.99347826086956526</v>
      </c>
      <c r="IE102" s="703"/>
      <c r="IF102" s="705"/>
      <c r="IG102" s="678">
        <f t="shared" si="505"/>
        <v>0</v>
      </c>
      <c r="IH102" s="675">
        <f t="shared" si="506"/>
        <v>0.93124999999999991</v>
      </c>
      <c r="II102" s="675">
        <f t="shared" si="507"/>
        <v>0.9943749999999999</v>
      </c>
      <c r="IJ102" s="706"/>
      <c r="IK102" s="683"/>
      <c r="IL102" s="846">
        <f t="shared" si="385"/>
        <v>0.59</v>
      </c>
      <c r="IM102" s="848">
        <f t="shared" si="386"/>
        <v>0.02</v>
      </c>
      <c r="IN102" s="1252">
        <f t="shared" si="387"/>
        <v>2E-3</v>
      </c>
      <c r="IO102" s="1253">
        <f t="shared" si="388"/>
        <v>1.0999999999999999E-2</v>
      </c>
      <c r="IP102" s="847">
        <f t="shared" si="389"/>
        <v>0.79</v>
      </c>
      <c r="IQ102" s="848">
        <f t="shared" si="390"/>
        <v>0.02</v>
      </c>
      <c r="IR102" s="1252">
        <f t="shared" si="391"/>
        <v>2E-3</v>
      </c>
      <c r="IS102" s="1330">
        <f t="shared" si="392"/>
        <v>1.4999999999999999E-2</v>
      </c>
      <c r="IT102" s="846">
        <f t="shared" si="338"/>
        <v>0.22</v>
      </c>
      <c r="IU102" s="848">
        <f t="shared" si="339"/>
        <v>0</v>
      </c>
      <c r="IV102" s="1252">
        <f t="shared" si="340"/>
        <v>6.0000000000000001E-3</v>
      </c>
      <c r="IW102" s="1253">
        <f t="shared" si="341"/>
        <v>8.9999999999999998E-4</v>
      </c>
      <c r="IX102" s="847">
        <f t="shared" si="342"/>
        <v>9.4E-2</v>
      </c>
      <c r="IY102" s="848">
        <f t="shared" si="343"/>
        <v>0</v>
      </c>
      <c r="IZ102" s="1252">
        <f t="shared" si="344"/>
        <v>6.0000000000000001E-3</v>
      </c>
      <c r="JA102" s="1330">
        <f t="shared" si="345"/>
        <v>2.9999999999999997E-4</v>
      </c>
      <c r="JB102" s="153">
        <f>D102-D100</f>
        <v>14.166666666664241</v>
      </c>
      <c r="JC102" s="952">
        <f>(FG102*N102*1440*$JB102/1000000)</f>
        <v>7.7642399999986713</v>
      </c>
      <c r="JD102" s="150">
        <f>(FH102*O102*1440*$JB102/1000000)</f>
        <v>2.9375999999994971</v>
      </c>
      <c r="JE102" s="150">
        <f>(FI102*P102*1440*$JB102/1000000)</f>
        <v>20.277599999996525</v>
      </c>
      <c r="JF102" s="952">
        <f>JC102*1000/($JB102*20)</f>
        <v>27.403200000000002</v>
      </c>
      <c r="JG102" s="150">
        <f>JD102*1000/($JB102*18)</f>
        <v>11.52</v>
      </c>
      <c r="JH102" s="150">
        <f>JE102*1000/($JB102*20)</f>
        <v>71.567999999999984</v>
      </c>
      <c r="JI102" s="952">
        <f>_xlfn.AGGREGATE(9,7,JC$5:JC102)</f>
        <v>459.06298438499482</v>
      </c>
      <c r="JJ102" s="150">
        <f>_xlfn.AGGREGATE(9,7,JD$5:JD102)</f>
        <v>310.99735049352205</v>
      </c>
      <c r="JK102" s="150">
        <f>_xlfn.AGGREGATE(9,7,JE$65:JE102)</f>
        <v>426.71168771997787</v>
      </c>
      <c r="JL102" s="966">
        <f>(29.7*1000*0.4-JI102)/(29.7*1000*0.4)</f>
        <v>0.96135833464772769</v>
      </c>
      <c r="JM102" s="967">
        <f>(9*1000*0.31282-JJ102)/(9*1000*0.31282)</f>
        <v>0.88953627911915201</v>
      </c>
      <c r="JN102" s="967">
        <f>(9.9*1000*0.31282-JK102)/(9.9*1000*0.31282)</f>
        <v>0.86221408260729604</v>
      </c>
      <c r="JO102" s="846">
        <f>JO100+((FJ102+FK102)*O102*1440*$JB102/1000000)</f>
        <v>163.34388147927092</v>
      </c>
      <c r="JP102" s="852">
        <f>JP100+((FJ102+FL102)*P102*1440*$JB102/1000000)</f>
        <v>67.856549519998268</v>
      </c>
      <c r="JQ102" s="847">
        <f>JQ100+((FO102+FP102)*O102*1440*$JB102/1000000)</f>
        <v>75.143868314134266</v>
      </c>
      <c r="JR102" s="847">
        <f>JR100+((FO102+FQ102)*P102*1440*$JB102/1000000)</f>
        <v>27.260751899999317</v>
      </c>
      <c r="JS102" s="859">
        <f>JS100+((FT102+FU102)*O102*1440*$JB102/1000000)</f>
        <v>23.498058867148792</v>
      </c>
      <c r="JT102" s="848">
        <f>JT100+((FT102+FV102)*P102*1440*$JB102/1000000)</f>
        <v>7.6873757999997911</v>
      </c>
      <c r="JU102" s="859">
        <f>JU100+((FY102+FZ102)*O102*1440*$JB102/1000000)</f>
        <v>1.6237169568774972</v>
      </c>
      <c r="JV102" s="849">
        <f>JV100+((FY102+GA102)*P102*1440*$JB102/1000000)</f>
        <v>0.70322887199998052</v>
      </c>
      <c r="JW102" s="27">
        <f>JW100+((FJ102+FO102+FT102+FY102)*O102*1440*$JB102/1000000)</f>
        <v>37.869331560655745</v>
      </c>
      <c r="JX102" s="27">
        <f>JX100+((FK102+FP102+FU102+FZ102)*O102*1440*$JB102/1000000)</f>
        <v>229.86414842594692</v>
      </c>
      <c r="JY102" s="892"/>
      <c r="JZ102" s="27">
        <f>JZ100+((FJ102+FO102+FT102+FY102)*P102*1440*$JB102/1000000)</f>
        <v>19.974427679999746</v>
      </c>
      <c r="KA102" s="27">
        <f>KA100+((FL102+FQ102+FV102+GA102)*P102*1440*$JB102/1000000)</f>
        <v>83.533478411997592</v>
      </c>
      <c r="KB102" s="707"/>
      <c r="KC102" s="846">
        <f>JW102+JX102</f>
        <v>267.73347998660267</v>
      </c>
      <c r="KD102" s="975">
        <f>JZ102+KA102</f>
        <v>103.50790609199734</v>
      </c>
      <c r="KE102" s="27">
        <f>KE100+((GX102+HC102+HH102+HM102)*O102*1440*$JB102/1000000)</f>
        <v>36.50202366053658</v>
      </c>
      <c r="KF102" s="27">
        <f>KF100+((GY102+HD102+HI102+HN102)*O102*1440*$JB102/1000000)</f>
        <v>157.06577485757867</v>
      </c>
      <c r="KG102" s="892"/>
      <c r="KH102" s="27">
        <f>KH100+((GX102+HC102+HH102+HM102)*P102*1440*$JB102/1000000)</f>
        <v>19.268289299999804</v>
      </c>
      <c r="KI102" s="27">
        <f>KI100+((GZ102+HE102+HJ102+HO102)*P102*1440*$JB102/1000000)</f>
        <v>84.039266885997549</v>
      </c>
      <c r="KJ102" s="670"/>
      <c r="KK102" s="846">
        <f>KE102+KF102</f>
        <v>193.56779851811524</v>
      </c>
      <c r="KL102" s="975">
        <f>KH102+KI102</f>
        <v>103.30755618599736</v>
      </c>
      <c r="KM102" s="271">
        <f>KM100+N102*1440*JB102/1000</f>
        <v>23720.342999999764</v>
      </c>
      <c r="KN102" s="246">
        <f>KN100+O102*1440*JB102/1000</f>
        <v>11914.051091451161</v>
      </c>
      <c r="KO102" s="638">
        <f>KO100+P102*1440*JB102/1000</f>
        <v>4194.1499999998814</v>
      </c>
      <c r="KQ102" s="1345">
        <f t="shared" si="482"/>
        <v>45635.541666666664</v>
      </c>
      <c r="KR102" s="1260">
        <f t="shared" si="501"/>
        <v>432.52416000000005</v>
      </c>
      <c r="KS102" s="1260">
        <f t="shared" ref="KS102:KS133" si="636">((BH102-BO102)*$O102+(BH102-BP102)*$P102)*1440/1000</f>
        <v>180.34560000000002</v>
      </c>
      <c r="KT102" s="1258">
        <f t="shared" ref="KT102:KT133" si="637">((BS102-BZ102)*$O102+(BS102-CA102)*$P102)*1440/1000</f>
        <v>56.88</v>
      </c>
      <c r="KU102" s="1351">
        <f t="shared" ref="KU102:KU133" si="638">((CD102-CK102)*$O102+(CD102-CL102)*$P102)*1440/1000</f>
        <v>4.8899520000000001</v>
      </c>
      <c r="KV102" s="1359"/>
      <c r="KW102" s="1359"/>
      <c r="KX102" s="1359"/>
      <c r="KY102" s="1359"/>
      <c r="KZ102" s="1359"/>
      <c r="LB102" s="1347">
        <f t="shared" si="486"/>
        <v>45635.541666666664</v>
      </c>
      <c r="LC102" s="1299">
        <f t="shared" si="487"/>
        <v>1186.0171499999883</v>
      </c>
      <c r="LD102" s="1299">
        <f t="shared" si="488"/>
        <v>661.89172730284236</v>
      </c>
      <c r="LE102" s="1370">
        <f t="shared" si="409"/>
        <v>209.70749999999407</v>
      </c>
      <c r="LF102" s="1299">
        <f t="shared" si="489"/>
        <v>2635.5936666666403</v>
      </c>
      <c r="LG102" s="1299">
        <f t="shared" si="572"/>
        <v>1323.7834546056847</v>
      </c>
      <c r="LH102" s="1299">
        <f t="shared" si="573"/>
        <v>419.41499999998814</v>
      </c>
      <c r="MA102" s="1352">
        <f t="shared" si="490"/>
        <v>12</v>
      </c>
      <c r="MB102" s="1352">
        <f t="shared" si="491"/>
        <v>2024</v>
      </c>
    </row>
    <row r="103" spans="2:340" ht="18.75" customHeight="1">
      <c r="B103" s="13"/>
      <c r="C103" s="136">
        <v>45642.541666666664</v>
      </c>
      <c r="D103" s="14">
        <f t="shared" si="189"/>
        <v>523.83333333332848</v>
      </c>
      <c r="E103" s="31">
        <f t="shared" si="411"/>
        <v>215.83333333332848</v>
      </c>
      <c r="F103" s="40">
        <f t="shared" si="471"/>
        <v>7.1428571428571415</v>
      </c>
      <c r="G103" s="27">
        <f t="shared" si="423"/>
        <v>21.428571428571431</v>
      </c>
      <c r="H103" s="27">
        <f t="shared" si="424"/>
        <v>11.111111111111111</v>
      </c>
      <c r="I103" s="702"/>
      <c r="J103" s="593"/>
      <c r="K103" s="14">
        <f t="shared" si="425"/>
        <v>10.285714285714286</v>
      </c>
      <c r="L103" s="31" t="e">
        <v>#N/A</v>
      </c>
      <c r="M103" s="40">
        <f t="shared" si="472"/>
        <v>67.001290024218392</v>
      </c>
      <c r="N103" s="27">
        <f t="shared" si="426"/>
        <v>21.000000000000004</v>
      </c>
      <c r="O103" s="27">
        <f t="shared" si="427"/>
        <v>6.9999999999999991</v>
      </c>
      <c r="P103" s="27">
        <f t="shared" si="428"/>
        <v>15</v>
      </c>
      <c r="Q103" s="702"/>
      <c r="R103" s="593"/>
      <c r="S103" s="29">
        <v>4.24</v>
      </c>
      <c r="T103" s="29">
        <v>6.83</v>
      </c>
      <c r="U103" s="29">
        <v>9.74</v>
      </c>
      <c r="V103" s="29">
        <v>12.21</v>
      </c>
      <c r="W103" s="863"/>
      <c r="X103" s="592"/>
      <c r="Y103" s="14">
        <v>10.6</v>
      </c>
      <c r="Z103" s="27">
        <v>6.8</v>
      </c>
      <c r="AA103" s="27">
        <v>4.2</v>
      </c>
      <c r="AB103" s="27">
        <v>4.8</v>
      </c>
      <c r="AC103" s="702"/>
      <c r="AD103" s="593"/>
      <c r="AE103" s="14">
        <f t="shared" si="508"/>
        <v>112</v>
      </c>
      <c r="AF103" s="27">
        <f t="shared" si="509"/>
        <v>101</v>
      </c>
      <c r="AG103" s="221">
        <f t="shared" si="510"/>
        <v>113</v>
      </c>
      <c r="AH103" s="29">
        <v>5.66</v>
      </c>
      <c r="AI103" s="166"/>
      <c r="AJ103" s="16" t="e">
        <v>#N/A</v>
      </c>
      <c r="AK103" s="29">
        <v>6.55</v>
      </c>
      <c r="AL103" s="29">
        <v>10.24</v>
      </c>
      <c r="AM103" s="29">
        <v>12.13</v>
      </c>
      <c r="AN103" s="863"/>
      <c r="AO103" s="592"/>
      <c r="AP103" s="14">
        <v>10.3</v>
      </c>
      <c r="AQ103" s="27">
        <v>7.6</v>
      </c>
      <c r="AR103" s="27">
        <v>4.8</v>
      </c>
      <c r="AS103" s="27">
        <v>5.3</v>
      </c>
      <c r="AT103" s="702"/>
      <c r="AU103" s="593"/>
      <c r="AV103" s="31">
        <v>3.3</v>
      </c>
      <c r="AW103" s="11" t="e">
        <v>#N/A</v>
      </c>
      <c r="AX103" s="28" t="e">
        <v>#N/A</v>
      </c>
      <c r="AY103" s="28" t="e">
        <v>#N/A</v>
      </c>
      <c r="AZ103" s="28" t="e">
        <v>#N/A</v>
      </c>
      <c r="BA103" s="653"/>
      <c r="BB103" s="694"/>
      <c r="BC103" s="230" t="e">
        <v>#N/A</v>
      </c>
      <c r="BD103" s="227" t="e">
        <v>#N/A</v>
      </c>
      <c r="BE103" s="227" t="e">
        <v>#N/A</v>
      </c>
      <c r="BF103" s="662"/>
      <c r="BG103" s="660"/>
      <c r="BH103" s="10" t="e">
        <v>#N/A</v>
      </c>
      <c r="BI103" s="28" t="e">
        <v>#N/A</v>
      </c>
      <c r="BJ103" s="28" t="e">
        <v>#N/A</v>
      </c>
      <c r="BK103" s="28" t="e">
        <v>#N/A</v>
      </c>
      <c r="BL103" s="653"/>
      <c r="BM103" s="694"/>
      <c r="BN103" s="230" t="e">
        <v>#N/A</v>
      </c>
      <c r="BO103" s="227" t="e">
        <v>#N/A</v>
      </c>
      <c r="BP103" s="227" t="e">
        <v>#N/A</v>
      </c>
      <c r="BQ103" s="662"/>
      <c r="BR103" s="660"/>
      <c r="BS103" s="10" t="e">
        <v>#N/A</v>
      </c>
      <c r="BT103" s="28" t="e">
        <v>#N/A</v>
      </c>
      <c r="BU103" s="28" t="e">
        <v>#N/A</v>
      </c>
      <c r="BV103" s="28" t="e">
        <v>#N/A</v>
      </c>
      <c r="BW103" s="653"/>
      <c r="BX103" s="694"/>
      <c r="BY103" s="230" t="e">
        <v>#N/A</v>
      </c>
      <c r="BZ103" s="227" t="e">
        <v>#N/A</v>
      </c>
      <c r="CA103" s="227" t="e">
        <v>#N/A</v>
      </c>
      <c r="CB103" s="662"/>
      <c r="CC103" s="660"/>
      <c r="CD103" s="10" t="e">
        <v>#N/A</v>
      </c>
      <c r="CE103" s="28" t="e">
        <v>#N/A</v>
      </c>
      <c r="CF103" s="28" t="e">
        <v>#N/A</v>
      </c>
      <c r="CG103" s="28" t="e">
        <v>#N/A</v>
      </c>
      <c r="CH103" s="653"/>
      <c r="CI103" s="694"/>
      <c r="CJ103" s="230" t="e">
        <v>#N/A</v>
      </c>
      <c r="CK103" s="227" t="e">
        <v>#N/A</v>
      </c>
      <c r="CL103" s="227" t="e">
        <v>#N/A</v>
      </c>
      <c r="CM103" s="910"/>
      <c r="CN103" s="909"/>
      <c r="CO103" s="10" t="e">
        <v>#N/A</v>
      </c>
      <c r="CP103" s="227" t="e">
        <v>#N/A</v>
      </c>
      <c r="CQ103" s="227" t="e">
        <v>#N/A</v>
      </c>
      <c r="CR103" s="227" t="e">
        <v>#N/A</v>
      </c>
      <c r="CS103" s="662"/>
      <c r="CT103" s="660"/>
      <c r="CU103" s="28" t="e">
        <v>#N/A</v>
      </c>
      <c r="CV103" s="227" t="e">
        <v>#N/A</v>
      </c>
      <c r="CW103" s="227" t="e">
        <v>#N/A</v>
      </c>
      <c r="CX103" s="227" t="e">
        <v>#N/A</v>
      </c>
      <c r="CY103" s="910"/>
      <c r="CZ103" s="909"/>
      <c r="DA103" s="10" t="e">
        <v>#N/A</v>
      </c>
      <c r="DB103" s="227" t="e">
        <v>#N/A</v>
      </c>
      <c r="DC103" s="227" t="e">
        <v>#N/A</v>
      </c>
      <c r="DD103" s="227" t="e">
        <v>#N/A</v>
      </c>
      <c r="DE103" s="904"/>
      <c r="DF103" s="915"/>
      <c r="DG103" s="40" t="e">
        <v>#N/A</v>
      </c>
      <c r="DH103" s="27" t="e">
        <v>#N/A</v>
      </c>
      <c r="DI103" s="27" t="e">
        <v>#N/A</v>
      </c>
      <c r="DJ103" s="27" t="e">
        <v>#N/A</v>
      </c>
      <c r="DK103" s="702"/>
      <c r="DL103" s="593"/>
      <c r="DM103" s="14" t="e">
        <v>#N/A</v>
      </c>
      <c r="DN103" s="27" t="e">
        <v>#N/A</v>
      </c>
      <c r="DO103" s="27" t="e">
        <v>#N/A</v>
      </c>
      <c r="DP103" s="27" t="e">
        <v>#N/A</v>
      </c>
      <c r="DQ103" s="702"/>
      <c r="DR103" s="663"/>
      <c r="DS103" s="40" t="e">
        <f t="shared" si="429"/>
        <v>#N/A</v>
      </c>
      <c r="DT103" s="27" t="e">
        <f t="shared" si="430"/>
        <v>#N/A</v>
      </c>
      <c r="DU103" s="27" t="e">
        <f t="shared" si="431"/>
        <v>#N/A</v>
      </c>
      <c r="DV103" s="27" t="e">
        <f t="shared" si="432"/>
        <v>#N/A</v>
      </c>
      <c r="DW103" s="702"/>
      <c r="DX103" s="663"/>
      <c r="DY103" s="267">
        <f t="shared" si="492"/>
        <v>9</v>
      </c>
      <c r="DZ103" s="268">
        <v>9</v>
      </c>
      <c r="EA103" s="710">
        <v>10</v>
      </c>
      <c r="EB103" s="668"/>
      <c r="EC103" s="667"/>
      <c r="ED103" s="286">
        <v>4.32</v>
      </c>
      <c r="EE103" s="289"/>
      <c r="EF103" s="295">
        <v>3.2</v>
      </c>
      <c r="EG103" s="251">
        <v>6.35</v>
      </c>
      <c r="EH103" s="295">
        <v>1.7</v>
      </c>
      <c r="EI103" s="251">
        <v>6.47</v>
      </c>
      <c r="EJ103" s="256">
        <v>2.1</v>
      </c>
      <c r="EK103" s="257">
        <v>0.7</v>
      </c>
      <c r="EL103" s="257">
        <v>1.5</v>
      </c>
      <c r="EM103" s="668"/>
      <c r="EN103" s="665"/>
      <c r="EO103" s="253">
        <v>6</v>
      </c>
      <c r="EP103" s="254">
        <v>6</v>
      </c>
      <c r="EQ103" s="254">
        <v>6</v>
      </c>
      <c r="ER103" s="668"/>
      <c r="ES103" s="665"/>
      <c r="ET103" s="14">
        <v>18</v>
      </c>
      <c r="EU103" s="27">
        <v>59</v>
      </c>
      <c r="EV103" s="31">
        <v>47</v>
      </c>
      <c r="EW103" s="122" t="s">
        <v>382</v>
      </c>
      <c r="EX103" s="47">
        <v>-0.2</v>
      </c>
      <c r="EY103" s="48">
        <v>5.5</v>
      </c>
      <c r="EZ103" s="49">
        <v>44.5</v>
      </c>
      <c r="FA103" s="50">
        <v>9</v>
      </c>
      <c r="FB103" s="51">
        <v>24</v>
      </c>
      <c r="FC103" s="153" t="e">
        <f t="shared" si="375"/>
        <v>#N/A</v>
      </c>
      <c r="FD103" s="986">
        <f t="shared" si="617"/>
        <v>0.36260000000000003</v>
      </c>
      <c r="FE103" s="993">
        <f t="shared" si="511"/>
        <v>0.1358</v>
      </c>
      <c r="FF103" s="987">
        <f t="shared" si="405"/>
        <v>0.48420000000000007</v>
      </c>
      <c r="FG103" s="246" t="e">
        <f t="shared" si="493"/>
        <v>#N/A</v>
      </c>
      <c r="FH103" s="246" t="e">
        <f t="shared" si="473"/>
        <v>#N/A</v>
      </c>
      <c r="FI103" s="246" t="e">
        <f t="shared" si="474"/>
        <v>#N/A</v>
      </c>
      <c r="FJ103" s="39" t="e">
        <f t="shared" si="433"/>
        <v>#N/A</v>
      </c>
      <c r="FK103" s="26" t="e">
        <f t="shared" si="434"/>
        <v>#N/A</v>
      </c>
      <c r="FL103" s="26" t="e">
        <f t="shared" si="435"/>
        <v>#N/A</v>
      </c>
      <c r="FM103" s="1300"/>
      <c r="FN103" s="656"/>
      <c r="FO103" s="28" t="e">
        <f t="shared" si="436"/>
        <v>#N/A</v>
      </c>
      <c r="FP103" s="28" t="e">
        <f t="shared" si="437"/>
        <v>#N/A</v>
      </c>
      <c r="FQ103" s="28" t="e">
        <f t="shared" si="438"/>
        <v>#N/A</v>
      </c>
      <c r="FR103" s="1305"/>
      <c r="FS103" s="698"/>
      <c r="FT103" s="10" t="e">
        <f t="shared" si="439"/>
        <v>#N/A</v>
      </c>
      <c r="FU103" s="28" t="e">
        <f t="shared" si="440"/>
        <v>#N/A</v>
      </c>
      <c r="FV103" s="28" t="e">
        <f t="shared" si="441"/>
        <v>#N/A</v>
      </c>
      <c r="FW103" s="1305"/>
      <c r="FX103" s="698"/>
      <c r="FY103" s="658" t="e">
        <f t="shared" si="442"/>
        <v>#N/A</v>
      </c>
      <c r="FZ103" s="126" t="e">
        <f t="shared" si="443"/>
        <v>#N/A</v>
      </c>
      <c r="GA103" s="126" t="e">
        <f t="shared" si="444"/>
        <v>#N/A</v>
      </c>
      <c r="GB103" s="787"/>
      <c r="GC103" s="1314"/>
      <c r="GD103" s="674" t="e">
        <f t="shared" si="445"/>
        <v>#N/A</v>
      </c>
      <c r="GE103" s="675" t="e">
        <f t="shared" si="446"/>
        <v>#N/A</v>
      </c>
      <c r="GF103" s="675" t="e">
        <f t="shared" si="447"/>
        <v>#N/A</v>
      </c>
      <c r="GG103" s="703"/>
      <c r="GH103" s="705"/>
      <c r="GI103" s="688" t="e">
        <f t="shared" si="448"/>
        <v>#N/A</v>
      </c>
      <c r="GJ103" s="688" t="e">
        <f t="shared" si="449"/>
        <v>#N/A</v>
      </c>
      <c r="GK103" s="688" t="e">
        <f t="shared" si="450"/>
        <v>#N/A</v>
      </c>
      <c r="GL103" s="703"/>
      <c r="GM103" s="705"/>
      <c r="GN103" s="689" t="e">
        <f t="shared" si="451"/>
        <v>#N/A</v>
      </c>
      <c r="GO103" s="688" t="e">
        <f t="shared" si="452"/>
        <v>#N/A</v>
      </c>
      <c r="GP103" s="688" t="e">
        <f t="shared" si="453"/>
        <v>#N/A</v>
      </c>
      <c r="GQ103" s="703"/>
      <c r="GR103" s="705"/>
      <c r="GS103" s="689" t="e">
        <f t="shared" si="454"/>
        <v>#N/A</v>
      </c>
      <c r="GT103" s="688" t="e">
        <f t="shared" si="455"/>
        <v>#N/A</v>
      </c>
      <c r="GU103" s="688" t="e">
        <f t="shared" si="456"/>
        <v>#N/A</v>
      </c>
      <c r="GV103" s="706"/>
      <c r="GW103" s="683"/>
      <c r="GX103" s="39" t="e">
        <f t="shared" si="457"/>
        <v>#N/A</v>
      </c>
      <c r="GY103" s="26" t="e">
        <f t="shared" si="458"/>
        <v>#N/A</v>
      </c>
      <c r="GZ103" s="26" t="e">
        <f t="shared" si="459"/>
        <v>#N/A</v>
      </c>
      <c r="HA103" s="1300"/>
      <c r="HB103" s="656"/>
      <c r="HC103" s="28" t="e">
        <f t="shared" si="460"/>
        <v>#N/A</v>
      </c>
      <c r="HD103" s="28" t="e">
        <f t="shared" si="461"/>
        <v>#N/A</v>
      </c>
      <c r="HE103" s="28" t="e">
        <f t="shared" si="462"/>
        <v>#N/A</v>
      </c>
      <c r="HF103" s="1305"/>
      <c r="HG103" s="698"/>
      <c r="HH103" s="10" t="e">
        <f t="shared" si="463"/>
        <v>#N/A</v>
      </c>
      <c r="HI103" s="28" t="e">
        <f t="shared" si="464"/>
        <v>#N/A</v>
      </c>
      <c r="HJ103" s="28" t="e">
        <f t="shared" si="465"/>
        <v>#N/A</v>
      </c>
      <c r="HK103" s="1305"/>
      <c r="HL103" s="698"/>
      <c r="HM103" s="658" t="e">
        <f t="shared" si="466"/>
        <v>#N/A</v>
      </c>
      <c r="HN103" s="126" t="e">
        <f t="shared" si="467"/>
        <v>#N/A</v>
      </c>
      <c r="HO103" s="126" t="e">
        <f t="shared" si="468"/>
        <v>#N/A</v>
      </c>
      <c r="HP103" s="787"/>
      <c r="HQ103" s="1314"/>
      <c r="HR103" s="674" t="e">
        <f t="shared" si="475"/>
        <v>#N/A</v>
      </c>
      <c r="HS103" s="675" t="e">
        <f t="shared" si="476"/>
        <v>#N/A</v>
      </c>
      <c r="HT103" s="675" t="e">
        <f t="shared" si="477"/>
        <v>#N/A</v>
      </c>
      <c r="HU103" s="703"/>
      <c r="HV103" s="705"/>
      <c r="HW103" s="675" t="e">
        <f t="shared" si="478"/>
        <v>#N/A</v>
      </c>
      <c r="HX103" s="675" t="e">
        <f t="shared" si="479"/>
        <v>#N/A</v>
      </c>
      <c r="HY103" s="675" t="e">
        <f t="shared" si="480"/>
        <v>#N/A</v>
      </c>
      <c r="HZ103" s="703"/>
      <c r="IA103" s="705"/>
      <c r="IB103" s="678" t="e">
        <f t="shared" si="502"/>
        <v>#N/A</v>
      </c>
      <c r="IC103" s="675" t="e">
        <f t="shared" si="503"/>
        <v>#N/A</v>
      </c>
      <c r="ID103" s="675" t="e">
        <f t="shared" si="504"/>
        <v>#N/A</v>
      </c>
      <c r="IE103" s="703"/>
      <c r="IF103" s="705"/>
      <c r="IG103" s="678" t="e">
        <f t="shared" si="505"/>
        <v>#N/A</v>
      </c>
      <c r="IH103" s="675" t="e">
        <f t="shared" si="506"/>
        <v>#N/A</v>
      </c>
      <c r="II103" s="675" t="e">
        <f t="shared" si="507"/>
        <v>#N/A</v>
      </c>
      <c r="IJ103" s="706"/>
      <c r="IK103" s="683"/>
      <c r="IL103" s="846" t="e">
        <f t="shared" si="385"/>
        <v>#N/A</v>
      </c>
      <c r="IM103" s="848" t="e">
        <f t="shared" si="386"/>
        <v>#N/A</v>
      </c>
      <c r="IN103" s="1252" t="e">
        <f t="shared" si="387"/>
        <v>#N/A</v>
      </c>
      <c r="IO103" s="1253" t="e">
        <f t="shared" si="388"/>
        <v>#N/A</v>
      </c>
      <c r="IP103" s="847" t="e">
        <f t="shared" si="389"/>
        <v>#N/A</v>
      </c>
      <c r="IQ103" s="848" t="e">
        <f t="shared" si="390"/>
        <v>#N/A</v>
      </c>
      <c r="IR103" s="1252" t="e">
        <f t="shared" si="391"/>
        <v>#N/A</v>
      </c>
      <c r="IS103" s="1330" t="e">
        <f t="shared" si="392"/>
        <v>#N/A</v>
      </c>
      <c r="IT103" s="846" t="e">
        <f t="shared" si="338"/>
        <v>#N/A</v>
      </c>
      <c r="IU103" s="848" t="e">
        <f t="shared" si="339"/>
        <v>#N/A</v>
      </c>
      <c r="IV103" s="1252" t="e">
        <f t="shared" si="340"/>
        <v>#N/A</v>
      </c>
      <c r="IW103" s="1253" t="e">
        <f t="shared" si="341"/>
        <v>#N/A</v>
      </c>
      <c r="IX103" s="847" t="e">
        <f t="shared" si="342"/>
        <v>#N/A</v>
      </c>
      <c r="IY103" s="848" t="e">
        <f t="shared" si="343"/>
        <v>#N/A</v>
      </c>
      <c r="IZ103" s="1252" t="e">
        <f t="shared" si="344"/>
        <v>#N/A</v>
      </c>
      <c r="JA103" s="1330" t="e">
        <f t="shared" si="345"/>
        <v>#N/A</v>
      </c>
      <c r="JB103" s="153" t="e">
        <v>#N/A</v>
      </c>
      <c r="JC103" s="952" t="e">
        <v>#N/A</v>
      </c>
      <c r="JD103" s="150" t="e">
        <v>#N/A</v>
      </c>
      <c r="JE103" s="150" t="e">
        <v>#N/A</v>
      </c>
      <c r="JF103" s="952" t="e">
        <v>#N/A</v>
      </c>
      <c r="JG103" s="150" t="e">
        <v>#N/A</v>
      </c>
      <c r="JH103" s="150" t="e">
        <v>#N/A</v>
      </c>
      <c r="JI103" s="952" t="e">
        <v>#N/A</v>
      </c>
      <c r="JJ103" s="150" t="e">
        <v>#N/A</v>
      </c>
      <c r="JK103" s="150" t="e">
        <v>#N/A</v>
      </c>
      <c r="JL103" s="958" t="e">
        <v>#N/A</v>
      </c>
      <c r="JM103" s="150" t="e">
        <v>#N/A</v>
      </c>
      <c r="JN103" s="150" t="e">
        <v>#N/A</v>
      </c>
      <c r="JO103" s="846" t="e">
        <v>#N/A</v>
      </c>
      <c r="JP103" s="852" t="e">
        <v>#N/A</v>
      </c>
      <c r="JQ103" s="850" t="e">
        <v>#N/A</v>
      </c>
      <c r="JR103" s="850" t="e">
        <v>#N/A</v>
      </c>
      <c r="JS103" s="861" t="e">
        <v>#N/A</v>
      </c>
      <c r="JT103" s="850" t="e">
        <v>#N/A</v>
      </c>
      <c r="JU103" s="861" t="e">
        <v>#N/A</v>
      </c>
      <c r="JV103" s="851" t="e">
        <v>#N/A</v>
      </c>
      <c r="JW103" s="27" t="e">
        <v>#N/A</v>
      </c>
      <c r="JX103" s="27" t="e">
        <v>#N/A</v>
      </c>
      <c r="JY103" s="893"/>
      <c r="JZ103" s="27" t="e">
        <v>#N/A</v>
      </c>
      <c r="KA103" s="27" t="e">
        <v>#N/A</v>
      </c>
      <c r="KB103" s="707"/>
      <c r="KC103" s="846" t="e">
        <v>#N/A</v>
      </c>
      <c r="KD103" s="975" t="e">
        <v>#N/A</v>
      </c>
      <c r="KE103" s="27" t="e">
        <v>#N/A</v>
      </c>
      <c r="KF103" s="27" t="e">
        <v>#N/A</v>
      </c>
      <c r="KG103" s="893"/>
      <c r="KH103" s="27" t="e">
        <v>#N/A</v>
      </c>
      <c r="KI103" s="27" t="e">
        <v>#N/A</v>
      </c>
      <c r="KJ103" s="707"/>
      <c r="KK103" s="846" t="e">
        <v>#N/A</v>
      </c>
      <c r="KL103" s="975" t="e">
        <v>#N/A</v>
      </c>
      <c r="KM103" s="179" t="e">
        <v>#N/A</v>
      </c>
      <c r="KN103" s="889" t="e">
        <v>#N/A</v>
      </c>
      <c r="KO103" s="180" t="e">
        <v>#N/A</v>
      </c>
      <c r="KQ103" s="1345">
        <f t="shared" si="482"/>
        <v>45642.541666666664</v>
      </c>
      <c r="KR103" s="1260"/>
      <c r="KS103" s="1260"/>
      <c r="KT103" s="1258"/>
      <c r="KU103" s="1351"/>
      <c r="KV103" s="1359"/>
      <c r="KW103" s="1359"/>
      <c r="KX103" s="1359"/>
      <c r="KY103" s="1359"/>
      <c r="KZ103" s="1359"/>
      <c r="LB103" s="1347">
        <f t="shared" si="486"/>
        <v>45642.541666666664</v>
      </c>
      <c r="LC103" s="1299" t="e">
        <f t="shared" si="487"/>
        <v>#N/A</v>
      </c>
      <c r="LD103" s="1299" t="e">
        <f t="shared" si="488"/>
        <v>#N/A</v>
      </c>
      <c r="LE103" s="1370" t="e">
        <f t="shared" si="409"/>
        <v>#N/A</v>
      </c>
      <c r="LF103" s="1299" t="e">
        <f t="shared" si="489"/>
        <v>#N/A</v>
      </c>
      <c r="LG103" s="1299" t="e">
        <f t="shared" ref="LG103:LG104" si="639">KN103/DZ103</f>
        <v>#N/A</v>
      </c>
      <c r="LH103" s="1299" t="e">
        <f t="shared" ref="LH103:LH104" si="640">KO103/EA103</f>
        <v>#N/A</v>
      </c>
      <c r="MA103" s="1352">
        <f t="shared" si="490"/>
        <v>12</v>
      </c>
      <c r="MB103" s="1352">
        <f t="shared" si="491"/>
        <v>2024</v>
      </c>
    </row>
    <row r="104" spans="2:340" ht="18.75" customHeight="1">
      <c r="B104" s="13" t="s">
        <v>308</v>
      </c>
      <c r="C104" s="136">
        <v>45644.583333333336</v>
      </c>
      <c r="D104" s="14">
        <f t="shared" si="189"/>
        <v>525.875</v>
      </c>
      <c r="E104" s="31">
        <f t="shared" si="411"/>
        <v>217.875</v>
      </c>
      <c r="F104" s="40">
        <f t="shared" si="471"/>
        <v>7.5</v>
      </c>
      <c r="G104" s="27">
        <f t="shared" si="423"/>
        <v>25</v>
      </c>
      <c r="H104" s="27">
        <f t="shared" si="424"/>
        <v>11.904761904761905</v>
      </c>
      <c r="I104" s="702"/>
      <c r="J104" s="593"/>
      <c r="K104" s="14">
        <f t="shared" si="425"/>
        <v>12.000000000000002</v>
      </c>
      <c r="L104" s="31" t="e">
        <v>#N/A</v>
      </c>
      <c r="M104" s="40">
        <v>68</v>
      </c>
      <c r="N104" s="27">
        <v>20</v>
      </c>
      <c r="O104" s="27">
        <v>6</v>
      </c>
      <c r="P104" s="27">
        <v>14</v>
      </c>
      <c r="Q104" s="702"/>
      <c r="R104" s="593"/>
      <c r="S104" s="29">
        <v>4.18</v>
      </c>
      <c r="T104" s="29">
        <v>6.06</v>
      </c>
      <c r="U104" s="29">
        <v>9.3800000000000008</v>
      </c>
      <c r="V104" s="29">
        <v>11.99</v>
      </c>
      <c r="W104" s="863"/>
      <c r="X104" s="592"/>
      <c r="Y104" s="14">
        <v>10.199999999999999</v>
      </c>
      <c r="Z104" s="27">
        <v>8.1</v>
      </c>
      <c r="AA104" s="27">
        <v>4.5</v>
      </c>
      <c r="AB104" s="27">
        <v>6.3</v>
      </c>
      <c r="AC104" s="702"/>
      <c r="AD104" s="593"/>
      <c r="AE104" s="14" t="e">
        <v>#N/A</v>
      </c>
      <c r="AF104" s="27" t="e">
        <v>#N/A</v>
      </c>
      <c r="AG104" s="221" t="e">
        <v>#N/A</v>
      </c>
      <c r="AH104" s="27" t="e">
        <v>#N/A</v>
      </c>
      <c r="AI104" s="166"/>
      <c r="AJ104" s="16" t="e">
        <v>#N/A</v>
      </c>
      <c r="AK104" s="29" t="e">
        <v>#N/A</v>
      </c>
      <c r="AL104" s="29" t="e">
        <v>#N/A</v>
      </c>
      <c r="AM104" s="29" t="e">
        <v>#N/A</v>
      </c>
      <c r="AN104" s="863"/>
      <c r="AO104" s="592"/>
      <c r="AP104" s="14" t="e">
        <v>#N/A</v>
      </c>
      <c r="AQ104" s="27" t="e">
        <v>#N/A</v>
      </c>
      <c r="AR104" s="27" t="e">
        <v>#N/A</v>
      </c>
      <c r="AS104" s="27" t="e">
        <v>#N/A</v>
      </c>
      <c r="AT104" s="702"/>
      <c r="AU104" s="593"/>
      <c r="AV104" s="31" t="e">
        <v>#N/A</v>
      </c>
      <c r="AW104" s="11" t="e">
        <v>#N/A</v>
      </c>
      <c r="AX104" s="28" t="e">
        <v>#N/A</v>
      </c>
      <c r="AY104" s="28" t="e">
        <v>#N/A</v>
      </c>
      <c r="AZ104" s="28" t="e">
        <v>#N/A</v>
      </c>
      <c r="BA104" s="653"/>
      <c r="BB104" s="694"/>
      <c r="BC104" s="230" t="e">
        <v>#N/A</v>
      </c>
      <c r="BD104" s="227" t="e">
        <v>#N/A</v>
      </c>
      <c r="BE104" s="227" t="e">
        <v>#N/A</v>
      </c>
      <c r="BF104" s="662"/>
      <c r="BG104" s="660"/>
      <c r="BH104" s="10" t="e">
        <v>#N/A</v>
      </c>
      <c r="BI104" s="28" t="e">
        <v>#N/A</v>
      </c>
      <c r="BJ104" s="28" t="e">
        <v>#N/A</v>
      </c>
      <c r="BK104" s="28" t="e">
        <v>#N/A</v>
      </c>
      <c r="BL104" s="653"/>
      <c r="BM104" s="694"/>
      <c r="BN104" s="230" t="e">
        <v>#N/A</v>
      </c>
      <c r="BO104" s="227" t="e">
        <v>#N/A</v>
      </c>
      <c r="BP104" s="227" t="e">
        <v>#N/A</v>
      </c>
      <c r="BQ104" s="662"/>
      <c r="BR104" s="660"/>
      <c r="BS104" s="10" t="e">
        <v>#N/A</v>
      </c>
      <c r="BT104" s="28" t="e">
        <v>#N/A</v>
      </c>
      <c r="BU104" s="28" t="e">
        <v>#N/A</v>
      </c>
      <c r="BV104" s="28" t="e">
        <v>#N/A</v>
      </c>
      <c r="BW104" s="653"/>
      <c r="BX104" s="694"/>
      <c r="BY104" s="230" t="e">
        <v>#N/A</v>
      </c>
      <c r="BZ104" s="227" t="e">
        <v>#N/A</v>
      </c>
      <c r="CA104" s="227" t="e">
        <v>#N/A</v>
      </c>
      <c r="CB104" s="662"/>
      <c r="CC104" s="660"/>
      <c r="CD104" s="10" t="e">
        <v>#N/A</v>
      </c>
      <c r="CE104" s="28" t="e">
        <v>#N/A</v>
      </c>
      <c r="CF104" s="28" t="e">
        <v>#N/A</v>
      </c>
      <c r="CG104" s="28" t="e">
        <v>#N/A</v>
      </c>
      <c r="CH104" s="653"/>
      <c r="CI104" s="694"/>
      <c r="CJ104" s="230" t="e">
        <v>#N/A</v>
      </c>
      <c r="CK104" s="227" t="e">
        <v>#N/A</v>
      </c>
      <c r="CL104" s="227" t="e">
        <v>#N/A</v>
      </c>
      <c r="CM104" s="910"/>
      <c r="CN104" s="909"/>
      <c r="CO104" s="10" t="e">
        <v>#N/A</v>
      </c>
      <c r="CP104" s="227" t="e">
        <v>#N/A</v>
      </c>
      <c r="CQ104" s="227" t="e">
        <v>#N/A</v>
      </c>
      <c r="CR104" s="227" t="e">
        <v>#N/A</v>
      </c>
      <c r="CS104" s="662"/>
      <c r="CT104" s="660"/>
      <c r="CU104" s="28" t="e">
        <v>#N/A</v>
      </c>
      <c r="CV104" s="227" t="e">
        <v>#N/A</v>
      </c>
      <c r="CW104" s="227" t="e">
        <v>#N/A</v>
      </c>
      <c r="CX104" s="227" t="e">
        <v>#N/A</v>
      </c>
      <c r="CY104" s="910"/>
      <c r="CZ104" s="909"/>
      <c r="DA104" s="10" t="e">
        <v>#N/A</v>
      </c>
      <c r="DB104" s="227" t="e">
        <v>#N/A</v>
      </c>
      <c r="DC104" s="227" t="e">
        <v>#N/A</v>
      </c>
      <c r="DD104" s="227" t="e">
        <v>#N/A</v>
      </c>
      <c r="DE104" s="904"/>
      <c r="DF104" s="915"/>
      <c r="DG104" s="40" t="e">
        <v>#N/A</v>
      </c>
      <c r="DH104" s="27" t="e">
        <v>#N/A</v>
      </c>
      <c r="DI104" s="27" t="e">
        <v>#N/A</v>
      </c>
      <c r="DJ104" s="27" t="e">
        <v>#N/A</v>
      </c>
      <c r="DK104" s="702"/>
      <c r="DL104" s="593"/>
      <c r="DM104" s="14" t="e">
        <v>#N/A</v>
      </c>
      <c r="DN104" s="27" t="e">
        <v>#N/A</v>
      </c>
      <c r="DO104" s="27" t="e">
        <v>#N/A</v>
      </c>
      <c r="DP104" s="27" t="e">
        <v>#N/A</v>
      </c>
      <c r="DQ104" s="702"/>
      <c r="DR104" s="663"/>
      <c r="DS104" s="40" t="e">
        <f t="shared" ref="DS104" si="641">IF(OR(C104="",DG104="",DG104="#N/A"),#N/A,DG104*(61/12))</f>
        <v>#N/A</v>
      </c>
      <c r="DT104" s="27" t="e">
        <f t="shared" ref="DT104" si="642">IF(OR(C104="",DH104="",DH104="#N/A"),#N/A,DH104*(61/12))</f>
        <v>#N/A</v>
      </c>
      <c r="DU104" s="27" t="e">
        <f t="shared" ref="DU104" si="643">IF(OR(C104="",DI104="",DI104="#N/A"),#N/A,DI104*(61/12))</f>
        <v>#N/A</v>
      </c>
      <c r="DV104" s="27" t="e">
        <f t="shared" ref="DV104" si="644">IF(OR(C104="",DJ104="",DJ104="#N/A"),#N/A,DJ104*(61/12))</f>
        <v>#N/A</v>
      </c>
      <c r="DW104" s="702"/>
      <c r="DX104" s="663"/>
      <c r="DY104" s="267">
        <f t="shared" si="492"/>
        <v>9</v>
      </c>
      <c r="DZ104" s="268">
        <v>9</v>
      </c>
      <c r="EA104" s="710">
        <v>10</v>
      </c>
      <c r="EB104" s="668"/>
      <c r="EC104" s="667"/>
      <c r="ED104" s="286">
        <v>4.32</v>
      </c>
      <c r="EE104" s="289"/>
      <c r="EF104" s="295" t="e">
        <v>#N/A</v>
      </c>
      <c r="EG104" s="251" t="e">
        <v>#N/A</v>
      </c>
      <c r="EH104" s="295" t="e">
        <v>#N/A</v>
      </c>
      <c r="EI104" s="251" t="e">
        <v>#N/A</v>
      </c>
      <c r="EJ104" s="256" t="e">
        <v>#N/A</v>
      </c>
      <c r="EK104" s="257" t="e">
        <v>#N/A</v>
      </c>
      <c r="EL104" s="257" t="e">
        <v>#N/A</v>
      </c>
      <c r="EM104" s="668"/>
      <c r="EN104" s="665"/>
      <c r="EO104" s="253">
        <v>6</v>
      </c>
      <c r="EP104" s="254">
        <v>6</v>
      </c>
      <c r="EQ104" s="254">
        <v>6</v>
      </c>
      <c r="ER104" s="668"/>
      <c r="ES104" s="665"/>
      <c r="ET104" s="14" t="e">
        <v>#N/A</v>
      </c>
      <c r="EU104" s="27" t="e">
        <v>#N/A</v>
      </c>
      <c r="EV104" s="31" t="e">
        <v>#N/A</v>
      </c>
      <c r="EW104" s="122" t="e">
        <v>#N/A</v>
      </c>
      <c r="EX104" s="47" t="e">
        <v>#N/A</v>
      </c>
      <c r="EY104" s="48" t="e">
        <v>#N/A</v>
      </c>
      <c r="EZ104" s="49" t="e">
        <v>#N/A</v>
      </c>
      <c r="FA104" s="50" t="e">
        <v>#N/A</v>
      </c>
      <c r="FB104" s="51" t="e">
        <v>#N/A</v>
      </c>
      <c r="FC104" s="153" t="e">
        <f t="shared" si="375"/>
        <v>#N/A</v>
      </c>
      <c r="FD104" s="986">
        <f t="shared" si="617"/>
        <v>0.25066666666666665</v>
      </c>
      <c r="FE104" s="993">
        <f t="shared" si="511"/>
        <v>0.13280000000000006</v>
      </c>
      <c r="FF104" s="987">
        <f t="shared" si="405"/>
        <v>0.49812000000000006</v>
      </c>
      <c r="FG104" s="246" t="e">
        <f t="shared" si="493"/>
        <v>#N/A</v>
      </c>
      <c r="FH104" s="246" t="e">
        <f t="shared" si="473"/>
        <v>#N/A</v>
      </c>
      <c r="FI104" s="246" t="e">
        <f t="shared" si="474"/>
        <v>#N/A</v>
      </c>
      <c r="FJ104" s="39" t="e">
        <f t="shared" si="433"/>
        <v>#N/A</v>
      </c>
      <c r="FK104" s="26" t="e">
        <f t="shared" si="434"/>
        <v>#N/A</v>
      </c>
      <c r="FL104" s="26" t="e">
        <f t="shared" si="435"/>
        <v>#N/A</v>
      </c>
      <c r="FM104" s="1300"/>
      <c r="FN104" s="656"/>
      <c r="FO104" s="28" t="e">
        <f t="shared" si="436"/>
        <v>#N/A</v>
      </c>
      <c r="FP104" s="28" t="e">
        <f t="shared" si="437"/>
        <v>#N/A</v>
      </c>
      <c r="FQ104" s="28" t="e">
        <f t="shared" si="438"/>
        <v>#N/A</v>
      </c>
      <c r="FR104" s="1305"/>
      <c r="FS104" s="698"/>
      <c r="FT104" s="10" t="e">
        <f t="shared" si="439"/>
        <v>#N/A</v>
      </c>
      <c r="FU104" s="28" t="e">
        <f t="shared" si="440"/>
        <v>#N/A</v>
      </c>
      <c r="FV104" s="28" t="e">
        <f t="shared" si="441"/>
        <v>#N/A</v>
      </c>
      <c r="FW104" s="1305"/>
      <c r="FX104" s="698"/>
      <c r="FY104" s="658" t="e">
        <f t="shared" si="442"/>
        <v>#N/A</v>
      </c>
      <c r="FZ104" s="126" t="e">
        <f t="shared" si="443"/>
        <v>#N/A</v>
      </c>
      <c r="GA104" s="126" t="e">
        <f t="shared" si="444"/>
        <v>#N/A</v>
      </c>
      <c r="GB104" s="787"/>
      <c r="GC104" s="1314"/>
      <c r="GD104" s="674" t="e">
        <f t="shared" si="445"/>
        <v>#N/A</v>
      </c>
      <c r="GE104" s="675" t="e">
        <f t="shared" si="446"/>
        <v>#N/A</v>
      </c>
      <c r="GF104" s="675" t="e">
        <f t="shared" si="447"/>
        <v>#N/A</v>
      </c>
      <c r="GG104" s="703"/>
      <c r="GH104" s="705"/>
      <c r="GI104" s="688" t="e">
        <f t="shared" si="448"/>
        <v>#N/A</v>
      </c>
      <c r="GJ104" s="688" t="e">
        <f t="shared" si="449"/>
        <v>#N/A</v>
      </c>
      <c r="GK104" s="688" t="e">
        <f t="shared" si="450"/>
        <v>#N/A</v>
      </c>
      <c r="GL104" s="703"/>
      <c r="GM104" s="705"/>
      <c r="GN104" s="689" t="e">
        <f t="shared" si="451"/>
        <v>#N/A</v>
      </c>
      <c r="GO104" s="688" t="e">
        <f t="shared" si="452"/>
        <v>#N/A</v>
      </c>
      <c r="GP104" s="688" t="e">
        <f t="shared" si="453"/>
        <v>#N/A</v>
      </c>
      <c r="GQ104" s="703"/>
      <c r="GR104" s="705"/>
      <c r="GS104" s="689" t="e">
        <f t="shared" si="454"/>
        <v>#N/A</v>
      </c>
      <c r="GT104" s="688" t="e">
        <f t="shared" si="455"/>
        <v>#N/A</v>
      </c>
      <c r="GU104" s="688" t="e">
        <f t="shared" si="456"/>
        <v>#N/A</v>
      </c>
      <c r="GV104" s="706"/>
      <c r="GW104" s="683"/>
      <c r="GX104" s="39" t="e">
        <f t="shared" si="457"/>
        <v>#N/A</v>
      </c>
      <c r="GY104" s="26" t="e">
        <f t="shared" si="458"/>
        <v>#N/A</v>
      </c>
      <c r="GZ104" s="26" t="e">
        <f t="shared" si="459"/>
        <v>#N/A</v>
      </c>
      <c r="HA104" s="1300"/>
      <c r="HB104" s="656"/>
      <c r="HC104" s="28" t="e">
        <f t="shared" si="460"/>
        <v>#N/A</v>
      </c>
      <c r="HD104" s="28" t="e">
        <f t="shared" si="461"/>
        <v>#N/A</v>
      </c>
      <c r="HE104" s="28" t="e">
        <f t="shared" si="462"/>
        <v>#N/A</v>
      </c>
      <c r="HF104" s="1305"/>
      <c r="HG104" s="698"/>
      <c r="HH104" s="10" t="e">
        <f t="shared" si="463"/>
        <v>#N/A</v>
      </c>
      <c r="HI104" s="28" t="e">
        <f t="shared" si="464"/>
        <v>#N/A</v>
      </c>
      <c r="HJ104" s="28" t="e">
        <f t="shared" si="465"/>
        <v>#N/A</v>
      </c>
      <c r="HK104" s="1305"/>
      <c r="HL104" s="698"/>
      <c r="HM104" s="658" t="e">
        <f t="shared" si="466"/>
        <v>#N/A</v>
      </c>
      <c r="HN104" s="126" t="e">
        <f t="shared" si="467"/>
        <v>#N/A</v>
      </c>
      <c r="HO104" s="126" t="e">
        <f t="shared" si="468"/>
        <v>#N/A</v>
      </c>
      <c r="HP104" s="787"/>
      <c r="HQ104" s="1314"/>
      <c r="HR104" s="674" t="e">
        <f t="shared" si="475"/>
        <v>#N/A</v>
      </c>
      <c r="HS104" s="675" t="e">
        <f t="shared" si="476"/>
        <v>#N/A</v>
      </c>
      <c r="HT104" s="675" t="e">
        <f t="shared" si="477"/>
        <v>#N/A</v>
      </c>
      <c r="HU104" s="703"/>
      <c r="HV104" s="705"/>
      <c r="HW104" s="675" t="e">
        <f t="shared" si="478"/>
        <v>#N/A</v>
      </c>
      <c r="HX104" s="675" t="e">
        <f t="shared" si="479"/>
        <v>#N/A</v>
      </c>
      <c r="HY104" s="675" t="e">
        <f t="shared" si="480"/>
        <v>#N/A</v>
      </c>
      <c r="HZ104" s="703"/>
      <c r="IA104" s="705"/>
      <c r="IB104" s="678" t="e">
        <f t="shared" si="502"/>
        <v>#N/A</v>
      </c>
      <c r="IC104" s="675" t="e">
        <f t="shared" si="503"/>
        <v>#N/A</v>
      </c>
      <c r="ID104" s="675" t="e">
        <f t="shared" si="504"/>
        <v>#N/A</v>
      </c>
      <c r="IE104" s="703"/>
      <c r="IF104" s="705"/>
      <c r="IG104" s="678" t="e">
        <f t="shared" si="505"/>
        <v>#N/A</v>
      </c>
      <c r="IH104" s="675" t="e">
        <f t="shared" si="506"/>
        <v>#N/A</v>
      </c>
      <c r="II104" s="675" t="e">
        <f t="shared" si="507"/>
        <v>#N/A</v>
      </c>
      <c r="IJ104" s="706"/>
      <c r="IK104" s="683"/>
      <c r="IL104" s="846" t="e">
        <f t="shared" si="385"/>
        <v>#N/A</v>
      </c>
      <c r="IM104" s="848" t="e">
        <f t="shared" si="386"/>
        <v>#N/A</v>
      </c>
      <c r="IN104" s="1252" t="e">
        <f t="shared" si="387"/>
        <v>#N/A</v>
      </c>
      <c r="IO104" s="1253" t="e">
        <f t="shared" si="388"/>
        <v>#N/A</v>
      </c>
      <c r="IP104" s="847" t="e">
        <f t="shared" si="389"/>
        <v>#N/A</v>
      </c>
      <c r="IQ104" s="848" t="e">
        <f t="shared" si="390"/>
        <v>#N/A</v>
      </c>
      <c r="IR104" s="1252" t="e">
        <f t="shared" si="391"/>
        <v>#N/A</v>
      </c>
      <c r="IS104" s="1330" t="e">
        <f t="shared" si="392"/>
        <v>#N/A</v>
      </c>
      <c r="IT104" s="846" t="e">
        <f t="shared" si="338"/>
        <v>#N/A</v>
      </c>
      <c r="IU104" s="848" t="e">
        <f t="shared" si="339"/>
        <v>#N/A</v>
      </c>
      <c r="IV104" s="1252" t="e">
        <f t="shared" si="340"/>
        <v>#N/A</v>
      </c>
      <c r="IW104" s="1253" t="e">
        <f t="shared" si="341"/>
        <v>#N/A</v>
      </c>
      <c r="IX104" s="847" t="e">
        <f t="shared" si="342"/>
        <v>#N/A</v>
      </c>
      <c r="IY104" s="848" t="e">
        <f t="shared" si="343"/>
        <v>#N/A</v>
      </c>
      <c r="IZ104" s="1252" t="e">
        <f t="shared" si="344"/>
        <v>#N/A</v>
      </c>
      <c r="JA104" s="1330" t="e">
        <f t="shared" si="345"/>
        <v>#N/A</v>
      </c>
      <c r="JB104" s="153" t="e">
        <v>#N/A</v>
      </c>
      <c r="JC104" s="952" t="e">
        <v>#N/A</v>
      </c>
      <c r="JD104" s="150" t="e">
        <v>#N/A</v>
      </c>
      <c r="JE104" s="150" t="e">
        <v>#N/A</v>
      </c>
      <c r="JF104" s="952" t="e">
        <v>#N/A</v>
      </c>
      <c r="JG104" s="150" t="e">
        <v>#N/A</v>
      </c>
      <c r="JH104" s="150" t="e">
        <v>#N/A</v>
      </c>
      <c r="JI104" s="952" t="e">
        <v>#N/A</v>
      </c>
      <c r="JJ104" s="150" t="e">
        <v>#N/A</v>
      </c>
      <c r="JK104" s="150" t="e">
        <v>#N/A</v>
      </c>
      <c r="JL104" s="958" t="e">
        <v>#N/A</v>
      </c>
      <c r="JM104" s="150" t="e">
        <v>#N/A</v>
      </c>
      <c r="JN104" s="150" t="e">
        <v>#N/A</v>
      </c>
      <c r="JO104" s="846" t="e">
        <v>#N/A</v>
      </c>
      <c r="JP104" s="852" t="e">
        <v>#N/A</v>
      </c>
      <c r="JQ104" s="850" t="e">
        <v>#N/A</v>
      </c>
      <c r="JR104" s="850" t="e">
        <v>#N/A</v>
      </c>
      <c r="JS104" s="861" t="e">
        <v>#N/A</v>
      </c>
      <c r="JT104" s="850" t="e">
        <v>#N/A</v>
      </c>
      <c r="JU104" s="861" t="e">
        <v>#N/A</v>
      </c>
      <c r="JV104" s="851" t="e">
        <v>#N/A</v>
      </c>
      <c r="JW104" s="27" t="e">
        <v>#N/A</v>
      </c>
      <c r="JX104" s="27" t="e">
        <v>#N/A</v>
      </c>
      <c r="JY104" s="893"/>
      <c r="JZ104" s="27" t="e">
        <v>#N/A</v>
      </c>
      <c r="KA104" s="27" t="e">
        <v>#N/A</v>
      </c>
      <c r="KB104" s="707"/>
      <c r="KC104" s="846" t="e">
        <v>#N/A</v>
      </c>
      <c r="KD104" s="975" t="e">
        <v>#N/A</v>
      </c>
      <c r="KE104" s="27" t="e">
        <v>#N/A</v>
      </c>
      <c r="KF104" s="27" t="e">
        <v>#N/A</v>
      </c>
      <c r="KG104" s="893"/>
      <c r="KH104" s="27" t="e">
        <v>#N/A</v>
      </c>
      <c r="KI104" s="27" t="e">
        <v>#N/A</v>
      </c>
      <c r="KJ104" s="707"/>
      <c r="KK104" s="846" t="e">
        <v>#N/A</v>
      </c>
      <c r="KL104" s="975" t="e">
        <v>#N/A</v>
      </c>
      <c r="KM104" s="179" t="e">
        <v>#N/A</v>
      </c>
      <c r="KN104" s="889" t="e">
        <v>#N/A</v>
      </c>
      <c r="KO104" s="180" t="e">
        <v>#N/A</v>
      </c>
      <c r="KQ104" s="1345">
        <f t="shared" si="482"/>
        <v>45644.583333333336</v>
      </c>
      <c r="KR104" s="1260"/>
      <c r="KS104" s="1260"/>
      <c r="KT104" s="1258"/>
      <c r="KU104" s="1351"/>
      <c r="KV104" s="1359"/>
      <c r="KW104" s="1359"/>
      <c r="KX104" s="1359"/>
      <c r="KY104" s="1359"/>
      <c r="KZ104" s="1359"/>
      <c r="LB104" s="1347">
        <f t="shared" si="486"/>
        <v>45644.583333333336</v>
      </c>
      <c r="LC104" s="1299" t="e">
        <f t="shared" si="487"/>
        <v>#N/A</v>
      </c>
      <c r="LD104" s="1299" t="e">
        <f t="shared" si="488"/>
        <v>#N/A</v>
      </c>
      <c r="LE104" s="1370" t="e">
        <f t="shared" si="409"/>
        <v>#N/A</v>
      </c>
      <c r="LF104" s="1299" t="e">
        <f t="shared" si="489"/>
        <v>#N/A</v>
      </c>
      <c r="LG104" s="1299" t="e">
        <f t="shared" si="639"/>
        <v>#N/A</v>
      </c>
      <c r="LH104" s="1299" t="e">
        <f t="shared" si="640"/>
        <v>#N/A</v>
      </c>
      <c r="MA104" s="1352">
        <f t="shared" si="490"/>
        <v>12</v>
      </c>
      <c r="MB104" s="1352">
        <f t="shared" si="491"/>
        <v>2024</v>
      </c>
    </row>
    <row r="105" spans="2:340" ht="18.75" customHeight="1">
      <c r="B105" s="13" t="s">
        <v>308</v>
      </c>
      <c r="C105" s="136">
        <v>45645.458333333336</v>
      </c>
      <c r="D105" s="14">
        <f t="shared" si="189"/>
        <v>526.75</v>
      </c>
      <c r="E105" s="31">
        <f t="shared" si="411"/>
        <v>218.75</v>
      </c>
      <c r="F105" s="40">
        <f t="shared" si="471"/>
        <v>8.1967213114754092</v>
      </c>
      <c r="G105" s="27">
        <f t="shared" si="423"/>
        <v>23.80952380952381</v>
      </c>
      <c r="H105" s="27">
        <f t="shared" si="424"/>
        <v>12.254901960784315</v>
      </c>
      <c r="I105" s="702"/>
      <c r="J105" s="593"/>
      <c r="K105" s="14">
        <f t="shared" si="425"/>
        <v>11.428571428571429</v>
      </c>
      <c r="L105" s="31" t="e">
        <v>#N/A</v>
      </c>
      <c r="M105" s="40">
        <v>63.5</v>
      </c>
      <c r="N105" s="27">
        <v>18.3</v>
      </c>
      <c r="O105" s="27">
        <v>6.3</v>
      </c>
      <c r="P105" s="27">
        <v>13.6</v>
      </c>
      <c r="Q105" s="702"/>
      <c r="R105" s="593"/>
      <c r="S105" s="29">
        <v>4.07</v>
      </c>
      <c r="T105" s="29">
        <v>5.15</v>
      </c>
      <c r="U105" s="29">
        <v>8.9700000000000006</v>
      </c>
      <c r="V105" s="29">
        <v>12.18</v>
      </c>
      <c r="W105" s="863"/>
      <c r="X105" s="592"/>
      <c r="Y105" s="14">
        <v>9.3000000000000007</v>
      </c>
      <c r="Z105" s="27">
        <v>7.6</v>
      </c>
      <c r="AA105" s="27">
        <v>5.0999999999999996</v>
      </c>
      <c r="AB105" s="27">
        <v>6.3</v>
      </c>
      <c r="AC105" s="702"/>
      <c r="AD105" s="593"/>
      <c r="AE105" s="14" t="e">
        <v>#N/A</v>
      </c>
      <c r="AF105" s="27" t="e">
        <v>#N/A</v>
      </c>
      <c r="AG105" s="221" t="e">
        <v>#N/A</v>
      </c>
      <c r="AH105" s="27" t="e">
        <v>#N/A</v>
      </c>
      <c r="AI105" s="166"/>
      <c r="AJ105" s="16" t="e">
        <v>#N/A</v>
      </c>
      <c r="AK105" s="29" t="e">
        <v>#N/A</v>
      </c>
      <c r="AL105" s="29" t="e">
        <v>#N/A</v>
      </c>
      <c r="AM105" s="29" t="e">
        <v>#N/A</v>
      </c>
      <c r="AN105" s="863"/>
      <c r="AO105" s="592"/>
      <c r="AP105" s="14" t="e">
        <v>#N/A</v>
      </c>
      <c r="AQ105" s="27" t="e">
        <v>#N/A</v>
      </c>
      <c r="AR105" s="27" t="e">
        <v>#N/A</v>
      </c>
      <c r="AS105" s="27" t="e">
        <v>#N/A</v>
      </c>
      <c r="AT105" s="702"/>
      <c r="AU105" s="593"/>
      <c r="AV105" s="31" t="e">
        <v>#N/A</v>
      </c>
      <c r="AW105" s="39">
        <v>16.707999999999998</v>
      </c>
      <c r="AX105" s="26">
        <v>16.777000000000001</v>
      </c>
      <c r="AY105" s="28">
        <v>8.7040000000000006</v>
      </c>
      <c r="AZ105" s="124">
        <v>0.13500000000000001</v>
      </c>
      <c r="BA105" s="661"/>
      <c r="BB105" s="659"/>
      <c r="BC105" s="347">
        <v>16.728000000000002</v>
      </c>
      <c r="BD105" s="228">
        <v>0.56699999999999995</v>
      </c>
      <c r="BE105" s="228">
        <v>2.1000000000000001E-2</v>
      </c>
      <c r="BF105" s="662"/>
      <c r="BG105" s="660"/>
      <c r="BH105" s="10">
        <v>5.8940000000000001</v>
      </c>
      <c r="BI105" s="28">
        <v>5.5490000000000004</v>
      </c>
      <c r="BJ105" s="124">
        <v>0.14399999999999999</v>
      </c>
      <c r="BK105" s="124">
        <v>1E-3</v>
      </c>
      <c r="BL105" s="661"/>
      <c r="BM105" s="659"/>
      <c r="BN105" s="301">
        <v>5.34</v>
      </c>
      <c r="BO105" s="228">
        <v>8.0000000000000002E-3</v>
      </c>
      <c r="BP105" s="228">
        <v>0</v>
      </c>
      <c r="BQ105" s="662"/>
      <c r="BR105" s="660"/>
      <c r="BS105" s="10">
        <v>1.9370000000000001</v>
      </c>
      <c r="BT105" s="28">
        <v>1.3480000000000001</v>
      </c>
      <c r="BU105" s="124">
        <v>1.2E-2</v>
      </c>
      <c r="BV105" s="124">
        <v>0</v>
      </c>
      <c r="BW105" s="661"/>
      <c r="BX105" s="659"/>
      <c r="BY105" s="230">
        <v>1.2969999999999999</v>
      </c>
      <c r="BZ105" s="228">
        <v>0</v>
      </c>
      <c r="CA105" s="228">
        <v>0</v>
      </c>
      <c r="CB105" s="662"/>
      <c r="CC105" s="660"/>
      <c r="CD105" s="125">
        <v>0.155</v>
      </c>
      <c r="CE105" s="124">
        <v>0.17199999999999999</v>
      </c>
      <c r="CF105" s="126">
        <v>0.09</v>
      </c>
      <c r="CG105" s="124">
        <v>0</v>
      </c>
      <c r="CH105" s="661"/>
      <c r="CI105" s="659"/>
      <c r="CJ105" s="301">
        <v>0.156</v>
      </c>
      <c r="CK105" s="228">
        <v>3.2000000000000001E-2</v>
      </c>
      <c r="CL105" s="228">
        <v>0</v>
      </c>
      <c r="CM105" s="910"/>
      <c r="CN105" s="909"/>
      <c r="CO105" s="450">
        <v>0.45900000000000002</v>
      </c>
      <c r="CP105" s="556">
        <v>0</v>
      </c>
      <c r="CQ105" s="556">
        <v>0</v>
      </c>
      <c r="CR105" s="556">
        <v>0</v>
      </c>
      <c r="CS105" s="904"/>
      <c r="CT105" s="905"/>
      <c r="CU105" s="29">
        <v>6.5579999999999998</v>
      </c>
      <c r="CV105" s="697">
        <v>22.687999999999999</v>
      </c>
      <c r="CW105" s="697">
        <v>41.12</v>
      </c>
      <c r="CX105" s="697">
        <v>92.855000000000004</v>
      </c>
      <c r="CY105" s="911"/>
      <c r="CZ105" s="912"/>
      <c r="DA105" s="15">
        <v>14.173999999999999</v>
      </c>
      <c r="DB105" s="232">
        <v>12.632</v>
      </c>
      <c r="DC105" s="232">
        <v>6.9359999999999999</v>
      </c>
      <c r="DD105" s="232">
        <v>7.4189999999999996</v>
      </c>
      <c r="DE105" s="904"/>
      <c r="DF105" s="915"/>
      <c r="DG105" s="16">
        <v>9.4030000000000005</v>
      </c>
      <c r="DH105" s="29">
        <v>9.7249999999999996</v>
      </c>
      <c r="DI105" s="27" t="e">
        <v>#N/A</v>
      </c>
      <c r="DJ105" s="29">
        <v>8.0340000000000007</v>
      </c>
      <c r="DK105" s="702"/>
      <c r="DL105" s="593"/>
      <c r="DM105" s="14" t="e">
        <v>#N/A</v>
      </c>
      <c r="DN105" s="27" t="e">
        <v>#N/A</v>
      </c>
      <c r="DO105" s="27" t="e">
        <v>#N/A</v>
      </c>
      <c r="DP105" s="27" t="e">
        <v>#N/A</v>
      </c>
      <c r="DQ105" s="702"/>
      <c r="DR105" s="663"/>
      <c r="DS105" s="40">
        <f t="shared" si="429"/>
        <v>47.798583333333333</v>
      </c>
      <c r="DT105" s="27">
        <f t="shared" si="430"/>
        <v>49.435416666666661</v>
      </c>
      <c r="DU105" s="27" t="e">
        <f t="shared" si="431"/>
        <v>#N/A</v>
      </c>
      <c r="DV105" s="27">
        <f t="shared" si="432"/>
        <v>40.839500000000001</v>
      </c>
      <c r="DW105" s="702"/>
      <c r="DX105" s="663"/>
      <c r="DY105" s="267">
        <f t="shared" si="492"/>
        <v>9</v>
      </c>
      <c r="DZ105" s="268">
        <v>9</v>
      </c>
      <c r="EA105" s="710">
        <v>10</v>
      </c>
      <c r="EB105" s="668"/>
      <c r="EC105" s="667"/>
      <c r="ED105" s="286">
        <v>4.32</v>
      </c>
      <c r="EE105" s="289"/>
      <c r="EF105" s="295" t="e">
        <v>#N/A</v>
      </c>
      <c r="EG105" s="251" t="e">
        <v>#N/A</v>
      </c>
      <c r="EH105" s="295" t="e">
        <v>#N/A</v>
      </c>
      <c r="EI105" s="251" t="e">
        <v>#N/A</v>
      </c>
      <c r="EJ105" s="256" t="e">
        <v>#N/A</v>
      </c>
      <c r="EK105" s="257" t="e">
        <v>#N/A</v>
      </c>
      <c r="EL105" s="257" t="e">
        <v>#N/A</v>
      </c>
      <c r="EM105" s="668"/>
      <c r="EN105" s="665"/>
      <c r="EO105" s="253">
        <v>6</v>
      </c>
      <c r="EP105" s="254">
        <v>6</v>
      </c>
      <c r="EQ105" s="254">
        <v>6</v>
      </c>
      <c r="ER105" s="668"/>
      <c r="ES105" s="665"/>
      <c r="ET105" s="14" t="e">
        <v>#N/A</v>
      </c>
      <c r="EU105" s="27" t="e">
        <v>#N/A</v>
      </c>
      <c r="EV105" s="31" t="e">
        <v>#N/A</v>
      </c>
      <c r="EW105" s="122" t="e">
        <v>#N/A</v>
      </c>
      <c r="EX105" s="47" t="e">
        <v>#N/A</v>
      </c>
      <c r="EY105" s="48" t="e">
        <v>#N/A</v>
      </c>
      <c r="EZ105" s="49" t="e">
        <v>#N/A</v>
      </c>
      <c r="FA105" s="50" t="e">
        <v>#N/A</v>
      </c>
      <c r="FB105" s="51" t="e">
        <v>#N/A</v>
      </c>
      <c r="FC105" s="153">
        <f t="shared" si="375"/>
        <v>34.855333333333334</v>
      </c>
      <c r="FD105" s="986">
        <f t="shared" si="617"/>
        <v>0.13176000000000002</v>
      </c>
      <c r="FE105" s="993">
        <f t="shared" si="511"/>
        <v>0.16044</v>
      </c>
      <c r="FF105" s="987">
        <f t="shared" si="405"/>
        <v>0.57364799999999994</v>
      </c>
      <c r="FG105" s="246">
        <f t="shared" si="493"/>
        <v>16.13</v>
      </c>
      <c r="FH105" s="246">
        <f t="shared" si="473"/>
        <v>18.431999999999999</v>
      </c>
      <c r="FI105" s="246">
        <f t="shared" si="474"/>
        <v>70.167000000000002</v>
      </c>
      <c r="FJ105" s="39">
        <f t="shared" si="433"/>
        <v>-2.0000000000003126E-2</v>
      </c>
      <c r="FK105" s="26">
        <f t="shared" si="434"/>
        <v>16.161000000000001</v>
      </c>
      <c r="FL105" s="26">
        <f t="shared" si="435"/>
        <v>16.707000000000001</v>
      </c>
      <c r="FM105" s="1300"/>
      <c r="FN105" s="656"/>
      <c r="FO105" s="28">
        <f t="shared" si="436"/>
        <v>0.55400000000000027</v>
      </c>
      <c r="FP105" s="28">
        <f t="shared" si="437"/>
        <v>5.3319999999999999</v>
      </c>
      <c r="FQ105" s="28">
        <f t="shared" si="438"/>
        <v>5.34</v>
      </c>
      <c r="FR105" s="1305"/>
      <c r="FS105" s="698"/>
      <c r="FT105" s="10">
        <f t="shared" si="439"/>
        <v>0.64000000000000012</v>
      </c>
      <c r="FU105" s="28">
        <f t="shared" si="440"/>
        <v>1.2969999999999999</v>
      </c>
      <c r="FV105" s="28">
        <f t="shared" si="441"/>
        <v>1.2969999999999999</v>
      </c>
      <c r="FW105" s="1305"/>
      <c r="FX105" s="698"/>
      <c r="FY105" s="658">
        <f t="shared" si="442"/>
        <v>-1.0000000000000009E-3</v>
      </c>
      <c r="FZ105" s="126">
        <f t="shared" si="443"/>
        <v>0.124</v>
      </c>
      <c r="GA105" s="126">
        <f t="shared" si="444"/>
        <v>0.156</v>
      </c>
      <c r="GB105" s="787"/>
      <c r="GC105" s="1314"/>
      <c r="GD105" s="674">
        <f t="shared" si="445"/>
        <v>-1.1970313622218774E-3</v>
      </c>
      <c r="GE105" s="675">
        <f t="shared" si="446"/>
        <v>0.9661047345767575</v>
      </c>
      <c r="GF105" s="675">
        <f t="shared" si="447"/>
        <v>0.99874461979913909</v>
      </c>
      <c r="GG105" s="703"/>
      <c r="GH105" s="705"/>
      <c r="GI105" s="688">
        <f t="shared" si="448"/>
        <v>9.3993892093654607E-2</v>
      </c>
      <c r="GJ105" s="688">
        <f t="shared" si="449"/>
        <v>0.998501872659176</v>
      </c>
      <c r="GK105" s="688">
        <f t="shared" si="450"/>
        <v>1</v>
      </c>
      <c r="GL105" s="703"/>
      <c r="GM105" s="705"/>
      <c r="GN105" s="689">
        <f t="shared" si="451"/>
        <v>0.33040784718637073</v>
      </c>
      <c r="GO105" s="688">
        <f t="shared" si="452"/>
        <v>1</v>
      </c>
      <c r="GP105" s="688">
        <f t="shared" si="453"/>
        <v>1</v>
      </c>
      <c r="GQ105" s="703"/>
      <c r="GR105" s="705"/>
      <c r="GS105" s="689">
        <f t="shared" si="454"/>
        <v>-6.4516129032258125E-3</v>
      </c>
      <c r="GT105" s="688">
        <f t="shared" si="455"/>
        <v>0.79487179487179482</v>
      </c>
      <c r="GU105" s="688">
        <f t="shared" si="456"/>
        <v>1</v>
      </c>
      <c r="GV105" s="706"/>
      <c r="GW105" s="683"/>
      <c r="GX105" s="39">
        <f t="shared" si="457"/>
        <v>-6.9000000000002615E-2</v>
      </c>
      <c r="GY105" s="26">
        <f t="shared" si="458"/>
        <v>8.0730000000000004</v>
      </c>
      <c r="GZ105" s="26">
        <f t="shared" si="459"/>
        <v>16.641999999999999</v>
      </c>
      <c r="HA105" s="1300"/>
      <c r="HB105" s="656"/>
      <c r="HC105" s="28">
        <f t="shared" si="460"/>
        <v>0.34499999999999975</v>
      </c>
      <c r="HD105" s="28">
        <f t="shared" si="461"/>
        <v>5.4050000000000002</v>
      </c>
      <c r="HE105" s="28">
        <f t="shared" si="462"/>
        <v>5.548</v>
      </c>
      <c r="HF105" s="1305"/>
      <c r="HG105" s="698"/>
      <c r="HH105" s="10">
        <f t="shared" si="463"/>
        <v>0.58899999999999997</v>
      </c>
      <c r="HI105" s="28">
        <f t="shared" si="464"/>
        <v>1.3360000000000001</v>
      </c>
      <c r="HJ105" s="28">
        <f t="shared" si="465"/>
        <v>1.3480000000000001</v>
      </c>
      <c r="HK105" s="1305"/>
      <c r="HL105" s="698"/>
      <c r="HM105" s="658">
        <f t="shared" si="466"/>
        <v>-1.6999999999999987E-2</v>
      </c>
      <c r="HN105" s="126">
        <f t="shared" si="467"/>
        <v>8.199999999999999E-2</v>
      </c>
      <c r="HO105" s="126">
        <f t="shared" si="468"/>
        <v>0.17199999999999999</v>
      </c>
      <c r="HP105" s="787"/>
      <c r="HQ105" s="1314"/>
      <c r="HR105" s="674">
        <f t="shared" si="475"/>
        <v>-4.1297581996649884E-3</v>
      </c>
      <c r="HS105" s="675">
        <f t="shared" si="476"/>
        <v>0.48119449245991536</v>
      </c>
      <c r="HT105" s="675">
        <f t="shared" si="477"/>
        <v>0.99195326935685746</v>
      </c>
      <c r="HU105" s="703"/>
      <c r="HV105" s="705"/>
      <c r="HW105" s="675">
        <f t="shared" si="478"/>
        <v>5.8534102477095305E-2</v>
      </c>
      <c r="HX105" s="675">
        <f t="shared" si="479"/>
        <v>0.97404937826635429</v>
      </c>
      <c r="HY105" s="675">
        <f t="shared" si="480"/>
        <v>0.99981978734907184</v>
      </c>
      <c r="HZ105" s="703"/>
      <c r="IA105" s="705"/>
      <c r="IB105" s="678">
        <f t="shared" si="502"/>
        <v>0.30407847186370673</v>
      </c>
      <c r="IC105" s="675">
        <f t="shared" si="503"/>
        <v>0.99109792284866471</v>
      </c>
      <c r="ID105" s="675">
        <f t="shared" si="504"/>
        <v>1</v>
      </c>
      <c r="IE105" s="703"/>
      <c r="IF105" s="705"/>
      <c r="IG105" s="678">
        <f t="shared" si="505"/>
        <v>-0.10967741935483863</v>
      </c>
      <c r="IH105" s="675">
        <f t="shared" si="506"/>
        <v>0.47674418604651159</v>
      </c>
      <c r="II105" s="675">
        <f t="shared" si="507"/>
        <v>1</v>
      </c>
      <c r="IJ105" s="706"/>
      <c r="IK105" s="683"/>
      <c r="IL105" s="846">
        <f t="shared" si="385"/>
        <v>8.7040000000000006</v>
      </c>
      <c r="IM105" s="848">
        <f t="shared" si="386"/>
        <v>0.14399999999999999</v>
      </c>
      <c r="IN105" s="1252">
        <f t="shared" si="387"/>
        <v>1.2E-2</v>
      </c>
      <c r="IO105" s="1253">
        <f t="shared" si="388"/>
        <v>0.09</v>
      </c>
      <c r="IP105" s="847">
        <f t="shared" si="389"/>
        <v>0.56699999999999995</v>
      </c>
      <c r="IQ105" s="848">
        <f t="shared" si="390"/>
        <v>8.0000000000000002E-3</v>
      </c>
      <c r="IR105" s="1252">
        <f t="shared" si="391"/>
        <v>0</v>
      </c>
      <c r="IS105" s="1330">
        <f t="shared" si="392"/>
        <v>3.2000000000000001E-2</v>
      </c>
      <c r="IT105" s="846">
        <f t="shared" si="338"/>
        <v>0.13500000000000001</v>
      </c>
      <c r="IU105" s="848">
        <f t="shared" si="339"/>
        <v>1E-3</v>
      </c>
      <c r="IV105" s="1252">
        <f t="shared" si="340"/>
        <v>0</v>
      </c>
      <c r="IW105" s="1253">
        <f t="shared" si="341"/>
        <v>0</v>
      </c>
      <c r="IX105" s="847">
        <f t="shared" si="342"/>
        <v>2.1000000000000001E-2</v>
      </c>
      <c r="IY105" s="848">
        <f t="shared" si="343"/>
        <v>0</v>
      </c>
      <c r="IZ105" s="1252">
        <f t="shared" si="344"/>
        <v>0</v>
      </c>
      <c r="JA105" s="1330">
        <f t="shared" si="345"/>
        <v>0</v>
      </c>
      <c r="JB105" s="153">
        <f>D105-D102</f>
        <v>9.9166666666715173</v>
      </c>
      <c r="JC105" s="952">
        <f t="shared" ref="JC105:JC106" si="645">(FG105*N105*1440*$JB105/1000000)</f>
        <v>4.2151561200020611</v>
      </c>
      <c r="JD105" s="150">
        <f t="shared" ref="JD105:JD106" si="646">(FH105*O105*1440*$JB105/1000000)</f>
        <v>1.658216448000811</v>
      </c>
      <c r="JE105" s="150">
        <f>(FI105*P105*1440*$JB105/1000000)</f>
        <v>13.626992736006665</v>
      </c>
      <c r="JF105" s="952">
        <f t="shared" ref="JF105:JF106" si="647">JC105*1000/($JB105*20)</f>
        <v>21.252887999999999</v>
      </c>
      <c r="JG105" s="150">
        <f t="shared" ref="JG105:JG106" si="648">JD105*1000/($JB105*18)</f>
        <v>9.2897279999999984</v>
      </c>
      <c r="JH105" s="150">
        <f>JE105*1000/($JB105*20)</f>
        <v>68.707526399999992</v>
      </c>
      <c r="JI105" s="952">
        <f>_xlfn.AGGREGATE(9,7,JC$5:JC105)</f>
        <v>463.27814050499688</v>
      </c>
      <c r="JJ105" s="150">
        <f>_xlfn.AGGREGATE(9,7,JD$5:JD105)</f>
        <v>312.65556694152286</v>
      </c>
      <c r="JK105" s="150">
        <f>_xlfn.AGGREGATE(9,7,JE$65:JE105)</f>
        <v>440.33868045598456</v>
      </c>
      <c r="JL105" s="966">
        <f t="shared" ref="JL105:JL106" si="649">(29.7*1000*0.4-JI105)/(29.7*1000*0.4)</f>
        <v>0.96100352352651541</v>
      </c>
      <c r="JM105" s="967">
        <f>(9*1000*0.31282-JJ105)/(9*1000*0.31282)</f>
        <v>0.88894729416934026</v>
      </c>
      <c r="JN105" s="967">
        <f>(9.9*1000*0.31282-JK105)/(9.9*1000*0.31282)</f>
        <v>0.857813903869594</v>
      </c>
      <c r="JO105" s="846">
        <f>JO102+((FJ105+FK105)*O105*1440*$JB105/1000000)</f>
        <v>164.79599040327162</v>
      </c>
      <c r="JP105" s="852">
        <f>JP102+((FJ105+FL105)*P105*1440*$JB105/1000000)</f>
        <v>71.097298415999859</v>
      </c>
      <c r="JQ105" s="847">
        <f>JQ102+((FO105+FP105)*O105*1440*$JB105/1000000)</f>
        <v>75.67339641813453</v>
      </c>
      <c r="JR105" s="847">
        <f>JR102+((FO105+FQ105)*P105*1440*$JB105/1000000)</f>
        <v>28.405413851999878</v>
      </c>
      <c r="JS105" s="859">
        <f>JS102+((FT105+FU105)*O105*1440*$JB105/1000000)</f>
        <v>23.672319135148879</v>
      </c>
      <c r="JT105" s="848">
        <f>JT102+((FT105+FV105)*P105*1440*$JB105/1000000)</f>
        <v>8.0635566959999743</v>
      </c>
      <c r="JU105" s="859">
        <f>JU102+((FY105+FZ105)*O105*1440*$JB105/1000000)</f>
        <v>1.6347825288775026</v>
      </c>
      <c r="JV105" s="849">
        <f>JV102+((FY105+GA105)*P105*1440*$JB105/1000000)</f>
        <v>0.73333111199999523</v>
      </c>
      <c r="JW105" s="27">
        <f>JW102+((FJ105+FO105+FT105+FY105)*O105*1440*$JB105/1000000)</f>
        <v>37.974859332655797</v>
      </c>
      <c r="JX105" s="27">
        <f>JX102+((FK105+FP105+FU105+FZ105)*O105*1440*$JB105/1000000)</f>
        <v>231.92558352194794</v>
      </c>
      <c r="JY105" s="892"/>
      <c r="JZ105" s="27">
        <f>JZ102+((FJ105+FO105+FT105+FY105)*P105*1440*$JB105/1000000)</f>
        <v>20.202233663999856</v>
      </c>
      <c r="KA105" s="27">
        <f>KA102+((FL105+FQ105+FV105+GA105)*P105*1440*$JB105/1000000)</f>
        <v>88.097366411999829</v>
      </c>
      <c r="KB105" s="707"/>
      <c r="KC105" s="846">
        <f t="shared" ref="KC105:KC106" si="650">JW105+JX105</f>
        <v>269.90044285460374</v>
      </c>
      <c r="KD105" s="975">
        <f t="shared" ref="KD105:KD106" si="651">JZ105+KA105</f>
        <v>108.29960007599968</v>
      </c>
      <c r="KE105" s="27">
        <f>KE102+((GX105+HC105+HH105+HM105)*O105*1440*$JB105/1000000)</f>
        <v>36.578313132536614</v>
      </c>
      <c r="KF105" s="27">
        <f>KF102+((GY105+HD105+HI105+HN105)*O105*1440*$JB105/1000000)</f>
        <v>158.40587860157933</v>
      </c>
      <c r="KG105" s="892"/>
      <c r="KH105" s="27">
        <f>KH102+((GX105+HC105+HH105+HM105)*P105*1440*$JB105/1000000)</f>
        <v>19.432977683999884</v>
      </c>
      <c r="KI105" s="27">
        <f>KI102+((GZ105+HE105+HJ105+HO105)*P105*1440*$JB105/1000000)</f>
        <v>88.643938565999804</v>
      </c>
      <c r="KJ105" s="670"/>
      <c r="KK105" s="846">
        <f t="shared" ref="KK105:KK106" si="652">KE105+KF105</f>
        <v>194.98419173411594</v>
      </c>
      <c r="KL105" s="975">
        <f t="shared" ref="KL105:KL106" si="653">KH105+KI105</f>
        <v>108.07691624999968</v>
      </c>
      <c r="KM105" s="271">
        <f>KM102+N105*1440*JB105/1000</f>
        <v>23981.666999999892</v>
      </c>
      <c r="KN105" s="246">
        <f>KN102+O105*1440*JB105/1000</f>
        <v>12004.015091451205</v>
      </c>
      <c r="KO105" s="638">
        <f>KO102+P105*1440*JB105/1000</f>
        <v>4388.3579999999765</v>
      </c>
      <c r="KQ105" s="1345">
        <f t="shared" si="482"/>
        <v>45645.458333333336</v>
      </c>
      <c r="KR105" s="1260">
        <f t="shared" ref="KR105:KR133" si="654">((AW105-BD105)*O105+(AW105-BE105)*P105)*1440/1000</f>
        <v>473.22935999999993</v>
      </c>
      <c r="KS105" s="1260">
        <f t="shared" si="636"/>
        <v>168.82588800000002</v>
      </c>
      <c r="KT105" s="1258">
        <f t="shared" si="637"/>
        <v>55.506672000000009</v>
      </c>
      <c r="KU105" s="1351">
        <f t="shared" si="638"/>
        <v>4.151376</v>
      </c>
      <c r="KV105" s="1359"/>
      <c r="KW105" s="1359"/>
      <c r="KX105" s="1359"/>
      <c r="KY105" s="1359"/>
      <c r="KZ105" s="1359"/>
      <c r="LB105" s="1347">
        <f t="shared" si="486"/>
        <v>45645.458333333336</v>
      </c>
      <c r="LC105" s="1299">
        <f t="shared" si="487"/>
        <v>1199.0833499999947</v>
      </c>
      <c r="LD105" s="1299">
        <f t="shared" si="488"/>
        <v>666.88972730284468</v>
      </c>
      <c r="LE105" s="1370">
        <f t="shared" si="409"/>
        <v>219.41789999999884</v>
      </c>
      <c r="LF105" s="1299">
        <f t="shared" si="489"/>
        <v>2664.6296666666549</v>
      </c>
      <c r="LG105" s="1299">
        <f t="shared" ref="LG105:LG130" si="655">KN105/DZ105</f>
        <v>1333.7794546056894</v>
      </c>
      <c r="LH105" s="1299">
        <f t="shared" ref="LH105:LH130" si="656">KO105/EA105</f>
        <v>438.83579999999768</v>
      </c>
      <c r="MA105" s="1352">
        <f t="shared" si="490"/>
        <v>12</v>
      </c>
      <c r="MB105" s="1352">
        <f t="shared" si="491"/>
        <v>2024</v>
      </c>
    </row>
    <row r="106" spans="2:340" ht="18.75" customHeight="1">
      <c r="B106" s="13"/>
      <c r="C106" s="136">
        <v>45648.395833333336</v>
      </c>
      <c r="D106" s="14">
        <f t="shared" si="189"/>
        <v>529.6875</v>
      </c>
      <c r="E106" s="31">
        <f t="shared" si="411"/>
        <v>221.6875</v>
      </c>
      <c r="F106" s="40">
        <f t="shared" si="471"/>
        <v>7.1428571428571415</v>
      </c>
      <c r="G106" s="27">
        <f t="shared" si="423"/>
        <v>21.428571428571431</v>
      </c>
      <c r="H106" s="27">
        <f t="shared" si="424"/>
        <v>11.111111111111111</v>
      </c>
      <c r="I106" s="702"/>
      <c r="J106" s="593"/>
      <c r="K106" s="14">
        <f t="shared" si="425"/>
        <v>10.285714285714286</v>
      </c>
      <c r="L106" s="31" t="e">
        <v>#N/A</v>
      </c>
      <c r="M106" s="40">
        <f t="shared" si="472"/>
        <v>66.046624203821665</v>
      </c>
      <c r="N106" s="27">
        <f t="shared" si="426"/>
        <v>21.000000000000004</v>
      </c>
      <c r="O106" s="27">
        <f t="shared" si="427"/>
        <v>6.9999999999999991</v>
      </c>
      <c r="P106" s="27">
        <f t="shared" si="428"/>
        <v>15</v>
      </c>
      <c r="Q106" s="702"/>
      <c r="R106" s="593"/>
      <c r="S106" s="29">
        <v>4.2699999999999996</v>
      </c>
      <c r="T106" s="29">
        <v>6.84</v>
      </c>
      <c r="U106" s="29">
        <v>9.08</v>
      </c>
      <c r="V106" s="29">
        <v>12.06</v>
      </c>
      <c r="W106" s="863"/>
      <c r="X106" s="592"/>
      <c r="Y106" s="14">
        <v>10.6</v>
      </c>
      <c r="Z106" s="27">
        <v>7.4</v>
      </c>
      <c r="AA106" s="27">
        <v>4.8</v>
      </c>
      <c r="AB106" s="27">
        <v>6.2</v>
      </c>
      <c r="AC106" s="702"/>
      <c r="AD106" s="593"/>
      <c r="AE106" s="14">
        <f t="shared" si="508"/>
        <v>112</v>
      </c>
      <c r="AF106" s="27">
        <f t="shared" si="509"/>
        <v>101</v>
      </c>
      <c r="AG106" s="221">
        <f t="shared" si="510"/>
        <v>113</v>
      </c>
      <c r="AH106" s="29">
        <v>5.62</v>
      </c>
      <c r="AI106" s="166"/>
      <c r="AJ106" s="16">
        <v>3.85</v>
      </c>
      <c r="AK106" s="29">
        <v>6.59</v>
      </c>
      <c r="AL106" s="29">
        <v>9.9700000000000006</v>
      </c>
      <c r="AM106" s="29" t="e">
        <v>#N/A</v>
      </c>
      <c r="AN106" s="863"/>
      <c r="AO106" s="592"/>
      <c r="AP106" s="14">
        <v>10.199999999999999</v>
      </c>
      <c r="AQ106" s="27">
        <v>8</v>
      </c>
      <c r="AR106" s="27">
        <v>5.2</v>
      </c>
      <c r="AS106" s="27">
        <v>6.8</v>
      </c>
      <c r="AT106" s="702"/>
      <c r="AU106" s="593"/>
      <c r="AV106" s="31">
        <v>0.5</v>
      </c>
      <c r="AW106" s="334">
        <v>15</v>
      </c>
      <c r="AX106" s="124">
        <v>15</v>
      </c>
      <c r="AY106" s="28">
        <v>0.95</v>
      </c>
      <c r="AZ106" s="124">
        <v>0.28000000000000003</v>
      </c>
      <c r="BA106" s="661"/>
      <c r="BB106" s="659"/>
      <c r="BC106" s="301">
        <v>15</v>
      </c>
      <c r="BD106" s="228">
        <v>0.54</v>
      </c>
      <c r="BE106" s="299">
        <v>8.5999999999999993E-2</v>
      </c>
      <c r="BF106" s="662"/>
      <c r="BG106" s="660"/>
      <c r="BH106" s="9">
        <v>6.2</v>
      </c>
      <c r="BI106" s="26">
        <v>4.9000000000000004</v>
      </c>
      <c r="BJ106" s="124">
        <v>0.03</v>
      </c>
      <c r="BK106" s="124">
        <v>0</v>
      </c>
      <c r="BL106" s="661"/>
      <c r="BM106" s="659"/>
      <c r="BN106" s="347">
        <v>4.8</v>
      </c>
      <c r="BO106" s="228">
        <v>0.02</v>
      </c>
      <c r="BP106" s="228">
        <v>0</v>
      </c>
      <c r="BQ106" s="662"/>
      <c r="BR106" s="660"/>
      <c r="BS106" s="125">
        <v>1.8</v>
      </c>
      <c r="BT106" s="28">
        <v>0.97</v>
      </c>
      <c r="BU106" s="124">
        <v>2E-3</v>
      </c>
      <c r="BV106" s="126">
        <v>6.0000000000000001E-3</v>
      </c>
      <c r="BW106" s="661"/>
      <c r="BX106" s="659"/>
      <c r="BY106" s="230">
        <v>0.97</v>
      </c>
      <c r="BZ106" s="228">
        <v>1E-3</v>
      </c>
      <c r="CA106" s="299">
        <v>6.0000000000000001E-3</v>
      </c>
      <c r="CB106" s="662"/>
      <c r="CC106" s="660"/>
      <c r="CD106" s="125">
        <v>0.15</v>
      </c>
      <c r="CE106" s="124">
        <v>0.15</v>
      </c>
      <c r="CF106" s="126">
        <v>0.02</v>
      </c>
      <c r="CG106" s="124">
        <v>1.1999999999999999E-3</v>
      </c>
      <c r="CH106" s="661"/>
      <c r="CI106" s="659"/>
      <c r="CJ106" s="301">
        <v>0.15</v>
      </c>
      <c r="CK106" s="299">
        <v>0.03</v>
      </c>
      <c r="CL106" s="228">
        <v>0</v>
      </c>
      <c r="CM106" s="910"/>
      <c r="CN106" s="909"/>
      <c r="CO106" s="10" t="e">
        <v>#N/A</v>
      </c>
      <c r="CP106" s="227" t="e">
        <v>#N/A</v>
      </c>
      <c r="CQ106" s="227" t="e">
        <v>#N/A</v>
      </c>
      <c r="CR106" s="227" t="e">
        <v>#N/A</v>
      </c>
      <c r="CS106" s="904"/>
      <c r="CT106" s="905"/>
      <c r="CU106" s="121">
        <v>6.7</v>
      </c>
      <c r="CV106" s="335">
        <v>24</v>
      </c>
      <c r="CW106" s="335">
        <v>38</v>
      </c>
      <c r="CX106" s="335">
        <v>88</v>
      </c>
      <c r="CY106" s="911"/>
      <c r="CZ106" s="912"/>
      <c r="DA106" s="10" t="e">
        <v>#N/A</v>
      </c>
      <c r="DB106" s="227" t="e">
        <v>#N/A</v>
      </c>
      <c r="DC106" s="227" t="e">
        <v>#N/A</v>
      </c>
      <c r="DD106" s="227" t="e">
        <v>#N/A</v>
      </c>
      <c r="DE106" s="904"/>
      <c r="DF106" s="915"/>
      <c r="DG106" s="40" t="e">
        <v>#N/A</v>
      </c>
      <c r="DH106" s="27" t="e">
        <v>#N/A</v>
      </c>
      <c r="DI106" s="27" t="e">
        <v>#N/A</v>
      </c>
      <c r="DJ106" s="27" t="e">
        <v>#N/A</v>
      </c>
      <c r="DK106" s="702"/>
      <c r="DL106" s="593"/>
      <c r="DM106" s="14" t="e">
        <v>#N/A</v>
      </c>
      <c r="DN106" s="27" t="e">
        <v>#N/A</v>
      </c>
      <c r="DO106" s="27" t="e">
        <v>#N/A</v>
      </c>
      <c r="DP106" s="27" t="e">
        <v>#N/A</v>
      </c>
      <c r="DQ106" s="702"/>
      <c r="DR106" s="663"/>
      <c r="DS106" s="40" t="e">
        <f t="shared" si="429"/>
        <v>#N/A</v>
      </c>
      <c r="DT106" s="27" t="e">
        <f t="shared" si="430"/>
        <v>#N/A</v>
      </c>
      <c r="DU106" s="27" t="e">
        <f t="shared" si="431"/>
        <v>#N/A</v>
      </c>
      <c r="DV106" s="27" t="e">
        <f t="shared" si="432"/>
        <v>#N/A</v>
      </c>
      <c r="DW106" s="702"/>
      <c r="DX106" s="663"/>
      <c r="DY106" s="267">
        <f t="shared" si="492"/>
        <v>9</v>
      </c>
      <c r="DZ106" s="268">
        <v>9</v>
      </c>
      <c r="EA106" s="710">
        <v>10</v>
      </c>
      <c r="EB106" s="668"/>
      <c r="EC106" s="667"/>
      <c r="ED106" s="286">
        <v>4.32</v>
      </c>
      <c r="EE106" s="289"/>
      <c r="EF106" s="295">
        <v>3.1</v>
      </c>
      <c r="EG106" s="251">
        <v>6.25</v>
      </c>
      <c r="EH106" s="295">
        <v>1.6</v>
      </c>
      <c r="EI106" s="251">
        <v>6.28</v>
      </c>
      <c r="EJ106" s="256">
        <v>2.1</v>
      </c>
      <c r="EK106" s="257">
        <v>0.7</v>
      </c>
      <c r="EL106" s="257">
        <v>1.5</v>
      </c>
      <c r="EM106" s="668"/>
      <c r="EN106" s="665"/>
      <c r="EO106" s="253">
        <v>6</v>
      </c>
      <c r="EP106" s="254">
        <v>6</v>
      </c>
      <c r="EQ106" s="254">
        <v>6</v>
      </c>
      <c r="ER106" s="668"/>
      <c r="ES106" s="665"/>
      <c r="ET106" s="14">
        <v>18</v>
      </c>
      <c r="EU106" s="27">
        <v>59</v>
      </c>
      <c r="EV106" s="31">
        <v>47</v>
      </c>
      <c r="EW106" s="122" t="s">
        <v>578</v>
      </c>
      <c r="EX106" s="47">
        <v>-0.1</v>
      </c>
      <c r="EY106" s="48">
        <v>12</v>
      </c>
      <c r="EZ106" s="49">
        <v>13.5</v>
      </c>
      <c r="FA106" s="50">
        <v>16</v>
      </c>
      <c r="FB106" s="51">
        <v>25</v>
      </c>
      <c r="FC106" s="153">
        <f t="shared" si="375"/>
        <v>32.566666666666663</v>
      </c>
      <c r="FD106" s="986">
        <f t="shared" si="617"/>
        <v>0.35980000000000012</v>
      </c>
      <c r="FE106" s="993">
        <f t="shared" si="511"/>
        <v>0.10453333333333334</v>
      </c>
      <c r="FF106" s="987">
        <f t="shared" si="405"/>
        <v>0.46980000000000005</v>
      </c>
      <c r="FG106" s="246">
        <f t="shared" si="493"/>
        <v>17.3</v>
      </c>
      <c r="FH106" s="246">
        <f t="shared" si="473"/>
        <v>14</v>
      </c>
      <c r="FI106" s="246">
        <f t="shared" si="474"/>
        <v>64</v>
      </c>
      <c r="FJ106" s="39">
        <f t="shared" si="433"/>
        <v>0</v>
      </c>
      <c r="FK106" s="26">
        <f t="shared" si="434"/>
        <v>14.46</v>
      </c>
      <c r="FL106" s="26">
        <f t="shared" si="435"/>
        <v>14.914</v>
      </c>
      <c r="FM106" s="1300"/>
      <c r="FN106" s="656"/>
      <c r="FO106" s="28">
        <f t="shared" si="436"/>
        <v>1.4000000000000004</v>
      </c>
      <c r="FP106" s="28">
        <f t="shared" si="437"/>
        <v>4.78</v>
      </c>
      <c r="FQ106" s="28">
        <f t="shared" si="438"/>
        <v>4.8</v>
      </c>
      <c r="FR106" s="1305"/>
      <c r="FS106" s="698"/>
      <c r="FT106" s="10">
        <f t="shared" si="439"/>
        <v>0.83000000000000007</v>
      </c>
      <c r="FU106" s="28">
        <f t="shared" si="440"/>
        <v>0.96899999999999997</v>
      </c>
      <c r="FV106" s="28">
        <f t="shared" si="441"/>
        <v>0.96399999999999997</v>
      </c>
      <c r="FW106" s="1305"/>
      <c r="FX106" s="698"/>
      <c r="FY106" s="658">
        <f t="shared" si="442"/>
        <v>0</v>
      </c>
      <c r="FZ106" s="126">
        <f t="shared" si="443"/>
        <v>0.12</v>
      </c>
      <c r="GA106" s="126">
        <f t="shared" si="444"/>
        <v>0.15</v>
      </c>
      <c r="GB106" s="787"/>
      <c r="GC106" s="1314"/>
      <c r="GD106" s="674">
        <f t="shared" si="445"/>
        <v>0</v>
      </c>
      <c r="GE106" s="675">
        <f t="shared" si="446"/>
        <v>0.96400000000000008</v>
      </c>
      <c r="GF106" s="675">
        <f t="shared" si="447"/>
        <v>0.99426666666666663</v>
      </c>
      <c r="GG106" s="703"/>
      <c r="GH106" s="705"/>
      <c r="GI106" s="688">
        <f t="shared" si="448"/>
        <v>0.22580645161290328</v>
      </c>
      <c r="GJ106" s="688">
        <f t="shared" si="449"/>
        <v>0.99583333333333346</v>
      </c>
      <c r="GK106" s="688">
        <f t="shared" si="450"/>
        <v>1</v>
      </c>
      <c r="GL106" s="703"/>
      <c r="GM106" s="705"/>
      <c r="GN106" s="689">
        <f t="shared" si="451"/>
        <v>0.46111111111111114</v>
      </c>
      <c r="GO106" s="688">
        <f t="shared" si="452"/>
        <v>0.99896907216494846</v>
      </c>
      <c r="GP106" s="688">
        <f t="shared" si="453"/>
        <v>0.99381443298969074</v>
      </c>
      <c r="GQ106" s="703"/>
      <c r="GR106" s="705"/>
      <c r="GS106" s="689">
        <f t="shared" si="454"/>
        <v>0</v>
      </c>
      <c r="GT106" s="688">
        <f t="shared" si="455"/>
        <v>0.8</v>
      </c>
      <c r="GU106" s="688">
        <f t="shared" si="456"/>
        <v>1</v>
      </c>
      <c r="GV106" s="706"/>
      <c r="GW106" s="683"/>
      <c r="GX106" s="39">
        <f t="shared" si="457"/>
        <v>0</v>
      </c>
      <c r="GY106" s="26">
        <f t="shared" si="458"/>
        <v>14.05</v>
      </c>
      <c r="GZ106" s="26">
        <f t="shared" si="459"/>
        <v>14.72</v>
      </c>
      <c r="HA106" s="1300"/>
      <c r="HB106" s="656"/>
      <c r="HC106" s="28">
        <f t="shared" si="460"/>
        <v>1.2999999999999998</v>
      </c>
      <c r="HD106" s="28">
        <f t="shared" si="461"/>
        <v>4.87</v>
      </c>
      <c r="HE106" s="28">
        <f t="shared" si="462"/>
        <v>4.9000000000000004</v>
      </c>
      <c r="HF106" s="1305"/>
      <c r="HG106" s="698"/>
      <c r="HH106" s="10">
        <f t="shared" si="463"/>
        <v>0.83000000000000007</v>
      </c>
      <c r="HI106" s="28">
        <f t="shared" si="464"/>
        <v>0.96799999999999997</v>
      </c>
      <c r="HJ106" s="28">
        <f t="shared" si="465"/>
        <v>0.96399999999999997</v>
      </c>
      <c r="HK106" s="1305"/>
      <c r="HL106" s="698"/>
      <c r="HM106" s="658">
        <f t="shared" si="466"/>
        <v>0</v>
      </c>
      <c r="HN106" s="126">
        <f t="shared" si="467"/>
        <v>0.13</v>
      </c>
      <c r="HO106" s="126">
        <f t="shared" si="468"/>
        <v>0.14879999999999999</v>
      </c>
      <c r="HP106" s="787"/>
      <c r="HQ106" s="1314"/>
      <c r="HR106" s="674">
        <f t="shared" si="475"/>
        <v>0</v>
      </c>
      <c r="HS106" s="675">
        <f t="shared" si="476"/>
        <v>0.93666666666666676</v>
      </c>
      <c r="HT106" s="675">
        <f t="shared" si="477"/>
        <v>0.98133333333333339</v>
      </c>
      <c r="HU106" s="703"/>
      <c r="HV106" s="705"/>
      <c r="HW106" s="675">
        <f t="shared" si="478"/>
        <v>0.20967741935483866</v>
      </c>
      <c r="HX106" s="675">
        <f t="shared" si="479"/>
        <v>0.99387755102040809</v>
      </c>
      <c r="HY106" s="675">
        <f t="shared" si="480"/>
        <v>1</v>
      </c>
      <c r="HZ106" s="703"/>
      <c r="IA106" s="705"/>
      <c r="IB106" s="678">
        <f t="shared" si="502"/>
        <v>0.46111111111111114</v>
      </c>
      <c r="IC106" s="675">
        <f t="shared" si="503"/>
        <v>0.99793814432989691</v>
      </c>
      <c r="ID106" s="675">
        <f t="shared" si="504"/>
        <v>0.99381443298969074</v>
      </c>
      <c r="IE106" s="703"/>
      <c r="IF106" s="705"/>
      <c r="IG106" s="678">
        <f t="shared" si="505"/>
        <v>0</v>
      </c>
      <c r="IH106" s="675">
        <f t="shared" si="506"/>
        <v>0.8666666666666667</v>
      </c>
      <c r="II106" s="675">
        <f t="shared" si="507"/>
        <v>0.99199999999999999</v>
      </c>
      <c r="IJ106" s="706"/>
      <c r="IK106" s="683"/>
      <c r="IL106" s="846">
        <f t="shared" si="385"/>
        <v>0.95</v>
      </c>
      <c r="IM106" s="848">
        <f t="shared" si="386"/>
        <v>0.03</v>
      </c>
      <c r="IN106" s="1252">
        <f t="shared" si="387"/>
        <v>2E-3</v>
      </c>
      <c r="IO106" s="1253">
        <f t="shared" si="388"/>
        <v>0.02</v>
      </c>
      <c r="IP106" s="847">
        <f t="shared" si="389"/>
        <v>0.54</v>
      </c>
      <c r="IQ106" s="848">
        <f t="shared" si="390"/>
        <v>0.02</v>
      </c>
      <c r="IR106" s="1252">
        <f t="shared" si="391"/>
        <v>1E-3</v>
      </c>
      <c r="IS106" s="1330">
        <f t="shared" si="392"/>
        <v>0.03</v>
      </c>
      <c r="IT106" s="846">
        <f t="shared" si="338"/>
        <v>0.28000000000000003</v>
      </c>
      <c r="IU106" s="848">
        <f t="shared" si="339"/>
        <v>0</v>
      </c>
      <c r="IV106" s="1252">
        <f t="shared" si="340"/>
        <v>6.0000000000000001E-3</v>
      </c>
      <c r="IW106" s="1253">
        <f t="shared" si="341"/>
        <v>1.1999999999999999E-3</v>
      </c>
      <c r="IX106" s="847">
        <f t="shared" si="342"/>
        <v>8.5999999999999993E-2</v>
      </c>
      <c r="IY106" s="848">
        <f t="shared" si="343"/>
        <v>0</v>
      </c>
      <c r="IZ106" s="1252">
        <f t="shared" si="344"/>
        <v>6.0000000000000001E-3</v>
      </c>
      <c r="JA106" s="1330">
        <f t="shared" si="345"/>
        <v>0</v>
      </c>
      <c r="JB106" s="153">
        <f>D106-D105</f>
        <v>2.9375</v>
      </c>
      <c r="JC106" s="952">
        <f t="shared" si="645"/>
        <v>1.5367590000000002</v>
      </c>
      <c r="JD106" s="150">
        <f t="shared" si="646"/>
        <v>0.41453999999999996</v>
      </c>
      <c r="JE106" s="150">
        <f t="shared" ref="JE106" si="657">(FI106*P106*1440*$JB106/1000000)</f>
        <v>4.0608000000000004</v>
      </c>
      <c r="JF106" s="952">
        <f t="shared" si="647"/>
        <v>26.157600000000006</v>
      </c>
      <c r="JG106" s="150">
        <f t="shared" si="648"/>
        <v>7.839999999999999</v>
      </c>
      <c r="JH106" s="150">
        <f t="shared" ref="JH106" si="658">JE106*1000/($JB106*20)</f>
        <v>69.12</v>
      </c>
      <c r="JI106" s="952">
        <f>_xlfn.AGGREGATE(9,7,JC$5:JC106)</f>
        <v>464.8148995049969</v>
      </c>
      <c r="JJ106" s="150">
        <f>_xlfn.AGGREGATE(9,7,JD$5:JD106)</f>
        <v>313.07010694152285</v>
      </c>
      <c r="JK106" s="150">
        <f>_xlfn.AGGREGATE(9,7,JE$65:JE106)</f>
        <v>444.39948045598453</v>
      </c>
      <c r="JL106" s="966">
        <f t="shared" si="649"/>
        <v>0.9608741667083337</v>
      </c>
      <c r="JM106" s="967">
        <f t="shared" ref="JM106" si="659">(9*1000*0.31282-JJ106)/(9*1000*0.31282)</f>
        <v>0.88880005294435471</v>
      </c>
      <c r="JN106" s="967">
        <f t="shared" ref="JN106" si="660">(9.9*1000*0.31282-JK106)/(9.9*1000*0.31282)</f>
        <v>0.85650266476026027</v>
      </c>
      <c r="JO106" s="846">
        <f>JO105+((FJ106+FK106)*O106*1440*$JB106/1000000)</f>
        <v>165.22415100327163</v>
      </c>
      <c r="JP106" s="852">
        <f>JP105+((FJ106+FL106)*P106*1440*$JB106/1000000)</f>
        <v>72.043591715999852</v>
      </c>
      <c r="JQ106" s="847">
        <f>JQ105+((FO106+FP106)*O106*1440*$JB106/1000000)</f>
        <v>75.856386218134531</v>
      </c>
      <c r="JR106" s="847">
        <f>JR105+((FO106+FQ106)*P106*1440*$JB106/1000000)</f>
        <v>28.798803851999878</v>
      </c>
      <c r="JS106" s="859">
        <f>JS105+((FT106+FU106)*O106*1440*$JB106/1000000)</f>
        <v>23.725587525148878</v>
      </c>
      <c r="JT106" s="848">
        <f>JT105+((FT106+FV106)*P106*1440*$JB106/1000000)</f>
        <v>8.1773859959999751</v>
      </c>
      <c r="JU106" s="859">
        <f>JU105+((FY106+FZ106)*O106*1440*$JB106/1000000)</f>
        <v>1.6383357288775027</v>
      </c>
      <c r="JV106" s="849">
        <f>JV105+((FY106+GA106)*P106*1440*$JB106/1000000)</f>
        <v>0.74284861199999519</v>
      </c>
      <c r="JW106" s="27">
        <f>JW105+((FJ106+FO106+FT106+FY106)*O106*1440*$JB106/1000000)</f>
        <v>38.040889632655798</v>
      </c>
      <c r="JX106" s="27">
        <f>JX105+((FK106+FP106+FU106+FZ106)*O106*1440*$JB106/1000000)</f>
        <v>232.52752521194793</v>
      </c>
      <c r="JY106" s="892"/>
      <c r="JZ106" s="27">
        <f>JZ105+((FJ106+FO106+FT106+FY106)*P106*1440*$JB106/1000000)</f>
        <v>20.343727163999855</v>
      </c>
      <c r="KA106" s="27">
        <f>KA105+((FL106+FQ106+FV106+GA106)*P106*1440*$JB106/1000000)</f>
        <v>89.418903011999831</v>
      </c>
      <c r="KB106" s="707"/>
      <c r="KC106" s="846">
        <f t="shared" si="650"/>
        <v>270.56841484460375</v>
      </c>
      <c r="KD106" s="975">
        <f t="shared" si="651"/>
        <v>109.76263017599969</v>
      </c>
      <c r="KE106" s="27">
        <f>KE105+((GX106+HC106+HH106+HM106)*O106*1440*$JB106/1000000)</f>
        <v>36.641382432536616</v>
      </c>
      <c r="KF106" s="27">
        <f>KF105+((GY106+HD106+HI106+HN106)*O106*1440*$JB106/1000000)</f>
        <v>158.99861158157933</v>
      </c>
      <c r="KG106" s="892"/>
      <c r="KH106" s="27">
        <f>KH105+((GX106+HC106+HH106+HM106)*P106*1440*$JB106/1000000)</f>
        <v>19.568126183999883</v>
      </c>
      <c r="KI106" s="27">
        <f>KI105+((GZ106+HE106+HJ106+HO106)*P106*1440*$JB106/1000000)</f>
        <v>89.959434725999799</v>
      </c>
      <c r="KJ106" s="670"/>
      <c r="KK106" s="846">
        <f t="shared" si="652"/>
        <v>195.63999401411593</v>
      </c>
      <c r="KL106" s="975">
        <f t="shared" si="653"/>
        <v>109.52756090999968</v>
      </c>
      <c r="KM106" s="271">
        <f t="shared" ref="KM106" si="661">KM105+N106*1440*JB106/1000</f>
        <v>24070.496999999894</v>
      </c>
      <c r="KN106" s="246">
        <f>KN105+O106*1440*JB106/1000</f>
        <v>12033.625091451206</v>
      </c>
      <c r="KO106" s="638">
        <f>KO105+P106*1440*JB106/1000</f>
        <v>4451.8079999999763</v>
      </c>
      <c r="KQ106" s="1345">
        <f t="shared" si="482"/>
        <v>45648.395833333336</v>
      </c>
      <c r="KR106" s="1260">
        <f t="shared" si="654"/>
        <v>467.89920000000001</v>
      </c>
      <c r="KS106" s="1260">
        <f t="shared" si="636"/>
        <v>196.21439999999998</v>
      </c>
      <c r="KT106" s="1258">
        <f t="shared" si="637"/>
        <v>56.884320000000002</v>
      </c>
      <c r="KU106" s="1351">
        <f t="shared" si="638"/>
        <v>4.4495999999999993</v>
      </c>
      <c r="KV106" s="1359"/>
      <c r="KW106" s="1359"/>
      <c r="KX106" s="1359"/>
      <c r="KY106" s="1359"/>
      <c r="KZ106" s="1359"/>
      <c r="LB106" s="1347">
        <f t="shared" si="486"/>
        <v>45648.395833333336</v>
      </c>
      <c r="LC106" s="1299">
        <f t="shared" si="487"/>
        <v>1203.5248499999948</v>
      </c>
      <c r="LD106" s="1299">
        <f t="shared" si="488"/>
        <v>668.53472730284477</v>
      </c>
      <c r="LE106" s="1370">
        <f t="shared" si="409"/>
        <v>222.59039999999882</v>
      </c>
      <c r="LF106" s="1299">
        <f t="shared" si="489"/>
        <v>2674.4996666666548</v>
      </c>
      <c r="LG106" s="1299">
        <f t="shared" si="655"/>
        <v>1337.0694546056895</v>
      </c>
      <c r="LH106" s="1299">
        <f t="shared" si="656"/>
        <v>445.18079999999765</v>
      </c>
      <c r="MA106" s="1352">
        <f t="shared" si="490"/>
        <v>12</v>
      </c>
      <c r="MB106" s="1352">
        <f t="shared" si="491"/>
        <v>2024</v>
      </c>
    </row>
    <row r="107" spans="2:340" ht="18.75" customHeight="1">
      <c r="B107" s="13"/>
      <c r="C107" s="136">
        <v>45656.541666666664</v>
      </c>
      <c r="D107" s="14">
        <f t="shared" si="189"/>
        <v>537.83333333332848</v>
      </c>
      <c r="E107" s="31">
        <f t="shared" si="411"/>
        <v>229.83333333332848</v>
      </c>
      <c r="F107" s="40">
        <f t="shared" si="471"/>
        <v>7.1428571428571415</v>
      </c>
      <c r="G107" s="27">
        <f t="shared" si="423"/>
        <v>25.000000000000004</v>
      </c>
      <c r="H107" s="27">
        <f t="shared" si="424"/>
        <v>11.904761904761907</v>
      </c>
      <c r="I107" s="702"/>
      <c r="J107" s="593"/>
      <c r="K107" s="14">
        <f t="shared" si="425"/>
        <v>12.000000000000004</v>
      </c>
      <c r="L107" s="31" t="e">
        <v>#N/A</v>
      </c>
      <c r="M107" s="40">
        <f t="shared" si="472"/>
        <v>66.469453376205792</v>
      </c>
      <c r="N107" s="27">
        <f t="shared" si="426"/>
        <v>21.000000000000004</v>
      </c>
      <c r="O107" s="27">
        <f t="shared" si="427"/>
        <v>5.9999999999999991</v>
      </c>
      <c r="P107" s="27">
        <f t="shared" si="428"/>
        <v>13.999999999999998</v>
      </c>
      <c r="Q107" s="702"/>
      <c r="R107" s="593"/>
      <c r="S107" s="29">
        <v>4.0999999999999996</v>
      </c>
      <c r="T107" s="29">
        <v>6.84</v>
      </c>
      <c r="U107" s="29">
        <v>9.3000000000000007</v>
      </c>
      <c r="V107" s="29">
        <v>12.04</v>
      </c>
      <c r="W107" s="863"/>
      <c r="X107" s="592"/>
      <c r="Y107" s="14">
        <v>10.5</v>
      </c>
      <c r="Z107" s="27">
        <v>7.3</v>
      </c>
      <c r="AA107" s="27">
        <v>3.8</v>
      </c>
      <c r="AB107" s="27">
        <v>4.5999999999999996</v>
      </c>
      <c r="AC107" s="702"/>
      <c r="AD107" s="593"/>
      <c r="AE107" s="14">
        <f t="shared" si="508"/>
        <v>112</v>
      </c>
      <c r="AF107" s="27">
        <f t="shared" si="509"/>
        <v>101</v>
      </c>
      <c r="AG107" s="221">
        <f t="shared" si="510"/>
        <v>113</v>
      </c>
      <c r="AH107" s="29">
        <v>5.75</v>
      </c>
      <c r="AI107" s="166" t="s">
        <v>550</v>
      </c>
      <c r="AJ107" s="16">
        <v>3.9</v>
      </c>
      <c r="AK107" s="29">
        <v>6.62</v>
      </c>
      <c r="AL107" s="29">
        <v>9.9700000000000006</v>
      </c>
      <c r="AM107" s="29" t="e">
        <v>#N/A</v>
      </c>
      <c r="AN107" s="863"/>
      <c r="AO107" s="592"/>
      <c r="AP107" s="14">
        <v>10.4</v>
      </c>
      <c r="AQ107" s="27">
        <v>7.5</v>
      </c>
      <c r="AR107" s="27">
        <v>4</v>
      </c>
      <c r="AS107" s="27">
        <v>4.5999999999999996</v>
      </c>
      <c r="AT107" s="702"/>
      <c r="AU107" s="593"/>
      <c r="AV107" s="31" t="e">
        <v>#N/A</v>
      </c>
      <c r="AW107" s="11" t="e">
        <v>#N/A</v>
      </c>
      <c r="AX107" s="28" t="e">
        <v>#N/A</v>
      </c>
      <c r="AY107" s="28" t="e">
        <v>#N/A</v>
      </c>
      <c r="AZ107" s="28" t="e">
        <v>#N/A</v>
      </c>
      <c r="BA107" s="653"/>
      <c r="BB107" s="694"/>
      <c r="BC107" s="230" t="e">
        <v>#N/A</v>
      </c>
      <c r="BD107" s="227" t="e">
        <v>#N/A</v>
      </c>
      <c r="BE107" s="227" t="e">
        <v>#N/A</v>
      </c>
      <c r="BF107" s="662"/>
      <c r="BG107" s="660"/>
      <c r="BH107" s="10" t="e">
        <v>#N/A</v>
      </c>
      <c r="BI107" s="28" t="e">
        <v>#N/A</v>
      </c>
      <c r="BJ107" s="28" t="e">
        <v>#N/A</v>
      </c>
      <c r="BK107" s="28" t="e">
        <v>#N/A</v>
      </c>
      <c r="BL107" s="653"/>
      <c r="BM107" s="694"/>
      <c r="BN107" s="230" t="e">
        <v>#N/A</v>
      </c>
      <c r="BO107" s="227" t="e">
        <v>#N/A</v>
      </c>
      <c r="BP107" s="227" t="e">
        <v>#N/A</v>
      </c>
      <c r="BQ107" s="662"/>
      <c r="BR107" s="660"/>
      <c r="BS107" s="10" t="e">
        <v>#N/A</v>
      </c>
      <c r="BT107" s="28" t="e">
        <v>#N/A</v>
      </c>
      <c r="BU107" s="28" t="e">
        <v>#N/A</v>
      </c>
      <c r="BV107" s="28" t="e">
        <v>#N/A</v>
      </c>
      <c r="BW107" s="653"/>
      <c r="BX107" s="694"/>
      <c r="BY107" s="230" t="e">
        <v>#N/A</v>
      </c>
      <c r="BZ107" s="227" t="e">
        <v>#N/A</v>
      </c>
      <c r="CA107" s="227" t="e">
        <v>#N/A</v>
      </c>
      <c r="CB107" s="662"/>
      <c r="CC107" s="660"/>
      <c r="CD107" s="10" t="e">
        <v>#N/A</v>
      </c>
      <c r="CE107" s="28" t="e">
        <v>#N/A</v>
      </c>
      <c r="CF107" s="28" t="e">
        <v>#N/A</v>
      </c>
      <c r="CG107" s="28" t="e">
        <v>#N/A</v>
      </c>
      <c r="CH107" s="653"/>
      <c r="CI107" s="694"/>
      <c r="CJ107" s="230" t="e">
        <v>#N/A</v>
      </c>
      <c r="CK107" s="227" t="e">
        <v>#N/A</v>
      </c>
      <c r="CL107" s="227" t="e">
        <v>#N/A</v>
      </c>
      <c r="CM107" s="910"/>
      <c r="CN107" s="909"/>
      <c r="CO107" s="10" t="e">
        <v>#N/A</v>
      </c>
      <c r="CP107" s="227" t="e">
        <v>#N/A</v>
      </c>
      <c r="CQ107" s="227" t="e">
        <v>#N/A</v>
      </c>
      <c r="CR107" s="227" t="e">
        <v>#N/A</v>
      </c>
      <c r="CS107" s="662"/>
      <c r="CT107" s="660"/>
      <c r="CU107" s="28" t="e">
        <v>#N/A</v>
      </c>
      <c r="CV107" s="227" t="e">
        <v>#N/A</v>
      </c>
      <c r="CW107" s="227" t="e">
        <v>#N/A</v>
      </c>
      <c r="CX107" s="227" t="e">
        <v>#N/A</v>
      </c>
      <c r="CY107" s="910"/>
      <c r="CZ107" s="909"/>
      <c r="DA107" s="10" t="e">
        <v>#N/A</v>
      </c>
      <c r="DB107" s="227" t="e">
        <v>#N/A</v>
      </c>
      <c r="DC107" s="227" t="e">
        <v>#N/A</v>
      </c>
      <c r="DD107" s="227" t="e">
        <v>#N/A</v>
      </c>
      <c r="DE107" s="904"/>
      <c r="DF107" s="915"/>
      <c r="DG107" s="40" t="e">
        <v>#N/A</v>
      </c>
      <c r="DH107" s="27" t="e">
        <v>#N/A</v>
      </c>
      <c r="DI107" s="27" t="e">
        <v>#N/A</v>
      </c>
      <c r="DJ107" s="27" t="e">
        <v>#N/A</v>
      </c>
      <c r="DK107" s="702"/>
      <c r="DL107" s="593"/>
      <c r="DM107" s="14" t="e">
        <v>#N/A</v>
      </c>
      <c r="DN107" s="27" t="e">
        <v>#N/A</v>
      </c>
      <c r="DO107" s="27" t="e">
        <v>#N/A</v>
      </c>
      <c r="DP107" s="27" t="e">
        <v>#N/A</v>
      </c>
      <c r="DQ107" s="702"/>
      <c r="DR107" s="663"/>
      <c r="DS107" s="40" t="e">
        <f t="shared" si="429"/>
        <v>#N/A</v>
      </c>
      <c r="DT107" s="27" t="e">
        <f t="shared" si="430"/>
        <v>#N/A</v>
      </c>
      <c r="DU107" s="27" t="e">
        <f t="shared" si="431"/>
        <v>#N/A</v>
      </c>
      <c r="DV107" s="27" t="e">
        <f t="shared" si="432"/>
        <v>#N/A</v>
      </c>
      <c r="DW107" s="702"/>
      <c r="DX107" s="663"/>
      <c r="DY107" s="267">
        <f t="shared" si="492"/>
        <v>9</v>
      </c>
      <c r="DZ107" s="268">
        <v>9</v>
      </c>
      <c r="EA107" s="710">
        <v>10</v>
      </c>
      <c r="EB107" s="668"/>
      <c r="EC107" s="667"/>
      <c r="ED107" s="286">
        <v>4.32</v>
      </c>
      <c r="EE107" s="289"/>
      <c r="EF107" s="295">
        <v>3.1</v>
      </c>
      <c r="EG107" s="251">
        <v>6</v>
      </c>
      <c r="EH107" s="295">
        <v>1.5</v>
      </c>
      <c r="EI107" s="251">
        <v>6.22</v>
      </c>
      <c r="EJ107" s="256">
        <v>2.1</v>
      </c>
      <c r="EK107" s="257">
        <v>0.6</v>
      </c>
      <c r="EL107" s="257">
        <v>1.4</v>
      </c>
      <c r="EM107" s="668"/>
      <c r="EN107" s="665"/>
      <c r="EO107" s="253">
        <v>6</v>
      </c>
      <c r="EP107" s="254">
        <v>6</v>
      </c>
      <c r="EQ107" s="254">
        <v>6</v>
      </c>
      <c r="ER107" s="668"/>
      <c r="ES107" s="665"/>
      <c r="ET107" s="14">
        <v>18</v>
      </c>
      <c r="EU107" s="27">
        <v>59</v>
      </c>
      <c r="EV107" s="31">
        <v>47</v>
      </c>
      <c r="EW107" s="122" t="s">
        <v>579</v>
      </c>
      <c r="EX107" s="47">
        <v>0.4</v>
      </c>
      <c r="EY107" s="48">
        <v>2.5</v>
      </c>
      <c r="EZ107" s="49">
        <v>57.5</v>
      </c>
      <c r="FA107" s="50" t="e">
        <v>#N/A</v>
      </c>
      <c r="FB107" s="51" t="e">
        <v>#N/A</v>
      </c>
      <c r="FC107" s="153" t="e">
        <f t="shared" si="375"/>
        <v>#N/A</v>
      </c>
      <c r="FD107" s="986">
        <f t="shared" si="617"/>
        <v>0.38360000000000011</v>
      </c>
      <c r="FE107" s="993">
        <f t="shared" si="511"/>
        <v>9.8400000000000015E-2</v>
      </c>
      <c r="FF107" s="987">
        <f t="shared" si="405"/>
        <v>0.43679999999999986</v>
      </c>
      <c r="FG107" s="246" t="e">
        <f t="shared" si="493"/>
        <v>#N/A</v>
      </c>
      <c r="FH107" s="246" t="e">
        <f t="shared" si="473"/>
        <v>#N/A</v>
      </c>
      <c r="FI107" s="246" t="e">
        <f t="shared" si="474"/>
        <v>#N/A</v>
      </c>
      <c r="FJ107" s="39" t="e">
        <f t="shared" si="433"/>
        <v>#N/A</v>
      </c>
      <c r="FK107" s="26" t="e">
        <f t="shared" si="434"/>
        <v>#N/A</v>
      </c>
      <c r="FL107" s="26" t="e">
        <f t="shared" si="435"/>
        <v>#N/A</v>
      </c>
      <c r="FM107" s="1300"/>
      <c r="FN107" s="656"/>
      <c r="FO107" s="28" t="e">
        <f t="shared" si="436"/>
        <v>#N/A</v>
      </c>
      <c r="FP107" s="28" t="e">
        <f t="shared" si="437"/>
        <v>#N/A</v>
      </c>
      <c r="FQ107" s="28" t="e">
        <f t="shared" si="438"/>
        <v>#N/A</v>
      </c>
      <c r="FR107" s="1305"/>
      <c r="FS107" s="698"/>
      <c r="FT107" s="10" t="e">
        <f t="shared" si="439"/>
        <v>#N/A</v>
      </c>
      <c r="FU107" s="28" t="e">
        <f t="shared" si="440"/>
        <v>#N/A</v>
      </c>
      <c r="FV107" s="28" t="e">
        <f t="shared" si="441"/>
        <v>#N/A</v>
      </c>
      <c r="FW107" s="1305"/>
      <c r="FX107" s="698"/>
      <c r="FY107" s="658" t="e">
        <f t="shared" si="442"/>
        <v>#N/A</v>
      </c>
      <c r="FZ107" s="126" t="e">
        <f t="shared" si="443"/>
        <v>#N/A</v>
      </c>
      <c r="GA107" s="126" t="e">
        <f t="shared" si="444"/>
        <v>#N/A</v>
      </c>
      <c r="GB107" s="787"/>
      <c r="GC107" s="1314"/>
      <c r="GD107" s="674" t="e">
        <f t="shared" si="445"/>
        <v>#N/A</v>
      </c>
      <c r="GE107" s="675" t="e">
        <f t="shared" si="446"/>
        <v>#N/A</v>
      </c>
      <c r="GF107" s="675" t="e">
        <f t="shared" si="447"/>
        <v>#N/A</v>
      </c>
      <c r="GG107" s="703"/>
      <c r="GH107" s="705"/>
      <c r="GI107" s="688" t="e">
        <f t="shared" si="448"/>
        <v>#N/A</v>
      </c>
      <c r="GJ107" s="688" t="e">
        <f t="shared" si="449"/>
        <v>#N/A</v>
      </c>
      <c r="GK107" s="688" t="e">
        <f t="shared" si="450"/>
        <v>#N/A</v>
      </c>
      <c r="GL107" s="703"/>
      <c r="GM107" s="705"/>
      <c r="GN107" s="689" t="e">
        <f t="shared" si="451"/>
        <v>#N/A</v>
      </c>
      <c r="GO107" s="688" t="e">
        <f t="shared" si="452"/>
        <v>#N/A</v>
      </c>
      <c r="GP107" s="688" t="e">
        <f t="shared" si="453"/>
        <v>#N/A</v>
      </c>
      <c r="GQ107" s="703"/>
      <c r="GR107" s="705"/>
      <c r="GS107" s="689" t="e">
        <f t="shared" si="454"/>
        <v>#N/A</v>
      </c>
      <c r="GT107" s="688" t="e">
        <f t="shared" si="455"/>
        <v>#N/A</v>
      </c>
      <c r="GU107" s="688" t="e">
        <f t="shared" si="456"/>
        <v>#N/A</v>
      </c>
      <c r="GV107" s="706"/>
      <c r="GW107" s="683"/>
      <c r="GX107" s="39" t="e">
        <f t="shared" si="457"/>
        <v>#N/A</v>
      </c>
      <c r="GY107" s="26" t="e">
        <f t="shared" si="458"/>
        <v>#N/A</v>
      </c>
      <c r="GZ107" s="26" t="e">
        <f t="shared" si="459"/>
        <v>#N/A</v>
      </c>
      <c r="HA107" s="1300"/>
      <c r="HB107" s="656"/>
      <c r="HC107" s="28" t="e">
        <f t="shared" si="460"/>
        <v>#N/A</v>
      </c>
      <c r="HD107" s="28" t="e">
        <f t="shared" si="461"/>
        <v>#N/A</v>
      </c>
      <c r="HE107" s="28" t="e">
        <f t="shared" si="462"/>
        <v>#N/A</v>
      </c>
      <c r="HF107" s="1305"/>
      <c r="HG107" s="698"/>
      <c r="HH107" s="10" t="e">
        <f t="shared" si="463"/>
        <v>#N/A</v>
      </c>
      <c r="HI107" s="28" t="e">
        <f t="shared" si="464"/>
        <v>#N/A</v>
      </c>
      <c r="HJ107" s="28" t="e">
        <f t="shared" si="465"/>
        <v>#N/A</v>
      </c>
      <c r="HK107" s="1305"/>
      <c r="HL107" s="698"/>
      <c r="HM107" s="658" t="e">
        <f t="shared" si="466"/>
        <v>#N/A</v>
      </c>
      <c r="HN107" s="126" t="e">
        <f t="shared" si="467"/>
        <v>#N/A</v>
      </c>
      <c r="HO107" s="126" t="e">
        <f t="shared" si="468"/>
        <v>#N/A</v>
      </c>
      <c r="HP107" s="787"/>
      <c r="HQ107" s="1314"/>
      <c r="HR107" s="674" t="e">
        <f t="shared" si="475"/>
        <v>#N/A</v>
      </c>
      <c r="HS107" s="675" t="e">
        <f t="shared" si="476"/>
        <v>#N/A</v>
      </c>
      <c r="HT107" s="675" t="e">
        <f t="shared" si="477"/>
        <v>#N/A</v>
      </c>
      <c r="HU107" s="703"/>
      <c r="HV107" s="705"/>
      <c r="HW107" s="675" t="e">
        <f t="shared" si="478"/>
        <v>#N/A</v>
      </c>
      <c r="HX107" s="675" t="e">
        <f t="shared" si="479"/>
        <v>#N/A</v>
      </c>
      <c r="HY107" s="675" t="e">
        <f t="shared" si="480"/>
        <v>#N/A</v>
      </c>
      <c r="HZ107" s="703"/>
      <c r="IA107" s="705"/>
      <c r="IB107" s="678" t="e">
        <f t="shared" si="502"/>
        <v>#N/A</v>
      </c>
      <c r="IC107" s="675" t="e">
        <f t="shared" si="503"/>
        <v>#N/A</v>
      </c>
      <c r="ID107" s="675" t="e">
        <f t="shared" si="504"/>
        <v>#N/A</v>
      </c>
      <c r="IE107" s="703"/>
      <c r="IF107" s="705"/>
      <c r="IG107" s="678" t="e">
        <f t="shared" si="505"/>
        <v>#N/A</v>
      </c>
      <c r="IH107" s="675" t="e">
        <f t="shared" si="506"/>
        <v>#N/A</v>
      </c>
      <c r="II107" s="675" t="e">
        <f t="shared" si="507"/>
        <v>#N/A</v>
      </c>
      <c r="IJ107" s="706"/>
      <c r="IK107" s="683"/>
      <c r="IL107" s="846" t="e">
        <f t="shared" si="385"/>
        <v>#N/A</v>
      </c>
      <c r="IM107" s="848" t="e">
        <f t="shared" si="386"/>
        <v>#N/A</v>
      </c>
      <c r="IN107" s="1252" t="e">
        <f t="shared" si="387"/>
        <v>#N/A</v>
      </c>
      <c r="IO107" s="1253" t="e">
        <f t="shared" si="388"/>
        <v>#N/A</v>
      </c>
      <c r="IP107" s="847" t="e">
        <f t="shared" si="389"/>
        <v>#N/A</v>
      </c>
      <c r="IQ107" s="848" t="e">
        <f t="shared" si="390"/>
        <v>#N/A</v>
      </c>
      <c r="IR107" s="1252" t="e">
        <f t="shared" si="391"/>
        <v>#N/A</v>
      </c>
      <c r="IS107" s="1330" t="e">
        <f t="shared" si="392"/>
        <v>#N/A</v>
      </c>
      <c r="IT107" s="846" t="e">
        <f t="shared" si="338"/>
        <v>#N/A</v>
      </c>
      <c r="IU107" s="848" t="e">
        <f t="shared" si="339"/>
        <v>#N/A</v>
      </c>
      <c r="IV107" s="1252" t="e">
        <f t="shared" si="340"/>
        <v>#N/A</v>
      </c>
      <c r="IW107" s="1253" t="e">
        <f t="shared" si="341"/>
        <v>#N/A</v>
      </c>
      <c r="IX107" s="847" t="e">
        <f t="shared" si="342"/>
        <v>#N/A</v>
      </c>
      <c r="IY107" s="848" t="e">
        <f t="shared" si="343"/>
        <v>#N/A</v>
      </c>
      <c r="IZ107" s="1252" t="e">
        <f t="shared" si="344"/>
        <v>#N/A</v>
      </c>
      <c r="JA107" s="1330" t="e">
        <f t="shared" si="345"/>
        <v>#N/A</v>
      </c>
      <c r="JB107" s="153" t="e">
        <v>#N/A</v>
      </c>
      <c r="JC107" s="952" t="e">
        <v>#N/A</v>
      </c>
      <c r="JD107" s="150" t="e">
        <v>#N/A</v>
      </c>
      <c r="JE107" s="150" t="e">
        <v>#N/A</v>
      </c>
      <c r="JF107" s="952" t="e">
        <v>#N/A</v>
      </c>
      <c r="JG107" s="150" t="e">
        <v>#N/A</v>
      </c>
      <c r="JH107" s="150" t="e">
        <v>#N/A</v>
      </c>
      <c r="JI107" s="952" t="e">
        <v>#N/A</v>
      </c>
      <c r="JJ107" s="150" t="e">
        <v>#N/A</v>
      </c>
      <c r="JK107" s="150" t="e">
        <v>#N/A</v>
      </c>
      <c r="JL107" s="958" t="e">
        <v>#N/A</v>
      </c>
      <c r="JM107" s="150" t="e">
        <v>#N/A</v>
      </c>
      <c r="JN107" s="150" t="e">
        <v>#N/A</v>
      </c>
      <c r="JO107" s="846" t="e">
        <v>#N/A</v>
      </c>
      <c r="JP107" s="852" t="e">
        <v>#N/A</v>
      </c>
      <c r="JQ107" s="850" t="e">
        <v>#N/A</v>
      </c>
      <c r="JR107" s="850" t="e">
        <v>#N/A</v>
      </c>
      <c r="JS107" s="861" t="e">
        <v>#N/A</v>
      </c>
      <c r="JT107" s="850" t="e">
        <v>#N/A</v>
      </c>
      <c r="JU107" s="861" t="e">
        <v>#N/A</v>
      </c>
      <c r="JV107" s="851" t="e">
        <v>#N/A</v>
      </c>
      <c r="JW107" s="27" t="e">
        <v>#N/A</v>
      </c>
      <c r="JX107" s="27" t="e">
        <v>#N/A</v>
      </c>
      <c r="JY107" s="893"/>
      <c r="JZ107" s="27" t="e">
        <v>#N/A</v>
      </c>
      <c r="KA107" s="27" t="e">
        <v>#N/A</v>
      </c>
      <c r="KB107" s="707"/>
      <c r="KC107" s="846" t="e">
        <v>#N/A</v>
      </c>
      <c r="KD107" s="975" t="e">
        <v>#N/A</v>
      </c>
      <c r="KE107" s="27" t="e">
        <v>#N/A</v>
      </c>
      <c r="KF107" s="27" t="e">
        <v>#N/A</v>
      </c>
      <c r="KG107" s="893"/>
      <c r="KH107" s="27" t="e">
        <v>#N/A</v>
      </c>
      <c r="KI107" s="27" t="e">
        <v>#N/A</v>
      </c>
      <c r="KJ107" s="707"/>
      <c r="KK107" s="846" t="e">
        <v>#N/A</v>
      </c>
      <c r="KL107" s="975" t="e">
        <v>#N/A</v>
      </c>
      <c r="KM107" s="179" t="e">
        <v>#N/A</v>
      </c>
      <c r="KN107" s="889" t="e">
        <v>#N/A</v>
      </c>
      <c r="KO107" s="180" t="e">
        <v>#N/A</v>
      </c>
      <c r="KQ107" s="1345">
        <f t="shared" si="482"/>
        <v>45656.541666666664</v>
      </c>
      <c r="KR107" s="1260"/>
      <c r="KS107" s="1260"/>
      <c r="KT107" s="1258"/>
      <c r="KU107" s="1351"/>
      <c r="KV107" s="1359"/>
      <c r="KW107" s="1359"/>
      <c r="KX107" s="1359"/>
      <c r="KY107" s="1359"/>
      <c r="KZ107" s="1359"/>
      <c r="LB107" s="1347">
        <f t="shared" si="486"/>
        <v>45656.541666666664</v>
      </c>
      <c r="LC107" s="1299" t="e">
        <f t="shared" si="487"/>
        <v>#N/A</v>
      </c>
      <c r="LD107" s="1299" t="e">
        <f t="shared" si="488"/>
        <v>#N/A</v>
      </c>
      <c r="LE107" s="1370" t="e">
        <f t="shared" si="409"/>
        <v>#N/A</v>
      </c>
      <c r="LF107" s="1299" t="e">
        <f t="shared" si="489"/>
        <v>#N/A</v>
      </c>
      <c r="LG107" s="1299" t="e">
        <f t="shared" si="655"/>
        <v>#N/A</v>
      </c>
      <c r="LH107" s="1299" t="e">
        <f t="shared" si="656"/>
        <v>#N/A</v>
      </c>
      <c r="MA107" s="1352">
        <f t="shared" si="490"/>
        <v>12</v>
      </c>
      <c r="MB107" s="1352">
        <f t="shared" si="491"/>
        <v>2024</v>
      </c>
    </row>
    <row r="108" spans="2:340" ht="18.75" customHeight="1">
      <c r="B108" s="13"/>
      <c r="C108" s="136">
        <v>45663.375</v>
      </c>
      <c r="D108" s="14">
        <f t="shared" si="189"/>
        <v>544.66666666666424</v>
      </c>
      <c r="E108" s="31">
        <f t="shared" si="411"/>
        <v>236.66666666666424</v>
      </c>
      <c r="F108" s="40">
        <f t="shared" si="471"/>
        <v>7.1428571428571415</v>
      </c>
      <c r="G108" s="27">
        <f t="shared" si="423"/>
        <v>21.428571428571431</v>
      </c>
      <c r="H108" s="27">
        <f t="shared" si="424"/>
        <v>11.904761904761907</v>
      </c>
      <c r="I108" s="702"/>
      <c r="J108" s="593"/>
      <c r="K108" s="14">
        <f t="shared" si="425"/>
        <v>10.285714285714286</v>
      </c>
      <c r="L108" s="31" t="e">
        <v>#N/A</v>
      </c>
      <c r="M108" s="40">
        <f t="shared" si="472"/>
        <v>67.243106796116507</v>
      </c>
      <c r="N108" s="27">
        <f t="shared" si="426"/>
        <v>21.000000000000004</v>
      </c>
      <c r="O108" s="27">
        <f t="shared" si="427"/>
        <v>6.9999999999999991</v>
      </c>
      <c r="P108" s="27">
        <f t="shared" si="428"/>
        <v>13.999999999999998</v>
      </c>
      <c r="Q108" s="702"/>
      <c r="R108" s="593"/>
      <c r="S108" s="29">
        <v>4.21</v>
      </c>
      <c r="T108" s="29">
        <v>6.96</v>
      </c>
      <c r="U108" s="29">
        <v>8.7200000000000006</v>
      </c>
      <c r="V108" s="29">
        <v>12.13</v>
      </c>
      <c r="W108" s="863"/>
      <c r="X108" s="592"/>
      <c r="Y108" s="14">
        <v>10.6</v>
      </c>
      <c r="Z108" s="27">
        <v>7.4</v>
      </c>
      <c r="AA108" s="27">
        <v>4.5999999999999996</v>
      </c>
      <c r="AB108" s="27">
        <v>6.4</v>
      </c>
      <c r="AC108" s="702"/>
      <c r="AD108" s="593"/>
      <c r="AE108" s="14">
        <f t="shared" si="508"/>
        <v>113</v>
      </c>
      <c r="AF108" s="27">
        <f t="shared" si="509"/>
        <v>101</v>
      </c>
      <c r="AG108" s="221">
        <f t="shared" si="510"/>
        <v>113</v>
      </c>
      <c r="AH108" s="29">
        <v>5.19</v>
      </c>
      <c r="AI108" s="164"/>
      <c r="AJ108" s="16">
        <v>3.84</v>
      </c>
      <c r="AK108" s="29">
        <v>6.62</v>
      </c>
      <c r="AL108" s="29">
        <v>9.49</v>
      </c>
      <c r="AM108" s="29" t="e">
        <v>#N/A</v>
      </c>
      <c r="AN108" s="863"/>
      <c r="AO108" s="592"/>
      <c r="AP108" s="14">
        <v>10.3</v>
      </c>
      <c r="AQ108" s="27">
        <v>8.1999999999999993</v>
      </c>
      <c r="AR108" s="27">
        <v>4.9000000000000004</v>
      </c>
      <c r="AS108" s="27">
        <v>6.7</v>
      </c>
      <c r="AT108" s="702"/>
      <c r="AU108" s="593"/>
      <c r="AV108" s="31">
        <v>1.1000000000000001</v>
      </c>
      <c r="AW108" s="334">
        <v>16</v>
      </c>
      <c r="AX108" s="124">
        <v>15</v>
      </c>
      <c r="AY108" s="26">
        <v>1.4</v>
      </c>
      <c r="AZ108" s="124">
        <v>0.27</v>
      </c>
      <c r="BA108" s="661"/>
      <c r="BB108" s="659"/>
      <c r="BC108" s="301">
        <v>15</v>
      </c>
      <c r="BD108" s="228">
        <v>0.88</v>
      </c>
      <c r="BE108" s="299">
        <v>7.8E-2</v>
      </c>
      <c r="BF108" s="662"/>
      <c r="BG108" s="660"/>
      <c r="BH108" s="9">
        <v>6.5</v>
      </c>
      <c r="BI108" s="26">
        <v>5.0999999999999996</v>
      </c>
      <c r="BJ108" s="124">
        <v>0.03</v>
      </c>
      <c r="BK108" s="124">
        <v>0.02</v>
      </c>
      <c r="BL108" s="661"/>
      <c r="BM108" s="659"/>
      <c r="BN108" s="347">
        <v>5.0999999999999996</v>
      </c>
      <c r="BO108" s="228">
        <v>0.02</v>
      </c>
      <c r="BP108" s="228">
        <v>0</v>
      </c>
      <c r="BQ108" s="662"/>
      <c r="BR108" s="660"/>
      <c r="BS108" s="125">
        <v>1.8</v>
      </c>
      <c r="BT108" s="28">
        <v>0.91</v>
      </c>
      <c r="BU108" s="124">
        <v>2E-3</v>
      </c>
      <c r="BV108" s="126">
        <v>7.0000000000000001E-3</v>
      </c>
      <c r="BW108" s="661"/>
      <c r="BX108" s="659"/>
      <c r="BY108" s="230">
        <v>0.91</v>
      </c>
      <c r="BZ108" s="228">
        <v>2E-3</v>
      </c>
      <c r="CA108" s="299">
        <v>7.0000000000000001E-3</v>
      </c>
      <c r="CB108" s="662"/>
      <c r="CC108" s="660"/>
      <c r="CD108" s="125">
        <v>0.15</v>
      </c>
      <c r="CE108" s="124">
        <v>0.15</v>
      </c>
      <c r="CF108" s="126">
        <v>4.4999999999999998E-2</v>
      </c>
      <c r="CG108" s="124">
        <v>1.1000000000000001E-3</v>
      </c>
      <c r="CH108" s="661"/>
      <c r="CI108" s="659"/>
      <c r="CJ108" s="301">
        <v>0.15</v>
      </c>
      <c r="CK108" s="299">
        <v>0.05</v>
      </c>
      <c r="CL108" s="228">
        <v>0</v>
      </c>
      <c r="CM108" s="910"/>
      <c r="CN108" s="909"/>
      <c r="CO108" s="10" t="e">
        <v>#N/A</v>
      </c>
      <c r="CP108" s="227" t="e">
        <v>#N/A</v>
      </c>
      <c r="CQ108" s="227" t="e">
        <v>#N/A</v>
      </c>
      <c r="CR108" s="227" t="e">
        <v>#N/A</v>
      </c>
      <c r="CS108" s="662"/>
      <c r="CT108" s="660"/>
      <c r="CU108" s="124">
        <v>6.4</v>
      </c>
      <c r="CV108" s="228">
        <v>26</v>
      </c>
      <c r="CW108" s="228">
        <v>39</v>
      </c>
      <c r="CX108" s="228">
        <v>96</v>
      </c>
      <c r="CY108" s="910"/>
      <c r="CZ108" s="909"/>
      <c r="DA108" s="10" t="e">
        <v>#N/A</v>
      </c>
      <c r="DB108" s="227" t="e">
        <v>#N/A</v>
      </c>
      <c r="DC108" s="227" t="e">
        <v>#N/A</v>
      </c>
      <c r="DD108" s="227" t="e">
        <v>#N/A</v>
      </c>
      <c r="DE108" s="662"/>
      <c r="DF108" s="914"/>
      <c r="DG108" s="40" t="e">
        <v>#N/A</v>
      </c>
      <c r="DH108" s="27" t="e">
        <v>#N/A</v>
      </c>
      <c r="DI108" s="27" t="e">
        <v>#N/A</v>
      </c>
      <c r="DJ108" s="27" t="e">
        <v>#N/A</v>
      </c>
      <c r="DK108" s="702"/>
      <c r="DL108" s="593"/>
      <c r="DM108" s="14" t="e">
        <v>#N/A</v>
      </c>
      <c r="DN108" s="27" t="e">
        <v>#N/A</v>
      </c>
      <c r="DO108" s="27" t="e">
        <v>#N/A</v>
      </c>
      <c r="DP108" s="27" t="e">
        <v>#N/A</v>
      </c>
      <c r="DQ108" s="702"/>
      <c r="DR108" s="663"/>
      <c r="DS108" s="40" t="e">
        <f t="shared" si="429"/>
        <v>#N/A</v>
      </c>
      <c r="DT108" s="27" t="e">
        <f t="shared" si="430"/>
        <v>#N/A</v>
      </c>
      <c r="DU108" s="27" t="e">
        <f t="shared" si="431"/>
        <v>#N/A</v>
      </c>
      <c r="DV108" s="27" t="e">
        <f t="shared" si="432"/>
        <v>#N/A</v>
      </c>
      <c r="DW108" s="702"/>
      <c r="DX108" s="663"/>
      <c r="DY108" s="267">
        <f t="shared" si="492"/>
        <v>9</v>
      </c>
      <c r="DZ108" s="268">
        <v>9</v>
      </c>
      <c r="EA108" s="710">
        <v>10</v>
      </c>
      <c r="EB108" s="668"/>
      <c r="EC108" s="667"/>
      <c r="ED108" s="286">
        <v>4.32</v>
      </c>
      <c r="EE108" s="252"/>
      <c r="EF108" s="282">
        <v>3.3</v>
      </c>
      <c r="EG108" s="247">
        <v>6.25</v>
      </c>
      <c r="EH108" s="282">
        <v>1.5</v>
      </c>
      <c r="EI108" s="247">
        <v>6.18</v>
      </c>
      <c r="EJ108" s="253">
        <v>2.1</v>
      </c>
      <c r="EK108" s="254">
        <v>0.7</v>
      </c>
      <c r="EL108" s="254">
        <v>1.4</v>
      </c>
      <c r="EM108" s="668"/>
      <c r="EN108" s="665"/>
      <c r="EO108" s="253">
        <v>6</v>
      </c>
      <c r="EP108" s="254">
        <v>6</v>
      </c>
      <c r="EQ108" s="254">
        <v>6</v>
      </c>
      <c r="ER108" s="668"/>
      <c r="ES108" s="665"/>
      <c r="ET108" s="14">
        <v>17</v>
      </c>
      <c r="EU108" s="27">
        <v>59</v>
      </c>
      <c r="EV108" s="31">
        <v>47</v>
      </c>
      <c r="EW108" s="91" t="s">
        <v>578</v>
      </c>
      <c r="EX108" s="42">
        <v>-1.1000000000000001</v>
      </c>
      <c r="EY108" s="43">
        <v>5</v>
      </c>
      <c r="EZ108" s="44">
        <v>21</v>
      </c>
      <c r="FA108" s="45">
        <v>0</v>
      </c>
      <c r="FB108" s="46">
        <v>56</v>
      </c>
      <c r="FC108" s="153">
        <f t="shared" si="375"/>
        <v>33.166666666666664</v>
      </c>
      <c r="FD108" s="984">
        <f t="shared" si="617"/>
        <v>0.38500000000000006</v>
      </c>
      <c r="FE108" s="992">
        <f t="shared" si="511"/>
        <v>8.2133333333333364E-2</v>
      </c>
      <c r="FF108" s="985">
        <f t="shared" si="405"/>
        <v>0.43428</v>
      </c>
      <c r="FG108" s="246">
        <f t="shared" si="493"/>
        <v>19.600000000000001</v>
      </c>
      <c r="FH108" s="246">
        <f t="shared" si="473"/>
        <v>13</v>
      </c>
      <c r="FI108" s="246">
        <f t="shared" si="474"/>
        <v>70</v>
      </c>
      <c r="FJ108" s="39">
        <f t="shared" si="433"/>
        <v>1</v>
      </c>
      <c r="FK108" s="26">
        <f t="shared" si="434"/>
        <v>14.12</v>
      </c>
      <c r="FL108" s="26">
        <f t="shared" si="435"/>
        <v>14.922000000000001</v>
      </c>
      <c r="FM108" s="1300"/>
      <c r="FN108" s="656"/>
      <c r="FO108" s="28">
        <f t="shared" si="436"/>
        <v>1.4000000000000004</v>
      </c>
      <c r="FP108" s="28">
        <f t="shared" si="437"/>
        <v>5.08</v>
      </c>
      <c r="FQ108" s="28">
        <f t="shared" si="438"/>
        <v>5.0999999999999996</v>
      </c>
      <c r="FR108" s="1305"/>
      <c r="FS108" s="698"/>
      <c r="FT108" s="10">
        <f t="shared" si="439"/>
        <v>0.89</v>
      </c>
      <c r="FU108" s="28">
        <f t="shared" si="440"/>
        <v>0.90800000000000003</v>
      </c>
      <c r="FV108" s="28">
        <f t="shared" si="441"/>
        <v>0.90300000000000002</v>
      </c>
      <c r="FW108" s="1305"/>
      <c r="FX108" s="698"/>
      <c r="FY108" s="658">
        <f t="shared" si="442"/>
        <v>0</v>
      </c>
      <c r="FZ108" s="126">
        <f t="shared" si="443"/>
        <v>9.9999999999999992E-2</v>
      </c>
      <c r="GA108" s="126">
        <f t="shared" si="444"/>
        <v>0.15</v>
      </c>
      <c r="GB108" s="787"/>
      <c r="GC108" s="1314"/>
      <c r="GD108" s="674">
        <f t="shared" si="445"/>
        <v>6.25E-2</v>
      </c>
      <c r="GE108" s="675">
        <f t="shared" si="446"/>
        <v>0.94133333333333324</v>
      </c>
      <c r="GF108" s="675">
        <f t="shared" si="447"/>
        <v>0.99480000000000002</v>
      </c>
      <c r="GG108" s="703"/>
      <c r="GH108" s="705"/>
      <c r="GI108" s="688">
        <f t="shared" si="448"/>
        <v>0.21538461538461545</v>
      </c>
      <c r="GJ108" s="688">
        <f t="shared" si="449"/>
        <v>0.99607843137254914</v>
      </c>
      <c r="GK108" s="688">
        <f t="shared" si="450"/>
        <v>1</v>
      </c>
      <c r="GL108" s="703"/>
      <c r="GM108" s="705"/>
      <c r="GN108" s="689">
        <f t="shared" si="451"/>
        <v>0.49444444444444446</v>
      </c>
      <c r="GO108" s="688">
        <f t="shared" si="452"/>
        <v>0.99780219780219781</v>
      </c>
      <c r="GP108" s="688">
        <f t="shared" si="453"/>
        <v>0.99230769230769234</v>
      </c>
      <c r="GQ108" s="703"/>
      <c r="GR108" s="705"/>
      <c r="GS108" s="689">
        <f t="shared" si="454"/>
        <v>0</v>
      </c>
      <c r="GT108" s="688">
        <f t="shared" si="455"/>
        <v>0.66666666666666663</v>
      </c>
      <c r="GU108" s="688">
        <f t="shared" si="456"/>
        <v>1</v>
      </c>
      <c r="GV108" s="706"/>
      <c r="GW108" s="683"/>
      <c r="GX108" s="39">
        <f t="shared" si="457"/>
        <v>1</v>
      </c>
      <c r="GY108" s="26">
        <f t="shared" si="458"/>
        <v>13.6</v>
      </c>
      <c r="GZ108" s="26">
        <f t="shared" si="459"/>
        <v>14.73</v>
      </c>
      <c r="HA108" s="1300"/>
      <c r="HB108" s="656"/>
      <c r="HC108" s="28">
        <f t="shared" si="460"/>
        <v>1.4000000000000004</v>
      </c>
      <c r="HD108" s="28">
        <f t="shared" si="461"/>
        <v>5.0699999999999994</v>
      </c>
      <c r="HE108" s="28">
        <f t="shared" si="462"/>
        <v>5.08</v>
      </c>
      <c r="HF108" s="1305"/>
      <c r="HG108" s="698"/>
      <c r="HH108" s="10">
        <f t="shared" si="463"/>
        <v>0.89</v>
      </c>
      <c r="HI108" s="28">
        <f t="shared" si="464"/>
        <v>0.90800000000000003</v>
      </c>
      <c r="HJ108" s="28">
        <f t="shared" si="465"/>
        <v>0.90300000000000002</v>
      </c>
      <c r="HK108" s="1305"/>
      <c r="HL108" s="698"/>
      <c r="HM108" s="658">
        <f t="shared" si="466"/>
        <v>0</v>
      </c>
      <c r="HN108" s="126">
        <f t="shared" si="467"/>
        <v>0.105</v>
      </c>
      <c r="HO108" s="126">
        <f t="shared" si="468"/>
        <v>0.1489</v>
      </c>
      <c r="HP108" s="787"/>
      <c r="HQ108" s="1314"/>
      <c r="HR108" s="674">
        <f t="shared" si="475"/>
        <v>6.25E-2</v>
      </c>
      <c r="HS108" s="675">
        <f t="shared" si="476"/>
        <v>0.90666666666666662</v>
      </c>
      <c r="HT108" s="675">
        <f t="shared" si="477"/>
        <v>0.98199999999999998</v>
      </c>
      <c r="HU108" s="703"/>
      <c r="HV108" s="705"/>
      <c r="HW108" s="675">
        <f t="shared" si="478"/>
        <v>0.21538461538461545</v>
      </c>
      <c r="HX108" s="675">
        <f t="shared" si="479"/>
        <v>0.99411764705882344</v>
      </c>
      <c r="HY108" s="675">
        <f t="shared" si="480"/>
        <v>0.99607843137254914</v>
      </c>
      <c r="HZ108" s="703"/>
      <c r="IA108" s="705"/>
      <c r="IB108" s="678">
        <f t="shared" si="502"/>
        <v>0.49444444444444446</v>
      </c>
      <c r="IC108" s="675">
        <f t="shared" si="503"/>
        <v>0.99780219780219781</v>
      </c>
      <c r="ID108" s="675">
        <f t="shared" si="504"/>
        <v>0.99230769230769234</v>
      </c>
      <c r="IE108" s="703"/>
      <c r="IF108" s="705"/>
      <c r="IG108" s="678">
        <f t="shared" si="505"/>
        <v>0</v>
      </c>
      <c r="IH108" s="675">
        <f t="shared" si="506"/>
        <v>0.7</v>
      </c>
      <c r="II108" s="675">
        <f t="shared" si="507"/>
        <v>0.9926666666666667</v>
      </c>
      <c r="IJ108" s="706"/>
      <c r="IK108" s="683"/>
      <c r="IL108" s="846">
        <f t="shared" si="385"/>
        <v>1.4</v>
      </c>
      <c r="IM108" s="848">
        <f t="shared" si="386"/>
        <v>0.03</v>
      </c>
      <c r="IN108" s="1252">
        <f t="shared" si="387"/>
        <v>2E-3</v>
      </c>
      <c r="IO108" s="1253">
        <f t="shared" si="388"/>
        <v>4.4999999999999998E-2</v>
      </c>
      <c r="IP108" s="847">
        <f t="shared" si="389"/>
        <v>0.88</v>
      </c>
      <c r="IQ108" s="848">
        <f t="shared" si="390"/>
        <v>0.02</v>
      </c>
      <c r="IR108" s="1252">
        <f t="shared" si="391"/>
        <v>2E-3</v>
      </c>
      <c r="IS108" s="1330">
        <f t="shared" si="392"/>
        <v>0.05</v>
      </c>
      <c r="IT108" s="846">
        <f t="shared" si="338"/>
        <v>0.27</v>
      </c>
      <c r="IU108" s="848">
        <f t="shared" si="339"/>
        <v>0.02</v>
      </c>
      <c r="IV108" s="1252">
        <f t="shared" si="340"/>
        <v>7.0000000000000001E-3</v>
      </c>
      <c r="IW108" s="1253">
        <f t="shared" si="341"/>
        <v>1.1000000000000001E-3</v>
      </c>
      <c r="IX108" s="847">
        <f t="shared" si="342"/>
        <v>7.8E-2</v>
      </c>
      <c r="IY108" s="848">
        <f t="shared" si="343"/>
        <v>0</v>
      </c>
      <c r="IZ108" s="1252">
        <f t="shared" si="344"/>
        <v>7.0000000000000001E-3</v>
      </c>
      <c r="JA108" s="1330">
        <f t="shared" si="345"/>
        <v>0</v>
      </c>
      <c r="JB108" s="153">
        <f>D108-D106</f>
        <v>14.979166666664241</v>
      </c>
      <c r="JC108" s="952">
        <f>(FG108*N108*1440*$JB108/1000000)</f>
        <v>8.8782119999985643</v>
      </c>
      <c r="JD108" s="150">
        <f>(FH108*O108*1440*$JB108/1000000)</f>
        <v>1.9628699999996819</v>
      </c>
      <c r="JE108" s="150">
        <f>(FI108*P108*1440*$JB108/1000000)</f>
        <v>21.138599999996572</v>
      </c>
      <c r="JF108" s="952">
        <f>JC108*1000/($JB108*20)</f>
        <v>29.635200000000005</v>
      </c>
      <c r="JG108" s="150">
        <f>JD108*1000/($JB108*18)</f>
        <v>7.2799999999999994</v>
      </c>
      <c r="JH108" s="150">
        <f>JE108*1000/($JB108*20)</f>
        <v>70.559999999999974</v>
      </c>
      <c r="JI108" s="952">
        <f>_xlfn.AGGREGATE(9,7,JC$5:JC108)</f>
        <v>473.69311150499544</v>
      </c>
      <c r="JJ108" s="150">
        <f>_xlfn.AGGREGATE(9,7,JD$5:JD108)</f>
        <v>315.03297694152252</v>
      </c>
      <c r="JK108" s="150">
        <f>_xlfn.AGGREGATE(9,7,JE$65:JE108)</f>
        <v>465.53808045598112</v>
      </c>
      <c r="JL108" s="966">
        <f>(29.7*1000*0.4-JI108)/(29.7*1000*0.4)</f>
        <v>0.96012684246590951</v>
      </c>
      <c r="JM108" s="967">
        <f>(9*1000*0.31282-JJ108)/(9*1000*0.31282)</f>
        <v>0.88810285753911644</v>
      </c>
      <c r="JN108" s="967">
        <f>(9.9*1000*0.31282-JK108)/(9.9*1000*0.31282)</f>
        <v>0.84967697547820742</v>
      </c>
      <c r="JO108" s="846">
        <f>JO106+((FJ108+FK108)*O108*1440*$JB108/1000000)</f>
        <v>167.50711980327125</v>
      </c>
      <c r="JP108" s="852">
        <f>JP106+((FJ108+FL108)*P108*1440*$JB108/1000000)</f>
        <v>76.851717275999079</v>
      </c>
      <c r="JQ108" s="847">
        <f>JQ106+((FO108+FP108)*O108*1440*$JB108/1000000)</f>
        <v>76.834801418134376</v>
      </c>
      <c r="JR108" s="847">
        <f>JR106+((FO108+FQ108)*P108*1440*$JB108/1000000)</f>
        <v>30.761673851999561</v>
      </c>
      <c r="JS108" s="859">
        <f>JS106+((FT108+FU108)*O108*1440*$JB108/1000000)</f>
        <v>23.997067545148834</v>
      </c>
      <c r="JT108" s="848">
        <f>JT106+((FT108+FV108)*P108*1440*$JB108/1000000)</f>
        <v>8.7188361359998865</v>
      </c>
      <c r="JU108" s="859">
        <f>JU106+((FY108+FZ108)*O108*1440*$JB108/1000000)</f>
        <v>1.6534347288775002</v>
      </c>
      <c r="JV108" s="849">
        <f>JV106+((FY108+GA108)*P108*1440*$JB108/1000000)</f>
        <v>0.78814561199998789</v>
      </c>
      <c r="JW108" s="27">
        <f>JW106+((FJ108+FO108+FT108+FY108)*O108*1440*$JB108/1000000)</f>
        <v>38.537646732655716</v>
      </c>
      <c r="JX108" s="27">
        <f>JX106+((FK108+FP108+FU108+FZ108)*O108*1440*$JB108/1000000)</f>
        <v>235.57873113194745</v>
      </c>
      <c r="JY108" s="892"/>
      <c r="JZ108" s="27">
        <f>JZ106+((FJ108+FO108+FT108+FY108)*P108*1440*$JB108/1000000)</f>
        <v>21.337241363999695</v>
      </c>
      <c r="KA108" s="27">
        <f>KA106+((FL108+FQ108+FV108+GA108)*P108*1440*$JB108/1000000)</f>
        <v>95.783131511998803</v>
      </c>
      <c r="KB108" s="707"/>
      <c r="KC108" s="846">
        <f>JW108+JX108</f>
        <v>274.11637786460318</v>
      </c>
      <c r="KD108" s="975">
        <f>JZ108+KA108</f>
        <v>117.1203728759985</v>
      </c>
      <c r="KE108" s="27">
        <f>KE106+((GX108+HC108+HH108+HM108)*O108*1440*$JB108/1000000)</f>
        <v>37.138139532536535</v>
      </c>
      <c r="KF108" s="27">
        <f>KF106+((GY108+HD108+HI108+HN108)*O108*1440*$JB108/1000000)</f>
        <v>161.97054775157883</v>
      </c>
      <c r="KG108" s="892"/>
      <c r="KH108" s="27">
        <f>KH106+((GX108+HC108+HH108+HM108)*P108*1440*$JB108/1000000)</f>
        <v>20.561640383999723</v>
      </c>
      <c r="KI108" s="27">
        <f>KI106+((GZ108+HE108+HJ108+HO108)*P108*1440*$JB108/1000000)</f>
        <v>96.259311287998784</v>
      </c>
      <c r="KJ108" s="670"/>
      <c r="KK108" s="846">
        <f>KE108+KF108</f>
        <v>199.10868728411538</v>
      </c>
      <c r="KL108" s="975">
        <f>KH108+KI108</f>
        <v>116.8209516719985</v>
      </c>
      <c r="KM108" s="271">
        <f>KM106+N108*1440*JB108/1000</f>
        <v>24523.466999999822</v>
      </c>
      <c r="KN108" s="246">
        <f>KN106+O108*1440*JB108/1000</f>
        <v>12184.615091451182</v>
      </c>
      <c r="KO108" s="638">
        <f>KO106+P108*1440*JB108/1000</f>
        <v>4753.7879999999277</v>
      </c>
      <c r="KQ108" s="1345">
        <f t="shared" si="482"/>
        <v>45663.375</v>
      </c>
      <c r="KR108" s="1260">
        <f t="shared" si="654"/>
        <v>473.39711999999986</v>
      </c>
      <c r="KS108" s="1260">
        <f t="shared" si="636"/>
        <v>196.35839999999996</v>
      </c>
      <c r="KT108" s="1258">
        <f t="shared" si="637"/>
        <v>54.270720000000004</v>
      </c>
      <c r="KU108" s="1351">
        <f t="shared" si="638"/>
        <v>4.0319999999999991</v>
      </c>
      <c r="KV108" s="1359"/>
      <c r="KW108" s="1359"/>
      <c r="KX108" s="1359"/>
      <c r="KY108" s="1359"/>
      <c r="KZ108" s="1359"/>
      <c r="LB108" s="1347">
        <f t="shared" si="486"/>
        <v>45663.375</v>
      </c>
      <c r="LC108" s="1299">
        <f t="shared" si="487"/>
        <v>1226.1733499999912</v>
      </c>
      <c r="LD108" s="1299">
        <f t="shared" si="488"/>
        <v>676.92306063617673</v>
      </c>
      <c r="LE108" s="1370">
        <f t="shared" si="409"/>
        <v>237.6893999999964</v>
      </c>
      <c r="LF108" s="1299">
        <f t="shared" si="489"/>
        <v>2724.829666666647</v>
      </c>
      <c r="LG108" s="1299">
        <f t="shared" si="655"/>
        <v>1353.8461212723535</v>
      </c>
      <c r="LH108" s="1299">
        <f t="shared" si="656"/>
        <v>475.37879999999279</v>
      </c>
      <c r="MA108" s="1352">
        <f t="shared" si="490"/>
        <v>1</v>
      </c>
      <c r="MB108" s="1352">
        <f t="shared" si="491"/>
        <v>2025</v>
      </c>
    </row>
    <row r="109" spans="2:340" ht="18.75" customHeight="1">
      <c r="B109" s="13"/>
      <c r="C109" s="136">
        <v>45670.541666666664</v>
      </c>
      <c r="D109" s="14">
        <f t="shared" si="189"/>
        <v>551.83333333332848</v>
      </c>
      <c r="E109" s="31">
        <f t="shared" si="411"/>
        <v>243.83333333332848</v>
      </c>
      <c r="F109" s="40">
        <f t="shared" si="471"/>
        <v>7.5</v>
      </c>
      <c r="G109" s="27">
        <f t="shared" si="423"/>
        <v>25.000000000000004</v>
      </c>
      <c r="H109" s="27">
        <f t="shared" si="424"/>
        <v>11.904761904761907</v>
      </c>
      <c r="I109" s="702"/>
      <c r="J109" s="593"/>
      <c r="K109" s="14">
        <f t="shared" si="425"/>
        <v>12.000000000000004</v>
      </c>
      <c r="L109" s="31" t="e">
        <v>#N/A</v>
      </c>
      <c r="M109" s="40">
        <f t="shared" si="472"/>
        <v>62.402167510896454</v>
      </c>
      <c r="N109" s="27">
        <f t="shared" si="426"/>
        <v>20</v>
      </c>
      <c r="O109" s="27">
        <f t="shared" si="427"/>
        <v>5.9999999999999991</v>
      </c>
      <c r="P109" s="27">
        <f t="shared" si="428"/>
        <v>13.999999999999998</v>
      </c>
      <c r="Q109" s="702"/>
      <c r="R109" s="593"/>
      <c r="S109" s="29">
        <v>4.26</v>
      </c>
      <c r="T109" s="29">
        <v>7.11</v>
      </c>
      <c r="U109" s="29">
        <v>9</v>
      </c>
      <c r="V109" s="29">
        <v>11.95</v>
      </c>
      <c r="W109" s="863"/>
      <c r="X109" s="592"/>
      <c r="Y109" s="14">
        <v>10.6</v>
      </c>
      <c r="Z109" s="27">
        <v>7.6</v>
      </c>
      <c r="AA109" s="27">
        <v>3.9</v>
      </c>
      <c r="AB109" s="27">
        <v>4.9000000000000004</v>
      </c>
      <c r="AC109" s="702"/>
      <c r="AD109" s="593"/>
      <c r="AE109" s="14">
        <f t="shared" si="508"/>
        <v>112.5</v>
      </c>
      <c r="AF109" s="27">
        <f t="shared" si="509"/>
        <v>102</v>
      </c>
      <c r="AG109" s="221">
        <f t="shared" si="510"/>
        <v>113</v>
      </c>
      <c r="AH109" s="29">
        <v>5.54</v>
      </c>
      <c r="AI109" s="163"/>
      <c r="AJ109" s="16">
        <v>3.86</v>
      </c>
      <c r="AK109" s="29">
        <v>6.64</v>
      </c>
      <c r="AL109" s="29">
        <v>9.98</v>
      </c>
      <c r="AM109" s="29" t="e">
        <v>#N/A</v>
      </c>
      <c r="AN109" s="863"/>
      <c r="AO109" s="592"/>
      <c r="AP109" s="14">
        <v>10.3</v>
      </c>
      <c r="AQ109" s="27">
        <v>8.1</v>
      </c>
      <c r="AR109" s="27">
        <v>4.0999999999999996</v>
      </c>
      <c r="AS109" s="27">
        <v>5.2</v>
      </c>
      <c r="AT109" s="702"/>
      <c r="AU109" s="593"/>
      <c r="AV109" s="31">
        <v>3.1</v>
      </c>
      <c r="AW109" s="11" t="e">
        <v>#N/A</v>
      </c>
      <c r="AX109" s="28" t="e">
        <v>#N/A</v>
      </c>
      <c r="AY109" s="28" t="e">
        <v>#N/A</v>
      </c>
      <c r="AZ109" s="28" t="e">
        <v>#N/A</v>
      </c>
      <c r="BA109" s="653"/>
      <c r="BB109" s="694"/>
      <c r="BC109" s="230" t="e">
        <v>#N/A</v>
      </c>
      <c r="BD109" s="227" t="e">
        <v>#N/A</v>
      </c>
      <c r="BE109" s="227" t="e">
        <v>#N/A</v>
      </c>
      <c r="BF109" s="662"/>
      <c r="BG109" s="660"/>
      <c r="BH109" s="10" t="e">
        <v>#N/A</v>
      </c>
      <c r="BI109" s="28" t="e">
        <v>#N/A</v>
      </c>
      <c r="BJ109" s="28" t="e">
        <v>#N/A</v>
      </c>
      <c r="BK109" s="28" t="e">
        <v>#N/A</v>
      </c>
      <c r="BL109" s="653"/>
      <c r="BM109" s="694"/>
      <c r="BN109" s="230" t="e">
        <v>#N/A</v>
      </c>
      <c r="BO109" s="227" t="e">
        <v>#N/A</v>
      </c>
      <c r="BP109" s="227" t="e">
        <v>#N/A</v>
      </c>
      <c r="BQ109" s="662"/>
      <c r="BR109" s="660"/>
      <c r="BS109" s="10" t="e">
        <v>#N/A</v>
      </c>
      <c r="BT109" s="28" t="e">
        <v>#N/A</v>
      </c>
      <c r="BU109" s="28" t="e">
        <v>#N/A</v>
      </c>
      <c r="BV109" s="28" t="e">
        <v>#N/A</v>
      </c>
      <c r="BW109" s="653"/>
      <c r="BX109" s="694"/>
      <c r="BY109" s="230" t="e">
        <v>#N/A</v>
      </c>
      <c r="BZ109" s="227" t="e">
        <v>#N/A</v>
      </c>
      <c r="CA109" s="227" t="e">
        <v>#N/A</v>
      </c>
      <c r="CB109" s="662"/>
      <c r="CC109" s="660"/>
      <c r="CD109" s="10" t="e">
        <v>#N/A</v>
      </c>
      <c r="CE109" s="28" t="e">
        <v>#N/A</v>
      </c>
      <c r="CF109" s="28" t="e">
        <v>#N/A</v>
      </c>
      <c r="CG109" s="28" t="e">
        <v>#N/A</v>
      </c>
      <c r="CH109" s="653"/>
      <c r="CI109" s="694"/>
      <c r="CJ109" s="230" t="e">
        <v>#N/A</v>
      </c>
      <c r="CK109" s="227" t="e">
        <v>#N/A</v>
      </c>
      <c r="CL109" s="227" t="e">
        <v>#N/A</v>
      </c>
      <c r="CM109" s="910"/>
      <c r="CN109" s="909"/>
      <c r="CO109" s="10" t="e">
        <v>#N/A</v>
      </c>
      <c r="CP109" s="227" t="e">
        <v>#N/A</v>
      </c>
      <c r="CQ109" s="227" t="e">
        <v>#N/A</v>
      </c>
      <c r="CR109" s="227" t="e">
        <v>#N/A</v>
      </c>
      <c r="CS109" s="662"/>
      <c r="CT109" s="660"/>
      <c r="CU109" s="28" t="e">
        <v>#N/A</v>
      </c>
      <c r="CV109" s="227" t="e">
        <v>#N/A</v>
      </c>
      <c r="CW109" s="227" t="e">
        <v>#N/A</v>
      </c>
      <c r="CX109" s="227" t="e">
        <v>#N/A</v>
      </c>
      <c r="CY109" s="910"/>
      <c r="CZ109" s="909"/>
      <c r="DA109" s="10" t="e">
        <v>#N/A</v>
      </c>
      <c r="DB109" s="227" t="e">
        <v>#N/A</v>
      </c>
      <c r="DC109" s="227" t="e">
        <v>#N/A</v>
      </c>
      <c r="DD109" s="227" t="e">
        <v>#N/A</v>
      </c>
      <c r="DE109" s="662"/>
      <c r="DF109" s="914"/>
      <c r="DG109" s="40" t="e">
        <v>#N/A</v>
      </c>
      <c r="DH109" s="27" t="e">
        <v>#N/A</v>
      </c>
      <c r="DI109" s="27" t="e">
        <v>#N/A</v>
      </c>
      <c r="DJ109" s="27" t="e">
        <v>#N/A</v>
      </c>
      <c r="DK109" s="702"/>
      <c r="DL109" s="593"/>
      <c r="DM109" s="14" t="e">
        <v>#N/A</v>
      </c>
      <c r="DN109" s="27" t="e">
        <v>#N/A</v>
      </c>
      <c r="DO109" s="27" t="e">
        <v>#N/A</v>
      </c>
      <c r="DP109" s="27" t="e">
        <v>#N/A</v>
      </c>
      <c r="DQ109" s="702"/>
      <c r="DR109" s="663"/>
      <c r="DS109" s="40" t="e">
        <f t="shared" si="429"/>
        <v>#N/A</v>
      </c>
      <c r="DT109" s="27" t="e">
        <f t="shared" si="430"/>
        <v>#N/A</v>
      </c>
      <c r="DU109" s="27" t="e">
        <f t="shared" si="431"/>
        <v>#N/A</v>
      </c>
      <c r="DV109" s="27" t="e">
        <f t="shared" si="432"/>
        <v>#N/A</v>
      </c>
      <c r="DW109" s="702"/>
      <c r="DX109" s="663"/>
      <c r="DY109" s="267">
        <f t="shared" si="492"/>
        <v>9</v>
      </c>
      <c r="DZ109" s="268">
        <v>9</v>
      </c>
      <c r="EA109" s="710">
        <v>10</v>
      </c>
      <c r="EB109" s="668"/>
      <c r="EC109" s="667"/>
      <c r="ED109" s="286">
        <v>4.32</v>
      </c>
      <c r="EE109" s="252"/>
      <c r="EF109" s="282">
        <v>3.2</v>
      </c>
      <c r="EG109" s="247">
        <v>6.5</v>
      </c>
      <c r="EH109" s="282">
        <v>1.4</v>
      </c>
      <c r="EI109" s="247">
        <v>6.53</v>
      </c>
      <c r="EJ109" s="282">
        <v>2</v>
      </c>
      <c r="EK109" s="254">
        <v>0.6</v>
      </c>
      <c r="EL109" s="254">
        <v>1.4</v>
      </c>
      <c r="EM109" s="668"/>
      <c r="EN109" s="665"/>
      <c r="EO109" s="253">
        <v>6</v>
      </c>
      <c r="EP109" s="254">
        <v>6</v>
      </c>
      <c r="EQ109" s="254">
        <v>6</v>
      </c>
      <c r="ER109" s="668"/>
      <c r="ES109" s="665"/>
      <c r="ET109" s="14">
        <v>17.5</v>
      </c>
      <c r="EU109" s="27">
        <v>58</v>
      </c>
      <c r="EV109" s="31">
        <v>47</v>
      </c>
      <c r="EW109" s="90" t="s">
        <v>182</v>
      </c>
      <c r="EX109" s="42">
        <v>0.1</v>
      </c>
      <c r="EY109" s="43">
        <v>2</v>
      </c>
      <c r="EZ109" s="44">
        <v>54</v>
      </c>
      <c r="FA109" s="45">
        <v>1</v>
      </c>
      <c r="FB109" s="46">
        <v>74</v>
      </c>
      <c r="FC109" s="153" t="e">
        <f t="shared" si="375"/>
        <v>#N/A</v>
      </c>
      <c r="FD109" s="984">
        <f t="shared" si="617"/>
        <v>0.38000000000000006</v>
      </c>
      <c r="FE109" s="992">
        <f t="shared" si="511"/>
        <v>7.5599999999999973E-2</v>
      </c>
      <c r="FF109" s="985">
        <f t="shared" si="405"/>
        <v>0.40655999999999987</v>
      </c>
      <c r="FG109" s="246" t="e">
        <f t="shared" si="493"/>
        <v>#N/A</v>
      </c>
      <c r="FH109" s="246" t="e">
        <f t="shared" si="473"/>
        <v>#N/A</v>
      </c>
      <c r="FI109" s="246" t="e">
        <f t="shared" si="474"/>
        <v>#N/A</v>
      </c>
      <c r="FJ109" s="39" t="e">
        <f t="shared" si="433"/>
        <v>#N/A</v>
      </c>
      <c r="FK109" s="26" t="e">
        <f t="shared" si="434"/>
        <v>#N/A</v>
      </c>
      <c r="FL109" s="26" t="e">
        <f t="shared" si="435"/>
        <v>#N/A</v>
      </c>
      <c r="FM109" s="1300"/>
      <c r="FN109" s="656"/>
      <c r="FO109" s="28" t="e">
        <f t="shared" si="436"/>
        <v>#N/A</v>
      </c>
      <c r="FP109" s="28" t="e">
        <f t="shared" si="437"/>
        <v>#N/A</v>
      </c>
      <c r="FQ109" s="28" t="e">
        <f t="shared" si="438"/>
        <v>#N/A</v>
      </c>
      <c r="FR109" s="1305"/>
      <c r="FS109" s="698"/>
      <c r="FT109" s="10" t="e">
        <f t="shared" si="439"/>
        <v>#N/A</v>
      </c>
      <c r="FU109" s="28" t="e">
        <f t="shared" si="440"/>
        <v>#N/A</v>
      </c>
      <c r="FV109" s="28" t="e">
        <f t="shared" si="441"/>
        <v>#N/A</v>
      </c>
      <c r="FW109" s="1305"/>
      <c r="FX109" s="698"/>
      <c r="FY109" s="658" t="e">
        <f t="shared" si="442"/>
        <v>#N/A</v>
      </c>
      <c r="FZ109" s="126" t="e">
        <f t="shared" si="443"/>
        <v>#N/A</v>
      </c>
      <c r="GA109" s="126" t="e">
        <f t="shared" si="444"/>
        <v>#N/A</v>
      </c>
      <c r="GB109" s="787"/>
      <c r="GC109" s="1314"/>
      <c r="GD109" s="674" t="e">
        <f t="shared" si="445"/>
        <v>#N/A</v>
      </c>
      <c r="GE109" s="675" t="e">
        <f t="shared" si="446"/>
        <v>#N/A</v>
      </c>
      <c r="GF109" s="675" t="e">
        <f t="shared" si="447"/>
        <v>#N/A</v>
      </c>
      <c r="GG109" s="703"/>
      <c r="GH109" s="705"/>
      <c r="GI109" s="688" t="e">
        <f t="shared" si="448"/>
        <v>#N/A</v>
      </c>
      <c r="GJ109" s="688" t="e">
        <f t="shared" si="449"/>
        <v>#N/A</v>
      </c>
      <c r="GK109" s="688" t="e">
        <f t="shared" si="450"/>
        <v>#N/A</v>
      </c>
      <c r="GL109" s="703"/>
      <c r="GM109" s="705"/>
      <c r="GN109" s="689" t="e">
        <f t="shared" si="451"/>
        <v>#N/A</v>
      </c>
      <c r="GO109" s="688" t="e">
        <f t="shared" si="452"/>
        <v>#N/A</v>
      </c>
      <c r="GP109" s="688" t="e">
        <f t="shared" si="453"/>
        <v>#N/A</v>
      </c>
      <c r="GQ109" s="703"/>
      <c r="GR109" s="705"/>
      <c r="GS109" s="689" t="e">
        <f t="shared" si="454"/>
        <v>#N/A</v>
      </c>
      <c r="GT109" s="688" t="e">
        <f t="shared" si="455"/>
        <v>#N/A</v>
      </c>
      <c r="GU109" s="688" t="e">
        <f t="shared" si="456"/>
        <v>#N/A</v>
      </c>
      <c r="GV109" s="706"/>
      <c r="GW109" s="683"/>
      <c r="GX109" s="39" t="e">
        <f t="shared" si="457"/>
        <v>#N/A</v>
      </c>
      <c r="GY109" s="26" t="e">
        <f t="shared" si="458"/>
        <v>#N/A</v>
      </c>
      <c r="GZ109" s="26" t="e">
        <f t="shared" si="459"/>
        <v>#N/A</v>
      </c>
      <c r="HA109" s="1300"/>
      <c r="HB109" s="656"/>
      <c r="HC109" s="28" t="e">
        <f t="shared" si="460"/>
        <v>#N/A</v>
      </c>
      <c r="HD109" s="28" t="e">
        <f t="shared" si="461"/>
        <v>#N/A</v>
      </c>
      <c r="HE109" s="28" t="e">
        <f t="shared" si="462"/>
        <v>#N/A</v>
      </c>
      <c r="HF109" s="1305"/>
      <c r="HG109" s="698"/>
      <c r="HH109" s="10" t="e">
        <f t="shared" si="463"/>
        <v>#N/A</v>
      </c>
      <c r="HI109" s="28" t="e">
        <f t="shared" si="464"/>
        <v>#N/A</v>
      </c>
      <c r="HJ109" s="28" t="e">
        <f t="shared" si="465"/>
        <v>#N/A</v>
      </c>
      <c r="HK109" s="1305"/>
      <c r="HL109" s="698"/>
      <c r="HM109" s="658" t="e">
        <f t="shared" si="466"/>
        <v>#N/A</v>
      </c>
      <c r="HN109" s="126" t="e">
        <f t="shared" si="467"/>
        <v>#N/A</v>
      </c>
      <c r="HO109" s="126" t="e">
        <f t="shared" si="468"/>
        <v>#N/A</v>
      </c>
      <c r="HP109" s="787"/>
      <c r="HQ109" s="1314"/>
      <c r="HR109" s="674" t="e">
        <f t="shared" si="475"/>
        <v>#N/A</v>
      </c>
      <c r="HS109" s="675" t="e">
        <f t="shared" si="476"/>
        <v>#N/A</v>
      </c>
      <c r="HT109" s="675" t="e">
        <f t="shared" si="477"/>
        <v>#N/A</v>
      </c>
      <c r="HU109" s="703"/>
      <c r="HV109" s="705"/>
      <c r="HW109" s="675" t="e">
        <f t="shared" si="478"/>
        <v>#N/A</v>
      </c>
      <c r="HX109" s="675" t="e">
        <f t="shared" si="479"/>
        <v>#N/A</v>
      </c>
      <c r="HY109" s="675" t="e">
        <f t="shared" si="480"/>
        <v>#N/A</v>
      </c>
      <c r="HZ109" s="703"/>
      <c r="IA109" s="705"/>
      <c r="IB109" s="678" t="e">
        <f t="shared" si="502"/>
        <v>#N/A</v>
      </c>
      <c r="IC109" s="675" t="e">
        <f t="shared" si="503"/>
        <v>#N/A</v>
      </c>
      <c r="ID109" s="675" t="e">
        <f t="shared" si="504"/>
        <v>#N/A</v>
      </c>
      <c r="IE109" s="703"/>
      <c r="IF109" s="705"/>
      <c r="IG109" s="678" t="e">
        <f t="shared" si="505"/>
        <v>#N/A</v>
      </c>
      <c r="IH109" s="675" t="e">
        <f t="shared" si="506"/>
        <v>#N/A</v>
      </c>
      <c r="II109" s="675" t="e">
        <f t="shared" si="507"/>
        <v>#N/A</v>
      </c>
      <c r="IJ109" s="706"/>
      <c r="IK109" s="683"/>
      <c r="IL109" s="846" t="e">
        <f t="shared" si="385"/>
        <v>#N/A</v>
      </c>
      <c r="IM109" s="848" t="e">
        <f t="shared" si="386"/>
        <v>#N/A</v>
      </c>
      <c r="IN109" s="1252" t="e">
        <f t="shared" si="387"/>
        <v>#N/A</v>
      </c>
      <c r="IO109" s="1253" t="e">
        <f t="shared" si="388"/>
        <v>#N/A</v>
      </c>
      <c r="IP109" s="847" t="e">
        <f t="shared" si="389"/>
        <v>#N/A</v>
      </c>
      <c r="IQ109" s="848" t="e">
        <f t="shared" si="390"/>
        <v>#N/A</v>
      </c>
      <c r="IR109" s="1252" t="e">
        <f t="shared" si="391"/>
        <v>#N/A</v>
      </c>
      <c r="IS109" s="1330" t="e">
        <f t="shared" si="392"/>
        <v>#N/A</v>
      </c>
      <c r="IT109" s="846" t="e">
        <f t="shared" si="338"/>
        <v>#N/A</v>
      </c>
      <c r="IU109" s="848" t="e">
        <f t="shared" si="339"/>
        <v>#N/A</v>
      </c>
      <c r="IV109" s="1252" t="e">
        <f t="shared" si="340"/>
        <v>#N/A</v>
      </c>
      <c r="IW109" s="1253" t="e">
        <f t="shared" si="341"/>
        <v>#N/A</v>
      </c>
      <c r="IX109" s="847" t="e">
        <f t="shared" si="342"/>
        <v>#N/A</v>
      </c>
      <c r="IY109" s="848" t="e">
        <f t="shared" si="343"/>
        <v>#N/A</v>
      </c>
      <c r="IZ109" s="1252" t="e">
        <f t="shared" si="344"/>
        <v>#N/A</v>
      </c>
      <c r="JA109" s="1330" t="e">
        <f t="shared" si="345"/>
        <v>#N/A</v>
      </c>
      <c r="JB109" s="153" t="e">
        <v>#N/A</v>
      </c>
      <c r="JC109" s="952" t="e">
        <v>#N/A</v>
      </c>
      <c r="JD109" s="150" t="e">
        <v>#N/A</v>
      </c>
      <c r="JE109" s="150" t="e">
        <v>#N/A</v>
      </c>
      <c r="JF109" s="952" t="e">
        <v>#N/A</v>
      </c>
      <c r="JG109" s="150" t="e">
        <v>#N/A</v>
      </c>
      <c r="JH109" s="150" t="e">
        <v>#N/A</v>
      </c>
      <c r="JI109" s="952" t="e">
        <v>#N/A</v>
      </c>
      <c r="JJ109" s="150" t="e">
        <v>#N/A</v>
      </c>
      <c r="JK109" s="150" t="e">
        <v>#N/A</v>
      </c>
      <c r="JL109" s="958" t="e">
        <v>#N/A</v>
      </c>
      <c r="JM109" s="150" t="e">
        <v>#N/A</v>
      </c>
      <c r="JN109" s="150" t="e">
        <v>#N/A</v>
      </c>
      <c r="JO109" s="846" t="e">
        <v>#N/A</v>
      </c>
      <c r="JP109" s="852" t="e">
        <v>#N/A</v>
      </c>
      <c r="JQ109" s="850" t="e">
        <v>#N/A</v>
      </c>
      <c r="JR109" s="850" t="e">
        <v>#N/A</v>
      </c>
      <c r="JS109" s="861" t="e">
        <v>#N/A</v>
      </c>
      <c r="JT109" s="850" t="e">
        <v>#N/A</v>
      </c>
      <c r="JU109" s="861" t="e">
        <v>#N/A</v>
      </c>
      <c r="JV109" s="851" t="e">
        <v>#N/A</v>
      </c>
      <c r="JW109" s="27" t="e">
        <v>#N/A</v>
      </c>
      <c r="JX109" s="27" t="e">
        <v>#N/A</v>
      </c>
      <c r="JY109" s="893"/>
      <c r="JZ109" s="27" t="e">
        <v>#N/A</v>
      </c>
      <c r="KA109" s="27" t="e">
        <v>#N/A</v>
      </c>
      <c r="KB109" s="707"/>
      <c r="KC109" s="846" t="e">
        <v>#N/A</v>
      </c>
      <c r="KD109" s="975" t="e">
        <v>#N/A</v>
      </c>
      <c r="KE109" s="27" t="e">
        <v>#N/A</v>
      </c>
      <c r="KF109" s="27" t="e">
        <v>#N/A</v>
      </c>
      <c r="KG109" s="893"/>
      <c r="KH109" s="27" t="e">
        <v>#N/A</v>
      </c>
      <c r="KI109" s="27" t="e">
        <v>#N/A</v>
      </c>
      <c r="KJ109" s="707"/>
      <c r="KK109" s="846" t="e">
        <v>#N/A</v>
      </c>
      <c r="KL109" s="975" t="e">
        <v>#N/A</v>
      </c>
      <c r="KM109" s="179" t="e">
        <v>#N/A</v>
      </c>
      <c r="KN109" s="889" t="e">
        <v>#N/A</v>
      </c>
      <c r="KO109" s="180" t="e">
        <v>#N/A</v>
      </c>
      <c r="KQ109" s="1345">
        <f t="shared" si="482"/>
        <v>45670.541666666664</v>
      </c>
      <c r="KR109" s="1260"/>
      <c r="KS109" s="1260"/>
      <c r="KT109" s="1258"/>
      <c r="KU109" s="1351"/>
      <c r="KV109" s="1359"/>
      <c r="KW109" s="1359"/>
      <c r="KX109" s="1359"/>
      <c r="KY109" s="1359"/>
      <c r="KZ109" s="1359"/>
      <c r="LB109" s="1347">
        <f t="shared" si="486"/>
        <v>45670.541666666664</v>
      </c>
      <c r="LC109" s="1299" t="e">
        <f t="shared" si="487"/>
        <v>#N/A</v>
      </c>
      <c r="LD109" s="1299" t="e">
        <f t="shared" si="488"/>
        <v>#N/A</v>
      </c>
      <c r="LE109" s="1370" t="e">
        <f t="shared" si="409"/>
        <v>#N/A</v>
      </c>
      <c r="LF109" s="1299" t="e">
        <f t="shared" si="489"/>
        <v>#N/A</v>
      </c>
      <c r="LG109" s="1299" t="e">
        <f t="shared" si="655"/>
        <v>#N/A</v>
      </c>
      <c r="LH109" s="1299" t="e">
        <f t="shared" si="656"/>
        <v>#N/A</v>
      </c>
      <c r="MA109" s="1352">
        <f t="shared" si="490"/>
        <v>1</v>
      </c>
      <c r="MB109" s="1352">
        <f t="shared" si="491"/>
        <v>2025</v>
      </c>
    </row>
    <row r="110" spans="2:340" ht="18.75" customHeight="1">
      <c r="B110" s="13" t="s">
        <v>308</v>
      </c>
      <c r="C110" s="136">
        <v>45671.583333333336</v>
      </c>
      <c r="D110" s="14">
        <f t="shared" si="189"/>
        <v>552.875</v>
      </c>
      <c r="E110" s="31">
        <f t="shared" si="411"/>
        <v>244.875</v>
      </c>
      <c r="F110" s="40">
        <f t="shared" si="471"/>
        <v>7.8947368421052628</v>
      </c>
      <c r="G110" s="27">
        <f t="shared" si="423"/>
        <v>25</v>
      </c>
      <c r="H110" s="27">
        <f t="shared" si="424"/>
        <v>12.820512820512821</v>
      </c>
      <c r="I110" s="702"/>
      <c r="J110" s="593"/>
      <c r="K110" s="14">
        <f t="shared" si="425"/>
        <v>12.000000000000002</v>
      </c>
      <c r="L110" s="31" t="e">
        <v>#N/A</v>
      </c>
      <c r="M110" s="40">
        <v>68</v>
      </c>
      <c r="N110" s="27">
        <v>19</v>
      </c>
      <c r="O110" s="27">
        <v>6</v>
      </c>
      <c r="P110" s="27">
        <v>13</v>
      </c>
      <c r="Q110" s="702"/>
      <c r="R110" s="593"/>
      <c r="S110" s="29">
        <v>4.53</v>
      </c>
      <c r="T110" s="29">
        <v>7.28</v>
      </c>
      <c r="U110" s="29">
        <v>8.39</v>
      </c>
      <c r="V110" s="29">
        <v>11.61</v>
      </c>
      <c r="W110" s="863"/>
      <c r="X110" s="592"/>
      <c r="Y110" s="14">
        <v>10.199999999999999</v>
      </c>
      <c r="Z110" s="27">
        <v>7.6</v>
      </c>
      <c r="AA110" s="27">
        <v>4.2</v>
      </c>
      <c r="AB110" s="27">
        <v>5.7</v>
      </c>
      <c r="AC110" s="702"/>
      <c r="AD110" s="593"/>
      <c r="AE110" s="14" t="e">
        <v>#N/A</v>
      </c>
      <c r="AF110" s="27" t="e">
        <v>#N/A</v>
      </c>
      <c r="AG110" s="221" t="e">
        <v>#N/A</v>
      </c>
      <c r="AH110" s="27" t="e">
        <v>#N/A</v>
      </c>
      <c r="AI110" s="166"/>
      <c r="AJ110" s="16" t="e">
        <v>#N/A</v>
      </c>
      <c r="AK110" s="29" t="e">
        <v>#N/A</v>
      </c>
      <c r="AL110" s="29" t="e">
        <v>#N/A</v>
      </c>
      <c r="AM110" s="29" t="e">
        <v>#N/A</v>
      </c>
      <c r="AN110" s="863"/>
      <c r="AO110" s="592"/>
      <c r="AP110" s="14" t="e">
        <v>#N/A</v>
      </c>
      <c r="AQ110" s="27" t="e">
        <v>#N/A</v>
      </c>
      <c r="AR110" s="27" t="e">
        <v>#N/A</v>
      </c>
      <c r="AS110" s="27" t="e">
        <v>#N/A</v>
      </c>
      <c r="AT110" s="702"/>
      <c r="AU110" s="593"/>
      <c r="AV110" s="31" t="e">
        <v>#N/A</v>
      </c>
      <c r="AW110" s="40">
        <v>16.058</v>
      </c>
      <c r="AX110" s="27">
        <v>14.834</v>
      </c>
      <c r="AY110" s="29">
        <v>8.827</v>
      </c>
      <c r="AZ110" s="121">
        <v>0.159</v>
      </c>
      <c r="BA110" s="1229"/>
      <c r="BB110" s="1230"/>
      <c r="BC110" s="1231">
        <v>14.776</v>
      </c>
      <c r="BD110" s="335">
        <v>0.92800000000000005</v>
      </c>
      <c r="BE110" s="335">
        <v>0</v>
      </c>
      <c r="BF110" s="904"/>
      <c r="BG110" s="905"/>
      <c r="BH110" s="15">
        <v>6.0830000000000002</v>
      </c>
      <c r="BI110" s="29">
        <v>4.4130000000000003</v>
      </c>
      <c r="BJ110" s="121">
        <v>0.16300000000000001</v>
      </c>
      <c r="BK110" s="121">
        <v>8.9999999999999993E-3</v>
      </c>
      <c r="BL110" s="1229"/>
      <c r="BM110" s="1230"/>
      <c r="BN110" s="234">
        <v>4.3289999999999997</v>
      </c>
      <c r="BO110" s="335">
        <v>1.4E-2</v>
      </c>
      <c r="BP110" s="335">
        <v>2E-3</v>
      </c>
      <c r="BQ110" s="904"/>
      <c r="BR110" s="905"/>
      <c r="BS110" s="15">
        <v>2.1659999999999999</v>
      </c>
      <c r="BT110" s="29">
        <v>1.054</v>
      </c>
      <c r="BU110" s="121">
        <v>2.1999999999999999E-2</v>
      </c>
      <c r="BV110" s="121">
        <v>0</v>
      </c>
      <c r="BW110" s="1229"/>
      <c r="BX110" s="1230"/>
      <c r="BY110" s="234">
        <v>1.042</v>
      </c>
      <c r="BZ110" s="335">
        <v>1E-3</v>
      </c>
      <c r="CA110" s="335">
        <v>6.0000000000000001E-3</v>
      </c>
      <c r="CB110" s="904"/>
      <c r="CC110" s="905"/>
      <c r="CD110" s="120">
        <v>0.16600000000000001</v>
      </c>
      <c r="CE110" s="121">
        <v>0.152</v>
      </c>
      <c r="CF110" s="121">
        <v>9.1999999999999998E-2</v>
      </c>
      <c r="CG110" s="121">
        <v>0</v>
      </c>
      <c r="CH110" s="1229"/>
      <c r="CI110" s="1230"/>
      <c r="CJ110" s="1232">
        <v>0.153</v>
      </c>
      <c r="CK110" s="335">
        <v>4.3999999999999997E-2</v>
      </c>
      <c r="CL110" s="335">
        <v>0</v>
      </c>
      <c r="CM110" s="911"/>
      <c r="CN110" s="912"/>
      <c r="CO110" s="450">
        <v>0.13</v>
      </c>
      <c r="CP110" s="556">
        <v>0</v>
      </c>
      <c r="CQ110" s="556">
        <v>0</v>
      </c>
      <c r="CR110" s="556">
        <v>0</v>
      </c>
      <c r="CS110" s="904"/>
      <c r="CT110" s="905"/>
      <c r="CU110" s="29">
        <v>7.4169999999999998</v>
      </c>
      <c r="CV110" s="697">
        <v>24.585999999999999</v>
      </c>
      <c r="CW110" s="697">
        <v>39.540999999999997</v>
      </c>
      <c r="CX110" s="697">
        <v>92.283000000000001</v>
      </c>
      <c r="CY110" s="911"/>
      <c r="CZ110" s="912"/>
      <c r="DA110" s="14">
        <v>13.914</v>
      </c>
      <c r="DB110" s="697">
        <v>11.103</v>
      </c>
      <c r="DC110" s="232">
        <v>6.4749999999999996</v>
      </c>
      <c r="DD110" s="232">
        <v>6.8739999999999997</v>
      </c>
      <c r="DE110" s="904"/>
      <c r="DF110" s="915"/>
      <c r="DG110" s="40" t="e">
        <v>#N/A</v>
      </c>
      <c r="DH110" s="27" t="e">
        <v>#N/A</v>
      </c>
      <c r="DI110" s="27" t="e">
        <v>#N/A</v>
      </c>
      <c r="DJ110" s="27" t="e">
        <v>#N/A</v>
      </c>
      <c r="DK110" s="702"/>
      <c r="DL110" s="593"/>
      <c r="DM110" s="14" t="e">
        <v>#N/A</v>
      </c>
      <c r="DN110" s="27" t="e">
        <v>#N/A</v>
      </c>
      <c r="DO110" s="27" t="e">
        <v>#N/A</v>
      </c>
      <c r="DP110" s="27" t="e">
        <v>#N/A</v>
      </c>
      <c r="DQ110" s="702"/>
      <c r="DR110" s="663"/>
      <c r="DS110" s="40" t="e">
        <f t="shared" si="429"/>
        <v>#N/A</v>
      </c>
      <c r="DT110" s="27" t="e">
        <f t="shared" si="430"/>
        <v>#N/A</v>
      </c>
      <c r="DU110" s="27" t="e">
        <f t="shared" si="431"/>
        <v>#N/A</v>
      </c>
      <c r="DV110" s="27" t="e">
        <f t="shared" si="432"/>
        <v>#N/A</v>
      </c>
      <c r="DW110" s="702"/>
      <c r="DX110" s="663"/>
      <c r="DY110" s="267">
        <f t="shared" si="492"/>
        <v>9</v>
      </c>
      <c r="DZ110" s="268">
        <v>9</v>
      </c>
      <c r="EA110" s="710">
        <v>10</v>
      </c>
      <c r="EB110" s="668"/>
      <c r="EC110" s="667"/>
      <c r="ED110" s="286">
        <v>4.32</v>
      </c>
      <c r="EE110" s="289"/>
      <c r="EF110" s="295" t="e">
        <v>#N/A</v>
      </c>
      <c r="EG110" s="251" t="e">
        <v>#N/A</v>
      </c>
      <c r="EH110" s="295" t="e">
        <v>#N/A</v>
      </c>
      <c r="EI110" s="251" t="e">
        <v>#N/A</v>
      </c>
      <c r="EJ110" s="256" t="e">
        <v>#N/A</v>
      </c>
      <c r="EK110" s="257" t="e">
        <v>#N/A</v>
      </c>
      <c r="EL110" s="257" t="e">
        <v>#N/A</v>
      </c>
      <c r="EM110" s="668"/>
      <c r="EN110" s="665"/>
      <c r="EO110" s="253">
        <v>6</v>
      </c>
      <c r="EP110" s="254">
        <v>6</v>
      </c>
      <c r="EQ110" s="254">
        <v>6</v>
      </c>
      <c r="ER110" s="668"/>
      <c r="ES110" s="665"/>
      <c r="ET110" s="14" t="e">
        <v>#N/A</v>
      </c>
      <c r="EU110" s="27" t="e">
        <v>#N/A</v>
      </c>
      <c r="EV110" s="31" t="e">
        <v>#N/A</v>
      </c>
      <c r="EW110" s="122" t="e">
        <v>#N/A</v>
      </c>
      <c r="EX110" s="47" t="e">
        <v>#N/A</v>
      </c>
      <c r="EY110" s="48" t="e">
        <v>#N/A</v>
      </c>
      <c r="EZ110" s="49" t="e">
        <v>#N/A</v>
      </c>
      <c r="FA110" s="50" t="e">
        <v>#N/A</v>
      </c>
      <c r="FB110" s="51" t="e">
        <v>#N/A</v>
      </c>
      <c r="FC110" s="153">
        <f t="shared" si="375"/>
        <v>37.249999999999993</v>
      </c>
      <c r="FD110" s="986">
        <f t="shared" si="617"/>
        <v>0.34833333333333333</v>
      </c>
      <c r="FE110" s="993">
        <f t="shared" si="511"/>
        <v>4.4400000000000016E-2</v>
      </c>
      <c r="FF110" s="987">
        <f t="shared" si="405"/>
        <v>0.33773999999999993</v>
      </c>
      <c r="FG110" s="246">
        <f t="shared" si="493"/>
        <v>17.168999999999997</v>
      </c>
      <c r="FH110" s="246">
        <f t="shared" si="473"/>
        <v>14.954999999999998</v>
      </c>
      <c r="FI110" s="246">
        <f t="shared" si="474"/>
        <v>67.697000000000003</v>
      </c>
      <c r="FJ110" s="39">
        <f t="shared" si="433"/>
        <v>1.282</v>
      </c>
      <c r="FK110" s="26">
        <f t="shared" si="434"/>
        <v>13.847999999999999</v>
      </c>
      <c r="FL110" s="26">
        <f t="shared" si="435"/>
        <v>14.776</v>
      </c>
      <c r="FM110" s="1300"/>
      <c r="FN110" s="656"/>
      <c r="FO110" s="28">
        <f t="shared" si="436"/>
        <v>1.7540000000000004</v>
      </c>
      <c r="FP110" s="28">
        <f t="shared" si="437"/>
        <v>4.3149999999999995</v>
      </c>
      <c r="FQ110" s="28">
        <f t="shared" si="438"/>
        <v>4.327</v>
      </c>
      <c r="FR110" s="1305"/>
      <c r="FS110" s="698"/>
      <c r="FT110" s="10">
        <f t="shared" si="439"/>
        <v>1.1239999999999999</v>
      </c>
      <c r="FU110" s="28">
        <f t="shared" si="440"/>
        <v>1.0410000000000001</v>
      </c>
      <c r="FV110" s="28">
        <f t="shared" si="441"/>
        <v>1.036</v>
      </c>
      <c r="FW110" s="1305"/>
      <c r="FX110" s="698"/>
      <c r="FY110" s="658">
        <f t="shared" si="442"/>
        <v>1.3000000000000012E-2</v>
      </c>
      <c r="FZ110" s="126">
        <f t="shared" si="443"/>
        <v>0.109</v>
      </c>
      <c r="GA110" s="126">
        <f t="shared" si="444"/>
        <v>0.153</v>
      </c>
      <c r="GB110" s="787"/>
      <c r="GC110" s="1314"/>
      <c r="GD110" s="674">
        <f t="shared" si="445"/>
        <v>7.983559596462822E-2</v>
      </c>
      <c r="GE110" s="675">
        <f t="shared" si="446"/>
        <v>0.9371954520844612</v>
      </c>
      <c r="GF110" s="675">
        <f t="shared" si="447"/>
        <v>1</v>
      </c>
      <c r="GG110" s="703"/>
      <c r="GH110" s="705"/>
      <c r="GI110" s="688">
        <f t="shared" si="448"/>
        <v>0.28834456682557957</v>
      </c>
      <c r="GJ110" s="688">
        <f t="shared" si="449"/>
        <v>0.99676599676599675</v>
      </c>
      <c r="GK110" s="688">
        <f t="shared" si="450"/>
        <v>0.9995379995379996</v>
      </c>
      <c r="GL110" s="703"/>
      <c r="GM110" s="705"/>
      <c r="GN110" s="689">
        <f t="shared" si="451"/>
        <v>0.51892890120036927</v>
      </c>
      <c r="GO110" s="688">
        <f t="shared" si="452"/>
        <v>0.99904030710172753</v>
      </c>
      <c r="GP110" s="688">
        <f t="shared" si="453"/>
        <v>0.99424184261036463</v>
      </c>
      <c r="GQ110" s="703"/>
      <c r="GR110" s="705"/>
      <c r="GS110" s="689">
        <f t="shared" si="454"/>
        <v>7.8313253012048265E-2</v>
      </c>
      <c r="GT110" s="688">
        <f t="shared" si="455"/>
        <v>0.71241830065359479</v>
      </c>
      <c r="GU110" s="688">
        <f t="shared" si="456"/>
        <v>1</v>
      </c>
      <c r="GV110" s="706"/>
      <c r="GW110" s="683"/>
      <c r="GX110" s="39">
        <f t="shared" si="457"/>
        <v>1.2240000000000002</v>
      </c>
      <c r="GY110" s="26">
        <f t="shared" si="458"/>
        <v>6.0069999999999997</v>
      </c>
      <c r="GZ110" s="26">
        <f t="shared" si="459"/>
        <v>14.674999999999999</v>
      </c>
      <c r="HA110" s="1300"/>
      <c r="HB110" s="656"/>
      <c r="HC110" s="28">
        <f t="shared" si="460"/>
        <v>1.67</v>
      </c>
      <c r="HD110" s="28">
        <f t="shared" si="461"/>
        <v>4.25</v>
      </c>
      <c r="HE110" s="28">
        <f t="shared" si="462"/>
        <v>4.4039999999999999</v>
      </c>
      <c r="HF110" s="1305"/>
      <c r="HG110" s="698"/>
      <c r="HH110" s="10">
        <f t="shared" si="463"/>
        <v>1.1119999999999999</v>
      </c>
      <c r="HI110" s="28">
        <f t="shared" si="464"/>
        <v>1.032</v>
      </c>
      <c r="HJ110" s="28">
        <f t="shared" si="465"/>
        <v>1.054</v>
      </c>
      <c r="HK110" s="1305"/>
      <c r="HL110" s="698"/>
      <c r="HM110" s="658">
        <f t="shared" si="466"/>
        <v>1.4000000000000012E-2</v>
      </c>
      <c r="HN110" s="126">
        <f t="shared" si="467"/>
        <v>0.06</v>
      </c>
      <c r="HO110" s="126">
        <f t="shared" si="468"/>
        <v>0.152</v>
      </c>
      <c r="HP110" s="787"/>
      <c r="HQ110" s="1314"/>
      <c r="HR110" s="674">
        <f t="shared" si="475"/>
        <v>7.6223689126914948E-2</v>
      </c>
      <c r="HS110" s="675">
        <f t="shared" si="476"/>
        <v>0.40494809222057432</v>
      </c>
      <c r="HT110" s="675">
        <f t="shared" si="477"/>
        <v>0.98928138061210724</v>
      </c>
      <c r="HU110" s="703"/>
      <c r="HV110" s="705"/>
      <c r="HW110" s="675">
        <f t="shared" si="478"/>
        <v>0.27453559099128716</v>
      </c>
      <c r="HX110" s="675">
        <f t="shared" si="479"/>
        <v>0.96306367550419214</v>
      </c>
      <c r="HY110" s="675">
        <f t="shared" si="480"/>
        <v>0.99796057104010871</v>
      </c>
      <c r="HZ110" s="703"/>
      <c r="IA110" s="705"/>
      <c r="IB110" s="678">
        <f t="shared" si="502"/>
        <v>0.51338873499538318</v>
      </c>
      <c r="IC110" s="675">
        <f t="shared" si="503"/>
        <v>0.97912713472485768</v>
      </c>
      <c r="ID110" s="675">
        <f t="shared" si="504"/>
        <v>1</v>
      </c>
      <c r="IE110" s="703"/>
      <c r="IF110" s="705"/>
      <c r="IG110" s="678">
        <f t="shared" si="505"/>
        <v>8.4337349397590439E-2</v>
      </c>
      <c r="IH110" s="675">
        <f t="shared" si="506"/>
        <v>0.39473684210526316</v>
      </c>
      <c r="II110" s="675">
        <f t="shared" si="507"/>
        <v>1</v>
      </c>
      <c r="IJ110" s="706"/>
      <c r="IK110" s="683"/>
      <c r="IL110" s="846">
        <f t="shared" si="385"/>
        <v>8.827</v>
      </c>
      <c r="IM110" s="848">
        <f t="shared" si="386"/>
        <v>0.16300000000000001</v>
      </c>
      <c r="IN110" s="1252">
        <f t="shared" si="387"/>
        <v>2.1999999999999999E-2</v>
      </c>
      <c r="IO110" s="1253">
        <f t="shared" si="388"/>
        <v>9.1999999999999998E-2</v>
      </c>
      <c r="IP110" s="847">
        <f t="shared" si="389"/>
        <v>0.92800000000000005</v>
      </c>
      <c r="IQ110" s="848">
        <f t="shared" si="390"/>
        <v>1.4E-2</v>
      </c>
      <c r="IR110" s="1252">
        <f t="shared" si="391"/>
        <v>1E-3</v>
      </c>
      <c r="IS110" s="1330">
        <f t="shared" si="392"/>
        <v>4.3999999999999997E-2</v>
      </c>
      <c r="IT110" s="846">
        <f t="shared" si="338"/>
        <v>0.159</v>
      </c>
      <c r="IU110" s="848">
        <f t="shared" si="339"/>
        <v>8.9999999999999993E-3</v>
      </c>
      <c r="IV110" s="1252">
        <f t="shared" si="340"/>
        <v>0</v>
      </c>
      <c r="IW110" s="1253">
        <f t="shared" si="341"/>
        <v>0</v>
      </c>
      <c r="IX110" s="847">
        <f t="shared" si="342"/>
        <v>0</v>
      </c>
      <c r="IY110" s="848">
        <f t="shared" si="343"/>
        <v>2E-3</v>
      </c>
      <c r="IZ110" s="1252">
        <f t="shared" si="344"/>
        <v>6.0000000000000001E-3</v>
      </c>
      <c r="JA110" s="1330">
        <f t="shared" si="345"/>
        <v>0</v>
      </c>
      <c r="JB110" s="153">
        <f>D110-D108</f>
        <v>8.2083333333357587</v>
      </c>
      <c r="JC110" s="952">
        <f>(FG110*N110*1440*$JB110/1000000)</f>
        <v>3.8558140200011386</v>
      </c>
      <c r="JD110" s="150">
        <f>(FH110*O110*1440*$JB110/1000000)</f>
        <v>1.0606086000003132</v>
      </c>
      <c r="JE110" s="150">
        <f>(FI110*P110*1440*$JB110/1000000)</f>
        <v>10.402321020003075</v>
      </c>
      <c r="JF110" s="952">
        <f>JC110*1000/($JB110*20)</f>
        <v>23.487191999999997</v>
      </c>
      <c r="JG110" s="150">
        <f>JD110*1000/($JB110*18)</f>
        <v>7.1783999999999981</v>
      </c>
      <c r="JH110" s="150">
        <f>JE110*1000/($JB110*20)</f>
        <v>63.364392000000009</v>
      </c>
      <c r="JI110" s="952">
        <f>_xlfn.AGGREGATE(9,7,JC$5:JC110)</f>
        <v>477.5489255249966</v>
      </c>
      <c r="JJ110" s="150">
        <f>_xlfn.AGGREGATE(9,7,JD$5:JD110)</f>
        <v>316.09358554152283</v>
      </c>
      <c r="JK110" s="150">
        <f>_xlfn.AGGREGATE(9,7,JE$65:JE110)</f>
        <v>475.94040147598417</v>
      </c>
      <c r="JL110" s="966">
        <f>(29.7*1000*0.4-JI110)/(29.7*1000*0.4)</f>
        <v>0.95980227899621251</v>
      </c>
      <c r="JM110" s="967">
        <f>(9*1000*0.31282-JJ110)/(9*1000*0.31282)</f>
        <v>0.88772613801990397</v>
      </c>
      <c r="JN110" s="967">
        <f>(9.9*1000*0.31282-JK110)/(9.9*1000*0.31282)</f>
        <v>0.84631804862899684</v>
      </c>
      <c r="JO110" s="846">
        <f>JO108+((FJ110+FK110)*O110*1440*$JB110/1000000)</f>
        <v>168.58013940327157</v>
      </c>
      <c r="JP110" s="852">
        <f>JP108+((FJ110+FL110)*P110*1440*$JB110/1000000)</f>
        <v>79.319189555999813</v>
      </c>
      <c r="JQ110" s="847">
        <f>JQ108+((FO110+FP110)*O110*1440*$JB110/1000000)</f>
        <v>77.265214898134502</v>
      </c>
      <c r="JR110" s="847">
        <f>JR108+((FO110+FQ110)*P110*1440*$JB110/1000000)</f>
        <v>31.696080311999836</v>
      </c>
      <c r="JS110" s="859">
        <f>JS108+((FT110+FU110)*O110*1440*$JB110/1000000)</f>
        <v>24.150609345148879</v>
      </c>
      <c r="JT110" s="848">
        <f>JT108+((FT110+FV110)*P110*1440*$JB110/1000000)</f>
        <v>9.0507417359999849</v>
      </c>
      <c r="JU110" s="859">
        <f>JU108+((FY110+FZ110)*O110*1440*$JB110/1000000)</f>
        <v>1.6620869688775028</v>
      </c>
      <c r="JV110" s="849">
        <f>JV108+((FY110+GA110)*P110*1440*$JB110/1000000)</f>
        <v>0.81365317199999543</v>
      </c>
      <c r="JW110" s="27">
        <f>JW108+((FJ110+FO110+FT110+FY110)*O110*1440*$JB110/1000000)</f>
        <v>38.833595892655801</v>
      </c>
      <c r="JX110" s="27">
        <f>JX108+((FK110+FP110+FU110+FZ110)*O110*1440*$JB110/1000000)</f>
        <v>236.94840909194787</v>
      </c>
      <c r="JY110" s="892"/>
      <c r="JZ110" s="27">
        <f>JZ108+((FJ110+FO110+FT110+FY110)*P110*1440*$JB110/1000000)</f>
        <v>21.978464543999884</v>
      </c>
      <c r="KA110" s="27">
        <f>KA108+((FL110+FQ110+FV110+GA110)*P110*1440*$JB110/1000000)</f>
        <v>98.901200231999724</v>
      </c>
      <c r="KB110" s="707"/>
      <c r="KC110" s="846">
        <f>JW110+JX110</f>
        <v>275.78200498460365</v>
      </c>
      <c r="KD110" s="975">
        <f>JZ110+KA110</f>
        <v>120.8796647759996</v>
      </c>
      <c r="KE110" s="27">
        <f>KE108+((GX110+HC110+HH110+HM110)*O110*1440*$JB110/1000000)</f>
        <v>37.423237932536622</v>
      </c>
      <c r="KF110" s="27">
        <f>KF108+((GY110+HD110+HI110+HN110)*O110*1440*$JB110/1000000)</f>
        <v>162.77541883157906</v>
      </c>
      <c r="KG110" s="892"/>
      <c r="KH110" s="27">
        <f>KH108+((GX110+HC110+HH110+HM110)*P110*1440*$JB110/1000000)</f>
        <v>21.179353583999905</v>
      </c>
      <c r="KI110" s="27">
        <f>KI108+((GZ110+HE110+HJ110+HO110)*P110*1440*$JB110/1000000)</f>
        <v>99.37630438799971</v>
      </c>
      <c r="KJ110" s="670"/>
      <c r="KK110" s="846">
        <f>KE110+KF110</f>
        <v>200.1986567641157</v>
      </c>
      <c r="KL110" s="975">
        <f>KH110+KI110</f>
        <v>120.55565797199961</v>
      </c>
      <c r="KM110" s="271">
        <f>KM108+N110*1440*JB110/1000</f>
        <v>24748.04699999989</v>
      </c>
      <c r="KN110" s="246">
        <f>KN108+O110*1440*JB110/1000</f>
        <v>12255.535091451202</v>
      </c>
      <c r="KO110" s="638">
        <f>KO108+P110*1440*JB110/1000</f>
        <v>4907.447999999973</v>
      </c>
      <c r="KQ110" s="1345">
        <f t="shared" si="482"/>
        <v>45671.583333333336</v>
      </c>
      <c r="KR110" s="1260">
        <f t="shared" si="654"/>
        <v>431.32895999999994</v>
      </c>
      <c r="KS110" s="1260">
        <f t="shared" si="636"/>
        <v>166.27248</v>
      </c>
      <c r="KT110" s="1258">
        <f t="shared" si="637"/>
        <v>59.140800000000006</v>
      </c>
      <c r="KU110" s="1351">
        <f t="shared" si="638"/>
        <v>4.1616</v>
      </c>
      <c r="KV110" s="1359"/>
      <c r="KW110" s="1359"/>
      <c r="KX110" s="1359"/>
      <c r="KY110" s="1359"/>
      <c r="KZ110" s="1359"/>
      <c r="LB110" s="1347">
        <f t="shared" si="486"/>
        <v>45671.583333333336</v>
      </c>
      <c r="LC110" s="1299">
        <f t="shared" si="487"/>
        <v>1237.4023499999944</v>
      </c>
      <c r="LD110" s="1299">
        <f t="shared" si="488"/>
        <v>680.86306063617792</v>
      </c>
      <c r="LE110" s="1370">
        <f t="shared" si="409"/>
        <v>245.37239999999866</v>
      </c>
      <c r="LF110" s="1299">
        <f t="shared" si="489"/>
        <v>2749.7829999999876</v>
      </c>
      <c r="LG110" s="1299">
        <f t="shared" si="655"/>
        <v>1361.7261212723558</v>
      </c>
      <c r="LH110" s="1299">
        <f t="shared" si="656"/>
        <v>490.74479999999733</v>
      </c>
      <c r="MA110" s="1352">
        <f t="shared" si="490"/>
        <v>1</v>
      </c>
      <c r="MB110" s="1352">
        <f t="shared" si="491"/>
        <v>2025</v>
      </c>
    </row>
    <row r="111" spans="2:340" ht="18.75" customHeight="1">
      <c r="B111" s="13" t="s">
        <v>551</v>
      </c>
      <c r="C111" s="136">
        <v>45672.645833333336</v>
      </c>
      <c r="D111" s="14">
        <f t="shared" si="189"/>
        <v>553.9375</v>
      </c>
      <c r="E111" s="31">
        <f t="shared" si="411"/>
        <v>245.9375</v>
      </c>
      <c r="F111" s="40" t="e">
        <v>#N/A</v>
      </c>
      <c r="G111" s="27" t="e">
        <v>#N/A</v>
      </c>
      <c r="H111" s="27" t="e">
        <v>#N/A</v>
      </c>
      <c r="I111" s="702"/>
      <c r="J111" s="593"/>
      <c r="K111" s="14" t="e">
        <v>#N/A</v>
      </c>
      <c r="L111" s="31" t="e">
        <v>#N/A</v>
      </c>
      <c r="M111" s="40" t="e">
        <v>#N/A</v>
      </c>
      <c r="N111" s="27" t="e">
        <v>#N/A</v>
      </c>
      <c r="O111" s="27" t="e">
        <v>#N/A</v>
      </c>
      <c r="P111" s="27" t="e">
        <v>#N/A</v>
      </c>
      <c r="Q111" s="702"/>
      <c r="R111" s="593"/>
      <c r="S111" s="29" t="e">
        <v>#N/A</v>
      </c>
      <c r="T111" s="29" t="e">
        <v>#N/A</v>
      </c>
      <c r="U111" s="29" t="e">
        <v>#N/A</v>
      </c>
      <c r="V111" s="29" t="e">
        <v>#N/A</v>
      </c>
      <c r="W111" s="863"/>
      <c r="X111" s="592"/>
      <c r="Y111" s="14" t="e">
        <v>#N/A</v>
      </c>
      <c r="Z111" s="27" t="e">
        <v>#N/A</v>
      </c>
      <c r="AA111" s="27" t="e">
        <v>#N/A</v>
      </c>
      <c r="AB111" s="27" t="e">
        <v>#N/A</v>
      </c>
      <c r="AC111" s="702"/>
      <c r="AD111" s="593"/>
      <c r="AE111" s="14" t="e">
        <v>#N/A</v>
      </c>
      <c r="AF111" s="27" t="e">
        <v>#N/A</v>
      </c>
      <c r="AG111" s="221" t="e">
        <v>#N/A</v>
      </c>
      <c r="AH111" s="27" t="e">
        <v>#N/A</v>
      </c>
      <c r="AI111" s="166" t="s">
        <v>552</v>
      </c>
      <c r="AJ111" s="16" t="e">
        <v>#N/A</v>
      </c>
      <c r="AK111" s="29" t="e">
        <v>#N/A</v>
      </c>
      <c r="AL111" s="29" t="e">
        <v>#N/A</v>
      </c>
      <c r="AM111" s="29" t="e">
        <v>#N/A</v>
      </c>
      <c r="AN111" s="863"/>
      <c r="AO111" s="592"/>
      <c r="AP111" s="14" t="e">
        <v>#N/A</v>
      </c>
      <c r="AQ111" s="27" t="e">
        <v>#N/A</v>
      </c>
      <c r="AR111" s="27" t="e">
        <v>#N/A</v>
      </c>
      <c r="AS111" s="27" t="e">
        <v>#N/A</v>
      </c>
      <c r="AT111" s="702"/>
      <c r="AU111" s="593"/>
      <c r="AV111" s="31" t="e">
        <v>#N/A</v>
      </c>
      <c r="AW111" s="16" t="e">
        <v>#N/A</v>
      </c>
      <c r="AX111" s="29" t="e">
        <v>#N/A</v>
      </c>
      <c r="AY111" s="29" t="e">
        <v>#N/A</v>
      </c>
      <c r="AZ111" s="29" t="e">
        <v>#N/A</v>
      </c>
      <c r="BA111" s="863"/>
      <c r="BB111" s="902"/>
      <c r="BC111" s="234" t="e">
        <v>#N/A</v>
      </c>
      <c r="BD111" s="232" t="e">
        <v>#N/A</v>
      </c>
      <c r="BE111" s="232" t="e">
        <v>#N/A</v>
      </c>
      <c r="BF111" s="904"/>
      <c r="BG111" s="905"/>
      <c r="BH111" s="15" t="e">
        <v>#N/A</v>
      </c>
      <c r="BI111" s="29" t="e">
        <v>#N/A</v>
      </c>
      <c r="BJ111" s="29" t="e">
        <v>#N/A</v>
      </c>
      <c r="BK111" s="29" t="e">
        <v>#N/A</v>
      </c>
      <c r="BL111" s="863"/>
      <c r="BM111" s="902"/>
      <c r="BN111" s="234" t="e">
        <v>#N/A</v>
      </c>
      <c r="BO111" s="232" t="e">
        <v>#N/A</v>
      </c>
      <c r="BP111" s="232" t="e">
        <v>#N/A</v>
      </c>
      <c r="BQ111" s="904"/>
      <c r="BR111" s="905"/>
      <c r="BS111" s="15" t="e">
        <v>#N/A</v>
      </c>
      <c r="BT111" s="29" t="e">
        <v>#N/A</v>
      </c>
      <c r="BU111" s="29" t="e">
        <v>#N/A</v>
      </c>
      <c r="BV111" s="29" t="e">
        <v>#N/A</v>
      </c>
      <c r="BW111" s="863"/>
      <c r="BX111" s="902"/>
      <c r="BY111" s="234" t="e">
        <v>#N/A</v>
      </c>
      <c r="BZ111" s="232" t="e">
        <v>#N/A</v>
      </c>
      <c r="CA111" s="232" t="e">
        <v>#N/A</v>
      </c>
      <c r="CB111" s="904"/>
      <c r="CC111" s="905"/>
      <c r="CD111" s="15" t="e">
        <v>#N/A</v>
      </c>
      <c r="CE111" s="29" t="e">
        <v>#N/A</v>
      </c>
      <c r="CF111" s="29" t="e">
        <v>#N/A</v>
      </c>
      <c r="CG111" s="29" t="e">
        <v>#N/A</v>
      </c>
      <c r="CH111" s="863"/>
      <c r="CI111" s="902"/>
      <c r="CJ111" s="234" t="e">
        <v>#N/A</v>
      </c>
      <c r="CK111" s="232" t="e">
        <v>#N/A</v>
      </c>
      <c r="CL111" s="232" t="e">
        <v>#N/A</v>
      </c>
      <c r="CM111" s="911"/>
      <c r="CN111" s="912"/>
      <c r="CO111" s="15" t="e">
        <v>#N/A</v>
      </c>
      <c r="CP111" s="232" t="e">
        <v>#N/A</v>
      </c>
      <c r="CQ111" s="232" t="e">
        <v>#N/A</v>
      </c>
      <c r="CR111" s="232" t="e">
        <v>#N/A</v>
      </c>
      <c r="CS111" s="904"/>
      <c r="CT111" s="905"/>
      <c r="CU111" s="29" t="e">
        <v>#N/A</v>
      </c>
      <c r="CV111" s="232" t="e">
        <v>#N/A</v>
      </c>
      <c r="CW111" s="232" t="e">
        <v>#N/A</v>
      </c>
      <c r="CX111" s="232" t="e">
        <v>#N/A</v>
      </c>
      <c r="CY111" s="911"/>
      <c r="CZ111" s="912"/>
      <c r="DA111" s="15" t="e">
        <v>#N/A</v>
      </c>
      <c r="DB111" s="232" t="e">
        <v>#N/A</v>
      </c>
      <c r="DC111" s="232" t="e">
        <v>#N/A</v>
      </c>
      <c r="DD111" s="232" t="e">
        <v>#N/A</v>
      </c>
      <c r="DE111" s="904"/>
      <c r="DF111" s="915"/>
      <c r="DG111" s="40" t="e">
        <v>#N/A</v>
      </c>
      <c r="DH111" s="27" t="e">
        <v>#N/A</v>
      </c>
      <c r="DI111" s="27" t="e">
        <v>#N/A</v>
      </c>
      <c r="DJ111" s="27" t="e">
        <v>#N/A</v>
      </c>
      <c r="DK111" s="702"/>
      <c r="DL111" s="593"/>
      <c r="DM111" s="14" t="e">
        <v>#N/A</v>
      </c>
      <c r="DN111" s="27" t="e">
        <v>#N/A</v>
      </c>
      <c r="DO111" s="27" t="e">
        <v>#N/A</v>
      </c>
      <c r="DP111" s="27" t="e">
        <v>#N/A</v>
      </c>
      <c r="DQ111" s="702"/>
      <c r="DR111" s="663"/>
      <c r="DS111" s="40" t="e">
        <f t="shared" si="429"/>
        <v>#N/A</v>
      </c>
      <c r="DT111" s="27" t="e">
        <f t="shared" si="430"/>
        <v>#N/A</v>
      </c>
      <c r="DU111" s="27" t="e">
        <f t="shared" si="431"/>
        <v>#N/A</v>
      </c>
      <c r="DV111" s="27" t="e">
        <f t="shared" si="432"/>
        <v>#N/A</v>
      </c>
      <c r="DW111" s="702"/>
      <c r="DX111" s="663"/>
      <c r="DY111" s="267">
        <f t="shared" si="492"/>
        <v>9</v>
      </c>
      <c r="DZ111" s="268">
        <v>9</v>
      </c>
      <c r="EA111" s="710">
        <v>10</v>
      </c>
      <c r="EB111" s="668"/>
      <c r="EC111" s="667"/>
      <c r="ED111" s="286">
        <v>4.32</v>
      </c>
      <c r="EE111" s="289"/>
      <c r="EF111" s="295" t="e">
        <v>#N/A</v>
      </c>
      <c r="EG111" s="251" t="e">
        <v>#N/A</v>
      </c>
      <c r="EH111" s="295" t="e">
        <v>#N/A</v>
      </c>
      <c r="EI111" s="251" t="e">
        <v>#N/A</v>
      </c>
      <c r="EJ111" s="256" t="e">
        <v>#N/A</v>
      </c>
      <c r="EK111" s="257" t="e">
        <v>#N/A</v>
      </c>
      <c r="EL111" s="257" t="e">
        <v>#N/A</v>
      </c>
      <c r="EM111" s="668"/>
      <c r="EN111" s="665"/>
      <c r="EO111" s="253">
        <v>6</v>
      </c>
      <c r="EP111" s="254">
        <v>6</v>
      </c>
      <c r="EQ111" s="254">
        <v>6</v>
      </c>
      <c r="ER111" s="668"/>
      <c r="ES111" s="665"/>
      <c r="ET111" s="14" t="e">
        <v>#N/A</v>
      </c>
      <c r="EU111" s="27" t="e">
        <v>#N/A</v>
      </c>
      <c r="EV111" s="31" t="e">
        <v>#N/A</v>
      </c>
      <c r="EW111" s="122" t="e">
        <v>#N/A</v>
      </c>
      <c r="EX111" s="47" t="e">
        <v>#N/A</v>
      </c>
      <c r="EY111" s="48" t="e">
        <v>#N/A</v>
      </c>
      <c r="EZ111" s="49" t="e">
        <v>#N/A</v>
      </c>
      <c r="FA111" s="50" t="e">
        <v>#N/A</v>
      </c>
      <c r="FB111" s="51" t="e">
        <v>#N/A</v>
      </c>
      <c r="FC111" s="153" t="e">
        <f t="shared" si="375"/>
        <v>#N/A</v>
      </c>
      <c r="FD111" s="986" t="e">
        <f t="shared" si="617"/>
        <v>#N/A</v>
      </c>
      <c r="FE111" s="993" t="e">
        <f t="shared" si="511"/>
        <v>#N/A</v>
      </c>
      <c r="FF111" s="987" t="e">
        <f t="shared" si="405"/>
        <v>#N/A</v>
      </c>
      <c r="FG111" s="246" t="e">
        <f t="shared" si="493"/>
        <v>#N/A</v>
      </c>
      <c r="FH111" s="246" t="e">
        <f t="shared" si="473"/>
        <v>#N/A</v>
      </c>
      <c r="FI111" s="246" t="e">
        <f t="shared" si="474"/>
        <v>#N/A</v>
      </c>
      <c r="FJ111" s="39" t="e">
        <f t="shared" si="433"/>
        <v>#N/A</v>
      </c>
      <c r="FK111" s="26" t="e">
        <f t="shared" si="434"/>
        <v>#N/A</v>
      </c>
      <c r="FL111" s="26" t="e">
        <f t="shared" si="435"/>
        <v>#N/A</v>
      </c>
      <c r="FM111" s="1300"/>
      <c r="FN111" s="656"/>
      <c r="FO111" s="28" t="e">
        <f t="shared" si="436"/>
        <v>#N/A</v>
      </c>
      <c r="FP111" s="28" t="e">
        <f t="shared" si="437"/>
        <v>#N/A</v>
      </c>
      <c r="FQ111" s="28" t="e">
        <f t="shared" si="438"/>
        <v>#N/A</v>
      </c>
      <c r="FR111" s="1305"/>
      <c r="FS111" s="698"/>
      <c r="FT111" s="10" t="e">
        <f t="shared" si="439"/>
        <v>#N/A</v>
      </c>
      <c r="FU111" s="28" t="e">
        <f t="shared" si="440"/>
        <v>#N/A</v>
      </c>
      <c r="FV111" s="28" t="e">
        <f t="shared" si="441"/>
        <v>#N/A</v>
      </c>
      <c r="FW111" s="1305"/>
      <c r="FX111" s="698"/>
      <c r="FY111" s="658" t="e">
        <f t="shared" si="442"/>
        <v>#N/A</v>
      </c>
      <c r="FZ111" s="126" t="e">
        <f t="shared" si="443"/>
        <v>#N/A</v>
      </c>
      <c r="GA111" s="126" t="e">
        <f t="shared" si="444"/>
        <v>#N/A</v>
      </c>
      <c r="GB111" s="787"/>
      <c r="GC111" s="1314"/>
      <c r="GD111" s="674" t="e">
        <f t="shared" si="445"/>
        <v>#N/A</v>
      </c>
      <c r="GE111" s="675" t="e">
        <f t="shared" si="446"/>
        <v>#N/A</v>
      </c>
      <c r="GF111" s="675" t="e">
        <f t="shared" si="447"/>
        <v>#N/A</v>
      </c>
      <c r="GG111" s="703"/>
      <c r="GH111" s="705"/>
      <c r="GI111" s="688" t="e">
        <f t="shared" si="448"/>
        <v>#N/A</v>
      </c>
      <c r="GJ111" s="688" t="e">
        <f t="shared" si="449"/>
        <v>#N/A</v>
      </c>
      <c r="GK111" s="688" t="e">
        <f t="shared" si="450"/>
        <v>#N/A</v>
      </c>
      <c r="GL111" s="703"/>
      <c r="GM111" s="705"/>
      <c r="GN111" s="689" t="e">
        <f t="shared" si="451"/>
        <v>#N/A</v>
      </c>
      <c r="GO111" s="688" t="e">
        <f t="shared" si="452"/>
        <v>#N/A</v>
      </c>
      <c r="GP111" s="688" t="e">
        <f t="shared" si="453"/>
        <v>#N/A</v>
      </c>
      <c r="GQ111" s="703"/>
      <c r="GR111" s="705"/>
      <c r="GS111" s="689" t="e">
        <f t="shared" si="454"/>
        <v>#N/A</v>
      </c>
      <c r="GT111" s="688" t="e">
        <f t="shared" si="455"/>
        <v>#N/A</v>
      </c>
      <c r="GU111" s="688" t="e">
        <f t="shared" si="456"/>
        <v>#N/A</v>
      </c>
      <c r="GV111" s="706"/>
      <c r="GW111" s="683"/>
      <c r="GX111" s="39" t="e">
        <f t="shared" si="457"/>
        <v>#N/A</v>
      </c>
      <c r="GY111" s="26" t="e">
        <f t="shared" si="458"/>
        <v>#N/A</v>
      </c>
      <c r="GZ111" s="26" t="e">
        <f t="shared" si="459"/>
        <v>#N/A</v>
      </c>
      <c r="HA111" s="1300"/>
      <c r="HB111" s="656"/>
      <c r="HC111" s="28" t="e">
        <f t="shared" si="460"/>
        <v>#N/A</v>
      </c>
      <c r="HD111" s="28" t="e">
        <f t="shared" si="461"/>
        <v>#N/A</v>
      </c>
      <c r="HE111" s="28" t="e">
        <f t="shared" si="462"/>
        <v>#N/A</v>
      </c>
      <c r="HF111" s="1305"/>
      <c r="HG111" s="698"/>
      <c r="HH111" s="10" t="e">
        <f t="shared" si="463"/>
        <v>#N/A</v>
      </c>
      <c r="HI111" s="28" t="e">
        <f t="shared" si="464"/>
        <v>#N/A</v>
      </c>
      <c r="HJ111" s="28" t="e">
        <f t="shared" si="465"/>
        <v>#N/A</v>
      </c>
      <c r="HK111" s="1305"/>
      <c r="HL111" s="698"/>
      <c r="HM111" s="658" t="e">
        <f t="shared" si="466"/>
        <v>#N/A</v>
      </c>
      <c r="HN111" s="126" t="e">
        <f t="shared" si="467"/>
        <v>#N/A</v>
      </c>
      <c r="HO111" s="126" t="e">
        <f t="shared" si="468"/>
        <v>#N/A</v>
      </c>
      <c r="HP111" s="787"/>
      <c r="HQ111" s="1314"/>
      <c r="HR111" s="674" t="e">
        <f t="shared" si="475"/>
        <v>#N/A</v>
      </c>
      <c r="HS111" s="675" t="e">
        <f t="shared" si="476"/>
        <v>#N/A</v>
      </c>
      <c r="HT111" s="675" t="e">
        <f t="shared" si="477"/>
        <v>#N/A</v>
      </c>
      <c r="HU111" s="703"/>
      <c r="HV111" s="705"/>
      <c r="HW111" s="675" t="e">
        <f t="shared" si="478"/>
        <v>#N/A</v>
      </c>
      <c r="HX111" s="675" t="e">
        <f t="shared" si="479"/>
        <v>#N/A</v>
      </c>
      <c r="HY111" s="675" t="e">
        <f t="shared" si="480"/>
        <v>#N/A</v>
      </c>
      <c r="HZ111" s="703"/>
      <c r="IA111" s="705"/>
      <c r="IB111" s="678" t="e">
        <f t="shared" si="502"/>
        <v>#N/A</v>
      </c>
      <c r="IC111" s="675" t="e">
        <f t="shared" si="503"/>
        <v>#N/A</v>
      </c>
      <c r="ID111" s="675" t="e">
        <f t="shared" si="504"/>
        <v>#N/A</v>
      </c>
      <c r="IE111" s="703"/>
      <c r="IF111" s="705"/>
      <c r="IG111" s="678" t="e">
        <f t="shared" si="505"/>
        <v>#N/A</v>
      </c>
      <c r="IH111" s="675" t="e">
        <f t="shared" si="506"/>
        <v>#N/A</v>
      </c>
      <c r="II111" s="675" t="e">
        <f t="shared" si="507"/>
        <v>#N/A</v>
      </c>
      <c r="IJ111" s="706"/>
      <c r="IK111" s="683"/>
      <c r="IL111" s="846" t="e">
        <f t="shared" si="385"/>
        <v>#N/A</v>
      </c>
      <c r="IM111" s="848" t="e">
        <f t="shared" si="386"/>
        <v>#N/A</v>
      </c>
      <c r="IN111" s="1252" t="e">
        <f t="shared" si="387"/>
        <v>#N/A</v>
      </c>
      <c r="IO111" s="1253" t="e">
        <f t="shared" si="388"/>
        <v>#N/A</v>
      </c>
      <c r="IP111" s="847" t="e">
        <f t="shared" si="389"/>
        <v>#N/A</v>
      </c>
      <c r="IQ111" s="848" t="e">
        <f t="shared" si="390"/>
        <v>#N/A</v>
      </c>
      <c r="IR111" s="1252" t="e">
        <f t="shared" si="391"/>
        <v>#N/A</v>
      </c>
      <c r="IS111" s="1330" t="e">
        <f t="shared" si="392"/>
        <v>#N/A</v>
      </c>
      <c r="IT111" s="846" t="e">
        <f t="shared" ref="IT111:IT174" si="662">IF($JB111="",#N/A,AZ111)</f>
        <v>#N/A</v>
      </c>
      <c r="IU111" s="848" t="e">
        <f t="shared" ref="IU111:IU174" si="663">IF($JB111="",#N/A,BK111)</f>
        <v>#N/A</v>
      </c>
      <c r="IV111" s="1252" t="e">
        <f t="shared" ref="IV111:IV174" si="664">IF($JB111="",#N/A,BV111)</f>
        <v>#N/A</v>
      </c>
      <c r="IW111" s="1253" t="e">
        <f t="shared" ref="IW111:IW174" si="665">IF($JB111="",#N/A,CG111)</f>
        <v>#N/A</v>
      </c>
      <c r="IX111" s="847" t="e">
        <f t="shared" ref="IX111:IX174" si="666">IF($JB111="",#N/A,BE111)</f>
        <v>#N/A</v>
      </c>
      <c r="IY111" s="848" t="e">
        <f t="shared" ref="IY111:IY174" si="667">IF($JB111="",#N/A,BP111)</f>
        <v>#N/A</v>
      </c>
      <c r="IZ111" s="1252" t="e">
        <f t="shared" ref="IZ111:IZ174" si="668">IF($JB111="",#N/A,CA111)</f>
        <v>#N/A</v>
      </c>
      <c r="JA111" s="1330" t="e">
        <f t="shared" ref="JA111:JA174" si="669">IF($JB111="",#N/A,CL111)</f>
        <v>#N/A</v>
      </c>
      <c r="JB111" s="153" t="e">
        <v>#N/A</v>
      </c>
      <c r="JC111" s="952" t="e">
        <v>#N/A</v>
      </c>
      <c r="JD111" s="150" t="e">
        <v>#N/A</v>
      </c>
      <c r="JE111" s="150" t="e">
        <v>#N/A</v>
      </c>
      <c r="JF111" s="952" t="e">
        <v>#N/A</v>
      </c>
      <c r="JG111" s="150" t="e">
        <v>#N/A</v>
      </c>
      <c r="JH111" s="150" t="e">
        <v>#N/A</v>
      </c>
      <c r="JI111" s="952" t="e">
        <v>#N/A</v>
      </c>
      <c r="JJ111" s="150" t="e">
        <v>#N/A</v>
      </c>
      <c r="JK111" s="150" t="e">
        <v>#N/A</v>
      </c>
      <c r="JL111" s="958" t="e">
        <v>#N/A</v>
      </c>
      <c r="JM111" s="150" t="e">
        <v>#N/A</v>
      </c>
      <c r="JN111" s="150" t="e">
        <v>#N/A</v>
      </c>
      <c r="JO111" s="846" t="e">
        <v>#N/A</v>
      </c>
      <c r="JP111" s="852" t="e">
        <v>#N/A</v>
      </c>
      <c r="JQ111" s="850" t="e">
        <v>#N/A</v>
      </c>
      <c r="JR111" s="850" t="e">
        <v>#N/A</v>
      </c>
      <c r="JS111" s="861" t="e">
        <v>#N/A</v>
      </c>
      <c r="JT111" s="850" t="e">
        <v>#N/A</v>
      </c>
      <c r="JU111" s="861" t="e">
        <v>#N/A</v>
      </c>
      <c r="JV111" s="851" t="e">
        <v>#N/A</v>
      </c>
      <c r="JW111" s="27" t="e">
        <v>#N/A</v>
      </c>
      <c r="JX111" s="27" t="e">
        <v>#N/A</v>
      </c>
      <c r="JY111" s="893"/>
      <c r="JZ111" s="27" t="e">
        <v>#N/A</v>
      </c>
      <c r="KA111" s="27" t="e">
        <v>#N/A</v>
      </c>
      <c r="KB111" s="707"/>
      <c r="KC111" s="846" t="e">
        <v>#N/A</v>
      </c>
      <c r="KD111" s="975" t="e">
        <v>#N/A</v>
      </c>
      <c r="KE111" s="27" t="e">
        <v>#N/A</v>
      </c>
      <c r="KF111" s="27" t="e">
        <v>#N/A</v>
      </c>
      <c r="KG111" s="893"/>
      <c r="KH111" s="27" t="e">
        <v>#N/A</v>
      </c>
      <c r="KI111" s="27" t="e">
        <v>#N/A</v>
      </c>
      <c r="KJ111" s="707"/>
      <c r="KK111" s="846" t="e">
        <v>#N/A</v>
      </c>
      <c r="KL111" s="975" t="e">
        <v>#N/A</v>
      </c>
      <c r="KM111" s="179" t="e">
        <v>#N/A</v>
      </c>
      <c r="KN111" s="889" t="e">
        <v>#N/A</v>
      </c>
      <c r="KO111" s="180" t="e">
        <v>#N/A</v>
      </c>
      <c r="KQ111" s="1345">
        <f t="shared" si="482"/>
        <v>45672.645833333336</v>
      </c>
      <c r="KR111" s="1260"/>
      <c r="KS111" s="1260"/>
      <c r="KT111" s="1258"/>
      <c r="KU111" s="1351"/>
      <c r="KV111" s="1359"/>
      <c r="KW111" s="1359"/>
      <c r="KX111" s="1359"/>
      <c r="KY111" s="1359"/>
      <c r="KZ111" s="1359"/>
      <c r="LB111" s="1347">
        <f t="shared" si="486"/>
        <v>45672.645833333336</v>
      </c>
      <c r="LC111" s="1299" t="e">
        <f t="shared" si="487"/>
        <v>#N/A</v>
      </c>
      <c r="LD111" s="1299" t="e">
        <f t="shared" si="488"/>
        <v>#N/A</v>
      </c>
      <c r="LE111" s="1370" t="e">
        <f t="shared" si="409"/>
        <v>#N/A</v>
      </c>
      <c r="LF111" s="1299" t="e">
        <f t="shared" si="489"/>
        <v>#N/A</v>
      </c>
      <c r="LG111" s="1299" t="e">
        <f t="shared" si="655"/>
        <v>#N/A</v>
      </c>
      <c r="LH111" s="1299" t="e">
        <f t="shared" si="656"/>
        <v>#N/A</v>
      </c>
      <c r="MA111" s="1352">
        <f t="shared" si="490"/>
        <v>1</v>
      </c>
      <c r="MB111" s="1352">
        <f t="shared" si="491"/>
        <v>2025</v>
      </c>
    </row>
    <row r="112" spans="2:340" ht="18.75" customHeight="1">
      <c r="B112" s="13"/>
      <c r="C112" s="136">
        <v>45677.375</v>
      </c>
      <c r="D112" s="14">
        <f t="shared" si="189"/>
        <v>558.66666666666424</v>
      </c>
      <c r="E112" s="31">
        <f t="shared" si="411"/>
        <v>250.66666666666424</v>
      </c>
      <c r="F112" s="40">
        <f t="shared" si="471"/>
        <v>7.1428571428571415</v>
      </c>
      <c r="G112" s="27">
        <f t="shared" si="423"/>
        <v>21.428571428571431</v>
      </c>
      <c r="H112" s="27">
        <f t="shared" si="424"/>
        <v>11.904761904761907</v>
      </c>
      <c r="I112" s="702"/>
      <c r="J112" s="593"/>
      <c r="K112" s="14">
        <f t="shared" si="425"/>
        <v>10.285714285714286</v>
      </c>
      <c r="L112" s="31" t="e">
        <v>#N/A</v>
      </c>
      <c r="M112" s="40">
        <f t="shared" si="472"/>
        <v>63.319749216300949</v>
      </c>
      <c r="N112" s="27">
        <f t="shared" si="426"/>
        <v>21.000000000000004</v>
      </c>
      <c r="O112" s="27">
        <f t="shared" si="427"/>
        <v>6.9999999999999991</v>
      </c>
      <c r="P112" s="27">
        <f t="shared" si="428"/>
        <v>13.999999999999998</v>
      </c>
      <c r="Q112" s="702"/>
      <c r="R112" s="593"/>
      <c r="S112" s="29">
        <v>4.33</v>
      </c>
      <c r="T112" s="29">
        <v>7.12</v>
      </c>
      <c r="U112" s="29">
        <v>8.1</v>
      </c>
      <c r="V112" s="29">
        <v>12.07</v>
      </c>
      <c r="W112" s="863"/>
      <c r="X112" s="592"/>
      <c r="Y112" s="14">
        <v>10.6</v>
      </c>
      <c r="Z112" s="27">
        <v>7</v>
      </c>
      <c r="AA112" s="27">
        <v>4.0999999999999996</v>
      </c>
      <c r="AB112" s="27">
        <v>5.7</v>
      </c>
      <c r="AC112" s="702"/>
      <c r="AD112" s="593"/>
      <c r="AE112" s="14">
        <f t="shared" si="508"/>
        <v>112.5</v>
      </c>
      <c r="AF112" s="27">
        <f t="shared" si="509"/>
        <v>102</v>
      </c>
      <c r="AG112" s="221">
        <f t="shared" si="510"/>
        <v>113</v>
      </c>
      <c r="AH112" s="29">
        <v>5.24</v>
      </c>
      <c r="AI112" s="163"/>
      <c r="AJ112" s="16">
        <v>3.91</v>
      </c>
      <c r="AK112" s="29">
        <v>6.6</v>
      </c>
      <c r="AL112" s="29">
        <v>9.11</v>
      </c>
      <c r="AM112" s="29">
        <v>12.25</v>
      </c>
      <c r="AN112" s="863"/>
      <c r="AO112" s="592"/>
      <c r="AP112" s="14">
        <v>10.3</v>
      </c>
      <c r="AQ112" s="27">
        <v>7.7</v>
      </c>
      <c r="AR112" s="27">
        <v>4.7</v>
      </c>
      <c r="AS112" s="27">
        <v>6.2</v>
      </c>
      <c r="AT112" s="702"/>
      <c r="AU112" s="593"/>
      <c r="AV112" s="31">
        <v>-0.9</v>
      </c>
      <c r="AW112" s="334">
        <v>14</v>
      </c>
      <c r="AX112" s="124">
        <v>16</v>
      </c>
      <c r="AY112" s="26">
        <v>2.8</v>
      </c>
      <c r="AZ112" s="124">
        <v>0.31</v>
      </c>
      <c r="BA112" s="661"/>
      <c r="BB112" s="659"/>
      <c r="BC112" s="301">
        <v>16</v>
      </c>
      <c r="BD112" s="228">
        <v>2.2000000000000002</v>
      </c>
      <c r="BE112" s="299">
        <v>8.5999999999999993E-2</v>
      </c>
      <c r="BF112" s="662"/>
      <c r="BG112" s="660"/>
      <c r="BH112" s="9">
        <v>6</v>
      </c>
      <c r="BI112" s="26">
        <v>5.3</v>
      </c>
      <c r="BJ112" s="124">
        <v>0.04</v>
      </c>
      <c r="BK112" s="124">
        <v>0</v>
      </c>
      <c r="BL112" s="661"/>
      <c r="BM112" s="659"/>
      <c r="BN112" s="347">
        <v>5.4</v>
      </c>
      <c r="BO112" s="228">
        <v>0.02</v>
      </c>
      <c r="BP112" s="228">
        <v>0</v>
      </c>
      <c r="BQ112" s="662"/>
      <c r="BR112" s="660"/>
      <c r="BS112" s="125">
        <v>1.9</v>
      </c>
      <c r="BT112" s="26">
        <v>1.1000000000000001</v>
      </c>
      <c r="BU112" s="124">
        <v>2E-3</v>
      </c>
      <c r="BV112" s="126">
        <v>5.0000000000000001E-3</v>
      </c>
      <c r="BW112" s="661"/>
      <c r="BX112" s="659"/>
      <c r="BY112" s="347">
        <v>1.1000000000000001</v>
      </c>
      <c r="BZ112" s="228">
        <v>2E-3</v>
      </c>
      <c r="CA112" s="299">
        <v>5.0000000000000001E-3</v>
      </c>
      <c r="CB112" s="662"/>
      <c r="CC112" s="660"/>
      <c r="CD112" s="125">
        <v>0.15</v>
      </c>
      <c r="CE112" s="124">
        <v>0.16</v>
      </c>
      <c r="CF112" s="126">
        <v>7.1999999999999995E-2</v>
      </c>
      <c r="CG112" s="124">
        <v>1.1999999999999999E-3</v>
      </c>
      <c r="CH112" s="661"/>
      <c r="CI112" s="659"/>
      <c r="CJ112" s="301">
        <v>0.16</v>
      </c>
      <c r="CK112" s="299">
        <v>6.9000000000000006E-2</v>
      </c>
      <c r="CL112" s="228">
        <v>0</v>
      </c>
      <c r="CM112" s="910"/>
      <c r="CN112" s="909"/>
      <c r="CO112" s="15" t="e">
        <v>#N/A</v>
      </c>
      <c r="CP112" s="232" t="e">
        <v>#N/A</v>
      </c>
      <c r="CQ112" s="232" t="e">
        <v>#N/A</v>
      </c>
      <c r="CR112" s="232" t="e">
        <v>#N/A</v>
      </c>
      <c r="CS112" s="662"/>
      <c r="CT112" s="660"/>
      <c r="CU112" s="124">
        <v>7.1</v>
      </c>
      <c r="CV112" s="228">
        <v>26</v>
      </c>
      <c r="CW112" s="228">
        <v>38</v>
      </c>
      <c r="CX112" s="228">
        <v>94</v>
      </c>
      <c r="CY112" s="910"/>
      <c r="CZ112" s="909"/>
      <c r="DA112" s="10" t="e">
        <v>#N/A</v>
      </c>
      <c r="DB112" s="227" t="e">
        <v>#N/A</v>
      </c>
      <c r="DC112" s="227" t="e">
        <v>#N/A</v>
      </c>
      <c r="DD112" s="227" t="e">
        <v>#N/A</v>
      </c>
      <c r="DE112" s="662"/>
      <c r="DF112" s="914"/>
      <c r="DG112" s="40" t="e">
        <v>#N/A</v>
      </c>
      <c r="DH112" s="27" t="e">
        <v>#N/A</v>
      </c>
      <c r="DI112" s="27" t="e">
        <v>#N/A</v>
      </c>
      <c r="DJ112" s="27" t="e">
        <v>#N/A</v>
      </c>
      <c r="DK112" s="702"/>
      <c r="DL112" s="593"/>
      <c r="DM112" s="14" t="e">
        <v>#N/A</v>
      </c>
      <c r="DN112" s="27" t="e">
        <v>#N/A</v>
      </c>
      <c r="DO112" s="27" t="e">
        <v>#N/A</v>
      </c>
      <c r="DP112" s="27" t="e">
        <v>#N/A</v>
      </c>
      <c r="DQ112" s="702"/>
      <c r="DR112" s="663"/>
      <c r="DS112" s="40" t="e">
        <f t="shared" si="429"/>
        <v>#N/A</v>
      </c>
      <c r="DT112" s="27" t="e">
        <f t="shared" si="430"/>
        <v>#N/A</v>
      </c>
      <c r="DU112" s="27" t="e">
        <f t="shared" si="431"/>
        <v>#N/A</v>
      </c>
      <c r="DV112" s="27" t="e">
        <f t="shared" si="432"/>
        <v>#N/A</v>
      </c>
      <c r="DW112" s="702"/>
      <c r="DX112" s="663"/>
      <c r="DY112" s="267">
        <f t="shared" si="492"/>
        <v>9</v>
      </c>
      <c r="DZ112" s="268">
        <v>9</v>
      </c>
      <c r="EA112" s="710">
        <v>10</v>
      </c>
      <c r="EB112" s="668"/>
      <c r="EC112" s="667"/>
      <c r="ED112" s="286">
        <v>4.32</v>
      </c>
      <c r="EE112" s="252"/>
      <c r="EF112" s="295">
        <v>3.1</v>
      </c>
      <c r="EG112" s="251">
        <v>6.38</v>
      </c>
      <c r="EH112" s="295">
        <v>1.4</v>
      </c>
      <c r="EI112" s="251">
        <v>6.38</v>
      </c>
      <c r="EJ112" s="256">
        <v>2.1</v>
      </c>
      <c r="EK112" s="257">
        <v>0.7</v>
      </c>
      <c r="EL112" s="257">
        <v>1.4</v>
      </c>
      <c r="EM112" s="668"/>
      <c r="EN112" s="665"/>
      <c r="EO112" s="253">
        <v>6</v>
      </c>
      <c r="EP112" s="254">
        <v>6</v>
      </c>
      <c r="EQ112" s="254">
        <v>6</v>
      </c>
      <c r="ER112" s="668"/>
      <c r="ES112" s="665"/>
      <c r="ET112" s="14">
        <v>17.5</v>
      </c>
      <c r="EU112" s="27">
        <v>58</v>
      </c>
      <c r="EV112" s="31">
        <v>47</v>
      </c>
      <c r="EW112" s="90" t="s">
        <v>182</v>
      </c>
      <c r="EX112" s="42">
        <v>-1.4</v>
      </c>
      <c r="EY112" s="43">
        <v>0</v>
      </c>
      <c r="EZ112" s="44">
        <v>31.5</v>
      </c>
      <c r="FA112" s="45">
        <v>0</v>
      </c>
      <c r="FB112" s="46">
        <v>103</v>
      </c>
      <c r="FC112" s="153">
        <f t="shared" si="375"/>
        <v>33</v>
      </c>
      <c r="FD112" s="984">
        <f t="shared" si="617"/>
        <v>0.39060000000000006</v>
      </c>
      <c r="FE112" s="992">
        <f t="shared" si="511"/>
        <v>4.5733333333333306E-2</v>
      </c>
      <c r="FF112" s="985">
        <f t="shared" si="405"/>
        <v>0.41579999999999995</v>
      </c>
      <c r="FG112" s="246">
        <f t="shared" si="493"/>
        <v>18.899999999999999</v>
      </c>
      <c r="FH112" s="246">
        <f t="shared" si="473"/>
        <v>12</v>
      </c>
      <c r="FI112" s="246">
        <f t="shared" si="474"/>
        <v>68</v>
      </c>
      <c r="FJ112" s="39">
        <f t="shared" si="433"/>
        <v>-2</v>
      </c>
      <c r="FK112" s="26">
        <f t="shared" si="434"/>
        <v>13.8</v>
      </c>
      <c r="FL112" s="26">
        <f t="shared" si="435"/>
        <v>15.914</v>
      </c>
      <c r="FM112" s="1300"/>
      <c r="FN112" s="656"/>
      <c r="FO112" s="28">
        <f t="shared" si="436"/>
        <v>0.59999999999999964</v>
      </c>
      <c r="FP112" s="28">
        <f t="shared" si="437"/>
        <v>5.3800000000000008</v>
      </c>
      <c r="FQ112" s="28">
        <f t="shared" si="438"/>
        <v>5.4</v>
      </c>
      <c r="FR112" s="1305"/>
      <c r="FS112" s="698"/>
      <c r="FT112" s="10">
        <f t="shared" si="439"/>
        <v>0.79999999999999982</v>
      </c>
      <c r="FU112" s="28">
        <f t="shared" si="440"/>
        <v>1.0980000000000001</v>
      </c>
      <c r="FV112" s="28">
        <f t="shared" si="441"/>
        <v>1.0950000000000002</v>
      </c>
      <c r="FW112" s="1305"/>
      <c r="FX112" s="698"/>
      <c r="FY112" s="658">
        <f t="shared" si="442"/>
        <v>-1.0000000000000009E-2</v>
      </c>
      <c r="FZ112" s="126">
        <f t="shared" si="443"/>
        <v>9.0999999999999998E-2</v>
      </c>
      <c r="GA112" s="126">
        <f t="shared" si="444"/>
        <v>0.16</v>
      </c>
      <c r="GB112" s="787"/>
      <c r="GC112" s="1314"/>
      <c r="GD112" s="674">
        <f t="shared" si="445"/>
        <v>-0.14285714285714285</v>
      </c>
      <c r="GE112" s="675">
        <f t="shared" si="446"/>
        <v>0.86250000000000004</v>
      </c>
      <c r="GF112" s="675">
        <f t="shared" si="447"/>
        <v>0.99462499999999998</v>
      </c>
      <c r="GG112" s="703"/>
      <c r="GH112" s="705"/>
      <c r="GI112" s="688">
        <f t="shared" si="448"/>
        <v>9.9999999999999936E-2</v>
      </c>
      <c r="GJ112" s="688">
        <f t="shared" si="449"/>
        <v>0.99629629629629635</v>
      </c>
      <c r="GK112" s="688">
        <f t="shared" si="450"/>
        <v>1</v>
      </c>
      <c r="GL112" s="703"/>
      <c r="GM112" s="705"/>
      <c r="GN112" s="689">
        <f t="shared" si="451"/>
        <v>0.42105263157894729</v>
      </c>
      <c r="GO112" s="688">
        <f t="shared" si="452"/>
        <v>0.99818181818181817</v>
      </c>
      <c r="GP112" s="688">
        <f t="shared" si="453"/>
        <v>0.99545454545454559</v>
      </c>
      <c r="GQ112" s="703"/>
      <c r="GR112" s="705"/>
      <c r="GS112" s="689">
        <f t="shared" si="454"/>
        <v>-6.6666666666666735E-2</v>
      </c>
      <c r="GT112" s="688">
        <f t="shared" si="455"/>
        <v>0.56874999999999998</v>
      </c>
      <c r="GU112" s="688">
        <f t="shared" si="456"/>
        <v>1</v>
      </c>
      <c r="GV112" s="706"/>
      <c r="GW112" s="683"/>
      <c r="GX112" s="39">
        <f t="shared" si="457"/>
        <v>-2</v>
      </c>
      <c r="GY112" s="26">
        <f t="shared" si="458"/>
        <v>13.2</v>
      </c>
      <c r="GZ112" s="26">
        <f t="shared" si="459"/>
        <v>15.69</v>
      </c>
      <c r="HA112" s="1300"/>
      <c r="HB112" s="656"/>
      <c r="HC112" s="28">
        <f t="shared" si="460"/>
        <v>0.70000000000000018</v>
      </c>
      <c r="HD112" s="28">
        <f t="shared" si="461"/>
        <v>5.26</v>
      </c>
      <c r="HE112" s="28">
        <f t="shared" si="462"/>
        <v>5.3</v>
      </c>
      <c r="HF112" s="1305"/>
      <c r="HG112" s="698"/>
      <c r="HH112" s="10">
        <f t="shared" si="463"/>
        <v>0.79999999999999982</v>
      </c>
      <c r="HI112" s="28">
        <f t="shared" si="464"/>
        <v>1.0980000000000001</v>
      </c>
      <c r="HJ112" s="28">
        <f t="shared" si="465"/>
        <v>1.0950000000000002</v>
      </c>
      <c r="HK112" s="1305"/>
      <c r="HL112" s="698"/>
      <c r="HM112" s="658">
        <f t="shared" si="466"/>
        <v>-1.0000000000000009E-2</v>
      </c>
      <c r="HN112" s="126">
        <f t="shared" si="467"/>
        <v>8.8000000000000009E-2</v>
      </c>
      <c r="HO112" s="126">
        <f t="shared" si="468"/>
        <v>0.1588</v>
      </c>
      <c r="HP112" s="787"/>
      <c r="HQ112" s="1314"/>
      <c r="HR112" s="674">
        <f t="shared" si="475"/>
        <v>-0.14285714285714285</v>
      </c>
      <c r="HS112" s="675">
        <f t="shared" si="476"/>
        <v>0.82499999999999996</v>
      </c>
      <c r="HT112" s="675">
        <f t="shared" si="477"/>
        <v>0.98062499999999997</v>
      </c>
      <c r="HU112" s="703"/>
      <c r="HV112" s="705"/>
      <c r="HW112" s="675">
        <f t="shared" si="478"/>
        <v>0.1166666666666667</v>
      </c>
      <c r="HX112" s="675">
        <f t="shared" si="479"/>
        <v>0.99245283018867925</v>
      </c>
      <c r="HY112" s="675">
        <f t="shared" si="480"/>
        <v>1</v>
      </c>
      <c r="HZ112" s="703"/>
      <c r="IA112" s="705"/>
      <c r="IB112" s="678">
        <f t="shared" si="502"/>
        <v>0.42105263157894729</v>
      </c>
      <c r="IC112" s="675">
        <f t="shared" si="503"/>
        <v>0.99818181818181817</v>
      </c>
      <c r="ID112" s="675">
        <f t="shared" si="504"/>
        <v>0.99545454545454559</v>
      </c>
      <c r="IE112" s="703"/>
      <c r="IF112" s="705"/>
      <c r="IG112" s="678">
        <f t="shared" si="505"/>
        <v>-6.6666666666666735E-2</v>
      </c>
      <c r="IH112" s="675">
        <f t="shared" si="506"/>
        <v>0.55000000000000004</v>
      </c>
      <c r="II112" s="675">
        <f t="shared" si="507"/>
        <v>0.99249999999999994</v>
      </c>
      <c r="IJ112" s="706"/>
      <c r="IK112" s="683"/>
      <c r="IL112" s="846">
        <f t="shared" si="385"/>
        <v>2.8</v>
      </c>
      <c r="IM112" s="848">
        <f t="shared" si="386"/>
        <v>0.04</v>
      </c>
      <c r="IN112" s="1252">
        <f t="shared" si="387"/>
        <v>2E-3</v>
      </c>
      <c r="IO112" s="1253">
        <f t="shared" si="388"/>
        <v>7.1999999999999995E-2</v>
      </c>
      <c r="IP112" s="847">
        <f t="shared" si="389"/>
        <v>2.2000000000000002</v>
      </c>
      <c r="IQ112" s="848">
        <f t="shared" si="390"/>
        <v>0.02</v>
      </c>
      <c r="IR112" s="1252">
        <f t="shared" si="391"/>
        <v>2E-3</v>
      </c>
      <c r="IS112" s="1330">
        <f t="shared" si="392"/>
        <v>6.9000000000000006E-2</v>
      </c>
      <c r="IT112" s="846">
        <f t="shared" si="662"/>
        <v>0.31</v>
      </c>
      <c r="IU112" s="848">
        <f t="shared" si="663"/>
        <v>0</v>
      </c>
      <c r="IV112" s="1252">
        <f t="shared" si="664"/>
        <v>5.0000000000000001E-3</v>
      </c>
      <c r="IW112" s="1253">
        <f t="shared" si="665"/>
        <v>1.1999999999999999E-3</v>
      </c>
      <c r="IX112" s="847">
        <f t="shared" si="666"/>
        <v>8.5999999999999993E-2</v>
      </c>
      <c r="IY112" s="848">
        <f t="shared" si="667"/>
        <v>0</v>
      </c>
      <c r="IZ112" s="1252">
        <f t="shared" si="668"/>
        <v>5.0000000000000001E-3</v>
      </c>
      <c r="JA112" s="1330">
        <f t="shared" si="669"/>
        <v>0</v>
      </c>
      <c r="JB112" s="153">
        <f>D112-D110</f>
        <v>5.7916666666642413</v>
      </c>
      <c r="JC112" s="952">
        <f>(FG112*N112*1440*$JB112/1000000)</f>
        <v>3.3101459999986136</v>
      </c>
      <c r="JD112" s="150">
        <f>(FH112*O112*1440*$JB112/1000000)</f>
        <v>0.70055999999970653</v>
      </c>
      <c r="JE112" s="150">
        <f>(FI112*P112*1440*$JB112/1000000)</f>
        <v>7.9396799999966738</v>
      </c>
      <c r="JF112" s="952">
        <f>JC112*1000/($JB112*20)</f>
        <v>28.576799999999999</v>
      </c>
      <c r="JG112" s="150">
        <f>JD112*1000/($JB112*18)</f>
        <v>6.7199999999999989</v>
      </c>
      <c r="JH112" s="150">
        <f>JE112*1000/($JB112*20)</f>
        <v>68.543999999999997</v>
      </c>
      <c r="JI112" s="952">
        <f>_xlfn.AGGREGATE(9,7,JC$5:JC112)</f>
        <v>480.85907152499522</v>
      </c>
      <c r="JJ112" s="150">
        <f>_xlfn.AGGREGATE(9,7,JD$5:JD112)</f>
        <v>316.79414554152254</v>
      </c>
      <c r="JK112" s="150">
        <f>_xlfn.AGGREGATE(9,7,JE$65:JE112)</f>
        <v>483.88008147598083</v>
      </c>
      <c r="JL112" s="966">
        <f>(29.7*1000*0.4-JI112)/(29.7*1000*0.4)</f>
        <v>0.95952364717803063</v>
      </c>
      <c r="JM112" s="967">
        <f>(9*1000*0.31282-JJ112)/(9*1000*0.31282)</f>
        <v>0.88747730482509557</v>
      </c>
      <c r="JN112" s="967">
        <f>(9.9*1000*0.31282-JK112)/(9.9*1000*0.31282)</f>
        <v>0.84375431268248602</v>
      </c>
      <c r="JO112" s="846">
        <f>JO110+((FJ112+FK112)*O112*1440*$JB112/1000000)</f>
        <v>169.26902340327129</v>
      </c>
      <c r="JP112" s="852">
        <f>JP110+((FJ112+FL112)*P112*1440*$JB112/1000000)</f>
        <v>80.943788195999133</v>
      </c>
      <c r="JQ112" s="847">
        <f>JQ110+((FO112+FP112)*O112*1440*$JB112/1000000)</f>
        <v>77.614327298134356</v>
      </c>
      <c r="JR112" s="847">
        <f>JR110+((FO112+FQ112)*P112*1440*$JB112/1000000)</f>
        <v>32.396640311999541</v>
      </c>
      <c r="JS112" s="859">
        <f>JS110+((FT112+FU112)*O112*1440*$JB112/1000000)</f>
        <v>24.261414585148835</v>
      </c>
      <c r="JT112" s="848">
        <f>JT110+((FT112+FV112)*P112*1440*$JB112/1000000)</f>
        <v>9.2720019359998922</v>
      </c>
      <c r="JU112" s="859">
        <f>JU110+((FY112+FZ112)*O112*1440*$JB112/1000000)</f>
        <v>1.6668157488775008</v>
      </c>
      <c r="JV112" s="849">
        <f>JV110+((FY112+GA112)*P112*1440*$JB112/1000000)</f>
        <v>0.83116717199998813</v>
      </c>
      <c r="JW112" s="27">
        <f>JW110+((FJ112+FO112+FT112+FY112)*O112*1440*$JB112/1000000)</f>
        <v>38.797984092655817</v>
      </c>
      <c r="JX112" s="27">
        <f>JX110+((FK112+FP112+FU112+FZ112)*O112*1440*$JB112/1000000)</f>
        <v>238.13755131194736</v>
      </c>
      <c r="JY112" s="892"/>
      <c r="JZ112" s="27">
        <f>JZ110+((FJ112+FO112+FT112+FY112)*P112*1440*$JB112/1000000)</f>
        <v>21.907240943999913</v>
      </c>
      <c r="KA112" s="27">
        <f>KA110+((FL112+FQ112+FV112+GA112)*P112*1440*$JB112/1000000)</f>
        <v>101.53635667199862</v>
      </c>
      <c r="KB112" s="707"/>
      <c r="KC112" s="846">
        <f>JW112+JX112</f>
        <v>276.93553540460317</v>
      </c>
      <c r="KD112" s="975">
        <f>JZ112+KA112</f>
        <v>123.44359761599853</v>
      </c>
      <c r="KE112" s="27">
        <f>KE110+((GX112+HC112+HH112+HM112)*O112*1440*$JB112/1000000)</f>
        <v>37.393464132536636</v>
      </c>
      <c r="KF112" s="27">
        <f>KF110+((GY112+HD112+HI112+HN112)*O112*1440*$JB112/1000000)</f>
        <v>163.92235231157858</v>
      </c>
      <c r="KG112" s="892"/>
      <c r="KH112" s="27">
        <f>KH110+((GX112+HC112+HH112+HM112)*P112*1440*$JB112/1000000)</f>
        <v>21.119805983999932</v>
      </c>
      <c r="KI112" s="27">
        <f>KI110+((GZ112+HE112+HJ112+HO112)*P112*1440*$JB112/1000000)</f>
        <v>101.97349047599862</v>
      </c>
      <c r="KJ112" s="670"/>
      <c r="KK112" s="846">
        <f>KE112+KF112</f>
        <v>201.31581644411523</v>
      </c>
      <c r="KL112" s="975">
        <f>KH112+KI112</f>
        <v>123.09329645999856</v>
      </c>
      <c r="KM112" s="271">
        <f>KM110+N112*1440*JB112/1000</f>
        <v>24923.186999999816</v>
      </c>
      <c r="KN112" s="246">
        <f>KN110+O112*1440*JB112/1000</f>
        <v>12313.915091451177</v>
      </c>
      <c r="KO112" s="638">
        <f>KO110+P112*1440*JB112/1000</f>
        <v>5024.2079999999241</v>
      </c>
      <c r="KQ112" s="1345">
        <f t="shared" si="482"/>
        <v>45677.375</v>
      </c>
      <c r="KR112" s="1260">
        <f t="shared" si="654"/>
        <v>399.45023999999995</v>
      </c>
      <c r="KS112" s="1260">
        <f t="shared" si="636"/>
        <v>181.23839999999996</v>
      </c>
      <c r="KT112" s="1258">
        <f t="shared" si="637"/>
        <v>57.335039999999992</v>
      </c>
      <c r="KU112" s="1351">
        <f t="shared" si="638"/>
        <v>3.840479999999999</v>
      </c>
      <c r="KV112" s="1359"/>
      <c r="KW112" s="1359"/>
      <c r="KX112" s="1359"/>
      <c r="KY112" s="1359"/>
      <c r="KZ112" s="1359"/>
      <c r="LB112" s="1347">
        <f t="shared" si="486"/>
        <v>45677.375</v>
      </c>
      <c r="LC112" s="1299">
        <f t="shared" si="487"/>
        <v>1246.1593499999908</v>
      </c>
      <c r="LD112" s="1299">
        <f t="shared" si="488"/>
        <v>684.1063939695099</v>
      </c>
      <c r="LE112" s="1370">
        <f t="shared" si="409"/>
        <v>251.21039999999621</v>
      </c>
      <c r="LF112" s="1299">
        <f t="shared" si="489"/>
        <v>2769.2429999999795</v>
      </c>
      <c r="LG112" s="1299">
        <f t="shared" si="655"/>
        <v>1368.2127879390198</v>
      </c>
      <c r="LH112" s="1299">
        <f t="shared" si="656"/>
        <v>502.42079999999243</v>
      </c>
      <c r="MA112" s="1352">
        <f t="shared" si="490"/>
        <v>1</v>
      </c>
      <c r="MB112" s="1352">
        <f t="shared" si="491"/>
        <v>2025</v>
      </c>
    </row>
    <row r="113" spans="2:340" ht="18.75" customHeight="1">
      <c r="B113" s="13"/>
      <c r="C113" s="136">
        <v>45684.395833333336</v>
      </c>
      <c r="D113" s="14">
        <f t="shared" si="189"/>
        <v>565.6875</v>
      </c>
      <c r="E113" s="31">
        <f t="shared" si="411"/>
        <v>257.6875</v>
      </c>
      <c r="F113" s="40">
        <f t="shared" si="471"/>
        <v>6.8181818181818183</v>
      </c>
      <c r="G113" s="27">
        <f t="shared" si="423"/>
        <v>18.75</v>
      </c>
      <c r="H113" s="27">
        <f t="shared" si="424"/>
        <v>10.416666666666666</v>
      </c>
      <c r="I113" s="702"/>
      <c r="J113" s="593"/>
      <c r="K113" s="14">
        <f t="shared" si="425"/>
        <v>9</v>
      </c>
      <c r="L113" s="31" t="e">
        <v>#N/A</v>
      </c>
      <c r="M113" s="40">
        <f t="shared" si="472"/>
        <v>60.280764331210193</v>
      </c>
      <c r="N113" s="27">
        <f t="shared" si="426"/>
        <v>22</v>
      </c>
      <c r="O113" s="27">
        <f t="shared" si="427"/>
        <v>8</v>
      </c>
      <c r="P113" s="27">
        <f t="shared" si="428"/>
        <v>16</v>
      </c>
      <c r="Q113" s="702"/>
      <c r="R113" s="593"/>
      <c r="S113" s="29">
        <v>4.24</v>
      </c>
      <c r="T113" s="29">
        <v>6.92</v>
      </c>
      <c r="U113" s="29">
        <v>8.06</v>
      </c>
      <c r="V113" s="29">
        <v>12.16</v>
      </c>
      <c r="W113" s="863"/>
      <c r="X113" s="592"/>
      <c r="Y113" s="14">
        <v>10.6</v>
      </c>
      <c r="Z113" s="27">
        <v>6.6</v>
      </c>
      <c r="AA113" s="27">
        <v>5.6</v>
      </c>
      <c r="AB113" s="27">
        <v>7.1</v>
      </c>
      <c r="AC113" s="702"/>
      <c r="AD113" s="593"/>
      <c r="AE113" s="14">
        <f t="shared" si="508"/>
        <v>113</v>
      </c>
      <c r="AF113" s="27">
        <f t="shared" si="509"/>
        <v>103</v>
      </c>
      <c r="AG113" s="221">
        <f t="shared" si="510"/>
        <v>113</v>
      </c>
      <c r="AH113" s="29">
        <v>5.6</v>
      </c>
      <c r="AI113" s="166" t="s">
        <v>553</v>
      </c>
      <c r="AJ113" s="16">
        <v>3.91</v>
      </c>
      <c r="AK113" s="29">
        <v>6.58</v>
      </c>
      <c r="AL113" s="29">
        <v>8.9499999999999993</v>
      </c>
      <c r="AM113" s="29">
        <v>12.17</v>
      </c>
      <c r="AN113" s="863"/>
      <c r="AO113" s="592"/>
      <c r="AP113" s="14">
        <v>10.3</v>
      </c>
      <c r="AQ113" s="27">
        <v>7.9</v>
      </c>
      <c r="AR113" s="27">
        <v>6.2</v>
      </c>
      <c r="AS113" s="27">
        <v>7.6</v>
      </c>
      <c r="AT113" s="702"/>
      <c r="AU113" s="593"/>
      <c r="AV113" s="31">
        <v>0</v>
      </c>
      <c r="AW113" s="11" t="e">
        <v>#N/A</v>
      </c>
      <c r="AX113" s="28" t="e">
        <v>#N/A</v>
      </c>
      <c r="AY113" s="28" t="e">
        <v>#N/A</v>
      </c>
      <c r="AZ113" s="28" t="e">
        <v>#N/A</v>
      </c>
      <c r="BA113" s="653"/>
      <c r="BB113" s="694"/>
      <c r="BC113" s="230" t="e">
        <v>#N/A</v>
      </c>
      <c r="BD113" s="227" t="e">
        <v>#N/A</v>
      </c>
      <c r="BE113" s="227" t="e">
        <v>#N/A</v>
      </c>
      <c r="BF113" s="662"/>
      <c r="BG113" s="660"/>
      <c r="BH113" s="10" t="e">
        <v>#N/A</v>
      </c>
      <c r="BI113" s="28" t="e">
        <v>#N/A</v>
      </c>
      <c r="BJ113" s="28" t="e">
        <v>#N/A</v>
      </c>
      <c r="BK113" s="28" t="e">
        <v>#N/A</v>
      </c>
      <c r="BL113" s="653"/>
      <c r="BM113" s="694"/>
      <c r="BN113" s="230" t="e">
        <v>#N/A</v>
      </c>
      <c r="BO113" s="227" t="e">
        <v>#N/A</v>
      </c>
      <c r="BP113" s="227" t="e">
        <v>#N/A</v>
      </c>
      <c r="BQ113" s="662"/>
      <c r="BR113" s="660"/>
      <c r="BS113" s="10" t="e">
        <v>#N/A</v>
      </c>
      <c r="BT113" s="28" t="e">
        <v>#N/A</v>
      </c>
      <c r="BU113" s="28" t="e">
        <v>#N/A</v>
      </c>
      <c r="BV113" s="28" t="e">
        <v>#N/A</v>
      </c>
      <c r="BW113" s="653"/>
      <c r="BX113" s="694"/>
      <c r="BY113" s="230" t="e">
        <v>#N/A</v>
      </c>
      <c r="BZ113" s="227" t="e">
        <v>#N/A</v>
      </c>
      <c r="CA113" s="227" t="e">
        <v>#N/A</v>
      </c>
      <c r="CB113" s="662"/>
      <c r="CC113" s="660"/>
      <c r="CD113" s="10" t="e">
        <v>#N/A</v>
      </c>
      <c r="CE113" s="28" t="e">
        <v>#N/A</v>
      </c>
      <c r="CF113" s="28" t="e">
        <v>#N/A</v>
      </c>
      <c r="CG113" s="28" t="e">
        <v>#N/A</v>
      </c>
      <c r="CH113" s="653"/>
      <c r="CI113" s="694"/>
      <c r="CJ113" s="230" t="e">
        <v>#N/A</v>
      </c>
      <c r="CK113" s="227" t="e">
        <v>#N/A</v>
      </c>
      <c r="CL113" s="227" t="e">
        <v>#N/A</v>
      </c>
      <c r="CM113" s="910"/>
      <c r="CN113" s="909"/>
      <c r="CO113" s="10" t="e">
        <v>#N/A</v>
      </c>
      <c r="CP113" s="227" t="e">
        <v>#N/A</v>
      </c>
      <c r="CQ113" s="227" t="e">
        <v>#N/A</v>
      </c>
      <c r="CR113" s="227" t="e">
        <v>#N/A</v>
      </c>
      <c r="CS113" s="662"/>
      <c r="CT113" s="660"/>
      <c r="CU113" s="28" t="e">
        <v>#N/A</v>
      </c>
      <c r="CV113" s="227" t="e">
        <v>#N/A</v>
      </c>
      <c r="CW113" s="227" t="e">
        <v>#N/A</v>
      </c>
      <c r="CX113" s="227" t="e">
        <v>#N/A</v>
      </c>
      <c r="CY113" s="910"/>
      <c r="CZ113" s="909"/>
      <c r="DA113" s="10" t="e">
        <v>#N/A</v>
      </c>
      <c r="DB113" s="227" t="e">
        <v>#N/A</v>
      </c>
      <c r="DC113" s="227" t="e">
        <v>#N/A</v>
      </c>
      <c r="DD113" s="227" t="e">
        <v>#N/A</v>
      </c>
      <c r="DE113" s="904"/>
      <c r="DF113" s="915"/>
      <c r="DG113" s="40" t="e">
        <v>#N/A</v>
      </c>
      <c r="DH113" s="27" t="e">
        <v>#N/A</v>
      </c>
      <c r="DI113" s="27" t="e">
        <v>#N/A</v>
      </c>
      <c r="DJ113" s="27" t="e">
        <v>#N/A</v>
      </c>
      <c r="DK113" s="702"/>
      <c r="DL113" s="593"/>
      <c r="DM113" s="14" t="e">
        <v>#N/A</v>
      </c>
      <c r="DN113" s="27" t="e">
        <v>#N/A</v>
      </c>
      <c r="DO113" s="27" t="e">
        <v>#N/A</v>
      </c>
      <c r="DP113" s="27" t="e">
        <v>#N/A</v>
      </c>
      <c r="DQ113" s="702"/>
      <c r="DR113" s="663"/>
      <c r="DS113" s="40" t="e">
        <f t="shared" si="429"/>
        <v>#N/A</v>
      </c>
      <c r="DT113" s="27" t="e">
        <f t="shared" si="430"/>
        <v>#N/A</v>
      </c>
      <c r="DU113" s="27" t="e">
        <f t="shared" si="431"/>
        <v>#N/A</v>
      </c>
      <c r="DV113" s="27" t="e">
        <f t="shared" si="432"/>
        <v>#N/A</v>
      </c>
      <c r="DW113" s="702"/>
      <c r="DX113" s="663"/>
      <c r="DY113" s="267">
        <f t="shared" si="492"/>
        <v>9</v>
      </c>
      <c r="DZ113" s="268">
        <v>9</v>
      </c>
      <c r="EA113" s="710">
        <v>10</v>
      </c>
      <c r="EB113" s="668"/>
      <c r="EC113" s="667"/>
      <c r="ED113" s="286">
        <v>4.32</v>
      </c>
      <c r="EE113" s="289"/>
      <c r="EF113" s="295">
        <v>2.6</v>
      </c>
      <c r="EG113" s="251">
        <v>6.28</v>
      </c>
      <c r="EH113" s="295">
        <v>1.4</v>
      </c>
      <c r="EI113" s="251">
        <v>6.25</v>
      </c>
      <c r="EJ113" s="256">
        <v>2.2000000000000002</v>
      </c>
      <c r="EK113" s="257">
        <v>0.8</v>
      </c>
      <c r="EL113" s="257">
        <v>1.6</v>
      </c>
      <c r="EM113" s="668"/>
      <c r="EN113" s="665"/>
      <c r="EO113" s="253">
        <v>6</v>
      </c>
      <c r="EP113" s="254">
        <v>6</v>
      </c>
      <c r="EQ113" s="254">
        <v>6</v>
      </c>
      <c r="ER113" s="668"/>
      <c r="ES113" s="665"/>
      <c r="ET113" s="14">
        <v>17</v>
      </c>
      <c r="EU113" s="27">
        <v>57</v>
      </c>
      <c r="EV113" s="31">
        <v>47</v>
      </c>
      <c r="EW113" s="122" t="s">
        <v>182</v>
      </c>
      <c r="EX113" s="47">
        <v>-3.3</v>
      </c>
      <c r="EY113" s="48">
        <v>0</v>
      </c>
      <c r="EZ113" s="49">
        <v>5</v>
      </c>
      <c r="FA113" s="50">
        <v>0</v>
      </c>
      <c r="FB113" s="51">
        <v>81</v>
      </c>
      <c r="FC113" s="153" t="e">
        <f t="shared" si="375"/>
        <v>#N/A</v>
      </c>
      <c r="FD113" s="986">
        <f t="shared" si="617"/>
        <v>0.39306666666666662</v>
      </c>
      <c r="FE113" s="993">
        <f t="shared" si="511"/>
        <v>6.0800000000000028E-2</v>
      </c>
      <c r="FF113" s="987">
        <f t="shared" si="405"/>
        <v>0.50304000000000004</v>
      </c>
      <c r="FG113" s="246" t="e">
        <f t="shared" si="493"/>
        <v>#N/A</v>
      </c>
      <c r="FH113" s="246" t="e">
        <f t="shared" si="473"/>
        <v>#N/A</v>
      </c>
      <c r="FI113" s="246" t="e">
        <f t="shared" si="474"/>
        <v>#N/A</v>
      </c>
      <c r="FJ113" s="39" t="e">
        <f t="shared" si="433"/>
        <v>#N/A</v>
      </c>
      <c r="FK113" s="26" t="e">
        <f t="shared" si="434"/>
        <v>#N/A</v>
      </c>
      <c r="FL113" s="26" t="e">
        <f t="shared" si="435"/>
        <v>#N/A</v>
      </c>
      <c r="FM113" s="1300"/>
      <c r="FN113" s="656"/>
      <c r="FO113" s="28" t="e">
        <f t="shared" si="436"/>
        <v>#N/A</v>
      </c>
      <c r="FP113" s="28" t="e">
        <f t="shared" si="437"/>
        <v>#N/A</v>
      </c>
      <c r="FQ113" s="28" t="e">
        <f t="shared" si="438"/>
        <v>#N/A</v>
      </c>
      <c r="FR113" s="1305"/>
      <c r="FS113" s="698"/>
      <c r="FT113" s="10" t="e">
        <f t="shared" si="439"/>
        <v>#N/A</v>
      </c>
      <c r="FU113" s="28" t="e">
        <f t="shared" si="440"/>
        <v>#N/A</v>
      </c>
      <c r="FV113" s="28" t="e">
        <f t="shared" si="441"/>
        <v>#N/A</v>
      </c>
      <c r="FW113" s="1305"/>
      <c r="FX113" s="698"/>
      <c r="FY113" s="658" t="e">
        <f t="shared" si="442"/>
        <v>#N/A</v>
      </c>
      <c r="FZ113" s="126" t="e">
        <f t="shared" si="443"/>
        <v>#N/A</v>
      </c>
      <c r="GA113" s="126" t="e">
        <f t="shared" si="444"/>
        <v>#N/A</v>
      </c>
      <c r="GB113" s="787"/>
      <c r="GC113" s="1314"/>
      <c r="GD113" s="674" t="e">
        <f t="shared" si="445"/>
        <v>#N/A</v>
      </c>
      <c r="GE113" s="675" t="e">
        <f t="shared" si="446"/>
        <v>#N/A</v>
      </c>
      <c r="GF113" s="675" t="e">
        <f t="shared" si="447"/>
        <v>#N/A</v>
      </c>
      <c r="GG113" s="703"/>
      <c r="GH113" s="705"/>
      <c r="GI113" s="688" t="e">
        <f t="shared" si="448"/>
        <v>#N/A</v>
      </c>
      <c r="GJ113" s="688" t="e">
        <f t="shared" si="449"/>
        <v>#N/A</v>
      </c>
      <c r="GK113" s="688" t="e">
        <f t="shared" si="450"/>
        <v>#N/A</v>
      </c>
      <c r="GL113" s="703"/>
      <c r="GM113" s="705"/>
      <c r="GN113" s="689" t="e">
        <f t="shared" si="451"/>
        <v>#N/A</v>
      </c>
      <c r="GO113" s="688" t="e">
        <f t="shared" si="452"/>
        <v>#N/A</v>
      </c>
      <c r="GP113" s="688" t="e">
        <f t="shared" si="453"/>
        <v>#N/A</v>
      </c>
      <c r="GQ113" s="703"/>
      <c r="GR113" s="705"/>
      <c r="GS113" s="689" t="e">
        <f t="shared" si="454"/>
        <v>#N/A</v>
      </c>
      <c r="GT113" s="688" t="e">
        <f t="shared" si="455"/>
        <v>#N/A</v>
      </c>
      <c r="GU113" s="688" t="e">
        <f t="shared" si="456"/>
        <v>#N/A</v>
      </c>
      <c r="GV113" s="706"/>
      <c r="GW113" s="683"/>
      <c r="GX113" s="39" t="e">
        <f t="shared" si="457"/>
        <v>#N/A</v>
      </c>
      <c r="GY113" s="26" t="e">
        <f t="shared" si="458"/>
        <v>#N/A</v>
      </c>
      <c r="GZ113" s="26" t="e">
        <f t="shared" si="459"/>
        <v>#N/A</v>
      </c>
      <c r="HA113" s="1300"/>
      <c r="HB113" s="656"/>
      <c r="HC113" s="28" t="e">
        <f t="shared" si="460"/>
        <v>#N/A</v>
      </c>
      <c r="HD113" s="28" t="e">
        <f t="shared" si="461"/>
        <v>#N/A</v>
      </c>
      <c r="HE113" s="28" t="e">
        <f t="shared" si="462"/>
        <v>#N/A</v>
      </c>
      <c r="HF113" s="1305"/>
      <c r="HG113" s="698"/>
      <c r="HH113" s="10" t="e">
        <f t="shared" si="463"/>
        <v>#N/A</v>
      </c>
      <c r="HI113" s="28" t="e">
        <f t="shared" si="464"/>
        <v>#N/A</v>
      </c>
      <c r="HJ113" s="28" t="e">
        <f t="shared" si="465"/>
        <v>#N/A</v>
      </c>
      <c r="HK113" s="1305"/>
      <c r="HL113" s="698"/>
      <c r="HM113" s="658" t="e">
        <f t="shared" si="466"/>
        <v>#N/A</v>
      </c>
      <c r="HN113" s="126" t="e">
        <f t="shared" si="467"/>
        <v>#N/A</v>
      </c>
      <c r="HO113" s="126" t="e">
        <f t="shared" si="468"/>
        <v>#N/A</v>
      </c>
      <c r="HP113" s="787"/>
      <c r="HQ113" s="1314"/>
      <c r="HR113" s="674" t="e">
        <f t="shared" si="475"/>
        <v>#N/A</v>
      </c>
      <c r="HS113" s="675" t="e">
        <f t="shared" si="476"/>
        <v>#N/A</v>
      </c>
      <c r="HT113" s="675" t="e">
        <f t="shared" si="477"/>
        <v>#N/A</v>
      </c>
      <c r="HU113" s="703"/>
      <c r="HV113" s="705"/>
      <c r="HW113" s="675" t="e">
        <f t="shared" si="478"/>
        <v>#N/A</v>
      </c>
      <c r="HX113" s="675" t="e">
        <f t="shared" si="479"/>
        <v>#N/A</v>
      </c>
      <c r="HY113" s="675" t="e">
        <f t="shared" si="480"/>
        <v>#N/A</v>
      </c>
      <c r="HZ113" s="703"/>
      <c r="IA113" s="705"/>
      <c r="IB113" s="678" t="e">
        <f t="shared" si="502"/>
        <v>#N/A</v>
      </c>
      <c r="IC113" s="675" t="e">
        <f t="shared" si="503"/>
        <v>#N/A</v>
      </c>
      <c r="ID113" s="675" t="e">
        <f t="shared" si="504"/>
        <v>#N/A</v>
      </c>
      <c r="IE113" s="703"/>
      <c r="IF113" s="705"/>
      <c r="IG113" s="678" t="e">
        <f t="shared" si="505"/>
        <v>#N/A</v>
      </c>
      <c r="IH113" s="675" t="e">
        <f t="shared" si="506"/>
        <v>#N/A</v>
      </c>
      <c r="II113" s="675" t="e">
        <f t="shared" si="507"/>
        <v>#N/A</v>
      </c>
      <c r="IJ113" s="706"/>
      <c r="IK113" s="683"/>
      <c r="IL113" s="846" t="e">
        <f t="shared" si="385"/>
        <v>#N/A</v>
      </c>
      <c r="IM113" s="848" t="e">
        <f t="shared" si="386"/>
        <v>#N/A</v>
      </c>
      <c r="IN113" s="1252" t="e">
        <f t="shared" si="387"/>
        <v>#N/A</v>
      </c>
      <c r="IO113" s="1253" t="e">
        <f t="shared" si="388"/>
        <v>#N/A</v>
      </c>
      <c r="IP113" s="847" t="e">
        <f t="shared" si="389"/>
        <v>#N/A</v>
      </c>
      <c r="IQ113" s="848" t="e">
        <f t="shared" si="390"/>
        <v>#N/A</v>
      </c>
      <c r="IR113" s="1252" t="e">
        <f t="shared" si="391"/>
        <v>#N/A</v>
      </c>
      <c r="IS113" s="1330" t="e">
        <f t="shared" si="392"/>
        <v>#N/A</v>
      </c>
      <c r="IT113" s="846" t="e">
        <f t="shared" si="662"/>
        <v>#N/A</v>
      </c>
      <c r="IU113" s="848" t="e">
        <f t="shared" si="663"/>
        <v>#N/A</v>
      </c>
      <c r="IV113" s="1252" t="e">
        <f t="shared" si="664"/>
        <v>#N/A</v>
      </c>
      <c r="IW113" s="1253" t="e">
        <f t="shared" si="665"/>
        <v>#N/A</v>
      </c>
      <c r="IX113" s="847" t="e">
        <f t="shared" si="666"/>
        <v>#N/A</v>
      </c>
      <c r="IY113" s="848" t="e">
        <f t="shared" si="667"/>
        <v>#N/A</v>
      </c>
      <c r="IZ113" s="1252" t="e">
        <f t="shared" si="668"/>
        <v>#N/A</v>
      </c>
      <c r="JA113" s="1330" t="e">
        <f t="shared" si="669"/>
        <v>#N/A</v>
      </c>
      <c r="JB113" s="153" t="e">
        <v>#N/A</v>
      </c>
      <c r="JC113" s="952" t="e">
        <v>#N/A</v>
      </c>
      <c r="JD113" s="150" t="e">
        <v>#N/A</v>
      </c>
      <c r="JE113" s="150" t="e">
        <v>#N/A</v>
      </c>
      <c r="JF113" s="952" t="e">
        <v>#N/A</v>
      </c>
      <c r="JG113" s="150" t="e">
        <v>#N/A</v>
      </c>
      <c r="JH113" s="150" t="e">
        <v>#N/A</v>
      </c>
      <c r="JI113" s="952" t="e">
        <v>#N/A</v>
      </c>
      <c r="JJ113" s="150" t="e">
        <v>#N/A</v>
      </c>
      <c r="JK113" s="150" t="e">
        <v>#N/A</v>
      </c>
      <c r="JL113" s="958" t="e">
        <v>#N/A</v>
      </c>
      <c r="JM113" s="150" t="e">
        <v>#N/A</v>
      </c>
      <c r="JN113" s="150" t="e">
        <v>#N/A</v>
      </c>
      <c r="JO113" s="846" t="e">
        <v>#N/A</v>
      </c>
      <c r="JP113" s="852" t="e">
        <v>#N/A</v>
      </c>
      <c r="JQ113" s="850" t="e">
        <v>#N/A</v>
      </c>
      <c r="JR113" s="850" t="e">
        <v>#N/A</v>
      </c>
      <c r="JS113" s="861" t="e">
        <v>#N/A</v>
      </c>
      <c r="JT113" s="850" t="e">
        <v>#N/A</v>
      </c>
      <c r="JU113" s="861" t="e">
        <v>#N/A</v>
      </c>
      <c r="JV113" s="851" t="e">
        <v>#N/A</v>
      </c>
      <c r="JW113" s="27" t="e">
        <v>#N/A</v>
      </c>
      <c r="JX113" s="27" t="e">
        <v>#N/A</v>
      </c>
      <c r="JY113" s="893"/>
      <c r="JZ113" s="27" t="e">
        <v>#N/A</v>
      </c>
      <c r="KA113" s="27" t="e">
        <v>#N/A</v>
      </c>
      <c r="KB113" s="707"/>
      <c r="KC113" s="846" t="e">
        <v>#N/A</v>
      </c>
      <c r="KD113" s="975" t="e">
        <v>#N/A</v>
      </c>
      <c r="KE113" s="27" t="e">
        <v>#N/A</v>
      </c>
      <c r="KF113" s="27" t="e">
        <v>#N/A</v>
      </c>
      <c r="KG113" s="893"/>
      <c r="KH113" s="27" t="e">
        <v>#N/A</v>
      </c>
      <c r="KI113" s="27" t="e">
        <v>#N/A</v>
      </c>
      <c r="KJ113" s="707"/>
      <c r="KK113" s="846" t="e">
        <v>#N/A</v>
      </c>
      <c r="KL113" s="975" t="e">
        <v>#N/A</v>
      </c>
      <c r="KM113" s="179" t="e">
        <v>#N/A</v>
      </c>
      <c r="KN113" s="889" t="e">
        <v>#N/A</v>
      </c>
      <c r="KO113" s="180" t="e">
        <v>#N/A</v>
      </c>
      <c r="KQ113" s="1345">
        <f t="shared" si="482"/>
        <v>45684.395833333336</v>
      </c>
      <c r="KR113" s="1260"/>
      <c r="KS113" s="1260"/>
      <c r="KT113" s="1258"/>
      <c r="KU113" s="1351"/>
      <c r="KV113" s="1359"/>
      <c r="KW113" s="1359"/>
      <c r="KX113" s="1359"/>
      <c r="KY113" s="1359"/>
      <c r="KZ113" s="1359"/>
      <c r="LB113" s="1347">
        <f t="shared" si="486"/>
        <v>45684.395833333336</v>
      </c>
      <c r="LC113" s="1299" t="e">
        <f t="shared" si="487"/>
        <v>#N/A</v>
      </c>
      <c r="LD113" s="1299" t="e">
        <f t="shared" si="488"/>
        <v>#N/A</v>
      </c>
      <c r="LE113" s="1370" t="e">
        <f t="shared" si="409"/>
        <v>#N/A</v>
      </c>
      <c r="LF113" s="1299" t="e">
        <f t="shared" si="489"/>
        <v>#N/A</v>
      </c>
      <c r="LG113" s="1299" t="e">
        <f t="shared" si="655"/>
        <v>#N/A</v>
      </c>
      <c r="LH113" s="1299" t="e">
        <f t="shared" si="656"/>
        <v>#N/A</v>
      </c>
      <c r="MA113" s="1352">
        <f t="shared" si="490"/>
        <v>1</v>
      </c>
      <c r="MB113" s="1352">
        <f t="shared" si="491"/>
        <v>2025</v>
      </c>
    </row>
    <row r="114" spans="2:340" ht="18.75" customHeight="1">
      <c r="B114" s="13"/>
      <c r="C114" s="136">
        <v>45690.375</v>
      </c>
      <c r="D114" s="14">
        <f t="shared" si="189"/>
        <v>571.66666666666424</v>
      </c>
      <c r="E114" s="31">
        <f t="shared" si="411"/>
        <v>263.66666666666424</v>
      </c>
      <c r="F114" s="40">
        <f t="shared" si="471"/>
        <v>6.8181818181818183</v>
      </c>
      <c r="G114" s="27">
        <f t="shared" si="423"/>
        <v>18.75</v>
      </c>
      <c r="H114" s="27">
        <f t="shared" si="424"/>
        <v>10.416666666666666</v>
      </c>
      <c r="I114" s="702"/>
      <c r="J114" s="593"/>
      <c r="K114" s="14">
        <f t="shared" si="425"/>
        <v>9</v>
      </c>
      <c r="L114" s="31" t="e">
        <v>#N/A</v>
      </c>
      <c r="M114" s="40">
        <f t="shared" si="472"/>
        <v>54.472380952380959</v>
      </c>
      <c r="N114" s="27">
        <f t="shared" si="426"/>
        <v>22</v>
      </c>
      <c r="O114" s="27">
        <f t="shared" si="427"/>
        <v>8</v>
      </c>
      <c r="P114" s="27">
        <f t="shared" si="428"/>
        <v>16</v>
      </c>
      <c r="Q114" s="702"/>
      <c r="R114" s="593"/>
      <c r="S114" s="29">
        <v>4.08</v>
      </c>
      <c r="T114" s="29">
        <v>7.42</v>
      </c>
      <c r="U114" s="29">
        <v>8.23</v>
      </c>
      <c r="V114" s="29">
        <v>12.1</v>
      </c>
      <c r="W114" s="863"/>
      <c r="X114" s="592"/>
      <c r="Y114" s="14">
        <v>10.5</v>
      </c>
      <c r="Z114" s="27">
        <v>6.5</v>
      </c>
      <c r="AA114" s="27">
        <v>4.8</v>
      </c>
      <c r="AB114" s="27">
        <v>6.5</v>
      </c>
      <c r="AC114" s="702"/>
      <c r="AD114" s="593"/>
      <c r="AE114" s="14">
        <f t="shared" si="508"/>
        <v>113</v>
      </c>
      <c r="AF114" s="27">
        <f t="shared" si="509"/>
        <v>102</v>
      </c>
      <c r="AG114" s="221">
        <f t="shared" si="510"/>
        <v>113</v>
      </c>
      <c r="AH114" s="29">
        <v>5.69</v>
      </c>
      <c r="AI114" s="166"/>
      <c r="AJ114" s="16">
        <v>3.91</v>
      </c>
      <c r="AK114" s="29">
        <v>6.59</v>
      </c>
      <c r="AL114" s="29">
        <v>8.9700000000000006</v>
      </c>
      <c r="AM114" s="29">
        <v>12.17</v>
      </c>
      <c r="AN114" s="863"/>
      <c r="AO114" s="592"/>
      <c r="AP114" s="14">
        <v>10.3</v>
      </c>
      <c r="AQ114" s="27">
        <v>7.9</v>
      </c>
      <c r="AR114" s="27">
        <v>5.4</v>
      </c>
      <c r="AS114" s="27">
        <v>7.3</v>
      </c>
      <c r="AT114" s="702"/>
      <c r="AU114" s="593"/>
      <c r="AV114" s="31">
        <v>1.9</v>
      </c>
      <c r="AW114" s="1083">
        <v>14</v>
      </c>
      <c r="AX114" s="121">
        <v>15</v>
      </c>
      <c r="AY114" s="27">
        <v>3.2</v>
      </c>
      <c r="AZ114" s="29">
        <v>0.4</v>
      </c>
      <c r="BA114" s="1229"/>
      <c r="BB114" s="1230"/>
      <c r="BC114" s="1232">
        <v>15</v>
      </c>
      <c r="BD114" s="335">
        <v>2.6</v>
      </c>
      <c r="BE114" s="1234">
        <v>9.1999999999999998E-2</v>
      </c>
      <c r="BF114" s="904"/>
      <c r="BG114" s="905"/>
      <c r="BH114" s="14">
        <v>5.6</v>
      </c>
      <c r="BI114" s="27">
        <v>5.0999999999999996</v>
      </c>
      <c r="BJ114" s="121">
        <v>0.06</v>
      </c>
      <c r="BK114" s="121">
        <v>0</v>
      </c>
      <c r="BL114" s="1229"/>
      <c r="BM114" s="1230"/>
      <c r="BN114" s="1231">
        <v>5.0999999999999996</v>
      </c>
      <c r="BO114" s="335">
        <v>0.04</v>
      </c>
      <c r="BP114" s="335">
        <v>0.01</v>
      </c>
      <c r="BQ114" s="904"/>
      <c r="BR114" s="905"/>
      <c r="BS114" s="120">
        <v>1.9</v>
      </c>
      <c r="BT114" s="27">
        <v>1</v>
      </c>
      <c r="BU114" s="121">
        <v>4.0000000000000001E-3</v>
      </c>
      <c r="BV114" s="451">
        <v>5.0000000000000001E-3</v>
      </c>
      <c r="BW114" s="1229"/>
      <c r="BX114" s="1230"/>
      <c r="BY114" s="1231">
        <v>1</v>
      </c>
      <c r="BZ114" s="335">
        <v>4.0000000000000001E-3</v>
      </c>
      <c r="CA114" s="1234">
        <v>4.0000000000000001E-3</v>
      </c>
      <c r="CB114" s="904"/>
      <c r="CC114" s="905"/>
      <c r="CD114" s="120">
        <v>0.16</v>
      </c>
      <c r="CE114" s="121">
        <v>0.16</v>
      </c>
      <c r="CF114" s="451">
        <v>7.5999999999999998E-2</v>
      </c>
      <c r="CG114" s="121">
        <v>1.6000000000000001E-3</v>
      </c>
      <c r="CH114" s="1229"/>
      <c r="CI114" s="1230"/>
      <c r="CJ114" s="1232">
        <v>0.16</v>
      </c>
      <c r="CK114" s="1234">
        <v>7.0999999999999994E-2</v>
      </c>
      <c r="CL114" s="335">
        <v>0</v>
      </c>
      <c r="CM114" s="911"/>
      <c r="CN114" s="912"/>
      <c r="CO114" s="10" t="e">
        <v>#N/A</v>
      </c>
      <c r="CP114" s="227" t="e">
        <v>#N/A</v>
      </c>
      <c r="CQ114" s="227" t="e">
        <v>#N/A</v>
      </c>
      <c r="CR114" s="227" t="e">
        <v>#N/A</v>
      </c>
      <c r="CS114" s="904"/>
      <c r="CT114" s="905"/>
      <c r="CU114" s="121">
        <v>6.9</v>
      </c>
      <c r="CV114" s="335">
        <v>26</v>
      </c>
      <c r="CW114" s="335">
        <v>39</v>
      </c>
      <c r="CX114" s="335">
        <v>93</v>
      </c>
      <c r="CY114" s="911"/>
      <c r="CZ114" s="912"/>
      <c r="DA114" s="10" t="e">
        <v>#N/A</v>
      </c>
      <c r="DB114" s="227" t="e">
        <v>#N/A</v>
      </c>
      <c r="DC114" s="227" t="e">
        <v>#N/A</v>
      </c>
      <c r="DD114" s="227" t="e">
        <v>#N/A</v>
      </c>
      <c r="DE114" s="904"/>
      <c r="DF114" s="915"/>
      <c r="DG114" s="40" t="e">
        <v>#N/A</v>
      </c>
      <c r="DH114" s="27" t="e">
        <v>#N/A</v>
      </c>
      <c r="DI114" s="27" t="e">
        <v>#N/A</v>
      </c>
      <c r="DJ114" s="27" t="e">
        <v>#N/A</v>
      </c>
      <c r="DK114" s="702"/>
      <c r="DL114" s="593"/>
      <c r="DM114" s="14" t="e">
        <v>#N/A</v>
      </c>
      <c r="DN114" s="27" t="e">
        <v>#N/A</v>
      </c>
      <c r="DO114" s="27" t="e">
        <v>#N/A</v>
      </c>
      <c r="DP114" s="27" t="e">
        <v>#N/A</v>
      </c>
      <c r="DQ114" s="702"/>
      <c r="DR114" s="663"/>
      <c r="DS114" s="40" t="e">
        <f t="shared" si="429"/>
        <v>#N/A</v>
      </c>
      <c r="DT114" s="27" t="e">
        <f t="shared" si="430"/>
        <v>#N/A</v>
      </c>
      <c r="DU114" s="27" t="e">
        <f t="shared" si="431"/>
        <v>#N/A</v>
      </c>
      <c r="DV114" s="27" t="e">
        <f t="shared" si="432"/>
        <v>#N/A</v>
      </c>
      <c r="DW114" s="702"/>
      <c r="DX114" s="663"/>
      <c r="DY114" s="267">
        <f t="shared" si="492"/>
        <v>9</v>
      </c>
      <c r="DZ114" s="268">
        <v>9</v>
      </c>
      <c r="EA114" s="710">
        <v>10</v>
      </c>
      <c r="EB114" s="668"/>
      <c r="EC114" s="667"/>
      <c r="ED114" s="286">
        <v>4.32</v>
      </c>
      <c r="EE114" s="289"/>
      <c r="EF114" s="295">
        <v>2.2000000000000002</v>
      </c>
      <c r="EG114" s="251">
        <v>6.3</v>
      </c>
      <c r="EH114" s="295">
        <v>1.2</v>
      </c>
      <c r="EI114" s="251">
        <v>6.25</v>
      </c>
      <c r="EJ114" s="256">
        <v>2.2000000000000002</v>
      </c>
      <c r="EK114" s="257">
        <v>0.8</v>
      </c>
      <c r="EL114" s="257">
        <v>1.6</v>
      </c>
      <c r="EM114" s="668"/>
      <c r="EN114" s="665"/>
      <c r="EO114" s="253">
        <v>6</v>
      </c>
      <c r="EP114" s="254">
        <v>6</v>
      </c>
      <c r="EQ114" s="254">
        <v>6</v>
      </c>
      <c r="ER114" s="668"/>
      <c r="ES114" s="665"/>
      <c r="ET114" s="14">
        <v>17</v>
      </c>
      <c r="EU114" s="27">
        <v>58</v>
      </c>
      <c r="EV114" s="31">
        <v>47</v>
      </c>
      <c r="EW114" s="122" t="s">
        <v>74</v>
      </c>
      <c r="EX114" s="47">
        <v>-3.4</v>
      </c>
      <c r="EY114" s="48">
        <v>0</v>
      </c>
      <c r="EZ114" s="49">
        <v>27.5</v>
      </c>
      <c r="FA114" s="50">
        <v>0</v>
      </c>
      <c r="FB114" s="51">
        <v>95</v>
      </c>
      <c r="FC114" s="153">
        <f t="shared" si="375"/>
        <v>33.199999999999996</v>
      </c>
      <c r="FD114" s="986">
        <f t="shared" si="617"/>
        <v>0.48986666666666662</v>
      </c>
      <c r="FE114" s="993">
        <f t="shared" si="511"/>
        <v>4.3200000000000023E-2</v>
      </c>
      <c r="FF114" s="987">
        <f t="shared" si="405"/>
        <v>0.44928000000000001</v>
      </c>
      <c r="FG114" s="246">
        <f t="shared" si="493"/>
        <v>19.100000000000001</v>
      </c>
      <c r="FH114" s="246">
        <f t="shared" si="473"/>
        <v>13</v>
      </c>
      <c r="FI114" s="246">
        <f t="shared" si="474"/>
        <v>67</v>
      </c>
      <c r="FJ114" s="39">
        <f t="shared" si="433"/>
        <v>-1</v>
      </c>
      <c r="FK114" s="26">
        <f t="shared" si="434"/>
        <v>12.4</v>
      </c>
      <c r="FL114" s="26">
        <f t="shared" si="435"/>
        <v>14.907999999999999</v>
      </c>
      <c r="FM114" s="1300"/>
      <c r="FN114" s="656"/>
      <c r="FO114" s="28">
        <f t="shared" si="436"/>
        <v>0.5</v>
      </c>
      <c r="FP114" s="28">
        <f t="shared" si="437"/>
        <v>5.0599999999999996</v>
      </c>
      <c r="FQ114" s="28">
        <f t="shared" si="438"/>
        <v>5.09</v>
      </c>
      <c r="FR114" s="1305"/>
      <c r="FS114" s="698"/>
      <c r="FT114" s="10">
        <f t="shared" si="439"/>
        <v>0.89999999999999991</v>
      </c>
      <c r="FU114" s="28">
        <f t="shared" si="440"/>
        <v>0.996</v>
      </c>
      <c r="FV114" s="28">
        <f t="shared" si="441"/>
        <v>0.996</v>
      </c>
      <c r="FW114" s="1305"/>
      <c r="FX114" s="698"/>
      <c r="FY114" s="658">
        <f t="shared" si="442"/>
        <v>0</v>
      </c>
      <c r="FZ114" s="126">
        <f t="shared" si="443"/>
        <v>8.900000000000001E-2</v>
      </c>
      <c r="GA114" s="126">
        <f t="shared" si="444"/>
        <v>0.16</v>
      </c>
      <c r="GB114" s="787"/>
      <c r="GC114" s="1314"/>
      <c r="GD114" s="674">
        <f t="shared" si="445"/>
        <v>-7.1428571428571425E-2</v>
      </c>
      <c r="GE114" s="675">
        <f t="shared" si="446"/>
        <v>0.82666666666666666</v>
      </c>
      <c r="GF114" s="675">
        <f t="shared" si="447"/>
        <v>0.99386666666666668</v>
      </c>
      <c r="GG114" s="703"/>
      <c r="GH114" s="705"/>
      <c r="GI114" s="688">
        <f t="shared" si="448"/>
        <v>8.9285714285714288E-2</v>
      </c>
      <c r="GJ114" s="688">
        <f t="shared" si="449"/>
        <v>0.99215686274509807</v>
      </c>
      <c r="GK114" s="688">
        <f t="shared" si="450"/>
        <v>0.99803921568627452</v>
      </c>
      <c r="GL114" s="703"/>
      <c r="GM114" s="705"/>
      <c r="GN114" s="689">
        <f t="shared" si="451"/>
        <v>0.47368421052631576</v>
      </c>
      <c r="GO114" s="688">
        <f t="shared" si="452"/>
        <v>0.996</v>
      </c>
      <c r="GP114" s="688">
        <f t="shared" si="453"/>
        <v>0.996</v>
      </c>
      <c r="GQ114" s="703"/>
      <c r="GR114" s="705"/>
      <c r="GS114" s="689">
        <f t="shared" si="454"/>
        <v>0</v>
      </c>
      <c r="GT114" s="688">
        <f t="shared" si="455"/>
        <v>0.55625000000000002</v>
      </c>
      <c r="GU114" s="688">
        <f t="shared" si="456"/>
        <v>1</v>
      </c>
      <c r="GV114" s="706"/>
      <c r="GW114" s="683"/>
      <c r="GX114" s="39">
        <f t="shared" si="457"/>
        <v>-1</v>
      </c>
      <c r="GY114" s="26">
        <f t="shared" si="458"/>
        <v>11.8</v>
      </c>
      <c r="GZ114" s="26">
        <f t="shared" si="459"/>
        <v>14.6</v>
      </c>
      <c r="HA114" s="1300"/>
      <c r="HB114" s="656"/>
      <c r="HC114" s="28">
        <f t="shared" si="460"/>
        <v>0.5</v>
      </c>
      <c r="HD114" s="28">
        <f t="shared" si="461"/>
        <v>5.04</v>
      </c>
      <c r="HE114" s="28">
        <f t="shared" si="462"/>
        <v>5.0999999999999996</v>
      </c>
      <c r="HF114" s="1305"/>
      <c r="HG114" s="698"/>
      <c r="HH114" s="10">
        <f t="shared" si="463"/>
        <v>0.89999999999999991</v>
      </c>
      <c r="HI114" s="28">
        <f t="shared" si="464"/>
        <v>0.996</v>
      </c>
      <c r="HJ114" s="28">
        <f t="shared" si="465"/>
        <v>0.995</v>
      </c>
      <c r="HK114" s="1305"/>
      <c r="HL114" s="698"/>
      <c r="HM114" s="658">
        <f t="shared" si="466"/>
        <v>0</v>
      </c>
      <c r="HN114" s="126">
        <f t="shared" si="467"/>
        <v>8.4000000000000005E-2</v>
      </c>
      <c r="HO114" s="126">
        <f t="shared" si="468"/>
        <v>0.15840000000000001</v>
      </c>
      <c r="HP114" s="787"/>
      <c r="HQ114" s="1314"/>
      <c r="HR114" s="674">
        <f t="shared" si="475"/>
        <v>-7.1428571428571425E-2</v>
      </c>
      <c r="HS114" s="675">
        <f t="shared" si="476"/>
        <v>0.78666666666666674</v>
      </c>
      <c r="HT114" s="675">
        <f t="shared" si="477"/>
        <v>0.97333333333333327</v>
      </c>
      <c r="HU114" s="703"/>
      <c r="HV114" s="705"/>
      <c r="HW114" s="675">
        <f t="shared" si="478"/>
        <v>8.9285714285714288E-2</v>
      </c>
      <c r="HX114" s="675">
        <f t="shared" si="479"/>
        <v>0.9882352941176471</v>
      </c>
      <c r="HY114" s="675">
        <f t="shared" si="480"/>
        <v>1</v>
      </c>
      <c r="HZ114" s="703"/>
      <c r="IA114" s="705"/>
      <c r="IB114" s="678">
        <f t="shared" si="502"/>
        <v>0.47368421052631576</v>
      </c>
      <c r="IC114" s="675">
        <f t="shared" si="503"/>
        <v>0.996</v>
      </c>
      <c r="ID114" s="675">
        <f t="shared" si="504"/>
        <v>0.995</v>
      </c>
      <c r="IE114" s="703"/>
      <c r="IF114" s="705"/>
      <c r="IG114" s="678">
        <f t="shared" si="505"/>
        <v>0</v>
      </c>
      <c r="IH114" s="675">
        <f t="shared" si="506"/>
        <v>0.52500000000000002</v>
      </c>
      <c r="II114" s="675">
        <f t="shared" si="507"/>
        <v>0.9900000000000001</v>
      </c>
      <c r="IJ114" s="706"/>
      <c r="IK114" s="683"/>
      <c r="IL114" s="846">
        <f t="shared" si="385"/>
        <v>3.2</v>
      </c>
      <c r="IM114" s="848">
        <f t="shared" si="386"/>
        <v>0.06</v>
      </c>
      <c r="IN114" s="1252">
        <f t="shared" si="387"/>
        <v>4.0000000000000001E-3</v>
      </c>
      <c r="IO114" s="1253">
        <f t="shared" si="388"/>
        <v>7.5999999999999998E-2</v>
      </c>
      <c r="IP114" s="847">
        <f t="shared" si="389"/>
        <v>2.6</v>
      </c>
      <c r="IQ114" s="848">
        <f t="shared" si="390"/>
        <v>0.04</v>
      </c>
      <c r="IR114" s="1252">
        <f t="shared" si="391"/>
        <v>4.0000000000000001E-3</v>
      </c>
      <c r="IS114" s="1330">
        <f t="shared" si="392"/>
        <v>7.0999999999999994E-2</v>
      </c>
      <c r="IT114" s="846">
        <f t="shared" si="662"/>
        <v>0.4</v>
      </c>
      <c r="IU114" s="848">
        <f t="shared" si="663"/>
        <v>0</v>
      </c>
      <c r="IV114" s="1252">
        <f t="shared" si="664"/>
        <v>5.0000000000000001E-3</v>
      </c>
      <c r="IW114" s="1253">
        <f t="shared" si="665"/>
        <v>1.6000000000000001E-3</v>
      </c>
      <c r="IX114" s="847">
        <f t="shared" si="666"/>
        <v>9.1999999999999998E-2</v>
      </c>
      <c r="IY114" s="848">
        <f t="shared" si="667"/>
        <v>0.01</v>
      </c>
      <c r="IZ114" s="1252">
        <f t="shared" si="668"/>
        <v>4.0000000000000001E-3</v>
      </c>
      <c r="JA114" s="1330">
        <f t="shared" si="669"/>
        <v>0</v>
      </c>
      <c r="JB114" s="153">
        <f>D114-D112</f>
        <v>13</v>
      </c>
      <c r="JC114" s="952">
        <f>(FG114*N114*1440*$JB114/1000000)</f>
        <v>7.866144000000002</v>
      </c>
      <c r="JD114" s="150">
        <f>(FH114*O114*1440*$JB114/1000000)</f>
        <v>1.9468799999999999</v>
      </c>
      <c r="JE114" s="150">
        <f>(FI114*P114*1440*$JB114/1000000)</f>
        <v>20.06784</v>
      </c>
      <c r="JF114" s="952">
        <f>JC114*1000/($JB114*20)</f>
        <v>30.254400000000008</v>
      </c>
      <c r="JG114" s="150">
        <f>JD114*1000/($JB114*18)</f>
        <v>8.32</v>
      </c>
      <c r="JH114" s="150">
        <f>JE114*1000/($JB114*20)</f>
        <v>77.183999999999997</v>
      </c>
      <c r="JI114" s="952">
        <f>_xlfn.AGGREGATE(9,7,JC$5:JC114)</f>
        <v>488.72521552499524</v>
      </c>
      <c r="JJ114" s="150">
        <f>_xlfn.AGGREGATE(9,7,JD$5:JD114)</f>
        <v>318.74102554152256</v>
      </c>
      <c r="JK114" s="150">
        <f>_xlfn.AGGREGATE(9,7,JE$65:JE114)</f>
        <v>503.94792147598082</v>
      </c>
      <c r="JL114" s="966">
        <f>(29.7*1000*0.4-JI114)/(29.7*1000*0.4)</f>
        <v>0.95886151384469731</v>
      </c>
      <c r="JM114" s="967">
        <f>(9*1000*0.31282-JJ114)/(9*1000*0.31282)</f>
        <v>0.88678578893736459</v>
      </c>
      <c r="JN114" s="967">
        <f>(9.9*1000*0.31282-JK114)/(9.9*1000*0.31282)</f>
        <v>0.8372743735946574</v>
      </c>
      <c r="JO114" s="846">
        <f>JO112+((FJ114+FK114)*O114*1440*$JB114/1000000)</f>
        <v>170.9762874032713</v>
      </c>
      <c r="JP114" s="852">
        <f>JP112+((FJ114+FL114)*P114*1440*$JB114/1000000)</f>
        <v>85.109512355999129</v>
      </c>
      <c r="JQ114" s="847">
        <f>JQ112+((FO114+FP114)*O114*1440*$JB114/1000000)</f>
        <v>78.446992898134354</v>
      </c>
      <c r="JR114" s="847">
        <f>JR112+((FO114+FQ114)*P114*1440*$JB114/1000000)</f>
        <v>34.07095711199954</v>
      </c>
      <c r="JS114" s="859">
        <f>JS112+((FT114+FU114)*O114*1440*$JB114/1000000)</f>
        <v>24.545359545148834</v>
      </c>
      <c r="JT114" s="848">
        <f>JT112+((FT114+FV114)*P114*1440*$JB114/1000000)</f>
        <v>9.8398918559998929</v>
      </c>
      <c r="JU114" s="859">
        <f>JU112+((FY114+FZ114)*O114*1440*$JB114/1000000)</f>
        <v>1.6801443888775007</v>
      </c>
      <c r="JV114" s="849">
        <f>JV112+((FY114+GA114)*P114*1440*$JB114/1000000)</f>
        <v>0.87909037199998818</v>
      </c>
      <c r="JW114" s="27">
        <f>JW112+((FJ114+FO114+FT114+FY114)*O114*1440*$JB114/1000000)</f>
        <v>38.85788809265582</v>
      </c>
      <c r="JX114" s="27">
        <f>JX112+((FK114+FP114+FU114+FZ114)*O114*1440*$JB114/1000000)</f>
        <v>240.91485051194735</v>
      </c>
      <c r="JY114" s="892"/>
      <c r="JZ114" s="27">
        <f>JZ112+((FJ114+FO114+FT114+FY114)*P114*1440*$JB114/1000000)</f>
        <v>22.027048943999912</v>
      </c>
      <c r="KA114" s="27">
        <f>KA112+((FL114+FQ114+FV114+GA114)*P114*1440*$JB114/1000000)</f>
        <v>107.87240275199862</v>
      </c>
      <c r="KB114" s="707"/>
      <c r="KC114" s="846">
        <f>JW114+JX114</f>
        <v>279.77273860460315</v>
      </c>
      <c r="KD114" s="975">
        <f>JZ114+KA114</f>
        <v>129.89945169599852</v>
      </c>
      <c r="KE114" s="27">
        <f>KE112+((GX114+HC114+HH114+HM114)*O114*1440*$JB114/1000000)</f>
        <v>37.453368132536639</v>
      </c>
      <c r="KF114" s="27">
        <f>KF112+((GY114+HD114+HI114+HN114)*O114*1440*$JB114/1000000)</f>
        <v>166.60605151157858</v>
      </c>
      <c r="KG114" s="892"/>
      <c r="KH114" s="27">
        <f>KH112+((GX114+HC114+HH114+HM114)*P114*1440*$JB114/1000000)</f>
        <v>21.239613983999931</v>
      </c>
      <c r="KI114" s="27">
        <f>KI112+((GZ114+HE114+HJ114+HO114)*P114*1440*$JB114/1000000)</f>
        <v>108.21950084399862</v>
      </c>
      <c r="KJ114" s="670"/>
      <c r="KK114" s="846">
        <f>KE114+KF114</f>
        <v>204.05941964411522</v>
      </c>
      <c r="KL114" s="975">
        <f>KH114+KI114</f>
        <v>129.45911482799855</v>
      </c>
      <c r="KM114" s="271">
        <f>KM112+N114*1440*JB114/1000</f>
        <v>25335.026999999816</v>
      </c>
      <c r="KN114" s="246">
        <f>KN112+O114*1440*JB114/1000</f>
        <v>12463.675091451178</v>
      </c>
      <c r="KO114" s="638">
        <f>KO112+P114*1440*JB114/1000</f>
        <v>5323.7279999999246</v>
      </c>
      <c r="KQ114" s="1345">
        <f t="shared" si="482"/>
        <v>45690.375</v>
      </c>
      <c r="KR114" s="1260">
        <f t="shared" si="654"/>
        <v>451.76832000000002</v>
      </c>
      <c r="KS114" s="1260">
        <f t="shared" si="636"/>
        <v>192.84479999999999</v>
      </c>
      <c r="KT114" s="1258">
        <f t="shared" si="637"/>
        <v>65.525759999999991</v>
      </c>
      <c r="KU114" s="1351">
        <f t="shared" si="638"/>
        <v>4.7116800000000003</v>
      </c>
      <c r="KV114" s="1359"/>
      <c r="KW114" s="1359"/>
      <c r="KX114" s="1359"/>
      <c r="KY114" s="1359"/>
      <c r="KZ114" s="1359"/>
      <c r="LB114" s="1347">
        <f t="shared" si="486"/>
        <v>45690.375</v>
      </c>
      <c r="LC114" s="1299">
        <f t="shared" si="487"/>
        <v>1266.7513499999909</v>
      </c>
      <c r="LD114" s="1299">
        <f t="shared" si="488"/>
        <v>692.42639396950983</v>
      </c>
      <c r="LE114" s="1370">
        <f t="shared" si="409"/>
        <v>266.18639999999624</v>
      </c>
      <c r="LF114" s="1299">
        <f t="shared" si="489"/>
        <v>2815.0029999999797</v>
      </c>
      <c r="LG114" s="1299">
        <f t="shared" si="655"/>
        <v>1384.8527879390197</v>
      </c>
      <c r="LH114" s="1299">
        <f t="shared" si="656"/>
        <v>532.37279999999248</v>
      </c>
      <c r="MA114" s="1352">
        <f t="shared" si="490"/>
        <v>2</v>
      </c>
      <c r="MB114" s="1352">
        <f t="shared" si="491"/>
        <v>2025</v>
      </c>
    </row>
    <row r="115" spans="2:340" ht="18.75" customHeight="1">
      <c r="B115" s="13"/>
      <c r="C115" s="136">
        <v>45705.375</v>
      </c>
      <c r="D115" s="14">
        <f t="shared" si="189"/>
        <v>586.66666666666424</v>
      </c>
      <c r="E115" s="31">
        <f t="shared" si="411"/>
        <v>278.66666666666424</v>
      </c>
      <c r="F115" s="40">
        <f t="shared" si="471"/>
        <v>6.8181818181818183</v>
      </c>
      <c r="G115" s="27">
        <f t="shared" si="423"/>
        <v>18.75</v>
      </c>
      <c r="H115" s="27">
        <f t="shared" si="424"/>
        <v>10.416666666666666</v>
      </c>
      <c r="I115" s="702"/>
      <c r="J115" s="593"/>
      <c r="K115" s="14">
        <f t="shared" si="425"/>
        <v>9</v>
      </c>
      <c r="L115" s="31" t="e">
        <v>#N/A</v>
      </c>
      <c r="M115" s="40">
        <f t="shared" si="472"/>
        <v>58.133122028526159</v>
      </c>
      <c r="N115" s="27">
        <f t="shared" si="426"/>
        <v>22</v>
      </c>
      <c r="O115" s="27">
        <f t="shared" si="427"/>
        <v>8</v>
      </c>
      <c r="P115" s="27">
        <f t="shared" si="428"/>
        <v>16</v>
      </c>
      <c r="Q115" s="702"/>
      <c r="R115" s="593"/>
      <c r="S115" s="29">
        <v>4.3099999999999996</v>
      </c>
      <c r="T115" s="29">
        <v>7.04</v>
      </c>
      <c r="U115" s="29">
        <v>8.27</v>
      </c>
      <c r="V115" s="29">
        <v>12.13</v>
      </c>
      <c r="W115" s="863"/>
      <c r="X115" s="592"/>
      <c r="Y115" s="14">
        <v>10.7</v>
      </c>
      <c r="Z115" s="27">
        <v>7.4</v>
      </c>
      <c r="AA115" s="27">
        <v>4.4000000000000004</v>
      </c>
      <c r="AB115" s="27">
        <v>5.2</v>
      </c>
      <c r="AC115" s="702"/>
      <c r="AD115" s="593"/>
      <c r="AE115" s="14">
        <f t="shared" si="508"/>
        <v>112</v>
      </c>
      <c r="AF115" s="27">
        <f t="shared" si="509"/>
        <v>102</v>
      </c>
      <c r="AG115" s="221">
        <f t="shared" si="510"/>
        <v>113</v>
      </c>
      <c r="AH115" s="29">
        <v>5.55</v>
      </c>
      <c r="AI115" s="166"/>
      <c r="AJ115" s="16">
        <v>3.94</v>
      </c>
      <c r="AK115" s="29">
        <v>6.67</v>
      </c>
      <c r="AL115" s="29">
        <v>8.89</v>
      </c>
      <c r="AM115" s="29">
        <v>12.22</v>
      </c>
      <c r="AN115" s="863"/>
      <c r="AO115" s="592"/>
      <c r="AP115" s="14">
        <v>10.4</v>
      </c>
      <c r="AQ115" s="27">
        <v>8.3000000000000007</v>
      </c>
      <c r="AR115" s="27">
        <v>4.8</v>
      </c>
      <c r="AS115" s="27">
        <v>5.5</v>
      </c>
      <c r="AT115" s="702"/>
      <c r="AU115" s="593"/>
      <c r="AV115" s="31">
        <v>2.7</v>
      </c>
      <c r="AW115" s="1083">
        <v>15</v>
      </c>
      <c r="AX115" s="121">
        <v>14</v>
      </c>
      <c r="AY115" s="27">
        <v>9.1999999999999993</v>
      </c>
      <c r="AZ115" s="29">
        <v>0.35</v>
      </c>
      <c r="BA115" s="1229"/>
      <c r="BB115" s="1230"/>
      <c r="BC115" s="1232">
        <v>15</v>
      </c>
      <c r="BD115" s="335">
        <v>3.9</v>
      </c>
      <c r="BE115" s="1234">
        <v>9.1999999999999998E-2</v>
      </c>
      <c r="BF115" s="904"/>
      <c r="BG115" s="905"/>
      <c r="BH115" s="14">
        <v>5.7</v>
      </c>
      <c r="BI115" s="27">
        <v>4.5999999999999996</v>
      </c>
      <c r="BJ115" s="121">
        <v>0.28000000000000003</v>
      </c>
      <c r="BK115" s="121">
        <v>0</v>
      </c>
      <c r="BL115" s="1229"/>
      <c r="BM115" s="1230"/>
      <c r="BN115" s="1231">
        <v>4.5999999999999996</v>
      </c>
      <c r="BO115" s="335">
        <v>0.06</v>
      </c>
      <c r="BP115" s="335">
        <v>0</v>
      </c>
      <c r="BQ115" s="904"/>
      <c r="BR115" s="905"/>
      <c r="BS115" s="120">
        <v>1.9</v>
      </c>
      <c r="BT115" s="29">
        <v>0.94</v>
      </c>
      <c r="BU115" s="121">
        <v>2.5000000000000001E-2</v>
      </c>
      <c r="BV115" s="451">
        <v>5.0000000000000001E-3</v>
      </c>
      <c r="BW115" s="1229"/>
      <c r="BX115" s="1230"/>
      <c r="BY115" s="234">
        <v>0.93</v>
      </c>
      <c r="BZ115" s="335">
        <v>5.0000000000000001E-3</v>
      </c>
      <c r="CA115" s="1234">
        <v>5.0000000000000001E-3</v>
      </c>
      <c r="CB115" s="904"/>
      <c r="CC115" s="905"/>
      <c r="CD115" s="120">
        <v>0.16</v>
      </c>
      <c r="CE115" s="121">
        <v>0.15</v>
      </c>
      <c r="CF115" s="29">
        <v>0.1</v>
      </c>
      <c r="CG115" s="121">
        <v>1.4E-3</v>
      </c>
      <c r="CH115" s="1229"/>
      <c r="CI115" s="1230"/>
      <c r="CJ115" s="1232">
        <v>0.15</v>
      </c>
      <c r="CK115" s="1234">
        <v>7.5999999999999998E-2</v>
      </c>
      <c r="CL115" s="335">
        <v>0</v>
      </c>
      <c r="CM115" s="911"/>
      <c r="CN115" s="912"/>
      <c r="CO115" s="10" t="e">
        <v>#N/A</v>
      </c>
      <c r="CP115" s="227" t="e">
        <v>#N/A</v>
      </c>
      <c r="CQ115" s="227" t="e">
        <v>#N/A</v>
      </c>
      <c r="CR115" s="227" t="e">
        <v>#N/A</v>
      </c>
      <c r="CS115" s="904"/>
      <c r="CT115" s="905"/>
      <c r="CU115" s="27">
        <v>7.2</v>
      </c>
      <c r="CV115" s="335">
        <v>27</v>
      </c>
      <c r="CW115" s="335">
        <v>38</v>
      </c>
      <c r="CX115" s="335">
        <v>90</v>
      </c>
      <c r="CY115" s="911"/>
      <c r="CZ115" s="912"/>
      <c r="DA115" s="10" t="e">
        <v>#N/A</v>
      </c>
      <c r="DB115" s="227" t="e">
        <v>#N/A</v>
      </c>
      <c r="DC115" s="227" t="e">
        <v>#N/A</v>
      </c>
      <c r="DD115" s="227" t="e">
        <v>#N/A</v>
      </c>
      <c r="DE115" s="904"/>
      <c r="DF115" s="915"/>
      <c r="DG115" s="40" t="e">
        <v>#N/A</v>
      </c>
      <c r="DH115" s="27" t="e">
        <v>#N/A</v>
      </c>
      <c r="DI115" s="27" t="e">
        <v>#N/A</v>
      </c>
      <c r="DJ115" s="27" t="e">
        <v>#N/A</v>
      </c>
      <c r="DK115" s="702"/>
      <c r="DL115" s="593"/>
      <c r="DM115" s="14" t="e">
        <v>#N/A</v>
      </c>
      <c r="DN115" s="27" t="e">
        <v>#N/A</v>
      </c>
      <c r="DO115" s="27" t="e">
        <v>#N/A</v>
      </c>
      <c r="DP115" s="27" t="e">
        <v>#N/A</v>
      </c>
      <c r="DQ115" s="702"/>
      <c r="DR115" s="663"/>
      <c r="DS115" s="40" t="e">
        <f t="shared" si="429"/>
        <v>#N/A</v>
      </c>
      <c r="DT115" s="27" t="e">
        <f t="shared" si="430"/>
        <v>#N/A</v>
      </c>
      <c r="DU115" s="27" t="e">
        <f t="shared" si="431"/>
        <v>#N/A</v>
      </c>
      <c r="DV115" s="27" t="e">
        <f t="shared" si="432"/>
        <v>#N/A</v>
      </c>
      <c r="DW115" s="702"/>
      <c r="DX115" s="663"/>
      <c r="DY115" s="267">
        <f t="shared" si="492"/>
        <v>9</v>
      </c>
      <c r="DZ115" s="268">
        <v>9</v>
      </c>
      <c r="EA115" s="710">
        <v>10</v>
      </c>
      <c r="EB115" s="668"/>
      <c r="EC115" s="667"/>
      <c r="ED115" s="286">
        <v>4.32</v>
      </c>
      <c r="EE115" s="289"/>
      <c r="EF115" s="295">
        <v>2.6</v>
      </c>
      <c r="EG115" s="251">
        <v>6.31</v>
      </c>
      <c r="EH115" s="295">
        <v>1.2</v>
      </c>
      <c r="EI115" s="251">
        <v>6.31</v>
      </c>
      <c r="EJ115" s="256">
        <v>2.2000000000000002</v>
      </c>
      <c r="EK115" s="257">
        <v>0.8</v>
      </c>
      <c r="EL115" s="257">
        <v>1.6</v>
      </c>
      <c r="EM115" s="668"/>
      <c r="EN115" s="665"/>
      <c r="EO115" s="253">
        <v>6</v>
      </c>
      <c r="EP115" s="254">
        <v>6</v>
      </c>
      <c r="EQ115" s="254">
        <v>6</v>
      </c>
      <c r="ER115" s="668"/>
      <c r="ES115" s="665"/>
      <c r="ET115" s="14">
        <v>18</v>
      </c>
      <c r="EU115" s="27">
        <v>58</v>
      </c>
      <c r="EV115" s="31">
        <v>47</v>
      </c>
      <c r="EW115" s="122" t="s">
        <v>580</v>
      </c>
      <c r="EX115" s="47">
        <v>0.6</v>
      </c>
      <c r="EY115" s="48">
        <v>6.5</v>
      </c>
      <c r="EZ115" s="49">
        <v>12</v>
      </c>
      <c r="FA115" s="50">
        <v>7</v>
      </c>
      <c r="FB115" s="51">
        <v>135</v>
      </c>
      <c r="FC115" s="153">
        <f t="shared" si="375"/>
        <v>33.733333333333334</v>
      </c>
      <c r="FD115" s="986">
        <f t="shared" si="617"/>
        <v>0.40040000000000003</v>
      </c>
      <c r="FE115" s="993">
        <f t="shared" si="511"/>
        <v>6.5599999999999978E-2</v>
      </c>
      <c r="FF115" s="987">
        <f t="shared" si="405"/>
        <v>0.48864000000000007</v>
      </c>
      <c r="FG115" s="246">
        <f t="shared" si="493"/>
        <v>19.8</v>
      </c>
      <c r="FH115" s="246">
        <f t="shared" si="473"/>
        <v>11</v>
      </c>
      <c r="FI115" s="246">
        <f t="shared" si="474"/>
        <v>63</v>
      </c>
      <c r="FJ115" s="39">
        <f t="shared" si="433"/>
        <v>0</v>
      </c>
      <c r="FK115" s="26">
        <f t="shared" si="434"/>
        <v>11.1</v>
      </c>
      <c r="FL115" s="26">
        <f t="shared" si="435"/>
        <v>14.907999999999999</v>
      </c>
      <c r="FM115" s="1300"/>
      <c r="FN115" s="656"/>
      <c r="FO115" s="28">
        <f t="shared" si="436"/>
        <v>1.1000000000000005</v>
      </c>
      <c r="FP115" s="28">
        <f t="shared" si="437"/>
        <v>4.54</v>
      </c>
      <c r="FQ115" s="28">
        <f t="shared" si="438"/>
        <v>4.5999999999999996</v>
      </c>
      <c r="FR115" s="1305"/>
      <c r="FS115" s="698"/>
      <c r="FT115" s="10">
        <f t="shared" si="439"/>
        <v>0.96999999999999986</v>
      </c>
      <c r="FU115" s="28">
        <f t="shared" si="440"/>
        <v>0.92500000000000004</v>
      </c>
      <c r="FV115" s="28">
        <f t="shared" si="441"/>
        <v>0.92500000000000004</v>
      </c>
      <c r="FW115" s="1305"/>
      <c r="FX115" s="698"/>
      <c r="FY115" s="658">
        <f t="shared" si="442"/>
        <v>1.0000000000000009E-2</v>
      </c>
      <c r="FZ115" s="126">
        <f t="shared" si="443"/>
        <v>7.3999999999999996E-2</v>
      </c>
      <c r="GA115" s="126">
        <f t="shared" si="444"/>
        <v>0.15</v>
      </c>
      <c r="GB115" s="787"/>
      <c r="GC115" s="1314"/>
      <c r="GD115" s="674">
        <f t="shared" si="445"/>
        <v>0</v>
      </c>
      <c r="GE115" s="675">
        <f t="shared" si="446"/>
        <v>0.74</v>
      </c>
      <c r="GF115" s="675">
        <f t="shared" si="447"/>
        <v>0.99386666666666668</v>
      </c>
      <c r="GG115" s="703"/>
      <c r="GH115" s="705"/>
      <c r="GI115" s="688">
        <f t="shared" si="448"/>
        <v>0.19298245614035098</v>
      </c>
      <c r="GJ115" s="688">
        <f t="shared" si="449"/>
        <v>0.98695652173913051</v>
      </c>
      <c r="GK115" s="688">
        <f t="shared" si="450"/>
        <v>1</v>
      </c>
      <c r="GL115" s="703"/>
      <c r="GM115" s="705"/>
      <c r="GN115" s="689">
        <f t="shared" si="451"/>
        <v>0.51052631578947361</v>
      </c>
      <c r="GO115" s="688">
        <f t="shared" si="452"/>
        <v>0.9946236559139785</v>
      </c>
      <c r="GP115" s="688">
        <f t="shared" si="453"/>
        <v>0.9946236559139785</v>
      </c>
      <c r="GQ115" s="703"/>
      <c r="GR115" s="705"/>
      <c r="GS115" s="689">
        <f t="shared" si="454"/>
        <v>6.2500000000000056E-2</v>
      </c>
      <c r="GT115" s="688">
        <f t="shared" si="455"/>
        <v>0.49333333333333335</v>
      </c>
      <c r="GU115" s="688">
        <f t="shared" si="456"/>
        <v>1</v>
      </c>
      <c r="GV115" s="706"/>
      <c r="GW115" s="683"/>
      <c r="GX115" s="39">
        <f t="shared" si="457"/>
        <v>1</v>
      </c>
      <c r="GY115" s="26">
        <f t="shared" si="458"/>
        <v>4.8000000000000007</v>
      </c>
      <c r="GZ115" s="26">
        <f t="shared" si="459"/>
        <v>13.65</v>
      </c>
      <c r="HA115" s="1300"/>
      <c r="HB115" s="656"/>
      <c r="HC115" s="28">
        <f t="shared" si="460"/>
        <v>1.1000000000000005</v>
      </c>
      <c r="HD115" s="28">
        <f t="shared" si="461"/>
        <v>4.3199999999999994</v>
      </c>
      <c r="HE115" s="28">
        <f t="shared" si="462"/>
        <v>4.5999999999999996</v>
      </c>
      <c r="HF115" s="1305"/>
      <c r="HG115" s="698"/>
      <c r="HH115" s="10">
        <f t="shared" si="463"/>
        <v>0.96</v>
      </c>
      <c r="HI115" s="28">
        <f t="shared" si="464"/>
        <v>0.91499999999999992</v>
      </c>
      <c r="HJ115" s="28">
        <f t="shared" si="465"/>
        <v>0.93499999999999994</v>
      </c>
      <c r="HK115" s="1305"/>
      <c r="HL115" s="698"/>
      <c r="HM115" s="658">
        <f t="shared" si="466"/>
        <v>1.0000000000000009E-2</v>
      </c>
      <c r="HN115" s="126">
        <f t="shared" si="467"/>
        <v>4.9999999999999989E-2</v>
      </c>
      <c r="HO115" s="126">
        <f t="shared" si="468"/>
        <v>0.14859999999999998</v>
      </c>
      <c r="HP115" s="787"/>
      <c r="HQ115" s="1314"/>
      <c r="HR115" s="674">
        <f t="shared" si="475"/>
        <v>6.6666666666666666E-2</v>
      </c>
      <c r="HS115" s="675">
        <f t="shared" si="476"/>
        <v>0.34285714285714292</v>
      </c>
      <c r="HT115" s="675">
        <f t="shared" si="477"/>
        <v>0.97499999999999998</v>
      </c>
      <c r="HU115" s="703"/>
      <c r="HV115" s="705"/>
      <c r="HW115" s="675">
        <f t="shared" si="478"/>
        <v>0.19298245614035098</v>
      </c>
      <c r="HX115" s="675">
        <f t="shared" si="479"/>
        <v>0.9391304347826086</v>
      </c>
      <c r="HY115" s="675">
        <f t="shared" si="480"/>
        <v>1</v>
      </c>
      <c r="HZ115" s="703"/>
      <c r="IA115" s="705"/>
      <c r="IB115" s="678">
        <f t="shared" si="502"/>
        <v>0.50526315789473686</v>
      </c>
      <c r="IC115" s="675">
        <f t="shared" si="503"/>
        <v>0.97340425531914887</v>
      </c>
      <c r="ID115" s="675">
        <f t="shared" si="504"/>
        <v>0.99468085106382975</v>
      </c>
      <c r="IE115" s="703"/>
      <c r="IF115" s="705"/>
      <c r="IG115" s="678">
        <f t="shared" si="505"/>
        <v>6.2500000000000056E-2</v>
      </c>
      <c r="IH115" s="675">
        <f t="shared" si="506"/>
        <v>0.33333333333333326</v>
      </c>
      <c r="II115" s="675">
        <f t="shared" si="507"/>
        <v>0.99066666666666658</v>
      </c>
      <c r="IJ115" s="706"/>
      <c r="IK115" s="683"/>
      <c r="IL115" s="846">
        <f t="shared" si="385"/>
        <v>9.1999999999999993</v>
      </c>
      <c r="IM115" s="848">
        <f t="shared" si="386"/>
        <v>0.28000000000000003</v>
      </c>
      <c r="IN115" s="1252">
        <f t="shared" si="387"/>
        <v>2.5000000000000001E-2</v>
      </c>
      <c r="IO115" s="1253">
        <f t="shared" si="388"/>
        <v>0.1</v>
      </c>
      <c r="IP115" s="847">
        <f t="shared" si="389"/>
        <v>3.9</v>
      </c>
      <c r="IQ115" s="848">
        <f t="shared" si="390"/>
        <v>0.06</v>
      </c>
      <c r="IR115" s="1252">
        <f t="shared" si="391"/>
        <v>5.0000000000000001E-3</v>
      </c>
      <c r="IS115" s="1330">
        <f t="shared" si="392"/>
        <v>7.5999999999999998E-2</v>
      </c>
      <c r="IT115" s="846">
        <f t="shared" si="662"/>
        <v>0.35</v>
      </c>
      <c r="IU115" s="848">
        <f t="shared" si="663"/>
        <v>0</v>
      </c>
      <c r="IV115" s="1252">
        <f t="shared" si="664"/>
        <v>5.0000000000000001E-3</v>
      </c>
      <c r="IW115" s="1253">
        <f t="shared" si="665"/>
        <v>1.4E-3</v>
      </c>
      <c r="IX115" s="847">
        <f t="shared" si="666"/>
        <v>9.1999999999999998E-2</v>
      </c>
      <c r="IY115" s="848">
        <f t="shared" si="667"/>
        <v>0</v>
      </c>
      <c r="IZ115" s="1252">
        <f t="shared" si="668"/>
        <v>5.0000000000000001E-3</v>
      </c>
      <c r="JA115" s="1330">
        <f t="shared" si="669"/>
        <v>0</v>
      </c>
      <c r="JB115" s="153">
        <f>D115-D114</f>
        <v>15</v>
      </c>
      <c r="JC115" s="952">
        <f t="shared" ref="JC115" si="670">(FG115*N115*1440*$JB115/1000000)</f>
        <v>9.4089600000000004</v>
      </c>
      <c r="JD115" s="150">
        <f t="shared" ref="JD115" si="671">(FH115*O115*1440*$JB115/1000000)</f>
        <v>1.9008</v>
      </c>
      <c r="JE115" s="150">
        <f t="shared" ref="JE115" si="672">(FI115*P115*1440*$JB115/1000000)</f>
        <v>21.7728</v>
      </c>
      <c r="JF115" s="952">
        <f t="shared" ref="JF115" si="673">JC115*1000/($JB115*20)</f>
        <v>31.363200000000003</v>
      </c>
      <c r="JG115" s="150">
        <f t="shared" ref="JG115" si="674">JD115*1000/($JB115*18)</f>
        <v>7.04</v>
      </c>
      <c r="JH115" s="150">
        <f t="shared" ref="JH115" si="675">JE115*1000/($JB115*20)</f>
        <v>72.575999999999993</v>
      </c>
      <c r="JI115" s="952">
        <f>_xlfn.AGGREGATE(9,7,JC$5:JC115)</f>
        <v>498.13417552499521</v>
      </c>
      <c r="JJ115" s="150">
        <f>_xlfn.AGGREGATE(9,7,JD$5:JD115)</f>
        <v>320.64182554152256</v>
      </c>
      <c r="JK115" s="150">
        <f>_xlfn.AGGREGATE(9,7,JE$65:JE115)</f>
        <v>525.72072147598078</v>
      </c>
      <c r="JL115" s="966">
        <f t="shared" ref="JL115" si="676">(29.7*1000*0.4-JI115)/(29.7*1000*0.4)</f>
        <v>0.9580695138446973</v>
      </c>
      <c r="JM115" s="967">
        <f t="shared" ref="JM115" si="677">(9*1000*0.31282-JJ115)/(9*1000*0.31282)</f>
        <v>0.88611064028957998</v>
      </c>
      <c r="JN115" s="967">
        <f t="shared" ref="JN115" si="678">(9.9*1000*0.31282-JK115)/(9.9*1000*0.31282)</f>
        <v>0.83024390007227156</v>
      </c>
      <c r="JO115" s="846">
        <f>JO114+((FJ115+FK115)*O115*1440*$JB115/1000000)</f>
        <v>172.8943674032713</v>
      </c>
      <c r="JP115" s="852">
        <f>JP114+((FJ115+FL115)*P115*1440*$JB115/1000000)</f>
        <v>90.261717155999122</v>
      </c>
      <c r="JQ115" s="847">
        <f>JQ114+((FO115+FP115)*O115*1440*$JB115/1000000)</f>
        <v>79.421584898134356</v>
      </c>
      <c r="JR115" s="847">
        <f>JR114+((FO115+FQ115)*P115*1440*$JB115/1000000)</f>
        <v>36.040877111999542</v>
      </c>
      <c r="JS115" s="859">
        <f>JS114+((FT115+FU115)*O115*1440*$JB115/1000000)</f>
        <v>24.872815545148836</v>
      </c>
      <c r="JT115" s="848">
        <f>JT114+((FT115+FV115)*P115*1440*$JB115/1000000)</f>
        <v>10.494803855999892</v>
      </c>
      <c r="JU115" s="859">
        <f>JU114+((FY115+FZ115)*O115*1440*$JB115/1000000)</f>
        <v>1.6946595888775007</v>
      </c>
      <c r="JV115" s="849">
        <f>JV114+((FY115+GA115)*P115*1440*$JB115/1000000)</f>
        <v>0.9343863719999882</v>
      </c>
      <c r="JW115" s="27">
        <f>JW114+((FJ115+FO115+FT115+FY115)*O115*1440*$JB115/1000000)</f>
        <v>39.217312092655817</v>
      </c>
      <c r="JX115" s="27">
        <f>JX114+((FK115+FP115+FU115+FZ115)*O115*1440*$JB115/1000000)</f>
        <v>243.79006971194735</v>
      </c>
      <c r="JY115" s="892"/>
      <c r="JZ115" s="27">
        <f>JZ114+((FJ115+FO115+FT115+FY115)*P115*1440*$JB115/1000000)</f>
        <v>22.745896943999913</v>
      </c>
      <c r="KA115" s="27">
        <f>KA114+((FL115+FQ115+FV115+GA115)*P115*1440*$JB115/1000000)</f>
        <v>114.98588755199862</v>
      </c>
      <c r="KB115" s="707"/>
      <c r="KC115" s="846">
        <f t="shared" ref="KC115" si="679">JW115+JX115</f>
        <v>283.00738180460314</v>
      </c>
      <c r="KD115" s="975">
        <f t="shared" ref="KD115" si="680">JZ115+KA115</f>
        <v>137.73178449599854</v>
      </c>
      <c r="KE115" s="27">
        <f>KE114+((GX115+HC115+HH115+HM115)*O115*1440*$JB115/1000000)</f>
        <v>37.983864132536638</v>
      </c>
      <c r="KF115" s="27">
        <f>KF114+((GY115+HD115+HI115+HN115)*O115*1440*$JB115/1000000)</f>
        <v>168.34873951157857</v>
      </c>
      <c r="KG115" s="892"/>
      <c r="KH115" s="27">
        <f>KH114+((GX115+HC115+HH115+HM115)*P115*1440*$JB115/1000000)</f>
        <v>22.30060598399993</v>
      </c>
      <c r="KI115" s="27">
        <f>KI114+((GZ115+HE115+HJ115+HO115)*P115*1440*$JB115/1000000)</f>
        <v>114.90119300399861</v>
      </c>
      <c r="KJ115" s="670"/>
      <c r="KK115" s="846">
        <f t="shared" ref="KK115" si="681">KE115+KF115</f>
        <v>206.33260364411521</v>
      </c>
      <c r="KL115" s="975">
        <f t="shared" ref="KL115" si="682">KH115+KI115</f>
        <v>137.20179898799853</v>
      </c>
      <c r="KM115" s="271">
        <f t="shared" ref="KM115:KM116" si="683">KM114+N115*1440*JB115/1000</f>
        <v>25810.226999999817</v>
      </c>
      <c r="KN115" s="246">
        <f>KN114+O115*1440*JB115/1000</f>
        <v>12636.475091451177</v>
      </c>
      <c r="KO115" s="638">
        <f>KO114+P115*1440*JB115/1000</f>
        <v>5669.3279999999249</v>
      </c>
      <c r="KQ115" s="1345">
        <f t="shared" si="482"/>
        <v>45705.375</v>
      </c>
      <c r="KR115" s="1260">
        <f t="shared" si="654"/>
        <v>471.35231999999996</v>
      </c>
      <c r="KS115" s="1260">
        <f t="shared" si="636"/>
        <v>196.30079999999998</v>
      </c>
      <c r="KT115" s="1258">
        <f t="shared" si="637"/>
        <v>65.491200000000006</v>
      </c>
      <c r="KU115" s="1351">
        <f t="shared" si="638"/>
        <v>4.6540799999999996</v>
      </c>
      <c r="KV115" s="1359"/>
      <c r="KW115" s="1359"/>
      <c r="KX115" s="1359"/>
      <c r="KY115" s="1359"/>
      <c r="KZ115" s="1359"/>
      <c r="LB115" s="1347">
        <f t="shared" si="486"/>
        <v>45705.375</v>
      </c>
      <c r="LC115" s="1299">
        <f t="shared" si="487"/>
        <v>1290.5113499999909</v>
      </c>
      <c r="LD115" s="1299">
        <f t="shared" si="488"/>
        <v>702.02639396950985</v>
      </c>
      <c r="LE115" s="1370">
        <f t="shared" si="409"/>
        <v>283.46639999999627</v>
      </c>
      <c r="LF115" s="1299">
        <f t="shared" si="489"/>
        <v>2867.8029999999799</v>
      </c>
      <c r="LG115" s="1299">
        <f t="shared" si="655"/>
        <v>1404.0527879390197</v>
      </c>
      <c r="LH115" s="1299">
        <f t="shared" si="656"/>
        <v>566.93279999999254</v>
      </c>
      <c r="MA115" s="1352">
        <f t="shared" si="490"/>
        <v>2</v>
      </c>
      <c r="MB115" s="1352">
        <f t="shared" si="491"/>
        <v>2025</v>
      </c>
    </row>
    <row r="116" spans="2:340" ht="18.75" customHeight="1">
      <c r="B116" s="13" t="s">
        <v>308</v>
      </c>
      <c r="C116" s="136">
        <v>45708.625</v>
      </c>
      <c r="D116" s="14">
        <f t="shared" si="189"/>
        <v>589.91666666666424</v>
      </c>
      <c r="E116" s="31">
        <f t="shared" si="411"/>
        <v>281.91666666666424</v>
      </c>
      <c r="F116" s="40">
        <f t="shared" si="471"/>
        <v>7.656967840735069</v>
      </c>
      <c r="G116" s="27">
        <f t="shared" si="423"/>
        <v>25.252525252525253</v>
      </c>
      <c r="H116" s="27">
        <f t="shared" si="424"/>
        <v>11.622501162250115</v>
      </c>
      <c r="I116" s="702"/>
      <c r="J116" s="593"/>
      <c r="K116" s="14">
        <f t="shared" si="425"/>
        <v>12.121212121212121</v>
      </c>
      <c r="L116" s="31" t="e">
        <v>#N/A</v>
      </c>
      <c r="M116" s="40" t="e">
        <v>#N/A</v>
      </c>
      <c r="N116" s="27">
        <v>19.59</v>
      </c>
      <c r="O116" s="27">
        <v>5.94</v>
      </c>
      <c r="P116" s="27">
        <v>14.34</v>
      </c>
      <c r="Q116" s="702"/>
      <c r="R116" s="593"/>
      <c r="S116" s="29">
        <v>4.09</v>
      </c>
      <c r="T116" s="29">
        <v>7.05</v>
      </c>
      <c r="U116" s="29">
        <v>8.0299999999999994</v>
      </c>
      <c r="V116" s="29">
        <v>12.1</v>
      </c>
      <c r="W116" s="863"/>
      <c r="X116" s="592"/>
      <c r="Y116" s="14">
        <v>8.6999999999999993</v>
      </c>
      <c r="Z116" s="27">
        <v>5.5</v>
      </c>
      <c r="AA116" s="27">
        <v>3.5</v>
      </c>
      <c r="AB116" s="27">
        <v>4.2</v>
      </c>
      <c r="AC116" s="702"/>
      <c r="AD116" s="593"/>
      <c r="AE116" s="14" t="e">
        <v>#N/A</v>
      </c>
      <c r="AF116" s="27" t="e">
        <v>#N/A</v>
      </c>
      <c r="AG116" s="221" t="e">
        <v>#N/A</v>
      </c>
      <c r="AH116" s="27" t="e">
        <v>#N/A</v>
      </c>
      <c r="AI116" s="166"/>
      <c r="AJ116" s="16" t="e">
        <v>#N/A</v>
      </c>
      <c r="AK116" s="29" t="e">
        <v>#N/A</v>
      </c>
      <c r="AL116" s="29" t="e">
        <v>#N/A</v>
      </c>
      <c r="AM116" s="29" t="e">
        <v>#N/A</v>
      </c>
      <c r="AN116" s="863"/>
      <c r="AO116" s="592"/>
      <c r="AP116" s="14" t="e">
        <v>#N/A</v>
      </c>
      <c r="AQ116" s="27" t="e">
        <v>#N/A</v>
      </c>
      <c r="AR116" s="27" t="e">
        <v>#N/A</v>
      </c>
      <c r="AS116" s="27" t="e">
        <v>#N/A</v>
      </c>
      <c r="AT116" s="702"/>
      <c r="AU116" s="593"/>
      <c r="AV116" s="31" t="e">
        <v>#N/A</v>
      </c>
      <c r="AW116" s="40">
        <v>15.526</v>
      </c>
      <c r="AX116" s="27">
        <v>15.077</v>
      </c>
      <c r="AY116" s="27">
        <v>12.256</v>
      </c>
      <c r="AZ116" s="121">
        <v>0.26900000000000002</v>
      </c>
      <c r="BA116" s="1229"/>
      <c r="BB116" s="1230"/>
      <c r="BC116" s="1231">
        <v>15.125999999999999</v>
      </c>
      <c r="BD116" s="232">
        <v>5.6289999999999996</v>
      </c>
      <c r="BE116" s="335">
        <v>4.2999999999999997E-2</v>
      </c>
      <c r="BF116" s="904"/>
      <c r="BG116" s="905"/>
      <c r="BH116" s="120">
        <v>5.36</v>
      </c>
      <c r="BI116" s="29">
        <v>3.9590000000000001</v>
      </c>
      <c r="BJ116" s="121">
        <v>0.38600000000000001</v>
      </c>
      <c r="BK116" s="121">
        <v>4.0000000000000001E-3</v>
      </c>
      <c r="BL116" s="1229"/>
      <c r="BM116" s="1230"/>
      <c r="BN116" s="234">
        <v>3.895</v>
      </c>
      <c r="BO116" s="335">
        <v>9.8000000000000004E-2</v>
      </c>
      <c r="BP116" s="335">
        <v>0</v>
      </c>
      <c r="BQ116" s="904"/>
      <c r="BR116" s="905"/>
      <c r="BS116" s="15">
        <v>2.0859999999999999</v>
      </c>
      <c r="BT116" s="121">
        <v>0.97299999999999998</v>
      </c>
      <c r="BU116" s="121">
        <v>3.6999999999999998E-2</v>
      </c>
      <c r="BV116" s="121">
        <v>5.0000000000000001E-3</v>
      </c>
      <c r="BW116" s="1229"/>
      <c r="BX116" s="1230"/>
      <c r="BY116" s="1232">
        <v>0.96299999999999997</v>
      </c>
      <c r="BZ116" s="335">
        <v>2E-3</v>
      </c>
      <c r="CA116" s="335">
        <v>0</v>
      </c>
      <c r="CB116" s="904"/>
      <c r="CC116" s="905"/>
      <c r="CD116" s="120">
        <v>0.16700000000000001</v>
      </c>
      <c r="CE116" s="121">
        <v>0.16200000000000001</v>
      </c>
      <c r="CF116" s="121">
        <v>0.11899999999999999</v>
      </c>
      <c r="CG116" s="121">
        <v>0</v>
      </c>
      <c r="CH116" s="1229"/>
      <c r="CI116" s="1230"/>
      <c r="CJ116" s="1232">
        <v>0.16200000000000001</v>
      </c>
      <c r="CK116" s="335">
        <v>9.2999999999999999E-2</v>
      </c>
      <c r="CL116" s="335">
        <v>0</v>
      </c>
      <c r="CM116" s="911"/>
      <c r="CN116" s="912"/>
      <c r="CO116" s="120">
        <v>0.16700000000000001</v>
      </c>
      <c r="CP116" s="556">
        <v>0</v>
      </c>
      <c r="CQ116" s="556">
        <v>0</v>
      </c>
      <c r="CR116" s="556">
        <v>0</v>
      </c>
      <c r="CS116" s="904"/>
      <c r="CT116" s="905"/>
      <c r="CU116" s="29">
        <v>6.931</v>
      </c>
      <c r="CV116" s="697">
        <v>26.132000000000001</v>
      </c>
      <c r="CW116" s="697">
        <v>34.616</v>
      </c>
      <c r="CX116" s="697">
        <v>86.643000000000001</v>
      </c>
      <c r="CY116" s="911"/>
      <c r="CZ116" s="912"/>
      <c r="DA116" s="14">
        <v>14.318</v>
      </c>
      <c r="DB116" s="697">
        <v>12.456</v>
      </c>
      <c r="DC116" s="232">
        <v>8.3629999999999995</v>
      </c>
      <c r="DD116" s="232">
        <v>7.883</v>
      </c>
      <c r="DE116" s="904"/>
      <c r="DF116" s="915"/>
      <c r="DG116" s="40" t="e">
        <v>#N/A</v>
      </c>
      <c r="DH116" s="27" t="e">
        <v>#N/A</v>
      </c>
      <c r="DI116" s="27" t="e">
        <v>#N/A</v>
      </c>
      <c r="DJ116" s="27" t="e">
        <v>#N/A</v>
      </c>
      <c r="DK116" s="702"/>
      <c r="DL116" s="593"/>
      <c r="DM116" s="14" t="e">
        <v>#N/A</v>
      </c>
      <c r="DN116" s="27" t="e">
        <v>#N/A</v>
      </c>
      <c r="DO116" s="27" t="e">
        <v>#N/A</v>
      </c>
      <c r="DP116" s="27" t="e">
        <v>#N/A</v>
      </c>
      <c r="DQ116" s="702"/>
      <c r="DR116" s="663"/>
      <c r="DS116" s="40" t="e">
        <f t="shared" si="429"/>
        <v>#N/A</v>
      </c>
      <c r="DT116" s="27" t="e">
        <f t="shared" si="430"/>
        <v>#N/A</v>
      </c>
      <c r="DU116" s="27" t="e">
        <f t="shared" si="431"/>
        <v>#N/A</v>
      </c>
      <c r="DV116" s="27" t="e">
        <f t="shared" si="432"/>
        <v>#N/A</v>
      </c>
      <c r="DW116" s="702"/>
      <c r="DX116" s="663"/>
      <c r="DY116" s="267">
        <f t="shared" si="492"/>
        <v>9</v>
      </c>
      <c r="DZ116" s="268">
        <v>9</v>
      </c>
      <c r="EA116" s="710">
        <v>10</v>
      </c>
      <c r="EB116" s="668"/>
      <c r="EC116" s="667"/>
      <c r="ED116" s="286">
        <v>4.32</v>
      </c>
      <c r="EE116" s="289"/>
      <c r="EF116" s="295" t="e">
        <v>#N/A</v>
      </c>
      <c r="EG116" s="251" t="e">
        <v>#N/A</v>
      </c>
      <c r="EH116" s="295" t="e">
        <v>#N/A</v>
      </c>
      <c r="EI116" s="251" t="e">
        <v>#N/A</v>
      </c>
      <c r="EJ116" s="256" t="e">
        <v>#N/A</v>
      </c>
      <c r="EK116" s="257" t="e">
        <v>#N/A</v>
      </c>
      <c r="EL116" s="257" t="e">
        <v>#N/A</v>
      </c>
      <c r="EM116" s="668"/>
      <c r="EN116" s="665"/>
      <c r="EO116" s="253">
        <v>6</v>
      </c>
      <c r="EP116" s="254">
        <v>6</v>
      </c>
      <c r="EQ116" s="254">
        <v>6</v>
      </c>
      <c r="ER116" s="668"/>
      <c r="ES116" s="665"/>
      <c r="ET116" s="14" t="e">
        <v>#N/A</v>
      </c>
      <c r="EU116" s="27" t="e">
        <v>#N/A</v>
      </c>
      <c r="EV116" s="31" t="e">
        <v>#N/A</v>
      </c>
      <c r="EW116" s="122" t="e">
        <v>#N/A</v>
      </c>
      <c r="EX116" s="47" t="e">
        <v>#N/A</v>
      </c>
      <c r="EY116" s="48" t="e">
        <v>#N/A</v>
      </c>
      <c r="EZ116" s="49" t="e">
        <v>#N/A</v>
      </c>
      <c r="FA116" s="50" t="e">
        <v>#N/A</v>
      </c>
      <c r="FB116" s="51" t="e">
        <v>#N/A</v>
      </c>
      <c r="FC116" s="153">
        <f t="shared" si="375"/>
        <v>35.976333333333329</v>
      </c>
      <c r="FD116" s="986">
        <f t="shared" si="617"/>
        <v>0.38657599999999998</v>
      </c>
      <c r="FE116" s="993">
        <f t="shared" si="511"/>
        <v>3.8807999999999981E-2</v>
      </c>
      <c r="FF116" s="987">
        <f t="shared" si="405"/>
        <v>0.434502</v>
      </c>
      <c r="FG116" s="246">
        <f t="shared" si="493"/>
        <v>19.201000000000001</v>
      </c>
      <c r="FH116" s="246">
        <f t="shared" si="473"/>
        <v>8.4839999999999982</v>
      </c>
      <c r="FI116" s="246">
        <f t="shared" si="474"/>
        <v>60.510999999999996</v>
      </c>
      <c r="FJ116" s="39">
        <f t="shared" si="433"/>
        <v>0.40000000000000036</v>
      </c>
      <c r="FK116" s="26">
        <f t="shared" si="434"/>
        <v>9.4969999999999999</v>
      </c>
      <c r="FL116" s="26">
        <f t="shared" si="435"/>
        <v>15.083</v>
      </c>
      <c r="FM116" s="1300"/>
      <c r="FN116" s="656"/>
      <c r="FO116" s="28">
        <f t="shared" si="436"/>
        <v>1.4650000000000003</v>
      </c>
      <c r="FP116" s="28">
        <f t="shared" si="437"/>
        <v>3.7970000000000002</v>
      </c>
      <c r="FQ116" s="28">
        <f t="shared" si="438"/>
        <v>3.895</v>
      </c>
      <c r="FR116" s="1305"/>
      <c r="FS116" s="698"/>
      <c r="FT116" s="10">
        <f t="shared" si="439"/>
        <v>1.1229999999999998</v>
      </c>
      <c r="FU116" s="28">
        <f t="shared" si="440"/>
        <v>0.96099999999999997</v>
      </c>
      <c r="FV116" s="28">
        <f t="shared" si="441"/>
        <v>0.96299999999999997</v>
      </c>
      <c r="FW116" s="1305"/>
      <c r="FX116" s="698"/>
      <c r="FY116" s="658">
        <f t="shared" si="442"/>
        <v>5.0000000000000044E-3</v>
      </c>
      <c r="FZ116" s="126">
        <f t="shared" si="443"/>
        <v>6.9000000000000006E-2</v>
      </c>
      <c r="GA116" s="126">
        <f t="shared" si="444"/>
        <v>0.16200000000000001</v>
      </c>
      <c r="GB116" s="787"/>
      <c r="GC116" s="1314"/>
      <c r="GD116" s="674">
        <f t="shared" si="445"/>
        <v>2.5763235862424343E-2</v>
      </c>
      <c r="GE116" s="675">
        <f t="shared" si="446"/>
        <v>0.62785931508660586</v>
      </c>
      <c r="GF116" s="675">
        <f t="shared" si="447"/>
        <v>0.99715721274626479</v>
      </c>
      <c r="GG116" s="703"/>
      <c r="GH116" s="705"/>
      <c r="GI116" s="688">
        <f t="shared" si="448"/>
        <v>0.27332089552238809</v>
      </c>
      <c r="GJ116" s="688">
        <f t="shared" si="449"/>
        <v>0.97483953786906297</v>
      </c>
      <c r="GK116" s="688">
        <f t="shared" si="450"/>
        <v>1</v>
      </c>
      <c r="GL116" s="703"/>
      <c r="GM116" s="705"/>
      <c r="GN116" s="689">
        <f t="shared" si="451"/>
        <v>0.53835091083413222</v>
      </c>
      <c r="GO116" s="688">
        <f t="shared" si="452"/>
        <v>0.99792315680166144</v>
      </c>
      <c r="GP116" s="688">
        <f t="shared" si="453"/>
        <v>1</v>
      </c>
      <c r="GQ116" s="703"/>
      <c r="GR116" s="705"/>
      <c r="GS116" s="689">
        <f t="shared" si="454"/>
        <v>2.9940119760479066E-2</v>
      </c>
      <c r="GT116" s="688">
        <f t="shared" si="455"/>
        <v>0.42592592592592593</v>
      </c>
      <c r="GU116" s="688">
        <f t="shared" si="456"/>
        <v>1</v>
      </c>
      <c r="GV116" s="706"/>
      <c r="GW116" s="683"/>
      <c r="GX116" s="39">
        <f t="shared" si="457"/>
        <v>0.44899999999999984</v>
      </c>
      <c r="GY116" s="26">
        <f t="shared" si="458"/>
        <v>2.8209999999999997</v>
      </c>
      <c r="GZ116" s="26">
        <f t="shared" si="459"/>
        <v>14.808</v>
      </c>
      <c r="HA116" s="1300"/>
      <c r="HB116" s="656"/>
      <c r="HC116" s="28">
        <f t="shared" si="460"/>
        <v>1.4010000000000002</v>
      </c>
      <c r="HD116" s="28">
        <f t="shared" si="461"/>
        <v>3.573</v>
      </c>
      <c r="HE116" s="28">
        <f t="shared" si="462"/>
        <v>3.9550000000000001</v>
      </c>
      <c r="HF116" s="1305"/>
      <c r="HG116" s="698"/>
      <c r="HH116" s="10">
        <f t="shared" si="463"/>
        <v>1.113</v>
      </c>
      <c r="HI116" s="28">
        <f t="shared" si="464"/>
        <v>0.93599999999999994</v>
      </c>
      <c r="HJ116" s="28">
        <f t="shared" si="465"/>
        <v>0.96799999999999997</v>
      </c>
      <c r="HK116" s="1305"/>
      <c r="HL116" s="698"/>
      <c r="HM116" s="658">
        <f t="shared" si="466"/>
        <v>5.0000000000000044E-3</v>
      </c>
      <c r="HN116" s="126">
        <f t="shared" si="467"/>
        <v>4.300000000000001E-2</v>
      </c>
      <c r="HO116" s="126">
        <f t="shared" si="468"/>
        <v>0.16200000000000001</v>
      </c>
      <c r="HP116" s="787"/>
      <c r="HQ116" s="1314"/>
      <c r="HR116" s="674">
        <f t="shared" si="475"/>
        <v>2.8919232255571289E-2</v>
      </c>
      <c r="HS116" s="675">
        <f t="shared" si="476"/>
        <v>0.18710618823373348</v>
      </c>
      <c r="HT116" s="675">
        <f t="shared" si="477"/>
        <v>0.98215825429462089</v>
      </c>
      <c r="HU116" s="703"/>
      <c r="HV116" s="705"/>
      <c r="HW116" s="675">
        <f t="shared" si="478"/>
        <v>0.26138059701492539</v>
      </c>
      <c r="HX116" s="675">
        <f t="shared" si="479"/>
        <v>0.90250063147259407</v>
      </c>
      <c r="HY116" s="675">
        <f t="shared" si="480"/>
        <v>0.99898964384945699</v>
      </c>
      <c r="HZ116" s="703"/>
      <c r="IA116" s="705"/>
      <c r="IB116" s="678">
        <f t="shared" si="502"/>
        <v>0.53355704697986583</v>
      </c>
      <c r="IC116" s="675">
        <f t="shared" si="503"/>
        <v>0.96197327852004111</v>
      </c>
      <c r="ID116" s="675">
        <f t="shared" si="504"/>
        <v>0.99486125385405966</v>
      </c>
      <c r="IE116" s="703"/>
      <c r="IF116" s="705"/>
      <c r="IG116" s="678">
        <f t="shared" si="505"/>
        <v>2.9940119760479066E-2</v>
      </c>
      <c r="IH116" s="675">
        <f t="shared" si="506"/>
        <v>0.26543209876543217</v>
      </c>
      <c r="II116" s="675">
        <f t="shared" si="507"/>
        <v>1</v>
      </c>
      <c r="IJ116" s="706"/>
      <c r="IK116" s="683"/>
      <c r="IL116" s="846">
        <f t="shared" si="385"/>
        <v>12.256</v>
      </c>
      <c r="IM116" s="848">
        <f t="shared" si="386"/>
        <v>0.38600000000000001</v>
      </c>
      <c r="IN116" s="1252">
        <f t="shared" si="387"/>
        <v>3.6999999999999998E-2</v>
      </c>
      <c r="IO116" s="1253">
        <f t="shared" si="388"/>
        <v>0.11899999999999999</v>
      </c>
      <c r="IP116" s="847">
        <f t="shared" si="389"/>
        <v>5.6289999999999996</v>
      </c>
      <c r="IQ116" s="848">
        <f t="shared" si="390"/>
        <v>9.8000000000000004E-2</v>
      </c>
      <c r="IR116" s="1252">
        <f t="shared" si="391"/>
        <v>2E-3</v>
      </c>
      <c r="IS116" s="1330">
        <f t="shared" si="392"/>
        <v>9.2999999999999999E-2</v>
      </c>
      <c r="IT116" s="846">
        <f t="shared" si="662"/>
        <v>0.26900000000000002</v>
      </c>
      <c r="IU116" s="848">
        <f t="shared" si="663"/>
        <v>4.0000000000000001E-3</v>
      </c>
      <c r="IV116" s="1252">
        <f t="shared" si="664"/>
        <v>5.0000000000000001E-3</v>
      </c>
      <c r="IW116" s="1253">
        <f t="shared" si="665"/>
        <v>0</v>
      </c>
      <c r="IX116" s="847">
        <f t="shared" si="666"/>
        <v>4.2999999999999997E-2</v>
      </c>
      <c r="IY116" s="848">
        <f t="shared" si="667"/>
        <v>0</v>
      </c>
      <c r="IZ116" s="1252">
        <f t="shared" si="668"/>
        <v>0</v>
      </c>
      <c r="JA116" s="1330">
        <f t="shared" si="669"/>
        <v>0</v>
      </c>
      <c r="JB116" s="153">
        <f>D116-D115</f>
        <v>3.25</v>
      </c>
      <c r="JC116" s="952">
        <f t="shared" ref="JC116" si="684">(FG116*N116*1440*$JB116/1000000)</f>
        <v>1.7603707211999999</v>
      </c>
      <c r="JD116" s="150">
        <f t="shared" ref="JD116" si="685">(FH116*O116*1440*$JB116/1000000)</f>
        <v>0.23584841279999996</v>
      </c>
      <c r="JE116" s="150">
        <f t="shared" ref="JE116" si="686">(FI116*P116*1440*$JB116/1000000)</f>
        <v>4.0609658232000001</v>
      </c>
      <c r="JF116" s="952">
        <f t="shared" ref="JF116" si="687">JC116*1000/($JB116*20)</f>
        <v>27.082626479999998</v>
      </c>
      <c r="JG116" s="150">
        <f t="shared" ref="JG116" si="688">JD116*1000/($JB116*18)</f>
        <v>4.0315967999999991</v>
      </c>
      <c r="JH116" s="150">
        <f t="shared" ref="JH116" si="689">JE116*1000/($JB116*20)</f>
        <v>62.47639728</v>
      </c>
      <c r="JI116" s="952">
        <f>_xlfn.AGGREGATE(9,7,JC$5:JC116)</f>
        <v>499.8945462461952</v>
      </c>
      <c r="JJ116" s="150">
        <f>_xlfn.AGGREGATE(9,7,JD$5:JD116)</f>
        <v>320.87767395432257</v>
      </c>
      <c r="JK116" s="150">
        <f>_xlfn.AGGREGATE(9,7,JE$65:JE116)</f>
        <v>529.78168729918082</v>
      </c>
      <c r="JL116" s="966">
        <f t="shared" ref="JL116" si="690">(29.7*1000*0.4-JI116)/(29.7*1000*0.4)</f>
        <v>0.95792133449106098</v>
      </c>
      <c r="JM116" s="967">
        <f t="shared" ref="JM116" si="691">(9*1000*0.31282-JJ116)/(9*1000*0.31282)</f>
        <v>0.88602686885808568</v>
      </c>
      <c r="JN116" s="967">
        <f t="shared" ref="JN116" si="692">(9.9*1000*0.31282-JK116)/(9.9*1000*0.31282)</f>
        <v>0.82893260741834918</v>
      </c>
      <c r="JO116" s="846">
        <f>JO115+((FJ116+FK116)*O116*1440*$JB116/1000000)</f>
        <v>173.16949608567131</v>
      </c>
      <c r="JP116" s="852">
        <f>JP115+((FJ116+FL116)*P116*1440*$JB116/1000000)</f>
        <v>91.300799865599117</v>
      </c>
      <c r="JQ116" s="847">
        <f>JQ115+((FO116+FP116)*O116*1440*$JB116/1000000)</f>
        <v>79.567864288534352</v>
      </c>
      <c r="JR116" s="847">
        <f>JR115+((FO116+FQ116)*P116*1440*$JB116/1000000)</f>
        <v>36.400593143999544</v>
      </c>
      <c r="JS116" s="859">
        <f>JS115+((FT116+FU116)*O116*1440*$JB116/1000000)</f>
        <v>24.930749077948835</v>
      </c>
      <c r="JT116" s="848">
        <f>JT115+((FT116+FV116)*P116*1440*$JB116/1000000)</f>
        <v>10.634797819199893</v>
      </c>
      <c r="JU116" s="859">
        <f>JU115+((FY116+FZ116)*O116*1440*$JB116/1000000)</f>
        <v>1.6967167296775008</v>
      </c>
      <c r="JV116" s="849">
        <f>JV115+((FY116+GA116)*P116*1440*$JB116/1000000)</f>
        <v>0.94559394239998817</v>
      </c>
      <c r="JW116" s="27">
        <f>JW115+((FJ116+FO116+FT116+FY116)*O116*1440*$JB116/1000000)</f>
        <v>39.300515098255815</v>
      </c>
      <c r="JX116" s="27">
        <f>JX115+((FK116+FP116+FU116+FZ116)*O116*1440*$JB116/1000000)</f>
        <v>244.18826545274734</v>
      </c>
      <c r="JY116" s="892"/>
      <c r="JZ116" s="27">
        <f>JZ115+((FJ116+FO116+FT116+FY116)*P116*1440*$JB116/1000000)</f>
        <v>22.946760765599912</v>
      </c>
      <c r="KA116" s="27">
        <f>KA115+((FL116+FQ116+FV116+GA116)*P116*1440*$JB116/1000000)</f>
        <v>116.33502400559861</v>
      </c>
      <c r="KB116" s="707"/>
      <c r="KC116" s="846">
        <f t="shared" ref="KC116" si="693">JW116+JX116</f>
        <v>283.48878055100317</v>
      </c>
      <c r="KD116" s="975">
        <f t="shared" ref="KD116" si="694">JZ116+KA116</f>
        <v>139.28178477119852</v>
      </c>
      <c r="KE116" s="27">
        <f>KE115+((GX116+HC116+HH116+HM116)*O116*1440*$JB116/1000000)</f>
        <v>38.066372158136637</v>
      </c>
      <c r="KF116" s="27">
        <f>KF115+((GY116+HD116+HI116+HN116)*O116*1440*$JB116/1000000)</f>
        <v>168.55370301317856</v>
      </c>
      <c r="KG116" s="892"/>
      <c r="KH116" s="27">
        <f>KH115+((GX116+HC116+HH116+HM116)*P116*1440*$JB116/1000000)</f>
        <v>22.49979202559993</v>
      </c>
      <c r="KI116" s="27">
        <f>KI115+((GZ116+HE116+HJ116+HO116)*P116*1440*$JB116/1000000)</f>
        <v>116.23623610559861</v>
      </c>
      <c r="KJ116" s="670"/>
      <c r="KK116" s="846">
        <f t="shared" ref="KK116" si="695">KE116+KF116</f>
        <v>206.62007517131519</v>
      </c>
      <c r="KL116" s="975">
        <f t="shared" ref="KL116" si="696">KH116+KI116</f>
        <v>138.73602813119854</v>
      </c>
      <c r="KM116" s="271">
        <f t="shared" si="683"/>
        <v>25901.908199999816</v>
      </c>
      <c r="KN116" s="246">
        <f>KN115+O116*1440*JB116/1000</f>
        <v>12664.274291451176</v>
      </c>
      <c r="KO116" s="638">
        <f>KO115+P116*1440*JB116/1000</f>
        <v>5736.4391999999252</v>
      </c>
      <c r="KQ116" s="1345">
        <f t="shared" si="482"/>
        <v>45708.625</v>
      </c>
      <c r="KR116" s="1260">
        <f t="shared" si="654"/>
        <v>404.37273599999997</v>
      </c>
      <c r="KS116" s="1260">
        <f t="shared" si="636"/>
        <v>155.69089920000002</v>
      </c>
      <c r="KT116" s="1258">
        <f t="shared" si="637"/>
        <v>60.900768000000006</v>
      </c>
      <c r="KU116" s="1351">
        <f t="shared" si="638"/>
        <v>4.0814496</v>
      </c>
      <c r="KV116" s="1359"/>
      <c r="KW116" s="1359"/>
      <c r="KX116" s="1359"/>
      <c r="KY116" s="1359"/>
      <c r="KZ116" s="1359"/>
      <c r="LB116" s="1347">
        <f t="shared" si="486"/>
        <v>45708.625</v>
      </c>
      <c r="LC116" s="1299">
        <f t="shared" si="487"/>
        <v>1295.0954099999908</v>
      </c>
      <c r="LD116" s="1299">
        <f t="shared" si="488"/>
        <v>703.57079396950985</v>
      </c>
      <c r="LE116" s="1370">
        <f t="shared" si="409"/>
        <v>286.82195999999624</v>
      </c>
      <c r="LF116" s="1299">
        <f t="shared" si="489"/>
        <v>2877.9897999999794</v>
      </c>
      <c r="LG116" s="1299">
        <f t="shared" si="655"/>
        <v>1407.1415879390197</v>
      </c>
      <c r="LH116" s="1299">
        <f t="shared" si="656"/>
        <v>573.64391999999248</v>
      </c>
      <c r="MA116" s="1352">
        <f t="shared" si="490"/>
        <v>2</v>
      </c>
      <c r="MB116" s="1352">
        <f t="shared" si="491"/>
        <v>2025</v>
      </c>
    </row>
    <row r="117" spans="2:340" ht="18.75" customHeight="1">
      <c r="B117" s="13"/>
      <c r="C117" s="136">
        <v>45713.541666666664</v>
      </c>
      <c r="D117" s="14">
        <f t="shared" si="189"/>
        <v>594.83333333332848</v>
      </c>
      <c r="E117" s="31">
        <f t="shared" si="411"/>
        <v>286.83333333332848</v>
      </c>
      <c r="F117" s="40">
        <f t="shared" si="471"/>
        <v>7.5</v>
      </c>
      <c r="G117" s="27">
        <f t="shared" si="423"/>
        <v>21.428571428571431</v>
      </c>
      <c r="H117" s="27">
        <f t="shared" si="424"/>
        <v>11.904761904761907</v>
      </c>
      <c r="I117" s="702"/>
      <c r="J117" s="593"/>
      <c r="K117" s="14">
        <f t="shared" si="425"/>
        <v>10.285714285714286</v>
      </c>
      <c r="L117" s="31" t="e">
        <v>#N/A</v>
      </c>
      <c r="M117" s="40">
        <f t="shared" si="472"/>
        <v>56.559995535486813</v>
      </c>
      <c r="N117" s="27">
        <f t="shared" si="426"/>
        <v>20</v>
      </c>
      <c r="O117" s="27">
        <f t="shared" si="427"/>
        <v>6.9999999999999991</v>
      </c>
      <c r="P117" s="27">
        <f t="shared" si="428"/>
        <v>13.999999999999998</v>
      </c>
      <c r="Q117" s="702"/>
      <c r="R117" s="593"/>
      <c r="S117" s="29">
        <v>4.01</v>
      </c>
      <c r="T117" s="29">
        <v>6.29</v>
      </c>
      <c r="U117" s="29">
        <v>7.4</v>
      </c>
      <c r="V117" s="29">
        <v>12.05</v>
      </c>
      <c r="W117" s="863"/>
      <c r="X117" s="592"/>
      <c r="Y117" s="14">
        <v>10.8</v>
      </c>
      <c r="Z117" s="27">
        <v>7.4</v>
      </c>
      <c r="AA117" s="27">
        <v>4</v>
      </c>
      <c r="AB117" s="27">
        <v>5.2</v>
      </c>
      <c r="AC117" s="702"/>
      <c r="AD117" s="593"/>
      <c r="AE117" s="14">
        <f t="shared" si="508"/>
        <v>113</v>
      </c>
      <c r="AF117" s="27">
        <f t="shared" si="509"/>
        <v>102.5</v>
      </c>
      <c r="AG117" s="221">
        <f t="shared" si="510"/>
        <v>113.5</v>
      </c>
      <c r="AH117" s="29">
        <v>5.47</v>
      </c>
      <c r="AI117" s="166"/>
      <c r="AJ117" s="16">
        <v>3.94</v>
      </c>
      <c r="AK117" s="29">
        <v>6.74</v>
      </c>
      <c r="AL117" s="29">
        <v>8.99</v>
      </c>
      <c r="AM117" s="29">
        <v>12.26</v>
      </c>
      <c r="AN117" s="863"/>
      <c r="AO117" s="592"/>
      <c r="AP117" s="14">
        <v>10.4</v>
      </c>
      <c r="AQ117" s="27">
        <v>7.9</v>
      </c>
      <c r="AR117" s="27">
        <v>4.4000000000000004</v>
      </c>
      <c r="AS117" s="27">
        <v>5.5</v>
      </c>
      <c r="AT117" s="702"/>
      <c r="AU117" s="593"/>
      <c r="AV117" s="31">
        <v>6.3</v>
      </c>
      <c r="AW117" s="11" t="e">
        <v>#N/A</v>
      </c>
      <c r="AX117" s="28" t="e">
        <v>#N/A</v>
      </c>
      <c r="AY117" s="28" t="e">
        <v>#N/A</v>
      </c>
      <c r="AZ117" s="28" t="e">
        <v>#N/A</v>
      </c>
      <c r="BA117" s="653"/>
      <c r="BB117" s="694"/>
      <c r="BC117" s="230" t="e">
        <v>#N/A</v>
      </c>
      <c r="BD117" s="227" t="e">
        <v>#N/A</v>
      </c>
      <c r="BE117" s="227" t="e">
        <v>#N/A</v>
      </c>
      <c r="BF117" s="662"/>
      <c r="BG117" s="660"/>
      <c r="BH117" s="10" t="e">
        <v>#N/A</v>
      </c>
      <c r="BI117" s="28" t="e">
        <v>#N/A</v>
      </c>
      <c r="BJ117" s="28" t="e">
        <v>#N/A</v>
      </c>
      <c r="BK117" s="28" t="e">
        <v>#N/A</v>
      </c>
      <c r="BL117" s="653"/>
      <c r="BM117" s="694"/>
      <c r="BN117" s="230" t="e">
        <v>#N/A</v>
      </c>
      <c r="BO117" s="227" t="e">
        <v>#N/A</v>
      </c>
      <c r="BP117" s="227" t="e">
        <v>#N/A</v>
      </c>
      <c r="BQ117" s="662"/>
      <c r="BR117" s="660"/>
      <c r="BS117" s="10" t="e">
        <v>#N/A</v>
      </c>
      <c r="BT117" s="28" t="e">
        <v>#N/A</v>
      </c>
      <c r="BU117" s="28" t="e">
        <v>#N/A</v>
      </c>
      <c r="BV117" s="28" t="e">
        <v>#N/A</v>
      </c>
      <c r="BW117" s="653"/>
      <c r="BX117" s="694"/>
      <c r="BY117" s="230" t="e">
        <v>#N/A</v>
      </c>
      <c r="BZ117" s="227" t="e">
        <v>#N/A</v>
      </c>
      <c r="CA117" s="227" t="e">
        <v>#N/A</v>
      </c>
      <c r="CB117" s="662"/>
      <c r="CC117" s="660"/>
      <c r="CD117" s="10" t="e">
        <v>#N/A</v>
      </c>
      <c r="CE117" s="28" t="e">
        <v>#N/A</v>
      </c>
      <c r="CF117" s="28" t="e">
        <v>#N/A</v>
      </c>
      <c r="CG117" s="28" t="e">
        <v>#N/A</v>
      </c>
      <c r="CH117" s="653"/>
      <c r="CI117" s="694"/>
      <c r="CJ117" s="230" t="e">
        <v>#N/A</v>
      </c>
      <c r="CK117" s="227" t="e">
        <v>#N/A</v>
      </c>
      <c r="CL117" s="227" t="e">
        <v>#N/A</v>
      </c>
      <c r="CM117" s="910"/>
      <c r="CN117" s="909"/>
      <c r="CO117" s="10" t="e">
        <v>#N/A</v>
      </c>
      <c r="CP117" s="227" t="e">
        <v>#N/A</v>
      </c>
      <c r="CQ117" s="227" t="e">
        <v>#N/A</v>
      </c>
      <c r="CR117" s="227" t="e">
        <v>#N/A</v>
      </c>
      <c r="CS117" s="662"/>
      <c r="CT117" s="660"/>
      <c r="CU117" s="28" t="e">
        <v>#N/A</v>
      </c>
      <c r="CV117" s="227" t="e">
        <v>#N/A</v>
      </c>
      <c r="CW117" s="227" t="e">
        <v>#N/A</v>
      </c>
      <c r="CX117" s="227" t="e">
        <v>#N/A</v>
      </c>
      <c r="CY117" s="910"/>
      <c r="CZ117" s="909"/>
      <c r="DA117" s="10" t="e">
        <v>#N/A</v>
      </c>
      <c r="DB117" s="227" t="e">
        <v>#N/A</v>
      </c>
      <c r="DC117" s="227" t="e">
        <v>#N/A</v>
      </c>
      <c r="DD117" s="227" t="e">
        <v>#N/A</v>
      </c>
      <c r="DE117" s="904"/>
      <c r="DF117" s="915"/>
      <c r="DG117" s="40" t="e">
        <v>#N/A</v>
      </c>
      <c r="DH117" s="27" t="e">
        <v>#N/A</v>
      </c>
      <c r="DI117" s="27" t="e">
        <v>#N/A</v>
      </c>
      <c r="DJ117" s="27" t="e">
        <v>#N/A</v>
      </c>
      <c r="DK117" s="702"/>
      <c r="DL117" s="593"/>
      <c r="DM117" s="14" t="e">
        <v>#N/A</v>
      </c>
      <c r="DN117" s="27" t="e">
        <v>#N/A</v>
      </c>
      <c r="DO117" s="27" t="e">
        <v>#N/A</v>
      </c>
      <c r="DP117" s="27" t="e">
        <v>#N/A</v>
      </c>
      <c r="DQ117" s="702"/>
      <c r="DR117" s="663"/>
      <c r="DS117" s="40" t="e">
        <f t="shared" ref="DS117" si="697">IF(OR(C117="",DG117="",DG117="#N/A"),#N/A,DG117*(61/12))</f>
        <v>#N/A</v>
      </c>
      <c r="DT117" s="27" t="e">
        <f t="shared" ref="DT117" si="698">IF(OR(C117="",DH117="",DH117="#N/A"),#N/A,DH117*(61/12))</f>
        <v>#N/A</v>
      </c>
      <c r="DU117" s="27" t="e">
        <f t="shared" ref="DU117" si="699">IF(OR(C117="",DI117="",DI117="#N/A"),#N/A,DI117*(61/12))</f>
        <v>#N/A</v>
      </c>
      <c r="DV117" s="27" t="e">
        <f t="shared" ref="DV117" si="700">IF(OR(C117="",DJ117="",DJ117="#N/A"),#N/A,DJ117*(61/12))</f>
        <v>#N/A</v>
      </c>
      <c r="DW117" s="702"/>
      <c r="DX117" s="663"/>
      <c r="DY117" s="267">
        <f t="shared" si="492"/>
        <v>9</v>
      </c>
      <c r="DZ117" s="268">
        <v>9</v>
      </c>
      <c r="EA117" s="710">
        <v>10</v>
      </c>
      <c r="EB117" s="668"/>
      <c r="EC117" s="667"/>
      <c r="ED117" s="286">
        <v>4.32</v>
      </c>
      <c r="EE117" s="289"/>
      <c r="EF117" s="295">
        <v>2.7</v>
      </c>
      <c r="EG117" s="251">
        <v>6.37</v>
      </c>
      <c r="EH117" s="295">
        <v>1.2</v>
      </c>
      <c r="EI117" s="251">
        <v>6.47</v>
      </c>
      <c r="EJ117" s="295">
        <v>2</v>
      </c>
      <c r="EK117" s="257">
        <v>0.7</v>
      </c>
      <c r="EL117" s="257">
        <v>1.4</v>
      </c>
      <c r="EM117" s="668"/>
      <c r="EN117" s="665"/>
      <c r="EO117" s="253">
        <v>6</v>
      </c>
      <c r="EP117" s="254">
        <v>6</v>
      </c>
      <c r="EQ117" s="254">
        <v>6</v>
      </c>
      <c r="ER117" s="668"/>
      <c r="ES117" s="665"/>
      <c r="ET117" s="14">
        <v>17</v>
      </c>
      <c r="EU117" s="27">
        <v>57.5</v>
      </c>
      <c r="EV117" s="31">
        <v>46.5</v>
      </c>
      <c r="EW117" s="122" t="s">
        <v>581</v>
      </c>
      <c r="EX117" s="47">
        <v>0.4</v>
      </c>
      <c r="EY117" s="48">
        <v>0</v>
      </c>
      <c r="EZ117" s="49">
        <v>43.5</v>
      </c>
      <c r="FA117" s="50">
        <v>0</v>
      </c>
      <c r="FB117" s="51">
        <v>186</v>
      </c>
      <c r="FC117" s="153" t="e">
        <f t="shared" si="375"/>
        <v>#N/A</v>
      </c>
      <c r="FD117" s="986">
        <f t="shared" si="617"/>
        <v>0.30400000000000005</v>
      </c>
      <c r="FE117" s="993">
        <f t="shared" si="511"/>
        <v>5.1800000000000013E-2</v>
      </c>
      <c r="FF117" s="987">
        <f t="shared" si="405"/>
        <v>0.48383999999999999</v>
      </c>
      <c r="FG117" s="246" t="e">
        <f t="shared" si="493"/>
        <v>#N/A</v>
      </c>
      <c r="FH117" s="246" t="e">
        <f t="shared" si="473"/>
        <v>#N/A</v>
      </c>
      <c r="FI117" s="246" t="e">
        <f t="shared" si="474"/>
        <v>#N/A</v>
      </c>
      <c r="FJ117" s="39" t="e">
        <f t="shared" si="433"/>
        <v>#N/A</v>
      </c>
      <c r="FK117" s="26" t="e">
        <f t="shared" si="434"/>
        <v>#N/A</v>
      </c>
      <c r="FL117" s="26" t="e">
        <f t="shared" si="435"/>
        <v>#N/A</v>
      </c>
      <c r="FM117" s="1300"/>
      <c r="FN117" s="656"/>
      <c r="FO117" s="28" t="e">
        <f t="shared" si="436"/>
        <v>#N/A</v>
      </c>
      <c r="FP117" s="28" t="e">
        <f t="shared" si="437"/>
        <v>#N/A</v>
      </c>
      <c r="FQ117" s="28" t="e">
        <f t="shared" si="438"/>
        <v>#N/A</v>
      </c>
      <c r="FR117" s="1305"/>
      <c r="FS117" s="698"/>
      <c r="FT117" s="10" t="e">
        <f t="shared" si="439"/>
        <v>#N/A</v>
      </c>
      <c r="FU117" s="28" t="e">
        <f t="shared" si="440"/>
        <v>#N/A</v>
      </c>
      <c r="FV117" s="28" t="e">
        <f t="shared" si="441"/>
        <v>#N/A</v>
      </c>
      <c r="FW117" s="1305"/>
      <c r="FX117" s="698"/>
      <c r="FY117" s="658" t="e">
        <f t="shared" si="442"/>
        <v>#N/A</v>
      </c>
      <c r="FZ117" s="126" t="e">
        <f t="shared" si="443"/>
        <v>#N/A</v>
      </c>
      <c r="GA117" s="126" t="e">
        <f t="shared" si="444"/>
        <v>#N/A</v>
      </c>
      <c r="GB117" s="787"/>
      <c r="GC117" s="1314"/>
      <c r="GD117" s="674" t="e">
        <f t="shared" si="445"/>
        <v>#N/A</v>
      </c>
      <c r="GE117" s="675" t="e">
        <f t="shared" si="446"/>
        <v>#N/A</v>
      </c>
      <c r="GF117" s="675" t="e">
        <f t="shared" si="447"/>
        <v>#N/A</v>
      </c>
      <c r="GG117" s="703"/>
      <c r="GH117" s="705"/>
      <c r="GI117" s="688" t="e">
        <f t="shared" si="448"/>
        <v>#N/A</v>
      </c>
      <c r="GJ117" s="688" t="e">
        <f t="shared" si="449"/>
        <v>#N/A</v>
      </c>
      <c r="GK117" s="688" t="e">
        <f t="shared" si="450"/>
        <v>#N/A</v>
      </c>
      <c r="GL117" s="703"/>
      <c r="GM117" s="705"/>
      <c r="GN117" s="689" t="e">
        <f t="shared" si="451"/>
        <v>#N/A</v>
      </c>
      <c r="GO117" s="688" t="e">
        <f t="shared" si="452"/>
        <v>#N/A</v>
      </c>
      <c r="GP117" s="688" t="e">
        <f t="shared" si="453"/>
        <v>#N/A</v>
      </c>
      <c r="GQ117" s="703"/>
      <c r="GR117" s="705"/>
      <c r="GS117" s="689" t="e">
        <f t="shared" si="454"/>
        <v>#N/A</v>
      </c>
      <c r="GT117" s="688" t="e">
        <f t="shared" si="455"/>
        <v>#N/A</v>
      </c>
      <c r="GU117" s="688" t="e">
        <f t="shared" si="456"/>
        <v>#N/A</v>
      </c>
      <c r="GV117" s="706"/>
      <c r="GW117" s="683"/>
      <c r="GX117" s="39" t="e">
        <f t="shared" si="457"/>
        <v>#N/A</v>
      </c>
      <c r="GY117" s="26" t="e">
        <f t="shared" si="458"/>
        <v>#N/A</v>
      </c>
      <c r="GZ117" s="26" t="e">
        <f t="shared" si="459"/>
        <v>#N/A</v>
      </c>
      <c r="HA117" s="1300"/>
      <c r="HB117" s="656"/>
      <c r="HC117" s="28" t="e">
        <f t="shared" si="460"/>
        <v>#N/A</v>
      </c>
      <c r="HD117" s="28" t="e">
        <f t="shared" si="461"/>
        <v>#N/A</v>
      </c>
      <c r="HE117" s="28" t="e">
        <f t="shared" si="462"/>
        <v>#N/A</v>
      </c>
      <c r="HF117" s="1305"/>
      <c r="HG117" s="698"/>
      <c r="HH117" s="10" t="e">
        <f t="shared" si="463"/>
        <v>#N/A</v>
      </c>
      <c r="HI117" s="28" t="e">
        <f t="shared" si="464"/>
        <v>#N/A</v>
      </c>
      <c r="HJ117" s="28" t="e">
        <f t="shared" si="465"/>
        <v>#N/A</v>
      </c>
      <c r="HK117" s="1305"/>
      <c r="HL117" s="698"/>
      <c r="HM117" s="658" t="e">
        <f t="shared" si="466"/>
        <v>#N/A</v>
      </c>
      <c r="HN117" s="126" t="e">
        <f t="shared" si="467"/>
        <v>#N/A</v>
      </c>
      <c r="HO117" s="126" t="e">
        <f t="shared" si="468"/>
        <v>#N/A</v>
      </c>
      <c r="HP117" s="787"/>
      <c r="HQ117" s="1314"/>
      <c r="HR117" s="674" t="e">
        <f t="shared" si="475"/>
        <v>#N/A</v>
      </c>
      <c r="HS117" s="675" t="e">
        <f t="shared" si="476"/>
        <v>#N/A</v>
      </c>
      <c r="HT117" s="675" t="e">
        <f t="shared" si="477"/>
        <v>#N/A</v>
      </c>
      <c r="HU117" s="703"/>
      <c r="HV117" s="705"/>
      <c r="HW117" s="675" t="e">
        <f t="shared" si="478"/>
        <v>#N/A</v>
      </c>
      <c r="HX117" s="675" t="e">
        <f t="shared" si="479"/>
        <v>#N/A</v>
      </c>
      <c r="HY117" s="675" t="e">
        <f t="shared" si="480"/>
        <v>#N/A</v>
      </c>
      <c r="HZ117" s="703"/>
      <c r="IA117" s="705"/>
      <c r="IB117" s="678" t="e">
        <f t="shared" si="502"/>
        <v>#N/A</v>
      </c>
      <c r="IC117" s="675" t="e">
        <f t="shared" si="503"/>
        <v>#N/A</v>
      </c>
      <c r="ID117" s="675" t="e">
        <f t="shared" si="504"/>
        <v>#N/A</v>
      </c>
      <c r="IE117" s="703"/>
      <c r="IF117" s="705"/>
      <c r="IG117" s="678" t="e">
        <f t="shared" si="505"/>
        <v>#N/A</v>
      </c>
      <c r="IH117" s="675" t="e">
        <f t="shared" si="506"/>
        <v>#N/A</v>
      </c>
      <c r="II117" s="675" t="e">
        <f t="shared" si="507"/>
        <v>#N/A</v>
      </c>
      <c r="IJ117" s="706"/>
      <c r="IK117" s="683"/>
      <c r="IL117" s="846" t="e">
        <f t="shared" si="385"/>
        <v>#N/A</v>
      </c>
      <c r="IM117" s="848" t="e">
        <f t="shared" si="386"/>
        <v>#N/A</v>
      </c>
      <c r="IN117" s="1252" t="e">
        <f t="shared" si="387"/>
        <v>#N/A</v>
      </c>
      <c r="IO117" s="1253" t="e">
        <f t="shared" si="388"/>
        <v>#N/A</v>
      </c>
      <c r="IP117" s="847" t="e">
        <f t="shared" si="389"/>
        <v>#N/A</v>
      </c>
      <c r="IQ117" s="848" t="e">
        <f t="shared" si="390"/>
        <v>#N/A</v>
      </c>
      <c r="IR117" s="1252" t="e">
        <f t="shared" si="391"/>
        <v>#N/A</v>
      </c>
      <c r="IS117" s="1330" t="e">
        <f t="shared" si="392"/>
        <v>#N/A</v>
      </c>
      <c r="IT117" s="846" t="e">
        <f t="shared" si="662"/>
        <v>#N/A</v>
      </c>
      <c r="IU117" s="848" t="e">
        <f t="shared" si="663"/>
        <v>#N/A</v>
      </c>
      <c r="IV117" s="1252" t="e">
        <f t="shared" si="664"/>
        <v>#N/A</v>
      </c>
      <c r="IW117" s="1253" t="e">
        <f t="shared" si="665"/>
        <v>#N/A</v>
      </c>
      <c r="IX117" s="847" t="e">
        <f t="shared" si="666"/>
        <v>#N/A</v>
      </c>
      <c r="IY117" s="848" t="e">
        <f t="shared" si="667"/>
        <v>#N/A</v>
      </c>
      <c r="IZ117" s="1252" t="e">
        <f t="shared" si="668"/>
        <v>#N/A</v>
      </c>
      <c r="JA117" s="1330" t="e">
        <f t="shared" si="669"/>
        <v>#N/A</v>
      </c>
      <c r="JB117" s="153" t="e">
        <v>#N/A</v>
      </c>
      <c r="JC117" s="952" t="e">
        <v>#N/A</v>
      </c>
      <c r="JD117" s="150" t="e">
        <v>#N/A</v>
      </c>
      <c r="JE117" s="150" t="e">
        <v>#N/A</v>
      </c>
      <c r="JF117" s="952" t="e">
        <v>#N/A</v>
      </c>
      <c r="JG117" s="150" t="e">
        <v>#N/A</v>
      </c>
      <c r="JH117" s="150" t="e">
        <v>#N/A</v>
      </c>
      <c r="JI117" s="952" t="e">
        <v>#N/A</v>
      </c>
      <c r="JJ117" s="150" t="e">
        <v>#N/A</v>
      </c>
      <c r="JK117" s="150" t="e">
        <v>#N/A</v>
      </c>
      <c r="JL117" s="958" t="e">
        <v>#N/A</v>
      </c>
      <c r="JM117" s="150" t="e">
        <v>#N/A</v>
      </c>
      <c r="JN117" s="150" t="e">
        <v>#N/A</v>
      </c>
      <c r="JO117" s="846" t="e">
        <v>#N/A</v>
      </c>
      <c r="JP117" s="852" t="e">
        <v>#N/A</v>
      </c>
      <c r="JQ117" s="850" t="e">
        <v>#N/A</v>
      </c>
      <c r="JR117" s="850" t="e">
        <v>#N/A</v>
      </c>
      <c r="JS117" s="861" t="e">
        <v>#N/A</v>
      </c>
      <c r="JT117" s="850" t="e">
        <v>#N/A</v>
      </c>
      <c r="JU117" s="861" t="e">
        <v>#N/A</v>
      </c>
      <c r="JV117" s="851" t="e">
        <v>#N/A</v>
      </c>
      <c r="JW117" s="27" t="e">
        <v>#N/A</v>
      </c>
      <c r="JX117" s="27" t="e">
        <v>#N/A</v>
      </c>
      <c r="JY117" s="893"/>
      <c r="JZ117" s="27" t="e">
        <v>#N/A</v>
      </c>
      <c r="KA117" s="27" t="e">
        <v>#N/A</v>
      </c>
      <c r="KB117" s="707"/>
      <c r="KC117" s="846" t="e">
        <v>#N/A</v>
      </c>
      <c r="KD117" s="975" t="e">
        <v>#N/A</v>
      </c>
      <c r="KE117" s="27" t="e">
        <v>#N/A</v>
      </c>
      <c r="KF117" s="27" t="e">
        <v>#N/A</v>
      </c>
      <c r="KG117" s="893"/>
      <c r="KH117" s="27" t="e">
        <v>#N/A</v>
      </c>
      <c r="KI117" s="27" t="e">
        <v>#N/A</v>
      </c>
      <c r="KJ117" s="707"/>
      <c r="KK117" s="846" t="e">
        <v>#N/A</v>
      </c>
      <c r="KL117" s="975" t="e">
        <v>#N/A</v>
      </c>
      <c r="KM117" s="179" t="e">
        <v>#N/A</v>
      </c>
      <c r="KN117" s="889" t="e">
        <v>#N/A</v>
      </c>
      <c r="KO117" s="180" t="e">
        <v>#N/A</v>
      </c>
      <c r="KQ117" s="1345">
        <f t="shared" si="482"/>
        <v>45713.541666666664</v>
      </c>
      <c r="KR117" s="1260"/>
      <c r="KS117" s="1260"/>
      <c r="KT117" s="1258"/>
      <c r="KU117" s="1351"/>
      <c r="KV117" s="1359"/>
      <c r="KW117" s="1359"/>
      <c r="KX117" s="1359"/>
      <c r="KY117" s="1359"/>
      <c r="KZ117" s="1359"/>
      <c r="LB117" s="1347">
        <f t="shared" si="486"/>
        <v>45713.541666666664</v>
      </c>
      <c r="LC117" s="1299" t="e">
        <f t="shared" si="487"/>
        <v>#N/A</v>
      </c>
      <c r="LD117" s="1299" t="e">
        <f t="shared" si="488"/>
        <v>#N/A</v>
      </c>
      <c r="LE117" s="1370" t="e">
        <f t="shared" si="409"/>
        <v>#N/A</v>
      </c>
      <c r="LF117" s="1299" t="e">
        <f t="shared" si="489"/>
        <v>#N/A</v>
      </c>
      <c r="LG117" s="1299" t="e">
        <f t="shared" si="655"/>
        <v>#N/A</v>
      </c>
      <c r="LH117" s="1299" t="e">
        <f t="shared" si="656"/>
        <v>#N/A</v>
      </c>
      <c r="MA117" s="1352">
        <f t="shared" si="490"/>
        <v>2</v>
      </c>
      <c r="MB117" s="1352">
        <f t="shared" si="491"/>
        <v>2025</v>
      </c>
    </row>
    <row r="118" spans="2:340" ht="18.75" customHeight="1">
      <c r="B118" s="6"/>
      <c r="C118" s="135">
        <v>45718.541666666664</v>
      </c>
      <c r="D118" s="14">
        <f t="shared" si="189"/>
        <v>599.83333333332848</v>
      </c>
      <c r="E118" s="12">
        <f t="shared" si="411"/>
        <v>291.83333333332848</v>
      </c>
      <c r="F118" s="39">
        <f t="shared" si="471"/>
        <v>7.5</v>
      </c>
      <c r="G118" s="26">
        <f t="shared" si="423"/>
        <v>25.000000000000004</v>
      </c>
      <c r="H118" s="26">
        <f t="shared" si="424"/>
        <v>11.904761904761907</v>
      </c>
      <c r="I118" s="654"/>
      <c r="J118" s="656"/>
      <c r="K118" s="9">
        <f t="shared" si="425"/>
        <v>12.000000000000004</v>
      </c>
      <c r="L118" s="31" t="e">
        <v>#N/A</v>
      </c>
      <c r="M118" s="39">
        <f t="shared" si="472"/>
        <v>58.995290423861853</v>
      </c>
      <c r="N118" s="26">
        <f t="shared" si="426"/>
        <v>20</v>
      </c>
      <c r="O118" s="26">
        <f t="shared" si="427"/>
        <v>5.9999999999999991</v>
      </c>
      <c r="P118" s="26">
        <f t="shared" si="428"/>
        <v>13.999999999999998</v>
      </c>
      <c r="Q118" s="654"/>
      <c r="R118" s="656"/>
      <c r="S118" s="28">
        <v>4.08</v>
      </c>
      <c r="T118" s="28">
        <v>7.12</v>
      </c>
      <c r="U118" s="28">
        <v>8.14</v>
      </c>
      <c r="V118" s="28">
        <v>12.03</v>
      </c>
      <c r="W118" s="653"/>
      <c r="X118" s="698"/>
      <c r="Y118" s="9">
        <v>10.8</v>
      </c>
      <c r="Z118" s="26">
        <v>8.3000000000000007</v>
      </c>
      <c r="AA118" s="26">
        <v>6.1</v>
      </c>
      <c r="AB118" s="26">
        <v>9.4</v>
      </c>
      <c r="AC118" s="654"/>
      <c r="AD118" s="656"/>
      <c r="AE118" s="9">
        <f t="shared" si="508"/>
        <v>113</v>
      </c>
      <c r="AF118" s="26">
        <f t="shared" si="509"/>
        <v>102</v>
      </c>
      <c r="AG118" s="57">
        <f t="shared" si="510"/>
        <v>113</v>
      </c>
      <c r="AH118" s="28">
        <v>5.69</v>
      </c>
      <c r="AI118" s="165"/>
      <c r="AJ118" s="11">
        <v>3.86</v>
      </c>
      <c r="AK118" s="28">
        <v>6.73</v>
      </c>
      <c r="AL118" s="28">
        <v>9.16</v>
      </c>
      <c r="AM118" s="28">
        <v>12.2</v>
      </c>
      <c r="AN118" s="653"/>
      <c r="AO118" s="698"/>
      <c r="AP118" s="9">
        <v>10.5</v>
      </c>
      <c r="AQ118" s="26">
        <v>8.6999999999999993</v>
      </c>
      <c r="AR118" s="26">
        <v>6.5</v>
      </c>
      <c r="AS118" s="26">
        <v>9.6999999999999993</v>
      </c>
      <c r="AT118" s="654"/>
      <c r="AU118" s="656"/>
      <c r="AV118" s="12">
        <v>8.5</v>
      </c>
      <c r="AW118" s="39">
        <v>17.128</v>
      </c>
      <c r="AX118" s="26">
        <v>16.073</v>
      </c>
      <c r="AY118" s="28">
        <v>8.93</v>
      </c>
      <c r="AZ118" s="124">
        <v>0.189</v>
      </c>
      <c r="BA118" s="661"/>
      <c r="BB118" s="659"/>
      <c r="BC118" s="347">
        <v>16.385000000000002</v>
      </c>
      <c r="BD118" s="227">
        <v>2.0950000000000002</v>
      </c>
      <c r="BE118" s="228">
        <v>2.3E-2</v>
      </c>
      <c r="BF118" s="662"/>
      <c r="BG118" s="660"/>
      <c r="BH118" s="10">
        <v>5.64</v>
      </c>
      <c r="BI118" s="28">
        <v>4.0890000000000004</v>
      </c>
      <c r="BJ118" s="124">
        <v>0.314</v>
      </c>
      <c r="BK118" s="124">
        <v>6.0000000000000001E-3</v>
      </c>
      <c r="BL118" s="661"/>
      <c r="BM118" s="659"/>
      <c r="BN118" s="230">
        <v>4.1260000000000003</v>
      </c>
      <c r="BO118" s="228">
        <v>2.8000000000000001E-2</v>
      </c>
      <c r="BP118" s="228">
        <v>1E-3</v>
      </c>
      <c r="BQ118" s="662"/>
      <c r="BR118" s="660"/>
      <c r="BS118" s="10">
        <v>2.1960000000000002</v>
      </c>
      <c r="BT118" s="124">
        <v>0.98299999999999998</v>
      </c>
      <c r="BU118" s="124">
        <v>3.5000000000000003E-2</v>
      </c>
      <c r="BV118" s="124">
        <v>0</v>
      </c>
      <c r="BW118" s="661"/>
      <c r="BX118" s="659"/>
      <c r="BY118" s="301">
        <v>0.998</v>
      </c>
      <c r="BZ118" s="228">
        <v>0</v>
      </c>
      <c r="CA118" s="228">
        <v>0</v>
      </c>
      <c r="CB118" s="662"/>
      <c r="CC118" s="660"/>
      <c r="CD118" s="125">
        <v>0.17899999999999999</v>
      </c>
      <c r="CE118" s="124">
        <v>0.16800000000000001</v>
      </c>
      <c r="CF118" s="124">
        <v>9.8000000000000004E-2</v>
      </c>
      <c r="CG118" s="124">
        <v>1E-3</v>
      </c>
      <c r="CH118" s="661"/>
      <c r="CI118" s="659"/>
      <c r="CJ118" s="1080">
        <v>0.17</v>
      </c>
      <c r="CK118" s="228">
        <v>6.9000000000000006E-2</v>
      </c>
      <c r="CL118" s="228">
        <v>0</v>
      </c>
      <c r="CM118" s="910"/>
      <c r="CN118" s="909"/>
      <c r="CO118" s="125">
        <v>0.504</v>
      </c>
      <c r="CP118" s="228">
        <v>0</v>
      </c>
      <c r="CQ118" s="228">
        <v>0</v>
      </c>
      <c r="CR118" s="228">
        <v>0</v>
      </c>
      <c r="CS118" s="662"/>
      <c r="CT118" s="660"/>
      <c r="CU118" s="28">
        <v>6.9829999999999997</v>
      </c>
      <c r="CV118" s="582">
        <v>27.989000000000001</v>
      </c>
      <c r="CW118" s="582">
        <v>38.896000000000001</v>
      </c>
      <c r="CX118" s="582">
        <v>98.694000000000003</v>
      </c>
      <c r="CY118" s="910"/>
      <c r="CZ118" s="909"/>
      <c r="DA118" s="9">
        <v>13.781000000000001</v>
      </c>
      <c r="DB118" s="582">
        <v>12.279</v>
      </c>
      <c r="DC118" s="227">
        <v>7.4269999999999996</v>
      </c>
      <c r="DD118" s="227">
        <v>8.3789999999999996</v>
      </c>
      <c r="DE118" s="662"/>
      <c r="DF118" s="914"/>
      <c r="DG118" s="40" t="e">
        <v>#N/A</v>
      </c>
      <c r="DH118" s="27" t="e">
        <v>#N/A</v>
      </c>
      <c r="DI118" s="27" t="e">
        <v>#N/A</v>
      </c>
      <c r="DJ118" s="27" t="e">
        <v>#N/A</v>
      </c>
      <c r="DK118" s="702"/>
      <c r="DL118" s="593"/>
      <c r="DM118" s="14" t="e">
        <v>#N/A</v>
      </c>
      <c r="DN118" s="27" t="e">
        <v>#N/A</v>
      </c>
      <c r="DO118" s="27" t="e">
        <v>#N/A</v>
      </c>
      <c r="DP118" s="27" t="e">
        <v>#N/A</v>
      </c>
      <c r="DQ118" s="654"/>
      <c r="DR118" s="655"/>
      <c r="DS118" s="39" t="e">
        <f t="shared" si="429"/>
        <v>#N/A</v>
      </c>
      <c r="DT118" s="26" t="e">
        <f t="shared" si="430"/>
        <v>#N/A</v>
      </c>
      <c r="DU118" s="26" t="e">
        <f t="shared" si="431"/>
        <v>#N/A</v>
      </c>
      <c r="DV118" s="26" t="e">
        <f t="shared" si="432"/>
        <v>#N/A</v>
      </c>
      <c r="DW118" s="654"/>
      <c r="DX118" s="655"/>
      <c r="DY118" s="267">
        <f t="shared" si="492"/>
        <v>9</v>
      </c>
      <c r="DZ118" s="268">
        <v>9</v>
      </c>
      <c r="EA118" s="710">
        <v>10</v>
      </c>
      <c r="EB118" s="668"/>
      <c r="EC118" s="667"/>
      <c r="ED118" s="286">
        <v>4.32</v>
      </c>
      <c r="EE118" s="252"/>
      <c r="EF118" s="282">
        <v>3</v>
      </c>
      <c r="EG118" s="247">
        <v>6.5</v>
      </c>
      <c r="EH118" s="282">
        <v>1.2</v>
      </c>
      <c r="EI118" s="247">
        <v>6.37</v>
      </c>
      <c r="EJ118" s="282">
        <v>2</v>
      </c>
      <c r="EK118" s="254">
        <v>0.6</v>
      </c>
      <c r="EL118" s="254">
        <v>1.4</v>
      </c>
      <c r="EM118" s="668"/>
      <c r="EN118" s="665"/>
      <c r="EO118" s="253">
        <v>6</v>
      </c>
      <c r="EP118" s="254">
        <v>6</v>
      </c>
      <c r="EQ118" s="254">
        <v>6</v>
      </c>
      <c r="ER118" s="668"/>
      <c r="ES118" s="665"/>
      <c r="ET118" s="9">
        <v>17</v>
      </c>
      <c r="EU118" s="26">
        <v>58</v>
      </c>
      <c r="EV118" s="12">
        <v>47</v>
      </c>
      <c r="EW118" s="106" t="s">
        <v>74</v>
      </c>
      <c r="EX118" s="42">
        <v>2.8</v>
      </c>
      <c r="EY118" s="43">
        <v>0</v>
      </c>
      <c r="EZ118" s="44">
        <v>9.5</v>
      </c>
      <c r="FA118" s="45">
        <v>0</v>
      </c>
      <c r="FB118" s="46">
        <v>138</v>
      </c>
      <c r="FC118" s="153">
        <f t="shared" si="375"/>
        <v>38.370666666666665</v>
      </c>
      <c r="FD118" s="984">
        <f t="shared" si="617"/>
        <v>0.40533333333333332</v>
      </c>
      <c r="FE118" s="992">
        <f t="shared" si="511"/>
        <v>4.080000000000001E-2</v>
      </c>
      <c r="FF118" s="985">
        <f t="shared" si="405"/>
        <v>0.41243999999999986</v>
      </c>
      <c r="FG118" s="246">
        <f t="shared" si="493"/>
        <v>21.006</v>
      </c>
      <c r="FH118" s="246">
        <f t="shared" si="473"/>
        <v>10.907</v>
      </c>
      <c r="FI118" s="246">
        <f t="shared" si="474"/>
        <v>70.704999999999998</v>
      </c>
      <c r="FJ118" s="39">
        <f t="shared" si="433"/>
        <v>0.74299999999999855</v>
      </c>
      <c r="FK118" s="26">
        <f t="shared" si="434"/>
        <v>14.290000000000001</v>
      </c>
      <c r="FL118" s="26">
        <f t="shared" si="435"/>
        <v>16.362000000000002</v>
      </c>
      <c r="FM118" s="1300"/>
      <c r="FN118" s="656"/>
      <c r="FO118" s="28">
        <f t="shared" si="436"/>
        <v>1.5139999999999993</v>
      </c>
      <c r="FP118" s="28">
        <f t="shared" si="437"/>
        <v>4.0980000000000008</v>
      </c>
      <c r="FQ118" s="28">
        <f t="shared" si="438"/>
        <v>4.125</v>
      </c>
      <c r="FR118" s="1305"/>
      <c r="FS118" s="698"/>
      <c r="FT118" s="10">
        <f t="shared" si="439"/>
        <v>1.1980000000000002</v>
      </c>
      <c r="FU118" s="28">
        <f t="shared" si="440"/>
        <v>0.998</v>
      </c>
      <c r="FV118" s="28">
        <f t="shared" si="441"/>
        <v>0.998</v>
      </c>
      <c r="FW118" s="1305"/>
      <c r="FX118" s="698"/>
      <c r="FY118" s="658">
        <f t="shared" si="442"/>
        <v>8.9999999999999802E-3</v>
      </c>
      <c r="FZ118" s="126">
        <f t="shared" si="443"/>
        <v>0.10100000000000001</v>
      </c>
      <c r="GA118" s="126">
        <f t="shared" si="444"/>
        <v>0.17</v>
      </c>
      <c r="GB118" s="787"/>
      <c r="GC118" s="1314"/>
      <c r="GD118" s="674">
        <f t="shared" si="445"/>
        <v>4.3379262027090061E-2</v>
      </c>
      <c r="GE118" s="675">
        <f t="shared" si="446"/>
        <v>0.87213915166310652</v>
      </c>
      <c r="GF118" s="675">
        <f t="shared" si="447"/>
        <v>0.9985962770826976</v>
      </c>
      <c r="GG118" s="703"/>
      <c r="GH118" s="705"/>
      <c r="GI118" s="688">
        <f t="shared" si="448"/>
        <v>0.26843971631205665</v>
      </c>
      <c r="GJ118" s="688">
        <f t="shared" si="449"/>
        <v>0.99321376635967051</v>
      </c>
      <c r="GK118" s="688">
        <f t="shared" si="450"/>
        <v>0.99975763451284527</v>
      </c>
      <c r="GL118" s="703"/>
      <c r="GM118" s="705"/>
      <c r="GN118" s="689">
        <f t="shared" si="451"/>
        <v>0.54553734061930792</v>
      </c>
      <c r="GO118" s="688">
        <f t="shared" si="452"/>
        <v>1</v>
      </c>
      <c r="GP118" s="688">
        <f t="shared" si="453"/>
        <v>1</v>
      </c>
      <c r="GQ118" s="703"/>
      <c r="GR118" s="705"/>
      <c r="GS118" s="689">
        <f t="shared" si="454"/>
        <v>5.0279329608938439E-2</v>
      </c>
      <c r="GT118" s="688">
        <f t="shared" si="455"/>
        <v>0.59411764705882353</v>
      </c>
      <c r="GU118" s="688">
        <f t="shared" si="456"/>
        <v>1</v>
      </c>
      <c r="GV118" s="706"/>
      <c r="GW118" s="683"/>
      <c r="GX118" s="39">
        <f t="shared" si="457"/>
        <v>1.0549999999999997</v>
      </c>
      <c r="GY118" s="26">
        <f t="shared" si="458"/>
        <v>7.1430000000000007</v>
      </c>
      <c r="GZ118" s="26">
        <f t="shared" si="459"/>
        <v>15.884</v>
      </c>
      <c r="HA118" s="1300"/>
      <c r="HB118" s="656"/>
      <c r="HC118" s="28">
        <f t="shared" si="460"/>
        <v>1.5509999999999993</v>
      </c>
      <c r="HD118" s="28">
        <f t="shared" si="461"/>
        <v>3.7750000000000004</v>
      </c>
      <c r="HE118" s="28">
        <f t="shared" si="462"/>
        <v>4.0830000000000002</v>
      </c>
      <c r="HF118" s="1305"/>
      <c r="HG118" s="698"/>
      <c r="HH118" s="10">
        <f t="shared" si="463"/>
        <v>1.2130000000000001</v>
      </c>
      <c r="HI118" s="28">
        <f t="shared" si="464"/>
        <v>0.94799999999999995</v>
      </c>
      <c r="HJ118" s="28">
        <f t="shared" si="465"/>
        <v>0.98299999999999998</v>
      </c>
      <c r="HK118" s="1305"/>
      <c r="HL118" s="698"/>
      <c r="HM118" s="658">
        <f t="shared" si="466"/>
        <v>1.0999999999999982E-2</v>
      </c>
      <c r="HN118" s="126">
        <f t="shared" si="467"/>
        <v>7.0000000000000007E-2</v>
      </c>
      <c r="HO118" s="126">
        <f t="shared" si="468"/>
        <v>0.16700000000000001</v>
      </c>
      <c r="HP118" s="787"/>
      <c r="HQ118" s="1314"/>
      <c r="HR118" s="674">
        <f t="shared" si="475"/>
        <v>6.1595049042503486E-2</v>
      </c>
      <c r="HS118" s="675">
        <f t="shared" si="476"/>
        <v>0.44440987992285202</v>
      </c>
      <c r="HT118" s="675">
        <f t="shared" si="477"/>
        <v>0.98824114975424626</v>
      </c>
      <c r="HU118" s="703"/>
      <c r="HV118" s="705"/>
      <c r="HW118" s="675">
        <f t="shared" si="478"/>
        <v>0.27499999999999991</v>
      </c>
      <c r="HX118" s="675">
        <f t="shared" si="479"/>
        <v>0.92320860846172659</v>
      </c>
      <c r="HY118" s="675">
        <f t="shared" si="480"/>
        <v>0.99853264856933233</v>
      </c>
      <c r="HZ118" s="703"/>
      <c r="IA118" s="705"/>
      <c r="IB118" s="678">
        <f t="shared" si="502"/>
        <v>0.55236794171220405</v>
      </c>
      <c r="IC118" s="675">
        <f t="shared" si="503"/>
        <v>0.96439471007121058</v>
      </c>
      <c r="ID118" s="675">
        <f t="shared" si="504"/>
        <v>1</v>
      </c>
      <c r="IE118" s="703"/>
      <c r="IF118" s="705"/>
      <c r="IG118" s="678">
        <f t="shared" si="505"/>
        <v>6.1452513966480347E-2</v>
      </c>
      <c r="IH118" s="675">
        <f t="shared" si="506"/>
        <v>0.41666666666666669</v>
      </c>
      <c r="II118" s="675">
        <f t="shared" si="507"/>
        <v>0.99404761904761907</v>
      </c>
      <c r="IJ118" s="706"/>
      <c r="IK118" s="683"/>
      <c r="IL118" s="846">
        <f t="shared" si="385"/>
        <v>8.93</v>
      </c>
      <c r="IM118" s="848">
        <f t="shared" si="386"/>
        <v>0.314</v>
      </c>
      <c r="IN118" s="1252">
        <f t="shared" si="387"/>
        <v>3.5000000000000003E-2</v>
      </c>
      <c r="IO118" s="1253">
        <f t="shared" si="388"/>
        <v>9.8000000000000004E-2</v>
      </c>
      <c r="IP118" s="847">
        <f t="shared" si="389"/>
        <v>2.0950000000000002</v>
      </c>
      <c r="IQ118" s="848">
        <f t="shared" si="390"/>
        <v>2.8000000000000001E-2</v>
      </c>
      <c r="IR118" s="1252">
        <f t="shared" si="391"/>
        <v>0</v>
      </c>
      <c r="IS118" s="1330">
        <f t="shared" si="392"/>
        <v>6.9000000000000006E-2</v>
      </c>
      <c r="IT118" s="846">
        <f t="shared" si="662"/>
        <v>0.189</v>
      </c>
      <c r="IU118" s="848">
        <f t="shared" si="663"/>
        <v>6.0000000000000001E-3</v>
      </c>
      <c r="IV118" s="1252">
        <f t="shared" si="664"/>
        <v>0</v>
      </c>
      <c r="IW118" s="1253">
        <f t="shared" si="665"/>
        <v>1E-3</v>
      </c>
      <c r="IX118" s="847">
        <f t="shared" si="666"/>
        <v>2.3E-2</v>
      </c>
      <c r="IY118" s="848">
        <f t="shared" si="667"/>
        <v>1E-3</v>
      </c>
      <c r="IZ118" s="1252">
        <f t="shared" si="668"/>
        <v>0</v>
      </c>
      <c r="JA118" s="1330">
        <f t="shared" si="669"/>
        <v>0</v>
      </c>
      <c r="JB118" s="153">
        <f>D118-D116</f>
        <v>9.9166666666642413</v>
      </c>
      <c r="JC118" s="952">
        <f>(FG118*N118*1440*$JB118/1000000)</f>
        <v>5.9993135999985325</v>
      </c>
      <c r="JD118" s="150">
        <f>(FH118*O118*1440*$JB118/1000000)</f>
        <v>0.93451175999977132</v>
      </c>
      <c r="JE118" s="150">
        <f>(FI118*P118*1440*$JB118/1000000)</f>
        <v>14.13534359999654</v>
      </c>
      <c r="JF118" s="952">
        <f>JC118*1000/($JB118*20)</f>
        <v>30.248639999999998</v>
      </c>
      <c r="JG118" s="150">
        <f>JD118*1000/($JB118*18)</f>
        <v>5.2353599999999991</v>
      </c>
      <c r="JH118" s="150">
        <f>JE118*1000/($JB118*20)</f>
        <v>71.270639999999986</v>
      </c>
      <c r="JI118" s="952">
        <f>_xlfn.AGGREGATE(9,7,JC$5:JC118)</f>
        <v>505.89385984619372</v>
      </c>
      <c r="JJ118" s="150">
        <f>_xlfn.AGGREGATE(9,7,JD$5:JD118)</f>
        <v>321.81218571432237</v>
      </c>
      <c r="JK118" s="150">
        <f>_xlfn.AGGREGATE(9,7,JE$65:JE118)</f>
        <v>543.91703089917735</v>
      </c>
      <c r="JL118" s="966">
        <f>(29.7*1000*0.4-JI118)/(29.7*1000*0.4)</f>
        <v>0.95741634176378843</v>
      </c>
      <c r="JM118" s="967">
        <f>(9*1000*0.31282-JJ118)/(9*1000*0.31282)</f>
        <v>0.8856949379073793</v>
      </c>
      <c r="JN118" s="967">
        <f>(9.9*1000*0.31282-JK118)/(9.9*1000*0.31282)</f>
        <v>0.82436828133674267</v>
      </c>
      <c r="JO118" s="846">
        <f>JO116+((FJ118+FK118)*O118*1440*$JB118/1000000)</f>
        <v>174.45752352567101</v>
      </c>
      <c r="JP118" s="852">
        <f>JP116+((FJ118+FL118)*P118*1440*$JB118/1000000)</f>
        <v>94.720431465598281</v>
      </c>
      <c r="JQ118" s="847">
        <f>JQ116+((FO118+FP118)*O118*1440*$JB118/1000000)</f>
        <v>80.048700448534234</v>
      </c>
      <c r="JR118" s="847">
        <f>JR116+((FO118+FQ118)*P118*1440*$JB118/1000000)</f>
        <v>37.527942023999266</v>
      </c>
      <c r="JS118" s="859">
        <f>JS116+((FT118+FU118)*O118*1440*$JB118/1000000)</f>
        <v>25.118902357948791</v>
      </c>
      <c r="JT118" s="848">
        <f>JT116+((FT118+FV118)*P118*1440*$JB118/1000000)</f>
        <v>11.073822139199786</v>
      </c>
      <c r="JU118" s="859">
        <f>JU116+((FY118+FZ118)*O118*1440*$JB118/1000000)</f>
        <v>1.7061415296774984</v>
      </c>
      <c r="JV118" s="849">
        <f>JV116+((FY118+GA118)*P118*1440*$JB118/1000000)</f>
        <v>0.98137962239997945</v>
      </c>
      <c r="JW118" s="27">
        <f>JW116+((FJ118+FO118+FT118+FY118)*O118*1440*$JB118/1000000)</f>
        <v>39.59731061825574</v>
      </c>
      <c r="JX118" s="27">
        <f>JX116+((FK118+FP118+FU118+FZ118)*O118*1440*$JB118/1000000)</f>
        <v>245.85791161274693</v>
      </c>
      <c r="JY118" s="892"/>
      <c r="JZ118" s="27">
        <f>JZ116+((FJ118+FO118+FT118+FY118)*P118*1440*$JB118/1000000)</f>
        <v>23.639283645599743</v>
      </c>
      <c r="KA118" s="27">
        <f>KA116+((FL118+FQ118+FV118+GA118)*P118*1440*$JB118/1000000)</f>
        <v>120.66429160559755</v>
      </c>
      <c r="KB118" s="707"/>
      <c r="KC118" s="846">
        <f>JW118+JX118</f>
        <v>285.45522223100267</v>
      </c>
      <c r="KD118" s="975">
        <f>JZ118+KA118</f>
        <v>144.30357525119729</v>
      </c>
      <c r="KE118" s="27">
        <f>KE116+((GX118+HC118+HH118+HM118)*O118*1440*$JB118/1000000)</f>
        <v>38.394526558136555</v>
      </c>
      <c r="KF118" s="27">
        <f>KF116+((GY118+HD118+HI118+HN118)*O118*1440*$JB118/1000000)</f>
        <v>169.57637949317831</v>
      </c>
      <c r="KG118" s="892"/>
      <c r="KH118" s="27">
        <f>KH116+((GX118+HC118+HH118+HM118)*P118*1440*$JB118/1000000)</f>
        <v>23.265485625599744</v>
      </c>
      <c r="KI118" s="27">
        <f>KI116+((GZ118+HE118+HJ118+HO118)*P118*1440*$JB118/1000000)</f>
        <v>120.45794674559757</v>
      </c>
      <c r="KJ118" s="670"/>
      <c r="KK118" s="846">
        <f>KE118+KF118</f>
        <v>207.97090605131487</v>
      </c>
      <c r="KL118" s="975">
        <f>KH118+KI118</f>
        <v>143.7234323711973</v>
      </c>
      <c r="KM118" s="271">
        <f>KM116+N118*1440*JB118/1000</f>
        <v>26187.508199999746</v>
      </c>
      <c r="KN118" s="246">
        <f>KN116+O118*1440*JB118/1000</f>
        <v>12749.954291451155</v>
      </c>
      <c r="KO118" s="638">
        <f>KO116+P118*1440*JB118/1000</f>
        <v>5936.3591999998762</v>
      </c>
      <c r="KQ118" s="1345">
        <f t="shared" si="482"/>
        <v>45718.541666666664</v>
      </c>
      <c r="KR118" s="1260">
        <f t="shared" si="654"/>
        <v>474.7219199999999</v>
      </c>
      <c r="KS118" s="1260">
        <f t="shared" si="636"/>
        <v>162.16991999999999</v>
      </c>
      <c r="KT118" s="1258">
        <f t="shared" si="637"/>
        <v>63.244800000000005</v>
      </c>
      <c r="KU118" s="1351">
        <f t="shared" si="638"/>
        <v>4.5590399999999986</v>
      </c>
      <c r="KV118" s="1359"/>
      <c r="KW118" s="1359"/>
      <c r="KX118" s="1359"/>
      <c r="KY118" s="1359"/>
      <c r="KZ118" s="1359"/>
      <c r="LB118" s="1347">
        <f t="shared" si="486"/>
        <v>45718.541666666664</v>
      </c>
      <c r="LC118" s="1299">
        <f t="shared" si="487"/>
        <v>1309.3754099999874</v>
      </c>
      <c r="LD118" s="1299">
        <f t="shared" si="488"/>
        <v>708.33079396950859</v>
      </c>
      <c r="LE118" s="1370">
        <f t="shared" si="409"/>
        <v>296.81795999999383</v>
      </c>
      <c r="LF118" s="1299">
        <f t="shared" si="489"/>
        <v>2909.7231333333052</v>
      </c>
      <c r="LG118" s="1299">
        <f t="shared" si="655"/>
        <v>1416.6615879390172</v>
      </c>
      <c r="LH118" s="1299">
        <f t="shared" si="656"/>
        <v>593.63591999998766</v>
      </c>
      <c r="MA118" s="1352">
        <f t="shared" si="490"/>
        <v>3</v>
      </c>
      <c r="MB118" s="1352">
        <f t="shared" si="491"/>
        <v>2025</v>
      </c>
    </row>
    <row r="119" spans="2:340" ht="18.75" customHeight="1">
      <c r="B119" s="6"/>
      <c r="C119" s="135">
        <v>45725.375</v>
      </c>
      <c r="D119" s="9">
        <f t="shared" si="120"/>
        <v>606.66666666666424</v>
      </c>
      <c r="E119" s="12">
        <f t="shared" si="411"/>
        <v>298.66666666666424</v>
      </c>
      <c r="F119" s="39">
        <f t="shared" si="471"/>
        <v>7.5</v>
      </c>
      <c r="G119" s="26">
        <f t="shared" si="423"/>
        <v>25.000000000000004</v>
      </c>
      <c r="H119" s="26">
        <f t="shared" si="424"/>
        <v>11.904761904761907</v>
      </c>
      <c r="I119" s="654"/>
      <c r="J119" s="656"/>
      <c r="K119" s="9">
        <f t="shared" si="425"/>
        <v>12.000000000000004</v>
      </c>
      <c r="L119" s="31" t="e">
        <v>#N/A</v>
      </c>
      <c r="M119" s="39">
        <f t="shared" si="472"/>
        <v>62.725274725274723</v>
      </c>
      <c r="N119" s="26">
        <f t="shared" si="426"/>
        <v>20</v>
      </c>
      <c r="O119" s="26">
        <f t="shared" si="427"/>
        <v>5.9999999999999991</v>
      </c>
      <c r="P119" s="26">
        <f t="shared" si="428"/>
        <v>13.999999999999998</v>
      </c>
      <c r="Q119" s="654"/>
      <c r="R119" s="656"/>
      <c r="S119" s="28">
        <v>4.18</v>
      </c>
      <c r="T119" s="28">
        <v>7.16</v>
      </c>
      <c r="U119" s="28">
        <v>7.96</v>
      </c>
      <c r="V119" s="28">
        <v>12.2</v>
      </c>
      <c r="W119" s="653"/>
      <c r="X119" s="698"/>
      <c r="Y119" s="9">
        <v>10.7</v>
      </c>
      <c r="Z119" s="26">
        <v>7.4</v>
      </c>
      <c r="AA119" s="26">
        <v>5.8</v>
      </c>
      <c r="AB119" s="26">
        <v>6.9</v>
      </c>
      <c r="AC119" s="654"/>
      <c r="AD119" s="656"/>
      <c r="AE119" s="9">
        <f t="shared" si="508"/>
        <v>113</v>
      </c>
      <c r="AF119" s="26">
        <f t="shared" si="509"/>
        <v>103</v>
      </c>
      <c r="AG119" s="57">
        <f t="shared" si="510"/>
        <v>113</v>
      </c>
      <c r="AH119" s="28">
        <v>6.02</v>
      </c>
      <c r="AI119" s="165"/>
      <c r="AJ119" s="11">
        <v>3.91</v>
      </c>
      <c r="AK119" s="28">
        <v>6.72</v>
      </c>
      <c r="AL119" s="28">
        <v>8.85</v>
      </c>
      <c r="AM119" s="28">
        <v>12.24</v>
      </c>
      <c r="AN119" s="653"/>
      <c r="AO119" s="698"/>
      <c r="AP119" s="9">
        <v>10.4</v>
      </c>
      <c r="AQ119" s="26">
        <v>8.1999999999999993</v>
      </c>
      <c r="AR119" s="26">
        <v>6.2</v>
      </c>
      <c r="AS119" s="26">
        <v>7.3</v>
      </c>
      <c r="AT119" s="654"/>
      <c r="AU119" s="656"/>
      <c r="AV119" s="12">
        <v>4.0999999999999996</v>
      </c>
      <c r="AW119" s="39">
        <v>16.181000000000001</v>
      </c>
      <c r="AX119" s="26">
        <v>15.606</v>
      </c>
      <c r="AY119" s="26">
        <v>31.559000000000001</v>
      </c>
      <c r="AZ119" s="124">
        <v>0.24099999999999999</v>
      </c>
      <c r="BA119" s="661"/>
      <c r="BB119" s="659"/>
      <c r="BC119" s="347">
        <v>16.045999999999999</v>
      </c>
      <c r="BD119" s="227">
        <v>4.4409999999999998</v>
      </c>
      <c r="BE119" s="228">
        <v>8.9999999999999993E-3</v>
      </c>
      <c r="BF119" s="662"/>
      <c r="BG119" s="660"/>
      <c r="BH119" s="10">
        <v>5.9279999999999999</v>
      </c>
      <c r="BI119" s="28">
        <v>4.2439999999999998</v>
      </c>
      <c r="BJ119" s="28">
        <v>1.528</v>
      </c>
      <c r="BK119" s="124">
        <v>5.0000000000000001E-3</v>
      </c>
      <c r="BL119" s="661"/>
      <c r="BM119" s="659"/>
      <c r="BN119" s="230">
        <v>4.3529999999999998</v>
      </c>
      <c r="BO119" s="228">
        <v>7.1999999999999995E-2</v>
      </c>
      <c r="BP119" s="228">
        <v>0</v>
      </c>
      <c r="BQ119" s="662"/>
      <c r="BR119" s="660"/>
      <c r="BS119" s="10">
        <v>2.1269999999999998</v>
      </c>
      <c r="BT119" s="28">
        <v>1.0189999999999999</v>
      </c>
      <c r="BU119" s="124">
        <v>0.183</v>
      </c>
      <c r="BV119" s="124">
        <v>0</v>
      </c>
      <c r="BW119" s="661"/>
      <c r="BX119" s="659"/>
      <c r="BY119" s="230">
        <v>1.0289999999999999</v>
      </c>
      <c r="BZ119" s="228">
        <v>8.9999999999999993E-3</v>
      </c>
      <c r="CA119" s="228">
        <v>7.0000000000000001E-3</v>
      </c>
      <c r="CB119" s="662"/>
      <c r="CC119" s="660"/>
      <c r="CD119" s="125">
        <v>0.16700000000000001</v>
      </c>
      <c r="CE119" s="124">
        <v>0.161</v>
      </c>
      <c r="CF119" s="124">
        <v>0.19500000000000001</v>
      </c>
      <c r="CG119" s="124">
        <v>1E-3</v>
      </c>
      <c r="CH119" s="661"/>
      <c r="CI119" s="659"/>
      <c r="CJ119" s="301">
        <v>0.16600000000000001</v>
      </c>
      <c r="CK119" s="228">
        <v>8.7999999999999995E-2</v>
      </c>
      <c r="CL119" s="228">
        <v>0</v>
      </c>
      <c r="CM119" s="910"/>
      <c r="CN119" s="909"/>
      <c r="CO119" s="125">
        <v>0.34699999999999998</v>
      </c>
      <c r="CP119" s="228">
        <v>0</v>
      </c>
      <c r="CQ119" s="228">
        <v>0</v>
      </c>
      <c r="CR119" s="228">
        <v>0</v>
      </c>
      <c r="CS119" s="662"/>
      <c r="CT119" s="660"/>
      <c r="CU119" s="28">
        <v>6.6020000000000003</v>
      </c>
      <c r="CV119" s="582">
        <v>26.189</v>
      </c>
      <c r="CW119" s="582">
        <v>37.466999999999999</v>
      </c>
      <c r="CX119" s="582">
        <v>95.096999999999994</v>
      </c>
      <c r="CY119" s="910"/>
      <c r="CZ119" s="909"/>
      <c r="DA119" s="9">
        <v>13.489000000000001</v>
      </c>
      <c r="DB119" s="582">
        <v>11.787000000000001</v>
      </c>
      <c r="DC119" s="227">
        <v>7.508</v>
      </c>
      <c r="DD119" s="227">
        <v>7.9089999999999998</v>
      </c>
      <c r="DE119" s="662"/>
      <c r="DF119" s="914"/>
      <c r="DG119" s="40" t="e">
        <v>#N/A</v>
      </c>
      <c r="DH119" s="27" t="e">
        <v>#N/A</v>
      </c>
      <c r="DI119" s="27" t="e">
        <v>#N/A</v>
      </c>
      <c r="DJ119" s="27" t="e">
        <v>#N/A</v>
      </c>
      <c r="DK119" s="702"/>
      <c r="DL119" s="593"/>
      <c r="DM119" s="14" t="e">
        <v>#N/A</v>
      </c>
      <c r="DN119" s="27" t="e">
        <v>#N/A</v>
      </c>
      <c r="DO119" s="27" t="e">
        <v>#N/A</v>
      </c>
      <c r="DP119" s="27" t="e">
        <v>#N/A</v>
      </c>
      <c r="DQ119" s="654"/>
      <c r="DR119" s="655"/>
      <c r="DS119" s="39" t="e">
        <f t="shared" si="429"/>
        <v>#N/A</v>
      </c>
      <c r="DT119" s="26" t="e">
        <f t="shared" si="430"/>
        <v>#N/A</v>
      </c>
      <c r="DU119" s="26" t="e">
        <f t="shared" si="431"/>
        <v>#N/A</v>
      </c>
      <c r="DV119" s="26" t="e">
        <f t="shared" si="432"/>
        <v>#N/A</v>
      </c>
      <c r="DW119" s="654"/>
      <c r="DX119" s="655"/>
      <c r="DY119" s="267">
        <f t="shared" si="492"/>
        <v>9</v>
      </c>
      <c r="DZ119" s="268">
        <v>9</v>
      </c>
      <c r="EA119" s="710">
        <v>10</v>
      </c>
      <c r="EB119" s="668"/>
      <c r="EC119" s="667"/>
      <c r="ED119" s="286">
        <v>4.32</v>
      </c>
      <c r="EE119" s="252"/>
      <c r="EF119" s="282">
        <v>3.2</v>
      </c>
      <c r="EG119" s="247">
        <v>6.5</v>
      </c>
      <c r="EH119" s="282">
        <v>1.4</v>
      </c>
      <c r="EI119" s="247">
        <v>6.37</v>
      </c>
      <c r="EJ119" s="282">
        <v>2</v>
      </c>
      <c r="EK119" s="254">
        <v>0.6</v>
      </c>
      <c r="EL119" s="254">
        <v>1.4</v>
      </c>
      <c r="EM119" s="668"/>
      <c r="EN119" s="665"/>
      <c r="EO119" s="253">
        <v>6</v>
      </c>
      <c r="EP119" s="254">
        <v>6</v>
      </c>
      <c r="EQ119" s="254">
        <v>6</v>
      </c>
      <c r="ER119" s="668"/>
      <c r="ES119" s="665"/>
      <c r="ET119" s="9">
        <v>17</v>
      </c>
      <c r="EU119" s="26">
        <v>57</v>
      </c>
      <c r="EV119" s="12">
        <v>47</v>
      </c>
      <c r="EW119" s="106" t="s">
        <v>182</v>
      </c>
      <c r="EX119" s="42">
        <v>1.7</v>
      </c>
      <c r="EY119" s="43">
        <v>0</v>
      </c>
      <c r="EZ119" s="44">
        <v>11</v>
      </c>
      <c r="FA119" s="45">
        <v>0</v>
      </c>
      <c r="FB119" s="46">
        <v>119</v>
      </c>
      <c r="FC119" s="153">
        <f t="shared" ref="FC119:FC182" si="701">IF($JB119="",#N/A,((AW119/2)+(BH119/3)+(BS119/0.1)+(CD119/0.03)))</f>
        <v>36.903166666666664</v>
      </c>
      <c r="FD119" s="984">
        <f t="shared" si="617"/>
        <v>0.39733333333333337</v>
      </c>
      <c r="FE119" s="992">
        <f t="shared" si="511"/>
        <v>3.1999999999999987E-2</v>
      </c>
      <c r="FF119" s="985">
        <f t="shared" si="405"/>
        <v>0.42335999999999985</v>
      </c>
      <c r="FG119" s="246">
        <f t="shared" si="493"/>
        <v>19.587</v>
      </c>
      <c r="FH119" s="246">
        <f t="shared" si="473"/>
        <v>11.277999999999999</v>
      </c>
      <c r="FI119" s="246">
        <f t="shared" si="474"/>
        <v>68.907999999999987</v>
      </c>
      <c r="FJ119" s="39">
        <f t="shared" si="433"/>
        <v>0.13500000000000156</v>
      </c>
      <c r="FK119" s="26">
        <f t="shared" si="434"/>
        <v>11.605</v>
      </c>
      <c r="FL119" s="26">
        <f t="shared" si="435"/>
        <v>16.036999999999999</v>
      </c>
      <c r="FM119" s="1300"/>
      <c r="FN119" s="656"/>
      <c r="FO119" s="28">
        <f t="shared" si="436"/>
        <v>1.5750000000000002</v>
      </c>
      <c r="FP119" s="28">
        <f t="shared" si="437"/>
        <v>4.2809999999999997</v>
      </c>
      <c r="FQ119" s="28">
        <f t="shared" si="438"/>
        <v>4.3529999999999998</v>
      </c>
      <c r="FR119" s="1305"/>
      <c r="FS119" s="698"/>
      <c r="FT119" s="10">
        <f t="shared" si="439"/>
        <v>1.0979999999999999</v>
      </c>
      <c r="FU119" s="28">
        <f t="shared" si="440"/>
        <v>1.02</v>
      </c>
      <c r="FV119" s="28">
        <f t="shared" si="441"/>
        <v>1.022</v>
      </c>
      <c r="FW119" s="1305"/>
      <c r="FX119" s="698"/>
      <c r="FY119" s="658">
        <f t="shared" si="442"/>
        <v>1.0000000000000009E-3</v>
      </c>
      <c r="FZ119" s="126">
        <f t="shared" si="443"/>
        <v>7.8000000000000014E-2</v>
      </c>
      <c r="GA119" s="126">
        <f t="shared" si="444"/>
        <v>0.16600000000000001</v>
      </c>
      <c r="GB119" s="787"/>
      <c r="GC119" s="1314"/>
      <c r="GD119" s="674">
        <f t="shared" si="445"/>
        <v>8.3431184722824025E-3</v>
      </c>
      <c r="GE119" s="675">
        <f t="shared" si="446"/>
        <v>0.72323320453695628</v>
      </c>
      <c r="GF119" s="675">
        <f t="shared" si="447"/>
        <v>0.99943911255141471</v>
      </c>
      <c r="GG119" s="703"/>
      <c r="GH119" s="705"/>
      <c r="GI119" s="688">
        <f t="shared" si="448"/>
        <v>0.26568825910931176</v>
      </c>
      <c r="GJ119" s="688">
        <f t="shared" si="449"/>
        <v>0.98345968297725705</v>
      </c>
      <c r="GK119" s="688">
        <f t="shared" si="450"/>
        <v>1</v>
      </c>
      <c r="GL119" s="703"/>
      <c r="GM119" s="705"/>
      <c r="GN119" s="689">
        <f t="shared" si="451"/>
        <v>0.51622002820874469</v>
      </c>
      <c r="GO119" s="688">
        <f t="shared" si="452"/>
        <v>0.99125364431486895</v>
      </c>
      <c r="GP119" s="688">
        <f t="shared" si="453"/>
        <v>0.99319727891156473</v>
      </c>
      <c r="GQ119" s="703"/>
      <c r="GR119" s="705"/>
      <c r="GS119" s="689">
        <f t="shared" si="454"/>
        <v>5.9880239520958131E-3</v>
      </c>
      <c r="GT119" s="688">
        <f t="shared" si="455"/>
        <v>0.46987951807228923</v>
      </c>
      <c r="GU119" s="688">
        <f t="shared" si="456"/>
        <v>1</v>
      </c>
      <c r="GV119" s="706"/>
      <c r="GW119" s="683"/>
      <c r="GX119" s="39">
        <f t="shared" si="457"/>
        <v>0.57500000000000107</v>
      </c>
      <c r="GY119" s="26">
        <f t="shared" si="458"/>
        <v>-15.953000000000001</v>
      </c>
      <c r="GZ119" s="26">
        <f t="shared" si="459"/>
        <v>15.365</v>
      </c>
      <c r="HA119" s="1300"/>
      <c r="HB119" s="656"/>
      <c r="HC119" s="28">
        <f t="shared" si="460"/>
        <v>1.6840000000000002</v>
      </c>
      <c r="HD119" s="28">
        <f t="shared" si="461"/>
        <v>2.7159999999999997</v>
      </c>
      <c r="HE119" s="28">
        <f t="shared" si="462"/>
        <v>4.2389999999999999</v>
      </c>
      <c r="HF119" s="1305"/>
      <c r="HG119" s="698"/>
      <c r="HH119" s="10">
        <f t="shared" si="463"/>
        <v>1.1079999999999999</v>
      </c>
      <c r="HI119" s="28">
        <f t="shared" si="464"/>
        <v>0.83599999999999985</v>
      </c>
      <c r="HJ119" s="28">
        <f t="shared" si="465"/>
        <v>1.0189999999999999</v>
      </c>
      <c r="HK119" s="1305"/>
      <c r="HL119" s="698"/>
      <c r="HM119" s="658">
        <f t="shared" si="466"/>
        <v>6.0000000000000053E-3</v>
      </c>
      <c r="HN119" s="126">
        <f t="shared" si="467"/>
        <v>-3.4000000000000002E-2</v>
      </c>
      <c r="HO119" s="126">
        <f t="shared" si="468"/>
        <v>0.16</v>
      </c>
      <c r="HP119" s="787"/>
      <c r="HQ119" s="1314"/>
      <c r="HR119" s="674">
        <f t="shared" si="475"/>
        <v>3.5535504604165442E-2</v>
      </c>
      <c r="HS119" s="675">
        <f t="shared" si="476"/>
        <v>-1.0222350378059721</v>
      </c>
      <c r="HT119" s="675">
        <f t="shared" si="477"/>
        <v>0.9845572215814431</v>
      </c>
      <c r="HU119" s="703"/>
      <c r="HV119" s="705"/>
      <c r="HW119" s="675">
        <f t="shared" si="478"/>
        <v>0.28407557354925778</v>
      </c>
      <c r="HX119" s="675">
        <f t="shared" si="479"/>
        <v>0.63996229971724783</v>
      </c>
      <c r="HY119" s="675">
        <f t="shared" si="480"/>
        <v>0.99882186616399626</v>
      </c>
      <c r="HZ119" s="703"/>
      <c r="IA119" s="705"/>
      <c r="IB119" s="678">
        <f t="shared" si="502"/>
        <v>0.52092148566055474</v>
      </c>
      <c r="IC119" s="675">
        <f t="shared" si="503"/>
        <v>0.82041216879293422</v>
      </c>
      <c r="ID119" s="675">
        <f t="shared" si="504"/>
        <v>1</v>
      </c>
      <c r="IE119" s="703"/>
      <c r="IF119" s="705"/>
      <c r="IG119" s="678">
        <f t="shared" si="505"/>
        <v>3.5928143712574877E-2</v>
      </c>
      <c r="IH119" s="675">
        <f t="shared" si="506"/>
        <v>-0.21118012422360249</v>
      </c>
      <c r="II119" s="675">
        <f t="shared" si="507"/>
        <v>0.99378881987577639</v>
      </c>
      <c r="IJ119" s="706"/>
      <c r="IK119" s="683"/>
      <c r="IL119" s="846">
        <f>IF($JB119="",#N/A,AY119)</f>
        <v>31.559000000000001</v>
      </c>
      <c r="IM119" s="848">
        <f t="shared" si="386"/>
        <v>1.528</v>
      </c>
      <c r="IN119" s="1252">
        <f t="shared" si="387"/>
        <v>0.183</v>
      </c>
      <c r="IO119" s="1253">
        <f t="shared" si="388"/>
        <v>0.19500000000000001</v>
      </c>
      <c r="IP119" s="847">
        <f t="shared" si="389"/>
        <v>4.4409999999999998</v>
      </c>
      <c r="IQ119" s="848">
        <f t="shared" si="390"/>
        <v>7.1999999999999995E-2</v>
      </c>
      <c r="IR119" s="1252">
        <f t="shared" si="391"/>
        <v>8.9999999999999993E-3</v>
      </c>
      <c r="IS119" s="1330">
        <f t="shared" si="392"/>
        <v>8.7999999999999995E-2</v>
      </c>
      <c r="IT119" s="846">
        <f t="shared" si="662"/>
        <v>0.24099999999999999</v>
      </c>
      <c r="IU119" s="848">
        <f t="shared" si="663"/>
        <v>5.0000000000000001E-3</v>
      </c>
      <c r="IV119" s="1252">
        <f t="shared" si="664"/>
        <v>0</v>
      </c>
      <c r="IW119" s="1253">
        <f t="shared" si="665"/>
        <v>1E-3</v>
      </c>
      <c r="IX119" s="847">
        <f t="shared" si="666"/>
        <v>8.9999999999999993E-3</v>
      </c>
      <c r="IY119" s="848">
        <f t="shared" si="667"/>
        <v>0</v>
      </c>
      <c r="IZ119" s="1252">
        <f t="shared" si="668"/>
        <v>7.0000000000000001E-3</v>
      </c>
      <c r="JA119" s="1330">
        <f t="shared" si="669"/>
        <v>0</v>
      </c>
      <c r="JB119" s="153">
        <f>D119-D118</f>
        <v>6.8333333333357587</v>
      </c>
      <c r="JC119" s="952">
        <f t="shared" ref="JC119" si="702">(FG119*N119*1440*$JB119/1000000)</f>
        <v>3.8547216000013682</v>
      </c>
      <c r="JD119" s="150">
        <f t="shared" ref="JD119" si="703">(FH119*O119*1440*$JB119/1000000)</f>
        <v>0.66585312000023611</v>
      </c>
      <c r="JE119" s="150">
        <f t="shared" ref="JE119" si="704">(FI119*P119*1440*$JB119/1000000)</f>
        <v>9.4927660800033653</v>
      </c>
      <c r="JF119" s="952">
        <f t="shared" ref="JF119" si="705">JC119*1000/($JB119*20)</f>
        <v>28.205280000000002</v>
      </c>
      <c r="JG119" s="150">
        <f t="shared" ref="JG119" si="706">JD119*1000/($JB119*18)</f>
        <v>5.4134399999999987</v>
      </c>
      <c r="JH119" s="150">
        <f t="shared" ref="JH119" si="707">JE119*1000/($JB119*20)</f>
        <v>69.459263999999962</v>
      </c>
      <c r="JI119" s="952">
        <f>_xlfn.AGGREGATE(9,7,JC$5:JC119)</f>
        <v>509.74858144619509</v>
      </c>
      <c r="JJ119" s="150">
        <f>_xlfn.AGGREGATE(9,7,JD$5:JD119)</f>
        <v>322.4780388343226</v>
      </c>
      <c r="JK119" s="150">
        <f>_xlfn.AGGREGATE(9,7,JE$65:JE119)</f>
        <v>553.40979697918067</v>
      </c>
      <c r="JL119" s="966">
        <f t="shared" ref="JL119" si="708">(29.7*1000*0.4-JI119)/(29.7*1000*0.4)</f>
        <v>0.95709187024863684</v>
      </c>
      <c r="JM119" s="967">
        <f t="shared" ref="JM119" si="709">(9*1000*0.31282-JJ119)/(9*1000*0.31282)</f>
        <v>0.88545843231310783</v>
      </c>
      <c r="JN119" s="967">
        <f t="shared" ref="JN119" si="710">(9.9*1000*0.31282-JK119)/(9.9*1000*0.31282)</f>
        <v>0.82130305129836156</v>
      </c>
      <c r="JO119" s="846">
        <f>JO118+((FJ119+FK119)*O119*1440*$JB119/1000000)</f>
        <v>175.15065312567125</v>
      </c>
      <c r="JP119" s="852">
        <f>JP118+((FJ119+FL119)*P119*1440*$JB119/1000000)</f>
        <v>96.948286185599073</v>
      </c>
      <c r="JQ119" s="847">
        <f>JQ118+((FO119+FP119)*O119*1440*$JB119/1000000)</f>
        <v>80.39443868853435</v>
      </c>
      <c r="JR119" s="847">
        <f>JR118+((FO119+FQ119)*P119*1440*$JB119/1000000)</f>
        <v>38.344583303999556</v>
      </c>
      <c r="JS119" s="859">
        <f>JS118+((FT119+FU119)*O119*1440*$JB119/1000000)</f>
        <v>25.243949077948834</v>
      </c>
      <c r="JT119" s="848">
        <f>JT118+((FT119+FV119)*P119*1440*$JB119/1000000)</f>
        <v>11.36587333919989</v>
      </c>
      <c r="JU119" s="859">
        <f>JU118+((FY119+FZ119)*O119*1440*$JB119/1000000)</f>
        <v>1.7108056896775001</v>
      </c>
      <c r="JV119" s="849">
        <f>JV118+((FY119+GA119)*P119*1440*$JB119/1000000)</f>
        <v>1.0043855423999877</v>
      </c>
      <c r="JW119" s="27">
        <f>JW118+((FJ119+FO119+FT119+FY119)*O119*1440*$JB119/1000000)</f>
        <v>39.763153978255801</v>
      </c>
      <c r="JX119" s="27">
        <f>JX118+((FK119+FP119+FU119+FZ119)*O119*1440*$JB119/1000000)</f>
        <v>246.86064697274728</v>
      </c>
      <c r="JY119" s="892"/>
      <c r="JZ119" s="27">
        <f>JZ118+((FJ119+FO119+FT119+FY119)*P119*1440*$JB119/1000000)</f>
        <v>24.026251485599882</v>
      </c>
      <c r="KA119" s="27">
        <f>KA118+((FL119+FQ119+FV119+GA119)*P119*1440*$JB119/1000000)</f>
        <v>123.63687688559861</v>
      </c>
      <c r="KB119" s="707"/>
      <c r="KC119" s="846">
        <f t="shared" ref="KC119" si="711">JW119+JX119</f>
        <v>286.62380095100309</v>
      </c>
      <c r="KD119" s="975">
        <f t="shared" ref="KD119" si="712">JZ119+KA119</f>
        <v>147.6631283711985</v>
      </c>
      <c r="KE119" s="27">
        <f>KE118+((GX119+HC119+HH119+HM119)*O119*1440*$JB119/1000000)</f>
        <v>38.593668478136628</v>
      </c>
      <c r="KF119" s="27">
        <f>KF118+((GY119+HD119+HI119+HN119)*O119*1440*$JB119/1000000)</f>
        <v>168.84221709317805</v>
      </c>
      <c r="KG119" s="892"/>
      <c r="KH119" s="27">
        <f>KH118+((GX119+HC119+HH119+HM119)*P119*1440*$JB119/1000000)</f>
        <v>23.730150105599911</v>
      </c>
      <c r="KI119" s="27">
        <f>KI118+((GZ119+HE119+HJ119+HO119)*P119*1440*$JB119/1000000)</f>
        <v>123.32101282559859</v>
      </c>
      <c r="KJ119" s="670"/>
      <c r="KK119" s="846">
        <f t="shared" ref="KK119" si="713">KE119+KF119</f>
        <v>207.43588557131469</v>
      </c>
      <c r="KL119" s="975">
        <f t="shared" ref="KL119" si="714">KH119+KI119</f>
        <v>147.05116293119849</v>
      </c>
      <c r="KM119" s="271">
        <f t="shared" ref="KM119" si="715">KM118+N119*1440*JB119/1000</f>
        <v>26384.308199999814</v>
      </c>
      <c r="KN119" s="246">
        <f>KN118+O119*1440*JB119/1000</f>
        <v>12808.994291451176</v>
      </c>
      <c r="KO119" s="638">
        <f>KO118+P119*1440*JB119/1000</f>
        <v>6074.1191999999246</v>
      </c>
      <c r="KQ119" s="1345">
        <f t="shared" si="482"/>
        <v>45725.375</v>
      </c>
      <c r="KR119" s="1260">
        <f t="shared" si="654"/>
        <v>427.46111999999994</v>
      </c>
      <c r="KS119" s="1260">
        <f t="shared" si="636"/>
        <v>170.10431999999997</v>
      </c>
      <c r="KT119" s="1258">
        <f t="shared" si="637"/>
        <v>61.038719999999984</v>
      </c>
      <c r="KU119" s="1351">
        <f t="shared" si="638"/>
        <v>4.0492799999999995</v>
      </c>
      <c r="KV119" s="1359"/>
      <c r="KW119" s="1359"/>
      <c r="KX119" s="1359"/>
      <c r="KY119" s="1359"/>
      <c r="KZ119" s="1359"/>
      <c r="LB119" s="1347">
        <f t="shared" si="486"/>
        <v>45725.375</v>
      </c>
      <c r="LC119" s="1299">
        <f t="shared" si="487"/>
        <v>1319.2154099999907</v>
      </c>
      <c r="LD119" s="1299">
        <f t="shared" si="488"/>
        <v>711.61079396950981</v>
      </c>
      <c r="LE119" s="1370">
        <f t="shared" si="409"/>
        <v>303.70595999999625</v>
      </c>
      <c r="LF119" s="1299">
        <f t="shared" si="489"/>
        <v>2931.5897999999793</v>
      </c>
      <c r="LG119" s="1299">
        <f t="shared" si="655"/>
        <v>1423.2215879390196</v>
      </c>
      <c r="LH119" s="1299">
        <f t="shared" si="656"/>
        <v>607.41191999999251</v>
      </c>
      <c r="MA119" s="1352">
        <f t="shared" si="490"/>
        <v>3</v>
      </c>
      <c r="MB119" s="1352">
        <f t="shared" si="491"/>
        <v>2025</v>
      </c>
    </row>
    <row r="120" spans="2:340" ht="18.75" customHeight="1">
      <c r="B120" s="6"/>
      <c r="C120" s="135">
        <v>45733.541666666664</v>
      </c>
      <c r="D120" s="9">
        <f t="shared" si="120"/>
        <v>614.83333333332848</v>
      </c>
      <c r="E120" s="12">
        <f t="shared" si="411"/>
        <v>306.83333333332848</v>
      </c>
      <c r="F120" s="39">
        <f t="shared" si="471"/>
        <v>7.5</v>
      </c>
      <c r="G120" s="26">
        <f t="shared" si="423"/>
        <v>21.428571428571431</v>
      </c>
      <c r="H120" s="26">
        <f t="shared" si="424"/>
        <v>12.820512820512821</v>
      </c>
      <c r="I120" s="654"/>
      <c r="J120" s="656"/>
      <c r="K120" s="9">
        <f t="shared" si="425"/>
        <v>10.285714285714286</v>
      </c>
      <c r="L120" s="31" t="e">
        <v>#N/A</v>
      </c>
      <c r="M120" s="39">
        <f t="shared" si="472"/>
        <v>70.694901960784307</v>
      </c>
      <c r="N120" s="26">
        <f t="shared" si="426"/>
        <v>20</v>
      </c>
      <c r="O120" s="26">
        <f t="shared" si="427"/>
        <v>6.9999999999999991</v>
      </c>
      <c r="P120" s="26">
        <f t="shared" si="428"/>
        <v>13</v>
      </c>
      <c r="Q120" s="654"/>
      <c r="R120" s="656"/>
      <c r="S120" s="28">
        <v>4.13</v>
      </c>
      <c r="T120" s="28">
        <v>7.25</v>
      </c>
      <c r="U120" s="28">
        <v>8.24</v>
      </c>
      <c r="V120" s="28">
        <v>12.12</v>
      </c>
      <c r="W120" s="653"/>
      <c r="X120" s="698"/>
      <c r="Y120" s="9">
        <v>10.8</v>
      </c>
      <c r="Z120" s="26">
        <v>8.4</v>
      </c>
      <c r="AA120" s="26">
        <v>6.8</v>
      </c>
      <c r="AB120" s="26">
        <v>7.4</v>
      </c>
      <c r="AC120" s="654"/>
      <c r="AD120" s="656"/>
      <c r="AE120" s="9">
        <f t="shared" si="508"/>
        <v>112</v>
      </c>
      <c r="AF120" s="26">
        <f t="shared" si="509"/>
        <v>101</v>
      </c>
      <c r="AG120" s="57">
        <f t="shared" si="510"/>
        <v>113</v>
      </c>
      <c r="AH120" s="28">
        <v>5.85</v>
      </c>
      <c r="AI120" s="165"/>
      <c r="AJ120" s="11">
        <v>4.0199999999999996</v>
      </c>
      <c r="AK120" s="28">
        <v>6.85</v>
      </c>
      <c r="AL120" s="28">
        <v>8.9</v>
      </c>
      <c r="AM120" s="28">
        <v>12.24</v>
      </c>
      <c r="AN120" s="653"/>
      <c r="AO120" s="698"/>
      <c r="AP120" s="9">
        <v>10.5</v>
      </c>
      <c r="AQ120" s="26">
        <v>8.6</v>
      </c>
      <c r="AR120" s="26">
        <v>7.1</v>
      </c>
      <c r="AS120" s="26">
        <v>7.6</v>
      </c>
      <c r="AT120" s="654"/>
      <c r="AU120" s="656"/>
      <c r="AV120" s="12">
        <v>4</v>
      </c>
      <c r="AW120" s="11" t="e">
        <v>#N/A</v>
      </c>
      <c r="AX120" s="28" t="e">
        <v>#N/A</v>
      </c>
      <c r="AY120" s="28" t="e">
        <v>#N/A</v>
      </c>
      <c r="AZ120" s="28" t="e">
        <v>#N/A</v>
      </c>
      <c r="BA120" s="653"/>
      <c r="BB120" s="694"/>
      <c r="BC120" s="230" t="e">
        <v>#N/A</v>
      </c>
      <c r="BD120" s="227" t="e">
        <v>#N/A</v>
      </c>
      <c r="BE120" s="227" t="e">
        <v>#N/A</v>
      </c>
      <c r="BF120" s="662"/>
      <c r="BG120" s="660"/>
      <c r="BH120" s="10" t="e">
        <v>#N/A</v>
      </c>
      <c r="BI120" s="28" t="e">
        <v>#N/A</v>
      </c>
      <c r="BJ120" s="28" t="e">
        <v>#N/A</v>
      </c>
      <c r="BK120" s="28" t="e">
        <v>#N/A</v>
      </c>
      <c r="BL120" s="653"/>
      <c r="BM120" s="694"/>
      <c r="BN120" s="230" t="e">
        <v>#N/A</v>
      </c>
      <c r="BO120" s="227" t="e">
        <v>#N/A</v>
      </c>
      <c r="BP120" s="227" t="e">
        <v>#N/A</v>
      </c>
      <c r="BQ120" s="662"/>
      <c r="BR120" s="660"/>
      <c r="BS120" s="10" t="e">
        <v>#N/A</v>
      </c>
      <c r="BT120" s="28" t="e">
        <v>#N/A</v>
      </c>
      <c r="BU120" s="28" t="e">
        <v>#N/A</v>
      </c>
      <c r="BV120" s="28" t="e">
        <v>#N/A</v>
      </c>
      <c r="BW120" s="653"/>
      <c r="BX120" s="694"/>
      <c r="BY120" s="230" t="e">
        <v>#N/A</v>
      </c>
      <c r="BZ120" s="227" t="e">
        <v>#N/A</v>
      </c>
      <c r="CA120" s="227" t="e">
        <v>#N/A</v>
      </c>
      <c r="CB120" s="662"/>
      <c r="CC120" s="660"/>
      <c r="CD120" s="10" t="e">
        <v>#N/A</v>
      </c>
      <c r="CE120" s="28" t="e">
        <v>#N/A</v>
      </c>
      <c r="CF120" s="28" t="e">
        <v>#N/A</v>
      </c>
      <c r="CG120" s="28" t="e">
        <v>#N/A</v>
      </c>
      <c r="CH120" s="653"/>
      <c r="CI120" s="694"/>
      <c r="CJ120" s="230" t="e">
        <v>#N/A</v>
      </c>
      <c r="CK120" s="227" t="e">
        <v>#N/A</v>
      </c>
      <c r="CL120" s="227" t="e">
        <v>#N/A</v>
      </c>
      <c r="CM120" s="910"/>
      <c r="CN120" s="909"/>
      <c r="CO120" s="10" t="e">
        <v>#N/A</v>
      </c>
      <c r="CP120" s="227" t="e">
        <v>#N/A</v>
      </c>
      <c r="CQ120" s="227" t="e">
        <v>#N/A</v>
      </c>
      <c r="CR120" s="227" t="e">
        <v>#N/A</v>
      </c>
      <c r="CS120" s="662"/>
      <c r="CT120" s="660"/>
      <c r="CU120" s="28" t="e">
        <v>#N/A</v>
      </c>
      <c r="CV120" s="227" t="e">
        <v>#N/A</v>
      </c>
      <c r="CW120" s="227" t="e">
        <v>#N/A</v>
      </c>
      <c r="CX120" s="227" t="e">
        <v>#N/A</v>
      </c>
      <c r="CY120" s="910"/>
      <c r="CZ120" s="909"/>
      <c r="DA120" s="10" t="e">
        <v>#N/A</v>
      </c>
      <c r="DB120" s="227" t="e">
        <v>#N/A</v>
      </c>
      <c r="DC120" s="227" t="e">
        <v>#N/A</v>
      </c>
      <c r="DD120" s="227" t="e">
        <v>#N/A</v>
      </c>
      <c r="DE120" s="662"/>
      <c r="DF120" s="914"/>
      <c r="DG120" s="39" t="e">
        <v>#N/A</v>
      </c>
      <c r="DH120" s="26" t="e">
        <v>#N/A</v>
      </c>
      <c r="DI120" s="26" t="e">
        <v>#N/A</v>
      </c>
      <c r="DJ120" s="26" t="e">
        <v>#N/A</v>
      </c>
      <c r="DK120" s="654"/>
      <c r="DL120" s="656"/>
      <c r="DM120" s="9" t="e">
        <v>#N/A</v>
      </c>
      <c r="DN120" s="26" t="e">
        <v>#N/A</v>
      </c>
      <c r="DO120" s="26" t="e">
        <v>#N/A</v>
      </c>
      <c r="DP120" s="26" t="e">
        <v>#N/A</v>
      </c>
      <c r="DQ120" s="654"/>
      <c r="DR120" s="655"/>
      <c r="DS120" s="39" t="e">
        <v>#N/A</v>
      </c>
      <c r="DT120" s="26" t="e">
        <v>#N/A</v>
      </c>
      <c r="DU120" s="26" t="e">
        <v>#N/A</v>
      </c>
      <c r="DV120" s="26" t="e">
        <v>#N/A</v>
      </c>
      <c r="DW120" s="654"/>
      <c r="DX120" s="655"/>
      <c r="DY120" s="267">
        <f t="shared" si="492"/>
        <v>9</v>
      </c>
      <c r="DZ120" s="268">
        <v>9</v>
      </c>
      <c r="EA120" s="710">
        <v>10</v>
      </c>
      <c r="EB120" s="668"/>
      <c r="EC120" s="667"/>
      <c r="ED120" s="286">
        <v>4.32</v>
      </c>
      <c r="EE120" s="252"/>
      <c r="EF120" s="282">
        <v>3.8</v>
      </c>
      <c r="EG120" s="247">
        <v>6.12</v>
      </c>
      <c r="EH120" s="282">
        <v>1.4</v>
      </c>
      <c r="EI120" s="247">
        <v>6.25</v>
      </c>
      <c r="EJ120" s="253">
        <v>2</v>
      </c>
      <c r="EK120" s="254">
        <v>0.7</v>
      </c>
      <c r="EL120" s="254">
        <v>1.3</v>
      </c>
      <c r="EM120" s="668"/>
      <c r="EN120" s="665"/>
      <c r="EO120" s="253">
        <v>6</v>
      </c>
      <c r="EP120" s="254">
        <v>6</v>
      </c>
      <c r="EQ120" s="254">
        <v>6</v>
      </c>
      <c r="ER120" s="668"/>
      <c r="ES120" s="665"/>
      <c r="ET120" s="9">
        <v>18</v>
      </c>
      <c r="EU120" s="26">
        <v>59</v>
      </c>
      <c r="EV120" s="12">
        <v>47</v>
      </c>
      <c r="EW120" s="106" t="s">
        <v>70</v>
      </c>
      <c r="EX120" s="42">
        <v>2.9</v>
      </c>
      <c r="EY120" s="43">
        <v>9</v>
      </c>
      <c r="EZ120" s="44">
        <v>2.5</v>
      </c>
      <c r="FA120" s="45">
        <v>0</v>
      </c>
      <c r="FB120" s="46">
        <v>80</v>
      </c>
      <c r="FC120" s="153" t="e">
        <f t="shared" si="701"/>
        <v>#N/A</v>
      </c>
      <c r="FD120" s="984">
        <f t="shared" si="617"/>
        <v>0.41600000000000004</v>
      </c>
      <c r="FE120" s="992">
        <f t="shared" si="511"/>
        <v>4.6200000000000005E-2</v>
      </c>
      <c r="FF120" s="985">
        <f t="shared" si="405"/>
        <v>0.37985999999999992</v>
      </c>
      <c r="FG120" s="246" t="e">
        <f t="shared" si="493"/>
        <v>#N/A</v>
      </c>
      <c r="FH120" s="246" t="e">
        <f t="shared" si="473"/>
        <v>#N/A</v>
      </c>
      <c r="FI120" s="246" t="e">
        <f t="shared" si="474"/>
        <v>#N/A</v>
      </c>
      <c r="FJ120" s="39" t="e">
        <f t="shared" si="433"/>
        <v>#N/A</v>
      </c>
      <c r="FK120" s="26" t="e">
        <f t="shared" si="434"/>
        <v>#N/A</v>
      </c>
      <c r="FL120" s="26" t="e">
        <f t="shared" si="435"/>
        <v>#N/A</v>
      </c>
      <c r="FM120" s="1300"/>
      <c r="FN120" s="656"/>
      <c r="FO120" s="28" t="e">
        <f t="shared" si="436"/>
        <v>#N/A</v>
      </c>
      <c r="FP120" s="28" t="e">
        <f t="shared" si="437"/>
        <v>#N/A</v>
      </c>
      <c r="FQ120" s="28" t="e">
        <f t="shared" si="438"/>
        <v>#N/A</v>
      </c>
      <c r="FR120" s="1305"/>
      <c r="FS120" s="698"/>
      <c r="FT120" s="10" t="e">
        <f t="shared" si="439"/>
        <v>#N/A</v>
      </c>
      <c r="FU120" s="28" t="e">
        <f t="shared" si="440"/>
        <v>#N/A</v>
      </c>
      <c r="FV120" s="28" t="e">
        <f t="shared" si="441"/>
        <v>#N/A</v>
      </c>
      <c r="FW120" s="1305"/>
      <c r="FX120" s="698"/>
      <c r="FY120" s="658" t="e">
        <f t="shared" si="442"/>
        <v>#N/A</v>
      </c>
      <c r="FZ120" s="126" t="e">
        <f t="shared" si="443"/>
        <v>#N/A</v>
      </c>
      <c r="GA120" s="126" t="e">
        <f t="shared" si="444"/>
        <v>#N/A</v>
      </c>
      <c r="GB120" s="787"/>
      <c r="GC120" s="1314"/>
      <c r="GD120" s="674" t="e">
        <f t="shared" si="445"/>
        <v>#N/A</v>
      </c>
      <c r="GE120" s="675" t="e">
        <f t="shared" si="446"/>
        <v>#N/A</v>
      </c>
      <c r="GF120" s="675" t="e">
        <f t="shared" si="447"/>
        <v>#N/A</v>
      </c>
      <c r="GG120" s="703"/>
      <c r="GH120" s="705"/>
      <c r="GI120" s="688" t="e">
        <f t="shared" si="448"/>
        <v>#N/A</v>
      </c>
      <c r="GJ120" s="688" t="e">
        <f t="shared" si="449"/>
        <v>#N/A</v>
      </c>
      <c r="GK120" s="688" t="e">
        <f t="shared" si="450"/>
        <v>#N/A</v>
      </c>
      <c r="GL120" s="703"/>
      <c r="GM120" s="705"/>
      <c r="GN120" s="689" t="e">
        <f t="shared" si="451"/>
        <v>#N/A</v>
      </c>
      <c r="GO120" s="688" t="e">
        <f t="shared" si="452"/>
        <v>#N/A</v>
      </c>
      <c r="GP120" s="688" t="e">
        <f t="shared" si="453"/>
        <v>#N/A</v>
      </c>
      <c r="GQ120" s="703"/>
      <c r="GR120" s="705"/>
      <c r="GS120" s="689" t="e">
        <f t="shared" si="454"/>
        <v>#N/A</v>
      </c>
      <c r="GT120" s="688" t="e">
        <f t="shared" si="455"/>
        <v>#N/A</v>
      </c>
      <c r="GU120" s="688" t="e">
        <f t="shared" si="456"/>
        <v>#N/A</v>
      </c>
      <c r="GV120" s="706"/>
      <c r="GW120" s="683"/>
      <c r="GX120" s="39" t="e">
        <f t="shared" si="457"/>
        <v>#N/A</v>
      </c>
      <c r="GY120" s="26" t="e">
        <f t="shared" si="458"/>
        <v>#N/A</v>
      </c>
      <c r="GZ120" s="26" t="e">
        <f t="shared" si="459"/>
        <v>#N/A</v>
      </c>
      <c r="HA120" s="1300"/>
      <c r="HB120" s="656"/>
      <c r="HC120" s="28" t="e">
        <f t="shared" si="460"/>
        <v>#N/A</v>
      </c>
      <c r="HD120" s="28" t="e">
        <f t="shared" si="461"/>
        <v>#N/A</v>
      </c>
      <c r="HE120" s="28" t="e">
        <f t="shared" si="462"/>
        <v>#N/A</v>
      </c>
      <c r="HF120" s="1305"/>
      <c r="HG120" s="698"/>
      <c r="HH120" s="10" t="e">
        <f t="shared" si="463"/>
        <v>#N/A</v>
      </c>
      <c r="HI120" s="28" t="e">
        <f t="shared" si="464"/>
        <v>#N/A</v>
      </c>
      <c r="HJ120" s="28" t="e">
        <f t="shared" si="465"/>
        <v>#N/A</v>
      </c>
      <c r="HK120" s="1305"/>
      <c r="HL120" s="698"/>
      <c r="HM120" s="658" t="e">
        <f t="shared" si="466"/>
        <v>#N/A</v>
      </c>
      <c r="HN120" s="126" t="e">
        <f t="shared" si="467"/>
        <v>#N/A</v>
      </c>
      <c r="HO120" s="126" t="e">
        <f t="shared" si="468"/>
        <v>#N/A</v>
      </c>
      <c r="HP120" s="787"/>
      <c r="HQ120" s="1314"/>
      <c r="HR120" s="674" t="e">
        <f t="shared" si="475"/>
        <v>#N/A</v>
      </c>
      <c r="HS120" s="675" t="e">
        <f t="shared" si="476"/>
        <v>#N/A</v>
      </c>
      <c r="HT120" s="675" t="e">
        <f t="shared" si="477"/>
        <v>#N/A</v>
      </c>
      <c r="HU120" s="703"/>
      <c r="HV120" s="705"/>
      <c r="HW120" s="675" t="e">
        <f t="shared" si="478"/>
        <v>#N/A</v>
      </c>
      <c r="HX120" s="675" t="e">
        <f t="shared" si="479"/>
        <v>#N/A</v>
      </c>
      <c r="HY120" s="675" t="e">
        <f t="shared" si="480"/>
        <v>#N/A</v>
      </c>
      <c r="HZ120" s="703"/>
      <c r="IA120" s="705"/>
      <c r="IB120" s="678" t="e">
        <f t="shared" si="502"/>
        <v>#N/A</v>
      </c>
      <c r="IC120" s="675" t="e">
        <f t="shared" si="503"/>
        <v>#N/A</v>
      </c>
      <c r="ID120" s="675" t="e">
        <f t="shared" si="504"/>
        <v>#N/A</v>
      </c>
      <c r="IE120" s="703"/>
      <c r="IF120" s="705"/>
      <c r="IG120" s="678" t="e">
        <f t="shared" si="505"/>
        <v>#N/A</v>
      </c>
      <c r="IH120" s="675" t="e">
        <f t="shared" si="506"/>
        <v>#N/A</v>
      </c>
      <c r="II120" s="675" t="e">
        <f t="shared" si="507"/>
        <v>#N/A</v>
      </c>
      <c r="IJ120" s="706"/>
      <c r="IK120" s="683"/>
      <c r="IL120" s="846" t="e">
        <f t="shared" si="385"/>
        <v>#N/A</v>
      </c>
      <c r="IM120" s="848" t="e">
        <f t="shared" si="386"/>
        <v>#N/A</v>
      </c>
      <c r="IN120" s="1252" t="e">
        <f t="shared" si="387"/>
        <v>#N/A</v>
      </c>
      <c r="IO120" s="1253" t="e">
        <f t="shared" si="388"/>
        <v>#N/A</v>
      </c>
      <c r="IP120" s="847" t="e">
        <f t="shared" si="389"/>
        <v>#N/A</v>
      </c>
      <c r="IQ120" s="848" t="e">
        <f t="shared" si="390"/>
        <v>#N/A</v>
      </c>
      <c r="IR120" s="1252" t="e">
        <f t="shared" si="391"/>
        <v>#N/A</v>
      </c>
      <c r="IS120" s="1330" t="e">
        <f t="shared" si="392"/>
        <v>#N/A</v>
      </c>
      <c r="IT120" s="846" t="e">
        <f t="shared" si="662"/>
        <v>#N/A</v>
      </c>
      <c r="IU120" s="848" t="e">
        <f t="shared" si="663"/>
        <v>#N/A</v>
      </c>
      <c r="IV120" s="1252" t="e">
        <f t="shared" si="664"/>
        <v>#N/A</v>
      </c>
      <c r="IW120" s="1253" t="e">
        <f t="shared" si="665"/>
        <v>#N/A</v>
      </c>
      <c r="IX120" s="847" t="e">
        <f t="shared" si="666"/>
        <v>#N/A</v>
      </c>
      <c r="IY120" s="848" t="e">
        <f t="shared" si="667"/>
        <v>#N/A</v>
      </c>
      <c r="IZ120" s="1252" t="e">
        <f t="shared" si="668"/>
        <v>#N/A</v>
      </c>
      <c r="JA120" s="1330" t="e">
        <f t="shared" si="669"/>
        <v>#N/A</v>
      </c>
      <c r="JB120" s="152" t="e">
        <v>#N/A</v>
      </c>
      <c r="JC120" s="952" t="e">
        <v>#N/A</v>
      </c>
      <c r="JD120" s="150" t="e">
        <v>#N/A</v>
      </c>
      <c r="JE120" s="150" t="e">
        <v>#N/A</v>
      </c>
      <c r="JF120" s="952" t="e">
        <v>#N/A</v>
      </c>
      <c r="JG120" s="150" t="e">
        <v>#N/A</v>
      </c>
      <c r="JH120" s="150" t="e">
        <v>#N/A</v>
      </c>
      <c r="JI120" s="952" t="e">
        <v>#N/A</v>
      </c>
      <c r="JJ120" s="150" t="e">
        <v>#N/A</v>
      </c>
      <c r="JK120" s="150" t="e">
        <v>#N/A</v>
      </c>
      <c r="JL120" s="958" t="e">
        <v>#N/A</v>
      </c>
      <c r="JM120" s="150" t="e">
        <v>#N/A</v>
      </c>
      <c r="JN120" s="150" t="e">
        <v>#N/A</v>
      </c>
      <c r="JO120" s="871" t="e">
        <v>#N/A</v>
      </c>
      <c r="JP120" s="874" t="e">
        <v>#N/A</v>
      </c>
      <c r="JQ120" s="862" t="e">
        <v>#N/A</v>
      </c>
      <c r="JR120" s="862" t="e">
        <v>#N/A</v>
      </c>
      <c r="JS120" s="860" t="e">
        <v>#N/A</v>
      </c>
      <c r="JT120" s="862" t="e">
        <v>#N/A</v>
      </c>
      <c r="JU120" s="860" t="e">
        <v>#N/A</v>
      </c>
      <c r="JV120" s="875" t="e">
        <v>#N/A</v>
      </c>
      <c r="JW120" s="26" t="e">
        <v>#N/A</v>
      </c>
      <c r="JX120" s="26" t="e">
        <v>#N/A</v>
      </c>
      <c r="JY120" s="665"/>
      <c r="JZ120" s="26" t="e">
        <v>#N/A</v>
      </c>
      <c r="KA120" s="26" t="e">
        <v>#N/A</v>
      </c>
      <c r="KB120" s="670"/>
      <c r="KC120" s="871" t="e">
        <v>#N/A</v>
      </c>
      <c r="KD120" s="979" t="e">
        <v>#N/A</v>
      </c>
      <c r="KE120" s="26" t="e">
        <v>#N/A</v>
      </c>
      <c r="KF120" s="26" t="e">
        <v>#N/A</v>
      </c>
      <c r="KG120" s="665"/>
      <c r="KH120" s="26" t="e">
        <v>#N/A</v>
      </c>
      <c r="KI120" s="26" t="e">
        <v>#N/A</v>
      </c>
      <c r="KJ120" s="670"/>
      <c r="KK120" s="871" t="e">
        <v>#N/A</v>
      </c>
      <c r="KL120" s="979" t="e">
        <v>#N/A</v>
      </c>
      <c r="KM120" s="177" t="e">
        <v>#N/A</v>
      </c>
      <c r="KN120" s="254" t="e">
        <v>#N/A</v>
      </c>
      <c r="KO120" s="178" t="e">
        <v>#N/A</v>
      </c>
      <c r="KQ120" s="1345">
        <f t="shared" si="482"/>
        <v>45733.541666666664</v>
      </c>
      <c r="KR120" s="1260"/>
      <c r="KS120" s="1260"/>
      <c r="KT120" s="1258"/>
      <c r="KU120" s="1351"/>
      <c r="KV120" s="1359"/>
      <c r="KW120" s="1359"/>
      <c r="KX120" s="1359"/>
      <c r="KY120" s="1359"/>
      <c r="KZ120" s="1359"/>
      <c r="LB120" s="1347">
        <f t="shared" si="486"/>
        <v>45733.541666666664</v>
      </c>
      <c r="LC120" s="1299" t="e">
        <f t="shared" si="487"/>
        <v>#N/A</v>
      </c>
      <c r="LD120" s="1299" t="e">
        <f t="shared" si="488"/>
        <v>#N/A</v>
      </c>
      <c r="LE120" s="1370" t="e">
        <f t="shared" si="409"/>
        <v>#N/A</v>
      </c>
      <c r="LF120" s="1299" t="e">
        <f t="shared" si="489"/>
        <v>#N/A</v>
      </c>
      <c r="LG120" s="1299" t="e">
        <f t="shared" si="655"/>
        <v>#N/A</v>
      </c>
      <c r="LH120" s="1299" t="e">
        <f t="shared" si="656"/>
        <v>#N/A</v>
      </c>
      <c r="MA120" s="1352">
        <f t="shared" si="490"/>
        <v>3</v>
      </c>
      <c r="MB120" s="1352">
        <f t="shared" si="491"/>
        <v>2025</v>
      </c>
    </row>
    <row r="121" spans="2:340" ht="18.75" customHeight="1">
      <c r="B121" s="6" t="s">
        <v>308</v>
      </c>
      <c r="C121" s="135">
        <v>45734.458333333336</v>
      </c>
      <c r="D121" s="9">
        <f t="shared" si="120"/>
        <v>615.75</v>
      </c>
      <c r="E121" s="12">
        <f t="shared" si="411"/>
        <v>307.75</v>
      </c>
      <c r="F121" s="39">
        <f t="shared" si="471"/>
        <v>7.8125</v>
      </c>
      <c r="G121" s="26">
        <f t="shared" si="423"/>
        <v>26.315789473684212</v>
      </c>
      <c r="H121" s="26">
        <f t="shared" si="424"/>
        <v>13.440860215053762</v>
      </c>
      <c r="I121" s="654"/>
      <c r="J121" s="656"/>
      <c r="K121" s="9">
        <f t="shared" si="425"/>
        <v>12.631578947368421</v>
      </c>
      <c r="L121" s="31" t="e">
        <v>#N/A</v>
      </c>
      <c r="M121" s="39">
        <v>57.2</v>
      </c>
      <c r="N121" s="26">
        <v>19.2</v>
      </c>
      <c r="O121" s="26">
        <v>5.7</v>
      </c>
      <c r="P121" s="26">
        <v>12.4</v>
      </c>
      <c r="Q121" s="654"/>
      <c r="R121" s="656"/>
      <c r="S121" s="28">
        <v>4.1900000000000004</v>
      </c>
      <c r="T121" s="28">
        <v>7.73</v>
      </c>
      <c r="U121" s="28">
        <v>8.2799999999999994</v>
      </c>
      <c r="V121" s="28">
        <v>12.02</v>
      </c>
      <c r="W121" s="653"/>
      <c r="X121" s="698"/>
      <c r="Y121" s="9">
        <v>9.8000000000000007</v>
      </c>
      <c r="Z121" s="26">
        <v>7.9</v>
      </c>
      <c r="AA121" s="26">
        <v>6.9</v>
      </c>
      <c r="AB121" s="26">
        <v>8.1999999999999993</v>
      </c>
      <c r="AC121" s="654"/>
      <c r="AD121" s="656"/>
      <c r="AE121" s="14" t="e">
        <v>#N/A</v>
      </c>
      <c r="AF121" s="27" t="e">
        <v>#N/A</v>
      </c>
      <c r="AG121" s="221" t="e">
        <v>#N/A</v>
      </c>
      <c r="AH121" s="27" t="e">
        <v>#N/A</v>
      </c>
      <c r="AI121" s="164"/>
      <c r="AJ121" s="16" t="e">
        <v>#N/A</v>
      </c>
      <c r="AK121" s="29" t="e">
        <v>#N/A</v>
      </c>
      <c r="AL121" s="29" t="e">
        <v>#N/A</v>
      </c>
      <c r="AM121" s="29" t="e">
        <v>#N/A</v>
      </c>
      <c r="AN121" s="863"/>
      <c r="AO121" s="592"/>
      <c r="AP121" s="14" t="e">
        <v>#N/A</v>
      </c>
      <c r="AQ121" s="27" t="e">
        <v>#N/A</v>
      </c>
      <c r="AR121" s="27" t="e">
        <v>#N/A</v>
      </c>
      <c r="AS121" s="27" t="e">
        <v>#N/A</v>
      </c>
      <c r="AT121" s="702"/>
      <c r="AU121" s="593"/>
      <c r="AV121" s="31" t="e">
        <v>#N/A</v>
      </c>
      <c r="AW121" s="39">
        <v>14.366</v>
      </c>
      <c r="AX121" s="26">
        <v>13.73</v>
      </c>
      <c r="AY121" s="28">
        <v>8.3800000000000008</v>
      </c>
      <c r="AZ121" s="124">
        <v>0.129</v>
      </c>
      <c r="BA121" s="661"/>
      <c r="BB121" s="659"/>
      <c r="BC121" s="347">
        <v>13.863</v>
      </c>
      <c r="BD121" s="227">
        <v>3.4060000000000001</v>
      </c>
      <c r="BE121" s="228">
        <v>0</v>
      </c>
      <c r="BF121" s="662"/>
      <c r="BG121" s="660"/>
      <c r="BH121" s="10">
        <v>5.4950000000000001</v>
      </c>
      <c r="BI121" s="28">
        <v>3.577</v>
      </c>
      <c r="BJ121" s="124">
        <v>0.28499999999999998</v>
      </c>
      <c r="BK121" s="124">
        <v>8.9999999999999993E-3</v>
      </c>
      <c r="BL121" s="661"/>
      <c r="BM121" s="659"/>
      <c r="BN121" s="230">
        <v>3.528</v>
      </c>
      <c r="BO121" s="228">
        <v>5.7000000000000002E-2</v>
      </c>
      <c r="BP121" s="228">
        <v>0</v>
      </c>
      <c r="BQ121" s="662"/>
      <c r="BR121" s="660"/>
      <c r="BS121" s="10">
        <v>2.0209999999999999</v>
      </c>
      <c r="BT121" s="124">
        <v>0.86499999999999999</v>
      </c>
      <c r="BU121" s="124">
        <v>3.2000000000000001E-2</v>
      </c>
      <c r="BV121" s="124">
        <v>0.01</v>
      </c>
      <c r="BW121" s="661"/>
      <c r="BX121" s="659"/>
      <c r="BY121" s="301">
        <v>0.86099999999999999</v>
      </c>
      <c r="BZ121" s="228">
        <v>1.2E-2</v>
      </c>
      <c r="CA121" s="228">
        <v>1.4E-2</v>
      </c>
      <c r="CB121" s="662"/>
      <c r="CC121" s="660"/>
      <c r="CD121" s="658">
        <v>0.13</v>
      </c>
      <c r="CE121" s="126">
        <v>0.128</v>
      </c>
      <c r="CF121" s="126">
        <v>9.2999999999999999E-2</v>
      </c>
      <c r="CG121" s="124">
        <v>0</v>
      </c>
      <c r="CH121" s="661"/>
      <c r="CI121" s="659"/>
      <c r="CJ121" s="1080">
        <v>0.13</v>
      </c>
      <c r="CK121" s="299">
        <v>7.4999999999999997E-2</v>
      </c>
      <c r="CL121" s="228">
        <v>0</v>
      </c>
      <c r="CM121" s="910"/>
      <c r="CN121" s="909"/>
      <c r="CO121" s="658">
        <v>0.58399999999999996</v>
      </c>
      <c r="CP121" s="228">
        <v>0</v>
      </c>
      <c r="CQ121" s="228">
        <v>0</v>
      </c>
      <c r="CR121" s="228">
        <v>0</v>
      </c>
      <c r="CS121" s="662"/>
      <c r="CT121" s="660"/>
      <c r="CU121" s="28">
        <v>6.2770000000000001</v>
      </c>
      <c r="CV121" s="582">
        <v>25.103999999999999</v>
      </c>
      <c r="CW121" s="582">
        <v>35.363</v>
      </c>
      <c r="CX121" s="582">
        <v>96.194000000000003</v>
      </c>
      <c r="CY121" s="910"/>
      <c r="CZ121" s="909"/>
      <c r="DA121" s="9">
        <v>11.698</v>
      </c>
      <c r="DB121" s="582">
        <v>10.356</v>
      </c>
      <c r="DC121" s="227">
        <v>7.2519999999999998</v>
      </c>
      <c r="DD121" s="227">
        <v>8.7110000000000003</v>
      </c>
      <c r="DE121" s="662"/>
      <c r="DF121" s="914"/>
      <c r="DG121" s="39" t="e">
        <v>#N/A</v>
      </c>
      <c r="DH121" s="26" t="e">
        <v>#N/A</v>
      </c>
      <c r="DI121" s="26" t="e">
        <v>#N/A</v>
      </c>
      <c r="DJ121" s="26" t="e">
        <v>#N/A</v>
      </c>
      <c r="DK121" s="654"/>
      <c r="DL121" s="656"/>
      <c r="DM121" s="9" t="e">
        <v>#N/A</v>
      </c>
      <c r="DN121" s="26" t="e">
        <v>#N/A</v>
      </c>
      <c r="DO121" s="26" t="e">
        <v>#N/A</v>
      </c>
      <c r="DP121" s="26" t="e">
        <v>#N/A</v>
      </c>
      <c r="DQ121" s="654"/>
      <c r="DR121" s="655"/>
      <c r="DS121" s="39" t="e">
        <f t="shared" si="429"/>
        <v>#N/A</v>
      </c>
      <c r="DT121" s="26" t="e">
        <f t="shared" si="430"/>
        <v>#N/A</v>
      </c>
      <c r="DU121" s="26" t="e">
        <f t="shared" si="431"/>
        <v>#N/A</v>
      </c>
      <c r="DV121" s="26" t="e">
        <f t="shared" si="432"/>
        <v>#N/A</v>
      </c>
      <c r="DW121" s="654"/>
      <c r="DX121" s="655"/>
      <c r="DY121" s="267">
        <f t="shared" si="492"/>
        <v>9</v>
      </c>
      <c r="DZ121" s="268">
        <v>9</v>
      </c>
      <c r="EA121" s="710">
        <v>10</v>
      </c>
      <c r="EB121" s="668"/>
      <c r="EC121" s="667"/>
      <c r="ED121" s="286">
        <v>4.32</v>
      </c>
      <c r="EE121" s="252"/>
      <c r="EF121" s="295" t="e">
        <v>#N/A</v>
      </c>
      <c r="EG121" s="251" t="e">
        <v>#N/A</v>
      </c>
      <c r="EH121" s="295" t="e">
        <v>#N/A</v>
      </c>
      <c r="EI121" s="251" t="e">
        <v>#N/A</v>
      </c>
      <c r="EJ121" s="256" t="e">
        <v>#N/A</v>
      </c>
      <c r="EK121" s="257" t="e">
        <v>#N/A</v>
      </c>
      <c r="EL121" s="257" t="e">
        <v>#N/A</v>
      </c>
      <c r="EM121" s="668"/>
      <c r="EN121" s="665"/>
      <c r="EO121" s="253">
        <v>6</v>
      </c>
      <c r="EP121" s="254">
        <v>6</v>
      </c>
      <c r="EQ121" s="254">
        <v>6</v>
      </c>
      <c r="ER121" s="668"/>
      <c r="ES121" s="665"/>
      <c r="ET121" s="14" t="e">
        <v>#N/A</v>
      </c>
      <c r="EU121" s="27" t="e">
        <v>#N/A</v>
      </c>
      <c r="EV121" s="31" t="e">
        <v>#N/A</v>
      </c>
      <c r="EW121" s="122" t="e">
        <v>#N/A</v>
      </c>
      <c r="EX121" s="47" t="e">
        <v>#N/A</v>
      </c>
      <c r="EY121" s="48" t="e">
        <v>#N/A</v>
      </c>
      <c r="EZ121" s="49" t="e">
        <v>#N/A</v>
      </c>
      <c r="FA121" s="50" t="e">
        <v>#N/A</v>
      </c>
      <c r="FB121" s="51" t="e">
        <v>#N/A</v>
      </c>
      <c r="FC121" s="153">
        <f t="shared" si="701"/>
        <v>33.558</v>
      </c>
      <c r="FD121" s="984">
        <f t="shared" si="617"/>
        <v>0.45312000000000002</v>
      </c>
      <c r="FE121" s="992">
        <f t="shared" si="511"/>
        <v>2.0899999999999957E-2</v>
      </c>
      <c r="FF121" s="985">
        <f t="shared" si="405"/>
        <v>0.31917599999999996</v>
      </c>
      <c r="FG121" s="246">
        <f t="shared" si="493"/>
        <v>18.826999999999998</v>
      </c>
      <c r="FH121" s="246">
        <f t="shared" si="473"/>
        <v>10.259</v>
      </c>
      <c r="FI121" s="246">
        <f t="shared" si="474"/>
        <v>71.09</v>
      </c>
      <c r="FJ121" s="39">
        <f t="shared" si="433"/>
        <v>0.50300000000000011</v>
      </c>
      <c r="FK121" s="26">
        <f t="shared" si="434"/>
        <v>10.456999999999999</v>
      </c>
      <c r="FL121" s="26">
        <f t="shared" si="435"/>
        <v>13.863</v>
      </c>
      <c r="FM121" s="1300"/>
      <c r="FN121" s="656"/>
      <c r="FO121" s="28">
        <f t="shared" si="436"/>
        <v>1.9670000000000001</v>
      </c>
      <c r="FP121" s="28">
        <f t="shared" si="437"/>
        <v>3.4710000000000001</v>
      </c>
      <c r="FQ121" s="28">
        <f t="shared" si="438"/>
        <v>3.528</v>
      </c>
      <c r="FR121" s="1305"/>
      <c r="FS121" s="698"/>
      <c r="FT121" s="10">
        <f t="shared" si="439"/>
        <v>1.1599999999999999</v>
      </c>
      <c r="FU121" s="28">
        <f t="shared" si="440"/>
        <v>0.84899999999999998</v>
      </c>
      <c r="FV121" s="28">
        <f t="shared" si="441"/>
        <v>0.84699999999999998</v>
      </c>
      <c r="FW121" s="1305"/>
      <c r="FX121" s="698"/>
      <c r="FY121" s="658">
        <f t="shared" si="442"/>
        <v>0</v>
      </c>
      <c r="FZ121" s="126">
        <f t="shared" si="443"/>
        <v>5.5000000000000007E-2</v>
      </c>
      <c r="GA121" s="126">
        <f t="shared" si="444"/>
        <v>0.13</v>
      </c>
      <c r="GB121" s="787"/>
      <c r="GC121" s="1314"/>
      <c r="GD121" s="674">
        <f t="shared" si="445"/>
        <v>3.5013225671724914E-2</v>
      </c>
      <c r="GE121" s="675">
        <f t="shared" si="446"/>
        <v>0.75431003390319551</v>
      </c>
      <c r="GF121" s="675">
        <f t="shared" si="447"/>
        <v>1</v>
      </c>
      <c r="GG121" s="703"/>
      <c r="GH121" s="705"/>
      <c r="GI121" s="688">
        <f t="shared" si="448"/>
        <v>0.35796178343949048</v>
      </c>
      <c r="GJ121" s="688">
        <f t="shared" si="449"/>
        <v>0.983843537414966</v>
      </c>
      <c r="GK121" s="688">
        <f t="shared" si="450"/>
        <v>1</v>
      </c>
      <c r="GL121" s="703"/>
      <c r="GM121" s="705"/>
      <c r="GN121" s="689">
        <f t="shared" si="451"/>
        <v>0.57397328055418106</v>
      </c>
      <c r="GO121" s="688">
        <f t="shared" si="452"/>
        <v>0.98606271777003485</v>
      </c>
      <c r="GP121" s="688">
        <f t="shared" si="453"/>
        <v>0.98373983739837401</v>
      </c>
      <c r="GQ121" s="703"/>
      <c r="GR121" s="705"/>
      <c r="GS121" s="689">
        <f t="shared" si="454"/>
        <v>0</v>
      </c>
      <c r="GT121" s="688">
        <f t="shared" si="455"/>
        <v>0.42307692307692313</v>
      </c>
      <c r="GU121" s="688">
        <f t="shared" si="456"/>
        <v>1</v>
      </c>
      <c r="GV121" s="706"/>
      <c r="GW121" s="683"/>
      <c r="GX121" s="39">
        <f t="shared" si="457"/>
        <v>0.63599999999999923</v>
      </c>
      <c r="GY121" s="26">
        <f t="shared" si="458"/>
        <v>5.35</v>
      </c>
      <c r="GZ121" s="26">
        <f t="shared" si="459"/>
        <v>13.601000000000001</v>
      </c>
      <c r="HA121" s="1300"/>
      <c r="HB121" s="656"/>
      <c r="HC121" s="28">
        <f t="shared" si="460"/>
        <v>1.9180000000000001</v>
      </c>
      <c r="HD121" s="28">
        <f t="shared" si="461"/>
        <v>3.2919999999999998</v>
      </c>
      <c r="HE121" s="28">
        <f t="shared" si="462"/>
        <v>3.5680000000000001</v>
      </c>
      <c r="HF121" s="1305"/>
      <c r="HG121" s="698"/>
      <c r="HH121" s="10">
        <f t="shared" si="463"/>
        <v>1.1559999999999999</v>
      </c>
      <c r="HI121" s="28">
        <f t="shared" si="464"/>
        <v>0.83299999999999996</v>
      </c>
      <c r="HJ121" s="28">
        <f t="shared" si="465"/>
        <v>0.85499999999999998</v>
      </c>
      <c r="HK121" s="1305"/>
      <c r="HL121" s="698"/>
      <c r="HM121" s="658">
        <f t="shared" si="466"/>
        <v>2.0000000000000018E-3</v>
      </c>
      <c r="HN121" s="126">
        <f t="shared" si="467"/>
        <v>3.5000000000000003E-2</v>
      </c>
      <c r="HO121" s="126">
        <f t="shared" si="468"/>
        <v>0.128</v>
      </c>
      <c r="HP121" s="787"/>
      <c r="HQ121" s="1314"/>
      <c r="HR121" s="674">
        <f t="shared" si="475"/>
        <v>4.4271195879159071E-2</v>
      </c>
      <c r="HS121" s="675">
        <f t="shared" si="476"/>
        <v>0.38965768390386013</v>
      </c>
      <c r="HT121" s="675">
        <f t="shared" si="477"/>
        <v>0.99060451565914065</v>
      </c>
      <c r="HU121" s="703"/>
      <c r="HV121" s="705"/>
      <c r="HW121" s="675">
        <f t="shared" si="478"/>
        <v>0.34904458598726118</v>
      </c>
      <c r="HX121" s="675">
        <f t="shared" si="479"/>
        <v>0.92032429410120209</v>
      </c>
      <c r="HY121" s="675">
        <f t="shared" si="480"/>
        <v>0.99748392507688011</v>
      </c>
      <c r="HZ121" s="703"/>
      <c r="IA121" s="705"/>
      <c r="IB121" s="678">
        <f t="shared" si="502"/>
        <v>0.57199406234537353</v>
      </c>
      <c r="IC121" s="675">
        <f t="shared" si="503"/>
        <v>0.96300578034682083</v>
      </c>
      <c r="ID121" s="675">
        <f t="shared" si="504"/>
        <v>0.98843930635838151</v>
      </c>
      <c r="IE121" s="703"/>
      <c r="IF121" s="705"/>
      <c r="IG121" s="678">
        <f t="shared" si="505"/>
        <v>1.5384615384615398E-2</v>
      </c>
      <c r="IH121" s="675">
        <f t="shared" si="506"/>
        <v>0.2734375</v>
      </c>
      <c r="II121" s="675">
        <f t="shared" si="507"/>
        <v>1</v>
      </c>
      <c r="IJ121" s="706"/>
      <c r="IK121" s="683"/>
      <c r="IL121" s="846">
        <f t="shared" si="385"/>
        <v>8.3800000000000008</v>
      </c>
      <c r="IM121" s="848">
        <f t="shared" si="386"/>
        <v>0.28499999999999998</v>
      </c>
      <c r="IN121" s="1252">
        <f t="shared" si="387"/>
        <v>3.2000000000000001E-2</v>
      </c>
      <c r="IO121" s="1253">
        <f t="shared" si="388"/>
        <v>9.2999999999999999E-2</v>
      </c>
      <c r="IP121" s="847">
        <f t="shared" si="389"/>
        <v>3.4060000000000001</v>
      </c>
      <c r="IQ121" s="848">
        <f t="shared" si="390"/>
        <v>5.7000000000000002E-2</v>
      </c>
      <c r="IR121" s="1252">
        <f t="shared" si="391"/>
        <v>1.2E-2</v>
      </c>
      <c r="IS121" s="1330">
        <f t="shared" si="392"/>
        <v>7.4999999999999997E-2</v>
      </c>
      <c r="IT121" s="846">
        <f t="shared" si="662"/>
        <v>0.129</v>
      </c>
      <c r="IU121" s="848">
        <f t="shared" si="663"/>
        <v>8.9999999999999993E-3</v>
      </c>
      <c r="IV121" s="1252">
        <f t="shared" si="664"/>
        <v>0.01</v>
      </c>
      <c r="IW121" s="1253">
        <f t="shared" si="665"/>
        <v>0</v>
      </c>
      <c r="IX121" s="847">
        <f t="shared" si="666"/>
        <v>0</v>
      </c>
      <c r="IY121" s="848">
        <f t="shared" si="667"/>
        <v>0</v>
      </c>
      <c r="IZ121" s="1252">
        <f t="shared" si="668"/>
        <v>1.4E-2</v>
      </c>
      <c r="JA121" s="1330">
        <f t="shared" si="669"/>
        <v>0</v>
      </c>
      <c r="JB121" s="153">
        <f>D121-D119</f>
        <v>9.0833333333357587</v>
      </c>
      <c r="JC121" s="952">
        <f>(FG121*N121*1440*$JB121/1000000)</f>
        <v>4.7281374720012623</v>
      </c>
      <c r="JD121" s="150">
        <f>(FH121*O121*1440*$JB121/1000000)</f>
        <v>0.76487000400020422</v>
      </c>
      <c r="JE121" s="150">
        <f>(FI121*P121*1440*$JB121/1000000)</f>
        <v>11.530229280003079</v>
      </c>
      <c r="JF121" s="952">
        <f>JC121*1000/($JB121*20)</f>
        <v>26.0264448</v>
      </c>
      <c r="JG121" s="150">
        <f>JD121*1000/($JB121*18)</f>
        <v>4.6781039999999994</v>
      </c>
      <c r="JH121" s="150">
        <f>JE121*1000/($JB121*20)</f>
        <v>63.469152000000001</v>
      </c>
      <c r="JI121" s="952">
        <f>_xlfn.AGGREGATE(9,7,JC$5:JC121)</f>
        <v>514.4767189181963</v>
      </c>
      <c r="JJ121" s="150">
        <f>_xlfn.AGGREGATE(9,7,JD$5:JD121)</f>
        <v>323.24290883832282</v>
      </c>
      <c r="JK121" s="150">
        <f>_xlfn.AGGREGATE(9,7,JE$65:JE121)</f>
        <v>564.9400262591837</v>
      </c>
      <c r="JL121" s="966">
        <f>(29.7*1000*0.4-JI121)/(29.7*1000*0.4)</f>
        <v>0.95669387887893964</v>
      </c>
      <c r="JM121" s="967">
        <f>(9*1000*0.31282-JJ121)/(9*1000*0.31282)</f>
        <v>0.88518675672970515</v>
      </c>
      <c r="JN121" s="967">
        <f>(9.9*1000*0.31282-JK121)/(9.9*1000*0.31282)</f>
        <v>0.81757992098622456</v>
      </c>
      <c r="JO121" s="846">
        <f>JO119+((FJ121+FK121)*O121*1440*$JB121/1000000)</f>
        <v>175.96778688567147</v>
      </c>
      <c r="JP121" s="852">
        <f>JP119+((FJ121+FL121)*P121*1440*$JB121/1000000)</f>
        <v>99.278336457599693</v>
      </c>
      <c r="JQ121" s="847">
        <f>JQ119+((FO121+FP121)*O121*1440*$JB121/1000000)</f>
        <v>80.799874216534462</v>
      </c>
      <c r="JR121" s="847">
        <f>JR119+((FO121+FQ121)*P121*1440*$JB121/1000000)</f>
        <v>39.235828343999792</v>
      </c>
      <c r="JS121" s="859">
        <f>JS119+((FT121+FU121)*O121*1440*$JB121/1000000)</f>
        <v>25.393732081948873</v>
      </c>
      <c r="JT121" s="848">
        <f>JT119+((FT121+FV121)*P121*1440*$JB121/1000000)</f>
        <v>11.691392683199977</v>
      </c>
      <c r="JU121" s="859">
        <f>JU119+((FY121+FZ121)*O121*1440*$JB121/1000000)</f>
        <v>1.7149062696775013</v>
      </c>
      <c r="JV121" s="849">
        <f>JV119+((FY121+GA121)*P121*1440*$JB121/1000000)</f>
        <v>1.0254705023999933</v>
      </c>
      <c r="JW121" s="27">
        <f>JW119+((FJ121+FO121+FT121+FY121)*O121*1440*$JB121/1000000)</f>
        <v>40.033792258255872</v>
      </c>
      <c r="JX121" s="27">
        <f>JX119+((FK121+FP121+FU121+FZ121)*O121*1440*$JB121/1000000)</f>
        <v>247.96646156474756</v>
      </c>
      <c r="JY121" s="892"/>
      <c r="JZ121" s="27">
        <f>JZ119+((FJ121+FO121+FT121+FY121)*P121*1440*$JB121/1000000)</f>
        <v>24.61500844560004</v>
      </c>
      <c r="KA121" s="27">
        <f>KA119+((FL121+FQ121+FV121+GA121)*P121*1440*$JB121/1000000)</f>
        <v>126.6160195415994</v>
      </c>
      <c r="KB121" s="707"/>
      <c r="KC121" s="846">
        <f>JW121+JX121</f>
        <v>288.00025382300345</v>
      </c>
      <c r="KD121" s="975">
        <f>JZ121+KA121</f>
        <v>151.23102798719944</v>
      </c>
      <c r="KE121" s="27">
        <f>KE119+((GX121+HC121+HH121+HM121)*O121*1440*$JB121/1000000)</f>
        <v>38.870420350136705</v>
      </c>
      <c r="KF121" s="27">
        <f>KF119+((GY121+HD121+HI121+HN121)*O121*1440*$JB121/1000000)</f>
        <v>169.55124465317823</v>
      </c>
      <c r="KG121" s="892"/>
      <c r="KH121" s="27">
        <f>KH119+((GX121+HC121+HH121+HM121)*P121*1440*$JB121/1000000)</f>
        <v>24.332206809600073</v>
      </c>
      <c r="KI121" s="27">
        <f>KI119+((GZ121+HE121+HJ121+HO121)*P121*1440*$JB121/1000000)</f>
        <v>126.26512200959937</v>
      </c>
      <c r="KJ121" s="670"/>
      <c r="KK121" s="846">
        <f>KE121+KF121</f>
        <v>208.42166500331493</v>
      </c>
      <c r="KL121" s="975">
        <f>KH121+KI121</f>
        <v>150.59732881919945</v>
      </c>
      <c r="KM121" s="271">
        <f>KM119+N121*1440*JB121/1000</f>
        <v>26635.444199999882</v>
      </c>
      <c r="KN121" s="246">
        <f>KN119+O121*1440*JB121/1000</f>
        <v>12883.550291451196</v>
      </c>
      <c r="KO121" s="638">
        <f>KO119+P121*1440*JB121/1000</f>
        <v>6236.3111999999683</v>
      </c>
      <c r="KQ121" s="1345">
        <f t="shared" si="482"/>
        <v>45734.458333333336</v>
      </c>
      <c r="KR121" s="1260">
        <f t="shared" si="654"/>
        <v>346.47897599999999</v>
      </c>
      <c r="KS121" s="1260">
        <f t="shared" si="636"/>
        <v>142.75382400000001</v>
      </c>
      <c r="KT121" s="1258">
        <f t="shared" si="637"/>
        <v>52.326863999999993</v>
      </c>
      <c r="KU121" s="1351">
        <f t="shared" si="638"/>
        <v>2.7727200000000001</v>
      </c>
      <c r="KV121" s="1359"/>
      <c r="KW121" s="1359"/>
      <c r="KX121" s="1359"/>
      <c r="KY121" s="1359"/>
      <c r="KZ121" s="1359"/>
      <c r="LB121" s="1347">
        <f t="shared" si="486"/>
        <v>45734.458333333336</v>
      </c>
      <c r="LC121" s="1299">
        <f t="shared" si="487"/>
        <v>1331.7722099999942</v>
      </c>
      <c r="LD121" s="1299">
        <f t="shared" si="488"/>
        <v>715.75279396951089</v>
      </c>
      <c r="LE121" s="1370">
        <f t="shared" si="409"/>
        <v>311.81555999999841</v>
      </c>
      <c r="LF121" s="1299">
        <f t="shared" si="489"/>
        <v>2959.493799999987</v>
      </c>
      <c r="LG121" s="1299">
        <f t="shared" si="655"/>
        <v>1431.5055879390218</v>
      </c>
      <c r="LH121" s="1299">
        <f t="shared" si="656"/>
        <v>623.63111999999683</v>
      </c>
      <c r="MA121" s="1352">
        <f t="shared" si="490"/>
        <v>3</v>
      </c>
      <c r="MB121" s="1352">
        <f t="shared" si="491"/>
        <v>2025</v>
      </c>
    </row>
    <row r="122" spans="2:340" ht="18.75" customHeight="1">
      <c r="B122" s="6"/>
      <c r="C122" s="135">
        <v>45740.395833333336</v>
      </c>
      <c r="D122" s="9">
        <f t="shared" si="120"/>
        <v>621.6875</v>
      </c>
      <c r="E122" s="12">
        <f t="shared" si="411"/>
        <v>313.6875</v>
      </c>
      <c r="F122" s="39">
        <f t="shared" si="471"/>
        <v>7.5</v>
      </c>
      <c r="G122" s="26">
        <f t="shared" si="423"/>
        <v>21.428571428571431</v>
      </c>
      <c r="H122" s="26">
        <f t="shared" si="424"/>
        <v>11.904761904761907</v>
      </c>
      <c r="I122" s="654"/>
      <c r="J122" s="656"/>
      <c r="K122" s="9">
        <f t="shared" si="425"/>
        <v>10.285714285714286</v>
      </c>
      <c r="L122" s="31" t="e">
        <v>#N/A</v>
      </c>
      <c r="M122" s="39">
        <f t="shared" si="472"/>
        <v>70.398027034620554</v>
      </c>
      <c r="N122" s="26">
        <f t="shared" si="426"/>
        <v>20</v>
      </c>
      <c r="O122" s="26">
        <f t="shared" si="427"/>
        <v>6.9999999999999991</v>
      </c>
      <c r="P122" s="26">
        <f t="shared" si="428"/>
        <v>13.999999999999998</v>
      </c>
      <c r="Q122" s="654"/>
      <c r="R122" s="656"/>
      <c r="S122" s="28">
        <v>4.12</v>
      </c>
      <c r="T122" s="28">
        <v>6.43</v>
      </c>
      <c r="U122" s="28">
        <v>8.07</v>
      </c>
      <c r="V122" s="28">
        <v>11.79</v>
      </c>
      <c r="W122" s="653"/>
      <c r="X122" s="698"/>
      <c r="Y122" s="9">
        <v>10.5</v>
      </c>
      <c r="Z122" s="26">
        <v>8.5</v>
      </c>
      <c r="AA122" s="26">
        <v>8.1999999999999993</v>
      </c>
      <c r="AB122" s="26">
        <v>11.3</v>
      </c>
      <c r="AC122" s="654"/>
      <c r="AD122" s="656"/>
      <c r="AE122" s="9">
        <f t="shared" si="508"/>
        <v>113</v>
      </c>
      <c r="AF122" s="26">
        <f t="shared" si="509"/>
        <v>102</v>
      </c>
      <c r="AG122" s="57">
        <f t="shared" si="510"/>
        <v>113</v>
      </c>
      <c r="AH122" s="28">
        <v>5.9</v>
      </c>
      <c r="AI122" s="163"/>
      <c r="AJ122" s="11">
        <v>3.98</v>
      </c>
      <c r="AK122" s="28">
        <v>6.72</v>
      </c>
      <c r="AL122" s="28" t="e">
        <v>#N/A</v>
      </c>
      <c r="AM122" s="28" t="e">
        <v>#N/A</v>
      </c>
      <c r="AN122" s="653"/>
      <c r="AO122" s="698"/>
      <c r="AP122" s="9">
        <v>10.9</v>
      </c>
      <c r="AQ122" s="26">
        <v>8.6999999999999993</v>
      </c>
      <c r="AR122" s="26">
        <v>8.5</v>
      </c>
      <c r="AS122" s="26">
        <v>11.3</v>
      </c>
      <c r="AT122" s="654"/>
      <c r="AU122" s="656"/>
      <c r="AV122" s="12">
        <v>8.1</v>
      </c>
      <c r="AW122" s="11" t="e">
        <v>#N/A</v>
      </c>
      <c r="AX122" s="28" t="e">
        <v>#N/A</v>
      </c>
      <c r="AY122" s="28" t="e">
        <v>#N/A</v>
      </c>
      <c r="AZ122" s="28" t="e">
        <v>#N/A</v>
      </c>
      <c r="BA122" s="653"/>
      <c r="BB122" s="694"/>
      <c r="BC122" s="230" t="e">
        <v>#N/A</v>
      </c>
      <c r="BD122" s="227" t="e">
        <v>#N/A</v>
      </c>
      <c r="BE122" s="227" t="e">
        <v>#N/A</v>
      </c>
      <c r="BF122" s="662"/>
      <c r="BG122" s="660"/>
      <c r="BH122" s="10" t="e">
        <v>#N/A</v>
      </c>
      <c r="BI122" s="28" t="e">
        <v>#N/A</v>
      </c>
      <c r="BJ122" s="28" t="e">
        <v>#N/A</v>
      </c>
      <c r="BK122" s="28" t="e">
        <v>#N/A</v>
      </c>
      <c r="BL122" s="653"/>
      <c r="BM122" s="694"/>
      <c r="BN122" s="230" t="e">
        <v>#N/A</v>
      </c>
      <c r="BO122" s="227" t="e">
        <v>#N/A</v>
      </c>
      <c r="BP122" s="227" t="e">
        <v>#N/A</v>
      </c>
      <c r="BQ122" s="662"/>
      <c r="BR122" s="660"/>
      <c r="BS122" s="10" t="e">
        <v>#N/A</v>
      </c>
      <c r="BT122" s="28" t="e">
        <v>#N/A</v>
      </c>
      <c r="BU122" s="28" t="e">
        <v>#N/A</v>
      </c>
      <c r="BV122" s="28" t="e">
        <v>#N/A</v>
      </c>
      <c r="BW122" s="653"/>
      <c r="BX122" s="694"/>
      <c r="BY122" s="230" t="e">
        <v>#N/A</v>
      </c>
      <c r="BZ122" s="227" t="e">
        <v>#N/A</v>
      </c>
      <c r="CA122" s="227" t="e">
        <v>#N/A</v>
      </c>
      <c r="CB122" s="662"/>
      <c r="CC122" s="660"/>
      <c r="CD122" s="10" t="e">
        <v>#N/A</v>
      </c>
      <c r="CE122" s="28" t="e">
        <v>#N/A</v>
      </c>
      <c r="CF122" s="28" t="e">
        <v>#N/A</v>
      </c>
      <c r="CG122" s="28" t="e">
        <v>#N/A</v>
      </c>
      <c r="CH122" s="653"/>
      <c r="CI122" s="694"/>
      <c r="CJ122" s="230" t="e">
        <v>#N/A</v>
      </c>
      <c r="CK122" s="227" t="e">
        <v>#N/A</v>
      </c>
      <c r="CL122" s="227" t="e">
        <v>#N/A</v>
      </c>
      <c r="CM122" s="910"/>
      <c r="CN122" s="909"/>
      <c r="CO122" s="10" t="e">
        <v>#N/A</v>
      </c>
      <c r="CP122" s="227" t="e">
        <v>#N/A</v>
      </c>
      <c r="CQ122" s="227" t="e">
        <v>#N/A</v>
      </c>
      <c r="CR122" s="227" t="e">
        <v>#N/A</v>
      </c>
      <c r="CS122" s="662"/>
      <c r="CT122" s="660"/>
      <c r="CU122" s="28" t="e">
        <v>#N/A</v>
      </c>
      <c r="CV122" s="227" t="e">
        <v>#N/A</v>
      </c>
      <c r="CW122" s="227" t="e">
        <v>#N/A</v>
      </c>
      <c r="CX122" s="227" t="e">
        <v>#N/A</v>
      </c>
      <c r="CY122" s="910"/>
      <c r="CZ122" s="909"/>
      <c r="DA122" s="10" t="e">
        <v>#N/A</v>
      </c>
      <c r="DB122" s="227" t="e">
        <v>#N/A</v>
      </c>
      <c r="DC122" s="227" t="e">
        <v>#N/A</v>
      </c>
      <c r="DD122" s="227" t="e">
        <v>#N/A</v>
      </c>
      <c r="DE122" s="662"/>
      <c r="DF122" s="914"/>
      <c r="DG122" s="39" t="e">
        <v>#N/A</v>
      </c>
      <c r="DH122" s="26" t="e">
        <v>#N/A</v>
      </c>
      <c r="DI122" s="26" t="e">
        <v>#N/A</v>
      </c>
      <c r="DJ122" s="26" t="e">
        <v>#N/A</v>
      </c>
      <c r="DK122" s="654"/>
      <c r="DL122" s="656"/>
      <c r="DM122" s="9" t="e">
        <v>#N/A</v>
      </c>
      <c r="DN122" s="26" t="e">
        <v>#N/A</v>
      </c>
      <c r="DO122" s="26" t="e">
        <v>#N/A</v>
      </c>
      <c r="DP122" s="26" t="e">
        <v>#N/A</v>
      </c>
      <c r="DQ122" s="654"/>
      <c r="DR122" s="655"/>
      <c r="DS122" s="39" t="e">
        <v>#N/A</v>
      </c>
      <c r="DT122" s="26" t="e">
        <v>#N/A</v>
      </c>
      <c r="DU122" s="26" t="e">
        <v>#N/A</v>
      </c>
      <c r="DV122" s="26" t="e">
        <v>#N/A</v>
      </c>
      <c r="DW122" s="654"/>
      <c r="DX122" s="655"/>
      <c r="DY122" s="267">
        <f t="shared" si="492"/>
        <v>9</v>
      </c>
      <c r="DZ122" s="268">
        <v>9</v>
      </c>
      <c r="EA122" s="710">
        <v>10</v>
      </c>
      <c r="EB122" s="668"/>
      <c r="EC122" s="667"/>
      <c r="ED122" s="286">
        <v>4.32</v>
      </c>
      <c r="EE122" s="252"/>
      <c r="EF122" s="282">
        <v>3.8</v>
      </c>
      <c r="EG122" s="247">
        <v>6.18</v>
      </c>
      <c r="EH122" s="282">
        <v>1.4</v>
      </c>
      <c r="EI122" s="247">
        <v>6.22</v>
      </c>
      <c r="EJ122" s="253">
        <v>2</v>
      </c>
      <c r="EK122" s="254">
        <v>0.7</v>
      </c>
      <c r="EL122" s="254">
        <v>1.4</v>
      </c>
      <c r="EM122" s="668"/>
      <c r="EN122" s="665"/>
      <c r="EO122" s="253">
        <v>6</v>
      </c>
      <c r="EP122" s="254">
        <v>6</v>
      </c>
      <c r="EQ122" s="254">
        <v>6</v>
      </c>
      <c r="ER122" s="668"/>
      <c r="ES122" s="665"/>
      <c r="ET122" s="9">
        <v>17</v>
      </c>
      <c r="EU122" s="26">
        <v>58</v>
      </c>
      <c r="EV122" s="12">
        <v>47</v>
      </c>
      <c r="EW122" s="90" t="s">
        <v>581</v>
      </c>
      <c r="EX122" s="42">
        <v>4.4000000000000004</v>
      </c>
      <c r="EY122" s="43">
        <v>0</v>
      </c>
      <c r="EZ122" s="44">
        <v>4</v>
      </c>
      <c r="FA122" s="45">
        <v>1</v>
      </c>
      <c r="FB122" s="46">
        <v>35</v>
      </c>
      <c r="FC122" s="153" t="e">
        <f t="shared" si="701"/>
        <v>#N/A</v>
      </c>
      <c r="FD122" s="984">
        <f t="shared" si="617"/>
        <v>0.30799999999999994</v>
      </c>
      <c r="FE122" s="992">
        <f t="shared" si="511"/>
        <v>7.6533333333333356E-2</v>
      </c>
      <c r="FF122" s="985">
        <f t="shared" si="405"/>
        <v>0.45023999999999986</v>
      </c>
      <c r="FG122" s="246" t="e">
        <f t="shared" si="493"/>
        <v>#N/A</v>
      </c>
      <c r="FH122" s="246" t="e">
        <f t="shared" si="473"/>
        <v>#N/A</v>
      </c>
      <c r="FI122" s="246" t="e">
        <f t="shared" si="474"/>
        <v>#N/A</v>
      </c>
      <c r="FJ122" s="39" t="e">
        <f t="shared" si="433"/>
        <v>#N/A</v>
      </c>
      <c r="FK122" s="26" t="e">
        <f t="shared" si="434"/>
        <v>#N/A</v>
      </c>
      <c r="FL122" s="26" t="e">
        <f t="shared" si="435"/>
        <v>#N/A</v>
      </c>
      <c r="FM122" s="1300"/>
      <c r="FN122" s="656"/>
      <c r="FO122" s="28" t="e">
        <f t="shared" si="436"/>
        <v>#N/A</v>
      </c>
      <c r="FP122" s="28" t="e">
        <f t="shared" si="437"/>
        <v>#N/A</v>
      </c>
      <c r="FQ122" s="28" t="e">
        <f t="shared" si="438"/>
        <v>#N/A</v>
      </c>
      <c r="FR122" s="1305"/>
      <c r="FS122" s="698"/>
      <c r="FT122" s="10" t="e">
        <f t="shared" si="439"/>
        <v>#N/A</v>
      </c>
      <c r="FU122" s="28" t="e">
        <f t="shared" si="440"/>
        <v>#N/A</v>
      </c>
      <c r="FV122" s="28" t="e">
        <f t="shared" si="441"/>
        <v>#N/A</v>
      </c>
      <c r="FW122" s="1305"/>
      <c r="FX122" s="698"/>
      <c r="FY122" s="658" t="e">
        <f t="shared" si="442"/>
        <v>#N/A</v>
      </c>
      <c r="FZ122" s="126" t="e">
        <f t="shared" si="443"/>
        <v>#N/A</v>
      </c>
      <c r="GA122" s="126" t="e">
        <f t="shared" si="444"/>
        <v>#N/A</v>
      </c>
      <c r="GB122" s="787"/>
      <c r="GC122" s="1314"/>
      <c r="GD122" s="674" t="e">
        <f t="shared" si="445"/>
        <v>#N/A</v>
      </c>
      <c r="GE122" s="675" t="e">
        <f t="shared" si="446"/>
        <v>#N/A</v>
      </c>
      <c r="GF122" s="675" t="e">
        <f t="shared" si="447"/>
        <v>#N/A</v>
      </c>
      <c r="GG122" s="703"/>
      <c r="GH122" s="705"/>
      <c r="GI122" s="688" t="e">
        <f t="shared" si="448"/>
        <v>#N/A</v>
      </c>
      <c r="GJ122" s="688" t="e">
        <f t="shared" si="449"/>
        <v>#N/A</v>
      </c>
      <c r="GK122" s="688" t="e">
        <f t="shared" si="450"/>
        <v>#N/A</v>
      </c>
      <c r="GL122" s="703"/>
      <c r="GM122" s="705"/>
      <c r="GN122" s="689" t="e">
        <f t="shared" si="451"/>
        <v>#N/A</v>
      </c>
      <c r="GO122" s="688" t="e">
        <f t="shared" si="452"/>
        <v>#N/A</v>
      </c>
      <c r="GP122" s="688" t="e">
        <f t="shared" si="453"/>
        <v>#N/A</v>
      </c>
      <c r="GQ122" s="703"/>
      <c r="GR122" s="705"/>
      <c r="GS122" s="689" t="e">
        <f t="shared" si="454"/>
        <v>#N/A</v>
      </c>
      <c r="GT122" s="688" t="e">
        <f t="shared" si="455"/>
        <v>#N/A</v>
      </c>
      <c r="GU122" s="688" t="e">
        <f t="shared" si="456"/>
        <v>#N/A</v>
      </c>
      <c r="GV122" s="706"/>
      <c r="GW122" s="683"/>
      <c r="GX122" s="39" t="e">
        <f t="shared" si="457"/>
        <v>#N/A</v>
      </c>
      <c r="GY122" s="26" t="e">
        <f t="shared" si="458"/>
        <v>#N/A</v>
      </c>
      <c r="GZ122" s="26" t="e">
        <f t="shared" si="459"/>
        <v>#N/A</v>
      </c>
      <c r="HA122" s="1300"/>
      <c r="HB122" s="656"/>
      <c r="HC122" s="28" t="e">
        <f t="shared" si="460"/>
        <v>#N/A</v>
      </c>
      <c r="HD122" s="28" t="e">
        <f t="shared" si="461"/>
        <v>#N/A</v>
      </c>
      <c r="HE122" s="28" t="e">
        <f t="shared" si="462"/>
        <v>#N/A</v>
      </c>
      <c r="HF122" s="1305"/>
      <c r="HG122" s="698"/>
      <c r="HH122" s="10" t="e">
        <f t="shared" si="463"/>
        <v>#N/A</v>
      </c>
      <c r="HI122" s="28" t="e">
        <f t="shared" si="464"/>
        <v>#N/A</v>
      </c>
      <c r="HJ122" s="28" t="e">
        <f t="shared" si="465"/>
        <v>#N/A</v>
      </c>
      <c r="HK122" s="1305"/>
      <c r="HL122" s="698"/>
      <c r="HM122" s="658" t="e">
        <f t="shared" si="466"/>
        <v>#N/A</v>
      </c>
      <c r="HN122" s="126" t="e">
        <f t="shared" si="467"/>
        <v>#N/A</v>
      </c>
      <c r="HO122" s="126" t="e">
        <f t="shared" si="468"/>
        <v>#N/A</v>
      </c>
      <c r="HP122" s="787"/>
      <c r="HQ122" s="1314"/>
      <c r="HR122" s="674" t="e">
        <f t="shared" si="475"/>
        <v>#N/A</v>
      </c>
      <c r="HS122" s="675" t="e">
        <f t="shared" si="476"/>
        <v>#N/A</v>
      </c>
      <c r="HT122" s="675" t="e">
        <f t="shared" si="477"/>
        <v>#N/A</v>
      </c>
      <c r="HU122" s="703"/>
      <c r="HV122" s="705"/>
      <c r="HW122" s="675" t="e">
        <f t="shared" si="478"/>
        <v>#N/A</v>
      </c>
      <c r="HX122" s="675" t="e">
        <f t="shared" si="479"/>
        <v>#N/A</v>
      </c>
      <c r="HY122" s="675" t="e">
        <f t="shared" si="480"/>
        <v>#N/A</v>
      </c>
      <c r="HZ122" s="703"/>
      <c r="IA122" s="705"/>
      <c r="IB122" s="678" t="e">
        <f t="shared" si="502"/>
        <v>#N/A</v>
      </c>
      <c r="IC122" s="675" t="e">
        <f t="shared" si="503"/>
        <v>#N/A</v>
      </c>
      <c r="ID122" s="675" t="e">
        <f t="shared" si="504"/>
        <v>#N/A</v>
      </c>
      <c r="IE122" s="703"/>
      <c r="IF122" s="705"/>
      <c r="IG122" s="678" t="e">
        <f t="shared" si="505"/>
        <v>#N/A</v>
      </c>
      <c r="IH122" s="675" t="e">
        <f t="shared" si="506"/>
        <v>#N/A</v>
      </c>
      <c r="II122" s="675" t="e">
        <f t="shared" si="507"/>
        <v>#N/A</v>
      </c>
      <c r="IJ122" s="706"/>
      <c r="IK122" s="683"/>
      <c r="IL122" s="846" t="e">
        <f t="shared" ref="IL122:IL185" si="716">IF($JB122="",#N/A,AY122)</f>
        <v>#N/A</v>
      </c>
      <c r="IM122" s="848" t="e">
        <f t="shared" ref="IM122:IM185" si="717">IF($JB122="",#N/A,BJ122)</f>
        <v>#N/A</v>
      </c>
      <c r="IN122" s="1252" t="e">
        <f t="shared" ref="IN122:IN185" si="718">IF($JB122="",#N/A,BU122)</f>
        <v>#N/A</v>
      </c>
      <c r="IO122" s="1253" t="e">
        <f t="shared" ref="IO122:IO185" si="719">IF($JB122="",#N/A,CF122)</f>
        <v>#N/A</v>
      </c>
      <c r="IP122" s="847" t="e">
        <f t="shared" ref="IP122:IP185" si="720">IF($JB122="",#N/A,BD122)</f>
        <v>#N/A</v>
      </c>
      <c r="IQ122" s="848" t="e">
        <f t="shared" ref="IQ122:IQ185" si="721">IF($JB122="",#N/A,BO122)</f>
        <v>#N/A</v>
      </c>
      <c r="IR122" s="1252" t="e">
        <f t="shared" ref="IR122:IR185" si="722">IF($JB122="",#N/A,BZ122)</f>
        <v>#N/A</v>
      </c>
      <c r="IS122" s="1330" t="e">
        <f t="shared" ref="IS122:IS185" si="723">IF($JB122="",#N/A,CK122)</f>
        <v>#N/A</v>
      </c>
      <c r="IT122" s="846" t="e">
        <f t="shared" si="662"/>
        <v>#N/A</v>
      </c>
      <c r="IU122" s="848" t="e">
        <f t="shared" si="663"/>
        <v>#N/A</v>
      </c>
      <c r="IV122" s="1252" t="e">
        <f t="shared" si="664"/>
        <v>#N/A</v>
      </c>
      <c r="IW122" s="1253" t="e">
        <f t="shared" si="665"/>
        <v>#N/A</v>
      </c>
      <c r="IX122" s="847" t="e">
        <f t="shared" si="666"/>
        <v>#N/A</v>
      </c>
      <c r="IY122" s="848" t="e">
        <f t="shared" si="667"/>
        <v>#N/A</v>
      </c>
      <c r="IZ122" s="1252" t="e">
        <f t="shared" si="668"/>
        <v>#N/A</v>
      </c>
      <c r="JA122" s="1330" t="e">
        <f t="shared" si="669"/>
        <v>#N/A</v>
      </c>
      <c r="JB122" s="152" t="e">
        <v>#N/A</v>
      </c>
      <c r="JC122" s="952" t="e">
        <v>#N/A</v>
      </c>
      <c r="JD122" s="150" t="e">
        <v>#N/A</v>
      </c>
      <c r="JE122" s="150" t="e">
        <v>#N/A</v>
      </c>
      <c r="JF122" s="952" t="e">
        <v>#N/A</v>
      </c>
      <c r="JG122" s="150" t="e">
        <v>#N/A</v>
      </c>
      <c r="JH122" s="150" t="e">
        <v>#N/A</v>
      </c>
      <c r="JI122" s="952" t="e">
        <v>#N/A</v>
      </c>
      <c r="JJ122" s="150" t="e">
        <v>#N/A</v>
      </c>
      <c r="JK122" s="150" t="e">
        <v>#N/A</v>
      </c>
      <c r="JL122" s="958" t="e">
        <v>#N/A</v>
      </c>
      <c r="JM122" s="150" t="e">
        <v>#N/A</v>
      </c>
      <c r="JN122" s="150" t="e">
        <v>#N/A</v>
      </c>
      <c r="JO122" s="871" t="e">
        <v>#N/A</v>
      </c>
      <c r="JP122" s="874" t="e">
        <v>#N/A</v>
      </c>
      <c r="JQ122" s="862" t="e">
        <v>#N/A</v>
      </c>
      <c r="JR122" s="862" t="e">
        <v>#N/A</v>
      </c>
      <c r="JS122" s="860" t="e">
        <v>#N/A</v>
      </c>
      <c r="JT122" s="862" t="e">
        <v>#N/A</v>
      </c>
      <c r="JU122" s="860" t="e">
        <v>#N/A</v>
      </c>
      <c r="JV122" s="875" t="e">
        <v>#N/A</v>
      </c>
      <c r="JW122" s="26" t="e">
        <v>#N/A</v>
      </c>
      <c r="JX122" s="26" t="e">
        <v>#N/A</v>
      </c>
      <c r="JY122" s="665"/>
      <c r="JZ122" s="26" t="e">
        <v>#N/A</v>
      </c>
      <c r="KA122" s="26" t="e">
        <v>#N/A</v>
      </c>
      <c r="KB122" s="670"/>
      <c r="KC122" s="871" t="e">
        <v>#N/A</v>
      </c>
      <c r="KD122" s="979" t="e">
        <v>#N/A</v>
      </c>
      <c r="KE122" s="26" t="e">
        <v>#N/A</v>
      </c>
      <c r="KF122" s="26" t="e">
        <v>#N/A</v>
      </c>
      <c r="KG122" s="665"/>
      <c r="KH122" s="26" t="e">
        <v>#N/A</v>
      </c>
      <c r="KI122" s="26" t="e">
        <v>#N/A</v>
      </c>
      <c r="KJ122" s="670"/>
      <c r="KK122" s="871" t="e">
        <v>#N/A</v>
      </c>
      <c r="KL122" s="979" t="e">
        <v>#N/A</v>
      </c>
      <c r="KM122" s="177" t="e">
        <v>#N/A</v>
      </c>
      <c r="KN122" s="254" t="e">
        <v>#N/A</v>
      </c>
      <c r="KO122" s="178" t="e">
        <v>#N/A</v>
      </c>
      <c r="KQ122" s="1345">
        <f t="shared" si="482"/>
        <v>45740.395833333336</v>
      </c>
      <c r="KR122" s="1260"/>
      <c r="KS122" s="1260"/>
      <c r="KT122" s="1258"/>
      <c r="KU122" s="1351"/>
      <c r="KV122" s="1359"/>
      <c r="KW122" s="1359"/>
      <c r="KX122" s="1359"/>
      <c r="KY122" s="1359"/>
      <c r="KZ122" s="1359"/>
      <c r="LB122" s="1347">
        <f t="shared" si="486"/>
        <v>45740.395833333336</v>
      </c>
      <c r="LC122" s="1299" t="e">
        <f t="shared" si="487"/>
        <v>#N/A</v>
      </c>
      <c r="LD122" s="1299" t="e">
        <f t="shared" si="488"/>
        <v>#N/A</v>
      </c>
      <c r="LE122" s="1370" t="e">
        <f t="shared" si="409"/>
        <v>#N/A</v>
      </c>
      <c r="LF122" s="1299" t="e">
        <f t="shared" si="489"/>
        <v>#N/A</v>
      </c>
      <c r="LG122" s="1299" t="e">
        <f t="shared" si="655"/>
        <v>#N/A</v>
      </c>
      <c r="LH122" s="1299" t="e">
        <f t="shared" si="656"/>
        <v>#N/A</v>
      </c>
      <c r="MA122" s="1352">
        <f t="shared" si="490"/>
        <v>3</v>
      </c>
      <c r="MB122" s="1352">
        <f t="shared" si="491"/>
        <v>2025</v>
      </c>
    </row>
    <row r="123" spans="2:340" ht="18.75" customHeight="1">
      <c r="B123" s="6"/>
      <c r="C123" s="135">
        <v>45749.375</v>
      </c>
      <c r="D123" s="9">
        <f t="shared" si="120"/>
        <v>630.66666666666424</v>
      </c>
      <c r="E123" s="12">
        <f t="shared" si="411"/>
        <v>322.66666666666424</v>
      </c>
      <c r="F123" s="39">
        <f t="shared" si="471"/>
        <v>7.1428571428571415</v>
      </c>
      <c r="G123" s="26">
        <f t="shared" si="423"/>
        <v>21.428571428571431</v>
      </c>
      <c r="H123" s="26">
        <f t="shared" si="424"/>
        <v>13.888888888888891</v>
      </c>
      <c r="I123" s="654"/>
      <c r="J123" s="656"/>
      <c r="K123" s="9">
        <f t="shared" si="425"/>
        <v>10.285714285714286</v>
      </c>
      <c r="L123" s="31" t="e">
        <v>#N/A</v>
      </c>
      <c r="M123" s="39">
        <f t="shared" si="472"/>
        <v>70.513138167758228</v>
      </c>
      <c r="N123" s="26">
        <f t="shared" si="426"/>
        <v>21.000000000000004</v>
      </c>
      <c r="O123" s="26">
        <f t="shared" si="427"/>
        <v>6.9999999999999991</v>
      </c>
      <c r="P123" s="26">
        <f t="shared" si="428"/>
        <v>11.999999999999998</v>
      </c>
      <c r="Q123" s="654"/>
      <c r="R123" s="656"/>
      <c r="S123" s="28">
        <v>4.0599999999999996</v>
      </c>
      <c r="T123" s="28">
        <v>5.67</v>
      </c>
      <c r="U123" s="28">
        <v>6.74</v>
      </c>
      <c r="V123" s="28">
        <v>11.72</v>
      </c>
      <c r="W123" s="653"/>
      <c r="X123" s="698"/>
      <c r="Y123" s="9">
        <v>9.8000000000000007</v>
      </c>
      <c r="Z123" s="26">
        <v>8</v>
      </c>
      <c r="AA123" s="26">
        <v>7.1</v>
      </c>
      <c r="AB123" s="26">
        <v>7.4</v>
      </c>
      <c r="AC123" s="654"/>
      <c r="AD123" s="656"/>
      <c r="AE123" s="9">
        <f t="shared" si="508"/>
        <v>113</v>
      </c>
      <c r="AF123" s="26">
        <f t="shared" si="509"/>
        <v>102</v>
      </c>
      <c r="AG123" s="57">
        <f t="shared" si="510"/>
        <v>113</v>
      </c>
      <c r="AH123" s="28">
        <v>5.57</v>
      </c>
      <c r="AI123" s="164"/>
      <c r="AJ123" s="11">
        <v>3.99</v>
      </c>
      <c r="AK123" s="28">
        <v>6.69</v>
      </c>
      <c r="AL123" s="28" t="e">
        <v>#N/A</v>
      </c>
      <c r="AM123" s="28" t="e">
        <v>#N/A</v>
      </c>
      <c r="AN123" s="653"/>
      <c r="AO123" s="698"/>
      <c r="AP123" s="9">
        <v>10.5</v>
      </c>
      <c r="AQ123" s="26">
        <v>8.3000000000000007</v>
      </c>
      <c r="AR123" s="26">
        <v>7.5</v>
      </c>
      <c r="AS123" s="26">
        <v>7.6</v>
      </c>
      <c r="AT123" s="654"/>
      <c r="AU123" s="656"/>
      <c r="AV123" s="12">
        <v>6.3</v>
      </c>
      <c r="AW123" s="334">
        <v>17</v>
      </c>
      <c r="AX123" s="124">
        <v>17</v>
      </c>
      <c r="AY123" s="124">
        <v>9.1999999999999993</v>
      </c>
      <c r="AZ123" s="124">
        <v>0.22</v>
      </c>
      <c r="BA123" s="661"/>
      <c r="BB123" s="659"/>
      <c r="BC123" s="301">
        <v>16</v>
      </c>
      <c r="BD123" s="228">
        <v>4.5999999999999996</v>
      </c>
      <c r="BE123" s="228">
        <v>9.6000000000000002E-2</v>
      </c>
      <c r="BF123" s="662"/>
      <c r="BG123" s="660"/>
      <c r="BH123" s="9">
        <v>6</v>
      </c>
      <c r="BI123" s="124">
        <v>4.3</v>
      </c>
      <c r="BJ123" s="124">
        <v>0.34</v>
      </c>
      <c r="BK123" s="124">
        <v>0</v>
      </c>
      <c r="BL123" s="661"/>
      <c r="BM123" s="659"/>
      <c r="BN123" s="301">
        <v>4.2</v>
      </c>
      <c r="BO123" s="227">
        <v>0.11</v>
      </c>
      <c r="BP123" s="228">
        <v>0</v>
      </c>
      <c r="BQ123" s="662"/>
      <c r="BR123" s="660"/>
      <c r="BS123" s="125">
        <v>1.8</v>
      </c>
      <c r="BT123" s="26">
        <v>1</v>
      </c>
      <c r="BU123" s="126">
        <v>0.04</v>
      </c>
      <c r="BV123" s="124">
        <v>6.0000000000000001E-3</v>
      </c>
      <c r="BW123" s="661"/>
      <c r="BX123" s="659"/>
      <c r="BY123" s="301">
        <v>0.98</v>
      </c>
      <c r="BZ123" s="228">
        <v>1.2999999999999999E-2</v>
      </c>
      <c r="CA123" s="228">
        <v>6.0000000000000001E-3</v>
      </c>
      <c r="CB123" s="662"/>
      <c r="CC123" s="660"/>
      <c r="CD123" s="125">
        <v>0.14000000000000001</v>
      </c>
      <c r="CE123" s="124">
        <v>0.14000000000000001</v>
      </c>
      <c r="CF123" s="124">
        <v>9.9000000000000005E-2</v>
      </c>
      <c r="CG123" s="1239">
        <v>1E-3</v>
      </c>
      <c r="CH123" s="1240"/>
      <c r="CI123" s="1241"/>
      <c r="CJ123" s="301">
        <v>0.14000000000000001</v>
      </c>
      <c r="CK123" s="228">
        <v>7.8E-2</v>
      </c>
      <c r="CL123" s="228">
        <v>2.9999999999999997E-4</v>
      </c>
      <c r="CM123" s="910"/>
      <c r="CN123" s="909"/>
      <c r="CO123" s="9">
        <v>0.5</v>
      </c>
      <c r="CP123" s="304">
        <v>0</v>
      </c>
      <c r="CQ123" s="227" t="e">
        <v>#N/A</v>
      </c>
      <c r="CR123" s="227" t="e">
        <v>#N/A</v>
      </c>
      <c r="CS123" s="662"/>
      <c r="CT123" s="660"/>
      <c r="CU123" s="124">
        <v>6.3</v>
      </c>
      <c r="CV123" s="228">
        <v>22</v>
      </c>
      <c r="CW123" s="228">
        <v>33</v>
      </c>
      <c r="CX123" s="228">
        <v>76</v>
      </c>
      <c r="CY123" s="910"/>
      <c r="CZ123" s="909"/>
      <c r="DA123" s="10" t="e">
        <v>#N/A</v>
      </c>
      <c r="DB123" s="227" t="e">
        <v>#N/A</v>
      </c>
      <c r="DC123" s="227" t="e">
        <v>#N/A</v>
      </c>
      <c r="DD123" s="227" t="e">
        <v>#N/A</v>
      </c>
      <c r="DE123" s="662"/>
      <c r="DF123" s="914"/>
      <c r="DG123" s="39" t="e">
        <v>#N/A</v>
      </c>
      <c r="DH123" s="26" t="e">
        <v>#N/A</v>
      </c>
      <c r="DI123" s="26" t="e">
        <v>#N/A</v>
      </c>
      <c r="DJ123" s="26" t="e">
        <v>#N/A</v>
      </c>
      <c r="DK123" s="654"/>
      <c r="DL123" s="656"/>
      <c r="DM123" s="9" t="e">
        <v>#N/A</v>
      </c>
      <c r="DN123" s="26" t="e">
        <v>#N/A</v>
      </c>
      <c r="DO123" s="26" t="e">
        <v>#N/A</v>
      </c>
      <c r="DP123" s="26" t="e">
        <v>#N/A</v>
      </c>
      <c r="DQ123" s="654"/>
      <c r="DR123" s="655"/>
      <c r="DS123" s="39" t="e">
        <f t="shared" si="429"/>
        <v>#N/A</v>
      </c>
      <c r="DT123" s="26" t="e">
        <f t="shared" si="430"/>
        <v>#N/A</v>
      </c>
      <c r="DU123" s="26" t="e">
        <f t="shared" si="431"/>
        <v>#N/A</v>
      </c>
      <c r="DV123" s="26" t="e">
        <f t="shared" si="432"/>
        <v>#N/A</v>
      </c>
      <c r="DW123" s="654"/>
      <c r="DX123" s="655"/>
      <c r="DY123" s="267">
        <f t="shared" si="492"/>
        <v>9</v>
      </c>
      <c r="DZ123" s="268">
        <v>9</v>
      </c>
      <c r="EA123" s="710">
        <v>10</v>
      </c>
      <c r="EB123" s="668"/>
      <c r="EC123" s="667"/>
      <c r="ED123" s="286">
        <v>4.32</v>
      </c>
      <c r="EE123" s="252"/>
      <c r="EF123" s="282">
        <v>4.0999999999999996</v>
      </c>
      <c r="EG123" s="247">
        <v>6.67</v>
      </c>
      <c r="EH123" s="282">
        <v>1.4</v>
      </c>
      <c r="EI123" s="247">
        <v>6.65</v>
      </c>
      <c r="EJ123" s="253">
        <v>2.1</v>
      </c>
      <c r="EK123" s="254">
        <v>0.7</v>
      </c>
      <c r="EL123" s="254">
        <v>1.2</v>
      </c>
      <c r="EM123" s="668"/>
      <c r="EN123" s="665"/>
      <c r="EO123" s="253">
        <v>6</v>
      </c>
      <c r="EP123" s="254">
        <v>6</v>
      </c>
      <c r="EQ123" s="254">
        <v>6</v>
      </c>
      <c r="ER123" s="668"/>
      <c r="ES123" s="665"/>
      <c r="ET123" s="9">
        <v>17</v>
      </c>
      <c r="EU123" s="26">
        <v>58</v>
      </c>
      <c r="EV123" s="12">
        <v>47</v>
      </c>
      <c r="EW123" s="91" t="s">
        <v>26</v>
      </c>
      <c r="EX123" s="42">
        <v>6.4</v>
      </c>
      <c r="EY123" s="43">
        <v>2.5</v>
      </c>
      <c r="EZ123" s="44">
        <v>16</v>
      </c>
      <c r="FA123" s="45">
        <v>0</v>
      </c>
      <c r="FB123" s="46">
        <v>0</v>
      </c>
      <c r="FC123" s="153">
        <f t="shared" si="701"/>
        <v>33.166666666666664</v>
      </c>
      <c r="FD123" s="984">
        <f t="shared" si="617"/>
        <v>0.2254000000000001</v>
      </c>
      <c r="FE123" s="992">
        <f t="shared" si="511"/>
        <v>4.9933333333333343E-2</v>
      </c>
      <c r="FF123" s="985">
        <f t="shared" si="405"/>
        <v>0.43559999999999999</v>
      </c>
      <c r="FG123" s="246">
        <f t="shared" si="493"/>
        <v>15.7</v>
      </c>
      <c r="FH123" s="246">
        <f t="shared" si="473"/>
        <v>11</v>
      </c>
      <c r="FI123" s="246">
        <f t="shared" si="474"/>
        <v>54</v>
      </c>
      <c r="FJ123" s="39">
        <f t="shared" si="433"/>
        <v>1</v>
      </c>
      <c r="FK123" s="26">
        <f t="shared" si="434"/>
        <v>11.4</v>
      </c>
      <c r="FL123" s="26">
        <f t="shared" si="435"/>
        <v>15.904</v>
      </c>
      <c r="FM123" s="1300"/>
      <c r="FN123" s="656"/>
      <c r="FO123" s="28">
        <f t="shared" si="436"/>
        <v>1.7999999999999998</v>
      </c>
      <c r="FP123" s="28">
        <f t="shared" si="437"/>
        <v>4.09</v>
      </c>
      <c r="FQ123" s="28">
        <f t="shared" si="438"/>
        <v>4.2</v>
      </c>
      <c r="FR123" s="1305"/>
      <c r="FS123" s="698"/>
      <c r="FT123" s="10">
        <f t="shared" si="439"/>
        <v>0.82000000000000006</v>
      </c>
      <c r="FU123" s="28">
        <f t="shared" si="440"/>
        <v>0.96699999999999997</v>
      </c>
      <c r="FV123" s="28">
        <f t="shared" si="441"/>
        <v>0.97399999999999998</v>
      </c>
      <c r="FW123" s="1305"/>
      <c r="FX123" s="698"/>
      <c r="FY123" s="658">
        <f t="shared" si="442"/>
        <v>0</v>
      </c>
      <c r="FZ123" s="126">
        <f t="shared" si="443"/>
        <v>6.2000000000000013E-2</v>
      </c>
      <c r="GA123" s="126">
        <f t="shared" si="444"/>
        <v>0.13970000000000002</v>
      </c>
      <c r="GB123" s="787"/>
      <c r="GC123" s="1314"/>
      <c r="GD123" s="674">
        <f t="shared" si="445"/>
        <v>5.8823529411764705E-2</v>
      </c>
      <c r="GE123" s="675">
        <f t="shared" si="446"/>
        <v>0.71250000000000002</v>
      </c>
      <c r="GF123" s="675">
        <f t="shared" si="447"/>
        <v>0.99399999999999999</v>
      </c>
      <c r="GG123" s="703"/>
      <c r="GH123" s="705"/>
      <c r="GI123" s="688">
        <f t="shared" si="448"/>
        <v>0.3</v>
      </c>
      <c r="GJ123" s="688">
        <f t="shared" si="449"/>
        <v>0.97380952380952368</v>
      </c>
      <c r="GK123" s="688">
        <f t="shared" si="450"/>
        <v>1</v>
      </c>
      <c r="GL123" s="703"/>
      <c r="GM123" s="705"/>
      <c r="GN123" s="689">
        <f t="shared" si="451"/>
        <v>0.4555555555555556</v>
      </c>
      <c r="GO123" s="688">
        <f t="shared" si="452"/>
        <v>0.98673469387755097</v>
      </c>
      <c r="GP123" s="688">
        <f t="shared" si="453"/>
        <v>0.9938775510204082</v>
      </c>
      <c r="GQ123" s="703"/>
      <c r="GR123" s="705"/>
      <c r="GS123" s="689">
        <f t="shared" si="454"/>
        <v>0</v>
      </c>
      <c r="GT123" s="688">
        <f t="shared" si="455"/>
        <v>0.44285714285714289</v>
      </c>
      <c r="GU123" s="688">
        <f t="shared" si="456"/>
        <v>0.99785714285714289</v>
      </c>
      <c r="GV123" s="706"/>
      <c r="GW123" s="683"/>
      <c r="GX123" s="39">
        <f t="shared" si="457"/>
        <v>0</v>
      </c>
      <c r="GY123" s="26">
        <f t="shared" si="458"/>
        <v>7.8000000000000007</v>
      </c>
      <c r="GZ123" s="26">
        <f t="shared" si="459"/>
        <v>16.78</v>
      </c>
      <c r="HA123" s="1300"/>
      <c r="HB123" s="656"/>
      <c r="HC123" s="28">
        <f t="shared" si="460"/>
        <v>1.7000000000000002</v>
      </c>
      <c r="HD123" s="28">
        <f t="shared" si="461"/>
        <v>3.96</v>
      </c>
      <c r="HE123" s="28">
        <f t="shared" si="462"/>
        <v>4.3</v>
      </c>
      <c r="HF123" s="1305"/>
      <c r="HG123" s="698"/>
      <c r="HH123" s="10">
        <f t="shared" si="463"/>
        <v>0.8</v>
      </c>
      <c r="HI123" s="28">
        <f t="shared" si="464"/>
        <v>0.96</v>
      </c>
      <c r="HJ123" s="28">
        <f t="shared" si="465"/>
        <v>0.99399999999999999</v>
      </c>
      <c r="HK123" s="1305"/>
      <c r="HL123" s="698"/>
      <c r="HM123" s="658">
        <f t="shared" si="466"/>
        <v>0</v>
      </c>
      <c r="HN123" s="126">
        <f t="shared" si="467"/>
        <v>4.1000000000000009E-2</v>
      </c>
      <c r="HO123" s="126">
        <f t="shared" si="468"/>
        <v>0.13900000000000001</v>
      </c>
      <c r="HP123" s="787"/>
      <c r="HQ123" s="1314"/>
      <c r="HR123" s="674">
        <f t="shared" si="475"/>
        <v>0</v>
      </c>
      <c r="HS123" s="675">
        <f t="shared" si="476"/>
        <v>0.45882352941176474</v>
      </c>
      <c r="HT123" s="675">
        <f t="shared" si="477"/>
        <v>0.98705882352941188</v>
      </c>
      <c r="HU123" s="703"/>
      <c r="HV123" s="705"/>
      <c r="HW123" s="675">
        <f t="shared" si="478"/>
        <v>0.28333333333333338</v>
      </c>
      <c r="HX123" s="675">
        <f t="shared" si="479"/>
        <v>0.92093023255813955</v>
      </c>
      <c r="HY123" s="675">
        <f t="shared" si="480"/>
        <v>1</v>
      </c>
      <c r="HZ123" s="703"/>
      <c r="IA123" s="705"/>
      <c r="IB123" s="678">
        <f t="shared" si="502"/>
        <v>0.44444444444444448</v>
      </c>
      <c r="IC123" s="675">
        <f t="shared" si="503"/>
        <v>0.96</v>
      </c>
      <c r="ID123" s="675">
        <f t="shared" si="504"/>
        <v>0.99399999999999999</v>
      </c>
      <c r="IE123" s="703"/>
      <c r="IF123" s="705"/>
      <c r="IG123" s="678">
        <f t="shared" si="505"/>
        <v>0</v>
      </c>
      <c r="IH123" s="675">
        <f t="shared" si="506"/>
        <v>0.29285714285714287</v>
      </c>
      <c r="II123" s="675">
        <f t="shared" si="507"/>
        <v>0.99285714285714288</v>
      </c>
      <c r="IJ123" s="706"/>
      <c r="IK123" s="683"/>
      <c r="IL123" s="846">
        <f t="shared" si="716"/>
        <v>9.1999999999999993</v>
      </c>
      <c r="IM123" s="848">
        <f t="shared" si="717"/>
        <v>0.34</v>
      </c>
      <c r="IN123" s="1252">
        <f t="shared" si="718"/>
        <v>0.04</v>
      </c>
      <c r="IO123" s="1253">
        <f t="shared" si="719"/>
        <v>9.9000000000000005E-2</v>
      </c>
      <c r="IP123" s="847">
        <f t="shared" si="720"/>
        <v>4.5999999999999996</v>
      </c>
      <c r="IQ123" s="848">
        <f t="shared" si="721"/>
        <v>0.11</v>
      </c>
      <c r="IR123" s="1252">
        <f t="shared" si="722"/>
        <v>1.2999999999999999E-2</v>
      </c>
      <c r="IS123" s="1330">
        <f t="shared" si="723"/>
        <v>7.8E-2</v>
      </c>
      <c r="IT123" s="846">
        <f t="shared" si="662"/>
        <v>0.22</v>
      </c>
      <c r="IU123" s="848">
        <f t="shared" si="663"/>
        <v>0</v>
      </c>
      <c r="IV123" s="1252">
        <f t="shared" si="664"/>
        <v>6.0000000000000001E-3</v>
      </c>
      <c r="IW123" s="1253">
        <f t="shared" si="665"/>
        <v>1E-3</v>
      </c>
      <c r="IX123" s="847">
        <f t="shared" si="666"/>
        <v>9.6000000000000002E-2</v>
      </c>
      <c r="IY123" s="848">
        <f t="shared" si="667"/>
        <v>0</v>
      </c>
      <c r="IZ123" s="1252">
        <f t="shared" si="668"/>
        <v>6.0000000000000001E-3</v>
      </c>
      <c r="JA123" s="1330">
        <f t="shared" si="669"/>
        <v>2.9999999999999997E-4</v>
      </c>
      <c r="JB123" s="153">
        <f>D123-D121</f>
        <v>14.916666666664241</v>
      </c>
      <c r="JC123" s="952">
        <f>(FG123*N123*1440*$JB123/1000000)</f>
        <v>7.0819559999988497</v>
      </c>
      <c r="JD123" s="150">
        <f>(FH123*O123*1440*$JB123/1000000)</f>
        <v>1.6539599999997308</v>
      </c>
      <c r="JE123" s="150">
        <f>(FI123*P123*1440*$JB123/1000000)</f>
        <v>13.919039999997736</v>
      </c>
      <c r="JF123" s="952">
        <f>JC123*1000/($JB123*20)</f>
        <v>23.738400000000002</v>
      </c>
      <c r="JG123" s="150">
        <f>JD123*1000/($JB123*18)</f>
        <v>6.1599999999999993</v>
      </c>
      <c r="JH123" s="150">
        <f>JE123*1000/($JB123*20)</f>
        <v>46.655999999999999</v>
      </c>
      <c r="JI123" s="952">
        <f>_xlfn.AGGREGATE(9,7,JC$5:JC123)</f>
        <v>521.55867491819515</v>
      </c>
      <c r="JJ123" s="150">
        <f>_xlfn.AGGREGATE(9,7,JD$5:JD123)</f>
        <v>324.89686883832258</v>
      </c>
      <c r="JK123" s="150">
        <f>_xlfn.AGGREGATE(9,7,JE$65:JE123)</f>
        <v>578.85906625918142</v>
      </c>
      <c r="JL123" s="966">
        <f>(29.7*1000*0.4-JI123)/(29.7*1000*0.4)</f>
        <v>0.95609775463651558</v>
      </c>
      <c r="JM123" s="967">
        <f>(9*1000*0.31282-JJ123)/(9*1000*0.31282)</f>
        <v>0.88459928363548701</v>
      </c>
      <c r="JN123" s="967">
        <f>(9.9*1000*0.31282-JK123)/(9.9*1000*0.31282)</f>
        <v>0.81308543969869995</v>
      </c>
      <c r="JO123" s="846">
        <f>JO121+((FJ123+FK123)*O123*1440*$JB123/1000000)</f>
        <v>177.83225088567116</v>
      </c>
      <c r="JP123" s="852">
        <f>JP121+((FJ123+FL123)*P123*1440*$JB123/1000000)</f>
        <v>103.63551149759898</v>
      </c>
      <c r="JQ123" s="847">
        <f>JQ121+((FO123+FP123)*O123*1440*$JB123/1000000)</f>
        <v>81.685494616534314</v>
      </c>
      <c r="JR123" s="847">
        <f>JR121+((FO123+FQ123)*P123*1440*$JB123/1000000)</f>
        <v>40.782388343999543</v>
      </c>
      <c r="JS123" s="859">
        <f>JS121+((FT123+FU123)*O123*1440*$JB123/1000000)</f>
        <v>25.66242540194883</v>
      </c>
      <c r="JT123" s="848">
        <f>JT121+((FT123+FV123)*P123*1440*$JB123/1000000)</f>
        <v>12.153814123199902</v>
      </c>
      <c r="JU123" s="859">
        <f>JU121+((FY123+FZ123)*O123*1440*$JB123/1000000)</f>
        <v>1.7242285896774998</v>
      </c>
      <c r="JV123" s="849">
        <f>JV121+((FY123+GA123)*P123*1440*$JB123/1000000)</f>
        <v>1.0614795743999874</v>
      </c>
      <c r="JW123" s="27">
        <f>JW121+((FJ123+FO123+FT123+FY123)*O123*1440*$JB123/1000000)</f>
        <v>40.578095458255781</v>
      </c>
      <c r="JX123" s="27">
        <f>JX121+((FK123+FP123+FU123+FZ123)*O123*1440*$JB123/1000000)</f>
        <v>250.45025840474716</v>
      </c>
      <c r="JY123" s="892"/>
      <c r="JZ123" s="27">
        <f>JZ121+((FJ123+FO123+FT123+FY123)*P123*1440*$JB123/1000000)</f>
        <v>25.548099645599887</v>
      </c>
      <c r="KA123" s="27">
        <f>KA121+((FL123+FQ123+FV123+GA123)*P123*1440*$JB123/1000000)</f>
        <v>132.0850938935985</v>
      </c>
      <c r="KB123" s="707"/>
      <c r="KC123" s="846">
        <f>JW123+JX123</f>
        <v>291.02835386300296</v>
      </c>
      <c r="KD123" s="975">
        <f>JZ123+KA123</f>
        <v>157.63319353919837</v>
      </c>
      <c r="KE123" s="27">
        <f>KE121+((GX123+HC123+HH123+HM123)*O123*1440*$JB123/1000000)</f>
        <v>39.246320350136642</v>
      </c>
      <c r="KF123" s="27">
        <f>KF121+((GY123+HD123+HI123+HN123)*O123*1440*$JB123/1000000)</f>
        <v>171.46998861317792</v>
      </c>
      <c r="KG123" s="892"/>
      <c r="KH123" s="27">
        <f>KH121+((GX123+HC123+HH123+HM123)*P123*1440*$JB123/1000000)</f>
        <v>24.976606809599968</v>
      </c>
      <c r="KI123" s="27">
        <f>KI121+((GZ123+HE123+HJ123+HO123)*P123*1440*$JB123/1000000)</f>
        <v>131.99074488959843</v>
      </c>
      <c r="KJ123" s="670"/>
      <c r="KK123" s="846">
        <f>KE123+KF123</f>
        <v>210.71630896331456</v>
      </c>
      <c r="KL123" s="975">
        <f>KH123+KI123</f>
        <v>156.96735169919839</v>
      </c>
      <c r="KM123" s="271">
        <f>KM121+N123*1440*JB123/1000</f>
        <v>27086.524199999807</v>
      </c>
      <c r="KN123" s="246">
        <f>KN121+O123*1440*JB123/1000</f>
        <v>13033.910291451171</v>
      </c>
      <c r="KO123" s="638">
        <f>KO121+P123*1440*JB123/1000</f>
        <v>6494.0711999999266</v>
      </c>
      <c r="KQ123" s="1345">
        <f t="shared" si="482"/>
        <v>45749.375</v>
      </c>
      <c r="KR123" s="1260">
        <f t="shared" si="654"/>
        <v>417.09311999999994</v>
      </c>
      <c r="KS123" s="1260">
        <f t="shared" si="636"/>
        <v>163.05119999999997</v>
      </c>
      <c r="KT123" s="1258">
        <f t="shared" si="637"/>
        <v>49.013280000000002</v>
      </c>
      <c r="KU123" s="1351">
        <f t="shared" si="638"/>
        <v>3.0389759999999995</v>
      </c>
      <c r="KV123" s="1359"/>
      <c r="KW123" s="1359"/>
      <c r="KX123" s="1359"/>
      <c r="KY123" s="1359"/>
      <c r="KZ123" s="1359"/>
      <c r="LB123" s="1347">
        <f t="shared" si="486"/>
        <v>45749.375</v>
      </c>
      <c r="LC123" s="1299">
        <f t="shared" si="487"/>
        <v>1354.3262099999904</v>
      </c>
      <c r="LD123" s="1299">
        <f t="shared" si="488"/>
        <v>724.10612730284288</v>
      </c>
      <c r="LE123" s="1370">
        <f t="shared" si="409"/>
        <v>324.70355999999634</v>
      </c>
      <c r="LF123" s="1299">
        <f t="shared" si="489"/>
        <v>3009.6137999999787</v>
      </c>
      <c r="LG123" s="1299">
        <f t="shared" si="655"/>
        <v>1448.2122546056858</v>
      </c>
      <c r="LH123" s="1299">
        <f t="shared" si="656"/>
        <v>649.40711999999269</v>
      </c>
      <c r="MA123" s="1352">
        <f t="shared" si="490"/>
        <v>4</v>
      </c>
      <c r="MB123" s="1352">
        <f t="shared" si="491"/>
        <v>2025</v>
      </c>
    </row>
    <row r="124" spans="2:340" ht="18.75" customHeight="1">
      <c r="B124" s="6"/>
      <c r="C124" s="135">
        <v>45754.395833333336</v>
      </c>
      <c r="D124" s="9">
        <f t="shared" si="120"/>
        <v>635.6875</v>
      </c>
      <c r="E124" s="12">
        <f t="shared" si="411"/>
        <v>327.6875</v>
      </c>
      <c r="F124" s="39">
        <f t="shared" si="471"/>
        <v>7.5</v>
      </c>
      <c r="G124" s="26">
        <f t="shared" si="423"/>
        <v>25.000000000000004</v>
      </c>
      <c r="H124" s="26">
        <f t="shared" si="424"/>
        <v>11.904761904761907</v>
      </c>
      <c r="I124" s="654"/>
      <c r="J124" s="656"/>
      <c r="K124" s="9">
        <f t="shared" si="425"/>
        <v>12.000000000000004</v>
      </c>
      <c r="L124" s="31" t="e">
        <v>#N/A</v>
      </c>
      <c r="M124" s="39">
        <f t="shared" si="472"/>
        <v>71.361624111255196</v>
      </c>
      <c r="N124" s="26">
        <f t="shared" si="426"/>
        <v>20</v>
      </c>
      <c r="O124" s="26">
        <f t="shared" si="427"/>
        <v>5.9999999999999991</v>
      </c>
      <c r="P124" s="26">
        <f t="shared" si="428"/>
        <v>13.999999999999998</v>
      </c>
      <c r="Q124" s="654"/>
      <c r="R124" s="656"/>
      <c r="S124" s="28">
        <v>5.22</v>
      </c>
      <c r="T124" s="28">
        <v>7.04</v>
      </c>
      <c r="U124" s="28">
        <v>7.83</v>
      </c>
      <c r="V124" s="28">
        <v>11.69</v>
      </c>
      <c r="W124" s="653"/>
      <c r="X124" s="698"/>
      <c r="Y124" s="9">
        <v>10.1</v>
      </c>
      <c r="Z124" s="26">
        <v>9.3000000000000007</v>
      </c>
      <c r="AA124" s="26">
        <v>9</v>
      </c>
      <c r="AB124" s="26">
        <v>10.7</v>
      </c>
      <c r="AC124" s="654"/>
      <c r="AD124" s="656"/>
      <c r="AE124" s="9">
        <f t="shared" si="508"/>
        <v>113</v>
      </c>
      <c r="AF124" s="26">
        <f t="shared" si="509"/>
        <v>102</v>
      </c>
      <c r="AG124" s="57">
        <f t="shared" si="510"/>
        <v>113</v>
      </c>
      <c r="AH124" s="28">
        <v>5.66</v>
      </c>
      <c r="AI124" s="163"/>
      <c r="AJ124" s="11">
        <v>4.1100000000000003</v>
      </c>
      <c r="AK124" s="28">
        <v>6.75</v>
      </c>
      <c r="AL124" s="28" t="e">
        <v>#N/A</v>
      </c>
      <c r="AM124" s="28" t="e">
        <v>#N/A</v>
      </c>
      <c r="AN124" s="653"/>
      <c r="AO124" s="698"/>
      <c r="AP124" s="9">
        <v>10.7</v>
      </c>
      <c r="AQ124" s="26">
        <v>9.6999999999999993</v>
      </c>
      <c r="AR124" s="26">
        <v>9.4</v>
      </c>
      <c r="AS124" s="26">
        <v>11</v>
      </c>
      <c r="AT124" s="654"/>
      <c r="AU124" s="656"/>
      <c r="AV124" s="12">
        <v>5.6</v>
      </c>
      <c r="AW124" s="11" t="e">
        <v>#N/A</v>
      </c>
      <c r="AX124" s="28" t="e">
        <v>#N/A</v>
      </c>
      <c r="AY124" s="28" t="e">
        <v>#N/A</v>
      </c>
      <c r="AZ124" s="28" t="e">
        <v>#N/A</v>
      </c>
      <c r="BA124" s="653"/>
      <c r="BB124" s="694"/>
      <c r="BC124" s="230" t="e">
        <v>#N/A</v>
      </c>
      <c r="BD124" s="227" t="e">
        <v>#N/A</v>
      </c>
      <c r="BE124" s="227" t="e">
        <v>#N/A</v>
      </c>
      <c r="BF124" s="662"/>
      <c r="BG124" s="660"/>
      <c r="BH124" s="10" t="e">
        <v>#N/A</v>
      </c>
      <c r="BI124" s="28" t="e">
        <v>#N/A</v>
      </c>
      <c r="BJ124" s="28" t="e">
        <v>#N/A</v>
      </c>
      <c r="BK124" s="28" t="e">
        <v>#N/A</v>
      </c>
      <c r="BL124" s="653"/>
      <c r="BM124" s="694"/>
      <c r="BN124" s="230" t="e">
        <v>#N/A</v>
      </c>
      <c r="BO124" s="227" t="e">
        <v>#N/A</v>
      </c>
      <c r="BP124" s="227" t="e">
        <v>#N/A</v>
      </c>
      <c r="BQ124" s="662"/>
      <c r="BR124" s="660"/>
      <c r="BS124" s="10" t="e">
        <v>#N/A</v>
      </c>
      <c r="BT124" s="28" t="e">
        <v>#N/A</v>
      </c>
      <c r="BU124" s="28" t="e">
        <v>#N/A</v>
      </c>
      <c r="BV124" s="28" t="e">
        <v>#N/A</v>
      </c>
      <c r="BW124" s="653"/>
      <c r="BX124" s="694"/>
      <c r="BY124" s="230" t="e">
        <v>#N/A</v>
      </c>
      <c r="BZ124" s="227" t="e">
        <v>#N/A</v>
      </c>
      <c r="CA124" s="227" t="e">
        <v>#N/A</v>
      </c>
      <c r="CB124" s="662"/>
      <c r="CC124" s="660"/>
      <c r="CD124" s="10" t="e">
        <v>#N/A</v>
      </c>
      <c r="CE124" s="28" t="e">
        <v>#N/A</v>
      </c>
      <c r="CF124" s="28" t="e">
        <v>#N/A</v>
      </c>
      <c r="CG124" s="28" t="e">
        <v>#N/A</v>
      </c>
      <c r="CH124" s="653"/>
      <c r="CI124" s="694"/>
      <c r="CJ124" s="230" t="e">
        <v>#N/A</v>
      </c>
      <c r="CK124" s="227" t="e">
        <v>#N/A</v>
      </c>
      <c r="CL124" s="227" t="e">
        <v>#N/A</v>
      </c>
      <c r="CM124" s="910"/>
      <c r="CN124" s="909"/>
      <c r="CO124" s="10" t="e">
        <v>#N/A</v>
      </c>
      <c r="CP124" s="227" t="e">
        <v>#N/A</v>
      </c>
      <c r="CQ124" s="227" t="e">
        <v>#N/A</v>
      </c>
      <c r="CR124" s="227" t="e">
        <v>#N/A</v>
      </c>
      <c r="CS124" s="662"/>
      <c r="CT124" s="660"/>
      <c r="CU124" s="28" t="e">
        <v>#N/A</v>
      </c>
      <c r="CV124" s="227" t="e">
        <v>#N/A</v>
      </c>
      <c r="CW124" s="227" t="e">
        <v>#N/A</v>
      </c>
      <c r="CX124" s="227" t="e">
        <v>#N/A</v>
      </c>
      <c r="CY124" s="910"/>
      <c r="CZ124" s="909"/>
      <c r="DA124" s="10" t="e">
        <v>#N/A</v>
      </c>
      <c r="DB124" s="227" t="e">
        <v>#N/A</v>
      </c>
      <c r="DC124" s="227" t="e">
        <v>#N/A</v>
      </c>
      <c r="DD124" s="227" t="e">
        <v>#N/A</v>
      </c>
      <c r="DE124" s="662"/>
      <c r="DF124" s="914"/>
      <c r="DG124" s="39" t="e">
        <v>#N/A</v>
      </c>
      <c r="DH124" s="26" t="e">
        <v>#N/A</v>
      </c>
      <c r="DI124" s="26" t="e">
        <v>#N/A</v>
      </c>
      <c r="DJ124" s="26" t="e">
        <v>#N/A</v>
      </c>
      <c r="DK124" s="654"/>
      <c r="DL124" s="656"/>
      <c r="DM124" s="9" t="e">
        <v>#N/A</v>
      </c>
      <c r="DN124" s="26" t="e">
        <v>#N/A</v>
      </c>
      <c r="DO124" s="26" t="e">
        <v>#N/A</v>
      </c>
      <c r="DP124" s="26" t="e">
        <v>#N/A</v>
      </c>
      <c r="DQ124" s="654"/>
      <c r="DR124" s="655"/>
      <c r="DS124" s="39" t="e">
        <v>#N/A</v>
      </c>
      <c r="DT124" s="26" t="e">
        <v>#N/A</v>
      </c>
      <c r="DU124" s="26" t="e">
        <v>#N/A</v>
      </c>
      <c r="DV124" s="26" t="e">
        <v>#N/A</v>
      </c>
      <c r="DW124" s="654"/>
      <c r="DX124" s="655"/>
      <c r="DY124" s="267">
        <f t="shared" si="492"/>
        <v>9</v>
      </c>
      <c r="DZ124" s="268">
        <v>9</v>
      </c>
      <c r="EA124" s="710">
        <v>10</v>
      </c>
      <c r="EB124" s="668"/>
      <c r="EC124" s="667"/>
      <c r="ED124" s="286">
        <v>4.32</v>
      </c>
      <c r="EE124" s="252"/>
      <c r="EF124" s="282">
        <v>4</v>
      </c>
      <c r="EG124" s="247">
        <v>6.27</v>
      </c>
      <c r="EH124" s="282">
        <v>1.4</v>
      </c>
      <c r="EI124" s="247">
        <v>6.42</v>
      </c>
      <c r="EJ124" s="253">
        <v>2</v>
      </c>
      <c r="EK124" s="254">
        <v>0.6</v>
      </c>
      <c r="EL124" s="254">
        <v>1.4</v>
      </c>
      <c r="EM124" s="668"/>
      <c r="EN124" s="665"/>
      <c r="EO124" s="253">
        <v>6</v>
      </c>
      <c r="EP124" s="254">
        <v>6</v>
      </c>
      <c r="EQ124" s="254">
        <v>6</v>
      </c>
      <c r="ER124" s="668"/>
      <c r="ES124" s="665"/>
      <c r="ET124" s="9">
        <v>17</v>
      </c>
      <c r="EU124" s="26">
        <v>58</v>
      </c>
      <c r="EV124" s="12">
        <v>47</v>
      </c>
      <c r="EW124" s="90" t="s">
        <v>406</v>
      </c>
      <c r="EX124" s="42">
        <v>7.7</v>
      </c>
      <c r="EY124" s="43">
        <v>1</v>
      </c>
      <c r="EZ124" s="44">
        <v>13.5</v>
      </c>
      <c r="FA124" s="45">
        <v>0</v>
      </c>
      <c r="FB124" s="46">
        <v>0</v>
      </c>
      <c r="FC124" s="153" t="e">
        <f t="shared" si="701"/>
        <v>#N/A</v>
      </c>
      <c r="FD124" s="984">
        <f t="shared" si="617"/>
        <v>0.2426666666666667</v>
      </c>
      <c r="FE124" s="992">
        <f t="shared" si="511"/>
        <v>3.1599999999999996E-2</v>
      </c>
      <c r="FF124" s="985">
        <f t="shared" si="405"/>
        <v>0.39059999999999989</v>
      </c>
      <c r="FG124" s="246" t="e">
        <f t="shared" si="493"/>
        <v>#N/A</v>
      </c>
      <c r="FH124" s="246" t="e">
        <f t="shared" si="473"/>
        <v>#N/A</v>
      </c>
      <c r="FI124" s="246" t="e">
        <f t="shared" si="474"/>
        <v>#N/A</v>
      </c>
      <c r="FJ124" s="39" t="e">
        <f t="shared" si="433"/>
        <v>#N/A</v>
      </c>
      <c r="FK124" s="26" t="e">
        <f t="shared" si="434"/>
        <v>#N/A</v>
      </c>
      <c r="FL124" s="26" t="e">
        <f t="shared" si="435"/>
        <v>#N/A</v>
      </c>
      <c r="FM124" s="1300"/>
      <c r="FN124" s="656"/>
      <c r="FO124" s="28" t="e">
        <f t="shared" si="436"/>
        <v>#N/A</v>
      </c>
      <c r="FP124" s="28" t="e">
        <f t="shared" si="437"/>
        <v>#N/A</v>
      </c>
      <c r="FQ124" s="28" t="e">
        <f t="shared" si="438"/>
        <v>#N/A</v>
      </c>
      <c r="FR124" s="1305"/>
      <c r="FS124" s="698"/>
      <c r="FT124" s="10" t="e">
        <f t="shared" si="439"/>
        <v>#N/A</v>
      </c>
      <c r="FU124" s="28" t="e">
        <f t="shared" si="440"/>
        <v>#N/A</v>
      </c>
      <c r="FV124" s="28" t="e">
        <f t="shared" si="441"/>
        <v>#N/A</v>
      </c>
      <c r="FW124" s="1305"/>
      <c r="FX124" s="698"/>
      <c r="FY124" s="658" t="e">
        <f t="shared" si="442"/>
        <v>#N/A</v>
      </c>
      <c r="FZ124" s="126" t="e">
        <f t="shared" si="443"/>
        <v>#N/A</v>
      </c>
      <c r="GA124" s="126" t="e">
        <f t="shared" si="444"/>
        <v>#N/A</v>
      </c>
      <c r="GB124" s="787"/>
      <c r="GC124" s="1314"/>
      <c r="GD124" s="674" t="e">
        <f t="shared" si="445"/>
        <v>#N/A</v>
      </c>
      <c r="GE124" s="675" t="e">
        <f t="shared" si="446"/>
        <v>#N/A</v>
      </c>
      <c r="GF124" s="675" t="e">
        <f t="shared" si="447"/>
        <v>#N/A</v>
      </c>
      <c r="GG124" s="703"/>
      <c r="GH124" s="705"/>
      <c r="GI124" s="688" t="e">
        <f t="shared" si="448"/>
        <v>#N/A</v>
      </c>
      <c r="GJ124" s="688" t="e">
        <f t="shared" si="449"/>
        <v>#N/A</v>
      </c>
      <c r="GK124" s="688" t="e">
        <f t="shared" si="450"/>
        <v>#N/A</v>
      </c>
      <c r="GL124" s="703"/>
      <c r="GM124" s="705"/>
      <c r="GN124" s="689" t="e">
        <f t="shared" si="451"/>
        <v>#N/A</v>
      </c>
      <c r="GO124" s="688" t="e">
        <f t="shared" si="452"/>
        <v>#N/A</v>
      </c>
      <c r="GP124" s="688" t="e">
        <f t="shared" si="453"/>
        <v>#N/A</v>
      </c>
      <c r="GQ124" s="703"/>
      <c r="GR124" s="705"/>
      <c r="GS124" s="689" t="e">
        <f t="shared" si="454"/>
        <v>#N/A</v>
      </c>
      <c r="GT124" s="688" t="e">
        <f t="shared" si="455"/>
        <v>#N/A</v>
      </c>
      <c r="GU124" s="688" t="e">
        <f t="shared" si="456"/>
        <v>#N/A</v>
      </c>
      <c r="GV124" s="706"/>
      <c r="GW124" s="683"/>
      <c r="GX124" s="39" t="e">
        <f t="shared" si="457"/>
        <v>#N/A</v>
      </c>
      <c r="GY124" s="26" t="e">
        <f t="shared" si="458"/>
        <v>#N/A</v>
      </c>
      <c r="GZ124" s="26" t="e">
        <f t="shared" si="459"/>
        <v>#N/A</v>
      </c>
      <c r="HA124" s="1300"/>
      <c r="HB124" s="656"/>
      <c r="HC124" s="28" t="e">
        <f t="shared" si="460"/>
        <v>#N/A</v>
      </c>
      <c r="HD124" s="28" t="e">
        <f t="shared" si="461"/>
        <v>#N/A</v>
      </c>
      <c r="HE124" s="28" t="e">
        <f t="shared" si="462"/>
        <v>#N/A</v>
      </c>
      <c r="HF124" s="1305"/>
      <c r="HG124" s="698"/>
      <c r="HH124" s="10" t="e">
        <f t="shared" si="463"/>
        <v>#N/A</v>
      </c>
      <c r="HI124" s="28" t="e">
        <f t="shared" si="464"/>
        <v>#N/A</v>
      </c>
      <c r="HJ124" s="28" t="e">
        <f t="shared" si="465"/>
        <v>#N/A</v>
      </c>
      <c r="HK124" s="1305"/>
      <c r="HL124" s="698"/>
      <c r="HM124" s="658" t="e">
        <f t="shared" si="466"/>
        <v>#N/A</v>
      </c>
      <c r="HN124" s="126" t="e">
        <f t="shared" si="467"/>
        <v>#N/A</v>
      </c>
      <c r="HO124" s="126" t="e">
        <f t="shared" si="468"/>
        <v>#N/A</v>
      </c>
      <c r="HP124" s="787"/>
      <c r="HQ124" s="1314"/>
      <c r="HR124" s="674" t="e">
        <f t="shared" si="475"/>
        <v>#N/A</v>
      </c>
      <c r="HS124" s="675" t="e">
        <f t="shared" si="476"/>
        <v>#N/A</v>
      </c>
      <c r="HT124" s="675" t="e">
        <f t="shared" si="477"/>
        <v>#N/A</v>
      </c>
      <c r="HU124" s="703"/>
      <c r="HV124" s="705"/>
      <c r="HW124" s="675" t="e">
        <f t="shared" si="478"/>
        <v>#N/A</v>
      </c>
      <c r="HX124" s="675" t="e">
        <f t="shared" si="479"/>
        <v>#N/A</v>
      </c>
      <c r="HY124" s="675" t="e">
        <f t="shared" si="480"/>
        <v>#N/A</v>
      </c>
      <c r="HZ124" s="703"/>
      <c r="IA124" s="705"/>
      <c r="IB124" s="678" t="e">
        <f t="shared" si="502"/>
        <v>#N/A</v>
      </c>
      <c r="IC124" s="675" t="e">
        <f t="shared" si="503"/>
        <v>#N/A</v>
      </c>
      <c r="ID124" s="675" t="e">
        <f t="shared" si="504"/>
        <v>#N/A</v>
      </c>
      <c r="IE124" s="703"/>
      <c r="IF124" s="705"/>
      <c r="IG124" s="678" t="e">
        <f t="shared" si="505"/>
        <v>#N/A</v>
      </c>
      <c r="IH124" s="675" t="e">
        <f t="shared" si="506"/>
        <v>#N/A</v>
      </c>
      <c r="II124" s="675" t="e">
        <f t="shared" si="507"/>
        <v>#N/A</v>
      </c>
      <c r="IJ124" s="706"/>
      <c r="IK124" s="683"/>
      <c r="IL124" s="846" t="e">
        <f t="shared" si="716"/>
        <v>#N/A</v>
      </c>
      <c r="IM124" s="848" t="e">
        <f t="shared" si="717"/>
        <v>#N/A</v>
      </c>
      <c r="IN124" s="1252" t="e">
        <f t="shared" si="718"/>
        <v>#N/A</v>
      </c>
      <c r="IO124" s="1253" t="e">
        <f t="shared" si="719"/>
        <v>#N/A</v>
      </c>
      <c r="IP124" s="847" t="e">
        <f t="shared" si="720"/>
        <v>#N/A</v>
      </c>
      <c r="IQ124" s="848" t="e">
        <f t="shared" si="721"/>
        <v>#N/A</v>
      </c>
      <c r="IR124" s="1252" t="e">
        <f t="shared" si="722"/>
        <v>#N/A</v>
      </c>
      <c r="IS124" s="1330" t="e">
        <f t="shared" si="723"/>
        <v>#N/A</v>
      </c>
      <c r="IT124" s="846" t="e">
        <f t="shared" si="662"/>
        <v>#N/A</v>
      </c>
      <c r="IU124" s="848" t="e">
        <f t="shared" si="663"/>
        <v>#N/A</v>
      </c>
      <c r="IV124" s="1252" t="e">
        <f t="shared" si="664"/>
        <v>#N/A</v>
      </c>
      <c r="IW124" s="1253" t="e">
        <f t="shared" si="665"/>
        <v>#N/A</v>
      </c>
      <c r="IX124" s="847" t="e">
        <f t="shared" si="666"/>
        <v>#N/A</v>
      </c>
      <c r="IY124" s="848" t="e">
        <f t="shared" si="667"/>
        <v>#N/A</v>
      </c>
      <c r="IZ124" s="1252" t="e">
        <f t="shared" si="668"/>
        <v>#N/A</v>
      </c>
      <c r="JA124" s="1330" t="e">
        <f t="shared" si="669"/>
        <v>#N/A</v>
      </c>
      <c r="JB124" s="152" t="e">
        <v>#N/A</v>
      </c>
      <c r="JC124" s="952" t="e">
        <v>#N/A</v>
      </c>
      <c r="JD124" s="150" t="e">
        <v>#N/A</v>
      </c>
      <c r="JE124" s="150" t="e">
        <v>#N/A</v>
      </c>
      <c r="JF124" s="952" t="e">
        <v>#N/A</v>
      </c>
      <c r="JG124" s="150" t="e">
        <v>#N/A</v>
      </c>
      <c r="JH124" s="150" t="e">
        <v>#N/A</v>
      </c>
      <c r="JI124" s="952" t="e">
        <v>#N/A</v>
      </c>
      <c r="JJ124" s="150" t="e">
        <v>#N/A</v>
      </c>
      <c r="JK124" s="150" t="e">
        <v>#N/A</v>
      </c>
      <c r="JL124" s="958" t="e">
        <v>#N/A</v>
      </c>
      <c r="JM124" s="150" t="e">
        <v>#N/A</v>
      </c>
      <c r="JN124" s="150" t="e">
        <v>#N/A</v>
      </c>
      <c r="JO124" s="871" t="e">
        <v>#N/A</v>
      </c>
      <c r="JP124" s="874" t="e">
        <v>#N/A</v>
      </c>
      <c r="JQ124" s="862" t="e">
        <v>#N/A</v>
      </c>
      <c r="JR124" s="862" t="e">
        <v>#N/A</v>
      </c>
      <c r="JS124" s="860" t="e">
        <v>#N/A</v>
      </c>
      <c r="JT124" s="862" t="e">
        <v>#N/A</v>
      </c>
      <c r="JU124" s="860" t="e">
        <v>#N/A</v>
      </c>
      <c r="JV124" s="875" t="e">
        <v>#N/A</v>
      </c>
      <c r="JW124" s="26" t="e">
        <v>#N/A</v>
      </c>
      <c r="JX124" s="26" t="e">
        <v>#N/A</v>
      </c>
      <c r="JY124" s="665"/>
      <c r="JZ124" s="26" t="e">
        <v>#N/A</v>
      </c>
      <c r="KA124" s="26" t="e">
        <v>#N/A</v>
      </c>
      <c r="KB124" s="670"/>
      <c r="KC124" s="871" t="e">
        <v>#N/A</v>
      </c>
      <c r="KD124" s="979" t="e">
        <v>#N/A</v>
      </c>
      <c r="KE124" s="26" t="e">
        <v>#N/A</v>
      </c>
      <c r="KF124" s="26" t="e">
        <v>#N/A</v>
      </c>
      <c r="KG124" s="665"/>
      <c r="KH124" s="26" t="e">
        <v>#N/A</v>
      </c>
      <c r="KI124" s="26" t="e">
        <v>#N/A</v>
      </c>
      <c r="KJ124" s="670"/>
      <c r="KK124" s="871" t="e">
        <v>#N/A</v>
      </c>
      <c r="KL124" s="979" t="e">
        <v>#N/A</v>
      </c>
      <c r="KM124" s="177" t="e">
        <v>#N/A</v>
      </c>
      <c r="KN124" s="254" t="e">
        <v>#N/A</v>
      </c>
      <c r="KO124" s="178" t="e">
        <v>#N/A</v>
      </c>
      <c r="KQ124" s="1345">
        <f t="shared" si="482"/>
        <v>45754.395833333336</v>
      </c>
      <c r="KR124" s="1260"/>
      <c r="KS124" s="1260"/>
      <c r="KT124" s="1258"/>
      <c r="KU124" s="1351"/>
      <c r="KV124" s="1359"/>
      <c r="KW124" s="1359"/>
      <c r="KX124" s="1359"/>
      <c r="KY124" s="1359"/>
      <c r="KZ124" s="1359"/>
      <c r="LB124" s="1347">
        <f t="shared" si="486"/>
        <v>45754.395833333336</v>
      </c>
      <c r="LC124" s="1299" t="e">
        <f t="shared" si="487"/>
        <v>#N/A</v>
      </c>
      <c r="LD124" s="1299" t="e">
        <f t="shared" si="488"/>
        <v>#N/A</v>
      </c>
      <c r="LE124" s="1370" t="e">
        <f t="shared" si="409"/>
        <v>#N/A</v>
      </c>
      <c r="LF124" s="1299" t="e">
        <f t="shared" si="489"/>
        <v>#N/A</v>
      </c>
      <c r="LG124" s="1299" t="e">
        <f t="shared" si="655"/>
        <v>#N/A</v>
      </c>
      <c r="LH124" s="1299" t="e">
        <f t="shared" si="656"/>
        <v>#N/A</v>
      </c>
      <c r="MA124" s="1352">
        <f t="shared" si="490"/>
        <v>4</v>
      </c>
      <c r="MB124" s="1352">
        <f t="shared" si="491"/>
        <v>2025</v>
      </c>
    </row>
    <row r="125" spans="2:340" ht="18.75" customHeight="1">
      <c r="B125" s="13"/>
      <c r="C125" s="136">
        <v>45761.375</v>
      </c>
      <c r="D125" s="14">
        <f t="shared" si="120"/>
        <v>642.66666666666424</v>
      </c>
      <c r="E125" s="31">
        <f t="shared" si="411"/>
        <v>334.66666666666424</v>
      </c>
      <c r="F125" s="40">
        <f t="shared" si="471"/>
        <v>7.5</v>
      </c>
      <c r="G125" s="27">
        <f t="shared" si="423"/>
        <v>25.000000000000004</v>
      </c>
      <c r="H125" s="27">
        <f t="shared" si="424"/>
        <v>11.904761904761907</v>
      </c>
      <c r="I125" s="702"/>
      <c r="J125" s="593"/>
      <c r="K125" s="14">
        <f t="shared" si="425"/>
        <v>12.000000000000004</v>
      </c>
      <c r="L125" s="31" t="e">
        <v>#N/A</v>
      </c>
      <c r="M125" s="40">
        <f t="shared" si="472"/>
        <v>74.090951199176985</v>
      </c>
      <c r="N125" s="27">
        <f t="shared" si="426"/>
        <v>20</v>
      </c>
      <c r="O125" s="27">
        <f t="shared" si="427"/>
        <v>5.9999999999999991</v>
      </c>
      <c r="P125" s="27">
        <f t="shared" si="428"/>
        <v>13.999999999999998</v>
      </c>
      <c r="Q125" s="702"/>
      <c r="R125" s="593"/>
      <c r="S125" s="29">
        <v>4.0999999999999996</v>
      </c>
      <c r="T125" s="29">
        <v>6.07</v>
      </c>
      <c r="U125" s="29">
        <v>6.9</v>
      </c>
      <c r="V125" s="29">
        <v>11.76</v>
      </c>
      <c r="W125" s="863"/>
      <c r="X125" s="592"/>
      <c r="Y125" s="14">
        <v>10</v>
      </c>
      <c r="Z125" s="27">
        <v>9.6999999999999993</v>
      </c>
      <c r="AA125" s="27">
        <v>10.1</v>
      </c>
      <c r="AB125" s="27">
        <v>10</v>
      </c>
      <c r="AC125" s="702"/>
      <c r="AD125" s="593"/>
      <c r="AE125" s="14">
        <f t="shared" si="508"/>
        <v>113</v>
      </c>
      <c r="AF125" s="27">
        <f t="shared" si="509"/>
        <v>102</v>
      </c>
      <c r="AG125" s="221">
        <f t="shared" si="510"/>
        <v>114</v>
      </c>
      <c r="AH125" s="29">
        <v>5.47</v>
      </c>
      <c r="AI125" s="166"/>
      <c r="AJ125" s="16">
        <v>4.0599999999999996</v>
      </c>
      <c r="AK125" s="29">
        <v>6.79</v>
      </c>
      <c r="AL125" s="28" t="e">
        <v>#N/A</v>
      </c>
      <c r="AM125" s="28" t="e">
        <v>#N/A</v>
      </c>
      <c r="AN125" s="863"/>
      <c r="AO125" s="592"/>
      <c r="AP125" s="14">
        <v>11.7</v>
      </c>
      <c r="AQ125" s="27">
        <v>10</v>
      </c>
      <c r="AR125" s="27">
        <v>10.6</v>
      </c>
      <c r="AS125" s="27">
        <v>10.199999999999999</v>
      </c>
      <c r="AT125" s="702"/>
      <c r="AU125" s="593"/>
      <c r="AV125" s="31">
        <v>7.7</v>
      </c>
      <c r="AW125" s="1083">
        <v>14</v>
      </c>
      <c r="AX125" s="121">
        <v>13</v>
      </c>
      <c r="AY125" s="121">
        <v>8.1999999999999993</v>
      </c>
      <c r="AZ125" s="121">
        <v>0.16</v>
      </c>
      <c r="BA125" s="1229"/>
      <c r="BB125" s="1230"/>
      <c r="BC125" s="1232">
        <v>13</v>
      </c>
      <c r="BD125" s="335">
        <v>3.5</v>
      </c>
      <c r="BE125" s="335">
        <v>7.9000000000000001E-2</v>
      </c>
      <c r="BF125" s="904"/>
      <c r="BG125" s="905"/>
      <c r="BH125" s="14">
        <v>4.8</v>
      </c>
      <c r="BI125" s="121">
        <v>3.3</v>
      </c>
      <c r="BJ125" s="121">
        <v>0.32</v>
      </c>
      <c r="BK125" s="121">
        <v>0</v>
      </c>
      <c r="BL125" s="1229"/>
      <c r="BM125" s="1230"/>
      <c r="BN125" s="1232">
        <v>3.3</v>
      </c>
      <c r="BO125" s="232">
        <v>0.09</v>
      </c>
      <c r="BP125" s="335">
        <v>0</v>
      </c>
      <c r="BQ125" s="904"/>
      <c r="BR125" s="905"/>
      <c r="BS125" s="120">
        <v>1.7</v>
      </c>
      <c r="BT125" s="29">
        <v>0.9</v>
      </c>
      <c r="BU125" s="451">
        <v>4.7E-2</v>
      </c>
      <c r="BV125" s="121">
        <v>7.0000000000000001E-3</v>
      </c>
      <c r="BW125" s="1229"/>
      <c r="BX125" s="1230"/>
      <c r="BY125" s="1232">
        <v>0.88</v>
      </c>
      <c r="BZ125" s="335">
        <v>1.4999999999999999E-2</v>
      </c>
      <c r="CA125" s="335">
        <v>7.0000000000000001E-3</v>
      </c>
      <c r="CB125" s="904"/>
      <c r="CC125" s="905"/>
      <c r="CD125" s="120">
        <v>0.12</v>
      </c>
      <c r="CE125" s="121">
        <v>0.12</v>
      </c>
      <c r="CF125" s="121">
        <v>9.4E-2</v>
      </c>
      <c r="CG125" s="1249">
        <v>6.9999999999999999E-4</v>
      </c>
      <c r="CH125" s="1250"/>
      <c r="CI125" s="1251"/>
      <c r="CJ125" s="1232">
        <v>0.12</v>
      </c>
      <c r="CK125" s="335">
        <v>7.0999999999999994E-2</v>
      </c>
      <c r="CL125" s="335">
        <v>0</v>
      </c>
      <c r="CM125" s="911"/>
      <c r="CN125" s="912"/>
      <c r="CO125" s="14">
        <v>0.5</v>
      </c>
      <c r="CP125" s="556">
        <v>0</v>
      </c>
      <c r="CQ125" s="232" t="e">
        <v>#N/A</v>
      </c>
      <c r="CR125" s="232" t="e">
        <v>#N/A</v>
      </c>
      <c r="CS125" s="904"/>
      <c r="CT125" s="905"/>
      <c r="CU125" s="121">
        <v>5.6</v>
      </c>
      <c r="CV125" s="335">
        <v>22</v>
      </c>
      <c r="CW125" s="335">
        <v>34</v>
      </c>
      <c r="CX125" s="335">
        <v>77</v>
      </c>
      <c r="CY125" s="911"/>
      <c r="CZ125" s="912"/>
      <c r="DA125" s="15" t="e">
        <v>#N/A</v>
      </c>
      <c r="DB125" s="232" t="e">
        <v>#N/A</v>
      </c>
      <c r="DC125" s="232" t="e">
        <v>#N/A</v>
      </c>
      <c r="DD125" s="232" t="e">
        <v>#N/A</v>
      </c>
      <c r="DE125" s="904"/>
      <c r="DF125" s="915"/>
      <c r="DG125" s="39" t="e">
        <v>#N/A</v>
      </c>
      <c r="DH125" s="26" t="e">
        <v>#N/A</v>
      </c>
      <c r="DI125" s="26" t="e">
        <v>#N/A</v>
      </c>
      <c r="DJ125" s="26" t="e">
        <v>#N/A</v>
      </c>
      <c r="DK125" s="654"/>
      <c r="DL125" s="656"/>
      <c r="DM125" s="9" t="e">
        <v>#N/A</v>
      </c>
      <c r="DN125" s="26" t="e">
        <v>#N/A</v>
      </c>
      <c r="DO125" s="26" t="e">
        <v>#N/A</v>
      </c>
      <c r="DP125" s="26" t="e">
        <v>#N/A</v>
      </c>
      <c r="DQ125" s="702"/>
      <c r="DR125" s="663"/>
      <c r="DS125" s="40" t="e">
        <f t="shared" si="429"/>
        <v>#N/A</v>
      </c>
      <c r="DT125" s="27" t="e">
        <f t="shared" si="430"/>
        <v>#N/A</v>
      </c>
      <c r="DU125" s="27" t="e">
        <f t="shared" si="431"/>
        <v>#N/A</v>
      </c>
      <c r="DV125" s="27" t="e">
        <f t="shared" si="432"/>
        <v>#N/A</v>
      </c>
      <c r="DW125" s="702"/>
      <c r="DX125" s="663"/>
      <c r="DY125" s="267">
        <f t="shared" si="492"/>
        <v>9</v>
      </c>
      <c r="DZ125" s="268">
        <v>9</v>
      </c>
      <c r="EA125" s="710">
        <v>10</v>
      </c>
      <c r="EB125" s="668"/>
      <c r="EC125" s="667"/>
      <c r="ED125" s="286">
        <v>4.32</v>
      </c>
      <c r="EE125" s="289"/>
      <c r="EF125" s="295">
        <v>4.2</v>
      </c>
      <c r="EG125" s="251">
        <v>6.47</v>
      </c>
      <c r="EH125" s="295">
        <v>1.6</v>
      </c>
      <c r="EI125" s="251">
        <v>6.34</v>
      </c>
      <c r="EJ125" s="256">
        <v>2</v>
      </c>
      <c r="EK125" s="257">
        <v>0.6</v>
      </c>
      <c r="EL125" s="257">
        <v>1.4</v>
      </c>
      <c r="EM125" s="668"/>
      <c r="EN125" s="665"/>
      <c r="EO125" s="253">
        <v>6</v>
      </c>
      <c r="EP125" s="254">
        <v>6</v>
      </c>
      <c r="EQ125" s="254">
        <v>6</v>
      </c>
      <c r="ER125" s="668"/>
      <c r="ES125" s="665"/>
      <c r="ET125" s="14">
        <v>17</v>
      </c>
      <c r="EU125" s="27">
        <v>58</v>
      </c>
      <c r="EV125" s="31">
        <v>46</v>
      </c>
      <c r="EW125" s="90" t="s">
        <v>70</v>
      </c>
      <c r="EX125" s="47">
        <v>9.1</v>
      </c>
      <c r="EY125" s="48">
        <v>3</v>
      </c>
      <c r="EZ125" s="49">
        <v>3</v>
      </c>
      <c r="FA125" s="50">
        <v>0</v>
      </c>
      <c r="FB125" s="51">
        <v>0</v>
      </c>
      <c r="FC125" s="153">
        <f t="shared" si="701"/>
        <v>29.6</v>
      </c>
      <c r="FD125" s="986">
        <f t="shared" si="617"/>
        <v>0.26266666666666677</v>
      </c>
      <c r="FE125" s="993">
        <f t="shared" si="511"/>
        <v>3.32E-2</v>
      </c>
      <c r="FF125" s="987">
        <f t="shared" si="405"/>
        <v>0.47795999999999988</v>
      </c>
      <c r="FG125" s="246">
        <f t="shared" si="493"/>
        <v>16.399999999999999</v>
      </c>
      <c r="FH125" s="246">
        <f t="shared" si="473"/>
        <v>12</v>
      </c>
      <c r="FI125" s="246">
        <f t="shared" si="474"/>
        <v>55</v>
      </c>
      <c r="FJ125" s="39">
        <f t="shared" si="433"/>
        <v>1</v>
      </c>
      <c r="FK125" s="26">
        <f t="shared" si="434"/>
        <v>9.5</v>
      </c>
      <c r="FL125" s="26">
        <f t="shared" si="435"/>
        <v>12.920999999999999</v>
      </c>
      <c r="FM125" s="1300"/>
      <c r="FN125" s="656"/>
      <c r="FO125" s="28">
        <f t="shared" si="436"/>
        <v>1.5</v>
      </c>
      <c r="FP125" s="28">
        <f t="shared" si="437"/>
        <v>3.21</v>
      </c>
      <c r="FQ125" s="28">
        <f t="shared" si="438"/>
        <v>3.3</v>
      </c>
      <c r="FR125" s="1305"/>
      <c r="FS125" s="698"/>
      <c r="FT125" s="10">
        <f t="shared" si="439"/>
        <v>0.82</v>
      </c>
      <c r="FU125" s="28">
        <f t="shared" si="440"/>
        <v>0.86499999999999999</v>
      </c>
      <c r="FV125" s="28">
        <f t="shared" si="441"/>
        <v>0.873</v>
      </c>
      <c r="FW125" s="1305"/>
      <c r="FX125" s="698"/>
      <c r="FY125" s="658">
        <f t="shared" si="442"/>
        <v>0</v>
      </c>
      <c r="FZ125" s="126">
        <f t="shared" si="443"/>
        <v>4.9000000000000002E-2</v>
      </c>
      <c r="GA125" s="126">
        <f t="shared" si="444"/>
        <v>0.12</v>
      </c>
      <c r="GB125" s="787"/>
      <c r="GC125" s="1314"/>
      <c r="GD125" s="674">
        <f t="shared" si="445"/>
        <v>7.1428571428571425E-2</v>
      </c>
      <c r="GE125" s="675">
        <f t="shared" si="446"/>
        <v>0.73076923076923073</v>
      </c>
      <c r="GF125" s="675">
        <f t="shared" si="447"/>
        <v>0.99392307692307691</v>
      </c>
      <c r="GG125" s="703"/>
      <c r="GH125" s="705"/>
      <c r="GI125" s="688">
        <f t="shared" si="448"/>
        <v>0.3125</v>
      </c>
      <c r="GJ125" s="688">
        <f t="shared" si="449"/>
        <v>0.97272727272727277</v>
      </c>
      <c r="GK125" s="688">
        <f t="shared" si="450"/>
        <v>1</v>
      </c>
      <c r="GL125" s="703"/>
      <c r="GM125" s="705"/>
      <c r="GN125" s="689">
        <f t="shared" si="451"/>
        <v>0.4823529411764706</v>
      </c>
      <c r="GO125" s="688">
        <f t="shared" si="452"/>
        <v>0.98295454545454541</v>
      </c>
      <c r="GP125" s="688">
        <f t="shared" si="453"/>
        <v>0.99204545454545456</v>
      </c>
      <c r="GQ125" s="703"/>
      <c r="GR125" s="705"/>
      <c r="GS125" s="689">
        <f t="shared" si="454"/>
        <v>0</v>
      </c>
      <c r="GT125" s="688">
        <f t="shared" si="455"/>
        <v>0.40833333333333338</v>
      </c>
      <c r="GU125" s="688">
        <f t="shared" si="456"/>
        <v>1</v>
      </c>
      <c r="GV125" s="706"/>
      <c r="GW125" s="683"/>
      <c r="GX125" s="39">
        <f t="shared" si="457"/>
        <v>1</v>
      </c>
      <c r="GY125" s="26">
        <f t="shared" si="458"/>
        <v>4.8000000000000007</v>
      </c>
      <c r="GZ125" s="26">
        <f t="shared" si="459"/>
        <v>12.84</v>
      </c>
      <c r="HA125" s="1300"/>
      <c r="HB125" s="656"/>
      <c r="HC125" s="28">
        <f t="shared" si="460"/>
        <v>1.5</v>
      </c>
      <c r="HD125" s="28">
        <f t="shared" si="461"/>
        <v>2.98</v>
      </c>
      <c r="HE125" s="28">
        <f t="shared" si="462"/>
        <v>3.3</v>
      </c>
      <c r="HF125" s="1305"/>
      <c r="HG125" s="698"/>
      <c r="HH125" s="10">
        <f t="shared" si="463"/>
        <v>0.79999999999999993</v>
      </c>
      <c r="HI125" s="28">
        <f t="shared" si="464"/>
        <v>0.85299999999999998</v>
      </c>
      <c r="HJ125" s="28">
        <f t="shared" si="465"/>
        <v>0.89300000000000002</v>
      </c>
      <c r="HK125" s="1305"/>
      <c r="HL125" s="698"/>
      <c r="HM125" s="658">
        <f t="shared" si="466"/>
        <v>0</v>
      </c>
      <c r="HN125" s="126">
        <f t="shared" si="467"/>
        <v>2.5999999999999995E-2</v>
      </c>
      <c r="HO125" s="126">
        <f t="shared" si="468"/>
        <v>0.11929999999999999</v>
      </c>
      <c r="HP125" s="787"/>
      <c r="HQ125" s="1314"/>
      <c r="HR125" s="674">
        <f t="shared" si="475"/>
        <v>7.1428571428571425E-2</v>
      </c>
      <c r="HS125" s="675">
        <f t="shared" si="476"/>
        <v>0.36923076923076931</v>
      </c>
      <c r="HT125" s="675">
        <f t="shared" si="477"/>
        <v>0.98769230769230765</v>
      </c>
      <c r="HU125" s="703"/>
      <c r="HV125" s="705"/>
      <c r="HW125" s="675">
        <f t="shared" si="478"/>
        <v>0.3125</v>
      </c>
      <c r="HX125" s="675">
        <f t="shared" si="479"/>
        <v>0.90303030303030307</v>
      </c>
      <c r="HY125" s="675">
        <f t="shared" si="480"/>
        <v>1</v>
      </c>
      <c r="HZ125" s="703"/>
      <c r="IA125" s="705"/>
      <c r="IB125" s="678">
        <f t="shared" si="502"/>
        <v>0.47058823529411764</v>
      </c>
      <c r="IC125" s="675">
        <f t="shared" si="503"/>
        <v>0.94777777777777772</v>
      </c>
      <c r="ID125" s="675">
        <f t="shared" si="504"/>
        <v>0.99222222222222223</v>
      </c>
      <c r="IE125" s="703"/>
      <c r="IF125" s="705"/>
      <c r="IG125" s="678">
        <f t="shared" si="505"/>
        <v>0</v>
      </c>
      <c r="IH125" s="675">
        <f t="shared" si="506"/>
        <v>0.21666666666666665</v>
      </c>
      <c r="II125" s="675">
        <f t="shared" si="507"/>
        <v>0.99416666666666664</v>
      </c>
      <c r="IJ125" s="706"/>
      <c r="IK125" s="683"/>
      <c r="IL125" s="846">
        <f t="shared" si="716"/>
        <v>8.1999999999999993</v>
      </c>
      <c r="IM125" s="848">
        <f t="shared" si="717"/>
        <v>0.32</v>
      </c>
      <c r="IN125" s="1252">
        <f t="shared" si="718"/>
        <v>4.7E-2</v>
      </c>
      <c r="IO125" s="1253">
        <f t="shared" si="719"/>
        <v>9.4E-2</v>
      </c>
      <c r="IP125" s="847">
        <f t="shared" si="720"/>
        <v>3.5</v>
      </c>
      <c r="IQ125" s="848">
        <f t="shared" si="721"/>
        <v>0.09</v>
      </c>
      <c r="IR125" s="1252">
        <f t="shared" si="722"/>
        <v>1.4999999999999999E-2</v>
      </c>
      <c r="IS125" s="1330">
        <f t="shared" si="723"/>
        <v>7.0999999999999994E-2</v>
      </c>
      <c r="IT125" s="846">
        <f t="shared" si="662"/>
        <v>0.16</v>
      </c>
      <c r="IU125" s="848">
        <f t="shared" si="663"/>
        <v>0</v>
      </c>
      <c r="IV125" s="1252">
        <f t="shared" si="664"/>
        <v>7.0000000000000001E-3</v>
      </c>
      <c r="IW125" s="1253">
        <f t="shared" si="665"/>
        <v>6.9999999999999999E-4</v>
      </c>
      <c r="IX125" s="847">
        <f t="shared" si="666"/>
        <v>7.9000000000000001E-2</v>
      </c>
      <c r="IY125" s="848">
        <f t="shared" si="667"/>
        <v>0</v>
      </c>
      <c r="IZ125" s="1252">
        <f t="shared" si="668"/>
        <v>7.0000000000000001E-3</v>
      </c>
      <c r="JA125" s="1330">
        <f t="shared" si="669"/>
        <v>0</v>
      </c>
      <c r="JB125" s="153">
        <f>D125-D123</f>
        <v>12</v>
      </c>
      <c r="JC125" s="952">
        <f>(FG125*N125*1440*$JB125/1000000)</f>
        <v>5.66784</v>
      </c>
      <c r="JD125" s="150">
        <f>(FH125*O125*1440*$JB125/1000000)</f>
        <v>1.2441599999999997</v>
      </c>
      <c r="JE125" s="150">
        <f>(FI125*P125*1440*$JB125/1000000)</f>
        <v>13.305599999999997</v>
      </c>
      <c r="JF125" s="952">
        <f>JC125*1000/($JB125*20)</f>
        <v>23.616</v>
      </c>
      <c r="JG125" s="150">
        <f>JD125*1000/($JB125*18)</f>
        <v>5.759999999999998</v>
      </c>
      <c r="JH125" s="150">
        <f>JE125*1000/($JB125*20)</f>
        <v>55.439999999999984</v>
      </c>
      <c r="JI125" s="952">
        <f>_xlfn.AGGREGATE(9,7,JC$5:JC125)</f>
        <v>527.22651491819511</v>
      </c>
      <c r="JJ125" s="150">
        <f>_xlfn.AGGREGATE(9,7,JD$5:JD125)</f>
        <v>326.1410288383226</v>
      </c>
      <c r="JK125" s="150">
        <f>_xlfn.AGGREGATE(9,7,JE$65:JE125)</f>
        <v>592.16466625918144</v>
      </c>
      <c r="JL125" s="966">
        <f>(29.7*1000*0.4-JI125)/(29.7*1000*0.4)</f>
        <v>0.95562066372742471</v>
      </c>
      <c r="JM125" s="967">
        <f>(9*1000*0.31282-JJ125)/(9*1000*0.31282)</f>
        <v>0.88415736815693702</v>
      </c>
      <c r="JN125" s="967">
        <f>(9.9*1000*0.31282-JK125)/(9.9*1000*0.31282)</f>
        <v>0.80878903921279754</v>
      </c>
      <c r="JO125" s="846">
        <f>JO123+((FJ125+FK125)*O125*1440*$JB125/1000000)</f>
        <v>178.92089088567116</v>
      </c>
      <c r="JP125" s="852">
        <f>JP123+((FJ125+FL125)*P125*1440*$JB125/1000000)</f>
        <v>107.00327981759898</v>
      </c>
      <c r="JQ125" s="847">
        <f>JQ123+((FO125+FP125)*O125*1440*$JB125/1000000)</f>
        <v>82.173827416534309</v>
      </c>
      <c r="JR125" s="847">
        <f>JR123+((FO125+FQ125)*P125*1440*$JB125/1000000)</f>
        <v>41.943604343999546</v>
      </c>
      <c r="JS125" s="859">
        <f>JS123+((FT125+FU125)*O125*1440*$JB125/1000000)</f>
        <v>25.837126201948831</v>
      </c>
      <c r="JT125" s="848">
        <f>JT123+((FT125+FV125)*P125*1440*$JB125/1000000)</f>
        <v>12.563384683199903</v>
      </c>
      <c r="JU125" s="859">
        <f>JU123+((FY125+FZ125)*O125*1440*$JB125/1000000)</f>
        <v>1.7293089096774998</v>
      </c>
      <c r="JV125" s="849">
        <f>JV123+((FY125+GA125)*P125*1440*$JB125/1000000)</f>
        <v>1.0905099743999873</v>
      </c>
      <c r="JW125" s="27">
        <f>JW123+((FJ125+FO125+FT125+FY125)*O125*1440*$JB125/1000000)</f>
        <v>40.922313058255781</v>
      </c>
      <c r="JX125" s="27">
        <f>JX123+((FK125+FP125+FU125+FZ125)*O125*1440*$JB125/1000000)</f>
        <v>251.86279472474715</v>
      </c>
      <c r="JY125" s="892"/>
      <c r="JZ125" s="27">
        <f>JZ123+((FJ125+FO125+FT125+FY125)*P125*1440*$JB125/1000000)</f>
        <v>26.351274045599887</v>
      </c>
      <c r="KA125" s="27">
        <f>KA123+((FL125+FQ125+FV125+GA125)*P125*1440*$JB125/1000000)</f>
        <v>136.24950477359849</v>
      </c>
      <c r="KB125" s="707"/>
      <c r="KC125" s="846">
        <f>JW125+JX125</f>
        <v>292.7851077830029</v>
      </c>
      <c r="KD125" s="975">
        <f>JZ125+KA125</f>
        <v>162.60077881919838</v>
      </c>
      <c r="KE125" s="27">
        <f>KE123+((GX125+HC125+HH125+HM125)*O125*1440*$JB125/1000000)</f>
        <v>39.58846435013664</v>
      </c>
      <c r="KF125" s="27">
        <f>KF123+((GY125+HD125+HI125+HN125)*O125*1440*$JB125/1000000)</f>
        <v>172.36775373317792</v>
      </c>
      <c r="KG125" s="892"/>
      <c r="KH125" s="27">
        <f>KH123+((GX125+HC125+HH125+HM125)*P125*1440*$JB125/1000000)</f>
        <v>25.774942809599967</v>
      </c>
      <c r="KI125" s="27">
        <f>KI123+((GZ125+HE125+HJ125+HO125)*P125*1440*$JB125/1000000)</f>
        <v>136.14022930559844</v>
      </c>
      <c r="KJ125" s="670"/>
      <c r="KK125" s="846">
        <f>KE125+KF125</f>
        <v>211.95621808331455</v>
      </c>
      <c r="KL125" s="975">
        <f>KH125+KI125</f>
        <v>161.9151721151984</v>
      </c>
      <c r="KM125" s="271">
        <f>KM123+N125*1440*JB125/1000</f>
        <v>27432.124199999806</v>
      </c>
      <c r="KN125" s="246">
        <f>KN123+O125*1440*JB125/1000</f>
        <v>13137.590291451172</v>
      </c>
      <c r="KO125" s="638">
        <f>KO123+P125*1440*JB125/1000</f>
        <v>6735.9911999999267</v>
      </c>
      <c r="KQ125" s="1345">
        <f t="shared" si="482"/>
        <v>45761.375</v>
      </c>
      <c r="KR125" s="1260">
        <f t="shared" si="654"/>
        <v>371.36735999999991</v>
      </c>
      <c r="KS125" s="1260">
        <f t="shared" si="636"/>
        <v>137.46239999999997</v>
      </c>
      <c r="KT125" s="1258">
        <f t="shared" si="637"/>
        <v>48.689279999999997</v>
      </c>
      <c r="KU125" s="1351">
        <f t="shared" si="638"/>
        <v>2.8425599999999993</v>
      </c>
      <c r="KV125" s="1359"/>
      <c r="KW125" s="1359"/>
      <c r="KX125" s="1359"/>
      <c r="KY125" s="1359"/>
      <c r="KZ125" s="1359"/>
      <c r="LB125" s="1347">
        <f t="shared" si="486"/>
        <v>45761.375</v>
      </c>
      <c r="LC125" s="1299">
        <f t="shared" si="487"/>
        <v>1371.6062099999904</v>
      </c>
      <c r="LD125" s="1299">
        <f t="shared" si="488"/>
        <v>729.86612730284287</v>
      </c>
      <c r="LE125" s="1370">
        <f t="shared" si="409"/>
        <v>336.79955999999635</v>
      </c>
      <c r="LF125" s="1299">
        <f t="shared" si="489"/>
        <v>3048.0137999999783</v>
      </c>
      <c r="LG125" s="1299">
        <f t="shared" si="655"/>
        <v>1459.7322546056857</v>
      </c>
      <c r="LH125" s="1299">
        <f t="shared" si="656"/>
        <v>673.59911999999269</v>
      </c>
      <c r="MA125" s="1352">
        <f t="shared" si="490"/>
        <v>4</v>
      </c>
      <c r="MB125" s="1352">
        <f t="shared" si="491"/>
        <v>2025</v>
      </c>
    </row>
    <row r="126" spans="2:340" ht="18.75" customHeight="1">
      <c r="B126" s="13"/>
      <c r="C126" s="136">
        <v>45768.375</v>
      </c>
      <c r="D126" s="14">
        <f t="shared" si="120"/>
        <v>649.66666666666424</v>
      </c>
      <c r="E126" s="31">
        <f t="shared" si="411"/>
        <v>341.66666666666424</v>
      </c>
      <c r="F126" s="40">
        <f t="shared" si="471"/>
        <v>7.5</v>
      </c>
      <c r="G126" s="27">
        <f t="shared" si="423"/>
        <v>21.428571428571431</v>
      </c>
      <c r="H126" s="27">
        <f t="shared" si="424"/>
        <v>12.820512820512821</v>
      </c>
      <c r="I126" s="702"/>
      <c r="J126" s="593"/>
      <c r="K126" s="14">
        <f t="shared" si="425"/>
        <v>10.285714285714286</v>
      </c>
      <c r="L126" s="31" t="e">
        <v>#N/A</v>
      </c>
      <c r="M126" s="40">
        <f t="shared" si="472"/>
        <v>68.645600123049576</v>
      </c>
      <c r="N126" s="27">
        <f t="shared" si="426"/>
        <v>20</v>
      </c>
      <c r="O126" s="27">
        <f t="shared" si="427"/>
        <v>6.9999999999999991</v>
      </c>
      <c r="P126" s="27">
        <f t="shared" si="428"/>
        <v>13</v>
      </c>
      <c r="Q126" s="702"/>
      <c r="R126" s="593"/>
      <c r="S126" s="29">
        <v>4.8499999999999996</v>
      </c>
      <c r="T126" s="29">
        <v>6.83</v>
      </c>
      <c r="U126" s="29">
        <v>7.39</v>
      </c>
      <c r="V126" s="29">
        <v>11.76</v>
      </c>
      <c r="W126" s="863"/>
      <c r="X126" s="592"/>
      <c r="Y126" s="14">
        <v>10.199999999999999</v>
      </c>
      <c r="Z126" s="27">
        <v>9.6999999999999993</v>
      </c>
      <c r="AA126" s="27">
        <v>11.4</v>
      </c>
      <c r="AB126" s="27">
        <v>12.5</v>
      </c>
      <c r="AC126" s="702"/>
      <c r="AD126" s="593"/>
      <c r="AE126" s="14">
        <f t="shared" si="508"/>
        <v>113</v>
      </c>
      <c r="AF126" s="27">
        <f t="shared" si="509"/>
        <v>102</v>
      </c>
      <c r="AG126" s="221">
        <f t="shared" si="510"/>
        <v>114</v>
      </c>
      <c r="AH126" s="29">
        <v>5.26</v>
      </c>
      <c r="AI126" s="166"/>
      <c r="AJ126" s="16">
        <v>4.04</v>
      </c>
      <c r="AK126" s="29">
        <v>6.78</v>
      </c>
      <c r="AL126" s="28" t="e">
        <v>#N/A</v>
      </c>
      <c r="AM126" s="28" t="e">
        <v>#N/A</v>
      </c>
      <c r="AN126" s="863"/>
      <c r="AO126" s="592"/>
      <c r="AP126" s="14">
        <v>11.6</v>
      </c>
      <c r="AQ126" s="27">
        <v>10.1</v>
      </c>
      <c r="AR126" s="27">
        <v>12.1</v>
      </c>
      <c r="AS126" s="27">
        <v>13.2</v>
      </c>
      <c r="AT126" s="702"/>
      <c r="AU126" s="593"/>
      <c r="AV126" s="31">
        <v>9</v>
      </c>
      <c r="AW126" s="11" t="e">
        <v>#N/A</v>
      </c>
      <c r="AX126" s="28" t="e">
        <v>#N/A</v>
      </c>
      <c r="AY126" s="28" t="e">
        <v>#N/A</v>
      </c>
      <c r="AZ126" s="28" t="e">
        <v>#N/A</v>
      </c>
      <c r="BA126" s="653"/>
      <c r="BB126" s="694"/>
      <c r="BC126" s="230" t="e">
        <v>#N/A</v>
      </c>
      <c r="BD126" s="227" t="e">
        <v>#N/A</v>
      </c>
      <c r="BE126" s="227" t="e">
        <v>#N/A</v>
      </c>
      <c r="BF126" s="662"/>
      <c r="BG126" s="660"/>
      <c r="BH126" s="10" t="e">
        <v>#N/A</v>
      </c>
      <c r="BI126" s="28" t="e">
        <v>#N/A</v>
      </c>
      <c r="BJ126" s="28" t="e">
        <v>#N/A</v>
      </c>
      <c r="BK126" s="28" t="e">
        <v>#N/A</v>
      </c>
      <c r="BL126" s="653"/>
      <c r="BM126" s="694"/>
      <c r="BN126" s="230" t="e">
        <v>#N/A</v>
      </c>
      <c r="BO126" s="227" t="e">
        <v>#N/A</v>
      </c>
      <c r="BP126" s="227" t="e">
        <v>#N/A</v>
      </c>
      <c r="BQ126" s="662"/>
      <c r="BR126" s="660"/>
      <c r="BS126" s="10" t="e">
        <v>#N/A</v>
      </c>
      <c r="BT126" s="28" t="e">
        <v>#N/A</v>
      </c>
      <c r="BU126" s="28" t="e">
        <v>#N/A</v>
      </c>
      <c r="BV126" s="28" t="e">
        <v>#N/A</v>
      </c>
      <c r="BW126" s="653"/>
      <c r="BX126" s="694"/>
      <c r="BY126" s="230" t="e">
        <v>#N/A</v>
      </c>
      <c r="BZ126" s="227" t="e">
        <v>#N/A</v>
      </c>
      <c r="CA126" s="227" t="e">
        <v>#N/A</v>
      </c>
      <c r="CB126" s="662"/>
      <c r="CC126" s="660"/>
      <c r="CD126" s="10" t="e">
        <v>#N/A</v>
      </c>
      <c r="CE126" s="28" t="e">
        <v>#N/A</v>
      </c>
      <c r="CF126" s="28" t="e">
        <v>#N/A</v>
      </c>
      <c r="CG126" s="28" t="e">
        <v>#N/A</v>
      </c>
      <c r="CH126" s="653"/>
      <c r="CI126" s="694"/>
      <c r="CJ126" s="230" t="e">
        <v>#N/A</v>
      </c>
      <c r="CK126" s="227" t="e">
        <v>#N/A</v>
      </c>
      <c r="CL126" s="227" t="e">
        <v>#N/A</v>
      </c>
      <c r="CM126" s="910"/>
      <c r="CN126" s="909"/>
      <c r="CO126" s="10" t="e">
        <v>#N/A</v>
      </c>
      <c r="CP126" s="227" t="e">
        <v>#N/A</v>
      </c>
      <c r="CQ126" s="227" t="e">
        <v>#N/A</v>
      </c>
      <c r="CR126" s="227" t="e">
        <v>#N/A</v>
      </c>
      <c r="CS126" s="662"/>
      <c r="CT126" s="660"/>
      <c r="CU126" s="28" t="e">
        <v>#N/A</v>
      </c>
      <c r="CV126" s="227" t="e">
        <v>#N/A</v>
      </c>
      <c r="CW126" s="227" t="e">
        <v>#N/A</v>
      </c>
      <c r="CX126" s="227" t="e">
        <v>#N/A</v>
      </c>
      <c r="CY126" s="910"/>
      <c r="CZ126" s="909"/>
      <c r="DA126" s="10" t="e">
        <v>#N/A</v>
      </c>
      <c r="DB126" s="227" t="e">
        <v>#N/A</v>
      </c>
      <c r="DC126" s="227" t="e">
        <v>#N/A</v>
      </c>
      <c r="DD126" s="227" t="e">
        <v>#N/A</v>
      </c>
      <c r="DE126" s="662"/>
      <c r="DF126" s="914"/>
      <c r="DG126" s="39" t="e">
        <v>#N/A</v>
      </c>
      <c r="DH126" s="26" t="e">
        <v>#N/A</v>
      </c>
      <c r="DI126" s="26" t="e">
        <v>#N/A</v>
      </c>
      <c r="DJ126" s="26" t="e">
        <v>#N/A</v>
      </c>
      <c r="DK126" s="654"/>
      <c r="DL126" s="656"/>
      <c r="DM126" s="9" t="e">
        <v>#N/A</v>
      </c>
      <c r="DN126" s="26" t="e">
        <v>#N/A</v>
      </c>
      <c r="DO126" s="26" t="e">
        <v>#N/A</v>
      </c>
      <c r="DP126" s="26" t="e">
        <v>#N/A</v>
      </c>
      <c r="DQ126" s="654"/>
      <c r="DR126" s="655"/>
      <c r="DS126" s="39" t="e">
        <v>#N/A</v>
      </c>
      <c r="DT126" s="26" t="e">
        <v>#N/A</v>
      </c>
      <c r="DU126" s="26" t="e">
        <v>#N/A</v>
      </c>
      <c r="DV126" s="26" t="e">
        <v>#N/A</v>
      </c>
      <c r="DW126" s="702"/>
      <c r="DX126" s="663"/>
      <c r="DY126" s="267">
        <f t="shared" si="492"/>
        <v>9</v>
      </c>
      <c r="DZ126" s="268">
        <v>9</v>
      </c>
      <c r="EA126" s="710">
        <v>10</v>
      </c>
      <c r="EB126" s="668"/>
      <c r="EC126" s="667"/>
      <c r="ED126" s="286">
        <v>4.32</v>
      </c>
      <c r="EE126" s="289"/>
      <c r="EF126" s="295">
        <v>3.8</v>
      </c>
      <c r="EG126" s="251">
        <v>6.43</v>
      </c>
      <c r="EH126" s="295">
        <v>1.4</v>
      </c>
      <c r="EI126" s="251">
        <v>6.37</v>
      </c>
      <c r="EJ126" s="256">
        <v>2</v>
      </c>
      <c r="EK126" s="257">
        <v>0.7</v>
      </c>
      <c r="EL126" s="257">
        <v>1.3</v>
      </c>
      <c r="EM126" s="668"/>
      <c r="EN126" s="665"/>
      <c r="EO126" s="253">
        <v>6</v>
      </c>
      <c r="EP126" s="254">
        <v>6</v>
      </c>
      <c r="EQ126" s="254">
        <v>6</v>
      </c>
      <c r="ER126" s="668"/>
      <c r="ES126" s="665"/>
      <c r="ET126" s="14">
        <v>17</v>
      </c>
      <c r="EU126" s="27">
        <v>58</v>
      </c>
      <c r="EV126" s="31">
        <v>46</v>
      </c>
      <c r="EW126" s="122" t="s">
        <v>74</v>
      </c>
      <c r="EX126" s="47">
        <v>10.1</v>
      </c>
      <c r="EY126" s="48">
        <v>0</v>
      </c>
      <c r="EZ126" s="49">
        <v>20</v>
      </c>
      <c r="FA126" s="50">
        <v>0</v>
      </c>
      <c r="FB126" s="51">
        <v>0</v>
      </c>
      <c r="FC126" s="153" t="e">
        <f t="shared" si="701"/>
        <v>#N/A</v>
      </c>
      <c r="FD126" s="986">
        <f t="shared" si="617"/>
        <v>0.26400000000000007</v>
      </c>
      <c r="FE126" s="993">
        <f t="shared" si="511"/>
        <v>2.6133333333333314E-2</v>
      </c>
      <c r="FF126" s="987">
        <f t="shared" si="405"/>
        <v>0.38453999999999994</v>
      </c>
      <c r="FG126" s="246" t="e">
        <f t="shared" si="493"/>
        <v>#N/A</v>
      </c>
      <c r="FH126" s="246" t="e">
        <f t="shared" si="473"/>
        <v>#N/A</v>
      </c>
      <c r="FI126" s="246" t="e">
        <f t="shared" si="474"/>
        <v>#N/A</v>
      </c>
      <c r="FJ126" s="39" t="e">
        <f t="shared" si="433"/>
        <v>#N/A</v>
      </c>
      <c r="FK126" s="26" t="e">
        <f t="shared" si="434"/>
        <v>#N/A</v>
      </c>
      <c r="FL126" s="26" t="e">
        <f t="shared" si="435"/>
        <v>#N/A</v>
      </c>
      <c r="FM126" s="1300"/>
      <c r="FN126" s="656"/>
      <c r="FO126" s="28" t="e">
        <f t="shared" si="436"/>
        <v>#N/A</v>
      </c>
      <c r="FP126" s="28" t="e">
        <f t="shared" si="437"/>
        <v>#N/A</v>
      </c>
      <c r="FQ126" s="28" t="e">
        <f t="shared" si="438"/>
        <v>#N/A</v>
      </c>
      <c r="FR126" s="1305"/>
      <c r="FS126" s="698"/>
      <c r="FT126" s="10" t="e">
        <f t="shared" si="439"/>
        <v>#N/A</v>
      </c>
      <c r="FU126" s="28" t="e">
        <f t="shared" si="440"/>
        <v>#N/A</v>
      </c>
      <c r="FV126" s="28" t="e">
        <f t="shared" si="441"/>
        <v>#N/A</v>
      </c>
      <c r="FW126" s="1305"/>
      <c r="FX126" s="698"/>
      <c r="FY126" s="658" t="e">
        <f t="shared" si="442"/>
        <v>#N/A</v>
      </c>
      <c r="FZ126" s="126" t="e">
        <f t="shared" si="443"/>
        <v>#N/A</v>
      </c>
      <c r="GA126" s="126" t="e">
        <f t="shared" si="444"/>
        <v>#N/A</v>
      </c>
      <c r="GB126" s="787"/>
      <c r="GC126" s="1314"/>
      <c r="GD126" s="674" t="e">
        <f t="shared" si="445"/>
        <v>#N/A</v>
      </c>
      <c r="GE126" s="675" t="e">
        <f t="shared" si="446"/>
        <v>#N/A</v>
      </c>
      <c r="GF126" s="675" t="e">
        <f t="shared" si="447"/>
        <v>#N/A</v>
      </c>
      <c r="GG126" s="703"/>
      <c r="GH126" s="705"/>
      <c r="GI126" s="688" t="e">
        <f t="shared" si="448"/>
        <v>#N/A</v>
      </c>
      <c r="GJ126" s="688" t="e">
        <f t="shared" si="449"/>
        <v>#N/A</v>
      </c>
      <c r="GK126" s="688" t="e">
        <f t="shared" si="450"/>
        <v>#N/A</v>
      </c>
      <c r="GL126" s="703"/>
      <c r="GM126" s="705"/>
      <c r="GN126" s="689" t="e">
        <f t="shared" si="451"/>
        <v>#N/A</v>
      </c>
      <c r="GO126" s="688" t="e">
        <f t="shared" si="452"/>
        <v>#N/A</v>
      </c>
      <c r="GP126" s="688" t="e">
        <f t="shared" si="453"/>
        <v>#N/A</v>
      </c>
      <c r="GQ126" s="703"/>
      <c r="GR126" s="705"/>
      <c r="GS126" s="689" t="e">
        <f t="shared" si="454"/>
        <v>#N/A</v>
      </c>
      <c r="GT126" s="688" t="e">
        <f t="shared" si="455"/>
        <v>#N/A</v>
      </c>
      <c r="GU126" s="688" t="e">
        <f t="shared" si="456"/>
        <v>#N/A</v>
      </c>
      <c r="GV126" s="706"/>
      <c r="GW126" s="683"/>
      <c r="GX126" s="39" t="e">
        <f t="shared" si="457"/>
        <v>#N/A</v>
      </c>
      <c r="GY126" s="26" t="e">
        <f t="shared" si="458"/>
        <v>#N/A</v>
      </c>
      <c r="GZ126" s="26" t="e">
        <f t="shared" si="459"/>
        <v>#N/A</v>
      </c>
      <c r="HA126" s="1300"/>
      <c r="HB126" s="656"/>
      <c r="HC126" s="28" t="e">
        <f t="shared" si="460"/>
        <v>#N/A</v>
      </c>
      <c r="HD126" s="28" t="e">
        <f t="shared" si="461"/>
        <v>#N/A</v>
      </c>
      <c r="HE126" s="28" t="e">
        <f t="shared" si="462"/>
        <v>#N/A</v>
      </c>
      <c r="HF126" s="1305"/>
      <c r="HG126" s="698"/>
      <c r="HH126" s="10" t="e">
        <f t="shared" si="463"/>
        <v>#N/A</v>
      </c>
      <c r="HI126" s="28" t="e">
        <f t="shared" si="464"/>
        <v>#N/A</v>
      </c>
      <c r="HJ126" s="28" t="e">
        <f t="shared" si="465"/>
        <v>#N/A</v>
      </c>
      <c r="HK126" s="1305"/>
      <c r="HL126" s="698"/>
      <c r="HM126" s="658" t="e">
        <f t="shared" si="466"/>
        <v>#N/A</v>
      </c>
      <c r="HN126" s="126" t="e">
        <f t="shared" si="467"/>
        <v>#N/A</v>
      </c>
      <c r="HO126" s="126" t="e">
        <f t="shared" si="468"/>
        <v>#N/A</v>
      </c>
      <c r="HP126" s="787"/>
      <c r="HQ126" s="1314"/>
      <c r="HR126" s="674" t="e">
        <f t="shared" si="475"/>
        <v>#N/A</v>
      </c>
      <c r="HS126" s="675" t="e">
        <f t="shared" si="476"/>
        <v>#N/A</v>
      </c>
      <c r="HT126" s="675" t="e">
        <f t="shared" si="477"/>
        <v>#N/A</v>
      </c>
      <c r="HU126" s="703"/>
      <c r="HV126" s="705"/>
      <c r="HW126" s="675" t="e">
        <f t="shared" si="478"/>
        <v>#N/A</v>
      </c>
      <c r="HX126" s="675" t="e">
        <f t="shared" si="479"/>
        <v>#N/A</v>
      </c>
      <c r="HY126" s="675" t="e">
        <f t="shared" si="480"/>
        <v>#N/A</v>
      </c>
      <c r="HZ126" s="703"/>
      <c r="IA126" s="705"/>
      <c r="IB126" s="678" t="e">
        <f t="shared" si="502"/>
        <v>#N/A</v>
      </c>
      <c r="IC126" s="675" t="e">
        <f t="shared" si="503"/>
        <v>#N/A</v>
      </c>
      <c r="ID126" s="675" t="e">
        <f t="shared" si="504"/>
        <v>#N/A</v>
      </c>
      <c r="IE126" s="703"/>
      <c r="IF126" s="705"/>
      <c r="IG126" s="678" t="e">
        <f t="shared" si="505"/>
        <v>#N/A</v>
      </c>
      <c r="IH126" s="675" t="e">
        <f t="shared" si="506"/>
        <v>#N/A</v>
      </c>
      <c r="II126" s="675" t="e">
        <f t="shared" si="507"/>
        <v>#N/A</v>
      </c>
      <c r="IJ126" s="706"/>
      <c r="IK126" s="683"/>
      <c r="IL126" s="846" t="e">
        <f t="shared" si="716"/>
        <v>#N/A</v>
      </c>
      <c r="IM126" s="848" t="e">
        <f t="shared" si="717"/>
        <v>#N/A</v>
      </c>
      <c r="IN126" s="1252" t="e">
        <f t="shared" si="718"/>
        <v>#N/A</v>
      </c>
      <c r="IO126" s="1253" t="e">
        <f t="shared" si="719"/>
        <v>#N/A</v>
      </c>
      <c r="IP126" s="847" t="e">
        <f t="shared" si="720"/>
        <v>#N/A</v>
      </c>
      <c r="IQ126" s="848" t="e">
        <f t="shared" si="721"/>
        <v>#N/A</v>
      </c>
      <c r="IR126" s="1252" t="e">
        <f t="shared" si="722"/>
        <v>#N/A</v>
      </c>
      <c r="IS126" s="1330" t="e">
        <f t="shared" si="723"/>
        <v>#N/A</v>
      </c>
      <c r="IT126" s="846" t="e">
        <f t="shared" si="662"/>
        <v>#N/A</v>
      </c>
      <c r="IU126" s="848" t="e">
        <f t="shared" si="663"/>
        <v>#N/A</v>
      </c>
      <c r="IV126" s="1252" t="e">
        <f t="shared" si="664"/>
        <v>#N/A</v>
      </c>
      <c r="IW126" s="1253" t="e">
        <f t="shared" si="665"/>
        <v>#N/A</v>
      </c>
      <c r="IX126" s="847" t="e">
        <f t="shared" si="666"/>
        <v>#N/A</v>
      </c>
      <c r="IY126" s="848" t="e">
        <f t="shared" si="667"/>
        <v>#N/A</v>
      </c>
      <c r="IZ126" s="1252" t="e">
        <f t="shared" si="668"/>
        <v>#N/A</v>
      </c>
      <c r="JA126" s="1330" t="e">
        <f t="shared" si="669"/>
        <v>#N/A</v>
      </c>
      <c r="JB126" s="152" t="e">
        <v>#N/A</v>
      </c>
      <c r="JC126" s="952" t="e">
        <v>#N/A</v>
      </c>
      <c r="JD126" s="150" t="e">
        <v>#N/A</v>
      </c>
      <c r="JE126" s="150" t="e">
        <v>#N/A</v>
      </c>
      <c r="JF126" s="952" t="e">
        <v>#N/A</v>
      </c>
      <c r="JG126" s="150" t="e">
        <v>#N/A</v>
      </c>
      <c r="JH126" s="150" t="e">
        <v>#N/A</v>
      </c>
      <c r="JI126" s="952" t="e">
        <v>#N/A</v>
      </c>
      <c r="JJ126" s="150" t="e">
        <v>#N/A</v>
      </c>
      <c r="JK126" s="150" t="e">
        <v>#N/A</v>
      </c>
      <c r="JL126" s="958" t="e">
        <v>#N/A</v>
      </c>
      <c r="JM126" s="150" t="e">
        <v>#N/A</v>
      </c>
      <c r="JN126" s="150" t="e">
        <v>#N/A</v>
      </c>
      <c r="JO126" s="871" t="e">
        <v>#N/A</v>
      </c>
      <c r="JP126" s="874" t="e">
        <v>#N/A</v>
      </c>
      <c r="JQ126" s="862" t="e">
        <v>#N/A</v>
      </c>
      <c r="JR126" s="862" t="e">
        <v>#N/A</v>
      </c>
      <c r="JS126" s="860" t="e">
        <v>#N/A</v>
      </c>
      <c r="JT126" s="862" t="e">
        <v>#N/A</v>
      </c>
      <c r="JU126" s="860" t="e">
        <v>#N/A</v>
      </c>
      <c r="JV126" s="875" t="e">
        <v>#N/A</v>
      </c>
      <c r="JW126" s="26" t="e">
        <v>#N/A</v>
      </c>
      <c r="JX126" s="26" t="e">
        <v>#N/A</v>
      </c>
      <c r="JY126" s="665"/>
      <c r="JZ126" s="26" t="e">
        <v>#N/A</v>
      </c>
      <c r="KA126" s="26" t="e">
        <v>#N/A</v>
      </c>
      <c r="KB126" s="670"/>
      <c r="KC126" s="871" t="e">
        <v>#N/A</v>
      </c>
      <c r="KD126" s="979" t="e">
        <v>#N/A</v>
      </c>
      <c r="KE126" s="26" t="e">
        <v>#N/A</v>
      </c>
      <c r="KF126" s="26" t="e">
        <v>#N/A</v>
      </c>
      <c r="KG126" s="665"/>
      <c r="KH126" s="26" t="e">
        <v>#N/A</v>
      </c>
      <c r="KI126" s="26" t="e">
        <v>#N/A</v>
      </c>
      <c r="KJ126" s="670"/>
      <c r="KK126" s="871" t="e">
        <v>#N/A</v>
      </c>
      <c r="KL126" s="979" t="e">
        <v>#N/A</v>
      </c>
      <c r="KM126" s="177" t="e">
        <v>#N/A</v>
      </c>
      <c r="KN126" s="254" t="e">
        <v>#N/A</v>
      </c>
      <c r="KO126" s="178" t="e">
        <v>#N/A</v>
      </c>
      <c r="KQ126" s="1345">
        <f t="shared" si="482"/>
        <v>45768.375</v>
      </c>
      <c r="KR126" s="1260"/>
      <c r="KS126" s="1260"/>
      <c r="KT126" s="1258"/>
      <c r="KU126" s="1351"/>
      <c r="KV126" s="1359"/>
      <c r="KW126" s="1359"/>
      <c r="KX126" s="1359"/>
      <c r="KY126" s="1359"/>
      <c r="KZ126" s="1359"/>
      <c r="LB126" s="1347">
        <f t="shared" si="486"/>
        <v>45768.375</v>
      </c>
      <c r="LC126" s="1299" t="e">
        <f t="shared" si="487"/>
        <v>#N/A</v>
      </c>
      <c r="LD126" s="1299" t="e">
        <f t="shared" si="488"/>
        <v>#N/A</v>
      </c>
      <c r="LE126" s="1370" t="e">
        <f t="shared" si="409"/>
        <v>#N/A</v>
      </c>
      <c r="LF126" s="1299" t="e">
        <f t="shared" si="489"/>
        <v>#N/A</v>
      </c>
      <c r="LG126" s="1299" t="e">
        <f t="shared" si="655"/>
        <v>#N/A</v>
      </c>
      <c r="LH126" s="1299" t="e">
        <f t="shared" si="656"/>
        <v>#N/A</v>
      </c>
      <c r="MA126" s="1352">
        <f t="shared" si="490"/>
        <v>4</v>
      </c>
      <c r="MB126" s="1352">
        <f t="shared" si="491"/>
        <v>2025</v>
      </c>
    </row>
    <row r="127" spans="2:340" ht="18.75" customHeight="1">
      <c r="B127" s="13" t="s">
        <v>501</v>
      </c>
      <c r="C127" s="136">
        <v>45771.5</v>
      </c>
      <c r="D127" s="14">
        <f t="shared" si="120"/>
        <v>652.79166666666424</v>
      </c>
      <c r="E127" s="31">
        <f t="shared" si="411"/>
        <v>344.79166666666424</v>
      </c>
      <c r="F127" s="40">
        <f t="shared" si="471"/>
        <v>7.8125</v>
      </c>
      <c r="G127" s="27">
        <f t="shared" si="423"/>
        <v>22.72727272727273</v>
      </c>
      <c r="H127" s="27">
        <f t="shared" si="424"/>
        <v>12.626262626262626</v>
      </c>
      <c r="I127" s="702"/>
      <c r="J127" s="593"/>
      <c r="K127" s="14">
        <f t="shared" si="425"/>
        <v>10.90909090909091</v>
      </c>
      <c r="L127" s="31" t="e">
        <v>#N/A</v>
      </c>
      <c r="M127" s="40">
        <v>64.400000000000006</v>
      </c>
      <c r="N127" s="27">
        <v>19.2</v>
      </c>
      <c r="O127" s="27">
        <v>6.6</v>
      </c>
      <c r="P127" s="27">
        <v>13.2</v>
      </c>
      <c r="Q127" s="702"/>
      <c r="R127" s="593"/>
      <c r="S127" s="29">
        <v>4.13</v>
      </c>
      <c r="T127" s="29">
        <v>6.79</v>
      </c>
      <c r="U127" s="29">
        <v>8.39</v>
      </c>
      <c r="V127" s="29">
        <v>11.69</v>
      </c>
      <c r="W127" s="863"/>
      <c r="X127" s="592"/>
      <c r="Y127" s="14">
        <v>11.3</v>
      </c>
      <c r="Z127" s="27">
        <v>12.7</v>
      </c>
      <c r="AA127" s="27">
        <v>13.6</v>
      </c>
      <c r="AB127" s="27">
        <v>13.4</v>
      </c>
      <c r="AC127" s="702"/>
      <c r="AD127" s="593"/>
      <c r="AE127" s="14" t="e">
        <v>#N/A</v>
      </c>
      <c r="AF127" s="27" t="e">
        <v>#N/A</v>
      </c>
      <c r="AG127" s="221" t="e">
        <v>#N/A</v>
      </c>
      <c r="AH127" s="27" t="e">
        <v>#N/A</v>
      </c>
      <c r="AI127" s="166"/>
      <c r="AJ127" s="16" t="e">
        <v>#N/A</v>
      </c>
      <c r="AK127" s="29" t="e">
        <v>#N/A</v>
      </c>
      <c r="AL127" s="29" t="e">
        <v>#N/A</v>
      </c>
      <c r="AM127" s="29" t="e">
        <v>#N/A</v>
      </c>
      <c r="AN127" s="863"/>
      <c r="AO127" s="592"/>
      <c r="AP127" s="14" t="e">
        <v>#N/A</v>
      </c>
      <c r="AQ127" s="27" t="e">
        <v>#N/A</v>
      </c>
      <c r="AR127" s="27" t="e">
        <v>#N/A</v>
      </c>
      <c r="AS127" s="27" t="e">
        <v>#N/A</v>
      </c>
      <c r="AT127" s="702"/>
      <c r="AU127" s="593"/>
      <c r="AV127" s="31" t="e">
        <v>#N/A</v>
      </c>
      <c r="AW127" s="40">
        <v>16.18</v>
      </c>
      <c r="AX127" s="27">
        <v>14.766999999999999</v>
      </c>
      <c r="AY127" s="29">
        <v>7.242</v>
      </c>
      <c r="AZ127" s="451">
        <v>0.09</v>
      </c>
      <c r="BA127" s="1247"/>
      <c r="BB127" s="1248"/>
      <c r="BC127" s="1231">
        <v>14.981</v>
      </c>
      <c r="BD127" s="232">
        <v>2.2909999999999999</v>
      </c>
      <c r="BE127" s="335">
        <v>3.4000000000000002E-2</v>
      </c>
      <c r="BF127" s="904"/>
      <c r="BG127" s="905"/>
      <c r="BH127" s="15">
        <v>5.532</v>
      </c>
      <c r="BI127" s="29">
        <v>3.1419999999999999</v>
      </c>
      <c r="BJ127" s="121">
        <v>0.27300000000000002</v>
      </c>
      <c r="BK127" s="121">
        <v>4.0000000000000001E-3</v>
      </c>
      <c r="BL127" s="1229"/>
      <c r="BM127" s="1230"/>
      <c r="BN127" s="234">
        <v>3.242</v>
      </c>
      <c r="BO127" s="335">
        <v>4.4999999999999998E-2</v>
      </c>
      <c r="BP127" s="335">
        <v>2E-3</v>
      </c>
      <c r="BQ127" s="904"/>
      <c r="BR127" s="905"/>
      <c r="BS127" s="15">
        <v>1.861</v>
      </c>
      <c r="BT127" s="121">
        <v>0.81799999999999995</v>
      </c>
      <c r="BU127" s="121">
        <v>4.5999999999999999E-2</v>
      </c>
      <c r="BV127" s="121">
        <v>6.0000000000000001E-3</v>
      </c>
      <c r="BW127" s="1229"/>
      <c r="BX127" s="1230"/>
      <c r="BY127" s="1232">
        <v>0.86199999999999999</v>
      </c>
      <c r="BZ127" s="335">
        <v>8.0000000000000002E-3</v>
      </c>
      <c r="CA127" s="335">
        <v>0</v>
      </c>
      <c r="CB127" s="904"/>
      <c r="CC127" s="905"/>
      <c r="CD127" s="120">
        <v>0.13200000000000001</v>
      </c>
      <c r="CE127" s="121">
        <v>0.122</v>
      </c>
      <c r="CF127" s="121">
        <v>8.1000000000000003E-2</v>
      </c>
      <c r="CG127" s="121">
        <v>1E-3</v>
      </c>
      <c r="CH127" s="1229"/>
      <c r="CI127" s="1230"/>
      <c r="CJ127" s="1232">
        <v>0.124</v>
      </c>
      <c r="CK127" s="1234">
        <v>0.06</v>
      </c>
      <c r="CL127" s="335">
        <v>0</v>
      </c>
      <c r="CM127" s="911"/>
      <c r="CN127" s="912"/>
      <c r="CO127" s="120">
        <v>0.505</v>
      </c>
      <c r="CP127" s="335">
        <v>0</v>
      </c>
      <c r="CQ127" s="335">
        <v>0</v>
      </c>
      <c r="CR127" s="335">
        <v>0</v>
      </c>
      <c r="CS127" s="904"/>
      <c r="CT127" s="905"/>
      <c r="CU127" s="29">
        <v>6.4450000000000003</v>
      </c>
      <c r="CV127" s="697">
        <v>24.654</v>
      </c>
      <c r="CW127" s="697">
        <v>36.152999999999999</v>
      </c>
      <c r="CX127" s="697">
        <v>98.018000000000001</v>
      </c>
      <c r="CY127" s="911"/>
      <c r="CZ127" s="912"/>
      <c r="DA127" s="14">
        <v>10.784000000000001</v>
      </c>
      <c r="DB127" s="232">
        <v>8.8390000000000004</v>
      </c>
      <c r="DC127" s="232">
        <v>5.4909999999999997</v>
      </c>
      <c r="DD127" s="232">
        <v>7.5609999999999999</v>
      </c>
      <c r="DE127" s="904"/>
      <c r="DF127" s="915"/>
      <c r="DG127" s="39" t="e">
        <v>#N/A</v>
      </c>
      <c r="DH127" s="26" t="e">
        <v>#N/A</v>
      </c>
      <c r="DI127" s="26" t="e">
        <v>#N/A</v>
      </c>
      <c r="DJ127" s="26" t="e">
        <v>#N/A</v>
      </c>
      <c r="DK127" s="654"/>
      <c r="DL127" s="656"/>
      <c r="DM127" s="9" t="e">
        <v>#N/A</v>
      </c>
      <c r="DN127" s="26" t="e">
        <v>#N/A</v>
      </c>
      <c r="DO127" s="26" t="e">
        <v>#N/A</v>
      </c>
      <c r="DP127" s="26" t="e">
        <v>#N/A</v>
      </c>
      <c r="DQ127" s="702"/>
      <c r="DR127" s="663"/>
      <c r="DS127" s="40" t="e">
        <f t="shared" si="429"/>
        <v>#N/A</v>
      </c>
      <c r="DT127" s="27" t="e">
        <f t="shared" si="430"/>
        <v>#N/A</v>
      </c>
      <c r="DU127" s="27" t="e">
        <f t="shared" si="431"/>
        <v>#N/A</v>
      </c>
      <c r="DV127" s="27" t="e">
        <f t="shared" si="432"/>
        <v>#N/A</v>
      </c>
      <c r="DW127" s="702"/>
      <c r="DX127" s="663"/>
      <c r="DY127" s="267">
        <f t="shared" si="492"/>
        <v>9</v>
      </c>
      <c r="DZ127" s="268">
        <v>9</v>
      </c>
      <c r="EA127" s="710">
        <v>10</v>
      </c>
      <c r="EB127" s="668"/>
      <c r="EC127" s="667"/>
      <c r="ED127" s="286">
        <v>4.32</v>
      </c>
      <c r="EE127" s="289"/>
      <c r="EF127" s="295" t="e">
        <v>#N/A</v>
      </c>
      <c r="EG127" s="251" t="e">
        <v>#N/A</v>
      </c>
      <c r="EH127" s="295" t="e">
        <v>#N/A</v>
      </c>
      <c r="EI127" s="251" t="e">
        <v>#N/A</v>
      </c>
      <c r="EJ127" s="256" t="e">
        <v>#N/A</v>
      </c>
      <c r="EK127" s="257" t="e">
        <v>#N/A</v>
      </c>
      <c r="EL127" s="257" t="e">
        <v>#N/A</v>
      </c>
      <c r="EM127" s="668"/>
      <c r="EN127" s="665"/>
      <c r="EO127" s="253">
        <v>6</v>
      </c>
      <c r="EP127" s="254">
        <v>6</v>
      </c>
      <c r="EQ127" s="254">
        <v>6</v>
      </c>
      <c r="ER127" s="668"/>
      <c r="ES127" s="665"/>
      <c r="ET127" s="14" t="e">
        <v>#N/A</v>
      </c>
      <c r="EU127" s="27" t="e">
        <v>#N/A</v>
      </c>
      <c r="EV127" s="31" t="e">
        <v>#N/A</v>
      </c>
      <c r="EW127" s="122" t="e">
        <v>#N/A</v>
      </c>
      <c r="EX127" s="47" t="e">
        <v>#N/A</v>
      </c>
      <c r="EY127" s="48" t="e">
        <v>#N/A</v>
      </c>
      <c r="EZ127" s="49" t="e">
        <v>#N/A</v>
      </c>
      <c r="FA127" s="50" t="e">
        <v>#N/A</v>
      </c>
      <c r="FB127" s="51" t="e">
        <v>#N/A</v>
      </c>
      <c r="FC127" s="153">
        <f t="shared" si="701"/>
        <v>32.943999999999996</v>
      </c>
      <c r="FD127" s="986">
        <f t="shared" si="617"/>
        <v>0.34048</v>
      </c>
      <c r="FE127" s="993">
        <f t="shared" si="511"/>
        <v>7.0400000000000018E-2</v>
      </c>
      <c r="FF127" s="987">
        <f t="shared" si="405"/>
        <v>0.38807999999999998</v>
      </c>
      <c r="FG127" s="246">
        <f t="shared" si="493"/>
        <v>18.209</v>
      </c>
      <c r="FH127" s="246">
        <f t="shared" si="473"/>
        <v>11.498999999999999</v>
      </c>
      <c r="FI127" s="246">
        <f t="shared" si="474"/>
        <v>73.364000000000004</v>
      </c>
      <c r="FJ127" s="39">
        <f t="shared" si="433"/>
        <v>1.1989999999999998</v>
      </c>
      <c r="FK127" s="26">
        <f t="shared" si="434"/>
        <v>12.69</v>
      </c>
      <c r="FL127" s="26">
        <f t="shared" si="435"/>
        <v>14.946999999999999</v>
      </c>
      <c r="FM127" s="1300"/>
      <c r="FN127" s="656"/>
      <c r="FO127" s="28">
        <f t="shared" si="436"/>
        <v>2.29</v>
      </c>
      <c r="FP127" s="28">
        <f t="shared" si="437"/>
        <v>3.1970000000000001</v>
      </c>
      <c r="FQ127" s="28">
        <f t="shared" si="438"/>
        <v>3.24</v>
      </c>
      <c r="FR127" s="1305"/>
      <c r="FS127" s="698"/>
      <c r="FT127" s="10">
        <f t="shared" si="439"/>
        <v>0.999</v>
      </c>
      <c r="FU127" s="28">
        <f t="shared" si="440"/>
        <v>0.85399999999999998</v>
      </c>
      <c r="FV127" s="28">
        <f t="shared" si="441"/>
        <v>0.86199999999999999</v>
      </c>
      <c r="FW127" s="1305"/>
      <c r="FX127" s="698"/>
      <c r="FY127" s="658">
        <f t="shared" si="442"/>
        <v>8.0000000000000071E-3</v>
      </c>
      <c r="FZ127" s="126">
        <f t="shared" si="443"/>
        <v>6.4000000000000001E-2</v>
      </c>
      <c r="GA127" s="126">
        <f t="shared" si="444"/>
        <v>0.124</v>
      </c>
      <c r="GB127" s="787"/>
      <c r="GC127" s="1314"/>
      <c r="GD127" s="674">
        <f t="shared" si="445"/>
        <v>7.4103831891223729E-2</v>
      </c>
      <c r="GE127" s="675">
        <f t="shared" si="446"/>
        <v>0.84707295908150326</v>
      </c>
      <c r="GF127" s="675">
        <f t="shared" si="447"/>
        <v>0.99773045858086906</v>
      </c>
      <c r="GG127" s="703"/>
      <c r="GH127" s="705"/>
      <c r="GI127" s="688">
        <f t="shared" si="448"/>
        <v>0.41395516992046277</v>
      </c>
      <c r="GJ127" s="688">
        <f t="shared" si="449"/>
        <v>0.98611967921036403</v>
      </c>
      <c r="GK127" s="688">
        <f t="shared" si="450"/>
        <v>0.99938309685379401</v>
      </c>
      <c r="GL127" s="703"/>
      <c r="GM127" s="705"/>
      <c r="GN127" s="689">
        <f t="shared" si="451"/>
        <v>0.53680816765180006</v>
      </c>
      <c r="GO127" s="688">
        <f t="shared" si="452"/>
        <v>0.99071925754060319</v>
      </c>
      <c r="GP127" s="688">
        <f t="shared" si="453"/>
        <v>1</v>
      </c>
      <c r="GQ127" s="703"/>
      <c r="GR127" s="705"/>
      <c r="GS127" s="689">
        <f t="shared" si="454"/>
        <v>6.0606060606060656E-2</v>
      </c>
      <c r="GT127" s="688">
        <f t="shared" si="455"/>
        <v>0.5161290322580645</v>
      </c>
      <c r="GU127" s="688">
        <f t="shared" si="456"/>
        <v>1</v>
      </c>
      <c r="GV127" s="706"/>
      <c r="GW127" s="683"/>
      <c r="GX127" s="39">
        <f t="shared" si="457"/>
        <v>1.4130000000000003</v>
      </c>
      <c r="GY127" s="26">
        <f t="shared" si="458"/>
        <v>7.5249999999999995</v>
      </c>
      <c r="GZ127" s="26">
        <f t="shared" si="459"/>
        <v>14.677</v>
      </c>
      <c r="HA127" s="1300"/>
      <c r="HB127" s="656"/>
      <c r="HC127" s="28">
        <f t="shared" si="460"/>
        <v>2.39</v>
      </c>
      <c r="HD127" s="28">
        <f t="shared" si="461"/>
        <v>2.8689999999999998</v>
      </c>
      <c r="HE127" s="28">
        <f t="shared" si="462"/>
        <v>3.1379999999999999</v>
      </c>
      <c r="HF127" s="1305"/>
      <c r="HG127" s="698"/>
      <c r="HH127" s="10">
        <f t="shared" si="463"/>
        <v>1.0430000000000001</v>
      </c>
      <c r="HI127" s="28">
        <f t="shared" si="464"/>
        <v>0.77199999999999991</v>
      </c>
      <c r="HJ127" s="28">
        <f t="shared" si="465"/>
        <v>0.81199999999999994</v>
      </c>
      <c r="HK127" s="1305"/>
      <c r="HL127" s="698"/>
      <c r="HM127" s="658">
        <f t="shared" si="466"/>
        <v>1.0000000000000009E-2</v>
      </c>
      <c r="HN127" s="126">
        <f t="shared" si="467"/>
        <v>4.0999999999999995E-2</v>
      </c>
      <c r="HO127" s="126">
        <f t="shared" si="468"/>
        <v>0.121</v>
      </c>
      <c r="HP127" s="787"/>
      <c r="HQ127" s="1314"/>
      <c r="HR127" s="674">
        <f t="shared" si="475"/>
        <v>8.7330037082818307E-2</v>
      </c>
      <c r="HS127" s="675">
        <f t="shared" si="476"/>
        <v>0.50958217647457171</v>
      </c>
      <c r="HT127" s="675">
        <f t="shared" si="477"/>
        <v>0.99390532945080245</v>
      </c>
      <c r="HU127" s="703"/>
      <c r="HV127" s="705"/>
      <c r="HW127" s="675">
        <f t="shared" si="478"/>
        <v>0.43203181489515546</v>
      </c>
      <c r="HX127" s="675">
        <f t="shared" si="479"/>
        <v>0.91311266709102479</v>
      </c>
      <c r="HY127" s="675">
        <f t="shared" si="480"/>
        <v>0.99872692552514319</v>
      </c>
      <c r="HZ127" s="703"/>
      <c r="IA127" s="705"/>
      <c r="IB127" s="678">
        <f t="shared" si="502"/>
        <v>0.56045137023105862</v>
      </c>
      <c r="IC127" s="675">
        <f t="shared" si="503"/>
        <v>0.94376528117359404</v>
      </c>
      <c r="ID127" s="675">
        <f t="shared" si="504"/>
        <v>0.99266503667481665</v>
      </c>
      <c r="IE127" s="703"/>
      <c r="IF127" s="705"/>
      <c r="IG127" s="678">
        <f t="shared" si="505"/>
        <v>7.5757575757575815E-2</v>
      </c>
      <c r="IH127" s="675">
        <f t="shared" si="506"/>
        <v>0.33606557377049179</v>
      </c>
      <c r="II127" s="675">
        <f t="shared" si="507"/>
        <v>0.99180327868852458</v>
      </c>
      <c r="IJ127" s="706"/>
      <c r="IK127" s="683"/>
      <c r="IL127" s="846">
        <f t="shared" si="716"/>
        <v>7.242</v>
      </c>
      <c r="IM127" s="848">
        <f t="shared" si="717"/>
        <v>0.27300000000000002</v>
      </c>
      <c r="IN127" s="1252">
        <f t="shared" si="718"/>
        <v>4.5999999999999999E-2</v>
      </c>
      <c r="IO127" s="1253">
        <f t="shared" si="719"/>
        <v>8.1000000000000003E-2</v>
      </c>
      <c r="IP127" s="847">
        <f t="shared" si="720"/>
        <v>2.2909999999999999</v>
      </c>
      <c r="IQ127" s="848">
        <f t="shared" si="721"/>
        <v>4.4999999999999998E-2</v>
      </c>
      <c r="IR127" s="1252">
        <f t="shared" si="722"/>
        <v>8.0000000000000002E-3</v>
      </c>
      <c r="IS127" s="1330">
        <f t="shared" si="723"/>
        <v>0.06</v>
      </c>
      <c r="IT127" s="846">
        <f t="shared" si="662"/>
        <v>0.09</v>
      </c>
      <c r="IU127" s="848">
        <f t="shared" si="663"/>
        <v>4.0000000000000001E-3</v>
      </c>
      <c r="IV127" s="1252">
        <f t="shared" si="664"/>
        <v>6.0000000000000001E-3</v>
      </c>
      <c r="IW127" s="1253">
        <f t="shared" si="665"/>
        <v>1E-3</v>
      </c>
      <c r="IX127" s="847">
        <f t="shared" si="666"/>
        <v>3.4000000000000002E-2</v>
      </c>
      <c r="IY127" s="848">
        <f t="shared" si="667"/>
        <v>2E-3</v>
      </c>
      <c r="IZ127" s="1252">
        <f t="shared" si="668"/>
        <v>0</v>
      </c>
      <c r="JA127" s="1330">
        <f t="shared" si="669"/>
        <v>0</v>
      </c>
      <c r="JB127" s="153">
        <f>D127-D125</f>
        <v>10.125</v>
      </c>
      <c r="JC127" s="952">
        <f>(FG127*N127*1440*$JB127/1000000)</f>
        <v>5.0973546240000003</v>
      </c>
      <c r="JD127" s="150">
        <f>(FH127*O127*1440*$JB127/1000000)</f>
        <v>1.1065257719999999</v>
      </c>
      <c r="JE127" s="150">
        <f>(FI127*P127*1440*$JB127/1000000)</f>
        <v>14.119341984</v>
      </c>
      <c r="JF127" s="952">
        <f>JC127*1000/($JB127*20)</f>
        <v>25.172121600000004</v>
      </c>
      <c r="JG127" s="150">
        <f>JD127*1000/($JB127*18)</f>
        <v>6.071472</v>
      </c>
      <c r="JH127" s="150">
        <f>JE127*1000/($JB127*20)</f>
        <v>69.725145600000005</v>
      </c>
      <c r="JI127" s="952">
        <f>_xlfn.AGGREGATE(9,7,JC$5:JC127)</f>
        <v>532.3238695421951</v>
      </c>
      <c r="JJ127" s="150">
        <f>_xlfn.AGGREGATE(9,7,JD$5:JD127)</f>
        <v>327.2475546103226</v>
      </c>
      <c r="JK127" s="150">
        <f>_xlfn.AGGREGATE(9,7,JE$65:JE127)</f>
        <v>606.28400824318146</v>
      </c>
      <c r="JL127" s="966">
        <f>(29.7*1000*0.4-JI127)/(29.7*1000*0.4)</f>
        <v>0.95519159347287919</v>
      </c>
      <c r="JM127" s="967">
        <f>(9*1000*0.31282-JJ127)/(9*1000*0.31282)</f>
        <v>0.88376433923295528</v>
      </c>
      <c r="JN127" s="967">
        <f>(9.9*1000*0.31282-JK127)/(9.9*1000*0.31282)</f>
        <v>0.80422988007974983</v>
      </c>
      <c r="JO127" s="846">
        <f>JO125+((FJ127+FK127)*O127*1440*$JB127/1000000)</f>
        <v>180.25740157767115</v>
      </c>
      <c r="JP127" s="852">
        <f>JP125+((FJ127+FL127)*P127*1440*$JB127/1000000)</f>
        <v>110.11067439359898</v>
      </c>
      <c r="JQ127" s="847">
        <f>JQ125+((FO127+FP127)*O127*1440*$JB127/1000000)</f>
        <v>82.70183045253431</v>
      </c>
      <c r="JR127" s="847">
        <f>JR125+((FO127+FQ127)*P127*1440*$JB127/1000000)</f>
        <v>43.007886023999546</v>
      </c>
      <c r="JS127" s="859">
        <f>JS125+((FT127+FU127)*O127*1440*$JB127/1000000)</f>
        <v>26.015436685948831</v>
      </c>
      <c r="JT127" s="848">
        <f>JT125+((FT127+FV127)*P127*1440*$JB127/1000000)</f>
        <v>12.921545299199902</v>
      </c>
      <c r="JU127" s="859">
        <f>JU125+((FY127+FZ127)*O127*1440*$JB127/1000000)</f>
        <v>1.7362373256774999</v>
      </c>
      <c r="JV127" s="849">
        <f>JV125+((FY127+GA127)*P127*1440*$JB127/1000000)</f>
        <v>1.1159141663999874</v>
      </c>
      <c r="JW127" s="27">
        <f>JW125+((FJ127+FO127+FT127+FY127)*O127*1440*$JB127/1000000)</f>
        <v>41.354954146255778</v>
      </c>
      <c r="JX127" s="27">
        <f>JX125+((FK127+FP127+FU127+FZ127)*O127*1440*$JB127/1000000)</f>
        <v>253.47990626474714</v>
      </c>
      <c r="JY127" s="892"/>
      <c r="JZ127" s="27">
        <f>JZ125+((FJ127+FO127+FT127+FY127)*P127*1440*$JB127/1000000)</f>
        <v>27.216556221599888</v>
      </c>
      <c r="KA127" s="27">
        <f>KA125+((FL127+FQ127+FV127+GA127)*P127*1440*$JB127/1000000)</f>
        <v>139.9394636615985</v>
      </c>
      <c r="KB127" s="707"/>
      <c r="KC127" s="846">
        <f>JW127+JX127</f>
        <v>294.83486041100292</v>
      </c>
      <c r="KD127" s="975">
        <f>JZ127+KA127</f>
        <v>167.15601988319838</v>
      </c>
      <c r="KE127" s="27">
        <f>KE125+((GX127+HC127+HH127+HM127)*O127*1440*$JB127/1000000)</f>
        <v>40.055747518136641</v>
      </c>
      <c r="KF127" s="27">
        <f>KF125+((GY127+HD127+HI127+HN127)*O127*1440*$JB127/1000000)</f>
        <v>173.44618092917793</v>
      </c>
      <c r="KG127" s="892"/>
      <c r="KH127" s="27">
        <f>KH125+((GX127+HC127+HH127+HM127)*P127*1440*$JB127/1000000)</f>
        <v>26.709509145599966</v>
      </c>
      <c r="KI127" s="27">
        <f>KI125+((GZ127+HE127+HJ127+HO127)*P127*1440*$JB127/1000000)</f>
        <v>139.74839439359843</v>
      </c>
      <c r="KJ127" s="670"/>
      <c r="KK127" s="846">
        <f>KE127+KF127</f>
        <v>213.50192844731458</v>
      </c>
      <c r="KL127" s="975">
        <f>KH127+KI127</f>
        <v>166.45790353919841</v>
      </c>
      <c r="KM127" s="271">
        <f>KM125+N127*1440*JB127/1000</f>
        <v>27712.060199999807</v>
      </c>
      <c r="KN127" s="246">
        <f>KN125+O127*1440*JB127/1000</f>
        <v>13233.818291451171</v>
      </c>
      <c r="KO127" s="638">
        <f>KO125+P127*1440*JB127/1000</f>
        <v>6928.4471999999269</v>
      </c>
      <c r="KQ127" s="1345">
        <f t="shared" si="482"/>
        <v>45771.5</v>
      </c>
      <c r="KR127" s="1260">
        <f t="shared" si="654"/>
        <v>438.90422399999994</v>
      </c>
      <c r="KS127" s="1260">
        <f t="shared" si="636"/>
        <v>157.26268799999997</v>
      </c>
      <c r="KT127" s="1258">
        <f t="shared" si="637"/>
        <v>52.984799999999993</v>
      </c>
      <c r="KU127" s="1351">
        <f t="shared" si="638"/>
        <v>3.1933440000000002</v>
      </c>
      <c r="KV127" s="1359"/>
      <c r="KW127" s="1359"/>
      <c r="KX127" s="1359"/>
      <c r="KY127" s="1359"/>
      <c r="KZ127" s="1359"/>
      <c r="LB127" s="1347">
        <f t="shared" si="486"/>
        <v>45771.5</v>
      </c>
      <c r="LC127" s="1299">
        <f t="shared" si="487"/>
        <v>1385.6030099999903</v>
      </c>
      <c r="LD127" s="1299">
        <f t="shared" si="488"/>
        <v>735.21212730284287</v>
      </c>
      <c r="LE127" s="1370">
        <f t="shared" si="409"/>
        <v>346.42235999999633</v>
      </c>
      <c r="LF127" s="1299">
        <f t="shared" si="489"/>
        <v>3079.1177999999786</v>
      </c>
      <c r="LG127" s="1299">
        <f t="shared" si="655"/>
        <v>1470.4242546056857</v>
      </c>
      <c r="LH127" s="1299">
        <f t="shared" si="656"/>
        <v>692.84471999999266</v>
      </c>
      <c r="MA127" s="1352">
        <f t="shared" si="490"/>
        <v>4</v>
      </c>
      <c r="MB127" s="1352">
        <f t="shared" si="491"/>
        <v>2025</v>
      </c>
    </row>
    <row r="128" spans="2:340" ht="18.75" customHeight="1">
      <c r="B128" s="13"/>
      <c r="C128" s="136">
        <v>45775.375</v>
      </c>
      <c r="D128" s="14">
        <f t="shared" si="120"/>
        <v>656.66666666666424</v>
      </c>
      <c r="E128" s="31">
        <f t="shared" si="411"/>
        <v>348.66666666666424</v>
      </c>
      <c r="F128" s="40">
        <f t="shared" si="471"/>
        <v>7.5</v>
      </c>
      <c r="G128" s="27">
        <f t="shared" si="423"/>
        <v>21.428571428571431</v>
      </c>
      <c r="H128" s="27">
        <f t="shared" si="424"/>
        <v>11.904761904761907</v>
      </c>
      <c r="I128" s="702"/>
      <c r="J128" s="593"/>
      <c r="K128" s="14">
        <f t="shared" si="425"/>
        <v>10.285714285714286</v>
      </c>
      <c r="L128" s="31" t="e">
        <v>#N/A</v>
      </c>
      <c r="M128" s="40">
        <f t="shared" si="472"/>
        <v>63.819746835443041</v>
      </c>
      <c r="N128" s="27">
        <f t="shared" si="426"/>
        <v>20</v>
      </c>
      <c r="O128" s="27">
        <f t="shared" si="427"/>
        <v>6.9999999999999991</v>
      </c>
      <c r="P128" s="27">
        <f t="shared" si="428"/>
        <v>13.999999999999998</v>
      </c>
      <c r="Q128" s="702"/>
      <c r="R128" s="593"/>
      <c r="S128" s="29">
        <v>4.25</v>
      </c>
      <c r="T128" s="29">
        <v>6.13</v>
      </c>
      <c r="U128" s="29">
        <v>7.2</v>
      </c>
      <c r="V128" s="29">
        <v>11.64</v>
      </c>
      <c r="W128" s="863"/>
      <c r="X128" s="592"/>
      <c r="Y128" s="14">
        <v>10.6</v>
      </c>
      <c r="Z128" s="27">
        <v>10.1</v>
      </c>
      <c r="AA128" s="27">
        <v>10.9</v>
      </c>
      <c r="AB128" s="27">
        <v>12.2</v>
      </c>
      <c r="AC128" s="702"/>
      <c r="AD128" s="593"/>
      <c r="AE128" s="14">
        <f t="shared" si="508"/>
        <v>113.5</v>
      </c>
      <c r="AF128" s="27">
        <f t="shared" si="509"/>
        <v>101</v>
      </c>
      <c r="AG128" s="221">
        <f t="shared" si="510"/>
        <v>113</v>
      </c>
      <c r="AH128" s="29">
        <v>4.53</v>
      </c>
      <c r="AI128" s="166"/>
      <c r="AJ128" s="16">
        <v>3.96</v>
      </c>
      <c r="AK128" s="29">
        <v>6.65</v>
      </c>
      <c r="AL128" s="29">
        <v>9.25</v>
      </c>
      <c r="AM128" s="29">
        <v>11.96</v>
      </c>
      <c r="AN128" s="863"/>
      <c r="AO128" s="592"/>
      <c r="AP128" s="14">
        <v>12.1</v>
      </c>
      <c r="AQ128" s="27">
        <v>10.199999999999999</v>
      </c>
      <c r="AR128" s="27">
        <v>11.1</v>
      </c>
      <c r="AS128" s="27">
        <v>12.2</v>
      </c>
      <c r="AT128" s="702"/>
      <c r="AU128" s="593"/>
      <c r="AV128" s="31">
        <v>13.9</v>
      </c>
      <c r="AW128" s="1083">
        <v>15</v>
      </c>
      <c r="AX128" s="121">
        <v>15</v>
      </c>
      <c r="AY128" s="121">
        <v>7.7</v>
      </c>
      <c r="AZ128" s="121">
        <v>0.15</v>
      </c>
      <c r="BA128" s="1229"/>
      <c r="BB128" s="1230"/>
      <c r="BC128" s="1232">
        <v>15</v>
      </c>
      <c r="BD128" s="335">
        <v>3.9</v>
      </c>
      <c r="BE128" s="335">
        <v>8.8999999999999996E-2</v>
      </c>
      <c r="BF128" s="904"/>
      <c r="BG128" s="905"/>
      <c r="BH128" s="120">
        <v>5.9</v>
      </c>
      <c r="BI128" s="121">
        <v>4.4000000000000004</v>
      </c>
      <c r="BJ128" s="121">
        <v>0.39</v>
      </c>
      <c r="BK128" s="121">
        <v>0.01</v>
      </c>
      <c r="BL128" s="1229"/>
      <c r="BM128" s="1230"/>
      <c r="BN128" s="1232">
        <v>4.4000000000000004</v>
      </c>
      <c r="BO128" s="335">
        <v>0.12</v>
      </c>
      <c r="BP128" s="335">
        <v>0.01</v>
      </c>
      <c r="BQ128" s="904"/>
      <c r="BR128" s="905"/>
      <c r="BS128" s="120">
        <v>1.8</v>
      </c>
      <c r="BT128" s="27">
        <v>1</v>
      </c>
      <c r="BU128" s="121">
        <v>5.8999999999999997E-2</v>
      </c>
      <c r="BV128" s="121">
        <v>1.0999999999999999E-2</v>
      </c>
      <c r="BW128" s="1229"/>
      <c r="BX128" s="1230"/>
      <c r="BY128" s="1231">
        <v>1</v>
      </c>
      <c r="BZ128" s="335">
        <v>2.3E-2</v>
      </c>
      <c r="CA128" s="335">
        <v>1.0999999999999999E-2</v>
      </c>
      <c r="CB128" s="904"/>
      <c r="CC128" s="905"/>
      <c r="CD128" s="120">
        <v>0.13</v>
      </c>
      <c r="CE128" s="121">
        <v>0.13</v>
      </c>
      <c r="CF128" s="121">
        <v>8.4000000000000005E-2</v>
      </c>
      <c r="CG128" s="121">
        <v>5.0000000000000001E-4</v>
      </c>
      <c r="CH128" s="1250"/>
      <c r="CI128" s="1251"/>
      <c r="CJ128" s="1232">
        <v>0.13</v>
      </c>
      <c r="CK128" s="335">
        <v>6.9000000000000006E-2</v>
      </c>
      <c r="CL128" s="335">
        <v>0</v>
      </c>
      <c r="CM128" s="911"/>
      <c r="CN128" s="912"/>
      <c r="CO128" s="120">
        <v>0.4</v>
      </c>
      <c r="CP128" s="556">
        <v>0</v>
      </c>
      <c r="CQ128" s="232" t="e">
        <v>#N/A</v>
      </c>
      <c r="CR128" s="232" t="e">
        <v>#N/A</v>
      </c>
      <c r="CS128" s="904"/>
      <c r="CT128" s="905"/>
      <c r="CU128" s="121">
        <v>7.3</v>
      </c>
      <c r="CV128" s="335">
        <v>28</v>
      </c>
      <c r="CW128" s="335">
        <v>36</v>
      </c>
      <c r="CX128" s="335">
        <v>80</v>
      </c>
      <c r="CY128" s="911"/>
      <c r="CZ128" s="912"/>
      <c r="DA128" s="15" t="e">
        <v>#N/A</v>
      </c>
      <c r="DB128" s="232" t="e">
        <v>#N/A</v>
      </c>
      <c r="DC128" s="232" t="e">
        <v>#N/A</v>
      </c>
      <c r="DD128" s="232" t="e">
        <v>#N/A</v>
      </c>
      <c r="DE128" s="904"/>
      <c r="DF128" s="915"/>
      <c r="DG128" s="39" t="e">
        <v>#N/A</v>
      </c>
      <c r="DH128" s="26" t="e">
        <v>#N/A</v>
      </c>
      <c r="DI128" s="26" t="e">
        <v>#N/A</v>
      </c>
      <c r="DJ128" s="26" t="e">
        <v>#N/A</v>
      </c>
      <c r="DK128" s="654"/>
      <c r="DL128" s="656"/>
      <c r="DM128" s="9" t="e">
        <v>#N/A</v>
      </c>
      <c r="DN128" s="26" t="e">
        <v>#N/A</v>
      </c>
      <c r="DO128" s="26" t="e">
        <v>#N/A</v>
      </c>
      <c r="DP128" s="26" t="e">
        <v>#N/A</v>
      </c>
      <c r="DQ128" s="702"/>
      <c r="DR128" s="663"/>
      <c r="DS128" s="40" t="e">
        <f t="shared" si="429"/>
        <v>#N/A</v>
      </c>
      <c r="DT128" s="27" t="e">
        <f t="shared" si="430"/>
        <v>#N/A</v>
      </c>
      <c r="DU128" s="27" t="e">
        <f t="shared" si="431"/>
        <v>#N/A</v>
      </c>
      <c r="DV128" s="27" t="e">
        <f t="shared" si="432"/>
        <v>#N/A</v>
      </c>
      <c r="DW128" s="702"/>
      <c r="DX128" s="663"/>
      <c r="DY128" s="267">
        <f t="shared" si="492"/>
        <v>9</v>
      </c>
      <c r="DZ128" s="268">
        <v>9</v>
      </c>
      <c r="EA128" s="710">
        <v>10</v>
      </c>
      <c r="EB128" s="668"/>
      <c r="EC128" s="667"/>
      <c r="ED128" s="286">
        <v>4.32</v>
      </c>
      <c r="EE128" s="289"/>
      <c r="EF128" s="295">
        <v>3.2</v>
      </c>
      <c r="EG128" s="251">
        <v>6.32</v>
      </c>
      <c r="EH128" s="295">
        <v>1.4</v>
      </c>
      <c r="EI128" s="251">
        <v>6.25</v>
      </c>
      <c r="EJ128" s="256">
        <v>2</v>
      </c>
      <c r="EK128" s="257">
        <v>0.7</v>
      </c>
      <c r="EL128" s="257">
        <v>1.4</v>
      </c>
      <c r="EM128" s="668"/>
      <c r="EN128" s="665"/>
      <c r="EO128" s="253">
        <v>6</v>
      </c>
      <c r="EP128" s="254">
        <v>6</v>
      </c>
      <c r="EQ128" s="254">
        <v>6</v>
      </c>
      <c r="ER128" s="668"/>
      <c r="ES128" s="665"/>
      <c r="ET128" s="14">
        <v>16.5</v>
      </c>
      <c r="EU128" s="27">
        <v>59</v>
      </c>
      <c r="EV128" s="31">
        <v>47</v>
      </c>
      <c r="EW128" s="90" t="s">
        <v>406</v>
      </c>
      <c r="EX128" s="47">
        <v>12.3</v>
      </c>
      <c r="EY128" s="48">
        <v>0.5</v>
      </c>
      <c r="EZ128" s="49">
        <v>8</v>
      </c>
      <c r="FA128" s="50">
        <v>0</v>
      </c>
      <c r="FB128" s="51">
        <v>0</v>
      </c>
      <c r="FC128" s="153">
        <f t="shared" si="701"/>
        <v>31.800000000000004</v>
      </c>
      <c r="FD128" s="986">
        <f t="shared" si="617"/>
        <v>0.25066666666666665</v>
      </c>
      <c r="FE128" s="993">
        <f t="shared" si="511"/>
        <v>4.9933333333333343E-2</v>
      </c>
      <c r="FF128" s="987">
        <f t="shared" si="405"/>
        <v>0.46283999999999997</v>
      </c>
      <c r="FG128" s="246">
        <f t="shared" si="493"/>
        <v>20.7</v>
      </c>
      <c r="FH128" s="246">
        <f t="shared" si="473"/>
        <v>8</v>
      </c>
      <c r="FI128" s="246">
        <f t="shared" si="474"/>
        <v>52</v>
      </c>
      <c r="FJ128" s="39">
        <f t="shared" si="433"/>
        <v>0</v>
      </c>
      <c r="FK128" s="26">
        <f t="shared" si="434"/>
        <v>11.1</v>
      </c>
      <c r="FL128" s="26">
        <f t="shared" si="435"/>
        <v>14.911</v>
      </c>
      <c r="FM128" s="1300"/>
      <c r="FN128" s="656"/>
      <c r="FO128" s="28">
        <f t="shared" si="436"/>
        <v>1.5</v>
      </c>
      <c r="FP128" s="28">
        <f t="shared" si="437"/>
        <v>4.28</v>
      </c>
      <c r="FQ128" s="28">
        <f t="shared" si="438"/>
        <v>4.3900000000000006</v>
      </c>
      <c r="FR128" s="1305"/>
      <c r="FS128" s="698"/>
      <c r="FT128" s="10">
        <f t="shared" si="439"/>
        <v>0.8</v>
      </c>
      <c r="FU128" s="28">
        <f t="shared" si="440"/>
        <v>0.97699999999999998</v>
      </c>
      <c r="FV128" s="28">
        <f t="shared" si="441"/>
        <v>0.98899999999999999</v>
      </c>
      <c r="FW128" s="1305"/>
      <c r="FX128" s="698"/>
      <c r="FY128" s="658">
        <f t="shared" si="442"/>
        <v>0</v>
      </c>
      <c r="FZ128" s="126">
        <f t="shared" si="443"/>
        <v>6.0999999999999999E-2</v>
      </c>
      <c r="GA128" s="126">
        <f t="shared" si="444"/>
        <v>0.13</v>
      </c>
      <c r="GB128" s="787"/>
      <c r="GC128" s="1314"/>
      <c r="GD128" s="674">
        <f t="shared" si="445"/>
        <v>0</v>
      </c>
      <c r="GE128" s="675">
        <f t="shared" si="446"/>
        <v>0.74</v>
      </c>
      <c r="GF128" s="675">
        <f t="shared" si="447"/>
        <v>0.99406666666666665</v>
      </c>
      <c r="GG128" s="703"/>
      <c r="GH128" s="705"/>
      <c r="GI128" s="688">
        <f t="shared" si="448"/>
        <v>0.25423728813559321</v>
      </c>
      <c r="GJ128" s="688">
        <f t="shared" si="449"/>
        <v>0.97272727272727266</v>
      </c>
      <c r="GK128" s="688">
        <f t="shared" si="450"/>
        <v>0.9977272727272728</v>
      </c>
      <c r="GL128" s="703"/>
      <c r="GM128" s="705"/>
      <c r="GN128" s="689">
        <f t="shared" si="451"/>
        <v>0.44444444444444448</v>
      </c>
      <c r="GO128" s="688">
        <f t="shared" si="452"/>
        <v>0.97699999999999998</v>
      </c>
      <c r="GP128" s="688">
        <f t="shared" si="453"/>
        <v>0.98899999999999999</v>
      </c>
      <c r="GQ128" s="703"/>
      <c r="GR128" s="705"/>
      <c r="GS128" s="689">
        <f t="shared" si="454"/>
        <v>0</v>
      </c>
      <c r="GT128" s="688">
        <f t="shared" si="455"/>
        <v>0.46923076923076923</v>
      </c>
      <c r="GU128" s="688">
        <f t="shared" si="456"/>
        <v>1</v>
      </c>
      <c r="GV128" s="706"/>
      <c r="GW128" s="683"/>
      <c r="GX128" s="39">
        <f t="shared" si="457"/>
        <v>0</v>
      </c>
      <c r="GY128" s="26">
        <f t="shared" si="458"/>
        <v>7.3</v>
      </c>
      <c r="GZ128" s="26">
        <f t="shared" si="459"/>
        <v>14.85</v>
      </c>
      <c r="HA128" s="1300"/>
      <c r="HB128" s="656"/>
      <c r="HC128" s="28">
        <f t="shared" si="460"/>
        <v>1.5</v>
      </c>
      <c r="HD128" s="28">
        <f t="shared" si="461"/>
        <v>4.0100000000000007</v>
      </c>
      <c r="HE128" s="28">
        <f t="shared" si="462"/>
        <v>4.3900000000000006</v>
      </c>
      <c r="HF128" s="1305"/>
      <c r="HG128" s="698"/>
      <c r="HH128" s="10">
        <f t="shared" si="463"/>
        <v>0.8</v>
      </c>
      <c r="HI128" s="28">
        <f t="shared" si="464"/>
        <v>0.94100000000000006</v>
      </c>
      <c r="HJ128" s="28">
        <f t="shared" si="465"/>
        <v>0.98899999999999999</v>
      </c>
      <c r="HK128" s="1305"/>
      <c r="HL128" s="698"/>
      <c r="HM128" s="658">
        <f t="shared" si="466"/>
        <v>0</v>
      </c>
      <c r="HN128" s="126">
        <f t="shared" si="467"/>
        <v>4.5999999999999999E-2</v>
      </c>
      <c r="HO128" s="126">
        <f t="shared" si="468"/>
        <v>0.1295</v>
      </c>
      <c r="HP128" s="787"/>
      <c r="HQ128" s="1314"/>
      <c r="HR128" s="674">
        <f t="shared" si="475"/>
        <v>0</v>
      </c>
      <c r="HS128" s="675">
        <f t="shared" si="476"/>
        <v>0.48666666666666664</v>
      </c>
      <c r="HT128" s="675">
        <f t="shared" si="477"/>
        <v>0.99</v>
      </c>
      <c r="HU128" s="703"/>
      <c r="HV128" s="705"/>
      <c r="HW128" s="675">
        <f t="shared" si="478"/>
        <v>0.25423728813559321</v>
      </c>
      <c r="HX128" s="675">
        <f t="shared" si="479"/>
        <v>0.91136363636363649</v>
      </c>
      <c r="HY128" s="675">
        <f t="shared" si="480"/>
        <v>0.9977272727272728</v>
      </c>
      <c r="HZ128" s="703"/>
      <c r="IA128" s="705"/>
      <c r="IB128" s="678">
        <f t="shared" si="502"/>
        <v>0.44444444444444448</v>
      </c>
      <c r="IC128" s="675">
        <f t="shared" si="503"/>
        <v>0.94100000000000006</v>
      </c>
      <c r="ID128" s="675">
        <f t="shared" si="504"/>
        <v>0.98899999999999999</v>
      </c>
      <c r="IE128" s="703"/>
      <c r="IF128" s="705"/>
      <c r="IG128" s="678">
        <f t="shared" si="505"/>
        <v>0</v>
      </c>
      <c r="IH128" s="675">
        <f t="shared" si="506"/>
        <v>0.35384615384615381</v>
      </c>
      <c r="II128" s="675">
        <f t="shared" si="507"/>
        <v>0.99615384615384617</v>
      </c>
      <c r="IJ128" s="706"/>
      <c r="IK128" s="683"/>
      <c r="IL128" s="846">
        <f t="shared" si="716"/>
        <v>7.7</v>
      </c>
      <c r="IM128" s="848">
        <f t="shared" si="717"/>
        <v>0.39</v>
      </c>
      <c r="IN128" s="1252">
        <f t="shared" si="718"/>
        <v>5.8999999999999997E-2</v>
      </c>
      <c r="IO128" s="1253">
        <f t="shared" si="719"/>
        <v>8.4000000000000005E-2</v>
      </c>
      <c r="IP128" s="847">
        <f t="shared" si="720"/>
        <v>3.9</v>
      </c>
      <c r="IQ128" s="848">
        <f t="shared" si="721"/>
        <v>0.12</v>
      </c>
      <c r="IR128" s="1252">
        <f t="shared" si="722"/>
        <v>2.3E-2</v>
      </c>
      <c r="IS128" s="1330">
        <f t="shared" si="723"/>
        <v>6.9000000000000006E-2</v>
      </c>
      <c r="IT128" s="846">
        <f t="shared" si="662"/>
        <v>0.15</v>
      </c>
      <c r="IU128" s="848">
        <f t="shared" si="663"/>
        <v>0.01</v>
      </c>
      <c r="IV128" s="1252">
        <f t="shared" si="664"/>
        <v>1.0999999999999999E-2</v>
      </c>
      <c r="IW128" s="1253">
        <f t="shared" si="665"/>
        <v>5.0000000000000001E-4</v>
      </c>
      <c r="IX128" s="847">
        <f t="shared" si="666"/>
        <v>8.8999999999999996E-2</v>
      </c>
      <c r="IY128" s="848">
        <f t="shared" si="667"/>
        <v>0.01</v>
      </c>
      <c r="IZ128" s="1252">
        <f t="shared" si="668"/>
        <v>1.0999999999999999E-2</v>
      </c>
      <c r="JA128" s="1330">
        <f t="shared" si="669"/>
        <v>0</v>
      </c>
      <c r="JB128" s="153">
        <f>D128-D127</f>
        <v>3.875</v>
      </c>
      <c r="JC128" s="952">
        <f t="shared" ref="JC128" si="724">(FG128*N128*1440*$JB128/1000000)</f>
        <v>2.31012</v>
      </c>
      <c r="JD128" s="150">
        <f t="shared" ref="JD128" si="725">(FH128*O128*1440*$JB128/1000000)</f>
        <v>0.31247999999999992</v>
      </c>
      <c r="JE128" s="150">
        <f t="shared" ref="JE128" si="726">(FI128*P128*1440*$JB128/1000000)</f>
        <v>4.0622399999999992</v>
      </c>
      <c r="JF128" s="952">
        <f t="shared" ref="JF128" si="727">JC128*1000/($JB128*20)</f>
        <v>29.808</v>
      </c>
      <c r="JG128" s="150">
        <f t="shared" ref="JG128" si="728">JD128*1000/($JB128*18)</f>
        <v>4.4799999999999986</v>
      </c>
      <c r="JH128" s="150">
        <f t="shared" ref="JH128" si="729">JE128*1000/($JB128*20)</f>
        <v>52.41599999999999</v>
      </c>
      <c r="JI128" s="952">
        <f>_xlfn.AGGREGATE(9,7,JC$5:JC128)</f>
        <v>534.63398954219508</v>
      </c>
      <c r="JJ128" s="150">
        <f>_xlfn.AGGREGATE(9,7,JD$5:JD128)</f>
        <v>327.56003461032259</v>
      </c>
      <c r="JK128" s="150">
        <f>_xlfn.AGGREGATE(9,7,JE$65:JE128)</f>
        <v>610.34624824318144</v>
      </c>
      <c r="JL128" s="966">
        <f t="shared" ref="JL128" si="730">(29.7*1000*0.4-JI128)/(29.7*1000*0.4)</f>
        <v>0.95499713892742466</v>
      </c>
      <c r="JM128" s="967">
        <f t="shared" ref="JM128" si="731">(9*1000*0.31282-JJ128)/(9*1000*0.31282)</f>
        <v>0.88365334888706948</v>
      </c>
      <c r="JN128" s="967">
        <f t="shared" ref="JN128" si="732">(9.9*1000*0.31282-JK128)/(9.9*1000*0.31282)</f>
        <v>0.80291817599200832</v>
      </c>
      <c r="JO128" s="846">
        <f>JO127+((FJ128+FK128)*O128*1440*$JB128/1000000)</f>
        <v>180.69096757767116</v>
      </c>
      <c r="JP128" s="852">
        <f>JP127+((FJ128+FL128)*P128*1440*$JB128/1000000)</f>
        <v>111.27552171359898</v>
      </c>
      <c r="JQ128" s="847">
        <f>JQ127+((FO128+FP128)*O128*1440*$JB128/1000000)</f>
        <v>82.927597252534312</v>
      </c>
      <c r="JR128" s="847">
        <f>JR127+((FO128+FQ128)*P128*1440*$JB128/1000000)</f>
        <v>43.468012823999544</v>
      </c>
      <c r="JS128" s="859">
        <f>JS127+((FT128+FU128)*O128*1440*$JB128/1000000)</f>
        <v>26.08484630594883</v>
      </c>
      <c r="JT128" s="848">
        <f>JT127+((FT128+FV128)*P128*1440*$JB128/1000000)</f>
        <v>13.061301979199902</v>
      </c>
      <c r="JU128" s="859">
        <f>JU127+((FY128+FZ128)*O128*1440*$JB128/1000000)</f>
        <v>1.7386199856775</v>
      </c>
      <c r="JV128" s="849">
        <f>JV127+((FY128+GA128)*P128*1440*$JB128/1000000)</f>
        <v>1.1260697663999875</v>
      </c>
      <c r="JW128" s="27">
        <f>JW127+((FJ128+FO128+FT128+FY128)*O128*1440*$JB128/1000000)</f>
        <v>41.444792146255779</v>
      </c>
      <c r="JX128" s="27">
        <f>JX127+((FK128+FP128+FU128+FZ128)*O128*1440*$JB128/1000000)</f>
        <v>254.12119334474716</v>
      </c>
      <c r="JY128" s="892"/>
      <c r="JZ128" s="27">
        <f>JZ127+((FJ128+FO128+FT128+FY128)*P128*1440*$JB128/1000000)</f>
        <v>27.396232221599888</v>
      </c>
      <c r="KA128" s="27">
        <f>KA127+((FL128+FQ128+FV128+GA128)*P128*1440*$JB128/1000000)</f>
        <v>141.53467406159851</v>
      </c>
      <c r="KB128" s="707"/>
      <c r="KC128" s="846">
        <f t="shared" ref="KC128" si="733">JW128+JX128</f>
        <v>295.56598549100295</v>
      </c>
      <c r="KD128" s="975">
        <f t="shared" ref="KD128" si="734">JZ128+KA128</f>
        <v>168.9309062831984</v>
      </c>
      <c r="KE128" s="27">
        <f>KE127+((GX128+HC128+HH128+HM128)*O128*1440*$JB128/1000000)</f>
        <v>40.145585518136642</v>
      </c>
      <c r="KF128" s="27">
        <f>KF127+((GY128+HD128+HI128+HN128)*O128*1440*$JB128/1000000)</f>
        <v>173.92650174917793</v>
      </c>
      <c r="KG128" s="892"/>
      <c r="KH128" s="27">
        <f>KH127+((GX128+HC128+HH128+HM128)*P128*1440*$JB128/1000000)</f>
        <v>26.889185145599967</v>
      </c>
      <c r="KI128" s="27">
        <f>KI127+((GZ128+HE128+HJ128+HO128)*P128*1440*$JB128/1000000)</f>
        <v>141.33880041359842</v>
      </c>
      <c r="KJ128" s="670"/>
      <c r="KK128" s="846">
        <f t="shared" ref="KK128" si="735">KE128+KF128</f>
        <v>214.07208726731457</v>
      </c>
      <c r="KL128" s="975">
        <f t="shared" ref="KL128" si="736">KH128+KI128</f>
        <v>168.22798555919837</v>
      </c>
      <c r="KM128" s="271">
        <f t="shared" ref="KM128" si="737">KM127+N128*1440*JB128/1000</f>
        <v>27823.660199999806</v>
      </c>
      <c r="KN128" s="246">
        <f>KN127+O128*1440*JB128/1000</f>
        <v>13272.87829145117</v>
      </c>
      <c r="KO128" s="638">
        <f>KO127+P128*1440*JB128/1000</f>
        <v>7006.5671999999267</v>
      </c>
      <c r="KQ128" s="1345">
        <f t="shared" si="482"/>
        <v>45775.375</v>
      </c>
      <c r="KR128" s="1260">
        <f t="shared" si="654"/>
        <v>412.49375999999995</v>
      </c>
      <c r="KS128" s="1260">
        <f t="shared" si="636"/>
        <v>177.00479999999999</v>
      </c>
      <c r="KT128" s="1258">
        <f t="shared" si="637"/>
        <v>53.978400000000001</v>
      </c>
      <c r="KU128" s="1351">
        <f t="shared" si="638"/>
        <v>3.2356799999999999</v>
      </c>
      <c r="KV128" s="1359"/>
      <c r="KW128" s="1359"/>
      <c r="KX128" s="1359"/>
      <c r="KY128" s="1359"/>
      <c r="KZ128" s="1359"/>
      <c r="LB128" s="1347">
        <f t="shared" si="486"/>
        <v>45775.375</v>
      </c>
      <c r="LC128" s="1299">
        <f t="shared" si="487"/>
        <v>1391.1830099999902</v>
      </c>
      <c r="LD128" s="1299">
        <f t="shared" si="488"/>
        <v>737.38212730284283</v>
      </c>
      <c r="LE128" s="1370">
        <f t="shared" si="409"/>
        <v>350.32835999999634</v>
      </c>
      <c r="LF128" s="1299">
        <f t="shared" si="489"/>
        <v>3091.5177999999783</v>
      </c>
      <c r="LG128" s="1299">
        <f t="shared" si="655"/>
        <v>1474.7642546056857</v>
      </c>
      <c r="LH128" s="1299">
        <f t="shared" si="656"/>
        <v>700.65671999999267</v>
      </c>
      <c r="MA128" s="1352">
        <f t="shared" si="490"/>
        <v>4</v>
      </c>
      <c r="MB128" s="1352">
        <f t="shared" si="491"/>
        <v>2025</v>
      </c>
    </row>
    <row r="129" spans="2:340" ht="18.75" customHeight="1">
      <c r="B129" s="13"/>
      <c r="C129" s="136">
        <v>45782.375</v>
      </c>
      <c r="D129" s="14">
        <f t="shared" si="120"/>
        <v>663.66666666666424</v>
      </c>
      <c r="E129" s="31">
        <f t="shared" si="411"/>
        <v>355.66666666666424</v>
      </c>
      <c r="F129" s="40">
        <f t="shared" si="471"/>
        <v>7.5</v>
      </c>
      <c r="G129" s="27">
        <f t="shared" si="423"/>
        <v>21.428571428571431</v>
      </c>
      <c r="H129" s="27">
        <f t="shared" si="424"/>
        <v>11.904761904761907</v>
      </c>
      <c r="I129" s="702"/>
      <c r="J129" s="593"/>
      <c r="K129" s="14">
        <f t="shared" si="425"/>
        <v>10.285714285714286</v>
      </c>
      <c r="L129" s="31" t="e">
        <v>#N/A</v>
      </c>
      <c r="M129" s="40">
        <f t="shared" si="472"/>
        <v>64.729553341186218</v>
      </c>
      <c r="N129" s="27">
        <f t="shared" si="426"/>
        <v>20</v>
      </c>
      <c r="O129" s="27">
        <f t="shared" si="427"/>
        <v>6.9999999999999991</v>
      </c>
      <c r="P129" s="27">
        <f t="shared" si="428"/>
        <v>13.999999999999998</v>
      </c>
      <c r="Q129" s="702"/>
      <c r="R129" s="593"/>
      <c r="S129" s="29">
        <v>4.3600000000000003</v>
      </c>
      <c r="T129" s="29">
        <v>5.99</v>
      </c>
      <c r="U129" s="29">
        <v>7.1</v>
      </c>
      <c r="V129" s="29">
        <v>11.65</v>
      </c>
      <c r="W129" s="863"/>
      <c r="X129" s="592"/>
      <c r="Y129" s="14">
        <v>11.1</v>
      </c>
      <c r="Z129" s="27">
        <v>10.1</v>
      </c>
      <c r="AA129" s="27">
        <v>11.8</v>
      </c>
      <c r="AB129" s="27">
        <v>13</v>
      </c>
      <c r="AC129" s="702"/>
      <c r="AD129" s="593"/>
      <c r="AE129" s="14">
        <f t="shared" si="508"/>
        <v>113.5</v>
      </c>
      <c r="AF129" s="27">
        <f t="shared" si="509"/>
        <v>101</v>
      </c>
      <c r="AG129" s="221">
        <f t="shared" si="510"/>
        <v>113</v>
      </c>
      <c r="AH129" s="29">
        <v>4.76</v>
      </c>
      <c r="AI129" s="166"/>
      <c r="AJ129" s="16">
        <v>3.98</v>
      </c>
      <c r="AK129" s="29">
        <v>6.66</v>
      </c>
      <c r="AL129" s="29">
        <v>8.99</v>
      </c>
      <c r="AM129" s="29">
        <v>11.92</v>
      </c>
      <c r="AN129" s="863"/>
      <c r="AO129" s="592"/>
      <c r="AP129" s="14">
        <v>12.5</v>
      </c>
      <c r="AQ129" s="27">
        <v>10.199999999999999</v>
      </c>
      <c r="AR129" s="27">
        <v>11.9</v>
      </c>
      <c r="AS129" s="27">
        <v>13.1</v>
      </c>
      <c r="AT129" s="702"/>
      <c r="AU129" s="593"/>
      <c r="AV129" s="31">
        <v>13.9</v>
      </c>
      <c r="AW129" s="11" t="e">
        <v>#N/A</v>
      </c>
      <c r="AX129" s="28" t="e">
        <v>#N/A</v>
      </c>
      <c r="AY129" s="28" t="e">
        <v>#N/A</v>
      </c>
      <c r="AZ129" s="28" t="e">
        <v>#N/A</v>
      </c>
      <c r="BA129" s="653"/>
      <c r="BB129" s="694"/>
      <c r="BC129" s="230" t="e">
        <v>#N/A</v>
      </c>
      <c r="BD129" s="227" t="e">
        <v>#N/A</v>
      </c>
      <c r="BE129" s="227" t="e">
        <v>#N/A</v>
      </c>
      <c r="BF129" s="662"/>
      <c r="BG129" s="660"/>
      <c r="BH129" s="10" t="e">
        <v>#N/A</v>
      </c>
      <c r="BI129" s="28" t="e">
        <v>#N/A</v>
      </c>
      <c r="BJ129" s="28" t="e">
        <v>#N/A</v>
      </c>
      <c r="BK129" s="28" t="e">
        <v>#N/A</v>
      </c>
      <c r="BL129" s="653"/>
      <c r="BM129" s="694"/>
      <c r="BN129" s="230" t="e">
        <v>#N/A</v>
      </c>
      <c r="BO129" s="227" t="e">
        <v>#N/A</v>
      </c>
      <c r="BP129" s="227" t="e">
        <v>#N/A</v>
      </c>
      <c r="BQ129" s="662"/>
      <c r="BR129" s="660"/>
      <c r="BS129" s="10" t="e">
        <v>#N/A</v>
      </c>
      <c r="BT129" s="28" t="e">
        <v>#N/A</v>
      </c>
      <c r="BU129" s="28" t="e">
        <v>#N/A</v>
      </c>
      <c r="BV129" s="28" t="e">
        <v>#N/A</v>
      </c>
      <c r="BW129" s="653"/>
      <c r="BX129" s="694"/>
      <c r="BY129" s="230" t="e">
        <v>#N/A</v>
      </c>
      <c r="BZ129" s="227" t="e">
        <v>#N/A</v>
      </c>
      <c r="CA129" s="227" t="e">
        <v>#N/A</v>
      </c>
      <c r="CB129" s="662"/>
      <c r="CC129" s="660"/>
      <c r="CD129" s="10" t="e">
        <v>#N/A</v>
      </c>
      <c r="CE129" s="28" t="e">
        <v>#N/A</v>
      </c>
      <c r="CF129" s="28" t="e">
        <v>#N/A</v>
      </c>
      <c r="CG129" s="28" t="e">
        <v>#N/A</v>
      </c>
      <c r="CH129" s="653"/>
      <c r="CI129" s="694"/>
      <c r="CJ129" s="230" t="e">
        <v>#N/A</v>
      </c>
      <c r="CK129" s="227" t="e">
        <v>#N/A</v>
      </c>
      <c r="CL129" s="227" t="e">
        <v>#N/A</v>
      </c>
      <c r="CM129" s="910"/>
      <c r="CN129" s="909"/>
      <c r="CO129" s="10" t="e">
        <v>#N/A</v>
      </c>
      <c r="CP129" s="227" t="e">
        <v>#N/A</v>
      </c>
      <c r="CQ129" s="227" t="e">
        <v>#N/A</v>
      </c>
      <c r="CR129" s="227" t="e">
        <v>#N/A</v>
      </c>
      <c r="CS129" s="662"/>
      <c r="CT129" s="660"/>
      <c r="CU129" s="28" t="e">
        <v>#N/A</v>
      </c>
      <c r="CV129" s="227" t="e">
        <v>#N/A</v>
      </c>
      <c r="CW129" s="227" t="e">
        <v>#N/A</v>
      </c>
      <c r="CX129" s="227" t="e">
        <v>#N/A</v>
      </c>
      <c r="CY129" s="910"/>
      <c r="CZ129" s="909"/>
      <c r="DA129" s="10" t="e">
        <v>#N/A</v>
      </c>
      <c r="DB129" s="227" t="e">
        <v>#N/A</v>
      </c>
      <c r="DC129" s="227" t="e">
        <v>#N/A</v>
      </c>
      <c r="DD129" s="227" t="e">
        <v>#N/A</v>
      </c>
      <c r="DE129" s="662"/>
      <c r="DF129" s="914"/>
      <c r="DG129" s="39" t="e">
        <v>#N/A</v>
      </c>
      <c r="DH129" s="26" t="e">
        <v>#N/A</v>
      </c>
      <c r="DI129" s="26" t="e">
        <v>#N/A</v>
      </c>
      <c r="DJ129" s="26" t="e">
        <v>#N/A</v>
      </c>
      <c r="DK129" s="654"/>
      <c r="DL129" s="656"/>
      <c r="DM129" s="9" t="e">
        <v>#N/A</v>
      </c>
      <c r="DN129" s="26" t="e">
        <v>#N/A</v>
      </c>
      <c r="DO129" s="26" t="e">
        <v>#N/A</v>
      </c>
      <c r="DP129" s="26" t="e">
        <v>#N/A</v>
      </c>
      <c r="DQ129" s="654"/>
      <c r="DR129" s="655"/>
      <c r="DS129" s="39" t="e">
        <v>#N/A</v>
      </c>
      <c r="DT129" s="26" t="e">
        <v>#N/A</v>
      </c>
      <c r="DU129" s="26" t="e">
        <v>#N/A</v>
      </c>
      <c r="DV129" s="26" t="e">
        <v>#N/A</v>
      </c>
      <c r="DW129" s="654"/>
      <c r="DX129" s="655"/>
      <c r="DY129" s="267">
        <f t="shared" si="492"/>
        <v>9</v>
      </c>
      <c r="DZ129" s="268">
        <v>9</v>
      </c>
      <c r="EA129" s="710">
        <v>10</v>
      </c>
      <c r="EB129" s="668"/>
      <c r="EC129" s="667"/>
      <c r="ED129" s="286">
        <v>4.32</v>
      </c>
      <c r="EE129" s="289"/>
      <c r="EF129" s="295">
        <v>3.2</v>
      </c>
      <c r="EG129" s="251">
        <v>6.22</v>
      </c>
      <c r="EH129" s="295">
        <v>1.4</v>
      </c>
      <c r="EI129" s="251">
        <v>6.06</v>
      </c>
      <c r="EJ129" s="256">
        <v>2</v>
      </c>
      <c r="EK129" s="257">
        <v>0.7</v>
      </c>
      <c r="EL129" s="257">
        <v>1.4</v>
      </c>
      <c r="EM129" s="668"/>
      <c r="EN129" s="665"/>
      <c r="EO129" s="253">
        <v>6</v>
      </c>
      <c r="EP129" s="254">
        <v>6</v>
      </c>
      <c r="EQ129" s="254">
        <v>6</v>
      </c>
      <c r="ER129" s="668"/>
      <c r="ES129" s="665"/>
      <c r="ET129" s="14">
        <v>16.5</v>
      </c>
      <c r="EU129" s="27">
        <v>59</v>
      </c>
      <c r="EV129" s="31">
        <v>47</v>
      </c>
      <c r="EW129" s="122" t="s">
        <v>71</v>
      </c>
      <c r="EX129" s="47">
        <v>12.8</v>
      </c>
      <c r="EY129" s="48">
        <v>0</v>
      </c>
      <c r="EZ129" s="49">
        <v>11</v>
      </c>
      <c r="FA129" s="50">
        <v>0</v>
      </c>
      <c r="FB129" s="51">
        <v>0</v>
      </c>
      <c r="FC129" s="153" t="e">
        <f t="shared" si="701"/>
        <v>#N/A</v>
      </c>
      <c r="FD129" s="986">
        <f t="shared" si="617"/>
        <v>0.21733333333333332</v>
      </c>
      <c r="FE129" s="993">
        <f t="shared" ref="FE129:FE192" si="738">IF(OR(C129="",U129="",U129="#N/A"),#N/A,MAX((U129-T129)/G129,0))</f>
        <v>5.1799999999999971E-2</v>
      </c>
      <c r="FF129" s="987">
        <f t="shared" ref="FF129:FF192" si="739">IF(OR(C129="",V129="",V129="#N/A"),#N/A,MAX((V129-T129)/H129,0))</f>
        <v>0.47543999999999992</v>
      </c>
      <c r="FG129" s="246" t="e">
        <f t="shared" si="493"/>
        <v>#N/A</v>
      </c>
      <c r="FH129" s="246" t="e">
        <f t="shared" si="473"/>
        <v>#N/A</v>
      </c>
      <c r="FI129" s="246" t="e">
        <f t="shared" si="474"/>
        <v>#N/A</v>
      </c>
      <c r="FJ129" s="39" t="e">
        <f t="shared" si="433"/>
        <v>#N/A</v>
      </c>
      <c r="FK129" s="26" t="e">
        <f t="shared" si="434"/>
        <v>#N/A</v>
      </c>
      <c r="FL129" s="26" t="e">
        <f t="shared" si="435"/>
        <v>#N/A</v>
      </c>
      <c r="FM129" s="1300"/>
      <c r="FN129" s="656"/>
      <c r="FO129" s="28" t="e">
        <f t="shared" si="436"/>
        <v>#N/A</v>
      </c>
      <c r="FP129" s="28" t="e">
        <f t="shared" si="437"/>
        <v>#N/A</v>
      </c>
      <c r="FQ129" s="28" t="e">
        <f t="shared" si="438"/>
        <v>#N/A</v>
      </c>
      <c r="FR129" s="1305"/>
      <c r="FS129" s="698"/>
      <c r="FT129" s="10" t="e">
        <f t="shared" si="439"/>
        <v>#N/A</v>
      </c>
      <c r="FU129" s="28" t="e">
        <f t="shared" si="440"/>
        <v>#N/A</v>
      </c>
      <c r="FV129" s="28" t="e">
        <f t="shared" si="441"/>
        <v>#N/A</v>
      </c>
      <c r="FW129" s="1305"/>
      <c r="FX129" s="698"/>
      <c r="FY129" s="658" t="e">
        <f t="shared" si="442"/>
        <v>#N/A</v>
      </c>
      <c r="FZ129" s="126" t="e">
        <f t="shared" si="443"/>
        <v>#N/A</v>
      </c>
      <c r="GA129" s="126" t="e">
        <f t="shared" si="444"/>
        <v>#N/A</v>
      </c>
      <c r="GB129" s="787"/>
      <c r="GC129" s="1314"/>
      <c r="GD129" s="674" t="e">
        <f t="shared" si="445"/>
        <v>#N/A</v>
      </c>
      <c r="GE129" s="675" t="e">
        <f t="shared" si="446"/>
        <v>#N/A</v>
      </c>
      <c r="GF129" s="675" t="e">
        <f t="shared" si="447"/>
        <v>#N/A</v>
      </c>
      <c r="GG129" s="703"/>
      <c r="GH129" s="705"/>
      <c r="GI129" s="688" t="e">
        <f t="shared" si="448"/>
        <v>#N/A</v>
      </c>
      <c r="GJ129" s="688" t="e">
        <f t="shared" si="449"/>
        <v>#N/A</v>
      </c>
      <c r="GK129" s="688" t="e">
        <f t="shared" si="450"/>
        <v>#N/A</v>
      </c>
      <c r="GL129" s="703"/>
      <c r="GM129" s="705"/>
      <c r="GN129" s="689" t="e">
        <f t="shared" si="451"/>
        <v>#N/A</v>
      </c>
      <c r="GO129" s="688" t="e">
        <f t="shared" si="452"/>
        <v>#N/A</v>
      </c>
      <c r="GP129" s="688" t="e">
        <f t="shared" si="453"/>
        <v>#N/A</v>
      </c>
      <c r="GQ129" s="703"/>
      <c r="GR129" s="705"/>
      <c r="GS129" s="689" t="e">
        <f t="shared" si="454"/>
        <v>#N/A</v>
      </c>
      <c r="GT129" s="688" t="e">
        <f t="shared" si="455"/>
        <v>#N/A</v>
      </c>
      <c r="GU129" s="688" t="e">
        <f t="shared" si="456"/>
        <v>#N/A</v>
      </c>
      <c r="GV129" s="706"/>
      <c r="GW129" s="683"/>
      <c r="GX129" s="39" t="e">
        <f t="shared" si="457"/>
        <v>#N/A</v>
      </c>
      <c r="GY129" s="26" t="e">
        <f t="shared" si="458"/>
        <v>#N/A</v>
      </c>
      <c r="GZ129" s="26" t="e">
        <f t="shared" si="459"/>
        <v>#N/A</v>
      </c>
      <c r="HA129" s="1300"/>
      <c r="HB129" s="656"/>
      <c r="HC129" s="28" t="e">
        <f t="shared" si="460"/>
        <v>#N/A</v>
      </c>
      <c r="HD129" s="28" t="e">
        <f t="shared" si="461"/>
        <v>#N/A</v>
      </c>
      <c r="HE129" s="28" t="e">
        <f t="shared" si="462"/>
        <v>#N/A</v>
      </c>
      <c r="HF129" s="1305"/>
      <c r="HG129" s="698"/>
      <c r="HH129" s="10" t="e">
        <f t="shared" si="463"/>
        <v>#N/A</v>
      </c>
      <c r="HI129" s="28" t="e">
        <f t="shared" si="464"/>
        <v>#N/A</v>
      </c>
      <c r="HJ129" s="28" t="e">
        <f t="shared" si="465"/>
        <v>#N/A</v>
      </c>
      <c r="HK129" s="1305"/>
      <c r="HL129" s="698"/>
      <c r="HM129" s="658" t="e">
        <f t="shared" si="466"/>
        <v>#N/A</v>
      </c>
      <c r="HN129" s="126" t="e">
        <f t="shared" si="467"/>
        <v>#N/A</v>
      </c>
      <c r="HO129" s="126" t="e">
        <f t="shared" si="468"/>
        <v>#N/A</v>
      </c>
      <c r="HP129" s="787"/>
      <c r="HQ129" s="1314"/>
      <c r="HR129" s="674" t="e">
        <f t="shared" si="475"/>
        <v>#N/A</v>
      </c>
      <c r="HS129" s="675" t="e">
        <f t="shared" si="476"/>
        <v>#N/A</v>
      </c>
      <c r="HT129" s="675" t="e">
        <f t="shared" si="477"/>
        <v>#N/A</v>
      </c>
      <c r="HU129" s="703"/>
      <c r="HV129" s="705"/>
      <c r="HW129" s="675" t="e">
        <f t="shared" si="478"/>
        <v>#N/A</v>
      </c>
      <c r="HX129" s="675" t="e">
        <f t="shared" si="479"/>
        <v>#N/A</v>
      </c>
      <c r="HY129" s="675" t="e">
        <f t="shared" si="480"/>
        <v>#N/A</v>
      </c>
      <c r="HZ129" s="703"/>
      <c r="IA129" s="705"/>
      <c r="IB129" s="678" t="e">
        <f t="shared" si="502"/>
        <v>#N/A</v>
      </c>
      <c r="IC129" s="675" t="e">
        <f t="shared" si="503"/>
        <v>#N/A</v>
      </c>
      <c r="ID129" s="675" t="e">
        <f t="shared" si="504"/>
        <v>#N/A</v>
      </c>
      <c r="IE129" s="703"/>
      <c r="IF129" s="705"/>
      <c r="IG129" s="678" t="e">
        <f t="shared" si="505"/>
        <v>#N/A</v>
      </c>
      <c r="IH129" s="675" t="e">
        <f t="shared" si="506"/>
        <v>#N/A</v>
      </c>
      <c r="II129" s="675" t="e">
        <f t="shared" si="507"/>
        <v>#N/A</v>
      </c>
      <c r="IJ129" s="706"/>
      <c r="IK129" s="683"/>
      <c r="IL129" s="846" t="e">
        <f t="shared" si="716"/>
        <v>#N/A</v>
      </c>
      <c r="IM129" s="848" t="e">
        <f t="shared" si="717"/>
        <v>#N/A</v>
      </c>
      <c r="IN129" s="1252" t="e">
        <f t="shared" si="718"/>
        <v>#N/A</v>
      </c>
      <c r="IO129" s="1253" t="e">
        <f t="shared" si="719"/>
        <v>#N/A</v>
      </c>
      <c r="IP129" s="847" t="e">
        <f t="shared" si="720"/>
        <v>#N/A</v>
      </c>
      <c r="IQ129" s="848" t="e">
        <f t="shared" si="721"/>
        <v>#N/A</v>
      </c>
      <c r="IR129" s="1252" t="e">
        <f t="shared" si="722"/>
        <v>#N/A</v>
      </c>
      <c r="IS129" s="1330" t="e">
        <f t="shared" si="723"/>
        <v>#N/A</v>
      </c>
      <c r="IT129" s="846" t="e">
        <f t="shared" si="662"/>
        <v>#N/A</v>
      </c>
      <c r="IU129" s="848" t="e">
        <f t="shared" si="663"/>
        <v>#N/A</v>
      </c>
      <c r="IV129" s="1252" t="e">
        <f t="shared" si="664"/>
        <v>#N/A</v>
      </c>
      <c r="IW129" s="1253" t="e">
        <f t="shared" si="665"/>
        <v>#N/A</v>
      </c>
      <c r="IX129" s="847" t="e">
        <f t="shared" si="666"/>
        <v>#N/A</v>
      </c>
      <c r="IY129" s="848" t="e">
        <f t="shared" si="667"/>
        <v>#N/A</v>
      </c>
      <c r="IZ129" s="1252" t="e">
        <f t="shared" si="668"/>
        <v>#N/A</v>
      </c>
      <c r="JA129" s="1330" t="e">
        <f t="shared" si="669"/>
        <v>#N/A</v>
      </c>
      <c r="JB129" s="152" t="e">
        <v>#N/A</v>
      </c>
      <c r="JC129" s="952" t="e">
        <v>#N/A</v>
      </c>
      <c r="JD129" s="150" t="e">
        <v>#N/A</v>
      </c>
      <c r="JE129" s="150" t="e">
        <v>#N/A</v>
      </c>
      <c r="JF129" s="952" t="e">
        <v>#N/A</v>
      </c>
      <c r="JG129" s="150" t="e">
        <v>#N/A</v>
      </c>
      <c r="JH129" s="150" t="e">
        <v>#N/A</v>
      </c>
      <c r="JI129" s="952" t="e">
        <v>#N/A</v>
      </c>
      <c r="JJ129" s="150" t="e">
        <v>#N/A</v>
      </c>
      <c r="JK129" s="150" t="e">
        <v>#N/A</v>
      </c>
      <c r="JL129" s="958" t="e">
        <v>#N/A</v>
      </c>
      <c r="JM129" s="150" t="e">
        <v>#N/A</v>
      </c>
      <c r="JN129" s="150" t="e">
        <v>#N/A</v>
      </c>
      <c r="JO129" s="871" t="e">
        <v>#N/A</v>
      </c>
      <c r="JP129" s="874" t="e">
        <v>#N/A</v>
      </c>
      <c r="JQ129" s="862" t="e">
        <v>#N/A</v>
      </c>
      <c r="JR129" s="862" t="e">
        <v>#N/A</v>
      </c>
      <c r="JS129" s="860" t="e">
        <v>#N/A</v>
      </c>
      <c r="JT129" s="862" t="e">
        <v>#N/A</v>
      </c>
      <c r="JU129" s="860" t="e">
        <v>#N/A</v>
      </c>
      <c r="JV129" s="875" t="e">
        <v>#N/A</v>
      </c>
      <c r="JW129" s="26" t="e">
        <v>#N/A</v>
      </c>
      <c r="JX129" s="26" t="e">
        <v>#N/A</v>
      </c>
      <c r="JY129" s="665"/>
      <c r="JZ129" s="26" t="e">
        <v>#N/A</v>
      </c>
      <c r="KA129" s="26" t="e">
        <v>#N/A</v>
      </c>
      <c r="KB129" s="670"/>
      <c r="KC129" s="871" t="e">
        <v>#N/A</v>
      </c>
      <c r="KD129" s="979" t="e">
        <v>#N/A</v>
      </c>
      <c r="KE129" s="26" t="e">
        <v>#N/A</v>
      </c>
      <c r="KF129" s="26" t="e">
        <v>#N/A</v>
      </c>
      <c r="KG129" s="665"/>
      <c r="KH129" s="26" t="e">
        <v>#N/A</v>
      </c>
      <c r="KI129" s="26" t="e">
        <v>#N/A</v>
      </c>
      <c r="KJ129" s="670"/>
      <c r="KK129" s="871" t="e">
        <v>#N/A</v>
      </c>
      <c r="KL129" s="979" t="e">
        <v>#N/A</v>
      </c>
      <c r="KM129" s="177" t="e">
        <v>#N/A</v>
      </c>
      <c r="KN129" s="254" t="e">
        <v>#N/A</v>
      </c>
      <c r="KO129" s="178" t="e">
        <v>#N/A</v>
      </c>
      <c r="KQ129" s="1345">
        <f t="shared" si="482"/>
        <v>45782.375</v>
      </c>
      <c r="KR129" s="1260"/>
      <c r="KS129" s="1260"/>
      <c r="KT129" s="1258"/>
      <c r="KU129" s="1351"/>
      <c r="KV129" s="1359"/>
      <c r="KW129" s="1359"/>
      <c r="KX129" s="1359"/>
      <c r="KY129" s="1359"/>
      <c r="KZ129" s="1359"/>
      <c r="LB129" s="1347">
        <f t="shared" si="486"/>
        <v>45782.375</v>
      </c>
      <c r="LC129" s="1299" t="e">
        <f t="shared" si="487"/>
        <v>#N/A</v>
      </c>
      <c r="LD129" s="1299" t="e">
        <f t="shared" si="488"/>
        <v>#N/A</v>
      </c>
      <c r="LE129" s="1370" t="e">
        <f t="shared" si="409"/>
        <v>#N/A</v>
      </c>
      <c r="LF129" s="1299" t="e">
        <f t="shared" si="489"/>
        <v>#N/A</v>
      </c>
      <c r="LG129" s="1299" t="e">
        <f t="shared" si="655"/>
        <v>#N/A</v>
      </c>
      <c r="LH129" s="1299" t="e">
        <f t="shared" si="656"/>
        <v>#N/A</v>
      </c>
      <c r="MA129" s="1352">
        <f t="shared" si="490"/>
        <v>5</v>
      </c>
      <c r="MB129" s="1352">
        <f t="shared" si="491"/>
        <v>2025</v>
      </c>
    </row>
    <row r="130" spans="2:340" ht="18.75" customHeight="1">
      <c r="B130" s="13"/>
      <c r="C130" s="136">
        <v>45789.375</v>
      </c>
      <c r="D130" s="14">
        <f t="shared" si="120"/>
        <v>670.66666666666424</v>
      </c>
      <c r="E130" s="31">
        <f t="shared" si="411"/>
        <v>362.66666666666424</v>
      </c>
      <c r="F130" s="40">
        <f t="shared" si="471"/>
        <v>7.5</v>
      </c>
      <c r="G130" s="27">
        <f t="shared" si="423"/>
        <v>25.000000000000004</v>
      </c>
      <c r="H130" s="27">
        <f t="shared" si="424"/>
        <v>11.904761904761907</v>
      </c>
      <c r="I130" s="702"/>
      <c r="J130" s="593"/>
      <c r="K130" s="14">
        <f t="shared" si="425"/>
        <v>12.000000000000004</v>
      </c>
      <c r="L130" s="31" t="e">
        <v>#N/A</v>
      </c>
      <c r="M130" s="40">
        <f t="shared" si="472"/>
        <v>64.416045780789105</v>
      </c>
      <c r="N130" s="27">
        <f t="shared" si="426"/>
        <v>20</v>
      </c>
      <c r="O130" s="27">
        <f t="shared" si="427"/>
        <v>5.9999999999999991</v>
      </c>
      <c r="P130" s="27">
        <f t="shared" si="428"/>
        <v>13.999999999999998</v>
      </c>
      <c r="Q130" s="702"/>
      <c r="R130" s="593"/>
      <c r="S130" s="29">
        <v>4.3499999999999996</v>
      </c>
      <c r="T130" s="29">
        <v>6.31</v>
      </c>
      <c r="U130" s="29">
        <v>7.04</v>
      </c>
      <c r="V130" s="29">
        <v>11.65</v>
      </c>
      <c r="W130" s="863"/>
      <c r="X130" s="592"/>
      <c r="Y130" s="14">
        <v>11</v>
      </c>
      <c r="Z130" s="27">
        <v>10.5</v>
      </c>
      <c r="AA130" s="27">
        <v>12.1</v>
      </c>
      <c r="AB130" s="27">
        <v>12.4</v>
      </c>
      <c r="AC130" s="702"/>
      <c r="AD130" s="593"/>
      <c r="AE130" s="14">
        <f t="shared" si="508"/>
        <v>113</v>
      </c>
      <c r="AF130" s="27">
        <f t="shared" si="509"/>
        <v>102</v>
      </c>
      <c r="AG130" s="221">
        <f t="shared" si="510"/>
        <v>113</v>
      </c>
      <c r="AH130" s="29">
        <v>5.0199999999999996</v>
      </c>
      <c r="AI130" s="164"/>
      <c r="AJ130" s="16">
        <v>3.99</v>
      </c>
      <c r="AK130" s="29">
        <v>6.66</v>
      </c>
      <c r="AL130" s="29">
        <v>8.92</v>
      </c>
      <c r="AM130" s="29">
        <v>11.92</v>
      </c>
      <c r="AN130" s="863"/>
      <c r="AO130" s="592"/>
      <c r="AP130" s="14">
        <v>10.7</v>
      </c>
      <c r="AQ130" s="27">
        <v>10.7</v>
      </c>
      <c r="AR130" s="27">
        <v>12.3</v>
      </c>
      <c r="AS130" s="27">
        <v>12.5</v>
      </c>
      <c r="AT130" s="702"/>
      <c r="AU130" s="593"/>
      <c r="AV130" s="31">
        <v>14</v>
      </c>
      <c r="AW130" s="39">
        <v>13.874079999999999</v>
      </c>
      <c r="AX130" s="26">
        <v>14.26506</v>
      </c>
      <c r="AY130" s="28">
        <v>8.9714200000000002</v>
      </c>
      <c r="AZ130" s="126">
        <v>6.7833000000000004E-2</v>
      </c>
      <c r="BA130" s="787"/>
      <c r="BB130" s="788"/>
      <c r="BC130" s="347">
        <v>13.708959999999999</v>
      </c>
      <c r="BD130" s="227">
        <v>6.5085800000000003</v>
      </c>
      <c r="BE130" s="299">
        <v>0.103911</v>
      </c>
      <c r="BF130" s="662"/>
      <c r="BG130" s="660"/>
      <c r="BH130" s="10">
        <v>5.93126</v>
      </c>
      <c r="BI130" s="28">
        <v>3.9323519999999998</v>
      </c>
      <c r="BJ130" s="126">
        <v>0.50390599999999997</v>
      </c>
      <c r="BK130" s="126">
        <v>7.9950000000000004E-3</v>
      </c>
      <c r="BL130" s="787"/>
      <c r="BM130" s="788"/>
      <c r="BN130" s="230">
        <v>3.8649550000000001</v>
      </c>
      <c r="BO130" s="299">
        <v>0.30593700000000001</v>
      </c>
      <c r="BP130" s="299">
        <v>9.8820000000000002E-3</v>
      </c>
      <c r="BQ130" s="662"/>
      <c r="BR130" s="660"/>
      <c r="BS130" s="10">
        <v>1.75299</v>
      </c>
      <c r="BT130" s="126">
        <v>0.96287</v>
      </c>
      <c r="BU130" s="126">
        <v>6.1675000000000001E-2</v>
      </c>
      <c r="BV130" s="126">
        <v>9.1079999999999998E-3</v>
      </c>
      <c r="BW130" s="787"/>
      <c r="BX130" s="788"/>
      <c r="BY130" s="1080">
        <v>0.93811</v>
      </c>
      <c r="BZ130" s="299">
        <v>3.7031000000000001E-2</v>
      </c>
      <c r="CA130" s="299">
        <v>9.9129999999999999E-3</v>
      </c>
      <c r="CB130" s="662"/>
      <c r="CC130" s="660"/>
      <c r="CD130" s="658">
        <v>0.137516</v>
      </c>
      <c r="CE130" s="126">
        <v>0.130967</v>
      </c>
      <c r="CF130" s="126">
        <v>0.10011100000000001</v>
      </c>
      <c r="CG130" s="1239">
        <v>1.5100000000000001E-4</v>
      </c>
      <c r="CH130" s="1240"/>
      <c r="CI130" s="1241"/>
      <c r="CJ130" s="1080">
        <v>0.132518</v>
      </c>
      <c r="CK130" s="299">
        <v>8.5152000000000005E-2</v>
      </c>
      <c r="CL130" s="302">
        <v>3.5399999999999999E-4</v>
      </c>
      <c r="CM130" s="910"/>
      <c r="CN130" s="909"/>
      <c r="CO130" s="658">
        <v>0.41898299999999999</v>
      </c>
      <c r="CP130" s="304">
        <v>7.7999999999999999E-5</v>
      </c>
      <c r="CQ130" s="227" t="e">
        <v>#N/A</v>
      </c>
      <c r="CR130" s="227" t="e">
        <v>#N/A</v>
      </c>
      <c r="CS130" s="662"/>
      <c r="CT130" s="660"/>
      <c r="CU130" s="28">
        <v>6.8424870000000002</v>
      </c>
      <c r="CV130" s="582">
        <v>22.382553000000001</v>
      </c>
      <c r="CW130" s="582">
        <v>34.444212</v>
      </c>
      <c r="CX130" s="304">
        <v>107.26508</v>
      </c>
      <c r="CY130" s="910"/>
      <c r="CZ130" s="909"/>
      <c r="DA130" s="10" t="e">
        <v>#N/A</v>
      </c>
      <c r="DB130" s="227" t="e">
        <v>#N/A</v>
      </c>
      <c r="DC130" s="227" t="e">
        <v>#N/A</v>
      </c>
      <c r="DD130" s="227" t="e">
        <v>#N/A</v>
      </c>
      <c r="DE130" s="662"/>
      <c r="DF130" s="914"/>
      <c r="DG130" s="39" t="e">
        <v>#N/A</v>
      </c>
      <c r="DH130" s="26" t="e">
        <v>#N/A</v>
      </c>
      <c r="DI130" s="26" t="e">
        <v>#N/A</v>
      </c>
      <c r="DJ130" s="26" t="e">
        <v>#N/A</v>
      </c>
      <c r="DK130" s="654"/>
      <c r="DL130" s="656"/>
      <c r="DM130" s="9" t="e">
        <v>#N/A</v>
      </c>
      <c r="DN130" s="26" t="e">
        <v>#N/A</v>
      </c>
      <c r="DO130" s="26" t="e">
        <v>#N/A</v>
      </c>
      <c r="DP130" s="26" t="e">
        <v>#N/A</v>
      </c>
      <c r="DQ130" s="702"/>
      <c r="DR130" s="663"/>
      <c r="DS130" s="40" t="e">
        <f t="shared" si="429"/>
        <v>#N/A</v>
      </c>
      <c r="DT130" s="27" t="e">
        <f t="shared" si="430"/>
        <v>#N/A</v>
      </c>
      <c r="DU130" s="27" t="e">
        <f t="shared" si="431"/>
        <v>#N/A</v>
      </c>
      <c r="DV130" s="27" t="e">
        <f t="shared" si="432"/>
        <v>#N/A</v>
      </c>
      <c r="DW130" s="702"/>
      <c r="DX130" s="663"/>
      <c r="DY130" s="267">
        <f t="shared" si="492"/>
        <v>9</v>
      </c>
      <c r="DZ130" s="268">
        <v>9</v>
      </c>
      <c r="EA130" s="710">
        <v>10</v>
      </c>
      <c r="EB130" s="668"/>
      <c r="EC130" s="667"/>
      <c r="ED130" s="286">
        <v>4.32</v>
      </c>
      <c r="EE130" s="252"/>
      <c r="EF130" s="282">
        <v>3.1</v>
      </c>
      <c r="EG130" s="247">
        <v>6.03</v>
      </c>
      <c r="EH130" s="282">
        <v>1.4</v>
      </c>
      <c r="EI130" s="247">
        <v>6.19</v>
      </c>
      <c r="EJ130" s="253">
        <v>2</v>
      </c>
      <c r="EK130" s="254">
        <v>0.6</v>
      </c>
      <c r="EL130" s="254">
        <v>1.4</v>
      </c>
      <c r="EM130" s="668"/>
      <c r="EN130" s="665"/>
      <c r="EO130" s="253">
        <v>6</v>
      </c>
      <c r="EP130" s="254">
        <v>6</v>
      </c>
      <c r="EQ130" s="254">
        <v>6</v>
      </c>
      <c r="ER130" s="668"/>
      <c r="ES130" s="665"/>
      <c r="ET130" s="14">
        <v>17</v>
      </c>
      <c r="EU130" s="27">
        <v>58</v>
      </c>
      <c r="EV130" s="31">
        <v>47</v>
      </c>
      <c r="EW130" s="91" t="s">
        <v>70</v>
      </c>
      <c r="EX130" s="42">
        <v>12.7</v>
      </c>
      <c r="EY130" s="43">
        <v>1.5</v>
      </c>
      <c r="EZ130" s="44">
        <v>38</v>
      </c>
      <c r="FA130" s="45">
        <v>0</v>
      </c>
      <c r="FB130" s="46">
        <v>0</v>
      </c>
      <c r="FC130" s="153">
        <f t="shared" si="701"/>
        <v>31.027893333333331</v>
      </c>
      <c r="FD130" s="984">
        <f t="shared" si="617"/>
        <v>0.26133333333333331</v>
      </c>
      <c r="FE130" s="992">
        <f t="shared" si="738"/>
        <v>2.9200000000000014E-2</v>
      </c>
      <c r="FF130" s="985">
        <f t="shared" si="739"/>
        <v>0.44855999999999996</v>
      </c>
      <c r="FG130" s="246">
        <f t="shared" si="493"/>
        <v>15.540066000000001</v>
      </c>
      <c r="FH130" s="246">
        <f t="shared" si="473"/>
        <v>12.061658999999999</v>
      </c>
      <c r="FI130" s="246">
        <f t="shared" si="474"/>
        <v>84.882526999999996</v>
      </c>
      <c r="FJ130" s="39">
        <f t="shared" si="433"/>
        <v>0.16511999999999993</v>
      </c>
      <c r="FK130" s="26">
        <f t="shared" si="434"/>
        <v>7.2003799999999991</v>
      </c>
      <c r="FL130" s="26">
        <f t="shared" si="435"/>
        <v>13.605048999999999</v>
      </c>
      <c r="FM130" s="1300"/>
      <c r="FN130" s="656"/>
      <c r="FO130" s="28">
        <f t="shared" si="436"/>
        <v>2.0663049999999998</v>
      </c>
      <c r="FP130" s="28">
        <f t="shared" si="437"/>
        <v>3.559018</v>
      </c>
      <c r="FQ130" s="28">
        <f t="shared" si="438"/>
        <v>3.855073</v>
      </c>
      <c r="FR130" s="1305"/>
      <c r="FS130" s="698"/>
      <c r="FT130" s="10">
        <f t="shared" si="439"/>
        <v>0.81488000000000005</v>
      </c>
      <c r="FU130" s="28">
        <f t="shared" si="440"/>
        <v>0.90107899999999996</v>
      </c>
      <c r="FV130" s="28">
        <f t="shared" si="441"/>
        <v>0.92819700000000005</v>
      </c>
      <c r="FW130" s="1305"/>
      <c r="FX130" s="698"/>
      <c r="FY130" s="658">
        <f t="shared" si="442"/>
        <v>4.9980000000000024E-3</v>
      </c>
      <c r="FZ130" s="126">
        <f t="shared" si="443"/>
        <v>4.7365999999999991E-2</v>
      </c>
      <c r="GA130" s="126">
        <f t="shared" si="444"/>
        <v>0.132164</v>
      </c>
      <c r="GB130" s="787"/>
      <c r="GC130" s="1314"/>
      <c r="GD130" s="674">
        <f t="shared" si="445"/>
        <v>1.1901329673751336E-2</v>
      </c>
      <c r="GE130" s="675">
        <f t="shared" si="446"/>
        <v>0.52523167329979803</v>
      </c>
      <c r="GF130" s="675">
        <f t="shared" si="447"/>
        <v>0.99242021276595749</v>
      </c>
      <c r="GG130" s="703"/>
      <c r="GH130" s="705"/>
      <c r="GI130" s="688">
        <f t="shared" si="448"/>
        <v>0.34837538735445756</v>
      </c>
      <c r="GJ130" s="688">
        <f t="shared" si="449"/>
        <v>0.92084332159106641</v>
      </c>
      <c r="GK130" s="688">
        <f t="shared" si="450"/>
        <v>0.99744317851048714</v>
      </c>
      <c r="GL130" s="703"/>
      <c r="GM130" s="705"/>
      <c r="GN130" s="689">
        <f t="shared" si="451"/>
        <v>0.46485148232448559</v>
      </c>
      <c r="GO130" s="688">
        <f t="shared" si="452"/>
        <v>0.96052595111447481</v>
      </c>
      <c r="GP130" s="688">
        <f t="shared" si="453"/>
        <v>0.98943300892219466</v>
      </c>
      <c r="GQ130" s="703"/>
      <c r="GR130" s="705"/>
      <c r="GS130" s="689">
        <f t="shared" si="454"/>
        <v>3.6344861688821679E-2</v>
      </c>
      <c r="GT130" s="688">
        <f t="shared" si="455"/>
        <v>0.35743068866116295</v>
      </c>
      <c r="GU130" s="688">
        <f t="shared" si="456"/>
        <v>0.99732866478516136</v>
      </c>
      <c r="GV130" s="706"/>
      <c r="GW130" s="683"/>
      <c r="GX130" s="39">
        <f t="shared" si="457"/>
        <v>-0.39098000000000077</v>
      </c>
      <c r="GY130" s="26">
        <f t="shared" si="458"/>
        <v>5.2936399999999999</v>
      </c>
      <c r="GZ130" s="26">
        <f t="shared" si="459"/>
        <v>14.197227</v>
      </c>
      <c r="HA130" s="1300"/>
      <c r="HB130" s="656"/>
      <c r="HC130" s="28">
        <f t="shared" si="460"/>
        <v>1.9989080000000001</v>
      </c>
      <c r="HD130" s="28">
        <f t="shared" si="461"/>
        <v>3.4284460000000001</v>
      </c>
      <c r="HE130" s="28">
        <f t="shared" si="462"/>
        <v>3.9243569999999997</v>
      </c>
      <c r="HF130" s="1305"/>
      <c r="HG130" s="698"/>
      <c r="HH130" s="10">
        <f t="shared" si="463"/>
        <v>0.79012000000000004</v>
      </c>
      <c r="HI130" s="28">
        <f t="shared" si="464"/>
        <v>0.90119499999999997</v>
      </c>
      <c r="HJ130" s="28">
        <f t="shared" si="465"/>
        <v>0.953762</v>
      </c>
      <c r="HK130" s="1305"/>
      <c r="HL130" s="698"/>
      <c r="HM130" s="658">
        <f t="shared" si="466"/>
        <v>6.5489999999999993E-3</v>
      </c>
      <c r="HN130" s="126">
        <f t="shared" si="467"/>
        <v>3.0855999999999995E-2</v>
      </c>
      <c r="HO130" s="126">
        <f t="shared" si="468"/>
        <v>0.13081599999999999</v>
      </c>
      <c r="HP130" s="787"/>
      <c r="HQ130" s="1314"/>
      <c r="HR130" s="674">
        <f t="shared" si="475"/>
        <v>-2.818060729071771E-2</v>
      </c>
      <c r="HS130" s="675">
        <f t="shared" si="476"/>
        <v>0.37109132383600207</v>
      </c>
      <c r="HT130" s="675">
        <f t="shared" si="477"/>
        <v>0.99524481495345973</v>
      </c>
      <c r="HU130" s="703"/>
      <c r="HV130" s="705"/>
      <c r="HW130" s="675">
        <f t="shared" si="478"/>
        <v>0.33701237173888854</v>
      </c>
      <c r="HX130" s="675">
        <f t="shared" si="479"/>
        <v>0.87185633432612342</v>
      </c>
      <c r="HY130" s="675">
        <f t="shared" si="480"/>
        <v>0.9979668656315609</v>
      </c>
      <c r="HZ130" s="703"/>
      <c r="IA130" s="705"/>
      <c r="IB130" s="678">
        <f t="shared" si="502"/>
        <v>0.45072704350851972</v>
      </c>
      <c r="IC130" s="675">
        <f t="shared" si="503"/>
        <v>0.93594670100844346</v>
      </c>
      <c r="ID130" s="675">
        <f t="shared" si="504"/>
        <v>0.99054077912906202</v>
      </c>
      <c r="IE130" s="703"/>
      <c r="IF130" s="705"/>
      <c r="IG130" s="678">
        <f t="shared" si="505"/>
        <v>4.7623549259722502E-2</v>
      </c>
      <c r="IH130" s="675">
        <f t="shared" si="506"/>
        <v>0.23560133468736394</v>
      </c>
      <c r="II130" s="675">
        <f t="shared" si="507"/>
        <v>0.99884703780341599</v>
      </c>
      <c r="IJ130" s="706"/>
      <c r="IK130" s="683"/>
      <c r="IL130" s="846">
        <f t="shared" si="716"/>
        <v>8.9714200000000002</v>
      </c>
      <c r="IM130" s="848">
        <f t="shared" si="717"/>
        <v>0.50390599999999997</v>
      </c>
      <c r="IN130" s="1252">
        <f t="shared" si="718"/>
        <v>6.1675000000000001E-2</v>
      </c>
      <c r="IO130" s="1253">
        <f t="shared" si="719"/>
        <v>0.10011100000000001</v>
      </c>
      <c r="IP130" s="847">
        <f t="shared" si="720"/>
        <v>6.5085800000000003</v>
      </c>
      <c r="IQ130" s="848">
        <f t="shared" si="721"/>
        <v>0.30593700000000001</v>
      </c>
      <c r="IR130" s="1252">
        <f t="shared" si="722"/>
        <v>3.7031000000000001E-2</v>
      </c>
      <c r="IS130" s="1330">
        <f t="shared" si="723"/>
        <v>8.5152000000000005E-2</v>
      </c>
      <c r="IT130" s="846">
        <f t="shared" si="662"/>
        <v>6.7833000000000004E-2</v>
      </c>
      <c r="IU130" s="848">
        <f t="shared" si="663"/>
        <v>7.9950000000000004E-3</v>
      </c>
      <c r="IV130" s="1252">
        <f t="shared" si="664"/>
        <v>9.1079999999999998E-3</v>
      </c>
      <c r="IW130" s="1253">
        <f t="shared" si="665"/>
        <v>1.5100000000000001E-4</v>
      </c>
      <c r="IX130" s="847">
        <f t="shared" si="666"/>
        <v>0.103911</v>
      </c>
      <c r="IY130" s="848">
        <f t="shared" si="667"/>
        <v>9.8820000000000002E-3</v>
      </c>
      <c r="IZ130" s="1252">
        <f t="shared" si="668"/>
        <v>9.9129999999999999E-3</v>
      </c>
      <c r="JA130" s="1330">
        <f t="shared" si="669"/>
        <v>3.5399999999999999E-4</v>
      </c>
      <c r="JB130" s="153">
        <f>D130-D128</f>
        <v>14</v>
      </c>
      <c r="JC130" s="952">
        <f>(FG130*N130*1440*$JB130/1000000)</f>
        <v>6.2657546112000011</v>
      </c>
      <c r="JD130" s="150">
        <f>(FH130*O130*1440*$JB130/1000000)</f>
        <v>1.4589782726399996</v>
      </c>
      <c r="JE130" s="150">
        <f>(FI130*P130*1440*$JB130/1000000)</f>
        <v>23.957244420479995</v>
      </c>
      <c r="JF130" s="952">
        <f>JC130*1000/($JB130*20)</f>
        <v>22.377695040000003</v>
      </c>
      <c r="JG130" s="150">
        <f>JD130*1000/($JB130*18)</f>
        <v>5.7895963199999985</v>
      </c>
      <c r="JH130" s="150">
        <f>JE130*1000/($JB130*20)</f>
        <v>85.561587215999978</v>
      </c>
      <c r="JI130" s="952">
        <f>_xlfn.AGGREGATE(9,7,JC$5:JC130)</f>
        <v>540.89974415339509</v>
      </c>
      <c r="JJ130" s="150">
        <f>_xlfn.AGGREGATE(9,7,JD$5:JD130)</f>
        <v>329.01901288296261</v>
      </c>
      <c r="JK130" s="150">
        <f>_xlfn.AGGREGATE(9,7,JE$65:JE130)</f>
        <v>634.30349266366147</v>
      </c>
      <c r="JL130" s="966">
        <f>(29.7*1000*0.4-JI130)/(29.7*1000*0.4)</f>
        <v>0.95446971850560647</v>
      </c>
      <c r="JM130" s="967">
        <f>(9*1000*0.31282-JJ130)/(9*1000*0.31282)</f>
        <v>0.88313513171118552</v>
      </c>
      <c r="JN130" s="967">
        <f>(9.9*1000*0.31282-JK130)/(9.9*1000*0.31282)</f>
        <v>0.79518234171403257</v>
      </c>
      <c r="JO130" s="846">
        <f>JO128+((FJ130+FK130)*O130*1440*$JB130/1000000)</f>
        <v>181.58189845767117</v>
      </c>
      <c r="JP130" s="852">
        <f>JP128+((FJ130+FL130)*P130*1440*$JB130/1000000)</f>
        <v>115.16201421215898</v>
      </c>
      <c r="JQ130" s="847">
        <f>JQ128+((FO130+FP130)*O130*1440*$JB130/1000000)</f>
        <v>83.608036322614311</v>
      </c>
      <c r="JR130" s="847">
        <f>JR128+((FO130+FQ130)*P130*1440*$JB130/1000000)</f>
        <v>45.139262550719543</v>
      </c>
      <c r="JS130" s="859">
        <f>JS128+((FT130+FU130)*O130*1440*$JB130/1000000)</f>
        <v>26.29240870658883</v>
      </c>
      <c r="JT130" s="848">
        <f>JT128+((FT130+FV130)*P130*1440*$JB130/1000000)</f>
        <v>13.553268031679902</v>
      </c>
      <c r="JU130" s="859">
        <f>JU128+((FY130+FZ130)*O130*1440*$JB130/1000000)</f>
        <v>1.7449539351175001</v>
      </c>
      <c r="JV130" s="849">
        <f>JV128+((FY130+GA130)*P130*1440*$JB130/1000000)</f>
        <v>1.1647823692799875</v>
      </c>
      <c r="JW130" s="27">
        <f>JW128+((FJ130+FO130+FT130+FY130)*O130*1440*$JB130/1000000)</f>
        <v>41.813877757135778</v>
      </c>
      <c r="JX130" s="27">
        <f>JX128+((FK130+FP130+FU130+FZ130)*O130*1440*$JB130/1000000)</f>
        <v>255.53737403402715</v>
      </c>
      <c r="JY130" s="892"/>
      <c r="JZ130" s="27">
        <f>JZ128+((FJ130+FO130+FT130+FY130)*P130*1440*$JB130/1000000)</f>
        <v>28.257431980319886</v>
      </c>
      <c r="KA130" s="27">
        <f>KA128+((FL130+FQ130+FV130+GA130)*P130*1440*$JB130/1000000)</f>
        <v>146.7618951835185</v>
      </c>
      <c r="KB130" s="707"/>
      <c r="KC130" s="846">
        <f>JW130+JX130</f>
        <v>297.35125179116295</v>
      </c>
      <c r="KD130" s="975">
        <f>JZ130+KA130</f>
        <v>175.0193271638384</v>
      </c>
      <c r="KE130" s="27">
        <f>KE128+((GX130+HC130+HH130+HM130)*O130*1440*$JB130/1000000)</f>
        <v>40.436445571256641</v>
      </c>
      <c r="KF130" s="27">
        <f>KF128+((GY130+HD130+HI130+HN130)*O130*1440*$JB130/1000000)</f>
        <v>175.09426616069794</v>
      </c>
      <c r="KG130" s="892"/>
      <c r="KH130" s="27">
        <f>KH128+((GX130+HC130+HH130+HM130)*P130*1440*$JB130/1000000)</f>
        <v>27.567858602879966</v>
      </c>
      <c r="KI130" s="27">
        <f>KI128+((GZ130+HE130+HJ130+HO130)*P130*1440*$JB130/1000000)</f>
        <v>146.75954757647841</v>
      </c>
      <c r="KJ130" s="670"/>
      <c r="KK130" s="846">
        <f>KE130+KF130</f>
        <v>215.53071173195457</v>
      </c>
      <c r="KL130" s="975">
        <f>KH130+KI130</f>
        <v>174.32740617935838</v>
      </c>
      <c r="KM130" s="271">
        <f>KM128+N130*1440*JB130/1000</f>
        <v>28226.860199999806</v>
      </c>
      <c r="KN130" s="246">
        <f>KN128+O130*1440*JB130/1000</f>
        <v>13393.838291451169</v>
      </c>
      <c r="KO130" s="638">
        <f>KO128+P130*1440*JB130/1000</f>
        <v>7288.8071999999265</v>
      </c>
      <c r="KQ130" s="1345">
        <f t="shared" si="482"/>
        <v>45789.375</v>
      </c>
      <c r="KR130" s="1260">
        <f t="shared" si="654"/>
        <v>341.24452703999998</v>
      </c>
      <c r="KS130" s="1260">
        <f t="shared" si="636"/>
        <v>167.97777119999998</v>
      </c>
      <c r="KT130" s="1258">
        <f t="shared" si="637"/>
        <v>49.966318080000001</v>
      </c>
      <c r="KU130" s="1351">
        <f t="shared" si="638"/>
        <v>3.2176108799999996</v>
      </c>
      <c r="KV130" s="1359"/>
      <c r="KW130" s="1359"/>
      <c r="KX130" s="1359"/>
      <c r="KY130" s="1359"/>
      <c r="KZ130" s="1359"/>
      <c r="LB130" s="1347">
        <f t="shared" si="486"/>
        <v>45789.375</v>
      </c>
      <c r="LC130" s="1299">
        <f t="shared" si="487"/>
        <v>1411.3430099999903</v>
      </c>
      <c r="LD130" s="1299">
        <f t="shared" si="488"/>
        <v>744.10212730284275</v>
      </c>
      <c r="LE130" s="1370">
        <f t="shared" ref="LE130:LE148" si="740">KO130/20</f>
        <v>364.4403599999963</v>
      </c>
      <c r="LF130" s="1299">
        <f t="shared" si="489"/>
        <v>3136.3177999999784</v>
      </c>
      <c r="LG130" s="1299">
        <f t="shared" si="655"/>
        <v>1488.2042546056855</v>
      </c>
      <c r="LH130" s="1299">
        <f t="shared" si="656"/>
        <v>728.88071999999261</v>
      </c>
      <c r="MA130" s="1352">
        <f t="shared" si="490"/>
        <v>5</v>
      </c>
      <c r="MB130" s="1352">
        <f t="shared" si="491"/>
        <v>2025</v>
      </c>
    </row>
    <row r="131" spans="2:340" ht="18.75" customHeight="1">
      <c r="B131" s="13"/>
      <c r="C131" s="136">
        <v>45796.375</v>
      </c>
      <c r="D131" s="14">
        <f t="shared" si="120"/>
        <v>677.66666666666424</v>
      </c>
      <c r="E131" s="31">
        <f t="shared" ref="E131:E194" si="741">IF(D131="",#N/A,E130+(C131-C130))</f>
        <v>369.66666666666424</v>
      </c>
      <c r="F131" s="40">
        <f t="shared" si="471"/>
        <v>7.5</v>
      </c>
      <c r="G131" s="27">
        <f t="shared" si="423"/>
        <v>25.000000000000004</v>
      </c>
      <c r="H131" s="27">
        <f t="shared" si="424"/>
        <v>11.904761904761907</v>
      </c>
      <c r="I131" s="702"/>
      <c r="J131" s="593"/>
      <c r="K131" s="14">
        <f t="shared" si="425"/>
        <v>12.000000000000004</v>
      </c>
      <c r="L131" s="31" t="e">
        <v>#N/A</v>
      </c>
      <c r="M131" s="40">
        <f t="shared" si="472"/>
        <v>60.316205533596836</v>
      </c>
      <c r="N131" s="27">
        <f t="shared" si="426"/>
        <v>20</v>
      </c>
      <c r="O131" s="27">
        <f t="shared" si="427"/>
        <v>5.9999999999999991</v>
      </c>
      <c r="P131" s="27">
        <f t="shared" si="428"/>
        <v>13.999999999999998</v>
      </c>
      <c r="Q131" s="702"/>
      <c r="R131" s="593"/>
      <c r="S131" s="29">
        <v>4.29</v>
      </c>
      <c r="T131" s="29">
        <v>6.1</v>
      </c>
      <c r="U131" s="29">
        <v>6.8</v>
      </c>
      <c r="V131" s="29">
        <v>11.57</v>
      </c>
      <c r="W131" s="863"/>
      <c r="X131" s="592"/>
      <c r="Y131" s="14">
        <v>12.3</v>
      </c>
      <c r="Z131" s="27">
        <v>12.1</v>
      </c>
      <c r="AA131" s="27">
        <v>14.6</v>
      </c>
      <c r="AB131" s="27">
        <v>15.4</v>
      </c>
      <c r="AC131" s="702"/>
      <c r="AD131" s="593"/>
      <c r="AE131" s="14">
        <f t="shared" si="508"/>
        <v>114</v>
      </c>
      <c r="AF131" s="27">
        <f t="shared" si="509"/>
        <v>102</v>
      </c>
      <c r="AG131" s="221">
        <f t="shared" si="510"/>
        <v>113.5</v>
      </c>
      <c r="AH131" s="29">
        <v>4.92</v>
      </c>
      <c r="AI131" s="163"/>
      <c r="AJ131" s="16">
        <v>4.01</v>
      </c>
      <c r="AK131" s="29">
        <v>6.67</v>
      </c>
      <c r="AL131" s="29">
        <v>9</v>
      </c>
      <c r="AM131" s="29">
        <v>11.89</v>
      </c>
      <c r="AN131" s="863"/>
      <c r="AO131" s="592"/>
      <c r="AP131" s="14">
        <v>11.1</v>
      </c>
      <c r="AQ131" s="27">
        <v>12.1</v>
      </c>
      <c r="AR131" s="27">
        <v>14.9</v>
      </c>
      <c r="AS131" s="27">
        <v>15.4</v>
      </c>
      <c r="AT131" s="702"/>
      <c r="AU131" s="593"/>
      <c r="AV131" s="31">
        <v>19.100000000000001</v>
      </c>
      <c r="AW131" s="11" t="e">
        <v>#N/A</v>
      </c>
      <c r="AX131" s="28" t="e">
        <v>#N/A</v>
      </c>
      <c r="AY131" s="28" t="e">
        <v>#N/A</v>
      </c>
      <c r="AZ131" s="28" t="e">
        <v>#N/A</v>
      </c>
      <c r="BA131" s="653"/>
      <c r="BB131" s="694"/>
      <c r="BC131" s="230" t="e">
        <v>#N/A</v>
      </c>
      <c r="BD131" s="227" t="e">
        <v>#N/A</v>
      </c>
      <c r="BE131" s="227" t="e">
        <v>#N/A</v>
      </c>
      <c r="BF131" s="662"/>
      <c r="BG131" s="660"/>
      <c r="BH131" s="10" t="e">
        <v>#N/A</v>
      </c>
      <c r="BI131" s="28" t="e">
        <v>#N/A</v>
      </c>
      <c r="BJ131" s="28" t="e">
        <v>#N/A</v>
      </c>
      <c r="BK131" s="28" t="e">
        <v>#N/A</v>
      </c>
      <c r="BL131" s="653"/>
      <c r="BM131" s="694"/>
      <c r="BN131" s="230" t="e">
        <v>#N/A</v>
      </c>
      <c r="BO131" s="227" t="e">
        <v>#N/A</v>
      </c>
      <c r="BP131" s="227" t="e">
        <v>#N/A</v>
      </c>
      <c r="BQ131" s="662"/>
      <c r="BR131" s="660"/>
      <c r="BS131" s="10" t="e">
        <v>#N/A</v>
      </c>
      <c r="BT131" s="28" t="e">
        <v>#N/A</v>
      </c>
      <c r="BU131" s="28" t="e">
        <v>#N/A</v>
      </c>
      <c r="BV131" s="28" t="e">
        <v>#N/A</v>
      </c>
      <c r="BW131" s="653"/>
      <c r="BX131" s="694"/>
      <c r="BY131" s="230" t="e">
        <v>#N/A</v>
      </c>
      <c r="BZ131" s="227" t="e">
        <v>#N/A</v>
      </c>
      <c r="CA131" s="227" t="e">
        <v>#N/A</v>
      </c>
      <c r="CB131" s="662"/>
      <c r="CC131" s="660"/>
      <c r="CD131" s="10" t="e">
        <v>#N/A</v>
      </c>
      <c r="CE131" s="28" t="e">
        <v>#N/A</v>
      </c>
      <c r="CF131" s="28" t="e">
        <v>#N/A</v>
      </c>
      <c r="CG131" s="28" t="e">
        <v>#N/A</v>
      </c>
      <c r="CH131" s="653"/>
      <c r="CI131" s="694"/>
      <c r="CJ131" s="230" t="e">
        <v>#N/A</v>
      </c>
      <c r="CK131" s="227" t="e">
        <v>#N/A</v>
      </c>
      <c r="CL131" s="227" t="e">
        <v>#N/A</v>
      </c>
      <c r="CM131" s="910"/>
      <c r="CN131" s="909"/>
      <c r="CO131" s="10" t="e">
        <v>#N/A</v>
      </c>
      <c r="CP131" s="227" t="e">
        <v>#N/A</v>
      </c>
      <c r="CQ131" s="227" t="e">
        <v>#N/A</v>
      </c>
      <c r="CR131" s="227" t="e">
        <v>#N/A</v>
      </c>
      <c r="CS131" s="662"/>
      <c r="CT131" s="660"/>
      <c r="CU131" s="28" t="e">
        <v>#N/A</v>
      </c>
      <c r="CV131" s="227" t="e">
        <v>#N/A</v>
      </c>
      <c r="CW131" s="227" t="e">
        <v>#N/A</v>
      </c>
      <c r="CX131" s="227" t="e">
        <v>#N/A</v>
      </c>
      <c r="CY131" s="910"/>
      <c r="CZ131" s="909"/>
      <c r="DA131" s="10" t="e">
        <v>#N/A</v>
      </c>
      <c r="DB131" s="227" t="e">
        <v>#N/A</v>
      </c>
      <c r="DC131" s="227" t="e">
        <v>#N/A</v>
      </c>
      <c r="DD131" s="227" t="e">
        <v>#N/A</v>
      </c>
      <c r="DE131" s="662"/>
      <c r="DF131" s="914"/>
      <c r="DG131" s="39" t="e">
        <v>#N/A</v>
      </c>
      <c r="DH131" s="26" t="e">
        <v>#N/A</v>
      </c>
      <c r="DI131" s="26" t="e">
        <v>#N/A</v>
      </c>
      <c r="DJ131" s="26" t="e">
        <v>#N/A</v>
      </c>
      <c r="DK131" s="654"/>
      <c r="DL131" s="656"/>
      <c r="DM131" s="9" t="e">
        <v>#N/A</v>
      </c>
      <c r="DN131" s="26" t="e">
        <v>#N/A</v>
      </c>
      <c r="DO131" s="26" t="e">
        <v>#N/A</v>
      </c>
      <c r="DP131" s="26" t="e">
        <v>#N/A</v>
      </c>
      <c r="DQ131" s="654"/>
      <c r="DR131" s="655"/>
      <c r="DS131" s="39" t="e">
        <v>#N/A</v>
      </c>
      <c r="DT131" s="26" t="e">
        <v>#N/A</v>
      </c>
      <c r="DU131" s="26" t="e">
        <v>#N/A</v>
      </c>
      <c r="DV131" s="26" t="e">
        <v>#N/A</v>
      </c>
      <c r="DW131" s="654"/>
      <c r="DX131" s="655"/>
      <c r="DY131" s="267">
        <f t="shared" si="492"/>
        <v>9</v>
      </c>
      <c r="DZ131" s="268">
        <v>9</v>
      </c>
      <c r="EA131" s="710">
        <v>10</v>
      </c>
      <c r="EB131" s="668"/>
      <c r="EC131" s="667"/>
      <c r="ED131" s="286">
        <v>4.32</v>
      </c>
      <c r="EE131" s="252"/>
      <c r="EF131" s="282">
        <v>3</v>
      </c>
      <c r="EG131" s="247">
        <v>6.6</v>
      </c>
      <c r="EH131" s="282">
        <v>1.4</v>
      </c>
      <c r="EI131" s="247">
        <v>6.44</v>
      </c>
      <c r="EJ131" s="253">
        <v>2</v>
      </c>
      <c r="EK131" s="254">
        <v>0.6</v>
      </c>
      <c r="EL131" s="254">
        <v>1.4</v>
      </c>
      <c r="EM131" s="668"/>
      <c r="EN131" s="665"/>
      <c r="EO131" s="253">
        <v>6</v>
      </c>
      <c r="EP131" s="254">
        <v>6</v>
      </c>
      <c r="EQ131" s="254">
        <v>6</v>
      </c>
      <c r="ER131" s="668"/>
      <c r="ES131" s="665"/>
      <c r="ET131" s="14">
        <v>16</v>
      </c>
      <c r="EU131" s="27">
        <v>58</v>
      </c>
      <c r="EV131" s="31">
        <v>46.5</v>
      </c>
      <c r="EW131" s="90" t="s">
        <v>182</v>
      </c>
      <c r="EX131" s="42">
        <v>15.9</v>
      </c>
      <c r="EY131" s="43">
        <v>0</v>
      </c>
      <c r="EZ131" s="44">
        <v>6.5</v>
      </c>
      <c r="FA131" s="45">
        <v>0</v>
      </c>
      <c r="FB131" s="46">
        <v>0</v>
      </c>
      <c r="FC131" s="153" t="e">
        <f t="shared" si="701"/>
        <v>#N/A</v>
      </c>
      <c r="FD131" s="984">
        <f t="shared" si="617"/>
        <v>0.24133333333333329</v>
      </c>
      <c r="FE131" s="992">
        <f t="shared" si="738"/>
        <v>2.8000000000000004E-2</v>
      </c>
      <c r="FF131" s="985">
        <f t="shared" si="739"/>
        <v>0.45948</v>
      </c>
      <c r="FG131" s="246" t="e">
        <f t="shared" si="493"/>
        <v>#N/A</v>
      </c>
      <c r="FH131" s="246" t="e">
        <f t="shared" si="473"/>
        <v>#N/A</v>
      </c>
      <c r="FI131" s="246" t="e">
        <f t="shared" si="474"/>
        <v>#N/A</v>
      </c>
      <c r="FJ131" s="39" t="e">
        <f t="shared" si="433"/>
        <v>#N/A</v>
      </c>
      <c r="FK131" s="26" t="e">
        <f t="shared" si="434"/>
        <v>#N/A</v>
      </c>
      <c r="FL131" s="26" t="e">
        <f t="shared" si="435"/>
        <v>#N/A</v>
      </c>
      <c r="FM131" s="1300"/>
      <c r="FN131" s="656"/>
      <c r="FO131" s="28" t="e">
        <f t="shared" si="436"/>
        <v>#N/A</v>
      </c>
      <c r="FP131" s="28" t="e">
        <f t="shared" si="437"/>
        <v>#N/A</v>
      </c>
      <c r="FQ131" s="28" t="e">
        <f t="shared" si="438"/>
        <v>#N/A</v>
      </c>
      <c r="FR131" s="1305"/>
      <c r="FS131" s="698"/>
      <c r="FT131" s="10" t="e">
        <f t="shared" si="439"/>
        <v>#N/A</v>
      </c>
      <c r="FU131" s="28" t="e">
        <f t="shared" si="440"/>
        <v>#N/A</v>
      </c>
      <c r="FV131" s="28" t="e">
        <f t="shared" si="441"/>
        <v>#N/A</v>
      </c>
      <c r="FW131" s="1305"/>
      <c r="FX131" s="698"/>
      <c r="FY131" s="658" t="e">
        <f t="shared" si="442"/>
        <v>#N/A</v>
      </c>
      <c r="FZ131" s="126" t="e">
        <f t="shared" si="443"/>
        <v>#N/A</v>
      </c>
      <c r="GA131" s="126" t="e">
        <f t="shared" si="444"/>
        <v>#N/A</v>
      </c>
      <c r="GB131" s="787"/>
      <c r="GC131" s="1314"/>
      <c r="GD131" s="674" t="e">
        <f t="shared" si="445"/>
        <v>#N/A</v>
      </c>
      <c r="GE131" s="675" t="e">
        <f t="shared" si="446"/>
        <v>#N/A</v>
      </c>
      <c r="GF131" s="675" t="e">
        <f t="shared" si="447"/>
        <v>#N/A</v>
      </c>
      <c r="GG131" s="703"/>
      <c r="GH131" s="705"/>
      <c r="GI131" s="688" t="e">
        <f t="shared" si="448"/>
        <v>#N/A</v>
      </c>
      <c r="GJ131" s="688" t="e">
        <f t="shared" si="449"/>
        <v>#N/A</v>
      </c>
      <c r="GK131" s="688" t="e">
        <f t="shared" si="450"/>
        <v>#N/A</v>
      </c>
      <c r="GL131" s="703"/>
      <c r="GM131" s="705"/>
      <c r="GN131" s="689" t="e">
        <f t="shared" si="451"/>
        <v>#N/A</v>
      </c>
      <c r="GO131" s="688" t="e">
        <f t="shared" si="452"/>
        <v>#N/A</v>
      </c>
      <c r="GP131" s="688" t="e">
        <f t="shared" si="453"/>
        <v>#N/A</v>
      </c>
      <c r="GQ131" s="703"/>
      <c r="GR131" s="705"/>
      <c r="GS131" s="689" t="e">
        <f t="shared" si="454"/>
        <v>#N/A</v>
      </c>
      <c r="GT131" s="688" t="e">
        <f t="shared" si="455"/>
        <v>#N/A</v>
      </c>
      <c r="GU131" s="688" t="e">
        <f t="shared" si="456"/>
        <v>#N/A</v>
      </c>
      <c r="GV131" s="706"/>
      <c r="GW131" s="683"/>
      <c r="GX131" s="39" t="e">
        <f t="shared" si="457"/>
        <v>#N/A</v>
      </c>
      <c r="GY131" s="26" t="e">
        <f t="shared" si="458"/>
        <v>#N/A</v>
      </c>
      <c r="GZ131" s="26" t="e">
        <f t="shared" si="459"/>
        <v>#N/A</v>
      </c>
      <c r="HA131" s="1300"/>
      <c r="HB131" s="656"/>
      <c r="HC131" s="28" t="e">
        <f t="shared" si="460"/>
        <v>#N/A</v>
      </c>
      <c r="HD131" s="28" t="e">
        <f t="shared" si="461"/>
        <v>#N/A</v>
      </c>
      <c r="HE131" s="28" t="e">
        <f t="shared" si="462"/>
        <v>#N/A</v>
      </c>
      <c r="HF131" s="1305"/>
      <c r="HG131" s="698"/>
      <c r="HH131" s="10" t="e">
        <f t="shared" si="463"/>
        <v>#N/A</v>
      </c>
      <c r="HI131" s="28" t="e">
        <f t="shared" si="464"/>
        <v>#N/A</v>
      </c>
      <c r="HJ131" s="28" t="e">
        <f t="shared" si="465"/>
        <v>#N/A</v>
      </c>
      <c r="HK131" s="1305"/>
      <c r="HL131" s="698"/>
      <c r="HM131" s="658" t="e">
        <f t="shared" si="466"/>
        <v>#N/A</v>
      </c>
      <c r="HN131" s="126" t="e">
        <f t="shared" si="467"/>
        <v>#N/A</v>
      </c>
      <c r="HO131" s="126" t="e">
        <f t="shared" si="468"/>
        <v>#N/A</v>
      </c>
      <c r="HP131" s="787"/>
      <c r="HQ131" s="1314"/>
      <c r="HR131" s="674" t="e">
        <f t="shared" si="475"/>
        <v>#N/A</v>
      </c>
      <c r="HS131" s="675" t="e">
        <f t="shared" si="476"/>
        <v>#N/A</v>
      </c>
      <c r="HT131" s="675" t="e">
        <f t="shared" si="477"/>
        <v>#N/A</v>
      </c>
      <c r="HU131" s="703"/>
      <c r="HV131" s="705"/>
      <c r="HW131" s="675" t="e">
        <f t="shared" si="478"/>
        <v>#N/A</v>
      </c>
      <c r="HX131" s="675" t="e">
        <f t="shared" si="479"/>
        <v>#N/A</v>
      </c>
      <c r="HY131" s="675" t="e">
        <f t="shared" si="480"/>
        <v>#N/A</v>
      </c>
      <c r="HZ131" s="703"/>
      <c r="IA131" s="705"/>
      <c r="IB131" s="678" t="e">
        <f t="shared" si="502"/>
        <v>#N/A</v>
      </c>
      <c r="IC131" s="675" t="e">
        <f t="shared" si="503"/>
        <v>#N/A</v>
      </c>
      <c r="ID131" s="675" t="e">
        <f t="shared" si="504"/>
        <v>#N/A</v>
      </c>
      <c r="IE131" s="703"/>
      <c r="IF131" s="705"/>
      <c r="IG131" s="678" t="e">
        <f t="shared" si="505"/>
        <v>#N/A</v>
      </c>
      <c r="IH131" s="675" t="e">
        <f t="shared" si="506"/>
        <v>#N/A</v>
      </c>
      <c r="II131" s="675" t="e">
        <f t="shared" si="507"/>
        <v>#N/A</v>
      </c>
      <c r="IJ131" s="706"/>
      <c r="IK131" s="683"/>
      <c r="IL131" s="846" t="e">
        <f t="shared" si="716"/>
        <v>#N/A</v>
      </c>
      <c r="IM131" s="848" t="e">
        <f t="shared" si="717"/>
        <v>#N/A</v>
      </c>
      <c r="IN131" s="1252" t="e">
        <f t="shared" si="718"/>
        <v>#N/A</v>
      </c>
      <c r="IO131" s="1253" t="e">
        <f t="shared" si="719"/>
        <v>#N/A</v>
      </c>
      <c r="IP131" s="847" t="e">
        <f t="shared" si="720"/>
        <v>#N/A</v>
      </c>
      <c r="IQ131" s="848" t="e">
        <f t="shared" si="721"/>
        <v>#N/A</v>
      </c>
      <c r="IR131" s="1252" t="e">
        <f t="shared" si="722"/>
        <v>#N/A</v>
      </c>
      <c r="IS131" s="1330" t="e">
        <f t="shared" si="723"/>
        <v>#N/A</v>
      </c>
      <c r="IT131" s="846" t="e">
        <f t="shared" si="662"/>
        <v>#N/A</v>
      </c>
      <c r="IU131" s="848" t="e">
        <f t="shared" si="663"/>
        <v>#N/A</v>
      </c>
      <c r="IV131" s="1252" t="e">
        <f t="shared" si="664"/>
        <v>#N/A</v>
      </c>
      <c r="IW131" s="1253" t="e">
        <f t="shared" si="665"/>
        <v>#N/A</v>
      </c>
      <c r="IX131" s="847" t="e">
        <f t="shared" si="666"/>
        <v>#N/A</v>
      </c>
      <c r="IY131" s="848" t="e">
        <f t="shared" si="667"/>
        <v>#N/A</v>
      </c>
      <c r="IZ131" s="1252" t="e">
        <f t="shared" si="668"/>
        <v>#N/A</v>
      </c>
      <c r="JA131" s="1330" t="e">
        <f t="shared" si="669"/>
        <v>#N/A</v>
      </c>
      <c r="JB131" s="153" t="e">
        <v>#N/A</v>
      </c>
      <c r="JC131" s="952" t="e">
        <v>#N/A</v>
      </c>
      <c r="JD131" s="150" t="e">
        <v>#N/A</v>
      </c>
      <c r="JE131" s="150" t="e">
        <v>#N/A</v>
      </c>
      <c r="JF131" s="952" t="e">
        <v>#N/A</v>
      </c>
      <c r="JG131" s="150" t="e">
        <v>#N/A</v>
      </c>
      <c r="JH131" s="150" t="e">
        <v>#N/A</v>
      </c>
      <c r="JI131" s="952" t="e">
        <v>#N/A</v>
      </c>
      <c r="JJ131" s="150" t="e">
        <v>#N/A</v>
      </c>
      <c r="JK131" s="150" t="e">
        <v>#N/A</v>
      </c>
      <c r="JL131" s="958" t="e">
        <v>#N/A</v>
      </c>
      <c r="JM131" s="150" t="e">
        <v>#N/A</v>
      </c>
      <c r="JN131" s="150" t="e">
        <v>#N/A</v>
      </c>
      <c r="JO131" s="846" t="e">
        <v>#N/A</v>
      </c>
      <c r="JP131" s="852" t="e">
        <v>#N/A</v>
      </c>
      <c r="JQ131" s="850" t="e">
        <v>#N/A</v>
      </c>
      <c r="JR131" s="850" t="e">
        <v>#N/A</v>
      </c>
      <c r="JS131" s="861" t="e">
        <v>#N/A</v>
      </c>
      <c r="JT131" s="850" t="e">
        <v>#N/A</v>
      </c>
      <c r="JU131" s="861" t="e">
        <v>#N/A</v>
      </c>
      <c r="JV131" s="851" t="e">
        <v>#N/A</v>
      </c>
      <c r="JW131" s="27" t="e">
        <v>#N/A</v>
      </c>
      <c r="JX131" s="27" t="e">
        <v>#N/A</v>
      </c>
      <c r="JY131" s="893"/>
      <c r="JZ131" s="27" t="e">
        <v>#N/A</v>
      </c>
      <c r="KA131" s="27" t="e">
        <v>#N/A</v>
      </c>
      <c r="KB131" s="707"/>
      <c r="KC131" s="846" t="e">
        <v>#N/A</v>
      </c>
      <c r="KD131" s="975" t="e">
        <v>#N/A</v>
      </c>
      <c r="KE131" s="27" t="e">
        <v>#N/A</v>
      </c>
      <c r="KF131" s="27" t="e">
        <v>#N/A</v>
      </c>
      <c r="KG131" s="893"/>
      <c r="KH131" s="27" t="e">
        <v>#N/A</v>
      </c>
      <c r="KI131" s="27" t="e">
        <v>#N/A</v>
      </c>
      <c r="KJ131" s="707"/>
      <c r="KK131" s="846" t="e">
        <v>#N/A</v>
      </c>
      <c r="KL131" s="975" t="e">
        <v>#N/A</v>
      </c>
      <c r="KM131" s="179" t="e">
        <v>#N/A</v>
      </c>
      <c r="KN131" s="889" t="e">
        <v>#N/A</v>
      </c>
      <c r="KO131" s="180" t="e">
        <v>#N/A</v>
      </c>
      <c r="KQ131" s="1345">
        <f t="shared" si="482"/>
        <v>45796.375</v>
      </c>
      <c r="KR131" s="1260"/>
      <c r="KS131" s="1260"/>
      <c r="KT131" s="1258"/>
      <c r="KU131" s="1351"/>
      <c r="KV131" s="1359"/>
      <c r="KW131" s="1359"/>
      <c r="KX131" s="1359"/>
      <c r="KY131" s="1359"/>
      <c r="KZ131" s="1359"/>
      <c r="LB131" s="1347">
        <f t="shared" si="486"/>
        <v>45796.375</v>
      </c>
      <c r="LC131" s="1299" t="e">
        <f t="shared" si="487"/>
        <v>#N/A</v>
      </c>
      <c r="LD131" s="1299" t="e">
        <f t="shared" si="488"/>
        <v>#N/A</v>
      </c>
      <c r="LE131" s="1370" t="e">
        <f t="shared" si="740"/>
        <v>#N/A</v>
      </c>
      <c r="LF131" s="1299" t="e">
        <f t="shared" si="489"/>
        <v>#N/A</v>
      </c>
      <c r="LG131" s="1299" t="e">
        <f t="shared" ref="LG131:LH138" si="742">KN131/DZ131</f>
        <v>#N/A</v>
      </c>
      <c r="LH131" s="1299" t="e">
        <f t="shared" si="742"/>
        <v>#N/A</v>
      </c>
      <c r="MA131" s="1352">
        <f t="shared" si="490"/>
        <v>5</v>
      </c>
      <c r="MB131" s="1352">
        <f t="shared" si="491"/>
        <v>2025</v>
      </c>
    </row>
    <row r="132" spans="2:340" ht="18.75" customHeight="1">
      <c r="B132" s="13"/>
      <c r="C132" s="136">
        <v>45803.375</v>
      </c>
      <c r="D132" s="14">
        <f t="shared" si="120"/>
        <v>684.66666666666424</v>
      </c>
      <c r="E132" s="31">
        <f t="shared" si="741"/>
        <v>376.66666666666424</v>
      </c>
      <c r="F132" s="40">
        <f t="shared" si="471"/>
        <v>8.3333333333333339</v>
      </c>
      <c r="G132" s="27">
        <f t="shared" si="423"/>
        <v>25.000000000000004</v>
      </c>
      <c r="H132" s="27">
        <f t="shared" si="424"/>
        <v>13.888888888888891</v>
      </c>
      <c r="I132" s="702"/>
      <c r="J132" s="593"/>
      <c r="K132" s="14">
        <f t="shared" si="425"/>
        <v>12.000000000000004</v>
      </c>
      <c r="L132" s="31" t="e">
        <v>#N/A</v>
      </c>
      <c r="M132" s="40">
        <f t="shared" si="472"/>
        <v>57.747832153892148</v>
      </c>
      <c r="N132" s="27">
        <f t="shared" si="426"/>
        <v>18</v>
      </c>
      <c r="O132" s="27">
        <f t="shared" si="427"/>
        <v>5.9999999999999991</v>
      </c>
      <c r="P132" s="27">
        <f t="shared" si="428"/>
        <v>11.999999999999998</v>
      </c>
      <c r="Q132" s="702"/>
      <c r="R132" s="593"/>
      <c r="S132" s="29">
        <v>4.59</v>
      </c>
      <c r="T132" s="29">
        <v>6.1</v>
      </c>
      <c r="U132" s="29">
        <v>7.21</v>
      </c>
      <c r="V132" s="29">
        <v>11.6</v>
      </c>
      <c r="W132" s="863"/>
      <c r="X132" s="592"/>
      <c r="Y132" s="14">
        <v>10.9</v>
      </c>
      <c r="Z132" s="27">
        <v>11.4</v>
      </c>
      <c r="AA132" s="27">
        <v>13.3</v>
      </c>
      <c r="AB132" s="27">
        <v>13.3</v>
      </c>
      <c r="AC132" s="702"/>
      <c r="AD132" s="593"/>
      <c r="AE132" s="14">
        <f t="shared" si="508"/>
        <v>114</v>
      </c>
      <c r="AF132" s="27">
        <f t="shared" si="509"/>
        <v>101</v>
      </c>
      <c r="AG132" s="221">
        <f t="shared" si="510"/>
        <v>114</v>
      </c>
      <c r="AH132" s="29">
        <v>4.92</v>
      </c>
      <c r="AI132" s="166"/>
      <c r="AJ132" s="16">
        <v>4.05</v>
      </c>
      <c r="AK132" s="29">
        <v>6.66</v>
      </c>
      <c r="AL132" s="29">
        <v>8.9600000000000009</v>
      </c>
      <c r="AM132" s="29">
        <v>11.91</v>
      </c>
      <c r="AN132" s="863"/>
      <c r="AO132" s="592"/>
      <c r="AP132" s="14">
        <v>10.8</v>
      </c>
      <c r="AQ132" s="27">
        <v>11.7</v>
      </c>
      <c r="AR132" s="27">
        <v>13.7</v>
      </c>
      <c r="AS132" s="27">
        <v>13.5</v>
      </c>
      <c r="AT132" s="702"/>
      <c r="AU132" s="593"/>
      <c r="AV132" s="31">
        <v>12</v>
      </c>
      <c r="AW132" s="40">
        <v>13.41933</v>
      </c>
      <c r="AX132" s="27">
        <v>13.02187</v>
      </c>
      <c r="AY132" s="29">
        <v>3.9823740000000001</v>
      </c>
      <c r="AZ132" s="451">
        <v>8.4437999999999999E-2</v>
      </c>
      <c r="BA132" s="702"/>
      <c r="BB132" s="1255"/>
      <c r="BC132" s="1231">
        <v>12.8871</v>
      </c>
      <c r="BD132" s="232">
        <v>3.974008</v>
      </c>
      <c r="BE132" s="1234">
        <v>6.3647999999999996E-2</v>
      </c>
      <c r="BF132" s="904"/>
      <c r="BG132" s="905"/>
      <c r="BH132" s="15">
        <v>4.7562689999999996</v>
      </c>
      <c r="BI132" s="29">
        <v>3.1990059999999998</v>
      </c>
      <c r="BJ132" s="451">
        <v>0.13781499999999999</v>
      </c>
      <c r="BK132" s="451">
        <v>8.4550000000000007E-3</v>
      </c>
      <c r="BL132" s="1247"/>
      <c r="BM132" s="1248"/>
      <c r="BN132" s="234">
        <v>3.1149800000000001</v>
      </c>
      <c r="BO132" s="1234">
        <v>0.190773</v>
      </c>
      <c r="BP132" s="1234">
        <v>7.2420000000000002E-3</v>
      </c>
      <c r="BQ132" s="904"/>
      <c r="BR132" s="905"/>
      <c r="BS132" s="15">
        <v>1.796</v>
      </c>
      <c r="BT132" s="451">
        <v>0.79096</v>
      </c>
      <c r="BU132" s="451">
        <v>2.4877E-2</v>
      </c>
      <c r="BV132" s="451">
        <v>9.9430000000000004E-3</v>
      </c>
      <c r="BW132" s="1247"/>
      <c r="BX132" s="1248"/>
      <c r="BY132" s="1254">
        <v>0.77991999999999995</v>
      </c>
      <c r="BZ132" s="1234">
        <v>3.3570000000000003E-2</v>
      </c>
      <c r="CA132" s="1234">
        <v>9.6880000000000004E-3</v>
      </c>
      <c r="CB132" s="904"/>
      <c r="CC132" s="905"/>
      <c r="CD132" s="450">
        <v>0.14155100000000001</v>
      </c>
      <c r="CE132" s="451">
        <v>0.138713</v>
      </c>
      <c r="CF132" s="1249">
        <v>6.9917999999999994E-2</v>
      </c>
      <c r="CG132" s="1249">
        <v>2.9999999999999997E-4</v>
      </c>
      <c r="CH132" s="1247"/>
      <c r="CI132" s="1248"/>
      <c r="CJ132" s="1254">
        <v>0.13323399999999999</v>
      </c>
      <c r="CK132" s="1234">
        <v>6.9694000000000006E-2</v>
      </c>
      <c r="CL132" s="1256">
        <v>2.13E-4</v>
      </c>
      <c r="CM132" s="911"/>
      <c r="CN132" s="912"/>
      <c r="CO132" s="450">
        <v>0.55074199999999995</v>
      </c>
      <c r="CP132" s="1234">
        <v>1.1280000000000001E-3</v>
      </c>
      <c r="CQ132" s="227" t="e">
        <v>#N/A</v>
      </c>
      <c r="CR132" s="227" t="e">
        <v>#N/A</v>
      </c>
      <c r="CS132" s="904"/>
      <c r="CT132" s="905"/>
      <c r="CU132" s="29">
        <v>6.7686780000000004</v>
      </c>
      <c r="CV132" s="697">
        <v>22.881077000000001</v>
      </c>
      <c r="CW132" s="697">
        <v>35.245252000000001</v>
      </c>
      <c r="CX132" s="697">
        <v>92.652360000000002</v>
      </c>
      <c r="CY132" s="911"/>
      <c r="CZ132" s="912"/>
      <c r="DA132" s="10" t="e">
        <v>#N/A</v>
      </c>
      <c r="DB132" s="227" t="e">
        <v>#N/A</v>
      </c>
      <c r="DC132" s="227" t="e">
        <v>#N/A</v>
      </c>
      <c r="DD132" s="227" t="e">
        <v>#N/A</v>
      </c>
      <c r="DE132" s="904"/>
      <c r="DF132" s="915"/>
      <c r="DG132" s="39" t="e">
        <v>#N/A</v>
      </c>
      <c r="DH132" s="26" t="e">
        <v>#N/A</v>
      </c>
      <c r="DI132" s="26" t="e">
        <v>#N/A</v>
      </c>
      <c r="DJ132" s="26" t="e">
        <v>#N/A</v>
      </c>
      <c r="DK132" s="654"/>
      <c r="DL132" s="656"/>
      <c r="DM132" s="9" t="e">
        <v>#N/A</v>
      </c>
      <c r="DN132" s="26" t="e">
        <v>#N/A</v>
      </c>
      <c r="DO132" s="26" t="e">
        <v>#N/A</v>
      </c>
      <c r="DP132" s="26" t="e">
        <v>#N/A</v>
      </c>
      <c r="DQ132" s="702"/>
      <c r="DR132" s="663"/>
      <c r="DS132" s="40" t="e">
        <f t="shared" si="429"/>
        <v>#N/A</v>
      </c>
      <c r="DT132" s="27" t="e">
        <f t="shared" si="430"/>
        <v>#N/A</v>
      </c>
      <c r="DU132" s="27" t="e">
        <f t="shared" si="431"/>
        <v>#N/A</v>
      </c>
      <c r="DV132" s="27" t="e">
        <f t="shared" si="432"/>
        <v>#N/A</v>
      </c>
      <c r="DW132" s="702"/>
      <c r="DX132" s="663"/>
      <c r="DY132" s="267">
        <f t="shared" si="492"/>
        <v>9</v>
      </c>
      <c r="DZ132" s="268">
        <v>9</v>
      </c>
      <c r="EA132" s="710">
        <v>10</v>
      </c>
      <c r="EB132" s="668"/>
      <c r="EC132" s="667"/>
      <c r="ED132" s="286">
        <v>4.32</v>
      </c>
      <c r="EE132" s="289"/>
      <c r="EF132" s="295">
        <v>2.8</v>
      </c>
      <c r="EG132" s="251">
        <v>6.35</v>
      </c>
      <c r="EH132" s="295">
        <v>1.4</v>
      </c>
      <c r="EI132" s="251">
        <v>6.32</v>
      </c>
      <c r="EJ132" s="256">
        <v>1.8</v>
      </c>
      <c r="EK132" s="257">
        <v>0.6</v>
      </c>
      <c r="EL132" s="257">
        <v>1.2</v>
      </c>
      <c r="EM132" s="668"/>
      <c r="EN132" s="665"/>
      <c r="EO132" s="253">
        <v>6</v>
      </c>
      <c r="EP132" s="254">
        <v>6</v>
      </c>
      <c r="EQ132" s="254">
        <v>6</v>
      </c>
      <c r="ER132" s="668"/>
      <c r="ES132" s="665"/>
      <c r="ET132" s="14">
        <v>16</v>
      </c>
      <c r="EU132" s="27">
        <v>59</v>
      </c>
      <c r="EV132" s="31">
        <v>46</v>
      </c>
      <c r="EW132" s="122" t="s">
        <v>182</v>
      </c>
      <c r="EX132" s="47">
        <v>12.9</v>
      </c>
      <c r="EY132" s="48">
        <v>0</v>
      </c>
      <c r="EZ132" s="49">
        <v>19</v>
      </c>
      <c r="FA132" s="50">
        <v>0</v>
      </c>
      <c r="FB132" s="51">
        <v>0</v>
      </c>
      <c r="FC132" s="153">
        <f t="shared" si="701"/>
        <v>30.973454666666669</v>
      </c>
      <c r="FD132" s="986">
        <f t="shared" si="617"/>
        <v>0.18119999999999997</v>
      </c>
      <c r="FE132" s="993">
        <f t="shared" si="738"/>
        <v>4.4400000000000009E-2</v>
      </c>
      <c r="FF132" s="987">
        <f t="shared" si="739"/>
        <v>0.39599999999999996</v>
      </c>
      <c r="FG132" s="246">
        <f t="shared" si="493"/>
        <v>16.112399</v>
      </c>
      <c r="FH132" s="246">
        <f t="shared" si="473"/>
        <v>12.364174999999999</v>
      </c>
      <c r="FI132" s="246">
        <f t="shared" si="474"/>
        <v>69.771282999999997</v>
      </c>
      <c r="FJ132" s="39">
        <f t="shared" si="433"/>
        <v>0.5322300000000002</v>
      </c>
      <c r="FK132" s="26">
        <f t="shared" si="434"/>
        <v>8.9130920000000007</v>
      </c>
      <c r="FL132" s="26">
        <f t="shared" si="435"/>
        <v>12.823452</v>
      </c>
      <c r="FM132" s="1300"/>
      <c r="FN132" s="656"/>
      <c r="FO132" s="28">
        <f t="shared" si="436"/>
        <v>1.6412889999999996</v>
      </c>
      <c r="FP132" s="28">
        <f t="shared" si="437"/>
        <v>2.924207</v>
      </c>
      <c r="FQ132" s="28">
        <f t="shared" si="438"/>
        <v>3.1077379999999999</v>
      </c>
      <c r="FR132" s="1305"/>
      <c r="FS132" s="698"/>
      <c r="FT132" s="10">
        <f t="shared" si="439"/>
        <v>1.0160800000000001</v>
      </c>
      <c r="FU132" s="28">
        <f t="shared" si="440"/>
        <v>0.74634999999999996</v>
      </c>
      <c r="FV132" s="28">
        <f t="shared" si="441"/>
        <v>0.77023199999999992</v>
      </c>
      <c r="FW132" s="1305"/>
      <c r="FX132" s="698"/>
      <c r="FY132" s="658">
        <f t="shared" si="442"/>
        <v>8.3170000000000188E-3</v>
      </c>
      <c r="FZ132" s="126">
        <f t="shared" si="443"/>
        <v>6.3539999999999985E-2</v>
      </c>
      <c r="GA132" s="126">
        <f t="shared" si="444"/>
        <v>0.133021</v>
      </c>
      <c r="GB132" s="787"/>
      <c r="GC132" s="1314"/>
      <c r="GD132" s="674">
        <f t="shared" si="445"/>
        <v>3.9661443604114374E-2</v>
      </c>
      <c r="GE132" s="675">
        <f t="shared" si="446"/>
        <v>0.69162899333441974</v>
      </c>
      <c r="GF132" s="675">
        <f t="shared" si="447"/>
        <v>0.99506110761924715</v>
      </c>
      <c r="GG132" s="703"/>
      <c r="GH132" s="705"/>
      <c r="GI132" s="688">
        <f t="shared" si="448"/>
        <v>0.34507909455920172</v>
      </c>
      <c r="GJ132" s="688">
        <f t="shared" si="449"/>
        <v>0.93875626809802948</v>
      </c>
      <c r="GK132" s="688">
        <f t="shared" si="450"/>
        <v>0.99767510545814098</v>
      </c>
      <c r="GL132" s="703"/>
      <c r="GM132" s="705"/>
      <c r="GN132" s="689">
        <f t="shared" si="451"/>
        <v>0.56574610244988865</v>
      </c>
      <c r="GO132" s="688">
        <f t="shared" si="452"/>
        <v>0.95695712380757003</v>
      </c>
      <c r="GP132" s="688">
        <f t="shared" si="453"/>
        <v>0.98757821315006666</v>
      </c>
      <c r="GQ132" s="703"/>
      <c r="GR132" s="705"/>
      <c r="GS132" s="689">
        <f t="shared" si="454"/>
        <v>5.8756208009834041E-2</v>
      </c>
      <c r="GT132" s="688">
        <f t="shared" si="455"/>
        <v>0.47690529444436097</v>
      </c>
      <c r="GU132" s="688">
        <f t="shared" si="456"/>
        <v>0.99840130897518653</v>
      </c>
      <c r="GV132" s="706"/>
      <c r="GW132" s="683"/>
      <c r="GX132" s="39">
        <f t="shared" si="457"/>
        <v>0.39746000000000059</v>
      </c>
      <c r="GY132" s="26">
        <f t="shared" si="458"/>
        <v>9.0394959999999998</v>
      </c>
      <c r="GZ132" s="26">
        <f t="shared" si="459"/>
        <v>12.937431999999999</v>
      </c>
      <c r="HA132" s="1300"/>
      <c r="HB132" s="656"/>
      <c r="HC132" s="28">
        <f t="shared" si="460"/>
        <v>1.5572629999999998</v>
      </c>
      <c r="HD132" s="28">
        <f t="shared" si="461"/>
        <v>3.061191</v>
      </c>
      <c r="HE132" s="28">
        <f t="shared" si="462"/>
        <v>3.1905509999999997</v>
      </c>
      <c r="HF132" s="1305"/>
      <c r="HG132" s="698"/>
      <c r="HH132" s="10">
        <f t="shared" si="463"/>
        <v>1.0050400000000002</v>
      </c>
      <c r="HI132" s="28">
        <f t="shared" si="464"/>
        <v>0.76608299999999996</v>
      </c>
      <c r="HJ132" s="28">
        <f t="shared" si="465"/>
        <v>0.78101699999999996</v>
      </c>
      <c r="HK132" s="1305"/>
      <c r="HL132" s="698"/>
      <c r="HM132" s="658">
        <f t="shared" si="466"/>
        <v>2.8380000000000072E-3</v>
      </c>
      <c r="HN132" s="126">
        <f t="shared" si="467"/>
        <v>6.8795000000000009E-2</v>
      </c>
      <c r="HO132" s="126">
        <f t="shared" si="468"/>
        <v>0.13841300000000001</v>
      </c>
      <c r="HP132" s="787"/>
      <c r="HQ132" s="1314"/>
      <c r="HR132" s="674">
        <f t="shared" si="475"/>
        <v>2.9618468284184126E-2</v>
      </c>
      <c r="HS132" s="675">
        <f t="shared" si="476"/>
        <v>0.69417802512235183</v>
      </c>
      <c r="HT132" s="675">
        <f t="shared" si="477"/>
        <v>0.99351567785579176</v>
      </c>
      <c r="HU132" s="703"/>
      <c r="HV132" s="705"/>
      <c r="HW132" s="675">
        <f t="shared" si="478"/>
        <v>0.32741272623562712</v>
      </c>
      <c r="HX132" s="675">
        <f t="shared" si="479"/>
        <v>0.95691943059812956</v>
      </c>
      <c r="HY132" s="675">
        <f t="shared" si="480"/>
        <v>0.99735699151548951</v>
      </c>
      <c r="HZ132" s="703"/>
      <c r="IA132" s="705"/>
      <c r="IB132" s="678">
        <f t="shared" si="502"/>
        <v>0.55959910913140321</v>
      </c>
      <c r="IC132" s="675">
        <f t="shared" si="503"/>
        <v>0.96854834631334075</v>
      </c>
      <c r="ID132" s="675">
        <f t="shared" si="504"/>
        <v>0.98742919995954281</v>
      </c>
      <c r="IE132" s="703"/>
      <c r="IF132" s="705"/>
      <c r="IG132" s="678">
        <f t="shared" si="505"/>
        <v>2.004931084909331E-2</v>
      </c>
      <c r="IH132" s="675">
        <f t="shared" si="506"/>
        <v>0.49595207370614153</v>
      </c>
      <c r="II132" s="675">
        <f t="shared" si="507"/>
        <v>0.99783726110746651</v>
      </c>
      <c r="IJ132" s="706"/>
      <c r="IK132" s="683"/>
      <c r="IL132" s="846">
        <f t="shared" si="716"/>
        <v>3.9823740000000001</v>
      </c>
      <c r="IM132" s="848">
        <f t="shared" si="717"/>
        <v>0.13781499999999999</v>
      </c>
      <c r="IN132" s="1252">
        <f t="shared" si="718"/>
        <v>2.4877E-2</v>
      </c>
      <c r="IO132" s="1253">
        <f t="shared" si="719"/>
        <v>6.9917999999999994E-2</v>
      </c>
      <c r="IP132" s="847">
        <f t="shared" si="720"/>
        <v>3.974008</v>
      </c>
      <c r="IQ132" s="848">
        <f t="shared" si="721"/>
        <v>0.190773</v>
      </c>
      <c r="IR132" s="1252">
        <f t="shared" si="722"/>
        <v>3.3570000000000003E-2</v>
      </c>
      <c r="IS132" s="1330">
        <f t="shared" si="723"/>
        <v>6.9694000000000006E-2</v>
      </c>
      <c r="IT132" s="846">
        <f t="shared" si="662"/>
        <v>8.4437999999999999E-2</v>
      </c>
      <c r="IU132" s="848">
        <f t="shared" si="663"/>
        <v>8.4550000000000007E-3</v>
      </c>
      <c r="IV132" s="1252">
        <f t="shared" si="664"/>
        <v>9.9430000000000004E-3</v>
      </c>
      <c r="IW132" s="1253">
        <f t="shared" si="665"/>
        <v>2.9999999999999997E-4</v>
      </c>
      <c r="IX132" s="847">
        <f t="shared" si="666"/>
        <v>6.3647999999999996E-2</v>
      </c>
      <c r="IY132" s="848">
        <f t="shared" si="667"/>
        <v>7.2420000000000002E-3</v>
      </c>
      <c r="IZ132" s="1252">
        <f t="shared" si="668"/>
        <v>9.6880000000000004E-3</v>
      </c>
      <c r="JA132" s="1330">
        <f t="shared" si="669"/>
        <v>2.13E-4</v>
      </c>
      <c r="JB132" s="153">
        <f>D132-D130</f>
        <v>14</v>
      </c>
      <c r="JC132" s="952">
        <f>(FG132*N132*1440*$JB132/1000000)</f>
        <v>5.8468673491200001</v>
      </c>
      <c r="JD132" s="150">
        <f>(FH132*O132*1440*$JB132/1000000)</f>
        <v>1.4955706079999997</v>
      </c>
      <c r="JE132" s="150">
        <f>(FI132*P132*1440*$JB132/1000000)</f>
        <v>16.879068783359997</v>
      </c>
      <c r="JF132" s="952">
        <f>JC132*1000/($JB132*20)</f>
        <v>20.881669104</v>
      </c>
      <c r="JG132" s="150">
        <f>JD132*1000/($JB132*18)</f>
        <v>5.9348039999999989</v>
      </c>
      <c r="JH132" s="150">
        <f>JE132*1000/($JB132*20)</f>
        <v>60.282388511999997</v>
      </c>
      <c r="JI132" s="952">
        <f>_xlfn.AGGREGATE(9,7,JC$5:JC132)</f>
        <v>546.74661150251507</v>
      </c>
      <c r="JJ132" s="150">
        <f>_xlfn.AGGREGATE(9,7,JD$5:JD132)</f>
        <v>330.51458349096259</v>
      </c>
      <c r="JK132" s="150">
        <f>_xlfn.AGGREGATE(9,7,JE$65:JE132)</f>
        <v>651.1825614470215</v>
      </c>
      <c r="JL132" s="966">
        <f>(29.7*1000*0.4-JI132)/(29.7*1000*0.4)</f>
        <v>0.95397755795433381</v>
      </c>
      <c r="JM132" s="967">
        <f>(9*1000*0.31282-JJ132)/(9*1000*0.31282)</f>
        <v>0.88260391723640763</v>
      </c>
      <c r="JN132" s="967">
        <f>(9.9*1000*0.31282-JK132)/(9.9*1000*0.31282)</f>
        <v>0.78973206218342828</v>
      </c>
      <c r="JO132" s="846">
        <f>JO130+((FJ132+FK132)*O132*1440*$JB132/1000000)</f>
        <v>182.72440460679118</v>
      </c>
      <c r="JP132" s="852">
        <f>JP130+((FJ132+FL132)*P132*1440*$JB132/1000000)</f>
        <v>118.39302080159898</v>
      </c>
      <c r="JQ132" s="847">
        <f>JQ130+((FO132+FP132)*O132*1440*$JB132/1000000)</f>
        <v>84.160278718774308</v>
      </c>
      <c r="JR132" s="847">
        <f>JR130+((FO132+FQ132)*P132*1440*$JB132/1000000)</f>
        <v>46.288147162559547</v>
      </c>
      <c r="JS132" s="859">
        <f>JS130+((FT132+FU132)*O132*1440*$JB132/1000000)</f>
        <v>26.505592239388829</v>
      </c>
      <c r="JT132" s="848">
        <f>JT130+((FT132+FV132)*P132*1440*$JB132/1000000)</f>
        <v>13.985412630719903</v>
      </c>
      <c r="JU132" s="859">
        <f>JU130+((FY132+FZ132)*O132*1440*$JB132/1000000)</f>
        <v>1.7536457578375</v>
      </c>
      <c r="JV132" s="849">
        <f>JV130+((FY132+GA132)*P132*1440*$JB132/1000000)</f>
        <v>1.1989748582399875</v>
      </c>
      <c r="JW132" s="27">
        <f>JW130+((FJ132+FO132+FT132+FY132)*O132*1440*$JB132/1000000)</f>
        <v>42.200697676495778</v>
      </c>
      <c r="JX132" s="27">
        <f>JX130+((FK132+FP132+FU132+FZ132)*O132*1440*$JB132/1000000)</f>
        <v>257.06717801546716</v>
      </c>
      <c r="JY132" s="892"/>
      <c r="JZ132" s="27">
        <f>JZ130+((FJ132+FO132+FT132+FY132)*P132*1440*$JB132/1000000)</f>
        <v>29.031071819039887</v>
      </c>
      <c r="KA132" s="27">
        <f>KA130+((FL132+FQ132+FV132+GA132)*P132*1440*$JB132/1000000)</f>
        <v>150.83448363407851</v>
      </c>
      <c r="KB132" s="707"/>
      <c r="KC132" s="846">
        <f>JW132+JX132</f>
        <v>299.26787569196296</v>
      </c>
      <c r="KD132" s="975">
        <f>JZ132+KA132</f>
        <v>179.86555545311839</v>
      </c>
      <c r="KE132" s="27">
        <f>KE130+((GX132+HC132+HH132+HM132)*O132*1440*$JB132/1000000)</f>
        <v>40.794801788216638</v>
      </c>
      <c r="KF132" s="27">
        <f>KF130+((GY132+HD132+HI132+HN132)*O132*1440*$JB132/1000000)</f>
        <v>176.65895210309793</v>
      </c>
      <c r="KG132" s="892"/>
      <c r="KH132" s="27">
        <f>KH130+((GX132+HC132+HH132+HM132)*P132*1440*$JB132/1000000)</f>
        <v>28.284571036799967</v>
      </c>
      <c r="KI132" s="27">
        <f>KI130+((GZ132+HE132+HJ132+HO132)*P132*1440*$JB132/1000000)</f>
        <v>150.8836577294384</v>
      </c>
      <c r="KJ132" s="670"/>
      <c r="KK132" s="846">
        <f>KE132+KF132</f>
        <v>217.45375389131456</v>
      </c>
      <c r="KL132" s="975">
        <f>KH132+KI132</f>
        <v>179.16822876623837</v>
      </c>
      <c r="KM132" s="271">
        <f>KM130+N132*1440*JB132/1000</f>
        <v>28589.740199999807</v>
      </c>
      <c r="KN132" s="246">
        <f>KN130+O132*1440*JB132/1000</f>
        <v>13514.798291451169</v>
      </c>
      <c r="KO132" s="638">
        <f>KO130+P132*1440*JB132/1000</f>
        <v>7530.7271999999266</v>
      </c>
      <c r="KQ132" s="1345">
        <f t="shared" si="482"/>
        <v>45803.375</v>
      </c>
      <c r="KR132" s="1260">
        <f t="shared" si="654"/>
        <v>312.39376703999994</v>
      </c>
      <c r="KS132" s="1260">
        <f t="shared" si="636"/>
        <v>121.50907199999997</v>
      </c>
      <c r="KT132" s="1258">
        <f t="shared" si="637"/>
        <v>46.094866559999993</v>
      </c>
      <c r="KU132" s="1351">
        <f t="shared" si="638"/>
        <v>3.0631651199999999</v>
      </c>
      <c r="KV132" s="1359"/>
      <c r="KW132" s="1359"/>
      <c r="KX132" s="1359"/>
      <c r="KY132" s="1359"/>
      <c r="KZ132" s="1359"/>
      <c r="LB132" s="1347">
        <f t="shared" si="486"/>
        <v>45803.375</v>
      </c>
      <c r="LC132" s="1299">
        <f t="shared" si="487"/>
        <v>1429.4870099999903</v>
      </c>
      <c r="LD132" s="1299">
        <f t="shared" si="488"/>
        <v>750.82212730284266</v>
      </c>
      <c r="LE132" s="1370">
        <f t="shared" si="740"/>
        <v>376.53635999999631</v>
      </c>
      <c r="LF132" s="1299">
        <f t="shared" si="489"/>
        <v>3176.6377999999786</v>
      </c>
      <c r="LG132" s="1299">
        <f t="shared" si="742"/>
        <v>1501.6442546056853</v>
      </c>
      <c r="LH132" s="1299">
        <f t="shared" si="742"/>
        <v>753.07271999999261</v>
      </c>
      <c r="MA132" s="1352">
        <f t="shared" si="490"/>
        <v>5</v>
      </c>
      <c r="MB132" s="1352">
        <f t="shared" si="491"/>
        <v>2025</v>
      </c>
    </row>
    <row r="133" spans="2:340" ht="18.75" customHeight="1">
      <c r="B133" s="13" t="s">
        <v>308</v>
      </c>
      <c r="C133" s="136">
        <v>45805.5</v>
      </c>
      <c r="D133" s="14">
        <f t="shared" si="120"/>
        <v>686.79166666666424</v>
      </c>
      <c r="E133" s="31">
        <f t="shared" si="741"/>
        <v>378.79166666666424</v>
      </c>
      <c r="F133" s="40">
        <f t="shared" ref="F133:F196" si="743">IF(OR(C133="",N133="",N133="#N/A"),#N/A,(DY133/N133)*1000/60)</f>
        <v>8.2872928176795568</v>
      </c>
      <c r="G133" s="27">
        <f t="shared" ref="G133:G196" si="744">IF(OR(C133="",O133="",O133="#N/A"),#N/A,(DZ133/O133)*1000/60)</f>
        <v>24.590163934426233</v>
      </c>
      <c r="H133" s="27">
        <f t="shared" ref="H133:H196" si="745">IF(OR(C133="",P133="",P133="#N/A"),#N/A,(EA133/P133)*1000/60)</f>
        <v>13.333333333333334</v>
      </c>
      <c r="I133" s="702"/>
      <c r="J133" s="593"/>
      <c r="K133" s="14">
        <f t="shared" ref="K133:K196" si="746">IF(OR(C133="",O133="",O133="#N/A"),#N/A,(ED133/O133)*1000/60)</f>
        <v>11.803278688524591</v>
      </c>
      <c r="L133" s="31" t="e">
        <v>#N/A</v>
      </c>
      <c r="M133" s="40">
        <v>58.5</v>
      </c>
      <c r="N133" s="27">
        <v>18.100000000000001</v>
      </c>
      <c r="O133" s="27">
        <v>6.1</v>
      </c>
      <c r="P133" s="27">
        <v>12.5</v>
      </c>
      <c r="Q133" s="702"/>
      <c r="R133" s="593"/>
      <c r="S133" s="29">
        <v>4.13</v>
      </c>
      <c r="T133" s="29">
        <v>6.97</v>
      </c>
      <c r="U133" s="29">
        <v>8.09</v>
      </c>
      <c r="V133" s="29">
        <v>11.68</v>
      </c>
      <c r="W133" s="863"/>
      <c r="X133" s="592"/>
      <c r="Y133" s="14">
        <v>12.5</v>
      </c>
      <c r="Z133" s="27">
        <v>13.8</v>
      </c>
      <c r="AA133" s="27">
        <v>15.2</v>
      </c>
      <c r="AB133" s="27">
        <v>15.3</v>
      </c>
      <c r="AC133" s="702"/>
      <c r="AD133" s="593"/>
      <c r="AE133" s="14" t="e">
        <v>#N/A</v>
      </c>
      <c r="AF133" s="27" t="e">
        <v>#N/A</v>
      </c>
      <c r="AG133" s="221" t="e">
        <v>#N/A</v>
      </c>
      <c r="AH133" s="27" t="e">
        <v>#N/A</v>
      </c>
      <c r="AI133" s="166"/>
      <c r="AJ133" s="16" t="e">
        <v>#N/A</v>
      </c>
      <c r="AK133" s="29" t="e">
        <v>#N/A</v>
      </c>
      <c r="AL133" s="29" t="e">
        <v>#N/A</v>
      </c>
      <c r="AM133" s="29" t="e">
        <v>#N/A</v>
      </c>
      <c r="AN133" s="863"/>
      <c r="AO133" s="592"/>
      <c r="AP133" s="14" t="e">
        <v>#N/A</v>
      </c>
      <c r="AQ133" s="27" t="e">
        <v>#N/A</v>
      </c>
      <c r="AR133" s="27" t="e">
        <v>#N/A</v>
      </c>
      <c r="AS133" s="27" t="e">
        <v>#N/A</v>
      </c>
      <c r="AT133" s="702"/>
      <c r="AU133" s="593"/>
      <c r="AV133" s="31" t="e">
        <v>#N/A</v>
      </c>
      <c r="AW133" s="40">
        <v>15.3</v>
      </c>
      <c r="AX133" s="27">
        <v>14.641</v>
      </c>
      <c r="AY133" s="29">
        <v>5.0650000000000004</v>
      </c>
      <c r="AZ133" s="121">
        <v>0</v>
      </c>
      <c r="BA133" s="1229"/>
      <c r="BB133" s="1230"/>
      <c r="BC133" s="1231">
        <v>14.491</v>
      </c>
      <c r="BD133" s="232">
        <v>1.0009999999999999</v>
      </c>
      <c r="BE133" s="335">
        <v>0</v>
      </c>
      <c r="BF133" s="904"/>
      <c r="BG133" s="905"/>
      <c r="BH133" s="15">
        <v>5.367</v>
      </c>
      <c r="BI133" s="29">
        <v>3.3180000000000001</v>
      </c>
      <c r="BJ133" s="121">
        <v>0.23799999999999999</v>
      </c>
      <c r="BK133" s="121">
        <v>6.0000000000000001E-3</v>
      </c>
      <c r="BL133" s="1229"/>
      <c r="BM133" s="1230"/>
      <c r="BN133" s="234">
        <v>3.2360000000000002</v>
      </c>
      <c r="BO133" s="335">
        <v>2.5000000000000001E-2</v>
      </c>
      <c r="BP133" s="335">
        <v>1E-3</v>
      </c>
      <c r="BQ133" s="904"/>
      <c r="BR133" s="905"/>
      <c r="BS133" s="15">
        <v>2.0129999999999999</v>
      </c>
      <c r="BT133" s="121">
        <v>0.82099999999999995</v>
      </c>
      <c r="BU133" s="121">
        <v>4.1000000000000002E-2</v>
      </c>
      <c r="BV133" s="121">
        <v>0</v>
      </c>
      <c r="BW133" s="1229"/>
      <c r="BX133" s="1230"/>
      <c r="BY133" s="1232">
        <v>0.80100000000000005</v>
      </c>
      <c r="BZ133" s="335">
        <v>4.0000000000000001E-3</v>
      </c>
      <c r="CA133" s="335">
        <v>0</v>
      </c>
      <c r="CB133" s="904"/>
      <c r="CC133" s="905"/>
      <c r="CD133" s="120">
        <v>0.153</v>
      </c>
      <c r="CE133" s="121">
        <v>0.14299999999999999</v>
      </c>
      <c r="CF133" s="121">
        <v>6.3E-2</v>
      </c>
      <c r="CG133" s="121">
        <v>0</v>
      </c>
      <c r="CH133" s="1229"/>
      <c r="CI133" s="1230"/>
      <c r="CJ133" s="1232">
        <v>0.14199999999999999</v>
      </c>
      <c r="CK133" s="335">
        <v>4.5999999999999999E-2</v>
      </c>
      <c r="CL133" s="335">
        <v>0</v>
      </c>
      <c r="CM133" s="911"/>
      <c r="CN133" s="912"/>
      <c r="CO133" s="120">
        <v>0.85899999999999999</v>
      </c>
      <c r="CP133" s="556">
        <v>0</v>
      </c>
      <c r="CQ133" s="556">
        <v>0</v>
      </c>
      <c r="CR133" s="556">
        <v>0</v>
      </c>
      <c r="CS133" s="904"/>
      <c r="CT133" s="905"/>
      <c r="CU133" s="29">
        <v>8.0909999999999993</v>
      </c>
      <c r="CV133" s="697">
        <v>27.105</v>
      </c>
      <c r="CW133" s="697">
        <v>39.497</v>
      </c>
      <c r="CX133" s="556">
        <v>100.81399999999999</v>
      </c>
      <c r="CY133" s="911"/>
      <c r="CZ133" s="912"/>
      <c r="DA133" s="14">
        <v>13.739000000000001</v>
      </c>
      <c r="DB133" s="697">
        <v>11.420999999999999</v>
      </c>
      <c r="DC133" s="232">
        <v>5.1429999999999998</v>
      </c>
      <c r="DD133" s="232">
        <v>7.4530000000000003</v>
      </c>
      <c r="DE133" s="904"/>
      <c r="DF133" s="915"/>
      <c r="DG133" s="39" t="e">
        <v>#N/A</v>
      </c>
      <c r="DH133" s="26" t="e">
        <v>#N/A</v>
      </c>
      <c r="DI133" s="26" t="e">
        <v>#N/A</v>
      </c>
      <c r="DJ133" s="26" t="e">
        <v>#N/A</v>
      </c>
      <c r="DK133" s="654"/>
      <c r="DL133" s="656"/>
      <c r="DM133" s="9" t="e">
        <v>#N/A</v>
      </c>
      <c r="DN133" s="26" t="e">
        <v>#N/A</v>
      </c>
      <c r="DO133" s="26" t="e">
        <v>#N/A</v>
      </c>
      <c r="DP133" s="26" t="e">
        <v>#N/A</v>
      </c>
      <c r="DQ133" s="702"/>
      <c r="DR133" s="663"/>
      <c r="DS133" s="40" t="e">
        <f t="shared" ref="DS133:DS196" si="747">IF(OR(C133="",DG133="",DG133="#N/A"),#N/A,DG133*(61/12))</f>
        <v>#N/A</v>
      </c>
      <c r="DT133" s="27" t="e">
        <f t="shared" ref="DT133:DT196" si="748">IF(OR(C133="",DH133="",DH133="#N/A"),#N/A,DH133*(61/12))</f>
        <v>#N/A</v>
      </c>
      <c r="DU133" s="27" t="e">
        <f t="shared" ref="DU133:DU196" si="749">IF(OR(C133="",DI133="",DI133="#N/A"),#N/A,DI133*(61/12))</f>
        <v>#N/A</v>
      </c>
      <c r="DV133" s="27" t="e">
        <f t="shared" ref="DV133:DV196" si="750">IF(OR(C133="",DJ133="",DJ133="#N/A"),#N/A,DJ133*(61/12))</f>
        <v>#N/A</v>
      </c>
      <c r="DW133" s="702"/>
      <c r="DX133" s="663"/>
      <c r="DY133" s="267">
        <f t="shared" si="492"/>
        <v>9</v>
      </c>
      <c r="DZ133" s="268">
        <v>9</v>
      </c>
      <c r="EA133" s="710">
        <v>10</v>
      </c>
      <c r="EB133" s="668"/>
      <c r="EC133" s="667"/>
      <c r="ED133" s="286">
        <v>4.32</v>
      </c>
      <c r="EE133" s="289"/>
      <c r="EF133" s="295" t="e">
        <v>#N/A</v>
      </c>
      <c r="EG133" s="251" t="e">
        <v>#N/A</v>
      </c>
      <c r="EH133" s="295" t="e">
        <v>#N/A</v>
      </c>
      <c r="EI133" s="251" t="e">
        <v>#N/A</v>
      </c>
      <c r="EJ133" s="256" t="e">
        <v>#N/A</v>
      </c>
      <c r="EK133" s="257" t="e">
        <v>#N/A</v>
      </c>
      <c r="EL133" s="257" t="e">
        <v>#N/A</v>
      </c>
      <c r="EM133" s="668"/>
      <c r="EN133" s="665"/>
      <c r="EO133" s="253">
        <v>6</v>
      </c>
      <c r="EP133" s="254">
        <v>6</v>
      </c>
      <c r="EQ133" s="254">
        <v>6</v>
      </c>
      <c r="ER133" s="668"/>
      <c r="ES133" s="665"/>
      <c r="ET133" s="14" t="e">
        <v>#N/A</v>
      </c>
      <c r="EU133" s="27" t="e">
        <v>#N/A</v>
      </c>
      <c r="EV133" s="31" t="e">
        <v>#N/A</v>
      </c>
      <c r="EW133" s="122" t="e">
        <v>#N/A</v>
      </c>
      <c r="EX133" s="47" t="e">
        <v>#N/A</v>
      </c>
      <c r="EY133" s="48" t="e">
        <v>#N/A</v>
      </c>
      <c r="EZ133" s="49" t="e">
        <v>#N/A</v>
      </c>
      <c r="FA133" s="50" t="e">
        <v>#N/A</v>
      </c>
      <c r="FB133" s="51" t="e">
        <v>#N/A</v>
      </c>
      <c r="FC133" s="153">
        <f t="shared" si="701"/>
        <v>34.668999999999997</v>
      </c>
      <c r="FD133" s="986">
        <f t="shared" si="617"/>
        <v>0.34269333333333335</v>
      </c>
      <c r="FE133" s="993">
        <f t="shared" si="738"/>
        <v>4.5546666666666666E-2</v>
      </c>
      <c r="FF133" s="987">
        <f t="shared" si="739"/>
        <v>0.35325000000000001</v>
      </c>
      <c r="FG133" s="246">
        <f t="shared" si="493"/>
        <v>19.014000000000003</v>
      </c>
      <c r="FH133" s="246">
        <f t="shared" si="473"/>
        <v>12.391999999999999</v>
      </c>
      <c r="FI133" s="246">
        <f t="shared" si="474"/>
        <v>73.708999999999989</v>
      </c>
      <c r="FJ133" s="39">
        <f t="shared" ref="FJ133:FJ196" si="751">IF(OR(AW133="",AW133="#N/A",BC133="",BC133="#N/A"),#N/A,AW133-BC133)</f>
        <v>0.80900000000000105</v>
      </c>
      <c r="FK133" s="26">
        <f t="shared" ref="FK133:FK196" si="752">IF(OR(BC133="",BC133="#N/A",BD133="",BD133="#N/A"),#N/A,BC133-BD133)</f>
        <v>13.49</v>
      </c>
      <c r="FL133" s="26">
        <f t="shared" ref="FL133:FL196" si="753">IF(OR(BC133="",BC133="#N/A",BE133="",BE133="#N/A"),#N/A,BC133-BE133)</f>
        <v>14.491</v>
      </c>
      <c r="FM133" s="1300"/>
      <c r="FN133" s="656"/>
      <c r="FO133" s="28">
        <f t="shared" ref="FO133:FO196" si="754">IF(OR(BH133="",BH133="#N/A",BN133="",BN133="#N/A"),#N/A,BH133-BN133)</f>
        <v>2.1309999999999998</v>
      </c>
      <c r="FP133" s="28">
        <f t="shared" ref="FP133:FP196" si="755">IF(OR(BN133="",BN133="#N/A",BO133="",BO133="#N/A"),#N/A,BN133-BO133)</f>
        <v>3.2110000000000003</v>
      </c>
      <c r="FQ133" s="28">
        <f t="shared" ref="FQ133:FQ196" si="756">IF(OR(BN133="",BN133="#N/A",BP133="",BP133="#N/A"),#N/A,BN133-BP133)</f>
        <v>3.2350000000000003</v>
      </c>
      <c r="FR133" s="1305"/>
      <c r="FS133" s="698"/>
      <c r="FT133" s="10">
        <f t="shared" ref="FT133:FT196" si="757">IF(OR(BS133="",BS133="#N/A",BY133="",BY133="#N/A"),#N/A,BS133-BY133)</f>
        <v>1.2119999999999997</v>
      </c>
      <c r="FU133" s="28">
        <f t="shared" ref="FU133:FU196" si="758">IF(OR(BY133="",BY133="#N/A",BZ133="",BZ133="#N/A"),#N/A,BY133-BZ133)</f>
        <v>0.79700000000000004</v>
      </c>
      <c r="FV133" s="28">
        <f t="shared" ref="FV133:FV196" si="759">IF(OR(BY133="",BY133="#N/A",CA133="",CA133="#N/A"),#N/A,BY133-CA133)</f>
        <v>0.80100000000000005</v>
      </c>
      <c r="FW133" s="1305"/>
      <c r="FX133" s="698"/>
      <c r="FY133" s="658">
        <f t="shared" ref="FY133:FY196" si="760">IF(OR(CD133="",CD133="#N/A",CJ133="",CJ133="#N/A"),#N/A,CD133-CJ133)</f>
        <v>1.100000000000001E-2</v>
      </c>
      <c r="FZ133" s="126">
        <f t="shared" ref="FZ133:FZ196" si="761">IF(OR(CJ133="",CJ133="#N/A",CK133="",CK133="#N/A"),#N/A,CJ133-CK133)</f>
        <v>9.5999999999999988E-2</v>
      </c>
      <c r="GA133" s="126">
        <f t="shared" ref="GA133:GA196" si="762">IF(OR(CJ133="",CJ133="#N/A",CL133="",CL133="#N/A"),#N/A,CJ133-CL133)</f>
        <v>0.14199999999999999</v>
      </c>
      <c r="GB133" s="787"/>
      <c r="GC133" s="1314"/>
      <c r="GD133" s="674">
        <f t="shared" ref="GD133:GD196" si="763">IF(OR(FJ133="",FJ133="#N/A"),#N/A,FJ133/AW133)</f>
        <v>5.2875816993464116E-2</v>
      </c>
      <c r="GE133" s="675">
        <f t="shared" ref="GE133:GE196" si="764">IF(OR(FK133="",FK133="#N/A"),#N/A,FK133/BC133)</f>
        <v>0.93092264163963845</v>
      </c>
      <c r="GF133" s="675">
        <f t="shared" ref="GF133:GF196" si="765">IF(OR(FL133="",FL133="#N/A"),#N/A,FL133/BC133)</f>
        <v>1</v>
      </c>
      <c r="GG133" s="703"/>
      <c r="GH133" s="705"/>
      <c r="GI133" s="688">
        <f t="shared" ref="GI133:GI196" si="766">IF(OR(FO133="",FO133="#N/A"),#N/A,FO133/BH133)</f>
        <v>0.39705608347307619</v>
      </c>
      <c r="GJ133" s="688">
        <f t="shared" ref="GJ133:GJ196" si="767">IF(OR(FP133="",FP133="#N/A"),#N/A,FP133/BN133)</f>
        <v>0.99227441285537699</v>
      </c>
      <c r="GK133" s="688">
        <f t="shared" ref="GK133:GK196" si="768">IF(OR(FQ133="",FQ133="#N/A"),#N/A,FQ133/BN133)</f>
        <v>0.99969097651421512</v>
      </c>
      <c r="GL133" s="703"/>
      <c r="GM133" s="705"/>
      <c r="GN133" s="689">
        <f t="shared" ref="GN133:GN196" si="769">IF(OR(FT133="",FT133="#N/A"),#N/A,FT133/BS133)</f>
        <v>0.60208643815201179</v>
      </c>
      <c r="GO133" s="688">
        <f t="shared" ref="GO133:GO196" si="770">IF(OR(FU133="",FU133="#N/A"),#N/A,FU133/BY133)</f>
        <v>0.99500624219725342</v>
      </c>
      <c r="GP133" s="688">
        <f t="shared" ref="GP133:GP196" si="771">IF(OR(FV133="",FV133="#N/A"),#N/A,FV133/BY133)</f>
        <v>1</v>
      </c>
      <c r="GQ133" s="703"/>
      <c r="GR133" s="705"/>
      <c r="GS133" s="689">
        <f t="shared" ref="GS133:GS196" si="772">IF(OR(FY133="",FY133="#N/A"),#N/A,FY133/CD133)</f>
        <v>7.1895424836601371E-2</v>
      </c>
      <c r="GT133" s="688">
        <f t="shared" ref="GT133:GT196" si="773">IF(OR(FZ133="",FZ133="#N/A"),#N/A,FZ133/CJ133)</f>
        <v>0.676056338028169</v>
      </c>
      <c r="GU133" s="688">
        <f t="shared" ref="GU133:GU196" si="774">IF(OR(GA133="",GA133="#N/A"),#N/A,GA133/CJ133)</f>
        <v>1</v>
      </c>
      <c r="GV133" s="706"/>
      <c r="GW133" s="683"/>
      <c r="GX133" s="39">
        <f t="shared" ref="GX133:GX196" si="775">IF(OR(AW133="",AW133="#N/A",AX133="",AX133="#N/A"),#N/A,AW133-AX133)</f>
        <v>0.6590000000000007</v>
      </c>
      <c r="GY133" s="26">
        <f t="shared" ref="GY133:GY196" si="776">IF(OR(AX133="",AX133="#N/A",AY133="",AY133="#N/A"),#N/A,AX133-AY133)</f>
        <v>9.5760000000000005</v>
      </c>
      <c r="GZ133" s="26">
        <f t="shared" ref="GZ133:GZ196" si="777">IF(OR(AX133="",AX133="#N/A",AZ133="",AZ133="#N/A"),#N/A,AX133-AZ133)</f>
        <v>14.641</v>
      </c>
      <c r="HA133" s="1300"/>
      <c r="HB133" s="656"/>
      <c r="HC133" s="28">
        <f t="shared" ref="HC133:HC196" si="778">IF(OR(BH133="",BH133="#N/A",BI133="",BI133="#N/A"),#N/A,BH133-BI133)</f>
        <v>2.0489999999999999</v>
      </c>
      <c r="HD133" s="28">
        <f t="shared" ref="HD133:HD196" si="779">IF(OR(BI133="",BI133="#N/A",BJ133="",BJ133="#N/A"),#N/A,BI133-BJ133)</f>
        <v>3.08</v>
      </c>
      <c r="HE133" s="28">
        <f t="shared" ref="HE133:HE196" si="780">IF(OR(BI133="",BI133="#N/A",BK133="",BK133="#N/A"),#N/A,BI133-BK133)</f>
        <v>3.3120000000000003</v>
      </c>
      <c r="HF133" s="1305"/>
      <c r="HG133" s="698"/>
      <c r="HH133" s="10">
        <f t="shared" ref="HH133:HH196" si="781">IF(OR(BS133="",BS133="#N/A",BT133="",BT133="#N/A"),#N/A,BS133-BT133)</f>
        <v>1.1919999999999999</v>
      </c>
      <c r="HI133" s="28">
        <f t="shared" ref="HI133:HI196" si="782">IF(OR(BT133="",BT133="#N/A",BU133="",BU133="#N/A"),#N/A,BT133-BU133)</f>
        <v>0.77999999999999992</v>
      </c>
      <c r="HJ133" s="28">
        <f t="shared" ref="HJ133:HJ196" si="783">IF(OR(BT133="",BT133="#N/A",BV133="",BV133="#N/A"),#N/A,BT133-BV133)</f>
        <v>0.82099999999999995</v>
      </c>
      <c r="HK133" s="1305"/>
      <c r="HL133" s="698"/>
      <c r="HM133" s="658">
        <f t="shared" ref="HM133:HM196" si="784">IF(OR(CD133="",CD133="#N/A",CE133="",CE133="#N/A"),#N/A,CD133-CE133)</f>
        <v>1.0000000000000009E-2</v>
      </c>
      <c r="HN133" s="126">
        <f t="shared" ref="HN133:HN196" si="785">IF(OR(CE133="",CE133="#N/A",CF133="",CF133="#N/A"),#N/A,CE133-CF133)</f>
        <v>7.9999999999999988E-2</v>
      </c>
      <c r="HO133" s="126">
        <f t="shared" ref="HO133:HO196" si="786">IF(OR(CE133="",CE133="#N/A",CG133="",CG133="#N/A"),#N/A,CE133-CG133)</f>
        <v>0.14299999999999999</v>
      </c>
      <c r="HP133" s="787"/>
      <c r="HQ133" s="1314"/>
      <c r="HR133" s="674">
        <f t="shared" si="475"/>
        <v>4.3071895424836644E-2</v>
      </c>
      <c r="HS133" s="675">
        <f t="shared" si="476"/>
        <v>0.65405368485759174</v>
      </c>
      <c r="HT133" s="675">
        <f t="shared" si="477"/>
        <v>1</v>
      </c>
      <c r="HU133" s="703"/>
      <c r="HV133" s="705"/>
      <c r="HW133" s="675">
        <f t="shared" si="478"/>
        <v>0.38177752934600334</v>
      </c>
      <c r="HX133" s="675">
        <f t="shared" si="479"/>
        <v>0.92827004219409281</v>
      </c>
      <c r="HY133" s="675">
        <f t="shared" si="480"/>
        <v>0.9981916817359856</v>
      </c>
      <c r="HZ133" s="703"/>
      <c r="IA133" s="705"/>
      <c r="IB133" s="678">
        <f t="shared" si="502"/>
        <v>0.59215101838052653</v>
      </c>
      <c r="IC133" s="675">
        <f t="shared" si="503"/>
        <v>0.95006090133982946</v>
      </c>
      <c r="ID133" s="675">
        <f t="shared" si="504"/>
        <v>1</v>
      </c>
      <c r="IE133" s="703"/>
      <c r="IF133" s="705"/>
      <c r="IG133" s="678">
        <f t="shared" si="505"/>
        <v>6.5359477124183066E-2</v>
      </c>
      <c r="IH133" s="675">
        <f t="shared" si="506"/>
        <v>0.55944055944055937</v>
      </c>
      <c r="II133" s="675">
        <f t="shared" si="507"/>
        <v>1</v>
      </c>
      <c r="IJ133" s="706"/>
      <c r="IK133" s="683"/>
      <c r="IL133" s="846">
        <f t="shared" si="716"/>
        <v>5.0650000000000004</v>
      </c>
      <c r="IM133" s="848">
        <f t="shared" si="717"/>
        <v>0.23799999999999999</v>
      </c>
      <c r="IN133" s="1252">
        <f t="shared" si="718"/>
        <v>4.1000000000000002E-2</v>
      </c>
      <c r="IO133" s="1253">
        <f t="shared" si="719"/>
        <v>6.3E-2</v>
      </c>
      <c r="IP133" s="847">
        <f t="shared" si="720"/>
        <v>1.0009999999999999</v>
      </c>
      <c r="IQ133" s="848">
        <f t="shared" si="721"/>
        <v>2.5000000000000001E-2</v>
      </c>
      <c r="IR133" s="1252">
        <f t="shared" si="722"/>
        <v>4.0000000000000001E-3</v>
      </c>
      <c r="IS133" s="1330">
        <f t="shared" si="723"/>
        <v>4.5999999999999999E-2</v>
      </c>
      <c r="IT133" s="846">
        <f t="shared" si="662"/>
        <v>0</v>
      </c>
      <c r="IU133" s="848">
        <f t="shared" si="663"/>
        <v>6.0000000000000001E-3</v>
      </c>
      <c r="IV133" s="1252">
        <f t="shared" si="664"/>
        <v>0</v>
      </c>
      <c r="IW133" s="1253">
        <f t="shared" si="665"/>
        <v>0</v>
      </c>
      <c r="IX133" s="847">
        <f t="shared" si="666"/>
        <v>0</v>
      </c>
      <c r="IY133" s="848">
        <f t="shared" si="667"/>
        <v>1E-3</v>
      </c>
      <c r="IZ133" s="1252">
        <f t="shared" si="668"/>
        <v>0</v>
      </c>
      <c r="JA133" s="1330">
        <f t="shared" si="669"/>
        <v>0</v>
      </c>
      <c r="JB133" s="153">
        <f>D133-D132</f>
        <v>2.125</v>
      </c>
      <c r="JC133" s="952">
        <f t="shared" ref="JC133" si="787">(FG133*N133*1440*$JB133/1000000)</f>
        <v>1.0531094040000004</v>
      </c>
      <c r="JD133" s="150">
        <f t="shared" ref="JD133" si="788">(FH133*O133*1440*$JB133/1000000)</f>
        <v>0.23130907199999995</v>
      </c>
      <c r="JE133" s="150">
        <f t="shared" ref="JE133" si="789">(FI133*P133*1440*$JB133/1000000)</f>
        <v>2.8193692499999994</v>
      </c>
      <c r="JF133" s="952">
        <f t="shared" ref="JF133" si="790">JC133*1000/($JB133*20)</f>
        <v>24.779044800000012</v>
      </c>
      <c r="JG133" s="150">
        <f t="shared" ref="JG133" si="791">JD133*1000/($JB133*18)</f>
        <v>6.0472959999999993</v>
      </c>
      <c r="JH133" s="150">
        <f t="shared" ref="JH133" si="792">JE133*1000/($JB133*20)</f>
        <v>66.338099999999983</v>
      </c>
      <c r="JI133" s="952">
        <f>_xlfn.AGGREGATE(9,7,JC$5:JC133)</f>
        <v>547.79972090651506</v>
      </c>
      <c r="JJ133" s="150">
        <f>_xlfn.AGGREGATE(9,7,JD$5:JD133)</f>
        <v>330.74589256296258</v>
      </c>
      <c r="JK133" s="150">
        <f>_xlfn.AGGREGATE(9,7,JE$65:JE133)</f>
        <v>654.00193069702152</v>
      </c>
      <c r="JL133" s="966">
        <f t="shared" ref="JL133" si="793">(29.7*1000*0.4-JI133)/(29.7*1000*0.4)</f>
        <v>0.95388891238160656</v>
      </c>
      <c r="JM133" s="967">
        <f t="shared" ref="JM133" si="794">(9*1000*0.31282-JJ133)/(9*1000*0.31282)</f>
        <v>0.88252175814172062</v>
      </c>
      <c r="JN133" s="967">
        <f t="shared" ref="JN133" si="795">(9.9*1000*0.31282-JK133)/(9.9*1000*0.31282)</f>
        <v>0.7888216831388426</v>
      </c>
      <c r="JO133" s="846">
        <f>JO132+((FJ133+FK133)*O133*1440*$JB133/1000000)</f>
        <v>182.99130974079119</v>
      </c>
      <c r="JP133" s="852">
        <f>JP132+((FJ133+FL133)*P133*1440*$JB133/1000000)</f>
        <v>118.97824580159897</v>
      </c>
      <c r="JQ133" s="847">
        <f>JQ132+((FO133+FP133)*O133*1440*$JB133/1000000)</f>
        <v>84.259992490774309</v>
      </c>
      <c r="JR133" s="847">
        <f>JR132+((FO133+FQ133)*P133*1440*$JB133/1000000)</f>
        <v>46.493396662559547</v>
      </c>
      <c r="JS133" s="859">
        <f>JS132+((FT133+FU133)*O133*1440*$JB133/1000000)</f>
        <v>26.54309223338883</v>
      </c>
      <c r="JT133" s="848">
        <f>JT132+((FT133+FV133)*P133*1440*$JB133/1000000)</f>
        <v>14.062409880719903</v>
      </c>
      <c r="JU133" s="859">
        <f>JU132+((FY133+FZ133)*O133*1440*$JB133/1000000)</f>
        <v>1.7556430198374999</v>
      </c>
      <c r="JV133" s="849">
        <f>JV132+((FY133+GA133)*P133*1440*$JB133/1000000)</f>
        <v>1.2048271082399875</v>
      </c>
      <c r="JW133" s="27">
        <f>JW132+((FJ133+FO133+FT133+FY133)*O133*1440*$JB133/1000000)</f>
        <v>42.278404234495781</v>
      </c>
      <c r="JX133" s="27">
        <f>JX132+((FK133+FP133+FU133+FZ133)*O133*1440*$JB133/1000000)</f>
        <v>257.39558761946716</v>
      </c>
      <c r="JY133" s="892"/>
      <c r="JZ133" s="27">
        <f>JZ132+((FJ133+FO133+FT133+FY133)*P133*1440*$JB133/1000000)</f>
        <v>29.190306569039887</v>
      </c>
      <c r="KA133" s="27">
        <f>KA132+((FL133+FQ133+FV133+GA133)*P133*1440*$JB133/1000000)</f>
        <v>151.54857288407851</v>
      </c>
      <c r="KB133" s="707"/>
      <c r="KC133" s="846">
        <f t="shared" ref="KC133" si="796">JW133+JX133</f>
        <v>299.67399185396295</v>
      </c>
      <c r="KD133" s="975">
        <f t="shared" ref="KD133" si="797">JZ133+KA133</f>
        <v>180.73887945311839</v>
      </c>
      <c r="KE133" s="27">
        <f>KE132+((GX133+HC133+HH133+HM133)*O133*1440*$JB133/1000000)</f>
        <v>40.867785848216641</v>
      </c>
      <c r="KF133" s="27">
        <f>KF132+((GY133+HD133+HI133+HN133)*O133*1440*$JB133/1000000)</f>
        <v>176.91124175909792</v>
      </c>
      <c r="KG133" s="892"/>
      <c r="KH133" s="27">
        <f>KH132+((GX133+HC133+HH133+HM133)*P133*1440*$JB133/1000000)</f>
        <v>28.434128536799967</v>
      </c>
      <c r="KI133" s="27">
        <f>KI132+((GZ133+HE133+HJ133+HO133)*P133*1440*$JB133/1000000)</f>
        <v>151.60723297943841</v>
      </c>
      <c r="KJ133" s="670"/>
      <c r="KK133" s="846">
        <f t="shared" ref="KK133" si="798">KE133+KF133</f>
        <v>217.77902760731456</v>
      </c>
      <c r="KL133" s="975">
        <f t="shared" ref="KL133" si="799">KH133+KI133</f>
        <v>180.04136151623837</v>
      </c>
      <c r="KM133" s="271">
        <f t="shared" ref="KM133" si="800">KM132+N133*1440*JB133/1000</f>
        <v>28645.126199999806</v>
      </c>
      <c r="KN133" s="246">
        <f>KN132+O133*1440*JB133/1000</f>
        <v>13533.464291451168</v>
      </c>
      <c r="KO133" s="638">
        <f>KO132+P133*1440*JB133/1000</f>
        <v>7568.9771999999266</v>
      </c>
      <c r="KQ133" s="1345">
        <f t="shared" si="482"/>
        <v>45805.5</v>
      </c>
      <c r="KR133" s="1260">
        <f t="shared" si="654"/>
        <v>401.00241600000004</v>
      </c>
      <c r="KS133" s="1260">
        <f t="shared" si="636"/>
        <v>143.51212799999996</v>
      </c>
      <c r="KT133" s="1258">
        <f t="shared" si="637"/>
        <v>53.881056000000001</v>
      </c>
      <c r="KU133" s="1351">
        <f t="shared" si="638"/>
        <v>3.6938879999999998</v>
      </c>
      <c r="KV133" s="1359"/>
      <c r="KW133" s="1359"/>
      <c r="KX133" s="1359"/>
      <c r="KY133" s="1359"/>
      <c r="KZ133" s="1359"/>
      <c r="LB133" s="1347">
        <f t="shared" si="486"/>
        <v>45805.5</v>
      </c>
      <c r="LC133" s="1299">
        <f t="shared" si="487"/>
        <v>1432.2563099999902</v>
      </c>
      <c r="LD133" s="1299">
        <f t="shared" si="488"/>
        <v>751.85912730284269</v>
      </c>
      <c r="LE133" s="1370">
        <f t="shared" si="740"/>
        <v>378.44885999999633</v>
      </c>
      <c r="LF133" s="1299">
        <f t="shared" si="489"/>
        <v>3182.7917999999786</v>
      </c>
      <c r="LG133" s="1299">
        <f t="shared" si="742"/>
        <v>1503.7182546056854</v>
      </c>
      <c r="LH133" s="1299">
        <f t="shared" si="742"/>
        <v>756.89771999999266</v>
      </c>
      <c r="MA133" s="1352">
        <f t="shared" si="490"/>
        <v>5</v>
      </c>
      <c r="MB133" s="1352">
        <f t="shared" si="491"/>
        <v>2025</v>
      </c>
    </row>
    <row r="134" spans="2:340" ht="18.75" customHeight="1">
      <c r="B134" s="13" t="s">
        <v>560</v>
      </c>
      <c r="C134" s="136">
        <v>45806.5</v>
      </c>
      <c r="D134" s="14">
        <f t="shared" si="120"/>
        <v>687.79166666666424</v>
      </c>
      <c r="E134" s="31">
        <f t="shared" si="741"/>
        <v>379.79166666666424</v>
      </c>
      <c r="F134" s="40" t="e">
        <v>#N/A</v>
      </c>
      <c r="G134" s="27" t="e">
        <v>#N/A</v>
      </c>
      <c r="H134" s="27" t="e">
        <v>#N/A</v>
      </c>
      <c r="I134" s="702"/>
      <c r="J134" s="593"/>
      <c r="K134" s="14" t="e">
        <v>#N/A</v>
      </c>
      <c r="L134" s="31" t="e">
        <v>#N/A</v>
      </c>
      <c r="M134" s="40" t="e">
        <v>#N/A</v>
      </c>
      <c r="N134" s="27" t="e">
        <v>#N/A</v>
      </c>
      <c r="O134" s="27" t="e">
        <v>#N/A</v>
      </c>
      <c r="P134" s="27" t="e">
        <v>#N/A</v>
      </c>
      <c r="Q134" s="702"/>
      <c r="R134" s="593"/>
      <c r="S134" s="29" t="e">
        <v>#N/A</v>
      </c>
      <c r="T134" s="29" t="e">
        <v>#N/A</v>
      </c>
      <c r="U134" s="29" t="e">
        <v>#N/A</v>
      </c>
      <c r="V134" s="29" t="e">
        <v>#N/A</v>
      </c>
      <c r="W134" s="863"/>
      <c r="X134" s="592"/>
      <c r="Y134" s="14" t="e">
        <v>#N/A</v>
      </c>
      <c r="Z134" s="27" t="e">
        <v>#N/A</v>
      </c>
      <c r="AA134" s="27" t="e">
        <v>#N/A</v>
      </c>
      <c r="AB134" s="27" t="e">
        <v>#N/A</v>
      </c>
      <c r="AC134" s="702"/>
      <c r="AD134" s="593"/>
      <c r="AE134" s="14" t="e">
        <v>#N/A</v>
      </c>
      <c r="AF134" s="27" t="e">
        <v>#N/A</v>
      </c>
      <c r="AG134" s="221" t="e">
        <v>#N/A</v>
      </c>
      <c r="AH134" s="27" t="e">
        <v>#N/A</v>
      </c>
      <c r="AI134" s="166"/>
      <c r="AJ134" s="16" t="e">
        <v>#N/A</v>
      </c>
      <c r="AK134" s="29" t="e">
        <v>#N/A</v>
      </c>
      <c r="AL134" s="29" t="e">
        <v>#N/A</v>
      </c>
      <c r="AM134" s="29" t="e">
        <v>#N/A</v>
      </c>
      <c r="AN134" s="863"/>
      <c r="AO134" s="592"/>
      <c r="AP134" s="14" t="e">
        <v>#N/A</v>
      </c>
      <c r="AQ134" s="27" t="e">
        <v>#N/A</v>
      </c>
      <c r="AR134" s="27" t="e">
        <v>#N/A</v>
      </c>
      <c r="AS134" s="27" t="e">
        <v>#N/A</v>
      </c>
      <c r="AT134" s="702"/>
      <c r="AU134" s="593"/>
      <c r="AV134" s="31" t="e">
        <v>#N/A</v>
      </c>
      <c r="AW134" s="16" t="e">
        <v>#N/A</v>
      </c>
      <c r="AX134" s="29" t="e">
        <v>#N/A</v>
      </c>
      <c r="AY134" s="29" t="e">
        <v>#N/A</v>
      </c>
      <c r="AZ134" s="29" t="e">
        <v>#N/A</v>
      </c>
      <c r="BA134" s="863"/>
      <c r="BB134" s="902"/>
      <c r="BC134" s="234" t="e">
        <v>#N/A</v>
      </c>
      <c r="BD134" s="232" t="e">
        <v>#N/A</v>
      </c>
      <c r="BE134" s="232" t="e">
        <v>#N/A</v>
      </c>
      <c r="BF134" s="904"/>
      <c r="BG134" s="905"/>
      <c r="BH134" s="15" t="e">
        <v>#N/A</v>
      </c>
      <c r="BI134" s="29" t="e">
        <v>#N/A</v>
      </c>
      <c r="BJ134" s="29" t="e">
        <v>#N/A</v>
      </c>
      <c r="BK134" s="29" t="e">
        <v>#N/A</v>
      </c>
      <c r="BL134" s="863"/>
      <c r="BM134" s="902"/>
      <c r="BN134" s="234" t="e">
        <v>#N/A</v>
      </c>
      <c r="BO134" s="232" t="e">
        <v>#N/A</v>
      </c>
      <c r="BP134" s="232" t="e">
        <v>#N/A</v>
      </c>
      <c r="BQ134" s="904"/>
      <c r="BR134" s="905"/>
      <c r="BS134" s="15" t="e">
        <v>#N/A</v>
      </c>
      <c r="BT134" s="29" t="e">
        <v>#N/A</v>
      </c>
      <c r="BU134" s="29" t="e">
        <v>#N/A</v>
      </c>
      <c r="BV134" s="29" t="e">
        <v>#N/A</v>
      </c>
      <c r="BW134" s="863"/>
      <c r="BX134" s="902"/>
      <c r="BY134" s="234" t="e">
        <v>#N/A</v>
      </c>
      <c r="BZ134" s="232" t="e">
        <v>#N/A</v>
      </c>
      <c r="CA134" s="232" t="e">
        <v>#N/A</v>
      </c>
      <c r="CB134" s="904"/>
      <c r="CC134" s="905"/>
      <c r="CD134" s="15" t="e">
        <v>#N/A</v>
      </c>
      <c r="CE134" s="29" t="e">
        <v>#N/A</v>
      </c>
      <c r="CF134" s="29" t="e">
        <v>#N/A</v>
      </c>
      <c r="CG134" s="29" t="e">
        <v>#N/A</v>
      </c>
      <c r="CH134" s="863"/>
      <c r="CI134" s="902"/>
      <c r="CJ134" s="234" t="e">
        <v>#N/A</v>
      </c>
      <c r="CK134" s="232" t="e">
        <v>#N/A</v>
      </c>
      <c r="CL134" s="232" t="e">
        <v>#N/A</v>
      </c>
      <c r="CM134" s="911"/>
      <c r="CN134" s="912"/>
      <c r="CO134" s="15" t="e">
        <v>#N/A</v>
      </c>
      <c r="CP134" s="232" t="e">
        <v>#N/A</v>
      </c>
      <c r="CQ134" s="232" t="e">
        <v>#N/A</v>
      </c>
      <c r="CR134" s="232" t="e">
        <v>#N/A</v>
      </c>
      <c r="CS134" s="904"/>
      <c r="CT134" s="905"/>
      <c r="CU134" s="29" t="e">
        <v>#N/A</v>
      </c>
      <c r="CV134" s="232" t="e">
        <v>#N/A</v>
      </c>
      <c r="CW134" s="232" t="e">
        <v>#N/A</v>
      </c>
      <c r="CX134" s="232" t="e">
        <v>#N/A</v>
      </c>
      <c r="CY134" s="911"/>
      <c r="CZ134" s="912"/>
      <c r="DA134" s="15" t="e">
        <v>#N/A</v>
      </c>
      <c r="DB134" s="232" t="e">
        <v>#N/A</v>
      </c>
      <c r="DC134" s="232" t="e">
        <v>#N/A</v>
      </c>
      <c r="DD134" s="232" t="e">
        <v>#N/A</v>
      </c>
      <c r="DE134" s="904"/>
      <c r="DF134" s="915"/>
      <c r="DG134" s="39" t="e">
        <v>#N/A</v>
      </c>
      <c r="DH134" s="26" t="e">
        <v>#N/A</v>
      </c>
      <c r="DI134" s="26" t="e">
        <v>#N/A</v>
      </c>
      <c r="DJ134" s="26" t="e">
        <v>#N/A</v>
      </c>
      <c r="DK134" s="654"/>
      <c r="DL134" s="656"/>
      <c r="DM134" s="9" t="e">
        <v>#N/A</v>
      </c>
      <c r="DN134" s="26" t="e">
        <v>#N/A</v>
      </c>
      <c r="DO134" s="26" t="e">
        <v>#N/A</v>
      </c>
      <c r="DP134" s="26" t="e">
        <v>#N/A</v>
      </c>
      <c r="DQ134" s="702"/>
      <c r="DR134" s="663"/>
      <c r="DS134" s="40" t="e">
        <v>#N/A</v>
      </c>
      <c r="DT134" s="27" t="e">
        <v>#N/A</v>
      </c>
      <c r="DU134" s="27" t="e">
        <v>#N/A</v>
      </c>
      <c r="DV134" s="27" t="e">
        <v>#N/A</v>
      </c>
      <c r="DW134" s="702"/>
      <c r="DX134" s="663"/>
      <c r="DY134" s="267">
        <f t="shared" si="492"/>
        <v>9</v>
      </c>
      <c r="DZ134" s="268">
        <v>9</v>
      </c>
      <c r="EA134" s="710">
        <v>10</v>
      </c>
      <c r="EB134" s="668"/>
      <c r="EC134" s="667"/>
      <c r="ED134" s="286">
        <v>4.32</v>
      </c>
      <c r="EE134" s="289"/>
      <c r="EF134" s="295" t="e">
        <v>#N/A</v>
      </c>
      <c r="EG134" s="251" t="e">
        <v>#N/A</v>
      </c>
      <c r="EH134" s="295" t="e">
        <v>#N/A</v>
      </c>
      <c r="EI134" s="251" t="e">
        <v>#N/A</v>
      </c>
      <c r="EJ134" s="256" t="e">
        <v>#N/A</v>
      </c>
      <c r="EK134" s="257" t="e">
        <v>#N/A</v>
      </c>
      <c r="EL134" s="257" t="e">
        <v>#N/A</v>
      </c>
      <c r="EM134" s="668"/>
      <c r="EN134" s="665"/>
      <c r="EO134" s="253">
        <v>6</v>
      </c>
      <c r="EP134" s="254">
        <v>6</v>
      </c>
      <c r="EQ134" s="254">
        <v>6</v>
      </c>
      <c r="ER134" s="668"/>
      <c r="ES134" s="665"/>
      <c r="ET134" s="14" t="e">
        <v>#N/A</v>
      </c>
      <c r="EU134" s="27" t="e">
        <v>#N/A</v>
      </c>
      <c r="EV134" s="31" t="e">
        <v>#N/A</v>
      </c>
      <c r="EW134" s="122" t="e">
        <v>#N/A</v>
      </c>
      <c r="EX134" s="47" t="e">
        <v>#N/A</v>
      </c>
      <c r="EY134" s="48" t="e">
        <v>#N/A</v>
      </c>
      <c r="EZ134" s="49" t="e">
        <v>#N/A</v>
      </c>
      <c r="FA134" s="50" t="e">
        <v>#N/A</v>
      </c>
      <c r="FB134" s="51" t="e">
        <v>#N/A</v>
      </c>
      <c r="FC134" s="153" t="e">
        <f t="shared" si="701"/>
        <v>#N/A</v>
      </c>
      <c r="FD134" s="986" t="e">
        <f t="shared" si="617"/>
        <v>#N/A</v>
      </c>
      <c r="FE134" s="993" t="e">
        <f t="shared" si="738"/>
        <v>#N/A</v>
      </c>
      <c r="FF134" s="987" t="e">
        <f t="shared" si="739"/>
        <v>#N/A</v>
      </c>
      <c r="FG134" s="246" t="e">
        <f t="shared" si="493"/>
        <v>#N/A</v>
      </c>
      <c r="FH134" s="246" t="e">
        <f t="shared" ref="FH134:FH197" si="801">IF($JB134="",#N/A,CW134-CV134)</f>
        <v>#N/A</v>
      </c>
      <c r="FI134" s="246" t="e">
        <f t="shared" ref="FI134:FI197" si="802">IF($JB134="",#N/A,CX134-CV134)</f>
        <v>#N/A</v>
      </c>
      <c r="FJ134" s="39" t="e">
        <f t="shared" si="751"/>
        <v>#N/A</v>
      </c>
      <c r="FK134" s="26" t="e">
        <f t="shared" si="752"/>
        <v>#N/A</v>
      </c>
      <c r="FL134" s="26" t="e">
        <f t="shared" si="753"/>
        <v>#N/A</v>
      </c>
      <c r="FM134" s="1300"/>
      <c r="FN134" s="656"/>
      <c r="FO134" s="28" t="e">
        <f t="shared" si="754"/>
        <v>#N/A</v>
      </c>
      <c r="FP134" s="28" t="e">
        <f t="shared" si="755"/>
        <v>#N/A</v>
      </c>
      <c r="FQ134" s="28" t="e">
        <f t="shared" si="756"/>
        <v>#N/A</v>
      </c>
      <c r="FR134" s="1305"/>
      <c r="FS134" s="698"/>
      <c r="FT134" s="10" t="e">
        <f t="shared" si="757"/>
        <v>#N/A</v>
      </c>
      <c r="FU134" s="28" t="e">
        <f t="shared" si="758"/>
        <v>#N/A</v>
      </c>
      <c r="FV134" s="28" t="e">
        <f t="shared" si="759"/>
        <v>#N/A</v>
      </c>
      <c r="FW134" s="1305"/>
      <c r="FX134" s="698"/>
      <c r="FY134" s="658" t="e">
        <f t="shared" si="760"/>
        <v>#N/A</v>
      </c>
      <c r="FZ134" s="126" t="e">
        <f t="shared" si="761"/>
        <v>#N/A</v>
      </c>
      <c r="GA134" s="126" t="e">
        <f t="shared" si="762"/>
        <v>#N/A</v>
      </c>
      <c r="GB134" s="787"/>
      <c r="GC134" s="1314"/>
      <c r="GD134" s="674" t="e">
        <f t="shared" si="763"/>
        <v>#N/A</v>
      </c>
      <c r="GE134" s="675" t="e">
        <f t="shared" si="764"/>
        <v>#N/A</v>
      </c>
      <c r="GF134" s="675" t="e">
        <f t="shared" si="765"/>
        <v>#N/A</v>
      </c>
      <c r="GG134" s="703"/>
      <c r="GH134" s="705"/>
      <c r="GI134" s="688" t="e">
        <f t="shared" si="766"/>
        <v>#N/A</v>
      </c>
      <c r="GJ134" s="688" t="e">
        <f t="shared" si="767"/>
        <v>#N/A</v>
      </c>
      <c r="GK134" s="688" t="e">
        <f t="shared" si="768"/>
        <v>#N/A</v>
      </c>
      <c r="GL134" s="703"/>
      <c r="GM134" s="705"/>
      <c r="GN134" s="689" t="e">
        <f t="shared" si="769"/>
        <v>#N/A</v>
      </c>
      <c r="GO134" s="688" t="e">
        <f t="shared" si="770"/>
        <v>#N/A</v>
      </c>
      <c r="GP134" s="688" t="e">
        <f t="shared" si="771"/>
        <v>#N/A</v>
      </c>
      <c r="GQ134" s="703"/>
      <c r="GR134" s="705"/>
      <c r="GS134" s="689" t="e">
        <f t="shared" si="772"/>
        <v>#N/A</v>
      </c>
      <c r="GT134" s="688" t="e">
        <f t="shared" si="773"/>
        <v>#N/A</v>
      </c>
      <c r="GU134" s="688" t="e">
        <f t="shared" si="774"/>
        <v>#N/A</v>
      </c>
      <c r="GV134" s="706"/>
      <c r="GW134" s="683"/>
      <c r="GX134" s="39" t="e">
        <f t="shared" si="775"/>
        <v>#N/A</v>
      </c>
      <c r="GY134" s="26" t="e">
        <f t="shared" si="776"/>
        <v>#N/A</v>
      </c>
      <c r="GZ134" s="26" t="e">
        <f t="shared" si="777"/>
        <v>#N/A</v>
      </c>
      <c r="HA134" s="1300"/>
      <c r="HB134" s="656"/>
      <c r="HC134" s="28" t="e">
        <f t="shared" si="778"/>
        <v>#N/A</v>
      </c>
      <c r="HD134" s="28" t="e">
        <f t="shared" si="779"/>
        <v>#N/A</v>
      </c>
      <c r="HE134" s="28" t="e">
        <f t="shared" si="780"/>
        <v>#N/A</v>
      </c>
      <c r="HF134" s="1305"/>
      <c r="HG134" s="698"/>
      <c r="HH134" s="10" t="e">
        <f t="shared" si="781"/>
        <v>#N/A</v>
      </c>
      <c r="HI134" s="28" t="e">
        <f t="shared" si="782"/>
        <v>#N/A</v>
      </c>
      <c r="HJ134" s="28" t="e">
        <f t="shared" si="783"/>
        <v>#N/A</v>
      </c>
      <c r="HK134" s="1305"/>
      <c r="HL134" s="698"/>
      <c r="HM134" s="658" t="e">
        <f t="shared" si="784"/>
        <v>#N/A</v>
      </c>
      <c r="HN134" s="126" t="e">
        <f t="shared" si="785"/>
        <v>#N/A</v>
      </c>
      <c r="HO134" s="126" t="e">
        <f t="shared" si="786"/>
        <v>#N/A</v>
      </c>
      <c r="HP134" s="787"/>
      <c r="HQ134" s="1314"/>
      <c r="HR134" s="674" t="e">
        <f t="shared" ref="HR134:HR197" si="803">IF(OR(GX134="",GX134="#N/A"),#N/A,GX134/AW134)</f>
        <v>#N/A</v>
      </c>
      <c r="HS134" s="675" t="e">
        <f t="shared" ref="HS134:HS197" si="804">IF(OR(GY134="",GY134="#N/A"),#N/A,GY134/AX134)</f>
        <v>#N/A</v>
      </c>
      <c r="HT134" s="675" t="e">
        <f t="shared" ref="HT134:HT197" si="805">IF(OR(GZ134="",GZ134="#N/A"),#N/A,GZ134/AX134)</f>
        <v>#N/A</v>
      </c>
      <c r="HU134" s="703"/>
      <c r="HV134" s="705"/>
      <c r="HW134" s="675" t="e">
        <f t="shared" ref="HW134:HW197" si="806">IF(OR(HC134="",HC134="#N/A"),#N/A,HC134/BH134)</f>
        <v>#N/A</v>
      </c>
      <c r="HX134" s="675" t="e">
        <f t="shared" ref="HX134:HX197" si="807">IF(OR(HD134="",HD134="#N/A"),#N/A,HD134/BI134)</f>
        <v>#N/A</v>
      </c>
      <c r="HY134" s="675" t="e">
        <f t="shared" ref="HY134:HY197" si="808">IF(OR(HE134="",HE134="#N/A"),#N/A,HE134/BI134)</f>
        <v>#N/A</v>
      </c>
      <c r="HZ134" s="703"/>
      <c r="IA134" s="705"/>
      <c r="IB134" s="678" t="e">
        <f t="shared" si="502"/>
        <v>#N/A</v>
      </c>
      <c r="IC134" s="675" t="e">
        <f t="shared" si="503"/>
        <v>#N/A</v>
      </c>
      <c r="ID134" s="675" t="e">
        <f t="shared" si="504"/>
        <v>#N/A</v>
      </c>
      <c r="IE134" s="703"/>
      <c r="IF134" s="705"/>
      <c r="IG134" s="678" t="e">
        <f t="shared" si="505"/>
        <v>#N/A</v>
      </c>
      <c r="IH134" s="675" t="e">
        <f t="shared" si="506"/>
        <v>#N/A</v>
      </c>
      <c r="II134" s="675" t="e">
        <f t="shared" si="507"/>
        <v>#N/A</v>
      </c>
      <c r="IJ134" s="706"/>
      <c r="IK134" s="683"/>
      <c r="IL134" s="846" t="e">
        <f t="shared" si="716"/>
        <v>#N/A</v>
      </c>
      <c r="IM134" s="848" t="e">
        <f t="shared" si="717"/>
        <v>#N/A</v>
      </c>
      <c r="IN134" s="1252" t="e">
        <f t="shared" si="718"/>
        <v>#N/A</v>
      </c>
      <c r="IO134" s="1253" t="e">
        <f t="shared" si="719"/>
        <v>#N/A</v>
      </c>
      <c r="IP134" s="847" t="e">
        <f t="shared" si="720"/>
        <v>#N/A</v>
      </c>
      <c r="IQ134" s="848" t="e">
        <f t="shared" si="721"/>
        <v>#N/A</v>
      </c>
      <c r="IR134" s="1252" t="e">
        <f t="shared" si="722"/>
        <v>#N/A</v>
      </c>
      <c r="IS134" s="1330" t="e">
        <f t="shared" si="723"/>
        <v>#N/A</v>
      </c>
      <c r="IT134" s="846" t="e">
        <f t="shared" si="662"/>
        <v>#N/A</v>
      </c>
      <c r="IU134" s="848" t="e">
        <f t="shared" si="663"/>
        <v>#N/A</v>
      </c>
      <c r="IV134" s="1252" t="e">
        <f t="shared" si="664"/>
        <v>#N/A</v>
      </c>
      <c r="IW134" s="1253" t="e">
        <f t="shared" si="665"/>
        <v>#N/A</v>
      </c>
      <c r="IX134" s="847" t="e">
        <f t="shared" si="666"/>
        <v>#N/A</v>
      </c>
      <c r="IY134" s="848" t="e">
        <f t="shared" si="667"/>
        <v>#N/A</v>
      </c>
      <c r="IZ134" s="1252" t="e">
        <f t="shared" si="668"/>
        <v>#N/A</v>
      </c>
      <c r="JA134" s="1330" t="e">
        <f t="shared" si="669"/>
        <v>#N/A</v>
      </c>
      <c r="JB134" s="153" t="e">
        <v>#N/A</v>
      </c>
      <c r="JC134" s="952" t="e">
        <v>#N/A</v>
      </c>
      <c r="JD134" s="150" t="e">
        <v>#N/A</v>
      </c>
      <c r="JE134" s="150" t="e">
        <v>#N/A</v>
      </c>
      <c r="JF134" s="952" t="e">
        <v>#N/A</v>
      </c>
      <c r="JG134" s="150" t="e">
        <v>#N/A</v>
      </c>
      <c r="JH134" s="150" t="e">
        <v>#N/A</v>
      </c>
      <c r="JI134" s="952" t="e">
        <v>#N/A</v>
      </c>
      <c r="JJ134" s="150" t="e">
        <v>#N/A</v>
      </c>
      <c r="JK134" s="150" t="e">
        <v>#N/A</v>
      </c>
      <c r="JL134" s="958" t="e">
        <v>#N/A</v>
      </c>
      <c r="JM134" s="150" t="e">
        <v>#N/A</v>
      </c>
      <c r="JN134" s="150" t="e">
        <v>#N/A</v>
      </c>
      <c r="JO134" s="846" t="e">
        <v>#N/A</v>
      </c>
      <c r="JP134" s="852" t="e">
        <v>#N/A</v>
      </c>
      <c r="JQ134" s="850" t="e">
        <v>#N/A</v>
      </c>
      <c r="JR134" s="850" t="e">
        <v>#N/A</v>
      </c>
      <c r="JS134" s="861" t="e">
        <v>#N/A</v>
      </c>
      <c r="JT134" s="850" t="e">
        <v>#N/A</v>
      </c>
      <c r="JU134" s="861" t="e">
        <v>#N/A</v>
      </c>
      <c r="JV134" s="851" t="e">
        <v>#N/A</v>
      </c>
      <c r="JW134" s="27" t="e">
        <v>#N/A</v>
      </c>
      <c r="JX134" s="27" t="e">
        <v>#N/A</v>
      </c>
      <c r="JY134" s="893"/>
      <c r="JZ134" s="27" t="e">
        <v>#N/A</v>
      </c>
      <c r="KA134" s="27" t="e">
        <v>#N/A</v>
      </c>
      <c r="KB134" s="707"/>
      <c r="KC134" s="846" t="e">
        <v>#N/A</v>
      </c>
      <c r="KD134" s="975" t="e">
        <v>#N/A</v>
      </c>
      <c r="KE134" s="27" t="e">
        <v>#N/A</v>
      </c>
      <c r="KF134" s="27" t="e">
        <v>#N/A</v>
      </c>
      <c r="KG134" s="893"/>
      <c r="KH134" s="27" t="e">
        <v>#N/A</v>
      </c>
      <c r="KI134" s="27" t="e">
        <v>#N/A</v>
      </c>
      <c r="KJ134" s="707"/>
      <c r="KK134" s="846" t="e">
        <v>#N/A</v>
      </c>
      <c r="KL134" s="975" t="e">
        <v>#N/A</v>
      </c>
      <c r="KM134" s="179" t="e">
        <v>#N/A</v>
      </c>
      <c r="KN134" s="889" t="e">
        <v>#N/A</v>
      </c>
      <c r="KO134" s="180" t="e">
        <v>#N/A</v>
      </c>
      <c r="KQ134" s="1345">
        <f t="shared" ref="KQ134:KQ148" si="809">C134</f>
        <v>45806.5</v>
      </c>
      <c r="KR134" s="1258"/>
      <c r="KS134" s="1258"/>
      <c r="KT134" s="1258"/>
      <c r="KU134" s="1351"/>
      <c r="KV134" s="1359"/>
      <c r="KW134" s="1359"/>
      <c r="KX134" s="1359"/>
      <c r="KY134" s="1359"/>
      <c r="KZ134" s="1359"/>
      <c r="LB134" s="1347">
        <f t="shared" ref="LB134:LB148" si="810">C134</f>
        <v>45806.5</v>
      </c>
      <c r="LC134" s="1299" t="e">
        <f t="shared" ref="LC134:LC148" si="811">KM134/20</f>
        <v>#N/A</v>
      </c>
      <c r="LD134" s="1299" t="e">
        <f t="shared" ref="LD134:LD148" si="812">KN134/18</f>
        <v>#N/A</v>
      </c>
      <c r="LE134" s="1370" t="e">
        <f t="shared" si="740"/>
        <v>#N/A</v>
      </c>
      <c r="LF134" s="1299" t="e">
        <f t="shared" ref="LF134:LF148" si="813">KM134/DY134</f>
        <v>#N/A</v>
      </c>
      <c r="LG134" s="1299" t="e">
        <f t="shared" si="742"/>
        <v>#N/A</v>
      </c>
      <c r="LH134" s="1299" t="e">
        <f t="shared" si="742"/>
        <v>#N/A</v>
      </c>
      <c r="MA134" s="1352">
        <f t="shared" ref="MA134:MA197" si="814">IF(C134="",#N/A,MONTH(C134))</f>
        <v>5</v>
      </c>
      <c r="MB134" s="1352">
        <f t="shared" ref="MB134:MB197" si="815">IF(C134="",#N/A,YEAR(C134))</f>
        <v>2025</v>
      </c>
    </row>
    <row r="135" spans="2:340" ht="18.75" customHeight="1">
      <c r="B135" s="13"/>
      <c r="C135" s="136">
        <v>45811.375</v>
      </c>
      <c r="D135" s="14">
        <f t="shared" si="120"/>
        <v>692.66666666666424</v>
      </c>
      <c r="E135" s="31">
        <f t="shared" si="741"/>
        <v>384.66666666666424</v>
      </c>
      <c r="F135" s="40">
        <f t="shared" si="743"/>
        <v>7.5</v>
      </c>
      <c r="G135" s="27">
        <f t="shared" si="744"/>
        <v>21.428571428571431</v>
      </c>
      <c r="H135" s="27">
        <f t="shared" si="745"/>
        <v>12.820512820512821</v>
      </c>
      <c r="I135" s="702"/>
      <c r="J135" s="593"/>
      <c r="K135" s="14">
        <f t="shared" si="746"/>
        <v>10.285714285714286</v>
      </c>
      <c r="L135" s="31" t="e">
        <v>#N/A</v>
      </c>
      <c r="M135" s="40">
        <f t="shared" ref="M135:M197" si="816">IF(OR(C135="",EO135="",EO135="#N/A"),#N/A,((EF135/EG135)*60+(EJ135/EO135)*60+(EH135/EI135)*60))</f>
        <v>57.5048231511254</v>
      </c>
      <c r="N135" s="27">
        <f t="shared" ref="N135:N196" si="817">IF(OR(C135="",EO135="",EO135="#N/A"),#N/A,((EJ135/EO135)*60))</f>
        <v>20</v>
      </c>
      <c r="O135" s="27">
        <f t="shared" ref="O135:O196" si="818">IF(OR(C135="",EP135="",EP135="#N/A"),#N/A,((EK135/EP135)*60))</f>
        <v>6.9999999999999991</v>
      </c>
      <c r="P135" s="27">
        <f t="shared" ref="P135:P196" si="819">IF(OR(C135="",EQ135="",EQ135="#N/A"),#N/A,((EL135/EQ135)*60))</f>
        <v>13</v>
      </c>
      <c r="Q135" s="702"/>
      <c r="R135" s="593"/>
      <c r="S135" s="29">
        <v>4.08</v>
      </c>
      <c r="T135" s="29">
        <v>6.23</v>
      </c>
      <c r="U135" s="29">
        <v>8.6300000000000008</v>
      </c>
      <c r="V135" s="29">
        <v>11.66</v>
      </c>
      <c r="W135" s="863"/>
      <c r="X135" s="592"/>
      <c r="Y135" s="14">
        <v>12.3</v>
      </c>
      <c r="Z135" s="27">
        <v>12.6</v>
      </c>
      <c r="AA135" s="27">
        <v>14.9</v>
      </c>
      <c r="AB135" s="27">
        <v>15.2</v>
      </c>
      <c r="AC135" s="702"/>
      <c r="AD135" s="593"/>
      <c r="AE135" s="14">
        <f t="shared" si="508"/>
        <v>114</v>
      </c>
      <c r="AF135" s="27">
        <f t="shared" si="509"/>
        <v>102</v>
      </c>
      <c r="AG135" s="221">
        <f t="shared" si="510"/>
        <v>112.5</v>
      </c>
      <c r="AH135" s="29">
        <v>5.24</v>
      </c>
      <c r="AI135" s="166"/>
      <c r="AJ135" s="16">
        <v>3.92</v>
      </c>
      <c r="AK135" s="29">
        <v>6.57</v>
      </c>
      <c r="AL135" s="29">
        <v>9.61</v>
      </c>
      <c r="AM135" s="29">
        <v>11.77</v>
      </c>
      <c r="AN135" s="863"/>
      <c r="AO135" s="592"/>
      <c r="AP135" s="14">
        <v>11</v>
      </c>
      <c r="AQ135" s="27">
        <v>12.4</v>
      </c>
      <c r="AR135" s="27">
        <v>16.2</v>
      </c>
      <c r="AS135" s="27">
        <v>15</v>
      </c>
      <c r="AT135" s="702"/>
      <c r="AU135" s="593"/>
      <c r="AV135" s="31">
        <v>19.899999999999999</v>
      </c>
      <c r="AW135" s="40">
        <v>13.67239</v>
      </c>
      <c r="AX135" s="27">
        <v>13.98244</v>
      </c>
      <c r="AY135" s="29">
        <v>1.6473070000000001</v>
      </c>
      <c r="AZ135" s="451">
        <v>8.7633000000000003E-2</v>
      </c>
      <c r="BA135" s="1247"/>
      <c r="BB135" s="1248"/>
      <c r="BC135" s="1231">
        <v>14.07141</v>
      </c>
      <c r="BD135" s="1234">
        <v>0.74056699999999998</v>
      </c>
      <c r="BE135" s="1234">
        <v>7.0093000000000003E-2</v>
      </c>
      <c r="BF135" s="904"/>
      <c r="BG135" s="905"/>
      <c r="BH135" s="15">
        <v>4.5544399999999996</v>
      </c>
      <c r="BI135" s="29">
        <v>3.1994229999999999</v>
      </c>
      <c r="BJ135" s="451">
        <v>9.0190000000000006E-2</v>
      </c>
      <c r="BK135" s="451">
        <v>1.2253999999999999E-2</v>
      </c>
      <c r="BL135" s="1247"/>
      <c r="BM135" s="1248"/>
      <c r="BN135" s="234">
        <v>3.2090519999999998</v>
      </c>
      <c r="BO135" s="1234">
        <v>3.5442000000000001E-2</v>
      </c>
      <c r="BP135" s="1234">
        <v>1.0518E-2</v>
      </c>
      <c r="BQ135" s="904"/>
      <c r="BR135" s="905"/>
      <c r="BS135" s="15">
        <v>1.78105</v>
      </c>
      <c r="BT135" s="451">
        <v>0.82455000000000001</v>
      </c>
      <c r="BU135" s="451">
        <v>1.9872999999999998E-2</v>
      </c>
      <c r="BV135" s="451">
        <v>1.1270000000000001E-2</v>
      </c>
      <c r="BW135" s="1247"/>
      <c r="BX135" s="1248"/>
      <c r="BY135" s="1254">
        <v>0.84452000000000005</v>
      </c>
      <c r="BZ135" s="1234">
        <v>9.1900000000000003E-3</v>
      </c>
      <c r="CA135" s="1234">
        <v>1.0841E-2</v>
      </c>
      <c r="CB135" s="904"/>
      <c r="CC135" s="905"/>
      <c r="CD135" s="450">
        <v>0.13563</v>
      </c>
      <c r="CE135" s="451">
        <v>0.13598499999999999</v>
      </c>
      <c r="CF135" s="451">
        <v>2.9884000000000001E-2</v>
      </c>
      <c r="CG135" s="1249">
        <v>2.4899999999999998E-4</v>
      </c>
      <c r="CH135" s="1250"/>
      <c r="CI135" s="1251"/>
      <c r="CJ135" s="1254">
        <v>0.13686799999999999</v>
      </c>
      <c r="CK135" s="1234">
        <v>2.7445000000000001E-2</v>
      </c>
      <c r="CL135" s="1256">
        <v>1.5799999999999999E-4</v>
      </c>
      <c r="CM135" s="911"/>
      <c r="CN135" s="912"/>
      <c r="CO135" s="450">
        <v>0.56489100000000003</v>
      </c>
      <c r="CP135" s="1234">
        <v>1.2819999999999999E-3</v>
      </c>
      <c r="CQ135" s="232" t="e">
        <v>#N/A</v>
      </c>
      <c r="CR135" s="232" t="e">
        <v>#N/A</v>
      </c>
      <c r="CS135" s="904"/>
      <c r="CT135" s="905"/>
      <c r="CU135" s="29">
        <v>6.7374429999999998</v>
      </c>
      <c r="CV135" s="697">
        <v>23.786735</v>
      </c>
      <c r="CW135" s="697">
        <v>39.221150999999999</v>
      </c>
      <c r="CX135" s="697">
        <v>99.309510000000003</v>
      </c>
      <c r="CY135" s="911"/>
      <c r="CZ135" s="912"/>
      <c r="DA135" s="15" t="e">
        <v>#N/A</v>
      </c>
      <c r="DB135" s="232" t="e">
        <v>#N/A</v>
      </c>
      <c r="DC135" s="232" t="e">
        <v>#N/A</v>
      </c>
      <c r="DD135" s="232" t="e">
        <v>#N/A</v>
      </c>
      <c r="DE135" s="904"/>
      <c r="DF135" s="915"/>
      <c r="DG135" s="39" t="e">
        <v>#N/A</v>
      </c>
      <c r="DH135" s="26" t="e">
        <v>#N/A</v>
      </c>
      <c r="DI135" s="26" t="e">
        <v>#N/A</v>
      </c>
      <c r="DJ135" s="26" t="e">
        <v>#N/A</v>
      </c>
      <c r="DK135" s="654"/>
      <c r="DL135" s="656"/>
      <c r="DM135" s="9" t="e">
        <v>#N/A</v>
      </c>
      <c r="DN135" s="26" t="e">
        <v>#N/A</v>
      </c>
      <c r="DO135" s="26" t="e">
        <v>#N/A</v>
      </c>
      <c r="DP135" s="26" t="e">
        <v>#N/A</v>
      </c>
      <c r="DQ135" s="702"/>
      <c r="DR135" s="663"/>
      <c r="DS135" s="40" t="e">
        <f t="shared" si="747"/>
        <v>#N/A</v>
      </c>
      <c r="DT135" s="27" t="e">
        <f t="shared" si="748"/>
        <v>#N/A</v>
      </c>
      <c r="DU135" s="27" t="e">
        <f t="shared" si="749"/>
        <v>#N/A</v>
      </c>
      <c r="DV135" s="27" t="e">
        <f t="shared" si="750"/>
        <v>#N/A</v>
      </c>
      <c r="DW135" s="702"/>
      <c r="DX135" s="663"/>
      <c r="DY135" s="267">
        <f t="shared" si="492"/>
        <v>9</v>
      </c>
      <c r="DZ135" s="268">
        <v>9</v>
      </c>
      <c r="EA135" s="710">
        <v>10</v>
      </c>
      <c r="EB135" s="668"/>
      <c r="EC135" s="667"/>
      <c r="ED135" s="286">
        <v>4.32</v>
      </c>
      <c r="EE135" s="289"/>
      <c r="EF135" s="295">
        <v>2.4</v>
      </c>
      <c r="EG135" s="251">
        <v>6</v>
      </c>
      <c r="EH135" s="295">
        <v>1.4</v>
      </c>
      <c r="EI135" s="251">
        <v>6.22</v>
      </c>
      <c r="EJ135" s="256">
        <v>2</v>
      </c>
      <c r="EK135" s="257">
        <v>0.7</v>
      </c>
      <c r="EL135" s="257">
        <v>1.3</v>
      </c>
      <c r="EM135" s="668"/>
      <c r="EN135" s="665"/>
      <c r="EO135" s="253">
        <v>6</v>
      </c>
      <c r="EP135" s="254">
        <v>6</v>
      </c>
      <c r="EQ135" s="254">
        <v>6</v>
      </c>
      <c r="ER135" s="668"/>
      <c r="ES135" s="665"/>
      <c r="ET135" s="14">
        <v>16</v>
      </c>
      <c r="EU135" s="27">
        <v>58</v>
      </c>
      <c r="EV135" s="31">
        <v>47.5</v>
      </c>
      <c r="EW135" s="122" t="s">
        <v>406</v>
      </c>
      <c r="EX135" s="47">
        <v>17.3</v>
      </c>
      <c r="EY135" s="48">
        <v>2</v>
      </c>
      <c r="EZ135" s="49">
        <v>66</v>
      </c>
      <c r="FA135" s="50">
        <v>0</v>
      </c>
      <c r="FB135" s="51">
        <v>0</v>
      </c>
      <c r="FC135" s="153">
        <f t="shared" si="701"/>
        <v>30.685841666666665</v>
      </c>
      <c r="FD135" s="986">
        <f t="shared" si="617"/>
        <v>0.28666666666666674</v>
      </c>
      <c r="FE135" s="993">
        <f t="shared" si="738"/>
        <v>0.112</v>
      </c>
      <c r="FF135" s="987">
        <f t="shared" si="739"/>
        <v>0.42353999999999997</v>
      </c>
      <c r="FG135" s="246">
        <f t="shared" ref="FG135:FG198" si="820">IF($JB135="",#N/A,CV135-CU135)</f>
        <v>17.049292000000001</v>
      </c>
      <c r="FH135" s="246">
        <f t="shared" si="801"/>
        <v>15.434415999999999</v>
      </c>
      <c r="FI135" s="246">
        <f t="shared" si="802"/>
        <v>75.522774999999996</v>
      </c>
      <c r="FJ135" s="39">
        <f t="shared" si="751"/>
        <v>-0.39902000000000015</v>
      </c>
      <c r="FK135" s="26">
        <f t="shared" si="752"/>
        <v>13.330843</v>
      </c>
      <c r="FL135" s="26">
        <f t="shared" si="753"/>
        <v>14.001317</v>
      </c>
      <c r="FM135" s="1300"/>
      <c r="FN135" s="656"/>
      <c r="FO135" s="28">
        <f t="shared" si="754"/>
        <v>1.3453879999999998</v>
      </c>
      <c r="FP135" s="28">
        <f t="shared" si="755"/>
        <v>3.1736099999999996</v>
      </c>
      <c r="FQ135" s="28">
        <f t="shared" si="756"/>
        <v>3.198534</v>
      </c>
      <c r="FR135" s="1305"/>
      <c r="FS135" s="698"/>
      <c r="FT135" s="10">
        <f t="shared" si="757"/>
        <v>0.93652999999999997</v>
      </c>
      <c r="FU135" s="28">
        <f t="shared" si="758"/>
        <v>0.83533000000000002</v>
      </c>
      <c r="FV135" s="28">
        <f t="shared" si="759"/>
        <v>0.83367900000000006</v>
      </c>
      <c r="FW135" s="1305"/>
      <c r="FX135" s="698"/>
      <c r="FY135" s="658">
        <f t="shared" si="760"/>
        <v>-1.2379999999999891E-3</v>
      </c>
      <c r="FZ135" s="126">
        <f t="shared" si="761"/>
        <v>0.10942299999999999</v>
      </c>
      <c r="GA135" s="126">
        <f t="shared" si="762"/>
        <v>0.13671</v>
      </c>
      <c r="GB135" s="787"/>
      <c r="GC135" s="1314"/>
      <c r="GD135" s="674">
        <f t="shared" si="763"/>
        <v>-2.9184363523860873E-2</v>
      </c>
      <c r="GE135" s="675">
        <f t="shared" si="764"/>
        <v>0.94737080363659365</v>
      </c>
      <c r="GF135" s="675">
        <f t="shared" si="765"/>
        <v>0.99501876499938524</v>
      </c>
      <c r="GG135" s="703"/>
      <c r="GH135" s="705"/>
      <c r="GI135" s="688">
        <f t="shared" si="766"/>
        <v>0.2954014104917399</v>
      </c>
      <c r="GJ135" s="688">
        <f t="shared" si="767"/>
        <v>0.98895561679897981</v>
      </c>
      <c r="GK135" s="688">
        <f t="shared" si="768"/>
        <v>0.99672239652084171</v>
      </c>
      <c r="GL135" s="703"/>
      <c r="GM135" s="705"/>
      <c r="GN135" s="689">
        <f t="shared" si="769"/>
        <v>0.52583026866174443</v>
      </c>
      <c r="GO135" s="688">
        <f t="shared" si="770"/>
        <v>0.98911807890872916</v>
      </c>
      <c r="GP135" s="688">
        <f t="shared" si="771"/>
        <v>0.9871631222469569</v>
      </c>
      <c r="GQ135" s="703"/>
      <c r="GR135" s="705"/>
      <c r="GS135" s="689">
        <f t="shared" si="772"/>
        <v>-9.1277740912776607E-3</v>
      </c>
      <c r="GT135" s="688">
        <f t="shared" si="773"/>
        <v>0.79947832948534359</v>
      </c>
      <c r="GU135" s="688">
        <f t="shared" si="774"/>
        <v>0.99884560306280512</v>
      </c>
      <c r="GV135" s="706"/>
      <c r="GW135" s="683"/>
      <c r="GX135" s="39">
        <f t="shared" si="775"/>
        <v>-0.31005000000000038</v>
      </c>
      <c r="GY135" s="26">
        <f t="shared" si="776"/>
        <v>12.335133000000001</v>
      </c>
      <c r="GZ135" s="26">
        <f t="shared" si="777"/>
        <v>13.894807</v>
      </c>
      <c r="HA135" s="1300"/>
      <c r="HB135" s="656"/>
      <c r="HC135" s="28">
        <f t="shared" si="778"/>
        <v>1.3550169999999997</v>
      </c>
      <c r="HD135" s="28">
        <f t="shared" si="779"/>
        <v>3.1092329999999997</v>
      </c>
      <c r="HE135" s="28">
        <f t="shared" si="780"/>
        <v>3.1871689999999999</v>
      </c>
      <c r="HF135" s="1305"/>
      <c r="HG135" s="698"/>
      <c r="HH135" s="10">
        <f t="shared" si="781"/>
        <v>0.95650000000000002</v>
      </c>
      <c r="HI135" s="28">
        <f t="shared" si="782"/>
        <v>0.80467699999999998</v>
      </c>
      <c r="HJ135" s="28">
        <f t="shared" si="783"/>
        <v>0.81328</v>
      </c>
      <c r="HK135" s="1305"/>
      <c r="HL135" s="698"/>
      <c r="HM135" s="658">
        <f t="shared" si="784"/>
        <v>-3.5499999999999421E-4</v>
      </c>
      <c r="HN135" s="126">
        <f t="shared" si="785"/>
        <v>0.106101</v>
      </c>
      <c r="HO135" s="126">
        <f t="shared" si="786"/>
        <v>0.135736</v>
      </c>
      <c r="HP135" s="787"/>
      <c r="HQ135" s="1314"/>
      <c r="HR135" s="674">
        <f t="shared" si="803"/>
        <v>-2.2677088643609521E-2</v>
      </c>
      <c r="HS135" s="675">
        <f t="shared" si="804"/>
        <v>0.88218744367935786</v>
      </c>
      <c r="HT135" s="675">
        <f t="shared" si="805"/>
        <v>0.99373263893855435</v>
      </c>
      <c r="HU135" s="703"/>
      <c r="HV135" s="705"/>
      <c r="HW135" s="675">
        <f t="shared" si="806"/>
        <v>0.29751561113989861</v>
      </c>
      <c r="HX135" s="675">
        <f t="shared" si="807"/>
        <v>0.97181054208837025</v>
      </c>
      <c r="HY135" s="675">
        <f t="shared" si="808"/>
        <v>0.99616993439129498</v>
      </c>
      <c r="HZ135" s="703"/>
      <c r="IA135" s="705"/>
      <c r="IB135" s="678">
        <f t="shared" si="502"/>
        <v>0.53704275567783044</v>
      </c>
      <c r="IC135" s="675">
        <f t="shared" si="503"/>
        <v>0.97589836880722813</v>
      </c>
      <c r="ID135" s="675">
        <f t="shared" si="504"/>
        <v>0.98633193863319391</v>
      </c>
      <c r="IE135" s="703"/>
      <c r="IF135" s="705"/>
      <c r="IG135" s="678">
        <f t="shared" si="505"/>
        <v>-2.6174150261741077E-3</v>
      </c>
      <c r="IH135" s="675">
        <f t="shared" si="506"/>
        <v>0.7802404676986433</v>
      </c>
      <c r="II135" s="675">
        <f t="shared" si="507"/>
        <v>0.99816891568923038</v>
      </c>
      <c r="IJ135" s="706"/>
      <c r="IK135" s="683"/>
      <c r="IL135" s="846">
        <f t="shared" si="716"/>
        <v>1.6473070000000001</v>
      </c>
      <c r="IM135" s="848">
        <f t="shared" si="717"/>
        <v>9.0190000000000006E-2</v>
      </c>
      <c r="IN135" s="1252">
        <f t="shared" si="718"/>
        <v>1.9872999999999998E-2</v>
      </c>
      <c r="IO135" s="1253">
        <f t="shared" si="719"/>
        <v>2.9884000000000001E-2</v>
      </c>
      <c r="IP135" s="847">
        <f t="shared" si="720"/>
        <v>0.74056699999999998</v>
      </c>
      <c r="IQ135" s="848">
        <f t="shared" si="721"/>
        <v>3.5442000000000001E-2</v>
      </c>
      <c r="IR135" s="1252">
        <f t="shared" si="722"/>
        <v>9.1900000000000003E-3</v>
      </c>
      <c r="IS135" s="1330">
        <f t="shared" si="723"/>
        <v>2.7445000000000001E-2</v>
      </c>
      <c r="IT135" s="846">
        <f t="shared" si="662"/>
        <v>8.7633000000000003E-2</v>
      </c>
      <c r="IU135" s="848">
        <f t="shared" si="663"/>
        <v>1.2253999999999999E-2</v>
      </c>
      <c r="IV135" s="1252">
        <f t="shared" si="664"/>
        <v>1.1270000000000001E-2</v>
      </c>
      <c r="IW135" s="1253">
        <f t="shared" si="665"/>
        <v>2.4899999999999998E-4</v>
      </c>
      <c r="IX135" s="847">
        <f t="shared" si="666"/>
        <v>7.0093000000000003E-2</v>
      </c>
      <c r="IY135" s="848">
        <f t="shared" si="667"/>
        <v>1.0518E-2</v>
      </c>
      <c r="IZ135" s="1252">
        <f t="shared" si="668"/>
        <v>1.0841E-2</v>
      </c>
      <c r="JA135" s="1330">
        <f t="shared" si="669"/>
        <v>1.5799999999999999E-4</v>
      </c>
      <c r="JB135" s="153">
        <f>D135-D133</f>
        <v>5.875</v>
      </c>
      <c r="JC135" s="952">
        <f>(FG135*N135*1440*$JB135/1000000)</f>
        <v>2.8847402064000005</v>
      </c>
      <c r="JD135" s="150">
        <f>(FH135*O135*1440*$JB135/1000000)</f>
        <v>0.9140261155199999</v>
      </c>
      <c r="JE135" s="150">
        <f>(FI135*P135*1440*$JB135/1000000)</f>
        <v>8.3059947945000001</v>
      </c>
      <c r="JF135" s="952">
        <f>JC135*1000/($JB135*20)</f>
        <v>24.550980480000007</v>
      </c>
      <c r="JG135" s="150">
        <f>JD135*1000/($JB135*18)</f>
        <v>8.6432729599999991</v>
      </c>
      <c r="JH135" s="150">
        <f>JE135*1000/($JB135*20)</f>
        <v>70.689317400000007</v>
      </c>
      <c r="JI135" s="952">
        <f>_xlfn.AGGREGATE(9,7,JC$5:JC135)</f>
        <v>550.68446111291507</v>
      </c>
      <c r="JJ135" s="150">
        <f>_xlfn.AGGREGATE(9,7,JD$5:JD135)</f>
        <v>331.6599186784826</v>
      </c>
      <c r="JK135" s="150">
        <f>_xlfn.AGGREGATE(9,7,JE$65:JE135)</f>
        <v>662.30792549152147</v>
      </c>
      <c r="JL135" s="966">
        <f>(29.7*1000*0.4-JI135)/(29.7*1000*0.4)</f>
        <v>0.95364608913190951</v>
      </c>
      <c r="JM135" s="967">
        <f>(9*1000*0.31282-JJ135)/(9*1000*0.31282)</f>
        <v>0.88219710352475245</v>
      </c>
      <c r="JN135" s="967">
        <f>(9.9*1000*0.31282-JK135)/(9.9*1000*0.31282)</f>
        <v>0.78613966353273756</v>
      </c>
      <c r="JO135" s="846">
        <f>JO133+((FJ135+FK135)*O135*1440*$JB135/1000000)</f>
        <v>183.75713229885119</v>
      </c>
      <c r="JP135" s="852">
        <f>JP133+((FJ135+FL135)*P135*1440*$JB135/1000000)</f>
        <v>120.47422642565897</v>
      </c>
      <c r="JQ135" s="847">
        <f>JQ133+((FO135+FP135)*O135*1440*$JB135/1000000)</f>
        <v>84.527607552334302</v>
      </c>
      <c r="JR135" s="847">
        <f>JR133+((FO135+FQ135)*P135*1440*$JB135/1000000)</f>
        <v>46.993137204119549</v>
      </c>
      <c r="JS135" s="859">
        <f>JS133+((FT135+FU135)*O135*1440*$JB135/1000000)</f>
        <v>26.648021782588831</v>
      </c>
      <c r="JT135" s="848">
        <f>JT133+((FT135+FV135)*P135*1440*$JB135/1000000)</f>
        <v>14.257097466539904</v>
      </c>
      <c r="JU135" s="859">
        <f>JU133+((FY135+FZ135)*O135*1440*$JB135/1000000)</f>
        <v>1.7620497355375</v>
      </c>
      <c r="JV135" s="849">
        <f>JV133+((FY135+GA135)*P135*1440*$JB135/1000000)</f>
        <v>1.2197263187999876</v>
      </c>
      <c r="JW135" s="27">
        <f>JW133+((FJ135+FO135+FT135+FY135)*O135*1440*$JB135/1000000)</f>
        <v>42.389836139695781</v>
      </c>
      <c r="JX135" s="27">
        <f>JX133+((FK135+FP135+FU135+FZ135)*O135*1440*$JB135/1000000)</f>
        <v>258.42892959878719</v>
      </c>
      <c r="JY135" s="892"/>
      <c r="JZ135" s="27">
        <f>JZ133+((FJ135+FO135+FT135+FY135)*P135*1440*$JB135/1000000)</f>
        <v>29.397251535839885</v>
      </c>
      <c r="KA135" s="27">
        <f>KA133+((FL135+FQ135+FV135+GA135)*P135*1440*$JB135/1000000)</f>
        <v>153.54693587927852</v>
      </c>
      <c r="KB135" s="707"/>
      <c r="KC135" s="846">
        <f>JW135+JX135</f>
        <v>300.81876573848297</v>
      </c>
      <c r="KD135" s="975">
        <f>JZ135+KA135</f>
        <v>182.94418741511839</v>
      </c>
      <c r="KE135" s="27">
        <f>KE133+((GX135+HC135+HH135+HM135)*O135*1440*$JB135/1000000)</f>
        <v>40.98629170085664</v>
      </c>
      <c r="KF135" s="27">
        <f>KF133+((GY135+HD135+HI135+HN135)*O135*1440*$JB135/1000000)</f>
        <v>177.87979338677792</v>
      </c>
      <c r="KG135" s="892"/>
      <c r="KH135" s="27">
        <f>KH133+((GX135+HC135+HH135+HM135)*P135*1440*$JB135/1000000)</f>
        <v>28.654210834559969</v>
      </c>
      <c r="KI135" s="27">
        <f>KI133+((GZ135+HE135+HJ135+HO135)*P135*1440*$JB135/1000000)</f>
        <v>153.59028147959842</v>
      </c>
      <c r="KJ135" s="670"/>
      <c r="KK135" s="846">
        <f>KE135+KF135</f>
        <v>218.86608508763456</v>
      </c>
      <c r="KL135" s="975">
        <f>KH135+KI135</f>
        <v>182.24449231415838</v>
      </c>
      <c r="KM135" s="271">
        <f>KM133+N135*1440*JB135/1000</f>
        <v>28814.326199999807</v>
      </c>
      <c r="KN135" s="246">
        <f>KN133+O135*1440*JB135/1000</f>
        <v>13592.684291451167</v>
      </c>
      <c r="KO135" s="638">
        <f>KO133+P135*1440*JB135/1000</f>
        <v>7678.9571999999262</v>
      </c>
      <c r="KQ135" s="1345">
        <f t="shared" si="809"/>
        <v>45811.375</v>
      </c>
      <c r="KR135" s="1258">
        <f t="shared" ref="KR135:KR138" si="821">((AW135-BD135)*O135+(AW135-BE135)*P135)*1440/1000</f>
        <v>384.98777568000003</v>
      </c>
      <c r="KS135" s="1258">
        <f t="shared" ref="KS135:KS138" si="822">((BH135-BO135)*$O135+(BH135-BP135)*$P135)*1440/1000</f>
        <v>130.61371968</v>
      </c>
      <c r="KT135" s="1258">
        <f t="shared" ref="KT135:KT138" si="823">((BS135-BZ135)*$O135+(BS135-CA135)*$P135)*1440/1000</f>
        <v>50.998661279999993</v>
      </c>
      <c r="KU135" s="1351">
        <f t="shared" ref="KU135:KU138" si="824">((CD135-CK135)*$O135+(CD135-CL135)*$P135)*1440/1000</f>
        <v>3.62654064</v>
      </c>
      <c r="KV135" s="1359"/>
      <c r="KW135" s="1359"/>
      <c r="KX135" s="1359"/>
      <c r="KY135" s="1359"/>
      <c r="KZ135" s="1359"/>
      <c r="LB135" s="1347">
        <f t="shared" si="810"/>
        <v>45811.375</v>
      </c>
      <c r="LC135" s="1299">
        <f t="shared" si="811"/>
        <v>1440.7163099999902</v>
      </c>
      <c r="LD135" s="1299">
        <f t="shared" si="812"/>
        <v>755.14912730284266</v>
      </c>
      <c r="LE135" s="1370">
        <f t="shared" si="740"/>
        <v>383.9478599999963</v>
      </c>
      <c r="LF135" s="1299">
        <f t="shared" si="813"/>
        <v>3201.5917999999783</v>
      </c>
      <c r="LG135" s="1299">
        <f t="shared" si="742"/>
        <v>1510.2982546056853</v>
      </c>
      <c r="LH135" s="1299">
        <f t="shared" si="742"/>
        <v>767.89571999999259</v>
      </c>
      <c r="MA135" s="1352">
        <f t="shared" si="814"/>
        <v>6</v>
      </c>
      <c r="MB135" s="1352">
        <f t="shared" si="815"/>
        <v>2025</v>
      </c>
    </row>
    <row r="136" spans="2:340" ht="18.75" customHeight="1">
      <c r="B136" s="13"/>
      <c r="C136" s="136">
        <v>45817.375</v>
      </c>
      <c r="D136" s="14">
        <f t="shared" si="120"/>
        <v>698.66666666666424</v>
      </c>
      <c r="E136" s="31">
        <f t="shared" si="741"/>
        <v>390.66666666666424</v>
      </c>
      <c r="F136" s="40">
        <f t="shared" si="743"/>
        <v>7.5</v>
      </c>
      <c r="G136" s="27">
        <f t="shared" si="744"/>
        <v>21.428571428571431</v>
      </c>
      <c r="H136" s="27">
        <f t="shared" si="745"/>
        <v>12.820512820512821</v>
      </c>
      <c r="I136" s="702"/>
      <c r="J136" s="593"/>
      <c r="K136" s="14">
        <f t="shared" si="746"/>
        <v>10.285714285714286</v>
      </c>
      <c r="L136" s="31" t="e">
        <v>#N/A</v>
      </c>
      <c r="M136" s="40">
        <f t="shared" si="816"/>
        <v>56.98150924537731</v>
      </c>
      <c r="N136" s="27">
        <f t="shared" si="817"/>
        <v>20</v>
      </c>
      <c r="O136" s="27">
        <f t="shared" si="818"/>
        <v>6.9999999999999991</v>
      </c>
      <c r="P136" s="27">
        <f t="shared" si="819"/>
        <v>13</v>
      </c>
      <c r="Q136" s="702"/>
      <c r="R136" s="593"/>
      <c r="S136" s="29">
        <v>4.2300000000000004</v>
      </c>
      <c r="T136" s="29">
        <v>6.06</v>
      </c>
      <c r="U136" s="29">
        <v>8.33</v>
      </c>
      <c r="V136" s="29">
        <v>11.56</v>
      </c>
      <c r="W136" s="863"/>
      <c r="X136" s="592"/>
      <c r="Y136" s="14">
        <v>12.8</v>
      </c>
      <c r="Z136" s="27">
        <v>13.2</v>
      </c>
      <c r="AA136" s="27">
        <v>16.5</v>
      </c>
      <c r="AB136" s="27">
        <v>17.5</v>
      </c>
      <c r="AC136" s="702"/>
      <c r="AD136" s="593"/>
      <c r="AE136" s="14">
        <f t="shared" si="508"/>
        <v>115</v>
      </c>
      <c r="AF136" s="27">
        <f t="shared" si="509"/>
        <v>102</v>
      </c>
      <c r="AG136" s="221">
        <f t="shared" si="510"/>
        <v>113</v>
      </c>
      <c r="AH136" s="29">
        <v>4.8600000000000003</v>
      </c>
      <c r="AI136" s="166"/>
      <c r="AJ136" s="16">
        <v>3.93</v>
      </c>
      <c r="AK136" s="29">
        <v>6.62</v>
      </c>
      <c r="AL136" s="29">
        <v>9.16</v>
      </c>
      <c r="AM136" s="29">
        <v>11.67</v>
      </c>
      <c r="AN136" s="863"/>
      <c r="AO136" s="592"/>
      <c r="AP136" s="14">
        <v>11.3</v>
      </c>
      <c r="AQ136" s="27">
        <v>12.6</v>
      </c>
      <c r="AR136" s="27">
        <v>18.8</v>
      </c>
      <c r="AS136" s="27">
        <v>17.2</v>
      </c>
      <c r="AT136" s="702"/>
      <c r="AU136" s="593"/>
      <c r="AV136" s="31">
        <v>25.7</v>
      </c>
      <c r="AW136" s="40">
        <v>13.039099999999999</v>
      </c>
      <c r="AX136" s="27">
        <v>13.590479999999999</v>
      </c>
      <c r="AY136" s="29">
        <v>1.756888</v>
      </c>
      <c r="AZ136" s="451">
        <v>6.7541000000000004E-2</v>
      </c>
      <c r="BA136" s="1247"/>
      <c r="BB136" s="1248"/>
      <c r="BC136" s="1231">
        <v>13.177899999999999</v>
      </c>
      <c r="BD136" s="1234">
        <v>0.75901399999999997</v>
      </c>
      <c r="BE136" s="1234">
        <v>6.1152999999999999E-2</v>
      </c>
      <c r="BF136" s="904"/>
      <c r="BG136" s="905"/>
      <c r="BH136" s="15">
        <v>4.2595660000000004</v>
      </c>
      <c r="BI136" s="29">
        <v>3.0911460000000002</v>
      </c>
      <c r="BJ136" s="451">
        <v>8.0537999999999998E-2</v>
      </c>
      <c r="BK136" s="451">
        <v>1.7690000000000001E-2</v>
      </c>
      <c r="BL136" s="1247"/>
      <c r="BM136" s="1248"/>
      <c r="BN136" s="234">
        <v>3.0872579999999998</v>
      </c>
      <c r="BO136" s="1234">
        <v>3.1717000000000002E-2</v>
      </c>
      <c r="BP136" s="1234">
        <v>1.6428000000000002E-2</v>
      </c>
      <c r="BQ136" s="904"/>
      <c r="BR136" s="905"/>
      <c r="BS136" s="15">
        <v>1.8169</v>
      </c>
      <c r="BT136" s="451">
        <v>0.85772000000000004</v>
      </c>
      <c r="BU136" s="451">
        <v>1.7618999999999999E-2</v>
      </c>
      <c r="BV136" s="451">
        <v>1.2711E-2</v>
      </c>
      <c r="BW136" s="1247"/>
      <c r="BX136" s="1248"/>
      <c r="BY136" s="1254">
        <v>0.83511999999999997</v>
      </c>
      <c r="BZ136" s="1234">
        <v>8.6280000000000003E-3</v>
      </c>
      <c r="CA136" s="1234">
        <v>1.2898E-2</v>
      </c>
      <c r="CB136" s="904"/>
      <c r="CC136" s="905"/>
      <c r="CD136" s="450">
        <v>0.14044400000000001</v>
      </c>
      <c r="CE136" s="451">
        <v>0.13692499999999999</v>
      </c>
      <c r="CF136" s="451">
        <v>3.7255000000000003E-2</v>
      </c>
      <c r="CG136" s="1249">
        <v>1.66E-4</v>
      </c>
      <c r="CH136" s="1250"/>
      <c r="CI136" s="1251"/>
      <c r="CJ136" s="1254">
        <v>0.13752700000000001</v>
      </c>
      <c r="CK136" s="1234">
        <v>3.2246999999999998E-2</v>
      </c>
      <c r="CL136" s="1256">
        <v>1.5100000000000001E-4</v>
      </c>
      <c r="CM136" s="911"/>
      <c r="CN136" s="912"/>
      <c r="CO136" s="450">
        <v>0.67020199999999996</v>
      </c>
      <c r="CP136" s="556">
        <v>3.57E-4</v>
      </c>
      <c r="CQ136" s="232" t="e">
        <v>#N/A</v>
      </c>
      <c r="CR136" s="232" t="e">
        <v>#N/A</v>
      </c>
      <c r="CS136" s="904"/>
      <c r="CT136" s="905"/>
      <c r="CU136" s="29">
        <v>7.0501180000000003</v>
      </c>
      <c r="CV136" s="697">
        <v>23.806954000000001</v>
      </c>
      <c r="CW136" s="697">
        <v>38.975717000000003</v>
      </c>
      <c r="CX136" s="697">
        <v>96.198459999999997</v>
      </c>
      <c r="CY136" s="911"/>
      <c r="CZ136" s="912"/>
      <c r="DA136" s="15" t="e">
        <v>#N/A</v>
      </c>
      <c r="DB136" s="232" t="e">
        <v>#N/A</v>
      </c>
      <c r="DC136" s="232" t="e">
        <v>#N/A</v>
      </c>
      <c r="DD136" s="232" t="e">
        <v>#N/A</v>
      </c>
      <c r="DE136" s="904"/>
      <c r="DF136" s="915"/>
      <c r="DG136" s="39" t="e">
        <v>#N/A</v>
      </c>
      <c r="DH136" s="26" t="e">
        <v>#N/A</v>
      </c>
      <c r="DI136" s="26" t="e">
        <v>#N/A</v>
      </c>
      <c r="DJ136" s="26" t="e">
        <v>#N/A</v>
      </c>
      <c r="DK136" s="654"/>
      <c r="DL136" s="656"/>
      <c r="DM136" s="9" t="e">
        <v>#N/A</v>
      </c>
      <c r="DN136" s="26" t="e">
        <v>#N/A</v>
      </c>
      <c r="DO136" s="26" t="e">
        <v>#N/A</v>
      </c>
      <c r="DP136" s="26" t="e">
        <v>#N/A</v>
      </c>
      <c r="DQ136" s="702"/>
      <c r="DR136" s="663"/>
      <c r="DS136" s="40" t="e">
        <f t="shared" si="747"/>
        <v>#N/A</v>
      </c>
      <c r="DT136" s="27" t="e">
        <f t="shared" si="748"/>
        <v>#N/A</v>
      </c>
      <c r="DU136" s="27" t="e">
        <f t="shared" si="749"/>
        <v>#N/A</v>
      </c>
      <c r="DV136" s="27" t="e">
        <f t="shared" si="750"/>
        <v>#N/A</v>
      </c>
      <c r="DW136" s="702"/>
      <c r="DX136" s="663"/>
      <c r="DY136" s="267">
        <f t="shared" si="492"/>
        <v>9</v>
      </c>
      <c r="DZ136" s="268">
        <v>9</v>
      </c>
      <c r="EA136" s="710">
        <v>10</v>
      </c>
      <c r="EB136" s="668"/>
      <c r="EC136" s="667"/>
      <c r="ED136" s="286">
        <v>4.32</v>
      </c>
      <c r="EE136" s="289"/>
      <c r="EF136" s="295">
        <v>2.4</v>
      </c>
      <c r="EG136" s="251">
        <v>6.21</v>
      </c>
      <c r="EH136" s="295">
        <v>1.4</v>
      </c>
      <c r="EI136" s="251">
        <v>6.09</v>
      </c>
      <c r="EJ136" s="256">
        <v>2</v>
      </c>
      <c r="EK136" s="257">
        <v>0.7</v>
      </c>
      <c r="EL136" s="257">
        <v>1.3</v>
      </c>
      <c r="EM136" s="668"/>
      <c r="EN136" s="665"/>
      <c r="EO136" s="253">
        <v>6</v>
      </c>
      <c r="EP136" s="254">
        <v>6</v>
      </c>
      <c r="EQ136" s="254">
        <v>6</v>
      </c>
      <c r="ER136" s="668"/>
      <c r="ES136" s="665"/>
      <c r="ET136" s="14">
        <v>15</v>
      </c>
      <c r="EU136" s="27">
        <v>58</v>
      </c>
      <c r="EV136" s="31">
        <v>47</v>
      </c>
      <c r="EW136" s="122" t="s">
        <v>74</v>
      </c>
      <c r="EX136" s="47">
        <v>21</v>
      </c>
      <c r="EY136" s="48">
        <v>0</v>
      </c>
      <c r="EZ136" s="49">
        <v>0.5</v>
      </c>
      <c r="FA136" s="50">
        <v>0</v>
      </c>
      <c r="FB136" s="51">
        <v>0</v>
      </c>
      <c r="FC136" s="153">
        <f t="shared" si="701"/>
        <v>30.789871999999995</v>
      </c>
      <c r="FD136" s="986">
        <f t="shared" si="617"/>
        <v>0.24399999999999988</v>
      </c>
      <c r="FE136" s="993">
        <f t="shared" si="738"/>
        <v>0.10593333333333335</v>
      </c>
      <c r="FF136" s="987">
        <f t="shared" si="739"/>
        <v>0.42900000000000005</v>
      </c>
      <c r="FG136" s="246">
        <f t="shared" si="820"/>
        <v>16.756836</v>
      </c>
      <c r="FH136" s="246">
        <f t="shared" si="801"/>
        <v>15.168763000000002</v>
      </c>
      <c r="FI136" s="246">
        <f t="shared" si="802"/>
        <v>72.391505999999993</v>
      </c>
      <c r="FJ136" s="39">
        <f t="shared" si="751"/>
        <v>-0.13879999999999981</v>
      </c>
      <c r="FK136" s="26">
        <f t="shared" si="752"/>
        <v>12.418885999999999</v>
      </c>
      <c r="FL136" s="26">
        <f t="shared" si="753"/>
        <v>13.116747</v>
      </c>
      <c r="FM136" s="1300"/>
      <c r="FN136" s="656"/>
      <c r="FO136" s="28">
        <f t="shared" si="754"/>
        <v>1.1723080000000006</v>
      </c>
      <c r="FP136" s="28">
        <f t="shared" si="755"/>
        <v>3.0555409999999998</v>
      </c>
      <c r="FQ136" s="28">
        <f t="shared" si="756"/>
        <v>3.0708299999999999</v>
      </c>
      <c r="FR136" s="1305"/>
      <c r="FS136" s="698"/>
      <c r="FT136" s="10">
        <f t="shared" si="757"/>
        <v>0.98177999999999999</v>
      </c>
      <c r="FU136" s="28">
        <f t="shared" si="758"/>
        <v>0.826492</v>
      </c>
      <c r="FV136" s="28">
        <f t="shared" si="759"/>
        <v>0.82222200000000001</v>
      </c>
      <c r="FW136" s="1305"/>
      <c r="FX136" s="698"/>
      <c r="FY136" s="658">
        <f t="shared" si="760"/>
        <v>2.9170000000000029E-3</v>
      </c>
      <c r="FZ136" s="126">
        <f t="shared" si="761"/>
        <v>0.10528000000000001</v>
      </c>
      <c r="GA136" s="126">
        <f t="shared" si="762"/>
        <v>0.137376</v>
      </c>
      <c r="GB136" s="787"/>
      <c r="GC136" s="1314"/>
      <c r="GD136" s="674">
        <f t="shared" si="763"/>
        <v>-1.0644906473606294E-2</v>
      </c>
      <c r="GE136" s="675">
        <f t="shared" si="764"/>
        <v>0.94240250722801044</v>
      </c>
      <c r="GF136" s="675">
        <f t="shared" si="765"/>
        <v>0.99535942752638895</v>
      </c>
      <c r="GG136" s="703"/>
      <c r="GH136" s="705"/>
      <c r="GI136" s="688">
        <f t="shared" si="766"/>
        <v>0.27521770997326966</v>
      </c>
      <c r="GJ136" s="688">
        <f t="shared" si="767"/>
        <v>0.98972648220524495</v>
      </c>
      <c r="GK136" s="688">
        <f t="shared" si="768"/>
        <v>0.99467877320262843</v>
      </c>
      <c r="GL136" s="703"/>
      <c r="GM136" s="705"/>
      <c r="GN136" s="689">
        <f t="shared" si="769"/>
        <v>0.54035995376740598</v>
      </c>
      <c r="GO136" s="688">
        <f t="shared" si="770"/>
        <v>0.98966855062745474</v>
      </c>
      <c r="GP136" s="688">
        <f t="shared" si="771"/>
        <v>0.98455551298017052</v>
      </c>
      <c r="GQ136" s="703"/>
      <c r="GR136" s="705"/>
      <c r="GS136" s="689">
        <f t="shared" si="772"/>
        <v>2.0769844208367767E-2</v>
      </c>
      <c r="GT136" s="688">
        <f t="shared" si="773"/>
        <v>0.76552240650926728</v>
      </c>
      <c r="GU136" s="688">
        <f t="shared" si="774"/>
        <v>0.99890203378245712</v>
      </c>
      <c r="GV136" s="706"/>
      <c r="GW136" s="683"/>
      <c r="GX136" s="39">
        <f t="shared" si="775"/>
        <v>-0.55137999999999998</v>
      </c>
      <c r="GY136" s="26">
        <f t="shared" si="776"/>
        <v>11.833591999999999</v>
      </c>
      <c r="GZ136" s="26">
        <f t="shared" si="777"/>
        <v>13.522938999999999</v>
      </c>
      <c r="HA136" s="1300"/>
      <c r="HB136" s="656"/>
      <c r="HC136" s="28">
        <f t="shared" si="778"/>
        <v>1.1684200000000002</v>
      </c>
      <c r="HD136" s="28">
        <f t="shared" si="779"/>
        <v>3.0106080000000004</v>
      </c>
      <c r="HE136" s="28">
        <f t="shared" si="780"/>
        <v>3.0734560000000002</v>
      </c>
      <c r="HF136" s="1305"/>
      <c r="HG136" s="698"/>
      <c r="HH136" s="10">
        <f t="shared" si="781"/>
        <v>0.95917999999999992</v>
      </c>
      <c r="HI136" s="28">
        <f t="shared" si="782"/>
        <v>0.84010099999999999</v>
      </c>
      <c r="HJ136" s="28">
        <f t="shared" si="783"/>
        <v>0.84500900000000001</v>
      </c>
      <c r="HK136" s="1305"/>
      <c r="HL136" s="698"/>
      <c r="HM136" s="658">
        <f t="shared" si="784"/>
        <v>3.5190000000000221E-3</v>
      </c>
      <c r="HN136" s="126">
        <f t="shared" si="785"/>
        <v>9.9669999999999981E-2</v>
      </c>
      <c r="HO136" s="126">
        <f t="shared" si="786"/>
        <v>0.13675899999999999</v>
      </c>
      <c r="HP136" s="787"/>
      <c r="HQ136" s="1314"/>
      <c r="HR136" s="674">
        <f t="shared" si="803"/>
        <v>-4.2286660889171802E-2</v>
      </c>
      <c r="HS136" s="675">
        <f t="shared" si="804"/>
        <v>0.87072656742072396</v>
      </c>
      <c r="HT136" s="675">
        <f t="shared" si="805"/>
        <v>0.99503027118983289</v>
      </c>
      <c r="HU136" s="703"/>
      <c r="HV136" s="705"/>
      <c r="HW136" s="675">
        <f t="shared" si="806"/>
        <v>0.27430494092590657</v>
      </c>
      <c r="HX136" s="675">
        <f t="shared" si="807"/>
        <v>0.97394558522955577</v>
      </c>
      <c r="HY136" s="675">
        <f t="shared" si="808"/>
        <v>0.99427720334141445</v>
      </c>
      <c r="HZ136" s="703"/>
      <c r="IA136" s="705"/>
      <c r="IB136" s="678">
        <f t="shared" si="502"/>
        <v>0.52792118443502667</v>
      </c>
      <c r="IC136" s="675">
        <f t="shared" si="503"/>
        <v>0.97945833139019722</v>
      </c>
      <c r="ID136" s="675">
        <f t="shared" si="504"/>
        <v>0.98518047847782486</v>
      </c>
      <c r="IE136" s="703"/>
      <c r="IF136" s="705"/>
      <c r="IG136" s="678">
        <f t="shared" si="505"/>
        <v>2.5056250178007049E-2</v>
      </c>
      <c r="IH136" s="675">
        <f t="shared" si="506"/>
        <v>0.72791674274237717</v>
      </c>
      <c r="II136" s="675">
        <f t="shared" si="507"/>
        <v>0.99878765747672082</v>
      </c>
      <c r="IJ136" s="706"/>
      <c r="IK136" s="683"/>
      <c r="IL136" s="846">
        <f t="shared" si="716"/>
        <v>1.756888</v>
      </c>
      <c r="IM136" s="848">
        <f t="shared" si="717"/>
        <v>8.0537999999999998E-2</v>
      </c>
      <c r="IN136" s="1252">
        <f t="shared" si="718"/>
        <v>1.7618999999999999E-2</v>
      </c>
      <c r="IO136" s="1253">
        <f t="shared" si="719"/>
        <v>3.7255000000000003E-2</v>
      </c>
      <c r="IP136" s="847">
        <f t="shared" si="720"/>
        <v>0.75901399999999997</v>
      </c>
      <c r="IQ136" s="848">
        <f t="shared" si="721"/>
        <v>3.1717000000000002E-2</v>
      </c>
      <c r="IR136" s="1252">
        <f t="shared" si="722"/>
        <v>8.6280000000000003E-3</v>
      </c>
      <c r="IS136" s="1330">
        <f t="shared" si="723"/>
        <v>3.2246999999999998E-2</v>
      </c>
      <c r="IT136" s="846">
        <f t="shared" si="662"/>
        <v>6.7541000000000004E-2</v>
      </c>
      <c r="IU136" s="848">
        <f t="shared" si="663"/>
        <v>1.7690000000000001E-2</v>
      </c>
      <c r="IV136" s="1252">
        <f t="shared" si="664"/>
        <v>1.2711E-2</v>
      </c>
      <c r="IW136" s="1253">
        <f t="shared" si="665"/>
        <v>1.66E-4</v>
      </c>
      <c r="IX136" s="847">
        <f t="shared" si="666"/>
        <v>6.1152999999999999E-2</v>
      </c>
      <c r="IY136" s="848">
        <f t="shared" si="667"/>
        <v>1.6428000000000002E-2</v>
      </c>
      <c r="IZ136" s="1252">
        <f t="shared" si="668"/>
        <v>1.2898E-2</v>
      </c>
      <c r="JA136" s="1330">
        <f t="shared" si="669"/>
        <v>1.5100000000000001E-4</v>
      </c>
      <c r="JB136" s="153">
        <f>D136-D135</f>
        <v>6</v>
      </c>
      <c r="JC136" s="952">
        <f t="shared" ref="JC136" si="825">(FG136*N136*1440*$JB136/1000000)</f>
        <v>2.8955812607999998</v>
      </c>
      <c r="JD136" s="150">
        <f t="shared" ref="JD136" si="826">(FH136*O136*1440*$JB136/1000000)</f>
        <v>0.91740678624000005</v>
      </c>
      <c r="JE136" s="150">
        <f t="shared" ref="JE136" si="827">(FI136*P136*1440*$JB136/1000000)</f>
        <v>8.1310139539199984</v>
      </c>
      <c r="JF136" s="952">
        <f t="shared" ref="JF136" si="828">JC136*1000/($JB136*20)</f>
        <v>24.129843839999996</v>
      </c>
      <c r="JG136" s="150">
        <f t="shared" ref="JG136" si="829">JD136*1000/($JB136*18)</f>
        <v>8.4945072800000005</v>
      </c>
      <c r="JH136" s="150">
        <f t="shared" ref="JH136" si="830">JE136*1000/($JB136*20)</f>
        <v>67.758449615999979</v>
      </c>
      <c r="JI136" s="952">
        <f>_xlfn.AGGREGATE(9,7,JC$5:JC136)</f>
        <v>553.58004237371506</v>
      </c>
      <c r="JJ136" s="150">
        <f>_xlfn.AGGREGATE(9,7,JD$5:JD136)</f>
        <v>332.57732546472261</v>
      </c>
      <c r="JK136" s="150">
        <f>_xlfn.AGGREGATE(9,7,JE$65:JE136)</f>
        <v>670.43893944544152</v>
      </c>
      <c r="JL136" s="966">
        <f t="shared" ref="JL136" si="831">(29.7*1000*0.4-JI136)/(29.7*1000*0.4)</f>
        <v>0.9534023533355459</v>
      </c>
      <c r="JM136" s="967">
        <f t="shared" ref="JM136" si="832">(9*1000*0.31282-JJ136)/(9*1000*0.31282)</f>
        <v>0.88187124812113371</v>
      </c>
      <c r="JN136" s="967">
        <f t="shared" ref="JN136" si="833">(9.9*1000*0.31282-JK136)/(9.9*1000*0.31282)</f>
        <v>0.78351414553260967</v>
      </c>
      <c r="JO136" s="846">
        <f>JO135+((FJ136+FK136)*O136*1440*$JB136/1000000)</f>
        <v>184.4998319001312</v>
      </c>
      <c r="JP136" s="852">
        <f>JP135+((FJ136+FL136)*P136*1440*$JB136/1000000)</f>
        <v>121.93190943269897</v>
      </c>
      <c r="JQ136" s="847">
        <f>JQ135+((FO136+FP136)*O136*1440*$JB136/1000000)</f>
        <v>84.783307859854304</v>
      </c>
      <c r="JR136" s="847">
        <f>JR135+((FO136+FQ136)*P136*1440*$JB136/1000000)</f>
        <v>47.469726464279546</v>
      </c>
      <c r="JS136" s="859">
        <f>JS135+((FT136+FU136)*O136*1440*$JB136/1000000)</f>
        <v>26.75738607314883</v>
      </c>
      <c r="JT136" s="848">
        <f>JT135+((FT136+FV136)*P136*1440*$JB136/1000000)</f>
        <v>14.459722971179904</v>
      </c>
      <c r="JU136" s="859">
        <f>JU135+((FY136+FZ136)*O136*1440*$JB136/1000000)</f>
        <v>1.7685934900975</v>
      </c>
      <c r="JV136" s="849">
        <f>JV135+((FY136+GA136)*P136*1440*$JB136/1000000)</f>
        <v>1.2354840285599875</v>
      </c>
      <c r="JW136" s="27">
        <f>JW135+((FJ136+FO136+FT136+FY136)*O136*1440*$JB136/1000000)</f>
        <v>42.511897178095779</v>
      </c>
      <c r="JX136" s="27">
        <f>JX135+((FK136+FP136+FU136+FZ136)*O136*1440*$JB136/1000000)</f>
        <v>259.42117651430721</v>
      </c>
      <c r="JY136" s="892"/>
      <c r="JZ136" s="27">
        <f>JZ135+((FJ136+FO136+FT136+FY136)*P136*1440*$JB136/1000000)</f>
        <v>29.623936321439885</v>
      </c>
      <c r="KA136" s="27">
        <f>KA135+((FL136+FQ136+FV136+GA136)*P136*1440*$JB136/1000000)</f>
        <v>155.47290657527853</v>
      </c>
      <c r="KB136" s="707"/>
      <c r="KC136" s="846">
        <f t="shared" ref="KC136" si="834">JW136+JX136</f>
        <v>301.93307369240301</v>
      </c>
      <c r="KD136" s="975">
        <f t="shared" ref="KD136" si="835">JZ136+KA136</f>
        <v>185.09684289671841</v>
      </c>
      <c r="KE136" s="27">
        <f>KE135+((GX136+HC136+HH136+HM136)*O136*1440*$JB136/1000000)</f>
        <v>41.081834315576643</v>
      </c>
      <c r="KF136" s="27">
        <f>KF135+((GY136+HD136+HI136+HN136)*O136*1440*$JB136/1000000)</f>
        <v>178.83440795285793</v>
      </c>
      <c r="KG136" s="892"/>
      <c r="KH136" s="27">
        <f>KH135+((GX136+HC136+HH136+HM136)*P136*1440*$JB136/1000000)</f>
        <v>28.831647119039967</v>
      </c>
      <c r="KI136" s="27">
        <f>KI135+((GZ136+HE136+HJ136+HO136)*P136*1440*$JB136/1000000)</f>
        <v>155.56466074775841</v>
      </c>
      <c r="KJ136" s="670"/>
      <c r="KK136" s="846">
        <f t="shared" ref="KK136" si="836">KE136+KF136</f>
        <v>219.91624226843459</v>
      </c>
      <c r="KL136" s="975">
        <f t="shared" ref="KL136" si="837">KH136+KI136</f>
        <v>184.39630786679837</v>
      </c>
      <c r="KM136" s="271">
        <f t="shared" ref="KM136" si="838">KM135+N136*1440*JB136/1000</f>
        <v>28987.126199999806</v>
      </c>
      <c r="KN136" s="246">
        <f>KN135+O136*1440*JB136/1000</f>
        <v>13653.164291451167</v>
      </c>
      <c r="KO136" s="638">
        <f>KO135+P136*1440*JB136/1000</f>
        <v>7791.2771999999259</v>
      </c>
      <c r="KQ136" s="1345">
        <f t="shared" si="809"/>
        <v>45817.375</v>
      </c>
      <c r="KR136" s="1258">
        <f t="shared" si="821"/>
        <v>366.73043471999995</v>
      </c>
      <c r="KS136" s="1258">
        <f t="shared" si="822"/>
        <v>122.04826127999999</v>
      </c>
      <c r="KT136" s="1258">
        <f t="shared" si="823"/>
        <v>51.998299199999998</v>
      </c>
      <c r="KU136" s="1351">
        <f t="shared" si="824"/>
        <v>3.71691072</v>
      </c>
      <c r="KV136" s="1359"/>
      <c r="KW136" s="1359"/>
      <c r="KX136" s="1359"/>
      <c r="KY136" s="1359"/>
      <c r="KZ136" s="1359"/>
      <c r="LB136" s="1347">
        <f t="shared" si="810"/>
        <v>45817.375</v>
      </c>
      <c r="LC136" s="1299">
        <f t="shared" si="811"/>
        <v>1449.3563099999903</v>
      </c>
      <c r="LD136" s="1299">
        <f t="shared" si="812"/>
        <v>758.50912730284256</v>
      </c>
      <c r="LE136" s="1370">
        <f t="shared" si="740"/>
        <v>389.56385999999628</v>
      </c>
      <c r="LF136" s="1299">
        <f t="shared" si="813"/>
        <v>3220.7917999999786</v>
      </c>
      <c r="LG136" s="1299">
        <f t="shared" si="742"/>
        <v>1517.0182546056851</v>
      </c>
      <c r="LH136" s="1299">
        <f t="shared" si="742"/>
        <v>779.12771999999256</v>
      </c>
      <c r="MA136" s="1352">
        <f t="shared" si="814"/>
        <v>6</v>
      </c>
      <c r="MB136" s="1352">
        <f t="shared" si="815"/>
        <v>2025</v>
      </c>
    </row>
    <row r="137" spans="2:340" ht="18.75" customHeight="1">
      <c r="B137" s="13"/>
      <c r="C137" s="136">
        <v>45824.375</v>
      </c>
      <c r="D137" s="14">
        <f t="shared" si="120"/>
        <v>705.66666666666424</v>
      </c>
      <c r="E137" s="31">
        <f t="shared" si="741"/>
        <v>397.66666666666424</v>
      </c>
      <c r="F137" s="40">
        <f t="shared" si="743"/>
        <v>8.3333333333333339</v>
      </c>
      <c r="G137" s="27">
        <f t="shared" si="744"/>
        <v>25.000000000000004</v>
      </c>
      <c r="H137" s="27">
        <f t="shared" si="745"/>
        <v>13.888888888888891</v>
      </c>
      <c r="I137" s="702"/>
      <c r="J137" s="593"/>
      <c r="K137" s="14">
        <f t="shared" si="746"/>
        <v>12.000000000000004</v>
      </c>
      <c r="L137" s="31" t="e">
        <v>#N/A</v>
      </c>
      <c r="M137" s="40">
        <f t="shared" si="816"/>
        <v>55.263327948303711</v>
      </c>
      <c r="N137" s="27">
        <f t="shared" si="817"/>
        <v>18</v>
      </c>
      <c r="O137" s="27">
        <f t="shared" si="818"/>
        <v>5.9999999999999991</v>
      </c>
      <c r="P137" s="27">
        <f t="shared" si="819"/>
        <v>11.999999999999998</v>
      </c>
      <c r="Q137" s="702"/>
      <c r="R137" s="593"/>
      <c r="S137" s="29">
        <v>4.29</v>
      </c>
      <c r="T137" s="29">
        <v>6.22</v>
      </c>
      <c r="U137" s="29">
        <v>8.85</v>
      </c>
      <c r="V137" s="29">
        <v>11.54</v>
      </c>
      <c r="W137" s="863"/>
      <c r="X137" s="592"/>
      <c r="Y137" s="14">
        <v>13.1</v>
      </c>
      <c r="Z137" s="27">
        <v>14.3</v>
      </c>
      <c r="AA137" s="27">
        <v>17.3</v>
      </c>
      <c r="AB137" s="27">
        <v>16.8</v>
      </c>
      <c r="AC137" s="702"/>
      <c r="AD137" s="593"/>
      <c r="AE137" s="14">
        <f t="shared" si="508"/>
        <v>115</v>
      </c>
      <c r="AF137" s="27">
        <f t="shared" si="509"/>
        <v>102</v>
      </c>
      <c r="AG137" s="221">
        <f t="shared" si="510"/>
        <v>113</v>
      </c>
      <c r="AH137" s="29">
        <v>4.78</v>
      </c>
      <c r="AI137" s="164"/>
      <c r="AJ137" s="16">
        <v>3.93</v>
      </c>
      <c r="AK137" s="29">
        <v>6.62</v>
      </c>
      <c r="AL137" s="29">
        <v>9.6300000000000008</v>
      </c>
      <c r="AM137" s="29">
        <v>11.7</v>
      </c>
      <c r="AN137" s="863"/>
      <c r="AO137" s="592"/>
      <c r="AP137" s="175">
        <v>11.5</v>
      </c>
      <c r="AQ137" s="27">
        <v>13.8</v>
      </c>
      <c r="AR137" s="27">
        <v>19.100000000000001</v>
      </c>
      <c r="AS137" s="27">
        <v>16.5</v>
      </c>
      <c r="AT137" s="702"/>
      <c r="AU137" s="593"/>
      <c r="AV137" s="31">
        <v>26.8</v>
      </c>
      <c r="AW137" s="16" t="e">
        <v>#N/A</v>
      </c>
      <c r="AX137" s="29" t="e">
        <v>#N/A</v>
      </c>
      <c r="AY137" s="29" t="e">
        <v>#N/A</v>
      </c>
      <c r="AZ137" s="29" t="e">
        <v>#N/A</v>
      </c>
      <c r="BA137" s="863"/>
      <c r="BB137" s="902"/>
      <c r="BC137" s="234" t="e">
        <v>#N/A</v>
      </c>
      <c r="BD137" s="232" t="e">
        <v>#N/A</v>
      </c>
      <c r="BE137" s="232" t="e">
        <v>#N/A</v>
      </c>
      <c r="BF137" s="904"/>
      <c r="BG137" s="905"/>
      <c r="BH137" s="15" t="e">
        <v>#N/A</v>
      </c>
      <c r="BI137" s="29" t="e">
        <v>#N/A</v>
      </c>
      <c r="BJ137" s="29" t="e">
        <v>#N/A</v>
      </c>
      <c r="BK137" s="29" t="e">
        <v>#N/A</v>
      </c>
      <c r="BL137" s="863"/>
      <c r="BM137" s="902"/>
      <c r="BN137" s="234" t="e">
        <v>#N/A</v>
      </c>
      <c r="BO137" s="232" t="e">
        <v>#N/A</v>
      </c>
      <c r="BP137" s="232" t="e">
        <v>#N/A</v>
      </c>
      <c r="BQ137" s="904"/>
      <c r="BR137" s="905"/>
      <c r="BS137" s="15" t="e">
        <v>#N/A</v>
      </c>
      <c r="BT137" s="29" t="e">
        <v>#N/A</v>
      </c>
      <c r="BU137" s="29" t="e">
        <v>#N/A</v>
      </c>
      <c r="BV137" s="29" t="e">
        <v>#N/A</v>
      </c>
      <c r="BW137" s="863"/>
      <c r="BX137" s="902"/>
      <c r="BY137" s="234" t="e">
        <v>#N/A</v>
      </c>
      <c r="BZ137" s="232" t="e">
        <v>#N/A</v>
      </c>
      <c r="CA137" s="232" t="e">
        <v>#N/A</v>
      </c>
      <c r="CB137" s="904"/>
      <c r="CC137" s="905"/>
      <c r="CD137" s="15" t="e">
        <v>#N/A</v>
      </c>
      <c r="CE137" s="29" t="e">
        <v>#N/A</v>
      </c>
      <c r="CF137" s="29" t="e">
        <v>#N/A</v>
      </c>
      <c r="CG137" s="29" t="e">
        <v>#N/A</v>
      </c>
      <c r="CH137" s="863"/>
      <c r="CI137" s="902"/>
      <c r="CJ137" s="234" t="e">
        <v>#N/A</v>
      </c>
      <c r="CK137" s="232" t="e">
        <v>#N/A</v>
      </c>
      <c r="CL137" s="232" t="e">
        <v>#N/A</v>
      </c>
      <c r="CM137" s="911"/>
      <c r="CN137" s="912"/>
      <c r="CO137" s="15" t="e">
        <v>#N/A</v>
      </c>
      <c r="CP137" s="232" t="e">
        <v>#N/A</v>
      </c>
      <c r="CQ137" s="232" t="e">
        <v>#N/A</v>
      </c>
      <c r="CR137" s="232" t="e">
        <v>#N/A</v>
      </c>
      <c r="CS137" s="904"/>
      <c r="CT137" s="905"/>
      <c r="CU137" s="29" t="e">
        <v>#N/A</v>
      </c>
      <c r="CV137" s="232" t="e">
        <v>#N/A</v>
      </c>
      <c r="CW137" s="232" t="e">
        <v>#N/A</v>
      </c>
      <c r="CX137" s="232" t="e">
        <v>#N/A</v>
      </c>
      <c r="CY137" s="911"/>
      <c r="CZ137" s="912"/>
      <c r="DA137" s="15" t="e">
        <v>#N/A</v>
      </c>
      <c r="DB137" s="232" t="e">
        <v>#N/A</v>
      </c>
      <c r="DC137" s="232" t="e">
        <v>#N/A</v>
      </c>
      <c r="DD137" s="232" t="e">
        <v>#N/A</v>
      </c>
      <c r="DE137" s="904"/>
      <c r="DF137" s="915"/>
      <c r="DG137" s="39" t="e">
        <v>#N/A</v>
      </c>
      <c r="DH137" s="26" t="e">
        <v>#N/A</v>
      </c>
      <c r="DI137" s="26" t="e">
        <v>#N/A</v>
      </c>
      <c r="DJ137" s="26" t="e">
        <v>#N/A</v>
      </c>
      <c r="DK137" s="654"/>
      <c r="DL137" s="656"/>
      <c r="DM137" s="9" t="e">
        <v>#N/A</v>
      </c>
      <c r="DN137" s="26" t="e">
        <v>#N/A</v>
      </c>
      <c r="DO137" s="26" t="e">
        <v>#N/A</v>
      </c>
      <c r="DP137" s="26" t="e">
        <v>#N/A</v>
      </c>
      <c r="DQ137" s="702"/>
      <c r="DR137" s="663"/>
      <c r="DS137" s="40" t="e">
        <v>#N/A</v>
      </c>
      <c r="DT137" s="27" t="e">
        <v>#N/A</v>
      </c>
      <c r="DU137" s="27" t="e">
        <v>#N/A</v>
      </c>
      <c r="DV137" s="27" t="e">
        <v>#N/A</v>
      </c>
      <c r="DW137" s="702"/>
      <c r="DX137" s="663"/>
      <c r="DY137" s="267">
        <f t="shared" si="492"/>
        <v>9</v>
      </c>
      <c r="DZ137" s="268">
        <v>9</v>
      </c>
      <c r="EA137" s="710">
        <v>10</v>
      </c>
      <c r="EB137" s="668"/>
      <c r="EC137" s="667"/>
      <c r="ED137" s="286">
        <v>4.32</v>
      </c>
      <c r="EE137" s="252"/>
      <c r="EF137" s="282">
        <v>2.4</v>
      </c>
      <c r="EG137" s="247">
        <v>6.19</v>
      </c>
      <c r="EH137" s="282">
        <v>1.4</v>
      </c>
      <c r="EI137" s="247">
        <v>6</v>
      </c>
      <c r="EJ137" s="253">
        <v>1.8</v>
      </c>
      <c r="EK137" s="254">
        <v>0.6</v>
      </c>
      <c r="EL137" s="254">
        <v>1.2</v>
      </c>
      <c r="EM137" s="668"/>
      <c r="EN137" s="665"/>
      <c r="EO137" s="253">
        <v>6</v>
      </c>
      <c r="EP137" s="254">
        <v>6</v>
      </c>
      <c r="EQ137" s="254">
        <v>6</v>
      </c>
      <c r="ER137" s="668"/>
      <c r="ES137" s="665"/>
      <c r="ET137" s="14">
        <v>15</v>
      </c>
      <c r="EU137" s="27">
        <v>58</v>
      </c>
      <c r="EV137" s="31">
        <v>47</v>
      </c>
      <c r="EW137" s="91" t="s">
        <v>74</v>
      </c>
      <c r="EX137" s="42">
        <v>23.7</v>
      </c>
      <c r="EY137" s="43">
        <v>0</v>
      </c>
      <c r="EZ137" s="44">
        <v>26</v>
      </c>
      <c r="FA137" s="45">
        <v>0</v>
      </c>
      <c r="FB137" s="46">
        <v>0</v>
      </c>
      <c r="FC137" s="153" t="e">
        <f t="shared" si="701"/>
        <v>#N/A</v>
      </c>
      <c r="FD137" s="984">
        <f t="shared" si="617"/>
        <v>0.23159999999999994</v>
      </c>
      <c r="FE137" s="992">
        <f t="shared" si="738"/>
        <v>0.10519999999999997</v>
      </c>
      <c r="FF137" s="985">
        <f t="shared" si="739"/>
        <v>0.38303999999999988</v>
      </c>
      <c r="FG137" s="246" t="e">
        <f t="shared" si="820"/>
        <v>#N/A</v>
      </c>
      <c r="FH137" s="246" t="e">
        <f t="shared" si="801"/>
        <v>#N/A</v>
      </c>
      <c r="FI137" s="246" t="e">
        <f t="shared" si="802"/>
        <v>#N/A</v>
      </c>
      <c r="FJ137" s="39" t="e">
        <f t="shared" si="751"/>
        <v>#N/A</v>
      </c>
      <c r="FK137" s="26" t="e">
        <f t="shared" si="752"/>
        <v>#N/A</v>
      </c>
      <c r="FL137" s="26" t="e">
        <f t="shared" si="753"/>
        <v>#N/A</v>
      </c>
      <c r="FM137" s="1300"/>
      <c r="FN137" s="656"/>
      <c r="FO137" s="28" t="e">
        <f t="shared" si="754"/>
        <v>#N/A</v>
      </c>
      <c r="FP137" s="28" t="e">
        <f t="shared" si="755"/>
        <v>#N/A</v>
      </c>
      <c r="FQ137" s="28" t="e">
        <f t="shared" si="756"/>
        <v>#N/A</v>
      </c>
      <c r="FR137" s="1305"/>
      <c r="FS137" s="698"/>
      <c r="FT137" s="10" t="e">
        <f t="shared" si="757"/>
        <v>#N/A</v>
      </c>
      <c r="FU137" s="28" t="e">
        <f t="shared" si="758"/>
        <v>#N/A</v>
      </c>
      <c r="FV137" s="28" t="e">
        <f t="shared" si="759"/>
        <v>#N/A</v>
      </c>
      <c r="FW137" s="1305"/>
      <c r="FX137" s="698"/>
      <c r="FY137" s="658" t="e">
        <f t="shared" si="760"/>
        <v>#N/A</v>
      </c>
      <c r="FZ137" s="126" t="e">
        <f t="shared" si="761"/>
        <v>#N/A</v>
      </c>
      <c r="GA137" s="126" t="e">
        <f t="shared" si="762"/>
        <v>#N/A</v>
      </c>
      <c r="GB137" s="787"/>
      <c r="GC137" s="1314"/>
      <c r="GD137" s="674" t="e">
        <f t="shared" si="763"/>
        <v>#N/A</v>
      </c>
      <c r="GE137" s="675" t="e">
        <f t="shared" si="764"/>
        <v>#N/A</v>
      </c>
      <c r="GF137" s="675" t="e">
        <f t="shared" si="765"/>
        <v>#N/A</v>
      </c>
      <c r="GG137" s="703"/>
      <c r="GH137" s="705"/>
      <c r="GI137" s="688" t="e">
        <f t="shared" si="766"/>
        <v>#N/A</v>
      </c>
      <c r="GJ137" s="688" t="e">
        <f t="shared" si="767"/>
        <v>#N/A</v>
      </c>
      <c r="GK137" s="688" t="e">
        <f t="shared" si="768"/>
        <v>#N/A</v>
      </c>
      <c r="GL137" s="703"/>
      <c r="GM137" s="705"/>
      <c r="GN137" s="689" t="e">
        <f t="shared" si="769"/>
        <v>#N/A</v>
      </c>
      <c r="GO137" s="688" t="e">
        <f t="shared" si="770"/>
        <v>#N/A</v>
      </c>
      <c r="GP137" s="688" t="e">
        <f t="shared" si="771"/>
        <v>#N/A</v>
      </c>
      <c r="GQ137" s="703"/>
      <c r="GR137" s="705"/>
      <c r="GS137" s="689" t="e">
        <f t="shared" si="772"/>
        <v>#N/A</v>
      </c>
      <c r="GT137" s="688" t="e">
        <f t="shared" si="773"/>
        <v>#N/A</v>
      </c>
      <c r="GU137" s="688" t="e">
        <f t="shared" si="774"/>
        <v>#N/A</v>
      </c>
      <c r="GV137" s="706"/>
      <c r="GW137" s="683"/>
      <c r="GX137" s="39" t="e">
        <f t="shared" si="775"/>
        <v>#N/A</v>
      </c>
      <c r="GY137" s="26" t="e">
        <f t="shared" si="776"/>
        <v>#N/A</v>
      </c>
      <c r="GZ137" s="26" t="e">
        <f t="shared" si="777"/>
        <v>#N/A</v>
      </c>
      <c r="HA137" s="1300"/>
      <c r="HB137" s="656"/>
      <c r="HC137" s="28" t="e">
        <f t="shared" si="778"/>
        <v>#N/A</v>
      </c>
      <c r="HD137" s="28" t="e">
        <f t="shared" si="779"/>
        <v>#N/A</v>
      </c>
      <c r="HE137" s="28" t="e">
        <f t="shared" si="780"/>
        <v>#N/A</v>
      </c>
      <c r="HF137" s="1305"/>
      <c r="HG137" s="698"/>
      <c r="HH137" s="10" t="e">
        <f t="shared" si="781"/>
        <v>#N/A</v>
      </c>
      <c r="HI137" s="28" t="e">
        <f t="shared" si="782"/>
        <v>#N/A</v>
      </c>
      <c r="HJ137" s="28" t="e">
        <f t="shared" si="783"/>
        <v>#N/A</v>
      </c>
      <c r="HK137" s="1305"/>
      <c r="HL137" s="698"/>
      <c r="HM137" s="658" t="e">
        <f t="shared" si="784"/>
        <v>#N/A</v>
      </c>
      <c r="HN137" s="126" t="e">
        <f t="shared" si="785"/>
        <v>#N/A</v>
      </c>
      <c r="HO137" s="126" t="e">
        <f t="shared" si="786"/>
        <v>#N/A</v>
      </c>
      <c r="HP137" s="787"/>
      <c r="HQ137" s="1314"/>
      <c r="HR137" s="674" t="e">
        <f t="shared" si="803"/>
        <v>#N/A</v>
      </c>
      <c r="HS137" s="675" t="e">
        <f t="shared" si="804"/>
        <v>#N/A</v>
      </c>
      <c r="HT137" s="675" t="e">
        <f t="shared" si="805"/>
        <v>#N/A</v>
      </c>
      <c r="HU137" s="703"/>
      <c r="HV137" s="705"/>
      <c r="HW137" s="675" t="e">
        <f t="shared" si="806"/>
        <v>#N/A</v>
      </c>
      <c r="HX137" s="675" t="e">
        <f t="shared" si="807"/>
        <v>#N/A</v>
      </c>
      <c r="HY137" s="675" t="e">
        <f t="shared" si="808"/>
        <v>#N/A</v>
      </c>
      <c r="HZ137" s="703"/>
      <c r="IA137" s="705"/>
      <c r="IB137" s="678" t="e">
        <f t="shared" ref="IB137:IB200" si="839">IF(OR(HH137="",HH137="#N/A"),#N/A,HH137/BS137)</f>
        <v>#N/A</v>
      </c>
      <c r="IC137" s="675" t="e">
        <f t="shared" ref="IC137:IC200" si="840">IF(OR(HI137="",HI137="#N/A"),#N/A,HI137/BT137)</f>
        <v>#N/A</v>
      </c>
      <c r="ID137" s="675" t="e">
        <f t="shared" ref="ID137:ID200" si="841">IF(OR(HJ137="",HJ137="#N/A"),#N/A,HJ137/BT137)</f>
        <v>#N/A</v>
      </c>
      <c r="IE137" s="703"/>
      <c r="IF137" s="705"/>
      <c r="IG137" s="678" t="e">
        <f t="shared" ref="IG137:IG200" si="842">IF(OR(HM137="",HM137="#N/A"),#N/A,HM137/CD137)</f>
        <v>#N/A</v>
      </c>
      <c r="IH137" s="675" t="e">
        <f t="shared" ref="IH137:IH200" si="843">IF(OR(HN137="",HN137="#N/A"),#N/A,HN137/CE137)</f>
        <v>#N/A</v>
      </c>
      <c r="II137" s="675" t="e">
        <f t="shared" ref="II137:II200" si="844">IF(OR(HO137="",HO137="#N/A"),#N/A,HO137/CE137)</f>
        <v>#N/A</v>
      </c>
      <c r="IJ137" s="706"/>
      <c r="IK137" s="683"/>
      <c r="IL137" s="846" t="e">
        <f t="shared" si="716"/>
        <v>#N/A</v>
      </c>
      <c r="IM137" s="848" t="e">
        <f t="shared" si="717"/>
        <v>#N/A</v>
      </c>
      <c r="IN137" s="1252" t="e">
        <f t="shared" si="718"/>
        <v>#N/A</v>
      </c>
      <c r="IO137" s="1253" t="e">
        <f t="shared" si="719"/>
        <v>#N/A</v>
      </c>
      <c r="IP137" s="847" t="e">
        <f t="shared" si="720"/>
        <v>#N/A</v>
      </c>
      <c r="IQ137" s="848" t="e">
        <f t="shared" si="721"/>
        <v>#N/A</v>
      </c>
      <c r="IR137" s="1252" t="e">
        <f t="shared" si="722"/>
        <v>#N/A</v>
      </c>
      <c r="IS137" s="1330" t="e">
        <f t="shared" si="723"/>
        <v>#N/A</v>
      </c>
      <c r="IT137" s="846" t="e">
        <f t="shared" si="662"/>
        <v>#N/A</v>
      </c>
      <c r="IU137" s="848" t="e">
        <f t="shared" si="663"/>
        <v>#N/A</v>
      </c>
      <c r="IV137" s="1252" t="e">
        <f t="shared" si="664"/>
        <v>#N/A</v>
      </c>
      <c r="IW137" s="1253" t="e">
        <f t="shared" si="665"/>
        <v>#N/A</v>
      </c>
      <c r="IX137" s="847" t="e">
        <f t="shared" si="666"/>
        <v>#N/A</v>
      </c>
      <c r="IY137" s="848" t="e">
        <f t="shared" si="667"/>
        <v>#N/A</v>
      </c>
      <c r="IZ137" s="1252" t="e">
        <f t="shared" si="668"/>
        <v>#N/A</v>
      </c>
      <c r="JA137" s="1330" t="e">
        <f t="shared" si="669"/>
        <v>#N/A</v>
      </c>
      <c r="JB137" s="153" t="e">
        <v>#N/A</v>
      </c>
      <c r="JC137" s="952" t="e">
        <v>#N/A</v>
      </c>
      <c r="JD137" s="150" t="e">
        <v>#N/A</v>
      </c>
      <c r="JE137" s="150" t="e">
        <v>#N/A</v>
      </c>
      <c r="JF137" s="952" t="e">
        <v>#N/A</v>
      </c>
      <c r="JG137" s="150" t="e">
        <v>#N/A</v>
      </c>
      <c r="JH137" s="150" t="e">
        <v>#N/A</v>
      </c>
      <c r="JI137" s="952" t="e">
        <v>#N/A</v>
      </c>
      <c r="JJ137" s="150" t="e">
        <v>#N/A</v>
      </c>
      <c r="JK137" s="150" t="e">
        <v>#N/A</v>
      </c>
      <c r="JL137" s="958" t="e">
        <v>#N/A</v>
      </c>
      <c r="JM137" s="150" t="e">
        <v>#N/A</v>
      </c>
      <c r="JN137" s="150" t="e">
        <v>#N/A</v>
      </c>
      <c r="JO137" s="846" t="e">
        <v>#N/A</v>
      </c>
      <c r="JP137" s="852" t="e">
        <v>#N/A</v>
      </c>
      <c r="JQ137" s="850" t="e">
        <v>#N/A</v>
      </c>
      <c r="JR137" s="850" t="e">
        <v>#N/A</v>
      </c>
      <c r="JS137" s="861" t="e">
        <v>#N/A</v>
      </c>
      <c r="JT137" s="850" t="e">
        <v>#N/A</v>
      </c>
      <c r="JU137" s="861" t="e">
        <v>#N/A</v>
      </c>
      <c r="JV137" s="851" t="e">
        <v>#N/A</v>
      </c>
      <c r="JW137" s="27" t="e">
        <v>#N/A</v>
      </c>
      <c r="JX137" s="27" t="e">
        <v>#N/A</v>
      </c>
      <c r="JY137" s="893"/>
      <c r="JZ137" s="27" t="e">
        <v>#N/A</v>
      </c>
      <c r="KA137" s="27" t="e">
        <v>#N/A</v>
      </c>
      <c r="KB137" s="707"/>
      <c r="KC137" s="846" t="e">
        <v>#N/A</v>
      </c>
      <c r="KD137" s="975" t="e">
        <v>#N/A</v>
      </c>
      <c r="KE137" s="27" t="e">
        <v>#N/A</v>
      </c>
      <c r="KF137" s="27" t="e">
        <v>#N/A</v>
      </c>
      <c r="KG137" s="893"/>
      <c r="KH137" s="27" t="e">
        <v>#N/A</v>
      </c>
      <c r="KI137" s="27" t="e">
        <v>#N/A</v>
      </c>
      <c r="KJ137" s="707"/>
      <c r="KK137" s="846" t="e">
        <v>#N/A</v>
      </c>
      <c r="KL137" s="975" t="e">
        <v>#N/A</v>
      </c>
      <c r="KM137" s="179" t="e">
        <v>#N/A</v>
      </c>
      <c r="KN137" s="889" t="e">
        <v>#N/A</v>
      </c>
      <c r="KO137" s="180" t="e">
        <v>#N/A</v>
      </c>
      <c r="KQ137" s="1345">
        <f t="shared" si="809"/>
        <v>45824.375</v>
      </c>
      <c r="KR137" s="1258"/>
      <c r="KS137" s="1258"/>
      <c r="KT137" s="1258"/>
      <c r="KU137" s="1351"/>
      <c r="KV137" s="1359"/>
      <c r="KW137" s="1359"/>
      <c r="KX137" s="1359"/>
      <c r="KY137" s="1359"/>
      <c r="KZ137" s="1359"/>
      <c r="LB137" s="1347">
        <f t="shared" si="810"/>
        <v>45824.375</v>
      </c>
      <c r="LC137" s="1299" t="e">
        <f t="shared" si="811"/>
        <v>#N/A</v>
      </c>
      <c r="LD137" s="1299" t="e">
        <f t="shared" si="812"/>
        <v>#N/A</v>
      </c>
      <c r="LE137" s="1370" t="e">
        <f t="shared" si="740"/>
        <v>#N/A</v>
      </c>
      <c r="LF137" s="1299" t="e">
        <f t="shared" si="813"/>
        <v>#N/A</v>
      </c>
      <c r="LG137" s="1299" t="e">
        <f t="shared" si="742"/>
        <v>#N/A</v>
      </c>
      <c r="LH137" s="1299" t="e">
        <f t="shared" si="742"/>
        <v>#N/A</v>
      </c>
      <c r="MA137" s="1352">
        <f t="shared" si="814"/>
        <v>6</v>
      </c>
      <c r="MB137" s="1352">
        <f t="shared" si="815"/>
        <v>2025</v>
      </c>
    </row>
    <row r="138" spans="2:340" ht="18.75" customHeight="1">
      <c r="B138" s="13"/>
      <c r="C138" s="136">
        <v>45831.375</v>
      </c>
      <c r="D138" s="14">
        <f t="shared" si="120"/>
        <v>712.66666666666424</v>
      </c>
      <c r="E138" s="31">
        <f t="shared" si="741"/>
        <v>404.66666666666424</v>
      </c>
      <c r="F138" s="40">
        <f t="shared" si="743"/>
        <v>8.3333333333333339</v>
      </c>
      <c r="G138" s="27">
        <f t="shared" si="744"/>
        <v>25.000000000000004</v>
      </c>
      <c r="H138" s="27">
        <f t="shared" si="745"/>
        <v>13.888888888888891</v>
      </c>
      <c r="I138" s="702"/>
      <c r="J138" s="593"/>
      <c r="K138" s="14">
        <f t="shared" si="746"/>
        <v>12.000000000000004</v>
      </c>
      <c r="L138" s="31" t="e">
        <v>#N/A</v>
      </c>
      <c r="M138" s="40">
        <f t="shared" si="816"/>
        <v>53.835016311946553</v>
      </c>
      <c r="N138" s="27">
        <f t="shared" si="817"/>
        <v>18</v>
      </c>
      <c r="O138" s="27">
        <f t="shared" si="818"/>
        <v>5.9999999999999991</v>
      </c>
      <c r="P138" s="27">
        <f t="shared" si="819"/>
        <v>11.999999999999998</v>
      </c>
      <c r="Q138" s="702"/>
      <c r="R138" s="593"/>
      <c r="S138" s="29">
        <v>4.17</v>
      </c>
      <c r="T138" s="29">
        <v>6.36</v>
      </c>
      <c r="U138" s="29">
        <v>7.96</v>
      </c>
      <c r="V138" s="29">
        <v>11.51</v>
      </c>
      <c r="W138" s="863"/>
      <c r="X138" s="592"/>
      <c r="Y138" s="14">
        <v>12.2</v>
      </c>
      <c r="Z138" s="27">
        <v>15</v>
      </c>
      <c r="AA138" s="27">
        <v>20.5</v>
      </c>
      <c r="AB138" s="27">
        <v>20.399999999999999</v>
      </c>
      <c r="AC138" s="702"/>
      <c r="AD138" s="593"/>
      <c r="AE138" s="14">
        <f t="shared" ref="AE138:AE201" si="845">IF(OR(C138="",ET138="",ET138="#N/A"),#N/A,(AE$1-ET138))</f>
        <v>115</v>
      </c>
      <c r="AF138" s="27">
        <f t="shared" ref="AF138:AF201" si="846">IF(OR(C138="",EU138="",EU138="#N/A"),#N/A,(AF$1-EU138))</f>
        <v>101</v>
      </c>
      <c r="AG138" s="221">
        <f t="shared" ref="AG138:AG201" si="847">IF(OR(C138="",EV138="",EV138="#N/A"),#N/A,(AG$1-EV138))</f>
        <v>112</v>
      </c>
      <c r="AH138" s="29">
        <v>4.7699999999999996</v>
      </c>
      <c r="AI138" s="166"/>
      <c r="AJ138" s="16">
        <v>3.99</v>
      </c>
      <c r="AK138" s="29">
        <v>6.59</v>
      </c>
      <c r="AL138" s="29">
        <v>9.09</v>
      </c>
      <c r="AM138" s="29">
        <v>11.54</v>
      </c>
      <c r="AN138" s="863"/>
      <c r="AO138" s="592"/>
      <c r="AP138" s="14">
        <v>11.3</v>
      </c>
      <c r="AQ138" s="27">
        <v>14.6</v>
      </c>
      <c r="AR138" s="27">
        <v>22.7</v>
      </c>
      <c r="AS138" s="27">
        <v>20.5</v>
      </c>
      <c r="AT138" s="702"/>
      <c r="AU138" s="593"/>
      <c r="AV138" s="31">
        <v>22.9</v>
      </c>
      <c r="AW138" s="40">
        <v>12.576700000000001</v>
      </c>
      <c r="AX138" s="27">
        <v>11.91512</v>
      </c>
      <c r="AY138" s="29">
        <v>2.2380100000000001</v>
      </c>
      <c r="AZ138" s="451">
        <v>6.1810999999999998E-2</v>
      </c>
      <c r="BA138" s="1247"/>
      <c r="BB138" s="1248"/>
      <c r="BC138" s="1231">
        <v>11.798</v>
      </c>
      <c r="BD138" s="1234">
        <v>0.77862900000000002</v>
      </c>
      <c r="BE138" s="1234">
        <v>6.1482000000000002E-2</v>
      </c>
      <c r="BF138" s="904"/>
      <c r="BG138" s="905"/>
      <c r="BH138" s="15">
        <v>3.9750019999999999</v>
      </c>
      <c r="BI138" s="29">
        <v>2.552365</v>
      </c>
      <c r="BJ138" s="451">
        <v>7.3268E-2</v>
      </c>
      <c r="BK138" s="451">
        <v>3.0343999999999999E-2</v>
      </c>
      <c r="BL138" s="1247"/>
      <c r="BM138" s="1248"/>
      <c r="BN138" s="234">
        <v>2.5043660000000001</v>
      </c>
      <c r="BO138" s="1234">
        <v>2.4008000000000002E-2</v>
      </c>
      <c r="BP138" s="1234">
        <v>2.8083E-2</v>
      </c>
      <c r="BQ138" s="904"/>
      <c r="BR138" s="905"/>
      <c r="BS138" s="15">
        <v>1.79925</v>
      </c>
      <c r="BT138" s="451">
        <v>0.48557699999999998</v>
      </c>
      <c r="BU138" s="451">
        <v>1.5507999999999999E-2</v>
      </c>
      <c r="BV138" s="451">
        <v>1.3269E-2</v>
      </c>
      <c r="BW138" s="1247"/>
      <c r="BX138" s="1248"/>
      <c r="BY138" s="1254">
        <v>0.47526600000000002</v>
      </c>
      <c r="BZ138" s="1234">
        <v>7.3800000000000003E-3</v>
      </c>
      <c r="CA138" s="1234">
        <v>1.3439E-2</v>
      </c>
      <c r="CB138" s="904"/>
      <c r="CC138" s="905"/>
      <c r="CD138" s="450">
        <v>0.145925</v>
      </c>
      <c r="CE138" s="451">
        <v>0.13714399999999999</v>
      </c>
      <c r="CF138" s="451">
        <v>5.2377E-2</v>
      </c>
      <c r="CG138" s="1249">
        <v>1.56E-4</v>
      </c>
      <c r="CH138" s="1250"/>
      <c r="CI138" s="1251"/>
      <c r="CJ138" s="1254">
        <v>0.13320499999999999</v>
      </c>
      <c r="CK138" s="1234">
        <v>4.4393000000000002E-2</v>
      </c>
      <c r="CL138" s="1256">
        <v>1.3100000000000001E-4</v>
      </c>
      <c r="CM138" s="911"/>
      <c r="CN138" s="912"/>
      <c r="CO138" s="450">
        <v>0.82232899999999998</v>
      </c>
      <c r="CP138" s="1234">
        <v>1.7600000000000001E-3</v>
      </c>
      <c r="CQ138" s="232" t="e">
        <v>#N/A</v>
      </c>
      <c r="CR138" s="232" t="e">
        <v>#N/A</v>
      </c>
      <c r="CS138" s="904"/>
      <c r="CT138" s="905"/>
      <c r="CU138" s="29">
        <v>6.8333620000000002</v>
      </c>
      <c r="CV138" s="697">
        <v>25.118117999999999</v>
      </c>
      <c r="CW138" s="697">
        <v>39.370846999999998</v>
      </c>
      <c r="CX138" s="697">
        <v>96.707269999999994</v>
      </c>
      <c r="CY138" s="911"/>
      <c r="CZ138" s="912"/>
      <c r="DA138" s="15" t="e">
        <v>#N/A</v>
      </c>
      <c r="DB138" s="232" t="e">
        <v>#N/A</v>
      </c>
      <c r="DC138" s="232" t="e">
        <v>#N/A</v>
      </c>
      <c r="DD138" s="232" t="e">
        <v>#N/A</v>
      </c>
      <c r="DE138" s="904"/>
      <c r="DF138" s="915"/>
      <c r="DG138" s="39" t="e">
        <v>#N/A</v>
      </c>
      <c r="DH138" s="26" t="e">
        <v>#N/A</v>
      </c>
      <c r="DI138" s="26" t="e">
        <v>#N/A</v>
      </c>
      <c r="DJ138" s="26" t="e">
        <v>#N/A</v>
      </c>
      <c r="DK138" s="654"/>
      <c r="DL138" s="656"/>
      <c r="DM138" s="9" t="e">
        <v>#N/A</v>
      </c>
      <c r="DN138" s="26" t="e">
        <v>#N/A</v>
      </c>
      <c r="DO138" s="26" t="e">
        <v>#N/A</v>
      </c>
      <c r="DP138" s="26" t="e">
        <v>#N/A</v>
      </c>
      <c r="DQ138" s="702"/>
      <c r="DR138" s="663"/>
      <c r="DS138" s="40" t="e">
        <f t="shared" si="747"/>
        <v>#N/A</v>
      </c>
      <c r="DT138" s="27" t="e">
        <f t="shared" si="748"/>
        <v>#N/A</v>
      </c>
      <c r="DU138" s="27" t="e">
        <f t="shared" si="749"/>
        <v>#N/A</v>
      </c>
      <c r="DV138" s="27" t="e">
        <f t="shared" si="750"/>
        <v>#N/A</v>
      </c>
      <c r="DW138" s="702"/>
      <c r="DX138" s="663"/>
      <c r="DY138" s="267">
        <f t="shared" si="492"/>
        <v>9</v>
      </c>
      <c r="DZ138" s="268">
        <v>9</v>
      </c>
      <c r="EA138" s="710">
        <v>10</v>
      </c>
      <c r="EB138" s="668"/>
      <c r="EC138" s="667"/>
      <c r="ED138" s="286">
        <v>4.32</v>
      </c>
      <c r="EE138" s="289"/>
      <c r="EF138" s="295">
        <v>2.4</v>
      </c>
      <c r="EG138" s="251">
        <v>6.15</v>
      </c>
      <c r="EH138" s="295">
        <v>1.3</v>
      </c>
      <c r="EI138" s="251">
        <v>6.28</v>
      </c>
      <c r="EJ138" s="256">
        <v>1.8</v>
      </c>
      <c r="EK138" s="257">
        <v>0.6</v>
      </c>
      <c r="EL138" s="257">
        <v>1.2</v>
      </c>
      <c r="EM138" s="668"/>
      <c r="EN138" s="665"/>
      <c r="EO138" s="253">
        <v>6</v>
      </c>
      <c r="EP138" s="254">
        <v>6</v>
      </c>
      <c r="EQ138" s="254">
        <v>6</v>
      </c>
      <c r="ER138" s="668"/>
      <c r="ES138" s="665"/>
      <c r="ET138" s="14">
        <v>15</v>
      </c>
      <c r="EU138" s="27">
        <v>59</v>
      </c>
      <c r="EV138" s="31">
        <v>48</v>
      </c>
      <c r="EW138" s="122" t="s">
        <v>70</v>
      </c>
      <c r="EX138" s="47">
        <v>22.6</v>
      </c>
      <c r="EY138" s="48">
        <v>5.5</v>
      </c>
      <c r="EZ138" s="49">
        <v>0</v>
      </c>
      <c r="FA138" s="50">
        <v>0</v>
      </c>
      <c r="FB138" s="51">
        <v>0</v>
      </c>
      <c r="FC138" s="153">
        <f t="shared" si="701"/>
        <v>30.470017333333335</v>
      </c>
      <c r="FD138" s="986">
        <f t="shared" si="617"/>
        <v>0.26280000000000003</v>
      </c>
      <c r="FE138" s="993">
        <f t="shared" si="738"/>
        <v>6.3999999999999974E-2</v>
      </c>
      <c r="FF138" s="987">
        <f t="shared" si="739"/>
        <v>0.37079999999999991</v>
      </c>
      <c r="FG138" s="246">
        <f t="shared" si="820"/>
        <v>18.284755999999998</v>
      </c>
      <c r="FH138" s="246">
        <f t="shared" si="801"/>
        <v>14.252728999999999</v>
      </c>
      <c r="FI138" s="246">
        <f t="shared" si="802"/>
        <v>71.589151999999999</v>
      </c>
      <c r="FJ138" s="39">
        <f t="shared" si="751"/>
        <v>0.77870000000000061</v>
      </c>
      <c r="FK138" s="26">
        <f t="shared" si="752"/>
        <v>11.019371</v>
      </c>
      <c r="FL138" s="26">
        <f t="shared" si="753"/>
        <v>11.736518</v>
      </c>
      <c r="FM138" s="1300"/>
      <c r="FN138" s="656"/>
      <c r="FO138" s="28">
        <f t="shared" si="754"/>
        <v>1.4706359999999998</v>
      </c>
      <c r="FP138" s="28">
        <f t="shared" si="755"/>
        <v>2.4803580000000003</v>
      </c>
      <c r="FQ138" s="28">
        <f t="shared" si="756"/>
        <v>2.476283</v>
      </c>
      <c r="FR138" s="1305"/>
      <c r="FS138" s="698"/>
      <c r="FT138" s="10">
        <f t="shared" si="757"/>
        <v>1.323984</v>
      </c>
      <c r="FU138" s="28">
        <f t="shared" si="758"/>
        <v>0.46788600000000002</v>
      </c>
      <c r="FV138" s="28">
        <f t="shared" si="759"/>
        <v>0.46182700000000004</v>
      </c>
      <c r="FW138" s="1305"/>
      <c r="FX138" s="698"/>
      <c r="FY138" s="658">
        <f t="shared" si="760"/>
        <v>1.2720000000000009E-2</v>
      </c>
      <c r="FZ138" s="126">
        <f t="shared" si="761"/>
        <v>8.8811999999999988E-2</v>
      </c>
      <c r="GA138" s="126">
        <f t="shared" si="762"/>
        <v>0.133074</v>
      </c>
      <c r="GB138" s="787"/>
      <c r="GC138" s="1314"/>
      <c r="GD138" s="674">
        <f t="shared" si="763"/>
        <v>6.1916082915232179E-2</v>
      </c>
      <c r="GE138" s="675">
        <f t="shared" si="764"/>
        <v>0.93400330564502454</v>
      </c>
      <c r="GF138" s="675">
        <f t="shared" si="765"/>
        <v>0.99478877775894226</v>
      </c>
      <c r="GG138" s="703"/>
      <c r="GH138" s="705"/>
      <c r="GI138" s="688">
        <f t="shared" si="766"/>
        <v>0.3699711346057184</v>
      </c>
      <c r="GJ138" s="688">
        <f t="shared" si="767"/>
        <v>0.99041354179061691</v>
      </c>
      <c r="GK138" s="688">
        <f t="shared" si="768"/>
        <v>0.98878638345992553</v>
      </c>
      <c r="GL138" s="703"/>
      <c r="GM138" s="705"/>
      <c r="GN138" s="689">
        <f t="shared" si="769"/>
        <v>0.73585327219674868</v>
      </c>
      <c r="GO138" s="688">
        <f t="shared" si="770"/>
        <v>0.9844718536566891</v>
      </c>
      <c r="GP138" s="688">
        <f t="shared" si="771"/>
        <v>0.97172320342713348</v>
      </c>
      <c r="GQ138" s="703"/>
      <c r="GR138" s="705"/>
      <c r="GS138" s="689">
        <f t="shared" si="772"/>
        <v>8.7168065787219529E-2</v>
      </c>
      <c r="GT138" s="688">
        <f t="shared" si="773"/>
        <v>0.66673172928944102</v>
      </c>
      <c r="GU138" s="688">
        <f t="shared" si="774"/>
        <v>0.99901655343267903</v>
      </c>
      <c r="GV138" s="706"/>
      <c r="GW138" s="683"/>
      <c r="GX138" s="39">
        <f t="shared" si="775"/>
        <v>0.66158000000000072</v>
      </c>
      <c r="GY138" s="26">
        <f t="shared" si="776"/>
        <v>9.677109999999999</v>
      </c>
      <c r="GZ138" s="26">
        <f t="shared" si="777"/>
        <v>11.853308999999999</v>
      </c>
      <c r="HA138" s="1300"/>
      <c r="HB138" s="656"/>
      <c r="HC138" s="28">
        <f t="shared" si="778"/>
        <v>1.4226369999999999</v>
      </c>
      <c r="HD138" s="28">
        <f t="shared" si="779"/>
        <v>2.4790969999999999</v>
      </c>
      <c r="HE138" s="28">
        <f t="shared" si="780"/>
        <v>2.5220210000000001</v>
      </c>
      <c r="HF138" s="1305"/>
      <c r="HG138" s="698"/>
      <c r="HH138" s="10">
        <f t="shared" si="781"/>
        <v>1.3136730000000001</v>
      </c>
      <c r="HI138" s="28">
        <f t="shared" si="782"/>
        <v>0.47006899999999996</v>
      </c>
      <c r="HJ138" s="28">
        <f t="shared" si="783"/>
        <v>0.47230800000000001</v>
      </c>
      <c r="HK138" s="1305"/>
      <c r="HL138" s="698"/>
      <c r="HM138" s="658">
        <f t="shared" si="784"/>
        <v>8.781000000000011E-3</v>
      </c>
      <c r="HN138" s="126">
        <f t="shared" si="785"/>
        <v>8.4766999999999981E-2</v>
      </c>
      <c r="HO138" s="126">
        <f t="shared" si="786"/>
        <v>0.136988</v>
      </c>
      <c r="HP138" s="787"/>
      <c r="HQ138" s="1314"/>
      <c r="HR138" s="674">
        <f t="shared" si="803"/>
        <v>5.2603624162141156E-2</v>
      </c>
      <c r="HS138" s="675">
        <f t="shared" si="804"/>
        <v>0.81217058661599706</v>
      </c>
      <c r="HT138" s="675">
        <f t="shared" si="805"/>
        <v>0.99481238963602547</v>
      </c>
      <c r="HU138" s="703"/>
      <c r="HV138" s="705"/>
      <c r="HW138" s="675">
        <f t="shared" si="806"/>
        <v>0.35789592055551167</v>
      </c>
      <c r="HX138" s="675">
        <f t="shared" si="807"/>
        <v>0.9712940743193077</v>
      </c>
      <c r="HY138" s="675">
        <f t="shared" si="808"/>
        <v>0.98811141823367743</v>
      </c>
      <c r="HZ138" s="703"/>
      <c r="IA138" s="705"/>
      <c r="IB138" s="678">
        <f t="shared" si="839"/>
        <v>0.73012255106294288</v>
      </c>
      <c r="IC138" s="675">
        <f t="shared" si="840"/>
        <v>0.96806273773263551</v>
      </c>
      <c r="ID138" s="675">
        <f t="shared" si="841"/>
        <v>0.97267374690316888</v>
      </c>
      <c r="IE138" s="703"/>
      <c r="IF138" s="705"/>
      <c r="IG138" s="678">
        <f t="shared" si="842"/>
        <v>6.0174747301696155E-2</v>
      </c>
      <c r="IH138" s="675">
        <f t="shared" si="843"/>
        <v>0.6180875576036865</v>
      </c>
      <c r="II138" s="675">
        <f t="shared" si="844"/>
        <v>0.99886250947908772</v>
      </c>
      <c r="IJ138" s="706"/>
      <c r="IK138" s="683"/>
      <c r="IL138" s="846">
        <f t="shared" si="716"/>
        <v>2.2380100000000001</v>
      </c>
      <c r="IM138" s="848">
        <f t="shared" si="717"/>
        <v>7.3268E-2</v>
      </c>
      <c r="IN138" s="1252">
        <f t="shared" si="718"/>
        <v>1.5507999999999999E-2</v>
      </c>
      <c r="IO138" s="1253">
        <f t="shared" si="719"/>
        <v>5.2377E-2</v>
      </c>
      <c r="IP138" s="847">
        <f t="shared" si="720"/>
        <v>0.77862900000000002</v>
      </c>
      <c r="IQ138" s="848">
        <f t="shared" si="721"/>
        <v>2.4008000000000002E-2</v>
      </c>
      <c r="IR138" s="1252">
        <f t="shared" si="722"/>
        <v>7.3800000000000003E-3</v>
      </c>
      <c r="IS138" s="1330">
        <f t="shared" si="723"/>
        <v>4.4393000000000002E-2</v>
      </c>
      <c r="IT138" s="846">
        <f t="shared" si="662"/>
        <v>6.1810999999999998E-2</v>
      </c>
      <c r="IU138" s="848">
        <f t="shared" si="663"/>
        <v>3.0343999999999999E-2</v>
      </c>
      <c r="IV138" s="1252">
        <f t="shared" si="664"/>
        <v>1.3269E-2</v>
      </c>
      <c r="IW138" s="1253">
        <f t="shared" si="665"/>
        <v>1.56E-4</v>
      </c>
      <c r="IX138" s="847">
        <f t="shared" si="666"/>
        <v>6.1482000000000002E-2</v>
      </c>
      <c r="IY138" s="848">
        <f t="shared" si="667"/>
        <v>2.8083E-2</v>
      </c>
      <c r="IZ138" s="1252">
        <f t="shared" si="668"/>
        <v>1.3439E-2</v>
      </c>
      <c r="JA138" s="1330">
        <f t="shared" si="669"/>
        <v>1.3100000000000001E-4</v>
      </c>
      <c r="JB138" s="153">
        <f>D138-D136</f>
        <v>14</v>
      </c>
      <c r="JC138" s="952">
        <f>(FG138*N138*1440*$JB138/1000000)</f>
        <v>6.6351722572799998</v>
      </c>
      <c r="JD138" s="150">
        <f>(FH138*O138*1440*$JB138/1000000)</f>
        <v>1.7240100998399999</v>
      </c>
      <c r="JE138" s="150">
        <f>(FI138*P138*1440*$JB138/1000000)</f>
        <v>17.318847651839995</v>
      </c>
      <c r="JF138" s="952">
        <f>JC138*1000/($JB138*20)</f>
        <v>23.697043776000001</v>
      </c>
      <c r="JG138" s="150">
        <f>JD138*1000/($JB138*18)</f>
        <v>6.8413099199999996</v>
      </c>
      <c r="JH138" s="150">
        <f>JE138*1000/($JB138*20)</f>
        <v>61.853027327999982</v>
      </c>
      <c r="JI138" s="952">
        <f>_xlfn.AGGREGATE(9,7,JC$5:JC138)</f>
        <v>560.21521463099509</v>
      </c>
      <c r="JJ138" s="150">
        <f>_xlfn.AGGREGATE(9,7,JD$5:JD138)</f>
        <v>334.30133556456258</v>
      </c>
      <c r="JK138" s="150">
        <f>_xlfn.AGGREGATE(9,7,JE$65:JE138)</f>
        <v>687.75778709728149</v>
      </c>
      <c r="JL138" s="966">
        <f>(29.7*1000*0.4-JI138)/(29.7*1000*0.4)</f>
        <v>0.95284383715227317</v>
      </c>
      <c r="JM138" s="967">
        <f>(9*1000*0.31282-JJ138)/(9*1000*0.31282)</f>
        <v>0.88125889380312339</v>
      </c>
      <c r="JN138" s="967">
        <f>(9.9*1000*0.31282-JK138)/(9.9*1000*0.31282)</f>
        <v>0.77792186067009794</v>
      </c>
      <c r="JO138" s="846">
        <f>JO136+((FJ138+FK138)*O138*1440*$JB138/1000000)</f>
        <v>185.92692656829121</v>
      </c>
      <c r="JP138" s="852">
        <f>JP136+((FJ138+FL138)*P138*1440*$JB138/1000000)</f>
        <v>124.95959097125898</v>
      </c>
      <c r="JQ138" s="847">
        <f>JQ136+((FO138+FP138)*O138*1440*$JB138/1000000)</f>
        <v>85.261220094094298</v>
      </c>
      <c r="JR138" s="847">
        <f>JR136+((FO138+FQ138)*P138*1440*$JB138/1000000)</f>
        <v>48.424565108759545</v>
      </c>
      <c r="JS138" s="859">
        <f>JS136+((FT138+FU138)*O138*1440*$JB138/1000000)</f>
        <v>26.974130668348831</v>
      </c>
      <c r="JT138" s="848">
        <f>JT136+((FT138+FV138)*P138*1440*$JB138/1000000)</f>
        <v>14.891746368299904</v>
      </c>
      <c r="JU138" s="859">
        <f>JU136+((FY138+FZ138)*O138*1440*$JB138/1000000)</f>
        <v>1.7808748008174999</v>
      </c>
      <c r="JV138" s="849">
        <f>JV136+((FY138+GA138)*P138*1440*$JB138/1000000)</f>
        <v>1.2707545130399875</v>
      </c>
      <c r="JW138" s="27">
        <f>JW136+((FJ138+FO138+FT138+FY138)*O138*1440*$JB138/1000000)</f>
        <v>42.94566457649578</v>
      </c>
      <c r="JX138" s="27">
        <f>JX136+((FK138+FP138+FU138+FZ138)*O138*1440*$JB138/1000000)</f>
        <v>261.12144192422721</v>
      </c>
      <c r="JY138" s="892"/>
      <c r="JZ138" s="27">
        <f>JZ136+((FJ138+FO138+FT138+FY138)*P138*1440*$JB138/1000000)</f>
        <v>30.491471118239886</v>
      </c>
      <c r="KA138" s="27">
        <f>KA136+((FL138+FQ138+FV138+GA138)*P138*1440*$JB138/1000000)</f>
        <v>159.05518584311852</v>
      </c>
      <c r="KB138" s="707"/>
      <c r="KC138" s="846">
        <f>JW138+JX138</f>
        <v>304.06710650072301</v>
      </c>
      <c r="KD138" s="975">
        <f>JZ138+KA138</f>
        <v>189.54665696135839</v>
      </c>
      <c r="KE138" s="27">
        <f>KE136+((GX138+HC138+HH138+HM138)*O138*1440*$JB138/1000000)</f>
        <v>41.493905239736641</v>
      </c>
      <c r="KF138" s="27">
        <f>KF136+((GY138+HD138+HI138+HN138)*O138*1440*$JB138/1000000)</f>
        <v>180.37193571413792</v>
      </c>
      <c r="KG138" s="892"/>
      <c r="KH138" s="27">
        <f>KH136+((GX138+HC138+HH138+HM138)*P138*1440*$JB138/1000000)</f>
        <v>29.655788967359968</v>
      </c>
      <c r="KI138" s="27">
        <f>KI136+((GZ138+HE138+HJ138+HO138)*P138*1440*$JB138/1000000)</f>
        <v>159.18974146967841</v>
      </c>
      <c r="KJ138" s="670"/>
      <c r="KK138" s="846">
        <f>KE138+KF138</f>
        <v>221.86584095387457</v>
      </c>
      <c r="KL138" s="975">
        <f>KH138+KI138</f>
        <v>188.84553043703838</v>
      </c>
      <c r="KM138" s="271">
        <f>KM136+N138*1440*JB138/1000</f>
        <v>29350.006199999807</v>
      </c>
      <c r="KN138" s="246">
        <f>KN136+O138*1440*JB138/1000</f>
        <v>13774.124291451166</v>
      </c>
      <c r="KO138" s="638">
        <f>KO136+P138*1440*JB138/1000</f>
        <v>8033.1971999999259</v>
      </c>
      <c r="KQ138" s="1345">
        <f t="shared" si="809"/>
        <v>45831.375</v>
      </c>
      <c r="KR138" s="1258">
        <f t="shared" si="821"/>
        <v>318.19830048</v>
      </c>
      <c r="KS138" s="1258">
        <f t="shared" si="822"/>
        <v>102.33934847999998</v>
      </c>
      <c r="KT138" s="1258">
        <f t="shared" si="823"/>
        <v>46.340570880000001</v>
      </c>
      <c r="KU138" s="1351">
        <f t="shared" si="824"/>
        <v>3.3965567999999995</v>
      </c>
      <c r="KV138" s="1359"/>
      <c r="KW138" s="1359"/>
      <c r="KX138" s="1359"/>
      <c r="KY138" s="1359"/>
      <c r="KZ138" s="1359"/>
      <c r="LB138" s="1347">
        <f t="shared" si="810"/>
        <v>45831.375</v>
      </c>
      <c r="LC138" s="1299">
        <f t="shared" si="811"/>
        <v>1467.5003099999903</v>
      </c>
      <c r="LD138" s="1299">
        <f t="shared" si="812"/>
        <v>765.22912730284258</v>
      </c>
      <c r="LE138" s="1370">
        <f t="shared" si="740"/>
        <v>401.65985999999629</v>
      </c>
      <c r="LF138" s="1299">
        <f t="shared" si="813"/>
        <v>3261.1117999999788</v>
      </c>
      <c r="LG138" s="1299">
        <f t="shared" si="742"/>
        <v>1530.4582546056852</v>
      </c>
      <c r="LH138" s="1299">
        <f t="shared" si="742"/>
        <v>803.31971999999257</v>
      </c>
      <c r="MA138" s="1352">
        <f t="shared" si="814"/>
        <v>6</v>
      </c>
      <c r="MB138" s="1352">
        <f t="shared" si="815"/>
        <v>2025</v>
      </c>
    </row>
    <row r="139" spans="2:340" ht="18.75" customHeight="1">
      <c r="B139" s="13"/>
      <c r="C139" s="136">
        <v>45838.375</v>
      </c>
      <c r="D139" s="14">
        <f t="shared" si="120"/>
        <v>719.66666666666424</v>
      </c>
      <c r="E139" s="31">
        <f t="shared" si="741"/>
        <v>411.66666666666424</v>
      </c>
      <c r="F139" s="40">
        <f t="shared" si="743"/>
        <v>8.3333333333333339</v>
      </c>
      <c r="G139" s="27">
        <f t="shared" si="744"/>
        <v>25.000000000000004</v>
      </c>
      <c r="H139" s="27">
        <f t="shared" si="745"/>
        <v>13.888888888888891</v>
      </c>
      <c r="I139" s="702"/>
      <c r="J139" s="593"/>
      <c r="K139" s="14">
        <f t="shared" si="746"/>
        <v>12.000000000000004</v>
      </c>
      <c r="L139" s="31" t="e">
        <v>#N/A</v>
      </c>
      <c r="M139" s="40">
        <f t="shared" si="816"/>
        <v>50.359053620259182</v>
      </c>
      <c r="N139" s="27">
        <f t="shared" si="817"/>
        <v>18</v>
      </c>
      <c r="O139" s="27">
        <f t="shared" si="818"/>
        <v>5.9999999999999991</v>
      </c>
      <c r="P139" s="27">
        <f t="shared" si="819"/>
        <v>11.999999999999998</v>
      </c>
      <c r="Q139" s="702"/>
      <c r="R139" s="593"/>
      <c r="S139" s="29">
        <v>4.2300000000000004</v>
      </c>
      <c r="T139" s="29">
        <v>6.01</v>
      </c>
      <c r="U139" s="29">
        <v>7.57</v>
      </c>
      <c r="V139" s="29">
        <v>11.55</v>
      </c>
      <c r="W139" s="863"/>
      <c r="X139" s="592"/>
      <c r="Y139" s="14">
        <v>13.4</v>
      </c>
      <c r="Z139" s="27">
        <v>14.5</v>
      </c>
      <c r="AA139" s="27">
        <v>18.899999999999999</v>
      </c>
      <c r="AB139" s="27">
        <v>18.5</v>
      </c>
      <c r="AC139" s="702"/>
      <c r="AD139" s="593"/>
      <c r="AE139" s="14">
        <f t="shared" si="845"/>
        <v>115</v>
      </c>
      <c r="AF139" s="27">
        <f t="shared" si="846"/>
        <v>101.5</v>
      </c>
      <c r="AG139" s="221">
        <f t="shared" si="847"/>
        <v>113</v>
      </c>
      <c r="AH139" s="29">
        <v>4.78</v>
      </c>
      <c r="AI139" s="166"/>
      <c r="AJ139" s="16">
        <v>3.99</v>
      </c>
      <c r="AK139" s="29">
        <v>6.62</v>
      </c>
      <c r="AL139" s="29">
        <v>8.92</v>
      </c>
      <c r="AM139" s="29">
        <v>11.61</v>
      </c>
      <c r="AN139" s="863"/>
      <c r="AO139" s="592"/>
      <c r="AP139" s="14">
        <v>11.7</v>
      </c>
      <c r="AQ139" s="27">
        <v>14.2</v>
      </c>
      <c r="AR139" s="27">
        <v>21.3</v>
      </c>
      <c r="AS139" s="27">
        <v>18.3</v>
      </c>
      <c r="AT139" s="702"/>
      <c r="AU139" s="593"/>
      <c r="AV139" s="31">
        <v>27.8</v>
      </c>
      <c r="AW139" s="16" t="e">
        <v>#N/A</v>
      </c>
      <c r="AX139" s="29" t="e">
        <v>#N/A</v>
      </c>
      <c r="AY139" s="29" t="e">
        <v>#N/A</v>
      </c>
      <c r="AZ139" s="29" t="e">
        <v>#N/A</v>
      </c>
      <c r="BA139" s="863"/>
      <c r="BB139" s="902"/>
      <c r="BC139" s="234" t="e">
        <v>#N/A</v>
      </c>
      <c r="BD139" s="232" t="e">
        <v>#N/A</v>
      </c>
      <c r="BE139" s="232" t="e">
        <v>#N/A</v>
      </c>
      <c r="BF139" s="904"/>
      <c r="BG139" s="905"/>
      <c r="BH139" s="15" t="e">
        <v>#N/A</v>
      </c>
      <c r="BI139" s="29" t="e">
        <v>#N/A</v>
      </c>
      <c r="BJ139" s="29" t="e">
        <v>#N/A</v>
      </c>
      <c r="BK139" s="29" t="e">
        <v>#N/A</v>
      </c>
      <c r="BL139" s="863"/>
      <c r="BM139" s="902"/>
      <c r="BN139" s="234" t="e">
        <v>#N/A</v>
      </c>
      <c r="BO139" s="232" t="e">
        <v>#N/A</v>
      </c>
      <c r="BP139" s="232" t="e">
        <v>#N/A</v>
      </c>
      <c r="BQ139" s="904"/>
      <c r="BR139" s="905"/>
      <c r="BS139" s="15" t="e">
        <v>#N/A</v>
      </c>
      <c r="BT139" s="29" t="e">
        <v>#N/A</v>
      </c>
      <c r="BU139" s="29" t="e">
        <v>#N/A</v>
      </c>
      <c r="BV139" s="29" t="e">
        <v>#N/A</v>
      </c>
      <c r="BW139" s="863"/>
      <c r="BX139" s="902"/>
      <c r="BY139" s="234" t="e">
        <v>#N/A</v>
      </c>
      <c r="BZ139" s="232" t="e">
        <v>#N/A</v>
      </c>
      <c r="CA139" s="232" t="e">
        <v>#N/A</v>
      </c>
      <c r="CB139" s="904"/>
      <c r="CC139" s="905"/>
      <c r="CD139" s="15" t="e">
        <v>#N/A</v>
      </c>
      <c r="CE139" s="29" t="e">
        <v>#N/A</v>
      </c>
      <c r="CF139" s="29" t="e">
        <v>#N/A</v>
      </c>
      <c r="CG139" s="29" t="e">
        <v>#N/A</v>
      </c>
      <c r="CH139" s="863"/>
      <c r="CI139" s="902"/>
      <c r="CJ139" s="234" t="e">
        <v>#N/A</v>
      </c>
      <c r="CK139" s="232" t="e">
        <v>#N/A</v>
      </c>
      <c r="CL139" s="232" t="e">
        <v>#N/A</v>
      </c>
      <c r="CM139" s="911"/>
      <c r="CN139" s="912"/>
      <c r="CO139" s="15" t="e">
        <v>#N/A</v>
      </c>
      <c r="CP139" s="232" t="e">
        <v>#N/A</v>
      </c>
      <c r="CQ139" s="232" t="e">
        <v>#N/A</v>
      </c>
      <c r="CR139" s="232" t="e">
        <v>#N/A</v>
      </c>
      <c r="CS139" s="904"/>
      <c r="CT139" s="905"/>
      <c r="CU139" s="29" t="e">
        <v>#N/A</v>
      </c>
      <c r="CV139" s="232" t="e">
        <v>#N/A</v>
      </c>
      <c r="CW139" s="232" t="e">
        <v>#N/A</v>
      </c>
      <c r="CX139" s="232" t="e">
        <v>#N/A</v>
      </c>
      <c r="CY139" s="911"/>
      <c r="CZ139" s="912"/>
      <c r="DA139" s="15" t="e">
        <v>#N/A</v>
      </c>
      <c r="DB139" s="232" t="e">
        <v>#N/A</v>
      </c>
      <c r="DC139" s="232" t="e">
        <v>#N/A</v>
      </c>
      <c r="DD139" s="232" t="e">
        <v>#N/A</v>
      </c>
      <c r="DE139" s="904"/>
      <c r="DF139" s="915"/>
      <c r="DG139" s="39" t="e">
        <v>#N/A</v>
      </c>
      <c r="DH139" s="26" t="e">
        <v>#N/A</v>
      </c>
      <c r="DI139" s="26" t="e">
        <v>#N/A</v>
      </c>
      <c r="DJ139" s="26" t="e">
        <v>#N/A</v>
      </c>
      <c r="DK139" s="654"/>
      <c r="DL139" s="656"/>
      <c r="DM139" s="9" t="e">
        <v>#N/A</v>
      </c>
      <c r="DN139" s="26" t="e">
        <v>#N/A</v>
      </c>
      <c r="DO139" s="26" t="e">
        <v>#N/A</v>
      </c>
      <c r="DP139" s="26" t="e">
        <v>#N/A</v>
      </c>
      <c r="DQ139" s="702"/>
      <c r="DR139" s="663"/>
      <c r="DS139" s="40" t="e">
        <v>#N/A</v>
      </c>
      <c r="DT139" s="27" t="e">
        <v>#N/A</v>
      </c>
      <c r="DU139" s="27" t="e">
        <v>#N/A</v>
      </c>
      <c r="DV139" s="27" t="e">
        <v>#N/A</v>
      </c>
      <c r="DW139" s="702"/>
      <c r="DX139" s="663"/>
      <c r="DY139" s="267">
        <f t="shared" si="492"/>
        <v>9</v>
      </c>
      <c r="DZ139" s="268">
        <v>9</v>
      </c>
      <c r="EA139" s="710">
        <v>10</v>
      </c>
      <c r="EB139" s="668"/>
      <c r="EC139" s="667"/>
      <c r="ED139" s="286">
        <v>4.32</v>
      </c>
      <c r="EE139" s="289"/>
      <c r="EF139" s="295">
        <v>2.2999999999999998</v>
      </c>
      <c r="EG139" s="251">
        <v>6.5</v>
      </c>
      <c r="EH139" s="295">
        <v>1.2</v>
      </c>
      <c r="EI139" s="251">
        <v>6.47</v>
      </c>
      <c r="EJ139" s="256">
        <v>1.8</v>
      </c>
      <c r="EK139" s="257">
        <v>0.6</v>
      </c>
      <c r="EL139" s="257">
        <v>1.2</v>
      </c>
      <c r="EM139" s="668"/>
      <c r="EN139" s="665"/>
      <c r="EO139" s="253">
        <v>6</v>
      </c>
      <c r="EP139" s="254">
        <v>6</v>
      </c>
      <c r="EQ139" s="254">
        <v>6</v>
      </c>
      <c r="ER139" s="668"/>
      <c r="ES139" s="665"/>
      <c r="ET139" s="14">
        <v>15</v>
      </c>
      <c r="EU139" s="27">
        <v>58.5</v>
      </c>
      <c r="EV139" s="31">
        <v>47</v>
      </c>
      <c r="EW139" s="122" t="s">
        <v>74</v>
      </c>
      <c r="EX139" s="47">
        <v>25.5</v>
      </c>
      <c r="EY139" s="48">
        <v>0</v>
      </c>
      <c r="EZ139" s="49">
        <v>9.5</v>
      </c>
      <c r="FA139" s="50">
        <v>0</v>
      </c>
      <c r="FB139" s="51">
        <v>0</v>
      </c>
      <c r="FC139" s="153" t="e">
        <f t="shared" si="701"/>
        <v>#N/A</v>
      </c>
      <c r="FD139" s="986">
        <f t="shared" si="617"/>
        <v>0.2135999999999999</v>
      </c>
      <c r="FE139" s="993">
        <f t="shared" si="738"/>
        <v>6.2400000000000011E-2</v>
      </c>
      <c r="FF139" s="987">
        <f t="shared" si="739"/>
        <v>0.39888000000000001</v>
      </c>
      <c r="FG139" s="246" t="e">
        <f t="shared" si="820"/>
        <v>#N/A</v>
      </c>
      <c r="FH139" s="246" t="e">
        <f t="shared" si="801"/>
        <v>#N/A</v>
      </c>
      <c r="FI139" s="246" t="e">
        <f t="shared" si="802"/>
        <v>#N/A</v>
      </c>
      <c r="FJ139" s="39" t="e">
        <f t="shared" si="751"/>
        <v>#N/A</v>
      </c>
      <c r="FK139" s="26" t="e">
        <f t="shared" si="752"/>
        <v>#N/A</v>
      </c>
      <c r="FL139" s="26" t="e">
        <f t="shared" si="753"/>
        <v>#N/A</v>
      </c>
      <c r="FM139" s="1300"/>
      <c r="FN139" s="656"/>
      <c r="FO139" s="28" t="e">
        <f t="shared" si="754"/>
        <v>#N/A</v>
      </c>
      <c r="FP139" s="28" t="e">
        <f t="shared" si="755"/>
        <v>#N/A</v>
      </c>
      <c r="FQ139" s="28" t="e">
        <f t="shared" si="756"/>
        <v>#N/A</v>
      </c>
      <c r="FR139" s="1305"/>
      <c r="FS139" s="698"/>
      <c r="FT139" s="10" t="e">
        <f t="shared" si="757"/>
        <v>#N/A</v>
      </c>
      <c r="FU139" s="28" t="e">
        <f t="shared" si="758"/>
        <v>#N/A</v>
      </c>
      <c r="FV139" s="28" t="e">
        <f t="shared" si="759"/>
        <v>#N/A</v>
      </c>
      <c r="FW139" s="1305"/>
      <c r="FX139" s="698"/>
      <c r="FY139" s="658" t="e">
        <f t="shared" si="760"/>
        <v>#N/A</v>
      </c>
      <c r="FZ139" s="126" t="e">
        <f t="shared" si="761"/>
        <v>#N/A</v>
      </c>
      <c r="GA139" s="126" t="e">
        <f t="shared" si="762"/>
        <v>#N/A</v>
      </c>
      <c r="GB139" s="787"/>
      <c r="GC139" s="1314"/>
      <c r="GD139" s="674" t="e">
        <f t="shared" si="763"/>
        <v>#N/A</v>
      </c>
      <c r="GE139" s="675" t="e">
        <f t="shared" si="764"/>
        <v>#N/A</v>
      </c>
      <c r="GF139" s="675" t="e">
        <f t="shared" si="765"/>
        <v>#N/A</v>
      </c>
      <c r="GG139" s="703"/>
      <c r="GH139" s="705"/>
      <c r="GI139" s="688" t="e">
        <f t="shared" si="766"/>
        <v>#N/A</v>
      </c>
      <c r="GJ139" s="688" t="e">
        <f t="shared" si="767"/>
        <v>#N/A</v>
      </c>
      <c r="GK139" s="688" t="e">
        <f t="shared" si="768"/>
        <v>#N/A</v>
      </c>
      <c r="GL139" s="703"/>
      <c r="GM139" s="705"/>
      <c r="GN139" s="689" t="e">
        <f t="shared" si="769"/>
        <v>#N/A</v>
      </c>
      <c r="GO139" s="688" t="e">
        <f t="shared" si="770"/>
        <v>#N/A</v>
      </c>
      <c r="GP139" s="688" t="e">
        <f t="shared" si="771"/>
        <v>#N/A</v>
      </c>
      <c r="GQ139" s="703"/>
      <c r="GR139" s="705"/>
      <c r="GS139" s="689" t="e">
        <f t="shared" si="772"/>
        <v>#N/A</v>
      </c>
      <c r="GT139" s="688" t="e">
        <f t="shared" si="773"/>
        <v>#N/A</v>
      </c>
      <c r="GU139" s="688" t="e">
        <f t="shared" si="774"/>
        <v>#N/A</v>
      </c>
      <c r="GV139" s="706"/>
      <c r="GW139" s="683"/>
      <c r="GX139" s="39" t="e">
        <f t="shared" si="775"/>
        <v>#N/A</v>
      </c>
      <c r="GY139" s="26" t="e">
        <f t="shared" si="776"/>
        <v>#N/A</v>
      </c>
      <c r="GZ139" s="26" t="e">
        <f t="shared" si="777"/>
        <v>#N/A</v>
      </c>
      <c r="HA139" s="1300"/>
      <c r="HB139" s="656"/>
      <c r="HC139" s="28" t="e">
        <f t="shared" si="778"/>
        <v>#N/A</v>
      </c>
      <c r="HD139" s="28" t="e">
        <f t="shared" si="779"/>
        <v>#N/A</v>
      </c>
      <c r="HE139" s="28" t="e">
        <f t="shared" si="780"/>
        <v>#N/A</v>
      </c>
      <c r="HF139" s="1305"/>
      <c r="HG139" s="698"/>
      <c r="HH139" s="10" t="e">
        <f t="shared" si="781"/>
        <v>#N/A</v>
      </c>
      <c r="HI139" s="28" t="e">
        <f t="shared" si="782"/>
        <v>#N/A</v>
      </c>
      <c r="HJ139" s="28" t="e">
        <f t="shared" si="783"/>
        <v>#N/A</v>
      </c>
      <c r="HK139" s="1305"/>
      <c r="HL139" s="698"/>
      <c r="HM139" s="658" t="e">
        <f t="shared" si="784"/>
        <v>#N/A</v>
      </c>
      <c r="HN139" s="126" t="e">
        <f t="shared" si="785"/>
        <v>#N/A</v>
      </c>
      <c r="HO139" s="126" t="e">
        <f t="shared" si="786"/>
        <v>#N/A</v>
      </c>
      <c r="HP139" s="787"/>
      <c r="HQ139" s="1314"/>
      <c r="HR139" s="674" t="e">
        <f t="shared" si="803"/>
        <v>#N/A</v>
      </c>
      <c r="HS139" s="675" t="e">
        <f t="shared" si="804"/>
        <v>#N/A</v>
      </c>
      <c r="HT139" s="675" t="e">
        <f t="shared" si="805"/>
        <v>#N/A</v>
      </c>
      <c r="HU139" s="703"/>
      <c r="HV139" s="705"/>
      <c r="HW139" s="675" t="e">
        <f t="shared" si="806"/>
        <v>#N/A</v>
      </c>
      <c r="HX139" s="675" t="e">
        <f t="shared" si="807"/>
        <v>#N/A</v>
      </c>
      <c r="HY139" s="675" t="e">
        <f t="shared" si="808"/>
        <v>#N/A</v>
      </c>
      <c r="HZ139" s="703"/>
      <c r="IA139" s="705"/>
      <c r="IB139" s="678" t="e">
        <f t="shared" si="839"/>
        <v>#N/A</v>
      </c>
      <c r="IC139" s="675" t="e">
        <f t="shared" si="840"/>
        <v>#N/A</v>
      </c>
      <c r="ID139" s="675" t="e">
        <f t="shared" si="841"/>
        <v>#N/A</v>
      </c>
      <c r="IE139" s="703"/>
      <c r="IF139" s="705"/>
      <c r="IG139" s="678" t="e">
        <f t="shared" si="842"/>
        <v>#N/A</v>
      </c>
      <c r="IH139" s="675" t="e">
        <f t="shared" si="843"/>
        <v>#N/A</v>
      </c>
      <c r="II139" s="675" t="e">
        <f t="shared" si="844"/>
        <v>#N/A</v>
      </c>
      <c r="IJ139" s="706"/>
      <c r="IK139" s="683"/>
      <c r="IL139" s="846" t="e">
        <f t="shared" si="716"/>
        <v>#N/A</v>
      </c>
      <c r="IM139" s="848" t="e">
        <f t="shared" si="717"/>
        <v>#N/A</v>
      </c>
      <c r="IN139" s="1252" t="e">
        <f t="shared" si="718"/>
        <v>#N/A</v>
      </c>
      <c r="IO139" s="1253" t="e">
        <f t="shared" si="719"/>
        <v>#N/A</v>
      </c>
      <c r="IP139" s="847" t="e">
        <f t="shared" si="720"/>
        <v>#N/A</v>
      </c>
      <c r="IQ139" s="848" t="e">
        <f t="shared" si="721"/>
        <v>#N/A</v>
      </c>
      <c r="IR139" s="1252" t="e">
        <f t="shared" si="722"/>
        <v>#N/A</v>
      </c>
      <c r="IS139" s="1330" t="e">
        <f t="shared" si="723"/>
        <v>#N/A</v>
      </c>
      <c r="IT139" s="846" t="e">
        <f t="shared" si="662"/>
        <v>#N/A</v>
      </c>
      <c r="IU139" s="848" t="e">
        <f t="shared" si="663"/>
        <v>#N/A</v>
      </c>
      <c r="IV139" s="1252" t="e">
        <f t="shared" si="664"/>
        <v>#N/A</v>
      </c>
      <c r="IW139" s="1253" t="e">
        <f t="shared" si="665"/>
        <v>#N/A</v>
      </c>
      <c r="IX139" s="847" t="e">
        <f t="shared" si="666"/>
        <v>#N/A</v>
      </c>
      <c r="IY139" s="848" t="e">
        <f t="shared" si="667"/>
        <v>#N/A</v>
      </c>
      <c r="IZ139" s="1252" t="e">
        <f t="shared" si="668"/>
        <v>#N/A</v>
      </c>
      <c r="JA139" s="1330" t="e">
        <f t="shared" si="669"/>
        <v>#N/A</v>
      </c>
      <c r="JB139" s="153" t="e">
        <v>#N/A</v>
      </c>
      <c r="JC139" s="952" t="e">
        <v>#N/A</v>
      </c>
      <c r="JD139" s="150" t="e">
        <v>#N/A</v>
      </c>
      <c r="JE139" s="150" t="e">
        <v>#N/A</v>
      </c>
      <c r="JF139" s="952" t="e">
        <v>#N/A</v>
      </c>
      <c r="JG139" s="150" t="e">
        <v>#N/A</v>
      </c>
      <c r="JH139" s="150" t="e">
        <v>#N/A</v>
      </c>
      <c r="JI139" s="952" t="e">
        <v>#N/A</v>
      </c>
      <c r="JJ139" s="150" t="e">
        <v>#N/A</v>
      </c>
      <c r="JK139" s="150" t="e">
        <v>#N/A</v>
      </c>
      <c r="JL139" s="958" t="e">
        <v>#N/A</v>
      </c>
      <c r="JM139" s="150" t="e">
        <v>#N/A</v>
      </c>
      <c r="JN139" s="150" t="e">
        <v>#N/A</v>
      </c>
      <c r="JO139" s="846" t="e">
        <v>#N/A</v>
      </c>
      <c r="JP139" s="852" t="e">
        <v>#N/A</v>
      </c>
      <c r="JQ139" s="850" t="e">
        <v>#N/A</v>
      </c>
      <c r="JR139" s="850" t="e">
        <v>#N/A</v>
      </c>
      <c r="JS139" s="861" t="e">
        <v>#N/A</v>
      </c>
      <c r="JT139" s="850" t="e">
        <v>#N/A</v>
      </c>
      <c r="JU139" s="861" t="e">
        <v>#N/A</v>
      </c>
      <c r="JV139" s="851" t="e">
        <v>#N/A</v>
      </c>
      <c r="JW139" s="27" t="e">
        <v>#N/A</v>
      </c>
      <c r="JX139" s="27" t="e">
        <v>#N/A</v>
      </c>
      <c r="JY139" s="893"/>
      <c r="JZ139" s="27" t="e">
        <v>#N/A</v>
      </c>
      <c r="KA139" s="27" t="e">
        <v>#N/A</v>
      </c>
      <c r="KB139" s="707"/>
      <c r="KC139" s="846" t="e">
        <v>#N/A</v>
      </c>
      <c r="KD139" s="975" t="e">
        <v>#N/A</v>
      </c>
      <c r="KE139" s="27" t="e">
        <v>#N/A</v>
      </c>
      <c r="KF139" s="27" t="e">
        <v>#N/A</v>
      </c>
      <c r="KG139" s="893"/>
      <c r="KH139" s="27" t="e">
        <v>#N/A</v>
      </c>
      <c r="KI139" s="27" t="e">
        <v>#N/A</v>
      </c>
      <c r="KJ139" s="707"/>
      <c r="KK139" s="846" t="e">
        <v>#N/A</v>
      </c>
      <c r="KL139" s="975" t="e">
        <v>#N/A</v>
      </c>
      <c r="KM139" s="179" t="e">
        <v>#N/A</v>
      </c>
      <c r="KN139" s="889" t="e">
        <v>#N/A</v>
      </c>
      <c r="KO139" s="180" t="e">
        <v>#N/A</v>
      </c>
      <c r="KQ139" s="1345">
        <f t="shared" si="809"/>
        <v>45838.375</v>
      </c>
      <c r="KR139" s="1258"/>
      <c r="KS139" s="1258"/>
      <c r="KT139" s="1258"/>
      <c r="KU139" s="1351"/>
      <c r="KV139" s="1359"/>
      <c r="KW139" s="1359"/>
      <c r="KX139" s="1359"/>
      <c r="KY139" s="1359"/>
      <c r="KZ139" s="1359"/>
      <c r="LB139" s="1347">
        <f t="shared" si="810"/>
        <v>45838.375</v>
      </c>
      <c r="LC139" s="1299" t="e">
        <f t="shared" si="811"/>
        <v>#N/A</v>
      </c>
      <c r="LD139" s="1299" t="e">
        <f t="shared" si="812"/>
        <v>#N/A</v>
      </c>
      <c r="LE139" s="1370" t="e">
        <f t="shared" si="740"/>
        <v>#N/A</v>
      </c>
      <c r="LF139" s="1299" t="e">
        <f t="shared" si="813"/>
        <v>#N/A</v>
      </c>
      <c r="LG139" s="1299" t="e">
        <f t="shared" ref="LG139:LG141" si="848">KN139/DZ139</f>
        <v>#N/A</v>
      </c>
      <c r="LH139" s="1299" t="e">
        <f t="shared" ref="LH139:LH141" si="849">KO139/EA139</f>
        <v>#N/A</v>
      </c>
      <c r="MA139" s="1352">
        <f t="shared" si="814"/>
        <v>6</v>
      </c>
      <c r="MB139" s="1352">
        <f t="shared" si="815"/>
        <v>2025</v>
      </c>
    </row>
    <row r="140" spans="2:340" ht="18.75" customHeight="1">
      <c r="B140" s="13"/>
      <c r="C140" s="136">
        <v>45845.541666666664</v>
      </c>
      <c r="D140" s="14">
        <f t="shared" si="120"/>
        <v>726.83333333332848</v>
      </c>
      <c r="E140" s="31">
        <f t="shared" si="741"/>
        <v>418.83333333332848</v>
      </c>
      <c r="F140" s="40">
        <f t="shared" si="743"/>
        <v>8.3333333333333339</v>
      </c>
      <c r="G140" s="27">
        <f t="shared" si="744"/>
        <v>25.000000000000004</v>
      </c>
      <c r="H140" s="27">
        <f t="shared" si="745"/>
        <v>13.888888888888891</v>
      </c>
      <c r="I140" s="702"/>
      <c r="J140" s="593"/>
      <c r="K140" s="14">
        <f t="shared" si="746"/>
        <v>12.000000000000004</v>
      </c>
      <c r="L140" s="31" t="e">
        <v>#N/A</v>
      </c>
      <c r="M140" s="40">
        <f t="shared" si="816"/>
        <v>50.66959371714799</v>
      </c>
      <c r="N140" s="27">
        <f t="shared" si="817"/>
        <v>18</v>
      </c>
      <c r="O140" s="27">
        <f t="shared" si="818"/>
        <v>5.9999999999999991</v>
      </c>
      <c r="P140" s="27">
        <f t="shared" si="819"/>
        <v>11.999999999999998</v>
      </c>
      <c r="Q140" s="702"/>
      <c r="R140" s="593"/>
      <c r="S140" s="29">
        <v>4.63</v>
      </c>
      <c r="T140" s="29">
        <v>6.3</v>
      </c>
      <c r="U140" s="29">
        <v>7.99</v>
      </c>
      <c r="V140" s="29">
        <v>11.52</v>
      </c>
      <c r="W140" s="863"/>
      <c r="X140" s="592"/>
      <c r="Y140" s="14">
        <v>15.3</v>
      </c>
      <c r="Z140" s="27">
        <v>16.2</v>
      </c>
      <c r="AA140" s="27">
        <v>20.3</v>
      </c>
      <c r="AB140" s="27">
        <v>20.3</v>
      </c>
      <c r="AC140" s="702"/>
      <c r="AD140" s="593"/>
      <c r="AE140" s="14">
        <f t="shared" si="845"/>
        <v>115</v>
      </c>
      <c r="AF140" s="27">
        <f t="shared" si="846"/>
        <v>101.5</v>
      </c>
      <c r="AG140" s="221">
        <f t="shared" si="847"/>
        <v>114</v>
      </c>
      <c r="AH140" s="29">
        <v>4.76</v>
      </c>
      <c r="AI140" s="166"/>
      <c r="AJ140" s="16">
        <v>4.0999999999999996</v>
      </c>
      <c r="AK140" s="29">
        <v>6.63</v>
      </c>
      <c r="AL140" s="29">
        <v>8.99</v>
      </c>
      <c r="AM140" s="29">
        <v>11.55</v>
      </c>
      <c r="AN140" s="863"/>
      <c r="AO140" s="592"/>
      <c r="AP140" s="14">
        <v>12.2</v>
      </c>
      <c r="AQ140" s="27">
        <v>14.7</v>
      </c>
      <c r="AR140" s="27">
        <v>23.6</v>
      </c>
      <c r="AS140" s="27">
        <v>19.600000000000001</v>
      </c>
      <c r="AT140" s="702"/>
      <c r="AU140" s="593"/>
      <c r="AV140" s="31">
        <v>31.7</v>
      </c>
      <c r="AW140" s="16" t="e">
        <v>#N/A</v>
      </c>
      <c r="AX140" s="29" t="e">
        <v>#N/A</v>
      </c>
      <c r="AY140" s="29" t="e">
        <v>#N/A</v>
      </c>
      <c r="AZ140" s="29" t="e">
        <v>#N/A</v>
      </c>
      <c r="BA140" s="863"/>
      <c r="BB140" s="902"/>
      <c r="BC140" s="234" t="e">
        <v>#N/A</v>
      </c>
      <c r="BD140" s="232" t="e">
        <v>#N/A</v>
      </c>
      <c r="BE140" s="232" t="e">
        <v>#N/A</v>
      </c>
      <c r="BF140" s="904"/>
      <c r="BG140" s="905"/>
      <c r="BH140" s="15" t="e">
        <v>#N/A</v>
      </c>
      <c r="BI140" s="29" t="e">
        <v>#N/A</v>
      </c>
      <c r="BJ140" s="29" t="e">
        <v>#N/A</v>
      </c>
      <c r="BK140" s="29" t="e">
        <v>#N/A</v>
      </c>
      <c r="BL140" s="863"/>
      <c r="BM140" s="902"/>
      <c r="BN140" s="234" t="e">
        <v>#N/A</v>
      </c>
      <c r="BO140" s="232" t="e">
        <v>#N/A</v>
      </c>
      <c r="BP140" s="232" t="e">
        <v>#N/A</v>
      </c>
      <c r="BQ140" s="904"/>
      <c r="BR140" s="905"/>
      <c r="BS140" s="15" t="e">
        <v>#N/A</v>
      </c>
      <c r="BT140" s="29" t="e">
        <v>#N/A</v>
      </c>
      <c r="BU140" s="29" t="e">
        <v>#N/A</v>
      </c>
      <c r="BV140" s="29" t="e">
        <v>#N/A</v>
      </c>
      <c r="BW140" s="863"/>
      <c r="BX140" s="902"/>
      <c r="BY140" s="234" t="e">
        <v>#N/A</v>
      </c>
      <c r="BZ140" s="232" t="e">
        <v>#N/A</v>
      </c>
      <c r="CA140" s="232" t="e">
        <v>#N/A</v>
      </c>
      <c r="CB140" s="904"/>
      <c r="CC140" s="905"/>
      <c r="CD140" s="15" t="e">
        <v>#N/A</v>
      </c>
      <c r="CE140" s="29" t="e">
        <v>#N/A</v>
      </c>
      <c r="CF140" s="29" t="e">
        <v>#N/A</v>
      </c>
      <c r="CG140" s="29" t="e">
        <v>#N/A</v>
      </c>
      <c r="CH140" s="863"/>
      <c r="CI140" s="902"/>
      <c r="CJ140" s="234" t="e">
        <v>#N/A</v>
      </c>
      <c r="CK140" s="232" t="e">
        <v>#N/A</v>
      </c>
      <c r="CL140" s="232" t="e">
        <v>#N/A</v>
      </c>
      <c r="CM140" s="911"/>
      <c r="CN140" s="912"/>
      <c r="CO140" s="15" t="e">
        <v>#N/A</v>
      </c>
      <c r="CP140" s="232" t="e">
        <v>#N/A</v>
      </c>
      <c r="CQ140" s="232" t="e">
        <v>#N/A</v>
      </c>
      <c r="CR140" s="232" t="e">
        <v>#N/A</v>
      </c>
      <c r="CS140" s="904"/>
      <c r="CT140" s="905"/>
      <c r="CU140" s="29" t="e">
        <v>#N/A</v>
      </c>
      <c r="CV140" s="232" t="e">
        <v>#N/A</v>
      </c>
      <c r="CW140" s="232" t="e">
        <v>#N/A</v>
      </c>
      <c r="CX140" s="232" t="e">
        <v>#N/A</v>
      </c>
      <c r="CY140" s="911"/>
      <c r="CZ140" s="912"/>
      <c r="DA140" s="15" t="e">
        <v>#N/A</v>
      </c>
      <c r="DB140" s="232" t="e">
        <v>#N/A</v>
      </c>
      <c r="DC140" s="232" t="e">
        <v>#N/A</v>
      </c>
      <c r="DD140" s="232" t="e">
        <v>#N/A</v>
      </c>
      <c r="DE140" s="904"/>
      <c r="DF140" s="915"/>
      <c r="DG140" s="39" t="e">
        <v>#N/A</v>
      </c>
      <c r="DH140" s="26" t="e">
        <v>#N/A</v>
      </c>
      <c r="DI140" s="26" t="e">
        <v>#N/A</v>
      </c>
      <c r="DJ140" s="26" t="e">
        <v>#N/A</v>
      </c>
      <c r="DK140" s="654"/>
      <c r="DL140" s="656"/>
      <c r="DM140" s="9" t="e">
        <v>#N/A</v>
      </c>
      <c r="DN140" s="26" t="e">
        <v>#N/A</v>
      </c>
      <c r="DO140" s="26" t="e">
        <v>#N/A</v>
      </c>
      <c r="DP140" s="26" t="e">
        <v>#N/A</v>
      </c>
      <c r="DQ140" s="702"/>
      <c r="DR140" s="663"/>
      <c r="DS140" s="40" t="e">
        <f t="shared" si="747"/>
        <v>#N/A</v>
      </c>
      <c r="DT140" s="27" t="e">
        <f t="shared" si="748"/>
        <v>#N/A</v>
      </c>
      <c r="DU140" s="27" t="e">
        <f t="shared" si="749"/>
        <v>#N/A</v>
      </c>
      <c r="DV140" s="27" t="e">
        <f t="shared" si="750"/>
        <v>#N/A</v>
      </c>
      <c r="DW140" s="702"/>
      <c r="DX140" s="663"/>
      <c r="DY140" s="267">
        <f t="shared" si="492"/>
        <v>9</v>
      </c>
      <c r="DZ140" s="268">
        <v>9</v>
      </c>
      <c r="EA140" s="710">
        <v>10</v>
      </c>
      <c r="EB140" s="668"/>
      <c r="EC140" s="667"/>
      <c r="ED140" s="286">
        <v>4.32</v>
      </c>
      <c r="EE140" s="289"/>
      <c r="EF140" s="295">
        <v>2.2000000000000002</v>
      </c>
      <c r="EG140" s="251">
        <v>6.28</v>
      </c>
      <c r="EH140" s="295">
        <v>1.2</v>
      </c>
      <c r="EI140" s="251">
        <v>6.18</v>
      </c>
      <c r="EJ140" s="256">
        <v>1.8</v>
      </c>
      <c r="EK140" s="257">
        <v>0.6</v>
      </c>
      <c r="EL140" s="257">
        <v>1.2</v>
      </c>
      <c r="EM140" s="668"/>
      <c r="EN140" s="665"/>
      <c r="EO140" s="253">
        <v>6</v>
      </c>
      <c r="EP140" s="254">
        <v>6</v>
      </c>
      <c r="EQ140" s="254">
        <v>6</v>
      </c>
      <c r="ER140" s="668"/>
      <c r="ES140" s="665"/>
      <c r="ET140" s="14">
        <v>15</v>
      </c>
      <c r="EU140" s="27">
        <v>58.5</v>
      </c>
      <c r="EV140" s="31">
        <v>46</v>
      </c>
      <c r="EW140" s="122" t="s">
        <v>74</v>
      </c>
      <c r="EX140" s="47">
        <v>27</v>
      </c>
      <c r="EY140" s="48">
        <v>0</v>
      </c>
      <c r="EZ140" s="49">
        <v>6</v>
      </c>
      <c r="FA140" s="50">
        <v>0</v>
      </c>
      <c r="FB140" s="51">
        <v>0</v>
      </c>
      <c r="FC140" s="153" t="e">
        <f t="shared" si="701"/>
        <v>#N/A</v>
      </c>
      <c r="FD140" s="986">
        <f t="shared" si="617"/>
        <v>0.20039999999999997</v>
      </c>
      <c r="FE140" s="993">
        <f t="shared" si="738"/>
        <v>6.7600000000000007E-2</v>
      </c>
      <c r="FF140" s="987">
        <f t="shared" si="739"/>
        <v>0.3758399999999999</v>
      </c>
      <c r="FG140" s="246" t="e">
        <f t="shared" si="820"/>
        <v>#N/A</v>
      </c>
      <c r="FH140" s="246" t="e">
        <f t="shared" si="801"/>
        <v>#N/A</v>
      </c>
      <c r="FI140" s="246" t="e">
        <f t="shared" si="802"/>
        <v>#N/A</v>
      </c>
      <c r="FJ140" s="39" t="e">
        <f t="shared" si="751"/>
        <v>#N/A</v>
      </c>
      <c r="FK140" s="26" t="e">
        <f t="shared" si="752"/>
        <v>#N/A</v>
      </c>
      <c r="FL140" s="26" t="e">
        <f t="shared" si="753"/>
        <v>#N/A</v>
      </c>
      <c r="FM140" s="1300"/>
      <c r="FN140" s="656"/>
      <c r="FO140" s="28" t="e">
        <f t="shared" si="754"/>
        <v>#N/A</v>
      </c>
      <c r="FP140" s="28" t="e">
        <f t="shared" si="755"/>
        <v>#N/A</v>
      </c>
      <c r="FQ140" s="28" t="e">
        <f t="shared" si="756"/>
        <v>#N/A</v>
      </c>
      <c r="FR140" s="1305"/>
      <c r="FS140" s="698"/>
      <c r="FT140" s="10" t="e">
        <f t="shared" si="757"/>
        <v>#N/A</v>
      </c>
      <c r="FU140" s="28" t="e">
        <f t="shared" si="758"/>
        <v>#N/A</v>
      </c>
      <c r="FV140" s="28" t="e">
        <f t="shared" si="759"/>
        <v>#N/A</v>
      </c>
      <c r="FW140" s="1305"/>
      <c r="FX140" s="698"/>
      <c r="FY140" s="658" t="e">
        <f t="shared" si="760"/>
        <v>#N/A</v>
      </c>
      <c r="FZ140" s="126" t="e">
        <f t="shared" si="761"/>
        <v>#N/A</v>
      </c>
      <c r="GA140" s="126" t="e">
        <f t="shared" si="762"/>
        <v>#N/A</v>
      </c>
      <c r="GB140" s="787"/>
      <c r="GC140" s="1314"/>
      <c r="GD140" s="674" t="e">
        <f t="shared" si="763"/>
        <v>#N/A</v>
      </c>
      <c r="GE140" s="675" t="e">
        <f t="shared" si="764"/>
        <v>#N/A</v>
      </c>
      <c r="GF140" s="675" t="e">
        <f t="shared" si="765"/>
        <v>#N/A</v>
      </c>
      <c r="GG140" s="703"/>
      <c r="GH140" s="705"/>
      <c r="GI140" s="688" t="e">
        <f t="shared" si="766"/>
        <v>#N/A</v>
      </c>
      <c r="GJ140" s="688" t="e">
        <f t="shared" si="767"/>
        <v>#N/A</v>
      </c>
      <c r="GK140" s="688" t="e">
        <f t="shared" si="768"/>
        <v>#N/A</v>
      </c>
      <c r="GL140" s="703"/>
      <c r="GM140" s="705"/>
      <c r="GN140" s="689" t="e">
        <f t="shared" si="769"/>
        <v>#N/A</v>
      </c>
      <c r="GO140" s="688" t="e">
        <f t="shared" si="770"/>
        <v>#N/A</v>
      </c>
      <c r="GP140" s="688" t="e">
        <f t="shared" si="771"/>
        <v>#N/A</v>
      </c>
      <c r="GQ140" s="703"/>
      <c r="GR140" s="705"/>
      <c r="GS140" s="689" t="e">
        <f t="shared" si="772"/>
        <v>#N/A</v>
      </c>
      <c r="GT140" s="688" t="e">
        <f t="shared" si="773"/>
        <v>#N/A</v>
      </c>
      <c r="GU140" s="688" t="e">
        <f t="shared" si="774"/>
        <v>#N/A</v>
      </c>
      <c r="GV140" s="706"/>
      <c r="GW140" s="683"/>
      <c r="GX140" s="39" t="e">
        <f t="shared" si="775"/>
        <v>#N/A</v>
      </c>
      <c r="GY140" s="26" t="e">
        <f t="shared" si="776"/>
        <v>#N/A</v>
      </c>
      <c r="GZ140" s="26" t="e">
        <f t="shared" si="777"/>
        <v>#N/A</v>
      </c>
      <c r="HA140" s="1300"/>
      <c r="HB140" s="656"/>
      <c r="HC140" s="28" t="e">
        <f t="shared" si="778"/>
        <v>#N/A</v>
      </c>
      <c r="HD140" s="28" t="e">
        <f t="shared" si="779"/>
        <v>#N/A</v>
      </c>
      <c r="HE140" s="28" t="e">
        <f t="shared" si="780"/>
        <v>#N/A</v>
      </c>
      <c r="HF140" s="1305"/>
      <c r="HG140" s="698"/>
      <c r="HH140" s="10" t="e">
        <f t="shared" si="781"/>
        <v>#N/A</v>
      </c>
      <c r="HI140" s="28" t="e">
        <f t="shared" si="782"/>
        <v>#N/A</v>
      </c>
      <c r="HJ140" s="28" t="e">
        <f t="shared" si="783"/>
        <v>#N/A</v>
      </c>
      <c r="HK140" s="1305"/>
      <c r="HL140" s="698"/>
      <c r="HM140" s="658" t="e">
        <f t="shared" si="784"/>
        <v>#N/A</v>
      </c>
      <c r="HN140" s="126" t="e">
        <f t="shared" si="785"/>
        <v>#N/A</v>
      </c>
      <c r="HO140" s="126" t="e">
        <f t="shared" si="786"/>
        <v>#N/A</v>
      </c>
      <c r="HP140" s="787"/>
      <c r="HQ140" s="1314"/>
      <c r="HR140" s="674" t="e">
        <f t="shared" si="803"/>
        <v>#N/A</v>
      </c>
      <c r="HS140" s="675" t="e">
        <f t="shared" si="804"/>
        <v>#N/A</v>
      </c>
      <c r="HT140" s="675" t="e">
        <f t="shared" si="805"/>
        <v>#N/A</v>
      </c>
      <c r="HU140" s="703"/>
      <c r="HV140" s="705"/>
      <c r="HW140" s="675" t="e">
        <f t="shared" si="806"/>
        <v>#N/A</v>
      </c>
      <c r="HX140" s="675" t="e">
        <f t="shared" si="807"/>
        <v>#N/A</v>
      </c>
      <c r="HY140" s="675" t="e">
        <f t="shared" si="808"/>
        <v>#N/A</v>
      </c>
      <c r="HZ140" s="703"/>
      <c r="IA140" s="705"/>
      <c r="IB140" s="678" t="e">
        <f t="shared" si="839"/>
        <v>#N/A</v>
      </c>
      <c r="IC140" s="675" t="e">
        <f t="shared" si="840"/>
        <v>#N/A</v>
      </c>
      <c r="ID140" s="675" t="e">
        <f t="shared" si="841"/>
        <v>#N/A</v>
      </c>
      <c r="IE140" s="703"/>
      <c r="IF140" s="705"/>
      <c r="IG140" s="678" t="e">
        <f t="shared" si="842"/>
        <v>#N/A</v>
      </c>
      <c r="IH140" s="675" t="e">
        <f t="shared" si="843"/>
        <v>#N/A</v>
      </c>
      <c r="II140" s="675" t="e">
        <f t="shared" si="844"/>
        <v>#N/A</v>
      </c>
      <c r="IJ140" s="706"/>
      <c r="IK140" s="683"/>
      <c r="IL140" s="846" t="e">
        <f t="shared" si="716"/>
        <v>#N/A</v>
      </c>
      <c r="IM140" s="848" t="e">
        <f t="shared" si="717"/>
        <v>#N/A</v>
      </c>
      <c r="IN140" s="1252" t="e">
        <f t="shared" si="718"/>
        <v>#N/A</v>
      </c>
      <c r="IO140" s="1253" t="e">
        <f t="shared" si="719"/>
        <v>#N/A</v>
      </c>
      <c r="IP140" s="847" t="e">
        <f t="shared" si="720"/>
        <v>#N/A</v>
      </c>
      <c r="IQ140" s="848" t="e">
        <f t="shared" si="721"/>
        <v>#N/A</v>
      </c>
      <c r="IR140" s="1252" t="e">
        <f t="shared" si="722"/>
        <v>#N/A</v>
      </c>
      <c r="IS140" s="1330" t="e">
        <f t="shared" si="723"/>
        <v>#N/A</v>
      </c>
      <c r="IT140" s="846" t="e">
        <f t="shared" si="662"/>
        <v>#N/A</v>
      </c>
      <c r="IU140" s="848" t="e">
        <f t="shared" si="663"/>
        <v>#N/A</v>
      </c>
      <c r="IV140" s="1252" t="e">
        <f t="shared" si="664"/>
        <v>#N/A</v>
      </c>
      <c r="IW140" s="1253" t="e">
        <f t="shared" si="665"/>
        <v>#N/A</v>
      </c>
      <c r="IX140" s="847" t="e">
        <f t="shared" si="666"/>
        <v>#N/A</v>
      </c>
      <c r="IY140" s="848" t="e">
        <f t="shared" si="667"/>
        <v>#N/A</v>
      </c>
      <c r="IZ140" s="1252" t="e">
        <f t="shared" si="668"/>
        <v>#N/A</v>
      </c>
      <c r="JA140" s="1330" t="e">
        <f t="shared" si="669"/>
        <v>#N/A</v>
      </c>
      <c r="JB140" s="153" t="e">
        <v>#N/A</v>
      </c>
      <c r="JC140" s="952" t="e">
        <v>#N/A</v>
      </c>
      <c r="JD140" s="150" t="e">
        <v>#N/A</v>
      </c>
      <c r="JE140" s="150" t="e">
        <v>#N/A</v>
      </c>
      <c r="JF140" s="952" t="e">
        <v>#N/A</v>
      </c>
      <c r="JG140" s="150" t="e">
        <v>#N/A</v>
      </c>
      <c r="JH140" s="150" t="e">
        <v>#N/A</v>
      </c>
      <c r="JI140" s="952" t="e">
        <v>#N/A</v>
      </c>
      <c r="JJ140" s="150" t="e">
        <v>#N/A</v>
      </c>
      <c r="JK140" s="150" t="e">
        <v>#N/A</v>
      </c>
      <c r="JL140" s="958" t="e">
        <v>#N/A</v>
      </c>
      <c r="JM140" s="150" t="e">
        <v>#N/A</v>
      </c>
      <c r="JN140" s="150" t="e">
        <v>#N/A</v>
      </c>
      <c r="JO140" s="846" t="e">
        <v>#N/A</v>
      </c>
      <c r="JP140" s="852" t="e">
        <v>#N/A</v>
      </c>
      <c r="JQ140" s="850" t="e">
        <v>#N/A</v>
      </c>
      <c r="JR140" s="850" t="e">
        <v>#N/A</v>
      </c>
      <c r="JS140" s="861" t="e">
        <v>#N/A</v>
      </c>
      <c r="JT140" s="850" t="e">
        <v>#N/A</v>
      </c>
      <c r="JU140" s="861" t="e">
        <v>#N/A</v>
      </c>
      <c r="JV140" s="851" t="e">
        <v>#N/A</v>
      </c>
      <c r="JW140" s="27" t="e">
        <v>#N/A</v>
      </c>
      <c r="JX140" s="27" t="e">
        <v>#N/A</v>
      </c>
      <c r="JY140" s="893"/>
      <c r="JZ140" s="27" t="e">
        <v>#N/A</v>
      </c>
      <c r="KA140" s="27" t="e">
        <v>#N/A</v>
      </c>
      <c r="KB140" s="707"/>
      <c r="KC140" s="846" t="e">
        <v>#N/A</v>
      </c>
      <c r="KD140" s="975" t="e">
        <v>#N/A</v>
      </c>
      <c r="KE140" s="27" t="e">
        <v>#N/A</v>
      </c>
      <c r="KF140" s="27" t="e">
        <v>#N/A</v>
      </c>
      <c r="KG140" s="893"/>
      <c r="KH140" s="27" t="e">
        <v>#N/A</v>
      </c>
      <c r="KI140" s="27" t="e">
        <v>#N/A</v>
      </c>
      <c r="KJ140" s="707"/>
      <c r="KK140" s="846" t="e">
        <v>#N/A</v>
      </c>
      <c r="KL140" s="975" t="e">
        <v>#N/A</v>
      </c>
      <c r="KM140" s="179" t="e">
        <v>#N/A</v>
      </c>
      <c r="KN140" s="889" t="e">
        <v>#N/A</v>
      </c>
      <c r="KO140" s="180" t="e">
        <v>#N/A</v>
      </c>
      <c r="KQ140" s="1345">
        <f t="shared" si="809"/>
        <v>45845.541666666664</v>
      </c>
      <c r="KR140" s="1258"/>
      <c r="KS140" s="1258"/>
      <c r="KT140" s="1258"/>
      <c r="KU140" s="1351"/>
      <c r="KV140" s="1359"/>
      <c r="KW140" s="1359"/>
      <c r="KX140" s="1359"/>
      <c r="KY140" s="1359"/>
      <c r="KZ140" s="1359"/>
      <c r="LB140" s="1347">
        <f t="shared" si="810"/>
        <v>45845.541666666664</v>
      </c>
      <c r="LC140" s="1299" t="e">
        <f t="shared" si="811"/>
        <v>#N/A</v>
      </c>
      <c r="LD140" s="1299" t="e">
        <f t="shared" si="812"/>
        <v>#N/A</v>
      </c>
      <c r="LE140" s="1370" t="e">
        <f t="shared" si="740"/>
        <v>#N/A</v>
      </c>
      <c r="LF140" s="1299" t="e">
        <f t="shared" si="813"/>
        <v>#N/A</v>
      </c>
      <c r="LG140" s="1299" t="e">
        <f t="shared" si="848"/>
        <v>#N/A</v>
      </c>
      <c r="LH140" s="1299" t="e">
        <f t="shared" si="849"/>
        <v>#N/A</v>
      </c>
      <c r="MA140" s="1352">
        <f t="shared" si="814"/>
        <v>7</v>
      </c>
      <c r="MB140" s="1352">
        <f t="shared" si="815"/>
        <v>2025</v>
      </c>
    </row>
    <row r="141" spans="2:340" ht="18.75" customHeight="1">
      <c r="B141" s="13"/>
      <c r="C141" s="136">
        <v>45852.395833333336</v>
      </c>
      <c r="D141" s="14">
        <f t="shared" si="120"/>
        <v>733.6875</v>
      </c>
      <c r="E141" s="31">
        <f t="shared" si="741"/>
        <v>425.6875</v>
      </c>
      <c r="F141" s="40">
        <f t="shared" si="743"/>
        <v>8.3333333333333339</v>
      </c>
      <c r="G141" s="27">
        <f t="shared" si="744"/>
        <v>25.000000000000004</v>
      </c>
      <c r="H141" s="27">
        <f t="shared" si="745"/>
        <v>13.888888888888891</v>
      </c>
      <c r="I141" s="702"/>
      <c r="J141" s="593"/>
      <c r="K141" s="14">
        <f t="shared" si="746"/>
        <v>12.000000000000004</v>
      </c>
      <c r="L141" s="31" t="e">
        <v>#N/A</v>
      </c>
      <c r="M141" s="40">
        <f t="shared" si="816"/>
        <v>49.992637903967953</v>
      </c>
      <c r="N141" s="27">
        <f t="shared" si="817"/>
        <v>18</v>
      </c>
      <c r="O141" s="27">
        <f t="shared" si="818"/>
        <v>5.9999999999999991</v>
      </c>
      <c r="P141" s="27">
        <f t="shared" si="819"/>
        <v>11.999999999999998</v>
      </c>
      <c r="Q141" s="702"/>
      <c r="R141" s="593"/>
      <c r="S141" s="29">
        <v>4.32</v>
      </c>
      <c r="T141" s="29">
        <v>6.15</v>
      </c>
      <c r="U141" s="29">
        <v>7.48</v>
      </c>
      <c r="V141" s="29">
        <v>11.42</v>
      </c>
      <c r="W141" s="863"/>
      <c r="X141" s="592"/>
      <c r="Y141" s="14">
        <v>14.4</v>
      </c>
      <c r="Z141" s="27">
        <v>15.3</v>
      </c>
      <c r="AA141" s="27">
        <v>19.5</v>
      </c>
      <c r="AB141" s="27">
        <v>19.7</v>
      </c>
      <c r="AC141" s="702"/>
      <c r="AD141" s="593"/>
      <c r="AE141" s="14">
        <f t="shared" si="845"/>
        <v>115</v>
      </c>
      <c r="AF141" s="27">
        <f t="shared" si="846"/>
        <v>102</v>
      </c>
      <c r="AG141" s="221">
        <f t="shared" si="847"/>
        <v>113</v>
      </c>
      <c r="AH141" s="27" t="e">
        <v>#N/A</v>
      </c>
      <c r="AI141" s="164"/>
      <c r="AJ141" s="16">
        <v>4.09</v>
      </c>
      <c r="AK141" s="29">
        <v>6.59</v>
      </c>
      <c r="AL141" s="29">
        <v>8.92</v>
      </c>
      <c r="AM141" s="29">
        <v>11.57</v>
      </c>
      <c r="AN141" s="863"/>
      <c r="AO141" s="592"/>
      <c r="AP141" s="14">
        <v>12</v>
      </c>
      <c r="AQ141" s="27">
        <v>14.4</v>
      </c>
      <c r="AR141" s="27">
        <v>22.4</v>
      </c>
      <c r="AS141" s="27">
        <v>19.100000000000001</v>
      </c>
      <c r="AT141" s="702"/>
      <c r="AU141" s="593"/>
      <c r="AV141" s="31">
        <v>28.8</v>
      </c>
      <c r="AW141" s="16" t="e">
        <v>#N/A</v>
      </c>
      <c r="AX141" s="29" t="e">
        <v>#N/A</v>
      </c>
      <c r="AY141" s="29" t="e">
        <v>#N/A</v>
      </c>
      <c r="AZ141" s="29" t="e">
        <v>#N/A</v>
      </c>
      <c r="BA141" s="863"/>
      <c r="BB141" s="902"/>
      <c r="BC141" s="234" t="e">
        <v>#N/A</v>
      </c>
      <c r="BD141" s="232" t="e">
        <v>#N/A</v>
      </c>
      <c r="BE141" s="232" t="e">
        <v>#N/A</v>
      </c>
      <c r="BF141" s="904"/>
      <c r="BG141" s="905"/>
      <c r="BH141" s="15" t="e">
        <v>#N/A</v>
      </c>
      <c r="BI141" s="29" t="e">
        <v>#N/A</v>
      </c>
      <c r="BJ141" s="29" t="e">
        <v>#N/A</v>
      </c>
      <c r="BK141" s="29" t="e">
        <v>#N/A</v>
      </c>
      <c r="BL141" s="863"/>
      <c r="BM141" s="902"/>
      <c r="BN141" s="234" t="e">
        <v>#N/A</v>
      </c>
      <c r="BO141" s="232" t="e">
        <v>#N/A</v>
      </c>
      <c r="BP141" s="232" t="e">
        <v>#N/A</v>
      </c>
      <c r="BQ141" s="904"/>
      <c r="BR141" s="905"/>
      <c r="BS141" s="15" t="e">
        <v>#N/A</v>
      </c>
      <c r="BT141" s="29" t="e">
        <v>#N/A</v>
      </c>
      <c r="BU141" s="29" t="e">
        <v>#N/A</v>
      </c>
      <c r="BV141" s="29" t="e">
        <v>#N/A</v>
      </c>
      <c r="BW141" s="863"/>
      <c r="BX141" s="902"/>
      <c r="BY141" s="234" t="e">
        <v>#N/A</v>
      </c>
      <c r="BZ141" s="232" t="e">
        <v>#N/A</v>
      </c>
      <c r="CA141" s="232" t="e">
        <v>#N/A</v>
      </c>
      <c r="CB141" s="904"/>
      <c r="CC141" s="905"/>
      <c r="CD141" s="15" t="e">
        <v>#N/A</v>
      </c>
      <c r="CE141" s="29" t="e">
        <v>#N/A</v>
      </c>
      <c r="CF141" s="29" t="e">
        <v>#N/A</v>
      </c>
      <c r="CG141" s="29" t="e">
        <v>#N/A</v>
      </c>
      <c r="CH141" s="863"/>
      <c r="CI141" s="902"/>
      <c r="CJ141" s="234" t="e">
        <v>#N/A</v>
      </c>
      <c r="CK141" s="232" t="e">
        <v>#N/A</v>
      </c>
      <c r="CL141" s="232" t="e">
        <v>#N/A</v>
      </c>
      <c r="CM141" s="911"/>
      <c r="CN141" s="912"/>
      <c r="CO141" s="15" t="e">
        <v>#N/A</v>
      </c>
      <c r="CP141" s="232" t="e">
        <v>#N/A</v>
      </c>
      <c r="CQ141" s="232" t="e">
        <v>#N/A</v>
      </c>
      <c r="CR141" s="232" t="e">
        <v>#N/A</v>
      </c>
      <c r="CS141" s="904"/>
      <c r="CT141" s="905"/>
      <c r="CU141" s="29" t="e">
        <v>#N/A</v>
      </c>
      <c r="CV141" s="232" t="e">
        <v>#N/A</v>
      </c>
      <c r="CW141" s="232" t="e">
        <v>#N/A</v>
      </c>
      <c r="CX141" s="232" t="e">
        <v>#N/A</v>
      </c>
      <c r="CY141" s="911"/>
      <c r="CZ141" s="912"/>
      <c r="DA141" s="15" t="e">
        <v>#N/A</v>
      </c>
      <c r="DB141" s="232" t="e">
        <v>#N/A</v>
      </c>
      <c r="DC141" s="232" t="e">
        <v>#N/A</v>
      </c>
      <c r="DD141" s="232" t="e">
        <v>#N/A</v>
      </c>
      <c r="DE141" s="662"/>
      <c r="DF141" s="914"/>
      <c r="DG141" s="39" t="e">
        <v>#N/A</v>
      </c>
      <c r="DH141" s="26" t="e">
        <v>#N/A</v>
      </c>
      <c r="DI141" s="26" t="e">
        <v>#N/A</v>
      </c>
      <c r="DJ141" s="26" t="e">
        <v>#N/A</v>
      </c>
      <c r="DK141" s="654"/>
      <c r="DL141" s="656"/>
      <c r="DM141" s="9" t="e">
        <v>#N/A</v>
      </c>
      <c r="DN141" s="26" t="e">
        <v>#N/A</v>
      </c>
      <c r="DO141" s="26" t="e">
        <v>#N/A</v>
      </c>
      <c r="DP141" s="26" t="e">
        <v>#N/A</v>
      </c>
      <c r="DQ141" s="702"/>
      <c r="DR141" s="663"/>
      <c r="DS141" s="40" t="e">
        <f t="shared" si="747"/>
        <v>#N/A</v>
      </c>
      <c r="DT141" s="27" t="e">
        <f t="shared" si="748"/>
        <v>#N/A</v>
      </c>
      <c r="DU141" s="27" t="e">
        <f t="shared" si="749"/>
        <v>#N/A</v>
      </c>
      <c r="DV141" s="27" t="e">
        <f t="shared" si="750"/>
        <v>#N/A</v>
      </c>
      <c r="DW141" s="702"/>
      <c r="DX141" s="663"/>
      <c r="DY141" s="267">
        <f t="shared" si="492"/>
        <v>9</v>
      </c>
      <c r="DZ141" s="268">
        <v>9</v>
      </c>
      <c r="EA141" s="710">
        <v>10</v>
      </c>
      <c r="EB141" s="668"/>
      <c r="EC141" s="667"/>
      <c r="ED141" s="286">
        <v>4.32</v>
      </c>
      <c r="EE141" s="252"/>
      <c r="EF141" s="282">
        <v>2.2000000000000002</v>
      </c>
      <c r="EG141" s="247">
        <v>6.38</v>
      </c>
      <c r="EH141" s="282">
        <v>1.2</v>
      </c>
      <c r="EI141" s="247">
        <v>6.37</v>
      </c>
      <c r="EJ141" s="253">
        <v>1.8</v>
      </c>
      <c r="EK141" s="254">
        <v>0.6</v>
      </c>
      <c r="EL141" s="254">
        <v>1.2</v>
      </c>
      <c r="EM141" s="668"/>
      <c r="EN141" s="665"/>
      <c r="EO141" s="253">
        <v>6</v>
      </c>
      <c r="EP141" s="254">
        <v>6</v>
      </c>
      <c r="EQ141" s="254">
        <v>6</v>
      </c>
      <c r="ER141" s="668"/>
      <c r="ES141" s="665"/>
      <c r="ET141" s="14">
        <v>15</v>
      </c>
      <c r="EU141" s="27">
        <v>58</v>
      </c>
      <c r="EV141" s="31">
        <v>47</v>
      </c>
      <c r="EW141" s="91" t="s">
        <v>182</v>
      </c>
      <c r="EX141" s="42">
        <v>25.7</v>
      </c>
      <c r="EY141" s="43">
        <v>0</v>
      </c>
      <c r="EZ141" s="44">
        <v>0</v>
      </c>
      <c r="FA141" s="45">
        <v>0</v>
      </c>
      <c r="FB141" s="46">
        <v>0</v>
      </c>
      <c r="FC141" s="153" t="e">
        <f t="shared" si="701"/>
        <v>#N/A</v>
      </c>
      <c r="FD141" s="984">
        <f t="shared" si="617"/>
        <v>0.21959999999999999</v>
      </c>
      <c r="FE141" s="992">
        <f t="shared" si="738"/>
        <v>5.3199999999999997E-2</v>
      </c>
      <c r="FF141" s="985">
        <f t="shared" si="739"/>
        <v>0.37943999999999989</v>
      </c>
      <c r="FG141" s="246" t="e">
        <f t="shared" si="820"/>
        <v>#N/A</v>
      </c>
      <c r="FH141" s="246" t="e">
        <f t="shared" si="801"/>
        <v>#N/A</v>
      </c>
      <c r="FI141" s="246" t="e">
        <f t="shared" si="802"/>
        <v>#N/A</v>
      </c>
      <c r="FJ141" s="39" t="e">
        <f t="shared" si="751"/>
        <v>#N/A</v>
      </c>
      <c r="FK141" s="26" t="e">
        <f t="shared" si="752"/>
        <v>#N/A</v>
      </c>
      <c r="FL141" s="26" t="e">
        <f t="shared" si="753"/>
        <v>#N/A</v>
      </c>
      <c r="FM141" s="1300"/>
      <c r="FN141" s="656"/>
      <c r="FO141" s="28" t="e">
        <f t="shared" si="754"/>
        <v>#N/A</v>
      </c>
      <c r="FP141" s="28" t="e">
        <f t="shared" si="755"/>
        <v>#N/A</v>
      </c>
      <c r="FQ141" s="28" t="e">
        <f t="shared" si="756"/>
        <v>#N/A</v>
      </c>
      <c r="FR141" s="1305"/>
      <c r="FS141" s="698"/>
      <c r="FT141" s="10" t="e">
        <f t="shared" si="757"/>
        <v>#N/A</v>
      </c>
      <c r="FU141" s="28" t="e">
        <f t="shared" si="758"/>
        <v>#N/A</v>
      </c>
      <c r="FV141" s="28" t="e">
        <f t="shared" si="759"/>
        <v>#N/A</v>
      </c>
      <c r="FW141" s="1305"/>
      <c r="FX141" s="698"/>
      <c r="FY141" s="658" t="e">
        <f t="shared" si="760"/>
        <v>#N/A</v>
      </c>
      <c r="FZ141" s="126" t="e">
        <f t="shared" si="761"/>
        <v>#N/A</v>
      </c>
      <c r="GA141" s="126" t="e">
        <f t="shared" si="762"/>
        <v>#N/A</v>
      </c>
      <c r="GB141" s="787"/>
      <c r="GC141" s="1314"/>
      <c r="GD141" s="674" t="e">
        <f t="shared" si="763"/>
        <v>#N/A</v>
      </c>
      <c r="GE141" s="675" t="e">
        <f t="shared" si="764"/>
        <v>#N/A</v>
      </c>
      <c r="GF141" s="675" t="e">
        <f t="shared" si="765"/>
        <v>#N/A</v>
      </c>
      <c r="GG141" s="703"/>
      <c r="GH141" s="705"/>
      <c r="GI141" s="688" t="e">
        <f t="shared" si="766"/>
        <v>#N/A</v>
      </c>
      <c r="GJ141" s="688" t="e">
        <f t="shared" si="767"/>
        <v>#N/A</v>
      </c>
      <c r="GK141" s="688" t="e">
        <f t="shared" si="768"/>
        <v>#N/A</v>
      </c>
      <c r="GL141" s="703"/>
      <c r="GM141" s="705"/>
      <c r="GN141" s="689" t="e">
        <f t="shared" si="769"/>
        <v>#N/A</v>
      </c>
      <c r="GO141" s="688" t="e">
        <f t="shared" si="770"/>
        <v>#N/A</v>
      </c>
      <c r="GP141" s="688" t="e">
        <f t="shared" si="771"/>
        <v>#N/A</v>
      </c>
      <c r="GQ141" s="703"/>
      <c r="GR141" s="705"/>
      <c r="GS141" s="689" t="e">
        <f t="shared" si="772"/>
        <v>#N/A</v>
      </c>
      <c r="GT141" s="688" t="e">
        <f t="shared" si="773"/>
        <v>#N/A</v>
      </c>
      <c r="GU141" s="688" t="e">
        <f t="shared" si="774"/>
        <v>#N/A</v>
      </c>
      <c r="GV141" s="706"/>
      <c r="GW141" s="683"/>
      <c r="GX141" s="39" t="e">
        <f t="shared" si="775"/>
        <v>#N/A</v>
      </c>
      <c r="GY141" s="26" t="e">
        <f t="shared" si="776"/>
        <v>#N/A</v>
      </c>
      <c r="GZ141" s="26" t="e">
        <f t="shared" si="777"/>
        <v>#N/A</v>
      </c>
      <c r="HA141" s="1300"/>
      <c r="HB141" s="656"/>
      <c r="HC141" s="28" t="e">
        <f t="shared" si="778"/>
        <v>#N/A</v>
      </c>
      <c r="HD141" s="28" t="e">
        <f t="shared" si="779"/>
        <v>#N/A</v>
      </c>
      <c r="HE141" s="28" t="e">
        <f t="shared" si="780"/>
        <v>#N/A</v>
      </c>
      <c r="HF141" s="1305"/>
      <c r="HG141" s="698"/>
      <c r="HH141" s="10" t="e">
        <f t="shared" si="781"/>
        <v>#N/A</v>
      </c>
      <c r="HI141" s="28" t="e">
        <f t="shared" si="782"/>
        <v>#N/A</v>
      </c>
      <c r="HJ141" s="28" t="e">
        <f t="shared" si="783"/>
        <v>#N/A</v>
      </c>
      <c r="HK141" s="1305"/>
      <c r="HL141" s="698"/>
      <c r="HM141" s="658" t="e">
        <f t="shared" si="784"/>
        <v>#N/A</v>
      </c>
      <c r="HN141" s="126" t="e">
        <f t="shared" si="785"/>
        <v>#N/A</v>
      </c>
      <c r="HO141" s="126" t="e">
        <f t="shared" si="786"/>
        <v>#N/A</v>
      </c>
      <c r="HP141" s="787"/>
      <c r="HQ141" s="1314"/>
      <c r="HR141" s="674" t="e">
        <f t="shared" si="803"/>
        <v>#N/A</v>
      </c>
      <c r="HS141" s="675" t="e">
        <f t="shared" si="804"/>
        <v>#N/A</v>
      </c>
      <c r="HT141" s="675" t="e">
        <f t="shared" si="805"/>
        <v>#N/A</v>
      </c>
      <c r="HU141" s="703"/>
      <c r="HV141" s="705"/>
      <c r="HW141" s="675" t="e">
        <f t="shared" si="806"/>
        <v>#N/A</v>
      </c>
      <c r="HX141" s="675" t="e">
        <f t="shared" si="807"/>
        <v>#N/A</v>
      </c>
      <c r="HY141" s="675" t="e">
        <f t="shared" si="808"/>
        <v>#N/A</v>
      </c>
      <c r="HZ141" s="703"/>
      <c r="IA141" s="705"/>
      <c r="IB141" s="678" t="e">
        <f t="shared" si="839"/>
        <v>#N/A</v>
      </c>
      <c r="IC141" s="675" t="e">
        <f t="shared" si="840"/>
        <v>#N/A</v>
      </c>
      <c r="ID141" s="675" t="e">
        <f t="shared" si="841"/>
        <v>#N/A</v>
      </c>
      <c r="IE141" s="703"/>
      <c r="IF141" s="705"/>
      <c r="IG141" s="678" t="e">
        <f t="shared" si="842"/>
        <v>#N/A</v>
      </c>
      <c r="IH141" s="675" t="e">
        <f t="shared" si="843"/>
        <v>#N/A</v>
      </c>
      <c r="II141" s="675" t="e">
        <f t="shared" si="844"/>
        <v>#N/A</v>
      </c>
      <c r="IJ141" s="706"/>
      <c r="IK141" s="683"/>
      <c r="IL141" s="846" t="e">
        <f t="shared" si="716"/>
        <v>#N/A</v>
      </c>
      <c r="IM141" s="848" t="e">
        <f t="shared" si="717"/>
        <v>#N/A</v>
      </c>
      <c r="IN141" s="1252" t="e">
        <f t="shared" si="718"/>
        <v>#N/A</v>
      </c>
      <c r="IO141" s="1253" t="e">
        <f t="shared" si="719"/>
        <v>#N/A</v>
      </c>
      <c r="IP141" s="847" t="e">
        <f t="shared" si="720"/>
        <v>#N/A</v>
      </c>
      <c r="IQ141" s="848" t="e">
        <f t="shared" si="721"/>
        <v>#N/A</v>
      </c>
      <c r="IR141" s="1252" t="e">
        <f t="shared" si="722"/>
        <v>#N/A</v>
      </c>
      <c r="IS141" s="1330" t="e">
        <f t="shared" si="723"/>
        <v>#N/A</v>
      </c>
      <c r="IT141" s="846" t="e">
        <f t="shared" si="662"/>
        <v>#N/A</v>
      </c>
      <c r="IU141" s="848" t="e">
        <f t="shared" si="663"/>
        <v>#N/A</v>
      </c>
      <c r="IV141" s="1252" t="e">
        <f t="shared" si="664"/>
        <v>#N/A</v>
      </c>
      <c r="IW141" s="1253" t="e">
        <f t="shared" si="665"/>
        <v>#N/A</v>
      </c>
      <c r="IX141" s="847" t="e">
        <f t="shared" si="666"/>
        <v>#N/A</v>
      </c>
      <c r="IY141" s="848" t="e">
        <f t="shared" si="667"/>
        <v>#N/A</v>
      </c>
      <c r="IZ141" s="1252" t="e">
        <f t="shared" si="668"/>
        <v>#N/A</v>
      </c>
      <c r="JA141" s="1330" t="e">
        <f t="shared" si="669"/>
        <v>#N/A</v>
      </c>
      <c r="JB141" s="153" t="e">
        <v>#N/A</v>
      </c>
      <c r="JC141" s="952" t="e">
        <v>#N/A</v>
      </c>
      <c r="JD141" s="150" t="e">
        <v>#N/A</v>
      </c>
      <c r="JE141" s="150" t="e">
        <v>#N/A</v>
      </c>
      <c r="JF141" s="952" t="e">
        <v>#N/A</v>
      </c>
      <c r="JG141" s="150" t="e">
        <v>#N/A</v>
      </c>
      <c r="JH141" s="150" t="e">
        <v>#N/A</v>
      </c>
      <c r="JI141" s="952" t="e">
        <v>#N/A</v>
      </c>
      <c r="JJ141" s="150" t="e">
        <v>#N/A</v>
      </c>
      <c r="JK141" s="150" t="e">
        <v>#N/A</v>
      </c>
      <c r="JL141" s="958" t="e">
        <v>#N/A</v>
      </c>
      <c r="JM141" s="150" t="e">
        <v>#N/A</v>
      </c>
      <c r="JN141" s="150" t="e">
        <v>#N/A</v>
      </c>
      <c r="JO141" s="846" t="e">
        <v>#N/A</v>
      </c>
      <c r="JP141" s="852" t="e">
        <v>#N/A</v>
      </c>
      <c r="JQ141" s="850" t="e">
        <v>#N/A</v>
      </c>
      <c r="JR141" s="850" t="e">
        <v>#N/A</v>
      </c>
      <c r="JS141" s="861" t="e">
        <v>#N/A</v>
      </c>
      <c r="JT141" s="850" t="e">
        <v>#N/A</v>
      </c>
      <c r="JU141" s="861" t="e">
        <v>#N/A</v>
      </c>
      <c r="JV141" s="851" t="e">
        <v>#N/A</v>
      </c>
      <c r="JW141" s="27" t="e">
        <v>#N/A</v>
      </c>
      <c r="JX141" s="27" t="e">
        <v>#N/A</v>
      </c>
      <c r="JY141" s="893"/>
      <c r="JZ141" s="27" t="e">
        <v>#N/A</v>
      </c>
      <c r="KA141" s="27" t="e">
        <v>#N/A</v>
      </c>
      <c r="KB141" s="707"/>
      <c r="KC141" s="846" t="e">
        <v>#N/A</v>
      </c>
      <c r="KD141" s="975" t="e">
        <v>#N/A</v>
      </c>
      <c r="KE141" s="27" t="e">
        <v>#N/A</v>
      </c>
      <c r="KF141" s="27" t="e">
        <v>#N/A</v>
      </c>
      <c r="KG141" s="893"/>
      <c r="KH141" s="27" t="e">
        <v>#N/A</v>
      </c>
      <c r="KI141" s="27" t="e">
        <v>#N/A</v>
      </c>
      <c r="KJ141" s="707"/>
      <c r="KK141" s="846" t="e">
        <v>#N/A</v>
      </c>
      <c r="KL141" s="975" t="e">
        <v>#N/A</v>
      </c>
      <c r="KM141" s="179" t="e">
        <v>#N/A</v>
      </c>
      <c r="KN141" s="889" t="e">
        <v>#N/A</v>
      </c>
      <c r="KO141" s="180" t="e">
        <v>#N/A</v>
      </c>
      <c r="KQ141" s="1345">
        <f t="shared" si="809"/>
        <v>45852.395833333336</v>
      </c>
      <c r="KR141" s="1258"/>
      <c r="KS141" s="1258"/>
      <c r="KT141" s="1258"/>
      <c r="KU141" s="1351"/>
      <c r="KV141" s="1359"/>
      <c r="KW141" s="1359"/>
      <c r="KX141" s="1359"/>
      <c r="KY141" s="1359"/>
      <c r="KZ141" s="1359"/>
      <c r="LB141" s="1347">
        <f t="shared" si="810"/>
        <v>45852.395833333336</v>
      </c>
      <c r="LC141" s="1299" t="e">
        <f t="shared" si="811"/>
        <v>#N/A</v>
      </c>
      <c r="LD141" s="1299" t="e">
        <f t="shared" si="812"/>
        <v>#N/A</v>
      </c>
      <c r="LE141" s="1370" t="e">
        <f t="shared" si="740"/>
        <v>#N/A</v>
      </c>
      <c r="LF141" s="1299" t="e">
        <f t="shared" si="813"/>
        <v>#N/A</v>
      </c>
      <c r="LG141" s="1299" t="e">
        <f t="shared" si="848"/>
        <v>#N/A</v>
      </c>
      <c r="LH141" s="1299" t="e">
        <f t="shared" si="849"/>
        <v>#N/A</v>
      </c>
      <c r="MA141" s="1352">
        <f t="shared" si="814"/>
        <v>7</v>
      </c>
      <c r="MB141" s="1352">
        <f t="shared" si="815"/>
        <v>2025</v>
      </c>
    </row>
    <row r="142" spans="2:340" ht="18.75" customHeight="1">
      <c r="B142" s="13" t="s">
        <v>308</v>
      </c>
      <c r="C142" s="136">
        <v>45853.416666666664</v>
      </c>
      <c r="D142" s="14">
        <f t="shared" si="120"/>
        <v>734.70833333332848</v>
      </c>
      <c r="E142" s="31">
        <f t="shared" si="741"/>
        <v>426.70833333332848</v>
      </c>
      <c r="F142" s="40">
        <f t="shared" si="743"/>
        <v>8.4269662921348321</v>
      </c>
      <c r="G142" s="27">
        <f t="shared" si="744"/>
        <v>27.272727272727273</v>
      </c>
      <c r="H142" s="27">
        <f t="shared" si="745"/>
        <v>13.550135501355014</v>
      </c>
      <c r="I142" s="702"/>
      <c r="J142" s="593"/>
      <c r="K142" s="14">
        <f t="shared" si="746"/>
        <v>13.090909090909092</v>
      </c>
      <c r="L142" s="31" t="e">
        <v>#N/A</v>
      </c>
      <c r="M142" s="40">
        <v>49.6</v>
      </c>
      <c r="N142" s="27">
        <v>17.8</v>
      </c>
      <c r="O142" s="27">
        <v>5.5</v>
      </c>
      <c r="P142" s="27">
        <v>12.3</v>
      </c>
      <c r="Q142" s="702"/>
      <c r="R142" s="593"/>
      <c r="S142" s="29">
        <v>4.12</v>
      </c>
      <c r="T142" s="29">
        <v>6.52</v>
      </c>
      <c r="U142" s="29">
        <v>8.4499999999999993</v>
      </c>
      <c r="V142" s="29">
        <v>11.28</v>
      </c>
      <c r="W142" s="863"/>
      <c r="X142" s="592"/>
      <c r="Y142" s="319">
        <v>13</v>
      </c>
      <c r="Z142" s="320">
        <v>16</v>
      </c>
      <c r="AA142" s="320">
        <v>21</v>
      </c>
      <c r="AB142" s="320">
        <v>21</v>
      </c>
      <c r="AC142" s="702"/>
      <c r="AD142" s="593"/>
      <c r="AE142" s="14" t="e">
        <v>#N/A</v>
      </c>
      <c r="AF142" s="27" t="e">
        <v>#N/A</v>
      </c>
      <c r="AG142" s="221" t="e">
        <v>#N/A</v>
      </c>
      <c r="AH142" s="27" t="e">
        <v>#N/A</v>
      </c>
      <c r="AI142" s="163"/>
      <c r="AJ142" s="16" t="e">
        <v>#N/A</v>
      </c>
      <c r="AK142" s="29" t="e">
        <v>#N/A</v>
      </c>
      <c r="AL142" s="29" t="e">
        <v>#N/A</v>
      </c>
      <c r="AM142" s="29" t="e">
        <v>#N/A</v>
      </c>
      <c r="AN142" s="863"/>
      <c r="AO142" s="592"/>
      <c r="AP142" s="14" t="e">
        <v>#N/A</v>
      </c>
      <c r="AQ142" s="27" t="e">
        <v>#N/A</v>
      </c>
      <c r="AR142" s="27" t="e">
        <v>#N/A</v>
      </c>
      <c r="AS142" s="27" t="e">
        <v>#N/A</v>
      </c>
      <c r="AT142" s="702"/>
      <c r="AU142" s="593"/>
      <c r="AV142" s="31" t="e">
        <v>#N/A</v>
      </c>
      <c r="AW142" s="39">
        <v>13.861000000000001</v>
      </c>
      <c r="AX142" s="26">
        <v>13.089</v>
      </c>
      <c r="AY142" s="28">
        <v>1.839</v>
      </c>
      <c r="AZ142" s="124">
        <v>4.5999999999999999E-2</v>
      </c>
      <c r="BA142" s="653"/>
      <c r="BB142" s="694"/>
      <c r="BC142" s="347">
        <v>13.048</v>
      </c>
      <c r="BD142" s="227">
        <v>1.042</v>
      </c>
      <c r="BE142" s="228">
        <v>4.4999999999999998E-2</v>
      </c>
      <c r="BF142" s="662"/>
      <c r="BG142" s="660"/>
      <c r="BH142" s="10">
        <v>4.0090000000000003</v>
      </c>
      <c r="BI142" s="28">
        <v>2.7210000000000001</v>
      </c>
      <c r="BJ142" s="126">
        <v>5.6000000000000001E-2</v>
      </c>
      <c r="BK142" s="126">
        <v>2.3E-2</v>
      </c>
      <c r="BL142" s="787"/>
      <c r="BM142" s="788"/>
      <c r="BN142" s="230">
        <v>2.6720000000000002</v>
      </c>
      <c r="BO142" s="299">
        <v>2.7E-2</v>
      </c>
      <c r="BP142" s="299">
        <v>1.6E-2</v>
      </c>
      <c r="BQ142" s="662"/>
      <c r="BR142" s="660"/>
      <c r="BS142" s="10">
        <v>1.8939999999999999</v>
      </c>
      <c r="BT142" s="124">
        <v>0.72399999999999998</v>
      </c>
      <c r="BU142" s="124">
        <v>1.7000000000000001E-2</v>
      </c>
      <c r="BV142" s="126">
        <v>0.01</v>
      </c>
      <c r="BW142" s="661"/>
      <c r="BX142" s="659"/>
      <c r="BY142" s="301">
        <v>0.70899999999999996</v>
      </c>
      <c r="BZ142" s="299">
        <v>0.01</v>
      </c>
      <c r="CA142" s="228">
        <v>8.9999999999999993E-3</v>
      </c>
      <c r="CB142" s="662"/>
      <c r="CC142" s="660"/>
      <c r="CD142" s="658">
        <v>0.157</v>
      </c>
      <c r="CE142" s="126">
        <v>0.152</v>
      </c>
      <c r="CF142" s="126">
        <v>4.3999999999999997E-2</v>
      </c>
      <c r="CG142" s="124">
        <v>0</v>
      </c>
      <c r="CH142" s="661"/>
      <c r="CI142" s="659"/>
      <c r="CJ142" s="1080">
        <v>0.151</v>
      </c>
      <c r="CK142" s="299">
        <v>0.04</v>
      </c>
      <c r="CL142" s="228">
        <v>0</v>
      </c>
      <c r="CM142" s="910"/>
      <c r="CN142" s="909"/>
      <c r="CO142" s="125">
        <v>1.58</v>
      </c>
      <c r="CP142" s="228">
        <v>0</v>
      </c>
      <c r="CQ142" s="228">
        <v>0</v>
      </c>
      <c r="CR142" s="228">
        <v>0</v>
      </c>
      <c r="CS142" s="662"/>
      <c r="CT142" s="660"/>
      <c r="CU142" s="28">
        <v>8.8770000000000007</v>
      </c>
      <c r="CV142" s="582">
        <v>30.417999999999999</v>
      </c>
      <c r="CW142" s="582">
        <v>45.719000000000001</v>
      </c>
      <c r="CX142" s="582">
        <v>99.334999999999994</v>
      </c>
      <c r="CY142" s="910"/>
      <c r="CZ142" s="909"/>
      <c r="DA142" s="9">
        <v>15.680999999999999</v>
      </c>
      <c r="DB142" s="582">
        <v>14.045999999999999</v>
      </c>
      <c r="DC142" s="227">
        <v>6.0780000000000003</v>
      </c>
      <c r="DD142" s="227">
        <v>8.5299999999999994</v>
      </c>
      <c r="DE142" s="662"/>
      <c r="DF142" s="914"/>
      <c r="DG142" s="39" t="e">
        <v>#N/A</v>
      </c>
      <c r="DH142" s="26" t="e">
        <v>#N/A</v>
      </c>
      <c r="DI142" s="26" t="e">
        <v>#N/A</v>
      </c>
      <c r="DJ142" s="26" t="e">
        <v>#N/A</v>
      </c>
      <c r="DK142" s="702"/>
      <c r="DL142" s="593"/>
      <c r="DM142" s="9" t="e">
        <v>#N/A</v>
      </c>
      <c r="DN142" s="26" t="e">
        <v>#N/A</v>
      </c>
      <c r="DO142" s="26" t="e">
        <v>#N/A</v>
      </c>
      <c r="DP142" s="26" t="e">
        <v>#N/A</v>
      </c>
      <c r="DQ142" s="702"/>
      <c r="DR142" s="663"/>
      <c r="DS142" s="40" t="e">
        <f t="shared" si="747"/>
        <v>#N/A</v>
      </c>
      <c r="DT142" s="27" t="e">
        <f t="shared" si="748"/>
        <v>#N/A</v>
      </c>
      <c r="DU142" s="27" t="e">
        <f t="shared" si="749"/>
        <v>#N/A</v>
      </c>
      <c r="DV142" s="27" t="e">
        <f t="shared" si="750"/>
        <v>#N/A</v>
      </c>
      <c r="DW142" s="702"/>
      <c r="DX142" s="663"/>
      <c r="DY142" s="267">
        <f t="shared" si="492"/>
        <v>9</v>
      </c>
      <c r="DZ142" s="268">
        <v>9</v>
      </c>
      <c r="EA142" s="710">
        <v>10</v>
      </c>
      <c r="EB142" s="668"/>
      <c r="EC142" s="667"/>
      <c r="ED142" s="286">
        <v>4.32</v>
      </c>
      <c r="EE142" s="252"/>
      <c r="EF142" s="282" t="e">
        <v>#N/A</v>
      </c>
      <c r="EG142" s="247" t="e">
        <v>#N/A</v>
      </c>
      <c r="EH142" s="282" t="e">
        <v>#N/A</v>
      </c>
      <c r="EI142" s="247" t="e">
        <v>#N/A</v>
      </c>
      <c r="EJ142" s="253" t="e">
        <v>#N/A</v>
      </c>
      <c r="EK142" s="254" t="e">
        <v>#N/A</v>
      </c>
      <c r="EL142" s="254" t="e">
        <v>#N/A</v>
      </c>
      <c r="EM142" s="668"/>
      <c r="EN142" s="665"/>
      <c r="EO142" s="253">
        <v>6</v>
      </c>
      <c r="EP142" s="254">
        <v>6</v>
      </c>
      <c r="EQ142" s="254">
        <v>6</v>
      </c>
      <c r="ER142" s="668"/>
      <c r="ES142" s="665"/>
      <c r="ET142" s="14" t="e">
        <v>#N/A</v>
      </c>
      <c r="EU142" s="27" t="e">
        <v>#N/A</v>
      </c>
      <c r="EV142" s="31" t="e">
        <v>#N/A</v>
      </c>
      <c r="EW142" s="122" t="e">
        <v>#N/A</v>
      </c>
      <c r="EX142" s="47" t="e">
        <v>#N/A</v>
      </c>
      <c r="EY142" s="48" t="e">
        <v>#N/A</v>
      </c>
      <c r="EZ142" s="49" t="e">
        <v>#N/A</v>
      </c>
      <c r="FA142" s="50" t="e">
        <v>#N/A</v>
      </c>
      <c r="FB142" s="51" t="e">
        <v>#N/A</v>
      </c>
      <c r="FC142" s="153">
        <f t="shared" si="701"/>
        <v>32.440166666666663</v>
      </c>
      <c r="FD142" s="984">
        <f t="shared" si="617"/>
        <v>0.28479999999999994</v>
      </c>
      <c r="FE142" s="992">
        <f t="shared" si="738"/>
        <v>7.0766666666666658E-2</v>
      </c>
      <c r="FF142" s="985">
        <f t="shared" si="739"/>
        <v>0.35128799999999999</v>
      </c>
      <c r="FG142" s="246">
        <f t="shared" si="820"/>
        <v>21.540999999999997</v>
      </c>
      <c r="FH142" s="246">
        <f t="shared" si="801"/>
        <v>15.301000000000002</v>
      </c>
      <c r="FI142" s="246">
        <f t="shared" si="802"/>
        <v>68.917000000000002</v>
      </c>
      <c r="FJ142" s="39">
        <f t="shared" si="751"/>
        <v>0.81300000000000061</v>
      </c>
      <c r="FK142" s="26">
        <f t="shared" si="752"/>
        <v>12.006</v>
      </c>
      <c r="FL142" s="26">
        <f t="shared" si="753"/>
        <v>13.003</v>
      </c>
      <c r="FM142" s="1300"/>
      <c r="FN142" s="656"/>
      <c r="FO142" s="28">
        <f t="shared" si="754"/>
        <v>1.3370000000000002</v>
      </c>
      <c r="FP142" s="28">
        <f t="shared" si="755"/>
        <v>2.645</v>
      </c>
      <c r="FQ142" s="28">
        <f t="shared" si="756"/>
        <v>2.6560000000000001</v>
      </c>
      <c r="FR142" s="1305"/>
      <c r="FS142" s="698"/>
      <c r="FT142" s="10">
        <f t="shared" si="757"/>
        <v>1.1850000000000001</v>
      </c>
      <c r="FU142" s="28">
        <f t="shared" si="758"/>
        <v>0.69899999999999995</v>
      </c>
      <c r="FV142" s="28">
        <f t="shared" si="759"/>
        <v>0.7</v>
      </c>
      <c r="FW142" s="1305"/>
      <c r="FX142" s="698"/>
      <c r="FY142" s="658">
        <f t="shared" si="760"/>
        <v>6.0000000000000053E-3</v>
      </c>
      <c r="FZ142" s="126">
        <f t="shared" si="761"/>
        <v>0.11099999999999999</v>
      </c>
      <c r="GA142" s="126">
        <f t="shared" si="762"/>
        <v>0.151</v>
      </c>
      <c r="GB142" s="787"/>
      <c r="GC142" s="1314"/>
      <c r="GD142" s="674">
        <f t="shared" si="763"/>
        <v>5.8653776783781877E-2</v>
      </c>
      <c r="GE142" s="675">
        <f t="shared" si="764"/>
        <v>0.92014101778050272</v>
      </c>
      <c r="GF142" s="675">
        <f t="shared" si="765"/>
        <v>0.9965511955855304</v>
      </c>
      <c r="GG142" s="703"/>
      <c r="GH142" s="705"/>
      <c r="GI142" s="688">
        <f t="shared" si="766"/>
        <v>0.33349962584185583</v>
      </c>
      <c r="GJ142" s="688">
        <f t="shared" si="767"/>
        <v>0.98989520958083832</v>
      </c>
      <c r="GK142" s="688">
        <f t="shared" si="768"/>
        <v>0.99401197604790414</v>
      </c>
      <c r="GL142" s="703"/>
      <c r="GM142" s="705"/>
      <c r="GN142" s="689">
        <f t="shared" si="769"/>
        <v>0.62565997888067593</v>
      </c>
      <c r="GO142" s="688">
        <f t="shared" si="770"/>
        <v>0.98589562764456984</v>
      </c>
      <c r="GP142" s="688">
        <f t="shared" si="771"/>
        <v>0.98730606488011285</v>
      </c>
      <c r="GQ142" s="703"/>
      <c r="GR142" s="705"/>
      <c r="GS142" s="689">
        <f t="shared" si="772"/>
        <v>3.8216560509554173E-2</v>
      </c>
      <c r="GT142" s="688">
        <f t="shared" si="773"/>
        <v>0.73509933774834435</v>
      </c>
      <c r="GU142" s="688">
        <f t="shared" si="774"/>
        <v>1</v>
      </c>
      <c r="GV142" s="706"/>
      <c r="GW142" s="683"/>
      <c r="GX142" s="39">
        <f t="shared" si="775"/>
        <v>0.77200000000000024</v>
      </c>
      <c r="GY142" s="26">
        <f t="shared" si="776"/>
        <v>11.25</v>
      </c>
      <c r="GZ142" s="26">
        <f t="shared" si="777"/>
        <v>13.043000000000001</v>
      </c>
      <c r="HA142" s="1300"/>
      <c r="HB142" s="656"/>
      <c r="HC142" s="28">
        <f t="shared" si="778"/>
        <v>1.2880000000000003</v>
      </c>
      <c r="HD142" s="28">
        <f t="shared" si="779"/>
        <v>2.665</v>
      </c>
      <c r="HE142" s="28">
        <f t="shared" si="780"/>
        <v>2.698</v>
      </c>
      <c r="HF142" s="1305"/>
      <c r="HG142" s="698"/>
      <c r="HH142" s="10">
        <f t="shared" si="781"/>
        <v>1.17</v>
      </c>
      <c r="HI142" s="28">
        <f t="shared" si="782"/>
        <v>0.70699999999999996</v>
      </c>
      <c r="HJ142" s="28">
        <f t="shared" si="783"/>
        <v>0.71399999999999997</v>
      </c>
      <c r="HK142" s="1305"/>
      <c r="HL142" s="698"/>
      <c r="HM142" s="658">
        <f t="shared" si="784"/>
        <v>5.0000000000000044E-3</v>
      </c>
      <c r="HN142" s="126">
        <f t="shared" si="785"/>
        <v>0.108</v>
      </c>
      <c r="HO142" s="126">
        <f t="shared" si="786"/>
        <v>0.152</v>
      </c>
      <c r="HP142" s="787"/>
      <c r="HQ142" s="1314"/>
      <c r="HR142" s="674">
        <f t="shared" si="803"/>
        <v>5.5695837241180303E-2</v>
      </c>
      <c r="HS142" s="675">
        <f t="shared" si="804"/>
        <v>0.85950034380013751</v>
      </c>
      <c r="HT142" s="675">
        <f t="shared" si="805"/>
        <v>0.99648559859423946</v>
      </c>
      <c r="HU142" s="703"/>
      <c r="HV142" s="705"/>
      <c r="HW142" s="675">
        <f t="shared" si="806"/>
        <v>0.32127712646545276</v>
      </c>
      <c r="HX142" s="675">
        <f t="shared" si="807"/>
        <v>0.97941933112826163</v>
      </c>
      <c r="HY142" s="675">
        <f t="shared" si="808"/>
        <v>0.99154722528482175</v>
      </c>
      <c r="HZ142" s="703"/>
      <c r="IA142" s="705"/>
      <c r="IB142" s="678">
        <f t="shared" si="839"/>
        <v>0.61774023231256603</v>
      </c>
      <c r="IC142" s="675">
        <f t="shared" si="840"/>
        <v>0.97651933701657456</v>
      </c>
      <c r="ID142" s="675">
        <f t="shared" si="841"/>
        <v>0.98618784530386738</v>
      </c>
      <c r="IE142" s="703"/>
      <c r="IF142" s="705"/>
      <c r="IG142" s="678">
        <f t="shared" si="842"/>
        <v>3.1847133757961811E-2</v>
      </c>
      <c r="IH142" s="675">
        <f t="shared" si="843"/>
        <v>0.71052631578947367</v>
      </c>
      <c r="II142" s="675">
        <f t="shared" si="844"/>
        <v>1</v>
      </c>
      <c r="IJ142" s="706"/>
      <c r="IK142" s="683"/>
      <c r="IL142" s="846">
        <f t="shared" si="716"/>
        <v>1.839</v>
      </c>
      <c r="IM142" s="848">
        <f t="shared" si="717"/>
        <v>5.6000000000000001E-2</v>
      </c>
      <c r="IN142" s="1252">
        <f t="shared" si="718"/>
        <v>1.7000000000000001E-2</v>
      </c>
      <c r="IO142" s="1253">
        <f t="shared" si="719"/>
        <v>4.3999999999999997E-2</v>
      </c>
      <c r="IP142" s="847">
        <f t="shared" si="720"/>
        <v>1.042</v>
      </c>
      <c r="IQ142" s="848">
        <f t="shared" si="721"/>
        <v>2.7E-2</v>
      </c>
      <c r="IR142" s="1252">
        <f t="shared" si="722"/>
        <v>0.01</v>
      </c>
      <c r="IS142" s="1330">
        <f t="shared" si="723"/>
        <v>0.04</v>
      </c>
      <c r="IT142" s="846">
        <f t="shared" si="662"/>
        <v>4.5999999999999999E-2</v>
      </c>
      <c r="IU142" s="848">
        <f t="shared" si="663"/>
        <v>2.3E-2</v>
      </c>
      <c r="IV142" s="1252">
        <f t="shared" si="664"/>
        <v>0.01</v>
      </c>
      <c r="IW142" s="1253">
        <f t="shared" si="665"/>
        <v>0</v>
      </c>
      <c r="IX142" s="847">
        <f t="shared" si="666"/>
        <v>4.4999999999999998E-2</v>
      </c>
      <c r="IY142" s="848">
        <f t="shared" si="667"/>
        <v>1.6E-2</v>
      </c>
      <c r="IZ142" s="1252">
        <f t="shared" si="668"/>
        <v>8.9999999999999993E-3</v>
      </c>
      <c r="JA142" s="1330">
        <f t="shared" si="669"/>
        <v>0</v>
      </c>
      <c r="JB142" s="153">
        <f>D142-D138</f>
        <v>22.041666666664241</v>
      </c>
      <c r="JC142" s="952">
        <f>(FG142*N142*1440*$JB142/1000000)</f>
        <v>12.170061851998659</v>
      </c>
      <c r="JD142" s="150">
        <f>(FH142*O142*1440*$JB142/1000000)</f>
        <v>2.6710955699997063</v>
      </c>
      <c r="JE142" s="150">
        <f>(FI142*P142*1440*$JB142/1000000)</f>
        <v>26.905334633997043</v>
      </c>
      <c r="JF142" s="952">
        <f>JC142*1000/($JB142*20)</f>
        <v>27.606945599999992</v>
      </c>
      <c r="JG142" s="150">
        <f>JD142*1000/($JB142*18)</f>
        <v>6.7324400000000004</v>
      </c>
      <c r="JH142" s="150">
        <f>JE142*1000/($JB142*20)</f>
        <v>61.032895200000013</v>
      </c>
      <c r="JI142" s="952">
        <f>_xlfn.AGGREGATE(9,7,JC$5:JC142)</f>
        <v>572.38527648299373</v>
      </c>
      <c r="JJ142" s="150">
        <f>_xlfn.AGGREGATE(9,7,JD$5:JD142)</f>
        <v>336.97243113456227</v>
      </c>
      <c r="JK142" s="150">
        <f>_xlfn.AGGREGATE(9,7,JE$65:JE142)</f>
        <v>714.66312173127858</v>
      </c>
      <c r="JL142" s="966">
        <f>(29.7*1000*0.4-JI142)/(29.7*1000*0.4)</f>
        <v>0.95181942117146523</v>
      </c>
      <c r="JM142" s="967">
        <f>(9*1000*0.31282-JJ142)/(9*1000*0.31282)</f>
        <v>0.88031014245517047</v>
      </c>
      <c r="JN142" s="967">
        <f>(9.9*1000*0.31282-JK142)/(9.9*1000*0.31282)</f>
        <v>0.76923408313320574</v>
      </c>
      <c r="JO142" s="846">
        <f>JO138+((FJ142+FK142)*O142*1440*$JB142/1000000)</f>
        <v>188.16473939829098</v>
      </c>
      <c r="JP142" s="852">
        <f>JP138+((FJ142+FL142)*P142*1440*$JB142/1000000)</f>
        <v>130.35338500325838</v>
      </c>
      <c r="JQ142" s="847">
        <f>JQ138+((FO142+FP142)*O142*1440*$JB142/1000000)</f>
        <v>85.95635783409422</v>
      </c>
      <c r="JR142" s="847">
        <f>JR138+((FO142+FQ142)*P142*1440*$JB142/1000000)</f>
        <v>49.983440294759376</v>
      </c>
      <c r="JS142" s="859">
        <f>JS138+((FT142+FU142)*O142*1440*$JB142/1000000)</f>
        <v>27.303020548348794</v>
      </c>
      <c r="JT142" s="848">
        <f>JT138+((FT142+FV142)*P142*1440*$JB142/1000000)</f>
        <v>15.627654138299823</v>
      </c>
      <c r="JU142" s="859">
        <f>JU138+((FY142+FZ142)*O142*1440*$JB142/1000000)</f>
        <v>1.8012994908174977</v>
      </c>
      <c r="JV142" s="849">
        <f>JV138+((FY142+GA142)*P142*1440*$JB142/1000000)</f>
        <v>1.3320476270399808</v>
      </c>
      <c r="JW142" s="27">
        <f>JW138+((FJ142+FO142+FT142+FY142)*O142*1440*$JB142/1000000)</f>
        <v>43.528902946495712</v>
      </c>
      <c r="JX142" s="27">
        <f>JX138+((FK142+FP142+FU142+FZ142)*O142*1440*$JB142/1000000)</f>
        <v>263.82046869422692</v>
      </c>
      <c r="JY142" s="892"/>
      <c r="JZ142" s="27">
        <f>JZ138+((FJ142+FO142+FT142+FY142)*P142*1440*$JB142/1000000)</f>
        <v>31.795804200239743</v>
      </c>
      <c r="KA142" s="27">
        <f>KA138+((FL142+FQ142+FV142+GA142)*P142*1440*$JB142/1000000)</f>
        <v>165.5007228631178</v>
      </c>
      <c r="KB142" s="707"/>
      <c r="KC142" s="846">
        <f>JW142+JX142</f>
        <v>307.34937164072261</v>
      </c>
      <c r="KD142" s="975">
        <f>JZ142+KA142</f>
        <v>197.29652706335753</v>
      </c>
      <c r="KE142" s="27">
        <f>KE138+((GX142+HC142+HH142+HM142)*O142*1440*$JB142/1000000)</f>
        <v>42.058639189736581</v>
      </c>
      <c r="KF142" s="27">
        <f>KF138+((GY142+HD142+HI142+HN142)*O142*1440*$JB142/1000000)</f>
        <v>182.94335181413763</v>
      </c>
      <c r="KG142" s="892"/>
      <c r="KH142" s="27">
        <f>KH138+((GX142+HC142+HH142+HM142)*P142*1440*$JB142/1000000)</f>
        <v>30.918739437359829</v>
      </c>
      <c r="KI142" s="27">
        <f>KI138+((GZ142+HE142+HJ142+HO142)*P142*1440*$JB142/1000000)</f>
        <v>165.6731474836777</v>
      </c>
      <c r="KJ142" s="670"/>
      <c r="KK142" s="846">
        <f>KE142+KF142</f>
        <v>225.0019910038742</v>
      </c>
      <c r="KL142" s="975">
        <f>KH142+KI142</f>
        <v>196.59188692103751</v>
      </c>
      <c r="KM142" s="271">
        <f>KM138+N142*1440*JB142/1000</f>
        <v>29914.978199999743</v>
      </c>
      <c r="KN142" s="246">
        <f>KN138+O142*1440*JB142/1000</f>
        <v>13948.694291451147</v>
      </c>
      <c r="KO142" s="638">
        <f>KO138+P142*1440*JB142/1000</f>
        <v>8423.5991999998823</v>
      </c>
      <c r="KQ142" s="1345">
        <f t="shared" si="809"/>
        <v>45853.416666666664</v>
      </c>
      <c r="KR142" s="1258">
        <f t="shared" ref="KR142" si="850">((AW142-BD142)*O142+(AW142-BE142)*P142)*1440/1000</f>
        <v>346.23547200000002</v>
      </c>
      <c r="KS142" s="1258">
        <f t="shared" ref="KS142" si="851">((BH142-BO142)*$O142+(BH142-BP142)*$P142)*1440/1000</f>
        <v>102.26145600000002</v>
      </c>
      <c r="KT142" s="1258">
        <f t="shared" ref="KT142" si="852">((BS142-BZ142)*$O142+(BS142-CA142)*$P142)*1440/1000</f>
        <v>48.308399999999999</v>
      </c>
      <c r="KU142" s="1351">
        <f t="shared" ref="KU142" si="853">((CD142-CK142)*$O142+(CD142-CL142)*$P142)*1440/1000</f>
        <v>3.7074240000000005</v>
      </c>
      <c r="KV142" s="1359"/>
      <c r="KW142" s="1359"/>
      <c r="KX142" s="1359"/>
      <c r="KY142" s="1359"/>
      <c r="KZ142" s="1359"/>
      <c r="LB142" s="1347">
        <f t="shared" si="810"/>
        <v>45853.416666666664</v>
      </c>
      <c r="LC142" s="1299">
        <f t="shared" si="811"/>
        <v>1495.7489099999871</v>
      </c>
      <c r="LD142" s="1299">
        <f t="shared" si="812"/>
        <v>774.92746063617483</v>
      </c>
      <c r="LE142" s="1370">
        <f t="shared" si="740"/>
        <v>421.17995999999414</v>
      </c>
      <c r="LF142" s="1299">
        <f t="shared" si="813"/>
        <v>3323.8864666666382</v>
      </c>
      <c r="LG142" s="1299">
        <f t="shared" ref="LG142:LH148" si="854">KN142/DZ142</f>
        <v>1549.8549212723497</v>
      </c>
      <c r="LH142" s="1299">
        <f t="shared" si="854"/>
        <v>842.35991999998828</v>
      </c>
      <c r="MA142" s="1352">
        <f t="shared" si="814"/>
        <v>7</v>
      </c>
      <c r="MB142" s="1352">
        <f t="shared" si="815"/>
        <v>2025</v>
      </c>
    </row>
    <row r="143" spans="2:340" ht="18.75" customHeight="1">
      <c r="B143" s="13"/>
      <c r="C143" s="136">
        <v>45859.375</v>
      </c>
      <c r="D143" s="14">
        <f t="shared" si="120"/>
        <v>740.66666666666424</v>
      </c>
      <c r="E143" s="31">
        <f t="shared" si="741"/>
        <v>432.66666666666424</v>
      </c>
      <c r="F143" s="40">
        <f t="shared" si="743"/>
        <v>8.8235294117647047</v>
      </c>
      <c r="G143" s="27">
        <f t="shared" si="744"/>
        <v>25.000000000000004</v>
      </c>
      <c r="H143" s="27">
        <f t="shared" si="745"/>
        <v>13.888888888888891</v>
      </c>
      <c r="I143" s="702"/>
      <c r="J143" s="593"/>
      <c r="K143" s="14">
        <f t="shared" si="746"/>
        <v>12.000000000000004</v>
      </c>
      <c r="L143" s="31" t="e">
        <v>#N/A</v>
      </c>
      <c r="M143" s="40">
        <f t="shared" si="816"/>
        <v>49.138422845499989</v>
      </c>
      <c r="N143" s="27">
        <f t="shared" si="817"/>
        <v>17</v>
      </c>
      <c r="O143" s="27">
        <f t="shared" si="818"/>
        <v>5.9999999999999991</v>
      </c>
      <c r="P143" s="27">
        <f t="shared" si="819"/>
        <v>11.999999999999998</v>
      </c>
      <c r="Q143" s="702"/>
      <c r="R143" s="593"/>
      <c r="S143" s="29">
        <v>4</v>
      </c>
      <c r="T143" s="29">
        <v>6.32</v>
      </c>
      <c r="U143" s="29">
        <v>8.27</v>
      </c>
      <c r="V143" s="29">
        <v>11.05</v>
      </c>
      <c r="W143" s="863"/>
      <c r="X143" s="592"/>
      <c r="Y143" s="14">
        <v>14.7</v>
      </c>
      <c r="Z143" s="27">
        <v>16</v>
      </c>
      <c r="AA143" s="27">
        <v>22.1</v>
      </c>
      <c r="AB143" s="27">
        <v>22.2</v>
      </c>
      <c r="AC143" s="702"/>
      <c r="AD143" s="593"/>
      <c r="AE143" s="14">
        <f t="shared" si="845"/>
        <v>115</v>
      </c>
      <c r="AF143" s="27">
        <f t="shared" si="846"/>
        <v>101</v>
      </c>
      <c r="AG143" s="221">
        <f t="shared" si="847"/>
        <v>113</v>
      </c>
      <c r="AH143" s="27" t="e">
        <v>#N/A</v>
      </c>
      <c r="AI143" s="166"/>
      <c r="AJ143" s="1362"/>
      <c r="AK143" s="855"/>
      <c r="AL143" s="855"/>
      <c r="AM143" s="855"/>
      <c r="AN143" s="863"/>
      <c r="AO143" s="592"/>
      <c r="AP143" s="14">
        <v>12.1</v>
      </c>
      <c r="AQ143" s="27">
        <v>15.4</v>
      </c>
      <c r="AR143" s="27">
        <v>21.9</v>
      </c>
      <c r="AS143" s="27">
        <v>21.9</v>
      </c>
      <c r="AT143" s="702"/>
      <c r="AU143" s="593"/>
      <c r="AV143" s="31">
        <v>31.2</v>
      </c>
      <c r="AW143" s="40">
        <v>11.259729999999999</v>
      </c>
      <c r="AX143" s="27">
        <v>11.11637</v>
      </c>
      <c r="AY143" s="29">
        <v>1.7785150000000001</v>
      </c>
      <c r="AZ143" s="451">
        <v>4.2332000000000002E-2</v>
      </c>
      <c r="BA143" s="1247"/>
      <c r="BB143" s="1248"/>
      <c r="BC143" s="1231">
        <v>10.893370000000001</v>
      </c>
      <c r="BD143" s="1234">
        <v>0.64753300000000003</v>
      </c>
      <c r="BE143" s="1234">
        <v>4.3485000000000003E-2</v>
      </c>
      <c r="BF143" s="904"/>
      <c r="BG143" s="905"/>
      <c r="BH143" s="15">
        <v>3.2771370000000002</v>
      </c>
      <c r="BI143" s="29">
        <v>2.1171380000000002</v>
      </c>
      <c r="BJ143" s="451">
        <v>5.3780000000000001E-2</v>
      </c>
      <c r="BK143" s="451">
        <v>2.3674000000000001E-2</v>
      </c>
      <c r="BL143" s="1247"/>
      <c r="BM143" s="1248"/>
      <c r="BN143" s="234">
        <v>2.0767730000000002</v>
      </c>
      <c r="BO143" s="1234">
        <v>2.1536E-2</v>
      </c>
      <c r="BP143" s="1234">
        <v>2.1745E-2</v>
      </c>
      <c r="BQ143" s="904"/>
      <c r="BR143" s="905"/>
      <c r="BS143" s="15">
        <v>1.6584000000000001</v>
      </c>
      <c r="BT143" s="451">
        <v>0.43698100000000001</v>
      </c>
      <c r="BU143" s="451">
        <v>1.5337E-2</v>
      </c>
      <c r="BV143" s="451">
        <v>1.2102999999999999E-2</v>
      </c>
      <c r="BW143" s="1247"/>
      <c r="BX143" s="1248"/>
      <c r="BY143" s="1254">
        <v>0.43552999999999997</v>
      </c>
      <c r="BZ143" s="1234">
        <v>7.2069999999999999E-3</v>
      </c>
      <c r="CA143" s="1234">
        <v>1.1901E-2</v>
      </c>
      <c r="CB143" s="904"/>
      <c r="CC143" s="905"/>
      <c r="CD143" s="450">
        <v>0.14610699999999999</v>
      </c>
      <c r="CE143" s="451">
        <v>0.13804900000000001</v>
      </c>
      <c r="CF143" s="451">
        <v>4.7836999999999998E-2</v>
      </c>
      <c r="CG143" s="1249">
        <v>5.5999999999999999E-5</v>
      </c>
      <c r="CH143" s="1250"/>
      <c r="CI143" s="1251"/>
      <c r="CJ143" s="1254">
        <v>0.135268</v>
      </c>
      <c r="CK143" s="1234">
        <v>4.0184999999999998E-2</v>
      </c>
      <c r="CL143" s="1256">
        <v>5.7000000000000003E-5</v>
      </c>
      <c r="CM143" s="911"/>
      <c r="CN143" s="912"/>
      <c r="CO143" s="15">
        <v>1.0376350000000001</v>
      </c>
      <c r="CP143" s="556">
        <v>0</v>
      </c>
      <c r="CQ143" s="232" t="e">
        <v>#N/A</v>
      </c>
      <c r="CR143" s="232" t="e">
        <v>#N/A</v>
      </c>
      <c r="CS143" s="904"/>
      <c r="CT143" s="905"/>
      <c r="CU143" s="29">
        <v>6.8449660000000003</v>
      </c>
      <c r="CV143" s="697">
        <v>24.548233</v>
      </c>
      <c r="CW143" s="697">
        <v>38.673799000000002</v>
      </c>
      <c r="CX143" s="697">
        <v>91.403580000000005</v>
      </c>
      <c r="CY143" s="911"/>
      <c r="CZ143" s="912"/>
      <c r="DA143" s="15" t="e">
        <v>#N/A</v>
      </c>
      <c r="DB143" s="232" t="e">
        <v>#N/A</v>
      </c>
      <c r="DC143" s="232" t="e">
        <v>#N/A</v>
      </c>
      <c r="DD143" s="232" t="e">
        <v>#N/A</v>
      </c>
      <c r="DE143" s="904"/>
      <c r="DF143" s="915"/>
      <c r="DG143" s="39" t="e">
        <v>#N/A</v>
      </c>
      <c r="DH143" s="26" t="e">
        <v>#N/A</v>
      </c>
      <c r="DI143" s="26" t="e">
        <v>#N/A</v>
      </c>
      <c r="DJ143" s="26" t="e">
        <v>#N/A</v>
      </c>
      <c r="DK143" s="702"/>
      <c r="DL143" s="593"/>
      <c r="DM143" s="9" t="e">
        <v>#N/A</v>
      </c>
      <c r="DN143" s="26" t="e">
        <v>#N/A</v>
      </c>
      <c r="DO143" s="26" t="e">
        <v>#N/A</v>
      </c>
      <c r="DP143" s="26" t="e">
        <v>#N/A</v>
      </c>
      <c r="DQ143" s="702"/>
      <c r="DR143" s="663"/>
      <c r="DS143" s="40" t="e">
        <f t="shared" si="747"/>
        <v>#N/A</v>
      </c>
      <c r="DT143" s="27" t="e">
        <f t="shared" si="748"/>
        <v>#N/A</v>
      </c>
      <c r="DU143" s="27" t="e">
        <f t="shared" si="749"/>
        <v>#N/A</v>
      </c>
      <c r="DV143" s="27" t="e">
        <f t="shared" si="750"/>
        <v>#N/A</v>
      </c>
      <c r="DW143" s="702"/>
      <c r="DX143" s="663"/>
      <c r="DY143" s="267">
        <f t="shared" si="492"/>
        <v>9</v>
      </c>
      <c r="DZ143" s="268">
        <v>9</v>
      </c>
      <c r="EA143" s="710">
        <v>10</v>
      </c>
      <c r="EB143" s="668"/>
      <c r="EC143" s="667"/>
      <c r="ED143" s="286">
        <v>4.32</v>
      </c>
      <c r="EE143" s="289"/>
      <c r="EF143" s="295">
        <v>2.1</v>
      </c>
      <c r="EG143" s="251">
        <v>6.22</v>
      </c>
      <c r="EH143" s="295">
        <v>1.2</v>
      </c>
      <c r="EI143" s="251">
        <v>6.06</v>
      </c>
      <c r="EJ143" s="256">
        <v>1.7</v>
      </c>
      <c r="EK143" s="257">
        <v>0.6</v>
      </c>
      <c r="EL143" s="257">
        <v>1.2</v>
      </c>
      <c r="EM143" s="668"/>
      <c r="EN143" s="665"/>
      <c r="EO143" s="253">
        <v>6</v>
      </c>
      <c r="EP143" s="254">
        <v>6</v>
      </c>
      <c r="EQ143" s="254">
        <v>6</v>
      </c>
      <c r="ER143" s="668"/>
      <c r="ES143" s="665"/>
      <c r="ET143" s="14">
        <v>15</v>
      </c>
      <c r="EU143" s="27">
        <v>59</v>
      </c>
      <c r="EV143" s="31">
        <v>47</v>
      </c>
      <c r="EW143" s="122" t="s">
        <v>74</v>
      </c>
      <c r="EX143" s="47">
        <v>27.9</v>
      </c>
      <c r="EY143" s="48">
        <v>0</v>
      </c>
      <c r="EZ143" s="49">
        <v>2</v>
      </c>
      <c r="FA143" s="50">
        <v>0</v>
      </c>
      <c r="FB143" s="51">
        <v>0</v>
      </c>
      <c r="FC143" s="153">
        <f t="shared" si="701"/>
        <v>28.176477333333331</v>
      </c>
      <c r="FD143" s="986">
        <f t="shared" si="617"/>
        <v>0.26293333333333341</v>
      </c>
      <c r="FE143" s="993">
        <f t="shared" si="738"/>
        <v>7.7999999999999958E-2</v>
      </c>
      <c r="FF143" s="987">
        <f t="shared" si="739"/>
        <v>0.34055999999999997</v>
      </c>
      <c r="FG143" s="246">
        <f t="shared" si="820"/>
        <v>17.703267</v>
      </c>
      <c r="FH143" s="246">
        <f t="shared" si="801"/>
        <v>14.125566000000003</v>
      </c>
      <c r="FI143" s="246">
        <f t="shared" si="802"/>
        <v>66.855347000000009</v>
      </c>
      <c r="FJ143" s="39">
        <f t="shared" si="751"/>
        <v>0.36635999999999846</v>
      </c>
      <c r="FK143" s="26">
        <f t="shared" si="752"/>
        <v>10.245837000000002</v>
      </c>
      <c r="FL143" s="26">
        <f t="shared" si="753"/>
        <v>10.849885</v>
      </c>
      <c r="FM143" s="1300"/>
      <c r="FN143" s="656"/>
      <c r="FO143" s="28">
        <f t="shared" si="754"/>
        <v>1.200364</v>
      </c>
      <c r="FP143" s="28">
        <f t="shared" si="755"/>
        <v>2.055237</v>
      </c>
      <c r="FQ143" s="28">
        <f t="shared" si="756"/>
        <v>2.0550280000000001</v>
      </c>
      <c r="FR143" s="1305"/>
      <c r="FS143" s="698"/>
      <c r="FT143" s="10">
        <f t="shared" si="757"/>
        <v>1.2228700000000001</v>
      </c>
      <c r="FU143" s="28">
        <f t="shared" si="758"/>
        <v>0.42832299999999995</v>
      </c>
      <c r="FV143" s="28">
        <f t="shared" si="759"/>
        <v>0.42362899999999998</v>
      </c>
      <c r="FW143" s="1305"/>
      <c r="FX143" s="698"/>
      <c r="FY143" s="658">
        <f t="shared" si="760"/>
        <v>1.0838999999999988E-2</v>
      </c>
      <c r="FZ143" s="126">
        <f t="shared" si="761"/>
        <v>9.5083000000000001E-2</v>
      </c>
      <c r="GA143" s="126">
        <f t="shared" si="762"/>
        <v>0.135211</v>
      </c>
      <c r="GB143" s="787"/>
      <c r="GC143" s="1314"/>
      <c r="GD143" s="674">
        <f t="shared" si="763"/>
        <v>3.253719227725696E-2</v>
      </c>
      <c r="GE143" s="675">
        <f t="shared" si="764"/>
        <v>0.9405571462274761</v>
      </c>
      <c r="GF143" s="675">
        <f t="shared" si="765"/>
        <v>0.99600812237168113</v>
      </c>
      <c r="GG143" s="703"/>
      <c r="GH143" s="705"/>
      <c r="GI143" s="688">
        <f t="shared" si="766"/>
        <v>0.36628435124927639</v>
      </c>
      <c r="GJ143" s="688">
        <f t="shared" si="767"/>
        <v>0.9896300654910285</v>
      </c>
      <c r="GK143" s="688">
        <f t="shared" si="768"/>
        <v>0.98952942858945103</v>
      </c>
      <c r="GL143" s="703"/>
      <c r="GM143" s="705"/>
      <c r="GN143" s="689">
        <f t="shared" si="769"/>
        <v>0.73737940183309214</v>
      </c>
      <c r="GO143" s="688">
        <f t="shared" si="770"/>
        <v>0.98345234541822601</v>
      </c>
      <c r="GP143" s="688">
        <f t="shared" si="771"/>
        <v>0.97267467223842219</v>
      </c>
      <c r="GQ143" s="703"/>
      <c r="GR143" s="705"/>
      <c r="GS143" s="689">
        <f t="shared" si="772"/>
        <v>7.4185357306631367E-2</v>
      </c>
      <c r="GT143" s="688">
        <f t="shared" si="773"/>
        <v>0.70292308602182341</v>
      </c>
      <c r="GU143" s="688">
        <f t="shared" si="774"/>
        <v>0.99957861430641393</v>
      </c>
      <c r="GV143" s="706"/>
      <c r="GW143" s="683"/>
      <c r="GX143" s="39">
        <f t="shared" si="775"/>
        <v>0.14335999999999949</v>
      </c>
      <c r="GY143" s="26">
        <f t="shared" si="776"/>
        <v>9.3378549999999994</v>
      </c>
      <c r="GZ143" s="26">
        <f t="shared" si="777"/>
        <v>11.074038</v>
      </c>
      <c r="HA143" s="1300"/>
      <c r="HB143" s="656"/>
      <c r="HC143" s="28">
        <f t="shared" si="778"/>
        <v>1.159999</v>
      </c>
      <c r="HD143" s="28">
        <f t="shared" si="779"/>
        <v>2.063358</v>
      </c>
      <c r="HE143" s="28">
        <f t="shared" si="780"/>
        <v>2.093464</v>
      </c>
      <c r="HF143" s="1305"/>
      <c r="HG143" s="698"/>
      <c r="HH143" s="10">
        <f t="shared" si="781"/>
        <v>1.221419</v>
      </c>
      <c r="HI143" s="28">
        <f t="shared" si="782"/>
        <v>0.42164400000000002</v>
      </c>
      <c r="HJ143" s="28">
        <f t="shared" si="783"/>
        <v>0.42487800000000003</v>
      </c>
      <c r="HK143" s="1305"/>
      <c r="HL143" s="698"/>
      <c r="HM143" s="658">
        <f t="shared" si="784"/>
        <v>8.0579999999999818E-3</v>
      </c>
      <c r="HN143" s="126">
        <f t="shared" si="785"/>
        <v>9.0212000000000014E-2</v>
      </c>
      <c r="HO143" s="126">
        <f t="shared" si="786"/>
        <v>0.137993</v>
      </c>
      <c r="HP143" s="787"/>
      <c r="HQ143" s="1314"/>
      <c r="HR143" s="674">
        <f t="shared" si="803"/>
        <v>1.2732099259928924E-2</v>
      </c>
      <c r="HS143" s="675">
        <f t="shared" si="804"/>
        <v>0.84000937356349237</v>
      </c>
      <c r="HT143" s="675">
        <f t="shared" si="805"/>
        <v>0.99619192236314547</v>
      </c>
      <c r="HU143" s="703"/>
      <c r="HV143" s="705"/>
      <c r="HW143" s="675">
        <f t="shared" si="806"/>
        <v>0.3539671975874063</v>
      </c>
      <c r="HX143" s="675">
        <f t="shared" si="807"/>
        <v>0.97459778247804341</v>
      </c>
      <c r="HY143" s="675">
        <f t="shared" si="808"/>
        <v>0.98881792306406091</v>
      </c>
      <c r="HZ143" s="703"/>
      <c r="IA143" s="705"/>
      <c r="IB143" s="678">
        <f t="shared" si="839"/>
        <v>0.73650446213217557</v>
      </c>
      <c r="IC143" s="675">
        <f t="shared" si="840"/>
        <v>0.96490236417601682</v>
      </c>
      <c r="ID143" s="675">
        <f t="shared" si="841"/>
        <v>0.97230314361493986</v>
      </c>
      <c r="IE143" s="703"/>
      <c r="IF143" s="705"/>
      <c r="IG143" s="678">
        <f t="shared" si="842"/>
        <v>5.5151361673294111E-2</v>
      </c>
      <c r="IH143" s="675">
        <f t="shared" si="843"/>
        <v>0.65347811284399027</v>
      </c>
      <c r="II143" s="675">
        <f t="shared" si="844"/>
        <v>0.99959434693478399</v>
      </c>
      <c r="IJ143" s="706"/>
      <c r="IK143" s="683"/>
      <c r="IL143" s="846">
        <f t="shared" si="716"/>
        <v>1.7785150000000001</v>
      </c>
      <c r="IM143" s="848">
        <f t="shared" si="717"/>
        <v>5.3780000000000001E-2</v>
      </c>
      <c r="IN143" s="1252">
        <f t="shared" si="718"/>
        <v>1.5337E-2</v>
      </c>
      <c r="IO143" s="1253">
        <f t="shared" si="719"/>
        <v>4.7836999999999998E-2</v>
      </c>
      <c r="IP143" s="847">
        <f t="shared" si="720"/>
        <v>0.64753300000000003</v>
      </c>
      <c r="IQ143" s="848">
        <f t="shared" si="721"/>
        <v>2.1536E-2</v>
      </c>
      <c r="IR143" s="1252">
        <f t="shared" si="722"/>
        <v>7.2069999999999999E-3</v>
      </c>
      <c r="IS143" s="1330">
        <f t="shared" si="723"/>
        <v>4.0184999999999998E-2</v>
      </c>
      <c r="IT143" s="846">
        <f t="shared" si="662"/>
        <v>4.2332000000000002E-2</v>
      </c>
      <c r="IU143" s="848">
        <f t="shared" si="663"/>
        <v>2.3674000000000001E-2</v>
      </c>
      <c r="IV143" s="1252">
        <f t="shared" si="664"/>
        <v>1.2102999999999999E-2</v>
      </c>
      <c r="IW143" s="1253">
        <f t="shared" si="665"/>
        <v>5.5999999999999999E-5</v>
      </c>
      <c r="IX143" s="847">
        <f t="shared" si="666"/>
        <v>4.3485000000000003E-2</v>
      </c>
      <c r="IY143" s="848">
        <f t="shared" si="667"/>
        <v>2.1745E-2</v>
      </c>
      <c r="IZ143" s="1252">
        <f t="shared" si="668"/>
        <v>1.1901E-2</v>
      </c>
      <c r="JA143" s="1330">
        <f t="shared" si="669"/>
        <v>5.7000000000000003E-5</v>
      </c>
      <c r="JB143" s="153">
        <f>D143-D142</f>
        <v>5.9583333333357587</v>
      </c>
      <c r="JC143" s="952">
        <f t="shared" ref="JC143" si="855">(FG143*N143*1440*$JB143/1000000)</f>
        <v>2.5821985246210506</v>
      </c>
      <c r="JD143" s="150">
        <f t="shared" ref="JD143" si="856">(FH143*O143*1440*$JB143/1000000)</f>
        <v>0.72718413768029611</v>
      </c>
      <c r="JE143" s="150">
        <f t="shared" ref="JE143" si="857">(FI143*P143*1440*$JB143/1000000)</f>
        <v>6.8834265271228023</v>
      </c>
      <c r="JF143" s="952">
        <f t="shared" ref="JF143" si="858">JC143*1000/($JB143*20)</f>
        <v>21.668798807999995</v>
      </c>
      <c r="JG143" s="150">
        <f t="shared" ref="JG143" si="859">JD143*1000/($JB143*18)</f>
        <v>6.7802716800000011</v>
      </c>
      <c r="JH143" s="150">
        <f t="shared" ref="JH143" si="860">JE143*1000/($JB143*20)</f>
        <v>57.763019808000003</v>
      </c>
      <c r="JI143" s="952">
        <f>_xlfn.AGGREGATE(9,7,JC$5:JC143)</f>
        <v>574.96747500761478</v>
      </c>
      <c r="JJ143" s="150">
        <f>_xlfn.AGGREGATE(9,7,JD$5:JD143)</f>
        <v>337.69961527224257</v>
      </c>
      <c r="JK143" s="150">
        <f>_xlfn.AGGREGATE(9,7,JE$65:JE143)</f>
        <v>721.54654825840134</v>
      </c>
      <c r="JL143" s="966">
        <f t="shared" ref="JL143" si="861">(29.7*1000*0.4-JI143)/(29.7*1000*0.4)</f>
        <v>0.95160206439329831</v>
      </c>
      <c r="JM143" s="967">
        <f t="shared" ref="JM143" si="862">(9*1000*0.31282-JJ143)/(9*1000*0.31282)</f>
        <v>0.88005185258393448</v>
      </c>
      <c r="JN143" s="967">
        <f t="shared" ref="JN143" si="863">(9.9*1000*0.31282-JK143)/(9.9*1000*0.31282)</f>
        <v>0.76701141319905741</v>
      </c>
      <c r="JO143" s="846">
        <f>JO142+((FJ143+FK143)*O143*1440*$JB143/1000000)</f>
        <v>188.71105529985121</v>
      </c>
      <c r="JP143" s="852">
        <f>JP142+((FJ143+FL143)*P143*1440*$JB143/1000000)</f>
        <v>131.50820958845884</v>
      </c>
      <c r="JQ143" s="847">
        <f>JQ142+((FO143+FP143)*O143*1440*$JB143/1000000)</f>
        <v>86.123956173574285</v>
      </c>
      <c r="JR143" s="847">
        <f>JR142+((FO143+FQ143)*P143*1440*$JB143/1000000)</f>
        <v>50.31861545507951</v>
      </c>
      <c r="JS143" s="859">
        <f>JS142+((FT143+FU143)*O143*1440*$JB143/1000000)</f>
        <v>27.388023963988829</v>
      </c>
      <c r="JT143" s="848">
        <f>JT142+((FT143+FV143)*P143*1440*$JB143/1000000)</f>
        <v>15.797177675339892</v>
      </c>
      <c r="JU143" s="859">
        <f>JU142+((FY143+FZ143)*O143*1440*$JB143/1000000)</f>
        <v>1.8067523553775</v>
      </c>
      <c r="JV143" s="849">
        <f>JV142+((FY143+GA143)*P143*1440*$JB143/1000000)</f>
        <v>1.3470849350399869</v>
      </c>
      <c r="JW143" s="27">
        <f>JW142+((FJ143+FO143+FT143+FY143)*O143*1440*$JB143/1000000)</f>
        <v>43.673069237335774</v>
      </c>
      <c r="JX143" s="27">
        <f>JX142+((FK143+FP143+FU143+FZ143)*O143*1440*$JB143/1000000)</f>
        <v>264.48067292462719</v>
      </c>
      <c r="JY143" s="892"/>
      <c r="JZ143" s="27">
        <f>JZ142+((FJ143+FO143+FT143+FY143)*P143*1440*$JB143/1000000)</f>
        <v>32.08413678191986</v>
      </c>
      <c r="KA143" s="27">
        <f>KA142+((FL143+FQ143+FV143+GA143)*P143*1440*$JB143/1000000)</f>
        <v>166.88695087199835</v>
      </c>
      <c r="KB143" s="707"/>
      <c r="KC143" s="846">
        <f t="shared" ref="KC143" si="864">JW143+JX143</f>
        <v>308.15374216196295</v>
      </c>
      <c r="KD143" s="975">
        <f t="shared" ref="KD143" si="865">JZ143+KA143</f>
        <v>198.9710876539182</v>
      </c>
      <c r="KE143" s="27">
        <f>KE142+((GX143+HC143+HH143+HM143)*O143*1440*$JB143/1000000)</f>
        <v>42.189029587016634</v>
      </c>
      <c r="KF143" s="27">
        <f>KF142+((GY143+HD143+HI143+HN143)*O143*1440*$JB143/1000000)</f>
        <v>183.55663660625788</v>
      </c>
      <c r="KG143" s="892"/>
      <c r="KH143" s="27">
        <f>KH142+((GX143+HC143+HH143+HM143)*P143*1440*$JB143/1000000)</f>
        <v>31.179520231919934</v>
      </c>
      <c r="KI143" s="27">
        <f>KI142+((GZ143+HE143+HJ143+HO143)*P143*1440*$JB143/1000000)</f>
        <v>167.08682668775828</v>
      </c>
      <c r="KJ143" s="670"/>
      <c r="KK143" s="846">
        <f t="shared" ref="KK143" si="866">KE143+KF143</f>
        <v>225.74566619327453</v>
      </c>
      <c r="KL143" s="975">
        <f t="shared" ref="KL143" si="867">KH143+KI143</f>
        <v>198.2663469196782</v>
      </c>
      <c r="KM143" s="271">
        <f t="shared" ref="KM143" si="868">KM142+N143*1440*JB143/1000</f>
        <v>30060.838199999802</v>
      </c>
      <c r="KN143" s="246">
        <f>KN142+O143*1440*JB143/1000</f>
        <v>14000.174291451169</v>
      </c>
      <c r="KO143" s="638">
        <f>KO142+P143*1440*JB143/1000</f>
        <v>8526.5591999999251</v>
      </c>
      <c r="KQ143" s="1345">
        <f t="shared" si="809"/>
        <v>45859.375</v>
      </c>
      <c r="KR143" s="1258">
        <f t="shared" ref="KR143" si="869">((AW143-BD143)*O143+(AW143-BE143)*P143)*1440/1000</f>
        <v>285.50609567999999</v>
      </c>
      <c r="KS143" s="1258">
        <f t="shared" ref="KS143" si="870">((BH143-BO143)*$O143+(BH143-BP143)*$P143)*1440/1000</f>
        <v>84.381566399999983</v>
      </c>
      <c r="KT143" s="1258">
        <f t="shared" ref="KT143" si="871">((BS143-BZ143)*$O143+(BS143-CA143)*$P143)*1440/1000</f>
        <v>42.717810239999991</v>
      </c>
      <c r="KU143" s="1351">
        <f t="shared" ref="KU143" si="872">((CD143-CK143)*$O143+(CD143-CL143)*$P143)*1440/1000</f>
        <v>3.4389100799999985</v>
      </c>
      <c r="KV143" s="1359"/>
      <c r="KW143" s="1359"/>
      <c r="KX143" s="1359"/>
      <c r="KY143" s="1359"/>
      <c r="KZ143" s="1359"/>
      <c r="LB143" s="1347">
        <f t="shared" si="810"/>
        <v>45859.375</v>
      </c>
      <c r="LC143" s="1299">
        <f t="shared" si="811"/>
        <v>1503.0419099999901</v>
      </c>
      <c r="LD143" s="1299">
        <f t="shared" si="812"/>
        <v>777.78746063617609</v>
      </c>
      <c r="LE143" s="1370">
        <f t="shared" si="740"/>
        <v>426.32795999999627</v>
      </c>
      <c r="LF143" s="1299">
        <f t="shared" si="813"/>
        <v>3340.0931333333115</v>
      </c>
      <c r="LG143" s="1299">
        <f t="shared" si="854"/>
        <v>1555.5749212723522</v>
      </c>
      <c r="LH143" s="1299">
        <f t="shared" si="854"/>
        <v>852.65591999999253</v>
      </c>
      <c r="MA143" s="1352">
        <f t="shared" si="814"/>
        <v>7</v>
      </c>
      <c r="MB143" s="1352">
        <f t="shared" si="815"/>
        <v>2025</v>
      </c>
    </row>
    <row r="144" spans="2:340" ht="18.75" customHeight="1">
      <c r="B144" s="13"/>
      <c r="C144" s="136">
        <v>45866.375</v>
      </c>
      <c r="D144" s="14">
        <f t="shared" si="120"/>
        <v>747.66666666666424</v>
      </c>
      <c r="E144" s="31">
        <f t="shared" si="741"/>
        <v>439.66666666666424</v>
      </c>
      <c r="F144" s="40">
        <f t="shared" si="743"/>
        <v>9.375</v>
      </c>
      <c r="G144" s="27">
        <f t="shared" si="744"/>
        <v>30</v>
      </c>
      <c r="H144" s="27">
        <f t="shared" si="745"/>
        <v>13.888888888888891</v>
      </c>
      <c r="I144" s="702"/>
      <c r="J144" s="593"/>
      <c r="K144" s="14">
        <f t="shared" si="746"/>
        <v>14.400000000000002</v>
      </c>
      <c r="L144" s="31" t="e">
        <v>#N/A</v>
      </c>
      <c r="M144" s="40">
        <f t="shared" si="816"/>
        <v>48.086209428697309</v>
      </c>
      <c r="N144" s="27">
        <f t="shared" si="817"/>
        <v>16</v>
      </c>
      <c r="O144" s="27">
        <f t="shared" si="818"/>
        <v>5</v>
      </c>
      <c r="P144" s="27">
        <f t="shared" si="819"/>
        <v>11.999999999999998</v>
      </c>
      <c r="Q144" s="702"/>
      <c r="R144" s="593"/>
      <c r="S144" s="29">
        <v>4.0999999999999996</v>
      </c>
      <c r="T144" s="29">
        <v>6.24</v>
      </c>
      <c r="U144" s="29">
        <v>7.7</v>
      </c>
      <c r="V144" s="29">
        <v>11.04</v>
      </c>
      <c r="W144" s="863"/>
      <c r="X144" s="592"/>
      <c r="Y144" s="14">
        <v>14.9</v>
      </c>
      <c r="Z144" s="27">
        <v>16.2</v>
      </c>
      <c r="AA144" s="27">
        <v>21.8</v>
      </c>
      <c r="AB144" s="27">
        <v>21.5</v>
      </c>
      <c r="AC144" s="702"/>
      <c r="AD144" s="593"/>
      <c r="AE144" s="14">
        <f t="shared" si="845"/>
        <v>115</v>
      </c>
      <c r="AF144" s="27">
        <f t="shared" si="846"/>
        <v>101</v>
      </c>
      <c r="AG144" s="221">
        <f t="shared" si="847"/>
        <v>113</v>
      </c>
      <c r="AH144" s="29">
        <v>4.7699999999999996</v>
      </c>
      <c r="AI144" s="166"/>
      <c r="AJ144" s="1362"/>
      <c r="AK144" s="855"/>
      <c r="AL144" s="855"/>
      <c r="AM144" s="855"/>
      <c r="AN144" s="863"/>
      <c r="AO144" s="592"/>
      <c r="AP144" s="14">
        <v>12</v>
      </c>
      <c r="AQ144" s="27">
        <v>15.2</v>
      </c>
      <c r="AR144" s="27">
        <v>21.4</v>
      </c>
      <c r="AS144" s="27">
        <v>21.1</v>
      </c>
      <c r="AT144" s="702"/>
      <c r="AU144" s="593"/>
      <c r="AV144" s="31">
        <v>31</v>
      </c>
      <c r="AW144" s="16" t="e">
        <v>#N/A</v>
      </c>
      <c r="AX144" s="29" t="e">
        <v>#N/A</v>
      </c>
      <c r="AY144" s="29" t="e">
        <v>#N/A</v>
      </c>
      <c r="AZ144" s="29" t="e">
        <v>#N/A</v>
      </c>
      <c r="BA144" s="863"/>
      <c r="BB144" s="902"/>
      <c r="BC144" s="234" t="e">
        <v>#N/A</v>
      </c>
      <c r="BD144" s="232" t="e">
        <v>#N/A</v>
      </c>
      <c r="BE144" s="232" t="e">
        <v>#N/A</v>
      </c>
      <c r="BF144" s="904"/>
      <c r="BG144" s="905"/>
      <c r="BH144" s="15" t="e">
        <v>#N/A</v>
      </c>
      <c r="BI144" s="29" t="e">
        <v>#N/A</v>
      </c>
      <c r="BJ144" s="29" t="e">
        <v>#N/A</v>
      </c>
      <c r="BK144" s="29" t="e">
        <v>#N/A</v>
      </c>
      <c r="BL144" s="863"/>
      <c r="BM144" s="902"/>
      <c r="BN144" s="234" t="e">
        <v>#N/A</v>
      </c>
      <c r="BO144" s="232" t="e">
        <v>#N/A</v>
      </c>
      <c r="BP144" s="232" t="e">
        <v>#N/A</v>
      </c>
      <c r="BQ144" s="904"/>
      <c r="BR144" s="905"/>
      <c r="BS144" s="15" t="e">
        <v>#N/A</v>
      </c>
      <c r="BT144" s="29" t="e">
        <v>#N/A</v>
      </c>
      <c r="BU144" s="29" t="e">
        <v>#N/A</v>
      </c>
      <c r="BV144" s="29" t="e">
        <v>#N/A</v>
      </c>
      <c r="BW144" s="863"/>
      <c r="BX144" s="902"/>
      <c r="BY144" s="234" t="e">
        <v>#N/A</v>
      </c>
      <c r="BZ144" s="232" t="e">
        <v>#N/A</v>
      </c>
      <c r="CA144" s="232" t="e">
        <v>#N/A</v>
      </c>
      <c r="CB144" s="904"/>
      <c r="CC144" s="905"/>
      <c r="CD144" s="15" t="e">
        <v>#N/A</v>
      </c>
      <c r="CE144" s="29" t="e">
        <v>#N/A</v>
      </c>
      <c r="CF144" s="29" t="e">
        <v>#N/A</v>
      </c>
      <c r="CG144" s="29" t="e">
        <v>#N/A</v>
      </c>
      <c r="CH144" s="863"/>
      <c r="CI144" s="902"/>
      <c r="CJ144" s="234" t="e">
        <v>#N/A</v>
      </c>
      <c r="CK144" s="232" t="e">
        <v>#N/A</v>
      </c>
      <c r="CL144" s="232" t="e">
        <v>#N/A</v>
      </c>
      <c r="CM144" s="911"/>
      <c r="CN144" s="912"/>
      <c r="CO144" s="15" t="e">
        <v>#N/A</v>
      </c>
      <c r="CP144" s="232" t="e">
        <v>#N/A</v>
      </c>
      <c r="CQ144" s="232" t="e">
        <v>#N/A</v>
      </c>
      <c r="CR144" s="232" t="e">
        <v>#N/A</v>
      </c>
      <c r="CS144" s="904"/>
      <c r="CT144" s="905"/>
      <c r="CU144" s="29" t="e">
        <v>#N/A</v>
      </c>
      <c r="CV144" s="232" t="e">
        <v>#N/A</v>
      </c>
      <c r="CW144" s="232" t="e">
        <v>#N/A</v>
      </c>
      <c r="CX144" s="232" t="e">
        <v>#N/A</v>
      </c>
      <c r="CY144" s="911"/>
      <c r="CZ144" s="912"/>
      <c r="DA144" s="15" t="e">
        <v>#N/A</v>
      </c>
      <c r="DB144" s="232" t="e">
        <v>#N/A</v>
      </c>
      <c r="DC144" s="232" t="e">
        <v>#N/A</v>
      </c>
      <c r="DD144" s="232" t="e">
        <v>#N/A</v>
      </c>
      <c r="DE144" s="662"/>
      <c r="DF144" s="914"/>
      <c r="DG144" s="39" t="e">
        <v>#N/A</v>
      </c>
      <c r="DH144" s="26" t="e">
        <v>#N/A</v>
      </c>
      <c r="DI144" s="26" t="e">
        <v>#N/A</v>
      </c>
      <c r="DJ144" s="26" t="e">
        <v>#N/A</v>
      </c>
      <c r="DK144" s="654"/>
      <c r="DL144" s="656"/>
      <c r="DM144" s="9" t="e">
        <v>#N/A</v>
      </c>
      <c r="DN144" s="26" t="e">
        <v>#N/A</v>
      </c>
      <c r="DO144" s="26" t="e">
        <v>#N/A</v>
      </c>
      <c r="DP144" s="26" t="e">
        <v>#N/A</v>
      </c>
      <c r="DQ144" s="702"/>
      <c r="DR144" s="663"/>
      <c r="DS144" s="40" t="e">
        <f t="shared" ref="DS144" si="873">IF(OR(C144="",DG144="",DG144="#N/A"),#N/A,DG144*(61/12))</f>
        <v>#N/A</v>
      </c>
      <c r="DT144" s="27" t="e">
        <f t="shared" ref="DT144" si="874">IF(OR(C144="",DH144="",DH144="#N/A"),#N/A,DH144*(61/12))</f>
        <v>#N/A</v>
      </c>
      <c r="DU144" s="27" t="e">
        <f t="shared" ref="DU144" si="875">IF(OR(C144="",DI144="",DI144="#N/A"),#N/A,DI144*(61/12))</f>
        <v>#N/A</v>
      </c>
      <c r="DV144" s="27" t="e">
        <f t="shared" ref="DV144" si="876">IF(OR(C144="",DJ144="",DJ144="#N/A"),#N/A,DJ144*(61/12))</f>
        <v>#N/A</v>
      </c>
      <c r="DW144" s="702"/>
      <c r="DX144" s="663"/>
      <c r="DY144" s="267">
        <f t="shared" si="492"/>
        <v>9</v>
      </c>
      <c r="DZ144" s="268">
        <v>9</v>
      </c>
      <c r="EA144" s="710">
        <v>10</v>
      </c>
      <c r="EB144" s="668"/>
      <c r="EC144" s="667"/>
      <c r="ED144" s="286">
        <v>4.32</v>
      </c>
      <c r="EE144" s="289"/>
      <c r="EF144" s="295">
        <v>2.1</v>
      </c>
      <c r="EG144" s="251">
        <v>6.16</v>
      </c>
      <c r="EH144" s="295">
        <v>1.2</v>
      </c>
      <c r="EI144" s="251">
        <v>6.19</v>
      </c>
      <c r="EJ144" s="256">
        <v>1.6</v>
      </c>
      <c r="EK144" s="257">
        <v>0.5</v>
      </c>
      <c r="EL144" s="257">
        <v>1.2</v>
      </c>
      <c r="EM144" s="668"/>
      <c r="EN144" s="665"/>
      <c r="EO144" s="253">
        <v>6</v>
      </c>
      <c r="EP144" s="254">
        <v>6</v>
      </c>
      <c r="EQ144" s="254">
        <v>6</v>
      </c>
      <c r="ER144" s="668"/>
      <c r="ES144" s="665"/>
      <c r="ET144" s="14">
        <v>15</v>
      </c>
      <c r="EU144" s="27">
        <v>59</v>
      </c>
      <c r="EV144" s="31">
        <v>47</v>
      </c>
      <c r="EW144" s="122" t="s">
        <v>74</v>
      </c>
      <c r="EX144" s="47">
        <v>28.3</v>
      </c>
      <c r="EY144" s="48">
        <v>0</v>
      </c>
      <c r="EZ144" s="49">
        <v>0</v>
      </c>
      <c r="FA144" s="50">
        <v>0</v>
      </c>
      <c r="FB144" s="51">
        <v>0</v>
      </c>
      <c r="FC144" s="153" t="e">
        <f t="shared" si="701"/>
        <v>#N/A</v>
      </c>
      <c r="FD144" s="986">
        <f t="shared" si="617"/>
        <v>0.22826666666666673</v>
      </c>
      <c r="FE144" s="993">
        <f t="shared" si="738"/>
        <v>4.8666666666666664E-2</v>
      </c>
      <c r="FF144" s="987">
        <f t="shared" si="739"/>
        <v>0.34559999999999985</v>
      </c>
      <c r="FG144" s="246" t="e">
        <f t="shared" si="820"/>
        <v>#N/A</v>
      </c>
      <c r="FH144" s="246" t="e">
        <f t="shared" si="801"/>
        <v>#N/A</v>
      </c>
      <c r="FI144" s="246" t="e">
        <f t="shared" si="802"/>
        <v>#N/A</v>
      </c>
      <c r="FJ144" s="39" t="e">
        <f t="shared" si="751"/>
        <v>#N/A</v>
      </c>
      <c r="FK144" s="26" t="e">
        <f t="shared" si="752"/>
        <v>#N/A</v>
      </c>
      <c r="FL144" s="26" t="e">
        <f t="shared" si="753"/>
        <v>#N/A</v>
      </c>
      <c r="FM144" s="1300"/>
      <c r="FN144" s="656"/>
      <c r="FO144" s="28" t="e">
        <f t="shared" si="754"/>
        <v>#N/A</v>
      </c>
      <c r="FP144" s="28" t="e">
        <f t="shared" si="755"/>
        <v>#N/A</v>
      </c>
      <c r="FQ144" s="28" t="e">
        <f t="shared" si="756"/>
        <v>#N/A</v>
      </c>
      <c r="FR144" s="1305"/>
      <c r="FS144" s="698"/>
      <c r="FT144" s="10" t="e">
        <f t="shared" si="757"/>
        <v>#N/A</v>
      </c>
      <c r="FU144" s="28" t="e">
        <f t="shared" si="758"/>
        <v>#N/A</v>
      </c>
      <c r="FV144" s="28" t="e">
        <f t="shared" si="759"/>
        <v>#N/A</v>
      </c>
      <c r="FW144" s="1305"/>
      <c r="FX144" s="698"/>
      <c r="FY144" s="658" t="e">
        <f t="shared" si="760"/>
        <v>#N/A</v>
      </c>
      <c r="FZ144" s="126" t="e">
        <f t="shared" si="761"/>
        <v>#N/A</v>
      </c>
      <c r="GA144" s="126" t="e">
        <f t="shared" si="762"/>
        <v>#N/A</v>
      </c>
      <c r="GB144" s="787"/>
      <c r="GC144" s="1314"/>
      <c r="GD144" s="674" t="e">
        <f t="shared" si="763"/>
        <v>#N/A</v>
      </c>
      <c r="GE144" s="675" t="e">
        <f t="shared" si="764"/>
        <v>#N/A</v>
      </c>
      <c r="GF144" s="675" t="e">
        <f t="shared" si="765"/>
        <v>#N/A</v>
      </c>
      <c r="GG144" s="703"/>
      <c r="GH144" s="705"/>
      <c r="GI144" s="688" t="e">
        <f t="shared" si="766"/>
        <v>#N/A</v>
      </c>
      <c r="GJ144" s="688" t="e">
        <f t="shared" si="767"/>
        <v>#N/A</v>
      </c>
      <c r="GK144" s="688" t="e">
        <f t="shared" si="768"/>
        <v>#N/A</v>
      </c>
      <c r="GL144" s="703"/>
      <c r="GM144" s="705"/>
      <c r="GN144" s="689" t="e">
        <f t="shared" si="769"/>
        <v>#N/A</v>
      </c>
      <c r="GO144" s="688" t="e">
        <f t="shared" si="770"/>
        <v>#N/A</v>
      </c>
      <c r="GP144" s="688" t="e">
        <f t="shared" si="771"/>
        <v>#N/A</v>
      </c>
      <c r="GQ144" s="703"/>
      <c r="GR144" s="705"/>
      <c r="GS144" s="689" t="e">
        <f t="shared" si="772"/>
        <v>#N/A</v>
      </c>
      <c r="GT144" s="688" t="e">
        <f t="shared" si="773"/>
        <v>#N/A</v>
      </c>
      <c r="GU144" s="688" t="e">
        <f t="shared" si="774"/>
        <v>#N/A</v>
      </c>
      <c r="GV144" s="706"/>
      <c r="GW144" s="683"/>
      <c r="GX144" s="39" t="e">
        <f t="shared" si="775"/>
        <v>#N/A</v>
      </c>
      <c r="GY144" s="26" t="e">
        <f t="shared" si="776"/>
        <v>#N/A</v>
      </c>
      <c r="GZ144" s="26" t="e">
        <f t="shared" si="777"/>
        <v>#N/A</v>
      </c>
      <c r="HA144" s="1300"/>
      <c r="HB144" s="656"/>
      <c r="HC144" s="28" t="e">
        <f t="shared" si="778"/>
        <v>#N/A</v>
      </c>
      <c r="HD144" s="28" t="e">
        <f t="shared" si="779"/>
        <v>#N/A</v>
      </c>
      <c r="HE144" s="28" t="e">
        <f t="shared" si="780"/>
        <v>#N/A</v>
      </c>
      <c r="HF144" s="1305"/>
      <c r="HG144" s="698"/>
      <c r="HH144" s="10" t="e">
        <f t="shared" si="781"/>
        <v>#N/A</v>
      </c>
      <c r="HI144" s="28" t="e">
        <f t="shared" si="782"/>
        <v>#N/A</v>
      </c>
      <c r="HJ144" s="28" t="e">
        <f t="shared" si="783"/>
        <v>#N/A</v>
      </c>
      <c r="HK144" s="1305"/>
      <c r="HL144" s="698"/>
      <c r="HM144" s="658" t="e">
        <f t="shared" si="784"/>
        <v>#N/A</v>
      </c>
      <c r="HN144" s="126" t="e">
        <f t="shared" si="785"/>
        <v>#N/A</v>
      </c>
      <c r="HO144" s="126" t="e">
        <f t="shared" si="786"/>
        <v>#N/A</v>
      </c>
      <c r="HP144" s="787"/>
      <c r="HQ144" s="1314"/>
      <c r="HR144" s="674" t="e">
        <f t="shared" si="803"/>
        <v>#N/A</v>
      </c>
      <c r="HS144" s="675" t="e">
        <f t="shared" si="804"/>
        <v>#N/A</v>
      </c>
      <c r="HT144" s="675" t="e">
        <f t="shared" si="805"/>
        <v>#N/A</v>
      </c>
      <c r="HU144" s="703"/>
      <c r="HV144" s="705"/>
      <c r="HW144" s="675" t="e">
        <f t="shared" si="806"/>
        <v>#N/A</v>
      </c>
      <c r="HX144" s="675" t="e">
        <f t="shared" si="807"/>
        <v>#N/A</v>
      </c>
      <c r="HY144" s="675" t="e">
        <f t="shared" si="808"/>
        <v>#N/A</v>
      </c>
      <c r="HZ144" s="703"/>
      <c r="IA144" s="705"/>
      <c r="IB144" s="678" t="e">
        <f t="shared" si="839"/>
        <v>#N/A</v>
      </c>
      <c r="IC144" s="675" t="e">
        <f t="shared" si="840"/>
        <v>#N/A</v>
      </c>
      <c r="ID144" s="675" t="e">
        <f t="shared" si="841"/>
        <v>#N/A</v>
      </c>
      <c r="IE144" s="703"/>
      <c r="IF144" s="705"/>
      <c r="IG144" s="678" t="e">
        <f t="shared" si="842"/>
        <v>#N/A</v>
      </c>
      <c r="IH144" s="675" t="e">
        <f t="shared" si="843"/>
        <v>#N/A</v>
      </c>
      <c r="II144" s="675" t="e">
        <f t="shared" si="844"/>
        <v>#N/A</v>
      </c>
      <c r="IJ144" s="706"/>
      <c r="IK144" s="683"/>
      <c r="IL144" s="846" t="e">
        <f t="shared" si="716"/>
        <v>#N/A</v>
      </c>
      <c r="IM144" s="848" t="e">
        <f t="shared" si="717"/>
        <v>#N/A</v>
      </c>
      <c r="IN144" s="1252" t="e">
        <f t="shared" si="718"/>
        <v>#N/A</v>
      </c>
      <c r="IO144" s="1253" t="e">
        <f t="shared" si="719"/>
        <v>#N/A</v>
      </c>
      <c r="IP144" s="847" t="e">
        <f t="shared" si="720"/>
        <v>#N/A</v>
      </c>
      <c r="IQ144" s="848" t="e">
        <f t="shared" si="721"/>
        <v>#N/A</v>
      </c>
      <c r="IR144" s="1252" t="e">
        <f t="shared" si="722"/>
        <v>#N/A</v>
      </c>
      <c r="IS144" s="1330" t="e">
        <f t="shared" si="723"/>
        <v>#N/A</v>
      </c>
      <c r="IT144" s="846" t="e">
        <f t="shared" si="662"/>
        <v>#N/A</v>
      </c>
      <c r="IU144" s="848" t="e">
        <f t="shared" si="663"/>
        <v>#N/A</v>
      </c>
      <c r="IV144" s="1252" t="e">
        <f t="shared" si="664"/>
        <v>#N/A</v>
      </c>
      <c r="IW144" s="1253" t="e">
        <f t="shared" si="665"/>
        <v>#N/A</v>
      </c>
      <c r="IX144" s="847" t="e">
        <f t="shared" si="666"/>
        <v>#N/A</v>
      </c>
      <c r="IY144" s="848" t="e">
        <f t="shared" si="667"/>
        <v>#N/A</v>
      </c>
      <c r="IZ144" s="1252" t="e">
        <f t="shared" si="668"/>
        <v>#N/A</v>
      </c>
      <c r="JA144" s="1330" t="e">
        <f t="shared" si="669"/>
        <v>#N/A</v>
      </c>
      <c r="JB144" s="153" t="e">
        <v>#N/A</v>
      </c>
      <c r="JC144" s="952" t="e">
        <v>#N/A</v>
      </c>
      <c r="JD144" s="150" t="e">
        <v>#N/A</v>
      </c>
      <c r="JE144" s="150" t="e">
        <v>#N/A</v>
      </c>
      <c r="JF144" s="952" t="e">
        <v>#N/A</v>
      </c>
      <c r="JG144" s="150" t="e">
        <v>#N/A</v>
      </c>
      <c r="JH144" s="150" t="e">
        <v>#N/A</v>
      </c>
      <c r="JI144" s="952" t="e">
        <v>#N/A</v>
      </c>
      <c r="JJ144" s="150" t="e">
        <v>#N/A</v>
      </c>
      <c r="JK144" s="150" t="e">
        <v>#N/A</v>
      </c>
      <c r="JL144" s="958" t="e">
        <v>#N/A</v>
      </c>
      <c r="JM144" s="150" t="e">
        <v>#N/A</v>
      </c>
      <c r="JN144" s="150" t="e">
        <v>#N/A</v>
      </c>
      <c r="JO144" s="846" t="e">
        <v>#N/A</v>
      </c>
      <c r="JP144" s="852" t="e">
        <v>#N/A</v>
      </c>
      <c r="JQ144" s="850" t="e">
        <v>#N/A</v>
      </c>
      <c r="JR144" s="850" t="e">
        <v>#N/A</v>
      </c>
      <c r="JS144" s="861" t="e">
        <v>#N/A</v>
      </c>
      <c r="JT144" s="850" t="e">
        <v>#N/A</v>
      </c>
      <c r="JU144" s="861" t="e">
        <v>#N/A</v>
      </c>
      <c r="JV144" s="851" t="e">
        <v>#N/A</v>
      </c>
      <c r="JW144" s="27" t="e">
        <v>#N/A</v>
      </c>
      <c r="JX144" s="27" t="e">
        <v>#N/A</v>
      </c>
      <c r="JY144" s="893"/>
      <c r="JZ144" s="27" t="e">
        <v>#N/A</v>
      </c>
      <c r="KA144" s="27" t="e">
        <v>#N/A</v>
      </c>
      <c r="KB144" s="707"/>
      <c r="KC144" s="846" t="e">
        <v>#N/A</v>
      </c>
      <c r="KD144" s="975" t="e">
        <v>#N/A</v>
      </c>
      <c r="KE144" s="27" t="e">
        <v>#N/A</v>
      </c>
      <c r="KF144" s="27" t="e">
        <v>#N/A</v>
      </c>
      <c r="KG144" s="893"/>
      <c r="KH144" s="27" t="e">
        <v>#N/A</v>
      </c>
      <c r="KI144" s="27" t="e">
        <v>#N/A</v>
      </c>
      <c r="KJ144" s="707"/>
      <c r="KK144" s="846" t="e">
        <v>#N/A</v>
      </c>
      <c r="KL144" s="975" t="e">
        <v>#N/A</v>
      </c>
      <c r="KM144" s="179" t="e">
        <v>#N/A</v>
      </c>
      <c r="KN144" s="889" t="e">
        <v>#N/A</v>
      </c>
      <c r="KO144" s="180" t="e">
        <v>#N/A</v>
      </c>
      <c r="KQ144" s="1345">
        <f t="shared" si="809"/>
        <v>45866.375</v>
      </c>
      <c r="KR144" s="1258"/>
      <c r="KS144" s="1258"/>
      <c r="KT144" s="1258"/>
      <c r="KU144" s="1351"/>
      <c r="KV144" s="1359"/>
      <c r="KW144" s="1359"/>
      <c r="KX144" s="1359"/>
      <c r="KY144" s="1359"/>
      <c r="KZ144" s="1359"/>
      <c r="LB144" s="1347">
        <f t="shared" si="810"/>
        <v>45866.375</v>
      </c>
      <c r="LC144" s="1299" t="e">
        <f t="shared" si="811"/>
        <v>#N/A</v>
      </c>
      <c r="LD144" s="1299" t="e">
        <f t="shared" si="812"/>
        <v>#N/A</v>
      </c>
      <c r="LE144" s="1370" t="e">
        <f t="shared" si="740"/>
        <v>#N/A</v>
      </c>
      <c r="LF144" s="1299" t="e">
        <f t="shared" si="813"/>
        <v>#N/A</v>
      </c>
      <c r="LG144" s="1299" t="e">
        <f t="shared" si="854"/>
        <v>#N/A</v>
      </c>
      <c r="LH144" s="1299" t="e">
        <f t="shared" si="854"/>
        <v>#N/A</v>
      </c>
      <c r="MA144" s="1352">
        <f t="shared" si="814"/>
        <v>7</v>
      </c>
      <c r="MB144" s="1352">
        <f t="shared" si="815"/>
        <v>2025</v>
      </c>
    </row>
    <row r="145" spans="1:340" ht="18.75" customHeight="1">
      <c r="B145" s="13"/>
      <c r="C145" s="136">
        <v>45873.375</v>
      </c>
      <c r="D145" s="14">
        <f t="shared" si="120"/>
        <v>754.66666666666424</v>
      </c>
      <c r="E145" s="31">
        <f t="shared" si="741"/>
        <v>446.66666666666424</v>
      </c>
      <c r="F145" s="40">
        <f t="shared" si="743"/>
        <v>8.8235294117647047</v>
      </c>
      <c r="G145" s="27">
        <f t="shared" si="744"/>
        <v>25.000000000000004</v>
      </c>
      <c r="H145" s="27">
        <f t="shared" si="745"/>
        <v>15.15151515151515</v>
      </c>
      <c r="I145" s="702"/>
      <c r="J145" s="593"/>
      <c r="K145" s="14">
        <f t="shared" si="746"/>
        <v>12.000000000000004</v>
      </c>
      <c r="L145" s="31" t="e">
        <v>#N/A</v>
      </c>
      <c r="M145" s="40">
        <f t="shared" si="816"/>
        <v>47.261568153645797</v>
      </c>
      <c r="N145" s="27">
        <f t="shared" si="817"/>
        <v>17</v>
      </c>
      <c r="O145" s="27">
        <f t="shared" si="818"/>
        <v>5.9999999999999991</v>
      </c>
      <c r="P145" s="27">
        <f t="shared" si="819"/>
        <v>11</v>
      </c>
      <c r="Q145" s="702"/>
      <c r="R145" s="593"/>
      <c r="S145" s="29">
        <v>4.12</v>
      </c>
      <c r="T145" s="29">
        <v>6.28</v>
      </c>
      <c r="U145" s="29">
        <v>8.1199999999999992</v>
      </c>
      <c r="V145" s="29">
        <v>11.15</v>
      </c>
      <c r="W145" s="863"/>
      <c r="X145" s="592"/>
      <c r="Y145" s="14">
        <v>15.1</v>
      </c>
      <c r="Z145" s="27">
        <v>17.100000000000001</v>
      </c>
      <c r="AA145" s="27">
        <v>22.7</v>
      </c>
      <c r="AB145" s="27">
        <v>22.6</v>
      </c>
      <c r="AC145" s="702"/>
      <c r="AD145" s="593"/>
      <c r="AE145" s="14">
        <f t="shared" si="845"/>
        <v>115</v>
      </c>
      <c r="AF145" s="27">
        <f t="shared" si="846"/>
        <v>102</v>
      </c>
      <c r="AG145" s="221">
        <f t="shared" si="847"/>
        <v>113</v>
      </c>
      <c r="AH145" s="29">
        <v>4.7300000000000004</v>
      </c>
      <c r="AI145" s="166"/>
      <c r="AJ145" s="1362"/>
      <c r="AK145" s="855"/>
      <c r="AL145" s="855"/>
      <c r="AM145" s="855"/>
      <c r="AN145" s="863"/>
      <c r="AO145" s="592"/>
      <c r="AP145" s="14">
        <v>12.2</v>
      </c>
      <c r="AQ145" s="27">
        <v>16.399999999999999</v>
      </c>
      <c r="AR145" s="27">
        <v>22.5</v>
      </c>
      <c r="AS145" s="27">
        <v>22.4</v>
      </c>
      <c r="AT145" s="702"/>
      <c r="AU145" s="593"/>
      <c r="AV145" s="31">
        <v>31.5</v>
      </c>
      <c r="AW145" s="40">
        <v>11.08488</v>
      </c>
      <c r="AX145" s="27">
        <v>10.95759</v>
      </c>
      <c r="AY145" s="29">
        <v>1.3672530000000001</v>
      </c>
      <c r="AZ145" s="451">
        <v>4.5538000000000002E-2</v>
      </c>
      <c r="BA145" s="1247"/>
      <c r="BB145" s="1248"/>
      <c r="BC145" s="1231">
        <v>11.095140000000001</v>
      </c>
      <c r="BD145" s="1234">
        <v>0.72846699999999998</v>
      </c>
      <c r="BE145" s="1234">
        <v>4.5478999999999999E-2</v>
      </c>
      <c r="BF145" s="904"/>
      <c r="BG145" s="905"/>
      <c r="BH145" s="15">
        <v>3.1487820000000002</v>
      </c>
      <c r="BI145" s="29">
        <v>1.910533</v>
      </c>
      <c r="BJ145" s="451">
        <v>5.0356999999999999E-2</v>
      </c>
      <c r="BK145" s="451">
        <v>2.5513999999999998E-2</v>
      </c>
      <c r="BL145" s="1247"/>
      <c r="BM145" s="1248"/>
      <c r="BN145" s="234">
        <v>1.9085030000000001</v>
      </c>
      <c r="BO145" s="1234">
        <v>2.3445000000000001E-2</v>
      </c>
      <c r="BP145" s="1234">
        <v>2.3014E-2</v>
      </c>
      <c r="BQ145" s="904"/>
      <c r="BR145" s="905"/>
      <c r="BS145" s="15">
        <v>1.5829500000000001</v>
      </c>
      <c r="BT145" s="451">
        <v>0.38808500000000001</v>
      </c>
      <c r="BU145" s="451">
        <v>1.5788E-2</v>
      </c>
      <c r="BV145" s="451">
        <v>1.4343E-2</v>
      </c>
      <c r="BW145" s="1247"/>
      <c r="BX145" s="1248"/>
      <c r="BY145" s="1254">
        <v>0.392594</v>
      </c>
      <c r="BZ145" s="1234">
        <v>9.2350000000000002E-3</v>
      </c>
      <c r="CA145" s="1234">
        <v>1.4106E-2</v>
      </c>
      <c r="CB145" s="904"/>
      <c r="CC145" s="905"/>
      <c r="CD145" s="450">
        <v>0.143122</v>
      </c>
      <c r="CE145" s="451">
        <v>0.135127</v>
      </c>
      <c r="CF145" s="451">
        <v>4.0044999999999997E-2</v>
      </c>
      <c r="CG145" s="1249">
        <v>9.8999999999999994E-5</v>
      </c>
      <c r="CH145" s="1250"/>
      <c r="CI145" s="1251"/>
      <c r="CJ145" s="1254">
        <v>0.13442799999999999</v>
      </c>
      <c r="CK145" s="1234">
        <v>3.7006999999999998E-2</v>
      </c>
      <c r="CL145" s="1256">
        <v>8.5000000000000006E-5</v>
      </c>
      <c r="CM145" s="911"/>
      <c r="CN145" s="912"/>
      <c r="CO145" s="15">
        <v>1.393672</v>
      </c>
      <c r="CP145" s="1256">
        <v>2.5599999999999999E-4</v>
      </c>
      <c r="CQ145" s="232" t="e">
        <v>#N/A</v>
      </c>
      <c r="CR145" s="232" t="e">
        <v>#N/A</v>
      </c>
      <c r="CS145" s="904"/>
      <c r="CT145" s="905"/>
      <c r="CU145" s="29">
        <v>6.5813050000000004</v>
      </c>
      <c r="CV145" s="697">
        <v>26.242671999999999</v>
      </c>
      <c r="CW145" s="697">
        <v>40.737459999999999</v>
      </c>
      <c r="CX145" s="697">
        <v>88.601730000000003</v>
      </c>
      <c r="CY145" s="911"/>
      <c r="CZ145" s="912"/>
      <c r="DA145" s="15" t="e">
        <v>#N/A</v>
      </c>
      <c r="DB145" s="232" t="e">
        <v>#N/A</v>
      </c>
      <c r="DC145" s="232" t="e">
        <v>#N/A</v>
      </c>
      <c r="DD145" s="232" t="e">
        <v>#N/A</v>
      </c>
      <c r="DE145" s="904"/>
      <c r="DF145" s="915"/>
      <c r="DG145" s="39" t="e">
        <v>#N/A</v>
      </c>
      <c r="DH145" s="26" t="e">
        <v>#N/A</v>
      </c>
      <c r="DI145" s="26" t="e">
        <v>#N/A</v>
      </c>
      <c r="DJ145" s="26" t="e">
        <v>#N/A</v>
      </c>
      <c r="DK145" s="654"/>
      <c r="DL145" s="656"/>
      <c r="DM145" s="9" t="e">
        <v>#N/A</v>
      </c>
      <c r="DN145" s="26" t="e">
        <v>#N/A</v>
      </c>
      <c r="DO145" s="26" t="e">
        <v>#N/A</v>
      </c>
      <c r="DP145" s="26" t="e">
        <v>#N/A</v>
      </c>
      <c r="DQ145" s="702"/>
      <c r="DR145" s="663"/>
      <c r="DS145" s="40" t="e">
        <f t="shared" si="747"/>
        <v>#N/A</v>
      </c>
      <c r="DT145" s="27" t="e">
        <f t="shared" si="748"/>
        <v>#N/A</v>
      </c>
      <c r="DU145" s="27" t="e">
        <f t="shared" si="749"/>
        <v>#N/A</v>
      </c>
      <c r="DV145" s="27" t="e">
        <f t="shared" si="750"/>
        <v>#N/A</v>
      </c>
      <c r="DW145" s="702"/>
      <c r="DX145" s="663"/>
      <c r="DY145" s="267">
        <f t="shared" si="492"/>
        <v>9</v>
      </c>
      <c r="DZ145" s="268">
        <v>9</v>
      </c>
      <c r="EA145" s="710">
        <v>10</v>
      </c>
      <c r="EB145" s="668"/>
      <c r="EC145" s="667"/>
      <c r="ED145" s="286">
        <v>4.32</v>
      </c>
      <c r="EE145" s="289"/>
      <c r="EF145" s="295">
        <v>2</v>
      </c>
      <c r="EG145" s="251">
        <v>6.06</v>
      </c>
      <c r="EH145" s="295">
        <v>1.1000000000000001</v>
      </c>
      <c r="EI145" s="251">
        <v>6.31</v>
      </c>
      <c r="EJ145" s="256">
        <v>1.7</v>
      </c>
      <c r="EK145" s="257">
        <v>0.6</v>
      </c>
      <c r="EL145" s="257">
        <v>1.1000000000000001</v>
      </c>
      <c r="EM145" s="668"/>
      <c r="EN145" s="665"/>
      <c r="EO145" s="253">
        <v>6</v>
      </c>
      <c r="EP145" s="254">
        <v>6</v>
      </c>
      <c r="EQ145" s="254">
        <v>6</v>
      </c>
      <c r="ER145" s="668"/>
      <c r="ES145" s="665"/>
      <c r="ET145" s="14">
        <v>15</v>
      </c>
      <c r="EU145" s="27">
        <v>58</v>
      </c>
      <c r="EV145" s="31">
        <v>47</v>
      </c>
      <c r="EW145" s="122" t="s">
        <v>182</v>
      </c>
      <c r="EX145" s="47">
        <v>28.9</v>
      </c>
      <c r="EY145" s="48">
        <v>0</v>
      </c>
      <c r="EZ145" s="49">
        <v>2</v>
      </c>
      <c r="FA145" s="50">
        <v>0</v>
      </c>
      <c r="FB145" s="51">
        <v>0</v>
      </c>
      <c r="FC145" s="153">
        <f t="shared" si="701"/>
        <v>27.192267333333334</v>
      </c>
      <c r="FD145" s="986">
        <f t="shared" si="617"/>
        <v>0.24480000000000005</v>
      </c>
      <c r="FE145" s="993">
        <f t="shared" si="738"/>
        <v>7.3599999999999943E-2</v>
      </c>
      <c r="FF145" s="987">
        <f t="shared" si="739"/>
        <v>0.32142000000000004</v>
      </c>
      <c r="FG145" s="246">
        <f t="shared" si="820"/>
        <v>19.661366999999998</v>
      </c>
      <c r="FH145" s="246">
        <f t="shared" si="801"/>
        <v>14.494788</v>
      </c>
      <c r="FI145" s="246">
        <f t="shared" si="802"/>
        <v>62.359058000000005</v>
      </c>
      <c r="FJ145" s="39">
        <f t="shared" si="751"/>
        <v>-1.0260000000000602E-2</v>
      </c>
      <c r="FK145" s="26">
        <f t="shared" si="752"/>
        <v>10.366673</v>
      </c>
      <c r="FL145" s="26">
        <f t="shared" si="753"/>
        <v>11.049661</v>
      </c>
      <c r="FM145" s="1300"/>
      <c r="FN145" s="656"/>
      <c r="FO145" s="28">
        <f t="shared" si="754"/>
        <v>1.2402790000000001</v>
      </c>
      <c r="FP145" s="28">
        <f t="shared" si="755"/>
        <v>1.8850580000000001</v>
      </c>
      <c r="FQ145" s="28">
        <f t="shared" si="756"/>
        <v>1.885489</v>
      </c>
      <c r="FR145" s="1305"/>
      <c r="FS145" s="698"/>
      <c r="FT145" s="10">
        <f t="shared" si="757"/>
        <v>1.190356</v>
      </c>
      <c r="FU145" s="28">
        <f t="shared" si="758"/>
        <v>0.38335900000000001</v>
      </c>
      <c r="FV145" s="28">
        <f t="shared" si="759"/>
        <v>0.37848799999999999</v>
      </c>
      <c r="FW145" s="1305"/>
      <c r="FX145" s="698"/>
      <c r="FY145" s="658">
        <f t="shared" si="760"/>
        <v>8.6940000000000073E-3</v>
      </c>
      <c r="FZ145" s="126">
        <f t="shared" si="761"/>
        <v>9.7420999999999994E-2</v>
      </c>
      <c r="GA145" s="126">
        <f t="shared" si="762"/>
        <v>0.13434299999999999</v>
      </c>
      <c r="GB145" s="787"/>
      <c r="GC145" s="1314"/>
      <c r="GD145" s="674">
        <f t="shared" si="763"/>
        <v>-9.2558512135454797E-4</v>
      </c>
      <c r="GE145" s="675">
        <f t="shared" si="764"/>
        <v>0.93434359548414891</v>
      </c>
      <c r="GF145" s="675">
        <f t="shared" si="765"/>
        <v>0.99590099809466126</v>
      </c>
      <c r="GG145" s="703"/>
      <c r="GH145" s="705"/>
      <c r="GI145" s="688">
        <f t="shared" si="766"/>
        <v>0.39389166985837698</v>
      </c>
      <c r="GJ145" s="688">
        <f t="shared" si="767"/>
        <v>0.98771550267408548</v>
      </c>
      <c r="GK145" s="688">
        <f t="shared" si="768"/>
        <v>0.98794133412418006</v>
      </c>
      <c r="GL145" s="703"/>
      <c r="GM145" s="705"/>
      <c r="GN145" s="689">
        <f t="shared" si="769"/>
        <v>0.75198584920559708</v>
      </c>
      <c r="GO145" s="688">
        <f t="shared" si="770"/>
        <v>0.97647697112029219</v>
      </c>
      <c r="GP145" s="688">
        <f t="shared" si="771"/>
        <v>0.96406975144806084</v>
      </c>
      <c r="GQ145" s="703"/>
      <c r="GR145" s="705"/>
      <c r="GS145" s="689">
        <f t="shared" si="772"/>
        <v>6.0745378069060017E-2</v>
      </c>
      <c r="GT145" s="688">
        <f t="shared" si="773"/>
        <v>0.72470765019192429</v>
      </c>
      <c r="GU145" s="688">
        <f t="shared" si="774"/>
        <v>0.99936769125479807</v>
      </c>
      <c r="GV145" s="706"/>
      <c r="GW145" s="683"/>
      <c r="GX145" s="39">
        <f t="shared" si="775"/>
        <v>0.12729000000000035</v>
      </c>
      <c r="GY145" s="26">
        <f t="shared" si="776"/>
        <v>9.5903369999999999</v>
      </c>
      <c r="GZ145" s="26">
        <f t="shared" si="777"/>
        <v>10.912051999999999</v>
      </c>
      <c r="HA145" s="1300"/>
      <c r="HB145" s="656"/>
      <c r="HC145" s="28">
        <f t="shared" si="778"/>
        <v>1.2382490000000002</v>
      </c>
      <c r="HD145" s="28">
        <f t="shared" si="779"/>
        <v>1.8601760000000001</v>
      </c>
      <c r="HE145" s="28">
        <f t="shared" si="780"/>
        <v>1.885019</v>
      </c>
      <c r="HF145" s="1305"/>
      <c r="HG145" s="698"/>
      <c r="HH145" s="10">
        <f t="shared" si="781"/>
        <v>1.1948650000000001</v>
      </c>
      <c r="HI145" s="28">
        <f t="shared" si="782"/>
        <v>0.37229699999999999</v>
      </c>
      <c r="HJ145" s="28">
        <f t="shared" si="783"/>
        <v>0.37374200000000002</v>
      </c>
      <c r="HK145" s="1305"/>
      <c r="HL145" s="698"/>
      <c r="HM145" s="658">
        <f t="shared" si="784"/>
        <v>7.9950000000000021E-3</v>
      </c>
      <c r="HN145" s="126">
        <f t="shared" si="785"/>
        <v>9.5082E-2</v>
      </c>
      <c r="HO145" s="126">
        <f t="shared" si="786"/>
        <v>0.13502800000000001</v>
      </c>
      <c r="HP145" s="787"/>
      <c r="HQ145" s="1314"/>
      <c r="HR145" s="674">
        <f t="shared" si="803"/>
        <v>1.1483209561131951E-2</v>
      </c>
      <c r="HS145" s="675">
        <f t="shared" si="804"/>
        <v>0.87522320145214416</v>
      </c>
      <c r="HT145" s="675">
        <f t="shared" si="805"/>
        <v>0.9958441591627355</v>
      </c>
      <c r="HU145" s="703"/>
      <c r="HV145" s="705"/>
      <c r="HW145" s="675">
        <f t="shared" si="806"/>
        <v>0.39324697613235848</v>
      </c>
      <c r="HX145" s="675">
        <f t="shared" si="807"/>
        <v>0.97364243381297266</v>
      </c>
      <c r="HY145" s="675">
        <f t="shared" si="808"/>
        <v>0.98664561146025742</v>
      </c>
      <c r="HZ145" s="703"/>
      <c r="IA145" s="705"/>
      <c r="IB145" s="678">
        <f t="shared" si="839"/>
        <v>0.75483432831106478</v>
      </c>
      <c r="IC145" s="675">
        <f t="shared" si="840"/>
        <v>0.95931819060257417</v>
      </c>
      <c r="ID145" s="675">
        <f t="shared" si="841"/>
        <v>0.96304160171096542</v>
      </c>
      <c r="IE145" s="703"/>
      <c r="IF145" s="705"/>
      <c r="IG145" s="678">
        <f t="shared" si="842"/>
        <v>5.5861432903397117E-2</v>
      </c>
      <c r="IH145" s="675">
        <f t="shared" si="843"/>
        <v>0.70364915967941266</v>
      </c>
      <c r="II145" s="675">
        <f t="shared" si="844"/>
        <v>0.99926735589482496</v>
      </c>
      <c r="IJ145" s="706"/>
      <c r="IK145" s="683"/>
      <c r="IL145" s="846">
        <f t="shared" si="716"/>
        <v>1.3672530000000001</v>
      </c>
      <c r="IM145" s="848">
        <f t="shared" si="717"/>
        <v>5.0356999999999999E-2</v>
      </c>
      <c r="IN145" s="1252">
        <f t="shared" si="718"/>
        <v>1.5788E-2</v>
      </c>
      <c r="IO145" s="1253">
        <f t="shared" si="719"/>
        <v>4.0044999999999997E-2</v>
      </c>
      <c r="IP145" s="847">
        <f t="shared" si="720"/>
        <v>0.72846699999999998</v>
      </c>
      <c r="IQ145" s="848">
        <f t="shared" si="721"/>
        <v>2.3445000000000001E-2</v>
      </c>
      <c r="IR145" s="1252">
        <f t="shared" si="722"/>
        <v>9.2350000000000002E-3</v>
      </c>
      <c r="IS145" s="1330">
        <f t="shared" si="723"/>
        <v>3.7006999999999998E-2</v>
      </c>
      <c r="IT145" s="846">
        <f t="shared" si="662"/>
        <v>4.5538000000000002E-2</v>
      </c>
      <c r="IU145" s="848">
        <f t="shared" si="663"/>
        <v>2.5513999999999998E-2</v>
      </c>
      <c r="IV145" s="1252">
        <f t="shared" si="664"/>
        <v>1.4343E-2</v>
      </c>
      <c r="IW145" s="1253">
        <f t="shared" si="665"/>
        <v>9.8999999999999994E-5</v>
      </c>
      <c r="IX145" s="847">
        <f t="shared" si="666"/>
        <v>4.5478999999999999E-2</v>
      </c>
      <c r="IY145" s="848">
        <f t="shared" si="667"/>
        <v>2.3014E-2</v>
      </c>
      <c r="IZ145" s="1252">
        <f t="shared" si="668"/>
        <v>1.4106E-2</v>
      </c>
      <c r="JA145" s="1330">
        <f t="shared" si="669"/>
        <v>8.5000000000000006E-5</v>
      </c>
      <c r="JB145" s="153">
        <f>D145-D143</f>
        <v>14</v>
      </c>
      <c r="JC145" s="952">
        <f>(FG145*N145*1440*$JB145/1000000)</f>
        <v>6.7383436982399996</v>
      </c>
      <c r="JD145" s="150">
        <f>(FH145*O145*1440*$JB145/1000000)</f>
        <v>1.7532895564799995</v>
      </c>
      <c r="JE145" s="150">
        <f>(FI145*P145*1440*$JB145/1000000)</f>
        <v>13.82874470208</v>
      </c>
      <c r="JF145" s="952">
        <f>JC145*1000/($JB145*20)</f>
        <v>24.065513207999999</v>
      </c>
      <c r="JG145" s="150">
        <f>JD145*1000/($JB145*18)</f>
        <v>6.9574982399999978</v>
      </c>
      <c r="JH145" s="150">
        <f>JE145*1000/($JB145*20)</f>
        <v>49.388373935999994</v>
      </c>
      <c r="JI145" s="952">
        <f>_xlfn.AGGREGATE(9,7,JC$5:JC145)</f>
        <v>581.70581870585477</v>
      </c>
      <c r="JJ145" s="150">
        <f>_xlfn.AGGREGATE(9,7,JD$5:JD145)</f>
        <v>339.45290482872258</v>
      </c>
      <c r="JK145" s="150">
        <f>_xlfn.AGGREGATE(9,7,JE$65:JE145)</f>
        <v>735.37529296048137</v>
      </c>
      <c r="JL145" s="966">
        <f>(29.7*1000*0.4-JI145)/(29.7*1000*0.4)</f>
        <v>0.95103486374529833</v>
      </c>
      <c r="JM145" s="967">
        <f>(9*1000*0.31282-JJ145)/(9*1000*0.31282)</f>
        <v>0.87942909844187189</v>
      </c>
      <c r="JN145" s="967">
        <f>(9.9*1000*0.31282-JK145)/(9.9*1000*0.31282)</f>
        <v>0.76254608841419702</v>
      </c>
      <c r="JO145" s="846">
        <f>JO143+((FJ145+FK145)*O145*1440*$JB145/1000000)</f>
        <v>189.96376701633122</v>
      </c>
      <c r="JP145" s="852">
        <f>JP143+((FJ145+FL145)*P145*1440*$JB145/1000000)</f>
        <v>133.95630715421885</v>
      </c>
      <c r="JQ145" s="847">
        <f>JQ143+((FO145+FP145)*O145*1440*$JB145/1000000)</f>
        <v>86.50199693709429</v>
      </c>
      <c r="JR145" s="847">
        <f>JR143+((FO145+FQ145)*P145*1440*$JB145/1000000)</f>
        <v>51.011785766759509</v>
      </c>
      <c r="JS145" s="859">
        <f>JS143+((FT145+FU145)*O145*1440*$JB145/1000000)</f>
        <v>27.578380530388827</v>
      </c>
      <c r="JT145" s="848">
        <f>JT143+((FT145+FV145)*P145*1440*$JB145/1000000)</f>
        <v>16.145084520779893</v>
      </c>
      <c r="JU145" s="859">
        <f>JU143+((FY145+FZ145)*O145*1440*$JB145/1000000)</f>
        <v>1.8195880257774999</v>
      </c>
      <c r="JV145" s="849">
        <f>JV143+((FY145+GA145)*P145*1440*$JB145/1000000)</f>
        <v>1.378804820159987</v>
      </c>
      <c r="JW145" s="27">
        <f>JW143+((FJ145+FO145+FT145+FY145)*O145*1440*$JB145/1000000)</f>
        <v>43.966889423575772</v>
      </c>
      <c r="JX145" s="27">
        <f>JX143+((FK145+FP145+FU145+FZ145)*O145*1440*$JB145/1000000)</f>
        <v>266.02079745518716</v>
      </c>
      <c r="JY145" s="892"/>
      <c r="JZ145" s="27">
        <f>JZ143+((FJ145+FO145+FT145+FY145)*P145*1440*$JB145/1000000)</f>
        <v>32.622807123359863</v>
      </c>
      <c r="KA145" s="27">
        <f>KA143+((FL145+FQ145+FV145+GA145)*P145*1440*$JB145/1000000)</f>
        <v>169.86917513855835</v>
      </c>
      <c r="KB145" s="707"/>
      <c r="KC145" s="846">
        <f>JW145+JX145</f>
        <v>309.98768687876293</v>
      </c>
      <c r="KD145" s="975">
        <f>JZ145+KA145</f>
        <v>202.49198226191822</v>
      </c>
      <c r="KE145" s="27">
        <f>KE143+((GX145+HC145+HH145+HM145)*O145*1440*$JB145/1000000)</f>
        <v>42.499703130056631</v>
      </c>
      <c r="KF145" s="27">
        <f>KF143+((GY145+HD145+HI145+HN145)*O145*1440*$JB145/1000000)</f>
        <v>184.9982248225779</v>
      </c>
      <c r="KG145" s="892"/>
      <c r="KH145" s="27">
        <f>KH143+((GX145+HC145+HH145+HM145)*P145*1440*$JB145/1000000)</f>
        <v>31.749088394159934</v>
      </c>
      <c r="KI145" s="27">
        <f>KI143+((GZ145+HE145+HJ145+HO145)*P145*1440*$JB145/1000000)</f>
        <v>170.03752998791828</v>
      </c>
      <c r="KJ145" s="670"/>
      <c r="KK145" s="846">
        <f>KE145+KF145</f>
        <v>227.49792795263454</v>
      </c>
      <c r="KL145" s="975">
        <f>KH145+KI145</f>
        <v>201.78661838207822</v>
      </c>
      <c r="KM145" s="271">
        <f>KM143+N145*1440*JB145/1000</f>
        <v>30403.558199999803</v>
      </c>
      <c r="KN145" s="246">
        <f>KN143+O145*1440*JB145/1000</f>
        <v>14121.134291451168</v>
      </c>
      <c r="KO145" s="638">
        <f>KO143+P145*1440*JB145/1000</f>
        <v>8748.3191999999253</v>
      </c>
      <c r="KQ145" s="1345">
        <f t="shared" si="809"/>
        <v>45873.375</v>
      </c>
      <c r="KR145" s="1258">
        <f t="shared" ref="KR145" si="877">((AW145-BD145)*O145+(AW145-BE145)*P145)*1440/1000</f>
        <v>264.34352016000003</v>
      </c>
      <c r="KS145" s="1258">
        <f t="shared" ref="KS145" si="878">((BH145-BO145)*$O145+(BH145-BP145)*$P145)*1440/1000</f>
        <v>76.515076799999989</v>
      </c>
      <c r="KT145" s="1258">
        <f t="shared" ref="KT145" si="879">((BS145-BZ145)*$O145+(BS145-CA145)*$P145)*1440/1000</f>
        <v>38.447386559999998</v>
      </c>
      <c r="KU145" s="1351">
        <f t="shared" ref="KU145" si="880">((CD145-CK145)*$O145+(CD145-CL145)*$P145)*1440/1000</f>
        <v>3.1825396799999996</v>
      </c>
      <c r="KV145" s="1359"/>
      <c r="KW145" s="1359"/>
      <c r="KX145" s="1359"/>
      <c r="KY145" s="1359"/>
      <c r="KZ145" s="1359"/>
      <c r="LB145" s="1347">
        <f t="shared" si="810"/>
        <v>45873.375</v>
      </c>
      <c r="LC145" s="1299">
        <f t="shared" si="811"/>
        <v>1520.1779099999901</v>
      </c>
      <c r="LD145" s="1299">
        <f t="shared" si="812"/>
        <v>784.50746063617601</v>
      </c>
      <c r="LE145" s="1370">
        <f t="shared" si="740"/>
        <v>437.41595999999629</v>
      </c>
      <c r="LF145" s="1299">
        <f t="shared" si="813"/>
        <v>3378.1731333333114</v>
      </c>
      <c r="LG145" s="1299">
        <f t="shared" si="854"/>
        <v>1569.014921272352</v>
      </c>
      <c r="LH145" s="1299">
        <f t="shared" si="854"/>
        <v>874.83191999999258</v>
      </c>
      <c r="MA145" s="1352">
        <f t="shared" si="814"/>
        <v>8</v>
      </c>
      <c r="MB145" s="1352">
        <f t="shared" si="815"/>
        <v>2025</v>
      </c>
    </row>
    <row r="146" spans="1:340" ht="18.75" customHeight="1">
      <c r="B146" s="13"/>
      <c r="C146" s="136">
        <v>45880.375</v>
      </c>
      <c r="D146" s="14">
        <f t="shared" si="120"/>
        <v>761.66666666666424</v>
      </c>
      <c r="E146" s="31">
        <f t="shared" si="741"/>
        <v>453.66666666666424</v>
      </c>
      <c r="F146" s="40">
        <f t="shared" si="743"/>
        <v>9.375</v>
      </c>
      <c r="G146" s="27">
        <f t="shared" si="744"/>
        <v>25.000000000000004</v>
      </c>
      <c r="H146" s="27">
        <f t="shared" si="745"/>
        <v>16.666666666666668</v>
      </c>
      <c r="I146" s="702"/>
      <c r="J146" s="593"/>
      <c r="K146" s="14">
        <f t="shared" si="746"/>
        <v>12.000000000000004</v>
      </c>
      <c r="L146" s="31" t="e">
        <v>#N/A</v>
      </c>
      <c r="M146" s="40">
        <f t="shared" si="816"/>
        <v>46.537432646592706</v>
      </c>
      <c r="N146" s="27">
        <f t="shared" si="817"/>
        <v>16</v>
      </c>
      <c r="O146" s="27">
        <f t="shared" si="818"/>
        <v>5.9999999999999991</v>
      </c>
      <c r="P146" s="27">
        <f t="shared" si="819"/>
        <v>10</v>
      </c>
      <c r="Q146" s="702"/>
      <c r="R146" s="593"/>
      <c r="S146" s="29">
        <v>4.41</v>
      </c>
      <c r="T146" s="29">
        <v>6</v>
      </c>
      <c r="U146" s="29">
        <v>7.08</v>
      </c>
      <c r="V146" s="29">
        <v>10.82</v>
      </c>
      <c r="W146" s="863"/>
      <c r="X146" s="592"/>
      <c r="Y146" s="14">
        <v>13.3</v>
      </c>
      <c r="Z146" s="27">
        <v>15.1</v>
      </c>
      <c r="AA146" s="27">
        <v>19.7</v>
      </c>
      <c r="AB146" s="27">
        <v>19.899999999999999</v>
      </c>
      <c r="AC146" s="702"/>
      <c r="AD146" s="593"/>
      <c r="AE146" s="14">
        <f t="shared" si="845"/>
        <v>117</v>
      </c>
      <c r="AF146" s="27">
        <f t="shared" si="846"/>
        <v>102</v>
      </c>
      <c r="AG146" s="221">
        <f t="shared" si="847"/>
        <v>113</v>
      </c>
      <c r="AH146" s="29">
        <v>5.28</v>
      </c>
      <c r="AI146" s="166"/>
      <c r="AJ146" s="1362"/>
      <c r="AK146" s="855"/>
      <c r="AL146" s="855"/>
      <c r="AM146" s="855"/>
      <c r="AN146" s="863"/>
      <c r="AO146" s="592"/>
      <c r="AP146" s="14">
        <v>11.8</v>
      </c>
      <c r="AQ146" s="27">
        <v>14.8</v>
      </c>
      <c r="AR146" s="27">
        <v>20.100000000000001</v>
      </c>
      <c r="AS146" s="27">
        <v>19.8</v>
      </c>
      <c r="AT146" s="702"/>
      <c r="AU146" s="593"/>
      <c r="AV146" s="31">
        <v>25.2</v>
      </c>
      <c r="AW146" s="16" t="e">
        <v>#N/A</v>
      </c>
      <c r="AX146" s="29" t="e">
        <v>#N/A</v>
      </c>
      <c r="AY146" s="29" t="e">
        <v>#N/A</v>
      </c>
      <c r="AZ146" s="29" t="e">
        <v>#N/A</v>
      </c>
      <c r="BA146" s="863"/>
      <c r="BB146" s="902"/>
      <c r="BC146" s="234" t="e">
        <v>#N/A</v>
      </c>
      <c r="BD146" s="232" t="e">
        <v>#N/A</v>
      </c>
      <c r="BE146" s="232" t="e">
        <v>#N/A</v>
      </c>
      <c r="BF146" s="904"/>
      <c r="BG146" s="905"/>
      <c r="BH146" s="15" t="e">
        <v>#N/A</v>
      </c>
      <c r="BI146" s="29" t="e">
        <v>#N/A</v>
      </c>
      <c r="BJ146" s="29" t="e">
        <v>#N/A</v>
      </c>
      <c r="BK146" s="29" t="e">
        <v>#N/A</v>
      </c>
      <c r="BL146" s="863"/>
      <c r="BM146" s="902"/>
      <c r="BN146" s="234" t="e">
        <v>#N/A</v>
      </c>
      <c r="BO146" s="232" t="e">
        <v>#N/A</v>
      </c>
      <c r="BP146" s="232" t="e">
        <v>#N/A</v>
      </c>
      <c r="BQ146" s="904"/>
      <c r="BR146" s="905"/>
      <c r="BS146" s="15" t="e">
        <v>#N/A</v>
      </c>
      <c r="BT146" s="29" t="e">
        <v>#N/A</v>
      </c>
      <c r="BU146" s="29" t="e">
        <v>#N/A</v>
      </c>
      <c r="BV146" s="29" t="e">
        <v>#N/A</v>
      </c>
      <c r="BW146" s="863"/>
      <c r="BX146" s="902"/>
      <c r="BY146" s="234" t="e">
        <v>#N/A</v>
      </c>
      <c r="BZ146" s="232" t="e">
        <v>#N/A</v>
      </c>
      <c r="CA146" s="232" t="e">
        <v>#N/A</v>
      </c>
      <c r="CB146" s="904"/>
      <c r="CC146" s="905"/>
      <c r="CD146" s="15" t="e">
        <v>#N/A</v>
      </c>
      <c r="CE146" s="29" t="e">
        <v>#N/A</v>
      </c>
      <c r="CF146" s="29" t="e">
        <v>#N/A</v>
      </c>
      <c r="CG146" s="29" t="e">
        <v>#N/A</v>
      </c>
      <c r="CH146" s="863"/>
      <c r="CI146" s="902"/>
      <c r="CJ146" s="234" t="e">
        <v>#N/A</v>
      </c>
      <c r="CK146" s="232" t="e">
        <v>#N/A</v>
      </c>
      <c r="CL146" s="232" t="e">
        <v>#N/A</v>
      </c>
      <c r="CM146" s="911"/>
      <c r="CN146" s="912"/>
      <c r="CO146" s="15" t="e">
        <v>#N/A</v>
      </c>
      <c r="CP146" s="232" t="e">
        <v>#N/A</v>
      </c>
      <c r="CQ146" s="232" t="e">
        <v>#N/A</v>
      </c>
      <c r="CR146" s="232" t="e">
        <v>#N/A</v>
      </c>
      <c r="CS146" s="904"/>
      <c r="CT146" s="905"/>
      <c r="CU146" s="29" t="e">
        <v>#N/A</v>
      </c>
      <c r="CV146" s="232" t="e">
        <v>#N/A</v>
      </c>
      <c r="CW146" s="232" t="e">
        <v>#N/A</v>
      </c>
      <c r="CX146" s="232" t="e">
        <v>#N/A</v>
      </c>
      <c r="CY146" s="911"/>
      <c r="CZ146" s="912"/>
      <c r="DA146" s="15" t="e">
        <v>#N/A</v>
      </c>
      <c r="DB146" s="232" t="e">
        <v>#N/A</v>
      </c>
      <c r="DC146" s="232" t="e">
        <v>#N/A</v>
      </c>
      <c r="DD146" s="232" t="e">
        <v>#N/A</v>
      </c>
      <c r="DE146" s="662"/>
      <c r="DF146" s="914"/>
      <c r="DG146" s="39" t="e">
        <v>#N/A</v>
      </c>
      <c r="DH146" s="26" t="e">
        <v>#N/A</v>
      </c>
      <c r="DI146" s="26" t="e">
        <v>#N/A</v>
      </c>
      <c r="DJ146" s="26" t="e">
        <v>#N/A</v>
      </c>
      <c r="DK146" s="654"/>
      <c r="DL146" s="656"/>
      <c r="DM146" s="9" t="e">
        <v>#N/A</v>
      </c>
      <c r="DN146" s="26" t="e">
        <v>#N/A</v>
      </c>
      <c r="DO146" s="26" t="e">
        <v>#N/A</v>
      </c>
      <c r="DP146" s="26" t="e">
        <v>#N/A</v>
      </c>
      <c r="DQ146" s="702"/>
      <c r="DR146" s="663"/>
      <c r="DS146" s="40" t="e">
        <f t="shared" si="747"/>
        <v>#N/A</v>
      </c>
      <c r="DT146" s="27" t="e">
        <f t="shared" si="748"/>
        <v>#N/A</v>
      </c>
      <c r="DU146" s="27" t="e">
        <f t="shared" si="749"/>
        <v>#N/A</v>
      </c>
      <c r="DV146" s="27" t="e">
        <f t="shared" si="750"/>
        <v>#N/A</v>
      </c>
      <c r="DW146" s="702"/>
      <c r="DX146" s="663"/>
      <c r="DY146" s="267">
        <f t="shared" si="492"/>
        <v>9</v>
      </c>
      <c r="DZ146" s="268">
        <v>9</v>
      </c>
      <c r="EA146" s="710">
        <v>10</v>
      </c>
      <c r="EB146" s="668"/>
      <c r="EC146" s="667"/>
      <c r="ED146" s="286">
        <v>4.32</v>
      </c>
      <c r="EE146" s="289"/>
      <c r="EF146" s="295">
        <v>2</v>
      </c>
      <c r="EG146" s="251">
        <v>6.31</v>
      </c>
      <c r="EH146" s="295">
        <v>1.2</v>
      </c>
      <c r="EI146" s="251">
        <v>6.25</v>
      </c>
      <c r="EJ146" s="256">
        <v>1.6</v>
      </c>
      <c r="EK146" s="257">
        <v>0.6</v>
      </c>
      <c r="EL146" s="280">
        <v>1</v>
      </c>
      <c r="EM146" s="668"/>
      <c r="EN146" s="665"/>
      <c r="EO146" s="253">
        <v>6</v>
      </c>
      <c r="EP146" s="254">
        <v>6</v>
      </c>
      <c r="EQ146" s="254">
        <v>6</v>
      </c>
      <c r="ER146" s="668"/>
      <c r="ES146" s="665"/>
      <c r="ET146" s="14">
        <v>13</v>
      </c>
      <c r="EU146" s="27">
        <v>58</v>
      </c>
      <c r="EV146" s="31">
        <v>47</v>
      </c>
      <c r="EW146" s="122" t="s">
        <v>26</v>
      </c>
      <c r="EX146" s="47">
        <v>25.2</v>
      </c>
      <c r="EY146" s="48">
        <v>19.5</v>
      </c>
      <c r="EZ146" s="49">
        <v>22</v>
      </c>
      <c r="FA146" s="50">
        <v>0</v>
      </c>
      <c r="FB146" s="51">
        <v>0</v>
      </c>
      <c r="FC146" s="153" t="e">
        <f t="shared" si="701"/>
        <v>#N/A</v>
      </c>
      <c r="FD146" s="986">
        <f t="shared" si="617"/>
        <v>0.16959999999999997</v>
      </c>
      <c r="FE146" s="993">
        <f t="shared" si="738"/>
        <v>4.3199999999999995E-2</v>
      </c>
      <c r="FF146" s="987">
        <f t="shared" si="739"/>
        <v>0.28920000000000001</v>
      </c>
      <c r="FG146" s="246" t="e">
        <f t="shared" si="820"/>
        <v>#N/A</v>
      </c>
      <c r="FH146" s="246" t="e">
        <f t="shared" si="801"/>
        <v>#N/A</v>
      </c>
      <c r="FI146" s="246" t="e">
        <f t="shared" si="802"/>
        <v>#N/A</v>
      </c>
      <c r="FJ146" s="39" t="e">
        <f t="shared" si="751"/>
        <v>#N/A</v>
      </c>
      <c r="FK146" s="26" t="e">
        <f t="shared" si="752"/>
        <v>#N/A</v>
      </c>
      <c r="FL146" s="26" t="e">
        <f t="shared" si="753"/>
        <v>#N/A</v>
      </c>
      <c r="FM146" s="1300"/>
      <c r="FN146" s="656"/>
      <c r="FO146" s="28" t="e">
        <f t="shared" si="754"/>
        <v>#N/A</v>
      </c>
      <c r="FP146" s="28" t="e">
        <f t="shared" si="755"/>
        <v>#N/A</v>
      </c>
      <c r="FQ146" s="28" t="e">
        <f t="shared" si="756"/>
        <v>#N/A</v>
      </c>
      <c r="FR146" s="1305"/>
      <c r="FS146" s="698"/>
      <c r="FT146" s="10" t="e">
        <f t="shared" si="757"/>
        <v>#N/A</v>
      </c>
      <c r="FU146" s="28" t="e">
        <f t="shared" si="758"/>
        <v>#N/A</v>
      </c>
      <c r="FV146" s="28" t="e">
        <f t="shared" si="759"/>
        <v>#N/A</v>
      </c>
      <c r="FW146" s="1305"/>
      <c r="FX146" s="698"/>
      <c r="FY146" s="658" t="e">
        <f t="shared" si="760"/>
        <v>#N/A</v>
      </c>
      <c r="FZ146" s="126" t="e">
        <f t="shared" si="761"/>
        <v>#N/A</v>
      </c>
      <c r="GA146" s="126" t="e">
        <f t="shared" si="762"/>
        <v>#N/A</v>
      </c>
      <c r="GB146" s="787"/>
      <c r="GC146" s="1314"/>
      <c r="GD146" s="674" t="e">
        <f t="shared" si="763"/>
        <v>#N/A</v>
      </c>
      <c r="GE146" s="675" t="e">
        <f t="shared" si="764"/>
        <v>#N/A</v>
      </c>
      <c r="GF146" s="675" t="e">
        <f t="shared" si="765"/>
        <v>#N/A</v>
      </c>
      <c r="GG146" s="703"/>
      <c r="GH146" s="705"/>
      <c r="GI146" s="688" t="e">
        <f t="shared" si="766"/>
        <v>#N/A</v>
      </c>
      <c r="GJ146" s="688" t="e">
        <f t="shared" si="767"/>
        <v>#N/A</v>
      </c>
      <c r="GK146" s="688" t="e">
        <f t="shared" si="768"/>
        <v>#N/A</v>
      </c>
      <c r="GL146" s="703"/>
      <c r="GM146" s="705"/>
      <c r="GN146" s="689" t="e">
        <f t="shared" si="769"/>
        <v>#N/A</v>
      </c>
      <c r="GO146" s="688" t="e">
        <f t="shared" si="770"/>
        <v>#N/A</v>
      </c>
      <c r="GP146" s="688" t="e">
        <f t="shared" si="771"/>
        <v>#N/A</v>
      </c>
      <c r="GQ146" s="703"/>
      <c r="GR146" s="705"/>
      <c r="GS146" s="689" t="e">
        <f t="shared" si="772"/>
        <v>#N/A</v>
      </c>
      <c r="GT146" s="688" t="e">
        <f t="shared" si="773"/>
        <v>#N/A</v>
      </c>
      <c r="GU146" s="688" t="e">
        <f t="shared" si="774"/>
        <v>#N/A</v>
      </c>
      <c r="GV146" s="706"/>
      <c r="GW146" s="683"/>
      <c r="GX146" s="39" t="e">
        <f t="shared" si="775"/>
        <v>#N/A</v>
      </c>
      <c r="GY146" s="26" t="e">
        <f t="shared" si="776"/>
        <v>#N/A</v>
      </c>
      <c r="GZ146" s="26" t="e">
        <f t="shared" si="777"/>
        <v>#N/A</v>
      </c>
      <c r="HA146" s="1300"/>
      <c r="HB146" s="656"/>
      <c r="HC146" s="28" t="e">
        <f t="shared" si="778"/>
        <v>#N/A</v>
      </c>
      <c r="HD146" s="28" t="e">
        <f t="shared" si="779"/>
        <v>#N/A</v>
      </c>
      <c r="HE146" s="28" t="e">
        <f t="shared" si="780"/>
        <v>#N/A</v>
      </c>
      <c r="HF146" s="1305"/>
      <c r="HG146" s="698"/>
      <c r="HH146" s="10" t="e">
        <f t="shared" si="781"/>
        <v>#N/A</v>
      </c>
      <c r="HI146" s="28" t="e">
        <f t="shared" si="782"/>
        <v>#N/A</v>
      </c>
      <c r="HJ146" s="28" t="e">
        <f t="shared" si="783"/>
        <v>#N/A</v>
      </c>
      <c r="HK146" s="1305"/>
      <c r="HL146" s="698"/>
      <c r="HM146" s="658" t="e">
        <f t="shared" si="784"/>
        <v>#N/A</v>
      </c>
      <c r="HN146" s="126" t="e">
        <f t="shared" si="785"/>
        <v>#N/A</v>
      </c>
      <c r="HO146" s="126" t="e">
        <f t="shared" si="786"/>
        <v>#N/A</v>
      </c>
      <c r="HP146" s="787"/>
      <c r="HQ146" s="1314"/>
      <c r="HR146" s="674" t="e">
        <f t="shared" si="803"/>
        <v>#N/A</v>
      </c>
      <c r="HS146" s="675" t="e">
        <f t="shared" si="804"/>
        <v>#N/A</v>
      </c>
      <c r="HT146" s="675" t="e">
        <f t="shared" si="805"/>
        <v>#N/A</v>
      </c>
      <c r="HU146" s="703"/>
      <c r="HV146" s="705"/>
      <c r="HW146" s="675" t="e">
        <f t="shared" si="806"/>
        <v>#N/A</v>
      </c>
      <c r="HX146" s="675" t="e">
        <f t="shared" si="807"/>
        <v>#N/A</v>
      </c>
      <c r="HY146" s="675" t="e">
        <f t="shared" si="808"/>
        <v>#N/A</v>
      </c>
      <c r="HZ146" s="703"/>
      <c r="IA146" s="705"/>
      <c r="IB146" s="678" t="e">
        <f t="shared" si="839"/>
        <v>#N/A</v>
      </c>
      <c r="IC146" s="675" t="e">
        <f t="shared" si="840"/>
        <v>#N/A</v>
      </c>
      <c r="ID146" s="675" t="e">
        <f t="shared" si="841"/>
        <v>#N/A</v>
      </c>
      <c r="IE146" s="703"/>
      <c r="IF146" s="705"/>
      <c r="IG146" s="678" t="e">
        <f t="shared" si="842"/>
        <v>#N/A</v>
      </c>
      <c r="IH146" s="675" t="e">
        <f t="shared" si="843"/>
        <v>#N/A</v>
      </c>
      <c r="II146" s="675" t="e">
        <f t="shared" si="844"/>
        <v>#N/A</v>
      </c>
      <c r="IJ146" s="706"/>
      <c r="IK146" s="683"/>
      <c r="IL146" s="846" t="e">
        <f t="shared" si="716"/>
        <v>#N/A</v>
      </c>
      <c r="IM146" s="848" t="e">
        <f t="shared" si="717"/>
        <v>#N/A</v>
      </c>
      <c r="IN146" s="1252" t="e">
        <f t="shared" si="718"/>
        <v>#N/A</v>
      </c>
      <c r="IO146" s="1253" t="e">
        <f t="shared" si="719"/>
        <v>#N/A</v>
      </c>
      <c r="IP146" s="847" t="e">
        <f t="shared" si="720"/>
        <v>#N/A</v>
      </c>
      <c r="IQ146" s="848" t="e">
        <f t="shared" si="721"/>
        <v>#N/A</v>
      </c>
      <c r="IR146" s="1252" t="e">
        <f t="shared" si="722"/>
        <v>#N/A</v>
      </c>
      <c r="IS146" s="1330" t="e">
        <f t="shared" si="723"/>
        <v>#N/A</v>
      </c>
      <c r="IT146" s="846" t="e">
        <f t="shared" si="662"/>
        <v>#N/A</v>
      </c>
      <c r="IU146" s="848" t="e">
        <f t="shared" si="663"/>
        <v>#N/A</v>
      </c>
      <c r="IV146" s="1252" t="e">
        <f t="shared" si="664"/>
        <v>#N/A</v>
      </c>
      <c r="IW146" s="1253" t="e">
        <f t="shared" si="665"/>
        <v>#N/A</v>
      </c>
      <c r="IX146" s="847" t="e">
        <f t="shared" si="666"/>
        <v>#N/A</v>
      </c>
      <c r="IY146" s="848" t="e">
        <f t="shared" si="667"/>
        <v>#N/A</v>
      </c>
      <c r="IZ146" s="1252" t="e">
        <f t="shared" si="668"/>
        <v>#N/A</v>
      </c>
      <c r="JA146" s="1330" t="e">
        <f t="shared" si="669"/>
        <v>#N/A</v>
      </c>
      <c r="JB146" s="153" t="e">
        <v>#N/A</v>
      </c>
      <c r="JC146" s="952" t="e">
        <v>#N/A</v>
      </c>
      <c r="JD146" s="150" t="e">
        <v>#N/A</v>
      </c>
      <c r="JE146" s="150" t="e">
        <v>#N/A</v>
      </c>
      <c r="JF146" s="952" t="e">
        <v>#N/A</v>
      </c>
      <c r="JG146" s="150" t="e">
        <v>#N/A</v>
      </c>
      <c r="JH146" s="150" t="e">
        <v>#N/A</v>
      </c>
      <c r="JI146" s="952" t="e">
        <v>#N/A</v>
      </c>
      <c r="JJ146" s="150" t="e">
        <v>#N/A</v>
      </c>
      <c r="JK146" s="150" t="e">
        <v>#N/A</v>
      </c>
      <c r="JL146" s="958" t="e">
        <v>#N/A</v>
      </c>
      <c r="JM146" s="150" t="e">
        <v>#N/A</v>
      </c>
      <c r="JN146" s="150" t="e">
        <v>#N/A</v>
      </c>
      <c r="JO146" s="846" t="e">
        <v>#N/A</v>
      </c>
      <c r="JP146" s="852" t="e">
        <v>#N/A</v>
      </c>
      <c r="JQ146" s="850" t="e">
        <v>#N/A</v>
      </c>
      <c r="JR146" s="850" t="e">
        <v>#N/A</v>
      </c>
      <c r="JS146" s="861" t="e">
        <v>#N/A</v>
      </c>
      <c r="JT146" s="850" t="e">
        <v>#N/A</v>
      </c>
      <c r="JU146" s="861" t="e">
        <v>#N/A</v>
      </c>
      <c r="JV146" s="851" t="e">
        <v>#N/A</v>
      </c>
      <c r="JW146" s="27" t="e">
        <v>#N/A</v>
      </c>
      <c r="JX146" s="27" t="e">
        <v>#N/A</v>
      </c>
      <c r="JY146" s="893"/>
      <c r="JZ146" s="27" t="e">
        <v>#N/A</v>
      </c>
      <c r="KA146" s="27" t="e">
        <v>#N/A</v>
      </c>
      <c r="KB146" s="707"/>
      <c r="KC146" s="846" t="e">
        <v>#N/A</v>
      </c>
      <c r="KD146" s="975" t="e">
        <v>#N/A</v>
      </c>
      <c r="KE146" s="27" t="e">
        <v>#N/A</v>
      </c>
      <c r="KF146" s="27" t="e">
        <v>#N/A</v>
      </c>
      <c r="KG146" s="893"/>
      <c r="KH146" s="27" t="e">
        <v>#N/A</v>
      </c>
      <c r="KI146" s="27" t="e">
        <v>#N/A</v>
      </c>
      <c r="KJ146" s="707"/>
      <c r="KK146" s="846" t="e">
        <v>#N/A</v>
      </c>
      <c r="KL146" s="975" t="e">
        <v>#N/A</v>
      </c>
      <c r="KM146" s="179" t="e">
        <v>#N/A</v>
      </c>
      <c r="KN146" s="889" t="e">
        <v>#N/A</v>
      </c>
      <c r="KO146" s="180" t="e">
        <v>#N/A</v>
      </c>
      <c r="KQ146" s="1345">
        <f t="shared" si="809"/>
        <v>45880.375</v>
      </c>
      <c r="KR146" s="1258"/>
      <c r="KS146" s="1258"/>
      <c r="KT146" s="1258"/>
      <c r="KU146" s="1351"/>
      <c r="KV146" s="1359"/>
      <c r="KW146" s="1359"/>
      <c r="KX146" s="1359"/>
      <c r="KY146" s="1359"/>
      <c r="KZ146" s="1359"/>
      <c r="LB146" s="1347">
        <f t="shared" si="810"/>
        <v>45880.375</v>
      </c>
      <c r="LC146" s="1299" t="e">
        <f t="shared" si="811"/>
        <v>#N/A</v>
      </c>
      <c r="LD146" s="1299" t="e">
        <f t="shared" si="812"/>
        <v>#N/A</v>
      </c>
      <c r="LE146" s="1370" t="e">
        <f t="shared" si="740"/>
        <v>#N/A</v>
      </c>
      <c r="LF146" s="1299" t="e">
        <f t="shared" si="813"/>
        <v>#N/A</v>
      </c>
      <c r="LG146" s="1299" t="e">
        <f t="shared" si="854"/>
        <v>#N/A</v>
      </c>
      <c r="LH146" s="1299" t="e">
        <f t="shared" si="854"/>
        <v>#N/A</v>
      </c>
      <c r="MA146" s="1352">
        <f t="shared" si="814"/>
        <v>8</v>
      </c>
      <c r="MB146" s="1352">
        <f t="shared" si="815"/>
        <v>2025</v>
      </c>
    </row>
    <row r="147" spans="1:340" ht="18.75" customHeight="1">
      <c r="B147" s="13"/>
      <c r="C147" s="136">
        <v>45887.375</v>
      </c>
      <c r="D147" s="14">
        <f t="shared" ref="D147:D210" si="881">IF(C147="",#N/A,D146+(C147-C146))</f>
        <v>768.66666666666424</v>
      </c>
      <c r="E147" s="31">
        <f t="shared" si="741"/>
        <v>460.66666666666424</v>
      </c>
      <c r="F147" s="40">
        <f t="shared" si="743"/>
        <v>9.375</v>
      </c>
      <c r="G147" s="27">
        <f t="shared" si="744"/>
        <v>30</v>
      </c>
      <c r="H147" s="27">
        <f t="shared" si="745"/>
        <v>15.15151515151515</v>
      </c>
      <c r="I147" s="702"/>
      <c r="J147" s="593"/>
      <c r="K147" s="14">
        <f t="shared" si="746"/>
        <v>14.400000000000002</v>
      </c>
      <c r="L147" s="31" t="e">
        <v>#N/A</v>
      </c>
      <c r="M147" s="40">
        <f t="shared" si="816"/>
        <v>45.460531058512558</v>
      </c>
      <c r="N147" s="27">
        <f t="shared" si="817"/>
        <v>16</v>
      </c>
      <c r="O147" s="27">
        <f t="shared" si="818"/>
        <v>5</v>
      </c>
      <c r="P147" s="27">
        <f t="shared" si="819"/>
        <v>11</v>
      </c>
      <c r="Q147" s="702"/>
      <c r="R147" s="593"/>
      <c r="S147" s="29">
        <v>4.32</v>
      </c>
      <c r="T147" s="29">
        <v>6.45</v>
      </c>
      <c r="U147" s="29">
        <v>8.48</v>
      </c>
      <c r="V147" s="29">
        <v>11.07</v>
      </c>
      <c r="W147" s="863"/>
      <c r="X147" s="592"/>
      <c r="Y147" s="14">
        <v>14.5</v>
      </c>
      <c r="Z147" s="27">
        <v>16.600000000000001</v>
      </c>
      <c r="AA147" s="27">
        <v>21.4</v>
      </c>
      <c r="AB147" s="27">
        <v>21.6</v>
      </c>
      <c r="AC147" s="702"/>
      <c r="AD147" s="593"/>
      <c r="AE147" s="14">
        <f t="shared" si="845"/>
        <v>118</v>
      </c>
      <c r="AF147" s="27">
        <f t="shared" si="846"/>
        <v>102</v>
      </c>
      <c r="AG147" s="221">
        <f t="shared" si="847"/>
        <v>113</v>
      </c>
      <c r="AH147" s="29">
        <v>5.91</v>
      </c>
      <c r="AI147" s="166"/>
      <c r="AJ147" s="1362"/>
      <c r="AK147" s="855"/>
      <c r="AL147" s="855"/>
      <c r="AM147" s="855"/>
      <c r="AN147" s="863"/>
      <c r="AO147" s="592"/>
      <c r="AP147" s="14">
        <v>12.2</v>
      </c>
      <c r="AQ147" s="27">
        <v>16</v>
      </c>
      <c r="AR147" s="27">
        <v>21.3</v>
      </c>
      <c r="AS147" s="27">
        <v>21.1</v>
      </c>
      <c r="AT147" s="702"/>
      <c r="AU147" s="593"/>
      <c r="AV147" s="31">
        <v>28.8</v>
      </c>
      <c r="AW147" s="40">
        <v>11.791359999999999</v>
      </c>
      <c r="AX147" s="27">
        <v>12.33831</v>
      </c>
      <c r="AY147" s="451">
        <v>0.99811499999999997</v>
      </c>
      <c r="AZ147" s="451">
        <v>3.8338999999999998E-2</v>
      </c>
      <c r="BA147" s="1247"/>
      <c r="BB147" s="1248"/>
      <c r="BC147" s="1231">
        <v>11.62256</v>
      </c>
      <c r="BD147" s="1234">
        <v>0.64766299999999999</v>
      </c>
      <c r="BE147" s="1234">
        <v>3.9393999999999998E-2</v>
      </c>
      <c r="BF147" s="904"/>
      <c r="BG147" s="905"/>
      <c r="BH147" s="15">
        <v>3.3200799999999999</v>
      </c>
      <c r="BI147" s="29">
        <v>1.9125840000000001</v>
      </c>
      <c r="BJ147" s="451">
        <v>5.1241000000000002E-2</v>
      </c>
      <c r="BK147" s="451">
        <v>1.4288E-2</v>
      </c>
      <c r="BL147" s="1247"/>
      <c r="BM147" s="1248"/>
      <c r="BN147" s="234">
        <v>1.876153</v>
      </c>
      <c r="BO147" s="1234">
        <v>2.4601000000000001E-2</v>
      </c>
      <c r="BP147" s="1234">
        <v>1.2933999999999999E-2</v>
      </c>
      <c r="BQ147" s="904"/>
      <c r="BR147" s="905"/>
      <c r="BS147" s="15">
        <v>1.6853899999999999</v>
      </c>
      <c r="BT147" s="451">
        <v>0.36719600000000002</v>
      </c>
      <c r="BU147" s="451">
        <v>1.6317000000000002E-2</v>
      </c>
      <c r="BV147" s="451">
        <v>1.2355E-2</v>
      </c>
      <c r="BW147" s="1247"/>
      <c r="BX147" s="1248"/>
      <c r="BY147" s="1254">
        <v>0.365732</v>
      </c>
      <c r="BZ147" s="1234">
        <v>9.5409999999999991E-3</v>
      </c>
      <c r="CA147" s="1234">
        <v>1.2030000000000001E-2</v>
      </c>
      <c r="CB147" s="904"/>
      <c r="CC147" s="905"/>
      <c r="CD147" s="450">
        <v>0.145089</v>
      </c>
      <c r="CE147" s="451">
        <v>0.13369</v>
      </c>
      <c r="CF147" s="451">
        <v>2.6290000000000001E-2</v>
      </c>
      <c r="CG147" s="1249">
        <v>6.4999999999999994E-5</v>
      </c>
      <c r="CH147" s="1250"/>
      <c r="CI147" s="1251"/>
      <c r="CJ147" s="1254">
        <v>0.128446</v>
      </c>
      <c r="CK147" s="1234">
        <v>2.4618000000000001E-2</v>
      </c>
      <c r="CL147" s="1256">
        <v>6.3999999999999997E-5</v>
      </c>
      <c r="CM147" s="911"/>
      <c r="CN147" s="912"/>
      <c r="CO147" s="15">
        <v>1.818924</v>
      </c>
      <c r="CP147" s="1256">
        <v>6.7500000000000004E-4</v>
      </c>
      <c r="CQ147" s="232" t="e">
        <v>#N/A</v>
      </c>
      <c r="CR147" s="232" t="e">
        <v>#N/A</v>
      </c>
      <c r="CS147" s="904"/>
      <c r="CT147" s="905"/>
      <c r="CU147" s="29">
        <v>7.4050099999999999</v>
      </c>
      <c r="CV147" s="697">
        <v>25.863161000000002</v>
      </c>
      <c r="CW147" s="697">
        <v>39.548938</v>
      </c>
      <c r="CX147" s="697">
        <v>98.080870000000004</v>
      </c>
      <c r="CY147" s="911"/>
      <c r="CZ147" s="912"/>
      <c r="DA147" s="15" t="e">
        <v>#N/A</v>
      </c>
      <c r="DB147" s="232" t="e">
        <v>#N/A</v>
      </c>
      <c r="DC147" s="232" t="e">
        <v>#N/A</v>
      </c>
      <c r="DD147" s="232" t="e">
        <v>#N/A</v>
      </c>
      <c r="DE147" s="904"/>
      <c r="DF147" s="915"/>
      <c r="DG147" s="39" t="e">
        <v>#N/A</v>
      </c>
      <c r="DH147" s="26" t="e">
        <v>#N/A</v>
      </c>
      <c r="DI147" s="26" t="e">
        <v>#N/A</v>
      </c>
      <c r="DJ147" s="26" t="e">
        <v>#N/A</v>
      </c>
      <c r="DK147" s="654"/>
      <c r="DL147" s="656"/>
      <c r="DM147" s="9" t="e">
        <v>#N/A</v>
      </c>
      <c r="DN147" s="26" t="e">
        <v>#N/A</v>
      </c>
      <c r="DO147" s="26" t="e">
        <v>#N/A</v>
      </c>
      <c r="DP147" s="26" t="e">
        <v>#N/A</v>
      </c>
      <c r="DQ147" s="702"/>
      <c r="DR147" s="663"/>
      <c r="DS147" s="40" t="e">
        <f t="shared" si="747"/>
        <v>#N/A</v>
      </c>
      <c r="DT147" s="27" t="e">
        <f t="shared" si="748"/>
        <v>#N/A</v>
      </c>
      <c r="DU147" s="27" t="e">
        <f t="shared" si="749"/>
        <v>#N/A</v>
      </c>
      <c r="DV147" s="27" t="e">
        <f t="shared" si="750"/>
        <v>#N/A</v>
      </c>
      <c r="DW147" s="702"/>
      <c r="DX147" s="663"/>
      <c r="DY147" s="267">
        <f t="shared" si="492"/>
        <v>9</v>
      </c>
      <c r="DZ147" s="268">
        <v>9</v>
      </c>
      <c r="EA147" s="710">
        <v>10</v>
      </c>
      <c r="EB147" s="668"/>
      <c r="EC147" s="667"/>
      <c r="ED147" s="286">
        <v>4.32</v>
      </c>
      <c r="EE147" s="289"/>
      <c r="EF147" s="295">
        <v>2</v>
      </c>
      <c r="EG147" s="251">
        <v>6.09</v>
      </c>
      <c r="EH147" s="295">
        <v>1</v>
      </c>
      <c r="EI147" s="251">
        <v>6.15</v>
      </c>
      <c r="EJ147" s="256">
        <v>1.6</v>
      </c>
      <c r="EK147" s="257">
        <v>0.5</v>
      </c>
      <c r="EL147" s="257">
        <v>1.1000000000000001</v>
      </c>
      <c r="EM147" s="668"/>
      <c r="EN147" s="665"/>
      <c r="EO147" s="253">
        <v>6</v>
      </c>
      <c r="EP147" s="254">
        <v>6</v>
      </c>
      <c r="EQ147" s="254">
        <v>6</v>
      </c>
      <c r="ER147" s="668"/>
      <c r="ES147" s="665"/>
      <c r="ET147" s="14">
        <v>12</v>
      </c>
      <c r="EU147" s="27">
        <v>58</v>
      </c>
      <c r="EV147" s="31">
        <v>47</v>
      </c>
      <c r="EW147" s="122" t="s">
        <v>406</v>
      </c>
      <c r="EX147" s="47">
        <v>26.7</v>
      </c>
      <c r="EY147" s="48">
        <v>7.5</v>
      </c>
      <c r="EZ147" s="49">
        <v>3.5</v>
      </c>
      <c r="FA147" s="50">
        <v>0</v>
      </c>
      <c r="FB147" s="51">
        <v>0</v>
      </c>
      <c r="FC147" s="153">
        <f t="shared" si="701"/>
        <v>28.692573333333335</v>
      </c>
      <c r="FD147" s="986">
        <f t="shared" si="617"/>
        <v>0.22719999999999999</v>
      </c>
      <c r="FE147" s="993">
        <f t="shared" si="738"/>
        <v>6.7666666666666681E-2</v>
      </c>
      <c r="FF147" s="987">
        <f t="shared" si="739"/>
        <v>0.30492000000000002</v>
      </c>
      <c r="FG147" s="246">
        <f t="shared" si="820"/>
        <v>18.458151000000001</v>
      </c>
      <c r="FH147" s="246">
        <f t="shared" si="801"/>
        <v>13.685776999999998</v>
      </c>
      <c r="FI147" s="246">
        <f t="shared" si="802"/>
        <v>72.217708999999999</v>
      </c>
      <c r="FJ147" s="39">
        <f t="shared" si="751"/>
        <v>0.16879999999999917</v>
      </c>
      <c r="FK147" s="26">
        <f t="shared" si="752"/>
        <v>10.974897</v>
      </c>
      <c r="FL147" s="26">
        <f t="shared" si="753"/>
        <v>11.583166</v>
      </c>
      <c r="FM147" s="1300"/>
      <c r="FN147" s="656"/>
      <c r="FO147" s="28">
        <f t="shared" si="754"/>
        <v>1.443927</v>
      </c>
      <c r="FP147" s="28">
        <f t="shared" si="755"/>
        <v>1.8515519999999999</v>
      </c>
      <c r="FQ147" s="28">
        <f t="shared" si="756"/>
        <v>1.863219</v>
      </c>
      <c r="FR147" s="1305"/>
      <c r="FS147" s="698"/>
      <c r="FT147" s="10">
        <f t="shared" si="757"/>
        <v>1.319658</v>
      </c>
      <c r="FU147" s="28">
        <f t="shared" si="758"/>
        <v>0.35619099999999998</v>
      </c>
      <c r="FV147" s="28">
        <f t="shared" si="759"/>
        <v>0.35370200000000002</v>
      </c>
      <c r="FW147" s="1305"/>
      <c r="FX147" s="698"/>
      <c r="FY147" s="658">
        <f t="shared" si="760"/>
        <v>1.6642999999999991E-2</v>
      </c>
      <c r="FZ147" s="126">
        <f t="shared" si="761"/>
        <v>0.103828</v>
      </c>
      <c r="GA147" s="126">
        <f t="shared" si="762"/>
        <v>0.128382</v>
      </c>
      <c r="GB147" s="787"/>
      <c r="GC147" s="1314"/>
      <c r="GD147" s="674">
        <f t="shared" si="763"/>
        <v>1.4315566652192723E-2</v>
      </c>
      <c r="GE147" s="675">
        <f t="shared" si="764"/>
        <v>0.9442753575804298</v>
      </c>
      <c r="GF147" s="675">
        <f t="shared" si="765"/>
        <v>0.99661055739871429</v>
      </c>
      <c r="GG147" s="703"/>
      <c r="GH147" s="705"/>
      <c r="GI147" s="688">
        <f t="shared" si="766"/>
        <v>0.43490729139056888</v>
      </c>
      <c r="GJ147" s="688">
        <f t="shared" si="767"/>
        <v>0.98688752996157558</v>
      </c>
      <c r="GK147" s="688">
        <f t="shared" si="768"/>
        <v>0.99310610595191329</v>
      </c>
      <c r="GL147" s="703"/>
      <c r="GM147" s="705"/>
      <c r="GN147" s="689">
        <f t="shared" si="769"/>
        <v>0.78299859379728132</v>
      </c>
      <c r="GO147" s="688">
        <f t="shared" si="770"/>
        <v>0.97391259173383782</v>
      </c>
      <c r="GP147" s="688">
        <f t="shared" si="771"/>
        <v>0.96710706200168428</v>
      </c>
      <c r="GQ147" s="703"/>
      <c r="GR147" s="705"/>
      <c r="GS147" s="689">
        <f t="shared" si="772"/>
        <v>0.11470890281137779</v>
      </c>
      <c r="GT147" s="688">
        <f t="shared" si="773"/>
        <v>0.80833969138782058</v>
      </c>
      <c r="GU147" s="688">
        <f t="shared" si="774"/>
        <v>0.99950173613814364</v>
      </c>
      <c r="GV147" s="706"/>
      <c r="GW147" s="683"/>
      <c r="GX147" s="39">
        <f t="shared" si="775"/>
        <v>-0.54695000000000071</v>
      </c>
      <c r="GY147" s="26">
        <f t="shared" si="776"/>
        <v>11.340195</v>
      </c>
      <c r="GZ147" s="26">
        <f t="shared" si="777"/>
        <v>12.299970999999999</v>
      </c>
      <c r="HA147" s="1300"/>
      <c r="HB147" s="656"/>
      <c r="HC147" s="28">
        <f t="shared" si="778"/>
        <v>1.4074959999999999</v>
      </c>
      <c r="HD147" s="28">
        <f t="shared" si="779"/>
        <v>1.861343</v>
      </c>
      <c r="HE147" s="28">
        <f t="shared" si="780"/>
        <v>1.898296</v>
      </c>
      <c r="HF147" s="1305"/>
      <c r="HG147" s="698"/>
      <c r="HH147" s="10">
        <f t="shared" si="781"/>
        <v>1.3181939999999999</v>
      </c>
      <c r="HI147" s="28">
        <f t="shared" si="782"/>
        <v>0.350879</v>
      </c>
      <c r="HJ147" s="28">
        <f t="shared" si="783"/>
        <v>0.35484100000000002</v>
      </c>
      <c r="HK147" s="1305"/>
      <c r="HL147" s="698"/>
      <c r="HM147" s="658">
        <f t="shared" si="784"/>
        <v>1.1398999999999992E-2</v>
      </c>
      <c r="HN147" s="126">
        <f t="shared" si="785"/>
        <v>0.1074</v>
      </c>
      <c r="HO147" s="126">
        <f t="shared" si="786"/>
        <v>0.13362499999999999</v>
      </c>
      <c r="HP147" s="787"/>
      <c r="HQ147" s="1314"/>
      <c r="HR147" s="674">
        <f t="shared" si="803"/>
        <v>-4.6385658651758636E-2</v>
      </c>
      <c r="HS147" s="675">
        <f t="shared" si="804"/>
        <v>0.91910439922485332</v>
      </c>
      <c r="HT147" s="675">
        <f t="shared" si="805"/>
        <v>0.99689268627551098</v>
      </c>
      <c r="HU147" s="703"/>
      <c r="HV147" s="705"/>
      <c r="HW147" s="675">
        <f t="shared" si="806"/>
        <v>0.4239343630273969</v>
      </c>
      <c r="HX147" s="675">
        <f t="shared" si="807"/>
        <v>0.97320849698627609</v>
      </c>
      <c r="HY147" s="675">
        <f t="shared" si="808"/>
        <v>0.99252947844382255</v>
      </c>
      <c r="HZ147" s="703"/>
      <c r="IA147" s="705"/>
      <c r="IB147" s="678">
        <f t="shared" si="839"/>
        <v>0.78212995211790737</v>
      </c>
      <c r="IC147" s="675">
        <f t="shared" si="840"/>
        <v>0.9555632414296451</v>
      </c>
      <c r="ID147" s="675">
        <f t="shared" si="841"/>
        <v>0.96635311931502521</v>
      </c>
      <c r="IE147" s="703"/>
      <c r="IF147" s="705"/>
      <c r="IG147" s="678">
        <f t="shared" si="842"/>
        <v>7.8565570098353368E-2</v>
      </c>
      <c r="IH147" s="675">
        <f t="shared" si="843"/>
        <v>0.80335103597875679</v>
      </c>
      <c r="II147" s="675">
        <f t="shared" si="844"/>
        <v>0.99951380058343919</v>
      </c>
      <c r="IJ147" s="706"/>
      <c r="IK147" s="683"/>
      <c r="IL147" s="846">
        <f t="shared" si="716"/>
        <v>0.99811499999999997</v>
      </c>
      <c r="IM147" s="848">
        <f t="shared" si="717"/>
        <v>5.1241000000000002E-2</v>
      </c>
      <c r="IN147" s="1252">
        <f t="shared" si="718"/>
        <v>1.6317000000000002E-2</v>
      </c>
      <c r="IO147" s="1253">
        <f t="shared" si="719"/>
        <v>2.6290000000000001E-2</v>
      </c>
      <c r="IP147" s="847">
        <f t="shared" si="720"/>
        <v>0.64766299999999999</v>
      </c>
      <c r="IQ147" s="848">
        <f t="shared" si="721"/>
        <v>2.4601000000000001E-2</v>
      </c>
      <c r="IR147" s="1252">
        <f t="shared" si="722"/>
        <v>9.5409999999999991E-3</v>
      </c>
      <c r="IS147" s="1330">
        <f t="shared" si="723"/>
        <v>2.4618000000000001E-2</v>
      </c>
      <c r="IT147" s="846">
        <f t="shared" si="662"/>
        <v>3.8338999999999998E-2</v>
      </c>
      <c r="IU147" s="848">
        <f t="shared" si="663"/>
        <v>1.4288E-2</v>
      </c>
      <c r="IV147" s="1252">
        <f t="shared" si="664"/>
        <v>1.2355E-2</v>
      </c>
      <c r="IW147" s="1253">
        <f t="shared" si="665"/>
        <v>6.4999999999999994E-5</v>
      </c>
      <c r="IX147" s="847">
        <f t="shared" si="666"/>
        <v>3.9393999999999998E-2</v>
      </c>
      <c r="IY147" s="848">
        <f t="shared" si="667"/>
        <v>1.2933999999999999E-2</v>
      </c>
      <c r="IZ147" s="1252">
        <f t="shared" si="668"/>
        <v>1.2030000000000001E-2</v>
      </c>
      <c r="JA147" s="1330">
        <f t="shared" si="669"/>
        <v>6.3999999999999997E-5</v>
      </c>
      <c r="JB147" s="153">
        <f>D147-D145</f>
        <v>14</v>
      </c>
      <c r="JC147" s="952">
        <f>(FG147*N147*1440*$JB147/1000000)</f>
        <v>5.9538611865600002</v>
      </c>
      <c r="JD147" s="150">
        <f>(FH147*O147*1440*$JB147/1000000)</f>
        <v>1.3795263216</v>
      </c>
      <c r="JE147" s="150">
        <f>(FI147*P147*1440*$JB147/1000000)</f>
        <v>16.014999147840001</v>
      </c>
      <c r="JF147" s="952">
        <f>JC147*1000/($JB147*20)</f>
        <v>21.263789952000003</v>
      </c>
      <c r="JG147" s="150">
        <f>JD147*1000/($JB147*18)</f>
        <v>5.4743108000000005</v>
      </c>
      <c r="JH147" s="150">
        <f>JE147*1000/($JB147*20)</f>
        <v>57.196425527999999</v>
      </c>
      <c r="JI147" s="952">
        <f>_xlfn.AGGREGATE(9,7,JC$5:JC147)</f>
        <v>587.65967989241472</v>
      </c>
      <c r="JJ147" s="150">
        <f>_xlfn.AGGREGATE(9,7,JD$5:JD147)</f>
        <v>340.83243115032258</v>
      </c>
      <c r="JK147" s="150">
        <f>_xlfn.AGGREGATE(9,7,JE$65:JE147)</f>
        <v>751.39029210832132</v>
      </c>
      <c r="JL147" s="966">
        <f>(29.7*1000*0.4-JI147)/(29.7*1000*0.4)</f>
        <v>0.95053369697875301</v>
      </c>
      <c r="JM147" s="967">
        <f>(9*1000*0.31282-JJ147)/(9*1000*0.31282)</f>
        <v>0.8789391019505991</v>
      </c>
      <c r="JN147" s="967">
        <f>(9.9*1000*0.31282-JK147)/(9.9*1000*0.31282)</f>
        <v>0.7573748184135578</v>
      </c>
      <c r="JO147" s="846">
        <f>JO145+((FJ147+FK147)*O147*1440*$JB147/1000000)</f>
        <v>191.08705167393123</v>
      </c>
      <c r="JP147" s="852">
        <f>JP145+((FJ147+FL147)*P147*1440*$JB147/1000000)</f>
        <v>136.56242313437886</v>
      </c>
      <c r="JQ147" s="847">
        <f>JQ145+((FO147+FP147)*O147*1440*$JB147/1000000)</f>
        <v>86.834181220294283</v>
      </c>
      <c r="JR147" s="847">
        <f>JR145+((FO147+FQ147)*P147*1440*$JB147/1000000)</f>
        <v>51.745178463719512</v>
      </c>
      <c r="JS147" s="859">
        <f>JS145+((FT147+FU147)*O147*1440*$JB147/1000000)</f>
        <v>27.747306109588827</v>
      </c>
      <c r="JT147" s="848">
        <f>JT145+((FT147+FV147)*P147*1440*$JB147/1000000)</f>
        <v>16.516168834379894</v>
      </c>
      <c r="JU147" s="859">
        <f>JU145+((FY147+FZ147)*O147*1440*$JB147/1000000)</f>
        <v>1.8317315025774998</v>
      </c>
      <c r="JV147" s="849">
        <f>JV145+((FY147+GA147)*P147*1440*$JB147/1000000)</f>
        <v>1.410965564159987</v>
      </c>
      <c r="JW147" s="27">
        <f>JW145+((FJ147+FO147+FT147+FY147)*O147*1440*$JB147/1000000)</f>
        <v>44.26415144597577</v>
      </c>
      <c r="JX147" s="27">
        <f>JX145+((FK147+FP147+FU147+FZ147)*O147*1440*$JB147/1000000)</f>
        <v>267.36007342958715</v>
      </c>
      <c r="JY147" s="892"/>
      <c r="JZ147" s="27">
        <f>JZ145+((FJ147+FO147+FT147+FY147)*P147*1440*$JB147/1000000)</f>
        <v>33.276783572639864</v>
      </c>
      <c r="KA147" s="27">
        <f>KA145+((FL147+FQ147+FV147+GA147)*P147*1440*$JB147/1000000)</f>
        <v>172.95795242399834</v>
      </c>
      <c r="KB147" s="707"/>
      <c r="KC147" s="846">
        <f>JW147+JX147</f>
        <v>311.6242248755629</v>
      </c>
      <c r="KD147" s="975">
        <f>JZ147+KA147</f>
        <v>206.23473599663819</v>
      </c>
      <c r="KE147" s="27">
        <f>KE145+((GX147+HC147+HH147+HM147)*O147*1440*$JB147/1000000)</f>
        <v>42.720469141256629</v>
      </c>
      <c r="KF147" s="27">
        <f>KF145+((GY147+HD147+HI147+HN147)*O147*1440*$JB147/1000000)</f>
        <v>186.3751343761779</v>
      </c>
      <c r="KG147" s="892"/>
      <c r="KH147" s="27">
        <f>KH145+((GX147+HC147+HH147+HM147)*P147*1440*$JB147/1000000)</f>
        <v>32.234773618799935</v>
      </c>
      <c r="KI147" s="27">
        <f>KI145+((GZ147+HE147+HJ147+HO147)*P147*1440*$JB147/1000000)</f>
        <v>173.29445989799828</v>
      </c>
      <c r="KJ147" s="670"/>
      <c r="KK147" s="846">
        <f>KE147+KF147</f>
        <v>229.09560351743454</v>
      </c>
      <c r="KL147" s="975">
        <f>KH147+KI147</f>
        <v>205.52923351679823</v>
      </c>
      <c r="KM147" s="271">
        <f>KM145+N147*1440*JB147/1000</f>
        <v>30726.118199999804</v>
      </c>
      <c r="KN147" s="246">
        <f>KN145+O147*1440*JB147/1000</f>
        <v>14221.934291451167</v>
      </c>
      <c r="KO147" s="638">
        <f>KO145+P147*1440*JB147/1000</f>
        <v>8970.0791999999255</v>
      </c>
      <c r="KQ147" s="1345">
        <f t="shared" si="809"/>
        <v>45887.375</v>
      </c>
      <c r="KR147" s="1258">
        <f t="shared" ref="KR147" si="882">((AW147-BD147)*O147+(AW147-BE147)*P147)*1440/1000</f>
        <v>266.38575983999999</v>
      </c>
      <c r="KS147" s="1258">
        <f t="shared" ref="KS147" si="883">((BH147-BO147)*$O147+(BH147-BP147)*$P147)*1440/1000</f>
        <v>76.11264143999999</v>
      </c>
      <c r="KT147" s="1258">
        <f t="shared" ref="KT147" si="884">((BS147-BZ147)*$O147+(BS147-CA147)*$P147)*1440/1000</f>
        <v>38.572135199999991</v>
      </c>
      <c r="KU147" s="1351">
        <f t="shared" ref="KU147" si="885">((CD147-CK147)*$O147+(CD147-CL147)*$P147)*1440/1000</f>
        <v>3.1645871999999993</v>
      </c>
      <c r="KV147" s="1359"/>
      <c r="KW147" s="1359"/>
      <c r="KX147" s="1359"/>
      <c r="KY147" s="1359"/>
      <c r="KZ147" s="1359"/>
      <c r="LB147" s="1347">
        <f t="shared" si="810"/>
        <v>45887.375</v>
      </c>
      <c r="LC147" s="1299">
        <f t="shared" si="811"/>
        <v>1536.3059099999903</v>
      </c>
      <c r="LD147" s="1299">
        <f t="shared" si="812"/>
        <v>790.10746063617592</v>
      </c>
      <c r="LE147" s="1370">
        <f t="shared" si="740"/>
        <v>448.50395999999625</v>
      </c>
      <c r="LF147" s="1299">
        <f t="shared" si="813"/>
        <v>3414.0131333333115</v>
      </c>
      <c r="LG147" s="1299">
        <f t="shared" si="854"/>
        <v>1580.2149212723518</v>
      </c>
      <c r="LH147" s="1299">
        <f t="shared" si="854"/>
        <v>897.00791999999251</v>
      </c>
      <c r="MA147" s="1352">
        <f t="shared" si="814"/>
        <v>8</v>
      </c>
      <c r="MB147" s="1352">
        <f t="shared" si="815"/>
        <v>2025</v>
      </c>
    </row>
    <row r="148" spans="1:340" ht="18.75" customHeight="1">
      <c r="A148" s="62"/>
      <c r="B148" s="13" t="s">
        <v>582</v>
      </c>
      <c r="C148" s="136">
        <v>45894.375</v>
      </c>
      <c r="D148" s="14">
        <f t="shared" si="881"/>
        <v>775.66666666666424</v>
      </c>
      <c r="E148" s="31">
        <f t="shared" si="741"/>
        <v>467.66666666666424</v>
      </c>
      <c r="F148" s="40">
        <f t="shared" si="743"/>
        <v>10.15</v>
      </c>
      <c r="G148" s="27">
        <f t="shared" si="744"/>
        <v>30.8</v>
      </c>
      <c r="H148" s="27">
        <f t="shared" si="745"/>
        <v>15.479797979797979</v>
      </c>
      <c r="I148" s="702"/>
      <c r="J148" s="593"/>
      <c r="K148" s="14">
        <f t="shared" si="746"/>
        <v>14.784000000000002</v>
      </c>
      <c r="L148" s="31" t="e">
        <v>#N/A</v>
      </c>
      <c r="M148" s="40">
        <f t="shared" si="816"/>
        <v>43.471725981828335</v>
      </c>
      <c r="N148" s="27">
        <f t="shared" si="817"/>
        <v>14.77832512315271</v>
      </c>
      <c r="O148" s="27">
        <f t="shared" si="818"/>
        <v>4.8701298701298699</v>
      </c>
      <c r="P148" s="27">
        <f t="shared" si="819"/>
        <v>10.766721044045678</v>
      </c>
      <c r="Q148" s="702"/>
      <c r="R148" s="593"/>
      <c r="S148" s="29">
        <v>4.28</v>
      </c>
      <c r="T148" s="29">
        <v>6.33</v>
      </c>
      <c r="U148" s="29">
        <v>8.5399999999999991</v>
      </c>
      <c r="V148" s="29">
        <v>11.34</v>
      </c>
      <c r="W148" s="863"/>
      <c r="X148" s="592"/>
      <c r="Y148" s="14">
        <v>15.2</v>
      </c>
      <c r="Z148" s="27">
        <v>16.8</v>
      </c>
      <c r="AA148" s="27">
        <v>21.9</v>
      </c>
      <c r="AB148" s="27">
        <v>21.9</v>
      </c>
      <c r="AC148" s="702"/>
      <c r="AD148" s="593"/>
      <c r="AE148" s="14">
        <f t="shared" si="845"/>
        <v>119</v>
      </c>
      <c r="AF148" s="27">
        <f t="shared" si="846"/>
        <v>101.5</v>
      </c>
      <c r="AG148" s="221">
        <f t="shared" si="847"/>
        <v>113</v>
      </c>
      <c r="AH148" s="29">
        <v>4.97</v>
      </c>
      <c r="AI148" s="166"/>
      <c r="AJ148" s="1362"/>
      <c r="AK148" s="855"/>
      <c r="AL148" s="855"/>
      <c r="AM148" s="855"/>
      <c r="AN148" s="863"/>
      <c r="AO148" s="592"/>
      <c r="AP148" s="175">
        <v>12.3</v>
      </c>
      <c r="AQ148" s="27">
        <v>15.9</v>
      </c>
      <c r="AR148" s="27">
        <v>21.8</v>
      </c>
      <c r="AS148" s="27">
        <v>21.7</v>
      </c>
      <c r="AT148" s="702"/>
      <c r="AU148" s="593"/>
      <c r="AV148" s="31">
        <v>30.2</v>
      </c>
      <c r="AW148" s="16" t="e">
        <v>#N/A</v>
      </c>
      <c r="AX148" s="29" t="e">
        <v>#N/A</v>
      </c>
      <c r="AY148" s="29" t="e">
        <v>#N/A</v>
      </c>
      <c r="AZ148" s="29" t="e">
        <v>#N/A</v>
      </c>
      <c r="BA148" s="863"/>
      <c r="BB148" s="902"/>
      <c r="BC148" s="234" t="e">
        <v>#N/A</v>
      </c>
      <c r="BD148" s="232" t="e">
        <v>#N/A</v>
      </c>
      <c r="BE148" s="232" t="e">
        <v>#N/A</v>
      </c>
      <c r="BF148" s="904"/>
      <c r="BG148" s="905"/>
      <c r="BH148" s="15" t="e">
        <v>#N/A</v>
      </c>
      <c r="BI148" s="29" t="e">
        <v>#N/A</v>
      </c>
      <c r="BJ148" s="29" t="e">
        <v>#N/A</v>
      </c>
      <c r="BK148" s="29" t="e">
        <v>#N/A</v>
      </c>
      <c r="BL148" s="863"/>
      <c r="BM148" s="902"/>
      <c r="BN148" s="234" t="e">
        <v>#N/A</v>
      </c>
      <c r="BO148" s="232" t="e">
        <v>#N/A</v>
      </c>
      <c r="BP148" s="232" t="e">
        <v>#N/A</v>
      </c>
      <c r="BQ148" s="904"/>
      <c r="BR148" s="905"/>
      <c r="BS148" s="15" t="e">
        <v>#N/A</v>
      </c>
      <c r="BT148" s="29" t="e">
        <v>#N/A</v>
      </c>
      <c r="BU148" s="29" t="e">
        <v>#N/A</v>
      </c>
      <c r="BV148" s="29" t="e">
        <v>#N/A</v>
      </c>
      <c r="BW148" s="863"/>
      <c r="BX148" s="902"/>
      <c r="BY148" s="234" t="e">
        <v>#N/A</v>
      </c>
      <c r="BZ148" s="232" t="e">
        <v>#N/A</v>
      </c>
      <c r="CA148" s="232" t="e">
        <v>#N/A</v>
      </c>
      <c r="CB148" s="904"/>
      <c r="CC148" s="905"/>
      <c r="CD148" s="15" t="e">
        <v>#N/A</v>
      </c>
      <c r="CE148" s="29" t="e">
        <v>#N/A</v>
      </c>
      <c r="CF148" s="29" t="e">
        <v>#N/A</v>
      </c>
      <c r="CG148" s="29" t="e">
        <v>#N/A</v>
      </c>
      <c r="CH148" s="863"/>
      <c r="CI148" s="902"/>
      <c r="CJ148" s="234" t="e">
        <v>#N/A</v>
      </c>
      <c r="CK148" s="232" t="e">
        <v>#N/A</v>
      </c>
      <c r="CL148" s="232" t="e">
        <v>#N/A</v>
      </c>
      <c r="CM148" s="911"/>
      <c r="CN148" s="912"/>
      <c r="CO148" s="15" t="e">
        <v>#N/A</v>
      </c>
      <c r="CP148" s="232" t="e">
        <v>#N/A</v>
      </c>
      <c r="CQ148" s="232" t="e">
        <v>#N/A</v>
      </c>
      <c r="CR148" s="232" t="e">
        <v>#N/A</v>
      </c>
      <c r="CS148" s="904"/>
      <c r="CT148" s="905"/>
      <c r="CU148" s="29" t="e">
        <v>#N/A</v>
      </c>
      <c r="CV148" s="232" t="e">
        <v>#N/A</v>
      </c>
      <c r="CW148" s="232" t="e">
        <v>#N/A</v>
      </c>
      <c r="CX148" s="232" t="e">
        <v>#N/A</v>
      </c>
      <c r="CY148" s="911"/>
      <c r="CZ148" s="912"/>
      <c r="DA148" s="15" t="e">
        <v>#N/A</v>
      </c>
      <c r="DB148" s="232" t="e">
        <v>#N/A</v>
      </c>
      <c r="DC148" s="232" t="e">
        <v>#N/A</v>
      </c>
      <c r="DD148" s="232" t="e">
        <v>#N/A</v>
      </c>
      <c r="DE148" s="904"/>
      <c r="DF148" s="915"/>
      <c r="DG148" s="39" t="e">
        <v>#N/A</v>
      </c>
      <c r="DH148" s="26" t="e">
        <v>#N/A</v>
      </c>
      <c r="DI148" s="26" t="e">
        <v>#N/A</v>
      </c>
      <c r="DJ148" s="26" t="e">
        <v>#N/A</v>
      </c>
      <c r="DK148" s="654"/>
      <c r="DL148" s="656"/>
      <c r="DM148" s="9" t="e">
        <v>#N/A</v>
      </c>
      <c r="DN148" s="26" t="e">
        <v>#N/A</v>
      </c>
      <c r="DO148" s="26" t="e">
        <v>#N/A</v>
      </c>
      <c r="DP148" s="26" t="e">
        <v>#N/A</v>
      </c>
      <c r="DQ148" s="702"/>
      <c r="DR148" s="663"/>
      <c r="DS148" s="40" t="e">
        <f t="shared" si="747"/>
        <v>#N/A</v>
      </c>
      <c r="DT148" s="27" t="e">
        <f t="shared" si="748"/>
        <v>#N/A</v>
      </c>
      <c r="DU148" s="27" t="e">
        <f t="shared" si="749"/>
        <v>#N/A</v>
      </c>
      <c r="DV148" s="27" t="e">
        <f t="shared" si="750"/>
        <v>#N/A</v>
      </c>
      <c r="DW148" s="702"/>
      <c r="DX148" s="663"/>
      <c r="DY148" s="267">
        <f t="shared" si="492"/>
        <v>9</v>
      </c>
      <c r="DZ148" s="268">
        <v>9</v>
      </c>
      <c r="EA148" s="710">
        <v>10</v>
      </c>
      <c r="EB148" s="668"/>
      <c r="EC148" s="667"/>
      <c r="ED148" s="286">
        <v>4.32</v>
      </c>
      <c r="EE148" s="289"/>
      <c r="EF148" s="295">
        <v>1.9</v>
      </c>
      <c r="EG148" s="251">
        <v>6.03</v>
      </c>
      <c r="EH148" s="295">
        <v>1</v>
      </c>
      <c r="EI148" s="251">
        <v>6.13</v>
      </c>
      <c r="EJ148" s="256">
        <v>1.5</v>
      </c>
      <c r="EK148" s="257">
        <v>0.5</v>
      </c>
      <c r="EL148" s="257">
        <v>1.1000000000000001</v>
      </c>
      <c r="EM148" s="668"/>
      <c r="EN148" s="665"/>
      <c r="EO148" s="253">
        <v>6.09</v>
      </c>
      <c r="EP148" s="254">
        <v>6.16</v>
      </c>
      <c r="EQ148" s="254">
        <v>6.13</v>
      </c>
      <c r="ER148" s="668"/>
      <c r="ES148" s="665"/>
      <c r="ET148" s="14">
        <v>11</v>
      </c>
      <c r="EU148" s="27">
        <v>58.5</v>
      </c>
      <c r="EV148" s="31">
        <v>47</v>
      </c>
      <c r="EW148" s="122" t="s">
        <v>74</v>
      </c>
      <c r="EX148" s="47">
        <v>26.4</v>
      </c>
      <c r="EY148" s="48">
        <v>0</v>
      </c>
      <c r="EZ148" s="49">
        <v>5</v>
      </c>
      <c r="FA148" s="50">
        <v>0</v>
      </c>
      <c r="FB148" s="51">
        <v>0</v>
      </c>
      <c r="FC148" s="153" t="e">
        <f t="shared" si="701"/>
        <v>#N/A</v>
      </c>
      <c r="FD148" s="986">
        <f t="shared" si="617"/>
        <v>0.20197044334975367</v>
      </c>
      <c r="FE148" s="993">
        <f t="shared" si="738"/>
        <v>7.1753246753246722E-2</v>
      </c>
      <c r="FF148" s="987">
        <f t="shared" si="739"/>
        <v>0.32364763458401302</v>
      </c>
      <c r="FG148" s="246" t="e">
        <f t="shared" si="820"/>
        <v>#N/A</v>
      </c>
      <c r="FH148" s="246" t="e">
        <f t="shared" si="801"/>
        <v>#N/A</v>
      </c>
      <c r="FI148" s="246" t="e">
        <f t="shared" si="802"/>
        <v>#N/A</v>
      </c>
      <c r="FJ148" s="39" t="e">
        <f t="shared" si="751"/>
        <v>#N/A</v>
      </c>
      <c r="FK148" s="26" t="e">
        <f t="shared" si="752"/>
        <v>#N/A</v>
      </c>
      <c r="FL148" s="26" t="e">
        <f t="shared" si="753"/>
        <v>#N/A</v>
      </c>
      <c r="FM148" s="1300"/>
      <c r="FN148" s="656"/>
      <c r="FO148" s="28" t="e">
        <f t="shared" si="754"/>
        <v>#N/A</v>
      </c>
      <c r="FP148" s="28" t="e">
        <f t="shared" si="755"/>
        <v>#N/A</v>
      </c>
      <c r="FQ148" s="28" t="e">
        <f t="shared" si="756"/>
        <v>#N/A</v>
      </c>
      <c r="FR148" s="1305"/>
      <c r="FS148" s="698"/>
      <c r="FT148" s="10" t="e">
        <f t="shared" si="757"/>
        <v>#N/A</v>
      </c>
      <c r="FU148" s="28" t="e">
        <f t="shared" si="758"/>
        <v>#N/A</v>
      </c>
      <c r="FV148" s="28" t="e">
        <f t="shared" si="759"/>
        <v>#N/A</v>
      </c>
      <c r="FW148" s="1305"/>
      <c r="FX148" s="698"/>
      <c r="FY148" s="658" t="e">
        <f t="shared" si="760"/>
        <v>#N/A</v>
      </c>
      <c r="FZ148" s="126" t="e">
        <f t="shared" si="761"/>
        <v>#N/A</v>
      </c>
      <c r="GA148" s="126" t="e">
        <f t="shared" si="762"/>
        <v>#N/A</v>
      </c>
      <c r="GB148" s="787"/>
      <c r="GC148" s="1314"/>
      <c r="GD148" s="674" t="e">
        <f t="shared" si="763"/>
        <v>#N/A</v>
      </c>
      <c r="GE148" s="675" t="e">
        <f t="shared" si="764"/>
        <v>#N/A</v>
      </c>
      <c r="GF148" s="675" t="e">
        <f t="shared" si="765"/>
        <v>#N/A</v>
      </c>
      <c r="GG148" s="703"/>
      <c r="GH148" s="705"/>
      <c r="GI148" s="688" t="e">
        <f t="shared" si="766"/>
        <v>#N/A</v>
      </c>
      <c r="GJ148" s="688" t="e">
        <f t="shared" si="767"/>
        <v>#N/A</v>
      </c>
      <c r="GK148" s="688" t="e">
        <f t="shared" si="768"/>
        <v>#N/A</v>
      </c>
      <c r="GL148" s="703"/>
      <c r="GM148" s="705"/>
      <c r="GN148" s="689" t="e">
        <f t="shared" si="769"/>
        <v>#N/A</v>
      </c>
      <c r="GO148" s="688" t="e">
        <f t="shared" si="770"/>
        <v>#N/A</v>
      </c>
      <c r="GP148" s="688" t="e">
        <f t="shared" si="771"/>
        <v>#N/A</v>
      </c>
      <c r="GQ148" s="703"/>
      <c r="GR148" s="705"/>
      <c r="GS148" s="689" t="e">
        <f t="shared" si="772"/>
        <v>#N/A</v>
      </c>
      <c r="GT148" s="688" t="e">
        <f t="shared" si="773"/>
        <v>#N/A</v>
      </c>
      <c r="GU148" s="688" t="e">
        <f t="shared" si="774"/>
        <v>#N/A</v>
      </c>
      <c r="GV148" s="706"/>
      <c r="GW148" s="683"/>
      <c r="GX148" s="39" t="e">
        <f t="shared" si="775"/>
        <v>#N/A</v>
      </c>
      <c r="GY148" s="26" t="e">
        <f t="shared" si="776"/>
        <v>#N/A</v>
      </c>
      <c r="GZ148" s="26" t="e">
        <f t="shared" si="777"/>
        <v>#N/A</v>
      </c>
      <c r="HA148" s="1300"/>
      <c r="HB148" s="656"/>
      <c r="HC148" s="28" t="e">
        <f t="shared" si="778"/>
        <v>#N/A</v>
      </c>
      <c r="HD148" s="28" t="e">
        <f t="shared" si="779"/>
        <v>#N/A</v>
      </c>
      <c r="HE148" s="28" t="e">
        <f t="shared" si="780"/>
        <v>#N/A</v>
      </c>
      <c r="HF148" s="1305"/>
      <c r="HG148" s="698"/>
      <c r="HH148" s="10" t="e">
        <f t="shared" si="781"/>
        <v>#N/A</v>
      </c>
      <c r="HI148" s="28" t="e">
        <f t="shared" si="782"/>
        <v>#N/A</v>
      </c>
      <c r="HJ148" s="28" t="e">
        <f t="shared" si="783"/>
        <v>#N/A</v>
      </c>
      <c r="HK148" s="1305"/>
      <c r="HL148" s="698"/>
      <c r="HM148" s="658" t="e">
        <f t="shared" si="784"/>
        <v>#N/A</v>
      </c>
      <c r="HN148" s="126" t="e">
        <f t="shared" si="785"/>
        <v>#N/A</v>
      </c>
      <c r="HO148" s="126" t="e">
        <f t="shared" si="786"/>
        <v>#N/A</v>
      </c>
      <c r="HP148" s="787"/>
      <c r="HQ148" s="1314"/>
      <c r="HR148" s="674" t="e">
        <f t="shared" si="803"/>
        <v>#N/A</v>
      </c>
      <c r="HS148" s="675" t="e">
        <f t="shared" si="804"/>
        <v>#N/A</v>
      </c>
      <c r="HT148" s="675" t="e">
        <f t="shared" si="805"/>
        <v>#N/A</v>
      </c>
      <c r="HU148" s="703"/>
      <c r="HV148" s="705"/>
      <c r="HW148" s="675" t="e">
        <f t="shared" si="806"/>
        <v>#N/A</v>
      </c>
      <c r="HX148" s="675" t="e">
        <f t="shared" si="807"/>
        <v>#N/A</v>
      </c>
      <c r="HY148" s="675" t="e">
        <f t="shared" si="808"/>
        <v>#N/A</v>
      </c>
      <c r="HZ148" s="703"/>
      <c r="IA148" s="705"/>
      <c r="IB148" s="678" t="e">
        <f t="shared" si="839"/>
        <v>#N/A</v>
      </c>
      <c r="IC148" s="675" t="e">
        <f t="shared" si="840"/>
        <v>#N/A</v>
      </c>
      <c r="ID148" s="675" t="e">
        <f t="shared" si="841"/>
        <v>#N/A</v>
      </c>
      <c r="IE148" s="703"/>
      <c r="IF148" s="705"/>
      <c r="IG148" s="678" t="e">
        <f t="shared" si="842"/>
        <v>#N/A</v>
      </c>
      <c r="IH148" s="675" t="e">
        <f t="shared" si="843"/>
        <v>#N/A</v>
      </c>
      <c r="II148" s="675" t="e">
        <f t="shared" si="844"/>
        <v>#N/A</v>
      </c>
      <c r="IJ148" s="706"/>
      <c r="IK148" s="683"/>
      <c r="IL148" s="846" t="e">
        <f t="shared" si="716"/>
        <v>#N/A</v>
      </c>
      <c r="IM148" s="848" t="e">
        <f t="shared" si="717"/>
        <v>#N/A</v>
      </c>
      <c r="IN148" s="1252" t="e">
        <f t="shared" si="718"/>
        <v>#N/A</v>
      </c>
      <c r="IO148" s="1253" t="e">
        <f t="shared" si="719"/>
        <v>#N/A</v>
      </c>
      <c r="IP148" s="847" t="e">
        <f t="shared" si="720"/>
        <v>#N/A</v>
      </c>
      <c r="IQ148" s="848" t="e">
        <f t="shared" si="721"/>
        <v>#N/A</v>
      </c>
      <c r="IR148" s="1252" t="e">
        <f t="shared" si="722"/>
        <v>#N/A</v>
      </c>
      <c r="IS148" s="1330" t="e">
        <f t="shared" si="723"/>
        <v>#N/A</v>
      </c>
      <c r="IT148" s="846" t="e">
        <f t="shared" si="662"/>
        <v>#N/A</v>
      </c>
      <c r="IU148" s="848" t="e">
        <f t="shared" si="663"/>
        <v>#N/A</v>
      </c>
      <c r="IV148" s="1252" t="e">
        <f t="shared" si="664"/>
        <v>#N/A</v>
      </c>
      <c r="IW148" s="1253" t="e">
        <f t="shared" si="665"/>
        <v>#N/A</v>
      </c>
      <c r="IX148" s="847" t="e">
        <f t="shared" si="666"/>
        <v>#N/A</v>
      </c>
      <c r="IY148" s="848" t="e">
        <f t="shared" si="667"/>
        <v>#N/A</v>
      </c>
      <c r="IZ148" s="1252" t="e">
        <f t="shared" si="668"/>
        <v>#N/A</v>
      </c>
      <c r="JA148" s="1330" t="e">
        <f t="shared" si="669"/>
        <v>#N/A</v>
      </c>
      <c r="JB148" s="153" t="e">
        <v>#N/A</v>
      </c>
      <c r="JC148" s="952" t="e">
        <v>#N/A</v>
      </c>
      <c r="JD148" s="150" t="e">
        <v>#N/A</v>
      </c>
      <c r="JE148" s="150" t="e">
        <v>#N/A</v>
      </c>
      <c r="JF148" s="952" t="e">
        <v>#N/A</v>
      </c>
      <c r="JG148" s="150" t="e">
        <v>#N/A</v>
      </c>
      <c r="JH148" s="150" t="e">
        <v>#N/A</v>
      </c>
      <c r="JI148" s="952" t="e">
        <v>#N/A</v>
      </c>
      <c r="JJ148" s="150" t="e">
        <v>#N/A</v>
      </c>
      <c r="JK148" s="150" t="e">
        <v>#N/A</v>
      </c>
      <c r="JL148" s="958" t="e">
        <v>#N/A</v>
      </c>
      <c r="JM148" s="150" t="e">
        <v>#N/A</v>
      </c>
      <c r="JN148" s="150" t="e">
        <v>#N/A</v>
      </c>
      <c r="JO148" s="846" t="e">
        <v>#N/A</v>
      </c>
      <c r="JP148" s="852" t="e">
        <v>#N/A</v>
      </c>
      <c r="JQ148" s="850" t="e">
        <v>#N/A</v>
      </c>
      <c r="JR148" s="850" t="e">
        <v>#N/A</v>
      </c>
      <c r="JS148" s="861" t="e">
        <v>#N/A</v>
      </c>
      <c r="JT148" s="850" t="e">
        <v>#N/A</v>
      </c>
      <c r="JU148" s="861" t="e">
        <v>#N/A</v>
      </c>
      <c r="JV148" s="851" t="e">
        <v>#N/A</v>
      </c>
      <c r="JW148" s="27" t="e">
        <v>#N/A</v>
      </c>
      <c r="JX148" s="27" t="e">
        <v>#N/A</v>
      </c>
      <c r="JY148" s="893"/>
      <c r="JZ148" s="27" t="e">
        <v>#N/A</v>
      </c>
      <c r="KA148" s="27" t="e">
        <v>#N/A</v>
      </c>
      <c r="KB148" s="707"/>
      <c r="KC148" s="846" t="e">
        <v>#N/A</v>
      </c>
      <c r="KD148" s="975" t="e">
        <v>#N/A</v>
      </c>
      <c r="KE148" s="27" t="e">
        <v>#N/A</v>
      </c>
      <c r="KF148" s="27" t="e">
        <v>#N/A</v>
      </c>
      <c r="KG148" s="893"/>
      <c r="KH148" s="27" t="e">
        <v>#N/A</v>
      </c>
      <c r="KI148" s="27" t="e">
        <v>#N/A</v>
      </c>
      <c r="KJ148" s="707"/>
      <c r="KK148" s="846" t="e">
        <v>#N/A</v>
      </c>
      <c r="KL148" s="975" t="e">
        <v>#N/A</v>
      </c>
      <c r="KM148" s="179" t="e">
        <v>#N/A</v>
      </c>
      <c r="KN148" s="889" t="e">
        <v>#N/A</v>
      </c>
      <c r="KO148" s="180" t="e">
        <v>#N/A</v>
      </c>
      <c r="KQ148" s="1345">
        <f t="shared" si="809"/>
        <v>45894.375</v>
      </c>
      <c r="KR148" s="1258"/>
      <c r="KS148" s="1258"/>
      <c r="KT148" s="1258"/>
      <c r="KU148" s="1351"/>
      <c r="KV148" s="1359"/>
      <c r="KW148" s="1359"/>
      <c r="KX148" s="1359"/>
      <c r="KY148" s="1359"/>
      <c r="KZ148" s="1359"/>
      <c r="LB148" s="1347">
        <f t="shared" si="810"/>
        <v>45894.375</v>
      </c>
      <c r="LC148" s="1299" t="e">
        <f t="shared" si="811"/>
        <v>#N/A</v>
      </c>
      <c r="LD148" s="1299" t="e">
        <f t="shared" si="812"/>
        <v>#N/A</v>
      </c>
      <c r="LE148" s="1370" t="e">
        <f t="shared" si="740"/>
        <v>#N/A</v>
      </c>
      <c r="LF148" s="1299" t="e">
        <f t="shared" si="813"/>
        <v>#N/A</v>
      </c>
      <c r="LG148" s="1299" t="e">
        <f t="shared" si="854"/>
        <v>#N/A</v>
      </c>
      <c r="LH148" s="1299" t="e">
        <f t="shared" si="854"/>
        <v>#N/A</v>
      </c>
      <c r="MA148" s="1352">
        <f t="shared" si="814"/>
        <v>8</v>
      </c>
      <c r="MB148" s="1352">
        <f t="shared" si="815"/>
        <v>2025</v>
      </c>
    </row>
    <row r="149" spans="1:340" ht="18.75" customHeight="1">
      <c r="B149" s="13"/>
      <c r="C149" s="136"/>
      <c r="D149" s="14" t="e">
        <f t="shared" si="881"/>
        <v>#N/A</v>
      </c>
      <c r="E149" s="31" t="e">
        <f t="shared" si="741"/>
        <v>#N/A</v>
      </c>
      <c r="F149" s="40" t="e">
        <f t="shared" si="743"/>
        <v>#N/A</v>
      </c>
      <c r="G149" s="27" t="e">
        <f t="shared" si="744"/>
        <v>#N/A</v>
      </c>
      <c r="H149" s="27" t="e">
        <f t="shared" si="745"/>
        <v>#N/A</v>
      </c>
      <c r="I149" s="702"/>
      <c r="J149" s="593"/>
      <c r="K149" s="14" t="e">
        <f t="shared" si="746"/>
        <v>#N/A</v>
      </c>
      <c r="L149" s="31" t="e">
        <f t="shared" ref="L149:L196" si="886">IF(OR(C149="",P149="",P149="#N/A"),#N/A,(EE149/P149)*1000/60)</f>
        <v>#N/A</v>
      </c>
      <c r="M149" s="40" t="e">
        <f t="shared" si="816"/>
        <v>#N/A</v>
      </c>
      <c r="N149" s="27" t="e">
        <f t="shared" si="817"/>
        <v>#N/A</v>
      </c>
      <c r="O149" s="27" t="e">
        <f t="shared" si="818"/>
        <v>#N/A</v>
      </c>
      <c r="P149" s="27" t="e">
        <f t="shared" si="819"/>
        <v>#N/A</v>
      </c>
      <c r="Q149" s="702"/>
      <c r="R149" s="593"/>
      <c r="S149" s="29"/>
      <c r="T149" s="29"/>
      <c r="U149" s="29"/>
      <c r="V149" s="29"/>
      <c r="W149" s="863"/>
      <c r="X149" s="592"/>
      <c r="Y149" s="14"/>
      <c r="Z149" s="27"/>
      <c r="AA149" s="27"/>
      <c r="AB149" s="27"/>
      <c r="AC149" s="702"/>
      <c r="AD149" s="593"/>
      <c r="AE149" s="14" t="e">
        <f t="shared" si="845"/>
        <v>#N/A</v>
      </c>
      <c r="AF149" s="27" t="e">
        <f t="shared" si="846"/>
        <v>#N/A</v>
      </c>
      <c r="AG149" s="221" t="e">
        <f t="shared" si="847"/>
        <v>#N/A</v>
      </c>
      <c r="AH149" s="27"/>
      <c r="AI149" s="166"/>
      <c r="AJ149" s="16"/>
      <c r="AK149" s="29"/>
      <c r="AL149" s="29"/>
      <c r="AM149" s="29"/>
      <c r="AN149" s="863"/>
      <c r="AO149" s="592"/>
      <c r="AP149" s="14"/>
      <c r="AQ149" s="27"/>
      <c r="AR149" s="27"/>
      <c r="AS149" s="27"/>
      <c r="AT149" s="702"/>
      <c r="AU149" s="593"/>
      <c r="AV149" s="31"/>
      <c r="AW149" s="16"/>
      <c r="AX149" s="29"/>
      <c r="AY149" s="29"/>
      <c r="AZ149" s="29"/>
      <c r="BA149" s="863"/>
      <c r="BB149" s="902"/>
      <c r="BC149" s="234"/>
      <c r="BD149" s="232"/>
      <c r="BE149" s="232"/>
      <c r="BF149" s="904"/>
      <c r="BG149" s="905"/>
      <c r="BH149" s="15"/>
      <c r="BI149" s="29"/>
      <c r="BJ149" s="29"/>
      <c r="BK149" s="29"/>
      <c r="BL149" s="863"/>
      <c r="BM149" s="902"/>
      <c r="BN149" s="234"/>
      <c r="BO149" s="232"/>
      <c r="BP149" s="232"/>
      <c r="BQ149" s="904"/>
      <c r="BR149" s="905"/>
      <c r="BS149" s="15"/>
      <c r="BT149" s="29"/>
      <c r="BU149" s="29"/>
      <c r="BV149" s="29"/>
      <c r="BW149" s="863"/>
      <c r="BX149" s="902"/>
      <c r="BY149" s="234"/>
      <c r="BZ149" s="232"/>
      <c r="CA149" s="232"/>
      <c r="CB149" s="904"/>
      <c r="CC149" s="905"/>
      <c r="CD149" s="15"/>
      <c r="CE149" s="29"/>
      <c r="CF149" s="29"/>
      <c r="CG149" s="29"/>
      <c r="CH149" s="863"/>
      <c r="CI149" s="902"/>
      <c r="CJ149" s="234"/>
      <c r="CK149" s="232"/>
      <c r="CL149" s="232"/>
      <c r="CM149" s="911"/>
      <c r="CN149" s="912"/>
      <c r="CO149" s="15"/>
      <c r="CP149" s="232"/>
      <c r="CQ149" s="232"/>
      <c r="CR149" s="232"/>
      <c r="CS149" s="904"/>
      <c r="CT149" s="905"/>
      <c r="CU149" s="29"/>
      <c r="CV149" s="232"/>
      <c r="CW149" s="232"/>
      <c r="CX149" s="232"/>
      <c r="CY149" s="911"/>
      <c r="CZ149" s="912"/>
      <c r="DA149" s="15"/>
      <c r="DB149" s="232"/>
      <c r="DC149" s="232"/>
      <c r="DD149" s="232"/>
      <c r="DE149" s="904"/>
      <c r="DF149" s="915"/>
      <c r="DG149" s="40"/>
      <c r="DH149" s="27"/>
      <c r="DI149" s="27"/>
      <c r="DJ149" s="27"/>
      <c r="DK149" s="702"/>
      <c r="DL149" s="593"/>
      <c r="DM149" s="14"/>
      <c r="DN149" s="27"/>
      <c r="DO149" s="27"/>
      <c r="DP149" s="27"/>
      <c r="DQ149" s="702"/>
      <c r="DR149" s="663"/>
      <c r="DS149" s="40" t="e">
        <f t="shared" si="747"/>
        <v>#N/A</v>
      </c>
      <c r="DT149" s="27" t="e">
        <f t="shared" si="748"/>
        <v>#N/A</v>
      </c>
      <c r="DU149" s="27" t="e">
        <f t="shared" si="749"/>
        <v>#N/A</v>
      </c>
      <c r="DV149" s="27" t="e">
        <f t="shared" si="750"/>
        <v>#N/A</v>
      </c>
      <c r="DW149" s="702"/>
      <c r="DX149" s="663"/>
      <c r="DY149" s="270"/>
      <c r="DZ149" s="249"/>
      <c r="EA149" s="249"/>
      <c r="EB149" s="668"/>
      <c r="EC149" s="667"/>
      <c r="ED149" s="288"/>
      <c r="EE149" s="289"/>
      <c r="EF149" s="295"/>
      <c r="EG149" s="251"/>
      <c r="EH149" s="295"/>
      <c r="EI149" s="251"/>
      <c r="EJ149" s="256"/>
      <c r="EK149" s="257"/>
      <c r="EL149" s="257"/>
      <c r="EM149" s="668"/>
      <c r="EN149" s="665"/>
      <c r="EO149" s="253"/>
      <c r="EP149" s="254"/>
      <c r="EQ149" s="254"/>
      <c r="ER149" s="668"/>
      <c r="ES149" s="665"/>
      <c r="ET149" s="14"/>
      <c r="EU149" s="27"/>
      <c r="EV149" s="31"/>
      <c r="EW149" s="122"/>
      <c r="EX149" s="47"/>
      <c r="EY149" s="48"/>
      <c r="EZ149" s="49"/>
      <c r="FA149" s="50"/>
      <c r="FB149" s="51"/>
      <c r="FC149" s="153" t="e">
        <f t="shared" si="701"/>
        <v>#N/A</v>
      </c>
      <c r="FD149" s="986" t="e">
        <f t="shared" si="617"/>
        <v>#N/A</v>
      </c>
      <c r="FE149" s="993" t="e">
        <f t="shared" si="738"/>
        <v>#N/A</v>
      </c>
      <c r="FF149" s="987" t="e">
        <f t="shared" si="739"/>
        <v>#N/A</v>
      </c>
      <c r="FG149" s="246" t="e">
        <f t="shared" si="820"/>
        <v>#N/A</v>
      </c>
      <c r="FH149" s="246" t="e">
        <f t="shared" si="801"/>
        <v>#N/A</v>
      </c>
      <c r="FI149" s="246" t="e">
        <f t="shared" si="802"/>
        <v>#N/A</v>
      </c>
      <c r="FJ149" s="39" t="e">
        <f t="shared" si="751"/>
        <v>#N/A</v>
      </c>
      <c r="FK149" s="26" t="e">
        <f t="shared" si="752"/>
        <v>#N/A</v>
      </c>
      <c r="FL149" s="26" t="e">
        <f t="shared" si="753"/>
        <v>#N/A</v>
      </c>
      <c r="FM149" s="1300"/>
      <c r="FN149" s="656"/>
      <c r="FO149" s="28" t="e">
        <f t="shared" si="754"/>
        <v>#N/A</v>
      </c>
      <c r="FP149" s="28" t="e">
        <f t="shared" si="755"/>
        <v>#N/A</v>
      </c>
      <c r="FQ149" s="28" t="e">
        <f t="shared" si="756"/>
        <v>#N/A</v>
      </c>
      <c r="FR149" s="1305"/>
      <c r="FS149" s="698"/>
      <c r="FT149" s="10" t="e">
        <f t="shared" si="757"/>
        <v>#N/A</v>
      </c>
      <c r="FU149" s="28" t="e">
        <f t="shared" si="758"/>
        <v>#N/A</v>
      </c>
      <c r="FV149" s="28" t="e">
        <f t="shared" si="759"/>
        <v>#N/A</v>
      </c>
      <c r="FW149" s="1305"/>
      <c r="FX149" s="698"/>
      <c r="FY149" s="658" t="e">
        <f t="shared" si="760"/>
        <v>#N/A</v>
      </c>
      <c r="FZ149" s="126" t="e">
        <f t="shared" si="761"/>
        <v>#N/A</v>
      </c>
      <c r="GA149" s="126" t="e">
        <f t="shared" si="762"/>
        <v>#N/A</v>
      </c>
      <c r="GB149" s="787"/>
      <c r="GC149" s="1314"/>
      <c r="GD149" s="674" t="e">
        <f t="shared" si="763"/>
        <v>#N/A</v>
      </c>
      <c r="GE149" s="675" t="e">
        <f t="shared" si="764"/>
        <v>#N/A</v>
      </c>
      <c r="GF149" s="675" t="e">
        <f t="shared" si="765"/>
        <v>#N/A</v>
      </c>
      <c r="GG149" s="703"/>
      <c r="GH149" s="705"/>
      <c r="GI149" s="688" t="e">
        <f t="shared" si="766"/>
        <v>#N/A</v>
      </c>
      <c r="GJ149" s="688" t="e">
        <f t="shared" si="767"/>
        <v>#N/A</v>
      </c>
      <c r="GK149" s="688" t="e">
        <f t="shared" si="768"/>
        <v>#N/A</v>
      </c>
      <c r="GL149" s="703"/>
      <c r="GM149" s="705"/>
      <c r="GN149" s="689" t="e">
        <f t="shared" si="769"/>
        <v>#N/A</v>
      </c>
      <c r="GO149" s="688" t="e">
        <f t="shared" si="770"/>
        <v>#N/A</v>
      </c>
      <c r="GP149" s="688" t="e">
        <f t="shared" si="771"/>
        <v>#N/A</v>
      </c>
      <c r="GQ149" s="703"/>
      <c r="GR149" s="705"/>
      <c r="GS149" s="689" t="e">
        <f t="shared" si="772"/>
        <v>#N/A</v>
      </c>
      <c r="GT149" s="688" t="e">
        <f t="shared" si="773"/>
        <v>#N/A</v>
      </c>
      <c r="GU149" s="688" t="e">
        <f t="shared" si="774"/>
        <v>#N/A</v>
      </c>
      <c r="GV149" s="706"/>
      <c r="GW149" s="683"/>
      <c r="GX149" s="39" t="e">
        <f t="shared" si="775"/>
        <v>#N/A</v>
      </c>
      <c r="GY149" s="26" t="e">
        <f t="shared" si="776"/>
        <v>#N/A</v>
      </c>
      <c r="GZ149" s="26" t="e">
        <f t="shared" si="777"/>
        <v>#N/A</v>
      </c>
      <c r="HA149" s="1300"/>
      <c r="HB149" s="656"/>
      <c r="HC149" s="28" t="e">
        <f t="shared" si="778"/>
        <v>#N/A</v>
      </c>
      <c r="HD149" s="28" t="e">
        <f t="shared" si="779"/>
        <v>#N/A</v>
      </c>
      <c r="HE149" s="28" t="e">
        <f t="shared" si="780"/>
        <v>#N/A</v>
      </c>
      <c r="HF149" s="1305"/>
      <c r="HG149" s="698"/>
      <c r="HH149" s="10" t="e">
        <f t="shared" si="781"/>
        <v>#N/A</v>
      </c>
      <c r="HI149" s="28" t="e">
        <f t="shared" si="782"/>
        <v>#N/A</v>
      </c>
      <c r="HJ149" s="28" t="e">
        <f t="shared" si="783"/>
        <v>#N/A</v>
      </c>
      <c r="HK149" s="1305"/>
      <c r="HL149" s="698"/>
      <c r="HM149" s="658" t="e">
        <f t="shared" si="784"/>
        <v>#N/A</v>
      </c>
      <c r="HN149" s="126" t="e">
        <f t="shared" si="785"/>
        <v>#N/A</v>
      </c>
      <c r="HO149" s="126" t="e">
        <f t="shared" si="786"/>
        <v>#N/A</v>
      </c>
      <c r="HP149" s="787"/>
      <c r="HQ149" s="1314"/>
      <c r="HR149" s="674" t="e">
        <f t="shared" si="803"/>
        <v>#N/A</v>
      </c>
      <c r="HS149" s="675" t="e">
        <f t="shared" si="804"/>
        <v>#N/A</v>
      </c>
      <c r="HT149" s="675" t="e">
        <f t="shared" si="805"/>
        <v>#N/A</v>
      </c>
      <c r="HU149" s="703"/>
      <c r="HV149" s="705"/>
      <c r="HW149" s="675" t="e">
        <f t="shared" si="806"/>
        <v>#N/A</v>
      </c>
      <c r="HX149" s="675" t="e">
        <f t="shared" si="807"/>
        <v>#N/A</v>
      </c>
      <c r="HY149" s="675" t="e">
        <f t="shared" si="808"/>
        <v>#N/A</v>
      </c>
      <c r="HZ149" s="703"/>
      <c r="IA149" s="705"/>
      <c r="IB149" s="678" t="e">
        <f t="shared" si="839"/>
        <v>#N/A</v>
      </c>
      <c r="IC149" s="675" t="e">
        <f t="shared" si="840"/>
        <v>#N/A</v>
      </c>
      <c r="ID149" s="675" t="e">
        <f t="shared" si="841"/>
        <v>#N/A</v>
      </c>
      <c r="IE149" s="703"/>
      <c r="IF149" s="705"/>
      <c r="IG149" s="678" t="e">
        <f t="shared" si="842"/>
        <v>#N/A</v>
      </c>
      <c r="IH149" s="675" t="e">
        <f t="shared" si="843"/>
        <v>#N/A</v>
      </c>
      <c r="II149" s="675" t="e">
        <f t="shared" si="844"/>
        <v>#N/A</v>
      </c>
      <c r="IJ149" s="706"/>
      <c r="IK149" s="683"/>
      <c r="IL149" s="846" t="e">
        <f t="shared" si="716"/>
        <v>#N/A</v>
      </c>
      <c r="IM149" s="848" t="e">
        <f t="shared" si="717"/>
        <v>#N/A</v>
      </c>
      <c r="IN149" s="1252" t="e">
        <f t="shared" si="718"/>
        <v>#N/A</v>
      </c>
      <c r="IO149" s="1253" t="e">
        <f t="shared" si="719"/>
        <v>#N/A</v>
      </c>
      <c r="IP149" s="847" t="e">
        <f t="shared" si="720"/>
        <v>#N/A</v>
      </c>
      <c r="IQ149" s="848" t="e">
        <f t="shared" si="721"/>
        <v>#N/A</v>
      </c>
      <c r="IR149" s="1252" t="e">
        <f t="shared" si="722"/>
        <v>#N/A</v>
      </c>
      <c r="IS149" s="1330" t="e">
        <f t="shared" si="723"/>
        <v>#N/A</v>
      </c>
      <c r="IT149" s="846" t="e">
        <f t="shared" si="662"/>
        <v>#N/A</v>
      </c>
      <c r="IU149" s="848" t="e">
        <f t="shared" si="663"/>
        <v>#N/A</v>
      </c>
      <c r="IV149" s="1252" t="e">
        <f t="shared" si="664"/>
        <v>#N/A</v>
      </c>
      <c r="IW149" s="1253" t="e">
        <f t="shared" si="665"/>
        <v>#N/A</v>
      </c>
      <c r="IX149" s="847" t="e">
        <f t="shared" si="666"/>
        <v>#N/A</v>
      </c>
      <c r="IY149" s="848" t="e">
        <f t="shared" si="667"/>
        <v>#N/A</v>
      </c>
      <c r="IZ149" s="1252" t="e">
        <f t="shared" si="668"/>
        <v>#N/A</v>
      </c>
      <c r="JA149" s="1330" t="e">
        <f t="shared" si="669"/>
        <v>#N/A</v>
      </c>
      <c r="JB149" s="153"/>
      <c r="JC149" s="952"/>
      <c r="JD149" s="150"/>
      <c r="JE149" s="150"/>
      <c r="JF149" s="952"/>
      <c r="JG149" s="150"/>
      <c r="JH149" s="150"/>
      <c r="JI149" s="952"/>
      <c r="JJ149" s="150"/>
      <c r="JK149" s="150"/>
      <c r="JL149" s="958"/>
      <c r="JM149" s="150"/>
      <c r="JN149" s="150"/>
      <c r="JO149" s="846"/>
      <c r="JP149" s="852"/>
      <c r="JQ149" s="850"/>
      <c r="JR149" s="850"/>
      <c r="JS149" s="861"/>
      <c r="JT149" s="850"/>
      <c r="JU149" s="861"/>
      <c r="JV149" s="851"/>
      <c r="JW149" s="27"/>
      <c r="JX149" s="27"/>
      <c r="JY149" s="893"/>
      <c r="JZ149" s="27"/>
      <c r="KA149" s="27"/>
      <c r="KB149" s="707"/>
      <c r="KC149" s="846"/>
      <c r="KD149" s="975"/>
      <c r="KE149" s="27"/>
      <c r="KF149" s="27"/>
      <c r="KG149" s="893"/>
      <c r="KH149" s="27"/>
      <c r="KI149" s="27"/>
      <c r="KJ149" s="707"/>
      <c r="KK149" s="846"/>
      <c r="KL149" s="975"/>
      <c r="KM149" s="179"/>
      <c r="KN149" s="889"/>
      <c r="KO149" s="180"/>
      <c r="MA149" s="1352" t="e">
        <f t="shared" si="814"/>
        <v>#N/A</v>
      </c>
      <c r="MB149" s="1352" t="e">
        <f t="shared" si="815"/>
        <v>#N/A</v>
      </c>
    </row>
    <row r="150" spans="1:340" ht="18.75" customHeight="1">
      <c r="B150" s="13"/>
      <c r="C150" s="136"/>
      <c r="D150" s="14" t="e">
        <f t="shared" si="881"/>
        <v>#N/A</v>
      </c>
      <c r="E150" s="31" t="e">
        <f t="shared" si="741"/>
        <v>#N/A</v>
      </c>
      <c r="F150" s="40" t="e">
        <f t="shared" si="743"/>
        <v>#N/A</v>
      </c>
      <c r="G150" s="27" t="e">
        <f t="shared" si="744"/>
        <v>#N/A</v>
      </c>
      <c r="H150" s="27" t="e">
        <f t="shared" si="745"/>
        <v>#N/A</v>
      </c>
      <c r="I150" s="702"/>
      <c r="J150" s="593"/>
      <c r="K150" s="14" t="e">
        <f t="shared" si="746"/>
        <v>#N/A</v>
      </c>
      <c r="L150" s="31" t="e">
        <f t="shared" si="886"/>
        <v>#N/A</v>
      </c>
      <c r="M150" s="40" t="e">
        <f t="shared" si="816"/>
        <v>#N/A</v>
      </c>
      <c r="N150" s="27" t="e">
        <f t="shared" si="817"/>
        <v>#N/A</v>
      </c>
      <c r="O150" s="27" t="e">
        <f t="shared" si="818"/>
        <v>#N/A</v>
      </c>
      <c r="P150" s="27" t="e">
        <f t="shared" si="819"/>
        <v>#N/A</v>
      </c>
      <c r="Q150" s="702"/>
      <c r="R150" s="593"/>
      <c r="S150" s="29"/>
      <c r="T150" s="29"/>
      <c r="U150" s="29"/>
      <c r="V150" s="29"/>
      <c r="W150" s="863"/>
      <c r="X150" s="592"/>
      <c r="Y150" s="14"/>
      <c r="Z150" s="27"/>
      <c r="AA150" s="27"/>
      <c r="AB150" s="27"/>
      <c r="AC150" s="702"/>
      <c r="AD150" s="593"/>
      <c r="AE150" s="14" t="e">
        <f t="shared" si="845"/>
        <v>#N/A</v>
      </c>
      <c r="AF150" s="27" t="e">
        <f t="shared" si="846"/>
        <v>#N/A</v>
      </c>
      <c r="AG150" s="221" t="e">
        <f t="shared" si="847"/>
        <v>#N/A</v>
      </c>
      <c r="AH150" s="27"/>
      <c r="AI150" s="166"/>
      <c r="AJ150" s="16"/>
      <c r="AK150" s="29"/>
      <c r="AL150" s="29"/>
      <c r="AM150" s="29"/>
      <c r="AN150" s="863"/>
      <c r="AO150" s="592"/>
      <c r="AP150" s="14"/>
      <c r="AQ150" s="27"/>
      <c r="AR150" s="27"/>
      <c r="AS150" s="27"/>
      <c r="AT150" s="702"/>
      <c r="AU150" s="593"/>
      <c r="AV150" s="31"/>
      <c r="AW150" s="16"/>
      <c r="AX150" s="29"/>
      <c r="AY150" s="29"/>
      <c r="AZ150" s="29"/>
      <c r="BA150" s="863"/>
      <c r="BB150" s="902"/>
      <c r="BC150" s="234"/>
      <c r="BD150" s="232"/>
      <c r="BE150" s="232"/>
      <c r="BF150" s="904"/>
      <c r="BG150" s="905"/>
      <c r="BH150" s="15"/>
      <c r="BI150" s="29"/>
      <c r="BJ150" s="29"/>
      <c r="BK150" s="29"/>
      <c r="BL150" s="863"/>
      <c r="BM150" s="902"/>
      <c r="BN150" s="234"/>
      <c r="BO150" s="232"/>
      <c r="BP150" s="232"/>
      <c r="BQ150" s="904"/>
      <c r="BR150" s="905"/>
      <c r="BS150" s="15"/>
      <c r="BT150" s="29"/>
      <c r="BU150" s="29"/>
      <c r="BV150" s="29"/>
      <c r="BW150" s="863"/>
      <c r="BX150" s="902"/>
      <c r="BY150" s="234"/>
      <c r="BZ150" s="232"/>
      <c r="CA150" s="232"/>
      <c r="CB150" s="904"/>
      <c r="CC150" s="905"/>
      <c r="CD150" s="15"/>
      <c r="CE150" s="29"/>
      <c r="CF150" s="29"/>
      <c r="CG150" s="29"/>
      <c r="CH150" s="863"/>
      <c r="CI150" s="902"/>
      <c r="CJ150" s="234"/>
      <c r="CK150" s="232"/>
      <c r="CL150" s="232"/>
      <c r="CM150" s="911"/>
      <c r="CN150" s="912"/>
      <c r="CO150" s="15"/>
      <c r="CP150" s="232"/>
      <c r="CQ150" s="232"/>
      <c r="CR150" s="232"/>
      <c r="CS150" s="904"/>
      <c r="CT150" s="905"/>
      <c r="CU150" s="29"/>
      <c r="CV150" s="232"/>
      <c r="CW150" s="232"/>
      <c r="CX150" s="232"/>
      <c r="CY150" s="911"/>
      <c r="CZ150" s="912"/>
      <c r="DA150" s="15"/>
      <c r="DB150" s="232"/>
      <c r="DC150" s="232"/>
      <c r="DD150" s="232"/>
      <c r="DE150" s="904"/>
      <c r="DF150" s="915"/>
      <c r="DG150" s="40"/>
      <c r="DH150" s="27"/>
      <c r="DI150" s="27"/>
      <c r="DJ150" s="27"/>
      <c r="DK150" s="702"/>
      <c r="DL150" s="593"/>
      <c r="DM150" s="14"/>
      <c r="DN150" s="27"/>
      <c r="DO150" s="27"/>
      <c r="DP150" s="27"/>
      <c r="DQ150" s="702"/>
      <c r="DR150" s="663"/>
      <c r="DS150" s="40" t="e">
        <f t="shared" si="747"/>
        <v>#N/A</v>
      </c>
      <c r="DT150" s="27" t="e">
        <f t="shared" si="748"/>
        <v>#N/A</v>
      </c>
      <c r="DU150" s="27" t="e">
        <f t="shared" si="749"/>
        <v>#N/A</v>
      </c>
      <c r="DV150" s="27" t="e">
        <f t="shared" si="750"/>
        <v>#N/A</v>
      </c>
      <c r="DW150" s="702"/>
      <c r="DX150" s="663"/>
      <c r="DY150" s="270"/>
      <c r="DZ150" s="249"/>
      <c r="EA150" s="249"/>
      <c r="EB150" s="668"/>
      <c r="EC150" s="667"/>
      <c r="ED150" s="288"/>
      <c r="EE150" s="289"/>
      <c r="EF150" s="295"/>
      <c r="EG150" s="251"/>
      <c r="EH150" s="295"/>
      <c r="EI150" s="251"/>
      <c r="EJ150" s="256"/>
      <c r="EK150" s="257"/>
      <c r="EL150" s="257"/>
      <c r="EM150" s="668"/>
      <c r="EN150" s="665"/>
      <c r="EO150" s="253"/>
      <c r="EP150" s="254"/>
      <c r="EQ150" s="254"/>
      <c r="ER150" s="668"/>
      <c r="ES150" s="665"/>
      <c r="ET150" s="14"/>
      <c r="EU150" s="27"/>
      <c r="EV150" s="31"/>
      <c r="EW150" s="122"/>
      <c r="EX150" s="47"/>
      <c r="EY150" s="48"/>
      <c r="EZ150" s="49"/>
      <c r="FA150" s="50"/>
      <c r="FB150" s="51"/>
      <c r="FC150" s="153" t="e">
        <f t="shared" si="701"/>
        <v>#N/A</v>
      </c>
      <c r="FD150" s="986" t="e">
        <f t="shared" si="617"/>
        <v>#N/A</v>
      </c>
      <c r="FE150" s="993" t="e">
        <f t="shared" si="738"/>
        <v>#N/A</v>
      </c>
      <c r="FF150" s="987" t="e">
        <f t="shared" si="739"/>
        <v>#N/A</v>
      </c>
      <c r="FG150" s="246" t="e">
        <f t="shared" si="820"/>
        <v>#N/A</v>
      </c>
      <c r="FH150" s="246" t="e">
        <f t="shared" si="801"/>
        <v>#N/A</v>
      </c>
      <c r="FI150" s="246" t="e">
        <f t="shared" si="802"/>
        <v>#N/A</v>
      </c>
      <c r="FJ150" s="39" t="e">
        <f t="shared" si="751"/>
        <v>#N/A</v>
      </c>
      <c r="FK150" s="26" t="e">
        <f t="shared" si="752"/>
        <v>#N/A</v>
      </c>
      <c r="FL150" s="26" t="e">
        <f t="shared" si="753"/>
        <v>#N/A</v>
      </c>
      <c r="FM150" s="1300"/>
      <c r="FN150" s="656"/>
      <c r="FO150" s="28" t="e">
        <f t="shared" si="754"/>
        <v>#N/A</v>
      </c>
      <c r="FP150" s="28" t="e">
        <f t="shared" si="755"/>
        <v>#N/A</v>
      </c>
      <c r="FQ150" s="28" t="e">
        <f t="shared" si="756"/>
        <v>#N/A</v>
      </c>
      <c r="FR150" s="1305"/>
      <c r="FS150" s="698"/>
      <c r="FT150" s="10" t="e">
        <f t="shared" si="757"/>
        <v>#N/A</v>
      </c>
      <c r="FU150" s="28" t="e">
        <f t="shared" si="758"/>
        <v>#N/A</v>
      </c>
      <c r="FV150" s="28" t="e">
        <f t="shared" si="759"/>
        <v>#N/A</v>
      </c>
      <c r="FW150" s="1305"/>
      <c r="FX150" s="698"/>
      <c r="FY150" s="658" t="e">
        <f t="shared" si="760"/>
        <v>#N/A</v>
      </c>
      <c r="FZ150" s="126" t="e">
        <f t="shared" si="761"/>
        <v>#N/A</v>
      </c>
      <c r="GA150" s="126" t="e">
        <f t="shared" si="762"/>
        <v>#N/A</v>
      </c>
      <c r="GB150" s="787"/>
      <c r="GC150" s="1314"/>
      <c r="GD150" s="674" t="e">
        <f t="shared" si="763"/>
        <v>#N/A</v>
      </c>
      <c r="GE150" s="675" t="e">
        <f t="shared" si="764"/>
        <v>#N/A</v>
      </c>
      <c r="GF150" s="675" t="e">
        <f t="shared" si="765"/>
        <v>#N/A</v>
      </c>
      <c r="GG150" s="703"/>
      <c r="GH150" s="705"/>
      <c r="GI150" s="688" t="e">
        <f t="shared" si="766"/>
        <v>#N/A</v>
      </c>
      <c r="GJ150" s="688" t="e">
        <f t="shared" si="767"/>
        <v>#N/A</v>
      </c>
      <c r="GK150" s="688" t="e">
        <f t="shared" si="768"/>
        <v>#N/A</v>
      </c>
      <c r="GL150" s="703"/>
      <c r="GM150" s="705"/>
      <c r="GN150" s="689" t="e">
        <f t="shared" si="769"/>
        <v>#N/A</v>
      </c>
      <c r="GO150" s="688" t="e">
        <f t="shared" si="770"/>
        <v>#N/A</v>
      </c>
      <c r="GP150" s="688" t="e">
        <f t="shared" si="771"/>
        <v>#N/A</v>
      </c>
      <c r="GQ150" s="703"/>
      <c r="GR150" s="705"/>
      <c r="GS150" s="689" t="e">
        <f t="shared" si="772"/>
        <v>#N/A</v>
      </c>
      <c r="GT150" s="688" t="e">
        <f t="shared" si="773"/>
        <v>#N/A</v>
      </c>
      <c r="GU150" s="688" t="e">
        <f t="shared" si="774"/>
        <v>#N/A</v>
      </c>
      <c r="GV150" s="706"/>
      <c r="GW150" s="683"/>
      <c r="GX150" s="39" t="e">
        <f t="shared" si="775"/>
        <v>#N/A</v>
      </c>
      <c r="GY150" s="26" t="e">
        <f t="shared" si="776"/>
        <v>#N/A</v>
      </c>
      <c r="GZ150" s="26" t="e">
        <f t="shared" si="777"/>
        <v>#N/A</v>
      </c>
      <c r="HA150" s="1300"/>
      <c r="HB150" s="656"/>
      <c r="HC150" s="28" t="e">
        <f t="shared" si="778"/>
        <v>#N/A</v>
      </c>
      <c r="HD150" s="28" t="e">
        <f t="shared" si="779"/>
        <v>#N/A</v>
      </c>
      <c r="HE150" s="28" t="e">
        <f t="shared" si="780"/>
        <v>#N/A</v>
      </c>
      <c r="HF150" s="1305"/>
      <c r="HG150" s="698"/>
      <c r="HH150" s="10" t="e">
        <f t="shared" si="781"/>
        <v>#N/A</v>
      </c>
      <c r="HI150" s="28" t="e">
        <f t="shared" si="782"/>
        <v>#N/A</v>
      </c>
      <c r="HJ150" s="28" t="e">
        <f t="shared" si="783"/>
        <v>#N/A</v>
      </c>
      <c r="HK150" s="1305"/>
      <c r="HL150" s="698"/>
      <c r="HM150" s="658" t="e">
        <f t="shared" si="784"/>
        <v>#N/A</v>
      </c>
      <c r="HN150" s="126" t="e">
        <f t="shared" si="785"/>
        <v>#N/A</v>
      </c>
      <c r="HO150" s="126" t="e">
        <f t="shared" si="786"/>
        <v>#N/A</v>
      </c>
      <c r="HP150" s="787"/>
      <c r="HQ150" s="1314"/>
      <c r="HR150" s="674" t="e">
        <f t="shared" si="803"/>
        <v>#N/A</v>
      </c>
      <c r="HS150" s="675" t="e">
        <f t="shared" si="804"/>
        <v>#N/A</v>
      </c>
      <c r="HT150" s="675" t="e">
        <f t="shared" si="805"/>
        <v>#N/A</v>
      </c>
      <c r="HU150" s="703"/>
      <c r="HV150" s="705"/>
      <c r="HW150" s="675" t="e">
        <f t="shared" si="806"/>
        <v>#N/A</v>
      </c>
      <c r="HX150" s="675" t="e">
        <f t="shared" si="807"/>
        <v>#N/A</v>
      </c>
      <c r="HY150" s="675" t="e">
        <f t="shared" si="808"/>
        <v>#N/A</v>
      </c>
      <c r="HZ150" s="703"/>
      <c r="IA150" s="705"/>
      <c r="IB150" s="678" t="e">
        <f t="shared" si="839"/>
        <v>#N/A</v>
      </c>
      <c r="IC150" s="675" t="e">
        <f t="shared" si="840"/>
        <v>#N/A</v>
      </c>
      <c r="ID150" s="675" t="e">
        <f t="shared" si="841"/>
        <v>#N/A</v>
      </c>
      <c r="IE150" s="703"/>
      <c r="IF150" s="705"/>
      <c r="IG150" s="678" t="e">
        <f t="shared" si="842"/>
        <v>#N/A</v>
      </c>
      <c r="IH150" s="675" t="e">
        <f t="shared" si="843"/>
        <v>#N/A</v>
      </c>
      <c r="II150" s="675" t="e">
        <f t="shared" si="844"/>
        <v>#N/A</v>
      </c>
      <c r="IJ150" s="706"/>
      <c r="IK150" s="683"/>
      <c r="IL150" s="846" t="e">
        <f t="shared" si="716"/>
        <v>#N/A</v>
      </c>
      <c r="IM150" s="848" t="e">
        <f t="shared" si="717"/>
        <v>#N/A</v>
      </c>
      <c r="IN150" s="1252" t="e">
        <f t="shared" si="718"/>
        <v>#N/A</v>
      </c>
      <c r="IO150" s="1253" t="e">
        <f t="shared" si="719"/>
        <v>#N/A</v>
      </c>
      <c r="IP150" s="847" t="e">
        <f t="shared" si="720"/>
        <v>#N/A</v>
      </c>
      <c r="IQ150" s="848" t="e">
        <f t="shared" si="721"/>
        <v>#N/A</v>
      </c>
      <c r="IR150" s="1252" t="e">
        <f t="shared" si="722"/>
        <v>#N/A</v>
      </c>
      <c r="IS150" s="1330" t="e">
        <f t="shared" si="723"/>
        <v>#N/A</v>
      </c>
      <c r="IT150" s="846" t="e">
        <f t="shared" si="662"/>
        <v>#N/A</v>
      </c>
      <c r="IU150" s="848" t="e">
        <f t="shared" si="663"/>
        <v>#N/A</v>
      </c>
      <c r="IV150" s="1252" t="e">
        <f t="shared" si="664"/>
        <v>#N/A</v>
      </c>
      <c r="IW150" s="1253" t="e">
        <f t="shared" si="665"/>
        <v>#N/A</v>
      </c>
      <c r="IX150" s="847" t="e">
        <f t="shared" si="666"/>
        <v>#N/A</v>
      </c>
      <c r="IY150" s="848" t="e">
        <f t="shared" si="667"/>
        <v>#N/A</v>
      </c>
      <c r="IZ150" s="1252" t="e">
        <f t="shared" si="668"/>
        <v>#N/A</v>
      </c>
      <c r="JA150" s="1330" t="e">
        <f t="shared" si="669"/>
        <v>#N/A</v>
      </c>
      <c r="JB150" s="153"/>
      <c r="JC150" s="952"/>
      <c r="JD150" s="150"/>
      <c r="JE150" s="150"/>
      <c r="JF150" s="952"/>
      <c r="JG150" s="150"/>
      <c r="JH150" s="150"/>
      <c r="JI150" s="952"/>
      <c r="JJ150" s="150"/>
      <c r="JK150" s="150"/>
      <c r="JL150" s="958"/>
      <c r="JM150" s="150"/>
      <c r="JN150" s="150"/>
      <c r="JO150" s="846"/>
      <c r="JP150" s="852"/>
      <c r="JQ150" s="850"/>
      <c r="JR150" s="850"/>
      <c r="JS150" s="861"/>
      <c r="JT150" s="850"/>
      <c r="JU150" s="861"/>
      <c r="JV150" s="851"/>
      <c r="JW150" s="27"/>
      <c r="JX150" s="27"/>
      <c r="JY150" s="893"/>
      <c r="JZ150" s="27"/>
      <c r="KA150" s="27"/>
      <c r="KB150" s="707"/>
      <c r="KC150" s="846"/>
      <c r="KD150" s="975"/>
      <c r="KE150" s="27"/>
      <c r="KF150" s="27"/>
      <c r="KG150" s="893"/>
      <c r="KH150" s="27"/>
      <c r="KI150" s="27"/>
      <c r="KJ150" s="707"/>
      <c r="KK150" s="846"/>
      <c r="KL150" s="975"/>
      <c r="KM150" s="179"/>
      <c r="KN150" s="889"/>
      <c r="KO150" s="180"/>
      <c r="MA150" s="1352" t="e">
        <f t="shared" si="814"/>
        <v>#N/A</v>
      </c>
      <c r="MB150" s="1352" t="e">
        <f t="shared" si="815"/>
        <v>#N/A</v>
      </c>
    </row>
    <row r="151" spans="1:340" ht="18.75" customHeight="1">
      <c r="B151" s="13"/>
      <c r="C151" s="136"/>
      <c r="D151" s="14" t="e">
        <f t="shared" si="881"/>
        <v>#N/A</v>
      </c>
      <c r="E151" s="31" t="e">
        <f t="shared" si="741"/>
        <v>#N/A</v>
      </c>
      <c r="F151" s="40" t="e">
        <f t="shared" si="743"/>
        <v>#N/A</v>
      </c>
      <c r="G151" s="27" t="e">
        <f t="shared" si="744"/>
        <v>#N/A</v>
      </c>
      <c r="H151" s="27" t="e">
        <f t="shared" si="745"/>
        <v>#N/A</v>
      </c>
      <c r="I151" s="702"/>
      <c r="J151" s="593"/>
      <c r="K151" s="14" t="e">
        <f t="shared" si="746"/>
        <v>#N/A</v>
      </c>
      <c r="L151" s="31" t="e">
        <f t="shared" si="886"/>
        <v>#N/A</v>
      </c>
      <c r="M151" s="40" t="e">
        <f t="shared" si="816"/>
        <v>#N/A</v>
      </c>
      <c r="N151" s="27" t="e">
        <f t="shared" si="817"/>
        <v>#N/A</v>
      </c>
      <c r="O151" s="27" t="e">
        <f t="shared" si="818"/>
        <v>#N/A</v>
      </c>
      <c r="P151" s="27" t="e">
        <f t="shared" si="819"/>
        <v>#N/A</v>
      </c>
      <c r="Q151" s="702"/>
      <c r="R151" s="593"/>
      <c r="S151" s="29"/>
      <c r="T151" s="29"/>
      <c r="U151" s="29"/>
      <c r="V151" s="29"/>
      <c r="W151" s="863"/>
      <c r="X151" s="592"/>
      <c r="Y151" s="14"/>
      <c r="Z151" s="27"/>
      <c r="AA151" s="27"/>
      <c r="AB151" s="27"/>
      <c r="AC151" s="702"/>
      <c r="AD151" s="593"/>
      <c r="AE151" s="14" t="e">
        <f t="shared" si="845"/>
        <v>#N/A</v>
      </c>
      <c r="AF151" s="27" t="e">
        <f t="shared" si="846"/>
        <v>#N/A</v>
      </c>
      <c r="AG151" s="221" t="e">
        <f t="shared" si="847"/>
        <v>#N/A</v>
      </c>
      <c r="AH151" s="27"/>
      <c r="AI151" s="166"/>
      <c r="AJ151" s="16"/>
      <c r="AK151" s="29"/>
      <c r="AL151" s="29"/>
      <c r="AM151" s="29"/>
      <c r="AN151" s="863"/>
      <c r="AO151" s="592"/>
      <c r="AP151" s="14"/>
      <c r="AQ151" s="27"/>
      <c r="AR151" s="27"/>
      <c r="AS151" s="27"/>
      <c r="AT151" s="702"/>
      <c r="AU151" s="593"/>
      <c r="AV151" s="31"/>
      <c r="AW151" s="16"/>
      <c r="AX151" s="29"/>
      <c r="AY151" s="29"/>
      <c r="AZ151" s="29"/>
      <c r="BA151" s="863"/>
      <c r="BB151" s="902"/>
      <c r="BC151" s="234"/>
      <c r="BD151" s="232"/>
      <c r="BE151" s="232"/>
      <c r="BF151" s="904"/>
      <c r="BG151" s="905"/>
      <c r="BH151" s="15"/>
      <c r="BI151" s="29"/>
      <c r="BJ151" s="29"/>
      <c r="BK151" s="29"/>
      <c r="BL151" s="863"/>
      <c r="BM151" s="902"/>
      <c r="BN151" s="234"/>
      <c r="BO151" s="232"/>
      <c r="BP151" s="232"/>
      <c r="BQ151" s="904"/>
      <c r="BR151" s="905"/>
      <c r="BS151" s="15"/>
      <c r="BT151" s="29"/>
      <c r="BU151" s="29"/>
      <c r="BV151" s="29"/>
      <c r="BW151" s="863"/>
      <c r="BX151" s="902"/>
      <c r="BY151" s="234"/>
      <c r="BZ151" s="232"/>
      <c r="CA151" s="232"/>
      <c r="CB151" s="904"/>
      <c r="CC151" s="905"/>
      <c r="CD151" s="15"/>
      <c r="CE151" s="29"/>
      <c r="CF151" s="29"/>
      <c r="CG151" s="29"/>
      <c r="CH151" s="863"/>
      <c r="CI151" s="902"/>
      <c r="CJ151" s="234"/>
      <c r="CK151" s="232"/>
      <c r="CL151" s="232"/>
      <c r="CM151" s="911"/>
      <c r="CN151" s="912"/>
      <c r="CO151" s="15"/>
      <c r="CP151" s="232"/>
      <c r="CQ151" s="232"/>
      <c r="CR151" s="232"/>
      <c r="CS151" s="904"/>
      <c r="CT151" s="905"/>
      <c r="CU151" s="29"/>
      <c r="CV151" s="232"/>
      <c r="CW151" s="232"/>
      <c r="CX151" s="232"/>
      <c r="CY151" s="911"/>
      <c r="CZ151" s="912"/>
      <c r="DA151" s="15"/>
      <c r="DB151" s="232"/>
      <c r="DC151" s="232"/>
      <c r="DD151" s="232"/>
      <c r="DE151" s="904"/>
      <c r="DF151" s="915"/>
      <c r="DG151" s="40"/>
      <c r="DH151" s="27"/>
      <c r="DI151" s="27"/>
      <c r="DJ151" s="27"/>
      <c r="DK151" s="702"/>
      <c r="DL151" s="593"/>
      <c r="DM151" s="14"/>
      <c r="DN151" s="27"/>
      <c r="DO151" s="27"/>
      <c r="DP151" s="27"/>
      <c r="DQ151" s="702"/>
      <c r="DR151" s="663"/>
      <c r="DS151" s="40" t="e">
        <f t="shared" si="747"/>
        <v>#N/A</v>
      </c>
      <c r="DT151" s="27" t="e">
        <f t="shared" si="748"/>
        <v>#N/A</v>
      </c>
      <c r="DU151" s="27" t="e">
        <f t="shared" si="749"/>
        <v>#N/A</v>
      </c>
      <c r="DV151" s="27" t="e">
        <f t="shared" si="750"/>
        <v>#N/A</v>
      </c>
      <c r="DW151" s="702"/>
      <c r="DX151" s="663"/>
      <c r="DY151" s="270"/>
      <c r="DZ151" s="249"/>
      <c r="EA151" s="249"/>
      <c r="EB151" s="668"/>
      <c r="EC151" s="667"/>
      <c r="ED151" s="288"/>
      <c r="EE151" s="289"/>
      <c r="EF151" s="295"/>
      <c r="EG151" s="251"/>
      <c r="EH151" s="295"/>
      <c r="EI151" s="251"/>
      <c r="EJ151" s="256"/>
      <c r="EK151" s="257"/>
      <c r="EL151" s="257"/>
      <c r="EM151" s="668"/>
      <c r="EN151" s="665"/>
      <c r="EO151" s="253"/>
      <c r="EP151" s="254"/>
      <c r="EQ151" s="254"/>
      <c r="ER151" s="668"/>
      <c r="ES151" s="665"/>
      <c r="ET151" s="14"/>
      <c r="EU151" s="27"/>
      <c r="EV151" s="31"/>
      <c r="EW151" s="122"/>
      <c r="EX151" s="47"/>
      <c r="EY151" s="48"/>
      <c r="EZ151" s="49"/>
      <c r="FA151" s="50"/>
      <c r="FB151" s="51"/>
      <c r="FC151" s="153" t="e">
        <f t="shared" si="701"/>
        <v>#N/A</v>
      </c>
      <c r="FD151" s="986" t="e">
        <f t="shared" si="617"/>
        <v>#N/A</v>
      </c>
      <c r="FE151" s="993" t="e">
        <f t="shared" si="738"/>
        <v>#N/A</v>
      </c>
      <c r="FF151" s="987" t="e">
        <f t="shared" si="739"/>
        <v>#N/A</v>
      </c>
      <c r="FG151" s="246" t="e">
        <f t="shared" si="820"/>
        <v>#N/A</v>
      </c>
      <c r="FH151" s="246" t="e">
        <f t="shared" si="801"/>
        <v>#N/A</v>
      </c>
      <c r="FI151" s="246" t="e">
        <f t="shared" si="802"/>
        <v>#N/A</v>
      </c>
      <c r="FJ151" s="39" t="e">
        <f t="shared" si="751"/>
        <v>#N/A</v>
      </c>
      <c r="FK151" s="26" t="e">
        <f t="shared" si="752"/>
        <v>#N/A</v>
      </c>
      <c r="FL151" s="26" t="e">
        <f t="shared" si="753"/>
        <v>#N/A</v>
      </c>
      <c r="FM151" s="1300"/>
      <c r="FN151" s="656"/>
      <c r="FO151" s="28" t="e">
        <f t="shared" si="754"/>
        <v>#N/A</v>
      </c>
      <c r="FP151" s="28" t="e">
        <f t="shared" si="755"/>
        <v>#N/A</v>
      </c>
      <c r="FQ151" s="28" t="e">
        <f t="shared" si="756"/>
        <v>#N/A</v>
      </c>
      <c r="FR151" s="1305"/>
      <c r="FS151" s="698"/>
      <c r="FT151" s="10" t="e">
        <f t="shared" si="757"/>
        <v>#N/A</v>
      </c>
      <c r="FU151" s="28" t="e">
        <f t="shared" si="758"/>
        <v>#N/A</v>
      </c>
      <c r="FV151" s="28" t="e">
        <f t="shared" si="759"/>
        <v>#N/A</v>
      </c>
      <c r="FW151" s="1305"/>
      <c r="FX151" s="698"/>
      <c r="FY151" s="658" t="e">
        <f t="shared" si="760"/>
        <v>#N/A</v>
      </c>
      <c r="FZ151" s="126" t="e">
        <f t="shared" si="761"/>
        <v>#N/A</v>
      </c>
      <c r="GA151" s="126" t="e">
        <f t="shared" si="762"/>
        <v>#N/A</v>
      </c>
      <c r="GB151" s="787"/>
      <c r="GC151" s="1314"/>
      <c r="GD151" s="674" t="e">
        <f t="shared" si="763"/>
        <v>#N/A</v>
      </c>
      <c r="GE151" s="675" t="e">
        <f t="shared" si="764"/>
        <v>#N/A</v>
      </c>
      <c r="GF151" s="675" t="e">
        <f t="shared" si="765"/>
        <v>#N/A</v>
      </c>
      <c r="GG151" s="703"/>
      <c r="GH151" s="705"/>
      <c r="GI151" s="688" t="e">
        <f t="shared" si="766"/>
        <v>#N/A</v>
      </c>
      <c r="GJ151" s="688" t="e">
        <f t="shared" si="767"/>
        <v>#N/A</v>
      </c>
      <c r="GK151" s="688" t="e">
        <f t="shared" si="768"/>
        <v>#N/A</v>
      </c>
      <c r="GL151" s="703"/>
      <c r="GM151" s="705"/>
      <c r="GN151" s="689" t="e">
        <f t="shared" si="769"/>
        <v>#N/A</v>
      </c>
      <c r="GO151" s="688" t="e">
        <f t="shared" si="770"/>
        <v>#N/A</v>
      </c>
      <c r="GP151" s="688" t="e">
        <f t="shared" si="771"/>
        <v>#N/A</v>
      </c>
      <c r="GQ151" s="703"/>
      <c r="GR151" s="705"/>
      <c r="GS151" s="689" t="e">
        <f t="shared" si="772"/>
        <v>#N/A</v>
      </c>
      <c r="GT151" s="688" t="e">
        <f t="shared" si="773"/>
        <v>#N/A</v>
      </c>
      <c r="GU151" s="688" t="e">
        <f t="shared" si="774"/>
        <v>#N/A</v>
      </c>
      <c r="GV151" s="706"/>
      <c r="GW151" s="683"/>
      <c r="GX151" s="39" t="e">
        <f t="shared" si="775"/>
        <v>#N/A</v>
      </c>
      <c r="GY151" s="26" t="e">
        <f t="shared" si="776"/>
        <v>#N/A</v>
      </c>
      <c r="GZ151" s="26" t="e">
        <f t="shared" si="777"/>
        <v>#N/A</v>
      </c>
      <c r="HA151" s="1300"/>
      <c r="HB151" s="656"/>
      <c r="HC151" s="28" t="e">
        <f t="shared" si="778"/>
        <v>#N/A</v>
      </c>
      <c r="HD151" s="28" t="e">
        <f t="shared" si="779"/>
        <v>#N/A</v>
      </c>
      <c r="HE151" s="28" t="e">
        <f t="shared" si="780"/>
        <v>#N/A</v>
      </c>
      <c r="HF151" s="1305"/>
      <c r="HG151" s="698"/>
      <c r="HH151" s="10" t="e">
        <f t="shared" si="781"/>
        <v>#N/A</v>
      </c>
      <c r="HI151" s="28" t="e">
        <f t="shared" si="782"/>
        <v>#N/A</v>
      </c>
      <c r="HJ151" s="28" t="e">
        <f t="shared" si="783"/>
        <v>#N/A</v>
      </c>
      <c r="HK151" s="1305"/>
      <c r="HL151" s="698"/>
      <c r="HM151" s="658" t="e">
        <f t="shared" si="784"/>
        <v>#N/A</v>
      </c>
      <c r="HN151" s="126" t="e">
        <f t="shared" si="785"/>
        <v>#N/A</v>
      </c>
      <c r="HO151" s="126" t="e">
        <f t="shared" si="786"/>
        <v>#N/A</v>
      </c>
      <c r="HP151" s="787"/>
      <c r="HQ151" s="1314"/>
      <c r="HR151" s="674" t="e">
        <f t="shared" si="803"/>
        <v>#N/A</v>
      </c>
      <c r="HS151" s="675" t="e">
        <f t="shared" si="804"/>
        <v>#N/A</v>
      </c>
      <c r="HT151" s="675" t="e">
        <f t="shared" si="805"/>
        <v>#N/A</v>
      </c>
      <c r="HU151" s="703"/>
      <c r="HV151" s="705"/>
      <c r="HW151" s="675" t="e">
        <f t="shared" si="806"/>
        <v>#N/A</v>
      </c>
      <c r="HX151" s="675" t="e">
        <f t="shared" si="807"/>
        <v>#N/A</v>
      </c>
      <c r="HY151" s="675" t="e">
        <f t="shared" si="808"/>
        <v>#N/A</v>
      </c>
      <c r="HZ151" s="703"/>
      <c r="IA151" s="705"/>
      <c r="IB151" s="678" t="e">
        <f t="shared" si="839"/>
        <v>#N/A</v>
      </c>
      <c r="IC151" s="675" t="e">
        <f t="shared" si="840"/>
        <v>#N/A</v>
      </c>
      <c r="ID151" s="675" t="e">
        <f t="shared" si="841"/>
        <v>#N/A</v>
      </c>
      <c r="IE151" s="703"/>
      <c r="IF151" s="705"/>
      <c r="IG151" s="678" t="e">
        <f t="shared" si="842"/>
        <v>#N/A</v>
      </c>
      <c r="IH151" s="675" t="e">
        <f t="shared" si="843"/>
        <v>#N/A</v>
      </c>
      <c r="II151" s="675" t="e">
        <f t="shared" si="844"/>
        <v>#N/A</v>
      </c>
      <c r="IJ151" s="706"/>
      <c r="IK151" s="683"/>
      <c r="IL151" s="846" t="e">
        <f t="shared" si="716"/>
        <v>#N/A</v>
      </c>
      <c r="IM151" s="848" t="e">
        <f t="shared" si="717"/>
        <v>#N/A</v>
      </c>
      <c r="IN151" s="1252" t="e">
        <f t="shared" si="718"/>
        <v>#N/A</v>
      </c>
      <c r="IO151" s="1253" t="e">
        <f t="shared" si="719"/>
        <v>#N/A</v>
      </c>
      <c r="IP151" s="847" t="e">
        <f t="shared" si="720"/>
        <v>#N/A</v>
      </c>
      <c r="IQ151" s="848" t="e">
        <f t="shared" si="721"/>
        <v>#N/A</v>
      </c>
      <c r="IR151" s="1252" t="e">
        <f t="shared" si="722"/>
        <v>#N/A</v>
      </c>
      <c r="IS151" s="1330" t="e">
        <f t="shared" si="723"/>
        <v>#N/A</v>
      </c>
      <c r="IT151" s="846" t="e">
        <f t="shared" si="662"/>
        <v>#N/A</v>
      </c>
      <c r="IU151" s="848" t="e">
        <f t="shared" si="663"/>
        <v>#N/A</v>
      </c>
      <c r="IV151" s="1252" t="e">
        <f t="shared" si="664"/>
        <v>#N/A</v>
      </c>
      <c r="IW151" s="1253" t="e">
        <f t="shared" si="665"/>
        <v>#N/A</v>
      </c>
      <c r="IX151" s="847" t="e">
        <f t="shared" si="666"/>
        <v>#N/A</v>
      </c>
      <c r="IY151" s="848" t="e">
        <f t="shared" si="667"/>
        <v>#N/A</v>
      </c>
      <c r="IZ151" s="1252" t="e">
        <f t="shared" si="668"/>
        <v>#N/A</v>
      </c>
      <c r="JA151" s="1330" t="e">
        <f t="shared" si="669"/>
        <v>#N/A</v>
      </c>
      <c r="JB151" s="153"/>
      <c r="JC151" s="952"/>
      <c r="JD151" s="150"/>
      <c r="JE151" s="150"/>
      <c r="JF151" s="952"/>
      <c r="JG151" s="150"/>
      <c r="JH151" s="150"/>
      <c r="JI151" s="952"/>
      <c r="JJ151" s="150"/>
      <c r="JK151" s="150"/>
      <c r="JL151" s="958"/>
      <c r="JM151" s="150"/>
      <c r="JN151" s="150"/>
      <c r="JO151" s="846"/>
      <c r="JP151" s="852"/>
      <c r="JQ151" s="850"/>
      <c r="JR151" s="850"/>
      <c r="JS151" s="861"/>
      <c r="JT151" s="850"/>
      <c r="JU151" s="861"/>
      <c r="JV151" s="851"/>
      <c r="JW151" s="27"/>
      <c r="JX151" s="27"/>
      <c r="JY151" s="893"/>
      <c r="JZ151" s="27"/>
      <c r="KA151" s="27"/>
      <c r="KB151" s="707"/>
      <c r="KC151" s="846"/>
      <c r="KD151" s="975"/>
      <c r="KE151" s="27"/>
      <c r="KF151" s="27"/>
      <c r="KG151" s="893"/>
      <c r="KH151" s="27"/>
      <c r="KI151" s="27"/>
      <c r="KJ151" s="707"/>
      <c r="KK151" s="846"/>
      <c r="KL151" s="975"/>
      <c r="KM151" s="179"/>
      <c r="KN151" s="889"/>
      <c r="KO151" s="180"/>
      <c r="MA151" s="1352" t="e">
        <f t="shared" si="814"/>
        <v>#N/A</v>
      </c>
      <c r="MB151" s="1352" t="e">
        <f t="shared" si="815"/>
        <v>#N/A</v>
      </c>
    </row>
    <row r="152" spans="1:340" ht="18.75" customHeight="1">
      <c r="B152" s="13"/>
      <c r="C152" s="136"/>
      <c r="D152" s="14" t="e">
        <f t="shared" si="881"/>
        <v>#N/A</v>
      </c>
      <c r="E152" s="31" t="e">
        <f t="shared" si="741"/>
        <v>#N/A</v>
      </c>
      <c r="F152" s="40" t="e">
        <f t="shared" si="743"/>
        <v>#N/A</v>
      </c>
      <c r="G152" s="27" t="e">
        <f t="shared" si="744"/>
        <v>#N/A</v>
      </c>
      <c r="H152" s="27" t="e">
        <f t="shared" si="745"/>
        <v>#N/A</v>
      </c>
      <c r="I152" s="702"/>
      <c r="J152" s="593"/>
      <c r="K152" s="14" t="e">
        <f t="shared" si="746"/>
        <v>#N/A</v>
      </c>
      <c r="L152" s="31" t="e">
        <f t="shared" si="886"/>
        <v>#N/A</v>
      </c>
      <c r="M152" s="40" t="e">
        <f t="shared" si="816"/>
        <v>#N/A</v>
      </c>
      <c r="N152" s="27" t="e">
        <f t="shared" si="817"/>
        <v>#N/A</v>
      </c>
      <c r="O152" s="27" t="e">
        <f t="shared" si="818"/>
        <v>#N/A</v>
      </c>
      <c r="P152" s="27" t="e">
        <f t="shared" si="819"/>
        <v>#N/A</v>
      </c>
      <c r="Q152" s="702"/>
      <c r="R152" s="593"/>
      <c r="S152" s="29"/>
      <c r="T152" s="29"/>
      <c r="U152" s="29"/>
      <c r="V152" s="29"/>
      <c r="W152" s="863"/>
      <c r="X152" s="592"/>
      <c r="Y152" s="14"/>
      <c r="Z152" s="27"/>
      <c r="AA152" s="27"/>
      <c r="AB152" s="27"/>
      <c r="AC152" s="702"/>
      <c r="AD152" s="593"/>
      <c r="AE152" s="14" t="e">
        <f t="shared" si="845"/>
        <v>#N/A</v>
      </c>
      <c r="AF152" s="27" t="e">
        <f t="shared" si="846"/>
        <v>#N/A</v>
      </c>
      <c r="AG152" s="221" t="e">
        <f t="shared" si="847"/>
        <v>#N/A</v>
      </c>
      <c r="AH152" s="27"/>
      <c r="AI152" s="166"/>
      <c r="AJ152" s="16"/>
      <c r="AK152" s="29"/>
      <c r="AL152" s="29"/>
      <c r="AM152" s="29"/>
      <c r="AN152" s="863"/>
      <c r="AO152" s="592"/>
      <c r="AP152" s="14"/>
      <c r="AQ152" s="27"/>
      <c r="AR152" s="27"/>
      <c r="AS152" s="27"/>
      <c r="AT152" s="702"/>
      <c r="AU152" s="593"/>
      <c r="AV152" s="31"/>
      <c r="AW152" s="16"/>
      <c r="AX152" s="29"/>
      <c r="AY152" s="29"/>
      <c r="AZ152" s="29"/>
      <c r="BA152" s="863"/>
      <c r="BB152" s="902"/>
      <c r="BC152" s="234"/>
      <c r="BD152" s="232"/>
      <c r="BE152" s="232"/>
      <c r="BF152" s="904"/>
      <c r="BG152" s="905"/>
      <c r="BH152" s="15"/>
      <c r="BI152" s="29"/>
      <c r="BJ152" s="29"/>
      <c r="BK152" s="29"/>
      <c r="BL152" s="863"/>
      <c r="BM152" s="902"/>
      <c r="BN152" s="234"/>
      <c r="BO152" s="232"/>
      <c r="BP152" s="232"/>
      <c r="BQ152" s="904"/>
      <c r="BR152" s="905"/>
      <c r="BS152" s="15"/>
      <c r="BT152" s="29"/>
      <c r="BU152" s="29"/>
      <c r="BV152" s="29"/>
      <c r="BW152" s="863"/>
      <c r="BX152" s="902"/>
      <c r="BY152" s="234"/>
      <c r="BZ152" s="232"/>
      <c r="CA152" s="232"/>
      <c r="CB152" s="904"/>
      <c r="CC152" s="905"/>
      <c r="CD152" s="15"/>
      <c r="CE152" s="29"/>
      <c r="CF152" s="29"/>
      <c r="CG152" s="29"/>
      <c r="CH152" s="863"/>
      <c r="CI152" s="902"/>
      <c r="CJ152" s="234"/>
      <c r="CK152" s="232"/>
      <c r="CL152" s="232"/>
      <c r="CM152" s="911"/>
      <c r="CN152" s="912"/>
      <c r="CO152" s="15"/>
      <c r="CP152" s="232"/>
      <c r="CQ152" s="232"/>
      <c r="CR152" s="232"/>
      <c r="CS152" s="904"/>
      <c r="CT152" s="905"/>
      <c r="CU152" s="29"/>
      <c r="CV152" s="232"/>
      <c r="CW152" s="232"/>
      <c r="CX152" s="232"/>
      <c r="CY152" s="911"/>
      <c r="CZ152" s="912"/>
      <c r="DA152" s="15"/>
      <c r="DB152" s="232"/>
      <c r="DC152" s="232"/>
      <c r="DD152" s="232"/>
      <c r="DE152" s="904"/>
      <c r="DF152" s="915"/>
      <c r="DG152" s="40"/>
      <c r="DH152" s="27"/>
      <c r="DI152" s="27"/>
      <c r="DJ152" s="27"/>
      <c r="DK152" s="702"/>
      <c r="DL152" s="593"/>
      <c r="DM152" s="14"/>
      <c r="DN152" s="27"/>
      <c r="DO152" s="27"/>
      <c r="DP152" s="27"/>
      <c r="DQ152" s="702"/>
      <c r="DR152" s="663"/>
      <c r="DS152" s="40" t="e">
        <f t="shared" si="747"/>
        <v>#N/A</v>
      </c>
      <c r="DT152" s="27" t="e">
        <f t="shared" si="748"/>
        <v>#N/A</v>
      </c>
      <c r="DU152" s="27" t="e">
        <f t="shared" si="749"/>
        <v>#N/A</v>
      </c>
      <c r="DV152" s="27" t="e">
        <f t="shared" si="750"/>
        <v>#N/A</v>
      </c>
      <c r="DW152" s="702"/>
      <c r="DX152" s="663"/>
      <c r="DY152" s="270"/>
      <c r="DZ152" s="249"/>
      <c r="EA152" s="249"/>
      <c r="EB152" s="668"/>
      <c r="EC152" s="667"/>
      <c r="ED152" s="288"/>
      <c r="EE152" s="289"/>
      <c r="EF152" s="295"/>
      <c r="EG152" s="251"/>
      <c r="EH152" s="295"/>
      <c r="EI152" s="251"/>
      <c r="EJ152" s="256"/>
      <c r="EK152" s="257"/>
      <c r="EL152" s="257"/>
      <c r="EM152" s="668"/>
      <c r="EN152" s="665"/>
      <c r="EO152" s="253"/>
      <c r="EP152" s="254"/>
      <c r="EQ152" s="254"/>
      <c r="ER152" s="668"/>
      <c r="ES152" s="665"/>
      <c r="ET152" s="14"/>
      <c r="EU152" s="27"/>
      <c r="EV152" s="31"/>
      <c r="EW152" s="122"/>
      <c r="EX152" s="47"/>
      <c r="EY152" s="48"/>
      <c r="EZ152" s="49"/>
      <c r="FA152" s="50"/>
      <c r="FB152" s="51"/>
      <c r="FC152" s="153" t="e">
        <f t="shared" si="701"/>
        <v>#N/A</v>
      </c>
      <c r="FD152" s="986" t="e">
        <f t="shared" si="617"/>
        <v>#N/A</v>
      </c>
      <c r="FE152" s="993" t="e">
        <f t="shared" si="738"/>
        <v>#N/A</v>
      </c>
      <c r="FF152" s="987" t="e">
        <f t="shared" si="739"/>
        <v>#N/A</v>
      </c>
      <c r="FG152" s="246" t="e">
        <f t="shared" si="820"/>
        <v>#N/A</v>
      </c>
      <c r="FH152" s="246" t="e">
        <f t="shared" si="801"/>
        <v>#N/A</v>
      </c>
      <c r="FI152" s="246" t="e">
        <f t="shared" si="802"/>
        <v>#N/A</v>
      </c>
      <c r="FJ152" s="39" t="e">
        <f t="shared" si="751"/>
        <v>#N/A</v>
      </c>
      <c r="FK152" s="26" t="e">
        <f t="shared" si="752"/>
        <v>#N/A</v>
      </c>
      <c r="FL152" s="26" t="e">
        <f t="shared" si="753"/>
        <v>#N/A</v>
      </c>
      <c r="FM152" s="1300"/>
      <c r="FN152" s="656"/>
      <c r="FO152" s="28" t="e">
        <f t="shared" si="754"/>
        <v>#N/A</v>
      </c>
      <c r="FP152" s="28" t="e">
        <f t="shared" si="755"/>
        <v>#N/A</v>
      </c>
      <c r="FQ152" s="28" t="e">
        <f t="shared" si="756"/>
        <v>#N/A</v>
      </c>
      <c r="FR152" s="1305"/>
      <c r="FS152" s="698"/>
      <c r="FT152" s="10" t="e">
        <f t="shared" si="757"/>
        <v>#N/A</v>
      </c>
      <c r="FU152" s="28" t="e">
        <f t="shared" si="758"/>
        <v>#N/A</v>
      </c>
      <c r="FV152" s="28" t="e">
        <f t="shared" si="759"/>
        <v>#N/A</v>
      </c>
      <c r="FW152" s="1305"/>
      <c r="FX152" s="698"/>
      <c r="FY152" s="658" t="e">
        <f t="shared" si="760"/>
        <v>#N/A</v>
      </c>
      <c r="FZ152" s="126" t="e">
        <f t="shared" si="761"/>
        <v>#N/A</v>
      </c>
      <c r="GA152" s="126" t="e">
        <f t="shared" si="762"/>
        <v>#N/A</v>
      </c>
      <c r="GB152" s="787"/>
      <c r="GC152" s="1314"/>
      <c r="GD152" s="674" t="e">
        <f t="shared" si="763"/>
        <v>#N/A</v>
      </c>
      <c r="GE152" s="675" t="e">
        <f t="shared" si="764"/>
        <v>#N/A</v>
      </c>
      <c r="GF152" s="675" t="e">
        <f t="shared" si="765"/>
        <v>#N/A</v>
      </c>
      <c r="GG152" s="703"/>
      <c r="GH152" s="705"/>
      <c r="GI152" s="688" t="e">
        <f t="shared" si="766"/>
        <v>#N/A</v>
      </c>
      <c r="GJ152" s="688" t="e">
        <f t="shared" si="767"/>
        <v>#N/A</v>
      </c>
      <c r="GK152" s="688" t="e">
        <f t="shared" si="768"/>
        <v>#N/A</v>
      </c>
      <c r="GL152" s="703"/>
      <c r="GM152" s="705"/>
      <c r="GN152" s="689" t="e">
        <f t="shared" si="769"/>
        <v>#N/A</v>
      </c>
      <c r="GO152" s="688" t="e">
        <f t="shared" si="770"/>
        <v>#N/A</v>
      </c>
      <c r="GP152" s="688" t="e">
        <f t="shared" si="771"/>
        <v>#N/A</v>
      </c>
      <c r="GQ152" s="703"/>
      <c r="GR152" s="705"/>
      <c r="GS152" s="689" t="e">
        <f t="shared" si="772"/>
        <v>#N/A</v>
      </c>
      <c r="GT152" s="688" t="e">
        <f t="shared" si="773"/>
        <v>#N/A</v>
      </c>
      <c r="GU152" s="688" t="e">
        <f t="shared" si="774"/>
        <v>#N/A</v>
      </c>
      <c r="GV152" s="706"/>
      <c r="GW152" s="683"/>
      <c r="GX152" s="39" t="e">
        <f t="shared" si="775"/>
        <v>#N/A</v>
      </c>
      <c r="GY152" s="26" t="e">
        <f t="shared" si="776"/>
        <v>#N/A</v>
      </c>
      <c r="GZ152" s="26" t="e">
        <f t="shared" si="777"/>
        <v>#N/A</v>
      </c>
      <c r="HA152" s="1300"/>
      <c r="HB152" s="656"/>
      <c r="HC152" s="28" t="e">
        <f t="shared" si="778"/>
        <v>#N/A</v>
      </c>
      <c r="HD152" s="28" t="e">
        <f t="shared" si="779"/>
        <v>#N/A</v>
      </c>
      <c r="HE152" s="28" t="e">
        <f t="shared" si="780"/>
        <v>#N/A</v>
      </c>
      <c r="HF152" s="1305"/>
      <c r="HG152" s="698"/>
      <c r="HH152" s="10" t="e">
        <f t="shared" si="781"/>
        <v>#N/A</v>
      </c>
      <c r="HI152" s="28" t="e">
        <f t="shared" si="782"/>
        <v>#N/A</v>
      </c>
      <c r="HJ152" s="28" t="e">
        <f t="shared" si="783"/>
        <v>#N/A</v>
      </c>
      <c r="HK152" s="1305"/>
      <c r="HL152" s="698"/>
      <c r="HM152" s="658" t="e">
        <f t="shared" si="784"/>
        <v>#N/A</v>
      </c>
      <c r="HN152" s="126" t="e">
        <f t="shared" si="785"/>
        <v>#N/A</v>
      </c>
      <c r="HO152" s="126" t="e">
        <f t="shared" si="786"/>
        <v>#N/A</v>
      </c>
      <c r="HP152" s="787"/>
      <c r="HQ152" s="1314"/>
      <c r="HR152" s="674" t="e">
        <f t="shared" si="803"/>
        <v>#N/A</v>
      </c>
      <c r="HS152" s="675" t="e">
        <f t="shared" si="804"/>
        <v>#N/A</v>
      </c>
      <c r="HT152" s="675" t="e">
        <f t="shared" si="805"/>
        <v>#N/A</v>
      </c>
      <c r="HU152" s="703"/>
      <c r="HV152" s="705"/>
      <c r="HW152" s="675" t="e">
        <f t="shared" si="806"/>
        <v>#N/A</v>
      </c>
      <c r="HX152" s="675" t="e">
        <f t="shared" si="807"/>
        <v>#N/A</v>
      </c>
      <c r="HY152" s="675" t="e">
        <f t="shared" si="808"/>
        <v>#N/A</v>
      </c>
      <c r="HZ152" s="703"/>
      <c r="IA152" s="705"/>
      <c r="IB152" s="678" t="e">
        <f t="shared" si="839"/>
        <v>#N/A</v>
      </c>
      <c r="IC152" s="675" t="e">
        <f t="shared" si="840"/>
        <v>#N/A</v>
      </c>
      <c r="ID152" s="675" t="e">
        <f t="shared" si="841"/>
        <v>#N/A</v>
      </c>
      <c r="IE152" s="703"/>
      <c r="IF152" s="705"/>
      <c r="IG152" s="678" t="e">
        <f t="shared" si="842"/>
        <v>#N/A</v>
      </c>
      <c r="IH152" s="675" t="e">
        <f t="shared" si="843"/>
        <v>#N/A</v>
      </c>
      <c r="II152" s="675" t="e">
        <f t="shared" si="844"/>
        <v>#N/A</v>
      </c>
      <c r="IJ152" s="706"/>
      <c r="IK152" s="683"/>
      <c r="IL152" s="846" t="e">
        <f t="shared" si="716"/>
        <v>#N/A</v>
      </c>
      <c r="IM152" s="848" t="e">
        <f t="shared" si="717"/>
        <v>#N/A</v>
      </c>
      <c r="IN152" s="1252" t="e">
        <f t="shared" si="718"/>
        <v>#N/A</v>
      </c>
      <c r="IO152" s="1253" t="e">
        <f t="shared" si="719"/>
        <v>#N/A</v>
      </c>
      <c r="IP152" s="847" t="e">
        <f t="shared" si="720"/>
        <v>#N/A</v>
      </c>
      <c r="IQ152" s="848" t="e">
        <f t="shared" si="721"/>
        <v>#N/A</v>
      </c>
      <c r="IR152" s="1252" t="e">
        <f t="shared" si="722"/>
        <v>#N/A</v>
      </c>
      <c r="IS152" s="1330" t="e">
        <f t="shared" si="723"/>
        <v>#N/A</v>
      </c>
      <c r="IT152" s="846" t="e">
        <f t="shared" si="662"/>
        <v>#N/A</v>
      </c>
      <c r="IU152" s="848" t="e">
        <f t="shared" si="663"/>
        <v>#N/A</v>
      </c>
      <c r="IV152" s="1252" t="e">
        <f t="shared" si="664"/>
        <v>#N/A</v>
      </c>
      <c r="IW152" s="1253" t="e">
        <f t="shared" si="665"/>
        <v>#N/A</v>
      </c>
      <c r="IX152" s="847" t="e">
        <f t="shared" si="666"/>
        <v>#N/A</v>
      </c>
      <c r="IY152" s="848" t="e">
        <f t="shared" si="667"/>
        <v>#N/A</v>
      </c>
      <c r="IZ152" s="1252" t="e">
        <f t="shared" si="668"/>
        <v>#N/A</v>
      </c>
      <c r="JA152" s="1330" t="e">
        <f t="shared" si="669"/>
        <v>#N/A</v>
      </c>
      <c r="JB152" s="153"/>
      <c r="JC152" s="952"/>
      <c r="JD152" s="150"/>
      <c r="JE152" s="150"/>
      <c r="JF152" s="952"/>
      <c r="JG152" s="150"/>
      <c r="JH152" s="150"/>
      <c r="JI152" s="952"/>
      <c r="JJ152" s="150"/>
      <c r="JK152" s="150"/>
      <c r="JL152" s="958"/>
      <c r="JM152" s="150"/>
      <c r="JN152" s="150"/>
      <c r="JO152" s="846"/>
      <c r="JP152" s="852"/>
      <c r="JQ152" s="850"/>
      <c r="JR152" s="850"/>
      <c r="JS152" s="861"/>
      <c r="JT152" s="850"/>
      <c r="JU152" s="861"/>
      <c r="JV152" s="851"/>
      <c r="JW152" s="27"/>
      <c r="JX152" s="27"/>
      <c r="JY152" s="893"/>
      <c r="JZ152" s="27"/>
      <c r="KA152" s="27"/>
      <c r="KB152" s="707"/>
      <c r="KC152" s="846"/>
      <c r="KD152" s="975"/>
      <c r="KE152" s="27"/>
      <c r="KF152" s="27"/>
      <c r="KG152" s="893"/>
      <c r="KH152" s="27"/>
      <c r="KI152" s="27"/>
      <c r="KJ152" s="707"/>
      <c r="KK152" s="846"/>
      <c r="KL152" s="975"/>
      <c r="KM152" s="179"/>
      <c r="KN152" s="889"/>
      <c r="KO152" s="180"/>
      <c r="MA152" s="1352" t="e">
        <f t="shared" si="814"/>
        <v>#N/A</v>
      </c>
      <c r="MB152" s="1352" t="e">
        <f t="shared" si="815"/>
        <v>#N/A</v>
      </c>
    </row>
    <row r="153" spans="1:340" ht="18.75" customHeight="1">
      <c r="B153" s="13"/>
      <c r="C153" s="136"/>
      <c r="D153" s="14" t="e">
        <f t="shared" si="881"/>
        <v>#N/A</v>
      </c>
      <c r="E153" s="31" t="e">
        <f t="shared" si="741"/>
        <v>#N/A</v>
      </c>
      <c r="F153" s="40" t="e">
        <f t="shared" si="743"/>
        <v>#N/A</v>
      </c>
      <c r="G153" s="27" t="e">
        <f t="shared" si="744"/>
        <v>#N/A</v>
      </c>
      <c r="H153" s="27" t="e">
        <f t="shared" si="745"/>
        <v>#N/A</v>
      </c>
      <c r="I153" s="702"/>
      <c r="J153" s="593"/>
      <c r="K153" s="14" t="e">
        <f t="shared" si="746"/>
        <v>#N/A</v>
      </c>
      <c r="L153" s="31" t="e">
        <f t="shared" si="886"/>
        <v>#N/A</v>
      </c>
      <c r="M153" s="40" t="e">
        <f t="shared" si="816"/>
        <v>#N/A</v>
      </c>
      <c r="N153" s="27" t="e">
        <f t="shared" si="817"/>
        <v>#N/A</v>
      </c>
      <c r="O153" s="27" t="e">
        <f t="shared" si="818"/>
        <v>#N/A</v>
      </c>
      <c r="P153" s="27" t="e">
        <f t="shared" si="819"/>
        <v>#N/A</v>
      </c>
      <c r="Q153" s="702"/>
      <c r="R153" s="593"/>
      <c r="S153" s="29"/>
      <c r="T153" s="29"/>
      <c r="U153" s="29"/>
      <c r="V153" s="29"/>
      <c r="W153" s="863"/>
      <c r="X153" s="592"/>
      <c r="Y153" s="14"/>
      <c r="Z153" s="27"/>
      <c r="AA153" s="27"/>
      <c r="AB153" s="27"/>
      <c r="AC153" s="702"/>
      <c r="AD153" s="593"/>
      <c r="AE153" s="14" t="e">
        <f t="shared" si="845"/>
        <v>#N/A</v>
      </c>
      <c r="AF153" s="27" t="e">
        <f t="shared" si="846"/>
        <v>#N/A</v>
      </c>
      <c r="AG153" s="221" t="e">
        <f t="shared" si="847"/>
        <v>#N/A</v>
      </c>
      <c r="AH153" s="27"/>
      <c r="AI153" s="166"/>
      <c r="AJ153" s="16"/>
      <c r="AK153" s="29"/>
      <c r="AL153" s="29"/>
      <c r="AM153" s="29"/>
      <c r="AN153" s="863"/>
      <c r="AO153" s="592"/>
      <c r="AP153" s="14"/>
      <c r="AQ153" s="27"/>
      <c r="AR153" s="27"/>
      <c r="AS153" s="27"/>
      <c r="AT153" s="702"/>
      <c r="AU153" s="593"/>
      <c r="AV153" s="31"/>
      <c r="AW153" s="16"/>
      <c r="AX153" s="29"/>
      <c r="AY153" s="29"/>
      <c r="AZ153" s="29"/>
      <c r="BA153" s="863"/>
      <c r="BB153" s="902"/>
      <c r="BC153" s="234"/>
      <c r="BD153" s="232"/>
      <c r="BE153" s="232"/>
      <c r="BF153" s="904"/>
      <c r="BG153" s="905"/>
      <c r="BH153" s="15"/>
      <c r="BI153" s="29"/>
      <c r="BJ153" s="29"/>
      <c r="BK153" s="29"/>
      <c r="BL153" s="863"/>
      <c r="BM153" s="902"/>
      <c r="BN153" s="234"/>
      <c r="BO153" s="232"/>
      <c r="BP153" s="232"/>
      <c r="BQ153" s="904"/>
      <c r="BR153" s="905"/>
      <c r="BS153" s="15"/>
      <c r="BT153" s="29"/>
      <c r="BU153" s="29"/>
      <c r="BV153" s="29"/>
      <c r="BW153" s="863"/>
      <c r="BX153" s="902"/>
      <c r="BY153" s="234"/>
      <c r="BZ153" s="232"/>
      <c r="CA153" s="232"/>
      <c r="CB153" s="904"/>
      <c r="CC153" s="905"/>
      <c r="CD153" s="15"/>
      <c r="CE153" s="29"/>
      <c r="CF153" s="29"/>
      <c r="CG153" s="29"/>
      <c r="CH153" s="863"/>
      <c r="CI153" s="902"/>
      <c r="CJ153" s="234"/>
      <c r="CK153" s="232"/>
      <c r="CL153" s="232"/>
      <c r="CM153" s="911"/>
      <c r="CN153" s="912"/>
      <c r="CO153" s="15"/>
      <c r="CP153" s="232"/>
      <c r="CQ153" s="232"/>
      <c r="CR153" s="232"/>
      <c r="CS153" s="904"/>
      <c r="CT153" s="905"/>
      <c r="CU153" s="29"/>
      <c r="CV153" s="232"/>
      <c r="CW153" s="232"/>
      <c r="CX153" s="232"/>
      <c r="CY153" s="911"/>
      <c r="CZ153" s="912"/>
      <c r="DA153" s="15"/>
      <c r="DB153" s="232"/>
      <c r="DC153" s="232"/>
      <c r="DD153" s="232"/>
      <c r="DE153" s="904"/>
      <c r="DF153" s="915"/>
      <c r="DG153" s="40"/>
      <c r="DH153" s="27"/>
      <c r="DI153" s="27"/>
      <c r="DJ153" s="27"/>
      <c r="DK153" s="702"/>
      <c r="DL153" s="593"/>
      <c r="DM153" s="14"/>
      <c r="DN153" s="27"/>
      <c r="DO153" s="27"/>
      <c r="DP153" s="27"/>
      <c r="DQ153" s="702"/>
      <c r="DR153" s="663"/>
      <c r="DS153" s="40" t="e">
        <f t="shared" si="747"/>
        <v>#N/A</v>
      </c>
      <c r="DT153" s="27" t="e">
        <f t="shared" si="748"/>
        <v>#N/A</v>
      </c>
      <c r="DU153" s="27" t="e">
        <f t="shared" si="749"/>
        <v>#N/A</v>
      </c>
      <c r="DV153" s="27" t="e">
        <f t="shared" si="750"/>
        <v>#N/A</v>
      </c>
      <c r="DW153" s="702"/>
      <c r="DX153" s="663"/>
      <c r="DY153" s="270"/>
      <c r="DZ153" s="249"/>
      <c r="EA153" s="249"/>
      <c r="EB153" s="668"/>
      <c r="EC153" s="667"/>
      <c r="ED153" s="288"/>
      <c r="EE153" s="289"/>
      <c r="EF153" s="295"/>
      <c r="EG153" s="251"/>
      <c r="EH153" s="295"/>
      <c r="EI153" s="251"/>
      <c r="EJ153" s="256"/>
      <c r="EK153" s="257"/>
      <c r="EL153" s="257"/>
      <c r="EM153" s="668"/>
      <c r="EN153" s="665"/>
      <c r="EO153" s="253"/>
      <c r="EP153" s="254"/>
      <c r="EQ153" s="254"/>
      <c r="ER153" s="668"/>
      <c r="ES153" s="665"/>
      <c r="ET153" s="14"/>
      <c r="EU153" s="27"/>
      <c r="EV153" s="31"/>
      <c r="EW153" s="122"/>
      <c r="EX153" s="47"/>
      <c r="EY153" s="48"/>
      <c r="EZ153" s="49"/>
      <c r="FA153" s="50"/>
      <c r="FB153" s="51"/>
      <c r="FC153" s="153" t="e">
        <f t="shared" si="701"/>
        <v>#N/A</v>
      </c>
      <c r="FD153" s="986" t="e">
        <f t="shared" si="617"/>
        <v>#N/A</v>
      </c>
      <c r="FE153" s="993" t="e">
        <f t="shared" si="738"/>
        <v>#N/A</v>
      </c>
      <c r="FF153" s="987" t="e">
        <f t="shared" si="739"/>
        <v>#N/A</v>
      </c>
      <c r="FG153" s="246" t="e">
        <f t="shared" si="820"/>
        <v>#N/A</v>
      </c>
      <c r="FH153" s="246" t="e">
        <f t="shared" si="801"/>
        <v>#N/A</v>
      </c>
      <c r="FI153" s="246" t="e">
        <f t="shared" si="802"/>
        <v>#N/A</v>
      </c>
      <c r="FJ153" s="39" t="e">
        <f t="shared" si="751"/>
        <v>#N/A</v>
      </c>
      <c r="FK153" s="26" t="e">
        <f t="shared" si="752"/>
        <v>#N/A</v>
      </c>
      <c r="FL153" s="26" t="e">
        <f t="shared" si="753"/>
        <v>#N/A</v>
      </c>
      <c r="FM153" s="1300"/>
      <c r="FN153" s="656"/>
      <c r="FO153" s="28" t="e">
        <f t="shared" si="754"/>
        <v>#N/A</v>
      </c>
      <c r="FP153" s="28" t="e">
        <f t="shared" si="755"/>
        <v>#N/A</v>
      </c>
      <c r="FQ153" s="28" t="e">
        <f t="shared" si="756"/>
        <v>#N/A</v>
      </c>
      <c r="FR153" s="1305"/>
      <c r="FS153" s="698"/>
      <c r="FT153" s="10" t="e">
        <f t="shared" si="757"/>
        <v>#N/A</v>
      </c>
      <c r="FU153" s="28" t="e">
        <f t="shared" si="758"/>
        <v>#N/A</v>
      </c>
      <c r="FV153" s="28" t="e">
        <f t="shared" si="759"/>
        <v>#N/A</v>
      </c>
      <c r="FW153" s="1305"/>
      <c r="FX153" s="698"/>
      <c r="FY153" s="658" t="e">
        <f t="shared" si="760"/>
        <v>#N/A</v>
      </c>
      <c r="FZ153" s="126" t="e">
        <f t="shared" si="761"/>
        <v>#N/A</v>
      </c>
      <c r="GA153" s="126" t="e">
        <f t="shared" si="762"/>
        <v>#N/A</v>
      </c>
      <c r="GB153" s="787"/>
      <c r="GC153" s="1314"/>
      <c r="GD153" s="674" t="e">
        <f t="shared" si="763"/>
        <v>#N/A</v>
      </c>
      <c r="GE153" s="675" t="e">
        <f t="shared" si="764"/>
        <v>#N/A</v>
      </c>
      <c r="GF153" s="675" t="e">
        <f t="shared" si="765"/>
        <v>#N/A</v>
      </c>
      <c r="GG153" s="703"/>
      <c r="GH153" s="705"/>
      <c r="GI153" s="688" t="e">
        <f t="shared" si="766"/>
        <v>#N/A</v>
      </c>
      <c r="GJ153" s="688" t="e">
        <f t="shared" si="767"/>
        <v>#N/A</v>
      </c>
      <c r="GK153" s="688" t="e">
        <f t="shared" si="768"/>
        <v>#N/A</v>
      </c>
      <c r="GL153" s="703"/>
      <c r="GM153" s="705"/>
      <c r="GN153" s="689" t="e">
        <f t="shared" si="769"/>
        <v>#N/A</v>
      </c>
      <c r="GO153" s="688" t="e">
        <f t="shared" si="770"/>
        <v>#N/A</v>
      </c>
      <c r="GP153" s="688" t="e">
        <f t="shared" si="771"/>
        <v>#N/A</v>
      </c>
      <c r="GQ153" s="703"/>
      <c r="GR153" s="705"/>
      <c r="GS153" s="689" t="e">
        <f t="shared" si="772"/>
        <v>#N/A</v>
      </c>
      <c r="GT153" s="688" t="e">
        <f t="shared" si="773"/>
        <v>#N/A</v>
      </c>
      <c r="GU153" s="688" t="e">
        <f t="shared" si="774"/>
        <v>#N/A</v>
      </c>
      <c r="GV153" s="706"/>
      <c r="GW153" s="683"/>
      <c r="GX153" s="39" t="e">
        <f t="shared" si="775"/>
        <v>#N/A</v>
      </c>
      <c r="GY153" s="26" t="e">
        <f t="shared" si="776"/>
        <v>#N/A</v>
      </c>
      <c r="GZ153" s="26" t="e">
        <f t="shared" si="777"/>
        <v>#N/A</v>
      </c>
      <c r="HA153" s="1300"/>
      <c r="HB153" s="656"/>
      <c r="HC153" s="28" t="e">
        <f t="shared" si="778"/>
        <v>#N/A</v>
      </c>
      <c r="HD153" s="28" t="e">
        <f t="shared" si="779"/>
        <v>#N/A</v>
      </c>
      <c r="HE153" s="28" t="e">
        <f t="shared" si="780"/>
        <v>#N/A</v>
      </c>
      <c r="HF153" s="1305"/>
      <c r="HG153" s="698"/>
      <c r="HH153" s="10" t="e">
        <f t="shared" si="781"/>
        <v>#N/A</v>
      </c>
      <c r="HI153" s="28" t="e">
        <f t="shared" si="782"/>
        <v>#N/A</v>
      </c>
      <c r="HJ153" s="28" t="e">
        <f t="shared" si="783"/>
        <v>#N/A</v>
      </c>
      <c r="HK153" s="1305"/>
      <c r="HL153" s="698"/>
      <c r="HM153" s="658" t="e">
        <f t="shared" si="784"/>
        <v>#N/A</v>
      </c>
      <c r="HN153" s="126" t="e">
        <f t="shared" si="785"/>
        <v>#N/A</v>
      </c>
      <c r="HO153" s="126" t="e">
        <f t="shared" si="786"/>
        <v>#N/A</v>
      </c>
      <c r="HP153" s="787"/>
      <c r="HQ153" s="1314"/>
      <c r="HR153" s="674" t="e">
        <f t="shared" si="803"/>
        <v>#N/A</v>
      </c>
      <c r="HS153" s="675" t="e">
        <f t="shared" si="804"/>
        <v>#N/A</v>
      </c>
      <c r="HT153" s="675" t="e">
        <f t="shared" si="805"/>
        <v>#N/A</v>
      </c>
      <c r="HU153" s="703"/>
      <c r="HV153" s="705"/>
      <c r="HW153" s="675" t="e">
        <f t="shared" si="806"/>
        <v>#N/A</v>
      </c>
      <c r="HX153" s="675" t="e">
        <f t="shared" si="807"/>
        <v>#N/A</v>
      </c>
      <c r="HY153" s="675" t="e">
        <f t="shared" si="808"/>
        <v>#N/A</v>
      </c>
      <c r="HZ153" s="703"/>
      <c r="IA153" s="705"/>
      <c r="IB153" s="678" t="e">
        <f t="shared" si="839"/>
        <v>#N/A</v>
      </c>
      <c r="IC153" s="675" t="e">
        <f t="shared" si="840"/>
        <v>#N/A</v>
      </c>
      <c r="ID153" s="675" t="e">
        <f t="shared" si="841"/>
        <v>#N/A</v>
      </c>
      <c r="IE153" s="703"/>
      <c r="IF153" s="705"/>
      <c r="IG153" s="678" t="e">
        <f t="shared" si="842"/>
        <v>#N/A</v>
      </c>
      <c r="IH153" s="675" t="e">
        <f t="shared" si="843"/>
        <v>#N/A</v>
      </c>
      <c r="II153" s="675" t="e">
        <f t="shared" si="844"/>
        <v>#N/A</v>
      </c>
      <c r="IJ153" s="706"/>
      <c r="IK153" s="683"/>
      <c r="IL153" s="846" t="e">
        <f t="shared" si="716"/>
        <v>#N/A</v>
      </c>
      <c r="IM153" s="848" t="e">
        <f t="shared" si="717"/>
        <v>#N/A</v>
      </c>
      <c r="IN153" s="1252" t="e">
        <f t="shared" si="718"/>
        <v>#N/A</v>
      </c>
      <c r="IO153" s="1253" t="e">
        <f t="shared" si="719"/>
        <v>#N/A</v>
      </c>
      <c r="IP153" s="847" t="e">
        <f t="shared" si="720"/>
        <v>#N/A</v>
      </c>
      <c r="IQ153" s="848" t="e">
        <f t="shared" si="721"/>
        <v>#N/A</v>
      </c>
      <c r="IR153" s="1252" t="e">
        <f t="shared" si="722"/>
        <v>#N/A</v>
      </c>
      <c r="IS153" s="1330" t="e">
        <f t="shared" si="723"/>
        <v>#N/A</v>
      </c>
      <c r="IT153" s="846" t="e">
        <f t="shared" si="662"/>
        <v>#N/A</v>
      </c>
      <c r="IU153" s="848" t="e">
        <f t="shared" si="663"/>
        <v>#N/A</v>
      </c>
      <c r="IV153" s="1252" t="e">
        <f t="shared" si="664"/>
        <v>#N/A</v>
      </c>
      <c r="IW153" s="1253" t="e">
        <f t="shared" si="665"/>
        <v>#N/A</v>
      </c>
      <c r="IX153" s="847" t="e">
        <f t="shared" si="666"/>
        <v>#N/A</v>
      </c>
      <c r="IY153" s="848" t="e">
        <f t="shared" si="667"/>
        <v>#N/A</v>
      </c>
      <c r="IZ153" s="1252" t="e">
        <f t="shared" si="668"/>
        <v>#N/A</v>
      </c>
      <c r="JA153" s="1330" t="e">
        <f t="shared" si="669"/>
        <v>#N/A</v>
      </c>
      <c r="JB153" s="153"/>
      <c r="JC153" s="952"/>
      <c r="JD153" s="150"/>
      <c r="JE153" s="150"/>
      <c r="JF153" s="952"/>
      <c r="JG153" s="150"/>
      <c r="JH153" s="150"/>
      <c r="JI153" s="952"/>
      <c r="JJ153" s="150"/>
      <c r="JK153" s="150"/>
      <c r="JL153" s="958"/>
      <c r="JM153" s="150"/>
      <c r="JN153" s="150"/>
      <c r="JO153" s="846"/>
      <c r="JP153" s="852"/>
      <c r="JQ153" s="850"/>
      <c r="JR153" s="850"/>
      <c r="JS153" s="861"/>
      <c r="JT153" s="850"/>
      <c r="JU153" s="861"/>
      <c r="JV153" s="851"/>
      <c r="JW153" s="27"/>
      <c r="JX153" s="27"/>
      <c r="JY153" s="893"/>
      <c r="JZ153" s="27"/>
      <c r="KA153" s="27"/>
      <c r="KB153" s="707"/>
      <c r="KC153" s="846"/>
      <c r="KD153" s="975"/>
      <c r="KE153" s="27"/>
      <c r="KF153" s="27"/>
      <c r="KG153" s="893"/>
      <c r="KH153" s="27"/>
      <c r="KI153" s="27"/>
      <c r="KJ153" s="707"/>
      <c r="KK153" s="846"/>
      <c r="KL153" s="975"/>
      <c r="KM153" s="179"/>
      <c r="KN153" s="889"/>
      <c r="KO153" s="180"/>
      <c r="MA153" s="1352" t="e">
        <f t="shared" si="814"/>
        <v>#N/A</v>
      </c>
      <c r="MB153" s="1352" t="e">
        <f t="shared" si="815"/>
        <v>#N/A</v>
      </c>
    </row>
    <row r="154" spans="1:340" ht="18.75" customHeight="1">
      <c r="B154" s="13"/>
      <c r="C154" s="136"/>
      <c r="D154" s="14" t="e">
        <f t="shared" si="881"/>
        <v>#N/A</v>
      </c>
      <c r="E154" s="31" t="e">
        <f t="shared" si="741"/>
        <v>#N/A</v>
      </c>
      <c r="F154" s="40" t="e">
        <f t="shared" si="743"/>
        <v>#N/A</v>
      </c>
      <c r="G154" s="27" t="e">
        <f t="shared" si="744"/>
        <v>#N/A</v>
      </c>
      <c r="H154" s="27" t="e">
        <f t="shared" si="745"/>
        <v>#N/A</v>
      </c>
      <c r="I154" s="702"/>
      <c r="J154" s="593"/>
      <c r="K154" s="14" t="e">
        <f t="shared" si="746"/>
        <v>#N/A</v>
      </c>
      <c r="L154" s="31" t="e">
        <f t="shared" si="886"/>
        <v>#N/A</v>
      </c>
      <c r="M154" s="40" t="e">
        <f t="shared" si="816"/>
        <v>#N/A</v>
      </c>
      <c r="N154" s="27" t="e">
        <f t="shared" si="817"/>
        <v>#N/A</v>
      </c>
      <c r="O154" s="27" t="e">
        <f t="shared" si="818"/>
        <v>#N/A</v>
      </c>
      <c r="P154" s="27" t="e">
        <f t="shared" si="819"/>
        <v>#N/A</v>
      </c>
      <c r="Q154" s="702"/>
      <c r="R154" s="593"/>
      <c r="S154" s="29"/>
      <c r="T154" s="29"/>
      <c r="U154" s="29"/>
      <c r="V154" s="29"/>
      <c r="W154" s="863"/>
      <c r="X154" s="592"/>
      <c r="Y154" s="14"/>
      <c r="Z154" s="27"/>
      <c r="AA154" s="27"/>
      <c r="AB154" s="27"/>
      <c r="AC154" s="702"/>
      <c r="AD154" s="593"/>
      <c r="AE154" s="14" t="e">
        <f t="shared" si="845"/>
        <v>#N/A</v>
      </c>
      <c r="AF154" s="27" t="e">
        <f t="shared" si="846"/>
        <v>#N/A</v>
      </c>
      <c r="AG154" s="221" t="e">
        <f t="shared" si="847"/>
        <v>#N/A</v>
      </c>
      <c r="AH154" s="27"/>
      <c r="AI154" s="166"/>
      <c r="AJ154" s="16"/>
      <c r="AK154" s="29"/>
      <c r="AL154" s="29"/>
      <c r="AM154" s="29"/>
      <c r="AN154" s="863"/>
      <c r="AO154" s="592"/>
      <c r="AP154" s="14"/>
      <c r="AQ154" s="27"/>
      <c r="AR154" s="27"/>
      <c r="AS154" s="27"/>
      <c r="AT154" s="702"/>
      <c r="AU154" s="593"/>
      <c r="AV154" s="31"/>
      <c r="AW154" s="16"/>
      <c r="AX154" s="29"/>
      <c r="AY154" s="29"/>
      <c r="AZ154" s="29"/>
      <c r="BA154" s="863"/>
      <c r="BB154" s="902"/>
      <c r="BC154" s="234"/>
      <c r="BD154" s="232"/>
      <c r="BE154" s="232"/>
      <c r="BF154" s="904"/>
      <c r="BG154" s="905"/>
      <c r="BH154" s="15"/>
      <c r="BI154" s="29"/>
      <c r="BJ154" s="29"/>
      <c r="BK154" s="29"/>
      <c r="BL154" s="863"/>
      <c r="BM154" s="902"/>
      <c r="BN154" s="234"/>
      <c r="BO154" s="232"/>
      <c r="BP154" s="232"/>
      <c r="BQ154" s="904"/>
      <c r="BR154" s="905"/>
      <c r="BS154" s="15"/>
      <c r="BT154" s="29"/>
      <c r="BU154" s="29"/>
      <c r="BV154" s="29"/>
      <c r="BW154" s="863"/>
      <c r="BX154" s="902"/>
      <c r="BY154" s="234"/>
      <c r="BZ154" s="232"/>
      <c r="CA154" s="232"/>
      <c r="CB154" s="904"/>
      <c r="CC154" s="905"/>
      <c r="CD154" s="15"/>
      <c r="CE154" s="29"/>
      <c r="CF154" s="29"/>
      <c r="CG154" s="29"/>
      <c r="CH154" s="863"/>
      <c r="CI154" s="902"/>
      <c r="CJ154" s="234"/>
      <c r="CK154" s="232"/>
      <c r="CL154" s="232"/>
      <c r="CM154" s="911"/>
      <c r="CN154" s="912"/>
      <c r="CO154" s="15"/>
      <c r="CP154" s="232"/>
      <c r="CQ154" s="232"/>
      <c r="CR154" s="232"/>
      <c r="CS154" s="904"/>
      <c r="CT154" s="905"/>
      <c r="CU154" s="29"/>
      <c r="CV154" s="232"/>
      <c r="CW154" s="232"/>
      <c r="CX154" s="232"/>
      <c r="CY154" s="911"/>
      <c r="CZ154" s="912"/>
      <c r="DA154" s="15"/>
      <c r="DB154" s="232"/>
      <c r="DC154" s="232"/>
      <c r="DD154" s="232"/>
      <c r="DE154" s="904"/>
      <c r="DF154" s="915"/>
      <c r="DG154" s="40"/>
      <c r="DH154" s="27"/>
      <c r="DI154" s="27"/>
      <c r="DJ154" s="27"/>
      <c r="DK154" s="702"/>
      <c r="DL154" s="593"/>
      <c r="DM154" s="14"/>
      <c r="DN154" s="27"/>
      <c r="DO154" s="27"/>
      <c r="DP154" s="27"/>
      <c r="DQ154" s="702"/>
      <c r="DR154" s="663"/>
      <c r="DS154" s="40" t="e">
        <f t="shared" si="747"/>
        <v>#N/A</v>
      </c>
      <c r="DT154" s="27" t="e">
        <f t="shared" si="748"/>
        <v>#N/A</v>
      </c>
      <c r="DU154" s="27" t="e">
        <f t="shared" si="749"/>
        <v>#N/A</v>
      </c>
      <c r="DV154" s="27" t="e">
        <f t="shared" si="750"/>
        <v>#N/A</v>
      </c>
      <c r="DW154" s="702"/>
      <c r="DX154" s="663"/>
      <c r="DY154" s="270"/>
      <c r="DZ154" s="249"/>
      <c r="EA154" s="249"/>
      <c r="EB154" s="668"/>
      <c r="EC154" s="667"/>
      <c r="ED154" s="288"/>
      <c r="EE154" s="289"/>
      <c r="EF154" s="295"/>
      <c r="EG154" s="251"/>
      <c r="EH154" s="295"/>
      <c r="EI154" s="251"/>
      <c r="EJ154" s="256"/>
      <c r="EK154" s="257"/>
      <c r="EL154" s="257"/>
      <c r="EM154" s="668"/>
      <c r="EN154" s="665"/>
      <c r="EO154" s="253"/>
      <c r="EP154" s="254"/>
      <c r="EQ154" s="254"/>
      <c r="ER154" s="668"/>
      <c r="ES154" s="665"/>
      <c r="ET154" s="14"/>
      <c r="EU154" s="27"/>
      <c r="EV154" s="31"/>
      <c r="EW154" s="122"/>
      <c r="EX154" s="47"/>
      <c r="EY154" s="48"/>
      <c r="EZ154" s="49"/>
      <c r="FA154" s="50"/>
      <c r="FB154" s="51"/>
      <c r="FC154" s="153" t="e">
        <f t="shared" si="701"/>
        <v>#N/A</v>
      </c>
      <c r="FD154" s="986" t="e">
        <f t="shared" si="617"/>
        <v>#N/A</v>
      </c>
      <c r="FE154" s="993" t="e">
        <f t="shared" si="738"/>
        <v>#N/A</v>
      </c>
      <c r="FF154" s="987" t="e">
        <f t="shared" si="739"/>
        <v>#N/A</v>
      </c>
      <c r="FG154" s="246" t="e">
        <f t="shared" si="820"/>
        <v>#N/A</v>
      </c>
      <c r="FH154" s="246" t="e">
        <f t="shared" si="801"/>
        <v>#N/A</v>
      </c>
      <c r="FI154" s="246" t="e">
        <f t="shared" si="802"/>
        <v>#N/A</v>
      </c>
      <c r="FJ154" s="39" t="e">
        <f t="shared" si="751"/>
        <v>#N/A</v>
      </c>
      <c r="FK154" s="26" t="e">
        <f t="shared" si="752"/>
        <v>#N/A</v>
      </c>
      <c r="FL154" s="26" t="e">
        <f t="shared" si="753"/>
        <v>#N/A</v>
      </c>
      <c r="FM154" s="1300"/>
      <c r="FN154" s="656"/>
      <c r="FO154" s="28" t="e">
        <f t="shared" si="754"/>
        <v>#N/A</v>
      </c>
      <c r="FP154" s="28" t="e">
        <f t="shared" si="755"/>
        <v>#N/A</v>
      </c>
      <c r="FQ154" s="28" t="e">
        <f t="shared" si="756"/>
        <v>#N/A</v>
      </c>
      <c r="FR154" s="1305"/>
      <c r="FS154" s="698"/>
      <c r="FT154" s="10" t="e">
        <f t="shared" si="757"/>
        <v>#N/A</v>
      </c>
      <c r="FU154" s="28" t="e">
        <f t="shared" si="758"/>
        <v>#N/A</v>
      </c>
      <c r="FV154" s="28" t="e">
        <f t="shared" si="759"/>
        <v>#N/A</v>
      </c>
      <c r="FW154" s="1305"/>
      <c r="FX154" s="698"/>
      <c r="FY154" s="658" t="e">
        <f t="shared" si="760"/>
        <v>#N/A</v>
      </c>
      <c r="FZ154" s="126" t="e">
        <f t="shared" si="761"/>
        <v>#N/A</v>
      </c>
      <c r="GA154" s="126" t="e">
        <f t="shared" si="762"/>
        <v>#N/A</v>
      </c>
      <c r="GB154" s="787"/>
      <c r="GC154" s="1314"/>
      <c r="GD154" s="674" t="e">
        <f t="shared" si="763"/>
        <v>#N/A</v>
      </c>
      <c r="GE154" s="675" t="e">
        <f t="shared" si="764"/>
        <v>#N/A</v>
      </c>
      <c r="GF154" s="675" t="e">
        <f t="shared" si="765"/>
        <v>#N/A</v>
      </c>
      <c r="GG154" s="703"/>
      <c r="GH154" s="705"/>
      <c r="GI154" s="688" t="e">
        <f t="shared" si="766"/>
        <v>#N/A</v>
      </c>
      <c r="GJ154" s="688" t="e">
        <f t="shared" si="767"/>
        <v>#N/A</v>
      </c>
      <c r="GK154" s="688" t="e">
        <f t="shared" si="768"/>
        <v>#N/A</v>
      </c>
      <c r="GL154" s="703"/>
      <c r="GM154" s="705"/>
      <c r="GN154" s="689" t="e">
        <f t="shared" si="769"/>
        <v>#N/A</v>
      </c>
      <c r="GO154" s="688" t="e">
        <f t="shared" si="770"/>
        <v>#N/A</v>
      </c>
      <c r="GP154" s="688" t="e">
        <f t="shared" si="771"/>
        <v>#N/A</v>
      </c>
      <c r="GQ154" s="703"/>
      <c r="GR154" s="705"/>
      <c r="GS154" s="689" t="e">
        <f t="shared" si="772"/>
        <v>#N/A</v>
      </c>
      <c r="GT154" s="688" t="e">
        <f t="shared" si="773"/>
        <v>#N/A</v>
      </c>
      <c r="GU154" s="688" t="e">
        <f t="shared" si="774"/>
        <v>#N/A</v>
      </c>
      <c r="GV154" s="706"/>
      <c r="GW154" s="683"/>
      <c r="GX154" s="39" t="e">
        <f t="shared" si="775"/>
        <v>#N/A</v>
      </c>
      <c r="GY154" s="26" t="e">
        <f t="shared" si="776"/>
        <v>#N/A</v>
      </c>
      <c r="GZ154" s="26" t="e">
        <f t="shared" si="777"/>
        <v>#N/A</v>
      </c>
      <c r="HA154" s="1300"/>
      <c r="HB154" s="656"/>
      <c r="HC154" s="28" t="e">
        <f t="shared" si="778"/>
        <v>#N/A</v>
      </c>
      <c r="HD154" s="28" t="e">
        <f t="shared" si="779"/>
        <v>#N/A</v>
      </c>
      <c r="HE154" s="28" t="e">
        <f t="shared" si="780"/>
        <v>#N/A</v>
      </c>
      <c r="HF154" s="1305"/>
      <c r="HG154" s="698"/>
      <c r="HH154" s="10" t="e">
        <f t="shared" si="781"/>
        <v>#N/A</v>
      </c>
      <c r="HI154" s="28" t="e">
        <f t="shared" si="782"/>
        <v>#N/A</v>
      </c>
      <c r="HJ154" s="28" t="e">
        <f t="shared" si="783"/>
        <v>#N/A</v>
      </c>
      <c r="HK154" s="1305"/>
      <c r="HL154" s="698"/>
      <c r="HM154" s="658" t="e">
        <f t="shared" si="784"/>
        <v>#N/A</v>
      </c>
      <c r="HN154" s="126" t="e">
        <f t="shared" si="785"/>
        <v>#N/A</v>
      </c>
      <c r="HO154" s="126" t="e">
        <f t="shared" si="786"/>
        <v>#N/A</v>
      </c>
      <c r="HP154" s="787"/>
      <c r="HQ154" s="1314"/>
      <c r="HR154" s="674" t="e">
        <f t="shared" si="803"/>
        <v>#N/A</v>
      </c>
      <c r="HS154" s="675" t="e">
        <f t="shared" si="804"/>
        <v>#N/A</v>
      </c>
      <c r="HT154" s="675" t="e">
        <f t="shared" si="805"/>
        <v>#N/A</v>
      </c>
      <c r="HU154" s="703"/>
      <c r="HV154" s="705"/>
      <c r="HW154" s="675" t="e">
        <f t="shared" si="806"/>
        <v>#N/A</v>
      </c>
      <c r="HX154" s="675" t="e">
        <f t="shared" si="807"/>
        <v>#N/A</v>
      </c>
      <c r="HY154" s="675" t="e">
        <f t="shared" si="808"/>
        <v>#N/A</v>
      </c>
      <c r="HZ154" s="703"/>
      <c r="IA154" s="705"/>
      <c r="IB154" s="678" t="e">
        <f t="shared" si="839"/>
        <v>#N/A</v>
      </c>
      <c r="IC154" s="675" t="e">
        <f t="shared" si="840"/>
        <v>#N/A</v>
      </c>
      <c r="ID154" s="675" t="e">
        <f t="shared" si="841"/>
        <v>#N/A</v>
      </c>
      <c r="IE154" s="703"/>
      <c r="IF154" s="705"/>
      <c r="IG154" s="678" t="e">
        <f t="shared" si="842"/>
        <v>#N/A</v>
      </c>
      <c r="IH154" s="675" t="e">
        <f t="shared" si="843"/>
        <v>#N/A</v>
      </c>
      <c r="II154" s="675" t="e">
        <f t="shared" si="844"/>
        <v>#N/A</v>
      </c>
      <c r="IJ154" s="706"/>
      <c r="IK154" s="683"/>
      <c r="IL154" s="846" t="e">
        <f t="shared" si="716"/>
        <v>#N/A</v>
      </c>
      <c r="IM154" s="848" t="e">
        <f t="shared" si="717"/>
        <v>#N/A</v>
      </c>
      <c r="IN154" s="1252" t="e">
        <f t="shared" si="718"/>
        <v>#N/A</v>
      </c>
      <c r="IO154" s="1253" t="e">
        <f t="shared" si="719"/>
        <v>#N/A</v>
      </c>
      <c r="IP154" s="847" t="e">
        <f t="shared" si="720"/>
        <v>#N/A</v>
      </c>
      <c r="IQ154" s="848" t="e">
        <f t="shared" si="721"/>
        <v>#N/A</v>
      </c>
      <c r="IR154" s="1252" t="e">
        <f t="shared" si="722"/>
        <v>#N/A</v>
      </c>
      <c r="IS154" s="1330" t="e">
        <f t="shared" si="723"/>
        <v>#N/A</v>
      </c>
      <c r="IT154" s="846" t="e">
        <f t="shared" si="662"/>
        <v>#N/A</v>
      </c>
      <c r="IU154" s="848" t="e">
        <f t="shared" si="663"/>
        <v>#N/A</v>
      </c>
      <c r="IV154" s="1252" t="e">
        <f t="shared" si="664"/>
        <v>#N/A</v>
      </c>
      <c r="IW154" s="1253" t="e">
        <f t="shared" si="665"/>
        <v>#N/A</v>
      </c>
      <c r="IX154" s="847" t="e">
        <f t="shared" si="666"/>
        <v>#N/A</v>
      </c>
      <c r="IY154" s="848" t="e">
        <f t="shared" si="667"/>
        <v>#N/A</v>
      </c>
      <c r="IZ154" s="1252" t="e">
        <f t="shared" si="668"/>
        <v>#N/A</v>
      </c>
      <c r="JA154" s="1330" t="e">
        <f t="shared" si="669"/>
        <v>#N/A</v>
      </c>
      <c r="JB154" s="153"/>
      <c r="JC154" s="952"/>
      <c r="JD154" s="150"/>
      <c r="JE154" s="150"/>
      <c r="JF154" s="952"/>
      <c r="JG154" s="150"/>
      <c r="JH154" s="150"/>
      <c r="JI154" s="952"/>
      <c r="JJ154" s="150"/>
      <c r="JK154" s="150"/>
      <c r="JL154" s="958"/>
      <c r="JM154" s="150"/>
      <c r="JN154" s="150"/>
      <c r="JO154" s="846"/>
      <c r="JP154" s="852"/>
      <c r="JQ154" s="850"/>
      <c r="JR154" s="850"/>
      <c r="JS154" s="861"/>
      <c r="JT154" s="850"/>
      <c r="JU154" s="861"/>
      <c r="JV154" s="851"/>
      <c r="JW154" s="27"/>
      <c r="JX154" s="27"/>
      <c r="JY154" s="893"/>
      <c r="JZ154" s="27"/>
      <c r="KA154" s="27"/>
      <c r="KB154" s="707"/>
      <c r="KC154" s="846"/>
      <c r="KD154" s="975"/>
      <c r="KE154" s="27"/>
      <c r="KF154" s="27"/>
      <c r="KG154" s="893"/>
      <c r="KH154" s="27"/>
      <c r="KI154" s="27"/>
      <c r="KJ154" s="707"/>
      <c r="KK154" s="846"/>
      <c r="KL154" s="975"/>
      <c r="KM154" s="179"/>
      <c r="KN154" s="889"/>
      <c r="KO154" s="180"/>
      <c r="MA154" s="1352" t="e">
        <f t="shared" si="814"/>
        <v>#N/A</v>
      </c>
      <c r="MB154" s="1352" t="e">
        <f t="shared" si="815"/>
        <v>#N/A</v>
      </c>
    </row>
    <row r="155" spans="1:340" ht="18.75" customHeight="1">
      <c r="B155" s="13"/>
      <c r="C155" s="136"/>
      <c r="D155" s="14" t="e">
        <f t="shared" si="881"/>
        <v>#N/A</v>
      </c>
      <c r="E155" s="31" t="e">
        <f t="shared" si="741"/>
        <v>#N/A</v>
      </c>
      <c r="F155" s="40" t="e">
        <f t="shared" si="743"/>
        <v>#N/A</v>
      </c>
      <c r="G155" s="27" t="e">
        <f t="shared" si="744"/>
        <v>#N/A</v>
      </c>
      <c r="H155" s="27" t="e">
        <f t="shared" si="745"/>
        <v>#N/A</v>
      </c>
      <c r="I155" s="702"/>
      <c r="J155" s="593"/>
      <c r="K155" s="14" t="e">
        <f t="shared" si="746"/>
        <v>#N/A</v>
      </c>
      <c r="L155" s="31" t="e">
        <f t="shared" si="886"/>
        <v>#N/A</v>
      </c>
      <c r="M155" s="40" t="e">
        <f t="shared" si="816"/>
        <v>#N/A</v>
      </c>
      <c r="N155" s="27" t="e">
        <f t="shared" si="817"/>
        <v>#N/A</v>
      </c>
      <c r="O155" s="27" t="e">
        <f t="shared" si="818"/>
        <v>#N/A</v>
      </c>
      <c r="P155" s="27" t="e">
        <f t="shared" si="819"/>
        <v>#N/A</v>
      </c>
      <c r="Q155" s="702"/>
      <c r="R155" s="593"/>
      <c r="S155" s="29"/>
      <c r="T155" s="29"/>
      <c r="U155" s="29"/>
      <c r="V155" s="29"/>
      <c r="W155" s="863"/>
      <c r="X155" s="592"/>
      <c r="Y155" s="14"/>
      <c r="Z155" s="27"/>
      <c r="AA155" s="27"/>
      <c r="AB155" s="27"/>
      <c r="AC155" s="702"/>
      <c r="AD155" s="593"/>
      <c r="AE155" s="14" t="e">
        <f t="shared" si="845"/>
        <v>#N/A</v>
      </c>
      <c r="AF155" s="27" t="e">
        <f t="shared" si="846"/>
        <v>#N/A</v>
      </c>
      <c r="AG155" s="221" t="e">
        <f t="shared" si="847"/>
        <v>#N/A</v>
      </c>
      <c r="AH155" s="27"/>
      <c r="AI155" s="166"/>
      <c r="AJ155" s="16"/>
      <c r="AK155" s="29"/>
      <c r="AL155" s="29"/>
      <c r="AM155" s="29"/>
      <c r="AN155" s="863"/>
      <c r="AO155" s="592"/>
      <c r="AP155" s="14"/>
      <c r="AQ155" s="27"/>
      <c r="AR155" s="27"/>
      <c r="AS155" s="27"/>
      <c r="AT155" s="702"/>
      <c r="AU155" s="593"/>
      <c r="AV155" s="31"/>
      <c r="AW155" s="16"/>
      <c r="AX155" s="29"/>
      <c r="AY155" s="29"/>
      <c r="AZ155" s="29"/>
      <c r="BA155" s="863"/>
      <c r="BB155" s="902"/>
      <c r="BC155" s="234"/>
      <c r="BD155" s="232"/>
      <c r="BE155" s="232"/>
      <c r="BF155" s="904"/>
      <c r="BG155" s="905"/>
      <c r="BH155" s="15"/>
      <c r="BI155" s="29"/>
      <c r="BJ155" s="29"/>
      <c r="BK155" s="29"/>
      <c r="BL155" s="863"/>
      <c r="BM155" s="902"/>
      <c r="BN155" s="234"/>
      <c r="BO155" s="232"/>
      <c r="BP155" s="232"/>
      <c r="BQ155" s="904"/>
      <c r="BR155" s="905"/>
      <c r="BS155" s="15"/>
      <c r="BT155" s="29"/>
      <c r="BU155" s="29"/>
      <c r="BV155" s="29"/>
      <c r="BW155" s="863"/>
      <c r="BX155" s="902"/>
      <c r="BY155" s="234"/>
      <c r="BZ155" s="232"/>
      <c r="CA155" s="232"/>
      <c r="CB155" s="904"/>
      <c r="CC155" s="905"/>
      <c r="CD155" s="15"/>
      <c r="CE155" s="29"/>
      <c r="CF155" s="29"/>
      <c r="CG155" s="29"/>
      <c r="CH155" s="863"/>
      <c r="CI155" s="902"/>
      <c r="CJ155" s="234"/>
      <c r="CK155" s="232"/>
      <c r="CL155" s="232"/>
      <c r="CM155" s="911"/>
      <c r="CN155" s="912"/>
      <c r="CO155" s="15"/>
      <c r="CP155" s="232"/>
      <c r="CQ155" s="232"/>
      <c r="CR155" s="232"/>
      <c r="CS155" s="904"/>
      <c r="CT155" s="905"/>
      <c r="CU155" s="29"/>
      <c r="CV155" s="232"/>
      <c r="CW155" s="232"/>
      <c r="CX155" s="232"/>
      <c r="CY155" s="911"/>
      <c r="CZ155" s="912"/>
      <c r="DA155" s="15"/>
      <c r="DB155" s="232"/>
      <c r="DC155" s="232"/>
      <c r="DD155" s="232"/>
      <c r="DE155" s="904"/>
      <c r="DF155" s="915"/>
      <c r="DG155" s="40"/>
      <c r="DH155" s="27"/>
      <c r="DI155" s="27"/>
      <c r="DJ155" s="27"/>
      <c r="DK155" s="702"/>
      <c r="DL155" s="593"/>
      <c r="DM155" s="14"/>
      <c r="DN155" s="27"/>
      <c r="DO155" s="27"/>
      <c r="DP155" s="27"/>
      <c r="DQ155" s="702"/>
      <c r="DR155" s="663"/>
      <c r="DS155" s="40" t="e">
        <f t="shared" si="747"/>
        <v>#N/A</v>
      </c>
      <c r="DT155" s="27" t="e">
        <f t="shared" si="748"/>
        <v>#N/A</v>
      </c>
      <c r="DU155" s="27" t="e">
        <f t="shared" si="749"/>
        <v>#N/A</v>
      </c>
      <c r="DV155" s="27" t="e">
        <f t="shared" si="750"/>
        <v>#N/A</v>
      </c>
      <c r="DW155" s="702"/>
      <c r="DX155" s="663"/>
      <c r="DY155" s="270"/>
      <c r="DZ155" s="249"/>
      <c r="EA155" s="249"/>
      <c r="EB155" s="668"/>
      <c r="EC155" s="667"/>
      <c r="ED155" s="288"/>
      <c r="EE155" s="289"/>
      <c r="EF155" s="295"/>
      <c r="EG155" s="251"/>
      <c r="EH155" s="295"/>
      <c r="EI155" s="251"/>
      <c r="EJ155" s="256"/>
      <c r="EK155" s="257"/>
      <c r="EL155" s="257"/>
      <c r="EM155" s="668"/>
      <c r="EN155" s="665"/>
      <c r="EO155" s="253"/>
      <c r="EP155" s="254"/>
      <c r="EQ155" s="254"/>
      <c r="ER155" s="668"/>
      <c r="ES155" s="665"/>
      <c r="ET155" s="14"/>
      <c r="EU155" s="27"/>
      <c r="EV155" s="31"/>
      <c r="EW155" s="122"/>
      <c r="EX155" s="47"/>
      <c r="EY155" s="48"/>
      <c r="EZ155" s="49"/>
      <c r="FA155" s="50"/>
      <c r="FB155" s="51"/>
      <c r="FC155" s="153" t="e">
        <f t="shared" si="701"/>
        <v>#N/A</v>
      </c>
      <c r="FD155" s="986" t="e">
        <f t="shared" si="617"/>
        <v>#N/A</v>
      </c>
      <c r="FE155" s="993" t="e">
        <f t="shared" si="738"/>
        <v>#N/A</v>
      </c>
      <c r="FF155" s="987" t="e">
        <f t="shared" si="739"/>
        <v>#N/A</v>
      </c>
      <c r="FG155" s="246" t="e">
        <f t="shared" si="820"/>
        <v>#N/A</v>
      </c>
      <c r="FH155" s="246" t="e">
        <f t="shared" si="801"/>
        <v>#N/A</v>
      </c>
      <c r="FI155" s="246" t="e">
        <f t="shared" si="802"/>
        <v>#N/A</v>
      </c>
      <c r="FJ155" s="39" t="e">
        <f t="shared" si="751"/>
        <v>#N/A</v>
      </c>
      <c r="FK155" s="26" t="e">
        <f t="shared" si="752"/>
        <v>#N/A</v>
      </c>
      <c r="FL155" s="26" t="e">
        <f t="shared" si="753"/>
        <v>#N/A</v>
      </c>
      <c r="FM155" s="1300"/>
      <c r="FN155" s="656"/>
      <c r="FO155" s="28" t="e">
        <f t="shared" si="754"/>
        <v>#N/A</v>
      </c>
      <c r="FP155" s="28" t="e">
        <f t="shared" si="755"/>
        <v>#N/A</v>
      </c>
      <c r="FQ155" s="28" t="e">
        <f t="shared" si="756"/>
        <v>#N/A</v>
      </c>
      <c r="FR155" s="1305"/>
      <c r="FS155" s="698"/>
      <c r="FT155" s="10" t="e">
        <f t="shared" si="757"/>
        <v>#N/A</v>
      </c>
      <c r="FU155" s="28" t="e">
        <f t="shared" si="758"/>
        <v>#N/A</v>
      </c>
      <c r="FV155" s="28" t="e">
        <f t="shared" si="759"/>
        <v>#N/A</v>
      </c>
      <c r="FW155" s="1305"/>
      <c r="FX155" s="698"/>
      <c r="FY155" s="658" t="e">
        <f t="shared" si="760"/>
        <v>#N/A</v>
      </c>
      <c r="FZ155" s="126" t="e">
        <f t="shared" si="761"/>
        <v>#N/A</v>
      </c>
      <c r="GA155" s="126" t="e">
        <f t="shared" si="762"/>
        <v>#N/A</v>
      </c>
      <c r="GB155" s="787"/>
      <c r="GC155" s="1314"/>
      <c r="GD155" s="674" t="e">
        <f t="shared" si="763"/>
        <v>#N/A</v>
      </c>
      <c r="GE155" s="675" t="e">
        <f t="shared" si="764"/>
        <v>#N/A</v>
      </c>
      <c r="GF155" s="675" t="e">
        <f t="shared" si="765"/>
        <v>#N/A</v>
      </c>
      <c r="GG155" s="703"/>
      <c r="GH155" s="705"/>
      <c r="GI155" s="688" t="e">
        <f t="shared" si="766"/>
        <v>#N/A</v>
      </c>
      <c r="GJ155" s="688" t="e">
        <f t="shared" si="767"/>
        <v>#N/A</v>
      </c>
      <c r="GK155" s="688" t="e">
        <f t="shared" si="768"/>
        <v>#N/A</v>
      </c>
      <c r="GL155" s="703"/>
      <c r="GM155" s="705"/>
      <c r="GN155" s="689" t="e">
        <f t="shared" si="769"/>
        <v>#N/A</v>
      </c>
      <c r="GO155" s="688" t="e">
        <f t="shared" si="770"/>
        <v>#N/A</v>
      </c>
      <c r="GP155" s="688" t="e">
        <f t="shared" si="771"/>
        <v>#N/A</v>
      </c>
      <c r="GQ155" s="703"/>
      <c r="GR155" s="705"/>
      <c r="GS155" s="689" t="e">
        <f t="shared" si="772"/>
        <v>#N/A</v>
      </c>
      <c r="GT155" s="688" t="e">
        <f t="shared" si="773"/>
        <v>#N/A</v>
      </c>
      <c r="GU155" s="688" t="e">
        <f t="shared" si="774"/>
        <v>#N/A</v>
      </c>
      <c r="GV155" s="706"/>
      <c r="GW155" s="683"/>
      <c r="GX155" s="39" t="e">
        <f t="shared" si="775"/>
        <v>#N/A</v>
      </c>
      <c r="GY155" s="26" t="e">
        <f t="shared" si="776"/>
        <v>#N/A</v>
      </c>
      <c r="GZ155" s="26" t="e">
        <f t="shared" si="777"/>
        <v>#N/A</v>
      </c>
      <c r="HA155" s="1300"/>
      <c r="HB155" s="656"/>
      <c r="HC155" s="28" t="e">
        <f t="shared" si="778"/>
        <v>#N/A</v>
      </c>
      <c r="HD155" s="28" t="e">
        <f t="shared" si="779"/>
        <v>#N/A</v>
      </c>
      <c r="HE155" s="28" t="e">
        <f t="shared" si="780"/>
        <v>#N/A</v>
      </c>
      <c r="HF155" s="1305"/>
      <c r="HG155" s="698"/>
      <c r="HH155" s="10" t="e">
        <f t="shared" si="781"/>
        <v>#N/A</v>
      </c>
      <c r="HI155" s="28" t="e">
        <f t="shared" si="782"/>
        <v>#N/A</v>
      </c>
      <c r="HJ155" s="28" t="e">
        <f t="shared" si="783"/>
        <v>#N/A</v>
      </c>
      <c r="HK155" s="1305"/>
      <c r="HL155" s="698"/>
      <c r="HM155" s="658" t="e">
        <f t="shared" si="784"/>
        <v>#N/A</v>
      </c>
      <c r="HN155" s="126" t="e">
        <f t="shared" si="785"/>
        <v>#N/A</v>
      </c>
      <c r="HO155" s="126" t="e">
        <f t="shared" si="786"/>
        <v>#N/A</v>
      </c>
      <c r="HP155" s="787"/>
      <c r="HQ155" s="1314"/>
      <c r="HR155" s="674" t="e">
        <f t="shared" si="803"/>
        <v>#N/A</v>
      </c>
      <c r="HS155" s="675" t="e">
        <f t="shared" si="804"/>
        <v>#N/A</v>
      </c>
      <c r="HT155" s="675" t="e">
        <f t="shared" si="805"/>
        <v>#N/A</v>
      </c>
      <c r="HU155" s="703"/>
      <c r="HV155" s="705"/>
      <c r="HW155" s="675" t="e">
        <f t="shared" si="806"/>
        <v>#N/A</v>
      </c>
      <c r="HX155" s="675" t="e">
        <f t="shared" si="807"/>
        <v>#N/A</v>
      </c>
      <c r="HY155" s="675" t="e">
        <f t="shared" si="808"/>
        <v>#N/A</v>
      </c>
      <c r="HZ155" s="703"/>
      <c r="IA155" s="705"/>
      <c r="IB155" s="678" t="e">
        <f t="shared" si="839"/>
        <v>#N/A</v>
      </c>
      <c r="IC155" s="675" t="e">
        <f t="shared" si="840"/>
        <v>#N/A</v>
      </c>
      <c r="ID155" s="675" t="e">
        <f t="shared" si="841"/>
        <v>#N/A</v>
      </c>
      <c r="IE155" s="703"/>
      <c r="IF155" s="705"/>
      <c r="IG155" s="678" t="e">
        <f t="shared" si="842"/>
        <v>#N/A</v>
      </c>
      <c r="IH155" s="675" t="e">
        <f t="shared" si="843"/>
        <v>#N/A</v>
      </c>
      <c r="II155" s="675" t="e">
        <f t="shared" si="844"/>
        <v>#N/A</v>
      </c>
      <c r="IJ155" s="706"/>
      <c r="IK155" s="683"/>
      <c r="IL155" s="846" t="e">
        <f t="shared" si="716"/>
        <v>#N/A</v>
      </c>
      <c r="IM155" s="848" t="e">
        <f t="shared" si="717"/>
        <v>#N/A</v>
      </c>
      <c r="IN155" s="1252" t="e">
        <f t="shared" si="718"/>
        <v>#N/A</v>
      </c>
      <c r="IO155" s="1253" t="e">
        <f t="shared" si="719"/>
        <v>#N/A</v>
      </c>
      <c r="IP155" s="847" t="e">
        <f t="shared" si="720"/>
        <v>#N/A</v>
      </c>
      <c r="IQ155" s="848" t="e">
        <f t="shared" si="721"/>
        <v>#N/A</v>
      </c>
      <c r="IR155" s="1252" t="e">
        <f t="shared" si="722"/>
        <v>#N/A</v>
      </c>
      <c r="IS155" s="1330" t="e">
        <f t="shared" si="723"/>
        <v>#N/A</v>
      </c>
      <c r="IT155" s="846" t="e">
        <f t="shared" si="662"/>
        <v>#N/A</v>
      </c>
      <c r="IU155" s="848" t="e">
        <f t="shared" si="663"/>
        <v>#N/A</v>
      </c>
      <c r="IV155" s="1252" t="e">
        <f t="shared" si="664"/>
        <v>#N/A</v>
      </c>
      <c r="IW155" s="1253" t="e">
        <f t="shared" si="665"/>
        <v>#N/A</v>
      </c>
      <c r="IX155" s="847" t="e">
        <f t="shared" si="666"/>
        <v>#N/A</v>
      </c>
      <c r="IY155" s="848" t="e">
        <f t="shared" si="667"/>
        <v>#N/A</v>
      </c>
      <c r="IZ155" s="1252" t="e">
        <f t="shared" si="668"/>
        <v>#N/A</v>
      </c>
      <c r="JA155" s="1330" t="e">
        <f t="shared" si="669"/>
        <v>#N/A</v>
      </c>
      <c r="JB155" s="153"/>
      <c r="JC155" s="952"/>
      <c r="JD155" s="150"/>
      <c r="JE155" s="150"/>
      <c r="JF155" s="952"/>
      <c r="JG155" s="150"/>
      <c r="JH155" s="150"/>
      <c r="JI155" s="952"/>
      <c r="JJ155" s="150"/>
      <c r="JK155" s="150"/>
      <c r="JL155" s="958"/>
      <c r="JM155" s="150"/>
      <c r="JN155" s="150"/>
      <c r="JO155" s="846"/>
      <c r="JP155" s="852"/>
      <c r="JQ155" s="850"/>
      <c r="JR155" s="850"/>
      <c r="JS155" s="861"/>
      <c r="JT155" s="850"/>
      <c r="JU155" s="861"/>
      <c r="JV155" s="851"/>
      <c r="JW155" s="27"/>
      <c r="JX155" s="27"/>
      <c r="JY155" s="893"/>
      <c r="JZ155" s="27"/>
      <c r="KA155" s="27"/>
      <c r="KB155" s="707"/>
      <c r="KC155" s="846"/>
      <c r="KD155" s="975"/>
      <c r="KE155" s="27"/>
      <c r="KF155" s="27"/>
      <c r="KG155" s="893"/>
      <c r="KH155" s="27"/>
      <c r="KI155" s="27"/>
      <c r="KJ155" s="707"/>
      <c r="KK155" s="846"/>
      <c r="KL155" s="975"/>
      <c r="KM155" s="179"/>
      <c r="KN155" s="889"/>
      <c r="KO155" s="180"/>
      <c r="MA155" s="1352" t="e">
        <f t="shared" si="814"/>
        <v>#N/A</v>
      </c>
      <c r="MB155" s="1352" t="e">
        <f t="shared" si="815"/>
        <v>#N/A</v>
      </c>
    </row>
    <row r="156" spans="1:340" ht="18.75" customHeight="1">
      <c r="B156" s="13"/>
      <c r="C156" s="136"/>
      <c r="D156" s="14" t="e">
        <f t="shared" si="881"/>
        <v>#N/A</v>
      </c>
      <c r="E156" s="31" t="e">
        <f t="shared" si="741"/>
        <v>#N/A</v>
      </c>
      <c r="F156" s="40" t="e">
        <f t="shared" si="743"/>
        <v>#N/A</v>
      </c>
      <c r="G156" s="27" t="e">
        <f t="shared" si="744"/>
        <v>#N/A</v>
      </c>
      <c r="H156" s="27" t="e">
        <f t="shared" si="745"/>
        <v>#N/A</v>
      </c>
      <c r="I156" s="702"/>
      <c r="J156" s="593"/>
      <c r="K156" s="14" t="e">
        <f t="shared" si="746"/>
        <v>#N/A</v>
      </c>
      <c r="L156" s="31" t="e">
        <f t="shared" si="886"/>
        <v>#N/A</v>
      </c>
      <c r="M156" s="40" t="e">
        <f t="shared" si="816"/>
        <v>#N/A</v>
      </c>
      <c r="N156" s="27" t="e">
        <f t="shared" si="817"/>
        <v>#N/A</v>
      </c>
      <c r="O156" s="27" t="e">
        <f t="shared" si="818"/>
        <v>#N/A</v>
      </c>
      <c r="P156" s="27" t="e">
        <f t="shared" si="819"/>
        <v>#N/A</v>
      </c>
      <c r="Q156" s="702"/>
      <c r="R156" s="593"/>
      <c r="S156" s="29"/>
      <c r="T156" s="29"/>
      <c r="U156" s="29"/>
      <c r="V156" s="29"/>
      <c r="W156" s="863"/>
      <c r="X156" s="592"/>
      <c r="Y156" s="14"/>
      <c r="Z156" s="27"/>
      <c r="AA156" s="27"/>
      <c r="AB156" s="27"/>
      <c r="AC156" s="702"/>
      <c r="AD156" s="593"/>
      <c r="AE156" s="14" t="e">
        <f t="shared" si="845"/>
        <v>#N/A</v>
      </c>
      <c r="AF156" s="27" t="e">
        <f t="shared" si="846"/>
        <v>#N/A</v>
      </c>
      <c r="AG156" s="221" t="e">
        <f t="shared" si="847"/>
        <v>#N/A</v>
      </c>
      <c r="AH156" s="27"/>
      <c r="AI156" s="166"/>
      <c r="AJ156" s="16"/>
      <c r="AK156" s="29"/>
      <c r="AL156" s="29"/>
      <c r="AM156" s="29"/>
      <c r="AN156" s="863"/>
      <c r="AO156" s="592"/>
      <c r="AP156" s="14"/>
      <c r="AQ156" s="27"/>
      <c r="AR156" s="27"/>
      <c r="AS156" s="27"/>
      <c r="AT156" s="702"/>
      <c r="AU156" s="593"/>
      <c r="AV156" s="31"/>
      <c r="AW156" s="16"/>
      <c r="AX156" s="29"/>
      <c r="AY156" s="29"/>
      <c r="AZ156" s="29"/>
      <c r="BA156" s="863"/>
      <c r="BB156" s="902"/>
      <c r="BC156" s="234"/>
      <c r="BD156" s="232"/>
      <c r="BE156" s="232"/>
      <c r="BF156" s="904"/>
      <c r="BG156" s="905"/>
      <c r="BH156" s="15"/>
      <c r="BI156" s="29"/>
      <c r="BJ156" s="29"/>
      <c r="BK156" s="29"/>
      <c r="BL156" s="863"/>
      <c r="BM156" s="902"/>
      <c r="BN156" s="234"/>
      <c r="BO156" s="232"/>
      <c r="BP156" s="232"/>
      <c r="BQ156" s="904"/>
      <c r="BR156" s="905"/>
      <c r="BS156" s="15"/>
      <c r="BT156" s="29"/>
      <c r="BU156" s="29"/>
      <c r="BV156" s="29"/>
      <c r="BW156" s="863"/>
      <c r="BX156" s="902"/>
      <c r="BY156" s="234"/>
      <c r="BZ156" s="232"/>
      <c r="CA156" s="232"/>
      <c r="CB156" s="904"/>
      <c r="CC156" s="905"/>
      <c r="CD156" s="15"/>
      <c r="CE156" s="29"/>
      <c r="CF156" s="29"/>
      <c r="CG156" s="29"/>
      <c r="CH156" s="863"/>
      <c r="CI156" s="902"/>
      <c r="CJ156" s="234"/>
      <c r="CK156" s="232"/>
      <c r="CL156" s="232"/>
      <c r="CM156" s="911"/>
      <c r="CN156" s="912"/>
      <c r="CO156" s="15"/>
      <c r="CP156" s="232"/>
      <c r="CQ156" s="232"/>
      <c r="CR156" s="232"/>
      <c r="CS156" s="904"/>
      <c r="CT156" s="905"/>
      <c r="CU156" s="29"/>
      <c r="CV156" s="232"/>
      <c r="CW156" s="232"/>
      <c r="CX156" s="232"/>
      <c r="CY156" s="911"/>
      <c r="CZ156" s="912"/>
      <c r="DA156" s="15"/>
      <c r="DB156" s="232"/>
      <c r="DC156" s="232"/>
      <c r="DD156" s="232"/>
      <c r="DE156" s="904"/>
      <c r="DF156" s="915"/>
      <c r="DG156" s="40"/>
      <c r="DH156" s="27"/>
      <c r="DI156" s="27"/>
      <c r="DJ156" s="27"/>
      <c r="DK156" s="702"/>
      <c r="DL156" s="593"/>
      <c r="DM156" s="14"/>
      <c r="DN156" s="27"/>
      <c r="DO156" s="27"/>
      <c r="DP156" s="27"/>
      <c r="DQ156" s="702"/>
      <c r="DR156" s="663"/>
      <c r="DS156" s="40" t="e">
        <f t="shared" si="747"/>
        <v>#N/A</v>
      </c>
      <c r="DT156" s="27" t="e">
        <f t="shared" si="748"/>
        <v>#N/A</v>
      </c>
      <c r="DU156" s="27" t="e">
        <f t="shared" si="749"/>
        <v>#N/A</v>
      </c>
      <c r="DV156" s="27" t="e">
        <f t="shared" si="750"/>
        <v>#N/A</v>
      </c>
      <c r="DW156" s="702"/>
      <c r="DX156" s="663"/>
      <c r="DY156" s="270"/>
      <c r="DZ156" s="249"/>
      <c r="EA156" s="249"/>
      <c r="EB156" s="668"/>
      <c r="EC156" s="667"/>
      <c r="ED156" s="288"/>
      <c r="EE156" s="289"/>
      <c r="EF156" s="295"/>
      <c r="EG156" s="251"/>
      <c r="EH156" s="295"/>
      <c r="EI156" s="251"/>
      <c r="EJ156" s="256"/>
      <c r="EK156" s="257"/>
      <c r="EL156" s="257"/>
      <c r="EM156" s="668"/>
      <c r="EN156" s="665"/>
      <c r="EO156" s="253"/>
      <c r="EP156" s="254"/>
      <c r="EQ156" s="254"/>
      <c r="ER156" s="668"/>
      <c r="ES156" s="665"/>
      <c r="ET156" s="14"/>
      <c r="EU156" s="27"/>
      <c r="EV156" s="31"/>
      <c r="EW156" s="122"/>
      <c r="EX156" s="47"/>
      <c r="EY156" s="48"/>
      <c r="EZ156" s="49"/>
      <c r="FA156" s="50"/>
      <c r="FB156" s="51"/>
      <c r="FC156" s="153" t="e">
        <f t="shared" si="701"/>
        <v>#N/A</v>
      </c>
      <c r="FD156" s="986" t="e">
        <f t="shared" si="617"/>
        <v>#N/A</v>
      </c>
      <c r="FE156" s="993" t="e">
        <f t="shared" si="738"/>
        <v>#N/A</v>
      </c>
      <c r="FF156" s="987" t="e">
        <f t="shared" si="739"/>
        <v>#N/A</v>
      </c>
      <c r="FG156" s="246" t="e">
        <f t="shared" si="820"/>
        <v>#N/A</v>
      </c>
      <c r="FH156" s="246" t="e">
        <f t="shared" si="801"/>
        <v>#N/A</v>
      </c>
      <c r="FI156" s="246" t="e">
        <f t="shared" si="802"/>
        <v>#N/A</v>
      </c>
      <c r="FJ156" s="39" t="e">
        <f t="shared" si="751"/>
        <v>#N/A</v>
      </c>
      <c r="FK156" s="26" t="e">
        <f t="shared" si="752"/>
        <v>#N/A</v>
      </c>
      <c r="FL156" s="26" t="e">
        <f t="shared" si="753"/>
        <v>#N/A</v>
      </c>
      <c r="FM156" s="1300"/>
      <c r="FN156" s="656"/>
      <c r="FO156" s="28" t="e">
        <f t="shared" si="754"/>
        <v>#N/A</v>
      </c>
      <c r="FP156" s="28" t="e">
        <f t="shared" si="755"/>
        <v>#N/A</v>
      </c>
      <c r="FQ156" s="28" t="e">
        <f t="shared" si="756"/>
        <v>#N/A</v>
      </c>
      <c r="FR156" s="1305"/>
      <c r="FS156" s="698"/>
      <c r="FT156" s="10" t="e">
        <f t="shared" si="757"/>
        <v>#N/A</v>
      </c>
      <c r="FU156" s="28" t="e">
        <f t="shared" si="758"/>
        <v>#N/A</v>
      </c>
      <c r="FV156" s="28" t="e">
        <f t="shared" si="759"/>
        <v>#N/A</v>
      </c>
      <c r="FW156" s="1305"/>
      <c r="FX156" s="698"/>
      <c r="FY156" s="658" t="e">
        <f t="shared" si="760"/>
        <v>#N/A</v>
      </c>
      <c r="FZ156" s="126" t="e">
        <f t="shared" si="761"/>
        <v>#N/A</v>
      </c>
      <c r="GA156" s="126" t="e">
        <f t="shared" si="762"/>
        <v>#N/A</v>
      </c>
      <c r="GB156" s="787"/>
      <c r="GC156" s="1314"/>
      <c r="GD156" s="674" t="e">
        <f t="shared" si="763"/>
        <v>#N/A</v>
      </c>
      <c r="GE156" s="675" t="e">
        <f t="shared" si="764"/>
        <v>#N/A</v>
      </c>
      <c r="GF156" s="675" t="e">
        <f t="shared" si="765"/>
        <v>#N/A</v>
      </c>
      <c r="GG156" s="703"/>
      <c r="GH156" s="705"/>
      <c r="GI156" s="688" t="e">
        <f t="shared" si="766"/>
        <v>#N/A</v>
      </c>
      <c r="GJ156" s="688" t="e">
        <f t="shared" si="767"/>
        <v>#N/A</v>
      </c>
      <c r="GK156" s="688" t="e">
        <f t="shared" si="768"/>
        <v>#N/A</v>
      </c>
      <c r="GL156" s="703"/>
      <c r="GM156" s="705"/>
      <c r="GN156" s="689" t="e">
        <f t="shared" si="769"/>
        <v>#N/A</v>
      </c>
      <c r="GO156" s="688" t="e">
        <f t="shared" si="770"/>
        <v>#N/A</v>
      </c>
      <c r="GP156" s="688" t="e">
        <f t="shared" si="771"/>
        <v>#N/A</v>
      </c>
      <c r="GQ156" s="703"/>
      <c r="GR156" s="705"/>
      <c r="GS156" s="689" t="e">
        <f t="shared" si="772"/>
        <v>#N/A</v>
      </c>
      <c r="GT156" s="688" t="e">
        <f t="shared" si="773"/>
        <v>#N/A</v>
      </c>
      <c r="GU156" s="688" t="e">
        <f t="shared" si="774"/>
        <v>#N/A</v>
      </c>
      <c r="GV156" s="706"/>
      <c r="GW156" s="683"/>
      <c r="GX156" s="39" t="e">
        <f t="shared" si="775"/>
        <v>#N/A</v>
      </c>
      <c r="GY156" s="26" t="e">
        <f t="shared" si="776"/>
        <v>#N/A</v>
      </c>
      <c r="GZ156" s="26" t="e">
        <f t="shared" si="777"/>
        <v>#N/A</v>
      </c>
      <c r="HA156" s="1300"/>
      <c r="HB156" s="656"/>
      <c r="HC156" s="28" t="e">
        <f t="shared" si="778"/>
        <v>#N/A</v>
      </c>
      <c r="HD156" s="28" t="e">
        <f t="shared" si="779"/>
        <v>#N/A</v>
      </c>
      <c r="HE156" s="28" t="e">
        <f t="shared" si="780"/>
        <v>#N/A</v>
      </c>
      <c r="HF156" s="1305"/>
      <c r="HG156" s="698"/>
      <c r="HH156" s="10" t="e">
        <f t="shared" si="781"/>
        <v>#N/A</v>
      </c>
      <c r="HI156" s="28" t="e">
        <f t="shared" si="782"/>
        <v>#N/A</v>
      </c>
      <c r="HJ156" s="28" t="e">
        <f t="shared" si="783"/>
        <v>#N/A</v>
      </c>
      <c r="HK156" s="1305"/>
      <c r="HL156" s="698"/>
      <c r="HM156" s="658" t="e">
        <f t="shared" si="784"/>
        <v>#N/A</v>
      </c>
      <c r="HN156" s="126" t="e">
        <f t="shared" si="785"/>
        <v>#N/A</v>
      </c>
      <c r="HO156" s="126" t="e">
        <f t="shared" si="786"/>
        <v>#N/A</v>
      </c>
      <c r="HP156" s="787"/>
      <c r="HQ156" s="1314"/>
      <c r="HR156" s="674" t="e">
        <f t="shared" si="803"/>
        <v>#N/A</v>
      </c>
      <c r="HS156" s="675" t="e">
        <f t="shared" si="804"/>
        <v>#N/A</v>
      </c>
      <c r="HT156" s="675" t="e">
        <f t="shared" si="805"/>
        <v>#N/A</v>
      </c>
      <c r="HU156" s="703"/>
      <c r="HV156" s="705"/>
      <c r="HW156" s="675" t="e">
        <f t="shared" si="806"/>
        <v>#N/A</v>
      </c>
      <c r="HX156" s="675" t="e">
        <f t="shared" si="807"/>
        <v>#N/A</v>
      </c>
      <c r="HY156" s="675" t="e">
        <f t="shared" si="808"/>
        <v>#N/A</v>
      </c>
      <c r="HZ156" s="703"/>
      <c r="IA156" s="705"/>
      <c r="IB156" s="678" t="e">
        <f t="shared" si="839"/>
        <v>#N/A</v>
      </c>
      <c r="IC156" s="675" t="e">
        <f t="shared" si="840"/>
        <v>#N/A</v>
      </c>
      <c r="ID156" s="675" t="e">
        <f t="shared" si="841"/>
        <v>#N/A</v>
      </c>
      <c r="IE156" s="703"/>
      <c r="IF156" s="705"/>
      <c r="IG156" s="678" t="e">
        <f t="shared" si="842"/>
        <v>#N/A</v>
      </c>
      <c r="IH156" s="675" t="e">
        <f t="shared" si="843"/>
        <v>#N/A</v>
      </c>
      <c r="II156" s="675" t="e">
        <f t="shared" si="844"/>
        <v>#N/A</v>
      </c>
      <c r="IJ156" s="706"/>
      <c r="IK156" s="683"/>
      <c r="IL156" s="846" t="e">
        <f t="shared" si="716"/>
        <v>#N/A</v>
      </c>
      <c r="IM156" s="848" t="e">
        <f t="shared" si="717"/>
        <v>#N/A</v>
      </c>
      <c r="IN156" s="1252" t="e">
        <f t="shared" si="718"/>
        <v>#N/A</v>
      </c>
      <c r="IO156" s="1253" t="e">
        <f t="shared" si="719"/>
        <v>#N/A</v>
      </c>
      <c r="IP156" s="847" t="e">
        <f t="shared" si="720"/>
        <v>#N/A</v>
      </c>
      <c r="IQ156" s="848" t="e">
        <f t="shared" si="721"/>
        <v>#N/A</v>
      </c>
      <c r="IR156" s="1252" t="e">
        <f t="shared" si="722"/>
        <v>#N/A</v>
      </c>
      <c r="IS156" s="1330" t="e">
        <f t="shared" si="723"/>
        <v>#N/A</v>
      </c>
      <c r="IT156" s="846" t="e">
        <f t="shared" si="662"/>
        <v>#N/A</v>
      </c>
      <c r="IU156" s="848" t="e">
        <f t="shared" si="663"/>
        <v>#N/A</v>
      </c>
      <c r="IV156" s="1252" t="e">
        <f t="shared" si="664"/>
        <v>#N/A</v>
      </c>
      <c r="IW156" s="1253" t="e">
        <f t="shared" si="665"/>
        <v>#N/A</v>
      </c>
      <c r="IX156" s="847" t="e">
        <f t="shared" si="666"/>
        <v>#N/A</v>
      </c>
      <c r="IY156" s="848" t="e">
        <f t="shared" si="667"/>
        <v>#N/A</v>
      </c>
      <c r="IZ156" s="1252" t="e">
        <f t="shared" si="668"/>
        <v>#N/A</v>
      </c>
      <c r="JA156" s="1330" t="e">
        <f t="shared" si="669"/>
        <v>#N/A</v>
      </c>
      <c r="JB156" s="153"/>
      <c r="JC156" s="952"/>
      <c r="JD156" s="150"/>
      <c r="JE156" s="150"/>
      <c r="JF156" s="952"/>
      <c r="JG156" s="150"/>
      <c r="JH156" s="150"/>
      <c r="JI156" s="952"/>
      <c r="JJ156" s="150"/>
      <c r="JK156" s="150"/>
      <c r="JL156" s="958"/>
      <c r="JM156" s="150"/>
      <c r="JN156" s="150"/>
      <c r="JO156" s="846"/>
      <c r="JP156" s="852"/>
      <c r="JQ156" s="850"/>
      <c r="JR156" s="850"/>
      <c r="JS156" s="861"/>
      <c r="JT156" s="850"/>
      <c r="JU156" s="861"/>
      <c r="JV156" s="851"/>
      <c r="JW156" s="27"/>
      <c r="JX156" s="27"/>
      <c r="JY156" s="893"/>
      <c r="JZ156" s="27"/>
      <c r="KA156" s="27"/>
      <c r="KB156" s="707"/>
      <c r="KC156" s="846"/>
      <c r="KD156" s="975"/>
      <c r="KE156" s="27"/>
      <c r="KF156" s="27"/>
      <c r="KG156" s="893"/>
      <c r="KH156" s="27"/>
      <c r="KI156" s="27"/>
      <c r="KJ156" s="707"/>
      <c r="KK156" s="846"/>
      <c r="KL156" s="975"/>
      <c r="KM156" s="179"/>
      <c r="KN156" s="889"/>
      <c r="KO156" s="180"/>
      <c r="MA156" s="1352" t="e">
        <f t="shared" si="814"/>
        <v>#N/A</v>
      </c>
      <c r="MB156" s="1352" t="e">
        <f t="shared" si="815"/>
        <v>#N/A</v>
      </c>
    </row>
    <row r="157" spans="1:340" ht="18.75" customHeight="1">
      <c r="B157" s="13"/>
      <c r="C157" s="136"/>
      <c r="D157" s="14" t="e">
        <f t="shared" si="881"/>
        <v>#N/A</v>
      </c>
      <c r="E157" s="31" t="e">
        <f t="shared" si="741"/>
        <v>#N/A</v>
      </c>
      <c r="F157" s="40" t="e">
        <f t="shared" si="743"/>
        <v>#N/A</v>
      </c>
      <c r="G157" s="27" t="e">
        <f t="shared" si="744"/>
        <v>#N/A</v>
      </c>
      <c r="H157" s="27" t="e">
        <f t="shared" si="745"/>
        <v>#N/A</v>
      </c>
      <c r="I157" s="702"/>
      <c r="J157" s="593"/>
      <c r="K157" s="14" t="e">
        <f t="shared" si="746"/>
        <v>#N/A</v>
      </c>
      <c r="L157" s="31" t="e">
        <f t="shared" si="886"/>
        <v>#N/A</v>
      </c>
      <c r="M157" s="40" t="e">
        <f t="shared" si="816"/>
        <v>#N/A</v>
      </c>
      <c r="N157" s="27" t="e">
        <f t="shared" si="817"/>
        <v>#N/A</v>
      </c>
      <c r="O157" s="27" t="e">
        <f t="shared" si="818"/>
        <v>#N/A</v>
      </c>
      <c r="P157" s="27" t="e">
        <f t="shared" si="819"/>
        <v>#N/A</v>
      </c>
      <c r="Q157" s="702"/>
      <c r="R157" s="593"/>
      <c r="S157" s="29"/>
      <c r="T157" s="29"/>
      <c r="U157" s="29"/>
      <c r="V157" s="29"/>
      <c r="W157" s="863"/>
      <c r="X157" s="592"/>
      <c r="Y157" s="14"/>
      <c r="Z157" s="27"/>
      <c r="AA157" s="27"/>
      <c r="AB157" s="27"/>
      <c r="AC157" s="702"/>
      <c r="AD157" s="593"/>
      <c r="AE157" s="14" t="e">
        <f t="shared" si="845"/>
        <v>#N/A</v>
      </c>
      <c r="AF157" s="27" t="e">
        <f t="shared" si="846"/>
        <v>#N/A</v>
      </c>
      <c r="AG157" s="221" t="e">
        <f t="shared" si="847"/>
        <v>#N/A</v>
      </c>
      <c r="AH157" s="27"/>
      <c r="AI157" s="166"/>
      <c r="AJ157" s="16"/>
      <c r="AK157" s="29"/>
      <c r="AL157" s="29"/>
      <c r="AM157" s="29"/>
      <c r="AN157" s="863"/>
      <c r="AO157" s="592"/>
      <c r="AP157" s="14"/>
      <c r="AQ157" s="27"/>
      <c r="AR157" s="27"/>
      <c r="AS157" s="27"/>
      <c r="AT157" s="702"/>
      <c r="AU157" s="593"/>
      <c r="AV157" s="31"/>
      <c r="AW157" s="16"/>
      <c r="AX157" s="29"/>
      <c r="AY157" s="29"/>
      <c r="AZ157" s="29"/>
      <c r="BA157" s="863"/>
      <c r="BB157" s="902"/>
      <c r="BC157" s="234"/>
      <c r="BD157" s="232"/>
      <c r="BE157" s="232"/>
      <c r="BF157" s="904"/>
      <c r="BG157" s="905"/>
      <c r="BH157" s="15"/>
      <c r="BI157" s="29"/>
      <c r="BJ157" s="29"/>
      <c r="BK157" s="29"/>
      <c r="BL157" s="863"/>
      <c r="BM157" s="902"/>
      <c r="BN157" s="234"/>
      <c r="BO157" s="232"/>
      <c r="BP157" s="232"/>
      <c r="BQ157" s="904"/>
      <c r="BR157" s="905"/>
      <c r="BS157" s="15"/>
      <c r="BT157" s="29"/>
      <c r="BU157" s="29"/>
      <c r="BV157" s="29"/>
      <c r="BW157" s="863"/>
      <c r="BX157" s="902"/>
      <c r="BY157" s="234"/>
      <c r="BZ157" s="232"/>
      <c r="CA157" s="232"/>
      <c r="CB157" s="904"/>
      <c r="CC157" s="905"/>
      <c r="CD157" s="15"/>
      <c r="CE157" s="29"/>
      <c r="CF157" s="29"/>
      <c r="CG157" s="29"/>
      <c r="CH157" s="863"/>
      <c r="CI157" s="902"/>
      <c r="CJ157" s="234"/>
      <c r="CK157" s="232"/>
      <c r="CL157" s="232"/>
      <c r="CM157" s="911"/>
      <c r="CN157" s="912"/>
      <c r="CO157" s="15"/>
      <c r="CP157" s="232"/>
      <c r="CQ157" s="232"/>
      <c r="CR157" s="232"/>
      <c r="CS157" s="904"/>
      <c r="CT157" s="905"/>
      <c r="CU157" s="29"/>
      <c r="CV157" s="232"/>
      <c r="CW157" s="232"/>
      <c r="CX157" s="232"/>
      <c r="CY157" s="911"/>
      <c r="CZ157" s="912"/>
      <c r="DA157" s="15"/>
      <c r="DB157" s="232"/>
      <c r="DC157" s="232"/>
      <c r="DD157" s="232"/>
      <c r="DE157" s="904"/>
      <c r="DF157" s="915"/>
      <c r="DG157" s="40"/>
      <c r="DH157" s="27"/>
      <c r="DI157" s="27"/>
      <c r="DJ157" s="27"/>
      <c r="DK157" s="702"/>
      <c r="DL157" s="593"/>
      <c r="DM157" s="14"/>
      <c r="DN157" s="27"/>
      <c r="DO157" s="27"/>
      <c r="DP157" s="27"/>
      <c r="DQ157" s="702"/>
      <c r="DR157" s="663"/>
      <c r="DS157" s="40" t="e">
        <f t="shared" si="747"/>
        <v>#N/A</v>
      </c>
      <c r="DT157" s="27" t="e">
        <f t="shared" si="748"/>
        <v>#N/A</v>
      </c>
      <c r="DU157" s="27" t="e">
        <f t="shared" si="749"/>
        <v>#N/A</v>
      </c>
      <c r="DV157" s="27" t="e">
        <f t="shared" si="750"/>
        <v>#N/A</v>
      </c>
      <c r="DW157" s="702"/>
      <c r="DX157" s="663"/>
      <c r="DY157" s="270"/>
      <c r="DZ157" s="249"/>
      <c r="EA157" s="249"/>
      <c r="EB157" s="668"/>
      <c r="EC157" s="667"/>
      <c r="ED157" s="288"/>
      <c r="EE157" s="289"/>
      <c r="EF157" s="295"/>
      <c r="EG157" s="251"/>
      <c r="EH157" s="295"/>
      <c r="EI157" s="251"/>
      <c r="EJ157" s="256"/>
      <c r="EK157" s="257"/>
      <c r="EL157" s="257"/>
      <c r="EM157" s="668"/>
      <c r="EN157" s="665"/>
      <c r="EO157" s="253"/>
      <c r="EP157" s="254"/>
      <c r="EQ157" s="254"/>
      <c r="ER157" s="668"/>
      <c r="ES157" s="665"/>
      <c r="ET157" s="14"/>
      <c r="EU157" s="27"/>
      <c r="EV157" s="31"/>
      <c r="EW157" s="122"/>
      <c r="EX157" s="47"/>
      <c r="EY157" s="48"/>
      <c r="EZ157" s="49"/>
      <c r="FA157" s="50"/>
      <c r="FB157" s="51"/>
      <c r="FC157" s="153" t="e">
        <f t="shared" si="701"/>
        <v>#N/A</v>
      </c>
      <c r="FD157" s="986" t="e">
        <f t="shared" si="617"/>
        <v>#N/A</v>
      </c>
      <c r="FE157" s="993" t="e">
        <f t="shared" si="738"/>
        <v>#N/A</v>
      </c>
      <c r="FF157" s="987" t="e">
        <f t="shared" si="739"/>
        <v>#N/A</v>
      </c>
      <c r="FG157" s="246" t="e">
        <f t="shared" si="820"/>
        <v>#N/A</v>
      </c>
      <c r="FH157" s="246" t="e">
        <f t="shared" si="801"/>
        <v>#N/A</v>
      </c>
      <c r="FI157" s="246" t="e">
        <f t="shared" si="802"/>
        <v>#N/A</v>
      </c>
      <c r="FJ157" s="39" t="e">
        <f t="shared" si="751"/>
        <v>#N/A</v>
      </c>
      <c r="FK157" s="26" t="e">
        <f t="shared" si="752"/>
        <v>#N/A</v>
      </c>
      <c r="FL157" s="26" t="e">
        <f t="shared" si="753"/>
        <v>#N/A</v>
      </c>
      <c r="FM157" s="1300"/>
      <c r="FN157" s="656"/>
      <c r="FO157" s="28" t="e">
        <f t="shared" si="754"/>
        <v>#N/A</v>
      </c>
      <c r="FP157" s="28" t="e">
        <f t="shared" si="755"/>
        <v>#N/A</v>
      </c>
      <c r="FQ157" s="28" t="e">
        <f t="shared" si="756"/>
        <v>#N/A</v>
      </c>
      <c r="FR157" s="1305"/>
      <c r="FS157" s="698"/>
      <c r="FT157" s="10" t="e">
        <f t="shared" si="757"/>
        <v>#N/A</v>
      </c>
      <c r="FU157" s="28" t="e">
        <f t="shared" si="758"/>
        <v>#N/A</v>
      </c>
      <c r="FV157" s="28" t="e">
        <f t="shared" si="759"/>
        <v>#N/A</v>
      </c>
      <c r="FW157" s="1305"/>
      <c r="FX157" s="698"/>
      <c r="FY157" s="658" t="e">
        <f t="shared" si="760"/>
        <v>#N/A</v>
      </c>
      <c r="FZ157" s="126" t="e">
        <f t="shared" si="761"/>
        <v>#N/A</v>
      </c>
      <c r="GA157" s="126" t="e">
        <f t="shared" si="762"/>
        <v>#N/A</v>
      </c>
      <c r="GB157" s="787"/>
      <c r="GC157" s="1314"/>
      <c r="GD157" s="674" t="e">
        <f t="shared" si="763"/>
        <v>#N/A</v>
      </c>
      <c r="GE157" s="675" t="e">
        <f t="shared" si="764"/>
        <v>#N/A</v>
      </c>
      <c r="GF157" s="675" t="e">
        <f t="shared" si="765"/>
        <v>#N/A</v>
      </c>
      <c r="GG157" s="703"/>
      <c r="GH157" s="705"/>
      <c r="GI157" s="688" t="e">
        <f t="shared" si="766"/>
        <v>#N/A</v>
      </c>
      <c r="GJ157" s="688" t="e">
        <f t="shared" si="767"/>
        <v>#N/A</v>
      </c>
      <c r="GK157" s="688" t="e">
        <f t="shared" si="768"/>
        <v>#N/A</v>
      </c>
      <c r="GL157" s="703"/>
      <c r="GM157" s="705"/>
      <c r="GN157" s="689" t="e">
        <f t="shared" si="769"/>
        <v>#N/A</v>
      </c>
      <c r="GO157" s="688" t="e">
        <f t="shared" si="770"/>
        <v>#N/A</v>
      </c>
      <c r="GP157" s="688" t="e">
        <f t="shared" si="771"/>
        <v>#N/A</v>
      </c>
      <c r="GQ157" s="703"/>
      <c r="GR157" s="705"/>
      <c r="GS157" s="689" t="e">
        <f t="shared" si="772"/>
        <v>#N/A</v>
      </c>
      <c r="GT157" s="688" t="e">
        <f t="shared" si="773"/>
        <v>#N/A</v>
      </c>
      <c r="GU157" s="688" t="e">
        <f t="shared" si="774"/>
        <v>#N/A</v>
      </c>
      <c r="GV157" s="706"/>
      <c r="GW157" s="683"/>
      <c r="GX157" s="39" t="e">
        <f t="shared" si="775"/>
        <v>#N/A</v>
      </c>
      <c r="GY157" s="26" t="e">
        <f t="shared" si="776"/>
        <v>#N/A</v>
      </c>
      <c r="GZ157" s="26" t="e">
        <f t="shared" si="777"/>
        <v>#N/A</v>
      </c>
      <c r="HA157" s="1300"/>
      <c r="HB157" s="656"/>
      <c r="HC157" s="28" t="e">
        <f t="shared" si="778"/>
        <v>#N/A</v>
      </c>
      <c r="HD157" s="28" t="e">
        <f t="shared" si="779"/>
        <v>#N/A</v>
      </c>
      <c r="HE157" s="28" t="e">
        <f t="shared" si="780"/>
        <v>#N/A</v>
      </c>
      <c r="HF157" s="1305"/>
      <c r="HG157" s="698"/>
      <c r="HH157" s="10" t="e">
        <f t="shared" si="781"/>
        <v>#N/A</v>
      </c>
      <c r="HI157" s="28" t="e">
        <f t="shared" si="782"/>
        <v>#N/A</v>
      </c>
      <c r="HJ157" s="28" t="e">
        <f t="shared" si="783"/>
        <v>#N/A</v>
      </c>
      <c r="HK157" s="1305"/>
      <c r="HL157" s="698"/>
      <c r="HM157" s="658" t="e">
        <f t="shared" si="784"/>
        <v>#N/A</v>
      </c>
      <c r="HN157" s="126" t="e">
        <f t="shared" si="785"/>
        <v>#N/A</v>
      </c>
      <c r="HO157" s="126" t="e">
        <f t="shared" si="786"/>
        <v>#N/A</v>
      </c>
      <c r="HP157" s="787"/>
      <c r="HQ157" s="1314"/>
      <c r="HR157" s="674" t="e">
        <f t="shared" si="803"/>
        <v>#N/A</v>
      </c>
      <c r="HS157" s="675" t="e">
        <f t="shared" si="804"/>
        <v>#N/A</v>
      </c>
      <c r="HT157" s="675" t="e">
        <f t="shared" si="805"/>
        <v>#N/A</v>
      </c>
      <c r="HU157" s="703"/>
      <c r="HV157" s="705"/>
      <c r="HW157" s="675" t="e">
        <f t="shared" si="806"/>
        <v>#N/A</v>
      </c>
      <c r="HX157" s="675" t="e">
        <f t="shared" si="807"/>
        <v>#N/A</v>
      </c>
      <c r="HY157" s="675" t="e">
        <f t="shared" si="808"/>
        <v>#N/A</v>
      </c>
      <c r="HZ157" s="703"/>
      <c r="IA157" s="705"/>
      <c r="IB157" s="678" t="e">
        <f t="shared" si="839"/>
        <v>#N/A</v>
      </c>
      <c r="IC157" s="675" t="e">
        <f t="shared" si="840"/>
        <v>#N/A</v>
      </c>
      <c r="ID157" s="675" t="e">
        <f t="shared" si="841"/>
        <v>#N/A</v>
      </c>
      <c r="IE157" s="703"/>
      <c r="IF157" s="705"/>
      <c r="IG157" s="678" t="e">
        <f t="shared" si="842"/>
        <v>#N/A</v>
      </c>
      <c r="IH157" s="675" t="e">
        <f t="shared" si="843"/>
        <v>#N/A</v>
      </c>
      <c r="II157" s="675" t="e">
        <f t="shared" si="844"/>
        <v>#N/A</v>
      </c>
      <c r="IJ157" s="706"/>
      <c r="IK157" s="683"/>
      <c r="IL157" s="846" t="e">
        <f t="shared" si="716"/>
        <v>#N/A</v>
      </c>
      <c r="IM157" s="848" t="e">
        <f t="shared" si="717"/>
        <v>#N/A</v>
      </c>
      <c r="IN157" s="1252" t="e">
        <f t="shared" si="718"/>
        <v>#N/A</v>
      </c>
      <c r="IO157" s="1253" t="e">
        <f t="shared" si="719"/>
        <v>#N/A</v>
      </c>
      <c r="IP157" s="847" t="e">
        <f t="shared" si="720"/>
        <v>#N/A</v>
      </c>
      <c r="IQ157" s="848" t="e">
        <f t="shared" si="721"/>
        <v>#N/A</v>
      </c>
      <c r="IR157" s="1252" t="e">
        <f t="shared" si="722"/>
        <v>#N/A</v>
      </c>
      <c r="IS157" s="1330" t="e">
        <f t="shared" si="723"/>
        <v>#N/A</v>
      </c>
      <c r="IT157" s="846" t="e">
        <f t="shared" si="662"/>
        <v>#N/A</v>
      </c>
      <c r="IU157" s="848" t="e">
        <f t="shared" si="663"/>
        <v>#N/A</v>
      </c>
      <c r="IV157" s="1252" t="e">
        <f t="shared" si="664"/>
        <v>#N/A</v>
      </c>
      <c r="IW157" s="1253" t="e">
        <f t="shared" si="665"/>
        <v>#N/A</v>
      </c>
      <c r="IX157" s="847" t="e">
        <f t="shared" si="666"/>
        <v>#N/A</v>
      </c>
      <c r="IY157" s="848" t="e">
        <f t="shared" si="667"/>
        <v>#N/A</v>
      </c>
      <c r="IZ157" s="1252" t="e">
        <f t="shared" si="668"/>
        <v>#N/A</v>
      </c>
      <c r="JA157" s="1330" t="e">
        <f t="shared" si="669"/>
        <v>#N/A</v>
      </c>
      <c r="JB157" s="153"/>
      <c r="JC157" s="952"/>
      <c r="JD157" s="150"/>
      <c r="JE157" s="150"/>
      <c r="JF157" s="952"/>
      <c r="JG157" s="150"/>
      <c r="JH157" s="150"/>
      <c r="JI157" s="952"/>
      <c r="JJ157" s="150"/>
      <c r="JK157" s="150"/>
      <c r="JL157" s="958"/>
      <c r="JM157" s="150"/>
      <c r="JN157" s="150"/>
      <c r="JO157" s="846"/>
      <c r="JP157" s="852"/>
      <c r="JQ157" s="850"/>
      <c r="JR157" s="850"/>
      <c r="JS157" s="861"/>
      <c r="JT157" s="850"/>
      <c r="JU157" s="861"/>
      <c r="JV157" s="851"/>
      <c r="JW157" s="27"/>
      <c r="JX157" s="27"/>
      <c r="JY157" s="893"/>
      <c r="JZ157" s="27"/>
      <c r="KA157" s="27"/>
      <c r="KB157" s="707"/>
      <c r="KC157" s="846"/>
      <c r="KD157" s="975"/>
      <c r="KE157" s="27"/>
      <c r="KF157" s="27"/>
      <c r="KG157" s="893"/>
      <c r="KH157" s="27"/>
      <c r="KI157" s="27"/>
      <c r="KJ157" s="707"/>
      <c r="KK157" s="846"/>
      <c r="KL157" s="975"/>
      <c r="KM157" s="179"/>
      <c r="KN157" s="889"/>
      <c r="KO157" s="180"/>
      <c r="MA157" s="1352" t="e">
        <f t="shared" si="814"/>
        <v>#N/A</v>
      </c>
      <c r="MB157" s="1352" t="e">
        <f t="shared" si="815"/>
        <v>#N/A</v>
      </c>
    </row>
    <row r="158" spans="1:340" ht="18.75" customHeight="1">
      <c r="B158" s="13"/>
      <c r="C158" s="136"/>
      <c r="D158" s="14" t="e">
        <f t="shared" si="881"/>
        <v>#N/A</v>
      </c>
      <c r="E158" s="31" t="e">
        <f t="shared" si="741"/>
        <v>#N/A</v>
      </c>
      <c r="F158" s="40" t="e">
        <f t="shared" si="743"/>
        <v>#N/A</v>
      </c>
      <c r="G158" s="27" t="e">
        <f t="shared" si="744"/>
        <v>#N/A</v>
      </c>
      <c r="H158" s="27" t="e">
        <f t="shared" si="745"/>
        <v>#N/A</v>
      </c>
      <c r="I158" s="702"/>
      <c r="J158" s="593"/>
      <c r="K158" s="14" t="e">
        <f t="shared" si="746"/>
        <v>#N/A</v>
      </c>
      <c r="L158" s="31" t="e">
        <f t="shared" si="886"/>
        <v>#N/A</v>
      </c>
      <c r="M158" s="40" t="e">
        <f t="shared" si="816"/>
        <v>#N/A</v>
      </c>
      <c r="N158" s="27" t="e">
        <f t="shared" si="817"/>
        <v>#N/A</v>
      </c>
      <c r="O158" s="27" t="e">
        <f t="shared" si="818"/>
        <v>#N/A</v>
      </c>
      <c r="P158" s="27" t="e">
        <f t="shared" si="819"/>
        <v>#N/A</v>
      </c>
      <c r="Q158" s="702"/>
      <c r="R158" s="593"/>
      <c r="S158" s="29"/>
      <c r="T158" s="29"/>
      <c r="U158" s="29"/>
      <c r="V158" s="29"/>
      <c r="W158" s="863"/>
      <c r="X158" s="592"/>
      <c r="Y158" s="14"/>
      <c r="Z158" s="27"/>
      <c r="AA158" s="27"/>
      <c r="AB158" s="27"/>
      <c r="AC158" s="702"/>
      <c r="AD158" s="593"/>
      <c r="AE158" s="14" t="e">
        <f t="shared" si="845"/>
        <v>#N/A</v>
      </c>
      <c r="AF158" s="27" t="e">
        <f t="shared" si="846"/>
        <v>#N/A</v>
      </c>
      <c r="AG158" s="221" t="e">
        <f t="shared" si="847"/>
        <v>#N/A</v>
      </c>
      <c r="AH158" s="27"/>
      <c r="AI158" s="166"/>
      <c r="AJ158" s="16"/>
      <c r="AK158" s="29"/>
      <c r="AL158" s="29"/>
      <c r="AM158" s="29"/>
      <c r="AN158" s="863"/>
      <c r="AO158" s="592"/>
      <c r="AP158" s="14"/>
      <c r="AQ158" s="27"/>
      <c r="AR158" s="27"/>
      <c r="AS158" s="27"/>
      <c r="AT158" s="702"/>
      <c r="AU158" s="593"/>
      <c r="AV158" s="31"/>
      <c r="AW158" s="16"/>
      <c r="AX158" s="29"/>
      <c r="AY158" s="29"/>
      <c r="AZ158" s="29"/>
      <c r="BA158" s="863"/>
      <c r="BB158" s="902"/>
      <c r="BC158" s="234"/>
      <c r="BD158" s="232"/>
      <c r="BE158" s="232"/>
      <c r="BF158" s="904"/>
      <c r="BG158" s="905"/>
      <c r="BH158" s="15"/>
      <c r="BI158" s="29"/>
      <c r="BJ158" s="29"/>
      <c r="BK158" s="29"/>
      <c r="BL158" s="863"/>
      <c r="BM158" s="902"/>
      <c r="BN158" s="234"/>
      <c r="BO158" s="232"/>
      <c r="BP158" s="232"/>
      <c r="BQ158" s="904"/>
      <c r="BR158" s="905"/>
      <c r="BS158" s="15"/>
      <c r="BT158" s="29"/>
      <c r="BU158" s="29"/>
      <c r="BV158" s="29"/>
      <c r="BW158" s="863"/>
      <c r="BX158" s="902"/>
      <c r="BY158" s="234"/>
      <c r="BZ158" s="232"/>
      <c r="CA158" s="232"/>
      <c r="CB158" s="904"/>
      <c r="CC158" s="905"/>
      <c r="CD158" s="15"/>
      <c r="CE158" s="29"/>
      <c r="CF158" s="29"/>
      <c r="CG158" s="29"/>
      <c r="CH158" s="863"/>
      <c r="CI158" s="902"/>
      <c r="CJ158" s="234"/>
      <c r="CK158" s="232"/>
      <c r="CL158" s="232"/>
      <c r="CM158" s="911"/>
      <c r="CN158" s="912"/>
      <c r="CO158" s="15"/>
      <c r="CP158" s="232"/>
      <c r="CQ158" s="232"/>
      <c r="CR158" s="232"/>
      <c r="CS158" s="904"/>
      <c r="CT158" s="905"/>
      <c r="CU158" s="29"/>
      <c r="CV158" s="232"/>
      <c r="CW158" s="232"/>
      <c r="CX158" s="232"/>
      <c r="CY158" s="911"/>
      <c r="CZ158" s="912"/>
      <c r="DA158" s="15"/>
      <c r="DB158" s="232"/>
      <c r="DC158" s="232"/>
      <c r="DD158" s="232"/>
      <c r="DE158" s="904"/>
      <c r="DF158" s="915"/>
      <c r="DG158" s="40"/>
      <c r="DH158" s="27"/>
      <c r="DI158" s="27"/>
      <c r="DJ158" s="27"/>
      <c r="DK158" s="702"/>
      <c r="DL158" s="593"/>
      <c r="DM158" s="14"/>
      <c r="DN158" s="27"/>
      <c r="DO158" s="27"/>
      <c r="DP158" s="27"/>
      <c r="DQ158" s="702"/>
      <c r="DR158" s="663"/>
      <c r="DS158" s="40" t="e">
        <f t="shared" si="747"/>
        <v>#N/A</v>
      </c>
      <c r="DT158" s="27" t="e">
        <f t="shared" si="748"/>
        <v>#N/A</v>
      </c>
      <c r="DU158" s="27" t="e">
        <f t="shared" si="749"/>
        <v>#N/A</v>
      </c>
      <c r="DV158" s="27" t="e">
        <f t="shared" si="750"/>
        <v>#N/A</v>
      </c>
      <c r="DW158" s="702"/>
      <c r="DX158" s="663"/>
      <c r="DY158" s="270"/>
      <c r="DZ158" s="249"/>
      <c r="EA158" s="249"/>
      <c r="EB158" s="668"/>
      <c r="EC158" s="667"/>
      <c r="ED158" s="288"/>
      <c r="EE158" s="289"/>
      <c r="EF158" s="295"/>
      <c r="EG158" s="251"/>
      <c r="EH158" s="295"/>
      <c r="EI158" s="251"/>
      <c r="EJ158" s="256"/>
      <c r="EK158" s="257"/>
      <c r="EL158" s="257"/>
      <c r="EM158" s="668"/>
      <c r="EN158" s="665"/>
      <c r="EO158" s="253"/>
      <c r="EP158" s="254"/>
      <c r="EQ158" s="254"/>
      <c r="ER158" s="668"/>
      <c r="ES158" s="665"/>
      <c r="ET158" s="14"/>
      <c r="EU158" s="27"/>
      <c r="EV158" s="31"/>
      <c r="EW158" s="122"/>
      <c r="EX158" s="47"/>
      <c r="EY158" s="48"/>
      <c r="EZ158" s="49"/>
      <c r="FA158" s="50"/>
      <c r="FB158" s="51"/>
      <c r="FC158" s="153" t="e">
        <f t="shared" si="701"/>
        <v>#N/A</v>
      </c>
      <c r="FD158" s="986" t="e">
        <f t="shared" si="617"/>
        <v>#N/A</v>
      </c>
      <c r="FE158" s="993" t="e">
        <f t="shared" si="738"/>
        <v>#N/A</v>
      </c>
      <c r="FF158" s="987" t="e">
        <f t="shared" si="739"/>
        <v>#N/A</v>
      </c>
      <c r="FG158" s="246" t="e">
        <f t="shared" si="820"/>
        <v>#N/A</v>
      </c>
      <c r="FH158" s="246" t="e">
        <f t="shared" si="801"/>
        <v>#N/A</v>
      </c>
      <c r="FI158" s="246" t="e">
        <f t="shared" si="802"/>
        <v>#N/A</v>
      </c>
      <c r="FJ158" s="39" t="e">
        <f t="shared" si="751"/>
        <v>#N/A</v>
      </c>
      <c r="FK158" s="26" t="e">
        <f t="shared" si="752"/>
        <v>#N/A</v>
      </c>
      <c r="FL158" s="26" t="e">
        <f t="shared" si="753"/>
        <v>#N/A</v>
      </c>
      <c r="FM158" s="1300"/>
      <c r="FN158" s="656"/>
      <c r="FO158" s="28" t="e">
        <f t="shared" si="754"/>
        <v>#N/A</v>
      </c>
      <c r="FP158" s="28" t="e">
        <f t="shared" si="755"/>
        <v>#N/A</v>
      </c>
      <c r="FQ158" s="28" t="e">
        <f t="shared" si="756"/>
        <v>#N/A</v>
      </c>
      <c r="FR158" s="1305"/>
      <c r="FS158" s="698"/>
      <c r="FT158" s="10" t="e">
        <f t="shared" si="757"/>
        <v>#N/A</v>
      </c>
      <c r="FU158" s="28" t="e">
        <f t="shared" si="758"/>
        <v>#N/A</v>
      </c>
      <c r="FV158" s="28" t="e">
        <f t="shared" si="759"/>
        <v>#N/A</v>
      </c>
      <c r="FW158" s="1305"/>
      <c r="FX158" s="698"/>
      <c r="FY158" s="658" t="e">
        <f t="shared" si="760"/>
        <v>#N/A</v>
      </c>
      <c r="FZ158" s="126" t="e">
        <f t="shared" si="761"/>
        <v>#N/A</v>
      </c>
      <c r="GA158" s="126" t="e">
        <f t="shared" si="762"/>
        <v>#N/A</v>
      </c>
      <c r="GB158" s="787"/>
      <c r="GC158" s="1314"/>
      <c r="GD158" s="674" t="e">
        <f t="shared" si="763"/>
        <v>#N/A</v>
      </c>
      <c r="GE158" s="675" t="e">
        <f t="shared" si="764"/>
        <v>#N/A</v>
      </c>
      <c r="GF158" s="675" t="e">
        <f t="shared" si="765"/>
        <v>#N/A</v>
      </c>
      <c r="GG158" s="703"/>
      <c r="GH158" s="705"/>
      <c r="GI158" s="688" t="e">
        <f t="shared" si="766"/>
        <v>#N/A</v>
      </c>
      <c r="GJ158" s="688" t="e">
        <f t="shared" si="767"/>
        <v>#N/A</v>
      </c>
      <c r="GK158" s="688" t="e">
        <f t="shared" si="768"/>
        <v>#N/A</v>
      </c>
      <c r="GL158" s="703"/>
      <c r="GM158" s="705"/>
      <c r="GN158" s="689" t="e">
        <f t="shared" si="769"/>
        <v>#N/A</v>
      </c>
      <c r="GO158" s="688" t="e">
        <f t="shared" si="770"/>
        <v>#N/A</v>
      </c>
      <c r="GP158" s="688" t="e">
        <f t="shared" si="771"/>
        <v>#N/A</v>
      </c>
      <c r="GQ158" s="703"/>
      <c r="GR158" s="705"/>
      <c r="GS158" s="689" t="e">
        <f t="shared" si="772"/>
        <v>#N/A</v>
      </c>
      <c r="GT158" s="688" t="e">
        <f t="shared" si="773"/>
        <v>#N/A</v>
      </c>
      <c r="GU158" s="688" t="e">
        <f t="shared" si="774"/>
        <v>#N/A</v>
      </c>
      <c r="GV158" s="706"/>
      <c r="GW158" s="683"/>
      <c r="GX158" s="39" t="e">
        <f t="shared" si="775"/>
        <v>#N/A</v>
      </c>
      <c r="GY158" s="26" t="e">
        <f t="shared" si="776"/>
        <v>#N/A</v>
      </c>
      <c r="GZ158" s="26" t="e">
        <f t="shared" si="777"/>
        <v>#N/A</v>
      </c>
      <c r="HA158" s="1300"/>
      <c r="HB158" s="656"/>
      <c r="HC158" s="28" t="e">
        <f t="shared" si="778"/>
        <v>#N/A</v>
      </c>
      <c r="HD158" s="28" t="e">
        <f t="shared" si="779"/>
        <v>#N/A</v>
      </c>
      <c r="HE158" s="28" t="e">
        <f t="shared" si="780"/>
        <v>#N/A</v>
      </c>
      <c r="HF158" s="1305"/>
      <c r="HG158" s="698"/>
      <c r="HH158" s="10" t="e">
        <f t="shared" si="781"/>
        <v>#N/A</v>
      </c>
      <c r="HI158" s="28" t="e">
        <f t="shared" si="782"/>
        <v>#N/A</v>
      </c>
      <c r="HJ158" s="28" t="e">
        <f t="shared" si="783"/>
        <v>#N/A</v>
      </c>
      <c r="HK158" s="1305"/>
      <c r="HL158" s="698"/>
      <c r="HM158" s="658" t="e">
        <f t="shared" si="784"/>
        <v>#N/A</v>
      </c>
      <c r="HN158" s="126" t="e">
        <f t="shared" si="785"/>
        <v>#N/A</v>
      </c>
      <c r="HO158" s="126" t="e">
        <f t="shared" si="786"/>
        <v>#N/A</v>
      </c>
      <c r="HP158" s="787"/>
      <c r="HQ158" s="1314"/>
      <c r="HR158" s="674" t="e">
        <f t="shared" si="803"/>
        <v>#N/A</v>
      </c>
      <c r="HS158" s="675" t="e">
        <f t="shared" si="804"/>
        <v>#N/A</v>
      </c>
      <c r="HT158" s="675" t="e">
        <f t="shared" si="805"/>
        <v>#N/A</v>
      </c>
      <c r="HU158" s="703"/>
      <c r="HV158" s="705"/>
      <c r="HW158" s="675" t="e">
        <f t="shared" si="806"/>
        <v>#N/A</v>
      </c>
      <c r="HX158" s="675" t="e">
        <f t="shared" si="807"/>
        <v>#N/A</v>
      </c>
      <c r="HY158" s="675" t="e">
        <f t="shared" si="808"/>
        <v>#N/A</v>
      </c>
      <c r="HZ158" s="703"/>
      <c r="IA158" s="705"/>
      <c r="IB158" s="678" t="e">
        <f t="shared" si="839"/>
        <v>#N/A</v>
      </c>
      <c r="IC158" s="675" t="e">
        <f t="shared" si="840"/>
        <v>#N/A</v>
      </c>
      <c r="ID158" s="675" t="e">
        <f t="shared" si="841"/>
        <v>#N/A</v>
      </c>
      <c r="IE158" s="703"/>
      <c r="IF158" s="705"/>
      <c r="IG158" s="678" t="e">
        <f t="shared" si="842"/>
        <v>#N/A</v>
      </c>
      <c r="IH158" s="675" t="e">
        <f t="shared" si="843"/>
        <v>#N/A</v>
      </c>
      <c r="II158" s="675" t="e">
        <f t="shared" si="844"/>
        <v>#N/A</v>
      </c>
      <c r="IJ158" s="706"/>
      <c r="IK158" s="683"/>
      <c r="IL158" s="846" t="e">
        <f t="shared" si="716"/>
        <v>#N/A</v>
      </c>
      <c r="IM158" s="848" t="e">
        <f t="shared" si="717"/>
        <v>#N/A</v>
      </c>
      <c r="IN158" s="1252" t="e">
        <f t="shared" si="718"/>
        <v>#N/A</v>
      </c>
      <c r="IO158" s="1253" t="e">
        <f t="shared" si="719"/>
        <v>#N/A</v>
      </c>
      <c r="IP158" s="847" t="e">
        <f t="shared" si="720"/>
        <v>#N/A</v>
      </c>
      <c r="IQ158" s="848" t="e">
        <f t="shared" si="721"/>
        <v>#N/A</v>
      </c>
      <c r="IR158" s="1252" t="e">
        <f t="shared" si="722"/>
        <v>#N/A</v>
      </c>
      <c r="IS158" s="1330" t="e">
        <f t="shared" si="723"/>
        <v>#N/A</v>
      </c>
      <c r="IT158" s="846" t="e">
        <f t="shared" si="662"/>
        <v>#N/A</v>
      </c>
      <c r="IU158" s="848" t="e">
        <f t="shared" si="663"/>
        <v>#N/A</v>
      </c>
      <c r="IV158" s="1252" t="e">
        <f t="shared" si="664"/>
        <v>#N/A</v>
      </c>
      <c r="IW158" s="1253" t="e">
        <f t="shared" si="665"/>
        <v>#N/A</v>
      </c>
      <c r="IX158" s="847" t="e">
        <f t="shared" si="666"/>
        <v>#N/A</v>
      </c>
      <c r="IY158" s="848" t="e">
        <f t="shared" si="667"/>
        <v>#N/A</v>
      </c>
      <c r="IZ158" s="1252" t="e">
        <f t="shared" si="668"/>
        <v>#N/A</v>
      </c>
      <c r="JA158" s="1330" t="e">
        <f t="shared" si="669"/>
        <v>#N/A</v>
      </c>
      <c r="JB158" s="153"/>
      <c r="JC158" s="952"/>
      <c r="JD158" s="150"/>
      <c r="JE158" s="150"/>
      <c r="JF158" s="952"/>
      <c r="JG158" s="150"/>
      <c r="JH158" s="150"/>
      <c r="JI158" s="952"/>
      <c r="JJ158" s="150"/>
      <c r="JK158" s="150"/>
      <c r="JL158" s="958"/>
      <c r="JM158" s="150"/>
      <c r="JN158" s="150"/>
      <c r="JO158" s="846"/>
      <c r="JP158" s="852"/>
      <c r="JQ158" s="850"/>
      <c r="JR158" s="850"/>
      <c r="JS158" s="861"/>
      <c r="JT158" s="850"/>
      <c r="JU158" s="861"/>
      <c r="JV158" s="851"/>
      <c r="JW158" s="27"/>
      <c r="JX158" s="27"/>
      <c r="JY158" s="893"/>
      <c r="JZ158" s="27"/>
      <c r="KA158" s="27"/>
      <c r="KB158" s="707"/>
      <c r="KC158" s="846"/>
      <c r="KD158" s="975"/>
      <c r="KE158" s="27"/>
      <c r="KF158" s="27"/>
      <c r="KG158" s="893"/>
      <c r="KH158" s="27"/>
      <c r="KI158" s="27"/>
      <c r="KJ158" s="707"/>
      <c r="KK158" s="846"/>
      <c r="KL158" s="975"/>
      <c r="KM158" s="179"/>
      <c r="KN158" s="889"/>
      <c r="KO158" s="180"/>
      <c r="MA158" s="1352" t="e">
        <f t="shared" si="814"/>
        <v>#N/A</v>
      </c>
      <c r="MB158" s="1352" t="e">
        <f t="shared" si="815"/>
        <v>#N/A</v>
      </c>
    </row>
    <row r="159" spans="1:340" ht="18.75" customHeight="1">
      <c r="B159" s="13"/>
      <c r="C159" s="136"/>
      <c r="D159" s="14" t="e">
        <f t="shared" si="881"/>
        <v>#N/A</v>
      </c>
      <c r="E159" s="31" t="e">
        <f t="shared" si="741"/>
        <v>#N/A</v>
      </c>
      <c r="F159" s="40" t="e">
        <f t="shared" si="743"/>
        <v>#N/A</v>
      </c>
      <c r="G159" s="27" t="e">
        <f t="shared" si="744"/>
        <v>#N/A</v>
      </c>
      <c r="H159" s="27" t="e">
        <f t="shared" si="745"/>
        <v>#N/A</v>
      </c>
      <c r="I159" s="702"/>
      <c r="J159" s="593"/>
      <c r="K159" s="14" t="e">
        <f t="shared" si="746"/>
        <v>#N/A</v>
      </c>
      <c r="L159" s="31" t="e">
        <f t="shared" si="886"/>
        <v>#N/A</v>
      </c>
      <c r="M159" s="40" t="e">
        <f t="shared" si="816"/>
        <v>#N/A</v>
      </c>
      <c r="N159" s="27" t="e">
        <f t="shared" si="817"/>
        <v>#N/A</v>
      </c>
      <c r="O159" s="27" t="e">
        <f t="shared" si="818"/>
        <v>#N/A</v>
      </c>
      <c r="P159" s="27" t="e">
        <f t="shared" si="819"/>
        <v>#N/A</v>
      </c>
      <c r="Q159" s="702"/>
      <c r="R159" s="593"/>
      <c r="S159" s="29"/>
      <c r="T159" s="29"/>
      <c r="U159" s="29"/>
      <c r="V159" s="29"/>
      <c r="W159" s="863"/>
      <c r="X159" s="592"/>
      <c r="Y159" s="14"/>
      <c r="Z159" s="27"/>
      <c r="AA159" s="27"/>
      <c r="AB159" s="27"/>
      <c r="AC159" s="702"/>
      <c r="AD159" s="593"/>
      <c r="AE159" s="14" t="e">
        <f t="shared" si="845"/>
        <v>#N/A</v>
      </c>
      <c r="AF159" s="27" t="e">
        <f t="shared" si="846"/>
        <v>#N/A</v>
      </c>
      <c r="AG159" s="221" t="e">
        <f t="shared" si="847"/>
        <v>#N/A</v>
      </c>
      <c r="AH159" s="27"/>
      <c r="AI159" s="166"/>
      <c r="AJ159" s="16"/>
      <c r="AK159" s="29"/>
      <c r="AL159" s="29"/>
      <c r="AM159" s="29"/>
      <c r="AN159" s="863"/>
      <c r="AO159" s="592"/>
      <c r="AP159" s="14"/>
      <c r="AQ159" s="27"/>
      <c r="AR159" s="27"/>
      <c r="AS159" s="27"/>
      <c r="AT159" s="702"/>
      <c r="AU159" s="593"/>
      <c r="AV159" s="31"/>
      <c r="AW159" s="16"/>
      <c r="AX159" s="29"/>
      <c r="AY159" s="29"/>
      <c r="AZ159" s="29"/>
      <c r="BA159" s="863"/>
      <c r="BB159" s="902"/>
      <c r="BC159" s="234"/>
      <c r="BD159" s="232"/>
      <c r="BE159" s="232"/>
      <c r="BF159" s="904"/>
      <c r="BG159" s="905"/>
      <c r="BH159" s="15"/>
      <c r="BI159" s="29"/>
      <c r="BJ159" s="29"/>
      <c r="BK159" s="29"/>
      <c r="BL159" s="863"/>
      <c r="BM159" s="902"/>
      <c r="BN159" s="234"/>
      <c r="BO159" s="232"/>
      <c r="BP159" s="232"/>
      <c r="BQ159" s="904"/>
      <c r="BR159" s="905"/>
      <c r="BS159" s="15"/>
      <c r="BT159" s="29"/>
      <c r="BU159" s="29"/>
      <c r="BV159" s="29"/>
      <c r="BW159" s="863"/>
      <c r="BX159" s="902"/>
      <c r="BY159" s="234"/>
      <c r="BZ159" s="232"/>
      <c r="CA159" s="232"/>
      <c r="CB159" s="904"/>
      <c r="CC159" s="905"/>
      <c r="CD159" s="15"/>
      <c r="CE159" s="29"/>
      <c r="CF159" s="29"/>
      <c r="CG159" s="29"/>
      <c r="CH159" s="863"/>
      <c r="CI159" s="902"/>
      <c r="CJ159" s="234"/>
      <c r="CK159" s="232"/>
      <c r="CL159" s="232"/>
      <c r="CM159" s="911"/>
      <c r="CN159" s="912"/>
      <c r="CO159" s="15"/>
      <c r="CP159" s="232"/>
      <c r="CQ159" s="232"/>
      <c r="CR159" s="232"/>
      <c r="CS159" s="904"/>
      <c r="CT159" s="905"/>
      <c r="CU159" s="29"/>
      <c r="CV159" s="232"/>
      <c r="CW159" s="232"/>
      <c r="CX159" s="232"/>
      <c r="CY159" s="911"/>
      <c r="CZ159" s="912"/>
      <c r="DA159" s="15"/>
      <c r="DB159" s="232"/>
      <c r="DC159" s="232"/>
      <c r="DD159" s="232"/>
      <c r="DE159" s="904"/>
      <c r="DF159" s="915"/>
      <c r="DG159" s="40"/>
      <c r="DH159" s="27"/>
      <c r="DI159" s="27"/>
      <c r="DJ159" s="27"/>
      <c r="DK159" s="702"/>
      <c r="DL159" s="593"/>
      <c r="DM159" s="14"/>
      <c r="DN159" s="27"/>
      <c r="DO159" s="27"/>
      <c r="DP159" s="27"/>
      <c r="DQ159" s="702"/>
      <c r="DR159" s="663"/>
      <c r="DS159" s="40" t="e">
        <f t="shared" si="747"/>
        <v>#N/A</v>
      </c>
      <c r="DT159" s="27" t="e">
        <f t="shared" si="748"/>
        <v>#N/A</v>
      </c>
      <c r="DU159" s="27" t="e">
        <f t="shared" si="749"/>
        <v>#N/A</v>
      </c>
      <c r="DV159" s="27" t="e">
        <f t="shared" si="750"/>
        <v>#N/A</v>
      </c>
      <c r="DW159" s="702"/>
      <c r="DX159" s="663"/>
      <c r="DY159" s="270"/>
      <c r="DZ159" s="249"/>
      <c r="EA159" s="249"/>
      <c r="EB159" s="668"/>
      <c r="EC159" s="667"/>
      <c r="ED159" s="288"/>
      <c r="EE159" s="289"/>
      <c r="EF159" s="295"/>
      <c r="EG159" s="251"/>
      <c r="EH159" s="295"/>
      <c r="EI159" s="251"/>
      <c r="EJ159" s="256"/>
      <c r="EK159" s="257"/>
      <c r="EL159" s="257"/>
      <c r="EM159" s="668"/>
      <c r="EN159" s="665"/>
      <c r="EO159" s="253"/>
      <c r="EP159" s="254"/>
      <c r="EQ159" s="254"/>
      <c r="ER159" s="668"/>
      <c r="ES159" s="665"/>
      <c r="ET159" s="14"/>
      <c r="EU159" s="27"/>
      <c r="EV159" s="31"/>
      <c r="EW159" s="122"/>
      <c r="EX159" s="47"/>
      <c r="EY159" s="48"/>
      <c r="EZ159" s="49"/>
      <c r="FA159" s="50"/>
      <c r="FB159" s="51"/>
      <c r="FC159" s="153" t="e">
        <f t="shared" si="701"/>
        <v>#N/A</v>
      </c>
      <c r="FD159" s="986" t="e">
        <f t="shared" si="617"/>
        <v>#N/A</v>
      </c>
      <c r="FE159" s="993" t="e">
        <f t="shared" si="738"/>
        <v>#N/A</v>
      </c>
      <c r="FF159" s="987" t="e">
        <f t="shared" si="739"/>
        <v>#N/A</v>
      </c>
      <c r="FG159" s="246" t="e">
        <f t="shared" si="820"/>
        <v>#N/A</v>
      </c>
      <c r="FH159" s="246" t="e">
        <f t="shared" si="801"/>
        <v>#N/A</v>
      </c>
      <c r="FI159" s="246" t="e">
        <f t="shared" si="802"/>
        <v>#N/A</v>
      </c>
      <c r="FJ159" s="39" t="e">
        <f t="shared" si="751"/>
        <v>#N/A</v>
      </c>
      <c r="FK159" s="26" t="e">
        <f t="shared" si="752"/>
        <v>#N/A</v>
      </c>
      <c r="FL159" s="26" t="e">
        <f t="shared" si="753"/>
        <v>#N/A</v>
      </c>
      <c r="FM159" s="1300"/>
      <c r="FN159" s="656"/>
      <c r="FO159" s="28" t="e">
        <f t="shared" si="754"/>
        <v>#N/A</v>
      </c>
      <c r="FP159" s="28" t="e">
        <f t="shared" si="755"/>
        <v>#N/A</v>
      </c>
      <c r="FQ159" s="28" t="e">
        <f t="shared" si="756"/>
        <v>#N/A</v>
      </c>
      <c r="FR159" s="1305"/>
      <c r="FS159" s="698"/>
      <c r="FT159" s="10" t="e">
        <f t="shared" si="757"/>
        <v>#N/A</v>
      </c>
      <c r="FU159" s="28" t="e">
        <f t="shared" si="758"/>
        <v>#N/A</v>
      </c>
      <c r="FV159" s="28" t="e">
        <f t="shared" si="759"/>
        <v>#N/A</v>
      </c>
      <c r="FW159" s="1305"/>
      <c r="FX159" s="698"/>
      <c r="FY159" s="658" t="e">
        <f t="shared" si="760"/>
        <v>#N/A</v>
      </c>
      <c r="FZ159" s="126" t="e">
        <f t="shared" si="761"/>
        <v>#N/A</v>
      </c>
      <c r="GA159" s="126" t="e">
        <f t="shared" si="762"/>
        <v>#N/A</v>
      </c>
      <c r="GB159" s="787"/>
      <c r="GC159" s="1314"/>
      <c r="GD159" s="674" t="e">
        <f t="shared" si="763"/>
        <v>#N/A</v>
      </c>
      <c r="GE159" s="675" t="e">
        <f t="shared" si="764"/>
        <v>#N/A</v>
      </c>
      <c r="GF159" s="675" t="e">
        <f t="shared" si="765"/>
        <v>#N/A</v>
      </c>
      <c r="GG159" s="703"/>
      <c r="GH159" s="705"/>
      <c r="GI159" s="688" t="e">
        <f t="shared" si="766"/>
        <v>#N/A</v>
      </c>
      <c r="GJ159" s="688" t="e">
        <f t="shared" si="767"/>
        <v>#N/A</v>
      </c>
      <c r="GK159" s="688" t="e">
        <f t="shared" si="768"/>
        <v>#N/A</v>
      </c>
      <c r="GL159" s="703"/>
      <c r="GM159" s="705"/>
      <c r="GN159" s="689" t="e">
        <f t="shared" si="769"/>
        <v>#N/A</v>
      </c>
      <c r="GO159" s="688" t="e">
        <f t="shared" si="770"/>
        <v>#N/A</v>
      </c>
      <c r="GP159" s="688" t="e">
        <f t="shared" si="771"/>
        <v>#N/A</v>
      </c>
      <c r="GQ159" s="703"/>
      <c r="GR159" s="705"/>
      <c r="GS159" s="689" t="e">
        <f t="shared" si="772"/>
        <v>#N/A</v>
      </c>
      <c r="GT159" s="688" t="e">
        <f t="shared" si="773"/>
        <v>#N/A</v>
      </c>
      <c r="GU159" s="688" t="e">
        <f t="shared" si="774"/>
        <v>#N/A</v>
      </c>
      <c r="GV159" s="706"/>
      <c r="GW159" s="683"/>
      <c r="GX159" s="39" t="e">
        <f t="shared" si="775"/>
        <v>#N/A</v>
      </c>
      <c r="GY159" s="26" t="e">
        <f t="shared" si="776"/>
        <v>#N/A</v>
      </c>
      <c r="GZ159" s="26" t="e">
        <f t="shared" si="777"/>
        <v>#N/A</v>
      </c>
      <c r="HA159" s="1300"/>
      <c r="HB159" s="656"/>
      <c r="HC159" s="28" t="e">
        <f t="shared" si="778"/>
        <v>#N/A</v>
      </c>
      <c r="HD159" s="28" t="e">
        <f t="shared" si="779"/>
        <v>#N/A</v>
      </c>
      <c r="HE159" s="28" t="e">
        <f t="shared" si="780"/>
        <v>#N/A</v>
      </c>
      <c r="HF159" s="1305"/>
      <c r="HG159" s="698"/>
      <c r="HH159" s="10" t="e">
        <f t="shared" si="781"/>
        <v>#N/A</v>
      </c>
      <c r="HI159" s="28" t="e">
        <f t="shared" si="782"/>
        <v>#N/A</v>
      </c>
      <c r="HJ159" s="28" t="e">
        <f t="shared" si="783"/>
        <v>#N/A</v>
      </c>
      <c r="HK159" s="1305"/>
      <c r="HL159" s="698"/>
      <c r="HM159" s="658" t="e">
        <f t="shared" si="784"/>
        <v>#N/A</v>
      </c>
      <c r="HN159" s="126" t="e">
        <f t="shared" si="785"/>
        <v>#N/A</v>
      </c>
      <c r="HO159" s="126" t="e">
        <f t="shared" si="786"/>
        <v>#N/A</v>
      </c>
      <c r="HP159" s="787"/>
      <c r="HQ159" s="1314"/>
      <c r="HR159" s="674" t="e">
        <f t="shared" si="803"/>
        <v>#N/A</v>
      </c>
      <c r="HS159" s="675" t="e">
        <f t="shared" si="804"/>
        <v>#N/A</v>
      </c>
      <c r="HT159" s="675" t="e">
        <f t="shared" si="805"/>
        <v>#N/A</v>
      </c>
      <c r="HU159" s="703"/>
      <c r="HV159" s="705"/>
      <c r="HW159" s="675" t="e">
        <f t="shared" si="806"/>
        <v>#N/A</v>
      </c>
      <c r="HX159" s="675" t="e">
        <f t="shared" si="807"/>
        <v>#N/A</v>
      </c>
      <c r="HY159" s="675" t="e">
        <f t="shared" si="808"/>
        <v>#N/A</v>
      </c>
      <c r="HZ159" s="703"/>
      <c r="IA159" s="705"/>
      <c r="IB159" s="678" t="e">
        <f t="shared" si="839"/>
        <v>#N/A</v>
      </c>
      <c r="IC159" s="675" t="e">
        <f t="shared" si="840"/>
        <v>#N/A</v>
      </c>
      <c r="ID159" s="675" t="e">
        <f t="shared" si="841"/>
        <v>#N/A</v>
      </c>
      <c r="IE159" s="703"/>
      <c r="IF159" s="705"/>
      <c r="IG159" s="678" t="e">
        <f t="shared" si="842"/>
        <v>#N/A</v>
      </c>
      <c r="IH159" s="675" t="e">
        <f t="shared" si="843"/>
        <v>#N/A</v>
      </c>
      <c r="II159" s="675" t="e">
        <f t="shared" si="844"/>
        <v>#N/A</v>
      </c>
      <c r="IJ159" s="706"/>
      <c r="IK159" s="683"/>
      <c r="IL159" s="846" t="e">
        <f t="shared" si="716"/>
        <v>#N/A</v>
      </c>
      <c r="IM159" s="848" t="e">
        <f t="shared" si="717"/>
        <v>#N/A</v>
      </c>
      <c r="IN159" s="1252" t="e">
        <f t="shared" si="718"/>
        <v>#N/A</v>
      </c>
      <c r="IO159" s="1253" t="e">
        <f t="shared" si="719"/>
        <v>#N/A</v>
      </c>
      <c r="IP159" s="847" t="e">
        <f t="shared" si="720"/>
        <v>#N/A</v>
      </c>
      <c r="IQ159" s="848" t="e">
        <f t="shared" si="721"/>
        <v>#N/A</v>
      </c>
      <c r="IR159" s="1252" t="e">
        <f t="shared" si="722"/>
        <v>#N/A</v>
      </c>
      <c r="IS159" s="1330" t="e">
        <f t="shared" si="723"/>
        <v>#N/A</v>
      </c>
      <c r="IT159" s="846" t="e">
        <f t="shared" si="662"/>
        <v>#N/A</v>
      </c>
      <c r="IU159" s="848" t="e">
        <f t="shared" si="663"/>
        <v>#N/A</v>
      </c>
      <c r="IV159" s="1252" t="e">
        <f t="shared" si="664"/>
        <v>#N/A</v>
      </c>
      <c r="IW159" s="1253" t="e">
        <f t="shared" si="665"/>
        <v>#N/A</v>
      </c>
      <c r="IX159" s="847" t="e">
        <f t="shared" si="666"/>
        <v>#N/A</v>
      </c>
      <c r="IY159" s="848" t="e">
        <f t="shared" si="667"/>
        <v>#N/A</v>
      </c>
      <c r="IZ159" s="1252" t="e">
        <f t="shared" si="668"/>
        <v>#N/A</v>
      </c>
      <c r="JA159" s="1330" t="e">
        <f t="shared" si="669"/>
        <v>#N/A</v>
      </c>
      <c r="JB159" s="153"/>
      <c r="JC159" s="952"/>
      <c r="JD159" s="150"/>
      <c r="JE159" s="150"/>
      <c r="JF159" s="952"/>
      <c r="JG159" s="150"/>
      <c r="JH159" s="150"/>
      <c r="JI159" s="952"/>
      <c r="JJ159" s="150"/>
      <c r="JK159" s="150"/>
      <c r="JL159" s="958"/>
      <c r="JM159" s="150"/>
      <c r="JN159" s="150"/>
      <c r="JO159" s="846"/>
      <c r="JP159" s="852"/>
      <c r="JQ159" s="850"/>
      <c r="JR159" s="850"/>
      <c r="JS159" s="861"/>
      <c r="JT159" s="850"/>
      <c r="JU159" s="861"/>
      <c r="JV159" s="851"/>
      <c r="JW159" s="27"/>
      <c r="JX159" s="27"/>
      <c r="JY159" s="893"/>
      <c r="JZ159" s="27"/>
      <c r="KA159" s="27"/>
      <c r="KB159" s="707"/>
      <c r="KC159" s="846"/>
      <c r="KD159" s="975"/>
      <c r="KE159" s="27"/>
      <c r="KF159" s="27"/>
      <c r="KG159" s="893"/>
      <c r="KH159" s="27"/>
      <c r="KI159" s="27"/>
      <c r="KJ159" s="707"/>
      <c r="KK159" s="846"/>
      <c r="KL159" s="975"/>
      <c r="KM159" s="179"/>
      <c r="KN159" s="889"/>
      <c r="KO159" s="180"/>
      <c r="MA159" s="1352" t="e">
        <f t="shared" si="814"/>
        <v>#N/A</v>
      </c>
      <c r="MB159" s="1352" t="e">
        <f t="shared" si="815"/>
        <v>#N/A</v>
      </c>
    </row>
    <row r="160" spans="1:340" ht="18.75" customHeight="1">
      <c r="B160" s="13"/>
      <c r="C160" s="136"/>
      <c r="D160" s="14" t="e">
        <f t="shared" si="881"/>
        <v>#N/A</v>
      </c>
      <c r="E160" s="31" t="e">
        <f t="shared" si="741"/>
        <v>#N/A</v>
      </c>
      <c r="F160" s="40" t="e">
        <f t="shared" si="743"/>
        <v>#N/A</v>
      </c>
      <c r="G160" s="27" t="e">
        <f t="shared" si="744"/>
        <v>#N/A</v>
      </c>
      <c r="H160" s="27" t="e">
        <f t="shared" si="745"/>
        <v>#N/A</v>
      </c>
      <c r="I160" s="702"/>
      <c r="J160" s="593"/>
      <c r="K160" s="14" t="e">
        <f t="shared" si="746"/>
        <v>#N/A</v>
      </c>
      <c r="L160" s="31" t="e">
        <f t="shared" si="886"/>
        <v>#N/A</v>
      </c>
      <c r="M160" s="40" t="e">
        <f t="shared" si="816"/>
        <v>#N/A</v>
      </c>
      <c r="N160" s="27" t="e">
        <f t="shared" si="817"/>
        <v>#N/A</v>
      </c>
      <c r="O160" s="27" t="e">
        <f t="shared" si="818"/>
        <v>#N/A</v>
      </c>
      <c r="P160" s="27" t="e">
        <f t="shared" si="819"/>
        <v>#N/A</v>
      </c>
      <c r="Q160" s="702"/>
      <c r="R160" s="593"/>
      <c r="S160" s="29"/>
      <c r="T160" s="29"/>
      <c r="U160" s="29"/>
      <c r="V160" s="29"/>
      <c r="W160" s="863"/>
      <c r="X160" s="592"/>
      <c r="Y160" s="14"/>
      <c r="Z160" s="27"/>
      <c r="AA160" s="27"/>
      <c r="AB160" s="27"/>
      <c r="AC160" s="702"/>
      <c r="AD160" s="593"/>
      <c r="AE160" s="14" t="e">
        <f t="shared" si="845"/>
        <v>#N/A</v>
      </c>
      <c r="AF160" s="27" t="e">
        <f t="shared" si="846"/>
        <v>#N/A</v>
      </c>
      <c r="AG160" s="221" t="e">
        <f t="shared" si="847"/>
        <v>#N/A</v>
      </c>
      <c r="AH160" s="27"/>
      <c r="AI160" s="166"/>
      <c r="AJ160" s="16"/>
      <c r="AK160" s="29"/>
      <c r="AL160" s="29"/>
      <c r="AM160" s="29"/>
      <c r="AN160" s="863"/>
      <c r="AO160" s="592"/>
      <c r="AP160" s="14"/>
      <c r="AQ160" s="27"/>
      <c r="AR160" s="27"/>
      <c r="AS160" s="27"/>
      <c r="AT160" s="702"/>
      <c r="AU160" s="593"/>
      <c r="AV160" s="31"/>
      <c r="AW160" s="16"/>
      <c r="AX160" s="29"/>
      <c r="AY160" s="29"/>
      <c r="AZ160" s="29"/>
      <c r="BA160" s="863"/>
      <c r="BB160" s="902"/>
      <c r="BC160" s="234"/>
      <c r="BD160" s="232"/>
      <c r="BE160" s="232"/>
      <c r="BF160" s="904"/>
      <c r="BG160" s="905"/>
      <c r="BH160" s="15"/>
      <c r="BI160" s="29"/>
      <c r="BJ160" s="29"/>
      <c r="BK160" s="29"/>
      <c r="BL160" s="863"/>
      <c r="BM160" s="902"/>
      <c r="BN160" s="234"/>
      <c r="BO160" s="232"/>
      <c r="BP160" s="232"/>
      <c r="BQ160" s="904"/>
      <c r="BR160" s="905"/>
      <c r="BS160" s="15"/>
      <c r="BT160" s="29"/>
      <c r="BU160" s="29"/>
      <c r="BV160" s="29"/>
      <c r="BW160" s="863"/>
      <c r="BX160" s="902"/>
      <c r="BY160" s="234"/>
      <c r="BZ160" s="232"/>
      <c r="CA160" s="232"/>
      <c r="CB160" s="904"/>
      <c r="CC160" s="905"/>
      <c r="CD160" s="15"/>
      <c r="CE160" s="29"/>
      <c r="CF160" s="29"/>
      <c r="CG160" s="29"/>
      <c r="CH160" s="863"/>
      <c r="CI160" s="902"/>
      <c r="CJ160" s="234"/>
      <c r="CK160" s="232"/>
      <c r="CL160" s="232"/>
      <c r="CM160" s="911"/>
      <c r="CN160" s="912"/>
      <c r="CO160" s="15"/>
      <c r="CP160" s="232"/>
      <c r="CQ160" s="232"/>
      <c r="CR160" s="232"/>
      <c r="CS160" s="904"/>
      <c r="CT160" s="905"/>
      <c r="CU160" s="29"/>
      <c r="CV160" s="232"/>
      <c r="CW160" s="232"/>
      <c r="CX160" s="232"/>
      <c r="CY160" s="911"/>
      <c r="CZ160" s="912"/>
      <c r="DA160" s="15"/>
      <c r="DB160" s="232"/>
      <c r="DC160" s="232"/>
      <c r="DD160" s="232"/>
      <c r="DE160" s="904"/>
      <c r="DF160" s="915"/>
      <c r="DG160" s="40"/>
      <c r="DH160" s="27"/>
      <c r="DI160" s="27"/>
      <c r="DJ160" s="27"/>
      <c r="DK160" s="702"/>
      <c r="DL160" s="593"/>
      <c r="DM160" s="14"/>
      <c r="DN160" s="27"/>
      <c r="DO160" s="27"/>
      <c r="DP160" s="27"/>
      <c r="DQ160" s="702"/>
      <c r="DR160" s="663"/>
      <c r="DS160" s="40" t="e">
        <f t="shared" si="747"/>
        <v>#N/A</v>
      </c>
      <c r="DT160" s="27" t="e">
        <f t="shared" si="748"/>
        <v>#N/A</v>
      </c>
      <c r="DU160" s="27" t="e">
        <f t="shared" si="749"/>
        <v>#N/A</v>
      </c>
      <c r="DV160" s="27" t="e">
        <f t="shared" si="750"/>
        <v>#N/A</v>
      </c>
      <c r="DW160" s="702"/>
      <c r="DX160" s="663"/>
      <c r="DY160" s="270"/>
      <c r="DZ160" s="249"/>
      <c r="EA160" s="249"/>
      <c r="EB160" s="668"/>
      <c r="EC160" s="667"/>
      <c r="ED160" s="288"/>
      <c r="EE160" s="289"/>
      <c r="EF160" s="295"/>
      <c r="EG160" s="251"/>
      <c r="EH160" s="295"/>
      <c r="EI160" s="251"/>
      <c r="EJ160" s="256"/>
      <c r="EK160" s="257"/>
      <c r="EL160" s="257"/>
      <c r="EM160" s="668"/>
      <c r="EN160" s="665"/>
      <c r="EO160" s="253"/>
      <c r="EP160" s="254"/>
      <c r="EQ160" s="254"/>
      <c r="ER160" s="668"/>
      <c r="ES160" s="665"/>
      <c r="ET160" s="14"/>
      <c r="EU160" s="27"/>
      <c r="EV160" s="31"/>
      <c r="EW160" s="122"/>
      <c r="EX160" s="47"/>
      <c r="EY160" s="48"/>
      <c r="EZ160" s="49"/>
      <c r="FA160" s="50"/>
      <c r="FB160" s="51"/>
      <c r="FC160" s="153" t="e">
        <f t="shared" si="701"/>
        <v>#N/A</v>
      </c>
      <c r="FD160" s="986" t="e">
        <f t="shared" si="617"/>
        <v>#N/A</v>
      </c>
      <c r="FE160" s="993" t="e">
        <f t="shared" si="738"/>
        <v>#N/A</v>
      </c>
      <c r="FF160" s="987" t="e">
        <f t="shared" si="739"/>
        <v>#N/A</v>
      </c>
      <c r="FG160" s="246" t="e">
        <f t="shared" si="820"/>
        <v>#N/A</v>
      </c>
      <c r="FH160" s="246" t="e">
        <f t="shared" si="801"/>
        <v>#N/A</v>
      </c>
      <c r="FI160" s="246" t="e">
        <f t="shared" si="802"/>
        <v>#N/A</v>
      </c>
      <c r="FJ160" s="39" t="e">
        <f t="shared" si="751"/>
        <v>#N/A</v>
      </c>
      <c r="FK160" s="26" t="e">
        <f t="shared" si="752"/>
        <v>#N/A</v>
      </c>
      <c r="FL160" s="26" t="e">
        <f t="shared" si="753"/>
        <v>#N/A</v>
      </c>
      <c r="FM160" s="1300"/>
      <c r="FN160" s="656"/>
      <c r="FO160" s="28" t="e">
        <f t="shared" si="754"/>
        <v>#N/A</v>
      </c>
      <c r="FP160" s="28" t="e">
        <f t="shared" si="755"/>
        <v>#N/A</v>
      </c>
      <c r="FQ160" s="28" t="e">
        <f t="shared" si="756"/>
        <v>#N/A</v>
      </c>
      <c r="FR160" s="1305"/>
      <c r="FS160" s="698"/>
      <c r="FT160" s="10" t="e">
        <f t="shared" si="757"/>
        <v>#N/A</v>
      </c>
      <c r="FU160" s="28" t="e">
        <f t="shared" si="758"/>
        <v>#N/A</v>
      </c>
      <c r="FV160" s="28" t="e">
        <f t="shared" si="759"/>
        <v>#N/A</v>
      </c>
      <c r="FW160" s="1305"/>
      <c r="FX160" s="698"/>
      <c r="FY160" s="658" t="e">
        <f t="shared" si="760"/>
        <v>#N/A</v>
      </c>
      <c r="FZ160" s="126" t="e">
        <f t="shared" si="761"/>
        <v>#N/A</v>
      </c>
      <c r="GA160" s="126" t="e">
        <f t="shared" si="762"/>
        <v>#N/A</v>
      </c>
      <c r="GB160" s="787"/>
      <c r="GC160" s="1314"/>
      <c r="GD160" s="674" t="e">
        <f t="shared" si="763"/>
        <v>#N/A</v>
      </c>
      <c r="GE160" s="675" t="e">
        <f t="shared" si="764"/>
        <v>#N/A</v>
      </c>
      <c r="GF160" s="675" t="e">
        <f t="shared" si="765"/>
        <v>#N/A</v>
      </c>
      <c r="GG160" s="703"/>
      <c r="GH160" s="705"/>
      <c r="GI160" s="688" t="e">
        <f t="shared" si="766"/>
        <v>#N/A</v>
      </c>
      <c r="GJ160" s="688" t="e">
        <f t="shared" si="767"/>
        <v>#N/A</v>
      </c>
      <c r="GK160" s="688" t="e">
        <f t="shared" si="768"/>
        <v>#N/A</v>
      </c>
      <c r="GL160" s="703"/>
      <c r="GM160" s="705"/>
      <c r="GN160" s="689" t="e">
        <f t="shared" si="769"/>
        <v>#N/A</v>
      </c>
      <c r="GO160" s="688" t="e">
        <f t="shared" si="770"/>
        <v>#N/A</v>
      </c>
      <c r="GP160" s="688" t="e">
        <f t="shared" si="771"/>
        <v>#N/A</v>
      </c>
      <c r="GQ160" s="703"/>
      <c r="GR160" s="705"/>
      <c r="GS160" s="689" t="e">
        <f t="shared" si="772"/>
        <v>#N/A</v>
      </c>
      <c r="GT160" s="688" t="e">
        <f t="shared" si="773"/>
        <v>#N/A</v>
      </c>
      <c r="GU160" s="688" t="e">
        <f t="shared" si="774"/>
        <v>#N/A</v>
      </c>
      <c r="GV160" s="706"/>
      <c r="GW160" s="683"/>
      <c r="GX160" s="39" t="e">
        <f t="shared" si="775"/>
        <v>#N/A</v>
      </c>
      <c r="GY160" s="26" t="e">
        <f t="shared" si="776"/>
        <v>#N/A</v>
      </c>
      <c r="GZ160" s="26" t="e">
        <f t="shared" si="777"/>
        <v>#N/A</v>
      </c>
      <c r="HA160" s="1300"/>
      <c r="HB160" s="656"/>
      <c r="HC160" s="28" t="e">
        <f t="shared" si="778"/>
        <v>#N/A</v>
      </c>
      <c r="HD160" s="28" t="e">
        <f t="shared" si="779"/>
        <v>#N/A</v>
      </c>
      <c r="HE160" s="28" t="e">
        <f t="shared" si="780"/>
        <v>#N/A</v>
      </c>
      <c r="HF160" s="1305"/>
      <c r="HG160" s="698"/>
      <c r="HH160" s="10" t="e">
        <f t="shared" si="781"/>
        <v>#N/A</v>
      </c>
      <c r="HI160" s="28" t="e">
        <f t="shared" si="782"/>
        <v>#N/A</v>
      </c>
      <c r="HJ160" s="28" t="e">
        <f t="shared" si="783"/>
        <v>#N/A</v>
      </c>
      <c r="HK160" s="1305"/>
      <c r="HL160" s="698"/>
      <c r="HM160" s="658" t="e">
        <f t="shared" si="784"/>
        <v>#N/A</v>
      </c>
      <c r="HN160" s="126" t="e">
        <f t="shared" si="785"/>
        <v>#N/A</v>
      </c>
      <c r="HO160" s="126" t="e">
        <f t="shared" si="786"/>
        <v>#N/A</v>
      </c>
      <c r="HP160" s="787"/>
      <c r="HQ160" s="1314"/>
      <c r="HR160" s="674" t="e">
        <f t="shared" si="803"/>
        <v>#N/A</v>
      </c>
      <c r="HS160" s="675" t="e">
        <f t="shared" si="804"/>
        <v>#N/A</v>
      </c>
      <c r="HT160" s="675" t="e">
        <f t="shared" si="805"/>
        <v>#N/A</v>
      </c>
      <c r="HU160" s="703"/>
      <c r="HV160" s="705"/>
      <c r="HW160" s="675" t="e">
        <f t="shared" si="806"/>
        <v>#N/A</v>
      </c>
      <c r="HX160" s="675" t="e">
        <f t="shared" si="807"/>
        <v>#N/A</v>
      </c>
      <c r="HY160" s="675" t="e">
        <f t="shared" si="808"/>
        <v>#N/A</v>
      </c>
      <c r="HZ160" s="703"/>
      <c r="IA160" s="705"/>
      <c r="IB160" s="678" t="e">
        <f t="shared" si="839"/>
        <v>#N/A</v>
      </c>
      <c r="IC160" s="675" t="e">
        <f t="shared" si="840"/>
        <v>#N/A</v>
      </c>
      <c r="ID160" s="675" t="e">
        <f t="shared" si="841"/>
        <v>#N/A</v>
      </c>
      <c r="IE160" s="703"/>
      <c r="IF160" s="705"/>
      <c r="IG160" s="678" t="e">
        <f t="shared" si="842"/>
        <v>#N/A</v>
      </c>
      <c r="IH160" s="675" t="e">
        <f t="shared" si="843"/>
        <v>#N/A</v>
      </c>
      <c r="II160" s="675" t="e">
        <f t="shared" si="844"/>
        <v>#N/A</v>
      </c>
      <c r="IJ160" s="706"/>
      <c r="IK160" s="683"/>
      <c r="IL160" s="846" t="e">
        <f t="shared" si="716"/>
        <v>#N/A</v>
      </c>
      <c r="IM160" s="848" t="e">
        <f t="shared" si="717"/>
        <v>#N/A</v>
      </c>
      <c r="IN160" s="1252" t="e">
        <f t="shared" si="718"/>
        <v>#N/A</v>
      </c>
      <c r="IO160" s="1253" t="e">
        <f t="shared" si="719"/>
        <v>#N/A</v>
      </c>
      <c r="IP160" s="847" t="e">
        <f t="shared" si="720"/>
        <v>#N/A</v>
      </c>
      <c r="IQ160" s="848" t="e">
        <f t="shared" si="721"/>
        <v>#N/A</v>
      </c>
      <c r="IR160" s="1252" t="e">
        <f t="shared" si="722"/>
        <v>#N/A</v>
      </c>
      <c r="IS160" s="1330" t="e">
        <f t="shared" si="723"/>
        <v>#N/A</v>
      </c>
      <c r="IT160" s="846" t="e">
        <f t="shared" si="662"/>
        <v>#N/A</v>
      </c>
      <c r="IU160" s="848" t="e">
        <f t="shared" si="663"/>
        <v>#N/A</v>
      </c>
      <c r="IV160" s="1252" t="e">
        <f t="shared" si="664"/>
        <v>#N/A</v>
      </c>
      <c r="IW160" s="1253" t="e">
        <f t="shared" si="665"/>
        <v>#N/A</v>
      </c>
      <c r="IX160" s="847" t="e">
        <f t="shared" si="666"/>
        <v>#N/A</v>
      </c>
      <c r="IY160" s="848" t="e">
        <f t="shared" si="667"/>
        <v>#N/A</v>
      </c>
      <c r="IZ160" s="1252" t="e">
        <f t="shared" si="668"/>
        <v>#N/A</v>
      </c>
      <c r="JA160" s="1330" t="e">
        <f t="shared" si="669"/>
        <v>#N/A</v>
      </c>
      <c r="JB160" s="153"/>
      <c r="JC160" s="952"/>
      <c r="JD160" s="150"/>
      <c r="JE160" s="150"/>
      <c r="JF160" s="952"/>
      <c r="JG160" s="150"/>
      <c r="JH160" s="150"/>
      <c r="JI160" s="952"/>
      <c r="JJ160" s="150"/>
      <c r="JK160" s="150"/>
      <c r="JL160" s="958"/>
      <c r="JM160" s="150"/>
      <c r="JN160" s="150"/>
      <c r="JO160" s="846"/>
      <c r="JP160" s="852"/>
      <c r="JQ160" s="850"/>
      <c r="JR160" s="850"/>
      <c r="JS160" s="861"/>
      <c r="JT160" s="850"/>
      <c r="JU160" s="861"/>
      <c r="JV160" s="851"/>
      <c r="JW160" s="27"/>
      <c r="JX160" s="27"/>
      <c r="JY160" s="893"/>
      <c r="JZ160" s="27"/>
      <c r="KA160" s="27"/>
      <c r="KB160" s="707"/>
      <c r="KC160" s="846"/>
      <c r="KD160" s="975"/>
      <c r="KE160" s="27"/>
      <c r="KF160" s="27"/>
      <c r="KG160" s="893"/>
      <c r="KH160" s="27"/>
      <c r="KI160" s="27"/>
      <c r="KJ160" s="707"/>
      <c r="KK160" s="846"/>
      <c r="KL160" s="975"/>
      <c r="KM160" s="179"/>
      <c r="KN160" s="889"/>
      <c r="KO160" s="180"/>
      <c r="MA160" s="1352" t="e">
        <f t="shared" si="814"/>
        <v>#N/A</v>
      </c>
      <c r="MB160" s="1352" t="e">
        <f t="shared" si="815"/>
        <v>#N/A</v>
      </c>
    </row>
    <row r="161" spans="2:340" ht="18.75" customHeight="1">
      <c r="B161" s="13"/>
      <c r="C161" s="136"/>
      <c r="D161" s="14" t="e">
        <f t="shared" si="881"/>
        <v>#N/A</v>
      </c>
      <c r="E161" s="31" t="e">
        <f t="shared" si="741"/>
        <v>#N/A</v>
      </c>
      <c r="F161" s="40" t="e">
        <f t="shared" si="743"/>
        <v>#N/A</v>
      </c>
      <c r="G161" s="27" t="e">
        <f t="shared" si="744"/>
        <v>#N/A</v>
      </c>
      <c r="H161" s="27" t="e">
        <f t="shared" si="745"/>
        <v>#N/A</v>
      </c>
      <c r="I161" s="702"/>
      <c r="J161" s="593"/>
      <c r="K161" s="14" t="e">
        <f t="shared" si="746"/>
        <v>#N/A</v>
      </c>
      <c r="L161" s="31" t="e">
        <f t="shared" si="886"/>
        <v>#N/A</v>
      </c>
      <c r="M161" s="40" t="e">
        <f t="shared" si="816"/>
        <v>#N/A</v>
      </c>
      <c r="N161" s="27" t="e">
        <f t="shared" si="817"/>
        <v>#N/A</v>
      </c>
      <c r="O161" s="27" t="e">
        <f t="shared" si="818"/>
        <v>#N/A</v>
      </c>
      <c r="P161" s="27" t="e">
        <f t="shared" si="819"/>
        <v>#N/A</v>
      </c>
      <c r="Q161" s="702"/>
      <c r="R161" s="593"/>
      <c r="S161" s="29"/>
      <c r="T161" s="29"/>
      <c r="U161" s="29"/>
      <c r="V161" s="29"/>
      <c r="W161" s="863"/>
      <c r="X161" s="592"/>
      <c r="Y161" s="14"/>
      <c r="Z161" s="27"/>
      <c r="AA161" s="27"/>
      <c r="AB161" s="27"/>
      <c r="AC161" s="702"/>
      <c r="AD161" s="593"/>
      <c r="AE161" s="14" t="e">
        <f t="shared" si="845"/>
        <v>#N/A</v>
      </c>
      <c r="AF161" s="27" t="e">
        <f t="shared" si="846"/>
        <v>#N/A</v>
      </c>
      <c r="AG161" s="221" t="e">
        <f t="shared" si="847"/>
        <v>#N/A</v>
      </c>
      <c r="AH161" s="27"/>
      <c r="AI161" s="166"/>
      <c r="AJ161" s="16"/>
      <c r="AK161" s="29"/>
      <c r="AL161" s="29"/>
      <c r="AM161" s="29"/>
      <c r="AN161" s="863"/>
      <c r="AO161" s="592"/>
      <c r="AP161" s="14"/>
      <c r="AQ161" s="27"/>
      <c r="AR161" s="27"/>
      <c r="AS161" s="27"/>
      <c r="AT161" s="702"/>
      <c r="AU161" s="593"/>
      <c r="AV161" s="31"/>
      <c r="AW161" s="16"/>
      <c r="AX161" s="29"/>
      <c r="AY161" s="29"/>
      <c r="AZ161" s="29"/>
      <c r="BA161" s="863"/>
      <c r="BB161" s="902"/>
      <c r="BC161" s="234"/>
      <c r="BD161" s="232"/>
      <c r="BE161" s="232"/>
      <c r="BF161" s="904"/>
      <c r="BG161" s="905"/>
      <c r="BH161" s="15"/>
      <c r="BI161" s="29"/>
      <c r="BJ161" s="29"/>
      <c r="BK161" s="29"/>
      <c r="BL161" s="863"/>
      <c r="BM161" s="902"/>
      <c r="BN161" s="234"/>
      <c r="BO161" s="232"/>
      <c r="BP161" s="232"/>
      <c r="BQ161" s="904"/>
      <c r="BR161" s="905"/>
      <c r="BS161" s="15"/>
      <c r="BT161" s="29"/>
      <c r="BU161" s="29"/>
      <c r="BV161" s="29"/>
      <c r="BW161" s="863"/>
      <c r="BX161" s="902"/>
      <c r="BY161" s="234"/>
      <c r="BZ161" s="232"/>
      <c r="CA161" s="232"/>
      <c r="CB161" s="904"/>
      <c r="CC161" s="905"/>
      <c r="CD161" s="15"/>
      <c r="CE161" s="29"/>
      <c r="CF161" s="29"/>
      <c r="CG161" s="29"/>
      <c r="CH161" s="863"/>
      <c r="CI161" s="902"/>
      <c r="CJ161" s="234"/>
      <c r="CK161" s="232"/>
      <c r="CL161" s="232"/>
      <c r="CM161" s="911"/>
      <c r="CN161" s="912"/>
      <c r="CO161" s="15"/>
      <c r="CP161" s="232"/>
      <c r="CQ161" s="232"/>
      <c r="CR161" s="232"/>
      <c r="CS161" s="904"/>
      <c r="CT161" s="905"/>
      <c r="CU161" s="29"/>
      <c r="CV161" s="232"/>
      <c r="CW161" s="232"/>
      <c r="CX161" s="232"/>
      <c r="CY161" s="911"/>
      <c r="CZ161" s="912"/>
      <c r="DA161" s="15"/>
      <c r="DB161" s="232"/>
      <c r="DC161" s="232"/>
      <c r="DD161" s="232"/>
      <c r="DE161" s="904"/>
      <c r="DF161" s="915"/>
      <c r="DG161" s="40"/>
      <c r="DH161" s="27"/>
      <c r="DI161" s="27"/>
      <c r="DJ161" s="27"/>
      <c r="DK161" s="702"/>
      <c r="DL161" s="593"/>
      <c r="DM161" s="14"/>
      <c r="DN161" s="27"/>
      <c r="DO161" s="27"/>
      <c r="DP161" s="27"/>
      <c r="DQ161" s="702"/>
      <c r="DR161" s="663"/>
      <c r="DS161" s="40" t="e">
        <f t="shared" si="747"/>
        <v>#N/A</v>
      </c>
      <c r="DT161" s="27" t="e">
        <f t="shared" si="748"/>
        <v>#N/A</v>
      </c>
      <c r="DU161" s="27" t="e">
        <f t="shared" si="749"/>
        <v>#N/A</v>
      </c>
      <c r="DV161" s="27" t="e">
        <f t="shared" si="750"/>
        <v>#N/A</v>
      </c>
      <c r="DW161" s="702"/>
      <c r="DX161" s="663"/>
      <c r="DY161" s="270"/>
      <c r="DZ161" s="249"/>
      <c r="EA161" s="249"/>
      <c r="EB161" s="668"/>
      <c r="EC161" s="667"/>
      <c r="ED161" s="288"/>
      <c r="EE161" s="289"/>
      <c r="EF161" s="295"/>
      <c r="EG161" s="251"/>
      <c r="EH161" s="295"/>
      <c r="EI161" s="251"/>
      <c r="EJ161" s="256"/>
      <c r="EK161" s="257"/>
      <c r="EL161" s="257"/>
      <c r="EM161" s="668"/>
      <c r="EN161" s="665"/>
      <c r="EO161" s="253"/>
      <c r="EP161" s="254"/>
      <c r="EQ161" s="254"/>
      <c r="ER161" s="668"/>
      <c r="ES161" s="665"/>
      <c r="ET161" s="14"/>
      <c r="EU161" s="27"/>
      <c r="EV161" s="31"/>
      <c r="EW161" s="122"/>
      <c r="EX161" s="47"/>
      <c r="EY161" s="48"/>
      <c r="EZ161" s="49"/>
      <c r="FA161" s="50"/>
      <c r="FB161" s="51"/>
      <c r="FC161" s="153" t="e">
        <f t="shared" si="701"/>
        <v>#N/A</v>
      </c>
      <c r="FD161" s="986" t="e">
        <f t="shared" si="617"/>
        <v>#N/A</v>
      </c>
      <c r="FE161" s="993" t="e">
        <f t="shared" si="738"/>
        <v>#N/A</v>
      </c>
      <c r="FF161" s="987" t="e">
        <f t="shared" si="739"/>
        <v>#N/A</v>
      </c>
      <c r="FG161" s="246" t="e">
        <f t="shared" si="820"/>
        <v>#N/A</v>
      </c>
      <c r="FH161" s="246" t="e">
        <f t="shared" si="801"/>
        <v>#N/A</v>
      </c>
      <c r="FI161" s="246" t="e">
        <f t="shared" si="802"/>
        <v>#N/A</v>
      </c>
      <c r="FJ161" s="39" t="e">
        <f t="shared" si="751"/>
        <v>#N/A</v>
      </c>
      <c r="FK161" s="26" t="e">
        <f t="shared" si="752"/>
        <v>#N/A</v>
      </c>
      <c r="FL161" s="26" t="e">
        <f t="shared" si="753"/>
        <v>#N/A</v>
      </c>
      <c r="FM161" s="1300"/>
      <c r="FN161" s="656"/>
      <c r="FO161" s="28" t="e">
        <f t="shared" si="754"/>
        <v>#N/A</v>
      </c>
      <c r="FP161" s="28" t="e">
        <f t="shared" si="755"/>
        <v>#N/A</v>
      </c>
      <c r="FQ161" s="28" t="e">
        <f t="shared" si="756"/>
        <v>#N/A</v>
      </c>
      <c r="FR161" s="1305"/>
      <c r="FS161" s="698"/>
      <c r="FT161" s="10" t="e">
        <f t="shared" si="757"/>
        <v>#N/A</v>
      </c>
      <c r="FU161" s="28" t="e">
        <f t="shared" si="758"/>
        <v>#N/A</v>
      </c>
      <c r="FV161" s="28" t="e">
        <f t="shared" si="759"/>
        <v>#N/A</v>
      </c>
      <c r="FW161" s="1305"/>
      <c r="FX161" s="698"/>
      <c r="FY161" s="658" t="e">
        <f t="shared" si="760"/>
        <v>#N/A</v>
      </c>
      <c r="FZ161" s="126" t="e">
        <f t="shared" si="761"/>
        <v>#N/A</v>
      </c>
      <c r="GA161" s="126" t="e">
        <f t="shared" si="762"/>
        <v>#N/A</v>
      </c>
      <c r="GB161" s="787"/>
      <c r="GC161" s="1314"/>
      <c r="GD161" s="674" t="e">
        <f t="shared" si="763"/>
        <v>#N/A</v>
      </c>
      <c r="GE161" s="675" t="e">
        <f t="shared" si="764"/>
        <v>#N/A</v>
      </c>
      <c r="GF161" s="675" t="e">
        <f t="shared" si="765"/>
        <v>#N/A</v>
      </c>
      <c r="GG161" s="703"/>
      <c r="GH161" s="705"/>
      <c r="GI161" s="688" t="e">
        <f t="shared" si="766"/>
        <v>#N/A</v>
      </c>
      <c r="GJ161" s="688" t="e">
        <f t="shared" si="767"/>
        <v>#N/A</v>
      </c>
      <c r="GK161" s="688" t="e">
        <f t="shared" si="768"/>
        <v>#N/A</v>
      </c>
      <c r="GL161" s="703"/>
      <c r="GM161" s="705"/>
      <c r="GN161" s="689" t="e">
        <f t="shared" si="769"/>
        <v>#N/A</v>
      </c>
      <c r="GO161" s="688" t="e">
        <f t="shared" si="770"/>
        <v>#N/A</v>
      </c>
      <c r="GP161" s="688" t="e">
        <f t="shared" si="771"/>
        <v>#N/A</v>
      </c>
      <c r="GQ161" s="703"/>
      <c r="GR161" s="705"/>
      <c r="GS161" s="689" t="e">
        <f t="shared" si="772"/>
        <v>#N/A</v>
      </c>
      <c r="GT161" s="688" t="e">
        <f t="shared" si="773"/>
        <v>#N/A</v>
      </c>
      <c r="GU161" s="688" t="e">
        <f t="shared" si="774"/>
        <v>#N/A</v>
      </c>
      <c r="GV161" s="706"/>
      <c r="GW161" s="683"/>
      <c r="GX161" s="39" t="e">
        <f t="shared" si="775"/>
        <v>#N/A</v>
      </c>
      <c r="GY161" s="26" t="e">
        <f t="shared" si="776"/>
        <v>#N/A</v>
      </c>
      <c r="GZ161" s="26" t="e">
        <f t="shared" si="777"/>
        <v>#N/A</v>
      </c>
      <c r="HA161" s="1300"/>
      <c r="HB161" s="656"/>
      <c r="HC161" s="28" t="e">
        <f t="shared" si="778"/>
        <v>#N/A</v>
      </c>
      <c r="HD161" s="28" t="e">
        <f t="shared" si="779"/>
        <v>#N/A</v>
      </c>
      <c r="HE161" s="28" t="e">
        <f t="shared" si="780"/>
        <v>#N/A</v>
      </c>
      <c r="HF161" s="1305"/>
      <c r="HG161" s="698"/>
      <c r="HH161" s="10" t="e">
        <f t="shared" si="781"/>
        <v>#N/A</v>
      </c>
      <c r="HI161" s="28" t="e">
        <f t="shared" si="782"/>
        <v>#N/A</v>
      </c>
      <c r="HJ161" s="28" t="e">
        <f t="shared" si="783"/>
        <v>#N/A</v>
      </c>
      <c r="HK161" s="1305"/>
      <c r="HL161" s="698"/>
      <c r="HM161" s="658" t="e">
        <f t="shared" si="784"/>
        <v>#N/A</v>
      </c>
      <c r="HN161" s="126" t="e">
        <f t="shared" si="785"/>
        <v>#N/A</v>
      </c>
      <c r="HO161" s="126" t="e">
        <f t="shared" si="786"/>
        <v>#N/A</v>
      </c>
      <c r="HP161" s="787"/>
      <c r="HQ161" s="1314"/>
      <c r="HR161" s="674" t="e">
        <f t="shared" si="803"/>
        <v>#N/A</v>
      </c>
      <c r="HS161" s="675" t="e">
        <f t="shared" si="804"/>
        <v>#N/A</v>
      </c>
      <c r="HT161" s="675" t="e">
        <f t="shared" si="805"/>
        <v>#N/A</v>
      </c>
      <c r="HU161" s="703"/>
      <c r="HV161" s="705"/>
      <c r="HW161" s="675" t="e">
        <f t="shared" si="806"/>
        <v>#N/A</v>
      </c>
      <c r="HX161" s="675" t="e">
        <f t="shared" si="807"/>
        <v>#N/A</v>
      </c>
      <c r="HY161" s="675" t="e">
        <f t="shared" si="808"/>
        <v>#N/A</v>
      </c>
      <c r="HZ161" s="703"/>
      <c r="IA161" s="705"/>
      <c r="IB161" s="678" t="e">
        <f t="shared" si="839"/>
        <v>#N/A</v>
      </c>
      <c r="IC161" s="675" t="e">
        <f t="shared" si="840"/>
        <v>#N/A</v>
      </c>
      <c r="ID161" s="675" t="e">
        <f t="shared" si="841"/>
        <v>#N/A</v>
      </c>
      <c r="IE161" s="703"/>
      <c r="IF161" s="705"/>
      <c r="IG161" s="678" t="e">
        <f t="shared" si="842"/>
        <v>#N/A</v>
      </c>
      <c r="IH161" s="675" t="e">
        <f t="shared" si="843"/>
        <v>#N/A</v>
      </c>
      <c r="II161" s="675" t="e">
        <f t="shared" si="844"/>
        <v>#N/A</v>
      </c>
      <c r="IJ161" s="706"/>
      <c r="IK161" s="683"/>
      <c r="IL161" s="846" t="e">
        <f t="shared" si="716"/>
        <v>#N/A</v>
      </c>
      <c r="IM161" s="848" t="e">
        <f t="shared" si="717"/>
        <v>#N/A</v>
      </c>
      <c r="IN161" s="1252" t="e">
        <f t="shared" si="718"/>
        <v>#N/A</v>
      </c>
      <c r="IO161" s="1253" t="e">
        <f t="shared" si="719"/>
        <v>#N/A</v>
      </c>
      <c r="IP161" s="847" t="e">
        <f t="shared" si="720"/>
        <v>#N/A</v>
      </c>
      <c r="IQ161" s="848" t="e">
        <f t="shared" si="721"/>
        <v>#N/A</v>
      </c>
      <c r="IR161" s="1252" t="e">
        <f t="shared" si="722"/>
        <v>#N/A</v>
      </c>
      <c r="IS161" s="1330" t="e">
        <f t="shared" si="723"/>
        <v>#N/A</v>
      </c>
      <c r="IT161" s="846" t="e">
        <f t="shared" si="662"/>
        <v>#N/A</v>
      </c>
      <c r="IU161" s="848" t="e">
        <f t="shared" si="663"/>
        <v>#N/A</v>
      </c>
      <c r="IV161" s="1252" t="e">
        <f t="shared" si="664"/>
        <v>#N/A</v>
      </c>
      <c r="IW161" s="1253" t="e">
        <f t="shared" si="665"/>
        <v>#N/A</v>
      </c>
      <c r="IX161" s="847" t="e">
        <f t="shared" si="666"/>
        <v>#N/A</v>
      </c>
      <c r="IY161" s="848" t="e">
        <f t="shared" si="667"/>
        <v>#N/A</v>
      </c>
      <c r="IZ161" s="1252" t="e">
        <f t="shared" si="668"/>
        <v>#N/A</v>
      </c>
      <c r="JA161" s="1330" t="e">
        <f t="shared" si="669"/>
        <v>#N/A</v>
      </c>
      <c r="JB161" s="153"/>
      <c r="JC161" s="952"/>
      <c r="JD161" s="150"/>
      <c r="JE161" s="150"/>
      <c r="JF161" s="952"/>
      <c r="JG161" s="150"/>
      <c r="JH161" s="150"/>
      <c r="JI161" s="952"/>
      <c r="JJ161" s="150"/>
      <c r="JK161" s="150"/>
      <c r="JL161" s="958"/>
      <c r="JM161" s="150"/>
      <c r="JN161" s="150"/>
      <c r="JO161" s="846"/>
      <c r="JP161" s="852"/>
      <c r="JQ161" s="850"/>
      <c r="JR161" s="850"/>
      <c r="JS161" s="861"/>
      <c r="JT161" s="850"/>
      <c r="JU161" s="861"/>
      <c r="JV161" s="851"/>
      <c r="JW161" s="27"/>
      <c r="JX161" s="27"/>
      <c r="JY161" s="893"/>
      <c r="JZ161" s="27"/>
      <c r="KA161" s="27"/>
      <c r="KB161" s="707"/>
      <c r="KC161" s="846"/>
      <c r="KD161" s="975"/>
      <c r="KE161" s="27"/>
      <c r="KF161" s="27"/>
      <c r="KG161" s="893"/>
      <c r="KH161" s="27"/>
      <c r="KI161" s="27"/>
      <c r="KJ161" s="707"/>
      <c r="KK161" s="846"/>
      <c r="KL161" s="975"/>
      <c r="KM161" s="179"/>
      <c r="KN161" s="889"/>
      <c r="KO161" s="180"/>
      <c r="MA161" s="1352" t="e">
        <f t="shared" si="814"/>
        <v>#N/A</v>
      </c>
      <c r="MB161" s="1352" t="e">
        <f t="shared" si="815"/>
        <v>#N/A</v>
      </c>
    </row>
    <row r="162" spans="2:340" ht="18.75" customHeight="1">
      <c r="B162" s="13"/>
      <c r="C162" s="136"/>
      <c r="D162" s="14" t="e">
        <f t="shared" si="881"/>
        <v>#N/A</v>
      </c>
      <c r="E162" s="31" t="e">
        <f t="shared" si="741"/>
        <v>#N/A</v>
      </c>
      <c r="F162" s="40" t="e">
        <f t="shared" si="743"/>
        <v>#N/A</v>
      </c>
      <c r="G162" s="27" t="e">
        <f t="shared" si="744"/>
        <v>#N/A</v>
      </c>
      <c r="H162" s="27" t="e">
        <f t="shared" si="745"/>
        <v>#N/A</v>
      </c>
      <c r="I162" s="702"/>
      <c r="J162" s="593"/>
      <c r="K162" s="14" t="e">
        <f t="shared" si="746"/>
        <v>#N/A</v>
      </c>
      <c r="L162" s="31" t="e">
        <f t="shared" si="886"/>
        <v>#N/A</v>
      </c>
      <c r="M162" s="40" t="e">
        <f t="shared" si="816"/>
        <v>#N/A</v>
      </c>
      <c r="N162" s="27" t="e">
        <f t="shared" si="817"/>
        <v>#N/A</v>
      </c>
      <c r="O162" s="27" t="e">
        <f t="shared" si="818"/>
        <v>#N/A</v>
      </c>
      <c r="P162" s="27" t="e">
        <f t="shared" si="819"/>
        <v>#N/A</v>
      </c>
      <c r="Q162" s="702"/>
      <c r="R162" s="593"/>
      <c r="S162" s="29"/>
      <c r="T162" s="29"/>
      <c r="U162" s="29"/>
      <c r="V162" s="29"/>
      <c r="W162" s="863"/>
      <c r="X162" s="592"/>
      <c r="Y162" s="14"/>
      <c r="Z162" s="27"/>
      <c r="AA162" s="27"/>
      <c r="AB162" s="27"/>
      <c r="AC162" s="702"/>
      <c r="AD162" s="593"/>
      <c r="AE162" s="14" t="e">
        <f t="shared" si="845"/>
        <v>#N/A</v>
      </c>
      <c r="AF162" s="27" t="e">
        <f t="shared" si="846"/>
        <v>#N/A</v>
      </c>
      <c r="AG162" s="221" t="e">
        <f t="shared" si="847"/>
        <v>#N/A</v>
      </c>
      <c r="AH162" s="27"/>
      <c r="AI162" s="166"/>
      <c r="AJ162" s="16"/>
      <c r="AK162" s="29"/>
      <c r="AL162" s="29"/>
      <c r="AM162" s="29"/>
      <c r="AN162" s="863"/>
      <c r="AO162" s="592"/>
      <c r="AP162" s="14"/>
      <c r="AQ162" s="27"/>
      <c r="AR162" s="27"/>
      <c r="AS162" s="27"/>
      <c r="AT162" s="702"/>
      <c r="AU162" s="593"/>
      <c r="AV162" s="31"/>
      <c r="AW162" s="16"/>
      <c r="AX162" s="29"/>
      <c r="AY162" s="29"/>
      <c r="AZ162" s="29"/>
      <c r="BA162" s="863"/>
      <c r="BB162" s="902"/>
      <c r="BC162" s="234"/>
      <c r="BD162" s="232"/>
      <c r="BE162" s="232"/>
      <c r="BF162" s="904"/>
      <c r="BG162" s="905"/>
      <c r="BH162" s="15"/>
      <c r="BI162" s="29"/>
      <c r="BJ162" s="29"/>
      <c r="BK162" s="29"/>
      <c r="BL162" s="863"/>
      <c r="BM162" s="902"/>
      <c r="BN162" s="234"/>
      <c r="BO162" s="232"/>
      <c r="BP162" s="232"/>
      <c r="BQ162" s="904"/>
      <c r="BR162" s="905"/>
      <c r="BS162" s="15"/>
      <c r="BT162" s="29"/>
      <c r="BU162" s="29"/>
      <c r="BV162" s="29"/>
      <c r="BW162" s="863"/>
      <c r="BX162" s="902"/>
      <c r="BY162" s="234"/>
      <c r="BZ162" s="232"/>
      <c r="CA162" s="232"/>
      <c r="CB162" s="904"/>
      <c r="CC162" s="905"/>
      <c r="CD162" s="15"/>
      <c r="CE162" s="29"/>
      <c r="CF162" s="29"/>
      <c r="CG162" s="29"/>
      <c r="CH162" s="863"/>
      <c r="CI162" s="902"/>
      <c r="CJ162" s="234"/>
      <c r="CK162" s="232"/>
      <c r="CL162" s="232"/>
      <c r="CM162" s="911"/>
      <c r="CN162" s="912"/>
      <c r="CO162" s="15"/>
      <c r="CP162" s="232"/>
      <c r="CQ162" s="232"/>
      <c r="CR162" s="232"/>
      <c r="CS162" s="904"/>
      <c r="CT162" s="905"/>
      <c r="CU162" s="29"/>
      <c r="CV162" s="232"/>
      <c r="CW162" s="232"/>
      <c r="CX162" s="232"/>
      <c r="CY162" s="911"/>
      <c r="CZ162" s="912"/>
      <c r="DA162" s="15"/>
      <c r="DB162" s="232"/>
      <c r="DC162" s="232"/>
      <c r="DD162" s="232"/>
      <c r="DE162" s="904"/>
      <c r="DF162" s="915"/>
      <c r="DG162" s="40"/>
      <c r="DH162" s="27"/>
      <c r="DI162" s="27"/>
      <c r="DJ162" s="27"/>
      <c r="DK162" s="702"/>
      <c r="DL162" s="593"/>
      <c r="DM162" s="14"/>
      <c r="DN162" s="27"/>
      <c r="DO162" s="27"/>
      <c r="DP162" s="27"/>
      <c r="DQ162" s="702"/>
      <c r="DR162" s="663"/>
      <c r="DS162" s="40" t="e">
        <f t="shared" si="747"/>
        <v>#N/A</v>
      </c>
      <c r="DT162" s="27" t="e">
        <f t="shared" si="748"/>
        <v>#N/A</v>
      </c>
      <c r="DU162" s="27" t="e">
        <f t="shared" si="749"/>
        <v>#N/A</v>
      </c>
      <c r="DV162" s="27" t="e">
        <f t="shared" si="750"/>
        <v>#N/A</v>
      </c>
      <c r="DW162" s="702"/>
      <c r="DX162" s="663"/>
      <c r="DY162" s="270"/>
      <c r="DZ162" s="249"/>
      <c r="EA162" s="249"/>
      <c r="EB162" s="668"/>
      <c r="EC162" s="667"/>
      <c r="ED162" s="288"/>
      <c r="EE162" s="289"/>
      <c r="EF162" s="295"/>
      <c r="EG162" s="251"/>
      <c r="EH162" s="295"/>
      <c r="EI162" s="251"/>
      <c r="EJ162" s="256"/>
      <c r="EK162" s="257"/>
      <c r="EL162" s="257"/>
      <c r="EM162" s="668"/>
      <c r="EN162" s="665"/>
      <c r="EO162" s="253"/>
      <c r="EP162" s="254"/>
      <c r="EQ162" s="254"/>
      <c r="ER162" s="668"/>
      <c r="ES162" s="665"/>
      <c r="ET162" s="14"/>
      <c r="EU162" s="27"/>
      <c r="EV162" s="31"/>
      <c r="EW162" s="122"/>
      <c r="EX162" s="47"/>
      <c r="EY162" s="48"/>
      <c r="EZ162" s="49"/>
      <c r="FA162" s="50"/>
      <c r="FB162" s="51"/>
      <c r="FC162" s="153" t="e">
        <f t="shared" si="701"/>
        <v>#N/A</v>
      </c>
      <c r="FD162" s="986" t="e">
        <f t="shared" ref="FD162:FD225" si="887">IF(OR(C162="",T162="",T162="#N/A"),#N/A,MAX((T162-S162)/F162,0))</f>
        <v>#N/A</v>
      </c>
      <c r="FE162" s="993" t="e">
        <f t="shared" si="738"/>
        <v>#N/A</v>
      </c>
      <c r="FF162" s="987" t="e">
        <f t="shared" si="739"/>
        <v>#N/A</v>
      </c>
      <c r="FG162" s="246" t="e">
        <f t="shared" si="820"/>
        <v>#N/A</v>
      </c>
      <c r="FH162" s="246" t="e">
        <f t="shared" si="801"/>
        <v>#N/A</v>
      </c>
      <c r="FI162" s="246" t="e">
        <f t="shared" si="802"/>
        <v>#N/A</v>
      </c>
      <c r="FJ162" s="39" t="e">
        <f t="shared" si="751"/>
        <v>#N/A</v>
      </c>
      <c r="FK162" s="26" t="e">
        <f t="shared" si="752"/>
        <v>#N/A</v>
      </c>
      <c r="FL162" s="26" t="e">
        <f t="shared" si="753"/>
        <v>#N/A</v>
      </c>
      <c r="FM162" s="1300"/>
      <c r="FN162" s="656"/>
      <c r="FO162" s="28" t="e">
        <f t="shared" si="754"/>
        <v>#N/A</v>
      </c>
      <c r="FP162" s="28" t="e">
        <f t="shared" si="755"/>
        <v>#N/A</v>
      </c>
      <c r="FQ162" s="28" t="e">
        <f t="shared" si="756"/>
        <v>#N/A</v>
      </c>
      <c r="FR162" s="1305"/>
      <c r="FS162" s="698"/>
      <c r="FT162" s="10" t="e">
        <f t="shared" si="757"/>
        <v>#N/A</v>
      </c>
      <c r="FU162" s="28" t="e">
        <f t="shared" si="758"/>
        <v>#N/A</v>
      </c>
      <c r="FV162" s="28" t="e">
        <f t="shared" si="759"/>
        <v>#N/A</v>
      </c>
      <c r="FW162" s="1305"/>
      <c r="FX162" s="698"/>
      <c r="FY162" s="658" t="e">
        <f t="shared" si="760"/>
        <v>#N/A</v>
      </c>
      <c r="FZ162" s="126" t="e">
        <f t="shared" si="761"/>
        <v>#N/A</v>
      </c>
      <c r="GA162" s="126" t="e">
        <f t="shared" si="762"/>
        <v>#N/A</v>
      </c>
      <c r="GB162" s="787"/>
      <c r="GC162" s="1314"/>
      <c r="GD162" s="674" t="e">
        <f t="shared" si="763"/>
        <v>#N/A</v>
      </c>
      <c r="GE162" s="675" t="e">
        <f t="shared" si="764"/>
        <v>#N/A</v>
      </c>
      <c r="GF162" s="675" t="e">
        <f t="shared" si="765"/>
        <v>#N/A</v>
      </c>
      <c r="GG162" s="703"/>
      <c r="GH162" s="705"/>
      <c r="GI162" s="688" t="e">
        <f t="shared" si="766"/>
        <v>#N/A</v>
      </c>
      <c r="GJ162" s="688" t="e">
        <f t="shared" si="767"/>
        <v>#N/A</v>
      </c>
      <c r="GK162" s="688" t="e">
        <f t="shared" si="768"/>
        <v>#N/A</v>
      </c>
      <c r="GL162" s="703"/>
      <c r="GM162" s="705"/>
      <c r="GN162" s="689" t="e">
        <f t="shared" si="769"/>
        <v>#N/A</v>
      </c>
      <c r="GO162" s="688" t="e">
        <f t="shared" si="770"/>
        <v>#N/A</v>
      </c>
      <c r="GP162" s="688" t="e">
        <f t="shared" si="771"/>
        <v>#N/A</v>
      </c>
      <c r="GQ162" s="703"/>
      <c r="GR162" s="705"/>
      <c r="GS162" s="689" t="e">
        <f t="shared" si="772"/>
        <v>#N/A</v>
      </c>
      <c r="GT162" s="688" t="e">
        <f t="shared" si="773"/>
        <v>#N/A</v>
      </c>
      <c r="GU162" s="688" t="e">
        <f t="shared" si="774"/>
        <v>#N/A</v>
      </c>
      <c r="GV162" s="706"/>
      <c r="GW162" s="683"/>
      <c r="GX162" s="39" t="e">
        <f t="shared" si="775"/>
        <v>#N/A</v>
      </c>
      <c r="GY162" s="26" t="e">
        <f t="shared" si="776"/>
        <v>#N/A</v>
      </c>
      <c r="GZ162" s="26" t="e">
        <f t="shared" si="777"/>
        <v>#N/A</v>
      </c>
      <c r="HA162" s="1300"/>
      <c r="HB162" s="656"/>
      <c r="HC162" s="28" t="e">
        <f t="shared" si="778"/>
        <v>#N/A</v>
      </c>
      <c r="HD162" s="28" t="e">
        <f t="shared" si="779"/>
        <v>#N/A</v>
      </c>
      <c r="HE162" s="28" t="e">
        <f t="shared" si="780"/>
        <v>#N/A</v>
      </c>
      <c r="HF162" s="1305"/>
      <c r="HG162" s="698"/>
      <c r="HH162" s="10" t="e">
        <f t="shared" si="781"/>
        <v>#N/A</v>
      </c>
      <c r="HI162" s="28" t="e">
        <f t="shared" si="782"/>
        <v>#N/A</v>
      </c>
      <c r="HJ162" s="28" t="e">
        <f t="shared" si="783"/>
        <v>#N/A</v>
      </c>
      <c r="HK162" s="1305"/>
      <c r="HL162" s="698"/>
      <c r="HM162" s="658" t="e">
        <f t="shared" si="784"/>
        <v>#N/A</v>
      </c>
      <c r="HN162" s="126" t="e">
        <f t="shared" si="785"/>
        <v>#N/A</v>
      </c>
      <c r="HO162" s="126" t="e">
        <f t="shared" si="786"/>
        <v>#N/A</v>
      </c>
      <c r="HP162" s="787"/>
      <c r="HQ162" s="1314"/>
      <c r="HR162" s="674" t="e">
        <f t="shared" si="803"/>
        <v>#N/A</v>
      </c>
      <c r="HS162" s="675" t="e">
        <f t="shared" si="804"/>
        <v>#N/A</v>
      </c>
      <c r="HT162" s="675" t="e">
        <f t="shared" si="805"/>
        <v>#N/A</v>
      </c>
      <c r="HU162" s="703"/>
      <c r="HV162" s="705"/>
      <c r="HW162" s="675" t="e">
        <f t="shared" si="806"/>
        <v>#N/A</v>
      </c>
      <c r="HX162" s="675" t="e">
        <f t="shared" si="807"/>
        <v>#N/A</v>
      </c>
      <c r="HY162" s="675" t="e">
        <f t="shared" si="808"/>
        <v>#N/A</v>
      </c>
      <c r="HZ162" s="703"/>
      <c r="IA162" s="705"/>
      <c r="IB162" s="678" t="e">
        <f t="shared" si="839"/>
        <v>#N/A</v>
      </c>
      <c r="IC162" s="675" t="e">
        <f t="shared" si="840"/>
        <v>#N/A</v>
      </c>
      <c r="ID162" s="675" t="e">
        <f t="shared" si="841"/>
        <v>#N/A</v>
      </c>
      <c r="IE162" s="703"/>
      <c r="IF162" s="705"/>
      <c r="IG162" s="678" t="e">
        <f t="shared" si="842"/>
        <v>#N/A</v>
      </c>
      <c r="IH162" s="675" t="e">
        <f t="shared" si="843"/>
        <v>#N/A</v>
      </c>
      <c r="II162" s="675" t="e">
        <f t="shared" si="844"/>
        <v>#N/A</v>
      </c>
      <c r="IJ162" s="706"/>
      <c r="IK162" s="683"/>
      <c r="IL162" s="846" t="e">
        <f t="shared" si="716"/>
        <v>#N/A</v>
      </c>
      <c r="IM162" s="848" t="e">
        <f t="shared" si="717"/>
        <v>#N/A</v>
      </c>
      <c r="IN162" s="1252" t="e">
        <f t="shared" si="718"/>
        <v>#N/A</v>
      </c>
      <c r="IO162" s="1253" t="e">
        <f t="shared" si="719"/>
        <v>#N/A</v>
      </c>
      <c r="IP162" s="847" t="e">
        <f t="shared" si="720"/>
        <v>#N/A</v>
      </c>
      <c r="IQ162" s="848" t="e">
        <f t="shared" si="721"/>
        <v>#N/A</v>
      </c>
      <c r="IR162" s="1252" t="e">
        <f t="shared" si="722"/>
        <v>#N/A</v>
      </c>
      <c r="IS162" s="1330" t="e">
        <f t="shared" si="723"/>
        <v>#N/A</v>
      </c>
      <c r="IT162" s="846" t="e">
        <f t="shared" si="662"/>
        <v>#N/A</v>
      </c>
      <c r="IU162" s="848" t="e">
        <f t="shared" si="663"/>
        <v>#N/A</v>
      </c>
      <c r="IV162" s="1252" t="e">
        <f t="shared" si="664"/>
        <v>#N/A</v>
      </c>
      <c r="IW162" s="1253" t="e">
        <f t="shared" si="665"/>
        <v>#N/A</v>
      </c>
      <c r="IX162" s="847" t="e">
        <f t="shared" si="666"/>
        <v>#N/A</v>
      </c>
      <c r="IY162" s="848" t="e">
        <f t="shared" si="667"/>
        <v>#N/A</v>
      </c>
      <c r="IZ162" s="1252" t="e">
        <f t="shared" si="668"/>
        <v>#N/A</v>
      </c>
      <c r="JA162" s="1330" t="e">
        <f t="shared" si="669"/>
        <v>#N/A</v>
      </c>
      <c r="JB162" s="153"/>
      <c r="JC162" s="952"/>
      <c r="JD162" s="150"/>
      <c r="JE162" s="150"/>
      <c r="JF162" s="952"/>
      <c r="JG162" s="150"/>
      <c r="JH162" s="150"/>
      <c r="JI162" s="952"/>
      <c r="JJ162" s="150"/>
      <c r="JK162" s="150"/>
      <c r="JL162" s="958"/>
      <c r="JM162" s="150"/>
      <c r="JN162" s="150"/>
      <c r="JO162" s="846"/>
      <c r="JP162" s="852"/>
      <c r="JQ162" s="850"/>
      <c r="JR162" s="850"/>
      <c r="JS162" s="861"/>
      <c r="JT162" s="850"/>
      <c r="JU162" s="861"/>
      <c r="JV162" s="851"/>
      <c r="JW162" s="27"/>
      <c r="JX162" s="27"/>
      <c r="JY162" s="893"/>
      <c r="JZ162" s="27"/>
      <c r="KA162" s="27"/>
      <c r="KB162" s="707"/>
      <c r="KC162" s="846"/>
      <c r="KD162" s="975"/>
      <c r="KE162" s="27"/>
      <c r="KF162" s="27"/>
      <c r="KG162" s="893"/>
      <c r="KH162" s="27"/>
      <c r="KI162" s="27"/>
      <c r="KJ162" s="707"/>
      <c r="KK162" s="846"/>
      <c r="KL162" s="975"/>
      <c r="KM162" s="179"/>
      <c r="KN162" s="889"/>
      <c r="KO162" s="180"/>
      <c r="MA162" s="1352" t="e">
        <f t="shared" si="814"/>
        <v>#N/A</v>
      </c>
      <c r="MB162" s="1352" t="e">
        <f t="shared" si="815"/>
        <v>#N/A</v>
      </c>
    </row>
    <row r="163" spans="2:340" ht="18.75" customHeight="1">
      <c r="B163" s="13"/>
      <c r="C163" s="136"/>
      <c r="D163" s="14" t="e">
        <f t="shared" si="881"/>
        <v>#N/A</v>
      </c>
      <c r="E163" s="31" t="e">
        <f t="shared" si="741"/>
        <v>#N/A</v>
      </c>
      <c r="F163" s="40" t="e">
        <f t="shared" si="743"/>
        <v>#N/A</v>
      </c>
      <c r="G163" s="27" t="e">
        <f t="shared" si="744"/>
        <v>#N/A</v>
      </c>
      <c r="H163" s="27" t="e">
        <f t="shared" si="745"/>
        <v>#N/A</v>
      </c>
      <c r="I163" s="702"/>
      <c r="J163" s="593"/>
      <c r="K163" s="14" t="e">
        <f t="shared" si="746"/>
        <v>#N/A</v>
      </c>
      <c r="L163" s="31" t="e">
        <f t="shared" si="886"/>
        <v>#N/A</v>
      </c>
      <c r="M163" s="40" t="e">
        <f t="shared" si="816"/>
        <v>#N/A</v>
      </c>
      <c r="N163" s="27" t="e">
        <f t="shared" si="817"/>
        <v>#N/A</v>
      </c>
      <c r="O163" s="27" t="e">
        <f t="shared" si="818"/>
        <v>#N/A</v>
      </c>
      <c r="P163" s="27" t="e">
        <f t="shared" si="819"/>
        <v>#N/A</v>
      </c>
      <c r="Q163" s="702"/>
      <c r="R163" s="593"/>
      <c r="S163" s="29"/>
      <c r="T163" s="29"/>
      <c r="U163" s="29"/>
      <c r="V163" s="29"/>
      <c r="W163" s="863"/>
      <c r="X163" s="592"/>
      <c r="Y163" s="14"/>
      <c r="Z163" s="27"/>
      <c r="AA163" s="27"/>
      <c r="AB163" s="27"/>
      <c r="AC163" s="702"/>
      <c r="AD163" s="593"/>
      <c r="AE163" s="14" t="e">
        <f t="shared" si="845"/>
        <v>#N/A</v>
      </c>
      <c r="AF163" s="27" t="e">
        <f t="shared" si="846"/>
        <v>#N/A</v>
      </c>
      <c r="AG163" s="221" t="e">
        <f t="shared" si="847"/>
        <v>#N/A</v>
      </c>
      <c r="AH163" s="27"/>
      <c r="AI163" s="166"/>
      <c r="AJ163" s="16"/>
      <c r="AK163" s="29"/>
      <c r="AL163" s="29"/>
      <c r="AM163" s="29"/>
      <c r="AN163" s="863"/>
      <c r="AO163" s="592"/>
      <c r="AP163" s="14"/>
      <c r="AQ163" s="27"/>
      <c r="AR163" s="27"/>
      <c r="AS163" s="27"/>
      <c r="AT163" s="702"/>
      <c r="AU163" s="593"/>
      <c r="AV163" s="31"/>
      <c r="AW163" s="16"/>
      <c r="AX163" s="29"/>
      <c r="AY163" s="29"/>
      <c r="AZ163" s="29"/>
      <c r="BA163" s="863"/>
      <c r="BB163" s="902"/>
      <c r="BC163" s="234"/>
      <c r="BD163" s="232"/>
      <c r="BE163" s="232"/>
      <c r="BF163" s="904"/>
      <c r="BG163" s="905"/>
      <c r="BH163" s="15"/>
      <c r="BI163" s="29"/>
      <c r="BJ163" s="29"/>
      <c r="BK163" s="29"/>
      <c r="BL163" s="863"/>
      <c r="BM163" s="902"/>
      <c r="BN163" s="234"/>
      <c r="BO163" s="232"/>
      <c r="BP163" s="232"/>
      <c r="BQ163" s="904"/>
      <c r="BR163" s="905"/>
      <c r="BS163" s="15"/>
      <c r="BT163" s="29"/>
      <c r="BU163" s="29"/>
      <c r="BV163" s="29"/>
      <c r="BW163" s="863"/>
      <c r="BX163" s="902"/>
      <c r="BY163" s="234"/>
      <c r="BZ163" s="232"/>
      <c r="CA163" s="232"/>
      <c r="CB163" s="904"/>
      <c r="CC163" s="905"/>
      <c r="CD163" s="15"/>
      <c r="CE163" s="29"/>
      <c r="CF163" s="29"/>
      <c r="CG163" s="29"/>
      <c r="CH163" s="863"/>
      <c r="CI163" s="902"/>
      <c r="CJ163" s="234"/>
      <c r="CK163" s="232"/>
      <c r="CL163" s="232"/>
      <c r="CM163" s="911"/>
      <c r="CN163" s="912"/>
      <c r="CO163" s="15"/>
      <c r="CP163" s="232"/>
      <c r="CQ163" s="232"/>
      <c r="CR163" s="232"/>
      <c r="CS163" s="904"/>
      <c r="CT163" s="905"/>
      <c r="CU163" s="29"/>
      <c r="CV163" s="232"/>
      <c r="CW163" s="232"/>
      <c r="CX163" s="232"/>
      <c r="CY163" s="911"/>
      <c r="CZ163" s="912"/>
      <c r="DA163" s="15"/>
      <c r="DB163" s="232"/>
      <c r="DC163" s="232"/>
      <c r="DD163" s="232"/>
      <c r="DE163" s="904"/>
      <c r="DF163" s="915"/>
      <c r="DG163" s="40"/>
      <c r="DH163" s="27"/>
      <c r="DI163" s="27"/>
      <c r="DJ163" s="27"/>
      <c r="DK163" s="702"/>
      <c r="DL163" s="593"/>
      <c r="DM163" s="14"/>
      <c r="DN163" s="27"/>
      <c r="DO163" s="27"/>
      <c r="DP163" s="27"/>
      <c r="DQ163" s="702"/>
      <c r="DR163" s="663"/>
      <c r="DS163" s="40" t="e">
        <f t="shared" si="747"/>
        <v>#N/A</v>
      </c>
      <c r="DT163" s="27" t="e">
        <f t="shared" si="748"/>
        <v>#N/A</v>
      </c>
      <c r="DU163" s="27" t="e">
        <f t="shared" si="749"/>
        <v>#N/A</v>
      </c>
      <c r="DV163" s="27" t="e">
        <f t="shared" si="750"/>
        <v>#N/A</v>
      </c>
      <c r="DW163" s="702"/>
      <c r="DX163" s="663"/>
      <c r="DY163" s="270"/>
      <c r="DZ163" s="249"/>
      <c r="EA163" s="249"/>
      <c r="EB163" s="668"/>
      <c r="EC163" s="667"/>
      <c r="ED163" s="288"/>
      <c r="EE163" s="289"/>
      <c r="EF163" s="295"/>
      <c r="EG163" s="251"/>
      <c r="EH163" s="295"/>
      <c r="EI163" s="251"/>
      <c r="EJ163" s="256"/>
      <c r="EK163" s="257"/>
      <c r="EL163" s="257"/>
      <c r="EM163" s="668"/>
      <c r="EN163" s="665"/>
      <c r="EO163" s="253"/>
      <c r="EP163" s="254"/>
      <c r="EQ163" s="254"/>
      <c r="ER163" s="668"/>
      <c r="ES163" s="665"/>
      <c r="ET163" s="14"/>
      <c r="EU163" s="27"/>
      <c r="EV163" s="31"/>
      <c r="EW163" s="122"/>
      <c r="EX163" s="47"/>
      <c r="EY163" s="48"/>
      <c r="EZ163" s="49"/>
      <c r="FA163" s="50"/>
      <c r="FB163" s="51"/>
      <c r="FC163" s="153" t="e">
        <f t="shared" si="701"/>
        <v>#N/A</v>
      </c>
      <c r="FD163" s="986" t="e">
        <f t="shared" si="887"/>
        <v>#N/A</v>
      </c>
      <c r="FE163" s="993" t="e">
        <f t="shared" si="738"/>
        <v>#N/A</v>
      </c>
      <c r="FF163" s="987" t="e">
        <f t="shared" si="739"/>
        <v>#N/A</v>
      </c>
      <c r="FG163" s="246" t="e">
        <f t="shared" si="820"/>
        <v>#N/A</v>
      </c>
      <c r="FH163" s="246" t="e">
        <f t="shared" si="801"/>
        <v>#N/A</v>
      </c>
      <c r="FI163" s="246" t="e">
        <f t="shared" si="802"/>
        <v>#N/A</v>
      </c>
      <c r="FJ163" s="39" t="e">
        <f t="shared" si="751"/>
        <v>#N/A</v>
      </c>
      <c r="FK163" s="26" t="e">
        <f t="shared" si="752"/>
        <v>#N/A</v>
      </c>
      <c r="FL163" s="26" t="e">
        <f t="shared" si="753"/>
        <v>#N/A</v>
      </c>
      <c r="FM163" s="1300"/>
      <c r="FN163" s="656"/>
      <c r="FO163" s="28" t="e">
        <f t="shared" si="754"/>
        <v>#N/A</v>
      </c>
      <c r="FP163" s="28" t="e">
        <f t="shared" si="755"/>
        <v>#N/A</v>
      </c>
      <c r="FQ163" s="28" t="e">
        <f t="shared" si="756"/>
        <v>#N/A</v>
      </c>
      <c r="FR163" s="1305"/>
      <c r="FS163" s="698"/>
      <c r="FT163" s="10" t="e">
        <f t="shared" si="757"/>
        <v>#N/A</v>
      </c>
      <c r="FU163" s="28" t="e">
        <f t="shared" si="758"/>
        <v>#N/A</v>
      </c>
      <c r="FV163" s="28" t="e">
        <f t="shared" si="759"/>
        <v>#N/A</v>
      </c>
      <c r="FW163" s="1305"/>
      <c r="FX163" s="698"/>
      <c r="FY163" s="658" t="e">
        <f t="shared" si="760"/>
        <v>#N/A</v>
      </c>
      <c r="FZ163" s="126" t="e">
        <f t="shared" si="761"/>
        <v>#N/A</v>
      </c>
      <c r="GA163" s="126" t="e">
        <f t="shared" si="762"/>
        <v>#N/A</v>
      </c>
      <c r="GB163" s="787"/>
      <c r="GC163" s="1314"/>
      <c r="GD163" s="674" t="e">
        <f t="shared" si="763"/>
        <v>#N/A</v>
      </c>
      <c r="GE163" s="675" t="e">
        <f t="shared" si="764"/>
        <v>#N/A</v>
      </c>
      <c r="GF163" s="675" t="e">
        <f t="shared" si="765"/>
        <v>#N/A</v>
      </c>
      <c r="GG163" s="703"/>
      <c r="GH163" s="705"/>
      <c r="GI163" s="688" t="e">
        <f t="shared" si="766"/>
        <v>#N/A</v>
      </c>
      <c r="GJ163" s="688" t="e">
        <f t="shared" si="767"/>
        <v>#N/A</v>
      </c>
      <c r="GK163" s="688" t="e">
        <f t="shared" si="768"/>
        <v>#N/A</v>
      </c>
      <c r="GL163" s="703"/>
      <c r="GM163" s="705"/>
      <c r="GN163" s="689" t="e">
        <f t="shared" si="769"/>
        <v>#N/A</v>
      </c>
      <c r="GO163" s="688" t="e">
        <f t="shared" si="770"/>
        <v>#N/A</v>
      </c>
      <c r="GP163" s="688" t="e">
        <f t="shared" si="771"/>
        <v>#N/A</v>
      </c>
      <c r="GQ163" s="703"/>
      <c r="GR163" s="705"/>
      <c r="GS163" s="689" t="e">
        <f t="shared" si="772"/>
        <v>#N/A</v>
      </c>
      <c r="GT163" s="688" t="e">
        <f t="shared" si="773"/>
        <v>#N/A</v>
      </c>
      <c r="GU163" s="688" t="e">
        <f t="shared" si="774"/>
        <v>#N/A</v>
      </c>
      <c r="GV163" s="706"/>
      <c r="GW163" s="683"/>
      <c r="GX163" s="39" t="e">
        <f t="shared" si="775"/>
        <v>#N/A</v>
      </c>
      <c r="GY163" s="26" t="e">
        <f t="shared" si="776"/>
        <v>#N/A</v>
      </c>
      <c r="GZ163" s="26" t="e">
        <f t="shared" si="777"/>
        <v>#N/A</v>
      </c>
      <c r="HA163" s="1300"/>
      <c r="HB163" s="656"/>
      <c r="HC163" s="28" t="e">
        <f t="shared" si="778"/>
        <v>#N/A</v>
      </c>
      <c r="HD163" s="28" t="e">
        <f t="shared" si="779"/>
        <v>#N/A</v>
      </c>
      <c r="HE163" s="28" t="e">
        <f t="shared" si="780"/>
        <v>#N/A</v>
      </c>
      <c r="HF163" s="1305"/>
      <c r="HG163" s="698"/>
      <c r="HH163" s="10" t="e">
        <f t="shared" si="781"/>
        <v>#N/A</v>
      </c>
      <c r="HI163" s="28" t="e">
        <f t="shared" si="782"/>
        <v>#N/A</v>
      </c>
      <c r="HJ163" s="28" t="e">
        <f t="shared" si="783"/>
        <v>#N/A</v>
      </c>
      <c r="HK163" s="1305"/>
      <c r="HL163" s="698"/>
      <c r="HM163" s="658" t="e">
        <f t="shared" si="784"/>
        <v>#N/A</v>
      </c>
      <c r="HN163" s="126" t="e">
        <f t="shared" si="785"/>
        <v>#N/A</v>
      </c>
      <c r="HO163" s="126" t="e">
        <f t="shared" si="786"/>
        <v>#N/A</v>
      </c>
      <c r="HP163" s="787"/>
      <c r="HQ163" s="1314"/>
      <c r="HR163" s="674" t="e">
        <f t="shared" si="803"/>
        <v>#N/A</v>
      </c>
      <c r="HS163" s="675" t="e">
        <f t="shared" si="804"/>
        <v>#N/A</v>
      </c>
      <c r="HT163" s="675" t="e">
        <f t="shared" si="805"/>
        <v>#N/A</v>
      </c>
      <c r="HU163" s="703"/>
      <c r="HV163" s="705"/>
      <c r="HW163" s="675" t="e">
        <f t="shared" si="806"/>
        <v>#N/A</v>
      </c>
      <c r="HX163" s="675" t="e">
        <f t="shared" si="807"/>
        <v>#N/A</v>
      </c>
      <c r="HY163" s="675" t="e">
        <f t="shared" si="808"/>
        <v>#N/A</v>
      </c>
      <c r="HZ163" s="703"/>
      <c r="IA163" s="705"/>
      <c r="IB163" s="678" t="e">
        <f t="shared" si="839"/>
        <v>#N/A</v>
      </c>
      <c r="IC163" s="675" t="e">
        <f t="shared" si="840"/>
        <v>#N/A</v>
      </c>
      <c r="ID163" s="675" t="e">
        <f t="shared" si="841"/>
        <v>#N/A</v>
      </c>
      <c r="IE163" s="703"/>
      <c r="IF163" s="705"/>
      <c r="IG163" s="678" t="e">
        <f t="shared" si="842"/>
        <v>#N/A</v>
      </c>
      <c r="IH163" s="675" t="e">
        <f t="shared" si="843"/>
        <v>#N/A</v>
      </c>
      <c r="II163" s="675" t="e">
        <f t="shared" si="844"/>
        <v>#N/A</v>
      </c>
      <c r="IJ163" s="706"/>
      <c r="IK163" s="683"/>
      <c r="IL163" s="846" t="e">
        <f t="shared" si="716"/>
        <v>#N/A</v>
      </c>
      <c r="IM163" s="848" t="e">
        <f t="shared" si="717"/>
        <v>#N/A</v>
      </c>
      <c r="IN163" s="1252" t="e">
        <f t="shared" si="718"/>
        <v>#N/A</v>
      </c>
      <c r="IO163" s="1253" t="e">
        <f t="shared" si="719"/>
        <v>#N/A</v>
      </c>
      <c r="IP163" s="847" t="e">
        <f t="shared" si="720"/>
        <v>#N/A</v>
      </c>
      <c r="IQ163" s="848" t="e">
        <f t="shared" si="721"/>
        <v>#N/A</v>
      </c>
      <c r="IR163" s="1252" t="e">
        <f t="shared" si="722"/>
        <v>#N/A</v>
      </c>
      <c r="IS163" s="1330" t="e">
        <f t="shared" si="723"/>
        <v>#N/A</v>
      </c>
      <c r="IT163" s="846" t="e">
        <f t="shared" si="662"/>
        <v>#N/A</v>
      </c>
      <c r="IU163" s="848" t="e">
        <f t="shared" si="663"/>
        <v>#N/A</v>
      </c>
      <c r="IV163" s="1252" t="e">
        <f t="shared" si="664"/>
        <v>#N/A</v>
      </c>
      <c r="IW163" s="1253" t="e">
        <f t="shared" si="665"/>
        <v>#N/A</v>
      </c>
      <c r="IX163" s="847" t="e">
        <f t="shared" si="666"/>
        <v>#N/A</v>
      </c>
      <c r="IY163" s="848" t="e">
        <f t="shared" si="667"/>
        <v>#N/A</v>
      </c>
      <c r="IZ163" s="1252" t="e">
        <f t="shared" si="668"/>
        <v>#N/A</v>
      </c>
      <c r="JA163" s="1330" t="e">
        <f t="shared" si="669"/>
        <v>#N/A</v>
      </c>
      <c r="JB163" s="153"/>
      <c r="JC163" s="952"/>
      <c r="JD163" s="150"/>
      <c r="JE163" s="150"/>
      <c r="JF163" s="952"/>
      <c r="JG163" s="150"/>
      <c r="JH163" s="150"/>
      <c r="JI163" s="952"/>
      <c r="JJ163" s="150"/>
      <c r="JK163" s="150"/>
      <c r="JL163" s="958"/>
      <c r="JM163" s="150"/>
      <c r="JN163" s="150"/>
      <c r="JO163" s="846"/>
      <c r="JP163" s="852"/>
      <c r="JQ163" s="850"/>
      <c r="JR163" s="850"/>
      <c r="JS163" s="861"/>
      <c r="JT163" s="850"/>
      <c r="JU163" s="861"/>
      <c r="JV163" s="851"/>
      <c r="JW163" s="27"/>
      <c r="JX163" s="27"/>
      <c r="JY163" s="893"/>
      <c r="JZ163" s="27"/>
      <c r="KA163" s="27"/>
      <c r="KB163" s="707"/>
      <c r="KC163" s="846"/>
      <c r="KD163" s="975"/>
      <c r="KE163" s="27"/>
      <c r="KF163" s="27"/>
      <c r="KG163" s="893"/>
      <c r="KH163" s="27"/>
      <c r="KI163" s="27"/>
      <c r="KJ163" s="707"/>
      <c r="KK163" s="846"/>
      <c r="KL163" s="975"/>
      <c r="KM163" s="179"/>
      <c r="KN163" s="889"/>
      <c r="KO163" s="180"/>
      <c r="MA163" s="1352" t="e">
        <f t="shared" si="814"/>
        <v>#N/A</v>
      </c>
      <c r="MB163" s="1352" t="e">
        <f t="shared" si="815"/>
        <v>#N/A</v>
      </c>
    </row>
    <row r="164" spans="2:340" ht="18.75" customHeight="1">
      <c r="B164" s="13"/>
      <c r="C164" s="136"/>
      <c r="D164" s="14" t="e">
        <f t="shared" si="881"/>
        <v>#N/A</v>
      </c>
      <c r="E164" s="31" t="e">
        <f t="shared" si="741"/>
        <v>#N/A</v>
      </c>
      <c r="F164" s="40" t="e">
        <f t="shared" si="743"/>
        <v>#N/A</v>
      </c>
      <c r="G164" s="27" t="e">
        <f t="shared" si="744"/>
        <v>#N/A</v>
      </c>
      <c r="H164" s="27" t="e">
        <f t="shared" si="745"/>
        <v>#N/A</v>
      </c>
      <c r="I164" s="702"/>
      <c r="J164" s="593"/>
      <c r="K164" s="14" t="e">
        <f t="shared" si="746"/>
        <v>#N/A</v>
      </c>
      <c r="L164" s="31" t="e">
        <f t="shared" si="886"/>
        <v>#N/A</v>
      </c>
      <c r="M164" s="40" t="e">
        <f t="shared" si="816"/>
        <v>#N/A</v>
      </c>
      <c r="N164" s="27" t="e">
        <f t="shared" si="817"/>
        <v>#N/A</v>
      </c>
      <c r="O164" s="27" t="e">
        <f t="shared" si="818"/>
        <v>#N/A</v>
      </c>
      <c r="P164" s="27" t="e">
        <f t="shared" si="819"/>
        <v>#N/A</v>
      </c>
      <c r="Q164" s="702"/>
      <c r="R164" s="593"/>
      <c r="S164" s="29"/>
      <c r="T164" s="29"/>
      <c r="U164" s="29"/>
      <c r="V164" s="29"/>
      <c r="W164" s="863"/>
      <c r="X164" s="592"/>
      <c r="Y164" s="14"/>
      <c r="Z164" s="27"/>
      <c r="AA164" s="27"/>
      <c r="AB164" s="27"/>
      <c r="AC164" s="702"/>
      <c r="AD164" s="593"/>
      <c r="AE164" s="14" t="e">
        <f t="shared" si="845"/>
        <v>#N/A</v>
      </c>
      <c r="AF164" s="27" t="e">
        <f t="shared" si="846"/>
        <v>#N/A</v>
      </c>
      <c r="AG164" s="221" t="e">
        <f t="shared" si="847"/>
        <v>#N/A</v>
      </c>
      <c r="AH164" s="27"/>
      <c r="AI164" s="166"/>
      <c r="AJ164" s="16"/>
      <c r="AK164" s="29"/>
      <c r="AL164" s="29"/>
      <c r="AM164" s="29"/>
      <c r="AN164" s="863"/>
      <c r="AO164" s="592"/>
      <c r="AP164" s="14"/>
      <c r="AQ164" s="27"/>
      <c r="AR164" s="27"/>
      <c r="AS164" s="27"/>
      <c r="AT164" s="702"/>
      <c r="AU164" s="593"/>
      <c r="AV164" s="31"/>
      <c r="AW164" s="16"/>
      <c r="AX164" s="29"/>
      <c r="AY164" s="29"/>
      <c r="AZ164" s="29"/>
      <c r="BA164" s="863"/>
      <c r="BB164" s="902"/>
      <c r="BC164" s="234"/>
      <c r="BD164" s="232"/>
      <c r="BE164" s="232"/>
      <c r="BF164" s="904"/>
      <c r="BG164" s="905"/>
      <c r="BH164" s="15"/>
      <c r="BI164" s="29"/>
      <c r="BJ164" s="29"/>
      <c r="BK164" s="29"/>
      <c r="BL164" s="863"/>
      <c r="BM164" s="902"/>
      <c r="BN164" s="234"/>
      <c r="BO164" s="232"/>
      <c r="BP164" s="232"/>
      <c r="BQ164" s="904"/>
      <c r="BR164" s="905"/>
      <c r="BS164" s="15"/>
      <c r="BT164" s="29"/>
      <c r="BU164" s="29"/>
      <c r="BV164" s="29"/>
      <c r="BW164" s="863"/>
      <c r="BX164" s="902"/>
      <c r="BY164" s="234"/>
      <c r="BZ164" s="232"/>
      <c r="CA164" s="232"/>
      <c r="CB164" s="904"/>
      <c r="CC164" s="905"/>
      <c r="CD164" s="15"/>
      <c r="CE164" s="29"/>
      <c r="CF164" s="29"/>
      <c r="CG164" s="29"/>
      <c r="CH164" s="863"/>
      <c r="CI164" s="902"/>
      <c r="CJ164" s="234"/>
      <c r="CK164" s="232"/>
      <c r="CL164" s="232"/>
      <c r="CM164" s="911"/>
      <c r="CN164" s="912"/>
      <c r="CO164" s="15"/>
      <c r="CP164" s="232"/>
      <c r="CQ164" s="232"/>
      <c r="CR164" s="232"/>
      <c r="CS164" s="904"/>
      <c r="CT164" s="905"/>
      <c r="CU164" s="29"/>
      <c r="CV164" s="232"/>
      <c r="CW164" s="232"/>
      <c r="CX164" s="232"/>
      <c r="CY164" s="911"/>
      <c r="CZ164" s="912"/>
      <c r="DA164" s="15"/>
      <c r="DB164" s="232"/>
      <c r="DC164" s="232"/>
      <c r="DD164" s="232"/>
      <c r="DE164" s="904"/>
      <c r="DF164" s="915"/>
      <c r="DG164" s="40"/>
      <c r="DH164" s="27"/>
      <c r="DI164" s="27"/>
      <c r="DJ164" s="27"/>
      <c r="DK164" s="702"/>
      <c r="DL164" s="593"/>
      <c r="DM164" s="14"/>
      <c r="DN164" s="27"/>
      <c r="DO164" s="27"/>
      <c r="DP164" s="27"/>
      <c r="DQ164" s="702"/>
      <c r="DR164" s="663"/>
      <c r="DS164" s="40" t="e">
        <f t="shared" si="747"/>
        <v>#N/A</v>
      </c>
      <c r="DT164" s="27" t="e">
        <f t="shared" si="748"/>
        <v>#N/A</v>
      </c>
      <c r="DU164" s="27" t="e">
        <f t="shared" si="749"/>
        <v>#N/A</v>
      </c>
      <c r="DV164" s="27" t="e">
        <f t="shared" si="750"/>
        <v>#N/A</v>
      </c>
      <c r="DW164" s="702"/>
      <c r="DX164" s="663"/>
      <c r="DY164" s="270"/>
      <c r="DZ164" s="249"/>
      <c r="EA164" s="249"/>
      <c r="EB164" s="668"/>
      <c r="EC164" s="667"/>
      <c r="ED164" s="288"/>
      <c r="EE164" s="289"/>
      <c r="EF164" s="295"/>
      <c r="EG164" s="251"/>
      <c r="EH164" s="295"/>
      <c r="EI164" s="251"/>
      <c r="EJ164" s="256"/>
      <c r="EK164" s="257"/>
      <c r="EL164" s="257"/>
      <c r="EM164" s="668"/>
      <c r="EN164" s="665"/>
      <c r="EO164" s="253"/>
      <c r="EP164" s="254"/>
      <c r="EQ164" s="254"/>
      <c r="ER164" s="668"/>
      <c r="ES164" s="665"/>
      <c r="ET164" s="14"/>
      <c r="EU164" s="27"/>
      <c r="EV164" s="31"/>
      <c r="EW164" s="122"/>
      <c r="EX164" s="47"/>
      <c r="EY164" s="48"/>
      <c r="EZ164" s="49"/>
      <c r="FA164" s="50"/>
      <c r="FB164" s="51"/>
      <c r="FC164" s="153" t="e">
        <f t="shared" si="701"/>
        <v>#N/A</v>
      </c>
      <c r="FD164" s="986" t="e">
        <f t="shared" si="887"/>
        <v>#N/A</v>
      </c>
      <c r="FE164" s="993" t="e">
        <f t="shared" si="738"/>
        <v>#N/A</v>
      </c>
      <c r="FF164" s="987" t="e">
        <f t="shared" si="739"/>
        <v>#N/A</v>
      </c>
      <c r="FG164" s="246" t="e">
        <f t="shared" si="820"/>
        <v>#N/A</v>
      </c>
      <c r="FH164" s="246" t="e">
        <f t="shared" si="801"/>
        <v>#N/A</v>
      </c>
      <c r="FI164" s="246" t="e">
        <f t="shared" si="802"/>
        <v>#N/A</v>
      </c>
      <c r="FJ164" s="39" t="e">
        <f t="shared" si="751"/>
        <v>#N/A</v>
      </c>
      <c r="FK164" s="26" t="e">
        <f t="shared" si="752"/>
        <v>#N/A</v>
      </c>
      <c r="FL164" s="26" t="e">
        <f t="shared" si="753"/>
        <v>#N/A</v>
      </c>
      <c r="FM164" s="1300"/>
      <c r="FN164" s="656"/>
      <c r="FO164" s="28" t="e">
        <f t="shared" si="754"/>
        <v>#N/A</v>
      </c>
      <c r="FP164" s="28" t="e">
        <f t="shared" si="755"/>
        <v>#N/A</v>
      </c>
      <c r="FQ164" s="28" t="e">
        <f t="shared" si="756"/>
        <v>#N/A</v>
      </c>
      <c r="FR164" s="1305"/>
      <c r="FS164" s="698"/>
      <c r="FT164" s="10" t="e">
        <f t="shared" si="757"/>
        <v>#N/A</v>
      </c>
      <c r="FU164" s="28" t="e">
        <f t="shared" si="758"/>
        <v>#N/A</v>
      </c>
      <c r="FV164" s="28" t="e">
        <f t="shared" si="759"/>
        <v>#N/A</v>
      </c>
      <c r="FW164" s="1305"/>
      <c r="FX164" s="698"/>
      <c r="FY164" s="658" t="e">
        <f t="shared" si="760"/>
        <v>#N/A</v>
      </c>
      <c r="FZ164" s="126" t="e">
        <f t="shared" si="761"/>
        <v>#N/A</v>
      </c>
      <c r="GA164" s="126" t="e">
        <f t="shared" si="762"/>
        <v>#N/A</v>
      </c>
      <c r="GB164" s="787"/>
      <c r="GC164" s="1314"/>
      <c r="GD164" s="674" t="e">
        <f t="shared" si="763"/>
        <v>#N/A</v>
      </c>
      <c r="GE164" s="675" t="e">
        <f t="shared" si="764"/>
        <v>#N/A</v>
      </c>
      <c r="GF164" s="675" t="e">
        <f t="shared" si="765"/>
        <v>#N/A</v>
      </c>
      <c r="GG164" s="703"/>
      <c r="GH164" s="705"/>
      <c r="GI164" s="688" t="e">
        <f t="shared" si="766"/>
        <v>#N/A</v>
      </c>
      <c r="GJ164" s="688" t="e">
        <f t="shared" si="767"/>
        <v>#N/A</v>
      </c>
      <c r="GK164" s="688" t="e">
        <f t="shared" si="768"/>
        <v>#N/A</v>
      </c>
      <c r="GL164" s="703"/>
      <c r="GM164" s="705"/>
      <c r="GN164" s="689" t="e">
        <f t="shared" si="769"/>
        <v>#N/A</v>
      </c>
      <c r="GO164" s="688" t="e">
        <f t="shared" si="770"/>
        <v>#N/A</v>
      </c>
      <c r="GP164" s="688" t="e">
        <f t="shared" si="771"/>
        <v>#N/A</v>
      </c>
      <c r="GQ164" s="703"/>
      <c r="GR164" s="705"/>
      <c r="GS164" s="689" t="e">
        <f t="shared" si="772"/>
        <v>#N/A</v>
      </c>
      <c r="GT164" s="688" t="e">
        <f t="shared" si="773"/>
        <v>#N/A</v>
      </c>
      <c r="GU164" s="688" t="e">
        <f t="shared" si="774"/>
        <v>#N/A</v>
      </c>
      <c r="GV164" s="706"/>
      <c r="GW164" s="683"/>
      <c r="GX164" s="39" t="e">
        <f t="shared" si="775"/>
        <v>#N/A</v>
      </c>
      <c r="GY164" s="26" t="e">
        <f t="shared" si="776"/>
        <v>#N/A</v>
      </c>
      <c r="GZ164" s="26" t="e">
        <f t="shared" si="777"/>
        <v>#N/A</v>
      </c>
      <c r="HA164" s="1300"/>
      <c r="HB164" s="656"/>
      <c r="HC164" s="28" t="e">
        <f t="shared" si="778"/>
        <v>#N/A</v>
      </c>
      <c r="HD164" s="28" t="e">
        <f t="shared" si="779"/>
        <v>#N/A</v>
      </c>
      <c r="HE164" s="28" t="e">
        <f t="shared" si="780"/>
        <v>#N/A</v>
      </c>
      <c r="HF164" s="1305"/>
      <c r="HG164" s="698"/>
      <c r="HH164" s="10" t="e">
        <f t="shared" si="781"/>
        <v>#N/A</v>
      </c>
      <c r="HI164" s="28" t="e">
        <f t="shared" si="782"/>
        <v>#N/A</v>
      </c>
      <c r="HJ164" s="28" t="e">
        <f t="shared" si="783"/>
        <v>#N/A</v>
      </c>
      <c r="HK164" s="1305"/>
      <c r="HL164" s="698"/>
      <c r="HM164" s="658" t="e">
        <f t="shared" si="784"/>
        <v>#N/A</v>
      </c>
      <c r="HN164" s="126" t="e">
        <f t="shared" si="785"/>
        <v>#N/A</v>
      </c>
      <c r="HO164" s="126" t="e">
        <f t="shared" si="786"/>
        <v>#N/A</v>
      </c>
      <c r="HP164" s="787"/>
      <c r="HQ164" s="1314"/>
      <c r="HR164" s="674" t="e">
        <f t="shared" si="803"/>
        <v>#N/A</v>
      </c>
      <c r="HS164" s="675" t="e">
        <f t="shared" si="804"/>
        <v>#N/A</v>
      </c>
      <c r="HT164" s="675" t="e">
        <f t="shared" si="805"/>
        <v>#N/A</v>
      </c>
      <c r="HU164" s="703"/>
      <c r="HV164" s="705"/>
      <c r="HW164" s="675" t="e">
        <f t="shared" si="806"/>
        <v>#N/A</v>
      </c>
      <c r="HX164" s="675" t="e">
        <f t="shared" si="807"/>
        <v>#N/A</v>
      </c>
      <c r="HY164" s="675" t="e">
        <f t="shared" si="808"/>
        <v>#N/A</v>
      </c>
      <c r="HZ164" s="703"/>
      <c r="IA164" s="705"/>
      <c r="IB164" s="678" t="e">
        <f t="shared" si="839"/>
        <v>#N/A</v>
      </c>
      <c r="IC164" s="675" t="e">
        <f t="shared" si="840"/>
        <v>#N/A</v>
      </c>
      <c r="ID164" s="675" t="e">
        <f t="shared" si="841"/>
        <v>#N/A</v>
      </c>
      <c r="IE164" s="703"/>
      <c r="IF164" s="705"/>
      <c r="IG164" s="678" t="e">
        <f t="shared" si="842"/>
        <v>#N/A</v>
      </c>
      <c r="IH164" s="675" t="e">
        <f t="shared" si="843"/>
        <v>#N/A</v>
      </c>
      <c r="II164" s="675" t="e">
        <f t="shared" si="844"/>
        <v>#N/A</v>
      </c>
      <c r="IJ164" s="706"/>
      <c r="IK164" s="683"/>
      <c r="IL164" s="846" t="e">
        <f t="shared" si="716"/>
        <v>#N/A</v>
      </c>
      <c r="IM164" s="848" t="e">
        <f t="shared" si="717"/>
        <v>#N/A</v>
      </c>
      <c r="IN164" s="1252" t="e">
        <f t="shared" si="718"/>
        <v>#N/A</v>
      </c>
      <c r="IO164" s="1253" t="e">
        <f t="shared" si="719"/>
        <v>#N/A</v>
      </c>
      <c r="IP164" s="847" t="e">
        <f t="shared" si="720"/>
        <v>#N/A</v>
      </c>
      <c r="IQ164" s="848" t="e">
        <f t="shared" si="721"/>
        <v>#N/A</v>
      </c>
      <c r="IR164" s="1252" t="e">
        <f t="shared" si="722"/>
        <v>#N/A</v>
      </c>
      <c r="IS164" s="1330" t="e">
        <f t="shared" si="723"/>
        <v>#N/A</v>
      </c>
      <c r="IT164" s="846" t="e">
        <f t="shared" si="662"/>
        <v>#N/A</v>
      </c>
      <c r="IU164" s="848" t="e">
        <f t="shared" si="663"/>
        <v>#N/A</v>
      </c>
      <c r="IV164" s="1252" t="e">
        <f t="shared" si="664"/>
        <v>#N/A</v>
      </c>
      <c r="IW164" s="1253" t="e">
        <f t="shared" si="665"/>
        <v>#N/A</v>
      </c>
      <c r="IX164" s="847" t="e">
        <f t="shared" si="666"/>
        <v>#N/A</v>
      </c>
      <c r="IY164" s="848" t="e">
        <f t="shared" si="667"/>
        <v>#N/A</v>
      </c>
      <c r="IZ164" s="1252" t="e">
        <f t="shared" si="668"/>
        <v>#N/A</v>
      </c>
      <c r="JA164" s="1330" t="e">
        <f t="shared" si="669"/>
        <v>#N/A</v>
      </c>
      <c r="JB164" s="153"/>
      <c r="JC164" s="952"/>
      <c r="JD164" s="150"/>
      <c r="JE164" s="150"/>
      <c r="JF164" s="952"/>
      <c r="JG164" s="150"/>
      <c r="JH164" s="150"/>
      <c r="JI164" s="952"/>
      <c r="JJ164" s="150"/>
      <c r="JK164" s="150"/>
      <c r="JL164" s="958"/>
      <c r="JM164" s="150"/>
      <c r="JN164" s="150"/>
      <c r="JO164" s="846"/>
      <c r="JP164" s="852"/>
      <c r="JQ164" s="850"/>
      <c r="JR164" s="850"/>
      <c r="JS164" s="861"/>
      <c r="JT164" s="850"/>
      <c r="JU164" s="861"/>
      <c r="JV164" s="851"/>
      <c r="JW164" s="27"/>
      <c r="JX164" s="27"/>
      <c r="JY164" s="893"/>
      <c r="JZ164" s="27"/>
      <c r="KA164" s="27"/>
      <c r="KB164" s="707"/>
      <c r="KC164" s="846"/>
      <c r="KD164" s="975"/>
      <c r="KE164" s="27"/>
      <c r="KF164" s="27"/>
      <c r="KG164" s="893"/>
      <c r="KH164" s="27"/>
      <c r="KI164" s="27"/>
      <c r="KJ164" s="707"/>
      <c r="KK164" s="846"/>
      <c r="KL164" s="975"/>
      <c r="KM164" s="179"/>
      <c r="KN164" s="889"/>
      <c r="KO164" s="180"/>
      <c r="MA164" s="1352" t="e">
        <f t="shared" si="814"/>
        <v>#N/A</v>
      </c>
      <c r="MB164" s="1352" t="e">
        <f t="shared" si="815"/>
        <v>#N/A</v>
      </c>
    </row>
    <row r="165" spans="2:340" ht="18.75" customHeight="1">
      <c r="B165" s="13"/>
      <c r="C165" s="136"/>
      <c r="D165" s="14" t="e">
        <f t="shared" si="881"/>
        <v>#N/A</v>
      </c>
      <c r="E165" s="31" t="e">
        <f t="shared" si="741"/>
        <v>#N/A</v>
      </c>
      <c r="F165" s="40" t="e">
        <f t="shared" si="743"/>
        <v>#N/A</v>
      </c>
      <c r="G165" s="27" t="e">
        <f t="shared" si="744"/>
        <v>#N/A</v>
      </c>
      <c r="H165" s="27" t="e">
        <f t="shared" si="745"/>
        <v>#N/A</v>
      </c>
      <c r="I165" s="702"/>
      <c r="J165" s="593"/>
      <c r="K165" s="14" t="e">
        <f t="shared" si="746"/>
        <v>#N/A</v>
      </c>
      <c r="L165" s="31" t="e">
        <f t="shared" si="886"/>
        <v>#N/A</v>
      </c>
      <c r="M165" s="40" t="e">
        <f t="shared" si="816"/>
        <v>#N/A</v>
      </c>
      <c r="N165" s="27" t="e">
        <f t="shared" si="817"/>
        <v>#N/A</v>
      </c>
      <c r="O165" s="27" t="e">
        <f t="shared" si="818"/>
        <v>#N/A</v>
      </c>
      <c r="P165" s="27" t="e">
        <f t="shared" si="819"/>
        <v>#N/A</v>
      </c>
      <c r="Q165" s="702"/>
      <c r="R165" s="593"/>
      <c r="S165" s="29"/>
      <c r="T165" s="29"/>
      <c r="U165" s="29"/>
      <c r="V165" s="29"/>
      <c r="W165" s="863"/>
      <c r="X165" s="592"/>
      <c r="Y165" s="14"/>
      <c r="Z165" s="27"/>
      <c r="AA165" s="27"/>
      <c r="AB165" s="27"/>
      <c r="AC165" s="702"/>
      <c r="AD165" s="593"/>
      <c r="AE165" s="14" t="e">
        <f t="shared" si="845"/>
        <v>#N/A</v>
      </c>
      <c r="AF165" s="27" t="e">
        <f t="shared" si="846"/>
        <v>#N/A</v>
      </c>
      <c r="AG165" s="221" t="e">
        <f t="shared" si="847"/>
        <v>#N/A</v>
      </c>
      <c r="AH165" s="27"/>
      <c r="AI165" s="166"/>
      <c r="AJ165" s="16"/>
      <c r="AK165" s="29"/>
      <c r="AL165" s="29"/>
      <c r="AM165" s="29"/>
      <c r="AN165" s="863"/>
      <c r="AO165" s="592"/>
      <c r="AP165" s="14"/>
      <c r="AQ165" s="27"/>
      <c r="AR165" s="27"/>
      <c r="AS165" s="27"/>
      <c r="AT165" s="702"/>
      <c r="AU165" s="593"/>
      <c r="AV165" s="31"/>
      <c r="AW165" s="16"/>
      <c r="AX165" s="29"/>
      <c r="AY165" s="29"/>
      <c r="AZ165" s="29"/>
      <c r="BA165" s="863"/>
      <c r="BB165" s="902"/>
      <c r="BC165" s="234"/>
      <c r="BD165" s="232"/>
      <c r="BE165" s="232"/>
      <c r="BF165" s="904"/>
      <c r="BG165" s="905"/>
      <c r="BH165" s="15"/>
      <c r="BI165" s="29"/>
      <c r="BJ165" s="29"/>
      <c r="BK165" s="29"/>
      <c r="BL165" s="863"/>
      <c r="BM165" s="902"/>
      <c r="BN165" s="234"/>
      <c r="BO165" s="232"/>
      <c r="BP165" s="232"/>
      <c r="BQ165" s="904"/>
      <c r="BR165" s="905"/>
      <c r="BS165" s="15"/>
      <c r="BT165" s="29"/>
      <c r="BU165" s="29"/>
      <c r="BV165" s="29"/>
      <c r="BW165" s="863"/>
      <c r="BX165" s="902"/>
      <c r="BY165" s="234"/>
      <c r="BZ165" s="232"/>
      <c r="CA165" s="232"/>
      <c r="CB165" s="904"/>
      <c r="CC165" s="905"/>
      <c r="CD165" s="15"/>
      <c r="CE165" s="29"/>
      <c r="CF165" s="29"/>
      <c r="CG165" s="29"/>
      <c r="CH165" s="863"/>
      <c r="CI165" s="902"/>
      <c r="CJ165" s="234"/>
      <c r="CK165" s="232"/>
      <c r="CL165" s="232"/>
      <c r="CM165" s="911"/>
      <c r="CN165" s="912"/>
      <c r="CO165" s="15"/>
      <c r="CP165" s="232"/>
      <c r="CQ165" s="232"/>
      <c r="CR165" s="232"/>
      <c r="CS165" s="904"/>
      <c r="CT165" s="905"/>
      <c r="CU165" s="29"/>
      <c r="CV165" s="232"/>
      <c r="CW165" s="232"/>
      <c r="CX165" s="232"/>
      <c r="CY165" s="911"/>
      <c r="CZ165" s="912"/>
      <c r="DA165" s="15"/>
      <c r="DB165" s="232"/>
      <c r="DC165" s="232"/>
      <c r="DD165" s="232"/>
      <c r="DE165" s="904"/>
      <c r="DF165" s="915"/>
      <c r="DG165" s="40"/>
      <c r="DH165" s="27"/>
      <c r="DI165" s="27"/>
      <c r="DJ165" s="27"/>
      <c r="DK165" s="702"/>
      <c r="DL165" s="593"/>
      <c r="DM165" s="14"/>
      <c r="DN165" s="27"/>
      <c r="DO165" s="27"/>
      <c r="DP165" s="27"/>
      <c r="DQ165" s="702"/>
      <c r="DR165" s="663"/>
      <c r="DS165" s="40" t="e">
        <f t="shared" si="747"/>
        <v>#N/A</v>
      </c>
      <c r="DT165" s="27" t="e">
        <f t="shared" si="748"/>
        <v>#N/A</v>
      </c>
      <c r="DU165" s="27" t="e">
        <f t="shared" si="749"/>
        <v>#N/A</v>
      </c>
      <c r="DV165" s="27" t="e">
        <f t="shared" si="750"/>
        <v>#N/A</v>
      </c>
      <c r="DW165" s="702"/>
      <c r="DX165" s="663"/>
      <c r="DY165" s="270"/>
      <c r="DZ165" s="249"/>
      <c r="EA165" s="249"/>
      <c r="EB165" s="668"/>
      <c r="EC165" s="667"/>
      <c r="ED165" s="288"/>
      <c r="EE165" s="289"/>
      <c r="EF165" s="295"/>
      <c r="EG165" s="251"/>
      <c r="EH165" s="295"/>
      <c r="EI165" s="251"/>
      <c r="EJ165" s="256"/>
      <c r="EK165" s="257"/>
      <c r="EL165" s="257"/>
      <c r="EM165" s="668"/>
      <c r="EN165" s="665"/>
      <c r="EO165" s="253"/>
      <c r="EP165" s="254"/>
      <c r="EQ165" s="254"/>
      <c r="ER165" s="668"/>
      <c r="ES165" s="665"/>
      <c r="ET165" s="14"/>
      <c r="EU165" s="27"/>
      <c r="EV165" s="31"/>
      <c r="EW165" s="122"/>
      <c r="EX165" s="47"/>
      <c r="EY165" s="48"/>
      <c r="EZ165" s="49"/>
      <c r="FA165" s="50"/>
      <c r="FB165" s="51"/>
      <c r="FC165" s="153" t="e">
        <f t="shared" si="701"/>
        <v>#N/A</v>
      </c>
      <c r="FD165" s="986" t="e">
        <f t="shared" si="887"/>
        <v>#N/A</v>
      </c>
      <c r="FE165" s="993" t="e">
        <f t="shared" si="738"/>
        <v>#N/A</v>
      </c>
      <c r="FF165" s="987" t="e">
        <f t="shared" si="739"/>
        <v>#N/A</v>
      </c>
      <c r="FG165" s="246" t="e">
        <f t="shared" si="820"/>
        <v>#N/A</v>
      </c>
      <c r="FH165" s="246" t="e">
        <f t="shared" si="801"/>
        <v>#N/A</v>
      </c>
      <c r="FI165" s="246" t="e">
        <f t="shared" si="802"/>
        <v>#N/A</v>
      </c>
      <c r="FJ165" s="39" t="e">
        <f t="shared" si="751"/>
        <v>#N/A</v>
      </c>
      <c r="FK165" s="26" t="e">
        <f t="shared" si="752"/>
        <v>#N/A</v>
      </c>
      <c r="FL165" s="26" t="e">
        <f t="shared" si="753"/>
        <v>#N/A</v>
      </c>
      <c r="FM165" s="1300"/>
      <c r="FN165" s="656"/>
      <c r="FO165" s="28" t="e">
        <f t="shared" si="754"/>
        <v>#N/A</v>
      </c>
      <c r="FP165" s="28" t="e">
        <f t="shared" si="755"/>
        <v>#N/A</v>
      </c>
      <c r="FQ165" s="28" t="e">
        <f t="shared" si="756"/>
        <v>#N/A</v>
      </c>
      <c r="FR165" s="1305"/>
      <c r="FS165" s="698"/>
      <c r="FT165" s="10" t="e">
        <f t="shared" si="757"/>
        <v>#N/A</v>
      </c>
      <c r="FU165" s="28" t="e">
        <f t="shared" si="758"/>
        <v>#N/A</v>
      </c>
      <c r="FV165" s="28" t="e">
        <f t="shared" si="759"/>
        <v>#N/A</v>
      </c>
      <c r="FW165" s="1305"/>
      <c r="FX165" s="698"/>
      <c r="FY165" s="658" t="e">
        <f t="shared" si="760"/>
        <v>#N/A</v>
      </c>
      <c r="FZ165" s="126" t="e">
        <f t="shared" si="761"/>
        <v>#N/A</v>
      </c>
      <c r="GA165" s="126" t="e">
        <f t="shared" si="762"/>
        <v>#N/A</v>
      </c>
      <c r="GB165" s="787"/>
      <c r="GC165" s="1314"/>
      <c r="GD165" s="674" t="e">
        <f t="shared" si="763"/>
        <v>#N/A</v>
      </c>
      <c r="GE165" s="675" t="e">
        <f t="shared" si="764"/>
        <v>#N/A</v>
      </c>
      <c r="GF165" s="675" t="e">
        <f t="shared" si="765"/>
        <v>#N/A</v>
      </c>
      <c r="GG165" s="703"/>
      <c r="GH165" s="705"/>
      <c r="GI165" s="688" t="e">
        <f t="shared" si="766"/>
        <v>#N/A</v>
      </c>
      <c r="GJ165" s="688" t="e">
        <f t="shared" si="767"/>
        <v>#N/A</v>
      </c>
      <c r="GK165" s="688" t="e">
        <f t="shared" si="768"/>
        <v>#N/A</v>
      </c>
      <c r="GL165" s="703"/>
      <c r="GM165" s="705"/>
      <c r="GN165" s="689" t="e">
        <f t="shared" si="769"/>
        <v>#N/A</v>
      </c>
      <c r="GO165" s="688" t="e">
        <f t="shared" si="770"/>
        <v>#N/A</v>
      </c>
      <c r="GP165" s="688" t="e">
        <f t="shared" si="771"/>
        <v>#N/A</v>
      </c>
      <c r="GQ165" s="703"/>
      <c r="GR165" s="705"/>
      <c r="GS165" s="689" t="e">
        <f t="shared" si="772"/>
        <v>#N/A</v>
      </c>
      <c r="GT165" s="688" t="e">
        <f t="shared" si="773"/>
        <v>#N/A</v>
      </c>
      <c r="GU165" s="688" t="e">
        <f t="shared" si="774"/>
        <v>#N/A</v>
      </c>
      <c r="GV165" s="706"/>
      <c r="GW165" s="683"/>
      <c r="GX165" s="39" t="e">
        <f t="shared" si="775"/>
        <v>#N/A</v>
      </c>
      <c r="GY165" s="26" t="e">
        <f t="shared" si="776"/>
        <v>#N/A</v>
      </c>
      <c r="GZ165" s="26" t="e">
        <f t="shared" si="777"/>
        <v>#N/A</v>
      </c>
      <c r="HA165" s="1300"/>
      <c r="HB165" s="656"/>
      <c r="HC165" s="28" t="e">
        <f t="shared" si="778"/>
        <v>#N/A</v>
      </c>
      <c r="HD165" s="28" t="e">
        <f t="shared" si="779"/>
        <v>#N/A</v>
      </c>
      <c r="HE165" s="28" t="e">
        <f t="shared" si="780"/>
        <v>#N/A</v>
      </c>
      <c r="HF165" s="1305"/>
      <c r="HG165" s="698"/>
      <c r="HH165" s="10" t="e">
        <f t="shared" si="781"/>
        <v>#N/A</v>
      </c>
      <c r="HI165" s="28" t="e">
        <f t="shared" si="782"/>
        <v>#N/A</v>
      </c>
      <c r="HJ165" s="28" t="e">
        <f t="shared" si="783"/>
        <v>#N/A</v>
      </c>
      <c r="HK165" s="1305"/>
      <c r="HL165" s="698"/>
      <c r="HM165" s="658" t="e">
        <f t="shared" si="784"/>
        <v>#N/A</v>
      </c>
      <c r="HN165" s="126" t="e">
        <f t="shared" si="785"/>
        <v>#N/A</v>
      </c>
      <c r="HO165" s="126" t="e">
        <f t="shared" si="786"/>
        <v>#N/A</v>
      </c>
      <c r="HP165" s="787"/>
      <c r="HQ165" s="1314"/>
      <c r="HR165" s="674" t="e">
        <f t="shared" si="803"/>
        <v>#N/A</v>
      </c>
      <c r="HS165" s="675" t="e">
        <f t="shared" si="804"/>
        <v>#N/A</v>
      </c>
      <c r="HT165" s="675" t="e">
        <f t="shared" si="805"/>
        <v>#N/A</v>
      </c>
      <c r="HU165" s="703"/>
      <c r="HV165" s="705"/>
      <c r="HW165" s="675" t="e">
        <f t="shared" si="806"/>
        <v>#N/A</v>
      </c>
      <c r="HX165" s="675" t="e">
        <f t="shared" si="807"/>
        <v>#N/A</v>
      </c>
      <c r="HY165" s="675" t="e">
        <f t="shared" si="808"/>
        <v>#N/A</v>
      </c>
      <c r="HZ165" s="703"/>
      <c r="IA165" s="705"/>
      <c r="IB165" s="678" t="e">
        <f t="shared" si="839"/>
        <v>#N/A</v>
      </c>
      <c r="IC165" s="675" t="e">
        <f t="shared" si="840"/>
        <v>#N/A</v>
      </c>
      <c r="ID165" s="675" t="e">
        <f t="shared" si="841"/>
        <v>#N/A</v>
      </c>
      <c r="IE165" s="703"/>
      <c r="IF165" s="705"/>
      <c r="IG165" s="678" t="e">
        <f t="shared" si="842"/>
        <v>#N/A</v>
      </c>
      <c r="IH165" s="675" t="e">
        <f t="shared" si="843"/>
        <v>#N/A</v>
      </c>
      <c r="II165" s="675" t="e">
        <f t="shared" si="844"/>
        <v>#N/A</v>
      </c>
      <c r="IJ165" s="706"/>
      <c r="IK165" s="683"/>
      <c r="IL165" s="846" t="e">
        <f t="shared" si="716"/>
        <v>#N/A</v>
      </c>
      <c r="IM165" s="848" t="e">
        <f t="shared" si="717"/>
        <v>#N/A</v>
      </c>
      <c r="IN165" s="1252" t="e">
        <f t="shared" si="718"/>
        <v>#N/A</v>
      </c>
      <c r="IO165" s="1253" t="e">
        <f t="shared" si="719"/>
        <v>#N/A</v>
      </c>
      <c r="IP165" s="847" t="e">
        <f t="shared" si="720"/>
        <v>#N/A</v>
      </c>
      <c r="IQ165" s="848" t="e">
        <f t="shared" si="721"/>
        <v>#N/A</v>
      </c>
      <c r="IR165" s="1252" t="e">
        <f t="shared" si="722"/>
        <v>#N/A</v>
      </c>
      <c r="IS165" s="1330" t="e">
        <f t="shared" si="723"/>
        <v>#N/A</v>
      </c>
      <c r="IT165" s="846" t="e">
        <f t="shared" si="662"/>
        <v>#N/A</v>
      </c>
      <c r="IU165" s="848" t="e">
        <f t="shared" si="663"/>
        <v>#N/A</v>
      </c>
      <c r="IV165" s="1252" t="e">
        <f t="shared" si="664"/>
        <v>#N/A</v>
      </c>
      <c r="IW165" s="1253" t="e">
        <f t="shared" si="665"/>
        <v>#N/A</v>
      </c>
      <c r="IX165" s="847" t="e">
        <f t="shared" si="666"/>
        <v>#N/A</v>
      </c>
      <c r="IY165" s="848" t="e">
        <f t="shared" si="667"/>
        <v>#N/A</v>
      </c>
      <c r="IZ165" s="1252" t="e">
        <f t="shared" si="668"/>
        <v>#N/A</v>
      </c>
      <c r="JA165" s="1330" t="e">
        <f t="shared" si="669"/>
        <v>#N/A</v>
      </c>
      <c r="JB165" s="153"/>
      <c r="JC165" s="952"/>
      <c r="JD165" s="150"/>
      <c r="JE165" s="150"/>
      <c r="JF165" s="952"/>
      <c r="JG165" s="150"/>
      <c r="JH165" s="150"/>
      <c r="JI165" s="952"/>
      <c r="JJ165" s="150"/>
      <c r="JK165" s="150"/>
      <c r="JL165" s="958"/>
      <c r="JM165" s="150"/>
      <c r="JN165" s="150"/>
      <c r="JO165" s="846"/>
      <c r="JP165" s="852"/>
      <c r="JQ165" s="850"/>
      <c r="JR165" s="850"/>
      <c r="JS165" s="861"/>
      <c r="JT165" s="850"/>
      <c r="JU165" s="861"/>
      <c r="JV165" s="851"/>
      <c r="JW165" s="27"/>
      <c r="JX165" s="27"/>
      <c r="JY165" s="893"/>
      <c r="JZ165" s="27"/>
      <c r="KA165" s="27"/>
      <c r="KB165" s="707"/>
      <c r="KC165" s="846"/>
      <c r="KD165" s="975"/>
      <c r="KE165" s="27"/>
      <c r="KF165" s="27"/>
      <c r="KG165" s="893"/>
      <c r="KH165" s="27"/>
      <c r="KI165" s="27"/>
      <c r="KJ165" s="707"/>
      <c r="KK165" s="846"/>
      <c r="KL165" s="975"/>
      <c r="KM165" s="179"/>
      <c r="KN165" s="889"/>
      <c r="KO165" s="180"/>
      <c r="MA165" s="1352" t="e">
        <f t="shared" si="814"/>
        <v>#N/A</v>
      </c>
      <c r="MB165" s="1352" t="e">
        <f t="shared" si="815"/>
        <v>#N/A</v>
      </c>
    </row>
    <row r="166" spans="2:340" ht="18.75" customHeight="1">
      <c r="B166" s="13"/>
      <c r="C166" s="136"/>
      <c r="D166" s="14" t="e">
        <f t="shared" si="881"/>
        <v>#N/A</v>
      </c>
      <c r="E166" s="31" t="e">
        <f t="shared" si="741"/>
        <v>#N/A</v>
      </c>
      <c r="F166" s="40" t="e">
        <f t="shared" si="743"/>
        <v>#N/A</v>
      </c>
      <c r="G166" s="27" t="e">
        <f t="shared" si="744"/>
        <v>#N/A</v>
      </c>
      <c r="H166" s="27" t="e">
        <f t="shared" si="745"/>
        <v>#N/A</v>
      </c>
      <c r="I166" s="702"/>
      <c r="J166" s="593"/>
      <c r="K166" s="14" t="e">
        <f t="shared" si="746"/>
        <v>#N/A</v>
      </c>
      <c r="L166" s="31" t="e">
        <f t="shared" si="886"/>
        <v>#N/A</v>
      </c>
      <c r="M166" s="40" t="e">
        <f t="shared" si="816"/>
        <v>#N/A</v>
      </c>
      <c r="N166" s="27" t="e">
        <f t="shared" si="817"/>
        <v>#N/A</v>
      </c>
      <c r="O166" s="27" t="e">
        <f t="shared" si="818"/>
        <v>#N/A</v>
      </c>
      <c r="P166" s="27" t="e">
        <f t="shared" si="819"/>
        <v>#N/A</v>
      </c>
      <c r="Q166" s="702"/>
      <c r="R166" s="593"/>
      <c r="S166" s="29"/>
      <c r="T166" s="29"/>
      <c r="U166" s="29"/>
      <c r="V166" s="29"/>
      <c r="W166" s="863"/>
      <c r="X166" s="592"/>
      <c r="Y166" s="14"/>
      <c r="Z166" s="27"/>
      <c r="AA166" s="27"/>
      <c r="AB166" s="27"/>
      <c r="AC166" s="702"/>
      <c r="AD166" s="593"/>
      <c r="AE166" s="14" t="e">
        <f t="shared" si="845"/>
        <v>#N/A</v>
      </c>
      <c r="AF166" s="27" t="e">
        <f t="shared" si="846"/>
        <v>#N/A</v>
      </c>
      <c r="AG166" s="221" t="e">
        <f t="shared" si="847"/>
        <v>#N/A</v>
      </c>
      <c r="AH166" s="27"/>
      <c r="AI166" s="166"/>
      <c r="AJ166" s="16"/>
      <c r="AK166" s="29"/>
      <c r="AL166" s="29"/>
      <c r="AM166" s="29"/>
      <c r="AN166" s="863"/>
      <c r="AO166" s="592"/>
      <c r="AP166" s="14"/>
      <c r="AQ166" s="27"/>
      <c r="AR166" s="27"/>
      <c r="AS166" s="27"/>
      <c r="AT166" s="702"/>
      <c r="AU166" s="593"/>
      <c r="AV166" s="31"/>
      <c r="AW166" s="16"/>
      <c r="AX166" s="29"/>
      <c r="AY166" s="29"/>
      <c r="AZ166" s="29"/>
      <c r="BA166" s="863"/>
      <c r="BB166" s="902"/>
      <c r="BC166" s="234"/>
      <c r="BD166" s="232"/>
      <c r="BE166" s="232"/>
      <c r="BF166" s="904"/>
      <c r="BG166" s="905"/>
      <c r="BH166" s="15"/>
      <c r="BI166" s="29"/>
      <c r="BJ166" s="29"/>
      <c r="BK166" s="29"/>
      <c r="BL166" s="863"/>
      <c r="BM166" s="902"/>
      <c r="BN166" s="234"/>
      <c r="BO166" s="232"/>
      <c r="BP166" s="232"/>
      <c r="BQ166" s="904"/>
      <c r="BR166" s="905"/>
      <c r="BS166" s="15"/>
      <c r="BT166" s="29"/>
      <c r="BU166" s="29"/>
      <c r="BV166" s="29"/>
      <c r="BW166" s="863"/>
      <c r="BX166" s="902"/>
      <c r="BY166" s="234"/>
      <c r="BZ166" s="232"/>
      <c r="CA166" s="232"/>
      <c r="CB166" s="904"/>
      <c r="CC166" s="905"/>
      <c r="CD166" s="15"/>
      <c r="CE166" s="29"/>
      <c r="CF166" s="29"/>
      <c r="CG166" s="29"/>
      <c r="CH166" s="863"/>
      <c r="CI166" s="902"/>
      <c r="CJ166" s="234"/>
      <c r="CK166" s="232"/>
      <c r="CL166" s="232"/>
      <c r="CM166" s="911"/>
      <c r="CN166" s="912"/>
      <c r="CO166" s="15"/>
      <c r="CP166" s="232"/>
      <c r="CQ166" s="232"/>
      <c r="CR166" s="232"/>
      <c r="CS166" s="904"/>
      <c r="CT166" s="905"/>
      <c r="CU166" s="29"/>
      <c r="CV166" s="232"/>
      <c r="CW166" s="232"/>
      <c r="CX166" s="232"/>
      <c r="CY166" s="911"/>
      <c r="CZ166" s="912"/>
      <c r="DA166" s="15"/>
      <c r="DB166" s="232"/>
      <c r="DC166" s="232"/>
      <c r="DD166" s="232"/>
      <c r="DE166" s="904"/>
      <c r="DF166" s="915"/>
      <c r="DG166" s="40"/>
      <c r="DH166" s="27"/>
      <c r="DI166" s="27"/>
      <c r="DJ166" s="27"/>
      <c r="DK166" s="702"/>
      <c r="DL166" s="593"/>
      <c r="DM166" s="14"/>
      <c r="DN166" s="27"/>
      <c r="DO166" s="27"/>
      <c r="DP166" s="27"/>
      <c r="DQ166" s="702"/>
      <c r="DR166" s="663"/>
      <c r="DS166" s="40" t="e">
        <f t="shared" si="747"/>
        <v>#N/A</v>
      </c>
      <c r="DT166" s="27" t="e">
        <f t="shared" si="748"/>
        <v>#N/A</v>
      </c>
      <c r="DU166" s="27" t="e">
        <f t="shared" si="749"/>
        <v>#N/A</v>
      </c>
      <c r="DV166" s="27" t="e">
        <f t="shared" si="750"/>
        <v>#N/A</v>
      </c>
      <c r="DW166" s="702"/>
      <c r="DX166" s="663"/>
      <c r="DY166" s="270"/>
      <c r="DZ166" s="249"/>
      <c r="EA166" s="249"/>
      <c r="EB166" s="668"/>
      <c r="EC166" s="667"/>
      <c r="ED166" s="288"/>
      <c r="EE166" s="289"/>
      <c r="EF166" s="295"/>
      <c r="EG166" s="251"/>
      <c r="EH166" s="295"/>
      <c r="EI166" s="251"/>
      <c r="EJ166" s="256"/>
      <c r="EK166" s="257"/>
      <c r="EL166" s="257"/>
      <c r="EM166" s="668"/>
      <c r="EN166" s="665"/>
      <c r="EO166" s="253"/>
      <c r="EP166" s="254"/>
      <c r="EQ166" s="254"/>
      <c r="ER166" s="668"/>
      <c r="ES166" s="665"/>
      <c r="ET166" s="14"/>
      <c r="EU166" s="27"/>
      <c r="EV166" s="31"/>
      <c r="EW166" s="122"/>
      <c r="EX166" s="47"/>
      <c r="EY166" s="48"/>
      <c r="EZ166" s="49"/>
      <c r="FA166" s="50"/>
      <c r="FB166" s="51"/>
      <c r="FC166" s="153" t="e">
        <f t="shared" si="701"/>
        <v>#N/A</v>
      </c>
      <c r="FD166" s="986" t="e">
        <f t="shared" si="887"/>
        <v>#N/A</v>
      </c>
      <c r="FE166" s="993" t="e">
        <f t="shared" si="738"/>
        <v>#N/A</v>
      </c>
      <c r="FF166" s="987" t="e">
        <f t="shared" si="739"/>
        <v>#N/A</v>
      </c>
      <c r="FG166" s="246" t="e">
        <f t="shared" si="820"/>
        <v>#N/A</v>
      </c>
      <c r="FH166" s="246" t="e">
        <f t="shared" si="801"/>
        <v>#N/A</v>
      </c>
      <c r="FI166" s="246" t="e">
        <f t="shared" si="802"/>
        <v>#N/A</v>
      </c>
      <c r="FJ166" s="39" t="e">
        <f t="shared" si="751"/>
        <v>#N/A</v>
      </c>
      <c r="FK166" s="26" t="e">
        <f t="shared" si="752"/>
        <v>#N/A</v>
      </c>
      <c r="FL166" s="26" t="e">
        <f t="shared" si="753"/>
        <v>#N/A</v>
      </c>
      <c r="FM166" s="1300"/>
      <c r="FN166" s="656"/>
      <c r="FO166" s="28" t="e">
        <f t="shared" si="754"/>
        <v>#N/A</v>
      </c>
      <c r="FP166" s="28" t="e">
        <f t="shared" si="755"/>
        <v>#N/A</v>
      </c>
      <c r="FQ166" s="28" t="e">
        <f t="shared" si="756"/>
        <v>#N/A</v>
      </c>
      <c r="FR166" s="1305"/>
      <c r="FS166" s="698"/>
      <c r="FT166" s="10" t="e">
        <f t="shared" si="757"/>
        <v>#N/A</v>
      </c>
      <c r="FU166" s="28" t="e">
        <f t="shared" si="758"/>
        <v>#N/A</v>
      </c>
      <c r="FV166" s="28" t="e">
        <f t="shared" si="759"/>
        <v>#N/A</v>
      </c>
      <c r="FW166" s="1305"/>
      <c r="FX166" s="698"/>
      <c r="FY166" s="658" t="e">
        <f t="shared" si="760"/>
        <v>#N/A</v>
      </c>
      <c r="FZ166" s="126" t="e">
        <f t="shared" si="761"/>
        <v>#N/A</v>
      </c>
      <c r="GA166" s="126" t="e">
        <f t="shared" si="762"/>
        <v>#N/A</v>
      </c>
      <c r="GB166" s="787"/>
      <c r="GC166" s="1314"/>
      <c r="GD166" s="674" t="e">
        <f t="shared" si="763"/>
        <v>#N/A</v>
      </c>
      <c r="GE166" s="675" t="e">
        <f t="shared" si="764"/>
        <v>#N/A</v>
      </c>
      <c r="GF166" s="675" t="e">
        <f t="shared" si="765"/>
        <v>#N/A</v>
      </c>
      <c r="GG166" s="703"/>
      <c r="GH166" s="705"/>
      <c r="GI166" s="688" t="e">
        <f t="shared" si="766"/>
        <v>#N/A</v>
      </c>
      <c r="GJ166" s="688" t="e">
        <f t="shared" si="767"/>
        <v>#N/A</v>
      </c>
      <c r="GK166" s="688" t="e">
        <f t="shared" si="768"/>
        <v>#N/A</v>
      </c>
      <c r="GL166" s="703"/>
      <c r="GM166" s="705"/>
      <c r="GN166" s="689" t="e">
        <f t="shared" si="769"/>
        <v>#N/A</v>
      </c>
      <c r="GO166" s="688" t="e">
        <f t="shared" si="770"/>
        <v>#N/A</v>
      </c>
      <c r="GP166" s="688" t="e">
        <f t="shared" si="771"/>
        <v>#N/A</v>
      </c>
      <c r="GQ166" s="703"/>
      <c r="GR166" s="705"/>
      <c r="GS166" s="689" t="e">
        <f t="shared" si="772"/>
        <v>#N/A</v>
      </c>
      <c r="GT166" s="688" t="e">
        <f t="shared" si="773"/>
        <v>#N/A</v>
      </c>
      <c r="GU166" s="688" t="e">
        <f t="shared" si="774"/>
        <v>#N/A</v>
      </c>
      <c r="GV166" s="706"/>
      <c r="GW166" s="683"/>
      <c r="GX166" s="39" t="e">
        <f t="shared" si="775"/>
        <v>#N/A</v>
      </c>
      <c r="GY166" s="26" t="e">
        <f t="shared" si="776"/>
        <v>#N/A</v>
      </c>
      <c r="GZ166" s="26" t="e">
        <f t="shared" si="777"/>
        <v>#N/A</v>
      </c>
      <c r="HA166" s="1300"/>
      <c r="HB166" s="656"/>
      <c r="HC166" s="28" t="e">
        <f t="shared" si="778"/>
        <v>#N/A</v>
      </c>
      <c r="HD166" s="28" t="e">
        <f t="shared" si="779"/>
        <v>#N/A</v>
      </c>
      <c r="HE166" s="28" t="e">
        <f t="shared" si="780"/>
        <v>#N/A</v>
      </c>
      <c r="HF166" s="1305"/>
      <c r="HG166" s="698"/>
      <c r="HH166" s="10" t="e">
        <f t="shared" si="781"/>
        <v>#N/A</v>
      </c>
      <c r="HI166" s="28" t="e">
        <f t="shared" si="782"/>
        <v>#N/A</v>
      </c>
      <c r="HJ166" s="28" t="e">
        <f t="shared" si="783"/>
        <v>#N/A</v>
      </c>
      <c r="HK166" s="1305"/>
      <c r="HL166" s="698"/>
      <c r="HM166" s="658" t="e">
        <f t="shared" si="784"/>
        <v>#N/A</v>
      </c>
      <c r="HN166" s="126" t="e">
        <f t="shared" si="785"/>
        <v>#N/A</v>
      </c>
      <c r="HO166" s="126" t="e">
        <f t="shared" si="786"/>
        <v>#N/A</v>
      </c>
      <c r="HP166" s="787"/>
      <c r="HQ166" s="1314"/>
      <c r="HR166" s="674" t="e">
        <f t="shared" si="803"/>
        <v>#N/A</v>
      </c>
      <c r="HS166" s="675" t="e">
        <f t="shared" si="804"/>
        <v>#N/A</v>
      </c>
      <c r="HT166" s="675" t="e">
        <f t="shared" si="805"/>
        <v>#N/A</v>
      </c>
      <c r="HU166" s="703"/>
      <c r="HV166" s="705"/>
      <c r="HW166" s="675" t="e">
        <f t="shared" si="806"/>
        <v>#N/A</v>
      </c>
      <c r="HX166" s="675" t="e">
        <f t="shared" si="807"/>
        <v>#N/A</v>
      </c>
      <c r="HY166" s="675" t="e">
        <f t="shared" si="808"/>
        <v>#N/A</v>
      </c>
      <c r="HZ166" s="703"/>
      <c r="IA166" s="705"/>
      <c r="IB166" s="678" t="e">
        <f t="shared" si="839"/>
        <v>#N/A</v>
      </c>
      <c r="IC166" s="675" t="e">
        <f t="shared" si="840"/>
        <v>#N/A</v>
      </c>
      <c r="ID166" s="675" t="e">
        <f t="shared" si="841"/>
        <v>#N/A</v>
      </c>
      <c r="IE166" s="703"/>
      <c r="IF166" s="705"/>
      <c r="IG166" s="678" t="e">
        <f t="shared" si="842"/>
        <v>#N/A</v>
      </c>
      <c r="IH166" s="675" t="e">
        <f t="shared" si="843"/>
        <v>#N/A</v>
      </c>
      <c r="II166" s="675" t="e">
        <f t="shared" si="844"/>
        <v>#N/A</v>
      </c>
      <c r="IJ166" s="706"/>
      <c r="IK166" s="683"/>
      <c r="IL166" s="846" t="e">
        <f t="shared" si="716"/>
        <v>#N/A</v>
      </c>
      <c r="IM166" s="848" t="e">
        <f t="shared" si="717"/>
        <v>#N/A</v>
      </c>
      <c r="IN166" s="1252" t="e">
        <f t="shared" si="718"/>
        <v>#N/A</v>
      </c>
      <c r="IO166" s="1253" t="e">
        <f t="shared" si="719"/>
        <v>#N/A</v>
      </c>
      <c r="IP166" s="847" t="e">
        <f t="shared" si="720"/>
        <v>#N/A</v>
      </c>
      <c r="IQ166" s="848" t="e">
        <f t="shared" si="721"/>
        <v>#N/A</v>
      </c>
      <c r="IR166" s="1252" t="e">
        <f t="shared" si="722"/>
        <v>#N/A</v>
      </c>
      <c r="IS166" s="1330" t="e">
        <f t="shared" si="723"/>
        <v>#N/A</v>
      </c>
      <c r="IT166" s="846" t="e">
        <f t="shared" si="662"/>
        <v>#N/A</v>
      </c>
      <c r="IU166" s="848" t="e">
        <f t="shared" si="663"/>
        <v>#N/A</v>
      </c>
      <c r="IV166" s="1252" t="e">
        <f t="shared" si="664"/>
        <v>#N/A</v>
      </c>
      <c r="IW166" s="1253" t="e">
        <f t="shared" si="665"/>
        <v>#N/A</v>
      </c>
      <c r="IX166" s="847" t="e">
        <f t="shared" si="666"/>
        <v>#N/A</v>
      </c>
      <c r="IY166" s="848" t="e">
        <f t="shared" si="667"/>
        <v>#N/A</v>
      </c>
      <c r="IZ166" s="1252" t="e">
        <f t="shared" si="668"/>
        <v>#N/A</v>
      </c>
      <c r="JA166" s="1330" t="e">
        <f t="shared" si="669"/>
        <v>#N/A</v>
      </c>
      <c r="JB166" s="153"/>
      <c r="JC166" s="952"/>
      <c r="JD166" s="150"/>
      <c r="JE166" s="150"/>
      <c r="JF166" s="952"/>
      <c r="JG166" s="150"/>
      <c r="JH166" s="150"/>
      <c r="JI166" s="952"/>
      <c r="JJ166" s="150"/>
      <c r="JK166" s="150"/>
      <c r="JL166" s="958"/>
      <c r="JM166" s="150"/>
      <c r="JN166" s="150"/>
      <c r="JO166" s="846"/>
      <c r="JP166" s="852"/>
      <c r="JQ166" s="850"/>
      <c r="JR166" s="850"/>
      <c r="JS166" s="861"/>
      <c r="JT166" s="850"/>
      <c r="JU166" s="861"/>
      <c r="JV166" s="851"/>
      <c r="JW166" s="27"/>
      <c r="JX166" s="27"/>
      <c r="JY166" s="893"/>
      <c r="JZ166" s="27"/>
      <c r="KA166" s="27"/>
      <c r="KB166" s="707"/>
      <c r="KC166" s="846"/>
      <c r="KD166" s="975"/>
      <c r="KE166" s="27"/>
      <c r="KF166" s="27"/>
      <c r="KG166" s="893"/>
      <c r="KH166" s="27"/>
      <c r="KI166" s="27"/>
      <c r="KJ166" s="707"/>
      <c r="KK166" s="846"/>
      <c r="KL166" s="975"/>
      <c r="KM166" s="179"/>
      <c r="KN166" s="889"/>
      <c r="KO166" s="180"/>
      <c r="MA166" s="1352" t="e">
        <f t="shared" si="814"/>
        <v>#N/A</v>
      </c>
      <c r="MB166" s="1352" t="e">
        <f t="shared" si="815"/>
        <v>#N/A</v>
      </c>
    </row>
    <row r="167" spans="2:340" ht="18.75" customHeight="1">
      <c r="B167" s="13"/>
      <c r="C167" s="136"/>
      <c r="D167" s="14" t="e">
        <f t="shared" si="881"/>
        <v>#N/A</v>
      </c>
      <c r="E167" s="31" t="e">
        <f t="shared" si="741"/>
        <v>#N/A</v>
      </c>
      <c r="F167" s="40" t="e">
        <f t="shared" si="743"/>
        <v>#N/A</v>
      </c>
      <c r="G167" s="27" t="e">
        <f t="shared" si="744"/>
        <v>#N/A</v>
      </c>
      <c r="H167" s="27" t="e">
        <f t="shared" si="745"/>
        <v>#N/A</v>
      </c>
      <c r="I167" s="702"/>
      <c r="J167" s="593"/>
      <c r="K167" s="14" t="e">
        <f t="shared" si="746"/>
        <v>#N/A</v>
      </c>
      <c r="L167" s="31" t="e">
        <f t="shared" si="886"/>
        <v>#N/A</v>
      </c>
      <c r="M167" s="40" t="e">
        <f t="shared" si="816"/>
        <v>#N/A</v>
      </c>
      <c r="N167" s="27" t="e">
        <f t="shared" si="817"/>
        <v>#N/A</v>
      </c>
      <c r="O167" s="27" t="e">
        <f t="shared" si="818"/>
        <v>#N/A</v>
      </c>
      <c r="P167" s="27" t="e">
        <f t="shared" si="819"/>
        <v>#N/A</v>
      </c>
      <c r="Q167" s="702"/>
      <c r="R167" s="593"/>
      <c r="S167" s="29"/>
      <c r="T167" s="29"/>
      <c r="U167" s="29"/>
      <c r="V167" s="29"/>
      <c r="W167" s="863"/>
      <c r="X167" s="592"/>
      <c r="Y167" s="14"/>
      <c r="Z167" s="27"/>
      <c r="AA167" s="27"/>
      <c r="AB167" s="27"/>
      <c r="AC167" s="702"/>
      <c r="AD167" s="593"/>
      <c r="AE167" s="14" t="e">
        <f t="shared" si="845"/>
        <v>#N/A</v>
      </c>
      <c r="AF167" s="27" t="e">
        <f t="shared" si="846"/>
        <v>#N/A</v>
      </c>
      <c r="AG167" s="221" t="e">
        <f t="shared" si="847"/>
        <v>#N/A</v>
      </c>
      <c r="AH167" s="27"/>
      <c r="AI167" s="166"/>
      <c r="AJ167" s="16"/>
      <c r="AK167" s="29"/>
      <c r="AL167" s="29"/>
      <c r="AM167" s="29"/>
      <c r="AN167" s="863"/>
      <c r="AO167" s="592"/>
      <c r="AP167" s="14"/>
      <c r="AQ167" s="27"/>
      <c r="AR167" s="27"/>
      <c r="AS167" s="27"/>
      <c r="AT167" s="702"/>
      <c r="AU167" s="593"/>
      <c r="AV167" s="31"/>
      <c r="AW167" s="16"/>
      <c r="AX167" s="29"/>
      <c r="AY167" s="29"/>
      <c r="AZ167" s="29"/>
      <c r="BA167" s="863"/>
      <c r="BB167" s="902"/>
      <c r="BC167" s="234"/>
      <c r="BD167" s="232"/>
      <c r="BE167" s="232"/>
      <c r="BF167" s="904"/>
      <c r="BG167" s="905"/>
      <c r="BH167" s="15"/>
      <c r="BI167" s="29"/>
      <c r="BJ167" s="29"/>
      <c r="BK167" s="29"/>
      <c r="BL167" s="863"/>
      <c r="BM167" s="902"/>
      <c r="BN167" s="234"/>
      <c r="BO167" s="232"/>
      <c r="BP167" s="232"/>
      <c r="BQ167" s="904"/>
      <c r="BR167" s="905"/>
      <c r="BS167" s="15"/>
      <c r="BT167" s="29"/>
      <c r="BU167" s="29"/>
      <c r="BV167" s="29"/>
      <c r="BW167" s="863"/>
      <c r="BX167" s="902"/>
      <c r="BY167" s="234"/>
      <c r="BZ167" s="232"/>
      <c r="CA167" s="232"/>
      <c r="CB167" s="904"/>
      <c r="CC167" s="905"/>
      <c r="CD167" s="15"/>
      <c r="CE167" s="29"/>
      <c r="CF167" s="29"/>
      <c r="CG167" s="29"/>
      <c r="CH167" s="863"/>
      <c r="CI167" s="902"/>
      <c r="CJ167" s="234"/>
      <c r="CK167" s="232"/>
      <c r="CL167" s="232"/>
      <c r="CM167" s="911"/>
      <c r="CN167" s="912"/>
      <c r="CO167" s="15"/>
      <c r="CP167" s="232"/>
      <c r="CQ167" s="232"/>
      <c r="CR167" s="232"/>
      <c r="CS167" s="904"/>
      <c r="CT167" s="905"/>
      <c r="CU167" s="29"/>
      <c r="CV167" s="232"/>
      <c r="CW167" s="232"/>
      <c r="CX167" s="232"/>
      <c r="CY167" s="911"/>
      <c r="CZ167" s="912"/>
      <c r="DA167" s="15"/>
      <c r="DB167" s="232"/>
      <c r="DC167" s="232"/>
      <c r="DD167" s="232"/>
      <c r="DE167" s="904"/>
      <c r="DF167" s="915"/>
      <c r="DG167" s="40"/>
      <c r="DH167" s="27"/>
      <c r="DI167" s="27"/>
      <c r="DJ167" s="27"/>
      <c r="DK167" s="702"/>
      <c r="DL167" s="593"/>
      <c r="DM167" s="14"/>
      <c r="DN167" s="27"/>
      <c r="DO167" s="27"/>
      <c r="DP167" s="27"/>
      <c r="DQ167" s="702"/>
      <c r="DR167" s="663"/>
      <c r="DS167" s="40" t="e">
        <f t="shared" si="747"/>
        <v>#N/A</v>
      </c>
      <c r="DT167" s="27" t="e">
        <f t="shared" si="748"/>
        <v>#N/A</v>
      </c>
      <c r="DU167" s="27" t="e">
        <f t="shared" si="749"/>
        <v>#N/A</v>
      </c>
      <c r="DV167" s="27" t="e">
        <f t="shared" si="750"/>
        <v>#N/A</v>
      </c>
      <c r="DW167" s="702"/>
      <c r="DX167" s="663"/>
      <c r="DY167" s="270"/>
      <c r="DZ167" s="249"/>
      <c r="EA167" s="249"/>
      <c r="EB167" s="668"/>
      <c r="EC167" s="667"/>
      <c r="ED167" s="288"/>
      <c r="EE167" s="289"/>
      <c r="EF167" s="295"/>
      <c r="EG167" s="251"/>
      <c r="EH167" s="295"/>
      <c r="EI167" s="251"/>
      <c r="EJ167" s="256"/>
      <c r="EK167" s="257"/>
      <c r="EL167" s="257"/>
      <c r="EM167" s="668"/>
      <c r="EN167" s="665"/>
      <c r="EO167" s="253"/>
      <c r="EP167" s="254"/>
      <c r="EQ167" s="254"/>
      <c r="ER167" s="668"/>
      <c r="ES167" s="665"/>
      <c r="ET167" s="14"/>
      <c r="EU167" s="27"/>
      <c r="EV167" s="31"/>
      <c r="EW167" s="122"/>
      <c r="EX167" s="47"/>
      <c r="EY167" s="48"/>
      <c r="EZ167" s="49"/>
      <c r="FA167" s="50"/>
      <c r="FB167" s="51"/>
      <c r="FC167" s="153" t="e">
        <f t="shared" si="701"/>
        <v>#N/A</v>
      </c>
      <c r="FD167" s="986" t="e">
        <f t="shared" si="887"/>
        <v>#N/A</v>
      </c>
      <c r="FE167" s="993" t="e">
        <f t="shared" si="738"/>
        <v>#N/A</v>
      </c>
      <c r="FF167" s="987" t="e">
        <f t="shared" si="739"/>
        <v>#N/A</v>
      </c>
      <c r="FG167" s="246" t="e">
        <f t="shared" si="820"/>
        <v>#N/A</v>
      </c>
      <c r="FH167" s="246" t="e">
        <f t="shared" si="801"/>
        <v>#N/A</v>
      </c>
      <c r="FI167" s="246" t="e">
        <f t="shared" si="802"/>
        <v>#N/A</v>
      </c>
      <c r="FJ167" s="39" t="e">
        <f t="shared" si="751"/>
        <v>#N/A</v>
      </c>
      <c r="FK167" s="26" t="e">
        <f t="shared" si="752"/>
        <v>#N/A</v>
      </c>
      <c r="FL167" s="26" t="e">
        <f t="shared" si="753"/>
        <v>#N/A</v>
      </c>
      <c r="FM167" s="1300"/>
      <c r="FN167" s="656"/>
      <c r="FO167" s="28" t="e">
        <f t="shared" si="754"/>
        <v>#N/A</v>
      </c>
      <c r="FP167" s="28" t="e">
        <f t="shared" si="755"/>
        <v>#N/A</v>
      </c>
      <c r="FQ167" s="28" t="e">
        <f t="shared" si="756"/>
        <v>#N/A</v>
      </c>
      <c r="FR167" s="1305"/>
      <c r="FS167" s="698"/>
      <c r="FT167" s="10" t="e">
        <f t="shared" si="757"/>
        <v>#N/A</v>
      </c>
      <c r="FU167" s="28" t="e">
        <f t="shared" si="758"/>
        <v>#N/A</v>
      </c>
      <c r="FV167" s="28" t="e">
        <f t="shared" si="759"/>
        <v>#N/A</v>
      </c>
      <c r="FW167" s="1305"/>
      <c r="FX167" s="698"/>
      <c r="FY167" s="658" t="e">
        <f t="shared" si="760"/>
        <v>#N/A</v>
      </c>
      <c r="FZ167" s="126" t="e">
        <f t="shared" si="761"/>
        <v>#N/A</v>
      </c>
      <c r="GA167" s="126" t="e">
        <f t="shared" si="762"/>
        <v>#N/A</v>
      </c>
      <c r="GB167" s="787"/>
      <c r="GC167" s="1314"/>
      <c r="GD167" s="674" t="e">
        <f t="shared" si="763"/>
        <v>#N/A</v>
      </c>
      <c r="GE167" s="675" t="e">
        <f t="shared" si="764"/>
        <v>#N/A</v>
      </c>
      <c r="GF167" s="675" t="e">
        <f t="shared" si="765"/>
        <v>#N/A</v>
      </c>
      <c r="GG167" s="703"/>
      <c r="GH167" s="705"/>
      <c r="GI167" s="688" t="e">
        <f t="shared" si="766"/>
        <v>#N/A</v>
      </c>
      <c r="GJ167" s="688" t="e">
        <f t="shared" si="767"/>
        <v>#N/A</v>
      </c>
      <c r="GK167" s="688" t="e">
        <f t="shared" si="768"/>
        <v>#N/A</v>
      </c>
      <c r="GL167" s="703"/>
      <c r="GM167" s="705"/>
      <c r="GN167" s="689" t="e">
        <f t="shared" si="769"/>
        <v>#N/A</v>
      </c>
      <c r="GO167" s="688" t="e">
        <f t="shared" si="770"/>
        <v>#N/A</v>
      </c>
      <c r="GP167" s="688" t="e">
        <f t="shared" si="771"/>
        <v>#N/A</v>
      </c>
      <c r="GQ167" s="703"/>
      <c r="GR167" s="705"/>
      <c r="GS167" s="689" t="e">
        <f t="shared" si="772"/>
        <v>#N/A</v>
      </c>
      <c r="GT167" s="688" t="e">
        <f t="shared" si="773"/>
        <v>#N/A</v>
      </c>
      <c r="GU167" s="688" t="e">
        <f t="shared" si="774"/>
        <v>#N/A</v>
      </c>
      <c r="GV167" s="706"/>
      <c r="GW167" s="683"/>
      <c r="GX167" s="39" t="e">
        <f t="shared" si="775"/>
        <v>#N/A</v>
      </c>
      <c r="GY167" s="26" t="e">
        <f t="shared" si="776"/>
        <v>#N/A</v>
      </c>
      <c r="GZ167" s="26" t="e">
        <f t="shared" si="777"/>
        <v>#N/A</v>
      </c>
      <c r="HA167" s="1300"/>
      <c r="HB167" s="656"/>
      <c r="HC167" s="28" t="e">
        <f t="shared" si="778"/>
        <v>#N/A</v>
      </c>
      <c r="HD167" s="28" t="e">
        <f t="shared" si="779"/>
        <v>#N/A</v>
      </c>
      <c r="HE167" s="28" t="e">
        <f t="shared" si="780"/>
        <v>#N/A</v>
      </c>
      <c r="HF167" s="1305"/>
      <c r="HG167" s="698"/>
      <c r="HH167" s="10" t="e">
        <f t="shared" si="781"/>
        <v>#N/A</v>
      </c>
      <c r="HI167" s="28" t="e">
        <f t="shared" si="782"/>
        <v>#N/A</v>
      </c>
      <c r="HJ167" s="28" t="e">
        <f t="shared" si="783"/>
        <v>#N/A</v>
      </c>
      <c r="HK167" s="1305"/>
      <c r="HL167" s="698"/>
      <c r="HM167" s="658" t="e">
        <f t="shared" si="784"/>
        <v>#N/A</v>
      </c>
      <c r="HN167" s="126" t="e">
        <f t="shared" si="785"/>
        <v>#N/A</v>
      </c>
      <c r="HO167" s="126" t="e">
        <f t="shared" si="786"/>
        <v>#N/A</v>
      </c>
      <c r="HP167" s="787"/>
      <c r="HQ167" s="1314"/>
      <c r="HR167" s="674" t="e">
        <f t="shared" si="803"/>
        <v>#N/A</v>
      </c>
      <c r="HS167" s="675" t="e">
        <f t="shared" si="804"/>
        <v>#N/A</v>
      </c>
      <c r="HT167" s="675" t="e">
        <f t="shared" si="805"/>
        <v>#N/A</v>
      </c>
      <c r="HU167" s="703"/>
      <c r="HV167" s="705"/>
      <c r="HW167" s="675" t="e">
        <f t="shared" si="806"/>
        <v>#N/A</v>
      </c>
      <c r="HX167" s="675" t="e">
        <f t="shared" si="807"/>
        <v>#N/A</v>
      </c>
      <c r="HY167" s="675" t="e">
        <f t="shared" si="808"/>
        <v>#N/A</v>
      </c>
      <c r="HZ167" s="703"/>
      <c r="IA167" s="705"/>
      <c r="IB167" s="678" t="e">
        <f t="shared" si="839"/>
        <v>#N/A</v>
      </c>
      <c r="IC167" s="675" t="e">
        <f t="shared" si="840"/>
        <v>#N/A</v>
      </c>
      <c r="ID167" s="675" t="e">
        <f t="shared" si="841"/>
        <v>#N/A</v>
      </c>
      <c r="IE167" s="703"/>
      <c r="IF167" s="705"/>
      <c r="IG167" s="678" t="e">
        <f t="shared" si="842"/>
        <v>#N/A</v>
      </c>
      <c r="IH167" s="675" t="e">
        <f t="shared" si="843"/>
        <v>#N/A</v>
      </c>
      <c r="II167" s="675" t="e">
        <f t="shared" si="844"/>
        <v>#N/A</v>
      </c>
      <c r="IJ167" s="706"/>
      <c r="IK167" s="683"/>
      <c r="IL167" s="846" t="e">
        <f t="shared" si="716"/>
        <v>#N/A</v>
      </c>
      <c r="IM167" s="848" t="e">
        <f t="shared" si="717"/>
        <v>#N/A</v>
      </c>
      <c r="IN167" s="1252" t="e">
        <f t="shared" si="718"/>
        <v>#N/A</v>
      </c>
      <c r="IO167" s="1253" t="e">
        <f t="shared" si="719"/>
        <v>#N/A</v>
      </c>
      <c r="IP167" s="847" t="e">
        <f t="shared" si="720"/>
        <v>#N/A</v>
      </c>
      <c r="IQ167" s="848" t="e">
        <f t="shared" si="721"/>
        <v>#N/A</v>
      </c>
      <c r="IR167" s="1252" t="e">
        <f t="shared" si="722"/>
        <v>#N/A</v>
      </c>
      <c r="IS167" s="1330" t="e">
        <f t="shared" si="723"/>
        <v>#N/A</v>
      </c>
      <c r="IT167" s="846" t="e">
        <f t="shared" si="662"/>
        <v>#N/A</v>
      </c>
      <c r="IU167" s="848" t="e">
        <f t="shared" si="663"/>
        <v>#N/A</v>
      </c>
      <c r="IV167" s="1252" t="e">
        <f t="shared" si="664"/>
        <v>#N/A</v>
      </c>
      <c r="IW167" s="1253" t="e">
        <f t="shared" si="665"/>
        <v>#N/A</v>
      </c>
      <c r="IX167" s="847" t="e">
        <f t="shared" si="666"/>
        <v>#N/A</v>
      </c>
      <c r="IY167" s="848" t="e">
        <f t="shared" si="667"/>
        <v>#N/A</v>
      </c>
      <c r="IZ167" s="1252" t="e">
        <f t="shared" si="668"/>
        <v>#N/A</v>
      </c>
      <c r="JA167" s="1330" t="e">
        <f t="shared" si="669"/>
        <v>#N/A</v>
      </c>
      <c r="JB167" s="153"/>
      <c r="JC167" s="952"/>
      <c r="JD167" s="150"/>
      <c r="JE167" s="150"/>
      <c r="JF167" s="952"/>
      <c r="JG167" s="150"/>
      <c r="JH167" s="150"/>
      <c r="JI167" s="952"/>
      <c r="JJ167" s="150"/>
      <c r="JK167" s="150"/>
      <c r="JL167" s="958"/>
      <c r="JM167" s="150"/>
      <c r="JN167" s="150"/>
      <c r="JO167" s="846"/>
      <c r="JP167" s="852"/>
      <c r="JQ167" s="850"/>
      <c r="JR167" s="850"/>
      <c r="JS167" s="861"/>
      <c r="JT167" s="850"/>
      <c r="JU167" s="861"/>
      <c r="JV167" s="851"/>
      <c r="JW167" s="27"/>
      <c r="JX167" s="27"/>
      <c r="JY167" s="893"/>
      <c r="JZ167" s="27"/>
      <c r="KA167" s="27"/>
      <c r="KB167" s="707"/>
      <c r="KC167" s="846"/>
      <c r="KD167" s="975"/>
      <c r="KE167" s="27"/>
      <c r="KF167" s="27"/>
      <c r="KG167" s="893"/>
      <c r="KH167" s="27"/>
      <c r="KI167" s="27"/>
      <c r="KJ167" s="707"/>
      <c r="KK167" s="846"/>
      <c r="KL167" s="975"/>
      <c r="KM167" s="179"/>
      <c r="KN167" s="889"/>
      <c r="KO167" s="180"/>
      <c r="MA167" s="1352" t="e">
        <f t="shared" si="814"/>
        <v>#N/A</v>
      </c>
      <c r="MB167" s="1352" t="e">
        <f t="shared" si="815"/>
        <v>#N/A</v>
      </c>
    </row>
    <row r="168" spans="2:340" ht="18.75" customHeight="1">
      <c r="B168" s="13"/>
      <c r="C168" s="136"/>
      <c r="D168" s="14" t="e">
        <f t="shared" si="881"/>
        <v>#N/A</v>
      </c>
      <c r="E168" s="31" t="e">
        <f t="shared" si="741"/>
        <v>#N/A</v>
      </c>
      <c r="F168" s="40" t="e">
        <f t="shared" si="743"/>
        <v>#N/A</v>
      </c>
      <c r="G168" s="27" t="e">
        <f t="shared" si="744"/>
        <v>#N/A</v>
      </c>
      <c r="H168" s="27" t="e">
        <f t="shared" si="745"/>
        <v>#N/A</v>
      </c>
      <c r="I168" s="702"/>
      <c r="J168" s="593"/>
      <c r="K168" s="14" t="e">
        <f t="shared" si="746"/>
        <v>#N/A</v>
      </c>
      <c r="L168" s="31" t="e">
        <f t="shared" si="886"/>
        <v>#N/A</v>
      </c>
      <c r="M168" s="40" t="e">
        <f t="shared" si="816"/>
        <v>#N/A</v>
      </c>
      <c r="N168" s="27" t="e">
        <f t="shared" si="817"/>
        <v>#N/A</v>
      </c>
      <c r="O168" s="27" t="e">
        <f t="shared" si="818"/>
        <v>#N/A</v>
      </c>
      <c r="P168" s="27" t="e">
        <f t="shared" si="819"/>
        <v>#N/A</v>
      </c>
      <c r="Q168" s="702"/>
      <c r="R168" s="593"/>
      <c r="S168" s="29"/>
      <c r="T168" s="29"/>
      <c r="U168" s="29"/>
      <c r="V168" s="29"/>
      <c r="W168" s="863"/>
      <c r="X168" s="592"/>
      <c r="Y168" s="14"/>
      <c r="Z168" s="27"/>
      <c r="AA168" s="27"/>
      <c r="AB168" s="27"/>
      <c r="AC168" s="702"/>
      <c r="AD168" s="593"/>
      <c r="AE168" s="14" t="e">
        <f t="shared" si="845"/>
        <v>#N/A</v>
      </c>
      <c r="AF168" s="27" t="e">
        <f t="shared" si="846"/>
        <v>#N/A</v>
      </c>
      <c r="AG168" s="221" t="e">
        <f t="shared" si="847"/>
        <v>#N/A</v>
      </c>
      <c r="AH168" s="27"/>
      <c r="AI168" s="166"/>
      <c r="AJ168" s="16"/>
      <c r="AK168" s="29"/>
      <c r="AL168" s="29"/>
      <c r="AM168" s="29"/>
      <c r="AN168" s="863"/>
      <c r="AO168" s="592"/>
      <c r="AP168" s="14"/>
      <c r="AQ168" s="27"/>
      <c r="AR168" s="27"/>
      <c r="AS168" s="27"/>
      <c r="AT168" s="702"/>
      <c r="AU168" s="593"/>
      <c r="AV168" s="31"/>
      <c r="AW168" s="16"/>
      <c r="AX168" s="29"/>
      <c r="AY168" s="29"/>
      <c r="AZ168" s="29"/>
      <c r="BA168" s="863"/>
      <c r="BB168" s="902"/>
      <c r="BC168" s="234"/>
      <c r="BD168" s="232"/>
      <c r="BE168" s="232"/>
      <c r="BF168" s="904"/>
      <c r="BG168" s="905"/>
      <c r="BH168" s="15"/>
      <c r="BI168" s="29"/>
      <c r="BJ168" s="29"/>
      <c r="BK168" s="29"/>
      <c r="BL168" s="863"/>
      <c r="BM168" s="902"/>
      <c r="BN168" s="234"/>
      <c r="BO168" s="232"/>
      <c r="BP168" s="232"/>
      <c r="BQ168" s="904"/>
      <c r="BR168" s="905"/>
      <c r="BS168" s="15"/>
      <c r="BT168" s="29"/>
      <c r="BU168" s="29"/>
      <c r="BV168" s="29"/>
      <c r="BW168" s="863"/>
      <c r="BX168" s="902"/>
      <c r="BY168" s="234"/>
      <c r="BZ168" s="232"/>
      <c r="CA168" s="232"/>
      <c r="CB168" s="904"/>
      <c r="CC168" s="905"/>
      <c r="CD168" s="15"/>
      <c r="CE168" s="29"/>
      <c r="CF168" s="29"/>
      <c r="CG168" s="29"/>
      <c r="CH168" s="863"/>
      <c r="CI168" s="902"/>
      <c r="CJ168" s="234"/>
      <c r="CK168" s="232"/>
      <c r="CL168" s="232"/>
      <c r="CM168" s="911"/>
      <c r="CN168" s="912"/>
      <c r="CO168" s="15"/>
      <c r="CP168" s="232"/>
      <c r="CQ168" s="232"/>
      <c r="CR168" s="232"/>
      <c r="CS168" s="904"/>
      <c r="CT168" s="905"/>
      <c r="CU168" s="29"/>
      <c r="CV168" s="232"/>
      <c r="CW168" s="232"/>
      <c r="CX168" s="232"/>
      <c r="CY168" s="911"/>
      <c r="CZ168" s="912"/>
      <c r="DA168" s="15"/>
      <c r="DB168" s="232"/>
      <c r="DC168" s="232"/>
      <c r="DD168" s="232"/>
      <c r="DE168" s="904"/>
      <c r="DF168" s="915"/>
      <c r="DG168" s="40"/>
      <c r="DH168" s="27"/>
      <c r="DI168" s="27"/>
      <c r="DJ168" s="27"/>
      <c r="DK168" s="702"/>
      <c r="DL168" s="593"/>
      <c r="DM168" s="14"/>
      <c r="DN168" s="27"/>
      <c r="DO168" s="27"/>
      <c r="DP168" s="27"/>
      <c r="DQ168" s="702"/>
      <c r="DR168" s="663"/>
      <c r="DS168" s="40" t="e">
        <f t="shared" si="747"/>
        <v>#N/A</v>
      </c>
      <c r="DT168" s="27" t="e">
        <f t="shared" si="748"/>
        <v>#N/A</v>
      </c>
      <c r="DU168" s="27" t="e">
        <f t="shared" si="749"/>
        <v>#N/A</v>
      </c>
      <c r="DV168" s="27" t="e">
        <f t="shared" si="750"/>
        <v>#N/A</v>
      </c>
      <c r="DW168" s="702"/>
      <c r="DX168" s="663"/>
      <c r="DY168" s="270"/>
      <c r="DZ168" s="249"/>
      <c r="EA168" s="249"/>
      <c r="EB168" s="668"/>
      <c r="EC168" s="667"/>
      <c r="ED168" s="288"/>
      <c r="EE168" s="289"/>
      <c r="EF168" s="295"/>
      <c r="EG168" s="251"/>
      <c r="EH168" s="295"/>
      <c r="EI168" s="251"/>
      <c r="EJ168" s="256"/>
      <c r="EK168" s="257"/>
      <c r="EL168" s="257"/>
      <c r="EM168" s="668"/>
      <c r="EN168" s="665"/>
      <c r="EO168" s="253"/>
      <c r="EP168" s="254"/>
      <c r="EQ168" s="254"/>
      <c r="ER168" s="668"/>
      <c r="ES168" s="665"/>
      <c r="ET168" s="14"/>
      <c r="EU168" s="27"/>
      <c r="EV168" s="31"/>
      <c r="EW168" s="122"/>
      <c r="EX168" s="47"/>
      <c r="EY168" s="48"/>
      <c r="EZ168" s="49"/>
      <c r="FA168" s="50"/>
      <c r="FB168" s="51"/>
      <c r="FC168" s="153" t="e">
        <f t="shared" si="701"/>
        <v>#N/A</v>
      </c>
      <c r="FD168" s="986" t="e">
        <f t="shared" si="887"/>
        <v>#N/A</v>
      </c>
      <c r="FE168" s="993" t="e">
        <f t="shared" si="738"/>
        <v>#N/A</v>
      </c>
      <c r="FF168" s="987" t="e">
        <f t="shared" si="739"/>
        <v>#N/A</v>
      </c>
      <c r="FG168" s="246" t="e">
        <f t="shared" si="820"/>
        <v>#N/A</v>
      </c>
      <c r="FH168" s="246" t="e">
        <f t="shared" si="801"/>
        <v>#N/A</v>
      </c>
      <c r="FI168" s="246" t="e">
        <f t="shared" si="802"/>
        <v>#N/A</v>
      </c>
      <c r="FJ168" s="39" t="e">
        <f t="shared" si="751"/>
        <v>#N/A</v>
      </c>
      <c r="FK168" s="26" t="e">
        <f t="shared" si="752"/>
        <v>#N/A</v>
      </c>
      <c r="FL168" s="26" t="e">
        <f t="shared" si="753"/>
        <v>#N/A</v>
      </c>
      <c r="FM168" s="1300"/>
      <c r="FN168" s="656"/>
      <c r="FO168" s="28" t="e">
        <f t="shared" si="754"/>
        <v>#N/A</v>
      </c>
      <c r="FP168" s="28" t="e">
        <f t="shared" si="755"/>
        <v>#N/A</v>
      </c>
      <c r="FQ168" s="28" t="e">
        <f t="shared" si="756"/>
        <v>#N/A</v>
      </c>
      <c r="FR168" s="1305"/>
      <c r="FS168" s="698"/>
      <c r="FT168" s="10" t="e">
        <f t="shared" si="757"/>
        <v>#N/A</v>
      </c>
      <c r="FU168" s="28" t="e">
        <f t="shared" si="758"/>
        <v>#N/A</v>
      </c>
      <c r="FV168" s="28" t="e">
        <f t="shared" si="759"/>
        <v>#N/A</v>
      </c>
      <c r="FW168" s="1305"/>
      <c r="FX168" s="698"/>
      <c r="FY168" s="658" t="e">
        <f t="shared" si="760"/>
        <v>#N/A</v>
      </c>
      <c r="FZ168" s="126" t="e">
        <f t="shared" si="761"/>
        <v>#N/A</v>
      </c>
      <c r="GA168" s="126" t="e">
        <f t="shared" si="762"/>
        <v>#N/A</v>
      </c>
      <c r="GB168" s="787"/>
      <c r="GC168" s="1314"/>
      <c r="GD168" s="674" t="e">
        <f t="shared" si="763"/>
        <v>#N/A</v>
      </c>
      <c r="GE168" s="675" t="e">
        <f t="shared" si="764"/>
        <v>#N/A</v>
      </c>
      <c r="GF168" s="675" t="e">
        <f t="shared" si="765"/>
        <v>#N/A</v>
      </c>
      <c r="GG168" s="703"/>
      <c r="GH168" s="705"/>
      <c r="GI168" s="688" t="e">
        <f t="shared" si="766"/>
        <v>#N/A</v>
      </c>
      <c r="GJ168" s="688" t="e">
        <f t="shared" si="767"/>
        <v>#N/A</v>
      </c>
      <c r="GK168" s="688" t="e">
        <f t="shared" si="768"/>
        <v>#N/A</v>
      </c>
      <c r="GL168" s="703"/>
      <c r="GM168" s="705"/>
      <c r="GN168" s="689" t="e">
        <f t="shared" si="769"/>
        <v>#N/A</v>
      </c>
      <c r="GO168" s="688" t="e">
        <f t="shared" si="770"/>
        <v>#N/A</v>
      </c>
      <c r="GP168" s="688" t="e">
        <f t="shared" si="771"/>
        <v>#N/A</v>
      </c>
      <c r="GQ168" s="703"/>
      <c r="GR168" s="705"/>
      <c r="GS168" s="689" t="e">
        <f t="shared" si="772"/>
        <v>#N/A</v>
      </c>
      <c r="GT168" s="688" t="e">
        <f t="shared" si="773"/>
        <v>#N/A</v>
      </c>
      <c r="GU168" s="688" t="e">
        <f t="shared" si="774"/>
        <v>#N/A</v>
      </c>
      <c r="GV168" s="706"/>
      <c r="GW168" s="683"/>
      <c r="GX168" s="39" t="e">
        <f t="shared" si="775"/>
        <v>#N/A</v>
      </c>
      <c r="GY168" s="26" t="e">
        <f t="shared" si="776"/>
        <v>#N/A</v>
      </c>
      <c r="GZ168" s="26" t="e">
        <f t="shared" si="777"/>
        <v>#N/A</v>
      </c>
      <c r="HA168" s="1300"/>
      <c r="HB168" s="656"/>
      <c r="HC168" s="28" t="e">
        <f t="shared" si="778"/>
        <v>#N/A</v>
      </c>
      <c r="HD168" s="28" t="e">
        <f t="shared" si="779"/>
        <v>#N/A</v>
      </c>
      <c r="HE168" s="28" t="e">
        <f t="shared" si="780"/>
        <v>#N/A</v>
      </c>
      <c r="HF168" s="1305"/>
      <c r="HG168" s="698"/>
      <c r="HH168" s="10" t="e">
        <f t="shared" si="781"/>
        <v>#N/A</v>
      </c>
      <c r="HI168" s="28" t="e">
        <f t="shared" si="782"/>
        <v>#N/A</v>
      </c>
      <c r="HJ168" s="28" t="e">
        <f t="shared" si="783"/>
        <v>#N/A</v>
      </c>
      <c r="HK168" s="1305"/>
      <c r="HL168" s="698"/>
      <c r="HM168" s="658" t="e">
        <f t="shared" si="784"/>
        <v>#N/A</v>
      </c>
      <c r="HN168" s="126" t="e">
        <f t="shared" si="785"/>
        <v>#N/A</v>
      </c>
      <c r="HO168" s="126" t="e">
        <f t="shared" si="786"/>
        <v>#N/A</v>
      </c>
      <c r="HP168" s="787"/>
      <c r="HQ168" s="1314"/>
      <c r="HR168" s="674" t="e">
        <f t="shared" si="803"/>
        <v>#N/A</v>
      </c>
      <c r="HS168" s="675" t="e">
        <f t="shared" si="804"/>
        <v>#N/A</v>
      </c>
      <c r="HT168" s="675" t="e">
        <f t="shared" si="805"/>
        <v>#N/A</v>
      </c>
      <c r="HU168" s="703"/>
      <c r="HV168" s="705"/>
      <c r="HW168" s="675" t="e">
        <f t="shared" si="806"/>
        <v>#N/A</v>
      </c>
      <c r="HX168" s="675" t="e">
        <f t="shared" si="807"/>
        <v>#N/A</v>
      </c>
      <c r="HY168" s="675" t="e">
        <f t="shared" si="808"/>
        <v>#N/A</v>
      </c>
      <c r="HZ168" s="703"/>
      <c r="IA168" s="705"/>
      <c r="IB168" s="678" t="e">
        <f t="shared" si="839"/>
        <v>#N/A</v>
      </c>
      <c r="IC168" s="675" t="e">
        <f t="shared" si="840"/>
        <v>#N/A</v>
      </c>
      <c r="ID168" s="675" t="e">
        <f t="shared" si="841"/>
        <v>#N/A</v>
      </c>
      <c r="IE168" s="703"/>
      <c r="IF168" s="705"/>
      <c r="IG168" s="678" t="e">
        <f t="shared" si="842"/>
        <v>#N/A</v>
      </c>
      <c r="IH168" s="675" t="e">
        <f t="shared" si="843"/>
        <v>#N/A</v>
      </c>
      <c r="II168" s="675" t="e">
        <f t="shared" si="844"/>
        <v>#N/A</v>
      </c>
      <c r="IJ168" s="706"/>
      <c r="IK168" s="683"/>
      <c r="IL168" s="846" t="e">
        <f t="shared" si="716"/>
        <v>#N/A</v>
      </c>
      <c r="IM168" s="848" t="e">
        <f t="shared" si="717"/>
        <v>#N/A</v>
      </c>
      <c r="IN168" s="1252" t="e">
        <f t="shared" si="718"/>
        <v>#N/A</v>
      </c>
      <c r="IO168" s="1253" t="e">
        <f t="shared" si="719"/>
        <v>#N/A</v>
      </c>
      <c r="IP168" s="847" t="e">
        <f t="shared" si="720"/>
        <v>#N/A</v>
      </c>
      <c r="IQ168" s="848" t="e">
        <f t="shared" si="721"/>
        <v>#N/A</v>
      </c>
      <c r="IR168" s="1252" t="e">
        <f t="shared" si="722"/>
        <v>#N/A</v>
      </c>
      <c r="IS168" s="1330" t="e">
        <f t="shared" si="723"/>
        <v>#N/A</v>
      </c>
      <c r="IT168" s="846" t="e">
        <f t="shared" si="662"/>
        <v>#N/A</v>
      </c>
      <c r="IU168" s="848" t="e">
        <f t="shared" si="663"/>
        <v>#N/A</v>
      </c>
      <c r="IV168" s="1252" t="e">
        <f t="shared" si="664"/>
        <v>#N/A</v>
      </c>
      <c r="IW168" s="1253" t="e">
        <f t="shared" si="665"/>
        <v>#N/A</v>
      </c>
      <c r="IX168" s="847" t="e">
        <f t="shared" si="666"/>
        <v>#N/A</v>
      </c>
      <c r="IY168" s="848" t="e">
        <f t="shared" si="667"/>
        <v>#N/A</v>
      </c>
      <c r="IZ168" s="1252" t="e">
        <f t="shared" si="668"/>
        <v>#N/A</v>
      </c>
      <c r="JA168" s="1330" t="e">
        <f t="shared" si="669"/>
        <v>#N/A</v>
      </c>
      <c r="JB168" s="153"/>
      <c r="JC168" s="952"/>
      <c r="JD168" s="150"/>
      <c r="JE168" s="150"/>
      <c r="JF168" s="952"/>
      <c r="JG168" s="150"/>
      <c r="JH168" s="150"/>
      <c r="JI168" s="952"/>
      <c r="JJ168" s="150"/>
      <c r="JK168" s="150"/>
      <c r="JL168" s="958"/>
      <c r="JM168" s="150"/>
      <c r="JN168" s="150"/>
      <c r="JO168" s="846"/>
      <c r="JP168" s="852"/>
      <c r="JQ168" s="850"/>
      <c r="JR168" s="850"/>
      <c r="JS168" s="861"/>
      <c r="JT168" s="850"/>
      <c r="JU168" s="861"/>
      <c r="JV168" s="851"/>
      <c r="JW168" s="27"/>
      <c r="JX168" s="27"/>
      <c r="JY168" s="893"/>
      <c r="JZ168" s="27"/>
      <c r="KA168" s="27"/>
      <c r="KB168" s="707"/>
      <c r="KC168" s="846"/>
      <c r="KD168" s="975"/>
      <c r="KE168" s="27"/>
      <c r="KF168" s="27"/>
      <c r="KG168" s="893"/>
      <c r="KH168" s="27"/>
      <c r="KI168" s="27"/>
      <c r="KJ168" s="707"/>
      <c r="KK168" s="846"/>
      <c r="KL168" s="975"/>
      <c r="KM168" s="179"/>
      <c r="KN168" s="889"/>
      <c r="KO168" s="180"/>
      <c r="MA168" s="1352" t="e">
        <f t="shared" si="814"/>
        <v>#N/A</v>
      </c>
      <c r="MB168" s="1352" t="e">
        <f t="shared" si="815"/>
        <v>#N/A</v>
      </c>
    </row>
    <row r="169" spans="2:340" ht="18.75" customHeight="1">
      <c r="B169" s="13"/>
      <c r="C169" s="136"/>
      <c r="D169" s="14" t="e">
        <f t="shared" si="881"/>
        <v>#N/A</v>
      </c>
      <c r="E169" s="31" t="e">
        <f t="shared" si="741"/>
        <v>#N/A</v>
      </c>
      <c r="F169" s="40" t="e">
        <f t="shared" si="743"/>
        <v>#N/A</v>
      </c>
      <c r="G169" s="27" t="e">
        <f t="shared" si="744"/>
        <v>#N/A</v>
      </c>
      <c r="H169" s="27" t="e">
        <f t="shared" si="745"/>
        <v>#N/A</v>
      </c>
      <c r="I169" s="702"/>
      <c r="J169" s="593"/>
      <c r="K169" s="14" t="e">
        <f t="shared" si="746"/>
        <v>#N/A</v>
      </c>
      <c r="L169" s="31" t="e">
        <f t="shared" si="886"/>
        <v>#N/A</v>
      </c>
      <c r="M169" s="40" t="e">
        <f t="shared" si="816"/>
        <v>#N/A</v>
      </c>
      <c r="N169" s="27" t="e">
        <f t="shared" si="817"/>
        <v>#N/A</v>
      </c>
      <c r="O169" s="27" t="e">
        <f t="shared" si="818"/>
        <v>#N/A</v>
      </c>
      <c r="P169" s="27" t="e">
        <f t="shared" si="819"/>
        <v>#N/A</v>
      </c>
      <c r="Q169" s="702"/>
      <c r="R169" s="593"/>
      <c r="S169" s="29"/>
      <c r="T169" s="29"/>
      <c r="U169" s="29"/>
      <c r="V169" s="29"/>
      <c r="W169" s="863"/>
      <c r="X169" s="592"/>
      <c r="Y169" s="14"/>
      <c r="Z169" s="27"/>
      <c r="AA169" s="27"/>
      <c r="AB169" s="27"/>
      <c r="AC169" s="702"/>
      <c r="AD169" s="593"/>
      <c r="AE169" s="14" t="e">
        <f t="shared" si="845"/>
        <v>#N/A</v>
      </c>
      <c r="AF169" s="27" t="e">
        <f t="shared" si="846"/>
        <v>#N/A</v>
      </c>
      <c r="AG169" s="221" t="e">
        <f t="shared" si="847"/>
        <v>#N/A</v>
      </c>
      <c r="AH169" s="27"/>
      <c r="AI169" s="166"/>
      <c r="AJ169" s="16"/>
      <c r="AK169" s="29"/>
      <c r="AL169" s="29"/>
      <c r="AM169" s="29"/>
      <c r="AN169" s="863"/>
      <c r="AO169" s="592"/>
      <c r="AP169" s="14"/>
      <c r="AQ169" s="27"/>
      <c r="AR169" s="27"/>
      <c r="AS169" s="27"/>
      <c r="AT169" s="702"/>
      <c r="AU169" s="593"/>
      <c r="AV169" s="31"/>
      <c r="AW169" s="16"/>
      <c r="AX169" s="29"/>
      <c r="AY169" s="29"/>
      <c r="AZ169" s="29"/>
      <c r="BA169" s="863"/>
      <c r="BB169" s="902"/>
      <c r="BC169" s="234"/>
      <c r="BD169" s="232"/>
      <c r="BE169" s="232"/>
      <c r="BF169" s="904"/>
      <c r="BG169" s="905"/>
      <c r="BH169" s="15"/>
      <c r="BI169" s="29"/>
      <c r="BJ169" s="29"/>
      <c r="BK169" s="29"/>
      <c r="BL169" s="863"/>
      <c r="BM169" s="902"/>
      <c r="BN169" s="234"/>
      <c r="BO169" s="232"/>
      <c r="BP169" s="232"/>
      <c r="BQ169" s="904"/>
      <c r="BR169" s="905"/>
      <c r="BS169" s="15"/>
      <c r="BT169" s="29"/>
      <c r="BU169" s="29"/>
      <c r="BV169" s="29"/>
      <c r="BW169" s="863"/>
      <c r="BX169" s="902"/>
      <c r="BY169" s="234"/>
      <c r="BZ169" s="232"/>
      <c r="CA169" s="232"/>
      <c r="CB169" s="904"/>
      <c r="CC169" s="905"/>
      <c r="CD169" s="15"/>
      <c r="CE169" s="29"/>
      <c r="CF169" s="29"/>
      <c r="CG169" s="29"/>
      <c r="CH169" s="863"/>
      <c r="CI169" s="902"/>
      <c r="CJ169" s="234"/>
      <c r="CK169" s="232"/>
      <c r="CL169" s="232"/>
      <c r="CM169" s="911"/>
      <c r="CN169" s="912"/>
      <c r="CO169" s="15"/>
      <c r="CP169" s="232"/>
      <c r="CQ169" s="232"/>
      <c r="CR169" s="232"/>
      <c r="CS169" s="904"/>
      <c r="CT169" s="905"/>
      <c r="CU169" s="29"/>
      <c r="CV169" s="232"/>
      <c r="CW169" s="232"/>
      <c r="CX169" s="232"/>
      <c r="CY169" s="911"/>
      <c r="CZ169" s="912"/>
      <c r="DA169" s="15"/>
      <c r="DB169" s="232"/>
      <c r="DC169" s="232"/>
      <c r="DD169" s="232"/>
      <c r="DE169" s="904"/>
      <c r="DF169" s="915"/>
      <c r="DG169" s="40"/>
      <c r="DH169" s="27"/>
      <c r="DI169" s="27"/>
      <c r="DJ169" s="27"/>
      <c r="DK169" s="702"/>
      <c r="DL169" s="593"/>
      <c r="DM169" s="14"/>
      <c r="DN169" s="27"/>
      <c r="DO169" s="27"/>
      <c r="DP169" s="27"/>
      <c r="DQ169" s="702"/>
      <c r="DR169" s="663"/>
      <c r="DS169" s="40" t="e">
        <f t="shared" si="747"/>
        <v>#N/A</v>
      </c>
      <c r="DT169" s="27" t="e">
        <f t="shared" si="748"/>
        <v>#N/A</v>
      </c>
      <c r="DU169" s="27" t="e">
        <f t="shared" si="749"/>
        <v>#N/A</v>
      </c>
      <c r="DV169" s="27" t="e">
        <f t="shared" si="750"/>
        <v>#N/A</v>
      </c>
      <c r="DW169" s="702"/>
      <c r="DX169" s="663"/>
      <c r="DY169" s="270"/>
      <c r="DZ169" s="249"/>
      <c r="EA169" s="249"/>
      <c r="EB169" s="668"/>
      <c r="EC169" s="667"/>
      <c r="ED169" s="288"/>
      <c r="EE169" s="289"/>
      <c r="EF169" s="295"/>
      <c r="EG169" s="251"/>
      <c r="EH169" s="295"/>
      <c r="EI169" s="251"/>
      <c r="EJ169" s="256"/>
      <c r="EK169" s="257"/>
      <c r="EL169" s="257"/>
      <c r="EM169" s="668"/>
      <c r="EN169" s="665"/>
      <c r="EO169" s="253"/>
      <c r="EP169" s="254"/>
      <c r="EQ169" s="254"/>
      <c r="ER169" s="668"/>
      <c r="ES169" s="665"/>
      <c r="ET169" s="14"/>
      <c r="EU169" s="27"/>
      <c r="EV169" s="31"/>
      <c r="EW169" s="122"/>
      <c r="EX169" s="47"/>
      <c r="EY169" s="48"/>
      <c r="EZ169" s="49"/>
      <c r="FA169" s="50"/>
      <c r="FB169" s="51"/>
      <c r="FC169" s="153" t="e">
        <f t="shared" si="701"/>
        <v>#N/A</v>
      </c>
      <c r="FD169" s="986" t="e">
        <f t="shared" si="887"/>
        <v>#N/A</v>
      </c>
      <c r="FE169" s="993" t="e">
        <f t="shared" si="738"/>
        <v>#N/A</v>
      </c>
      <c r="FF169" s="987" t="e">
        <f t="shared" si="739"/>
        <v>#N/A</v>
      </c>
      <c r="FG169" s="246" t="e">
        <f t="shared" si="820"/>
        <v>#N/A</v>
      </c>
      <c r="FH169" s="246" t="e">
        <f t="shared" si="801"/>
        <v>#N/A</v>
      </c>
      <c r="FI169" s="246" t="e">
        <f t="shared" si="802"/>
        <v>#N/A</v>
      </c>
      <c r="FJ169" s="39" t="e">
        <f t="shared" si="751"/>
        <v>#N/A</v>
      </c>
      <c r="FK169" s="26" t="e">
        <f t="shared" si="752"/>
        <v>#N/A</v>
      </c>
      <c r="FL169" s="26" t="e">
        <f t="shared" si="753"/>
        <v>#N/A</v>
      </c>
      <c r="FM169" s="1300"/>
      <c r="FN169" s="656"/>
      <c r="FO169" s="28" t="e">
        <f t="shared" si="754"/>
        <v>#N/A</v>
      </c>
      <c r="FP169" s="28" t="e">
        <f t="shared" si="755"/>
        <v>#N/A</v>
      </c>
      <c r="FQ169" s="28" t="e">
        <f t="shared" si="756"/>
        <v>#N/A</v>
      </c>
      <c r="FR169" s="1305"/>
      <c r="FS169" s="698"/>
      <c r="FT169" s="10" t="e">
        <f t="shared" si="757"/>
        <v>#N/A</v>
      </c>
      <c r="FU169" s="28" t="e">
        <f t="shared" si="758"/>
        <v>#N/A</v>
      </c>
      <c r="FV169" s="28" t="e">
        <f t="shared" si="759"/>
        <v>#N/A</v>
      </c>
      <c r="FW169" s="1305"/>
      <c r="FX169" s="698"/>
      <c r="FY169" s="658" t="e">
        <f t="shared" si="760"/>
        <v>#N/A</v>
      </c>
      <c r="FZ169" s="126" t="e">
        <f t="shared" si="761"/>
        <v>#N/A</v>
      </c>
      <c r="GA169" s="126" t="e">
        <f t="shared" si="762"/>
        <v>#N/A</v>
      </c>
      <c r="GB169" s="787"/>
      <c r="GC169" s="1314"/>
      <c r="GD169" s="674" t="e">
        <f t="shared" si="763"/>
        <v>#N/A</v>
      </c>
      <c r="GE169" s="675" t="e">
        <f t="shared" si="764"/>
        <v>#N/A</v>
      </c>
      <c r="GF169" s="675" t="e">
        <f t="shared" si="765"/>
        <v>#N/A</v>
      </c>
      <c r="GG169" s="703"/>
      <c r="GH169" s="705"/>
      <c r="GI169" s="688" t="e">
        <f t="shared" si="766"/>
        <v>#N/A</v>
      </c>
      <c r="GJ169" s="688" t="e">
        <f t="shared" si="767"/>
        <v>#N/A</v>
      </c>
      <c r="GK169" s="688" t="e">
        <f t="shared" si="768"/>
        <v>#N/A</v>
      </c>
      <c r="GL169" s="703"/>
      <c r="GM169" s="705"/>
      <c r="GN169" s="689" t="e">
        <f t="shared" si="769"/>
        <v>#N/A</v>
      </c>
      <c r="GO169" s="688" t="e">
        <f t="shared" si="770"/>
        <v>#N/A</v>
      </c>
      <c r="GP169" s="688" t="e">
        <f t="shared" si="771"/>
        <v>#N/A</v>
      </c>
      <c r="GQ169" s="703"/>
      <c r="GR169" s="705"/>
      <c r="GS169" s="689" t="e">
        <f t="shared" si="772"/>
        <v>#N/A</v>
      </c>
      <c r="GT169" s="688" t="e">
        <f t="shared" si="773"/>
        <v>#N/A</v>
      </c>
      <c r="GU169" s="688" t="e">
        <f t="shared" si="774"/>
        <v>#N/A</v>
      </c>
      <c r="GV169" s="706"/>
      <c r="GW169" s="683"/>
      <c r="GX169" s="39" t="e">
        <f t="shared" si="775"/>
        <v>#N/A</v>
      </c>
      <c r="GY169" s="26" t="e">
        <f t="shared" si="776"/>
        <v>#N/A</v>
      </c>
      <c r="GZ169" s="26" t="e">
        <f t="shared" si="777"/>
        <v>#N/A</v>
      </c>
      <c r="HA169" s="1300"/>
      <c r="HB169" s="656"/>
      <c r="HC169" s="28" t="e">
        <f t="shared" si="778"/>
        <v>#N/A</v>
      </c>
      <c r="HD169" s="28" t="e">
        <f t="shared" si="779"/>
        <v>#N/A</v>
      </c>
      <c r="HE169" s="28" t="e">
        <f t="shared" si="780"/>
        <v>#N/A</v>
      </c>
      <c r="HF169" s="1305"/>
      <c r="HG169" s="698"/>
      <c r="HH169" s="10" t="e">
        <f t="shared" si="781"/>
        <v>#N/A</v>
      </c>
      <c r="HI169" s="28" t="e">
        <f t="shared" si="782"/>
        <v>#N/A</v>
      </c>
      <c r="HJ169" s="28" t="e">
        <f t="shared" si="783"/>
        <v>#N/A</v>
      </c>
      <c r="HK169" s="1305"/>
      <c r="HL169" s="698"/>
      <c r="HM169" s="658" t="e">
        <f t="shared" si="784"/>
        <v>#N/A</v>
      </c>
      <c r="HN169" s="126" t="e">
        <f t="shared" si="785"/>
        <v>#N/A</v>
      </c>
      <c r="HO169" s="126" t="e">
        <f t="shared" si="786"/>
        <v>#N/A</v>
      </c>
      <c r="HP169" s="787"/>
      <c r="HQ169" s="1314"/>
      <c r="HR169" s="674" t="e">
        <f t="shared" si="803"/>
        <v>#N/A</v>
      </c>
      <c r="HS169" s="675" t="e">
        <f t="shared" si="804"/>
        <v>#N/A</v>
      </c>
      <c r="HT169" s="675" t="e">
        <f t="shared" si="805"/>
        <v>#N/A</v>
      </c>
      <c r="HU169" s="703"/>
      <c r="HV169" s="705"/>
      <c r="HW169" s="675" t="e">
        <f t="shared" si="806"/>
        <v>#N/A</v>
      </c>
      <c r="HX169" s="675" t="e">
        <f t="shared" si="807"/>
        <v>#N/A</v>
      </c>
      <c r="HY169" s="675" t="e">
        <f t="shared" si="808"/>
        <v>#N/A</v>
      </c>
      <c r="HZ169" s="703"/>
      <c r="IA169" s="705"/>
      <c r="IB169" s="678" t="e">
        <f t="shared" si="839"/>
        <v>#N/A</v>
      </c>
      <c r="IC169" s="675" t="e">
        <f t="shared" si="840"/>
        <v>#N/A</v>
      </c>
      <c r="ID169" s="675" t="e">
        <f t="shared" si="841"/>
        <v>#N/A</v>
      </c>
      <c r="IE169" s="703"/>
      <c r="IF169" s="705"/>
      <c r="IG169" s="678" t="e">
        <f t="shared" si="842"/>
        <v>#N/A</v>
      </c>
      <c r="IH169" s="675" t="e">
        <f t="shared" si="843"/>
        <v>#N/A</v>
      </c>
      <c r="II169" s="675" t="e">
        <f t="shared" si="844"/>
        <v>#N/A</v>
      </c>
      <c r="IJ169" s="706"/>
      <c r="IK169" s="683"/>
      <c r="IL169" s="846" t="e">
        <f t="shared" si="716"/>
        <v>#N/A</v>
      </c>
      <c r="IM169" s="848" t="e">
        <f t="shared" si="717"/>
        <v>#N/A</v>
      </c>
      <c r="IN169" s="1252" t="e">
        <f t="shared" si="718"/>
        <v>#N/A</v>
      </c>
      <c r="IO169" s="1253" t="e">
        <f t="shared" si="719"/>
        <v>#N/A</v>
      </c>
      <c r="IP169" s="847" t="e">
        <f t="shared" si="720"/>
        <v>#N/A</v>
      </c>
      <c r="IQ169" s="848" t="e">
        <f t="shared" si="721"/>
        <v>#N/A</v>
      </c>
      <c r="IR169" s="1252" t="e">
        <f t="shared" si="722"/>
        <v>#N/A</v>
      </c>
      <c r="IS169" s="1330" t="e">
        <f t="shared" si="723"/>
        <v>#N/A</v>
      </c>
      <c r="IT169" s="846" t="e">
        <f t="shared" si="662"/>
        <v>#N/A</v>
      </c>
      <c r="IU169" s="848" t="e">
        <f t="shared" si="663"/>
        <v>#N/A</v>
      </c>
      <c r="IV169" s="1252" t="e">
        <f t="shared" si="664"/>
        <v>#N/A</v>
      </c>
      <c r="IW169" s="1253" t="e">
        <f t="shared" si="665"/>
        <v>#N/A</v>
      </c>
      <c r="IX169" s="847" t="e">
        <f t="shared" si="666"/>
        <v>#N/A</v>
      </c>
      <c r="IY169" s="848" t="e">
        <f t="shared" si="667"/>
        <v>#N/A</v>
      </c>
      <c r="IZ169" s="1252" t="e">
        <f t="shared" si="668"/>
        <v>#N/A</v>
      </c>
      <c r="JA169" s="1330" t="e">
        <f t="shared" si="669"/>
        <v>#N/A</v>
      </c>
      <c r="JB169" s="153"/>
      <c r="JC169" s="952"/>
      <c r="JD169" s="150"/>
      <c r="JE169" s="150"/>
      <c r="JF169" s="952"/>
      <c r="JG169" s="150"/>
      <c r="JH169" s="150"/>
      <c r="JI169" s="952"/>
      <c r="JJ169" s="150"/>
      <c r="JK169" s="150"/>
      <c r="JL169" s="958"/>
      <c r="JM169" s="150"/>
      <c r="JN169" s="150"/>
      <c r="JO169" s="846"/>
      <c r="JP169" s="852"/>
      <c r="JQ169" s="850"/>
      <c r="JR169" s="850"/>
      <c r="JS169" s="861"/>
      <c r="JT169" s="850"/>
      <c r="JU169" s="861"/>
      <c r="JV169" s="851"/>
      <c r="JW169" s="27"/>
      <c r="JX169" s="27"/>
      <c r="JY169" s="893"/>
      <c r="JZ169" s="27"/>
      <c r="KA169" s="27"/>
      <c r="KB169" s="707"/>
      <c r="KC169" s="846"/>
      <c r="KD169" s="975"/>
      <c r="KE169" s="27"/>
      <c r="KF169" s="27"/>
      <c r="KG169" s="893"/>
      <c r="KH169" s="27"/>
      <c r="KI169" s="27"/>
      <c r="KJ169" s="707"/>
      <c r="KK169" s="846"/>
      <c r="KL169" s="975"/>
      <c r="KM169" s="179"/>
      <c r="KN169" s="889"/>
      <c r="KO169" s="180"/>
      <c r="MA169" s="1352" t="e">
        <f t="shared" si="814"/>
        <v>#N/A</v>
      </c>
      <c r="MB169" s="1352" t="e">
        <f t="shared" si="815"/>
        <v>#N/A</v>
      </c>
    </row>
    <row r="170" spans="2:340" ht="18.75" customHeight="1">
      <c r="B170" s="13"/>
      <c r="C170" s="136"/>
      <c r="D170" s="14" t="e">
        <f t="shared" si="881"/>
        <v>#N/A</v>
      </c>
      <c r="E170" s="31" t="e">
        <f t="shared" si="741"/>
        <v>#N/A</v>
      </c>
      <c r="F170" s="40" t="e">
        <f t="shared" si="743"/>
        <v>#N/A</v>
      </c>
      <c r="G170" s="27" t="e">
        <f t="shared" si="744"/>
        <v>#N/A</v>
      </c>
      <c r="H170" s="27" t="e">
        <f t="shared" si="745"/>
        <v>#N/A</v>
      </c>
      <c r="I170" s="702"/>
      <c r="J170" s="593"/>
      <c r="K170" s="14" t="e">
        <f t="shared" si="746"/>
        <v>#N/A</v>
      </c>
      <c r="L170" s="31" t="e">
        <f t="shared" si="886"/>
        <v>#N/A</v>
      </c>
      <c r="M170" s="40" t="e">
        <f t="shared" si="816"/>
        <v>#N/A</v>
      </c>
      <c r="N170" s="27" t="e">
        <f t="shared" si="817"/>
        <v>#N/A</v>
      </c>
      <c r="O170" s="27" t="e">
        <f t="shared" si="818"/>
        <v>#N/A</v>
      </c>
      <c r="P170" s="27" t="e">
        <f t="shared" si="819"/>
        <v>#N/A</v>
      </c>
      <c r="Q170" s="702"/>
      <c r="R170" s="593"/>
      <c r="S170" s="29"/>
      <c r="T170" s="29"/>
      <c r="U170" s="29"/>
      <c r="V170" s="29"/>
      <c r="W170" s="863"/>
      <c r="X170" s="592"/>
      <c r="Y170" s="14"/>
      <c r="Z170" s="27"/>
      <c r="AA170" s="27"/>
      <c r="AB170" s="27"/>
      <c r="AC170" s="702"/>
      <c r="AD170" s="593"/>
      <c r="AE170" s="14" t="e">
        <f t="shared" si="845"/>
        <v>#N/A</v>
      </c>
      <c r="AF170" s="27" t="e">
        <f t="shared" si="846"/>
        <v>#N/A</v>
      </c>
      <c r="AG170" s="221" t="e">
        <f t="shared" si="847"/>
        <v>#N/A</v>
      </c>
      <c r="AH170" s="27"/>
      <c r="AI170" s="166"/>
      <c r="AJ170" s="16"/>
      <c r="AK170" s="29"/>
      <c r="AL170" s="29"/>
      <c r="AM170" s="29"/>
      <c r="AN170" s="863"/>
      <c r="AO170" s="592"/>
      <c r="AP170" s="14"/>
      <c r="AQ170" s="27"/>
      <c r="AR170" s="27"/>
      <c r="AS170" s="27"/>
      <c r="AT170" s="702"/>
      <c r="AU170" s="593"/>
      <c r="AV170" s="31"/>
      <c r="AW170" s="16"/>
      <c r="AX170" s="29"/>
      <c r="AY170" s="29"/>
      <c r="AZ170" s="29"/>
      <c r="BA170" s="863"/>
      <c r="BB170" s="902"/>
      <c r="BC170" s="234"/>
      <c r="BD170" s="232"/>
      <c r="BE170" s="232"/>
      <c r="BF170" s="904"/>
      <c r="BG170" s="905"/>
      <c r="BH170" s="15"/>
      <c r="BI170" s="29"/>
      <c r="BJ170" s="29"/>
      <c r="BK170" s="29"/>
      <c r="BL170" s="863"/>
      <c r="BM170" s="902"/>
      <c r="BN170" s="234"/>
      <c r="BO170" s="232"/>
      <c r="BP170" s="232"/>
      <c r="BQ170" s="904"/>
      <c r="BR170" s="905"/>
      <c r="BS170" s="15"/>
      <c r="BT170" s="29"/>
      <c r="BU170" s="29"/>
      <c r="BV170" s="29"/>
      <c r="BW170" s="863"/>
      <c r="BX170" s="902"/>
      <c r="BY170" s="234"/>
      <c r="BZ170" s="232"/>
      <c r="CA170" s="232"/>
      <c r="CB170" s="904"/>
      <c r="CC170" s="905"/>
      <c r="CD170" s="15"/>
      <c r="CE170" s="29"/>
      <c r="CF170" s="29"/>
      <c r="CG170" s="29"/>
      <c r="CH170" s="863"/>
      <c r="CI170" s="902"/>
      <c r="CJ170" s="234"/>
      <c r="CK170" s="232"/>
      <c r="CL170" s="232"/>
      <c r="CM170" s="911"/>
      <c r="CN170" s="912"/>
      <c r="CO170" s="15"/>
      <c r="CP170" s="232"/>
      <c r="CQ170" s="232"/>
      <c r="CR170" s="232"/>
      <c r="CS170" s="904"/>
      <c r="CT170" s="905"/>
      <c r="CU170" s="29"/>
      <c r="CV170" s="232"/>
      <c r="CW170" s="232"/>
      <c r="CX170" s="232"/>
      <c r="CY170" s="911"/>
      <c r="CZ170" s="912"/>
      <c r="DA170" s="15"/>
      <c r="DB170" s="232"/>
      <c r="DC170" s="232"/>
      <c r="DD170" s="232"/>
      <c r="DE170" s="904"/>
      <c r="DF170" s="915"/>
      <c r="DG170" s="40"/>
      <c r="DH170" s="27"/>
      <c r="DI170" s="27"/>
      <c r="DJ170" s="27"/>
      <c r="DK170" s="702"/>
      <c r="DL170" s="593"/>
      <c r="DM170" s="14"/>
      <c r="DN170" s="27"/>
      <c r="DO170" s="27"/>
      <c r="DP170" s="27"/>
      <c r="DQ170" s="702"/>
      <c r="DR170" s="663"/>
      <c r="DS170" s="40" t="e">
        <f t="shared" si="747"/>
        <v>#N/A</v>
      </c>
      <c r="DT170" s="27" t="e">
        <f t="shared" si="748"/>
        <v>#N/A</v>
      </c>
      <c r="DU170" s="27" t="e">
        <f t="shared" si="749"/>
        <v>#N/A</v>
      </c>
      <c r="DV170" s="27" t="e">
        <f t="shared" si="750"/>
        <v>#N/A</v>
      </c>
      <c r="DW170" s="702"/>
      <c r="DX170" s="663"/>
      <c r="DY170" s="270"/>
      <c r="DZ170" s="249"/>
      <c r="EA170" s="249"/>
      <c r="EB170" s="668"/>
      <c r="EC170" s="667"/>
      <c r="ED170" s="288"/>
      <c r="EE170" s="289"/>
      <c r="EF170" s="295"/>
      <c r="EG170" s="251"/>
      <c r="EH170" s="295"/>
      <c r="EI170" s="251"/>
      <c r="EJ170" s="256"/>
      <c r="EK170" s="257"/>
      <c r="EL170" s="257"/>
      <c r="EM170" s="668"/>
      <c r="EN170" s="665"/>
      <c r="EO170" s="253"/>
      <c r="EP170" s="254"/>
      <c r="EQ170" s="254"/>
      <c r="ER170" s="668"/>
      <c r="ES170" s="665"/>
      <c r="ET170" s="14"/>
      <c r="EU170" s="27"/>
      <c r="EV170" s="31"/>
      <c r="EW170" s="122"/>
      <c r="EX170" s="47"/>
      <c r="EY170" s="48"/>
      <c r="EZ170" s="49"/>
      <c r="FA170" s="50"/>
      <c r="FB170" s="51"/>
      <c r="FC170" s="153" t="e">
        <f t="shared" si="701"/>
        <v>#N/A</v>
      </c>
      <c r="FD170" s="986" t="e">
        <f t="shared" si="887"/>
        <v>#N/A</v>
      </c>
      <c r="FE170" s="993" t="e">
        <f t="shared" si="738"/>
        <v>#N/A</v>
      </c>
      <c r="FF170" s="987" t="e">
        <f t="shared" si="739"/>
        <v>#N/A</v>
      </c>
      <c r="FG170" s="246" t="e">
        <f t="shared" si="820"/>
        <v>#N/A</v>
      </c>
      <c r="FH170" s="246" t="e">
        <f t="shared" si="801"/>
        <v>#N/A</v>
      </c>
      <c r="FI170" s="246" t="e">
        <f t="shared" si="802"/>
        <v>#N/A</v>
      </c>
      <c r="FJ170" s="39" t="e">
        <f t="shared" si="751"/>
        <v>#N/A</v>
      </c>
      <c r="FK170" s="26" t="e">
        <f t="shared" si="752"/>
        <v>#N/A</v>
      </c>
      <c r="FL170" s="26" t="e">
        <f t="shared" si="753"/>
        <v>#N/A</v>
      </c>
      <c r="FM170" s="1300"/>
      <c r="FN170" s="656"/>
      <c r="FO170" s="28" t="e">
        <f t="shared" si="754"/>
        <v>#N/A</v>
      </c>
      <c r="FP170" s="28" t="e">
        <f t="shared" si="755"/>
        <v>#N/A</v>
      </c>
      <c r="FQ170" s="28" t="e">
        <f t="shared" si="756"/>
        <v>#N/A</v>
      </c>
      <c r="FR170" s="1305"/>
      <c r="FS170" s="698"/>
      <c r="FT170" s="10" t="e">
        <f t="shared" si="757"/>
        <v>#N/A</v>
      </c>
      <c r="FU170" s="28" t="e">
        <f t="shared" si="758"/>
        <v>#N/A</v>
      </c>
      <c r="FV170" s="28" t="e">
        <f t="shared" si="759"/>
        <v>#N/A</v>
      </c>
      <c r="FW170" s="1305"/>
      <c r="FX170" s="698"/>
      <c r="FY170" s="658" t="e">
        <f t="shared" si="760"/>
        <v>#N/A</v>
      </c>
      <c r="FZ170" s="126" t="e">
        <f t="shared" si="761"/>
        <v>#N/A</v>
      </c>
      <c r="GA170" s="126" t="e">
        <f t="shared" si="762"/>
        <v>#N/A</v>
      </c>
      <c r="GB170" s="787"/>
      <c r="GC170" s="1314"/>
      <c r="GD170" s="674" t="e">
        <f t="shared" si="763"/>
        <v>#N/A</v>
      </c>
      <c r="GE170" s="675" t="e">
        <f t="shared" si="764"/>
        <v>#N/A</v>
      </c>
      <c r="GF170" s="675" t="e">
        <f t="shared" si="765"/>
        <v>#N/A</v>
      </c>
      <c r="GG170" s="703"/>
      <c r="GH170" s="705"/>
      <c r="GI170" s="688" t="e">
        <f t="shared" si="766"/>
        <v>#N/A</v>
      </c>
      <c r="GJ170" s="688" t="e">
        <f t="shared" si="767"/>
        <v>#N/A</v>
      </c>
      <c r="GK170" s="688" t="e">
        <f t="shared" si="768"/>
        <v>#N/A</v>
      </c>
      <c r="GL170" s="703"/>
      <c r="GM170" s="705"/>
      <c r="GN170" s="689" t="e">
        <f t="shared" si="769"/>
        <v>#N/A</v>
      </c>
      <c r="GO170" s="688" t="e">
        <f t="shared" si="770"/>
        <v>#N/A</v>
      </c>
      <c r="GP170" s="688" t="e">
        <f t="shared" si="771"/>
        <v>#N/A</v>
      </c>
      <c r="GQ170" s="703"/>
      <c r="GR170" s="705"/>
      <c r="GS170" s="689" t="e">
        <f t="shared" si="772"/>
        <v>#N/A</v>
      </c>
      <c r="GT170" s="688" t="e">
        <f t="shared" si="773"/>
        <v>#N/A</v>
      </c>
      <c r="GU170" s="688" t="e">
        <f t="shared" si="774"/>
        <v>#N/A</v>
      </c>
      <c r="GV170" s="706"/>
      <c r="GW170" s="683"/>
      <c r="GX170" s="39" t="e">
        <f t="shared" si="775"/>
        <v>#N/A</v>
      </c>
      <c r="GY170" s="26" t="e">
        <f t="shared" si="776"/>
        <v>#N/A</v>
      </c>
      <c r="GZ170" s="26" t="e">
        <f t="shared" si="777"/>
        <v>#N/A</v>
      </c>
      <c r="HA170" s="1300"/>
      <c r="HB170" s="656"/>
      <c r="HC170" s="28" t="e">
        <f t="shared" si="778"/>
        <v>#N/A</v>
      </c>
      <c r="HD170" s="28" t="e">
        <f t="shared" si="779"/>
        <v>#N/A</v>
      </c>
      <c r="HE170" s="28" t="e">
        <f t="shared" si="780"/>
        <v>#N/A</v>
      </c>
      <c r="HF170" s="1305"/>
      <c r="HG170" s="698"/>
      <c r="HH170" s="10" t="e">
        <f t="shared" si="781"/>
        <v>#N/A</v>
      </c>
      <c r="HI170" s="28" t="e">
        <f t="shared" si="782"/>
        <v>#N/A</v>
      </c>
      <c r="HJ170" s="28" t="e">
        <f t="shared" si="783"/>
        <v>#N/A</v>
      </c>
      <c r="HK170" s="1305"/>
      <c r="HL170" s="698"/>
      <c r="HM170" s="658" t="e">
        <f t="shared" si="784"/>
        <v>#N/A</v>
      </c>
      <c r="HN170" s="126" t="e">
        <f t="shared" si="785"/>
        <v>#N/A</v>
      </c>
      <c r="HO170" s="126" t="e">
        <f t="shared" si="786"/>
        <v>#N/A</v>
      </c>
      <c r="HP170" s="787"/>
      <c r="HQ170" s="1314"/>
      <c r="HR170" s="674" t="e">
        <f t="shared" si="803"/>
        <v>#N/A</v>
      </c>
      <c r="HS170" s="675" t="e">
        <f t="shared" si="804"/>
        <v>#N/A</v>
      </c>
      <c r="HT170" s="675" t="e">
        <f t="shared" si="805"/>
        <v>#N/A</v>
      </c>
      <c r="HU170" s="703"/>
      <c r="HV170" s="705"/>
      <c r="HW170" s="675" t="e">
        <f t="shared" si="806"/>
        <v>#N/A</v>
      </c>
      <c r="HX170" s="675" t="e">
        <f t="shared" si="807"/>
        <v>#N/A</v>
      </c>
      <c r="HY170" s="675" t="e">
        <f t="shared" si="808"/>
        <v>#N/A</v>
      </c>
      <c r="HZ170" s="703"/>
      <c r="IA170" s="705"/>
      <c r="IB170" s="678" t="e">
        <f t="shared" si="839"/>
        <v>#N/A</v>
      </c>
      <c r="IC170" s="675" t="e">
        <f t="shared" si="840"/>
        <v>#N/A</v>
      </c>
      <c r="ID170" s="675" t="e">
        <f t="shared" si="841"/>
        <v>#N/A</v>
      </c>
      <c r="IE170" s="703"/>
      <c r="IF170" s="705"/>
      <c r="IG170" s="678" t="e">
        <f t="shared" si="842"/>
        <v>#N/A</v>
      </c>
      <c r="IH170" s="675" t="e">
        <f t="shared" si="843"/>
        <v>#N/A</v>
      </c>
      <c r="II170" s="675" t="e">
        <f t="shared" si="844"/>
        <v>#N/A</v>
      </c>
      <c r="IJ170" s="706"/>
      <c r="IK170" s="683"/>
      <c r="IL170" s="846" t="e">
        <f t="shared" si="716"/>
        <v>#N/A</v>
      </c>
      <c r="IM170" s="848" t="e">
        <f t="shared" si="717"/>
        <v>#N/A</v>
      </c>
      <c r="IN170" s="1252" t="e">
        <f t="shared" si="718"/>
        <v>#N/A</v>
      </c>
      <c r="IO170" s="1253" t="e">
        <f t="shared" si="719"/>
        <v>#N/A</v>
      </c>
      <c r="IP170" s="847" t="e">
        <f t="shared" si="720"/>
        <v>#N/A</v>
      </c>
      <c r="IQ170" s="848" t="e">
        <f t="shared" si="721"/>
        <v>#N/A</v>
      </c>
      <c r="IR170" s="1252" t="e">
        <f t="shared" si="722"/>
        <v>#N/A</v>
      </c>
      <c r="IS170" s="1330" t="e">
        <f t="shared" si="723"/>
        <v>#N/A</v>
      </c>
      <c r="IT170" s="846" t="e">
        <f t="shared" si="662"/>
        <v>#N/A</v>
      </c>
      <c r="IU170" s="848" t="e">
        <f t="shared" si="663"/>
        <v>#N/A</v>
      </c>
      <c r="IV170" s="1252" t="e">
        <f t="shared" si="664"/>
        <v>#N/A</v>
      </c>
      <c r="IW170" s="1253" t="e">
        <f t="shared" si="665"/>
        <v>#N/A</v>
      </c>
      <c r="IX170" s="847" t="e">
        <f t="shared" si="666"/>
        <v>#N/A</v>
      </c>
      <c r="IY170" s="848" t="e">
        <f t="shared" si="667"/>
        <v>#N/A</v>
      </c>
      <c r="IZ170" s="1252" t="e">
        <f t="shared" si="668"/>
        <v>#N/A</v>
      </c>
      <c r="JA170" s="1330" t="e">
        <f t="shared" si="669"/>
        <v>#N/A</v>
      </c>
      <c r="JB170" s="153"/>
      <c r="JC170" s="952"/>
      <c r="JD170" s="150"/>
      <c r="JE170" s="150"/>
      <c r="JF170" s="952"/>
      <c r="JG170" s="150"/>
      <c r="JH170" s="150"/>
      <c r="JI170" s="952"/>
      <c r="JJ170" s="150"/>
      <c r="JK170" s="150"/>
      <c r="JL170" s="958"/>
      <c r="JM170" s="150"/>
      <c r="JN170" s="150"/>
      <c r="JO170" s="846"/>
      <c r="JP170" s="852"/>
      <c r="JQ170" s="850"/>
      <c r="JR170" s="850"/>
      <c r="JS170" s="861"/>
      <c r="JT170" s="850"/>
      <c r="JU170" s="861"/>
      <c r="JV170" s="851"/>
      <c r="JW170" s="27"/>
      <c r="JX170" s="27"/>
      <c r="JY170" s="893"/>
      <c r="JZ170" s="27"/>
      <c r="KA170" s="27"/>
      <c r="KB170" s="707"/>
      <c r="KC170" s="846"/>
      <c r="KD170" s="975"/>
      <c r="KE170" s="27"/>
      <c r="KF170" s="27"/>
      <c r="KG170" s="893"/>
      <c r="KH170" s="27"/>
      <c r="KI170" s="27"/>
      <c r="KJ170" s="707"/>
      <c r="KK170" s="846"/>
      <c r="KL170" s="975"/>
      <c r="KM170" s="179"/>
      <c r="KN170" s="889"/>
      <c r="KO170" s="180"/>
      <c r="MA170" s="1352" t="e">
        <f t="shared" si="814"/>
        <v>#N/A</v>
      </c>
      <c r="MB170" s="1352" t="e">
        <f t="shared" si="815"/>
        <v>#N/A</v>
      </c>
    </row>
    <row r="171" spans="2:340" ht="18.75" customHeight="1">
      <c r="B171" s="13"/>
      <c r="C171" s="136"/>
      <c r="D171" s="14" t="e">
        <f t="shared" si="881"/>
        <v>#N/A</v>
      </c>
      <c r="E171" s="31" t="e">
        <f t="shared" si="741"/>
        <v>#N/A</v>
      </c>
      <c r="F171" s="40" t="e">
        <f t="shared" si="743"/>
        <v>#N/A</v>
      </c>
      <c r="G171" s="27" t="e">
        <f t="shared" si="744"/>
        <v>#N/A</v>
      </c>
      <c r="H171" s="27" t="e">
        <f t="shared" si="745"/>
        <v>#N/A</v>
      </c>
      <c r="I171" s="702"/>
      <c r="J171" s="593"/>
      <c r="K171" s="14" t="e">
        <f t="shared" si="746"/>
        <v>#N/A</v>
      </c>
      <c r="L171" s="31" t="e">
        <f t="shared" si="886"/>
        <v>#N/A</v>
      </c>
      <c r="M171" s="40" t="e">
        <f t="shared" si="816"/>
        <v>#N/A</v>
      </c>
      <c r="N171" s="27" t="e">
        <f t="shared" si="817"/>
        <v>#N/A</v>
      </c>
      <c r="O171" s="27" t="e">
        <f t="shared" si="818"/>
        <v>#N/A</v>
      </c>
      <c r="P171" s="27" t="e">
        <f t="shared" si="819"/>
        <v>#N/A</v>
      </c>
      <c r="Q171" s="702"/>
      <c r="R171" s="593"/>
      <c r="S171" s="29"/>
      <c r="T171" s="29"/>
      <c r="U171" s="29"/>
      <c r="V171" s="29"/>
      <c r="W171" s="863"/>
      <c r="X171" s="592"/>
      <c r="Y171" s="14"/>
      <c r="Z171" s="27"/>
      <c r="AA171" s="27"/>
      <c r="AB171" s="27"/>
      <c r="AC171" s="702"/>
      <c r="AD171" s="593"/>
      <c r="AE171" s="14" t="e">
        <f t="shared" si="845"/>
        <v>#N/A</v>
      </c>
      <c r="AF171" s="27" t="e">
        <f t="shared" si="846"/>
        <v>#N/A</v>
      </c>
      <c r="AG171" s="221" t="e">
        <f t="shared" si="847"/>
        <v>#N/A</v>
      </c>
      <c r="AH171" s="27"/>
      <c r="AI171" s="166"/>
      <c r="AJ171" s="16"/>
      <c r="AK171" s="29"/>
      <c r="AL171" s="29"/>
      <c r="AM171" s="29"/>
      <c r="AN171" s="863"/>
      <c r="AO171" s="592"/>
      <c r="AP171" s="14"/>
      <c r="AQ171" s="27"/>
      <c r="AR171" s="27"/>
      <c r="AS171" s="27"/>
      <c r="AT171" s="702"/>
      <c r="AU171" s="593"/>
      <c r="AV171" s="31"/>
      <c r="AW171" s="16"/>
      <c r="AX171" s="29"/>
      <c r="AY171" s="29"/>
      <c r="AZ171" s="29"/>
      <c r="BA171" s="863"/>
      <c r="BB171" s="902"/>
      <c r="BC171" s="234"/>
      <c r="BD171" s="232"/>
      <c r="BE171" s="232"/>
      <c r="BF171" s="904"/>
      <c r="BG171" s="905"/>
      <c r="BH171" s="15"/>
      <c r="BI171" s="29"/>
      <c r="BJ171" s="29"/>
      <c r="BK171" s="29"/>
      <c r="BL171" s="863"/>
      <c r="BM171" s="902"/>
      <c r="BN171" s="234"/>
      <c r="BO171" s="232"/>
      <c r="BP171" s="232"/>
      <c r="BQ171" s="904"/>
      <c r="BR171" s="905"/>
      <c r="BS171" s="15"/>
      <c r="BT171" s="29"/>
      <c r="BU171" s="29"/>
      <c r="BV171" s="29"/>
      <c r="BW171" s="863"/>
      <c r="BX171" s="902"/>
      <c r="BY171" s="234"/>
      <c r="BZ171" s="232"/>
      <c r="CA171" s="232"/>
      <c r="CB171" s="904"/>
      <c r="CC171" s="905"/>
      <c r="CD171" s="15"/>
      <c r="CE171" s="29"/>
      <c r="CF171" s="29"/>
      <c r="CG171" s="29"/>
      <c r="CH171" s="863"/>
      <c r="CI171" s="902"/>
      <c r="CJ171" s="234"/>
      <c r="CK171" s="232"/>
      <c r="CL171" s="232"/>
      <c r="CM171" s="911"/>
      <c r="CN171" s="912"/>
      <c r="CO171" s="15"/>
      <c r="CP171" s="232"/>
      <c r="CQ171" s="232"/>
      <c r="CR171" s="232"/>
      <c r="CS171" s="904"/>
      <c r="CT171" s="905"/>
      <c r="CU171" s="29"/>
      <c r="CV171" s="232"/>
      <c r="CW171" s="232"/>
      <c r="CX171" s="232"/>
      <c r="CY171" s="911"/>
      <c r="CZ171" s="912"/>
      <c r="DA171" s="15"/>
      <c r="DB171" s="232"/>
      <c r="DC171" s="232"/>
      <c r="DD171" s="232"/>
      <c r="DE171" s="904"/>
      <c r="DF171" s="915"/>
      <c r="DG171" s="40"/>
      <c r="DH171" s="27"/>
      <c r="DI171" s="27"/>
      <c r="DJ171" s="27"/>
      <c r="DK171" s="702"/>
      <c r="DL171" s="593"/>
      <c r="DM171" s="14"/>
      <c r="DN171" s="27"/>
      <c r="DO171" s="27"/>
      <c r="DP171" s="27"/>
      <c r="DQ171" s="702"/>
      <c r="DR171" s="663"/>
      <c r="DS171" s="40" t="e">
        <f t="shared" si="747"/>
        <v>#N/A</v>
      </c>
      <c r="DT171" s="27" t="e">
        <f t="shared" si="748"/>
        <v>#N/A</v>
      </c>
      <c r="DU171" s="27" t="e">
        <f t="shared" si="749"/>
        <v>#N/A</v>
      </c>
      <c r="DV171" s="27" t="e">
        <f t="shared" si="750"/>
        <v>#N/A</v>
      </c>
      <c r="DW171" s="702"/>
      <c r="DX171" s="663"/>
      <c r="DY171" s="270"/>
      <c r="DZ171" s="249"/>
      <c r="EA171" s="249"/>
      <c r="EB171" s="668"/>
      <c r="EC171" s="667"/>
      <c r="ED171" s="288"/>
      <c r="EE171" s="289"/>
      <c r="EF171" s="295"/>
      <c r="EG171" s="251"/>
      <c r="EH171" s="295"/>
      <c r="EI171" s="251"/>
      <c r="EJ171" s="256"/>
      <c r="EK171" s="257"/>
      <c r="EL171" s="257"/>
      <c r="EM171" s="668"/>
      <c r="EN171" s="665"/>
      <c r="EO171" s="253"/>
      <c r="EP171" s="254"/>
      <c r="EQ171" s="254"/>
      <c r="ER171" s="668"/>
      <c r="ES171" s="665"/>
      <c r="ET171" s="14"/>
      <c r="EU171" s="27"/>
      <c r="EV171" s="31"/>
      <c r="EW171" s="122"/>
      <c r="EX171" s="47"/>
      <c r="EY171" s="48"/>
      <c r="EZ171" s="49"/>
      <c r="FA171" s="50"/>
      <c r="FB171" s="51"/>
      <c r="FC171" s="153" t="e">
        <f t="shared" si="701"/>
        <v>#N/A</v>
      </c>
      <c r="FD171" s="986" t="e">
        <f t="shared" si="887"/>
        <v>#N/A</v>
      </c>
      <c r="FE171" s="993" t="e">
        <f t="shared" si="738"/>
        <v>#N/A</v>
      </c>
      <c r="FF171" s="987" t="e">
        <f t="shared" si="739"/>
        <v>#N/A</v>
      </c>
      <c r="FG171" s="246" t="e">
        <f t="shared" si="820"/>
        <v>#N/A</v>
      </c>
      <c r="FH171" s="246" t="e">
        <f t="shared" si="801"/>
        <v>#N/A</v>
      </c>
      <c r="FI171" s="246" t="e">
        <f t="shared" si="802"/>
        <v>#N/A</v>
      </c>
      <c r="FJ171" s="39" t="e">
        <f t="shared" si="751"/>
        <v>#N/A</v>
      </c>
      <c r="FK171" s="26" t="e">
        <f t="shared" si="752"/>
        <v>#N/A</v>
      </c>
      <c r="FL171" s="26" t="e">
        <f t="shared" si="753"/>
        <v>#N/A</v>
      </c>
      <c r="FM171" s="1300"/>
      <c r="FN171" s="656"/>
      <c r="FO171" s="28" t="e">
        <f t="shared" si="754"/>
        <v>#N/A</v>
      </c>
      <c r="FP171" s="28" t="e">
        <f t="shared" si="755"/>
        <v>#N/A</v>
      </c>
      <c r="FQ171" s="28" t="e">
        <f t="shared" si="756"/>
        <v>#N/A</v>
      </c>
      <c r="FR171" s="1305"/>
      <c r="FS171" s="698"/>
      <c r="FT171" s="10" t="e">
        <f t="shared" si="757"/>
        <v>#N/A</v>
      </c>
      <c r="FU171" s="28" t="e">
        <f t="shared" si="758"/>
        <v>#N/A</v>
      </c>
      <c r="FV171" s="28" t="e">
        <f t="shared" si="759"/>
        <v>#N/A</v>
      </c>
      <c r="FW171" s="1305"/>
      <c r="FX171" s="698"/>
      <c r="FY171" s="658" t="e">
        <f t="shared" si="760"/>
        <v>#N/A</v>
      </c>
      <c r="FZ171" s="126" t="e">
        <f t="shared" si="761"/>
        <v>#N/A</v>
      </c>
      <c r="GA171" s="126" t="e">
        <f t="shared" si="762"/>
        <v>#N/A</v>
      </c>
      <c r="GB171" s="787"/>
      <c r="GC171" s="1314"/>
      <c r="GD171" s="674" t="e">
        <f t="shared" si="763"/>
        <v>#N/A</v>
      </c>
      <c r="GE171" s="675" t="e">
        <f t="shared" si="764"/>
        <v>#N/A</v>
      </c>
      <c r="GF171" s="675" t="e">
        <f t="shared" si="765"/>
        <v>#N/A</v>
      </c>
      <c r="GG171" s="703"/>
      <c r="GH171" s="705"/>
      <c r="GI171" s="688" t="e">
        <f t="shared" si="766"/>
        <v>#N/A</v>
      </c>
      <c r="GJ171" s="688" t="e">
        <f t="shared" si="767"/>
        <v>#N/A</v>
      </c>
      <c r="GK171" s="688" t="e">
        <f t="shared" si="768"/>
        <v>#N/A</v>
      </c>
      <c r="GL171" s="703"/>
      <c r="GM171" s="705"/>
      <c r="GN171" s="689" t="e">
        <f t="shared" si="769"/>
        <v>#N/A</v>
      </c>
      <c r="GO171" s="688" t="e">
        <f t="shared" si="770"/>
        <v>#N/A</v>
      </c>
      <c r="GP171" s="688" t="e">
        <f t="shared" si="771"/>
        <v>#N/A</v>
      </c>
      <c r="GQ171" s="703"/>
      <c r="GR171" s="705"/>
      <c r="GS171" s="689" t="e">
        <f t="shared" si="772"/>
        <v>#N/A</v>
      </c>
      <c r="GT171" s="688" t="e">
        <f t="shared" si="773"/>
        <v>#N/A</v>
      </c>
      <c r="GU171" s="688" t="e">
        <f t="shared" si="774"/>
        <v>#N/A</v>
      </c>
      <c r="GV171" s="706"/>
      <c r="GW171" s="683"/>
      <c r="GX171" s="39" t="e">
        <f t="shared" si="775"/>
        <v>#N/A</v>
      </c>
      <c r="GY171" s="26" t="e">
        <f t="shared" si="776"/>
        <v>#N/A</v>
      </c>
      <c r="GZ171" s="26" t="e">
        <f t="shared" si="777"/>
        <v>#N/A</v>
      </c>
      <c r="HA171" s="1300"/>
      <c r="HB171" s="656"/>
      <c r="HC171" s="28" t="e">
        <f t="shared" si="778"/>
        <v>#N/A</v>
      </c>
      <c r="HD171" s="28" t="e">
        <f t="shared" si="779"/>
        <v>#N/A</v>
      </c>
      <c r="HE171" s="28" t="e">
        <f t="shared" si="780"/>
        <v>#N/A</v>
      </c>
      <c r="HF171" s="1305"/>
      <c r="HG171" s="698"/>
      <c r="HH171" s="10" t="e">
        <f t="shared" si="781"/>
        <v>#N/A</v>
      </c>
      <c r="HI171" s="28" t="e">
        <f t="shared" si="782"/>
        <v>#N/A</v>
      </c>
      <c r="HJ171" s="28" t="e">
        <f t="shared" si="783"/>
        <v>#N/A</v>
      </c>
      <c r="HK171" s="1305"/>
      <c r="HL171" s="698"/>
      <c r="HM171" s="658" t="e">
        <f t="shared" si="784"/>
        <v>#N/A</v>
      </c>
      <c r="HN171" s="126" t="e">
        <f t="shared" si="785"/>
        <v>#N/A</v>
      </c>
      <c r="HO171" s="126" t="e">
        <f t="shared" si="786"/>
        <v>#N/A</v>
      </c>
      <c r="HP171" s="787"/>
      <c r="HQ171" s="1314"/>
      <c r="HR171" s="674" t="e">
        <f t="shared" si="803"/>
        <v>#N/A</v>
      </c>
      <c r="HS171" s="675" t="e">
        <f t="shared" si="804"/>
        <v>#N/A</v>
      </c>
      <c r="HT171" s="675" t="e">
        <f t="shared" si="805"/>
        <v>#N/A</v>
      </c>
      <c r="HU171" s="703"/>
      <c r="HV171" s="705"/>
      <c r="HW171" s="675" t="e">
        <f t="shared" si="806"/>
        <v>#N/A</v>
      </c>
      <c r="HX171" s="675" t="e">
        <f t="shared" si="807"/>
        <v>#N/A</v>
      </c>
      <c r="HY171" s="675" t="e">
        <f t="shared" si="808"/>
        <v>#N/A</v>
      </c>
      <c r="HZ171" s="703"/>
      <c r="IA171" s="705"/>
      <c r="IB171" s="678" t="e">
        <f t="shared" si="839"/>
        <v>#N/A</v>
      </c>
      <c r="IC171" s="675" t="e">
        <f t="shared" si="840"/>
        <v>#N/A</v>
      </c>
      <c r="ID171" s="675" t="e">
        <f t="shared" si="841"/>
        <v>#N/A</v>
      </c>
      <c r="IE171" s="703"/>
      <c r="IF171" s="705"/>
      <c r="IG171" s="678" t="e">
        <f t="shared" si="842"/>
        <v>#N/A</v>
      </c>
      <c r="IH171" s="675" t="e">
        <f t="shared" si="843"/>
        <v>#N/A</v>
      </c>
      <c r="II171" s="675" t="e">
        <f t="shared" si="844"/>
        <v>#N/A</v>
      </c>
      <c r="IJ171" s="706"/>
      <c r="IK171" s="683"/>
      <c r="IL171" s="846" t="e">
        <f t="shared" si="716"/>
        <v>#N/A</v>
      </c>
      <c r="IM171" s="848" t="e">
        <f t="shared" si="717"/>
        <v>#N/A</v>
      </c>
      <c r="IN171" s="1252" t="e">
        <f t="shared" si="718"/>
        <v>#N/A</v>
      </c>
      <c r="IO171" s="1253" t="e">
        <f t="shared" si="719"/>
        <v>#N/A</v>
      </c>
      <c r="IP171" s="847" t="e">
        <f t="shared" si="720"/>
        <v>#N/A</v>
      </c>
      <c r="IQ171" s="848" t="e">
        <f t="shared" si="721"/>
        <v>#N/A</v>
      </c>
      <c r="IR171" s="1252" t="e">
        <f t="shared" si="722"/>
        <v>#N/A</v>
      </c>
      <c r="IS171" s="1330" t="e">
        <f t="shared" si="723"/>
        <v>#N/A</v>
      </c>
      <c r="IT171" s="846" t="e">
        <f t="shared" si="662"/>
        <v>#N/A</v>
      </c>
      <c r="IU171" s="848" t="e">
        <f t="shared" si="663"/>
        <v>#N/A</v>
      </c>
      <c r="IV171" s="1252" t="e">
        <f t="shared" si="664"/>
        <v>#N/A</v>
      </c>
      <c r="IW171" s="1253" t="e">
        <f t="shared" si="665"/>
        <v>#N/A</v>
      </c>
      <c r="IX171" s="847" t="e">
        <f t="shared" si="666"/>
        <v>#N/A</v>
      </c>
      <c r="IY171" s="848" t="e">
        <f t="shared" si="667"/>
        <v>#N/A</v>
      </c>
      <c r="IZ171" s="1252" t="e">
        <f t="shared" si="668"/>
        <v>#N/A</v>
      </c>
      <c r="JA171" s="1330" t="e">
        <f t="shared" si="669"/>
        <v>#N/A</v>
      </c>
      <c r="JB171" s="153"/>
      <c r="JC171" s="952"/>
      <c r="JD171" s="150"/>
      <c r="JE171" s="150"/>
      <c r="JF171" s="952"/>
      <c r="JG171" s="150"/>
      <c r="JH171" s="150"/>
      <c r="JI171" s="952"/>
      <c r="JJ171" s="150"/>
      <c r="JK171" s="150"/>
      <c r="JL171" s="958"/>
      <c r="JM171" s="150"/>
      <c r="JN171" s="150"/>
      <c r="JO171" s="846"/>
      <c r="JP171" s="852"/>
      <c r="JQ171" s="850"/>
      <c r="JR171" s="850"/>
      <c r="JS171" s="861"/>
      <c r="JT171" s="850"/>
      <c r="JU171" s="861"/>
      <c r="JV171" s="851"/>
      <c r="JW171" s="27"/>
      <c r="JX171" s="27"/>
      <c r="JY171" s="893"/>
      <c r="JZ171" s="27"/>
      <c r="KA171" s="27"/>
      <c r="KB171" s="707"/>
      <c r="KC171" s="846"/>
      <c r="KD171" s="975"/>
      <c r="KE171" s="27"/>
      <c r="KF171" s="27"/>
      <c r="KG171" s="893"/>
      <c r="KH171" s="27"/>
      <c r="KI171" s="27"/>
      <c r="KJ171" s="707"/>
      <c r="KK171" s="846"/>
      <c r="KL171" s="975"/>
      <c r="KM171" s="179"/>
      <c r="KN171" s="889"/>
      <c r="KO171" s="180"/>
      <c r="MA171" s="1352" t="e">
        <f t="shared" si="814"/>
        <v>#N/A</v>
      </c>
      <c r="MB171" s="1352" t="e">
        <f t="shared" si="815"/>
        <v>#N/A</v>
      </c>
    </row>
    <row r="172" spans="2:340" ht="18.75" customHeight="1">
      <c r="B172" s="13"/>
      <c r="C172" s="136"/>
      <c r="D172" s="14" t="e">
        <f t="shared" si="881"/>
        <v>#N/A</v>
      </c>
      <c r="E172" s="31" t="e">
        <f t="shared" si="741"/>
        <v>#N/A</v>
      </c>
      <c r="F172" s="40" t="e">
        <f t="shared" si="743"/>
        <v>#N/A</v>
      </c>
      <c r="G172" s="27" t="e">
        <f t="shared" si="744"/>
        <v>#N/A</v>
      </c>
      <c r="H172" s="27" t="e">
        <f t="shared" si="745"/>
        <v>#N/A</v>
      </c>
      <c r="I172" s="702"/>
      <c r="J172" s="593"/>
      <c r="K172" s="14" t="e">
        <f t="shared" si="746"/>
        <v>#N/A</v>
      </c>
      <c r="L172" s="31" t="e">
        <f t="shared" si="886"/>
        <v>#N/A</v>
      </c>
      <c r="M172" s="40" t="e">
        <f t="shared" si="816"/>
        <v>#N/A</v>
      </c>
      <c r="N172" s="27" t="e">
        <f t="shared" si="817"/>
        <v>#N/A</v>
      </c>
      <c r="O172" s="27" t="e">
        <f t="shared" si="818"/>
        <v>#N/A</v>
      </c>
      <c r="P172" s="27" t="e">
        <f t="shared" si="819"/>
        <v>#N/A</v>
      </c>
      <c r="Q172" s="702"/>
      <c r="R172" s="593"/>
      <c r="S172" s="29"/>
      <c r="T172" s="29"/>
      <c r="U172" s="29"/>
      <c r="V172" s="29"/>
      <c r="W172" s="863"/>
      <c r="X172" s="592"/>
      <c r="Y172" s="14"/>
      <c r="Z172" s="27"/>
      <c r="AA172" s="27"/>
      <c r="AB172" s="27"/>
      <c r="AC172" s="702"/>
      <c r="AD172" s="593"/>
      <c r="AE172" s="14" t="e">
        <f t="shared" si="845"/>
        <v>#N/A</v>
      </c>
      <c r="AF172" s="27" t="e">
        <f t="shared" si="846"/>
        <v>#N/A</v>
      </c>
      <c r="AG172" s="221" t="e">
        <f t="shared" si="847"/>
        <v>#N/A</v>
      </c>
      <c r="AH172" s="27"/>
      <c r="AI172" s="166"/>
      <c r="AJ172" s="16"/>
      <c r="AK172" s="29"/>
      <c r="AL172" s="29"/>
      <c r="AM172" s="29"/>
      <c r="AN172" s="863"/>
      <c r="AO172" s="592"/>
      <c r="AP172" s="14"/>
      <c r="AQ172" s="27"/>
      <c r="AR172" s="27"/>
      <c r="AS172" s="27"/>
      <c r="AT172" s="702"/>
      <c r="AU172" s="593"/>
      <c r="AV172" s="31"/>
      <c r="AW172" s="16"/>
      <c r="AX172" s="29"/>
      <c r="AY172" s="29"/>
      <c r="AZ172" s="29"/>
      <c r="BA172" s="863"/>
      <c r="BB172" s="902"/>
      <c r="BC172" s="234"/>
      <c r="BD172" s="232"/>
      <c r="BE172" s="232"/>
      <c r="BF172" s="904"/>
      <c r="BG172" s="905"/>
      <c r="BH172" s="15"/>
      <c r="BI172" s="29"/>
      <c r="BJ172" s="29"/>
      <c r="BK172" s="29"/>
      <c r="BL172" s="863"/>
      <c r="BM172" s="902"/>
      <c r="BN172" s="234"/>
      <c r="BO172" s="232"/>
      <c r="BP172" s="232"/>
      <c r="BQ172" s="904"/>
      <c r="BR172" s="905"/>
      <c r="BS172" s="15"/>
      <c r="BT172" s="29"/>
      <c r="BU172" s="29"/>
      <c r="BV172" s="29"/>
      <c r="BW172" s="863"/>
      <c r="BX172" s="902"/>
      <c r="BY172" s="234"/>
      <c r="BZ172" s="232"/>
      <c r="CA172" s="232"/>
      <c r="CB172" s="904"/>
      <c r="CC172" s="905"/>
      <c r="CD172" s="15"/>
      <c r="CE172" s="29"/>
      <c r="CF172" s="29"/>
      <c r="CG172" s="29"/>
      <c r="CH172" s="863"/>
      <c r="CI172" s="902"/>
      <c r="CJ172" s="234"/>
      <c r="CK172" s="232"/>
      <c r="CL172" s="232"/>
      <c r="CM172" s="911"/>
      <c r="CN172" s="912"/>
      <c r="CO172" s="15"/>
      <c r="CP172" s="232"/>
      <c r="CQ172" s="232"/>
      <c r="CR172" s="232"/>
      <c r="CS172" s="904"/>
      <c r="CT172" s="905"/>
      <c r="CU172" s="29"/>
      <c r="CV172" s="232"/>
      <c r="CW172" s="232"/>
      <c r="CX172" s="232"/>
      <c r="CY172" s="911"/>
      <c r="CZ172" s="912"/>
      <c r="DA172" s="15"/>
      <c r="DB172" s="232"/>
      <c r="DC172" s="232"/>
      <c r="DD172" s="232"/>
      <c r="DE172" s="904"/>
      <c r="DF172" s="915"/>
      <c r="DG172" s="40"/>
      <c r="DH172" s="27"/>
      <c r="DI172" s="27"/>
      <c r="DJ172" s="27"/>
      <c r="DK172" s="702"/>
      <c r="DL172" s="593"/>
      <c r="DM172" s="14"/>
      <c r="DN172" s="27"/>
      <c r="DO172" s="27"/>
      <c r="DP172" s="27"/>
      <c r="DQ172" s="702"/>
      <c r="DR172" s="663"/>
      <c r="DS172" s="40" t="e">
        <f t="shared" si="747"/>
        <v>#N/A</v>
      </c>
      <c r="DT172" s="27" t="e">
        <f t="shared" si="748"/>
        <v>#N/A</v>
      </c>
      <c r="DU172" s="27" t="e">
        <f t="shared" si="749"/>
        <v>#N/A</v>
      </c>
      <c r="DV172" s="27" t="e">
        <f t="shared" si="750"/>
        <v>#N/A</v>
      </c>
      <c r="DW172" s="702"/>
      <c r="DX172" s="663"/>
      <c r="DY172" s="270"/>
      <c r="DZ172" s="249"/>
      <c r="EA172" s="249"/>
      <c r="EB172" s="668"/>
      <c r="EC172" s="667"/>
      <c r="ED172" s="288"/>
      <c r="EE172" s="289"/>
      <c r="EF172" s="295"/>
      <c r="EG172" s="251"/>
      <c r="EH172" s="295"/>
      <c r="EI172" s="251"/>
      <c r="EJ172" s="256"/>
      <c r="EK172" s="257"/>
      <c r="EL172" s="257"/>
      <c r="EM172" s="668"/>
      <c r="EN172" s="665"/>
      <c r="EO172" s="253"/>
      <c r="EP172" s="254"/>
      <c r="EQ172" s="254"/>
      <c r="ER172" s="668"/>
      <c r="ES172" s="665"/>
      <c r="ET172" s="14"/>
      <c r="EU172" s="27"/>
      <c r="EV172" s="31"/>
      <c r="EW172" s="122"/>
      <c r="EX172" s="47"/>
      <c r="EY172" s="48"/>
      <c r="EZ172" s="49"/>
      <c r="FA172" s="50"/>
      <c r="FB172" s="51"/>
      <c r="FC172" s="153" t="e">
        <f t="shared" si="701"/>
        <v>#N/A</v>
      </c>
      <c r="FD172" s="986" t="e">
        <f t="shared" si="887"/>
        <v>#N/A</v>
      </c>
      <c r="FE172" s="993" t="e">
        <f t="shared" si="738"/>
        <v>#N/A</v>
      </c>
      <c r="FF172" s="987" t="e">
        <f t="shared" si="739"/>
        <v>#N/A</v>
      </c>
      <c r="FG172" s="246" t="e">
        <f t="shared" si="820"/>
        <v>#N/A</v>
      </c>
      <c r="FH172" s="246" t="e">
        <f t="shared" si="801"/>
        <v>#N/A</v>
      </c>
      <c r="FI172" s="246" t="e">
        <f t="shared" si="802"/>
        <v>#N/A</v>
      </c>
      <c r="FJ172" s="39" t="e">
        <f t="shared" si="751"/>
        <v>#N/A</v>
      </c>
      <c r="FK172" s="26" t="e">
        <f t="shared" si="752"/>
        <v>#N/A</v>
      </c>
      <c r="FL172" s="26" t="e">
        <f t="shared" si="753"/>
        <v>#N/A</v>
      </c>
      <c r="FM172" s="1300"/>
      <c r="FN172" s="656"/>
      <c r="FO172" s="28" t="e">
        <f t="shared" si="754"/>
        <v>#N/A</v>
      </c>
      <c r="FP172" s="28" t="e">
        <f t="shared" si="755"/>
        <v>#N/A</v>
      </c>
      <c r="FQ172" s="28" t="e">
        <f t="shared" si="756"/>
        <v>#N/A</v>
      </c>
      <c r="FR172" s="1305"/>
      <c r="FS172" s="698"/>
      <c r="FT172" s="10" t="e">
        <f t="shared" si="757"/>
        <v>#N/A</v>
      </c>
      <c r="FU172" s="28" t="e">
        <f t="shared" si="758"/>
        <v>#N/A</v>
      </c>
      <c r="FV172" s="28" t="e">
        <f t="shared" si="759"/>
        <v>#N/A</v>
      </c>
      <c r="FW172" s="1305"/>
      <c r="FX172" s="698"/>
      <c r="FY172" s="658" t="e">
        <f t="shared" si="760"/>
        <v>#N/A</v>
      </c>
      <c r="FZ172" s="126" t="e">
        <f t="shared" si="761"/>
        <v>#N/A</v>
      </c>
      <c r="GA172" s="126" t="e">
        <f t="shared" si="762"/>
        <v>#N/A</v>
      </c>
      <c r="GB172" s="787"/>
      <c r="GC172" s="1314"/>
      <c r="GD172" s="674" t="e">
        <f t="shared" si="763"/>
        <v>#N/A</v>
      </c>
      <c r="GE172" s="675" t="e">
        <f t="shared" si="764"/>
        <v>#N/A</v>
      </c>
      <c r="GF172" s="675" t="e">
        <f t="shared" si="765"/>
        <v>#N/A</v>
      </c>
      <c r="GG172" s="703"/>
      <c r="GH172" s="705"/>
      <c r="GI172" s="688" t="e">
        <f t="shared" si="766"/>
        <v>#N/A</v>
      </c>
      <c r="GJ172" s="688" t="e">
        <f t="shared" si="767"/>
        <v>#N/A</v>
      </c>
      <c r="GK172" s="688" t="e">
        <f t="shared" si="768"/>
        <v>#N/A</v>
      </c>
      <c r="GL172" s="703"/>
      <c r="GM172" s="705"/>
      <c r="GN172" s="689" t="e">
        <f t="shared" si="769"/>
        <v>#N/A</v>
      </c>
      <c r="GO172" s="688" t="e">
        <f t="shared" si="770"/>
        <v>#N/A</v>
      </c>
      <c r="GP172" s="688" t="e">
        <f t="shared" si="771"/>
        <v>#N/A</v>
      </c>
      <c r="GQ172" s="703"/>
      <c r="GR172" s="705"/>
      <c r="GS172" s="689" t="e">
        <f t="shared" si="772"/>
        <v>#N/A</v>
      </c>
      <c r="GT172" s="688" t="e">
        <f t="shared" si="773"/>
        <v>#N/A</v>
      </c>
      <c r="GU172" s="688" t="e">
        <f t="shared" si="774"/>
        <v>#N/A</v>
      </c>
      <c r="GV172" s="706"/>
      <c r="GW172" s="683"/>
      <c r="GX172" s="39" t="e">
        <f t="shared" si="775"/>
        <v>#N/A</v>
      </c>
      <c r="GY172" s="26" t="e">
        <f t="shared" si="776"/>
        <v>#N/A</v>
      </c>
      <c r="GZ172" s="26" t="e">
        <f t="shared" si="777"/>
        <v>#N/A</v>
      </c>
      <c r="HA172" s="1300"/>
      <c r="HB172" s="656"/>
      <c r="HC172" s="28" t="e">
        <f t="shared" si="778"/>
        <v>#N/A</v>
      </c>
      <c r="HD172" s="28" t="e">
        <f t="shared" si="779"/>
        <v>#N/A</v>
      </c>
      <c r="HE172" s="28" t="e">
        <f t="shared" si="780"/>
        <v>#N/A</v>
      </c>
      <c r="HF172" s="1305"/>
      <c r="HG172" s="698"/>
      <c r="HH172" s="10" t="e">
        <f t="shared" si="781"/>
        <v>#N/A</v>
      </c>
      <c r="HI172" s="28" t="e">
        <f t="shared" si="782"/>
        <v>#N/A</v>
      </c>
      <c r="HJ172" s="28" t="e">
        <f t="shared" si="783"/>
        <v>#N/A</v>
      </c>
      <c r="HK172" s="1305"/>
      <c r="HL172" s="698"/>
      <c r="HM172" s="658" t="e">
        <f t="shared" si="784"/>
        <v>#N/A</v>
      </c>
      <c r="HN172" s="126" t="e">
        <f t="shared" si="785"/>
        <v>#N/A</v>
      </c>
      <c r="HO172" s="126" t="e">
        <f t="shared" si="786"/>
        <v>#N/A</v>
      </c>
      <c r="HP172" s="787"/>
      <c r="HQ172" s="1314"/>
      <c r="HR172" s="674" t="e">
        <f t="shared" si="803"/>
        <v>#N/A</v>
      </c>
      <c r="HS172" s="675" t="e">
        <f t="shared" si="804"/>
        <v>#N/A</v>
      </c>
      <c r="HT172" s="675" t="e">
        <f t="shared" si="805"/>
        <v>#N/A</v>
      </c>
      <c r="HU172" s="703"/>
      <c r="HV172" s="705"/>
      <c r="HW172" s="675" t="e">
        <f t="shared" si="806"/>
        <v>#N/A</v>
      </c>
      <c r="HX172" s="675" t="e">
        <f t="shared" si="807"/>
        <v>#N/A</v>
      </c>
      <c r="HY172" s="675" t="e">
        <f t="shared" si="808"/>
        <v>#N/A</v>
      </c>
      <c r="HZ172" s="703"/>
      <c r="IA172" s="705"/>
      <c r="IB172" s="678" t="e">
        <f t="shared" si="839"/>
        <v>#N/A</v>
      </c>
      <c r="IC172" s="675" t="e">
        <f t="shared" si="840"/>
        <v>#N/A</v>
      </c>
      <c r="ID172" s="675" t="e">
        <f t="shared" si="841"/>
        <v>#N/A</v>
      </c>
      <c r="IE172" s="703"/>
      <c r="IF172" s="705"/>
      <c r="IG172" s="678" t="e">
        <f t="shared" si="842"/>
        <v>#N/A</v>
      </c>
      <c r="IH172" s="675" t="e">
        <f t="shared" si="843"/>
        <v>#N/A</v>
      </c>
      <c r="II172" s="675" t="e">
        <f t="shared" si="844"/>
        <v>#N/A</v>
      </c>
      <c r="IJ172" s="706"/>
      <c r="IK172" s="683"/>
      <c r="IL172" s="846" t="e">
        <f t="shared" si="716"/>
        <v>#N/A</v>
      </c>
      <c r="IM172" s="848" t="e">
        <f t="shared" si="717"/>
        <v>#N/A</v>
      </c>
      <c r="IN172" s="1252" t="e">
        <f t="shared" si="718"/>
        <v>#N/A</v>
      </c>
      <c r="IO172" s="1253" t="e">
        <f t="shared" si="719"/>
        <v>#N/A</v>
      </c>
      <c r="IP172" s="847" t="e">
        <f t="shared" si="720"/>
        <v>#N/A</v>
      </c>
      <c r="IQ172" s="848" t="e">
        <f t="shared" si="721"/>
        <v>#N/A</v>
      </c>
      <c r="IR172" s="1252" t="e">
        <f t="shared" si="722"/>
        <v>#N/A</v>
      </c>
      <c r="IS172" s="1330" t="e">
        <f t="shared" si="723"/>
        <v>#N/A</v>
      </c>
      <c r="IT172" s="846" t="e">
        <f t="shared" si="662"/>
        <v>#N/A</v>
      </c>
      <c r="IU172" s="848" t="e">
        <f t="shared" si="663"/>
        <v>#N/A</v>
      </c>
      <c r="IV172" s="1252" t="e">
        <f t="shared" si="664"/>
        <v>#N/A</v>
      </c>
      <c r="IW172" s="1253" t="e">
        <f t="shared" si="665"/>
        <v>#N/A</v>
      </c>
      <c r="IX172" s="847" t="e">
        <f t="shared" si="666"/>
        <v>#N/A</v>
      </c>
      <c r="IY172" s="848" t="e">
        <f t="shared" si="667"/>
        <v>#N/A</v>
      </c>
      <c r="IZ172" s="1252" t="e">
        <f t="shared" si="668"/>
        <v>#N/A</v>
      </c>
      <c r="JA172" s="1330" t="e">
        <f t="shared" si="669"/>
        <v>#N/A</v>
      </c>
      <c r="JB172" s="153"/>
      <c r="JC172" s="952"/>
      <c r="JD172" s="150"/>
      <c r="JE172" s="150"/>
      <c r="JF172" s="952"/>
      <c r="JG172" s="150"/>
      <c r="JH172" s="150"/>
      <c r="JI172" s="952"/>
      <c r="JJ172" s="150"/>
      <c r="JK172" s="150"/>
      <c r="JL172" s="958"/>
      <c r="JM172" s="150"/>
      <c r="JN172" s="150"/>
      <c r="JO172" s="846"/>
      <c r="JP172" s="852"/>
      <c r="JQ172" s="850"/>
      <c r="JR172" s="850"/>
      <c r="JS172" s="861"/>
      <c r="JT172" s="850"/>
      <c r="JU172" s="861"/>
      <c r="JV172" s="851"/>
      <c r="JW172" s="27"/>
      <c r="JX172" s="27"/>
      <c r="JY172" s="893"/>
      <c r="JZ172" s="27"/>
      <c r="KA172" s="27"/>
      <c r="KB172" s="707"/>
      <c r="KC172" s="846"/>
      <c r="KD172" s="975"/>
      <c r="KE172" s="27"/>
      <c r="KF172" s="27"/>
      <c r="KG172" s="893"/>
      <c r="KH172" s="27"/>
      <c r="KI172" s="27"/>
      <c r="KJ172" s="707"/>
      <c r="KK172" s="846"/>
      <c r="KL172" s="975"/>
      <c r="KM172" s="179"/>
      <c r="KN172" s="889"/>
      <c r="KO172" s="180"/>
      <c r="MA172" s="1352" t="e">
        <f t="shared" si="814"/>
        <v>#N/A</v>
      </c>
      <c r="MB172" s="1352" t="e">
        <f t="shared" si="815"/>
        <v>#N/A</v>
      </c>
    </row>
    <row r="173" spans="2:340" ht="18.75" customHeight="1">
      <c r="B173" s="13"/>
      <c r="C173" s="136"/>
      <c r="D173" s="14" t="e">
        <f t="shared" si="881"/>
        <v>#N/A</v>
      </c>
      <c r="E173" s="31" t="e">
        <f t="shared" si="741"/>
        <v>#N/A</v>
      </c>
      <c r="F173" s="40" t="e">
        <f t="shared" si="743"/>
        <v>#N/A</v>
      </c>
      <c r="G173" s="27" t="e">
        <f t="shared" si="744"/>
        <v>#N/A</v>
      </c>
      <c r="H173" s="27" t="e">
        <f t="shared" si="745"/>
        <v>#N/A</v>
      </c>
      <c r="I173" s="702"/>
      <c r="J173" s="593"/>
      <c r="K173" s="14" t="e">
        <f t="shared" si="746"/>
        <v>#N/A</v>
      </c>
      <c r="L173" s="31" t="e">
        <f t="shared" si="886"/>
        <v>#N/A</v>
      </c>
      <c r="M173" s="40" t="e">
        <f t="shared" si="816"/>
        <v>#N/A</v>
      </c>
      <c r="N173" s="27" t="e">
        <f t="shared" si="817"/>
        <v>#N/A</v>
      </c>
      <c r="O173" s="27" t="e">
        <f t="shared" si="818"/>
        <v>#N/A</v>
      </c>
      <c r="P173" s="27" t="e">
        <f t="shared" si="819"/>
        <v>#N/A</v>
      </c>
      <c r="Q173" s="702"/>
      <c r="R173" s="593"/>
      <c r="S173" s="29"/>
      <c r="T173" s="29"/>
      <c r="U173" s="29"/>
      <c r="V173" s="29"/>
      <c r="W173" s="863"/>
      <c r="X173" s="592"/>
      <c r="Y173" s="14"/>
      <c r="Z173" s="27"/>
      <c r="AA173" s="27"/>
      <c r="AB173" s="27"/>
      <c r="AC173" s="702"/>
      <c r="AD173" s="593"/>
      <c r="AE173" s="14" t="e">
        <f t="shared" si="845"/>
        <v>#N/A</v>
      </c>
      <c r="AF173" s="27" t="e">
        <f t="shared" si="846"/>
        <v>#N/A</v>
      </c>
      <c r="AG173" s="221" t="e">
        <f t="shared" si="847"/>
        <v>#N/A</v>
      </c>
      <c r="AH173" s="27"/>
      <c r="AI173" s="166"/>
      <c r="AJ173" s="16"/>
      <c r="AK173" s="29"/>
      <c r="AL173" s="29"/>
      <c r="AM173" s="29"/>
      <c r="AN173" s="863"/>
      <c r="AO173" s="592"/>
      <c r="AP173" s="14"/>
      <c r="AQ173" s="27"/>
      <c r="AR173" s="27"/>
      <c r="AS173" s="27"/>
      <c r="AT173" s="702"/>
      <c r="AU173" s="593"/>
      <c r="AV173" s="31"/>
      <c r="AW173" s="16"/>
      <c r="AX173" s="29"/>
      <c r="AY173" s="29"/>
      <c r="AZ173" s="29"/>
      <c r="BA173" s="863"/>
      <c r="BB173" s="902"/>
      <c r="BC173" s="234"/>
      <c r="BD173" s="232"/>
      <c r="BE173" s="232"/>
      <c r="BF173" s="904"/>
      <c r="BG173" s="905"/>
      <c r="BH173" s="15"/>
      <c r="BI173" s="29"/>
      <c r="BJ173" s="29"/>
      <c r="BK173" s="29"/>
      <c r="BL173" s="863"/>
      <c r="BM173" s="902"/>
      <c r="BN173" s="234"/>
      <c r="BO173" s="232"/>
      <c r="BP173" s="232"/>
      <c r="BQ173" s="904"/>
      <c r="BR173" s="905"/>
      <c r="BS173" s="15"/>
      <c r="BT173" s="29"/>
      <c r="BU173" s="29"/>
      <c r="BV173" s="29"/>
      <c r="BW173" s="863"/>
      <c r="BX173" s="902"/>
      <c r="BY173" s="234"/>
      <c r="BZ173" s="232"/>
      <c r="CA173" s="232"/>
      <c r="CB173" s="904"/>
      <c r="CC173" s="905"/>
      <c r="CD173" s="15"/>
      <c r="CE173" s="29"/>
      <c r="CF173" s="29"/>
      <c r="CG173" s="29"/>
      <c r="CH173" s="863"/>
      <c r="CI173" s="902"/>
      <c r="CJ173" s="234"/>
      <c r="CK173" s="232"/>
      <c r="CL173" s="232"/>
      <c r="CM173" s="911"/>
      <c r="CN173" s="912"/>
      <c r="CO173" s="15"/>
      <c r="CP173" s="232"/>
      <c r="CQ173" s="232"/>
      <c r="CR173" s="232"/>
      <c r="CS173" s="904"/>
      <c r="CT173" s="905"/>
      <c r="CU173" s="29"/>
      <c r="CV173" s="232"/>
      <c r="CW173" s="232"/>
      <c r="CX173" s="232"/>
      <c r="CY173" s="911"/>
      <c r="CZ173" s="912"/>
      <c r="DA173" s="15"/>
      <c r="DB173" s="232"/>
      <c r="DC173" s="232"/>
      <c r="DD173" s="232"/>
      <c r="DE173" s="904"/>
      <c r="DF173" s="915"/>
      <c r="DG173" s="40"/>
      <c r="DH173" s="27"/>
      <c r="DI173" s="27"/>
      <c r="DJ173" s="27"/>
      <c r="DK173" s="702"/>
      <c r="DL173" s="593"/>
      <c r="DM173" s="14"/>
      <c r="DN173" s="27"/>
      <c r="DO173" s="27"/>
      <c r="DP173" s="27"/>
      <c r="DQ173" s="702"/>
      <c r="DR173" s="663"/>
      <c r="DS173" s="40" t="e">
        <f t="shared" si="747"/>
        <v>#N/A</v>
      </c>
      <c r="DT173" s="27" t="e">
        <f t="shared" si="748"/>
        <v>#N/A</v>
      </c>
      <c r="DU173" s="27" t="e">
        <f t="shared" si="749"/>
        <v>#N/A</v>
      </c>
      <c r="DV173" s="27" t="e">
        <f t="shared" si="750"/>
        <v>#N/A</v>
      </c>
      <c r="DW173" s="702"/>
      <c r="DX173" s="663"/>
      <c r="DY173" s="270"/>
      <c r="DZ173" s="249"/>
      <c r="EA173" s="249"/>
      <c r="EB173" s="668"/>
      <c r="EC173" s="667"/>
      <c r="ED173" s="288"/>
      <c r="EE173" s="289"/>
      <c r="EF173" s="295"/>
      <c r="EG173" s="251"/>
      <c r="EH173" s="295"/>
      <c r="EI173" s="251"/>
      <c r="EJ173" s="256"/>
      <c r="EK173" s="257"/>
      <c r="EL173" s="257"/>
      <c r="EM173" s="668"/>
      <c r="EN173" s="665"/>
      <c r="EO173" s="253"/>
      <c r="EP173" s="254"/>
      <c r="EQ173" s="254"/>
      <c r="ER173" s="668"/>
      <c r="ES173" s="665"/>
      <c r="ET173" s="14"/>
      <c r="EU173" s="27"/>
      <c r="EV173" s="31"/>
      <c r="EW173" s="122"/>
      <c r="EX173" s="47"/>
      <c r="EY173" s="48"/>
      <c r="EZ173" s="49"/>
      <c r="FA173" s="50"/>
      <c r="FB173" s="51"/>
      <c r="FC173" s="153" t="e">
        <f t="shared" si="701"/>
        <v>#N/A</v>
      </c>
      <c r="FD173" s="986" t="e">
        <f t="shared" si="887"/>
        <v>#N/A</v>
      </c>
      <c r="FE173" s="993" t="e">
        <f t="shared" si="738"/>
        <v>#N/A</v>
      </c>
      <c r="FF173" s="987" t="e">
        <f t="shared" si="739"/>
        <v>#N/A</v>
      </c>
      <c r="FG173" s="246" t="e">
        <f t="shared" si="820"/>
        <v>#N/A</v>
      </c>
      <c r="FH173" s="246" t="e">
        <f t="shared" si="801"/>
        <v>#N/A</v>
      </c>
      <c r="FI173" s="246" t="e">
        <f t="shared" si="802"/>
        <v>#N/A</v>
      </c>
      <c r="FJ173" s="39" t="e">
        <f t="shared" si="751"/>
        <v>#N/A</v>
      </c>
      <c r="FK173" s="26" t="e">
        <f t="shared" si="752"/>
        <v>#N/A</v>
      </c>
      <c r="FL173" s="26" t="e">
        <f t="shared" si="753"/>
        <v>#N/A</v>
      </c>
      <c r="FM173" s="1300"/>
      <c r="FN173" s="656"/>
      <c r="FO173" s="28" t="e">
        <f t="shared" si="754"/>
        <v>#N/A</v>
      </c>
      <c r="FP173" s="28" t="e">
        <f t="shared" si="755"/>
        <v>#N/A</v>
      </c>
      <c r="FQ173" s="28" t="e">
        <f t="shared" si="756"/>
        <v>#N/A</v>
      </c>
      <c r="FR173" s="1305"/>
      <c r="FS173" s="698"/>
      <c r="FT173" s="10" t="e">
        <f t="shared" si="757"/>
        <v>#N/A</v>
      </c>
      <c r="FU173" s="28" t="e">
        <f t="shared" si="758"/>
        <v>#N/A</v>
      </c>
      <c r="FV173" s="28" t="e">
        <f t="shared" si="759"/>
        <v>#N/A</v>
      </c>
      <c r="FW173" s="1305"/>
      <c r="FX173" s="698"/>
      <c r="FY173" s="658" t="e">
        <f t="shared" si="760"/>
        <v>#N/A</v>
      </c>
      <c r="FZ173" s="126" t="e">
        <f t="shared" si="761"/>
        <v>#N/A</v>
      </c>
      <c r="GA173" s="126" t="e">
        <f t="shared" si="762"/>
        <v>#N/A</v>
      </c>
      <c r="GB173" s="787"/>
      <c r="GC173" s="1314"/>
      <c r="GD173" s="674" t="e">
        <f t="shared" si="763"/>
        <v>#N/A</v>
      </c>
      <c r="GE173" s="675" t="e">
        <f t="shared" si="764"/>
        <v>#N/A</v>
      </c>
      <c r="GF173" s="675" t="e">
        <f t="shared" si="765"/>
        <v>#N/A</v>
      </c>
      <c r="GG173" s="703"/>
      <c r="GH173" s="705"/>
      <c r="GI173" s="688" t="e">
        <f t="shared" si="766"/>
        <v>#N/A</v>
      </c>
      <c r="GJ173" s="688" t="e">
        <f t="shared" si="767"/>
        <v>#N/A</v>
      </c>
      <c r="GK173" s="688" t="e">
        <f t="shared" si="768"/>
        <v>#N/A</v>
      </c>
      <c r="GL173" s="703"/>
      <c r="GM173" s="705"/>
      <c r="GN173" s="689" t="e">
        <f t="shared" si="769"/>
        <v>#N/A</v>
      </c>
      <c r="GO173" s="688" t="e">
        <f t="shared" si="770"/>
        <v>#N/A</v>
      </c>
      <c r="GP173" s="688" t="e">
        <f t="shared" si="771"/>
        <v>#N/A</v>
      </c>
      <c r="GQ173" s="703"/>
      <c r="GR173" s="705"/>
      <c r="GS173" s="689" t="e">
        <f t="shared" si="772"/>
        <v>#N/A</v>
      </c>
      <c r="GT173" s="688" t="e">
        <f t="shared" si="773"/>
        <v>#N/A</v>
      </c>
      <c r="GU173" s="688" t="e">
        <f t="shared" si="774"/>
        <v>#N/A</v>
      </c>
      <c r="GV173" s="706"/>
      <c r="GW173" s="683"/>
      <c r="GX173" s="39" t="e">
        <f t="shared" si="775"/>
        <v>#N/A</v>
      </c>
      <c r="GY173" s="26" t="e">
        <f t="shared" si="776"/>
        <v>#N/A</v>
      </c>
      <c r="GZ173" s="26" t="e">
        <f t="shared" si="777"/>
        <v>#N/A</v>
      </c>
      <c r="HA173" s="1300"/>
      <c r="HB173" s="656"/>
      <c r="HC173" s="28" t="e">
        <f t="shared" si="778"/>
        <v>#N/A</v>
      </c>
      <c r="HD173" s="28" t="e">
        <f t="shared" si="779"/>
        <v>#N/A</v>
      </c>
      <c r="HE173" s="28" t="e">
        <f t="shared" si="780"/>
        <v>#N/A</v>
      </c>
      <c r="HF173" s="1305"/>
      <c r="HG173" s="698"/>
      <c r="HH173" s="10" t="e">
        <f t="shared" si="781"/>
        <v>#N/A</v>
      </c>
      <c r="HI173" s="28" t="e">
        <f t="shared" si="782"/>
        <v>#N/A</v>
      </c>
      <c r="HJ173" s="28" t="e">
        <f t="shared" si="783"/>
        <v>#N/A</v>
      </c>
      <c r="HK173" s="1305"/>
      <c r="HL173" s="698"/>
      <c r="HM173" s="658" t="e">
        <f t="shared" si="784"/>
        <v>#N/A</v>
      </c>
      <c r="HN173" s="126" t="e">
        <f t="shared" si="785"/>
        <v>#N/A</v>
      </c>
      <c r="HO173" s="126" t="e">
        <f t="shared" si="786"/>
        <v>#N/A</v>
      </c>
      <c r="HP173" s="787"/>
      <c r="HQ173" s="1314"/>
      <c r="HR173" s="674" t="e">
        <f t="shared" si="803"/>
        <v>#N/A</v>
      </c>
      <c r="HS173" s="675" t="e">
        <f t="shared" si="804"/>
        <v>#N/A</v>
      </c>
      <c r="HT173" s="675" t="e">
        <f t="shared" si="805"/>
        <v>#N/A</v>
      </c>
      <c r="HU173" s="703"/>
      <c r="HV173" s="705"/>
      <c r="HW173" s="675" t="e">
        <f t="shared" si="806"/>
        <v>#N/A</v>
      </c>
      <c r="HX173" s="675" t="e">
        <f t="shared" si="807"/>
        <v>#N/A</v>
      </c>
      <c r="HY173" s="675" t="e">
        <f t="shared" si="808"/>
        <v>#N/A</v>
      </c>
      <c r="HZ173" s="703"/>
      <c r="IA173" s="705"/>
      <c r="IB173" s="678" t="e">
        <f t="shared" si="839"/>
        <v>#N/A</v>
      </c>
      <c r="IC173" s="675" t="e">
        <f t="shared" si="840"/>
        <v>#N/A</v>
      </c>
      <c r="ID173" s="675" t="e">
        <f t="shared" si="841"/>
        <v>#N/A</v>
      </c>
      <c r="IE173" s="703"/>
      <c r="IF173" s="705"/>
      <c r="IG173" s="678" t="e">
        <f t="shared" si="842"/>
        <v>#N/A</v>
      </c>
      <c r="IH173" s="675" t="e">
        <f t="shared" si="843"/>
        <v>#N/A</v>
      </c>
      <c r="II173" s="675" t="e">
        <f t="shared" si="844"/>
        <v>#N/A</v>
      </c>
      <c r="IJ173" s="706"/>
      <c r="IK173" s="683"/>
      <c r="IL173" s="846" t="e">
        <f t="shared" si="716"/>
        <v>#N/A</v>
      </c>
      <c r="IM173" s="848" t="e">
        <f t="shared" si="717"/>
        <v>#N/A</v>
      </c>
      <c r="IN173" s="1252" t="e">
        <f t="shared" si="718"/>
        <v>#N/A</v>
      </c>
      <c r="IO173" s="1253" t="e">
        <f t="shared" si="719"/>
        <v>#N/A</v>
      </c>
      <c r="IP173" s="847" t="e">
        <f t="shared" si="720"/>
        <v>#N/A</v>
      </c>
      <c r="IQ173" s="848" t="e">
        <f t="shared" si="721"/>
        <v>#N/A</v>
      </c>
      <c r="IR173" s="1252" t="e">
        <f t="shared" si="722"/>
        <v>#N/A</v>
      </c>
      <c r="IS173" s="1330" t="e">
        <f t="shared" si="723"/>
        <v>#N/A</v>
      </c>
      <c r="IT173" s="846" t="e">
        <f t="shared" si="662"/>
        <v>#N/A</v>
      </c>
      <c r="IU173" s="848" t="e">
        <f t="shared" si="663"/>
        <v>#N/A</v>
      </c>
      <c r="IV173" s="1252" t="e">
        <f t="shared" si="664"/>
        <v>#N/A</v>
      </c>
      <c r="IW173" s="1253" t="e">
        <f t="shared" si="665"/>
        <v>#N/A</v>
      </c>
      <c r="IX173" s="847" t="e">
        <f t="shared" si="666"/>
        <v>#N/A</v>
      </c>
      <c r="IY173" s="848" t="e">
        <f t="shared" si="667"/>
        <v>#N/A</v>
      </c>
      <c r="IZ173" s="1252" t="e">
        <f t="shared" si="668"/>
        <v>#N/A</v>
      </c>
      <c r="JA173" s="1330" t="e">
        <f t="shared" si="669"/>
        <v>#N/A</v>
      </c>
      <c r="JB173" s="153"/>
      <c r="JC173" s="952"/>
      <c r="JD173" s="150"/>
      <c r="JE173" s="150"/>
      <c r="JF173" s="952"/>
      <c r="JG173" s="150"/>
      <c r="JH173" s="150"/>
      <c r="JI173" s="952"/>
      <c r="JJ173" s="150"/>
      <c r="JK173" s="150"/>
      <c r="JL173" s="958"/>
      <c r="JM173" s="150"/>
      <c r="JN173" s="150"/>
      <c r="JO173" s="846"/>
      <c r="JP173" s="852"/>
      <c r="JQ173" s="850"/>
      <c r="JR173" s="850"/>
      <c r="JS173" s="861"/>
      <c r="JT173" s="850"/>
      <c r="JU173" s="861"/>
      <c r="JV173" s="851"/>
      <c r="JW173" s="27"/>
      <c r="JX173" s="27"/>
      <c r="JY173" s="893"/>
      <c r="JZ173" s="27"/>
      <c r="KA173" s="27"/>
      <c r="KB173" s="707"/>
      <c r="KC173" s="846"/>
      <c r="KD173" s="975"/>
      <c r="KE173" s="27"/>
      <c r="KF173" s="27"/>
      <c r="KG173" s="893"/>
      <c r="KH173" s="27"/>
      <c r="KI173" s="27"/>
      <c r="KJ173" s="707"/>
      <c r="KK173" s="846"/>
      <c r="KL173" s="975"/>
      <c r="KM173" s="179"/>
      <c r="KN173" s="889"/>
      <c r="KO173" s="180"/>
      <c r="MA173" s="1352" t="e">
        <f t="shared" si="814"/>
        <v>#N/A</v>
      </c>
      <c r="MB173" s="1352" t="e">
        <f t="shared" si="815"/>
        <v>#N/A</v>
      </c>
    </row>
    <row r="174" spans="2:340" ht="18.75" customHeight="1">
      <c r="B174" s="13"/>
      <c r="C174" s="136"/>
      <c r="D174" s="14" t="e">
        <f t="shared" si="881"/>
        <v>#N/A</v>
      </c>
      <c r="E174" s="31" t="e">
        <f t="shared" si="741"/>
        <v>#N/A</v>
      </c>
      <c r="F174" s="40" t="e">
        <f t="shared" si="743"/>
        <v>#N/A</v>
      </c>
      <c r="G174" s="27" t="e">
        <f t="shared" si="744"/>
        <v>#N/A</v>
      </c>
      <c r="H174" s="27" t="e">
        <f t="shared" si="745"/>
        <v>#N/A</v>
      </c>
      <c r="I174" s="702"/>
      <c r="J174" s="593"/>
      <c r="K174" s="14" t="e">
        <f t="shared" si="746"/>
        <v>#N/A</v>
      </c>
      <c r="L174" s="31" t="e">
        <f t="shared" si="886"/>
        <v>#N/A</v>
      </c>
      <c r="M174" s="40" t="e">
        <f t="shared" si="816"/>
        <v>#N/A</v>
      </c>
      <c r="N174" s="27" t="e">
        <f t="shared" si="817"/>
        <v>#N/A</v>
      </c>
      <c r="O174" s="27" t="e">
        <f t="shared" si="818"/>
        <v>#N/A</v>
      </c>
      <c r="P174" s="27" t="e">
        <f t="shared" si="819"/>
        <v>#N/A</v>
      </c>
      <c r="Q174" s="702"/>
      <c r="R174" s="593"/>
      <c r="S174" s="29"/>
      <c r="T174" s="29"/>
      <c r="U174" s="29"/>
      <c r="V174" s="29"/>
      <c r="W174" s="863"/>
      <c r="X174" s="592"/>
      <c r="Y174" s="14"/>
      <c r="Z174" s="27"/>
      <c r="AA174" s="27"/>
      <c r="AB174" s="27"/>
      <c r="AC174" s="702"/>
      <c r="AD174" s="593"/>
      <c r="AE174" s="14" t="e">
        <f t="shared" si="845"/>
        <v>#N/A</v>
      </c>
      <c r="AF174" s="27" t="e">
        <f t="shared" si="846"/>
        <v>#N/A</v>
      </c>
      <c r="AG174" s="221" t="e">
        <f t="shared" si="847"/>
        <v>#N/A</v>
      </c>
      <c r="AH174" s="27"/>
      <c r="AI174" s="166"/>
      <c r="AJ174" s="16"/>
      <c r="AK174" s="29"/>
      <c r="AL174" s="29"/>
      <c r="AM174" s="29"/>
      <c r="AN174" s="863"/>
      <c r="AO174" s="592"/>
      <c r="AP174" s="14"/>
      <c r="AQ174" s="27"/>
      <c r="AR174" s="27"/>
      <c r="AS174" s="27"/>
      <c r="AT174" s="702"/>
      <c r="AU174" s="593"/>
      <c r="AV174" s="31"/>
      <c r="AW174" s="16"/>
      <c r="AX174" s="29"/>
      <c r="AY174" s="29"/>
      <c r="AZ174" s="29"/>
      <c r="BA174" s="863"/>
      <c r="BB174" s="902"/>
      <c r="BC174" s="234"/>
      <c r="BD174" s="232"/>
      <c r="BE174" s="232"/>
      <c r="BF174" s="904"/>
      <c r="BG174" s="905"/>
      <c r="BH174" s="15"/>
      <c r="BI174" s="29"/>
      <c r="BJ174" s="29"/>
      <c r="BK174" s="29"/>
      <c r="BL174" s="863"/>
      <c r="BM174" s="902"/>
      <c r="BN174" s="234"/>
      <c r="BO174" s="232"/>
      <c r="BP174" s="232"/>
      <c r="BQ174" s="904"/>
      <c r="BR174" s="905"/>
      <c r="BS174" s="15"/>
      <c r="BT174" s="29"/>
      <c r="BU174" s="29"/>
      <c r="BV174" s="29"/>
      <c r="BW174" s="863"/>
      <c r="BX174" s="902"/>
      <c r="BY174" s="234"/>
      <c r="BZ174" s="232"/>
      <c r="CA174" s="232"/>
      <c r="CB174" s="904"/>
      <c r="CC174" s="905"/>
      <c r="CD174" s="15"/>
      <c r="CE174" s="29"/>
      <c r="CF174" s="29"/>
      <c r="CG174" s="29"/>
      <c r="CH174" s="863"/>
      <c r="CI174" s="902"/>
      <c r="CJ174" s="234"/>
      <c r="CK174" s="232"/>
      <c r="CL174" s="232"/>
      <c r="CM174" s="911"/>
      <c r="CN174" s="912"/>
      <c r="CO174" s="15"/>
      <c r="CP174" s="232"/>
      <c r="CQ174" s="232"/>
      <c r="CR174" s="232"/>
      <c r="CS174" s="904"/>
      <c r="CT174" s="905"/>
      <c r="CU174" s="29"/>
      <c r="CV174" s="232"/>
      <c r="CW174" s="232"/>
      <c r="CX174" s="232"/>
      <c r="CY174" s="911"/>
      <c r="CZ174" s="912"/>
      <c r="DA174" s="15"/>
      <c r="DB174" s="232"/>
      <c r="DC174" s="232"/>
      <c r="DD174" s="232"/>
      <c r="DE174" s="904"/>
      <c r="DF174" s="915"/>
      <c r="DG174" s="40"/>
      <c r="DH174" s="27"/>
      <c r="DI174" s="27"/>
      <c r="DJ174" s="27"/>
      <c r="DK174" s="702"/>
      <c r="DL174" s="593"/>
      <c r="DM174" s="14"/>
      <c r="DN174" s="27"/>
      <c r="DO174" s="27"/>
      <c r="DP174" s="27"/>
      <c r="DQ174" s="702"/>
      <c r="DR174" s="663"/>
      <c r="DS174" s="40" t="e">
        <f t="shared" si="747"/>
        <v>#N/A</v>
      </c>
      <c r="DT174" s="27" t="e">
        <f t="shared" si="748"/>
        <v>#N/A</v>
      </c>
      <c r="DU174" s="27" t="e">
        <f t="shared" si="749"/>
        <v>#N/A</v>
      </c>
      <c r="DV174" s="27" t="e">
        <f t="shared" si="750"/>
        <v>#N/A</v>
      </c>
      <c r="DW174" s="702"/>
      <c r="DX174" s="663"/>
      <c r="DY174" s="270"/>
      <c r="DZ174" s="249"/>
      <c r="EA174" s="249"/>
      <c r="EB174" s="668"/>
      <c r="EC174" s="667"/>
      <c r="ED174" s="288"/>
      <c r="EE174" s="289"/>
      <c r="EF174" s="295"/>
      <c r="EG174" s="251"/>
      <c r="EH174" s="295"/>
      <c r="EI174" s="251"/>
      <c r="EJ174" s="256"/>
      <c r="EK174" s="257"/>
      <c r="EL174" s="257"/>
      <c r="EM174" s="668"/>
      <c r="EN174" s="665"/>
      <c r="EO174" s="253"/>
      <c r="EP174" s="254"/>
      <c r="EQ174" s="254"/>
      <c r="ER174" s="668"/>
      <c r="ES174" s="665"/>
      <c r="ET174" s="14"/>
      <c r="EU174" s="27"/>
      <c r="EV174" s="31"/>
      <c r="EW174" s="122"/>
      <c r="EX174" s="47"/>
      <c r="EY174" s="48"/>
      <c r="EZ174" s="49"/>
      <c r="FA174" s="50"/>
      <c r="FB174" s="51"/>
      <c r="FC174" s="153" t="e">
        <f t="shared" si="701"/>
        <v>#N/A</v>
      </c>
      <c r="FD174" s="986" t="e">
        <f t="shared" si="887"/>
        <v>#N/A</v>
      </c>
      <c r="FE174" s="993" t="e">
        <f t="shared" si="738"/>
        <v>#N/A</v>
      </c>
      <c r="FF174" s="987" t="e">
        <f t="shared" si="739"/>
        <v>#N/A</v>
      </c>
      <c r="FG174" s="246" t="e">
        <f t="shared" si="820"/>
        <v>#N/A</v>
      </c>
      <c r="FH174" s="246" t="e">
        <f t="shared" si="801"/>
        <v>#N/A</v>
      </c>
      <c r="FI174" s="246" t="e">
        <f t="shared" si="802"/>
        <v>#N/A</v>
      </c>
      <c r="FJ174" s="39" t="e">
        <f t="shared" si="751"/>
        <v>#N/A</v>
      </c>
      <c r="FK174" s="26" t="e">
        <f t="shared" si="752"/>
        <v>#N/A</v>
      </c>
      <c r="FL174" s="26" t="e">
        <f t="shared" si="753"/>
        <v>#N/A</v>
      </c>
      <c r="FM174" s="1300"/>
      <c r="FN174" s="656"/>
      <c r="FO174" s="28" t="e">
        <f t="shared" si="754"/>
        <v>#N/A</v>
      </c>
      <c r="FP174" s="28" t="e">
        <f t="shared" si="755"/>
        <v>#N/A</v>
      </c>
      <c r="FQ174" s="28" t="e">
        <f t="shared" si="756"/>
        <v>#N/A</v>
      </c>
      <c r="FR174" s="1305"/>
      <c r="FS174" s="698"/>
      <c r="FT174" s="10" t="e">
        <f t="shared" si="757"/>
        <v>#N/A</v>
      </c>
      <c r="FU174" s="28" t="e">
        <f t="shared" si="758"/>
        <v>#N/A</v>
      </c>
      <c r="FV174" s="28" t="e">
        <f t="shared" si="759"/>
        <v>#N/A</v>
      </c>
      <c r="FW174" s="1305"/>
      <c r="FX174" s="698"/>
      <c r="FY174" s="658" t="e">
        <f t="shared" si="760"/>
        <v>#N/A</v>
      </c>
      <c r="FZ174" s="126" t="e">
        <f t="shared" si="761"/>
        <v>#N/A</v>
      </c>
      <c r="GA174" s="126" t="e">
        <f t="shared" si="762"/>
        <v>#N/A</v>
      </c>
      <c r="GB174" s="787"/>
      <c r="GC174" s="1314"/>
      <c r="GD174" s="674" t="e">
        <f t="shared" si="763"/>
        <v>#N/A</v>
      </c>
      <c r="GE174" s="675" t="e">
        <f t="shared" si="764"/>
        <v>#N/A</v>
      </c>
      <c r="GF174" s="675" t="e">
        <f t="shared" si="765"/>
        <v>#N/A</v>
      </c>
      <c r="GG174" s="703"/>
      <c r="GH174" s="705"/>
      <c r="GI174" s="688" t="e">
        <f t="shared" si="766"/>
        <v>#N/A</v>
      </c>
      <c r="GJ174" s="688" t="e">
        <f t="shared" si="767"/>
        <v>#N/A</v>
      </c>
      <c r="GK174" s="688" t="e">
        <f t="shared" si="768"/>
        <v>#N/A</v>
      </c>
      <c r="GL174" s="703"/>
      <c r="GM174" s="705"/>
      <c r="GN174" s="689" t="e">
        <f t="shared" si="769"/>
        <v>#N/A</v>
      </c>
      <c r="GO174" s="688" t="e">
        <f t="shared" si="770"/>
        <v>#N/A</v>
      </c>
      <c r="GP174" s="688" t="e">
        <f t="shared" si="771"/>
        <v>#N/A</v>
      </c>
      <c r="GQ174" s="703"/>
      <c r="GR174" s="705"/>
      <c r="GS174" s="689" t="e">
        <f t="shared" si="772"/>
        <v>#N/A</v>
      </c>
      <c r="GT174" s="688" t="e">
        <f t="shared" si="773"/>
        <v>#N/A</v>
      </c>
      <c r="GU174" s="688" t="e">
        <f t="shared" si="774"/>
        <v>#N/A</v>
      </c>
      <c r="GV174" s="706"/>
      <c r="GW174" s="683"/>
      <c r="GX174" s="39" t="e">
        <f t="shared" si="775"/>
        <v>#N/A</v>
      </c>
      <c r="GY174" s="26" t="e">
        <f t="shared" si="776"/>
        <v>#N/A</v>
      </c>
      <c r="GZ174" s="26" t="e">
        <f t="shared" si="777"/>
        <v>#N/A</v>
      </c>
      <c r="HA174" s="1300"/>
      <c r="HB174" s="656"/>
      <c r="HC174" s="28" t="e">
        <f t="shared" si="778"/>
        <v>#N/A</v>
      </c>
      <c r="HD174" s="28" t="e">
        <f t="shared" si="779"/>
        <v>#N/A</v>
      </c>
      <c r="HE174" s="28" t="e">
        <f t="shared" si="780"/>
        <v>#N/A</v>
      </c>
      <c r="HF174" s="1305"/>
      <c r="HG174" s="698"/>
      <c r="HH174" s="10" t="e">
        <f t="shared" si="781"/>
        <v>#N/A</v>
      </c>
      <c r="HI174" s="28" t="e">
        <f t="shared" si="782"/>
        <v>#N/A</v>
      </c>
      <c r="HJ174" s="28" t="e">
        <f t="shared" si="783"/>
        <v>#N/A</v>
      </c>
      <c r="HK174" s="1305"/>
      <c r="HL174" s="698"/>
      <c r="HM174" s="658" t="e">
        <f t="shared" si="784"/>
        <v>#N/A</v>
      </c>
      <c r="HN174" s="126" t="e">
        <f t="shared" si="785"/>
        <v>#N/A</v>
      </c>
      <c r="HO174" s="126" t="e">
        <f t="shared" si="786"/>
        <v>#N/A</v>
      </c>
      <c r="HP174" s="787"/>
      <c r="HQ174" s="1314"/>
      <c r="HR174" s="674" t="e">
        <f t="shared" si="803"/>
        <v>#N/A</v>
      </c>
      <c r="HS174" s="675" t="e">
        <f t="shared" si="804"/>
        <v>#N/A</v>
      </c>
      <c r="HT174" s="675" t="e">
        <f t="shared" si="805"/>
        <v>#N/A</v>
      </c>
      <c r="HU174" s="703"/>
      <c r="HV174" s="705"/>
      <c r="HW174" s="675" t="e">
        <f t="shared" si="806"/>
        <v>#N/A</v>
      </c>
      <c r="HX174" s="675" t="e">
        <f t="shared" si="807"/>
        <v>#N/A</v>
      </c>
      <c r="HY174" s="675" t="e">
        <f t="shared" si="808"/>
        <v>#N/A</v>
      </c>
      <c r="HZ174" s="703"/>
      <c r="IA174" s="705"/>
      <c r="IB174" s="678" t="e">
        <f t="shared" si="839"/>
        <v>#N/A</v>
      </c>
      <c r="IC174" s="675" t="e">
        <f t="shared" si="840"/>
        <v>#N/A</v>
      </c>
      <c r="ID174" s="675" t="e">
        <f t="shared" si="841"/>
        <v>#N/A</v>
      </c>
      <c r="IE174" s="703"/>
      <c r="IF174" s="705"/>
      <c r="IG174" s="678" t="e">
        <f t="shared" si="842"/>
        <v>#N/A</v>
      </c>
      <c r="IH174" s="675" t="e">
        <f t="shared" si="843"/>
        <v>#N/A</v>
      </c>
      <c r="II174" s="675" t="e">
        <f t="shared" si="844"/>
        <v>#N/A</v>
      </c>
      <c r="IJ174" s="706"/>
      <c r="IK174" s="683"/>
      <c r="IL174" s="846" t="e">
        <f t="shared" si="716"/>
        <v>#N/A</v>
      </c>
      <c r="IM174" s="848" t="e">
        <f t="shared" si="717"/>
        <v>#N/A</v>
      </c>
      <c r="IN174" s="1252" t="e">
        <f t="shared" si="718"/>
        <v>#N/A</v>
      </c>
      <c r="IO174" s="1253" t="e">
        <f t="shared" si="719"/>
        <v>#N/A</v>
      </c>
      <c r="IP174" s="847" t="e">
        <f t="shared" si="720"/>
        <v>#N/A</v>
      </c>
      <c r="IQ174" s="848" t="e">
        <f t="shared" si="721"/>
        <v>#N/A</v>
      </c>
      <c r="IR174" s="1252" t="e">
        <f t="shared" si="722"/>
        <v>#N/A</v>
      </c>
      <c r="IS174" s="1330" t="e">
        <f t="shared" si="723"/>
        <v>#N/A</v>
      </c>
      <c r="IT174" s="846" t="e">
        <f t="shared" si="662"/>
        <v>#N/A</v>
      </c>
      <c r="IU174" s="848" t="e">
        <f t="shared" si="663"/>
        <v>#N/A</v>
      </c>
      <c r="IV174" s="1252" t="e">
        <f t="shared" si="664"/>
        <v>#N/A</v>
      </c>
      <c r="IW174" s="1253" t="e">
        <f t="shared" si="665"/>
        <v>#N/A</v>
      </c>
      <c r="IX174" s="847" t="e">
        <f t="shared" si="666"/>
        <v>#N/A</v>
      </c>
      <c r="IY174" s="848" t="e">
        <f t="shared" si="667"/>
        <v>#N/A</v>
      </c>
      <c r="IZ174" s="1252" t="e">
        <f t="shared" si="668"/>
        <v>#N/A</v>
      </c>
      <c r="JA174" s="1330" t="e">
        <f t="shared" si="669"/>
        <v>#N/A</v>
      </c>
      <c r="JB174" s="153"/>
      <c r="JC174" s="952"/>
      <c r="JD174" s="150"/>
      <c r="JE174" s="150"/>
      <c r="JF174" s="952"/>
      <c r="JG174" s="150"/>
      <c r="JH174" s="150"/>
      <c r="JI174" s="952"/>
      <c r="JJ174" s="150"/>
      <c r="JK174" s="150"/>
      <c r="JL174" s="958"/>
      <c r="JM174" s="150"/>
      <c r="JN174" s="150"/>
      <c r="JO174" s="846"/>
      <c r="JP174" s="852"/>
      <c r="JQ174" s="850"/>
      <c r="JR174" s="850"/>
      <c r="JS174" s="861"/>
      <c r="JT174" s="850"/>
      <c r="JU174" s="861"/>
      <c r="JV174" s="851"/>
      <c r="JW174" s="27"/>
      <c r="JX174" s="27"/>
      <c r="JY174" s="893"/>
      <c r="JZ174" s="27"/>
      <c r="KA174" s="27"/>
      <c r="KB174" s="707"/>
      <c r="KC174" s="846"/>
      <c r="KD174" s="975"/>
      <c r="KE174" s="27"/>
      <c r="KF174" s="27"/>
      <c r="KG174" s="893"/>
      <c r="KH174" s="27"/>
      <c r="KI174" s="27"/>
      <c r="KJ174" s="707"/>
      <c r="KK174" s="846"/>
      <c r="KL174" s="975"/>
      <c r="KM174" s="179"/>
      <c r="KN174" s="889"/>
      <c r="KO174" s="180"/>
      <c r="MA174" s="1352" t="e">
        <f t="shared" si="814"/>
        <v>#N/A</v>
      </c>
      <c r="MB174" s="1352" t="e">
        <f t="shared" si="815"/>
        <v>#N/A</v>
      </c>
    </row>
    <row r="175" spans="2:340" ht="18.75" customHeight="1">
      <c r="B175" s="13"/>
      <c r="C175" s="136"/>
      <c r="D175" s="14" t="e">
        <f t="shared" si="881"/>
        <v>#N/A</v>
      </c>
      <c r="E175" s="31" t="e">
        <f t="shared" si="741"/>
        <v>#N/A</v>
      </c>
      <c r="F175" s="40" t="e">
        <f t="shared" si="743"/>
        <v>#N/A</v>
      </c>
      <c r="G175" s="27" t="e">
        <f t="shared" si="744"/>
        <v>#N/A</v>
      </c>
      <c r="H175" s="27" t="e">
        <f t="shared" si="745"/>
        <v>#N/A</v>
      </c>
      <c r="I175" s="702"/>
      <c r="J175" s="593"/>
      <c r="K175" s="14" t="e">
        <f t="shared" si="746"/>
        <v>#N/A</v>
      </c>
      <c r="L175" s="31" t="e">
        <f t="shared" si="886"/>
        <v>#N/A</v>
      </c>
      <c r="M175" s="40" t="e">
        <f t="shared" si="816"/>
        <v>#N/A</v>
      </c>
      <c r="N175" s="27" t="e">
        <f t="shared" si="817"/>
        <v>#N/A</v>
      </c>
      <c r="O175" s="27" t="e">
        <f t="shared" si="818"/>
        <v>#N/A</v>
      </c>
      <c r="P175" s="27" t="e">
        <f t="shared" si="819"/>
        <v>#N/A</v>
      </c>
      <c r="Q175" s="702"/>
      <c r="R175" s="593"/>
      <c r="S175" s="29"/>
      <c r="T175" s="29"/>
      <c r="U175" s="29"/>
      <c r="V175" s="29"/>
      <c r="W175" s="863"/>
      <c r="X175" s="592"/>
      <c r="Y175" s="14"/>
      <c r="Z175" s="27"/>
      <c r="AA175" s="27"/>
      <c r="AB175" s="27"/>
      <c r="AC175" s="702"/>
      <c r="AD175" s="593"/>
      <c r="AE175" s="14" t="e">
        <f t="shared" si="845"/>
        <v>#N/A</v>
      </c>
      <c r="AF175" s="27" t="e">
        <f t="shared" si="846"/>
        <v>#N/A</v>
      </c>
      <c r="AG175" s="221" t="e">
        <f t="shared" si="847"/>
        <v>#N/A</v>
      </c>
      <c r="AH175" s="27"/>
      <c r="AI175" s="166"/>
      <c r="AJ175" s="16"/>
      <c r="AK175" s="29"/>
      <c r="AL175" s="29"/>
      <c r="AM175" s="29"/>
      <c r="AN175" s="863"/>
      <c r="AO175" s="592"/>
      <c r="AP175" s="14"/>
      <c r="AQ175" s="27"/>
      <c r="AR175" s="27"/>
      <c r="AS175" s="27"/>
      <c r="AT175" s="702"/>
      <c r="AU175" s="593"/>
      <c r="AV175" s="31"/>
      <c r="AW175" s="16"/>
      <c r="AX175" s="29"/>
      <c r="AY175" s="29"/>
      <c r="AZ175" s="29"/>
      <c r="BA175" s="863"/>
      <c r="BB175" s="902"/>
      <c r="BC175" s="234"/>
      <c r="BD175" s="232"/>
      <c r="BE175" s="232"/>
      <c r="BF175" s="904"/>
      <c r="BG175" s="905"/>
      <c r="BH175" s="15"/>
      <c r="BI175" s="29"/>
      <c r="BJ175" s="29"/>
      <c r="BK175" s="29"/>
      <c r="BL175" s="863"/>
      <c r="BM175" s="902"/>
      <c r="BN175" s="234"/>
      <c r="BO175" s="232"/>
      <c r="BP175" s="232"/>
      <c r="BQ175" s="904"/>
      <c r="BR175" s="905"/>
      <c r="BS175" s="15"/>
      <c r="BT175" s="29"/>
      <c r="BU175" s="29"/>
      <c r="BV175" s="29"/>
      <c r="BW175" s="863"/>
      <c r="BX175" s="902"/>
      <c r="BY175" s="234"/>
      <c r="BZ175" s="232"/>
      <c r="CA175" s="232"/>
      <c r="CB175" s="904"/>
      <c r="CC175" s="905"/>
      <c r="CD175" s="15"/>
      <c r="CE175" s="29"/>
      <c r="CF175" s="29"/>
      <c r="CG175" s="29"/>
      <c r="CH175" s="863"/>
      <c r="CI175" s="902"/>
      <c r="CJ175" s="234"/>
      <c r="CK175" s="232"/>
      <c r="CL175" s="232"/>
      <c r="CM175" s="911"/>
      <c r="CN175" s="912"/>
      <c r="CO175" s="15"/>
      <c r="CP175" s="232"/>
      <c r="CQ175" s="232"/>
      <c r="CR175" s="232"/>
      <c r="CS175" s="904"/>
      <c r="CT175" s="905"/>
      <c r="CU175" s="29"/>
      <c r="CV175" s="232"/>
      <c r="CW175" s="232"/>
      <c r="CX175" s="232"/>
      <c r="CY175" s="911"/>
      <c r="CZ175" s="912"/>
      <c r="DA175" s="15"/>
      <c r="DB175" s="232"/>
      <c r="DC175" s="232"/>
      <c r="DD175" s="232"/>
      <c r="DE175" s="904"/>
      <c r="DF175" s="915"/>
      <c r="DG175" s="40"/>
      <c r="DH175" s="27"/>
      <c r="DI175" s="27"/>
      <c r="DJ175" s="27"/>
      <c r="DK175" s="702"/>
      <c r="DL175" s="593"/>
      <c r="DM175" s="14"/>
      <c r="DN175" s="27"/>
      <c r="DO175" s="27"/>
      <c r="DP175" s="27"/>
      <c r="DQ175" s="702"/>
      <c r="DR175" s="663"/>
      <c r="DS175" s="40" t="e">
        <f t="shared" si="747"/>
        <v>#N/A</v>
      </c>
      <c r="DT175" s="27" t="e">
        <f t="shared" si="748"/>
        <v>#N/A</v>
      </c>
      <c r="DU175" s="27" t="e">
        <f t="shared" si="749"/>
        <v>#N/A</v>
      </c>
      <c r="DV175" s="27" t="e">
        <f t="shared" si="750"/>
        <v>#N/A</v>
      </c>
      <c r="DW175" s="702"/>
      <c r="DX175" s="663"/>
      <c r="DY175" s="270"/>
      <c r="DZ175" s="249"/>
      <c r="EA175" s="249"/>
      <c r="EB175" s="668"/>
      <c r="EC175" s="667"/>
      <c r="ED175" s="288"/>
      <c r="EE175" s="289"/>
      <c r="EF175" s="295"/>
      <c r="EG175" s="251"/>
      <c r="EH175" s="295"/>
      <c r="EI175" s="251"/>
      <c r="EJ175" s="256"/>
      <c r="EK175" s="257"/>
      <c r="EL175" s="257"/>
      <c r="EM175" s="668"/>
      <c r="EN175" s="665"/>
      <c r="EO175" s="253"/>
      <c r="EP175" s="254"/>
      <c r="EQ175" s="254"/>
      <c r="ER175" s="668"/>
      <c r="ES175" s="665"/>
      <c r="ET175" s="14"/>
      <c r="EU175" s="27"/>
      <c r="EV175" s="31"/>
      <c r="EW175" s="122"/>
      <c r="EX175" s="47"/>
      <c r="EY175" s="48"/>
      <c r="EZ175" s="49"/>
      <c r="FA175" s="50"/>
      <c r="FB175" s="51"/>
      <c r="FC175" s="153" t="e">
        <f t="shared" si="701"/>
        <v>#N/A</v>
      </c>
      <c r="FD175" s="986" t="e">
        <f t="shared" si="887"/>
        <v>#N/A</v>
      </c>
      <c r="FE175" s="993" t="e">
        <f t="shared" si="738"/>
        <v>#N/A</v>
      </c>
      <c r="FF175" s="987" t="e">
        <f t="shared" si="739"/>
        <v>#N/A</v>
      </c>
      <c r="FG175" s="246" t="e">
        <f t="shared" si="820"/>
        <v>#N/A</v>
      </c>
      <c r="FH175" s="246" t="e">
        <f t="shared" si="801"/>
        <v>#N/A</v>
      </c>
      <c r="FI175" s="246" t="e">
        <f t="shared" si="802"/>
        <v>#N/A</v>
      </c>
      <c r="FJ175" s="39" t="e">
        <f t="shared" si="751"/>
        <v>#N/A</v>
      </c>
      <c r="FK175" s="26" t="e">
        <f t="shared" si="752"/>
        <v>#N/A</v>
      </c>
      <c r="FL175" s="26" t="e">
        <f t="shared" si="753"/>
        <v>#N/A</v>
      </c>
      <c r="FM175" s="1300"/>
      <c r="FN175" s="656"/>
      <c r="FO175" s="28" t="e">
        <f t="shared" si="754"/>
        <v>#N/A</v>
      </c>
      <c r="FP175" s="28" t="e">
        <f t="shared" si="755"/>
        <v>#N/A</v>
      </c>
      <c r="FQ175" s="28" t="e">
        <f t="shared" si="756"/>
        <v>#N/A</v>
      </c>
      <c r="FR175" s="1305"/>
      <c r="FS175" s="698"/>
      <c r="FT175" s="10" t="e">
        <f t="shared" si="757"/>
        <v>#N/A</v>
      </c>
      <c r="FU175" s="28" t="e">
        <f t="shared" si="758"/>
        <v>#N/A</v>
      </c>
      <c r="FV175" s="28" t="e">
        <f t="shared" si="759"/>
        <v>#N/A</v>
      </c>
      <c r="FW175" s="1305"/>
      <c r="FX175" s="698"/>
      <c r="FY175" s="658" t="e">
        <f t="shared" si="760"/>
        <v>#N/A</v>
      </c>
      <c r="FZ175" s="126" t="e">
        <f t="shared" si="761"/>
        <v>#N/A</v>
      </c>
      <c r="GA175" s="126" t="e">
        <f t="shared" si="762"/>
        <v>#N/A</v>
      </c>
      <c r="GB175" s="787"/>
      <c r="GC175" s="1314"/>
      <c r="GD175" s="674" t="e">
        <f t="shared" si="763"/>
        <v>#N/A</v>
      </c>
      <c r="GE175" s="675" t="e">
        <f t="shared" si="764"/>
        <v>#N/A</v>
      </c>
      <c r="GF175" s="675" t="e">
        <f t="shared" si="765"/>
        <v>#N/A</v>
      </c>
      <c r="GG175" s="703"/>
      <c r="GH175" s="705"/>
      <c r="GI175" s="688" t="e">
        <f t="shared" si="766"/>
        <v>#N/A</v>
      </c>
      <c r="GJ175" s="688" t="e">
        <f t="shared" si="767"/>
        <v>#N/A</v>
      </c>
      <c r="GK175" s="688" t="e">
        <f t="shared" si="768"/>
        <v>#N/A</v>
      </c>
      <c r="GL175" s="703"/>
      <c r="GM175" s="705"/>
      <c r="GN175" s="689" t="e">
        <f t="shared" si="769"/>
        <v>#N/A</v>
      </c>
      <c r="GO175" s="688" t="e">
        <f t="shared" si="770"/>
        <v>#N/A</v>
      </c>
      <c r="GP175" s="688" t="e">
        <f t="shared" si="771"/>
        <v>#N/A</v>
      </c>
      <c r="GQ175" s="703"/>
      <c r="GR175" s="705"/>
      <c r="GS175" s="689" t="e">
        <f t="shared" si="772"/>
        <v>#N/A</v>
      </c>
      <c r="GT175" s="688" t="e">
        <f t="shared" si="773"/>
        <v>#N/A</v>
      </c>
      <c r="GU175" s="688" t="e">
        <f t="shared" si="774"/>
        <v>#N/A</v>
      </c>
      <c r="GV175" s="706"/>
      <c r="GW175" s="683"/>
      <c r="GX175" s="39" t="e">
        <f t="shared" si="775"/>
        <v>#N/A</v>
      </c>
      <c r="GY175" s="26" t="e">
        <f t="shared" si="776"/>
        <v>#N/A</v>
      </c>
      <c r="GZ175" s="26" t="e">
        <f t="shared" si="777"/>
        <v>#N/A</v>
      </c>
      <c r="HA175" s="1300"/>
      <c r="HB175" s="656"/>
      <c r="HC175" s="28" t="e">
        <f t="shared" si="778"/>
        <v>#N/A</v>
      </c>
      <c r="HD175" s="28" t="e">
        <f t="shared" si="779"/>
        <v>#N/A</v>
      </c>
      <c r="HE175" s="28" t="e">
        <f t="shared" si="780"/>
        <v>#N/A</v>
      </c>
      <c r="HF175" s="1305"/>
      <c r="HG175" s="698"/>
      <c r="HH175" s="10" t="e">
        <f t="shared" si="781"/>
        <v>#N/A</v>
      </c>
      <c r="HI175" s="28" t="e">
        <f t="shared" si="782"/>
        <v>#N/A</v>
      </c>
      <c r="HJ175" s="28" t="e">
        <f t="shared" si="783"/>
        <v>#N/A</v>
      </c>
      <c r="HK175" s="1305"/>
      <c r="HL175" s="698"/>
      <c r="HM175" s="658" t="e">
        <f t="shared" si="784"/>
        <v>#N/A</v>
      </c>
      <c r="HN175" s="126" t="e">
        <f t="shared" si="785"/>
        <v>#N/A</v>
      </c>
      <c r="HO175" s="126" t="e">
        <f t="shared" si="786"/>
        <v>#N/A</v>
      </c>
      <c r="HP175" s="787"/>
      <c r="HQ175" s="1314"/>
      <c r="HR175" s="674" t="e">
        <f t="shared" si="803"/>
        <v>#N/A</v>
      </c>
      <c r="HS175" s="675" t="e">
        <f t="shared" si="804"/>
        <v>#N/A</v>
      </c>
      <c r="HT175" s="675" t="e">
        <f t="shared" si="805"/>
        <v>#N/A</v>
      </c>
      <c r="HU175" s="703"/>
      <c r="HV175" s="705"/>
      <c r="HW175" s="675" t="e">
        <f t="shared" si="806"/>
        <v>#N/A</v>
      </c>
      <c r="HX175" s="675" t="e">
        <f t="shared" si="807"/>
        <v>#N/A</v>
      </c>
      <c r="HY175" s="675" t="e">
        <f t="shared" si="808"/>
        <v>#N/A</v>
      </c>
      <c r="HZ175" s="703"/>
      <c r="IA175" s="705"/>
      <c r="IB175" s="678" t="e">
        <f t="shared" si="839"/>
        <v>#N/A</v>
      </c>
      <c r="IC175" s="675" t="e">
        <f t="shared" si="840"/>
        <v>#N/A</v>
      </c>
      <c r="ID175" s="675" t="e">
        <f t="shared" si="841"/>
        <v>#N/A</v>
      </c>
      <c r="IE175" s="703"/>
      <c r="IF175" s="705"/>
      <c r="IG175" s="678" t="e">
        <f t="shared" si="842"/>
        <v>#N/A</v>
      </c>
      <c r="IH175" s="675" t="e">
        <f t="shared" si="843"/>
        <v>#N/A</v>
      </c>
      <c r="II175" s="675" t="e">
        <f t="shared" si="844"/>
        <v>#N/A</v>
      </c>
      <c r="IJ175" s="706"/>
      <c r="IK175" s="683"/>
      <c r="IL175" s="846" t="e">
        <f t="shared" si="716"/>
        <v>#N/A</v>
      </c>
      <c r="IM175" s="848" t="e">
        <f t="shared" si="717"/>
        <v>#N/A</v>
      </c>
      <c r="IN175" s="1252" t="e">
        <f t="shared" si="718"/>
        <v>#N/A</v>
      </c>
      <c r="IO175" s="1253" t="e">
        <f t="shared" si="719"/>
        <v>#N/A</v>
      </c>
      <c r="IP175" s="847" t="e">
        <f t="shared" si="720"/>
        <v>#N/A</v>
      </c>
      <c r="IQ175" s="848" t="e">
        <f t="shared" si="721"/>
        <v>#N/A</v>
      </c>
      <c r="IR175" s="1252" t="e">
        <f t="shared" si="722"/>
        <v>#N/A</v>
      </c>
      <c r="IS175" s="1330" t="e">
        <f t="shared" si="723"/>
        <v>#N/A</v>
      </c>
      <c r="IT175" s="846" t="e">
        <f t="shared" ref="IT175:IT238" si="888">IF($JB175="",#N/A,AZ175)</f>
        <v>#N/A</v>
      </c>
      <c r="IU175" s="848" t="e">
        <f t="shared" ref="IU175:IU238" si="889">IF($JB175="",#N/A,BK175)</f>
        <v>#N/A</v>
      </c>
      <c r="IV175" s="1252" t="e">
        <f t="shared" ref="IV175:IV238" si="890">IF($JB175="",#N/A,BV175)</f>
        <v>#N/A</v>
      </c>
      <c r="IW175" s="1253" t="e">
        <f t="shared" ref="IW175:IW238" si="891">IF($JB175="",#N/A,CG175)</f>
        <v>#N/A</v>
      </c>
      <c r="IX175" s="847" t="e">
        <f t="shared" ref="IX175:IX238" si="892">IF($JB175="",#N/A,BE175)</f>
        <v>#N/A</v>
      </c>
      <c r="IY175" s="848" t="e">
        <f t="shared" ref="IY175:IY238" si="893">IF($JB175="",#N/A,BP175)</f>
        <v>#N/A</v>
      </c>
      <c r="IZ175" s="1252" t="e">
        <f t="shared" ref="IZ175:IZ238" si="894">IF($JB175="",#N/A,CA175)</f>
        <v>#N/A</v>
      </c>
      <c r="JA175" s="1330" t="e">
        <f t="shared" ref="JA175:JA238" si="895">IF($JB175="",#N/A,CL175)</f>
        <v>#N/A</v>
      </c>
      <c r="JB175" s="153"/>
      <c r="JC175" s="952"/>
      <c r="JD175" s="150"/>
      <c r="JE175" s="150"/>
      <c r="JF175" s="952"/>
      <c r="JG175" s="150"/>
      <c r="JH175" s="150"/>
      <c r="JI175" s="952"/>
      <c r="JJ175" s="150"/>
      <c r="JK175" s="150"/>
      <c r="JL175" s="958"/>
      <c r="JM175" s="150"/>
      <c r="JN175" s="150"/>
      <c r="JO175" s="846"/>
      <c r="JP175" s="852"/>
      <c r="JQ175" s="850"/>
      <c r="JR175" s="850"/>
      <c r="JS175" s="861"/>
      <c r="JT175" s="850"/>
      <c r="JU175" s="861"/>
      <c r="JV175" s="851"/>
      <c r="JW175" s="27"/>
      <c r="JX175" s="27"/>
      <c r="JY175" s="893"/>
      <c r="JZ175" s="27"/>
      <c r="KA175" s="27"/>
      <c r="KB175" s="707"/>
      <c r="KC175" s="846"/>
      <c r="KD175" s="975"/>
      <c r="KE175" s="27"/>
      <c r="KF175" s="27"/>
      <c r="KG175" s="893"/>
      <c r="KH175" s="27"/>
      <c r="KI175" s="27"/>
      <c r="KJ175" s="707"/>
      <c r="KK175" s="846"/>
      <c r="KL175" s="975"/>
      <c r="KM175" s="179"/>
      <c r="KN175" s="889"/>
      <c r="KO175" s="180"/>
      <c r="MA175" s="1352" t="e">
        <f t="shared" si="814"/>
        <v>#N/A</v>
      </c>
      <c r="MB175" s="1352" t="e">
        <f t="shared" si="815"/>
        <v>#N/A</v>
      </c>
    </row>
    <row r="176" spans="2:340" ht="18.75" customHeight="1">
      <c r="B176" s="13"/>
      <c r="C176" s="136"/>
      <c r="D176" s="14" t="e">
        <f t="shared" si="881"/>
        <v>#N/A</v>
      </c>
      <c r="E176" s="31" t="e">
        <f t="shared" si="741"/>
        <v>#N/A</v>
      </c>
      <c r="F176" s="40" t="e">
        <f t="shared" si="743"/>
        <v>#N/A</v>
      </c>
      <c r="G176" s="27" t="e">
        <f t="shared" si="744"/>
        <v>#N/A</v>
      </c>
      <c r="H176" s="27" t="e">
        <f t="shared" si="745"/>
        <v>#N/A</v>
      </c>
      <c r="I176" s="702"/>
      <c r="J176" s="593"/>
      <c r="K176" s="14" t="e">
        <f t="shared" si="746"/>
        <v>#N/A</v>
      </c>
      <c r="L176" s="31" t="e">
        <f t="shared" si="886"/>
        <v>#N/A</v>
      </c>
      <c r="M176" s="40" t="e">
        <f t="shared" si="816"/>
        <v>#N/A</v>
      </c>
      <c r="N176" s="27" t="e">
        <f t="shared" si="817"/>
        <v>#N/A</v>
      </c>
      <c r="O176" s="27" t="e">
        <f t="shared" si="818"/>
        <v>#N/A</v>
      </c>
      <c r="P176" s="27" t="e">
        <f t="shared" si="819"/>
        <v>#N/A</v>
      </c>
      <c r="Q176" s="702"/>
      <c r="R176" s="593"/>
      <c r="S176" s="29"/>
      <c r="T176" s="29"/>
      <c r="U176" s="29"/>
      <c r="V176" s="29"/>
      <c r="W176" s="863"/>
      <c r="X176" s="592"/>
      <c r="Y176" s="14"/>
      <c r="Z176" s="27"/>
      <c r="AA176" s="27"/>
      <c r="AB176" s="27"/>
      <c r="AC176" s="702"/>
      <c r="AD176" s="593"/>
      <c r="AE176" s="14" t="e">
        <f t="shared" si="845"/>
        <v>#N/A</v>
      </c>
      <c r="AF176" s="27" t="e">
        <f t="shared" si="846"/>
        <v>#N/A</v>
      </c>
      <c r="AG176" s="221" t="e">
        <f t="shared" si="847"/>
        <v>#N/A</v>
      </c>
      <c r="AH176" s="27"/>
      <c r="AI176" s="166"/>
      <c r="AJ176" s="16"/>
      <c r="AK176" s="29"/>
      <c r="AL176" s="29"/>
      <c r="AM176" s="29"/>
      <c r="AN176" s="863"/>
      <c r="AO176" s="592"/>
      <c r="AP176" s="14"/>
      <c r="AQ176" s="27"/>
      <c r="AR176" s="27"/>
      <c r="AS176" s="27"/>
      <c r="AT176" s="702"/>
      <c r="AU176" s="593"/>
      <c r="AV176" s="31"/>
      <c r="AW176" s="16"/>
      <c r="AX176" s="29"/>
      <c r="AY176" s="29"/>
      <c r="AZ176" s="29"/>
      <c r="BA176" s="863"/>
      <c r="BB176" s="902"/>
      <c r="BC176" s="234"/>
      <c r="BD176" s="232"/>
      <c r="BE176" s="232"/>
      <c r="BF176" s="904"/>
      <c r="BG176" s="905"/>
      <c r="BH176" s="15"/>
      <c r="BI176" s="29"/>
      <c r="BJ176" s="29"/>
      <c r="BK176" s="29"/>
      <c r="BL176" s="863"/>
      <c r="BM176" s="902"/>
      <c r="BN176" s="234"/>
      <c r="BO176" s="232"/>
      <c r="BP176" s="232"/>
      <c r="BQ176" s="904"/>
      <c r="BR176" s="905"/>
      <c r="BS176" s="15"/>
      <c r="BT176" s="29"/>
      <c r="BU176" s="29"/>
      <c r="BV176" s="29"/>
      <c r="BW176" s="863"/>
      <c r="BX176" s="902"/>
      <c r="BY176" s="234"/>
      <c r="BZ176" s="232"/>
      <c r="CA176" s="232"/>
      <c r="CB176" s="904"/>
      <c r="CC176" s="905"/>
      <c r="CD176" s="15"/>
      <c r="CE176" s="29"/>
      <c r="CF176" s="29"/>
      <c r="CG176" s="29"/>
      <c r="CH176" s="863"/>
      <c r="CI176" s="902"/>
      <c r="CJ176" s="234"/>
      <c r="CK176" s="232"/>
      <c r="CL176" s="232"/>
      <c r="CM176" s="911"/>
      <c r="CN176" s="912"/>
      <c r="CO176" s="15"/>
      <c r="CP176" s="232"/>
      <c r="CQ176" s="232"/>
      <c r="CR176" s="232"/>
      <c r="CS176" s="904"/>
      <c r="CT176" s="905"/>
      <c r="CU176" s="29"/>
      <c r="CV176" s="232"/>
      <c r="CW176" s="232"/>
      <c r="CX176" s="232"/>
      <c r="CY176" s="911"/>
      <c r="CZ176" s="912"/>
      <c r="DA176" s="15"/>
      <c r="DB176" s="232"/>
      <c r="DC176" s="232"/>
      <c r="DD176" s="232"/>
      <c r="DE176" s="904"/>
      <c r="DF176" s="915"/>
      <c r="DG176" s="40"/>
      <c r="DH176" s="27"/>
      <c r="DI176" s="27"/>
      <c r="DJ176" s="27"/>
      <c r="DK176" s="702"/>
      <c r="DL176" s="593"/>
      <c r="DM176" s="14"/>
      <c r="DN176" s="27"/>
      <c r="DO176" s="27"/>
      <c r="DP176" s="27"/>
      <c r="DQ176" s="702"/>
      <c r="DR176" s="663"/>
      <c r="DS176" s="40" t="e">
        <f t="shared" si="747"/>
        <v>#N/A</v>
      </c>
      <c r="DT176" s="27" t="e">
        <f t="shared" si="748"/>
        <v>#N/A</v>
      </c>
      <c r="DU176" s="27" t="e">
        <f t="shared" si="749"/>
        <v>#N/A</v>
      </c>
      <c r="DV176" s="27" t="e">
        <f t="shared" si="750"/>
        <v>#N/A</v>
      </c>
      <c r="DW176" s="702"/>
      <c r="DX176" s="663"/>
      <c r="DY176" s="270"/>
      <c r="DZ176" s="249"/>
      <c r="EA176" s="249"/>
      <c r="EB176" s="668"/>
      <c r="EC176" s="667"/>
      <c r="ED176" s="288"/>
      <c r="EE176" s="289"/>
      <c r="EF176" s="295"/>
      <c r="EG176" s="251"/>
      <c r="EH176" s="295"/>
      <c r="EI176" s="251"/>
      <c r="EJ176" s="256"/>
      <c r="EK176" s="257"/>
      <c r="EL176" s="257"/>
      <c r="EM176" s="668"/>
      <c r="EN176" s="665"/>
      <c r="EO176" s="253"/>
      <c r="EP176" s="254"/>
      <c r="EQ176" s="254"/>
      <c r="ER176" s="668"/>
      <c r="ES176" s="665"/>
      <c r="ET176" s="14"/>
      <c r="EU176" s="27"/>
      <c r="EV176" s="31"/>
      <c r="EW176" s="122"/>
      <c r="EX176" s="47"/>
      <c r="EY176" s="48"/>
      <c r="EZ176" s="49"/>
      <c r="FA176" s="50"/>
      <c r="FB176" s="51"/>
      <c r="FC176" s="153" t="e">
        <f t="shared" si="701"/>
        <v>#N/A</v>
      </c>
      <c r="FD176" s="986" t="e">
        <f t="shared" si="887"/>
        <v>#N/A</v>
      </c>
      <c r="FE176" s="993" t="e">
        <f t="shared" si="738"/>
        <v>#N/A</v>
      </c>
      <c r="FF176" s="987" t="e">
        <f t="shared" si="739"/>
        <v>#N/A</v>
      </c>
      <c r="FG176" s="246" t="e">
        <f t="shared" si="820"/>
        <v>#N/A</v>
      </c>
      <c r="FH176" s="246" t="e">
        <f t="shared" si="801"/>
        <v>#N/A</v>
      </c>
      <c r="FI176" s="246" t="e">
        <f t="shared" si="802"/>
        <v>#N/A</v>
      </c>
      <c r="FJ176" s="39" t="e">
        <f t="shared" si="751"/>
        <v>#N/A</v>
      </c>
      <c r="FK176" s="26" t="e">
        <f t="shared" si="752"/>
        <v>#N/A</v>
      </c>
      <c r="FL176" s="26" t="e">
        <f t="shared" si="753"/>
        <v>#N/A</v>
      </c>
      <c r="FM176" s="1300"/>
      <c r="FN176" s="656"/>
      <c r="FO176" s="28" t="e">
        <f t="shared" si="754"/>
        <v>#N/A</v>
      </c>
      <c r="FP176" s="28" t="e">
        <f t="shared" si="755"/>
        <v>#N/A</v>
      </c>
      <c r="FQ176" s="28" t="e">
        <f t="shared" si="756"/>
        <v>#N/A</v>
      </c>
      <c r="FR176" s="1305"/>
      <c r="FS176" s="698"/>
      <c r="FT176" s="10" t="e">
        <f t="shared" si="757"/>
        <v>#N/A</v>
      </c>
      <c r="FU176" s="28" t="e">
        <f t="shared" si="758"/>
        <v>#N/A</v>
      </c>
      <c r="FV176" s="28" t="e">
        <f t="shared" si="759"/>
        <v>#N/A</v>
      </c>
      <c r="FW176" s="1305"/>
      <c r="FX176" s="698"/>
      <c r="FY176" s="658" t="e">
        <f t="shared" si="760"/>
        <v>#N/A</v>
      </c>
      <c r="FZ176" s="126" t="e">
        <f t="shared" si="761"/>
        <v>#N/A</v>
      </c>
      <c r="GA176" s="126" t="e">
        <f t="shared" si="762"/>
        <v>#N/A</v>
      </c>
      <c r="GB176" s="787"/>
      <c r="GC176" s="1314"/>
      <c r="GD176" s="674" t="e">
        <f t="shared" si="763"/>
        <v>#N/A</v>
      </c>
      <c r="GE176" s="675" t="e">
        <f t="shared" si="764"/>
        <v>#N/A</v>
      </c>
      <c r="GF176" s="675" t="e">
        <f t="shared" si="765"/>
        <v>#N/A</v>
      </c>
      <c r="GG176" s="703"/>
      <c r="GH176" s="705"/>
      <c r="GI176" s="688" t="e">
        <f t="shared" si="766"/>
        <v>#N/A</v>
      </c>
      <c r="GJ176" s="688" t="e">
        <f t="shared" si="767"/>
        <v>#N/A</v>
      </c>
      <c r="GK176" s="688" t="e">
        <f t="shared" si="768"/>
        <v>#N/A</v>
      </c>
      <c r="GL176" s="703"/>
      <c r="GM176" s="705"/>
      <c r="GN176" s="689" t="e">
        <f t="shared" si="769"/>
        <v>#N/A</v>
      </c>
      <c r="GO176" s="688" t="e">
        <f t="shared" si="770"/>
        <v>#N/A</v>
      </c>
      <c r="GP176" s="688" t="e">
        <f t="shared" si="771"/>
        <v>#N/A</v>
      </c>
      <c r="GQ176" s="703"/>
      <c r="GR176" s="705"/>
      <c r="GS176" s="689" t="e">
        <f t="shared" si="772"/>
        <v>#N/A</v>
      </c>
      <c r="GT176" s="688" t="e">
        <f t="shared" si="773"/>
        <v>#N/A</v>
      </c>
      <c r="GU176" s="688" t="e">
        <f t="shared" si="774"/>
        <v>#N/A</v>
      </c>
      <c r="GV176" s="706"/>
      <c r="GW176" s="683"/>
      <c r="GX176" s="39" t="e">
        <f t="shared" si="775"/>
        <v>#N/A</v>
      </c>
      <c r="GY176" s="26" t="e">
        <f t="shared" si="776"/>
        <v>#N/A</v>
      </c>
      <c r="GZ176" s="26" t="e">
        <f t="shared" si="777"/>
        <v>#N/A</v>
      </c>
      <c r="HA176" s="1300"/>
      <c r="HB176" s="656"/>
      <c r="HC176" s="28" t="e">
        <f t="shared" si="778"/>
        <v>#N/A</v>
      </c>
      <c r="HD176" s="28" t="e">
        <f t="shared" si="779"/>
        <v>#N/A</v>
      </c>
      <c r="HE176" s="28" t="e">
        <f t="shared" si="780"/>
        <v>#N/A</v>
      </c>
      <c r="HF176" s="1305"/>
      <c r="HG176" s="698"/>
      <c r="HH176" s="10" t="e">
        <f t="shared" si="781"/>
        <v>#N/A</v>
      </c>
      <c r="HI176" s="28" t="e">
        <f t="shared" si="782"/>
        <v>#N/A</v>
      </c>
      <c r="HJ176" s="28" t="e">
        <f t="shared" si="783"/>
        <v>#N/A</v>
      </c>
      <c r="HK176" s="1305"/>
      <c r="HL176" s="698"/>
      <c r="HM176" s="658" t="e">
        <f t="shared" si="784"/>
        <v>#N/A</v>
      </c>
      <c r="HN176" s="126" t="e">
        <f t="shared" si="785"/>
        <v>#N/A</v>
      </c>
      <c r="HO176" s="126" t="e">
        <f t="shared" si="786"/>
        <v>#N/A</v>
      </c>
      <c r="HP176" s="787"/>
      <c r="HQ176" s="1314"/>
      <c r="HR176" s="674" t="e">
        <f t="shared" si="803"/>
        <v>#N/A</v>
      </c>
      <c r="HS176" s="675" t="e">
        <f t="shared" si="804"/>
        <v>#N/A</v>
      </c>
      <c r="HT176" s="675" t="e">
        <f t="shared" si="805"/>
        <v>#N/A</v>
      </c>
      <c r="HU176" s="703"/>
      <c r="HV176" s="705"/>
      <c r="HW176" s="675" t="e">
        <f t="shared" si="806"/>
        <v>#N/A</v>
      </c>
      <c r="HX176" s="675" t="e">
        <f t="shared" si="807"/>
        <v>#N/A</v>
      </c>
      <c r="HY176" s="675" t="e">
        <f t="shared" si="808"/>
        <v>#N/A</v>
      </c>
      <c r="HZ176" s="703"/>
      <c r="IA176" s="705"/>
      <c r="IB176" s="678" t="e">
        <f t="shared" si="839"/>
        <v>#N/A</v>
      </c>
      <c r="IC176" s="675" t="e">
        <f t="shared" si="840"/>
        <v>#N/A</v>
      </c>
      <c r="ID176" s="675" t="e">
        <f t="shared" si="841"/>
        <v>#N/A</v>
      </c>
      <c r="IE176" s="703"/>
      <c r="IF176" s="705"/>
      <c r="IG176" s="678" t="e">
        <f t="shared" si="842"/>
        <v>#N/A</v>
      </c>
      <c r="IH176" s="675" t="e">
        <f t="shared" si="843"/>
        <v>#N/A</v>
      </c>
      <c r="II176" s="675" t="e">
        <f t="shared" si="844"/>
        <v>#N/A</v>
      </c>
      <c r="IJ176" s="706"/>
      <c r="IK176" s="683"/>
      <c r="IL176" s="846" t="e">
        <f t="shared" si="716"/>
        <v>#N/A</v>
      </c>
      <c r="IM176" s="848" t="e">
        <f t="shared" si="717"/>
        <v>#N/A</v>
      </c>
      <c r="IN176" s="1252" t="e">
        <f t="shared" si="718"/>
        <v>#N/A</v>
      </c>
      <c r="IO176" s="1253" t="e">
        <f t="shared" si="719"/>
        <v>#N/A</v>
      </c>
      <c r="IP176" s="847" t="e">
        <f t="shared" si="720"/>
        <v>#N/A</v>
      </c>
      <c r="IQ176" s="848" t="e">
        <f t="shared" si="721"/>
        <v>#N/A</v>
      </c>
      <c r="IR176" s="1252" t="e">
        <f t="shared" si="722"/>
        <v>#N/A</v>
      </c>
      <c r="IS176" s="1330" t="e">
        <f t="shared" si="723"/>
        <v>#N/A</v>
      </c>
      <c r="IT176" s="846" t="e">
        <f t="shared" si="888"/>
        <v>#N/A</v>
      </c>
      <c r="IU176" s="848" t="e">
        <f t="shared" si="889"/>
        <v>#N/A</v>
      </c>
      <c r="IV176" s="1252" t="e">
        <f t="shared" si="890"/>
        <v>#N/A</v>
      </c>
      <c r="IW176" s="1253" t="e">
        <f t="shared" si="891"/>
        <v>#N/A</v>
      </c>
      <c r="IX176" s="847" t="e">
        <f t="shared" si="892"/>
        <v>#N/A</v>
      </c>
      <c r="IY176" s="848" t="e">
        <f t="shared" si="893"/>
        <v>#N/A</v>
      </c>
      <c r="IZ176" s="1252" t="e">
        <f t="shared" si="894"/>
        <v>#N/A</v>
      </c>
      <c r="JA176" s="1330" t="e">
        <f t="shared" si="895"/>
        <v>#N/A</v>
      </c>
      <c r="JB176" s="153"/>
      <c r="JC176" s="952"/>
      <c r="JD176" s="150"/>
      <c r="JE176" s="150"/>
      <c r="JF176" s="952"/>
      <c r="JG176" s="150"/>
      <c r="JH176" s="150"/>
      <c r="JI176" s="952"/>
      <c r="JJ176" s="150"/>
      <c r="JK176" s="150"/>
      <c r="JL176" s="958"/>
      <c r="JM176" s="150"/>
      <c r="JN176" s="150"/>
      <c r="JO176" s="846"/>
      <c r="JP176" s="852"/>
      <c r="JQ176" s="850"/>
      <c r="JR176" s="850"/>
      <c r="JS176" s="861"/>
      <c r="JT176" s="850"/>
      <c r="JU176" s="861"/>
      <c r="JV176" s="851"/>
      <c r="JW176" s="27"/>
      <c r="JX176" s="27"/>
      <c r="JY176" s="893"/>
      <c r="JZ176" s="27"/>
      <c r="KA176" s="27"/>
      <c r="KB176" s="707"/>
      <c r="KC176" s="846"/>
      <c r="KD176" s="975"/>
      <c r="KE176" s="27"/>
      <c r="KF176" s="27"/>
      <c r="KG176" s="893"/>
      <c r="KH176" s="27"/>
      <c r="KI176" s="27"/>
      <c r="KJ176" s="707"/>
      <c r="KK176" s="846"/>
      <c r="KL176" s="975"/>
      <c r="KM176" s="179"/>
      <c r="KN176" s="889"/>
      <c r="KO176" s="180"/>
      <c r="MA176" s="1352" t="e">
        <f t="shared" si="814"/>
        <v>#N/A</v>
      </c>
      <c r="MB176" s="1352" t="e">
        <f t="shared" si="815"/>
        <v>#N/A</v>
      </c>
    </row>
    <row r="177" spans="2:340" ht="18.75" customHeight="1">
      <c r="B177" s="13"/>
      <c r="C177" s="136"/>
      <c r="D177" s="14" t="e">
        <f t="shared" si="881"/>
        <v>#N/A</v>
      </c>
      <c r="E177" s="31" t="e">
        <f t="shared" si="741"/>
        <v>#N/A</v>
      </c>
      <c r="F177" s="40" t="e">
        <f t="shared" si="743"/>
        <v>#N/A</v>
      </c>
      <c r="G177" s="27" t="e">
        <f t="shared" si="744"/>
        <v>#N/A</v>
      </c>
      <c r="H177" s="27" t="e">
        <f t="shared" si="745"/>
        <v>#N/A</v>
      </c>
      <c r="I177" s="702"/>
      <c r="J177" s="593"/>
      <c r="K177" s="14" t="e">
        <f t="shared" si="746"/>
        <v>#N/A</v>
      </c>
      <c r="L177" s="31" t="e">
        <f t="shared" si="886"/>
        <v>#N/A</v>
      </c>
      <c r="M177" s="40" t="e">
        <f t="shared" si="816"/>
        <v>#N/A</v>
      </c>
      <c r="N177" s="27" t="e">
        <f t="shared" si="817"/>
        <v>#N/A</v>
      </c>
      <c r="O177" s="27" t="e">
        <f t="shared" si="818"/>
        <v>#N/A</v>
      </c>
      <c r="P177" s="27" t="e">
        <f t="shared" si="819"/>
        <v>#N/A</v>
      </c>
      <c r="Q177" s="702"/>
      <c r="R177" s="593"/>
      <c r="S177" s="29"/>
      <c r="T177" s="29"/>
      <c r="U177" s="29"/>
      <c r="V177" s="29"/>
      <c r="W177" s="863"/>
      <c r="X177" s="592"/>
      <c r="Y177" s="14"/>
      <c r="Z177" s="27"/>
      <c r="AA177" s="27"/>
      <c r="AB177" s="27"/>
      <c r="AC177" s="702"/>
      <c r="AD177" s="593"/>
      <c r="AE177" s="14" t="e">
        <f t="shared" si="845"/>
        <v>#N/A</v>
      </c>
      <c r="AF177" s="27" t="e">
        <f t="shared" si="846"/>
        <v>#N/A</v>
      </c>
      <c r="AG177" s="221" t="e">
        <f t="shared" si="847"/>
        <v>#N/A</v>
      </c>
      <c r="AH177" s="27"/>
      <c r="AI177" s="166"/>
      <c r="AJ177" s="16"/>
      <c r="AK177" s="29"/>
      <c r="AL177" s="29"/>
      <c r="AM177" s="29"/>
      <c r="AN177" s="863"/>
      <c r="AO177" s="592"/>
      <c r="AP177" s="14"/>
      <c r="AQ177" s="27"/>
      <c r="AR177" s="27"/>
      <c r="AS177" s="27"/>
      <c r="AT177" s="702"/>
      <c r="AU177" s="593"/>
      <c r="AV177" s="31"/>
      <c r="AW177" s="16"/>
      <c r="AX177" s="29"/>
      <c r="AY177" s="29"/>
      <c r="AZ177" s="29"/>
      <c r="BA177" s="863"/>
      <c r="BB177" s="902"/>
      <c r="BC177" s="234"/>
      <c r="BD177" s="232"/>
      <c r="BE177" s="232"/>
      <c r="BF177" s="904"/>
      <c r="BG177" s="905"/>
      <c r="BH177" s="15"/>
      <c r="BI177" s="29"/>
      <c r="BJ177" s="29"/>
      <c r="BK177" s="29"/>
      <c r="BL177" s="863"/>
      <c r="BM177" s="902"/>
      <c r="BN177" s="234"/>
      <c r="BO177" s="232"/>
      <c r="BP177" s="232"/>
      <c r="BQ177" s="904"/>
      <c r="BR177" s="905"/>
      <c r="BS177" s="15"/>
      <c r="BT177" s="29"/>
      <c r="BU177" s="29"/>
      <c r="BV177" s="29"/>
      <c r="BW177" s="863"/>
      <c r="BX177" s="902"/>
      <c r="BY177" s="234"/>
      <c r="BZ177" s="232"/>
      <c r="CA177" s="232"/>
      <c r="CB177" s="904"/>
      <c r="CC177" s="905"/>
      <c r="CD177" s="15"/>
      <c r="CE177" s="29"/>
      <c r="CF177" s="29"/>
      <c r="CG177" s="29"/>
      <c r="CH177" s="863"/>
      <c r="CI177" s="902"/>
      <c r="CJ177" s="234"/>
      <c r="CK177" s="232"/>
      <c r="CL177" s="232"/>
      <c r="CM177" s="911"/>
      <c r="CN177" s="912"/>
      <c r="CO177" s="15"/>
      <c r="CP177" s="232"/>
      <c r="CQ177" s="232"/>
      <c r="CR177" s="232"/>
      <c r="CS177" s="904"/>
      <c r="CT177" s="905"/>
      <c r="CU177" s="29"/>
      <c r="CV177" s="232"/>
      <c r="CW177" s="232"/>
      <c r="CX177" s="232"/>
      <c r="CY177" s="911"/>
      <c r="CZ177" s="912"/>
      <c r="DA177" s="15"/>
      <c r="DB177" s="232"/>
      <c r="DC177" s="232"/>
      <c r="DD177" s="232"/>
      <c r="DE177" s="904"/>
      <c r="DF177" s="915"/>
      <c r="DG177" s="40"/>
      <c r="DH177" s="27"/>
      <c r="DI177" s="27"/>
      <c r="DJ177" s="27"/>
      <c r="DK177" s="702"/>
      <c r="DL177" s="593"/>
      <c r="DM177" s="14"/>
      <c r="DN177" s="27"/>
      <c r="DO177" s="27"/>
      <c r="DP177" s="27"/>
      <c r="DQ177" s="702"/>
      <c r="DR177" s="663"/>
      <c r="DS177" s="40" t="e">
        <f t="shared" si="747"/>
        <v>#N/A</v>
      </c>
      <c r="DT177" s="27" t="e">
        <f t="shared" si="748"/>
        <v>#N/A</v>
      </c>
      <c r="DU177" s="27" t="e">
        <f t="shared" si="749"/>
        <v>#N/A</v>
      </c>
      <c r="DV177" s="27" t="e">
        <f t="shared" si="750"/>
        <v>#N/A</v>
      </c>
      <c r="DW177" s="702"/>
      <c r="DX177" s="663"/>
      <c r="DY177" s="270"/>
      <c r="DZ177" s="249"/>
      <c r="EA177" s="249"/>
      <c r="EB177" s="668"/>
      <c r="EC177" s="667"/>
      <c r="ED177" s="288"/>
      <c r="EE177" s="289"/>
      <c r="EF177" s="295"/>
      <c r="EG177" s="251"/>
      <c r="EH177" s="295"/>
      <c r="EI177" s="251"/>
      <c r="EJ177" s="256"/>
      <c r="EK177" s="257"/>
      <c r="EL177" s="257"/>
      <c r="EM177" s="668"/>
      <c r="EN177" s="665"/>
      <c r="EO177" s="253"/>
      <c r="EP177" s="254"/>
      <c r="EQ177" s="254"/>
      <c r="ER177" s="668"/>
      <c r="ES177" s="665"/>
      <c r="ET177" s="14"/>
      <c r="EU177" s="27"/>
      <c r="EV177" s="31"/>
      <c r="EW177" s="122"/>
      <c r="EX177" s="47"/>
      <c r="EY177" s="48"/>
      <c r="EZ177" s="49"/>
      <c r="FA177" s="50"/>
      <c r="FB177" s="51"/>
      <c r="FC177" s="153" t="e">
        <f t="shared" si="701"/>
        <v>#N/A</v>
      </c>
      <c r="FD177" s="986" t="e">
        <f t="shared" si="887"/>
        <v>#N/A</v>
      </c>
      <c r="FE177" s="993" t="e">
        <f t="shared" si="738"/>
        <v>#N/A</v>
      </c>
      <c r="FF177" s="987" t="e">
        <f t="shared" si="739"/>
        <v>#N/A</v>
      </c>
      <c r="FG177" s="246" t="e">
        <f t="shared" si="820"/>
        <v>#N/A</v>
      </c>
      <c r="FH177" s="246" t="e">
        <f t="shared" si="801"/>
        <v>#N/A</v>
      </c>
      <c r="FI177" s="246" t="e">
        <f t="shared" si="802"/>
        <v>#N/A</v>
      </c>
      <c r="FJ177" s="39" t="e">
        <f t="shared" si="751"/>
        <v>#N/A</v>
      </c>
      <c r="FK177" s="26" t="e">
        <f t="shared" si="752"/>
        <v>#N/A</v>
      </c>
      <c r="FL177" s="26" t="e">
        <f t="shared" si="753"/>
        <v>#N/A</v>
      </c>
      <c r="FM177" s="1300"/>
      <c r="FN177" s="656"/>
      <c r="FO177" s="28" t="e">
        <f t="shared" si="754"/>
        <v>#N/A</v>
      </c>
      <c r="FP177" s="28" t="e">
        <f t="shared" si="755"/>
        <v>#N/A</v>
      </c>
      <c r="FQ177" s="28" t="e">
        <f t="shared" si="756"/>
        <v>#N/A</v>
      </c>
      <c r="FR177" s="1305"/>
      <c r="FS177" s="698"/>
      <c r="FT177" s="10" t="e">
        <f t="shared" si="757"/>
        <v>#N/A</v>
      </c>
      <c r="FU177" s="28" t="e">
        <f t="shared" si="758"/>
        <v>#N/A</v>
      </c>
      <c r="FV177" s="28" t="e">
        <f t="shared" si="759"/>
        <v>#N/A</v>
      </c>
      <c r="FW177" s="1305"/>
      <c r="FX177" s="698"/>
      <c r="FY177" s="658" t="e">
        <f t="shared" si="760"/>
        <v>#N/A</v>
      </c>
      <c r="FZ177" s="126" t="e">
        <f t="shared" si="761"/>
        <v>#N/A</v>
      </c>
      <c r="GA177" s="126" t="e">
        <f t="shared" si="762"/>
        <v>#N/A</v>
      </c>
      <c r="GB177" s="787"/>
      <c r="GC177" s="1314"/>
      <c r="GD177" s="674" t="e">
        <f t="shared" si="763"/>
        <v>#N/A</v>
      </c>
      <c r="GE177" s="675" t="e">
        <f t="shared" si="764"/>
        <v>#N/A</v>
      </c>
      <c r="GF177" s="675" t="e">
        <f t="shared" si="765"/>
        <v>#N/A</v>
      </c>
      <c r="GG177" s="703"/>
      <c r="GH177" s="705"/>
      <c r="GI177" s="688" t="e">
        <f t="shared" si="766"/>
        <v>#N/A</v>
      </c>
      <c r="GJ177" s="688" t="e">
        <f t="shared" si="767"/>
        <v>#N/A</v>
      </c>
      <c r="GK177" s="688" t="e">
        <f t="shared" si="768"/>
        <v>#N/A</v>
      </c>
      <c r="GL177" s="703"/>
      <c r="GM177" s="705"/>
      <c r="GN177" s="689" t="e">
        <f t="shared" si="769"/>
        <v>#N/A</v>
      </c>
      <c r="GO177" s="688" t="e">
        <f t="shared" si="770"/>
        <v>#N/A</v>
      </c>
      <c r="GP177" s="688" t="e">
        <f t="shared" si="771"/>
        <v>#N/A</v>
      </c>
      <c r="GQ177" s="703"/>
      <c r="GR177" s="705"/>
      <c r="GS177" s="689" t="e">
        <f t="shared" si="772"/>
        <v>#N/A</v>
      </c>
      <c r="GT177" s="688" t="e">
        <f t="shared" si="773"/>
        <v>#N/A</v>
      </c>
      <c r="GU177" s="688" t="e">
        <f t="shared" si="774"/>
        <v>#N/A</v>
      </c>
      <c r="GV177" s="706"/>
      <c r="GW177" s="683"/>
      <c r="GX177" s="39" t="e">
        <f t="shared" si="775"/>
        <v>#N/A</v>
      </c>
      <c r="GY177" s="26" t="e">
        <f t="shared" si="776"/>
        <v>#N/A</v>
      </c>
      <c r="GZ177" s="26" t="e">
        <f t="shared" si="777"/>
        <v>#N/A</v>
      </c>
      <c r="HA177" s="1300"/>
      <c r="HB177" s="656"/>
      <c r="HC177" s="28" t="e">
        <f t="shared" si="778"/>
        <v>#N/A</v>
      </c>
      <c r="HD177" s="28" t="e">
        <f t="shared" si="779"/>
        <v>#N/A</v>
      </c>
      <c r="HE177" s="28" t="e">
        <f t="shared" si="780"/>
        <v>#N/A</v>
      </c>
      <c r="HF177" s="1305"/>
      <c r="HG177" s="698"/>
      <c r="HH177" s="10" t="e">
        <f t="shared" si="781"/>
        <v>#N/A</v>
      </c>
      <c r="HI177" s="28" t="e">
        <f t="shared" si="782"/>
        <v>#N/A</v>
      </c>
      <c r="HJ177" s="28" t="e">
        <f t="shared" si="783"/>
        <v>#N/A</v>
      </c>
      <c r="HK177" s="1305"/>
      <c r="HL177" s="698"/>
      <c r="HM177" s="658" t="e">
        <f t="shared" si="784"/>
        <v>#N/A</v>
      </c>
      <c r="HN177" s="126" t="e">
        <f t="shared" si="785"/>
        <v>#N/A</v>
      </c>
      <c r="HO177" s="126" t="e">
        <f t="shared" si="786"/>
        <v>#N/A</v>
      </c>
      <c r="HP177" s="787"/>
      <c r="HQ177" s="1314"/>
      <c r="HR177" s="674" t="e">
        <f t="shared" si="803"/>
        <v>#N/A</v>
      </c>
      <c r="HS177" s="675" t="e">
        <f t="shared" si="804"/>
        <v>#N/A</v>
      </c>
      <c r="HT177" s="675" t="e">
        <f t="shared" si="805"/>
        <v>#N/A</v>
      </c>
      <c r="HU177" s="703"/>
      <c r="HV177" s="705"/>
      <c r="HW177" s="675" t="e">
        <f t="shared" si="806"/>
        <v>#N/A</v>
      </c>
      <c r="HX177" s="675" t="e">
        <f t="shared" si="807"/>
        <v>#N/A</v>
      </c>
      <c r="HY177" s="675" t="e">
        <f t="shared" si="808"/>
        <v>#N/A</v>
      </c>
      <c r="HZ177" s="703"/>
      <c r="IA177" s="705"/>
      <c r="IB177" s="678" t="e">
        <f t="shared" si="839"/>
        <v>#N/A</v>
      </c>
      <c r="IC177" s="675" t="e">
        <f t="shared" si="840"/>
        <v>#N/A</v>
      </c>
      <c r="ID177" s="675" t="e">
        <f t="shared" si="841"/>
        <v>#N/A</v>
      </c>
      <c r="IE177" s="703"/>
      <c r="IF177" s="705"/>
      <c r="IG177" s="678" t="e">
        <f t="shared" si="842"/>
        <v>#N/A</v>
      </c>
      <c r="IH177" s="675" t="e">
        <f t="shared" si="843"/>
        <v>#N/A</v>
      </c>
      <c r="II177" s="675" t="e">
        <f t="shared" si="844"/>
        <v>#N/A</v>
      </c>
      <c r="IJ177" s="706"/>
      <c r="IK177" s="683"/>
      <c r="IL177" s="846" t="e">
        <f t="shared" si="716"/>
        <v>#N/A</v>
      </c>
      <c r="IM177" s="848" t="e">
        <f t="shared" si="717"/>
        <v>#N/A</v>
      </c>
      <c r="IN177" s="1252" t="e">
        <f t="shared" si="718"/>
        <v>#N/A</v>
      </c>
      <c r="IO177" s="1253" t="e">
        <f t="shared" si="719"/>
        <v>#N/A</v>
      </c>
      <c r="IP177" s="847" t="e">
        <f t="shared" si="720"/>
        <v>#N/A</v>
      </c>
      <c r="IQ177" s="848" t="e">
        <f t="shared" si="721"/>
        <v>#N/A</v>
      </c>
      <c r="IR177" s="1252" t="e">
        <f t="shared" si="722"/>
        <v>#N/A</v>
      </c>
      <c r="IS177" s="1330" t="e">
        <f t="shared" si="723"/>
        <v>#N/A</v>
      </c>
      <c r="IT177" s="846" t="e">
        <f t="shared" si="888"/>
        <v>#N/A</v>
      </c>
      <c r="IU177" s="848" t="e">
        <f t="shared" si="889"/>
        <v>#N/A</v>
      </c>
      <c r="IV177" s="1252" t="e">
        <f t="shared" si="890"/>
        <v>#N/A</v>
      </c>
      <c r="IW177" s="1253" t="e">
        <f t="shared" si="891"/>
        <v>#N/A</v>
      </c>
      <c r="IX177" s="847" t="e">
        <f t="shared" si="892"/>
        <v>#N/A</v>
      </c>
      <c r="IY177" s="848" t="e">
        <f t="shared" si="893"/>
        <v>#N/A</v>
      </c>
      <c r="IZ177" s="1252" t="e">
        <f t="shared" si="894"/>
        <v>#N/A</v>
      </c>
      <c r="JA177" s="1330" t="e">
        <f t="shared" si="895"/>
        <v>#N/A</v>
      </c>
      <c r="JB177" s="153"/>
      <c r="JC177" s="952"/>
      <c r="JD177" s="150"/>
      <c r="JE177" s="150"/>
      <c r="JF177" s="952"/>
      <c r="JG177" s="150"/>
      <c r="JH177" s="150"/>
      <c r="JI177" s="952"/>
      <c r="JJ177" s="150"/>
      <c r="JK177" s="150"/>
      <c r="JL177" s="958"/>
      <c r="JM177" s="150"/>
      <c r="JN177" s="150"/>
      <c r="JO177" s="846"/>
      <c r="JP177" s="852"/>
      <c r="JQ177" s="850"/>
      <c r="JR177" s="850"/>
      <c r="JS177" s="861"/>
      <c r="JT177" s="850"/>
      <c r="JU177" s="861"/>
      <c r="JV177" s="851"/>
      <c r="JW177" s="27"/>
      <c r="JX177" s="27"/>
      <c r="JY177" s="893"/>
      <c r="JZ177" s="27"/>
      <c r="KA177" s="27"/>
      <c r="KB177" s="707"/>
      <c r="KC177" s="846"/>
      <c r="KD177" s="975"/>
      <c r="KE177" s="27"/>
      <c r="KF177" s="27"/>
      <c r="KG177" s="893"/>
      <c r="KH177" s="27"/>
      <c r="KI177" s="27"/>
      <c r="KJ177" s="707"/>
      <c r="KK177" s="846"/>
      <c r="KL177" s="975"/>
      <c r="KM177" s="179"/>
      <c r="KN177" s="889"/>
      <c r="KO177" s="180"/>
      <c r="MA177" s="1352" t="e">
        <f t="shared" si="814"/>
        <v>#N/A</v>
      </c>
      <c r="MB177" s="1352" t="e">
        <f t="shared" si="815"/>
        <v>#N/A</v>
      </c>
    </row>
    <row r="178" spans="2:340" ht="18.75" customHeight="1">
      <c r="B178" s="13"/>
      <c r="C178" s="136"/>
      <c r="D178" s="14" t="e">
        <f t="shared" si="881"/>
        <v>#N/A</v>
      </c>
      <c r="E178" s="31" t="e">
        <f t="shared" si="741"/>
        <v>#N/A</v>
      </c>
      <c r="F178" s="40" t="e">
        <f t="shared" si="743"/>
        <v>#N/A</v>
      </c>
      <c r="G178" s="27" t="e">
        <f t="shared" si="744"/>
        <v>#N/A</v>
      </c>
      <c r="H178" s="27" t="e">
        <f t="shared" si="745"/>
        <v>#N/A</v>
      </c>
      <c r="I178" s="702"/>
      <c r="J178" s="593"/>
      <c r="K178" s="14" t="e">
        <f t="shared" si="746"/>
        <v>#N/A</v>
      </c>
      <c r="L178" s="31" t="e">
        <f t="shared" si="886"/>
        <v>#N/A</v>
      </c>
      <c r="M178" s="40" t="e">
        <f t="shared" si="816"/>
        <v>#N/A</v>
      </c>
      <c r="N178" s="27" t="e">
        <f t="shared" si="817"/>
        <v>#N/A</v>
      </c>
      <c r="O178" s="27" t="e">
        <f t="shared" si="818"/>
        <v>#N/A</v>
      </c>
      <c r="P178" s="27" t="e">
        <f t="shared" si="819"/>
        <v>#N/A</v>
      </c>
      <c r="Q178" s="702"/>
      <c r="R178" s="593"/>
      <c r="S178" s="29"/>
      <c r="T178" s="29"/>
      <c r="U178" s="29"/>
      <c r="V178" s="29"/>
      <c r="W178" s="863"/>
      <c r="X178" s="592"/>
      <c r="Y178" s="14"/>
      <c r="Z178" s="27"/>
      <c r="AA178" s="27"/>
      <c r="AB178" s="27"/>
      <c r="AC178" s="702"/>
      <c r="AD178" s="593"/>
      <c r="AE178" s="14" t="e">
        <f t="shared" si="845"/>
        <v>#N/A</v>
      </c>
      <c r="AF178" s="27" t="e">
        <f t="shared" si="846"/>
        <v>#N/A</v>
      </c>
      <c r="AG178" s="221" t="e">
        <f t="shared" si="847"/>
        <v>#N/A</v>
      </c>
      <c r="AH178" s="27"/>
      <c r="AI178" s="166"/>
      <c r="AJ178" s="16"/>
      <c r="AK178" s="29"/>
      <c r="AL178" s="29"/>
      <c r="AM178" s="29"/>
      <c r="AN178" s="863"/>
      <c r="AO178" s="592"/>
      <c r="AP178" s="14"/>
      <c r="AQ178" s="27"/>
      <c r="AR178" s="27"/>
      <c r="AS178" s="27"/>
      <c r="AT178" s="702"/>
      <c r="AU178" s="593"/>
      <c r="AV178" s="31"/>
      <c r="AW178" s="16"/>
      <c r="AX178" s="29"/>
      <c r="AY178" s="29"/>
      <c r="AZ178" s="29"/>
      <c r="BA178" s="863"/>
      <c r="BB178" s="902"/>
      <c r="BC178" s="234"/>
      <c r="BD178" s="232"/>
      <c r="BE178" s="232"/>
      <c r="BF178" s="904"/>
      <c r="BG178" s="905"/>
      <c r="BH178" s="15"/>
      <c r="BI178" s="29"/>
      <c r="BJ178" s="29"/>
      <c r="BK178" s="29"/>
      <c r="BL178" s="863"/>
      <c r="BM178" s="902"/>
      <c r="BN178" s="234"/>
      <c r="BO178" s="232"/>
      <c r="BP178" s="232"/>
      <c r="BQ178" s="904"/>
      <c r="BR178" s="905"/>
      <c r="BS178" s="15"/>
      <c r="BT178" s="29"/>
      <c r="BU178" s="29"/>
      <c r="BV178" s="29"/>
      <c r="BW178" s="863"/>
      <c r="BX178" s="902"/>
      <c r="BY178" s="234"/>
      <c r="BZ178" s="232"/>
      <c r="CA178" s="232"/>
      <c r="CB178" s="904"/>
      <c r="CC178" s="905"/>
      <c r="CD178" s="15"/>
      <c r="CE178" s="29"/>
      <c r="CF178" s="29"/>
      <c r="CG178" s="29"/>
      <c r="CH178" s="863"/>
      <c r="CI178" s="902"/>
      <c r="CJ178" s="234"/>
      <c r="CK178" s="232"/>
      <c r="CL178" s="232"/>
      <c r="CM178" s="911"/>
      <c r="CN178" s="912"/>
      <c r="CO178" s="15"/>
      <c r="CP178" s="232"/>
      <c r="CQ178" s="232"/>
      <c r="CR178" s="232"/>
      <c r="CS178" s="904"/>
      <c r="CT178" s="905"/>
      <c r="CU178" s="29"/>
      <c r="CV178" s="232"/>
      <c r="CW178" s="232"/>
      <c r="CX178" s="232"/>
      <c r="CY178" s="911"/>
      <c r="CZ178" s="912"/>
      <c r="DA178" s="15"/>
      <c r="DB178" s="232"/>
      <c r="DC178" s="232"/>
      <c r="DD178" s="232"/>
      <c r="DE178" s="904"/>
      <c r="DF178" s="915"/>
      <c r="DG178" s="40"/>
      <c r="DH178" s="27"/>
      <c r="DI178" s="27"/>
      <c r="DJ178" s="27"/>
      <c r="DK178" s="702"/>
      <c r="DL178" s="593"/>
      <c r="DM178" s="14"/>
      <c r="DN178" s="27"/>
      <c r="DO178" s="27"/>
      <c r="DP178" s="27"/>
      <c r="DQ178" s="702"/>
      <c r="DR178" s="663"/>
      <c r="DS178" s="40" t="e">
        <f t="shared" si="747"/>
        <v>#N/A</v>
      </c>
      <c r="DT178" s="27" t="e">
        <f t="shared" si="748"/>
        <v>#N/A</v>
      </c>
      <c r="DU178" s="27" t="e">
        <f t="shared" si="749"/>
        <v>#N/A</v>
      </c>
      <c r="DV178" s="27" t="e">
        <f t="shared" si="750"/>
        <v>#N/A</v>
      </c>
      <c r="DW178" s="702"/>
      <c r="DX178" s="663"/>
      <c r="DY178" s="270"/>
      <c r="DZ178" s="249"/>
      <c r="EA178" s="249"/>
      <c r="EB178" s="668"/>
      <c r="EC178" s="667"/>
      <c r="ED178" s="288"/>
      <c r="EE178" s="289"/>
      <c r="EF178" s="295"/>
      <c r="EG178" s="251"/>
      <c r="EH178" s="295"/>
      <c r="EI178" s="251"/>
      <c r="EJ178" s="256"/>
      <c r="EK178" s="257"/>
      <c r="EL178" s="257"/>
      <c r="EM178" s="668"/>
      <c r="EN178" s="665"/>
      <c r="EO178" s="253"/>
      <c r="EP178" s="254"/>
      <c r="EQ178" s="254"/>
      <c r="ER178" s="668"/>
      <c r="ES178" s="665"/>
      <c r="ET178" s="14"/>
      <c r="EU178" s="27"/>
      <c r="EV178" s="31"/>
      <c r="EW178" s="122"/>
      <c r="EX178" s="47"/>
      <c r="EY178" s="48"/>
      <c r="EZ178" s="49"/>
      <c r="FA178" s="50"/>
      <c r="FB178" s="51"/>
      <c r="FC178" s="153" t="e">
        <f t="shared" si="701"/>
        <v>#N/A</v>
      </c>
      <c r="FD178" s="986" t="e">
        <f t="shared" si="887"/>
        <v>#N/A</v>
      </c>
      <c r="FE178" s="993" t="e">
        <f t="shared" si="738"/>
        <v>#N/A</v>
      </c>
      <c r="FF178" s="987" t="e">
        <f t="shared" si="739"/>
        <v>#N/A</v>
      </c>
      <c r="FG178" s="246" t="e">
        <f t="shared" si="820"/>
        <v>#N/A</v>
      </c>
      <c r="FH178" s="246" t="e">
        <f t="shared" si="801"/>
        <v>#N/A</v>
      </c>
      <c r="FI178" s="246" t="e">
        <f t="shared" si="802"/>
        <v>#N/A</v>
      </c>
      <c r="FJ178" s="39" t="e">
        <f t="shared" si="751"/>
        <v>#N/A</v>
      </c>
      <c r="FK178" s="26" t="e">
        <f t="shared" si="752"/>
        <v>#N/A</v>
      </c>
      <c r="FL178" s="26" t="e">
        <f t="shared" si="753"/>
        <v>#N/A</v>
      </c>
      <c r="FM178" s="1300"/>
      <c r="FN178" s="656"/>
      <c r="FO178" s="28" t="e">
        <f t="shared" si="754"/>
        <v>#N/A</v>
      </c>
      <c r="FP178" s="28" t="e">
        <f t="shared" si="755"/>
        <v>#N/A</v>
      </c>
      <c r="FQ178" s="28" t="e">
        <f t="shared" si="756"/>
        <v>#N/A</v>
      </c>
      <c r="FR178" s="1305"/>
      <c r="FS178" s="698"/>
      <c r="FT178" s="10" t="e">
        <f t="shared" si="757"/>
        <v>#N/A</v>
      </c>
      <c r="FU178" s="28" t="e">
        <f t="shared" si="758"/>
        <v>#N/A</v>
      </c>
      <c r="FV178" s="28" t="e">
        <f t="shared" si="759"/>
        <v>#N/A</v>
      </c>
      <c r="FW178" s="1305"/>
      <c r="FX178" s="698"/>
      <c r="FY178" s="658" t="e">
        <f t="shared" si="760"/>
        <v>#N/A</v>
      </c>
      <c r="FZ178" s="126" t="e">
        <f t="shared" si="761"/>
        <v>#N/A</v>
      </c>
      <c r="GA178" s="126" t="e">
        <f t="shared" si="762"/>
        <v>#N/A</v>
      </c>
      <c r="GB178" s="787"/>
      <c r="GC178" s="1314"/>
      <c r="GD178" s="674" t="e">
        <f t="shared" si="763"/>
        <v>#N/A</v>
      </c>
      <c r="GE178" s="675" t="e">
        <f t="shared" si="764"/>
        <v>#N/A</v>
      </c>
      <c r="GF178" s="675" t="e">
        <f t="shared" si="765"/>
        <v>#N/A</v>
      </c>
      <c r="GG178" s="703"/>
      <c r="GH178" s="705"/>
      <c r="GI178" s="688" t="e">
        <f t="shared" si="766"/>
        <v>#N/A</v>
      </c>
      <c r="GJ178" s="688" t="e">
        <f t="shared" si="767"/>
        <v>#N/A</v>
      </c>
      <c r="GK178" s="688" t="e">
        <f t="shared" si="768"/>
        <v>#N/A</v>
      </c>
      <c r="GL178" s="703"/>
      <c r="GM178" s="705"/>
      <c r="GN178" s="689" t="e">
        <f t="shared" si="769"/>
        <v>#N/A</v>
      </c>
      <c r="GO178" s="688" t="e">
        <f t="shared" si="770"/>
        <v>#N/A</v>
      </c>
      <c r="GP178" s="688" t="e">
        <f t="shared" si="771"/>
        <v>#N/A</v>
      </c>
      <c r="GQ178" s="703"/>
      <c r="GR178" s="705"/>
      <c r="GS178" s="689" t="e">
        <f t="shared" si="772"/>
        <v>#N/A</v>
      </c>
      <c r="GT178" s="688" t="e">
        <f t="shared" si="773"/>
        <v>#N/A</v>
      </c>
      <c r="GU178" s="688" t="e">
        <f t="shared" si="774"/>
        <v>#N/A</v>
      </c>
      <c r="GV178" s="706"/>
      <c r="GW178" s="683"/>
      <c r="GX178" s="39" t="e">
        <f t="shared" si="775"/>
        <v>#N/A</v>
      </c>
      <c r="GY178" s="26" t="e">
        <f t="shared" si="776"/>
        <v>#N/A</v>
      </c>
      <c r="GZ178" s="26" t="e">
        <f t="shared" si="777"/>
        <v>#N/A</v>
      </c>
      <c r="HA178" s="1300"/>
      <c r="HB178" s="656"/>
      <c r="HC178" s="28" t="e">
        <f t="shared" si="778"/>
        <v>#N/A</v>
      </c>
      <c r="HD178" s="28" t="e">
        <f t="shared" si="779"/>
        <v>#N/A</v>
      </c>
      <c r="HE178" s="28" t="e">
        <f t="shared" si="780"/>
        <v>#N/A</v>
      </c>
      <c r="HF178" s="1305"/>
      <c r="HG178" s="698"/>
      <c r="HH178" s="10" t="e">
        <f t="shared" si="781"/>
        <v>#N/A</v>
      </c>
      <c r="HI178" s="28" t="e">
        <f t="shared" si="782"/>
        <v>#N/A</v>
      </c>
      <c r="HJ178" s="28" t="e">
        <f t="shared" si="783"/>
        <v>#N/A</v>
      </c>
      <c r="HK178" s="1305"/>
      <c r="HL178" s="698"/>
      <c r="HM178" s="658" t="e">
        <f t="shared" si="784"/>
        <v>#N/A</v>
      </c>
      <c r="HN178" s="126" t="e">
        <f t="shared" si="785"/>
        <v>#N/A</v>
      </c>
      <c r="HO178" s="126" t="e">
        <f t="shared" si="786"/>
        <v>#N/A</v>
      </c>
      <c r="HP178" s="787"/>
      <c r="HQ178" s="1314"/>
      <c r="HR178" s="674" t="e">
        <f t="shared" si="803"/>
        <v>#N/A</v>
      </c>
      <c r="HS178" s="675" t="e">
        <f t="shared" si="804"/>
        <v>#N/A</v>
      </c>
      <c r="HT178" s="675" t="e">
        <f t="shared" si="805"/>
        <v>#N/A</v>
      </c>
      <c r="HU178" s="703"/>
      <c r="HV178" s="705"/>
      <c r="HW178" s="675" t="e">
        <f t="shared" si="806"/>
        <v>#N/A</v>
      </c>
      <c r="HX178" s="675" t="e">
        <f t="shared" si="807"/>
        <v>#N/A</v>
      </c>
      <c r="HY178" s="675" t="e">
        <f t="shared" si="808"/>
        <v>#N/A</v>
      </c>
      <c r="HZ178" s="703"/>
      <c r="IA178" s="705"/>
      <c r="IB178" s="678" t="e">
        <f t="shared" si="839"/>
        <v>#N/A</v>
      </c>
      <c r="IC178" s="675" t="e">
        <f t="shared" si="840"/>
        <v>#N/A</v>
      </c>
      <c r="ID178" s="675" t="e">
        <f t="shared" si="841"/>
        <v>#N/A</v>
      </c>
      <c r="IE178" s="703"/>
      <c r="IF178" s="705"/>
      <c r="IG178" s="678" t="e">
        <f t="shared" si="842"/>
        <v>#N/A</v>
      </c>
      <c r="IH178" s="675" t="e">
        <f t="shared" si="843"/>
        <v>#N/A</v>
      </c>
      <c r="II178" s="675" t="e">
        <f t="shared" si="844"/>
        <v>#N/A</v>
      </c>
      <c r="IJ178" s="706"/>
      <c r="IK178" s="683"/>
      <c r="IL178" s="846" t="e">
        <f t="shared" si="716"/>
        <v>#N/A</v>
      </c>
      <c r="IM178" s="848" t="e">
        <f t="shared" si="717"/>
        <v>#N/A</v>
      </c>
      <c r="IN178" s="1252" t="e">
        <f t="shared" si="718"/>
        <v>#N/A</v>
      </c>
      <c r="IO178" s="1253" t="e">
        <f t="shared" si="719"/>
        <v>#N/A</v>
      </c>
      <c r="IP178" s="847" t="e">
        <f t="shared" si="720"/>
        <v>#N/A</v>
      </c>
      <c r="IQ178" s="848" t="e">
        <f t="shared" si="721"/>
        <v>#N/A</v>
      </c>
      <c r="IR178" s="1252" t="e">
        <f t="shared" si="722"/>
        <v>#N/A</v>
      </c>
      <c r="IS178" s="1330" t="e">
        <f t="shared" si="723"/>
        <v>#N/A</v>
      </c>
      <c r="IT178" s="846" t="e">
        <f t="shared" si="888"/>
        <v>#N/A</v>
      </c>
      <c r="IU178" s="848" t="e">
        <f t="shared" si="889"/>
        <v>#N/A</v>
      </c>
      <c r="IV178" s="1252" t="e">
        <f t="shared" si="890"/>
        <v>#N/A</v>
      </c>
      <c r="IW178" s="1253" t="e">
        <f t="shared" si="891"/>
        <v>#N/A</v>
      </c>
      <c r="IX178" s="847" t="e">
        <f t="shared" si="892"/>
        <v>#N/A</v>
      </c>
      <c r="IY178" s="848" t="e">
        <f t="shared" si="893"/>
        <v>#N/A</v>
      </c>
      <c r="IZ178" s="1252" t="e">
        <f t="shared" si="894"/>
        <v>#N/A</v>
      </c>
      <c r="JA178" s="1330" t="e">
        <f t="shared" si="895"/>
        <v>#N/A</v>
      </c>
      <c r="JB178" s="153"/>
      <c r="JC178" s="952"/>
      <c r="JD178" s="150"/>
      <c r="JE178" s="150"/>
      <c r="JF178" s="952"/>
      <c r="JG178" s="150"/>
      <c r="JH178" s="150"/>
      <c r="JI178" s="952"/>
      <c r="JJ178" s="150"/>
      <c r="JK178" s="150"/>
      <c r="JL178" s="958"/>
      <c r="JM178" s="150"/>
      <c r="JN178" s="150"/>
      <c r="JO178" s="846"/>
      <c r="JP178" s="852"/>
      <c r="JQ178" s="850"/>
      <c r="JR178" s="850"/>
      <c r="JS178" s="861"/>
      <c r="JT178" s="850"/>
      <c r="JU178" s="861"/>
      <c r="JV178" s="851"/>
      <c r="JW178" s="27"/>
      <c r="JX178" s="27"/>
      <c r="JY178" s="893"/>
      <c r="JZ178" s="27"/>
      <c r="KA178" s="27"/>
      <c r="KB178" s="707"/>
      <c r="KC178" s="846"/>
      <c r="KD178" s="975"/>
      <c r="KE178" s="27"/>
      <c r="KF178" s="27"/>
      <c r="KG178" s="893"/>
      <c r="KH178" s="27"/>
      <c r="KI178" s="27"/>
      <c r="KJ178" s="707"/>
      <c r="KK178" s="846"/>
      <c r="KL178" s="975"/>
      <c r="KM178" s="179"/>
      <c r="KN178" s="889"/>
      <c r="KO178" s="180"/>
      <c r="MA178" s="1352" t="e">
        <f t="shared" si="814"/>
        <v>#N/A</v>
      </c>
      <c r="MB178" s="1352" t="e">
        <f t="shared" si="815"/>
        <v>#N/A</v>
      </c>
    </row>
    <row r="179" spans="2:340" ht="18.75" customHeight="1">
      <c r="B179" s="13"/>
      <c r="C179" s="136"/>
      <c r="D179" s="14" t="e">
        <f t="shared" si="881"/>
        <v>#N/A</v>
      </c>
      <c r="E179" s="31" t="e">
        <f t="shared" si="741"/>
        <v>#N/A</v>
      </c>
      <c r="F179" s="40" t="e">
        <f t="shared" si="743"/>
        <v>#N/A</v>
      </c>
      <c r="G179" s="27" t="e">
        <f t="shared" si="744"/>
        <v>#N/A</v>
      </c>
      <c r="H179" s="27" t="e">
        <f t="shared" si="745"/>
        <v>#N/A</v>
      </c>
      <c r="I179" s="702"/>
      <c r="J179" s="593"/>
      <c r="K179" s="14" t="e">
        <f t="shared" si="746"/>
        <v>#N/A</v>
      </c>
      <c r="L179" s="31" t="e">
        <f t="shared" si="886"/>
        <v>#N/A</v>
      </c>
      <c r="M179" s="40" t="e">
        <f t="shared" si="816"/>
        <v>#N/A</v>
      </c>
      <c r="N179" s="27" t="e">
        <f t="shared" si="817"/>
        <v>#N/A</v>
      </c>
      <c r="O179" s="27" t="e">
        <f t="shared" si="818"/>
        <v>#N/A</v>
      </c>
      <c r="P179" s="27" t="e">
        <f t="shared" si="819"/>
        <v>#N/A</v>
      </c>
      <c r="Q179" s="702"/>
      <c r="R179" s="593"/>
      <c r="S179" s="29"/>
      <c r="T179" s="29"/>
      <c r="U179" s="29"/>
      <c r="V179" s="29"/>
      <c r="W179" s="863"/>
      <c r="X179" s="592"/>
      <c r="Y179" s="14"/>
      <c r="Z179" s="27"/>
      <c r="AA179" s="27"/>
      <c r="AB179" s="27"/>
      <c r="AC179" s="702"/>
      <c r="AD179" s="593"/>
      <c r="AE179" s="14" t="e">
        <f t="shared" si="845"/>
        <v>#N/A</v>
      </c>
      <c r="AF179" s="27" t="e">
        <f t="shared" si="846"/>
        <v>#N/A</v>
      </c>
      <c r="AG179" s="221" t="e">
        <f t="shared" si="847"/>
        <v>#N/A</v>
      </c>
      <c r="AH179" s="27"/>
      <c r="AI179" s="166"/>
      <c r="AJ179" s="16"/>
      <c r="AK179" s="29"/>
      <c r="AL179" s="29"/>
      <c r="AM179" s="29"/>
      <c r="AN179" s="863"/>
      <c r="AO179" s="592"/>
      <c r="AP179" s="14"/>
      <c r="AQ179" s="27"/>
      <c r="AR179" s="27"/>
      <c r="AS179" s="27"/>
      <c r="AT179" s="702"/>
      <c r="AU179" s="593"/>
      <c r="AV179" s="31"/>
      <c r="AW179" s="16"/>
      <c r="AX179" s="29"/>
      <c r="AY179" s="29"/>
      <c r="AZ179" s="29"/>
      <c r="BA179" s="863"/>
      <c r="BB179" s="902"/>
      <c r="BC179" s="234"/>
      <c r="BD179" s="232"/>
      <c r="BE179" s="232"/>
      <c r="BF179" s="904"/>
      <c r="BG179" s="905"/>
      <c r="BH179" s="15"/>
      <c r="BI179" s="29"/>
      <c r="BJ179" s="29"/>
      <c r="BK179" s="29"/>
      <c r="BL179" s="863"/>
      <c r="BM179" s="902"/>
      <c r="BN179" s="234"/>
      <c r="BO179" s="232"/>
      <c r="BP179" s="232"/>
      <c r="BQ179" s="904"/>
      <c r="BR179" s="905"/>
      <c r="BS179" s="15"/>
      <c r="BT179" s="29"/>
      <c r="BU179" s="29"/>
      <c r="BV179" s="29"/>
      <c r="BW179" s="863"/>
      <c r="BX179" s="902"/>
      <c r="BY179" s="234"/>
      <c r="BZ179" s="232"/>
      <c r="CA179" s="232"/>
      <c r="CB179" s="904"/>
      <c r="CC179" s="905"/>
      <c r="CD179" s="15"/>
      <c r="CE179" s="29"/>
      <c r="CF179" s="29"/>
      <c r="CG179" s="29"/>
      <c r="CH179" s="863"/>
      <c r="CI179" s="902"/>
      <c r="CJ179" s="234"/>
      <c r="CK179" s="232"/>
      <c r="CL179" s="232"/>
      <c r="CM179" s="911"/>
      <c r="CN179" s="912"/>
      <c r="CO179" s="15"/>
      <c r="CP179" s="232"/>
      <c r="CQ179" s="232"/>
      <c r="CR179" s="232"/>
      <c r="CS179" s="904"/>
      <c r="CT179" s="905"/>
      <c r="CU179" s="29"/>
      <c r="CV179" s="232"/>
      <c r="CW179" s="232"/>
      <c r="CX179" s="232"/>
      <c r="CY179" s="911"/>
      <c r="CZ179" s="912"/>
      <c r="DA179" s="15"/>
      <c r="DB179" s="232"/>
      <c r="DC179" s="232"/>
      <c r="DD179" s="232"/>
      <c r="DE179" s="904"/>
      <c r="DF179" s="915"/>
      <c r="DG179" s="40"/>
      <c r="DH179" s="27"/>
      <c r="DI179" s="27"/>
      <c r="DJ179" s="27"/>
      <c r="DK179" s="702"/>
      <c r="DL179" s="593"/>
      <c r="DM179" s="14"/>
      <c r="DN179" s="27"/>
      <c r="DO179" s="27"/>
      <c r="DP179" s="27"/>
      <c r="DQ179" s="702"/>
      <c r="DR179" s="663"/>
      <c r="DS179" s="40" t="e">
        <f t="shared" si="747"/>
        <v>#N/A</v>
      </c>
      <c r="DT179" s="27" t="e">
        <f t="shared" si="748"/>
        <v>#N/A</v>
      </c>
      <c r="DU179" s="27" t="e">
        <f t="shared" si="749"/>
        <v>#N/A</v>
      </c>
      <c r="DV179" s="27" t="e">
        <f t="shared" si="750"/>
        <v>#N/A</v>
      </c>
      <c r="DW179" s="702"/>
      <c r="DX179" s="663"/>
      <c r="DY179" s="270"/>
      <c r="DZ179" s="249"/>
      <c r="EA179" s="249"/>
      <c r="EB179" s="668"/>
      <c r="EC179" s="667"/>
      <c r="ED179" s="288"/>
      <c r="EE179" s="289"/>
      <c r="EF179" s="295"/>
      <c r="EG179" s="251"/>
      <c r="EH179" s="295"/>
      <c r="EI179" s="251"/>
      <c r="EJ179" s="256"/>
      <c r="EK179" s="257"/>
      <c r="EL179" s="257"/>
      <c r="EM179" s="668"/>
      <c r="EN179" s="665"/>
      <c r="EO179" s="253"/>
      <c r="EP179" s="254"/>
      <c r="EQ179" s="254"/>
      <c r="ER179" s="668"/>
      <c r="ES179" s="665"/>
      <c r="ET179" s="14"/>
      <c r="EU179" s="27"/>
      <c r="EV179" s="31"/>
      <c r="EW179" s="122"/>
      <c r="EX179" s="47"/>
      <c r="EY179" s="48"/>
      <c r="EZ179" s="49"/>
      <c r="FA179" s="50"/>
      <c r="FB179" s="51"/>
      <c r="FC179" s="153" t="e">
        <f t="shared" si="701"/>
        <v>#N/A</v>
      </c>
      <c r="FD179" s="986" t="e">
        <f t="shared" si="887"/>
        <v>#N/A</v>
      </c>
      <c r="FE179" s="993" t="e">
        <f t="shared" si="738"/>
        <v>#N/A</v>
      </c>
      <c r="FF179" s="987" t="e">
        <f t="shared" si="739"/>
        <v>#N/A</v>
      </c>
      <c r="FG179" s="246" t="e">
        <f t="shared" si="820"/>
        <v>#N/A</v>
      </c>
      <c r="FH179" s="246" t="e">
        <f t="shared" si="801"/>
        <v>#N/A</v>
      </c>
      <c r="FI179" s="246" t="e">
        <f t="shared" si="802"/>
        <v>#N/A</v>
      </c>
      <c r="FJ179" s="39" t="e">
        <f t="shared" si="751"/>
        <v>#N/A</v>
      </c>
      <c r="FK179" s="26" t="e">
        <f t="shared" si="752"/>
        <v>#N/A</v>
      </c>
      <c r="FL179" s="26" t="e">
        <f t="shared" si="753"/>
        <v>#N/A</v>
      </c>
      <c r="FM179" s="1300"/>
      <c r="FN179" s="656"/>
      <c r="FO179" s="28" t="e">
        <f t="shared" si="754"/>
        <v>#N/A</v>
      </c>
      <c r="FP179" s="28" t="e">
        <f t="shared" si="755"/>
        <v>#N/A</v>
      </c>
      <c r="FQ179" s="28" t="e">
        <f t="shared" si="756"/>
        <v>#N/A</v>
      </c>
      <c r="FR179" s="1305"/>
      <c r="FS179" s="698"/>
      <c r="FT179" s="10" t="e">
        <f t="shared" si="757"/>
        <v>#N/A</v>
      </c>
      <c r="FU179" s="28" t="e">
        <f t="shared" si="758"/>
        <v>#N/A</v>
      </c>
      <c r="FV179" s="28" t="e">
        <f t="shared" si="759"/>
        <v>#N/A</v>
      </c>
      <c r="FW179" s="1305"/>
      <c r="FX179" s="698"/>
      <c r="FY179" s="658" t="e">
        <f t="shared" si="760"/>
        <v>#N/A</v>
      </c>
      <c r="FZ179" s="126" t="e">
        <f t="shared" si="761"/>
        <v>#N/A</v>
      </c>
      <c r="GA179" s="126" t="e">
        <f t="shared" si="762"/>
        <v>#N/A</v>
      </c>
      <c r="GB179" s="787"/>
      <c r="GC179" s="1314"/>
      <c r="GD179" s="674" t="e">
        <f t="shared" si="763"/>
        <v>#N/A</v>
      </c>
      <c r="GE179" s="675" t="e">
        <f t="shared" si="764"/>
        <v>#N/A</v>
      </c>
      <c r="GF179" s="675" t="e">
        <f t="shared" si="765"/>
        <v>#N/A</v>
      </c>
      <c r="GG179" s="703"/>
      <c r="GH179" s="705"/>
      <c r="GI179" s="688" t="e">
        <f t="shared" si="766"/>
        <v>#N/A</v>
      </c>
      <c r="GJ179" s="688" t="e">
        <f t="shared" si="767"/>
        <v>#N/A</v>
      </c>
      <c r="GK179" s="688" t="e">
        <f t="shared" si="768"/>
        <v>#N/A</v>
      </c>
      <c r="GL179" s="703"/>
      <c r="GM179" s="705"/>
      <c r="GN179" s="689" t="e">
        <f t="shared" si="769"/>
        <v>#N/A</v>
      </c>
      <c r="GO179" s="688" t="e">
        <f t="shared" si="770"/>
        <v>#N/A</v>
      </c>
      <c r="GP179" s="688" t="e">
        <f t="shared" si="771"/>
        <v>#N/A</v>
      </c>
      <c r="GQ179" s="703"/>
      <c r="GR179" s="705"/>
      <c r="GS179" s="689" t="e">
        <f t="shared" si="772"/>
        <v>#N/A</v>
      </c>
      <c r="GT179" s="688" t="e">
        <f t="shared" si="773"/>
        <v>#N/A</v>
      </c>
      <c r="GU179" s="688" t="e">
        <f t="shared" si="774"/>
        <v>#N/A</v>
      </c>
      <c r="GV179" s="706"/>
      <c r="GW179" s="683"/>
      <c r="GX179" s="39" t="e">
        <f t="shared" si="775"/>
        <v>#N/A</v>
      </c>
      <c r="GY179" s="26" t="e">
        <f t="shared" si="776"/>
        <v>#N/A</v>
      </c>
      <c r="GZ179" s="26" t="e">
        <f t="shared" si="777"/>
        <v>#N/A</v>
      </c>
      <c r="HA179" s="1300"/>
      <c r="HB179" s="656"/>
      <c r="HC179" s="28" t="e">
        <f t="shared" si="778"/>
        <v>#N/A</v>
      </c>
      <c r="HD179" s="28" t="e">
        <f t="shared" si="779"/>
        <v>#N/A</v>
      </c>
      <c r="HE179" s="28" t="e">
        <f t="shared" si="780"/>
        <v>#N/A</v>
      </c>
      <c r="HF179" s="1305"/>
      <c r="HG179" s="698"/>
      <c r="HH179" s="10" t="e">
        <f t="shared" si="781"/>
        <v>#N/A</v>
      </c>
      <c r="HI179" s="28" t="e">
        <f t="shared" si="782"/>
        <v>#N/A</v>
      </c>
      <c r="HJ179" s="28" t="e">
        <f t="shared" si="783"/>
        <v>#N/A</v>
      </c>
      <c r="HK179" s="1305"/>
      <c r="HL179" s="698"/>
      <c r="HM179" s="658" t="e">
        <f t="shared" si="784"/>
        <v>#N/A</v>
      </c>
      <c r="HN179" s="126" t="e">
        <f t="shared" si="785"/>
        <v>#N/A</v>
      </c>
      <c r="HO179" s="126" t="e">
        <f t="shared" si="786"/>
        <v>#N/A</v>
      </c>
      <c r="HP179" s="787"/>
      <c r="HQ179" s="1314"/>
      <c r="HR179" s="674" t="e">
        <f t="shared" si="803"/>
        <v>#N/A</v>
      </c>
      <c r="HS179" s="675" t="e">
        <f t="shared" si="804"/>
        <v>#N/A</v>
      </c>
      <c r="HT179" s="675" t="e">
        <f t="shared" si="805"/>
        <v>#N/A</v>
      </c>
      <c r="HU179" s="703"/>
      <c r="HV179" s="705"/>
      <c r="HW179" s="675" t="e">
        <f t="shared" si="806"/>
        <v>#N/A</v>
      </c>
      <c r="HX179" s="675" t="e">
        <f t="shared" si="807"/>
        <v>#N/A</v>
      </c>
      <c r="HY179" s="675" t="e">
        <f t="shared" si="808"/>
        <v>#N/A</v>
      </c>
      <c r="HZ179" s="703"/>
      <c r="IA179" s="705"/>
      <c r="IB179" s="678" t="e">
        <f t="shared" si="839"/>
        <v>#N/A</v>
      </c>
      <c r="IC179" s="675" t="e">
        <f t="shared" si="840"/>
        <v>#N/A</v>
      </c>
      <c r="ID179" s="675" t="e">
        <f t="shared" si="841"/>
        <v>#N/A</v>
      </c>
      <c r="IE179" s="703"/>
      <c r="IF179" s="705"/>
      <c r="IG179" s="678" t="e">
        <f t="shared" si="842"/>
        <v>#N/A</v>
      </c>
      <c r="IH179" s="675" t="e">
        <f t="shared" si="843"/>
        <v>#N/A</v>
      </c>
      <c r="II179" s="675" t="e">
        <f t="shared" si="844"/>
        <v>#N/A</v>
      </c>
      <c r="IJ179" s="706"/>
      <c r="IK179" s="683"/>
      <c r="IL179" s="846" t="e">
        <f t="shared" si="716"/>
        <v>#N/A</v>
      </c>
      <c r="IM179" s="848" t="e">
        <f t="shared" si="717"/>
        <v>#N/A</v>
      </c>
      <c r="IN179" s="1252" t="e">
        <f t="shared" si="718"/>
        <v>#N/A</v>
      </c>
      <c r="IO179" s="1253" t="e">
        <f t="shared" si="719"/>
        <v>#N/A</v>
      </c>
      <c r="IP179" s="847" t="e">
        <f t="shared" si="720"/>
        <v>#N/A</v>
      </c>
      <c r="IQ179" s="848" t="e">
        <f t="shared" si="721"/>
        <v>#N/A</v>
      </c>
      <c r="IR179" s="1252" t="e">
        <f t="shared" si="722"/>
        <v>#N/A</v>
      </c>
      <c r="IS179" s="1330" t="e">
        <f t="shared" si="723"/>
        <v>#N/A</v>
      </c>
      <c r="IT179" s="846" t="e">
        <f t="shared" si="888"/>
        <v>#N/A</v>
      </c>
      <c r="IU179" s="848" t="e">
        <f t="shared" si="889"/>
        <v>#N/A</v>
      </c>
      <c r="IV179" s="1252" t="e">
        <f t="shared" si="890"/>
        <v>#N/A</v>
      </c>
      <c r="IW179" s="1253" t="e">
        <f t="shared" si="891"/>
        <v>#N/A</v>
      </c>
      <c r="IX179" s="847" t="e">
        <f t="shared" si="892"/>
        <v>#N/A</v>
      </c>
      <c r="IY179" s="848" t="e">
        <f t="shared" si="893"/>
        <v>#N/A</v>
      </c>
      <c r="IZ179" s="1252" t="e">
        <f t="shared" si="894"/>
        <v>#N/A</v>
      </c>
      <c r="JA179" s="1330" t="e">
        <f t="shared" si="895"/>
        <v>#N/A</v>
      </c>
      <c r="JB179" s="153"/>
      <c r="JC179" s="952"/>
      <c r="JD179" s="150"/>
      <c r="JE179" s="150"/>
      <c r="JF179" s="952"/>
      <c r="JG179" s="150"/>
      <c r="JH179" s="150"/>
      <c r="JI179" s="952"/>
      <c r="JJ179" s="150"/>
      <c r="JK179" s="150"/>
      <c r="JL179" s="958"/>
      <c r="JM179" s="150"/>
      <c r="JN179" s="150"/>
      <c r="JO179" s="846"/>
      <c r="JP179" s="852"/>
      <c r="JQ179" s="850"/>
      <c r="JR179" s="850"/>
      <c r="JS179" s="861"/>
      <c r="JT179" s="850"/>
      <c r="JU179" s="861"/>
      <c r="JV179" s="851"/>
      <c r="JW179" s="27"/>
      <c r="JX179" s="27"/>
      <c r="JY179" s="893"/>
      <c r="JZ179" s="27"/>
      <c r="KA179" s="27"/>
      <c r="KB179" s="707"/>
      <c r="KC179" s="846"/>
      <c r="KD179" s="975"/>
      <c r="KE179" s="27"/>
      <c r="KF179" s="27"/>
      <c r="KG179" s="893"/>
      <c r="KH179" s="27"/>
      <c r="KI179" s="27"/>
      <c r="KJ179" s="707"/>
      <c r="KK179" s="846"/>
      <c r="KL179" s="975"/>
      <c r="KM179" s="179"/>
      <c r="KN179" s="889"/>
      <c r="KO179" s="180"/>
      <c r="MA179" s="1352" t="e">
        <f t="shared" si="814"/>
        <v>#N/A</v>
      </c>
      <c r="MB179" s="1352" t="e">
        <f t="shared" si="815"/>
        <v>#N/A</v>
      </c>
    </row>
    <row r="180" spans="2:340" ht="18.75" customHeight="1">
      <c r="B180" s="13"/>
      <c r="C180" s="136"/>
      <c r="D180" s="14" t="e">
        <f t="shared" si="881"/>
        <v>#N/A</v>
      </c>
      <c r="E180" s="31" t="e">
        <f t="shared" si="741"/>
        <v>#N/A</v>
      </c>
      <c r="F180" s="40" t="e">
        <f t="shared" si="743"/>
        <v>#N/A</v>
      </c>
      <c r="G180" s="27" t="e">
        <f t="shared" si="744"/>
        <v>#N/A</v>
      </c>
      <c r="H180" s="27" t="e">
        <f t="shared" si="745"/>
        <v>#N/A</v>
      </c>
      <c r="I180" s="702"/>
      <c r="J180" s="593"/>
      <c r="K180" s="14" t="e">
        <f t="shared" si="746"/>
        <v>#N/A</v>
      </c>
      <c r="L180" s="31" t="e">
        <f t="shared" si="886"/>
        <v>#N/A</v>
      </c>
      <c r="M180" s="40" t="e">
        <f t="shared" si="816"/>
        <v>#N/A</v>
      </c>
      <c r="N180" s="27" t="e">
        <f t="shared" si="817"/>
        <v>#N/A</v>
      </c>
      <c r="O180" s="27" t="e">
        <f t="shared" si="818"/>
        <v>#N/A</v>
      </c>
      <c r="P180" s="27" t="e">
        <f t="shared" si="819"/>
        <v>#N/A</v>
      </c>
      <c r="Q180" s="702"/>
      <c r="R180" s="593"/>
      <c r="S180" s="29"/>
      <c r="T180" s="29"/>
      <c r="U180" s="29"/>
      <c r="V180" s="29"/>
      <c r="W180" s="863"/>
      <c r="X180" s="592"/>
      <c r="Y180" s="14"/>
      <c r="Z180" s="27"/>
      <c r="AA180" s="27"/>
      <c r="AB180" s="27"/>
      <c r="AC180" s="702"/>
      <c r="AD180" s="593"/>
      <c r="AE180" s="14" t="e">
        <f t="shared" si="845"/>
        <v>#N/A</v>
      </c>
      <c r="AF180" s="27" t="e">
        <f t="shared" si="846"/>
        <v>#N/A</v>
      </c>
      <c r="AG180" s="221" t="e">
        <f t="shared" si="847"/>
        <v>#N/A</v>
      </c>
      <c r="AH180" s="27"/>
      <c r="AI180" s="166"/>
      <c r="AJ180" s="16"/>
      <c r="AK180" s="29"/>
      <c r="AL180" s="29"/>
      <c r="AM180" s="29"/>
      <c r="AN180" s="863"/>
      <c r="AO180" s="592"/>
      <c r="AP180" s="14"/>
      <c r="AQ180" s="27"/>
      <c r="AR180" s="27"/>
      <c r="AS180" s="27"/>
      <c r="AT180" s="702"/>
      <c r="AU180" s="593"/>
      <c r="AV180" s="31"/>
      <c r="AW180" s="16"/>
      <c r="AX180" s="29"/>
      <c r="AY180" s="29"/>
      <c r="AZ180" s="29"/>
      <c r="BA180" s="863"/>
      <c r="BB180" s="902"/>
      <c r="BC180" s="234"/>
      <c r="BD180" s="232"/>
      <c r="BE180" s="232"/>
      <c r="BF180" s="904"/>
      <c r="BG180" s="905"/>
      <c r="BH180" s="15"/>
      <c r="BI180" s="29"/>
      <c r="BJ180" s="29"/>
      <c r="BK180" s="29"/>
      <c r="BL180" s="863"/>
      <c r="BM180" s="902"/>
      <c r="BN180" s="234"/>
      <c r="BO180" s="232"/>
      <c r="BP180" s="232"/>
      <c r="BQ180" s="904"/>
      <c r="BR180" s="905"/>
      <c r="BS180" s="15"/>
      <c r="BT180" s="29"/>
      <c r="BU180" s="29"/>
      <c r="BV180" s="29"/>
      <c r="BW180" s="863"/>
      <c r="BX180" s="902"/>
      <c r="BY180" s="234"/>
      <c r="BZ180" s="232"/>
      <c r="CA180" s="232"/>
      <c r="CB180" s="904"/>
      <c r="CC180" s="905"/>
      <c r="CD180" s="15"/>
      <c r="CE180" s="29"/>
      <c r="CF180" s="29"/>
      <c r="CG180" s="29"/>
      <c r="CH180" s="863"/>
      <c r="CI180" s="902"/>
      <c r="CJ180" s="234"/>
      <c r="CK180" s="232"/>
      <c r="CL180" s="232"/>
      <c r="CM180" s="911"/>
      <c r="CN180" s="912"/>
      <c r="CO180" s="15"/>
      <c r="CP180" s="232"/>
      <c r="CQ180" s="232"/>
      <c r="CR180" s="232"/>
      <c r="CS180" s="904"/>
      <c r="CT180" s="905"/>
      <c r="CU180" s="29"/>
      <c r="CV180" s="232"/>
      <c r="CW180" s="232"/>
      <c r="CX180" s="232"/>
      <c r="CY180" s="911"/>
      <c r="CZ180" s="912"/>
      <c r="DA180" s="15"/>
      <c r="DB180" s="232"/>
      <c r="DC180" s="232"/>
      <c r="DD180" s="232"/>
      <c r="DE180" s="904"/>
      <c r="DF180" s="915"/>
      <c r="DG180" s="40"/>
      <c r="DH180" s="27"/>
      <c r="DI180" s="27"/>
      <c r="DJ180" s="27"/>
      <c r="DK180" s="702"/>
      <c r="DL180" s="593"/>
      <c r="DM180" s="14"/>
      <c r="DN180" s="27"/>
      <c r="DO180" s="27"/>
      <c r="DP180" s="27"/>
      <c r="DQ180" s="702"/>
      <c r="DR180" s="663"/>
      <c r="DS180" s="40" t="e">
        <f t="shared" si="747"/>
        <v>#N/A</v>
      </c>
      <c r="DT180" s="27" t="e">
        <f t="shared" si="748"/>
        <v>#N/A</v>
      </c>
      <c r="DU180" s="27" t="e">
        <f t="shared" si="749"/>
        <v>#N/A</v>
      </c>
      <c r="DV180" s="27" t="e">
        <f t="shared" si="750"/>
        <v>#N/A</v>
      </c>
      <c r="DW180" s="702"/>
      <c r="DX180" s="663"/>
      <c r="DY180" s="270"/>
      <c r="DZ180" s="249"/>
      <c r="EA180" s="249"/>
      <c r="EB180" s="668"/>
      <c r="EC180" s="667"/>
      <c r="ED180" s="288"/>
      <c r="EE180" s="289"/>
      <c r="EF180" s="295"/>
      <c r="EG180" s="251"/>
      <c r="EH180" s="295"/>
      <c r="EI180" s="251"/>
      <c r="EJ180" s="256"/>
      <c r="EK180" s="257"/>
      <c r="EL180" s="257"/>
      <c r="EM180" s="668"/>
      <c r="EN180" s="665"/>
      <c r="EO180" s="253"/>
      <c r="EP180" s="254"/>
      <c r="EQ180" s="254"/>
      <c r="ER180" s="668"/>
      <c r="ES180" s="665"/>
      <c r="ET180" s="14"/>
      <c r="EU180" s="27"/>
      <c r="EV180" s="31"/>
      <c r="EW180" s="122"/>
      <c r="EX180" s="47"/>
      <c r="EY180" s="48"/>
      <c r="EZ180" s="49"/>
      <c r="FA180" s="50"/>
      <c r="FB180" s="51"/>
      <c r="FC180" s="153" t="e">
        <f t="shared" si="701"/>
        <v>#N/A</v>
      </c>
      <c r="FD180" s="986" t="e">
        <f t="shared" si="887"/>
        <v>#N/A</v>
      </c>
      <c r="FE180" s="993" t="e">
        <f t="shared" si="738"/>
        <v>#N/A</v>
      </c>
      <c r="FF180" s="987" t="e">
        <f t="shared" si="739"/>
        <v>#N/A</v>
      </c>
      <c r="FG180" s="246" t="e">
        <f t="shared" si="820"/>
        <v>#N/A</v>
      </c>
      <c r="FH180" s="246" t="e">
        <f t="shared" si="801"/>
        <v>#N/A</v>
      </c>
      <c r="FI180" s="246" t="e">
        <f t="shared" si="802"/>
        <v>#N/A</v>
      </c>
      <c r="FJ180" s="39" t="e">
        <f t="shared" si="751"/>
        <v>#N/A</v>
      </c>
      <c r="FK180" s="26" t="e">
        <f t="shared" si="752"/>
        <v>#N/A</v>
      </c>
      <c r="FL180" s="26" t="e">
        <f t="shared" si="753"/>
        <v>#N/A</v>
      </c>
      <c r="FM180" s="1300"/>
      <c r="FN180" s="656"/>
      <c r="FO180" s="28" t="e">
        <f t="shared" si="754"/>
        <v>#N/A</v>
      </c>
      <c r="FP180" s="28" t="e">
        <f t="shared" si="755"/>
        <v>#N/A</v>
      </c>
      <c r="FQ180" s="28" t="e">
        <f t="shared" si="756"/>
        <v>#N/A</v>
      </c>
      <c r="FR180" s="1305"/>
      <c r="FS180" s="698"/>
      <c r="FT180" s="10" t="e">
        <f t="shared" si="757"/>
        <v>#N/A</v>
      </c>
      <c r="FU180" s="28" t="e">
        <f t="shared" si="758"/>
        <v>#N/A</v>
      </c>
      <c r="FV180" s="28" t="e">
        <f t="shared" si="759"/>
        <v>#N/A</v>
      </c>
      <c r="FW180" s="1305"/>
      <c r="FX180" s="698"/>
      <c r="FY180" s="658" t="e">
        <f t="shared" si="760"/>
        <v>#N/A</v>
      </c>
      <c r="FZ180" s="126" t="e">
        <f t="shared" si="761"/>
        <v>#N/A</v>
      </c>
      <c r="GA180" s="126" t="e">
        <f t="shared" si="762"/>
        <v>#N/A</v>
      </c>
      <c r="GB180" s="787"/>
      <c r="GC180" s="1314"/>
      <c r="GD180" s="674" t="e">
        <f t="shared" si="763"/>
        <v>#N/A</v>
      </c>
      <c r="GE180" s="675" t="e">
        <f t="shared" si="764"/>
        <v>#N/A</v>
      </c>
      <c r="GF180" s="675" t="e">
        <f t="shared" si="765"/>
        <v>#N/A</v>
      </c>
      <c r="GG180" s="703"/>
      <c r="GH180" s="705"/>
      <c r="GI180" s="688" t="e">
        <f t="shared" si="766"/>
        <v>#N/A</v>
      </c>
      <c r="GJ180" s="688" t="e">
        <f t="shared" si="767"/>
        <v>#N/A</v>
      </c>
      <c r="GK180" s="688" t="e">
        <f t="shared" si="768"/>
        <v>#N/A</v>
      </c>
      <c r="GL180" s="703"/>
      <c r="GM180" s="705"/>
      <c r="GN180" s="689" t="e">
        <f t="shared" si="769"/>
        <v>#N/A</v>
      </c>
      <c r="GO180" s="688" t="e">
        <f t="shared" si="770"/>
        <v>#N/A</v>
      </c>
      <c r="GP180" s="688" t="e">
        <f t="shared" si="771"/>
        <v>#N/A</v>
      </c>
      <c r="GQ180" s="703"/>
      <c r="GR180" s="705"/>
      <c r="GS180" s="689" t="e">
        <f t="shared" si="772"/>
        <v>#N/A</v>
      </c>
      <c r="GT180" s="688" t="e">
        <f t="shared" si="773"/>
        <v>#N/A</v>
      </c>
      <c r="GU180" s="688" t="e">
        <f t="shared" si="774"/>
        <v>#N/A</v>
      </c>
      <c r="GV180" s="706"/>
      <c r="GW180" s="683"/>
      <c r="GX180" s="39" t="e">
        <f t="shared" si="775"/>
        <v>#N/A</v>
      </c>
      <c r="GY180" s="26" t="e">
        <f t="shared" si="776"/>
        <v>#N/A</v>
      </c>
      <c r="GZ180" s="26" t="e">
        <f t="shared" si="777"/>
        <v>#N/A</v>
      </c>
      <c r="HA180" s="1300"/>
      <c r="HB180" s="656"/>
      <c r="HC180" s="28" t="e">
        <f t="shared" si="778"/>
        <v>#N/A</v>
      </c>
      <c r="HD180" s="28" t="e">
        <f t="shared" si="779"/>
        <v>#N/A</v>
      </c>
      <c r="HE180" s="28" t="e">
        <f t="shared" si="780"/>
        <v>#N/A</v>
      </c>
      <c r="HF180" s="1305"/>
      <c r="HG180" s="698"/>
      <c r="HH180" s="10" t="e">
        <f t="shared" si="781"/>
        <v>#N/A</v>
      </c>
      <c r="HI180" s="28" t="e">
        <f t="shared" si="782"/>
        <v>#N/A</v>
      </c>
      <c r="HJ180" s="28" t="e">
        <f t="shared" si="783"/>
        <v>#N/A</v>
      </c>
      <c r="HK180" s="1305"/>
      <c r="HL180" s="698"/>
      <c r="HM180" s="658" t="e">
        <f t="shared" si="784"/>
        <v>#N/A</v>
      </c>
      <c r="HN180" s="126" t="e">
        <f t="shared" si="785"/>
        <v>#N/A</v>
      </c>
      <c r="HO180" s="126" t="e">
        <f t="shared" si="786"/>
        <v>#N/A</v>
      </c>
      <c r="HP180" s="787"/>
      <c r="HQ180" s="1314"/>
      <c r="HR180" s="674" t="e">
        <f t="shared" si="803"/>
        <v>#N/A</v>
      </c>
      <c r="HS180" s="675" t="e">
        <f t="shared" si="804"/>
        <v>#N/A</v>
      </c>
      <c r="HT180" s="675" t="e">
        <f t="shared" si="805"/>
        <v>#N/A</v>
      </c>
      <c r="HU180" s="703"/>
      <c r="HV180" s="705"/>
      <c r="HW180" s="675" t="e">
        <f t="shared" si="806"/>
        <v>#N/A</v>
      </c>
      <c r="HX180" s="675" t="e">
        <f t="shared" si="807"/>
        <v>#N/A</v>
      </c>
      <c r="HY180" s="675" t="e">
        <f t="shared" si="808"/>
        <v>#N/A</v>
      </c>
      <c r="HZ180" s="703"/>
      <c r="IA180" s="705"/>
      <c r="IB180" s="678" t="e">
        <f t="shared" si="839"/>
        <v>#N/A</v>
      </c>
      <c r="IC180" s="675" t="e">
        <f t="shared" si="840"/>
        <v>#N/A</v>
      </c>
      <c r="ID180" s="675" t="e">
        <f t="shared" si="841"/>
        <v>#N/A</v>
      </c>
      <c r="IE180" s="703"/>
      <c r="IF180" s="705"/>
      <c r="IG180" s="678" t="e">
        <f t="shared" si="842"/>
        <v>#N/A</v>
      </c>
      <c r="IH180" s="675" t="e">
        <f t="shared" si="843"/>
        <v>#N/A</v>
      </c>
      <c r="II180" s="675" t="e">
        <f t="shared" si="844"/>
        <v>#N/A</v>
      </c>
      <c r="IJ180" s="706"/>
      <c r="IK180" s="683"/>
      <c r="IL180" s="846" t="e">
        <f t="shared" si="716"/>
        <v>#N/A</v>
      </c>
      <c r="IM180" s="848" t="e">
        <f t="shared" si="717"/>
        <v>#N/A</v>
      </c>
      <c r="IN180" s="1252" t="e">
        <f t="shared" si="718"/>
        <v>#N/A</v>
      </c>
      <c r="IO180" s="1253" t="e">
        <f t="shared" si="719"/>
        <v>#N/A</v>
      </c>
      <c r="IP180" s="847" t="e">
        <f t="shared" si="720"/>
        <v>#N/A</v>
      </c>
      <c r="IQ180" s="848" t="e">
        <f t="shared" si="721"/>
        <v>#N/A</v>
      </c>
      <c r="IR180" s="1252" t="e">
        <f t="shared" si="722"/>
        <v>#N/A</v>
      </c>
      <c r="IS180" s="1330" t="e">
        <f t="shared" si="723"/>
        <v>#N/A</v>
      </c>
      <c r="IT180" s="846" t="e">
        <f t="shared" si="888"/>
        <v>#N/A</v>
      </c>
      <c r="IU180" s="848" t="e">
        <f t="shared" si="889"/>
        <v>#N/A</v>
      </c>
      <c r="IV180" s="1252" t="e">
        <f t="shared" si="890"/>
        <v>#N/A</v>
      </c>
      <c r="IW180" s="1253" t="e">
        <f t="shared" si="891"/>
        <v>#N/A</v>
      </c>
      <c r="IX180" s="847" t="e">
        <f t="shared" si="892"/>
        <v>#N/A</v>
      </c>
      <c r="IY180" s="848" t="e">
        <f t="shared" si="893"/>
        <v>#N/A</v>
      </c>
      <c r="IZ180" s="1252" t="e">
        <f t="shared" si="894"/>
        <v>#N/A</v>
      </c>
      <c r="JA180" s="1330" t="e">
        <f t="shared" si="895"/>
        <v>#N/A</v>
      </c>
      <c r="JB180" s="153"/>
      <c r="JC180" s="952"/>
      <c r="JD180" s="150"/>
      <c r="JE180" s="150"/>
      <c r="JF180" s="952"/>
      <c r="JG180" s="150"/>
      <c r="JH180" s="150"/>
      <c r="JI180" s="952"/>
      <c r="JJ180" s="150"/>
      <c r="JK180" s="150"/>
      <c r="JL180" s="958"/>
      <c r="JM180" s="150"/>
      <c r="JN180" s="150"/>
      <c r="JO180" s="846"/>
      <c r="JP180" s="852"/>
      <c r="JQ180" s="850"/>
      <c r="JR180" s="850"/>
      <c r="JS180" s="861"/>
      <c r="JT180" s="850"/>
      <c r="JU180" s="861"/>
      <c r="JV180" s="851"/>
      <c r="JW180" s="27"/>
      <c r="JX180" s="27"/>
      <c r="JY180" s="893"/>
      <c r="JZ180" s="27"/>
      <c r="KA180" s="27"/>
      <c r="KB180" s="707"/>
      <c r="KC180" s="846"/>
      <c r="KD180" s="975"/>
      <c r="KE180" s="27"/>
      <c r="KF180" s="27"/>
      <c r="KG180" s="893"/>
      <c r="KH180" s="27"/>
      <c r="KI180" s="27"/>
      <c r="KJ180" s="707"/>
      <c r="KK180" s="846"/>
      <c r="KL180" s="975"/>
      <c r="KM180" s="179"/>
      <c r="KN180" s="889"/>
      <c r="KO180" s="180"/>
      <c r="MA180" s="1352" t="e">
        <f t="shared" si="814"/>
        <v>#N/A</v>
      </c>
      <c r="MB180" s="1352" t="e">
        <f t="shared" si="815"/>
        <v>#N/A</v>
      </c>
    </row>
    <row r="181" spans="2:340" ht="18.75" customHeight="1">
      <c r="B181" s="13"/>
      <c r="C181" s="136"/>
      <c r="D181" s="14" t="e">
        <f t="shared" si="881"/>
        <v>#N/A</v>
      </c>
      <c r="E181" s="31" t="e">
        <f t="shared" si="741"/>
        <v>#N/A</v>
      </c>
      <c r="F181" s="40" t="e">
        <f t="shared" si="743"/>
        <v>#N/A</v>
      </c>
      <c r="G181" s="27" t="e">
        <f t="shared" si="744"/>
        <v>#N/A</v>
      </c>
      <c r="H181" s="27" t="e">
        <f t="shared" si="745"/>
        <v>#N/A</v>
      </c>
      <c r="I181" s="702"/>
      <c r="J181" s="593"/>
      <c r="K181" s="14" t="e">
        <f t="shared" si="746"/>
        <v>#N/A</v>
      </c>
      <c r="L181" s="31" t="e">
        <f t="shared" si="886"/>
        <v>#N/A</v>
      </c>
      <c r="M181" s="40" t="e">
        <f t="shared" si="816"/>
        <v>#N/A</v>
      </c>
      <c r="N181" s="27" t="e">
        <f t="shared" si="817"/>
        <v>#N/A</v>
      </c>
      <c r="O181" s="27" t="e">
        <f t="shared" si="818"/>
        <v>#N/A</v>
      </c>
      <c r="P181" s="27" t="e">
        <f t="shared" si="819"/>
        <v>#N/A</v>
      </c>
      <c r="Q181" s="702"/>
      <c r="R181" s="593"/>
      <c r="S181" s="29"/>
      <c r="T181" s="29"/>
      <c r="U181" s="29"/>
      <c r="V181" s="29"/>
      <c r="W181" s="863"/>
      <c r="X181" s="592"/>
      <c r="Y181" s="14"/>
      <c r="Z181" s="27"/>
      <c r="AA181" s="27"/>
      <c r="AB181" s="27"/>
      <c r="AC181" s="702"/>
      <c r="AD181" s="593"/>
      <c r="AE181" s="14" t="e">
        <f t="shared" si="845"/>
        <v>#N/A</v>
      </c>
      <c r="AF181" s="27" t="e">
        <f t="shared" si="846"/>
        <v>#N/A</v>
      </c>
      <c r="AG181" s="221" t="e">
        <f t="shared" si="847"/>
        <v>#N/A</v>
      </c>
      <c r="AH181" s="27"/>
      <c r="AI181" s="166"/>
      <c r="AJ181" s="16"/>
      <c r="AK181" s="29"/>
      <c r="AL181" s="29"/>
      <c r="AM181" s="29"/>
      <c r="AN181" s="863"/>
      <c r="AO181" s="592"/>
      <c r="AP181" s="14"/>
      <c r="AQ181" s="27"/>
      <c r="AR181" s="27"/>
      <c r="AS181" s="27"/>
      <c r="AT181" s="702"/>
      <c r="AU181" s="593"/>
      <c r="AV181" s="31"/>
      <c r="AW181" s="16"/>
      <c r="AX181" s="29"/>
      <c r="AY181" s="29"/>
      <c r="AZ181" s="29"/>
      <c r="BA181" s="863"/>
      <c r="BB181" s="902"/>
      <c r="BC181" s="234"/>
      <c r="BD181" s="232"/>
      <c r="BE181" s="232"/>
      <c r="BF181" s="904"/>
      <c r="BG181" s="905"/>
      <c r="BH181" s="15"/>
      <c r="BI181" s="29"/>
      <c r="BJ181" s="29"/>
      <c r="BK181" s="29"/>
      <c r="BL181" s="863"/>
      <c r="BM181" s="902"/>
      <c r="BN181" s="234"/>
      <c r="BO181" s="232"/>
      <c r="BP181" s="232"/>
      <c r="BQ181" s="904"/>
      <c r="BR181" s="905"/>
      <c r="BS181" s="15"/>
      <c r="BT181" s="29"/>
      <c r="BU181" s="29"/>
      <c r="BV181" s="29"/>
      <c r="BW181" s="863"/>
      <c r="BX181" s="902"/>
      <c r="BY181" s="234"/>
      <c r="BZ181" s="232"/>
      <c r="CA181" s="232"/>
      <c r="CB181" s="904"/>
      <c r="CC181" s="905"/>
      <c r="CD181" s="15"/>
      <c r="CE181" s="29"/>
      <c r="CF181" s="29"/>
      <c r="CG181" s="29"/>
      <c r="CH181" s="863"/>
      <c r="CI181" s="902"/>
      <c r="CJ181" s="234"/>
      <c r="CK181" s="232"/>
      <c r="CL181" s="232"/>
      <c r="CM181" s="911"/>
      <c r="CN181" s="912"/>
      <c r="CO181" s="15"/>
      <c r="CP181" s="232"/>
      <c r="CQ181" s="232"/>
      <c r="CR181" s="232"/>
      <c r="CS181" s="904"/>
      <c r="CT181" s="905"/>
      <c r="CU181" s="29"/>
      <c r="CV181" s="232"/>
      <c r="CW181" s="232"/>
      <c r="CX181" s="232"/>
      <c r="CY181" s="911"/>
      <c r="CZ181" s="912"/>
      <c r="DA181" s="15"/>
      <c r="DB181" s="232"/>
      <c r="DC181" s="232"/>
      <c r="DD181" s="232"/>
      <c r="DE181" s="904"/>
      <c r="DF181" s="915"/>
      <c r="DG181" s="40"/>
      <c r="DH181" s="27"/>
      <c r="DI181" s="27"/>
      <c r="DJ181" s="27"/>
      <c r="DK181" s="702"/>
      <c r="DL181" s="593"/>
      <c r="DM181" s="14"/>
      <c r="DN181" s="27"/>
      <c r="DO181" s="27"/>
      <c r="DP181" s="27"/>
      <c r="DQ181" s="702"/>
      <c r="DR181" s="663"/>
      <c r="DS181" s="40" t="e">
        <f t="shared" si="747"/>
        <v>#N/A</v>
      </c>
      <c r="DT181" s="27" t="e">
        <f t="shared" si="748"/>
        <v>#N/A</v>
      </c>
      <c r="DU181" s="27" t="e">
        <f t="shared" si="749"/>
        <v>#N/A</v>
      </c>
      <c r="DV181" s="27" t="e">
        <f t="shared" si="750"/>
        <v>#N/A</v>
      </c>
      <c r="DW181" s="702"/>
      <c r="DX181" s="663"/>
      <c r="DY181" s="270"/>
      <c r="DZ181" s="249"/>
      <c r="EA181" s="249"/>
      <c r="EB181" s="668"/>
      <c r="EC181" s="667"/>
      <c r="ED181" s="288"/>
      <c r="EE181" s="289"/>
      <c r="EF181" s="295"/>
      <c r="EG181" s="251"/>
      <c r="EH181" s="295"/>
      <c r="EI181" s="251"/>
      <c r="EJ181" s="256"/>
      <c r="EK181" s="257"/>
      <c r="EL181" s="257"/>
      <c r="EM181" s="668"/>
      <c r="EN181" s="665"/>
      <c r="EO181" s="253"/>
      <c r="EP181" s="254"/>
      <c r="EQ181" s="254"/>
      <c r="ER181" s="668"/>
      <c r="ES181" s="665"/>
      <c r="ET181" s="14"/>
      <c r="EU181" s="27"/>
      <c r="EV181" s="31"/>
      <c r="EW181" s="122"/>
      <c r="EX181" s="47"/>
      <c r="EY181" s="48"/>
      <c r="EZ181" s="49"/>
      <c r="FA181" s="50"/>
      <c r="FB181" s="51"/>
      <c r="FC181" s="153" t="e">
        <f t="shared" si="701"/>
        <v>#N/A</v>
      </c>
      <c r="FD181" s="986" t="e">
        <f t="shared" si="887"/>
        <v>#N/A</v>
      </c>
      <c r="FE181" s="993" t="e">
        <f t="shared" si="738"/>
        <v>#N/A</v>
      </c>
      <c r="FF181" s="987" t="e">
        <f t="shared" si="739"/>
        <v>#N/A</v>
      </c>
      <c r="FG181" s="246" t="e">
        <f t="shared" si="820"/>
        <v>#N/A</v>
      </c>
      <c r="FH181" s="246" t="e">
        <f t="shared" si="801"/>
        <v>#N/A</v>
      </c>
      <c r="FI181" s="246" t="e">
        <f t="shared" si="802"/>
        <v>#N/A</v>
      </c>
      <c r="FJ181" s="39" t="e">
        <f t="shared" si="751"/>
        <v>#N/A</v>
      </c>
      <c r="FK181" s="26" t="e">
        <f t="shared" si="752"/>
        <v>#N/A</v>
      </c>
      <c r="FL181" s="26" t="e">
        <f t="shared" si="753"/>
        <v>#N/A</v>
      </c>
      <c r="FM181" s="1300"/>
      <c r="FN181" s="656"/>
      <c r="FO181" s="28" t="e">
        <f t="shared" si="754"/>
        <v>#N/A</v>
      </c>
      <c r="FP181" s="28" t="e">
        <f t="shared" si="755"/>
        <v>#N/A</v>
      </c>
      <c r="FQ181" s="28" t="e">
        <f t="shared" si="756"/>
        <v>#N/A</v>
      </c>
      <c r="FR181" s="1305"/>
      <c r="FS181" s="698"/>
      <c r="FT181" s="10" t="e">
        <f t="shared" si="757"/>
        <v>#N/A</v>
      </c>
      <c r="FU181" s="28" t="e">
        <f t="shared" si="758"/>
        <v>#N/A</v>
      </c>
      <c r="FV181" s="28" t="e">
        <f t="shared" si="759"/>
        <v>#N/A</v>
      </c>
      <c r="FW181" s="1305"/>
      <c r="FX181" s="698"/>
      <c r="FY181" s="658" t="e">
        <f t="shared" si="760"/>
        <v>#N/A</v>
      </c>
      <c r="FZ181" s="126" t="e">
        <f t="shared" si="761"/>
        <v>#N/A</v>
      </c>
      <c r="GA181" s="126" t="e">
        <f t="shared" si="762"/>
        <v>#N/A</v>
      </c>
      <c r="GB181" s="787"/>
      <c r="GC181" s="1314"/>
      <c r="GD181" s="674" t="e">
        <f t="shared" si="763"/>
        <v>#N/A</v>
      </c>
      <c r="GE181" s="675" t="e">
        <f t="shared" si="764"/>
        <v>#N/A</v>
      </c>
      <c r="GF181" s="675" t="e">
        <f t="shared" si="765"/>
        <v>#N/A</v>
      </c>
      <c r="GG181" s="703"/>
      <c r="GH181" s="705"/>
      <c r="GI181" s="688" t="e">
        <f t="shared" si="766"/>
        <v>#N/A</v>
      </c>
      <c r="GJ181" s="688" t="e">
        <f t="shared" si="767"/>
        <v>#N/A</v>
      </c>
      <c r="GK181" s="688" t="e">
        <f t="shared" si="768"/>
        <v>#N/A</v>
      </c>
      <c r="GL181" s="703"/>
      <c r="GM181" s="705"/>
      <c r="GN181" s="689" t="e">
        <f t="shared" si="769"/>
        <v>#N/A</v>
      </c>
      <c r="GO181" s="688" t="e">
        <f t="shared" si="770"/>
        <v>#N/A</v>
      </c>
      <c r="GP181" s="688" t="e">
        <f t="shared" si="771"/>
        <v>#N/A</v>
      </c>
      <c r="GQ181" s="703"/>
      <c r="GR181" s="705"/>
      <c r="GS181" s="689" t="e">
        <f t="shared" si="772"/>
        <v>#N/A</v>
      </c>
      <c r="GT181" s="688" t="e">
        <f t="shared" si="773"/>
        <v>#N/A</v>
      </c>
      <c r="GU181" s="688" t="e">
        <f t="shared" si="774"/>
        <v>#N/A</v>
      </c>
      <c r="GV181" s="706"/>
      <c r="GW181" s="683"/>
      <c r="GX181" s="39" t="e">
        <f t="shared" si="775"/>
        <v>#N/A</v>
      </c>
      <c r="GY181" s="26" t="e">
        <f t="shared" si="776"/>
        <v>#N/A</v>
      </c>
      <c r="GZ181" s="26" t="e">
        <f t="shared" si="777"/>
        <v>#N/A</v>
      </c>
      <c r="HA181" s="1300"/>
      <c r="HB181" s="656"/>
      <c r="HC181" s="28" t="e">
        <f t="shared" si="778"/>
        <v>#N/A</v>
      </c>
      <c r="HD181" s="28" t="e">
        <f t="shared" si="779"/>
        <v>#N/A</v>
      </c>
      <c r="HE181" s="28" t="e">
        <f t="shared" si="780"/>
        <v>#N/A</v>
      </c>
      <c r="HF181" s="1305"/>
      <c r="HG181" s="698"/>
      <c r="HH181" s="10" t="e">
        <f t="shared" si="781"/>
        <v>#N/A</v>
      </c>
      <c r="HI181" s="28" t="e">
        <f t="shared" si="782"/>
        <v>#N/A</v>
      </c>
      <c r="HJ181" s="28" t="e">
        <f t="shared" si="783"/>
        <v>#N/A</v>
      </c>
      <c r="HK181" s="1305"/>
      <c r="HL181" s="698"/>
      <c r="HM181" s="658" t="e">
        <f t="shared" si="784"/>
        <v>#N/A</v>
      </c>
      <c r="HN181" s="126" t="e">
        <f t="shared" si="785"/>
        <v>#N/A</v>
      </c>
      <c r="HO181" s="126" t="e">
        <f t="shared" si="786"/>
        <v>#N/A</v>
      </c>
      <c r="HP181" s="787"/>
      <c r="HQ181" s="1314"/>
      <c r="HR181" s="674" t="e">
        <f t="shared" si="803"/>
        <v>#N/A</v>
      </c>
      <c r="HS181" s="675" t="e">
        <f t="shared" si="804"/>
        <v>#N/A</v>
      </c>
      <c r="HT181" s="675" t="e">
        <f t="shared" si="805"/>
        <v>#N/A</v>
      </c>
      <c r="HU181" s="703"/>
      <c r="HV181" s="705"/>
      <c r="HW181" s="675" t="e">
        <f t="shared" si="806"/>
        <v>#N/A</v>
      </c>
      <c r="HX181" s="675" t="e">
        <f t="shared" si="807"/>
        <v>#N/A</v>
      </c>
      <c r="HY181" s="675" t="e">
        <f t="shared" si="808"/>
        <v>#N/A</v>
      </c>
      <c r="HZ181" s="703"/>
      <c r="IA181" s="705"/>
      <c r="IB181" s="678" t="e">
        <f t="shared" si="839"/>
        <v>#N/A</v>
      </c>
      <c r="IC181" s="675" t="e">
        <f t="shared" si="840"/>
        <v>#N/A</v>
      </c>
      <c r="ID181" s="675" t="e">
        <f t="shared" si="841"/>
        <v>#N/A</v>
      </c>
      <c r="IE181" s="703"/>
      <c r="IF181" s="705"/>
      <c r="IG181" s="678" t="e">
        <f t="shared" si="842"/>
        <v>#N/A</v>
      </c>
      <c r="IH181" s="675" t="e">
        <f t="shared" si="843"/>
        <v>#N/A</v>
      </c>
      <c r="II181" s="675" t="e">
        <f t="shared" si="844"/>
        <v>#N/A</v>
      </c>
      <c r="IJ181" s="706"/>
      <c r="IK181" s="683"/>
      <c r="IL181" s="846" t="e">
        <f t="shared" si="716"/>
        <v>#N/A</v>
      </c>
      <c r="IM181" s="848" t="e">
        <f t="shared" si="717"/>
        <v>#N/A</v>
      </c>
      <c r="IN181" s="1252" t="e">
        <f t="shared" si="718"/>
        <v>#N/A</v>
      </c>
      <c r="IO181" s="1253" t="e">
        <f t="shared" si="719"/>
        <v>#N/A</v>
      </c>
      <c r="IP181" s="847" t="e">
        <f t="shared" si="720"/>
        <v>#N/A</v>
      </c>
      <c r="IQ181" s="848" t="e">
        <f t="shared" si="721"/>
        <v>#N/A</v>
      </c>
      <c r="IR181" s="1252" t="e">
        <f t="shared" si="722"/>
        <v>#N/A</v>
      </c>
      <c r="IS181" s="1330" t="e">
        <f t="shared" si="723"/>
        <v>#N/A</v>
      </c>
      <c r="IT181" s="846" t="e">
        <f t="shared" si="888"/>
        <v>#N/A</v>
      </c>
      <c r="IU181" s="848" t="e">
        <f t="shared" si="889"/>
        <v>#N/A</v>
      </c>
      <c r="IV181" s="1252" t="e">
        <f t="shared" si="890"/>
        <v>#N/A</v>
      </c>
      <c r="IW181" s="1253" t="e">
        <f t="shared" si="891"/>
        <v>#N/A</v>
      </c>
      <c r="IX181" s="847" t="e">
        <f t="shared" si="892"/>
        <v>#N/A</v>
      </c>
      <c r="IY181" s="848" t="e">
        <f t="shared" si="893"/>
        <v>#N/A</v>
      </c>
      <c r="IZ181" s="1252" t="e">
        <f t="shared" si="894"/>
        <v>#N/A</v>
      </c>
      <c r="JA181" s="1330" t="e">
        <f t="shared" si="895"/>
        <v>#N/A</v>
      </c>
      <c r="JB181" s="153"/>
      <c r="JC181" s="952"/>
      <c r="JD181" s="150"/>
      <c r="JE181" s="150"/>
      <c r="JF181" s="952"/>
      <c r="JG181" s="150"/>
      <c r="JH181" s="150"/>
      <c r="JI181" s="952"/>
      <c r="JJ181" s="150"/>
      <c r="JK181" s="150"/>
      <c r="JL181" s="958"/>
      <c r="JM181" s="150"/>
      <c r="JN181" s="150"/>
      <c r="JO181" s="846"/>
      <c r="JP181" s="852"/>
      <c r="JQ181" s="850"/>
      <c r="JR181" s="850"/>
      <c r="JS181" s="861"/>
      <c r="JT181" s="850"/>
      <c r="JU181" s="861"/>
      <c r="JV181" s="851"/>
      <c r="JW181" s="27"/>
      <c r="JX181" s="27"/>
      <c r="JY181" s="893"/>
      <c r="JZ181" s="27"/>
      <c r="KA181" s="27"/>
      <c r="KB181" s="707"/>
      <c r="KC181" s="846"/>
      <c r="KD181" s="975"/>
      <c r="KE181" s="27"/>
      <c r="KF181" s="27"/>
      <c r="KG181" s="893"/>
      <c r="KH181" s="27"/>
      <c r="KI181" s="27"/>
      <c r="KJ181" s="707"/>
      <c r="KK181" s="846"/>
      <c r="KL181" s="975"/>
      <c r="KM181" s="179"/>
      <c r="KN181" s="889"/>
      <c r="KO181" s="180"/>
      <c r="MA181" s="1352" t="e">
        <f t="shared" si="814"/>
        <v>#N/A</v>
      </c>
      <c r="MB181" s="1352" t="e">
        <f t="shared" si="815"/>
        <v>#N/A</v>
      </c>
    </row>
    <row r="182" spans="2:340" ht="18.75" customHeight="1">
      <c r="B182" s="13"/>
      <c r="C182" s="136"/>
      <c r="D182" s="14" t="e">
        <f t="shared" si="881"/>
        <v>#N/A</v>
      </c>
      <c r="E182" s="31" t="e">
        <f t="shared" si="741"/>
        <v>#N/A</v>
      </c>
      <c r="F182" s="40" t="e">
        <f t="shared" si="743"/>
        <v>#N/A</v>
      </c>
      <c r="G182" s="27" t="e">
        <f t="shared" si="744"/>
        <v>#N/A</v>
      </c>
      <c r="H182" s="27" t="e">
        <f t="shared" si="745"/>
        <v>#N/A</v>
      </c>
      <c r="I182" s="702"/>
      <c r="J182" s="593"/>
      <c r="K182" s="14" t="e">
        <f t="shared" si="746"/>
        <v>#N/A</v>
      </c>
      <c r="L182" s="31" t="e">
        <f t="shared" si="886"/>
        <v>#N/A</v>
      </c>
      <c r="M182" s="40" t="e">
        <f t="shared" si="816"/>
        <v>#N/A</v>
      </c>
      <c r="N182" s="27" t="e">
        <f t="shared" si="817"/>
        <v>#N/A</v>
      </c>
      <c r="O182" s="27" t="e">
        <f t="shared" si="818"/>
        <v>#N/A</v>
      </c>
      <c r="P182" s="27" t="e">
        <f t="shared" si="819"/>
        <v>#N/A</v>
      </c>
      <c r="Q182" s="702"/>
      <c r="R182" s="593"/>
      <c r="S182" s="29"/>
      <c r="T182" s="29"/>
      <c r="U182" s="29"/>
      <c r="V182" s="29"/>
      <c r="W182" s="863"/>
      <c r="X182" s="592"/>
      <c r="Y182" s="14"/>
      <c r="Z182" s="27"/>
      <c r="AA182" s="27"/>
      <c r="AB182" s="27"/>
      <c r="AC182" s="702"/>
      <c r="AD182" s="593"/>
      <c r="AE182" s="14" t="e">
        <f t="shared" si="845"/>
        <v>#N/A</v>
      </c>
      <c r="AF182" s="27" t="e">
        <f t="shared" si="846"/>
        <v>#N/A</v>
      </c>
      <c r="AG182" s="221" t="e">
        <f t="shared" si="847"/>
        <v>#N/A</v>
      </c>
      <c r="AH182" s="27"/>
      <c r="AI182" s="166"/>
      <c r="AJ182" s="16"/>
      <c r="AK182" s="29"/>
      <c r="AL182" s="29"/>
      <c r="AM182" s="29"/>
      <c r="AN182" s="863"/>
      <c r="AO182" s="592"/>
      <c r="AP182" s="14"/>
      <c r="AQ182" s="27"/>
      <c r="AR182" s="27"/>
      <c r="AS182" s="27"/>
      <c r="AT182" s="702"/>
      <c r="AU182" s="593"/>
      <c r="AV182" s="31"/>
      <c r="AW182" s="16"/>
      <c r="AX182" s="29"/>
      <c r="AY182" s="29"/>
      <c r="AZ182" s="29"/>
      <c r="BA182" s="863"/>
      <c r="BB182" s="902"/>
      <c r="BC182" s="234"/>
      <c r="BD182" s="232"/>
      <c r="BE182" s="232"/>
      <c r="BF182" s="904"/>
      <c r="BG182" s="905"/>
      <c r="BH182" s="15"/>
      <c r="BI182" s="29"/>
      <c r="BJ182" s="29"/>
      <c r="BK182" s="29"/>
      <c r="BL182" s="863"/>
      <c r="BM182" s="902"/>
      <c r="BN182" s="234"/>
      <c r="BO182" s="232"/>
      <c r="BP182" s="232"/>
      <c r="BQ182" s="904"/>
      <c r="BR182" s="905"/>
      <c r="BS182" s="15"/>
      <c r="BT182" s="29"/>
      <c r="BU182" s="29"/>
      <c r="BV182" s="29"/>
      <c r="BW182" s="863"/>
      <c r="BX182" s="902"/>
      <c r="BY182" s="234"/>
      <c r="BZ182" s="232"/>
      <c r="CA182" s="232"/>
      <c r="CB182" s="904"/>
      <c r="CC182" s="905"/>
      <c r="CD182" s="15"/>
      <c r="CE182" s="29"/>
      <c r="CF182" s="29"/>
      <c r="CG182" s="29"/>
      <c r="CH182" s="863"/>
      <c r="CI182" s="902"/>
      <c r="CJ182" s="234"/>
      <c r="CK182" s="232"/>
      <c r="CL182" s="232"/>
      <c r="CM182" s="911"/>
      <c r="CN182" s="912"/>
      <c r="CO182" s="15"/>
      <c r="CP182" s="232"/>
      <c r="CQ182" s="232"/>
      <c r="CR182" s="232"/>
      <c r="CS182" s="904"/>
      <c r="CT182" s="905"/>
      <c r="CU182" s="29"/>
      <c r="CV182" s="232"/>
      <c r="CW182" s="232"/>
      <c r="CX182" s="232"/>
      <c r="CY182" s="911"/>
      <c r="CZ182" s="912"/>
      <c r="DA182" s="15"/>
      <c r="DB182" s="232"/>
      <c r="DC182" s="232"/>
      <c r="DD182" s="232"/>
      <c r="DE182" s="904"/>
      <c r="DF182" s="915"/>
      <c r="DG182" s="40"/>
      <c r="DH182" s="27"/>
      <c r="DI182" s="27"/>
      <c r="DJ182" s="27"/>
      <c r="DK182" s="702"/>
      <c r="DL182" s="593"/>
      <c r="DM182" s="14"/>
      <c r="DN182" s="27"/>
      <c r="DO182" s="27"/>
      <c r="DP182" s="27"/>
      <c r="DQ182" s="702"/>
      <c r="DR182" s="663"/>
      <c r="DS182" s="40" t="e">
        <f t="shared" si="747"/>
        <v>#N/A</v>
      </c>
      <c r="DT182" s="27" t="e">
        <f t="shared" si="748"/>
        <v>#N/A</v>
      </c>
      <c r="DU182" s="27" t="e">
        <f t="shared" si="749"/>
        <v>#N/A</v>
      </c>
      <c r="DV182" s="27" t="e">
        <f t="shared" si="750"/>
        <v>#N/A</v>
      </c>
      <c r="DW182" s="702"/>
      <c r="DX182" s="663"/>
      <c r="DY182" s="270"/>
      <c r="DZ182" s="249"/>
      <c r="EA182" s="249"/>
      <c r="EB182" s="668"/>
      <c r="EC182" s="667"/>
      <c r="ED182" s="288"/>
      <c r="EE182" s="289"/>
      <c r="EF182" s="295"/>
      <c r="EG182" s="251"/>
      <c r="EH182" s="295"/>
      <c r="EI182" s="251"/>
      <c r="EJ182" s="256"/>
      <c r="EK182" s="257"/>
      <c r="EL182" s="257"/>
      <c r="EM182" s="668"/>
      <c r="EN182" s="665"/>
      <c r="EO182" s="253"/>
      <c r="EP182" s="254"/>
      <c r="EQ182" s="254"/>
      <c r="ER182" s="668"/>
      <c r="ES182" s="665"/>
      <c r="ET182" s="14"/>
      <c r="EU182" s="27"/>
      <c r="EV182" s="31"/>
      <c r="EW182" s="122"/>
      <c r="EX182" s="47"/>
      <c r="EY182" s="48"/>
      <c r="EZ182" s="49"/>
      <c r="FA182" s="50"/>
      <c r="FB182" s="51"/>
      <c r="FC182" s="153" t="e">
        <f t="shared" si="701"/>
        <v>#N/A</v>
      </c>
      <c r="FD182" s="986" t="e">
        <f t="shared" si="887"/>
        <v>#N/A</v>
      </c>
      <c r="FE182" s="993" t="e">
        <f t="shared" si="738"/>
        <v>#N/A</v>
      </c>
      <c r="FF182" s="987" t="e">
        <f t="shared" si="739"/>
        <v>#N/A</v>
      </c>
      <c r="FG182" s="246" t="e">
        <f t="shared" si="820"/>
        <v>#N/A</v>
      </c>
      <c r="FH182" s="246" t="e">
        <f t="shared" si="801"/>
        <v>#N/A</v>
      </c>
      <c r="FI182" s="246" t="e">
        <f t="shared" si="802"/>
        <v>#N/A</v>
      </c>
      <c r="FJ182" s="39" t="e">
        <f t="shared" si="751"/>
        <v>#N/A</v>
      </c>
      <c r="FK182" s="26" t="e">
        <f t="shared" si="752"/>
        <v>#N/A</v>
      </c>
      <c r="FL182" s="26" t="e">
        <f t="shared" si="753"/>
        <v>#N/A</v>
      </c>
      <c r="FM182" s="1300"/>
      <c r="FN182" s="656"/>
      <c r="FO182" s="28" t="e">
        <f t="shared" si="754"/>
        <v>#N/A</v>
      </c>
      <c r="FP182" s="28" t="e">
        <f t="shared" si="755"/>
        <v>#N/A</v>
      </c>
      <c r="FQ182" s="28" t="e">
        <f t="shared" si="756"/>
        <v>#N/A</v>
      </c>
      <c r="FR182" s="1305"/>
      <c r="FS182" s="698"/>
      <c r="FT182" s="10" t="e">
        <f t="shared" si="757"/>
        <v>#N/A</v>
      </c>
      <c r="FU182" s="28" t="e">
        <f t="shared" si="758"/>
        <v>#N/A</v>
      </c>
      <c r="FV182" s="28" t="e">
        <f t="shared" si="759"/>
        <v>#N/A</v>
      </c>
      <c r="FW182" s="1305"/>
      <c r="FX182" s="698"/>
      <c r="FY182" s="658" t="e">
        <f t="shared" si="760"/>
        <v>#N/A</v>
      </c>
      <c r="FZ182" s="126" t="e">
        <f t="shared" si="761"/>
        <v>#N/A</v>
      </c>
      <c r="GA182" s="126" t="e">
        <f t="shared" si="762"/>
        <v>#N/A</v>
      </c>
      <c r="GB182" s="787"/>
      <c r="GC182" s="1314"/>
      <c r="GD182" s="674" t="e">
        <f t="shared" si="763"/>
        <v>#N/A</v>
      </c>
      <c r="GE182" s="675" t="e">
        <f t="shared" si="764"/>
        <v>#N/A</v>
      </c>
      <c r="GF182" s="675" t="e">
        <f t="shared" si="765"/>
        <v>#N/A</v>
      </c>
      <c r="GG182" s="703"/>
      <c r="GH182" s="705"/>
      <c r="GI182" s="688" t="e">
        <f t="shared" si="766"/>
        <v>#N/A</v>
      </c>
      <c r="GJ182" s="688" t="e">
        <f t="shared" si="767"/>
        <v>#N/A</v>
      </c>
      <c r="GK182" s="688" t="e">
        <f t="shared" si="768"/>
        <v>#N/A</v>
      </c>
      <c r="GL182" s="703"/>
      <c r="GM182" s="705"/>
      <c r="GN182" s="689" t="e">
        <f t="shared" si="769"/>
        <v>#N/A</v>
      </c>
      <c r="GO182" s="688" t="e">
        <f t="shared" si="770"/>
        <v>#N/A</v>
      </c>
      <c r="GP182" s="688" t="e">
        <f t="shared" si="771"/>
        <v>#N/A</v>
      </c>
      <c r="GQ182" s="703"/>
      <c r="GR182" s="705"/>
      <c r="GS182" s="689" t="e">
        <f t="shared" si="772"/>
        <v>#N/A</v>
      </c>
      <c r="GT182" s="688" t="e">
        <f t="shared" si="773"/>
        <v>#N/A</v>
      </c>
      <c r="GU182" s="688" t="e">
        <f t="shared" si="774"/>
        <v>#N/A</v>
      </c>
      <c r="GV182" s="706"/>
      <c r="GW182" s="683"/>
      <c r="GX182" s="39" t="e">
        <f t="shared" si="775"/>
        <v>#N/A</v>
      </c>
      <c r="GY182" s="26" t="e">
        <f t="shared" si="776"/>
        <v>#N/A</v>
      </c>
      <c r="GZ182" s="26" t="e">
        <f t="shared" si="777"/>
        <v>#N/A</v>
      </c>
      <c r="HA182" s="1300"/>
      <c r="HB182" s="656"/>
      <c r="HC182" s="28" t="e">
        <f t="shared" si="778"/>
        <v>#N/A</v>
      </c>
      <c r="HD182" s="28" t="e">
        <f t="shared" si="779"/>
        <v>#N/A</v>
      </c>
      <c r="HE182" s="28" t="e">
        <f t="shared" si="780"/>
        <v>#N/A</v>
      </c>
      <c r="HF182" s="1305"/>
      <c r="HG182" s="698"/>
      <c r="HH182" s="10" t="e">
        <f t="shared" si="781"/>
        <v>#N/A</v>
      </c>
      <c r="HI182" s="28" t="e">
        <f t="shared" si="782"/>
        <v>#N/A</v>
      </c>
      <c r="HJ182" s="28" t="e">
        <f t="shared" si="783"/>
        <v>#N/A</v>
      </c>
      <c r="HK182" s="1305"/>
      <c r="HL182" s="698"/>
      <c r="HM182" s="658" t="e">
        <f t="shared" si="784"/>
        <v>#N/A</v>
      </c>
      <c r="HN182" s="126" t="e">
        <f t="shared" si="785"/>
        <v>#N/A</v>
      </c>
      <c r="HO182" s="126" t="e">
        <f t="shared" si="786"/>
        <v>#N/A</v>
      </c>
      <c r="HP182" s="787"/>
      <c r="HQ182" s="1314"/>
      <c r="HR182" s="674" t="e">
        <f t="shared" si="803"/>
        <v>#N/A</v>
      </c>
      <c r="HS182" s="675" t="e">
        <f t="shared" si="804"/>
        <v>#N/A</v>
      </c>
      <c r="HT182" s="675" t="e">
        <f t="shared" si="805"/>
        <v>#N/A</v>
      </c>
      <c r="HU182" s="703"/>
      <c r="HV182" s="705"/>
      <c r="HW182" s="675" t="e">
        <f t="shared" si="806"/>
        <v>#N/A</v>
      </c>
      <c r="HX182" s="675" t="e">
        <f t="shared" si="807"/>
        <v>#N/A</v>
      </c>
      <c r="HY182" s="675" t="e">
        <f t="shared" si="808"/>
        <v>#N/A</v>
      </c>
      <c r="HZ182" s="703"/>
      <c r="IA182" s="705"/>
      <c r="IB182" s="678" t="e">
        <f t="shared" si="839"/>
        <v>#N/A</v>
      </c>
      <c r="IC182" s="675" t="e">
        <f t="shared" si="840"/>
        <v>#N/A</v>
      </c>
      <c r="ID182" s="675" t="e">
        <f t="shared" si="841"/>
        <v>#N/A</v>
      </c>
      <c r="IE182" s="703"/>
      <c r="IF182" s="705"/>
      <c r="IG182" s="678" t="e">
        <f t="shared" si="842"/>
        <v>#N/A</v>
      </c>
      <c r="IH182" s="675" t="e">
        <f t="shared" si="843"/>
        <v>#N/A</v>
      </c>
      <c r="II182" s="675" t="e">
        <f t="shared" si="844"/>
        <v>#N/A</v>
      </c>
      <c r="IJ182" s="706"/>
      <c r="IK182" s="683"/>
      <c r="IL182" s="846" t="e">
        <f t="shared" si="716"/>
        <v>#N/A</v>
      </c>
      <c r="IM182" s="848" t="e">
        <f t="shared" si="717"/>
        <v>#N/A</v>
      </c>
      <c r="IN182" s="1252" t="e">
        <f t="shared" si="718"/>
        <v>#N/A</v>
      </c>
      <c r="IO182" s="1253" t="e">
        <f t="shared" si="719"/>
        <v>#N/A</v>
      </c>
      <c r="IP182" s="847" t="e">
        <f t="shared" si="720"/>
        <v>#N/A</v>
      </c>
      <c r="IQ182" s="848" t="e">
        <f t="shared" si="721"/>
        <v>#N/A</v>
      </c>
      <c r="IR182" s="1252" t="e">
        <f t="shared" si="722"/>
        <v>#N/A</v>
      </c>
      <c r="IS182" s="1330" t="e">
        <f t="shared" si="723"/>
        <v>#N/A</v>
      </c>
      <c r="IT182" s="846" t="e">
        <f t="shared" si="888"/>
        <v>#N/A</v>
      </c>
      <c r="IU182" s="848" t="e">
        <f t="shared" si="889"/>
        <v>#N/A</v>
      </c>
      <c r="IV182" s="1252" t="e">
        <f t="shared" si="890"/>
        <v>#N/A</v>
      </c>
      <c r="IW182" s="1253" t="e">
        <f t="shared" si="891"/>
        <v>#N/A</v>
      </c>
      <c r="IX182" s="847" t="e">
        <f t="shared" si="892"/>
        <v>#N/A</v>
      </c>
      <c r="IY182" s="848" t="e">
        <f t="shared" si="893"/>
        <v>#N/A</v>
      </c>
      <c r="IZ182" s="1252" t="e">
        <f t="shared" si="894"/>
        <v>#N/A</v>
      </c>
      <c r="JA182" s="1330" t="e">
        <f t="shared" si="895"/>
        <v>#N/A</v>
      </c>
      <c r="JB182" s="153"/>
      <c r="JC182" s="952"/>
      <c r="JD182" s="150"/>
      <c r="JE182" s="150"/>
      <c r="JF182" s="952"/>
      <c r="JG182" s="150"/>
      <c r="JH182" s="150"/>
      <c r="JI182" s="952"/>
      <c r="JJ182" s="150"/>
      <c r="JK182" s="150"/>
      <c r="JL182" s="958"/>
      <c r="JM182" s="150"/>
      <c r="JN182" s="150"/>
      <c r="JO182" s="846"/>
      <c r="JP182" s="852"/>
      <c r="JQ182" s="850"/>
      <c r="JR182" s="850"/>
      <c r="JS182" s="861"/>
      <c r="JT182" s="850"/>
      <c r="JU182" s="861"/>
      <c r="JV182" s="851"/>
      <c r="JW182" s="27"/>
      <c r="JX182" s="27"/>
      <c r="JY182" s="893"/>
      <c r="JZ182" s="27"/>
      <c r="KA182" s="27"/>
      <c r="KB182" s="707"/>
      <c r="KC182" s="846"/>
      <c r="KD182" s="975"/>
      <c r="KE182" s="27"/>
      <c r="KF182" s="27"/>
      <c r="KG182" s="893"/>
      <c r="KH182" s="27"/>
      <c r="KI182" s="27"/>
      <c r="KJ182" s="707"/>
      <c r="KK182" s="846"/>
      <c r="KL182" s="975"/>
      <c r="KM182" s="179"/>
      <c r="KN182" s="889"/>
      <c r="KO182" s="180"/>
      <c r="MA182" s="1352" t="e">
        <f t="shared" si="814"/>
        <v>#N/A</v>
      </c>
      <c r="MB182" s="1352" t="e">
        <f t="shared" si="815"/>
        <v>#N/A</v>
      </c>
    </row>
    <row r="183" spans="2:340" ht="18.75" customHeight="1">
      <c r="B183" s="13"/>
      <c r="C183" s="136"/>
      <c r="D183" s="14" t="e">
        <f t="shared" si="881"/>
        <v>#N/A</v>
      </c>
      <c r="E183" s="31" t="e">
        <f t="shared" si="741"/>
        <v>#N/A</v>
      </c>
      <c r="F183" s="40" t="e">
        <f t="shared" si="743"/>
        <v>#N/A</v>
      </c>
      <c r="G183" s="27" t="e">
        <f t="shared" si="744"/>
        <v>#N/A</v>
      </c>
      <c r="H183" s="27" t="e">
        <f t="shared" si="745"/>
        <v>#N/A</v>
      </c>
      <c r="I183" s="702"/>
      <c r="J183" s="593"/>
      <c r="K183" s="14" t="e">
        <f t="shared" si="746"/>
        <v>#N/A</v>
      </c>
      <c r="L183" s="31" t="e">
        <f t="shared" si="886"/>
        <v>#N/A</v>
      </c>
      <c r="M183" s="40" t="e">
        <f t="shared" si="816"/>
        <v>#N/A</v>
      </c>
      <c r="N183" s="27" t="e">
        <f t="shared" si="817"/>
        <v>#N/A</v>
      </c>
      <c r="O183" s="27" t="e">
        <f t="shared" si="818"/>
        <v>#N/A</v>
      </c>
      <c r="P183" s="27" t="e">
        <f t="shared" si="819"/>
        <v>#N/A</v>
      </c>
      <c r="Q183" s="702"/>
      <c r="R183" s="593"/>
      <c r="S183" s="29"/>
      <c r="T183" s="29"/>
      <c r="U183" s="29"/>
      <c r="V183" s="29"/>
      <c r="W183" s="863"/>
      <c r="X183" s="592"/>
      <c r="Y183" s="14"/>
      <c r="Z183" s="27"/>
      <c r="AA183" s="27"/>
      <c r="AB183" s="27"/>
      <c r="AC183" s="702"/>
      <c r="AD183" s="593"/>
      <c r="AE183" s="14" t="e">
        <f t="shared" si="845"/>
        <v>#N/A</v>
      </c>
      <c r="AF183" s="27" t="e">
        <f t="shared" si="846"/>
        <v>#N/A</v>
      </c>
      <c r="AG183" s="221" t="e">
        <f t="shared" si="847"/>
        <v>#N/A</v>
      </c>
      <c r="AH183" s="27"/>
      <c r="AI183" s="166"/>
      <c r="AJ183" s="16"/>
      <c r="AK183" s="29"/>
      <c r="AL183" s="29"/>
      <c r="AM183" s="29"/>
      <c r="AN183" s="863"/>
      <c r="AO183" s="592"/>
      <c r="AP183" s="14"/>
      <c r="AQ183" s="27"/>
      <c r="AR183" s="27"/>
      <c r="AS183" s="27"/>
      <c r="AT183" s="702"/>
      <c r="AU183" s="593"/>
      <c r="AV183" s="31"/>
      <c r="AW183" s="16"/>
      <c r="AX183" s="29"/>
      <c r="AY183" s="29"/>
      <c r="AZ183" s="29"/>
      <c r="BA183" s="863"/>
      <c r="BB183" s="902"/>
      <c r="BC183" s="234"/>
      <c r="BD183" s="232"/>
      <c r="BE183" s="232"/>
      <c r="BF183" s="904"/>
      <c r="BG183" s="905"/>
      <c r="BH183" s="15"/>
      <c r="BI183" s="29"/>
      <c r="BJ183" s="29"/>
      <c r="BK183" s="29"/>
      <c r="BL183" s="863"/>
      <c r="BM183" s="902"/>
      <c r="BN183" s="234"/>
      <c r="BO183" s="232"/>
      <c r="BP183" s="232"/>
      <c r="BQ183" s="904"/>
      <c r="BR183" s="905"/>
      <c r="BS183" s="15"/>
      <c r="BT183" s="29"/>
      <c r="BU183" s="29"/>
      <c r="BV183" s="29"/>
      <c r="BW183" s="863"/>
      <c r="BX183" s="902"/>
      <c r="BY183" s="234"/>
      <c r="BZ183" s="232"/>
      <c r="CA183" s="232"/>
      <c r="CB183" s="904"/>
      <c r="CC183" s="905"/>
      <c r="CD183" s="15"/>
      <c r="CE183" s="29"/>
      <c r="CF183" s="29"/>
      <c r="CG183" s="29"/>
      <c r="CH183" s="863"/>
      <c r="CI183" s="902"/>
      <c r="CJ183" s="234"/>
      <c r="CK183" s="232"/>
      <c r="CL183" s="232"/>
      <c r="CM183" s="911"/>
      <c r="CN183" s="912"/>
      <c r="CO183" s="15"/>
      <c r="CP183" s="232"/>
      <c r="CQ183" s="232"/>
      <c r="CR183" s="232"/>
      <c r="CS183" s="904"/>
      <c r="CT183" s="905"/>
      <c r="CU183" s="29"/>
      <c r="CV183" s="232"/>
      <c r="CW183" s="232"/>
      <c r="CX183" s="232"/>
      <c r="CY183" s="911"/>
      <c r="CZ183" s="912"/>
      <c r="DA183" s="15"/>
      <c r="DB183" s="232"/>
      <c r="DC183" s="232"/>
      <c r="DD183" s="232"/>
      <c r="DE183" s="904"/>
      <c r="DF183" s="915"/>
      <c r="DG183" s="40"/>
      <c r="DH183" s="27"/>
      <c r="DI183" s="27"/>
      <c r="DJ183" s="27"/>
      <c r="DK183" s="702"/>
      <c r="DL183" s="593"/>
      <c r="DM183" s="14"/>
      <c r="DN183" s="27"/>
      <c r="DO183" s="27"/>
      <c r="DP183" s="27"/>
      <c r="DQ183" s="702"/>
      <c r="DR183" s="663"/>
      <c r="DS183" s="40" t="e">
        <f t="shared" si="747"/>
        <v>#N/A</v>
      </c>
      <c r="DT183" s="27" t="e">
        <f t="shared" si="748"/>
        <v>#N/A</v>
      </c>
      <c r="DU183" s="27" t="e">
        <f t="shared" si="749"/>
        <v>#N/A</v>
      </c>
      <c r="DV183" s="27" t="e">
        <f t="shared" si="750"/>
        <v>#N/A</v>
      </c>
      <c r="DW183" s="702"/>
      <c r="DX183" s="663"/>
      <c r="DY183" s="270"/>
      <c r="DZ183" s="249"/>
      <c r="EA183" s="249"/>
      <c r="EB183" s="668"/>
      <c r="EC183" s="667"/>
      <c r="ED183" s="288"/>
      <c r="EE183" s="289"/>
      <c r="EF183" s="295"/>
      <c r="EG183" s="251"/>
      <c r="EH183" s="295"/>
      <c r="EI183" s="251"/>
      <c r="EJ183" s="256"/>
      <c r="EK183" s="257"/>
      <c r="EL183" s="257"/>
      <c r="EM183" s="668"/>
      <c r="EN183" s="665"/>
      <c r="EO183" s="253"/>
      <c r="EP183" s="254"/>
      <c r="EQ183" s="254"/>
      <c r="ER183" s="668"/>
      <c r="ES183" s="665"/>
      <c r="ET183" s="14"/>
      <c r="EU183" s="27"/>
      <c r="EV183" s="31"/>
      <c r="EW183" s="122"/>
      <c r="EX183" s="47"/>
      <c r="EY183" s="48"/>
      <c r="EZ183" s="49"/>
      <c r="FA183" s="50"/>
      <c r="FB183" s="51"/>
      <c r="FC183" s="153" t="e">
        <f t="shared" ref="FC183:FC246" si="896">IF($JB183="",#N/A,((AW183/2)+(BH183/3)+(BS183/0.1)+(CD183/0.03)))</f>
        <v>#N/A</v>
      </c>
      <c r="FD183" s="986" t="e">
        <f t="shared" si="887"/>
        <v>#N/A</v>
      </c>
      <c r="FE183" s="993" t="e">
        <f t="shared" si="738"/>
        <v>#N/A</v>
      </c>
      <c r="FF183" s="987" t="e">
        <f t="shared" si="739"/>
        <v>#N/A</v>
      </c>
      <c r="FG183" s="246" t="e">
        <f t="shared" si="820"/>
        <v>#N/A</v>
      </c>
      <c r="FH183" s="246" t="e">
        <f t="shared" si="801"/>
        <v>#N/A</v>
      </c>
      <c r="FI183" s="246" t="e">
        <f t="shared" si="802"/>
        <v>#N/A</v>
      </c>
      <c r="FJ183" s="39" t="e">
        <f t="shared" si="751"/>
        <v>#N/A</v>
      </c>
      <c r="FK183" s="26" t="e">
        <f t="shared" si="752"/>
        <v>#N/A</v>
      </c>
      <c r="FL183" s="26" t="e">
        <f t="shared" si="753"/>
        <v>#N/A</v>
      </c>
      <c r="FM183" s="1300"/>
      <c r="FN183" s="656"/>
      <c r="FO183" s="28" t="e">
        <f t="shared" si="754"/>
        <v>#N/A</v>
      </c>
      <c r="FP183" s="28" t="e">
        <f t="shared" si="755"/>
        <v>#N/A</v>
      </c>
      <c r="FQ183" s="28" t="e">
        <f t="shared" si="756"/>
        <v>#N/A</v>
      </c>
      <c r="FR183" s="1305"/>
      <c r="FS183" s="698"/>
      <c r="FT183" s="10" t="e">
        <f t="shared" si="757"/>
        <v>#N/A</v>
      </c>
      <c r="FU183" s="28" t="e">
        <f t="shared" si="758"/>
        <v>#N/A</v>
      </c>
      <c r="FV183" s="28" t="e">
        <f t="shared" si="759"/>
        <v>#N/A</v>
      </c>
      <c r="FW183" s="1305"/>
      <c r="FX183" s="698"/>
      <c r="FY183" s="658" t="e">
        <f t="shared" si="760"/>
        <v>#N/A</v>
      </c>
      <c r="FZ183" s="126" t="e">
        <f t="shared" si="761"/>
        <v>#N/A</v>
      </c>
      <c r="GA183" s="126" t="e">
        <f t="shared" si="762"/>
        <v>#N/A</v>
      </c>
      <c r="GB183" s="787"/>
      <c r="GC183" s="1314"/>
      <c r="GD183" s="674" t="e">
        <f t="shared" si="763"/>
        <v>#N/A</v>
      </c>
      <c r="GE183" s="675" t="e">
        <f t="shared" si="764"/>
        <v>#N/A</v>
      </c>
      <c r="GF183" s="675" t="e">
        <f t="shared" si="765"/>
        <v>#N/A</v>
      </c>
      <c r="GG183" s="703"/>
      <c r="GH183" s="705"/>
      <c r="GI183" s="688" t="e">
        <f t="shared" si="766"/>
        <v>#N/A</v>
      </c>
      <c r="GJ183" s="688" t="e">
        <f t="shared" si="767"/>
        <v>#N/A</v>
      </c>
      <c r="GK183" s="688" t="e">
        <f t="shared" si="768"/>
        <v>#N/A</v>
      </c>
      <c r="GL183" s="703"/>
      <c r="GM183" s="705"/>
      <c r="GN183" s="689" t="e">
        <f t="shared" si="769"/>
        <v>#N/A</v>
      </c>
      <c r="GO183" s="688" t="e">
        <f t="shared" si="770"/>
        <v>#N/A</v>
      </c>
      <c r="GP183" s="688" t="e">
        <f t="shared" si="771"/>
        <v>#N/A</v>
      </c>
      <c r="GQ183" s="703"/>
      <c r="GR183" s="705"/>
      <c r="GS183" s="689" t="e">
        <f t="shared" si="772"/>
        <v>#N/A</v>
      </c>
      <c r="GT183" s="688" t="e">
        <f t="shared" si="773"/>
        <v>#N/A</v>
      </c>
      <c r="GU183" s="688" t="e">
        <f t="shared" si="774"/>
        <v>#N/A</v>
      </c>
      <c r="GV183" s="706"/>
      <c r="GW183" s="683"/>
      <c r="GX183" s="39" t="e">
        <f t="shared" si="775"/>
        <v>#N/A</v>
      </c>
      <c r="GY183" s="26" t="e">
        <f t="shared" si="776"/>
        <v>#N/A</v>
      </c>
      <c r="GZ183" s="26" t="e">
        <f t="shared" si="777"/>
        <v>#N/A</v>
      </c>
      <c r="HA183" s="1300"/>
      <c r="HB183" s="656"/>
      <c r="HC183" s="28" t="e">
        <f t="shared" si="778"/>
        <v>#N/A</v>
      </c>
      <c r="HD183" s="28" t="e">
        <f t="shared" si="779"/>
        <v>#N/A</v>
      </c>
      <c r="HE183" s="28" t="e">
        <f t="shared" si="780"/>
        <v>#N/A</v>
      </c>
      <c r="HF183" s="1305"/>
      <c r="HG183" s="698"/>
      <c r="HH183" s="10" t="e">
        <f t="shared" si="781"/>
        <v>#N/A</v>
      </c>
      <c r="HI183" s="28" t="e">
        <f t="shared" si="782"/>
        <v>#N/A</v>
      </c>
      <c r="HJ183" s="28" t="e">
        <f t="shared" si="783"/>
        <v>#N/A</v>
      </c>
      <c r="HK183" s="1305"/>
      <c r="HL183" s="698"/>
      <c r="HM183" s="658" t="e">
        <f t="shared" si="784"/>
        <v>#N/A</v>
      </c>
      <c r="HN183" s="126" t="e">
        <f t="shared" si="785"/>
        <v>#N/A</v>
      </c>
      <c r="HO183" s="126" t="e">
        <f t="shared" si="786"/>
        <v>#N/A</v>
      </c>
      <c r="HP183" s="787"/>
      <c r="HQ183" s="1314"/>
      <c r="HR183" s="674" t="e">
        <f t="shared" si="803"/>
        <v>#N/A</v>
      </c>
      <c r="HS183" s="675" t="e">
        <f t="shared" si="804"/>
        <v>#N/A</v>
      </c>
      <c r="HT183" s="675" t="e">
        <f t="shared" si="805"/>
        <v>#N/A</v>
      </c>
      <c r="HU183" s="703"/>
      <c r="HV183" s="705"/>
      <c r="HW183" s="675" t="e">
        <f t="shared" si="806"/>
        <v>#N/A</v>
      </c>
      <c r="HX183" s="675" t="e">
        <f t="shared" si="807"/>
        <v>#N/A</v>
      </c>
      <c r="HY183" s="675" t="e">
        <f t="shared" si="808"/>
        <v>#N/A</v>
      </c>
      <c r="HZ183" s="703"/>
      <c r="IA183" s="705"/>
      <c r="IB183" s="678" t="e">
        <f t="shared" si="839"/>
        <v>#N/A</v>
      </c>
      <c r="IC183" s="675" t="e">
        <f t="shared" si="840"/>
        <v>#N/A</v>
      </c>
      <c r="ID183" s="675" t="e">
        <f t="shared" si="841"/>
        <v>#N/A</v>
      </c>
      <c r="IE183" s="703"/>
      <c r="IF183" s="705"/>
      <c r="IG183" s="678" t="e">
        <f t="shared" si="842"/>
        <v>#N/A</v>
      </c>
      <c r="IH183" s="675" t="e">
        <f t="shared" si="843"/>
        <v>#N/A</v>
      </c>
      <c r="II183" s="675" t="e">
        <f t="shared" si="844"/>
        <v>#N/A</v>
      </c>
      <c r="IJ183" s="706"/>
      <c r="IK183" s="683"/>
      <c r="IL183" s="846" t="e">
        <f t="shared" si="716"/>
        <v>#N/A</v>
      </c>
      <c r="IM183" s="848" t="e">
        <f t="shared" si="717"/>
        <v>#N/A</v>
      </c>
      <c r="IN183" s="1252" t="e">
        <f t="shared" si="718"/>
        <v>#N/A</v>
      </c>
      <c r="IO183" s="1253" t="e">
        <f t="shared" si="719"/>
        <v>#N/A</v>
      </c>
      <c r="IP183" s="847" t="e">
        <f t="shared" si="720"/>
        <v>#N/A</v>
      </c>
      <c r="IQ183" s="848" t="e">
        <f t="shared" si="721"/>
        <v>#N/A</v>
      </c>
      <c r="IR183" s="1252" t="e">
        <f t="shared" si="722"/>
        <v>#N/A</v>
      </c>
      <c r="IS183" s="1330" t="e">
        <f t="shared" si="723"/>
        <v>#N/A</v>
      </c>
      <c r="IT183" s="846" t="e">
        <f t="shared" si="888"/>
        <v>#N/A</v>
      </c>
      <c r="IU183" s="848" t="e">
        <f t="shared" si="889"/>
        <v>#N/A</v>
      </c>
      <c r="IV183" s="1252" t="e">
        <f t="shared" si="890"/>
        <v>#N/A</v>
      </c>
      <c r="IW183" s="1253" t="e">
        <f t="shared" si="891"/>
        <v>#N/A</v>
      </c>
      <c r="IX183" s="847" t="e">
        <f t="shared" si="892"/>
        <v>#N/A</v>
      </c>
      <c r="IY183" s="848" t="e">
        <f t="shared" si="893"/>
        <v>#N/A</v>
      </c>
      <c r="IZ183" s="1252" t="e">
        <f t="shared" si="894"/>
        <v>#N/A</v>
      </c>
      <c r="JA183" s="1330" t="e">
        <f t="shared" si="895"/>
        <v>#N/A</v>
      </c>
      <c r="JB183" s="153"/>
      <c r="JC183" s="952"/>
      <c r="JD183" s="150"/>
      <c r="JE183" s="150"/>
      <c r="JF183" s="952"/>
      <c r="JG183" s="150"/>
      <c r="JH183" s="150"/>
      <c r="JI183" s="952"/>
      <c r="JJ183" s="150"/>
      <c r="JK183" s="150"/>
      <c r="JL183" s="958"/>
      <c r="JM183" s="150"/>
      <c r="JN183" s="150"/>
      <c r="JO183" s="846"/>
      <c r="JP183" s="852"/>
      <c r="JQ183" s="850"/>
      <c r="JR183" s="850"/>
      <c r="JS183" s="861"/>
      <c r="JT183" s="850"/>
      <c r="JU183" s="861"/>
      <c r="JV183" s="851"/>
      <c r="JW183" s="27"/>
      <c r="JX183" s="27"/>
      <c r="JY183" s="893"/>
      <c r="JZ183" s="27"/>
      <c r="KA183" s="27"/>
      <c r="KB183" s="707"/>
      <c r="KC183" s="846"/>
      <c r="KD183" s="975"/>
      <c r="KE183" s="27"/>
      <c r="KF183" s="27"/>
      <c r="KG183" s="893"/>
      <c r="KH183" s="27"/>
      <c r="KI183" s="27"/>
      <c r="KJ183" s="707"/>
      <c r="KK183" s="846"/>
      <c r="KL183" s="975"/>
      <c r="KM183" s="179"/>
      <c r="KN183" s="889"/>
      <c r="KO183" s="180"/>
      <c r="MA183" s="1352" t="e">
        <f t="shared" si="814"/>
        <v>#N/A</v>
      </c>
      <c r="MB183" s="1352" t="e">
        <f t="shared" si="815"/>
        <v>#N/A</v>
      </c>
    </row>
    <row r="184" spans="2:340" ht="18.75" customHeight="1">
      <c r="B184" s="13"/>
      <c r="C184" s="136"/>
      <c r="D184" s="14" t="e">
        <f t="shared" si="881"/>
        <v>#N/A</v>
      </c>
      <c r="E184" s="31" t="e">
        <f t="shared" si="741"/>
        <v>#N/A</v>
      </c>
      <c r="F184" s="40" t="e">
        <f t="shared" si="743"/>
        <v>#N/A</v>
      </c>
      <c r="G184" s="27" t="e">
        <f t="shared" si="744"/>
        <v>#N/A</v>
      </c>
      <c r="H184" s="27" t="e">
        <f t="shared" si="745"/>
        <v>#N/A</v>
      </c>
      <c r="I184" s="702"/>
      <c r="J184" s="593"/>
      <c r="K184" s="14" t="e">
        <f t="shared" si="746"/>
        <v>#N/A</v>
      </c>
      <c r="L184" s="31" t="e">
        <f t="shared" si="886"/>
        <v>#N/A</v>
      </c>
      <c r="M184" s="40" t="e">
        <f t="shared" si="816"/>
        <v>#N/A</v>
      </c>
      <c r="N184" s="27" t="e">
        <f t="shared" si="817"/>
        <v>#N/A</v>
      </c>
      <c r="O184" s="27" t="e">
        <f t="shared" si="818"/>
        <v>#N/A</v>
      </c>
      <c r="P184" s="27" t="e">
        <f t="shared" si="819"/>
        <v>#N/A</v>
      </c>
      <c r="Q184" s="702"/>
      <c r="R184" s="593"/>
      <c r="S184" s="29"/>
      <c r="T184" s="29"/>
      <c r="U184" s="29"/>
      <c r="V184" s="29"/>
      <c r="W184" s="863"/>
      <c r="X184" s="592"/>
      <c r="Y184" s="14"/>
      <c r="Z184" s="27"/>
      <c r="AA184" s="27"/>
      <c r="AB184" s="27"/>
      <c r="AC184" s="702"/>
      <c r="AD184" s="593"/>
      <c r="AE184" s="14" t="e">
        <f t="shared" si="845"/>
        <v>#N/A</v>
      </c>
      <c r="AF184" s="27" t="e">
        <f t="shared" si="846"/>
        <v>#N/A</v>
      </c>
      <c r="AG184" s="221" t="e">
        <f t="shared" si="847"/>
        <v>#N/A</v>
      </c>
      <c r="AH184" s="27"/>
      <c r="AI184" s="166"/>
      <c r="AJ184" s="16"/>
      <c r="AK184" s="29"/>
      <c r="AL184" s="29"/>
      <c r="AM184" s="29"/>
      <c r="AN184" s="863"/>
      <c r="AO184" s="592"/>
      <c r="AP184" s="14"/>
      <c r="AQ184" s="27"/>
      <c r="AR184" s="27"/>
      <c r="AS184" s="27"/>
      <c r="AT184" s="702"/>
      <c r="AU184" s="593"/>
      <c r="AV184" s="31"/>
      <c r="AW184" s="16"/>
      <c r="AX184" s="29"/>
      <c r="AY184" s="29"/>
      <c r="AZ184" s="29"/>
      <c r="BA184" s="863"/>
      <c r="BB184" s="902"/>
      <c r="BC184" s="234"/>
      <c r="BD184" s="232"/>
      <c r="BE184" s="232"/>
      <c r="BF184" s="904"/>
      <c r="BG184" s="905"/>
      <c r="BH184" s="15"/>
      <c r="BI184" s="29"/>
      <c r="BJ184" s="29"/>
      <c r="BK184" s="29"/>
      <c r="BL184" s="863"/>
      <c r="BM184" s="902"/>
      <c r="BN184" s="234"/>
      <c r="BO184" s="232"/>
      <c r="BP184" s="232"/>
      <c r="BQ184" s="904"/>
      <c r="BR184" s="905"/>
      <c r="BS184" s="15"/>
      <c r="BT184" s="29"/>
      <c r="BU184" s="29"/>
      <c r="BV184" s="29"/>
      <c r="BW184" s="863"/>
      <c r="BX184" s="902"/>
      <c r="BY184" s="234"/>
      <c r="BZ184" s="232"/>
      <c r="CA184" s="232"/>
      <c r="CB184" s="904"/>
      <c r="CC184" s="905"/>
      <c r="CD184" s="15"/>
      <c r="CE184" s="29"/>
      <c r="CF184" s="29"/>
      <c r="CG184" s="29"/>
      <c r="CH184" s="863"/>
      <c r="CI184" s="902"/>
      <c r="CJ184" s="234"/>
      <c r="CK184" s="232"/>
      <c r="CL184" s="232"/>
      <c r="CM184" s="911"/>
      <c r="CN184" s="912"/>
      <c r="CO184" s="15"/>
      <c r="CP184" s="232"/>
      <c r="CQ184" s="232"/>
      <c r="CR184" s="232"/>
      <c r="CS184" s="904"/>
      <c r="CT184" s="905"/>
      <c r="CU184" s="29"/>
      <c r="CV184" s="232"/>
      <c r="CW184" s="232"/>
      <c r="CX184" s="232"/>
      <c r="CY184" s="911"/>
      <c r="CZ184" s="912"/>
      <c r="DA184" s="15"/>
      <c r="DB184" s="232"/>
      <c r="DC184" s="232"/>
      <c r="DD184" s="232"/>
      <c r="DE184" s="904"/>
      <c r="DF184" s="915"/>
      <c r="DG184" s="40"/>
      <c r="DH184" s="27"/>
      <c r="DI184" s="27"/>
      <c r="DJ184" s="27"/>
      <c r="DK184" s="702"/>
      <c r="DL184" s="593"/>
      <c r="DM184" s="14"/>
      <c r="DN184" s="27"/>
      <c r="DO184" s="27"/>
      <c r="DP184" s="27"/>
      <c r="DQ184" s="702"/>
      <c r="DR184" s="663"/>
      <c r="DS184" s="40" t="e">
        <f t="shared" si="747"/>
        <v>#N/A</v>
      </c>
      <c r="DT184" s="27" t="e">
        <f t="shared" si="748"/>
        <v>#N/A</v>
      </c>
      <c r="DU184" s="27" t="e">
        <f t="shared" si="749"/>
        <v>#N/A</v>
      </c>
      <c r="DV184" s="27" t="e">
        <f t="shared" si="750"/>
        <v>#N/A</v>
      </c>
      <c r="DW184" s="702"/>
      <c r="DX184" s="663"/>
      <c r="DY184" s="270"/>
      <c r="DZ184" s="249"/>
      <c r="EA184" s="249"/>
      <c r="EB184" s="668"/>
      <c r="EC184" s="667"/>
      <c r="ED184" s="288"/>
      <c r="EE184" s="289"/>
      <c r="EF184" s="295"/>
      <c r="EG184" s="251"/>
      <c r="EH184" s="295"/>
      <c r="EI184" s="251"/>
      <c r="EJ184" s="256"/>
      <c r="EK184" s="257"/>
      <c r="EL184" s="257"/>
      <c r="EM184" s="668"/>
      <c r="EN184" s="665"/>
      <c r="EO184" s="253"/>
      <c r="EP184" s="254"/>
      <c r="EQ184" s="254"/>
      <c r="ER184" s="668"/>
      <c r="ES184" s="665"/>
      <c r="ET184" s="14"/>
      <c r="EU184" s="27"/>
      <c r="EV184" s="31"/>
      <c r="EW184" s="122"/>
      <c r="EX184" s="47"/>
      <c r="EY184" s="48"/>
      <c r="EZ184" s="49"/>
      <c r="FA184" s="50"/>
      <c r="FB184" s="51"/>
      <c r="FC184" s="153" t="e">
        <f t="shared" si="896"/>
        <v>#N/A</v>
      </c>
      <c r="FD184" s="986" t="e">
        <f t="shared" si="887"/>
        <v>#N/A</v>
      </c>
      <c r="FE184" s="993" t="e">
        <f t="shared" si="738"/>
        <v>#N/A</v>
      </c>
      <c r="FF184" s="987" t="e">
        <f t="shared" si="739"/>
        <v>#N/A</v>
      </c>
      <c r="FG184" s="246" t="e">
        <f t="shared" si="820"/>
        <v>#N/A</v>
      </c>
      <c r="FH184" s="246" t="e">
        <f t="shared" si="801"/>
        <v>#N/A</v>
      </c>
      <c r="FI184" s="246" t="e">
        <f t="shared" si="802"/>
        <v>#N/A</v>
      </c>
      <c r="FJ184" s="39" t="e">
        <f t="shared" si="751"/>
        <v>#N/A</v>
      </c>
      <c r="FK184" s="26" t="e">
        <f t="shared" si="752"/>
        <v>#N/A</v>
      </c>
      <c r="FL184" s="26" t="e">
        <f t="shared" si="753"/>
        <v>#N/A</v>
      </c>
      <c r="FM184" s="1300"/>
      <c r="FN184" s="656"/>
      <c r="FO184" s="28" t="e">
        <f t="shared" si="754"/>
        <v>#N/A</v>
      </c>
      <c r="FP184" s="28" t="e">
        <f t="shared" si="755"/>
        <v>#N/A</v>
      </c>
      <c r="FQ184" s="28" t="e">
        <f t="shared" si="756"/>
        <v>#N/A</v>
      </c>
      <c r="FR184" s="1305"/>
      <c r="FS184" s="698"/>
      <c r="FT184" s="10" t="e">
        <f t="shared" si="757"/>
        <v>#N/A</v>
      </c>
      <c r="FU184" s="28" t="e">
        <f t="shared" si="758"/>
        <v>#N/A</v>
      </c>
      <c r="FV184" s="28" t="e">
        <f t="shared" si="759"/>
        <v>#N/A</v>
      </c>
      <c r="FW184" s="1305"/>
      <c r="FX184" s="698"/>
      <c r="FY184" s="658" t="e">
        <f t="shared" si="760"/>
        <v>#N/A</v>
      </c>
      <c r="FZ184" s="126" t="e">
        <f t="shared" si="761"/>
        <v>#N/A</v>
      </c>
      <c r="GA184" s="126" t="e">
        <f t="shared" si="762"/>
        <v>#N/A</v>
      </c>
      <c r="GB184" s="787"/>
      <c r="GC184" s="1314"/>
      <c r="GD184" s="674" t="e">
        <f t="shared" si="763"/>
        <v>#N/A</v>
      </c>
      <c r="GE184" s="675" t="e">
        <f t="shared" si="764"/>
        <v>#N/A</v>
      </c>
      <c r="GF184" s="675" t="e">
        <f t="shared" si="765"/>
        <v>#N/A</v>
      </c>
      <c r="GG184" s="703"/>
      <c r="GH184" s="705"/>
      <c r="GI184" s="688" t="e">
        <f t="shared" si="766"/>
        <v>#N/A</v>
      </c>
      <c r="GJ184" s="688" t="e">
        <f t="shared" si="767"/>
        <v>#N/A</v>
      </c>
      <c r="GK184" s="688" t="e">
        <f t="shared" si="768"/>
        <v>#N/A</v>
      </c>
      <c r="GL184" s="703"/>
      <c r="GM184" s="705"/>
      <c r="GN184" s="689" t="e">
        <f t="shared" si="769"/>
        <v>#N/A</v>
      </c>
      <c r="GO184" s="688" t="e">
        <f t="shared" si="770"/>
        <v>#N/A</v>
      </c>
      <c r="GP184" s="688" t="e">
        <f t="shared" si="771"/>
        <v>#N/A</v>
      </c>
      <c r="GQ184" s="703"/>
      <c r="GR184" s="705"/>
      <c r="GS184" s="689" t="e">
        <f t="shared" si="772"/>
        <v>#N/A</v>
      </c>
      <c r="GT184" s="688" t="e">
        <f t="shared" si="773"/>
        <v>#N/A</v>
      </c>
      <c r="GU184" s="688" t="e">
        <f t="shared" si="774"/>
        <v>#N/A</v>
      </c>
      <c r="GV184" s="706"/>
      <c r="GW184" s="683"/>
      <c r="GX184" s="39" t="e">
        <f t="shared" si="775"/>
        <v>#N/A</v>
      </c>
      <c r="GY184" s="26" t="e">
        <f t="shared" si="776"/>
        <v>#N/A</v>
      </c>
      <c r="GZ184" s="26" t="e">
        <f t="shared" si="777"/>
        <v>#N/A</v>
      </c>
      <c r="HA184" s="1300"/>
      <c r="HB184" s="656"/>
      <c r="HC184" s="28" t="e">
        <f t="shared" si="778"/>
        <v>#N/A</v>
      </c>
      <c r="HD184" s="28" t="e">
        <f t="shared" si="779"/>
        <v>#N/A</v>
      </c>
      <c r="HE184" s="28" t="e">
        <f t="shared" si="780"/>
        <v>#N/A</v>
      </c>
      <c r="HF184" s="1305"/>
      <c r="HG184" s="698"/>
      <c r="HH184" s="10" t="e">
        <f t="shared" si="781"/>
        <v>#N/A</v>
      </c>
      <c r="HI184" s="28" t="e">
        <f t="shared" si="782"/>
        <v>#N/A</v>
      </c>
      <c r="HJ184" s="28" t="e">
        <f t="shared" si="783"/>
        <v>#N/A</v>
      </c>
      <c r="HK184" s="1305"/>
      <c r="HL184" s="698"/>
      <c r="HM184" s="658" t="e">
        <f t="shared" si="784"/>
        <v>#N/A</v>
      </c>
      <c r="HN184" s="126" t="e">
        <f t="shared" si="785"/>
        <v>#N/A</v>
      </c>
      <c r="HO184" s="126" t="e">
        <f t="shared" si="786"/>
        <v>#N/A</v>
      </c>
      <c r="HP184" s="787"/>
      <c r="HQ184" s="1314"/>
      <c r="HR184" s="674" t="e">
        <f t="shared" si="803"/>
        <v>#N/A</v>
      </c>
      <c r="HS184" s="675" t="e">
        <f t="shared" si="804"/>
        <v>#N/A</v>
      </c>
      <c r="HT184" s="675" t="e">
        <f t="shared" si="805"/>
        <v>#N/A</v>
      </c>
      <c r="HU184" s="703"/>
      <c r="HV184" s="705"/>
      <c r="HW184" s="675" t="e">
        <f t="shared" si="806"/>
        <v>#N/A</v>
      </c>
      <c r="HX184" s="675" t="e">
        <f t="shared" si="807"/>
        <v>#N/A</v>
      </c>
      <c r="HY184" s="675" t="e">
        <f t="shared" si="808"/>
        <v>#N/A</v>
      </c>
      <c r="HZ184" s="703"/>
      <c r="IA184" s="705"/>
      <c r="IB184" s="678" t="e">
        <f t="shared" si="839"/>
        <v>#N/A</v>
      </c>
      <c r="IC184" s="675" t="e">
        <f t="shared" si="840"/>
        <v>#N/A</v>
      </c>
      <c r="ID184" s="675" t="e">
        <f t="shared" si="841"/>
        <v>#N/A</v>
      </c>
      <c r="IE184" s="703"/>
      <c r="IF184" s="705"/>
      <c r="IG184" s="678" t="e">
        <f t="shared" si="842"/>
        <v>#N/A</v>
      </c>
      <c r="IH184" s="675" t="e">
        <f t="shared" si="843"/>
        <v>#N/A</v>
      </c>
      <c r="II184" s="675" t="e">
        <f t="shared" si="844"/>
        <v>#N/A</v>
      </c>
      <c r="IJ184" s="706"/>
      <c r="IK184" s="683"/>
      <c r="IL184" s="846" t="e">
        <f t="shared" si="716"/>
        <v>#N/A</v>
      </c>
      <c r="IM184" s="848" t="e">
        <f t="shared" si="717"/>
        <v>#N/A</v>
      </c>
      <c r="IN184" s="1252" t="e">
        <f t="shared" si="718"/>
        <v>#N/A</v>
      </c>
      <c r="IO184" s="1253" t="e">
        <f t="shared" si="719"/>
        <v>#N/A</v>
      </c>
      <c r="IP184" s="847" t="e">
        <f t="shared" si="720"/>
        <v>#N/A</v>
      </c>
      <c r="IQ184" s="848" t="e">
        <f t="shared" si="721"/>
        <v>#N/A</v>
      </c>
      <c r="IR184" s="1252" t="e">
        <f t="shared" si="722"/>
        <v>#N/A</v>
      </c>
      <c r="IS184" s="1330" t="e">
        <f t="shared" si="723"/>
        <v>#N/A</v>
      </c>
      <c r="IT184" s="846" t="e">
        <f t="shared" si="888"/>
        <v>#N/A</v>
      </c>
      <c r="IU184" s="848" t="e">
        <f t="shared" si="889"/>
        <v>#N/A</v>
      </c>
      <c r="IV184" s="1252" t="e">
        <f t="shared" si="890"/>
        <v>#N/A</v>
      </c>
      <c r="IW184" s="1253" t="e">
        <f t="shared" si="891"/>
        <v>#N/A</v>
      </c>
      <c r="IX184" s="847" t="e">
        <f t="shared" si="892"/>
        <v>#N/A</v>
      </c>
      <c r="IY184" s="848" t="e">
        <f t="shared" si="893"/>
        <v>#N/A</v>
      </c>
      <c r="IZ184" s="1252" t="e">
        <f t="shared" si="894"/>
        <v>#N/A</v>
      </c>
      <c r="JA184" s="1330" t="e">
        <f t="shared" si="895"/>
        <v>#N/A</v>
      </c>
      <c r="JB184" s="153"/>
      <c r="JC184" s="952"/>
      <c r="JD184" s="150"/>
      <c r="JE184" s="150"/>
      <c r="JF184" s="952"/>
      <c r="JG184" s="150"/>
      <c r="JH184" s="150"/>
      <c r="JI184" s="952"/>
      <c r="JJ184" s="150"/>
      <c r="JK184" s="150"/>
      <c r="JL184" s="958"/>
      <c r="JM184" s="150"/>
      <c r="JN184" s="150"/>
      <c r="JO184" s="846"/>
      <c r="JP184" s="852"/>
      <c r="JQ184" s="850"/>
      <c r="JR184" s="850"/>
      <c r="JS184" s="861"/>
      <c r="JT184" s="850"/>
      <c r="JU184" s="861"/>
      <c r="JV184" s="851"/>
      <c r="JW184" s="27"/>
      <c r="JX184" s="27"/>
      <c r="JY184" s="893"/>
      <c r="JZ184" s="27"/>
      <c r="KA184" s="27"/>
      <c r="KB184" s="707"/>
      <c r="KC184" s="846"/>
      <c r="KD184" s="975"/>
      <c r="KE184" s="27"/>
      <c r="KF184" s="27"/>
      <c r="KG184" s="893"/>
      <c r="KH184" s="27"/>
      <c r="KI184" s="27"/>
      <c r="KJ184" s="707"/>
      <c r="KK184" s="846"/>
      <c r="KL184" s="975"/>
      <c r="KM184" s="179"/>
      <c r="KN184" s="889"/>
      <c r="KO184" s="180"/>
      <c r="MA184" s="1352" t="e">
        <f t="shared" si="814"/>
        <v>#N/A</v>
      </c>
      <c r="MB184" s="1352" t="e">
        <f t="shared" si="815"/>
        <v>#N/A</v>
      </c>
    </row>
    <row r="185" spans="2:340" ht="18.75" customHeight="1">
      <c r="B185" s="13"/>
      <c r="C185" s="136"/>
      <c r="D185" s="14" t="e">
        <f t="shared" si="881"/>
        <v>#N/A</v>
      </c>
      <c r="E185" s="31" t="e">
        <f t="shared" si="741"/>
        <v>#N/A</v>
      </c>
      <c r="F185" s="40" t="e">
        <f t="shared" si="743"/>
        <v>#N/A</v>
      </c>
      <c r="G185" s="27" t="e">
        <f t="shared" si="744"/>
        <v>#N/A</v>
      </c>
      <c r="H185" s="27" t="e">
        <f t="shared" si="745"/>
        <v>#N/A</v>
      </c>
      <c r="I185" s="702"/>
      <c r="J185" s="593"/>
      <c r="K185" s="14" t="e">
        <f t="shared" si="746"/>
        <v>#N/A</v>
      </c>
      <c r="L185" s="31" t="e">
        <f t="shared" si="886"/>
        <v>#N/A</v>
      </c>
      <c r="M185" s="40" t="e">
        <f t="shared" si="816"/>
        <v>#N/A</v>
      </c>
      <c r="N185" s="27" t="e">
        <f t="shared" si="817"/>
        <v>#N/A</v>
      </c>
      <c r="O185" s="27" t="e">
        <f t="shared" si="818"/>
        <v>#N/A</v>
      </c>
      <c r="P185" s="27" t="e">
        <f t="shared" si="819"/>
        <v>#N/A</v>
      </c>
      <c r="Q185" s="702"/>
      <c r="R185" s="593"/>
      <c r="S185" s="29"/>
      <c r="T185" s="29"/>
      <c r="U185" s="29"/>
      <c r="V185" s="29"/>
      <c r="W185" s="863"/>
      <c r="X185" s="592"/>
      <c r="Y185" s="14"/>
      <c r="Z185" s="27"/>
      <c r="AA185" s="27"/>
      <c r="AB185" s="27"/>
      <c r="AC185" s="702"/>
      <c r="AD185" s="593"/>
      <c r="AE185" s="14" t="e">
        <f t="shared" si="845"/>
        <v>#N/A</v>
      </c>
      <c r="AF185" s="27" t="e">
        <f t="shared" si="846"/>
        <v>#N/A</v>
      </c>
      <c r="AG185" s="221" t="e">
        <f t="shared" si="847"/>
        <v>#N/A</v>
      </c>
      <c r="AH185" s="27"/>
      <c r="AI185" s="166"/>
      <c r="AJ185" s="16"/>
      <c r="AK185" s="29"/>
      <c r="AL185" s="29"/>
      <c r="AM185" s="29"/>
      <c r="AN185" s="863"/>
      <c r="AO185" s="592"/>
      <c r="AP185" s="14"/>
      <c r="AQ185" s="27"/>
      <c r="AR185" s="27"/>
      <c r="AS185" s="27"/>
      <c r="AT185" s="702"/>
      <c r="AU185" s="593"/>
      <c r="AV185" s="31"/>
      <c r="AW185" s="16"/>
      <c r="AX185" s="29"/>
      <c r="AY185" s="29"/>
      <c r="AZ185" s="29"/>
      <c r="BA185" s="863"/>
      <c r="BB185" s="902"/>
      <c r="BC185" s="234"/>
      <c r="BD185" s="232"/>
      <c r="BE185" s="232"/>
      <c r="BF185" s="904"/>
      <c r="BG185" s="905"/>
      <c r="BH185" s="15"/>
      <c r="BI185" s="29"/>
      <c r="BJ185" s="29"/>
      <c r="BK185" s="29"/>
      <c r="BL185" s="863"/>
      <c r="BM185" s="902"/>
      <c r="BN185" s="234"/>
      <c r="BO185" s="232"/>
      <c r="BP185" s="232"/>
      <c r="BQ185" s="904"/>
      <c r="BR185" s="905"/>
      <c r="BS185" s="15"/>
      <c r="BT185" s="29"/>
      <c r="BU185" s="29"/>
      <c r="BV185" s="29"/>
      <c r="BW185" s="863"/>
      <c r="BX185" s="902"/>
      <c r="BY185" s="234"/>
      <c r="BZ185" s="232"/>
      <c r="CA185" s="232"/>
      <c r="CB185" s="904"/>
      <c r="CC185" s="905"/>
      <c r="CD185" s="15"/>
      <c r="CE185" s="29"/>
      <c r="CF185" s="29"/>
      <c r="CG185" s="29"/>
      <c r="CH185" s="863"/>
      <c r="CI185" s="902"/>
      <c r="CJ185" s="234"/>
      <c r="CK185" s="232"/>
      <c r="CL185" s="232"/>
      <c r="CM185" s="911"/>
      <c r="CN185" s="912"/>
      <c r="CO185" s="15"/>
      <c r="CP185" s="232"/>
      <c r="CQ185" s="232"/>
      <c r="CR185" s="232"/>
      <c r="CS185" s="904"/>
      <c r="CT185" s="905"/>
      <c r="CU185" s="29"/>
      <c r="CV185" s="232"/>
      <c r="CW185" s="232"/>
      <c r="CX185" s="232"/>
      <c r="CY185" s="911"/>
      <c r="CZ185" s="912"/>
      <c r="DA185" s="15"/>
      <c r="DB185" s="232"/>
      <c r="DC185" s="232"/>
      <c r="DD185" s="232"/>
      <c r="DE185" s="904"/>
      <c r="DF185" s="915"/>
      <c r="DG185" s="40"/>
      <c r="DH185" s="27"/>
      <c r="DI185" s="27"/>
      <c r="DJ185" s="27"/>
      <c r="DK185" s="702"/>
      <c r="DL185" s="593"/>
      <c r="DM185" s="14"/>
      <c r="DN185" s="27"/>
      <c r="DO185" s="27"/>
      <c r="DP185" s="27"/>
      <c r="DQ185" s="702"/>
      <c r="DR185" s="663"/>
      <c r="DS185" s="40" t="e">
        <f t="shared" si="747"/>
        <v>#N/A</v>
      </c>
      <c r="DT185" s="27" t="e">
        <f t="shared" si="748"/>
        <v>#N/A</v>
      </c>
      <c r="DU185" s="27" t="e">
        <f t="shared" si="749"/>
        <v>#N/A</v>
      </c>
      <c r="DV185" s="27" t="e">
        <f t="shared" si="750"/>
        <v>#N/A</v>
      </c>
      <c r="DW185" s="702"/>
      <c r="DX185" s="663"/>
      <c r="DY185" s="270"/>
      <c r="DZ185" s="249"/>
      <c r="EA185" s="249"/>
      <c r="EB185" s="668"/>
      <c r="EC185" s="667"/>
      <c r="ED185" s="288"/>
      <c r="EE185" s="289"/>
      <c r="EF185" s="295"/>
      <c r="EG185" s="251"/>
      <c r="EH185" s="295"/>
      <c r="EI185" s="251"/>
      <c r="EJ185" s="256"/>
      <c r="EK185" s="257"/>
      <c r="EL185" s="257"/>
      <c r="EM185" s="668"/>
      <c r="EN185" s="665"/>
      <c r="EO185" s="253"/>
      <c r="EP185" s="254"/>
      <c r="EQ185" s="254"/>
      <c r="ER185" s="668"/>
      <c r="ES185" s="665"/>
      <c r="ET185" s="14"/>
      <c r="EU185" s="27"/>
      <c r="EV185" s="31"/>
      <c r="EW185" s="122"/>
      <c r="EX185" s="47"/>
      <c r="EY185" s="48"/>
      <c r="EZ185" s="49"/>
      <c r="FA185" s="50"/>
      <c r="FB185" s="51"/>
      <c r="FC185" s="153" t="e">
        <f t="shared" si="896"/>
        <v>#N/A</v>
      </c>
      <c r="FD185" s="986" t="e">
        <f t="shared" si="887"/>
        <v>#N/A</v>
      </c>
      <c r="FE185" s="993" t="e">
        <f t="shared" si="738"/>
        <v>#N/A</v>
      </c>
      <c r="FF185" s="987" t="e">
        <f t="shared" si="739"/>
        <v>#N/A</v>
      </c>
      <c r="FG185" s="246" t="e">
        <f t="shared" si="820"/>
        <v>#N/A</v>
      </c>
      <c r="FH185" s="246" t="e">
        <f t="shared" si="801"/>
        <v>#N/A</v>
      </c>
      <c r="FI185" s="246" t="e">
        <f t="shared" si="802"/>
        <v>#N/A</v>
      </c>
      <c r="FJ185" s="39" t="e">
        <f t="shared" si="751"/>
        <v>#N/A</v>
      </c>
      <c r="FK185" s="26" t="e">
        <f t="shared" si="752"/>
        <v>#N/A</v>
      </c>
      <c r="FL185" s="26" t="e">
        <f t="shared" si="753"/>
        <v>#N/A</v>
      </c>
      <c r="FM185" s="1300"/>
      <c r="FN185" s="656"/>
      <c r="FO185" s="28" t="e">
        <f t="shared" si="754"/>
        <v>#N/A</v>
      </c>
      <c r="FP185" s="28" t="e">
        <f t="shared" si="755"/>
        <v>#N/A</v>
      </c>
      <c r="FQ185" s="28" t="e">
        <f t="shared" si="756"/>
        <v>#N/A</v>
      </c>
      <c r="FR185" s="1305"/>
      <c r="FS185" s="698"/>
      <c r="FT185" s="10" t="e">
        <f t="shared" si="757"/>
        <v>#N/A</v>
      </c>
      <c r="FU185" s="28" t="e">
        <f t="shared" si="758"/>
        <v>#N/A</v>
      </c>
      <c r="FV185" s="28" t="e">
        <f t="shared" si="759"/>
        <v>#N/A</v>
      </c>
      <c r="FW185" s="1305"/>
      <c r="FX185" s="698"/>
      <c r="FY185" s="658" t="e">
        <f t="shared" si="760"/>
        <v>#N/A</v>
      </c>
      <c r="FZ185" s="126" t="e">
        <f t="shared" si="761"/>
        <v>#N/A</v>
      </c>
      <c r="GA185" s="126" t="e">
        <f t="shared" si="762"/>
        <v>#N/A</v>
      </c>
      <c r="GB185" s="787"/>
      <c r="GC185" s="1314"/>
      <c r="GD185" s="674" t="e">
        <f t="shared" si="763"/>
        <v>#N/A</v>
      </c>
      <c r="GE185" s="675" t="e">
        <f t="shared" si="764"/>
        <v>#N/A</v>
      </c>
      <c r="GF185" s="675" t="e">
        <f t="shared" si="765"/>
        <v>#N/A</v>
      </c>
      <c r="GG185" s="703"/>
      <c r="GH185" s="705"/>
      <c r="GI185" s="688" t="e">
        <f t="shared" si="766"/>
        <v>#N/A</v>
      </c>
      <c r="GJ185" s="688" t="e">
        <f t="shared" si="767"/>
        <v>#N/A</v>
      </c>
      <c r="GK185" s="688" t="e">
        <f t="shared" si="768"/>
        <v>#N/A</v>
      </c>
      <c r="GL185" s="703"/>
      <c r="GM185" s="705"/>
      <c r="GN185" s="689" t="e">
        <f t="shared" si="769"/>
        <v>#N/A</v>
      </c>
      <c r="GO185" s="688" t="e">
        <f t="shared" si="770"/>
        <v>#N/A</v>
      </c>
      <c r="GP185" s="688" t="e">
        <f t="shared" si="771"/>
        <v>#N/A</v>
      </c>
      <c r="GQ185" s="703"/>
      <c r="GR185" s="705"/>
      <c r="GS185" s="689" t="e">
        <f t="shared" si="772"/>
        <v>#N/A</v>
      </c>
      <c r="GT185" s="688" t="e">
        <f t="shared" si="773"/>
        <v>#N/A</v>
      </c>
      <c r="GU185" s="688" t="e">
        <f t="shared" si="774"/>
        <v>#N/A</v>
      </c>
      <c r="GV185" s="706"/>
      <c r="GW185" s="683"/>
      <c r="GX185" s="39" t="e">
        <f t="shared" si="775"/>
        <v>#N/A</v>
      </c>
      <c r="GY185" s="26" t="e">
        <f t="shared" si="776"/>
        <v>#N/A</v>
      </c>
      <c r="GZ185" s="26" t="e">
        <f t="shared" si="777"/>
        <v>#N/A</v>
      </c>
      <c r="HA185" s="1300"/>
      <c r="HB185" s="656"/>
      <c r="HC185" s="28" t="e">
        <f t="shared" si="778"/>
        <v>#N/A</v>
      </c>
      <c r="HD185" s="28" t="e">
        <f t="shared" si="779"/>
        <v>#N/A</v>
      </c>
      <c r="HE185" s="28" t="e">
        <f t="shared" si="780"/>
        <v>#N/A</v>
      </c>
      <c r="HF185" s="1305"/>
      <c r="HG185" s="698"/>
      <c r="HH185" s="10" t="e">
        <f t="shared" si="781"/>
        <v>#N/A</v>
      </c>
      <c r="HI185" s="28" t="e">
        <f t="shared" si="782"/>
        <v>#N/A</v>
      </c>
      <c r="HJ185" s="28" t="e">
        <f t="shared" si="783"/>
        <v>#N/A</v>
      </c>
      <c r="HK185" s="1305"/>
      <c r="HL185" s="698"/>
      <c r="HM185" s="658" t="e">
        <f t="shared" si="784"/>
        <v>#N/A</v>
      </c>
      <c r="HN185" s="126" t="e">
        <f t="shared" si="785"/>
        <v>#N/A</v>
      </c>
      <c r="HO185" s="126" t="e">
        <f t="shared" si="786"/>
        <v>#N/A</v>
      </c>
      <c r="HP185" s="787"/>
      <c r="HQ185" s="1314"/>
      <c r="HR185" s="674" t="e">
        <f t="shared" si="803"/>
        <v>#N/A</v>
      </c>
      <c r="HS185" s="675" t="e">
        <f t="shared" si="804"/>
        <v>#N/A</v>
      </c>
      <c r="HT185" s="675" t="e">
        <f t="shared" si="805"/>
        <v>#N/A</v>
      </c>
      <c r="HU185" s="703"/>
      <c r="HV185" s="705"/>
      <c r="HW185" s="675" t="e">
        <f t="shared" si="806"/>
        <v>#N/A</v>
      </c>
      <c r="HX185" s="675" t="e">
        <f t="shared" si="807"/>
        <v>#N/A</v>
      </c>
      <c r="HY185" s="675" t="e">
        <f t="shared" si="808"/>
        <v>#N/A</v>
      </c>
      <c r="HZ185" s="703"/>
      <c r="IA185" s="705"/>
      <c r="IB185" s="678" t="e">
        <f t="shared" si="839"/>
        <v>#N/A</v>
      </c>
      <c r="IC185" s="675" t="e">
        <f t="shared" si="840"/>
        <v>#N/A</v>
      </c>
      <c r="ID185" s="675" t="e">
        <f t="shared" si="841"/>
        <v>#N/A</v>
      </c>
      <c r="IE185" s="703"/>
      <c r="IF185" s="705"/>
      <c r="IG185" s="678" t="e">
        <f t="shared" si="842"/>
        <v>#N/A</v>
      </c>
      <c r="IH185" s="675" t="e">
        <f t="shared" si="843"/>
        <v>#N/A</v>
      </c>
      <c r="II185" s="675" t="e">
        <f t="shared" si="844"/>
        <v>#N/A</v>
      </c>
      <c r="IJ185" s="706"/>
      <c r="IK185" s="683"/>
      <c r="IL185" s="846" t="e">
        <f t="shared" si="716"/>
        <v>#N/A</v>
      </c>
      <c r="IM185" s="848" t="e">
        <f t="shared" si="717"/>
        <v>#N/A</v>
      </c>
      <c r="IN185" s="1252" t="e">
        <f t="shared" si="718"/>
        <v>#N/A</v>
      </c>
      <c r="IO185" s="1253" t="e">
        <f t="shared" si="719"/>
        <v>#N/A</v>
      </c>
      <c r="IP185" s="847" t="e">
        <f t="shared" si="720"/>
        <v>#N/A</v>
      </c>
      <c r="IQ185" s="848" t="e">
        <f t="shared" si="721"/>
        <v>#N/A</v>
      </c>
      <c r="IR185" s="1252" t="e">
        <f t="shared" si="722"/>
        <v>#N/A</v>
      </c>
      <c r="IS185" s="1330" t="e">
        <f t="shared" si="723"/>
        <v>#N/A</v>
      </c>
      <c r="IT185" s="846" t="e">
        <f t="shared" si="888"/>
        <v>#N/A</v>
      </c>
      <c r="IU185" s="848" t="e">
        <f t="shared" si="889"/>
        <v>#N/A</v>
      </c>
      <c r="IV185" s="1252" t="e">
        <f t="shared" si="890"/>
        <v>#N/A</v>
      </c>
      <c r="IW185" s="1253" t="e">
        <f t="shared" si="891"/>
        <v>#N/A</v>
      </c>
      <c r="IX185" s="847" t="e">
        <f t="shared" si="892"/>
        <v>#N/A</v>
      </c>
      <c r="IY185" s="848" t="e">
        <f t="shared" si="893"/>
        <v>#N/A</v>
      </c>
      <c r="IZ185" s="1252" t="e">
        <f t="shared" si="894"/>
        <v>#N/A</v>
      </c>
      <c r="JA185" s="1330" t="e">
        <f t="shared" si="895"/>
        <v>#N/A</v>
      </c>
      <c r="JB185" s="153"/>
      <c r="JC185" s="952"/>
      <c r="JD185" s="150"/>
      <c r="JE185" s="150"/>
      <c r="JF185" s="952"/>
      <c r="JG185" s="150"/>
      <c r="JH185" s="150"/>
      <c r="JI185" s="952"/>
      <c r="JJ185" s="150"/>
      <c r="JK185" s="150"/>
      <c r="JL185" s="958"/>
      <c r="JM185" s="150"/>
      <c r="JN185" s="150"/>
      <c r="JO185" s="846"/>
      <c r="JP185" s="852"/>
      <c r="JQ185" s="850"/>
      <c r="JR185" s="850"/>
      <c r="JS185" s="861"/>
      <c r="JT185" s="850"/>
      <c r="JU185" s="861"/>
      <c r="JV185" s="851"/>
      <c r="JW185" s="27"/>
      <c r="JX185" s="27"/>
      <c r="JY185" s="893"/>
      <c r="JZ185" s="27"/>
      <c r="KA185" s="27"/>
      <c r="KB185" s="707"/>
      <c r="KC185" s="846"/>
      <c r="KD185" s="975"/>
      <c r="KE185" s="27"/>
      <c r="KF185" s="27"/>
      <c r="KG185" s="893"/>
      <c r="KH185" s="27"/>
      <c r="KI185" s="27"/>
      <c r="KJ185" s="707"/>
      <c r="KK185" s="846"/>
      <c r="KL185" s="975"/>
      <c r="KM185" s="179"/>
      <c r="KN185" s="889"/>
      <c r="KO185" s="180"/>
      <c r="MA185" s="1352" t="e">
        <f t="shared" si="814"/>
        <v>#N/A</v>
      </c>
      <c r="MB185" s="1352" t="e">
        <f t="shared" si="815"/>
        <v>#N/A</v>
      </c>
    </row>
    <row r="186" spans="2:340" ht="18.75" customHeight="1">
      <c r="B186" s="13"/>
      <c r="C186" s="136"/>
      <c r="D186" s="14" t="e">
        <f t="shared" si="881"/>
        <v>#N/A</v>
      </c>
      <c r="E186" s="31" t="e">
        <f t="shared" si="741"/>
        <v>#N/A</v>
      </c>
      <c r="F186" s="40" t="e">
        <f t="shared" si="743"/>
        <v>#N/A</v>
      </c>
      <c r="G186" s="27" t="e">
        <f t="shared" si="744"/>
        <v>#N/A</v>
      </c>
      <c r="H186" s="27" t="e">
        <f t="shared" si="745"/>
        <v>#N/A</v>
      </c>
      <c r="I186" s="702"/>
      <c r="J186" s="593"/>
      <c r="K186" s="14" t="e">
        <f t="shared" si="746"/>
        <v>#N/A</v>
      </c>
      <c r="L186" s="31" t="e">
        <f t="shared" si="886"/>
        <v>#N/A</v>
      </c>
      <c r="M186" s="40" t="e">
        <f t="shared" si="816"/>
        <v>#N/A</v>
      </c>
      <c r="N186" s="27" t="e">
        <f t="shared" si="817"/>
        <v>#N/A</v>
      </c>
      <c r="O186" s="27" t="e">
        <f t="shared" si="818"/>
        <v>#N/A</v>
      </c>
      <c r="P186" s="27" t="e">
        <f t="shared" si="819"/>
        <v>#N/A</v>
      </c>
      <c r="Q186" s="702"/>
      <c r="R186" s="593"/>
      <c r="S186" s="29"/>
      <c r="T186" s="29"/>
      <c r="U186" s="29"/>
      <c r="V186" s="29"/>
      <c r="W186" s="863"/>
      <c r="X186" s="592"/>
      <c r="Y186" s="14"/>
      <c r="Z186" s="27"/>
      <c r="AA186" s="27"/>
      <c r="AB186" s="27"/>
      <c r="AC186" s="702"/>
      <c r="AD186" s="593"/>
      <c r="AE186" s="14" t="e">
        <f t="shared" si="845"/>
        <v>#N/A</v>
      </c>
      <c r="AF186" s="27" t="e">
        <f t="shared" si="846"/>
        <v>#N/A</v>
      </c>
      <c r="AG186" s="221" t="e">
        <f t="shared" si="847"/>
        <v>#N/A</v>
      </c>
      <c r="AH186" s="27"/>
      <c r="AI186" s="166"/>
      <c r="AJ186" s="16"/>
      <c r="AK186" s="29"/>
      <c r="AL186" s="29"/>
      <c r="AM186" s="29"/>
      <c r="AN186" s="863"/>
      <c r="AO186" s="592"/>
      <c r="AP186" s="14"/>
      <c r="AQ186" s="27"/>
      <c r="AR186" s="27"/>
      <c r="AS186" s="27"/>
      <c r="AT186" s="702"/>
      <c r="AU186" s="593"/>
      <c r="AV186" s="31"/>
      <c r="AW186" s="16"/>
      <c r="AX186" s="29"/>
      <c r="AY186" s="29"/>
      <c r="AZ186" s="29"/>
      <c r="BA186" s="863"/>
      <c r="BB186" s="902"/>
      <c r="BC186" s="234"/>
      <c r="BD186" s="232"/>
      <c r="BE186" s="232"/>
      <c r="BF186" s="904"/>
      <c r="BG186" s="905"/>
      <c r="BH186" s="15"/>
      <c r="BI186" s="29"/>
      <c r="BJ186" s="29"/>
      <c r="BK186" s="29"/>
      <c r="BL186" s="863"/>
      <c r="BM186" s="902"/>
      <c r="BN186" s="234"/>
      <c r="BO186" s="232"/>
      <c r="BP186" s="232"/>
      <c r="BQ186" s="904"/>
      <c r="BR186" s="905"/>
      <c r="BS186" s="15"/>
      <c r="BT186" s="29"/>
      <c r="BU186" s="29"/>
      <c r="BV186" s="29"/>
      <c r="BW186" s="863"/>
      <c r="BX186" s="902"/>
      <c r="BY186" s="234"/>
      <c r="BZ186" s="232"/>
      <c r="CA186" s="232"/>
      <c r="CB186" s="904"/>
      <c r="CC186" s="905"/>
      <c r="CD186" s="15"/>
      <c r="CE186" s="29"/>
      <c r="CF186" s="29"/>
      <c r="CG186" s="29"/>
      <c r="CH186" s="863"/>
      <c r="CI186" s="902"/>
      <c r="CJ186" s="234"/>
      <c r="CK186" s="232"/>
      <c r="CL186" s="232"/>
      <c r="CM186" s="911"/>
      <c r="CN186" s="912"/>
      <c r="CO186" s="15"/>
      <c r="CP186" s="232"/>
      <c r="CQ186" s="232"/>
      <c r="CR186" s="232"/>
      <c r="CS186" s="904"/>
      <c r="CT186" s="905"/>
      <c r="CU186" s="29"/>
      <c r="CV186" s="232"/>
      <c r="CW186" s="232"/>
      <c r="CX186" s="232"/>
      <c r="CY186" s="911"/>
      <c r="CZ186" s="912"/>
      <c r="DA186" s="15"/>
      <c r="DB186" s="232"/>
      <c r="DC186" s="232"/>
      <c r="DD186" s="232"/>
      <c r="DE186" s="904"/>
      <c r="DF186" s="915"/>
      <c r="DG186" s="40"/>
      <c r="DH186" s="27"/>
      <c r="DI186" s="27"/>
      <c r="DJ186" s="27"/>
      <c r="DK186" s="702"/>
      <c r="DL186" s="593"/>
      <c r="DM186" s="14"/>
      <c r="DN186" s="27"/>
      <c r="DO186" s="27"/>
      <c r="DP186" s="27"/>
      <c r="DQ186" s="702"/>
      <c r="DR186" s="663"/>
      <c r="DS186" s="40" t="e">
        <f t="shared" si="747"/>
        <v>#N/A</v>
      </c>
      <c r="DT186" s="27" t="e">
        <f t="shared" si="748"/>
        <v>#N/A</v>
      </c>
      <c r="DU186" s="27" t="e">
        <f t="shared" si="749"/>
        <v>#N/A</v>
      </c>
      <c r="DV186" s="27" t="e">
        <f t="shared" si="750"/>
        <v>#N/A</v>
      </c>
      <c r="DW186" s="702"/>
      <c r="DX186" s="663"/>
      <c r="DY186" s="270"/>
      <c r="DZ186" s="249"/>
      <c r="EA186" s="249"/>
      <c r="EB186" s="668"/>
      <c r="EC186" s="667"/>
      <c r="ED186" s="288"/>
      <c r="EE186" s="289"/>
      <c r="EF186" s="295"/>
      <c r="EG186" s="251"/>
      <c r="EH186" s="295"/>
      <c r="EI186" s="251"/>
      <c r="EJ186" s="256"/>
      <c r="EK186" s="257"/>
      <c r="EL186" s="257"/>
      <c r="EM186" s="668"/>
      <c r="EN186" s="665"/>
      <c r="EO186" s="253"/>
      <c r="EP186" s="254"/>
      <c r="EQ186" s="254"/>
      <c r="ER186" s="668"/>
      <c r="ES186" s="665"/>
      <c r="ET186" s="14"/>
      <c r="EU186" s="27"/>
      <c r="EV186" s="31"/>
      <c r="EW186" s="122"/>
      <c r="EX186" s="47"/>
      <c r="EY186" s="48"/>
      <c r="EZ186" s="49"/>
      <c r="FA186" s="50"/>
      <c r="FB186" s="51"/>
      <c r="FC186" s="153" t="e">
        <f t="shared" si="896"/>
        <v>#N/A</v>
      </c>
      <c r="FD186" s="986" t="e">
        <f t="shared" si="887"/>
        <v>#N/A</v>
      </c>
      <c r="FE186" s="993" t="e">
        <f t="shared" si="738"/>
        <v>#N/A</v>
      </c>
      <c r="FF186" s="987" t="e">
        <f t="shared" si="739"/>
        <v>#N/A</v>
      </c>
      <c r="FG186" s="246" t="e">
        <f t="shared" si="820"/>
        <v>#N/A</v>
      </c>
      <c r="FH186" s="246" t="e">
        <f t="shared" si="801"/>
        <v>#N/A</v>
      </c>
      <c r="FI186" s="246" t="e">
        <f t="shared" si="802"/>
        <v>#N/A</v>
      </c>
      <c r="FJ186" s="39" t="e">
        <f t="shared" si="751"/>
        <v>#N/A</v>
      </c>
      <c r="FK186" s="26" t="e">
        <f t="shared" si="752"/>
        <v>#N/A</v>
      </c>
      <c r="FL186" s="26" t="e">
        <f t="shared" si="753"/>
        <v>#N/A</v>
      </c>
      <c r="FM186" s="1300"/>
      <c r="FN186" s="656"/>
      <c r="FO186" s="28" t="e">
        <f t="shared" si="754"/>
        <v>#N/A</v>
      </c>
      <c r="FP186" s="28" t="e">
        <f t="shared" si="755"/>
        <v>#N/A</v>
      </c>
      <c r="FQ186" s="28" t="e">
        <f t="shared" si="756"/>
        <v>#N/A</v>
      </c>
      <c r="FR186" s="1305"/>
      <c r="FS186" s="698"/>
      <c r="FT186" s="10" t="e">
        <f t="shared" si="757"/>
        <v>#N/A</v>
      </c>
      <c r="FU186" s="28" t="e">
        <f t="shared" si="758"/>
        <v>#N/A</v>
      </c>
      <c r="FV186" s="28" t="e">
        <f t="shared" si="759"/>
        <v>#N/A</v>
      </c>
      <c r="FW186" s="1305"/>
      <c r="FX186" s="698"/>
      <c r="FY186" s="658" t="e">
        <f t="shared" si="760"/>
        <v>#N/A</v>
      </c>
      <c r="FZ186" s="126" t="e">
        <f t="shared" si="761"/>
        <v>#N/A</v>
      </c>
      <c r="GA186" s="126" t="e">
        <f t="shared" si="762"/>
        <v>#N/A</v>
      </c>
      <c r="GB186" s="787"/>
      <c r="GC186" s="1314"/>
      <c r="GD186" s="674" t="e">
        <f t="shared" si="763"/>
        <v>#N/A</v>
      </c>
      <c r="GE186" s="675" t="e">
        <f t="shared" si="764"/>
        <v>#N/A</v>
      </c>
      <c r="GF186" s="675" t="e">
        <f t="shared" si="765"/>
        <v>#N/A</v>
      </c>
      <c r="GG186" s="703"/>
      <c r="GH186" s="705"/>
      <c r="GI186" s="688" t="e">
        <f t="shared" si="766"/>
        <v>#N/A</v>
      </c>
      <c r="GJ186" s="688" t="e">
        <f t="shared" si="767"/>
        <v>#N/A</v>
      </c>
      <c r="GK186" s="688" t="e">
        <f t="shared" si="768"/>
        <v>#N/A</v>
      </c>
      <c r="GL186" s="703"/>
      <c r="GM186" s="705"/>
      <c r="GN186" s="689" t="e">
        <f t="shared" si="769"/>
        <v>#N/A</v>
      </c>
      <c r="GO186" s="688" t="e">
        <f t="shared" si="770"/>
        <v>#N/A</v>
      </c>
      <c r="GP186" s="688" t="e">
        <f t="shared" si="771"/>
        <v>#N/A</v>
      </c>
      <c r="GQ186" s="703"/>
      <c r="GR186" s="705"/>
      <c r="GS186" s="689" t="e">
        <f t="shared" si="772"/>
        <v>#N/A</v>
      </c>
      <c r="GT186" s="688" t="e">
        <f t="shared" si="773"/>
        <v>#N/A</v>
      </c>
      <c r="GU186" s="688" t="e">
        <f t="shared" si="774"/>
        <v>#N/A</v>
      </c>
      <c r="GV186" s="706"/>
      <c r="GW186" s="683"/>
      <c r="GX186" s="39" t="e">
        <f t="shared" si="775"/>
        <v>#N/A</v>
      </c>
      <c r="GY186" s="26" t="e">
        <f t="shared" si="776"/>
        <v>#N/A</v>
      </c>
      <c r="GZ186" s="26" t="e">
        <f t="shared" si="777"/>
        <v>#N/A</v>
      </c>
      <c r="HA186" s="1300"/>
      <c r="HB186" s="656"/>
      <c r="HC186" s="28" t="e">
        <f t="shared" si="778"/>
        <v>#N/A</v>
      </c>
      <c r="HD186" s="28" t="e">
        <f t="shared" si="779"/>
        <v>#N/A</v>
      </c>
      <c r="HE186" s="28" t="e">
        <f t="shared" si="780"/>
        <v>#N/A</v>
      </c>
      <c r="HF186" s="1305"/>
      <c r="HG186" s="698"/>
      <c r="HH186" s="10" t="e">
        <f t="shared" si="781"/>
        <v>#N/A</v>
      </c>
      <c r="HI186" s="28" t="e">
        <f t="shared" si="782"/>
        <v>#N/A</v>
      </c>
      <c r="HJ186" s="28" t="e">
        <f t="shared" si="783"/>
        <v>#N/A</v>
      </c>
      <c r="HK186" s="1305"/>
      <c r="HL186" s="698"/>
      <c r="HM186" s="658" t="e">
        <f t="shared" si="784"/>
        <v>#N/A</v>
      </c>
      <c r="HN186" s="126" t="e">
        <f t="shared" si="785"/>
        <v>#N/A</v>
      </c>
      <c r="HO186" s="126" t="e">
        <f t="shared" si="786"/>
        <v>#N/A</v>
      </c>
      <c r="HP186" s="787"/>
      <c r="HQ186" s="1314"/>
      <c r="HR186" s="674" t="e">
        <f t="shared" si="803"/>
        <v>#N/A</v>
      </c>
      <c r="HS186" s="675" t="e">
        <f t="shared" si="804"/>
        <v>#N/A</v>
      </c>
      <c r="HT186" s="675" t="e">
        <f t="shared" si="805"/>
        <v>#N/A</v>
      </c>
      <c r="HU186" s="703"/>
      <c r="HV186" s="705"/>
      <c r="HW186" s="675" t="e">
        <f t="shared" si="806"/>
        <v>#N/A</v>
      </c>
      <c r="HX186" s="675" t="e">
        <f t="shared" si="807"/>
        <v>#N/A</v>
      </c>
      <c r="HY186" s="675" t="e">
        <f t="shared" si="808"/>
        <v>#N/A</v>
      </c>
      <c r="HZ186" s="703"/>
      <c r="IA186" s="705"/>
      <c r="IB186" s="678" t="e">
        <f t="shared" si="839"/>
        <v>#N/A</v>
      </c>
      <c r="IC186" s="675" t="e">
        <f t="shared" si="840"/>
        <v>#N/A</v>
      </c>
      <c r="ID186" s="675" t="e">
        <f t="shared" si="841"/>
        <v>#N/A</v>
      </c>
      <c r="IE186" s="703"/>
      <c r="IF186" s="705"/>
      <c r="IG186" s="678" t="e">
        <f t="shared" si="842"/>
        <v>#N/A</v>
      </c>
      <c r="IH186" s="675" t="e">
        <f t="shared" si="843"/>
        <v>#N/A</v>
      </c>
      <c r="II186" s="675" t="e">
        <f t="shared" si="844"/>
        <v>#N/A</v>
      </c>
      <c r="IJ186" s="706"/>
      <c r="IK186" s="683"/>
      <c r="IL186" s="846" t="e">
        <f t="shared" ref="IL186:IL249" si="897">IF($JB186="",#N/A,AY186)</f>
        <v>#N/A</v>
      </c>
      <c r="IM186" s="848" t="e">
        <f t="shared" ref="IM186:IM249" si="898">IF($JB186="",#N/A,BJ186)</f>
        <v>#N/A</v>
      </c>
      <c r="IN186" s="1252" t="e">
        <f t="shared" ref="IN186:IN249" si="899">IF($JB186="",#N/A,BU186)</f>
        <v>#N/A</v>
      </c>
      <c r="IO186" s="1253" t="e">
        <f t="shared" ref="IO186:IO249" si="900">IF($JB186="",#N/A,CF186)</f>
        <v>#N/A</v>
      </c>
      <c r="IP186" s="847" t="e">
        <f t="shared" ref="IP186:IP249" si="901">IF($JB186="",#N/A,BD186)</f>
        <v>#N/A</v>
      </c>
      <c r="IQ186" s="848" t="e">
        <f t="shared" ref="IQ186:IQ249" si="902">IF($JB186="",#N/A,BO186)</f>
        <v>#N/A</v>
      </c>
      <c r="IR186" s="1252" t="e">
        <f t="shared" ref="IR186:IR249" si="903">IF($JB186="",#N/A,BZ186)</f>
        <v>#N/A</v>
      </c>
      <c r="IS186" s="1330" t="e">
        <f t="shared" ref="IS186:IS249" si="904">IF($JB186="",#N/A,CK186)</f>
        <v>#N/A</v>
      </c>
      <c r="IT186" s="846" t="e">
        <f t="shared" si="888"/>
        <v>#N/A</v>
      </c>
      <c r="IU186" s="848" t="e">
        <f t="shared" si="889"/>
        <v>#N/A</v>
      </c>
      <c r="IV186" s="1252" t="e">
        <f t="shared" si="890"/>
        <v>#N/A</v>
      </c>
      <c r="IW186" s="1253" t="e">
        <f t="shared" si="891"/>
        <v>#N/A</v>
      </c>
      <c r="IX186" s="847" t="e">
        <f t="shared" si="892"/>
        <v>#N/A</v>
      </c>
      <c r="IY186" s="848" t="e">
        <f t="shared" si="893"/>
        <v>#N/A</v>
      </c>
      <c r="IZ186" s="1252" t="e">
        <f t="shared" si="894"/>
        <v>#N/A</v>
      </c>
      <c r="JA186" s="1330" t="e">
        <f t="shared" si="895"/>
        <v>#N/A</v>
      </c>
      <c r="JB186" s="153"/>
      <c r="JC186" s="952"/>
      <c r="JD186" s="150"/>
      <c r="JE186" s="150"/>
      <c r="JF186" s="952"/>
      <c r="JG186" s="150"/>
      <c r="JH186" s="150"/>
      <c r="JI186" s="952"/>
      <c r="JJ186" s="150"/>
      <c r="JK186" s="150"/>
      <c r="JL186" s="958"/>
      <c r="JM186" s="150"/>
      <c r="JN186" s="150"/>
      <c r="JO186" s="846"/>
      <c r="JP186" s="852"/>
      <c r="JQ186" s="850"/>
      <c r="JR186" s="850"/>
      <c r="JS186" s="861"/>
      <c r="JT186" s="850"/>
      <c r="JU186" s="861"/>
      <c r="JV186" s="851"/>
      <c r="JW186" s="27"/>
      <c r="JX186" s="27"/>
      <c r="JY186" s="893"/>
      <c r="JZ186" s="27"/>
      <c r="KA186" s="27"/>
      <c r="KB186" s="707"/>
      <c r="KC186" s="846"/>
      <c r="KD186" s="975"/>
      <c r="KE186" s="27"/>
      <c r="KF186" s="27"/>
      <c r="KG186" s="893"/>
      <c r="KH186" s="27"/>
      <c r="KI186" s="27"/>
      <c r="KJ186" s="707"/>
      <c r="KK186" s="846"/>
      <c r="KL186" s="975"/>
      <c r="KM186" s="179"/>
      <c r="KN186" s="889"/>
      <c r="KO186" s="180"/>
      <c r="MA186" s="1352" t="e">
        <f t="shared" si="814"/>
        <v>#N/A</v>
      </c>
      <c r="MB186" s="1352" t="e">
        <f t="shared" si="815"/>
        <v>#N/A</v>
      </c>
    </row>
    <row r="187" spans="2:340" ht="18.75" customHeight="1">
      <c r="B187" s="13"/>
      <c r="C187" s="136"/>
      <c r="D187" s="14" t="e">
        <f t="shared" si="881"/>
        <v>#N/A</v>
      </c>
      <c r="E187" s="31" t="e">
        <f t="shared" si="741"/>
        <v>#N/A</v>
      </c>
      <c r="F187" s="40" t="e">
        <f t="shared" si="743"/>
        <v>#N/A</v>
      </c>
      <c r="G187" s="27" t="e">
        <f t="shared" si="744"/>
        <v>#N/A</v>
      </c>
      <c r="H187" s="27" t="e">
        <f t="shared" si="745"/>
        <v>#N/A</v>
      </c>
      <c r="I187" s="702"/>
      <c r="J187" s="593"/>
      <c r="K187" s="14" t="e">
        <f t="shared" si="746"/>
        <v>#N/A</v>
      </c>
      <c r="L187" s="31" t="e">
        <f t="shared" si="886"/>
        <v>#N/A</v>
      </c>
      <c r="M187" s="40" t="e">
        <f t="shared" si="816"/>
        <v>#N/A</v>
      </c>
      <c r="N187" s="27" t="e">
        <f t="shared" si="817"/>
        <v>#N/A</v>
      </c>
      <c r="O187" s="27" t="e">
        <f t="shared" si="818"/>
        <v>#N/A</v>
      </c>
      <c r="P187" s="27" t="e">
        <f t="shared" si="819"/>
        <v>#N/A</v>
      </c>
      <c r="Q187" s="702"/>
      <c r="R187" s="593"/>
      <c r="S187" s="29"/>
      <c r="T187" s="29"/>
      <c r="U187" s="29"/>
      <c r="V187" s="29"/>
      <c r="W187" s="863"/>
      <c r="X187" s="592"/>
      <c r="Y187" s="14"/>
      <c r="Z187" s="27"/>
      <c r="AA187" s="27"/>
      <c r="AB187" s="27"/>
      <c r="AC187" s="702"/>
      <c r="AD187" s="593"/>
      <c r="AE187" s="14" t="e">
        <f t="shared" si="845"/>
        <v>#N/A</v>
      </c>
      <c r="AF187" s="27" t="e">
        <f t="shared" si="846"/>
        <v>#N/A</v>
      </c>
      <c r="AG187" s="221" t="e">
        <f t="shared" si="847"/>
        <v>#N/A</v>
      </c>
      <c r="AH187" s="27"/>
      <c r="AI187" s="166"/>
      <c r="AJ187" s="16"/>
      <c r="AK187" s="29"/>
      <c r="AL187" s="29"/>
      <c r="AM187" s="29"/>
      <c r="AN187" s="863"/>
      <c r="AO187" s="592"/>
      <c r="AP187" s="14"/>
      <c r="AQ187" s="27"/>
      <c r="AR187" s="27"/>
      <c r="AS187" s="27"/>
      <c r="AT187" s="702"/>
      <c r="AU187" s="593"/>
      <c r="AV187" s="31"/>
      <c r="AW187" s="16"/>
      <c r="AX187" s="29"/>
      <c r="AY187" s="29"/>
      <c r="AZ187" s="29"/>
      <c r="BA187" s="863"/>
      <c r="BB187" s="902"/>
      <c r="BC187" s="234"/>
      <c r="BD187" s="232"/>
      <c r="BE187" s="232"/>
      <c r="BF187" s="904"/>
      <c r="BG187" s="905"/>
      <c r="BH187" s="15"/>
      <c r="BI187" s="29"/>
      <c r="BJ187" s="29"/>
      <c r="BK187" s="29"/>
      <c r="BL187" s="863"/>
      <c r="BM187" s="902"/>
      <c r="BN187" s="234"/>
      <c r="BO187" s="232"/>
      <c r="BP187" s="232"/>
      <c r="BQ187" s="904"/>
      <c r="BR187" s="905"/>
      <c r="BS187" s="15"/>
      <c r="BT187" s="29"/>
      <c r="BU187" s="29"/>
      <c r="BV187" s="29"/>
      <c r="BW187" s="863"/>
      <c r="BX187" s="902"/>
      <c r="BY187" s="234"/>
      <c r="BZ187" s="232"/>
      <c r="CA187" s="232"/>
      <c r="CB187" s="904"/>
      <c r="CC187" s="905"/>
      <c r="CD187" s="15"/>
      <c r="CE187" s="29"/>
      <c r="CF187" s="29"/>
      <c r="CG187" s="29"/>
      <c r="CH187" s="863"/>
      <c r="CI187" s="902"/>
      <c r="CJ187" s="234"/>
      <c r="CK187" s="232"/>
      <c r="CL187" s="232"/>
      <c r="CM187" s="911"/>
      <c r="CN187" s="912"/>
      <c r="CO187" s="15"/>
      <c r="CP187" s="232"/>
      <c r="CQ187" s="232"/>
      <c r="CR187" s="232"/>
      <c r="CS187" s="904"/>
      <c r="CT187" s="905"/>
      <c r="CU187" s="29"/>
      <c r="CV187" s="232"/>
      <c r="CW187" s="232"/>
      <c r="CX187" s="232"/>
      <c r="CY187" s="911"/>
      <c r="CZ187" s="912"/>
      <c r="DA187" s="15"/>
      <c r="DB187" s="232"/>
      <c r="DC187" s="232"/>
      <c r="DD187" s="232"/>
      <c r="DE187" s="904"/>
      <c r="DF187" s="915"/>
      <c r="DG187" s="40"/>
      <c r="DH187" s="27"/>
      <c r="DI187" s="27"/>
      <c r="DJ187" s="27"/>
      <c r="DK187" s="702"/>
      <c r="DL187" s="593"/>
      <c r="DM187" s="14"/>
      <c r="DN187" s="27"/>
      <c r="DO187" s="27"/>
      <c r="DP187" s="27"/>
      <c r="DQ187" s="702"/>
      <c r="DR187" s="663"/>
      <c r="DS187" s="40" t="e">
        <f t="shared" si="747"/>
        <v>#N/A</v>
      </c>
      <c r="DT187" s="27" t="e">
        <f t="shared" si="748"/>
        <v>#N/A</v>
      </c>
      <c r="DU187" s="27" t="e">
        <f t="shared" si="749"/>
        <v>#N/A</v>
      </c>
      <c r="DV187" s="27" t="e">
        <f t="shared" si="750"/>
        <v>#N/A</v>
      </c>
      <c r="DW187" s="702"/>
      <c r="DX187" s="663"/>
      <c r="DY187" s="270"/>
      <c r="DZ187" s="249"/>
      <c r="EA187" s="249"/>
      <c r="EB187" s="668"/>
      <c r="EC187" s="667"/>
      <c r="ED187" s="288"/>
      <c r="EE187" s="289"/>
      <c r="EF187" s="295"/>
      <c r="EG187" s="251"/>
      <c r="EH187" s="295"/>
      <c r="EI187" s="251"/>
      <c r="EJ187" s="256"/>
      <c r="EK187" s="257"/>
      <c r="EL187" s="257"/>
      <c r="EM187" s="668"/>
      <c r="EN187" s="665"/>
      <c r="EO187" s="253"/>
      <c r="EP187" s="254"/>
      <c r="EQ187" s="254"/>
      <c r="ER187" s="668"/>
      <c r="ES187" s="665"/>
      <c r="ET187" s="14"/>
      <c r="EU187" s="27"/>
      <c r="EV187" s="31"/>
      <c r="EW187" s="122"/>
      <c r="EX187" s="47"/>
      <c r="EY187" s="48"/>
      <c r="EZ187" s="49"/>
      <c r="FA187" s="50"/>
      <c r="FB187" s="51"/>
      <c r="FC187" s="153" t="e">
        <f t="shared" si="896"/>
        <v>#N/A</v>
      </c>
      <c r="FD187" s="986" t="e">
        <f t="shared" si="887"/>
        <v>#N/A</v>
      </c>
      <c r="FE187" s="993" t="e">
        <f t="shared" si="738"/>
        <v>#N/A</v>
      </c>
      <c r="FF187" s="987" t="e">
        <f t="shared" si="739"/>
        <v>#N/A</v>
      </c>
      <c r="FG187" s="246" t="e">
        <f t="shared" si="820"/>
        <v>#N/A</v>
      </c>
      <c r="FH187" s="246" t="e">
        <f t="shared" si="801"/>
        <v>#N/A</v>
      </c>
      <c r="FI187" s="246" t="e">
        <f t="shared" si="802"/>
        <v>#N/A</v>
      </c>
      <c r="FJ187" s="39" t="e">
        <f t="shared" si="751"/>
        <v>#N/A</v>
      </c>
      <c r="FK187" s="26" t="e">
        <f t="shared" si="752"/>
        <v>#N/A</v>
      </c>
      <c r="FL187" s="26" t="e">
        <f t="shared" si="753"/>
        <v>#N/A</v>
      </c>
      <c r="FM187" s="1300"/>
      <c r="FN187" s="656"/>
      <c r="FO187" s="28" t="e">
        <f t="shared" si="754"/>
        <v>#N/A</v>
      </c>
      <c r="FP187" s="28" t="e">
        <f t="shared" si="755"/>
        <v>#N/A</v>
      </c>
      <c r="FQ187" s="28" t="e">
        <f t="shared" si="756"/>
        <v>#N/A</v>
      </c>
      <c r="FR187" s="1305"/>
      <c r="FS187" s="698"/>
      <c r="FT187" s="10" t="e">
        <f t="shared" si="757"/>
        <v>#N/A</v>
      </c>
      <c r="FU187" s="28" t="e">
        <f t="shared" si="758"/>
        <v>#N/A</v>
      </c>
      <c r="FV187" s="28" t="e">
        <f t="shared" si="759"/>
        <v>#N/A</v>
      </c>
      <c r="FW187" s="1305"/>
      <c r="FX187" s="698"/>
      <c r="FY187" s="658" t="e">
        <f t="shared" si="760"/>
        <v>#N/A</v>
      </c>
      <c r="FZ187" s="126" t="e">
        <f t="shared" si="761"/>
        <v>#N/A</v>
      </c>
      <c r="GA187" s="126" t="e">
        <f t="shared" si="762"/>
        <v>#N/A</v>
      </c>
      <c r="GB187" s="787"/>
      <c r="GC187" s="1314"/>
      <c r="GD187" s="674" t="e">
        <f t="shared" si="763"/>
        <v>#N/A</v>
      </c>
      <c r="GE187" s="675" t="e">
        <f t="shared" si="764"/>
        <v>#N/A</v>
      </c>
      <c r="GF187" s="675" t="e">
        <f t="shared" si="765"/>
        <v>#N/A</v>
      </c>
      <c r="GG187" s="703"/>
      <c r="GH187" s="705"/>
      <c r="GI187" s="688" t="e">
        <f t="shared" si="766"/>
        <v>#N/A</v>
      </c>
      <c r="GJ187" s="688" t="e">
        <f t="shared" si="767"/>
        <v>#N/A</v>
      </c>
      <c r="GK187" s="688" t="e">
        <f t="shared" si="768"/>
        <v>#N/A</v>
      </c>
      <c r="GL187" s="703"/>
      <c r="GM187" s="705"/>
      <c r="GN187" s="689" t="e">
        <f t="shared" si="769"/>
        <v>#N/A</v>
      </c>
      <c r="GO187" s="688" t="e">
        <f t="shared" si="770"/>
        <v>#N/A</v>
      </c>
      <c r="GP187" s="688" t="e">
        <f t="shared" si="771"/>
        <v>#N/A</v>
      </c>
      <c r="GQ187" s="703"/>
      <c r="GR187" s="705"/>
      <c r="GS187" s="689" t="e">
        <f t="shared" si="772"/>
        <v>#N/A</v>
      </c>
      <c r="GT187" s="688" t="e">
        <f t="shared" si="773"/>
        <v>#N/A</v>
      </c>
      <c r="GU187" s="688" t="e">
        <f t="shared" si="774"/>
        <v>#N/A</v>
      </c>
      <c r="GV187" s="706"/>
      <c r="GW187" s="683"/>
      <c r="GX187" s="39" t="e">
        <f t="shared" si="775"/>
        <v>#N/A</v>
      </c>
      <c r="GY187" s="26" t="e">
        <f t="shared" si="776"/>
        <v>#N/A</v>
      </c>
      <c r="GZ187" s="26" t="e">
        <f t="shared" si="777"/>
        <v>#N/A</v>
      </c>
      <c r="HA187" s="1300"/>
      <c r="HB187" s="656"/>
      <c r="HC187" s="28" t="e">
        <f t="shared" si="778"/>
        <v>#N/A</v>
      </c>
      <c r="HD187" s="28" t="e">
        <f t="shared" si="779"/>
        <v>#N/A</v>
      </c>
      <c r="HE187" s="28" t="e">
        <f t="shared" si="780"/>
        <v>#N/A</v>
      </c>
      <c r="HF187" s="1305"/>
      <c r="HG187" s="698"/>
      <c r="HH187" s="10" t="e">
        <f t="shared" si="781"/>
        <v>#N/A</v>
      </c>
      <c r="HI187" s="28" t="e">
        <f t="shared" si="782"/>
        <v>#N/A</v>
      </c>
      <c r="HJ187" s="28" t="e">
        <f t="shared" si="783"/>
        <v>#N/A</v>
      </c>
      <c r="HK187" s="1305"/>
      <c r="HL187" s="698"/>
      <c r="HM187" s="658" t="e">
        <f t="shared" si="784"/>
        <v>#N/A</v>
      </c>
      <c r="HN187" s="126" t="e">
        <f t="shared" si="785"/>
        <v>#N/A</v>
      </c>
      <c r="HO187" s="126" t="e">
        <f t="shared" si="786"/>
        <v>#N/A</v>
      </c>
      <c r="HP187" s="787"/>
      <c r="HQ187" s="1314"/>
      <c r="HR187" s="674" t="e">
        <f t="shared" si="803"/>
        <v>#N/A</v>
      </c>
      <c r="HS187" s="675" t="e">
        <f t="shared" si="804"/>
        <v>#N/A</v>
      </c>
      <c r="HT187" s="675" t="e">
        <f t="shared" si="805"/>
        <v>#N/A</v>
      </c>
      <c r="HU187" s="703"/>
      <c r="HV187" s="705"/>
      <c r="HW187" s="675" t="e">
        <f t="shared" si="806"/>
        <v>#N/A</v>
      </c>
      <c r="HX187" s="675" t="e">
        <f t="shared" si="807"/>
        <v>#N/A</v>
      </c>
      <c r="HY187" s="675" t="e">
        <f t="shared" si="808"/>
        <v>#N/A</v>
      </c>
      <c r="HZ187" s="703"/>
      <c r="IA187" s="705"/>
      <c r="IB187" s="678" t="e">
        <f t="shared" si="839"/>
        <v>#N/A</v>
      </c>
      <c r="IC187" s="675" t="e">
        <f t="shared" si="840"/>
        <v>#N/A</v>
      </c>
      <c r="ID187" s="675" t="e">
        <f t="shared" si="841"/>
        <v>#N/A</v>
      </c>
      <c r="IE187" s="703"/>
      <c r="IF187" s="705"/>
      <c r="IG187" s="678" t="e">
        <f t="shared" si="842"/>
        <v>#N/A</v>
      </c>
      <c r="IH187" s="675" t="e">
        <f t="shared" si="843"/>
        <v>#N/A</v>
      </c>
      <c r="II187" s="675" t="e">
        <f t="shared" si="844"/>
        <v>#N/A</v>
      </c>
      <c r="IJ187" s="706"/>
      <c r="IK187" s="683"/>
      <c r="IL187" s="846" t="e">
        <f t="shared" si="897"/>
        <v>#N/A</v>
      </c>
      <c r="IM187" s="848" t="e">
        <f t="shared" si="898"/>
        <v>#N/A</v>
      </c>
      <c r="IN187" s="1252" t="e">
        <f t="shared" si="899"/>
        <v>#N/A</v>
      </c>
      <c r="IO187" s="1253" t="e">
        <f t="shared" si="900"/>
        <v>#N/A</v>
      </c>
      <c r="IP187" s="847" t="e">
        <f t="shared" si="901"/>
        <v>#N/A</v>
      </c>
      <c r="IQ187" s="848" t="e">
        <f t="shared" si="902"/>
        <v>#N/A</v>
      </c>
      <c r="IR187" s="1252" t="e">
        <f t="shared" si="903"/>
        <v>#N/A</v>
      </c>
      <c r="IS187" s="1330" t="e">
        <f t="shared" si="904"/>
        <v>#N/A</v>
      </c>
      <c r="IT187" s="846" t="e">
        <f t="shared" si="888"/>
        <v>#N/A</v>
      </c>
      <c r="IU187" s="848" t="e">
        <f t="shared" si="889"/>
        <v>#N/A</v>
      </c>
      <c r="IV187" s="1252" t="e">
        <f t="shared" si="890"/>
        <v>#N/A</v>
      </c>
      <c r="IW187" s="1253" t="e">
        <f t="shared" si="891"/>
        <v>#N/A</v>
      </c>
      <c r="IX187" s="847" t="e">
        <f t="shared" si="892"/>
        <v>#N/A</v>
      </c>
      <c r="IY187" s="848" t="e">
        <f t="shared" si="893"/>
        <v>#N/A</v>
      </c>
      <c r="IZ187" s="1252" t="e">
        <f t="shared" si="894"/>
        <v>#N/A</v>
      </c>
      <c r="JA187" s="1330" t="e">
        <f t="shared" si="895"/>
        <v>#N/A</v>
      </c>
      <c r="JB187" s="153"/>
      <c r="JC187" s="952"/>
      <c r="JD187" s="150"/>
      <c r="JE187" s="150"/>
      <c r="JF187" s="952"/>
      <c r="JG187" s="150"/>
      <c r="JH187" s="150"/>
      <c r="JI187" s="952"/>
      <c r="JJ187" s="150"/>
      <c r="JK187" s="150"/>
      <c r="JL187" s="958"/>
      <c r="JM187" s="150"/>
      <c r="JN187" s="150"/>
      <c r="JO187" s="846"/>
      <c r="JP187" s="852"/>
      <c r="JQ187" s="850"/>
      <c r="JR187" s="850"/>
      <c r="JS187" s="861"/>
      <c r="JT187" s="850"/>
      <c r="JU187" s="861"/>
      <c r="JV187" s="851"/>
      <c r="JW187" s="27"/>
      <c r="JX187" s="27"/>
      <c r="JY187" s="893"/>
      <c r="JZ187" s="27"/>
      <c r="KA187" s="27"/>
      <c r="KB187" s="707"/>
      <c r="KC187" s="846"/>
      <c r="KD187" s="975"/>
      <c r="KE187" s="27"/>
      <c r="KF187" s="27"/>
      <c r="KG187" s="893"/>
      <c r="KH187" s="27"/>
      <c r="KI187" s="27"/>
      <c r="KJ187" s="707"/>
      <c r="KK187" s="846"/>
      <c r="KL187" s="975"/>
      <c r="KM187" s="179"/>
      <c r="KN187" s="889"/>
      <c r="KO187" s="180"/>
      <c r="MA187" s="1352" t="e">
        <f t="shared" si="814"/>
        <v>#N/A</v>
      </c>
      <c r="MB187" s="1352" t="e">
        <f t="shared" si="815"/>
        <v>#N/A</v>
      </c>
    </row>
    <row r="188" spans="2:340" ht="18.75" customHeight="1">
      <c r="B188" s="13"/>
      <c r="C188" s="136"/>
      <c r="D188" s="14" t="e">
        <f t="shared" si="881"/>
        <v>#N/A</v>
      </c>
      <c r="E188" s="31" t="e">
        <f t="shared" si="741"/>
        <v>#N/A</v>
      </c>
      <c r="F188" s="40" t="e">
        <f t="shared" si="743"/>
        <v>#N/A</v>
      </c>
      <c r="G188" s="27" t="e">
        <f t="shared" si="744"/>
        <v>#N/A</v>
      </c>
      <c r="H188" s="27" t="e">
        <f t="shared" si="745"/>
        <v>#N/A</v>
      </c>
      <c r="I188" s="702"/>
      <c r="J188" s="593"/>
      <c r="K188" s="14" t="e">
        <f t="shared" si="746"/>
        <v>#N/A</v>
      </c>
      <c r="L188" s="31" t="e">
        <f t="shared" si="886"/>
        <v>#N/A</v>
      </c>
      <c r="M188" s="40" t="e">
        <f t="shared" si="816"/>
        <v>#N/A</v>
      </c>
      <c r="N188" s="27" t="e">
        <f t="shared" si="817"/>
        <v>#N/A</v>
      </c>
      <c r="O188" s="27" t="e">
        <f t="shared" si="818"/>
        <v>#N/A</v>
      </c>
      <c r="P188" s="27" t="e">
        <f t="shared" si="819"/>
        <v>#N/A</v>
      </c>
      <c r="Q188" s="702"/>
      <c r="R188" s="593"/>
      <c r="S188" s="29"/>
      <c r="T188" s="29"/>
      <c r="U188" s="29"/>
      <c r="V188" s="29"/>
      <c r="W188" s="863"/>
      <c r="X188" s="592"/>
      <c r="Y188" s="14"/>
      <c r="Z188" s="27"/>
      <c r="AA188" s="27"/>
      <c r="AB188" s="27"/>
      <c r="AC188" s="702"/>
      <c r="AD188" s="593"/>
      <c r="AE188" s="14" t="e">
        <f t="shared" si="845"/>
        <v>#N/A</v>
      </c>
      <c r="AF188" s="27" t="e">
        <f t="shared" si="846"/>
        <v>#N/A</v>
      </c>
      <c r="AG188" s="221" t="e">
        <f t="shared" si="847"/>
        <v>#N/A</v>
      </c>
      <c r="AH188" s="27"/>
      <c r="AI188" s="166"/>
      <c r="AJ188" s="16"/>
      <c r="AK188" s="29"/>
      <c r="AL188" s="29"/>
      <c r="AM188" s="29"/>
      <c r="AN188" s="863"/>
      <c r="AO188" s="592"/>
      <c r="AP188" s="14"/>
      <c r="AQ188" s="27"/>
      <c r="AR188" s="27"/>
      <c r="AS188" s="27"/>
      <c r="AT188" s="702"/>
      <c r="AU188" s="593"/>
      <c r="AV188" s="31"/>
      <c r="AW188" s="16"/>
      <c r="AX188" s="29"/>
      <c r="AY188" s="29"/>
      <c r="AZ188" s="29"/>
      <c r="BA188" s="863"/>
      <c r="BB188" s="902"/>
      <c r="BC188" s="234"/>
      <c r="BD188" s="232"/>
      <c r="BE188" s="232"/>
      <c r="BF188" s="904"/>
      <c r="BG188" s="905"/>
      <c r="BH188" s="15"/>
      <c r="BI188" s="29"/>
      <c r="BJ188" s="29"/>
      <c r="BK188" s="29"/>
      <c r="BL188" s="863"/>
      <c r="BM188" s="902"/>
      <c r="BN188" s="234"/>
      <c r="BO188" s="232"/>
      <c r="BP188" s="232"/>
      <c r="BQ188" s="904"/>
      <c r="BR188" s="905"/>
      <c r="BS188" s="15"/>
      <c r="BT188" s="29"/>
      <c r="BU188" s="29"/>
      <c r="BV188" s="29"/>
      <c r="BW188" s="863"/>
      <c r="BX188" s="902"/>
      <c r="BY188" s="234"/>
      <c r="BZ188" s="232"/>
      <c r="CA188" s="232"/>
      <c r="CB188" s="904"/>
      <c r="CC188" s="905"/>
      <c r="CD188" s="15"/>
      <c r="CE188" s="29"/>
      <c r="CF188" s="29"/>
      <c r="CG188" s="29"/>
      <c r="CH188" s="863"/>
      <c r="CI188" s="902"/>
      <c r="CJ188" s="234"/>
      <c r="CK188" s="232"/>
      <c r="CL188" s="232"/>
      <c r="CM188" s="911"/>
      <c r="CN188" s="912"/>
      <c r="CO188" s="15"/>
      <c r="CP188" s="232"/>
      <c r="CQ188" s="232"/>
      <c r="CR188" s="232"/>
      <c r="CS188" s="904"/>
      <c r="CT188" s="905"/>
      <c r="CU188" s="29"/>
      <c r="CV188" s="232"/>
      <c r="CW188" s="232"/>
      <c r="CX188" s="232"/>
      <c r="CY188" s="911"/>
      <c r="CZ188" s="912"/>
      <c r="DA188" s="15"/>
      <c r="DB188" s="232"/>
      <c r="DC188" s="232"/>
      <c r="DD188" s="232"/>
      <c r="DE188" s="904"/>
      <c r="DF188" s="915"/>
      <c r="DG188" s="40"/>
      <c r="DH188" s="27"/>
      <c r="DI188" s="27"/>
      <c r="DJ188" s="27"/>
      <c r="DK188" s="702"/>
      <c r="DL188" s="593"/>
      <c r="DM188" s="14"/>
      <c r="DN188" s="27"/>
      <c r="DO188" s="27"/>
      <c r="DP188" s="27"/>
      <c r="DQ188" s="702"/>
      <c r="DR188" s="663"/>
      <c r="DS188" s="40" t="e">
        <f t="shared" si="747"/>
        <v>#N/A</v>
      </c>
      <c r="DT188" s="27" t="e">
        <f t="shared" si="748"/>
        <v>#N/A</v>
      </c>
      <c r="DU188" s="27" t="e">
        <f t="shared" si="749"/>
        <v>#N/A</v>
      </c>
      <c r="DV188" s="27" t="e">
        <f t="shared" si="750"/>
        <v>#N/A</v>
      </c>
      <c r="DW188" s="702"/>
      <c r="DX188" s="663"/>
      <c r="DY188" s="270"/>
      <c r="DZ188" s="249"/>
      <c r="EA188" s="249"/>
      <c r="EB188" s="668"/>
      <c r="EC188" s="667"/>
      <c r="ED188" s="288"/>
      <c r="EE188" s="289"/>
      <c r="EF188" s="295"/>
      <c r="EG188" s="251"/>
      <c r="EH188" s="295"/>
      <c r="EI188" s="251"/>
      <c r="EJ188" s="256"/>
      <c r="EK188" s="257"/>
      <c r="EL188" s="257"/>
      <c r="EM188" s="668"/>
      <c r="EN188" s="665"/>
      <c r="EO188" s="253"/>
      <c r="EP188" s="254"/>
      <c r="EQ188" s="254"/>
      <c r="ER188" s="668"/>
      <c r="ES188" s="665"/>
      <c r="ET188" s="14"/>
      <c r="EU188" s="27"/>
      <c r="EV188" s="31"/>
      <c r="EW188" s="122"/>
      <c r="EX188" s="47"/>
      <c r="EY188" s="48"/>
      <c r="EZ188" s="49"/>
      <c r="FA188" s="50"/>
      <c r="FB188" s="51"/>
      <c r="FC188" s="153" t="e">
        <f t="shared" si="896"/>
        <v>#N/A</v>
      </c>
      <c r="FD188" s="986" t="e">
        <f t="shared" si="887"/>
        <v>#N/A</v>
      </c>
      <c r="FE188" s="993" t="e">
        <f t="shared" si="738"/>
        <v>#N/A</v>
      </c>
      <c r="FF188" s="987" t="e">
        <f t="shared" si="739"/>
        <v>#N/A</v>
      </c>
      <c r="FG188" s="246" t="e">
        <f t="shared" si="820"/>
        <v>#N/A</v>
      </c>
      <c r="FH188" s="246" t="e">
        <f t="shared" si="801"/>
        <v>#N/A</v>
      </c>
      <c r="FI188" s="246" t="e">
        <f t="shared" si="802"/>
        <v>#N/A</v>
      </c>
      <c r="FJ188" s="39" t="e">
        <f t="shared" si="751"/>
        <v>#N/A</v>
      </c>
      <c r="FK188" s="26" t="e">
        <f t="shared" si="752"/>
        <v>#N/A</v>
      </c>
      <c r="FL188" s="26" t="e">
        <f t="shared" si="753"/>
        <v>#N/A</v>
      </c>
      <c r="FM188" s="1300"/>
      <c r="FN188" s="656"/>
      <c r="FO188" s="28" t="e">
        <f t="shared" si="754"/>
        <v>#N/A</v>
      </c>
      <c r="FP188" s="28" t="e">
        <f t="shared" si="755"/>
        <v>#N/A</v>
      </c>
      <c r="FQ188" s="28" t="e">
        <f t="shared" si="756"/>
        <v>#N/A</v>
      </c>
      <c r="FR188" s="1305"/>
      <c r="FS188" s="698"/>
      <c r="FT188" s="10" t="e">
        <f t="shared" si="757"/>
        <v>#N/A</v>
      </c>
      <c r="FU188" s="28" t="e">
        <f t="shared" si="758"/>
        <v>#N/A</v>
      </c>
      <c r="FV188" s="28" t="e">
        <f t="shared" si="759"/>
        <v>#N/A</v>
      </c>
      <c r="FW188" s="1305"/>
      <c r="FX188" s="698"/>
      <c r="FY188" s="658" t="e">
        <f t="shared" si="760"/>
        <v>#N/A</v>
      </c>
      <c r="FZ188" s="126" t="e">
        <f t="shared" si="761"/>
        <v>#N/A</v>
      </c>
      <c r="GA188" s="126" t="e">
        <f t="shared" si="762"/>
        <v>#N/A</v>
      </c>
      <c r="GB188" s="787"/>
      <c r="GC188" s="1314"/>
      <c r="GD188" s="674" t="e">
        <f t="shared" si="763"/>
        <v>#N/A</v>
      </c>
      <c r="GE188" s="675" t="e">
        <f t="shared" si="764"/>
        <v>#N/A</v>
      </c>
      <c r="GF188" s="675" t="e">
        <f t="shared" si="765"/>
        <v>#N/A</v>
      </c>
      <c r="GG188" s="703"/>
      <c r="GH188" s="705"/>
      <c r="GI188" s="688" t="e">
        <f t="shared" si="766"/>
        <v>#N/A</v>
      </c>
      <c r="GJ188" s="688" t="e">
        <f t="shared" si="767"/>
        <v>#N/A</v>
      </c>
      <c r="GK188" s="688" t="e">
        <f t="shared" si="768"/>
        <v>#N/A</v>
      </c>
      <c r="GL188" s="703"/>
      <c r="GM188" s="705"/>
      <c r="GN188" s="689" t="e">
        <f t="shared" si="769"/>
        <v>#N/A</v>
      </c>
      <c r="GO188" s="688" t="e">
        <f t="shared" si="770"/>
        <v>#N/A</v>
      </c>
      <c r="GP188" s="688" t="e">
        <f t="shared" si="771"/>
        <v>#N/A</v>
      </c>
      <c r="GQ188" s="703"/>
      <c r="GR188" s="705"/>
      <c r="GS188" s="689" t="e">
        <f t="shared" si="772"/>
        <v>#N/A</v>
      </c>
      <c r="GT188" s="688" t="e">
        <f t="shared" si="773"/>
        <v>#N/A</v>
      </c>
      <c r="GU188" s="688" t="e">
        <f t="shared" si="774"/>
        <v>#N/A</v>
      </c>
      <c r="GV188" s="706"/>
      <c r="GW188" s="683"/>
      <c r="GX188" s="39" t="e">
        <f t="shared" si="775"/>
        <v>#N/A</v>
      </c>
      <c r="GY188" s="26" t="e">
        <f t="shared" si="776"/>
        <v>#N/A</v>
      </c>
      <c r="GZ188" s="26" t="e">
        <f t="shared" si="777"/>
        <v>#N/A</v>
      </c>
      <c r="HA188" s="1300"/>
      <c r="HB188" s="656"/>
      <c r="HC188" s="28" t="e">
        <f t="shared" si="778"/>
        <v>#N/A</v>
      </c>
      <c r="HD188" s="28" t="e">
        <f t="shared" si="779"/>
        <v>#N/A</v>
      </c>
      <c r="HE188" s="28" t="e">
        <f t="shared" si="780"/>
        <v>#N/A</v>
      </c>
      <c r="HF188" s="1305"/>
      <c r="HG188" s="698"/>
      <c r="HH188" s="10" t="e">
        <f t="shared" si="781"/>
        <v>#N/A</v>
      </c>
      <c r="HI188" s="28" t="e">
        <f t="shared" si="782"/>
        <v>#N/A</v>
      </c>
      <c r="HJ188" s="28" t="e">
        <f t="shared" si="783"/>
        <v>#N/A</v>
      </c>
      <c r="HK188" s="1305"/>
      <c r="HL188" s="698"/>
      <c r="HM188" s="658" t="e">
        <f t="shared" si="784"/>
        <v>#N/A</v>
      </c>
      <c r="HN188" s="126" t="e">
        <f t="shared" si="785"/>
        <v>#N/A</v>
      </c>
      <c r="HO188" s="126" t="e">
        <f t="shared" si="786"/>
        <v>#N/A</v>
      </c>
      <c r="HP188" s="787"/>
      <c r="HQ188" s="1314"/>
      <c r="HR188" s="674" t="e">
        <f t="shared" si="803"/>
        <v>#N/A</v>
      </c>
      <c r="HS188" s="675" t="e">
        <f t="shared" si="804"/>
        <v>#N/A</v>
      </c>
      <c r="HT188" s="675" t="e">
        <f t="shared" si="805"/>
        <v>#N/A</v>
      </c>
      <c r="HU188" s="703"/>
      <c r="HV188" s="705"/>
      <c r="HW188" s="675" t="e">
        <f t="shared" si="806"/>
        <v>#N/A</v>
      </c>
      <c r="HX188" s="675" t="e">
        <f t="shared" si="807"/>
        <v>#N/A</v>
      </c>
      <c r="HY188" s="675" t="e">
        <f t="shared" si="808"/>
        <v>#N/A</v>
      </c>
      <c r="HZ188" s="703"/>
      <c r="IA188" s="705"/>
      <c r="IB188" s="678" t="e">
        <f t="shared" si="839"/>
        <v>#N/A</v>
      </c>
      <c r="IC188" s="675" t="e">
        <f t="shared" si="840"/>
        <v>#N/A</v>
      </c>
      <c r="ID188" s="675" t="e">
        <f t="shared" si="841"/>
        <v>#N/A</v>
      </c>
      <c r="IE188" s="703"/>
      <c r="IF188" s="705"/>
      <c r="IG188" s="678" t="e">
        <f t="shared" si="842"/>
        <v>#N/A</v>
      </c>
      <c r="IH188" s="675" t="e">
        <f t="shared" si="843"/>
        <v>#N/A</v>
      </c>
      <c r="II188" s="675" t="e">
        <f t="shared" si="844"/>
        <v>#N/A</v>
      </c>
      <c r="IJ188" s="706"/>
      <c r="IK188" s="683"/>
      <c r="IL188" s="846" t="e">
        <f t="shared" si="897"/>
        <v>#N/A</v>
      </c>
      <c r="IM188" s="848" t="e">
        <f t="shared" si="898"/>
        <v>#N/A</v>
      </c>
      <c r="IN188" s="1252" t="e">
        <f t="shared" si="899"/>
        <v>#N/A</v>
      </c>
      <c r="IO188" s="1253" t="e">
        <f t="shared" si="900"/>
        <v>#N/A</v>
      </c>
      <c r="IP188" s="847" t="e">
        <f t="shared" si="901"/>
        <v>#N/A</v>
      </c>
      <c r="IQ188" s="848" t="e">
        <f t="shared" si="902"/>
        <v>#N/A</v>
      </c>
      <c r="IR188" s="1252" t="e">
        <f t="shared" si="903"/>
        <v>#N/A</v>
      </c>
      <c r="IS188" s="1330" t="e">
        <f t="shared" si="904"/>
        <v>#N/A</v>
      </c>
      <c r="IT188" s="846" t="e">
        <f t="shared" si="888"/>
        <v>#N/A</v>
      </c>
      <c r="IU188" s="848" t="e">
        <f t="shared" si="889"/>
        <v>#N/A</v>
      </c>
      <c r="IV188" s="1252" t="e">
        <f t="shared" si="890"/>
        <v>#N/A</v>
      </c>
      <c r="IW188" s="1253" t="e">
        <f t="shared" si="891"/>
        <v>#N/A</v>
      </c>
      <c r="IX188" s="847" t="e">
        <f t="shared" si="892"/>
        <v>#N/A</v>
      </c>
      <c r="IY188" s="848" t="e">
        <f t="shared" si="893"/>
        <v>#N/A</v>
      </c>
      <c r="IZ188" s="1252" t="e">
        <f t="shared" si="894"/>
        <v>#N/A</v>
      </c>
      <c r="JA188" s="1330" t="e">
        <f t="shared" si="895"/>
        <v>#N/A</v>
      </c>
      <c r="JB188" s="153"/>
      <c r="JC188" s="952"/>
      <c r="JD188" s="150"/>
      <c r="JE188" s="150"/>
      <c r="JF188" s="952"/>
      <c r="JG188" s="150"/>
      <c r="JH188" s="150"/>
      <c r="JI188" s="952"/>
      <c r="JJ188" s="150"/>
      <c r="JK188" s="150"/>
      <c r="JL188" s="958"/>
      <c r="JM188" s="150"/>
      <c r="JN188" s="150"/>
      <c r="JO188" s="846"/>
      <c r="JP188" s="852"/>
      <c r="JQ188" s="850"/>
      <c r="JR188" s="850"/>
      <c r="JS188" s="861"/>
      <c r="JT188" s="850"/>
      <c r="JU188" s="861"/>
      <c r="JV188" s="851"/>
      <c r="JW188" s="27"/>
      <c r="JX188" s="27"/>
      <c r="JY188" s="893"/>
      <c r="JZ188" s="27"/>
      <c r="KA188" s="27"/>
      <c r="KB188" s="707"/>
      <c r="KC188" s="846"/>
      <c r="KD188" s="975"/>
      <c r="KE188" s="27"/>
      <c r="KF188" s="27"/>
      <c r="KG188" s="893"/>
      <c r="KH188" s="27"/>
      <c r="KI188" s="27"/>
      <c r="KJ188" s="707"/>
      <c r="KK188" s="846"/>
      <c r="KL188" s="975"/>
      <c r="KM188" s="179"/>
      <c r="KN188" s="889"/>
      <c r="KO188" s="180"/>
      <c r="MA188" s="1352" t="e">
        <f t="shared" si="814"/>
        <v>#N/A</v>
      </c>
      <c r="MB188" s="1352" t="e">
        <f t="shared" si="815"/>
        <v>#N/A</v>
      </c>
    </row>
    <row r="189" spans="2:340" ht="18.75" customHeight="1">
      <c r="B189" s="13"/>
      <c r="C189" s="136"/>
      <c r="D189" s="14" t="e">
        <f t="shared" si="881"/>
        <v>#N/A</v>
      </c>
      <c r="E189" s="31" t="e">
        <f t="shared" si="741"/>
        <v>#N/A</v>
      </c>
      <c r="F189" s="40" t="e">
        <f t="shared" si="743"/>
        <v>#N/A</v>
      </c>
      <c r="G189" s="27" t="e">
        <f t="shared" si="744"/>
        <v>#N/A</v>
      </c>
      <c r="H189" s="27" t="e">
        <f t="shared" si="745"/>
        <v>#N/A</v>
      </c>
      <c r="I189" s="702"/>
      <c r="J189" s="593"/>
      <c r="K189" s="14" t="e">
        <f t="shared" si="746"/>
        <v>#N/A</v>
      </c>
      <c r="L189" s="31" t="e">
        <f t="shared" si="886"/>
        <v>#N/A</v>
      </c>
      <c r="M189" s="40" t="e">
        <f t="shared" si="816"/>
        <v>#N/A</v>
      </c>
      <c r="N189" s="27" t="e">
        <f t="shared" si="817"/>
        <v>#N/A</v>
      </c>
      <c r="O189" s="27" t="e">
        <f t="shared" si="818"/>
        <v>#N/A</v>
      </c>
      <c r="P189" s="27" t="e">
        <f t="shared" si="819"/>
        <v>#N/A</v>
      </c>
      <c r="Q189" s="702"/>
      <c r="R189" s="593"/>
      <c r="S189" s="29"/>
      <c r="T189" s="29"/>
      <c r="U189" s="29"/>
      <c r="V189" s="29"/>
      <c r="W189" s="863"/>
      <c r="X189" s="592"/>
      <c r="Y189" s="14"/>
      <c r="Z189" s="27"/>
      <c r="AA189" s="27"/>
      <c r="AB189" s="27"/>
      <c r="AC189" s="702"/>
      <c r="AD189" s="593"/>
      <c r="AE189" s="14" t="e">
        <f t="shared" si="845"/>
        <v>#N/A</v>
      </c>
      <c r="AF189" s="27" t="e">
        <f t="shared" si="846"/>
        <v>#N/A</v>
      </c>
      <c r="AG189" s="221" t="e">
        <f t="shared" si="847"/>
        <v>#N/A</v>
      </c>
      <c r="AH189" s="27"/>
      <c r="AI189" s="166"/>
      <c r="AJ189" s="16"/>
      <c r="AK189" s="29"/>
      <c r="AL189" s="29"/>
      <c r="AM189" s="29"/>
      <c r="AN189" s="863"/>
      <c r="AO189" s="592"/>
      <c r="AP189" s="14"/>
      <c r="AQ189" s="27"/>
      <c r="AR189" s="27"/>
      <c r="AS189" s="27"/>
      <c r="AT189" s="702"/>
      <c r="AU189" s="593"/>
      <c r="AV189" s="31"/>
      <c r="AW189" s="16"/>
      <c r="AX189" s="29"/>
      <c r="AY189" s="29"/>
      <c r="AZ189" s="29"/>
      <c r="BA189" s="863"/>
      <c r="BB189" s="902"/>
      <c r="BC189" s="234"/>
      <c r="BD189" s="232"/>
      <c r="BE189" s="232"/>
      <c r="BF189" s="904"/>
      <c r="BG189" s="905"/>
      <c r="BH189" s="15"/>
      <c r="BI189" s="29"/>
      <c r="BJ189" s="29"/>
      <c r="BK189" s="29"/>
      <c r="BL189" s="863"/>
      <c r="BM189" s="902"/>
      <c r="BN189" s="234"/>
      <c r="BO189" s="232"/>
      <c r="BP189" s="232"/>
      <c r="BQ189" s="904"/>
      <c r="BR189" s="905"/>
      <c r="BS189" s="15"/>
      <c r="BT189" s="29"/>
      <c r="BU189" s="29"/>
      <c r="BV189" s="29"/>
      <c r="BW189" s="863"/>
      <c r="BX189" s="902"/>
      <c r="BY189" s="234"/>
      <c r="BZ189" s="232"/>
      <c r="CA189" s="232"/>
      <c r="CB189" s="904"/>
      <c r="CC189" s="905"/>
      <c r="CD189" s="15"/>
      <c r="CE189" s="29"/>
      <c r="CF189" s="29"/>
      <c r="CG189" s="29"/>
      <c r="CH189" s="863"/>
      <c r="CI189" s="902"/>
      <c r="CJ189" s="234"/>
      <c r="CK189" s="232"/>
      <c r="CL189" s="232"/>
      <c r="CM189" s="911"/>
      <c r="CN189" s="912"/>
      <c r="CO189" s="15"/>
      <c r="CP189" s="232"/>
      <c r="CQ189" s="232"/>
      <c r="CR189" s="232"/>
      <c r="CS189" s="904"/>
      <c r="CT189" s="905"/>
      <c r="CU189" s="29"/>
      <c r="CV189" s="232"/>
      <c r="CW189" s="232"/>
      <c r="CX189" s="232"/>
      <c r="CY189" s="911"/>
      <c r="CZ189" s="912"/>
      <c r="DA189" s="15"/>
      <c r="DB189" s="232"/>
      <c r="DC189" s="232"/>
      <c r="DD189" s="232"/>
      <c r="DE189" s="904"/>
      <c r="DF189" s="915"/>
      <c r="DG189" s="40"/>
      <c r="DH189" s="27"/>
      <c r="DI189" s="27"/>
      <c r="DJ189" s="27"/>
      <c r="DK189" s="702"/>
      <c r="DL189" s="593"/>
      <c r="DM189" s="14"/>
      <c r="DN189" s="27"/>
      <c r="DO189" s="27"/>
      <c r="DP189" s="27"/>
      <c r="DQ189" s="702"/>
      <c r="DR189" s="663"/>
      <c r="DS189" s="40" t="e">
        <f t="shared" si="747"/>
        <v>#N/A</v>
      </c>
      <c r="DT189" s="27" t="e">
        <f t="shared" si="748"/>
        <v>#N/A</v>
      </c>
      <c r="DU189" s="27" t="e">
        <f t="shared" si="749"/>
        <v>#N/A</v>
      </c>
      <c r="DV189" s="27" t="e">
        <f t="shared" si="750"/>
        <v>#N/A</v>
      </c>
      <c r="DW189" s="702"/>
      <c r="DX189" s="663"/>
      <c r="DY189" s="270"/>
      <c r="DZ189" s="249"/>
      <c r="EA189" s="249"/>
      <c r="EB189" s="668"/>
      <c r="EC189" s="667"/>
      <c r="ED189" s="288"/>
      <c r="EE189" s="289"/>
      <c r="EF189" s="295"/>
      <c r="EG189" s="251"/>
      <c r="EH189" s="295"/>
      <c r="EI189" s="251"/>
      <c r="EJ189" s="256"/>
      <c r="EK189" s="257"/>
      <c r="EL189" s="257"/>
      <c r="EM189" s="668"/>
      <c r="EN189" s="665"/>
      <c r="EO189" s="253"/>
      <c r="EP189" s="254"/>
      <c r="EQ189" s="254"/>
      <c r="ER189" s="668"/>
      <c r="ES189" s="665"/>
      <c r="ET189" s="14"/>
      <c r="EU189" s="27"/>
      <c r="EV189" s="31"/>
      <c r="EW189" s="122"/>
      <c r="EX189" s="47"/>
      <c r="EY189" s="48"/>
      <c r="EZ189" s="49"/>
      <c r="FA189" s="50"/>
      <c r="FB189" s="51"/>
      <c r="FC189" s="153" t="e">
        <f t="shared" si="896"/>
        <v>#N/A</v>
      </c>
      <c r="FD189" s="986" t="e">
        <f t="shared" si="887"/>
        <v>#N/A</v>
      </c>
      <c r="FE189" s="993" t="e">
        <f t="shared" si="738"/>
        <v>#N/A</v>
      </c>
      <c r="FF189" s="987" t="e">
        <f t="shared" si="739"/>
        <v>#N/A</v>
      </c>
      <c r="FG189" s="246" t="e">
        <f t="shared" si="820"/>
        <v>#N/A</v>
      </c>
      <c r="FH189" s="246" t="e">
        <f t="shared" si="801"/>
        <v>#N/A</v>
      </c>
      <c r="FI189" s="246" t="e">
        <f t="shared" si="802"/>
        <v>#N/A</v>
      </c>
      <c r="FJ189" s="39" t="e">
        <f t="shared" si="751"/>
        <v>#N/A</v>
      </c>
      <c r="FK189" s="26" t="e">
        <f t="shared" si="752"/>
        <v>#N/A</v>
      </c>
      <c r="FL189" s="26" t="e">
        <f t="shared" si="753"/>
        <v>#N/A</v>
      </c>
      <c r="FM189" s="1300"/>
      <c r="FN189" s="656"/>
      <c r="FO189" s="28" t="e">
        <f t="shared" si="754"/>
        <v>#N/A</v>
      </c>
      <c r="FP189" s="28" t="e">
        <f t="shared" si="755"/>
        <v>#N/A</v>
      </c>
      <c r="FQ189" s="28" t="e">
        <f t="shared" si="756"/>
        <v>#N/A</v>
      </c>
      <c r="FR189" s="1305"/>
      <c r="FS189" s="698"/>
      <c r="FT189" s="10" t="e">
        <f t="shared" si="757"/>
        <v>#N/A</v>
      </c>
      <c r="FU189" s="28" t="e">
        <f t="shared" si="758"/>
        <v>#N/A</v>
      </c>
      <c r="FV189" s="28" t="e">
        <f t="shared" si="759"/>
        <v>#N/A</v>
      </c>
      <c r="FW189" s="1305"/>
      <c r="FX189" s="698"/>
      <c r="FY189" s="658" t="e">
        <f t="shared" si="760"/>
        <v>#N/A</v>
      </c>
      <c r="FZ189" s="126" t="e">
        <f t="shared" si="761"/>
        <v>#N/A</v>
      </c>
      <c r="GA189" s="126" t="e">
        <f t="shared" si="762"/>
        <v>#N/A</v>
      </c>
      <c r="GB189" s="787"/>
      <c r="GC189" s="1314"/>
      <c r="GD189" s="674" t="e">
        <f t="shared" si="763"/>
        <v>#N/A</v>
      </c>
      <c r="GE189" s="675" t="e">
        <f t="shared" si="764"/>
        <v>#N/A</v>
      </c>
      <c r="GF189" s="675" t="e">
        <f t="shared" si="765"/>
        <v>#N/A</v>
      </c>
      <c r="GG189" s="703"/>
      <c r="GH189" s="705"/>
      <c r="GI189" s="688" t="e">
        <f t="shared" si="766"/>
        <v>#N/A</v>
      </c>
      <c r="GJ189" s="688" t="e">
        <f t="shared" si="767"/>
        <v>#N/A</v>
      </c>
      <c r="GK189" s="688" t="e">
        <f t="shared" si="768"/>
        <v>#N/A</v>
      </c>
      <c r="GL189" s="703"/>
      <c r="GM189" s="705"/>
      <c r="GN189" s="689" t="e">
        <f t="shared" si="769"/>
        <v>#N/A</v>
      </c>
      <c r="GO189" s="688" t="e">
        <f t="shared" si="770"/>
        <v>#N/A</v>
      </c>
      <c r="GP189" s="688" t="e">
        <f t="shared" si="771"/>
        <v>#N/A</v>
      </c>
      <c r="GQ189" s="703"/>
      <c r="GR189" s="705"/>
      <c r="GS189" s="689" t="e">
        <f t="shared" si="772"/>
        <v>#N/A</v>
      </c>
      <c r="GT189" s="688" t="e">
        <f t="shared" si="773"/>
        <v>#N/A</v>
      </c>
      <c r="GU189" s="688" t="e">
        <f t="shared" si="774"/>
        <v>#N/A</v>
      </c>
      <c r="GV189" s="706"/>
      <c r="GW189" s="683"/>
      <c r="GX189" s="39" t="e">
        <f t="shared" si="775"/>
        <v>#N/A</v>
      </c>
      <c r="GY189" s="26" t="e">
        <f t="shared" si="776"/>
        <v>#N/A</v>
      </c>
      <c r="GZ189" s="26" t="e">
        <f t="shared" si="777"/>
        <v>#N/A</v>
      </c>
      <c r="HA189" s="1300"/>
      <c r="HB189" s="656"/>
      <c r="HC189" s="28" t="e">
        <f t="shared" si="778"/>
        <v>#N/A</v>
      </c>
      <c r="HD189" s="28" t="e">
        <f t="shared" si="779"/>
        <v>#N/A</v>
      </c>
      <c r="HE189" s="28" t="e">
        <f t="shared" si="780"/>
        <v>#N/A</v>
      </c>
      <c r="HF189" s="1305"/>
      <c r="HG189" s="698"/>
      <c r="HH189" s="10" t="e">
        <f t="shared" si="781"/>
        <v>#N/A</v>
      </c>
      <c r="HI189" s="28" t="e">
        <f t="shared" si="782"/>
        <v>#N/A</v>
      </c>
      <c r="HJ189" s="28" t="e">
        <f t="shared" si="783"/>
        <v>#N/A</v>
      </c>
      <c r="HK189" s="1305"/>
      <c r="HL189" s="698"/>
      <c r="HM189" s="658" t="e">
        <f t="shared" si="784"/>
        <v>#N/A</v>
      </c>
      <c r="HN189" s="126" t="e">
        <f t="shared" si="785"/>
        <v>#N/A</v>
      </c>
      <c r="HO189" s="126" t="e">
        <f t="shared" si="786"/>
        <v>#N/A</v>
      </c>
      <c r="HP189" s="787"/>
      <c r="HQ189" s="1314"/>
      <c r="HR189" s="674" t="e">
        <f t="shared" si="803"/>
        <v>#N/A</v>
      </c>
      <c r="HS189" s="675" t="e">
        <f t="shared" si="804"/>
        <v>#N/A</v>
      </c>
      <c r="HT189" s="675" t="e">
        <f t="shared" si="805"/>
        <v>#N/A</v>
      </c>
      <c r="HU189" s="703"/>
      <c r="HV189" s="705"/>
      <c r="HW189" s="675" t="e">
        <f t="shared" si="806"/>
        <v>#N/A</v>
      </c>
      <c r="HX189" s="675" t="e">
        <f t="shared" si="807"/>
        <v>#N/A</v>
      </c>
      <c r="HY189" s="675" t="e">
        <f t="shared" si="808"/>
        <v>#N/A</v>
      </c>
      <c r="HZ189" s="703"/>
      <c r="IA189" s="705"/>
      <c r="IB189" s="678" t="e">
        <f t="shared" si="839"/>
        <v>#N/A</v>
      </c>
      <c r="IC189" s="675" t="e">
        <f t="shared" si="840"/>
        <v>#N/A</v>
      </c>
      <c r="ID189" s="675" t="e">
        <f t="shared" si="841"/>
        <v>#N/A</v>
      </c>
      <c r="IE189" s="703"/>
      <c r="IF189" s="705"/>
      <c r="IG189" s="678" t="e">
        <f t="shared" si="842"/>
        <v>#N/A</v>
      </c>
      <c r="IH189" s="675" t="e">
        <f t="shared" si="843"/>
        <v>#N/A</v>
      </c>
      <c r="II189" s="675" t="e">
        <f t="shared" si="844"/>
        <v>#N/A</v>
      </c>
      <c r="IJ189" s="706"/>
      <c r="IK189" s="683"/>
      <c r="IL189" s="846" t="e">
        <f t="shared" si="897"/>
        <v>#N/A</v>
      </c>
      <c r="IM189" s="848" t="e">
        <f t="shared" si="898"/>
        <v>#N/A</v>
      </c>
      <c r="IN189" s="1252" t="e">
        <f t="shared" si="899"/>
        <v>#N/A</v>
      </c>
      <c r="IO189" s="1253" t="e">
        <f t="shared" si="900"/>
        <v>#N/A</v>
      </c>
      <c r="IP189" s="847" t="e">
        <f t="shared" si="901"/>
        <v>#N/A</v>
      </c>
      <c r="IQ189" s="848" t="e">
        <f t="shared" si="902"/>
        <v>#N/A</v>
      </c>
      <c r="IR189" s="1252" t="e">
        <f t="shared" si="903"/>
        <v>#N/A</v>
      </c>
      <c r="IS189" s="1330" t="e">
        <f t="shared" si="904"/>
        <v>#N/A</v>
      </c>
      <c r="IT189" s="846" t="e">
        <f t="shared" si="888"/>
        <v>#N/A</v>
      </c>
      <c r="IU189" s="848" t="e">
        <f t="shared" si="889"/>
        <v>#N/A</v>
      </c>
      <c r="IV189" s="1252" t="e">
        <f t="shared" si="890"/>
        <v>#N/A</v>
      </c>
      <c r="IW189" s="1253" t="e">
        <f t="shared" si="891"/>
        <v>#N/A</v>
      </c>
      <c r="IX189" s="847" t="e">
        <f t="shared" si="892"/>
        <v>#N/A</v>
      </c>
      <c r="IY189" s="848" t="e">
        <f t="shared" si="893"/>
        <v>#N/A</v>
      </c>
      <c r="IZ189" s="1252" t="e">
        <f t="shared" si="894"/>
        <v>#N/A</v>
      </c>
      <c r="JA189" s="1330" t="e">
        <f t="shared" si="895"/>
        <v>#N/A</v>
      </c>
      <c r="JB189" s="153"/>
      <c r="JC189" s="952"/>
      <c r="JD189" s="150"/>
      <c r="JE189" s="150"/>
      <c r="JF189" s="952"/>
      <c r="JG189" s="150"/>
      <c r="JH189" s="150"/>
      <c r="JI189" s="952"/>
      <c r="JJ189" s="150"/>
      <c r="JK189" s="150"/>
      <c r="JL189" s="958"/>
      <c r="JM189" s="150"/>
      <c r="JN189" s="150"/>
      <c r="JO189" s="846"/>
      <c r="JP189" s="852"/>
      <c r="JQ189" s="850"/>
      <c r="JR189" s="850"/>
      <c r="JS189" s="861"/>
      <c r="JT189" s="850"/>
      <c r="JU189" s="861"/>
      <c r="JV189" s="851"/>
      <c r="JW189" s="27"/>
      <c r="JX189" s="27"/>
      <c r="JY189" s="893"/>
      <c r="JZ189" s="27"/>
      <c r="KA189" s="27"/>
      <c r="KB189" s="707"/>
      <c r="KC189" s="846"/>
      <c r="KD189" s="975"/>
      <c r="KE189" s="27"/>
      <c r="KF189" s="27"/>
      <c r="KG189" s="893"/>
      <c r="KH189" s="27"/>
      <c r="KI189" s="27"/>
      <c r="KJ189" s="707"/>
      <c r="KK189" s="846"/>
      <c r="KL189" s="975"/>
      <c r="KM189" s="179"/>
      <c r="KN189" s="889"/>
      <c r="KO189" s="180"/>
      <c r="MA189" s="1352" t="e">
        <f t="shared" si="814"/>
        <v>#N/A</v>
      </c>
      <c r="MB189" s="1352" t="e">
        <f t="shared" si="815"/>
        <v>#N/A</v>
      </c>
    </row>
    <row r="190" spans="2:340" ht="18.75" customHeight="1">
      <c r="B190" s="13"/>
      <c r="C190" s="136"/>
      <c r="D190" s="14" t="e">
        <f t="shared" si="881"/>
        <v>#N/A</v>
      </c>
      <c r="E190" s="31" t="e">
        <f t="shared" si="741"/>
        <v>#N/A</v>
      </c>
      <c r="F190" s="40" t="e">
        <f t="shared" si="743"/>
        <v>#N/A</v>
      </c>
      <c r="G190" s="27" t="e">
        <f t="shared" si="744"/>
        <v>#N/A</v>
      </c>
      <c r="H190" s="27" t="e">
        <f t="shared" si="745"/>
        <v>#N/A</v>
      </c>
      <c r="I190" s="702"/>
      <c r="J190" s="593"/>
      <c r="K190" s="14" t="e">
        <f t="shared" si="746"/>
        <v>#N/A</v>
      </c>
      <c r="L190" s="31" t="e">
        <f t="shared" si="886"/>
        <v>#N/A</v>
      </c>
      <c r="M190" s="40" t="e">
        <f t="shared" si="816"/>
        <v>#N/A</v>
      </c>
      <c r="N190" s="27" t="e">
        <f t="shared" si="817"/>
        <v>#N/A</v>
      </c>
      <c r="O190" s="27" t="e">
        <f t="shared" si="818"/>
        <v>#N/A</v>
      </c>
      <c r="P190" s="27" t="e">
        <f t="shared" si="819"/>
        <v>#N/A</v>
      </c>
      <c r="Q190" s="702"/>
      <c r="R190" s="593"/>
      <c r="S190" s="29"/>
      <c r="T190" s="29"/>
      <c r="U190" s="29"/>
      <c r="V190" s="29"/>
      <c r="W190" s="863"/>
      <c r="X190" s="592"/>
      <c r="Y190" s="14"/>
      <c r="Z190" s="27"/>
      <c r="AA190" s="27"/>
      <c r="AB190" s="27"/>
      <c r="AC190" s="702"/>
      <c r="AD190" s="593"/>
      <c r="AE190" s="14" t="e">
        <f t="shared" si="845"/>
        <v>#N/A</v>
      </c>
      <c r="AF190" s="27" t="e">
        <f t="shared" si="846"/>
        <v>#N/A</v>
      </c>
      <c r="AG190" s="221" t="e">
        <f t="shared" si="847"/>
        <v>#N/A</v>
      </c>
      <c r="AH190" s="27"/>
      <c r="AI190" s="166"/>
      <c r="AJ190" s="16"/>
      <c r="AK190" s="29"/>
      <c r="AL190" s="29"/>
      <c r="AM190" s="29"/>
      <c r="AN190" s="863"/>
      <c r="AO190" s="592"/>
      <c r="AP190" s="14"/>
      <c r="AQ190" s="27"/>
      <c r="AR190" s="27"/>
      <c r="AS190" s="27"/>
      <c r="AT190" s="702"/>
      <c r="AU190" s="593"/>
      <c r="AV190" s="31"/>
      <c r="AW190" s="16"/>
      <c r="AX190" s="29"/>
      <c r="AY190" s="29"/>
      <c r="AZ190" s="29"/>
      <c r="BA190" s="863"/>
      <c r="BB190" s="902"/>
      <c r="BC190" s="234"/>
      <c r="BD190" s="232"/>
      <c r="BE190" s="232"/>
      <c r="BF190" s="904"/>
      <c r="BG190" s="905"/>
      <c r="BH190" s="15"/>
      <c r="BI190" s="29"/>
      <c r="BJ190" s="29"/>
      <c r="BK190" s="29"/>
      <c r="BL190" s="863"/>
      <c r="BM190" s="902"/>
      <c r="BN190" s="234"/>
      <c r="BO190" s="232"/>
      <c r="BP190" s="232"/>
      <c r="BQ190" s="904"/>
      <c r="BR190" s="905"/>
      <c r="BS190" s="15"/>
      <c r="BT190" s="29"/>
      <c r="BU190" s="29"/>
      <c r="BV190" s="29"/>
      <c r="BW190" s="863"/>
      <c r="BX190" s="902"/>
      <c r="BY190" s="234"/>
      <c r="BZ190" s="232"/>
      <c r="CA190" s="232"/>
      <c r="CB190" s="904"/>
      <c r="CC190" s="905"/>
      <c r="CD190" s="15"/>
      <c r="CE190" s="29"/>
      <c r="CF190" s="29"/>
      <c r="CG190" s="29"/>
      <c r="CH190" s="863"/>
      <c r="CI190" s="902"/>
      <c r="CJ190" s="234"/>
      <c r="CK190" s="232"/>
      <c r="CL190" s="232"/>
      <c r="CM190" s="911"/>
      <c r="CN190" s="912"/>
      <c r="CO190" s="15"/>
      <c r="CP190" s="232"/>
      <c r="CQ190" s="232"/>
      <c r="CR190" s="232"/>
      <c r="CS190" s="904"/>
      <c r="CT190" s="905"/>
      <c r="CU190" s="29"/>
      <c r="CV190" s="232"/>
      <c r="CW190" s="232"/>
      <c r="CX190" s="232"/>
      <c r="CY190" s="911"/>
      <c r="CZ190" s="912"/>
      <c r="DA190" s="15"/>
      <c r="DB190" s="232"/>
      <c r="DC190" s="232"/>
      <c r="DD190" s="232"/>
      <c r="DE190" s="904"/>
      <c r="DF190" s="915"/>
      <c r="DG190" s="40"/>
      <c r="DH190" s="27"/>
      <c r="DI190" s="27"/>
      <c r="DJ190" s="27"/>
      <c r="DK190" s="702"/>
      <c r="DL190" s="593"/>
      <c r="DM190" s="14"/>
      <c r="DN190" s="27"/>
      <c r="DO190" s="27"/>
      <c r="DP190" s="27"/>
      <c r="DQ190" s="702"/>
      <c r="DR190" s="663"/>
      <c r="DS190" s="40" t="e">
        <f t="shared" si="747"/>
        <v>#N/A</v>
      </c>
      <c r="DT190" s="27" t="e">
        <f t="shared" si="748"/>
        <v>#N/A</v>
      </c>
      <c r="DU190" s="27" t="e">
        <f t="shared" si="749"/>
        <v>#N/A</v>
      </c>
      <c r="DV190" s="27" t="e">
        <f t="shared" si="750"/>
        <v>#N/A</v>
      </c>
      <c r="DW190" s="702"/>
      <c r="DX190" s="663"/>
      <c r="DY190" s="270"/>
      <c r="DZ190" s="249"/>
      <c r="EA190" s="249"/>
      <c r="EB190" s="668"/>
      <c r="EC190" s="667"/>
      <c r="ED190" s="288"/>
      <c r="EE190" s="289"/>
      <c r="EF190" s="295"/>
      <c r="EG190" s="251"/>
      <c r="EH190" s="295"/>
      <c r="EI190" s="251"/>
      <c r="EJ190" s="256"/>
      <c r="EK190" s="257"/>
      <c r="EL190" s="257"/>
      <c r="EM190" s="668"/>
      <c r="EN190" s="665"/>
      <c r="EO190" s="253"/>
      <c r="EP190" s="254"/>
      <c r="EQ190" s="254"/>
      <c r="ER190" s="668"/>
      <c r="ES190" s="665"/>
      <c r="ET190" s="14"/>
      <c r="EU190" s="27"/>
      <c r="EV190" s="31"/>
      <c r="EW190" s="122"/>
      <c r="EX190" s="47"/>
      <c r="EY190" s="48"/>
      <c r="EZ190" s="49"/>
      <c r="FA190" s="50"/>
      <c r="FB190" s="51"/>
      <c r="FC190" s="153" t="e">
        <f t="shared" si="896"/>
        <v>#N/A</v>
      </c>
      <c r="FD190" s="986" t="e">
        <f t="shared" si="887"/>
        <v>#N/A</v>
      </c>
      <c r="FE190" s="993" t="e">
        <f t="shared" si="738"/>
        <v>#N/A</v>
      </c>
      <c r="FF190" s="987" t="e">
        <f t="shared" si="739"/>
        <v>#N/A</v>
      </c>
      <c r="FG190" s="246" t="e">
        <f t="shared" si="820"/>
        <v>#N/A</v>
      </c>
      <c r="FH190" s="246" t="e">
        <f t="shared" si="801"/>
        <v>#N/A</v>
      </c>
      <c r="FI190" s="246" t="e">
        <f t="shared" si="802"/>
        <v>#N/A</v>
      </c>
      <c r="FJ190" s="39" t="e">
        <f t="shared" si="751"/>
        <v>#N/A</v>
      </c>
      <c r="FK190" s="26" t="e">
        <f t="shared" si="752"/>
        <v>#N/A</v>
      </c>
      <c r="FL190" s="26" t="e">
        <f t="shared" si="753"/>
        <v>#N/A</v>
      </c>
      <c r="FM190" s="1300"/>
      <c r="FN190" s="656"/>
      <c r="FO190" s="28" t="e">
        <f t="shared" si="754"/>
        <v>#N/A</v>
      </c>
      <c r="FP190" s="28" t="e">
        <f t="shared" si="755"/>
        <v>#N/A</v>
      </c>
      <c r="FQ190" s="28" t="e">
        <f t="shared" si="756"/>
        <v>#N/A</v>
      </c>
      <c r="FR190" s="1305"/>
      <c r="FS190" s="698"/>
      <c r="FT190" s="10" t="e">
        <f t="shared" si="757"/>
        <v>#N/A</v>
      </c>
      <c r="FU190" s="28" t="e">
        <f t="shared" si="758"/>
        <v>#N/A</v>
      </c>
      <c r="FV190" s="28" t="e">
        <f t="shared" si="759"/>
        <v>#N/A</v>
      </c>
      <c r="FW190" s="1305"/>
      <c r="FX190" s="698"/>
      <c r="FY190" s="658" t="e">
        <f t="shared" si="760"/>
        <v>#N/A</v>
      </c>
      <c r="FZ190" s="126" t="e">
        <f t="shared" si="761"/>
        <v>#N/A</v>
      </c>
      <c r="GA190" s="126" t="e">
        <f t="shared" si="762"/>
        <v>#N/A</v>
      </c>
      <c r="GB190" s="787"/>
      <c r="GC190" s="1314"/>
      <c r="GD190" s="674" t="e">
        <f t="shared" si="763"/>
        <v>#N/A</v>
      </c>
      <c r="GE190" s="675" t="e">
        <f t="shared" si="764"/>
        <v>#N/A</v>
      </c>
      <c r="GF190" s="675" t="e">
        <f t="shared" si="765"/>
        <v>#N/A</v>
      </c>
      <c r="GG190" s="703"/>
      <c r="GH190" s="705"/>
      <c r="GI190" s="688" t="e">
        <f t="shared" si="766"/>
        <v>#N/A</v>
      </c>
      <c r="GJ190" s="688" t="e">
        <f t="shared" si="767"/>
        <v>#N/A</v>
      </c>
      <c r="GK190" s="688" t="e">
        <f t="shared" si="768"/>
        <v>#N/A</v>
      </c>
      <c r="GL190" s="703"/>
      <c r="GM190" s="705"/>
      <c r="GN190" s="689" t="e">
        <f t="shared" si="769"/>
        <v>#N/A</v>
      </c>
      <c r="GO190" s="688" t="e">
        <f t="shared" si="770"/>
        <v>#N/A</v>
      </c>
      <c r="GP190" s="688" t="e">
        <f t="shared" si="771"/>
        <v>#N/A</v>
      </c>
      <c r="GQ190" s="703"/>
      <c r="GR190" s="705"/>
      <c r="GS190" s="689" t="e">
        <f t="shared" si="772"/>
        <v>#N/A</v>
      </c>
      <c r="GT190" s="688" t="e">
        <f t="shared" si="773"/>
        <v>#N/A</v>
      </c>
      <c r="GU190" s="688" t="e">
        <f t="shared" si="774"/>
        <v>#N/A</v>
      </c>
      <c r="GV190" s="706"/>
      <c r="GW190" s="683"/>
      <c r="GX190" s="39" t="e">
        <f t="shared" si="775"/>
        <v>#N/A</v>
      </c>
      <c r="GY190" s="26" t="e">
        <f t="shared" si="776"/>
        <v>#N/A</v>
      </c>
      <c r="GZ190" s="26" t="e">
        <f t="shared" si="777"/>
        <v>#N/A</v>
      </c>
      <c r="HA190" s="1300"/>
      <c r="HB190" s="656"/>
      <c r="HC190" s="28" t="e">
        <f t="shared" si="778"/>
        <v>#N/A</v>
      </c>
      <c r="HD190" s="28" t="e">
        <f t="shared" si="779"/>
        <v>#N/A</v>
      </c>
      <c r="HE190" s="28" t="e">
        <f t="shared" si="780"/>
        <v>#N/A</v>
      </c>
      <c r="HF190" s="1305"/>
      <c r="HG190" s="698"/>
      <c r="HH190" s="10" t="e">
        <f t="shared" si="781"/>
        <v>#N/A</v>
      </c>
      <c r="HI190" s="28" t="e">
        <f t="shared" si="782"/>
        <v>#N/A</v>
      </c>
      <c r="HJ190" s="28" t="e">
        <f t="shared" si="783"/>
        <v>#N/A</v>
      </c>
      <c r="HK190" s="1305"/>
      <c r="HL190" s="698"/>
      <c r="HM190" s="658" t="e">
        <f t="shared" si="784"/>
        <v>#N/A</v>
      </c>
      <c r="HN190" s="126" t="e">
        <f t="shared" si="785"/>
        <v>#N/A</v>
      </c>
      <c r="HO190" s="126" t="e">
        <f t="shared" si="786"/>
        <v>#N/A</v>
      </c>
      <c r="HP190" s="787"/>
      <c r="HQ190" s="1314"/>
      <c r="HR190" s="674" t="e">
        <f t="shared" si="803"/>
        <v>#N/A</v>
      </c>
      <c r="HS190" s="675" t="e">
        <f t="shared" si="804"/>
        <v>#N/A</v>
      </c>
      <c r="HT190" s="675" t="e">
        <f t="shared" si="805"/>
        <v>#N/A</v>
      </c>
      <c r="HU190" s="703"/>
      <c r="HV190" s="705"/>
      <c r="HW190" s="675" t="e">
        <f t="shared" si="806"/>
        <v>#N/A</v>
      </c>
      <c r="HX190" s="675" t="e">
        <f t="shared" si="807"/>
        <v>#N/A</v>
      </c>
      <c r="HY190" s="675" t="e">
        <f t="shared" si="808"/>
        <v>#N/A</v>
      </c>
      <c r="HZ190" s="703"/>
      <c r="IA190" s="705"/>
      <c r="IB190" s="678" t="e">
        <f t="shared" si="839"/>
        <v>#N/A</v>
      </c>
      <c r="IC190" s="675" t="e">
        <f t="shared" si="840"/>
        <v>#N/A</v>
      </c>
      <c r="ID190" s="675" t="e">
        <f t="shared" si="841"/>
        <v>#N/A</v>
      </c>
      <c r="IE190" s="703"/>
      <c r="IF190" s="705"/>
      <c r="IG190" s="678" t="e">
        <f t="shared" si="842"/>
        <v>#N/A</v>
      </c>
      <c r="IH190" s="675" t="e">
        <f t="shared" si="843"/>
        <v>#N/A</v>
      </c>
      <c r="II190" s="675" t="e">
        <f t="shared" si="844"/>
        <v>#N/A</v>
      </c>
      <c r="IJ190" s="706"/>
      <c r="IK190" s="683"/>
      <c r="IL190" s="846" t="e">
        <f t="shared" si="897"/>
        <v>#N/A</v>
      </c>
      <c r="IM190" s="848" t="e">
        <f t="shared" si="898"/>
        <v>#N/A</v>
      </c>
      <c r="IN190" s="1252" t="e">
        <f t="shared" si="899"/>
        <v>#N/A</v>
      </c>
      <c r="IO190" s="1253" t="e">
        <f t="shared" si="900"/>
        <v>#N/A</v>
      </c>
      <c r="IP190" s="847" t="e">
        <f t="shared" si="901"/>
        <v>#N/A</v>
      </c>
      <c r="IQ190" s="848" t="e">
        <f t="shared" si="902"/>
        <v>#N/A</v>
      </c>
      <c r="IR190" s="1252" t="e">
        <f t="shared" si="903"/>
        <v>#N/A</v>
      </c>
      <c r="IS190" s="1330" t="e">
        <f t="shared" si="904"/>
        <v>#N/A</v>
      </c>
      <c r="IT190" s="846" t="e">
        <f t="shared" si="888"/>
        <v>#N/A</v>
      </c>
      <c r="IU190" s="848" t="e">
        <f t="shared" si="889"/>
        <v>#N/A</v>
      </c>
      <c r="IV190" s="1252" t="e">
        <f t="shared" si="890"/>
        <v>#N/A</v>
      </c>
      <c r="IW190" s="1253" t="e">
        <f t="shared" si="891"/>
        <v>#N/A</v>
      </c>
      <c r="IX190" s="847" t="e">
        <f t="shared" si="892"/>
        <v>#N/A</v>
      </c>
      <c r="IY190" s="848" t="e">
        <f t="shared" si="893"/>
        <v>#N/A</v>
      </c>
      <c r="IZ190" s="1252" t="e">
        <f t="shared" si="894"/>
        <v>#N/A</v>
      </c>
      <c r="JA190" s="1330" t="e">
        <f t="shared" si="895"/>
        <v>#N/A</v>
      </c>
      <c r="JB190" s="153"/>
      <c r="JC190" s="952"/>
      <c r="JD190" s="150"/>
      <c r="JE190" s="150"/>
      <c r="JF190" s="952"/>
      <c r="JG190" s="150"/>
      <c r="JH190" s="150"/>
      <c r="JI190" s="952"/>
      <c r="JJ190" s="150"/>
      <c r="JK190" s="150"/>
      <c r="JL190" s="958"/>
      <c r="JM190" s="150"/>
      <c r="JN190" s="150"/>
      <c r="JO190" s="846"/>
      <c r="JP190" s="852"/>
      <c r="JQ190" s="850"/>
      <c r="JR190" s="850"/>
      <c r="JS190" s="861"/>
      <c r="JT190" s="850"/>
      <c r="JU190" s="861"/>
      <c r="JV190" s="851"/>
      <c r="JW190" s="27"/>
      <c r="JX190" s="27"/>
      <c r="JY190" s="893"/>
      <c r="JZ190" s="27"/>
      <c r="KA190" s="27"/>
      <c r="KB190" s="707"/>
      <c r="KC190" s="846"/>
      <c r="KD190" s="975"/>
      <c r="KE190" s="27"/>
      <c r="KF190" s="27"/>
      <c r="KG190" s="893"/>
      <c r="KH190" s="27"/>
      <c r="KI190" s="27"/>
      <c r="KJ190" s="707"/>
      <c r="KK190" s="846"/>
      <c r="KL190" s="975"/>
      <c r="KM190" s="179"/>
      <c r="KN190" s="889"/>
      <c r="KO190" s="180"/>
      <c r="MA190" s="1352" t="e">
        <f t="shared" si="814"/>
        <v>#N/A</v>
      </c>
      <c r="MB190" s="1352" t="e">
        <f t="shared" si="815"/>
        <v>#N/A</v>
      </c>
    </row>
    <row r="191" spans="2:340" ht="18.75" customHeight="1">
      <c r="B191" s="13"/>
      <c r="C191" s="136"/>
      <c r="D191" s="14" t="e">
        <f t="shared" si="881"/>
        <v>#N/A</v>
      </c>
      <c r="E191" s="31" t="e">
        <f t="shared" si="741"/>
        <v>#N/A</v>
      </c>
      <c r="F191" s="40" t="e">
        <f t="shared" si="743"/>
        <v>#N/A</v>
      </c>
      <c r="G191" s="27" t="e">
        <f t="shared" si="744"/>
        <v>#N/A</v>
      </c>
      <c r="H191" s="27" t="e">
        <f t="shared" si="745"/>
        <v>#N/A</v>
      </c>
      <c r="I191" s="702"/>
      <c r="J191" s="593"/>
      <c r="K191" s="14" t="e">
        <f t="shared" si="746"/>
        <v>#N/A</v>
      </c>
      <c r="L191" s="31" t="e">
        <f t="shared" si="886"/>
        <v>#N/A</v>
      </c>
      <c r="M191" s="40" t="e">
        <f t="shared" si="816"/>
        <v>#N/A</v>
      </c>
      <c r="N191" s="27" t="e">
        <f t="shared" si="817"/>
        <v>#N/A</v>
      </c>
      <c r="O191" s="27" t="e">
        <f t="shared" si="818"/>
        <v>#N/A</v>
      </c>
      <c r="P191" s="27" t="e">
        <f t="shared" si="819"/>
        <v>#N/A</v>
      </c>
      <c r="Q191" s="702"/>
      <c r="R191" s="593"/>
      <c r="S191" s="29"/>
      <c r="T191" s="29"/>
      <c r="U191" s="29"/>
      <c r="V191" s="29"/>
      <c r="W191" s="863"/>
      <c r="X191" s="592"/>
      <c r="Y191" s="14"/>
      <c r="Z191" s="27"/>
      <c r="AA191" s="27"/>
      <c r="AB191" s="27"/>
      <c r="AC191" s="702"/>
      <c r="AD191" s="593"/>
      <c r="AE191" s="14" t="e">
        <f t="shared" si="845"/>
        <v>#N/A</v>
      </c>
      <c r="AF191" s="27" t="e">
        <f t="shared" si="846"/>
        <v>#N/A</v>
      </c>
      <c r="AG191" s="221" t="e">
        <f t="shared" si="847"/>
        <v>#N/A</v>
      </c>
      <c r="AH191" s="27"/>
      <c r="AI191" s="166"/>
      <c r="AJ191" s="16"/>
      <c r="AK191" s="29"/>
      <c r="AL191" s="29"/>
      <c r="AM191" s="29"/>
      <c r="AN191" s="863"/>
      <c r="AO191" s="592"/>
      <c r="AP191" s="14"/>
      <c r="AQ191" s="27"/>
      <c r="AR191" s="27"/>
      <c r="AS191" s="27"/>
      <c r="AT191" s="702"/>
      <c r="AU191" s="593"/>
      <c r="AV191" s="31"/>
      <c r="AW191" s="16"/>
      <c r="AX191" s="29"/>
      <c r="AY191" s="29"/>
      <c r="AZ191" s="29"/>
      <c r="BA191" s="863"/>
      <c r="BB191" s="902"/>
      <c r="BC191" s="234"/>
      <c r="BD191" s="232"/>
      <c r="BE191" s="232"/>
      <c r="BF191" s="904"/>
      <c r="BG191" s="905"/>
      <c r="BH191" s="15"/>
      <c r="BI191" s="29"/>
      <c r="BJ191" s="29"/>
      <c r="BK191" s="29"/>
      <c r="BL191" s="863"/>
      <c r="BM191" s="902"/>
      <c r="BN191" s="234"/>
      <c r="BO191" s="232"/>
      <c r="BP191" s="232"/>
      <c r="BQ191" s="904"/>
      <c r="BR191" s="905"/>
      <c r="BS191" s="15"/>
      <c r="BT191" s="29"/>
      <c r="BU191" s="29"/>
      <c r="BV191" s="29"/>
      <c r="BW191" s="863"/>
      <c r="BX191" s="902"/>
      <c r="BY191" s="234"/>
      <c r="BZ191" s="232"/>
      <c r="CA191" s="232"/>
      <c r="CB191" s="904"/>
      <c r="CC191" s="905"/>
      <c r="CD191" s="15"/>
      <c r="CE191" s="29"/>
      <c r="CF191" s="29"/>
      <c r="CG191" s="29"/>
      <c r="CH191" s="863"/>
      <c r="CI191" s="902"/>
      <c r="CJ191" s="234"/>
      <c r="CK191" s="232"/>
      <c r="CL191" s="232"/>
      <c r="CM191" s="911"/>
      <c r="CN191" s="912"/>
      <c r="CO191" s="15"/>
      <c r="CP191" s="232"/>
      <c r="CQ191" s="232"/>
      <c r="CR191" s="232"/>
      <c r="CS191" s="904"/>
      <c r="CT191" s="905"/>
      <c r="CU191" s="29"/>
      <c r="CV191" s="232"/>
      <c r="CW191" s="232"/>
      <c r="CX191" s="232"/>
      <c r="CY191" s="911"/>
      <c r="CZ191" s="912"/>
      <c r="DA191" s="15"/>
      <c r="DB191" s="232"/>
      <c r="DC191" s="232"/>
      <c r="DD191" s="232"/>
      <c r="DE191" s="904"/>
      <c r="DF191" s="915"/>
      <c r="DG191" s="40"/>
      <c r="DH191" s="27"/>
      <c r="DI191" s="27"/>
      <c r="DJ191" s="27"/>
      <c r="DK191" s="702"/>
      <c r="DL191" s="593"/>
      <c r="DM191" s="14"/>
      <c r="DN191" s="27"/>
      <c r="DO191" s="27"/>
      <c r="DP191" s="27"/>
      <c r="DQ191" s="702"/>
      <c r="DR191" s="663"/>
      <c r="DS191" s="40" t="e">
        <f t="shared" si="747"/>
        <v>#N/A</v>
      </c>
      <c r="DT191" s="27" t="e">
        <f t="shared" si="748"/>
        <v>#N/A</v>
      </c>
      <c r="DU191" s="27" t="e">
        <f t="shared" si="749"/>
        <v>#N/A</v>
      </c>
      <c r="DV191" s="27" t="e">
        <f t="shared" si="750"/>
        <v>#N/A</v>
      </c>
      <c r="DW191" s="702"/>
      <c r="DX191" s="663"/>
      <c r="DY191" s="270"/>
      <c r="DZ191" s="249"/>
      <c r="EA191" s="249"/>
      <c r="EB191" s="668"/>
      <c r="EC191" s="667"/>
      <c r="ED191" s="288"/>
      <c r="EE191" s="289"/>
      <c r="EF191" s="295"/>
      <c r="EG191" s="251"/>
      <c r="EH191" s="295"/>
      <c r="EI191" s="251"/>
      <c r="EJ191" s="256"/>
      <c r="EK191" s="257"/>
      <c r="EL191" s="257"/>
      <c r="EM191" s="668"/>
      <c r="EN191" s="665"/>
      <c r="EO191" s="253"/>
      <c r="EP191" s="254"/>
      <c r="EQ191" s="254"/>
      <c r="ER191" s="668"/>
      <c r="ES191" s="665"/>
      <c r="ET191" s="14"/>
      <c r="EU191" s="27"/>
      <c r="EV191" s="31"/>
      <c r="EW191" s="122"/>
      <c r="EX191" s="47"/>
      <c r="EY191" s="48"/>
      <c r="EZ191" s="49"/>
      <c r="FA191" s="50"/>
      <c r="FB191" s="51"/>
      <c r="FC191" s="153" t="e">
        <f t="shared" si="896"/>
        <v>#N/A</v>
      </c>
      <c r="FD191" s="986" t="e">
        <f t="shared" si="887"/>
        <v>#N/A</v>
      </c>
      <c r="FE191" s="993" t="e">
        <f t="shared" si="738"/>
        <v>#N/A</v>
      </c>
      <c r="FF191" s="987" t="e">
        <f t="shared" si="739"/>
        <v>#N/A</v>
      </c>
      <c r="FG191" s="246" t="e">
        <f t="shared" si="820"/>
        <v>#N/A</v>
      </c>
      <c r="FH191" s="246" t="e">
        <f t="shared" si="801"/>
        <v>#N/A</v>
      </c>
      <c r="FI191" s="246" t="e">
        <f t="shared" si="802"/>
        <v>#N/A</v>
      </c>
      <c r="FJ191" s="39" t="e">
        <f t="shared" si="751"/>
        <v>#N/A</v>
      </c>
      <c r="FK191" s="26" t="e">
        <f t="shared" si="752"/>
        <v>#N/A</v>
      </c>
      <c r="FL191" s="26" t="e">
        <f t="shared" si="753"/>
        <v>#N/A</v>
      </c>
      <c r="FM191" s="1300"/>
      <c r="FN191" s="656"/>
      <c r="FO191" s="28" t="e">
        <f t="shared" si="754"/>
        <v>#N/A</v>
      </c>
      <c r="FP191" s="28" t="e">
        <f t="shared" si="755"/>
        <v>#N/A</v>
      </c>
      <c r="FQ191" s="28" t="e">
        <f t="shared" si="756"/>
        <v>#N/A</v>
      </c>
      <c r="FR191" s="1305"/>
      <c r="FS191" s="698"/>
      <c r="FT191" s="10" t="e">
        <f t="shared" si="757"/>
        <v>#N/A</v>
      </c>
      <c r="FU191" s="28" t="e">
        <f t="shared" si="758"/>
        <v>#N/A</v>
      </c>
      <c r="FV191" s="28" t="e">
        <f t="shared" si="759"/>
        <v>#N/A</v>
      </c>
      <c r="FW191" s="1305"/>
      <c r="FX191" s="698"/>
      <c r="FY191" s="658" t="e">
        <f t="shared" si="760"/>
        <v>#N/A</v>
      </c>
      <c r="FZ191" s="126" t="e">
        <f t="shared" si="761"/>
        <v>#N/A</v>
      </c>
      <c r="GA191" s="126" t="e">
        <f t="shared" si="762"/>
        <v>#N/A</v>
      </c>
      <c r="GB191" s="787"/>
      <c r="GC191" s="1314"/>
      <c r="GD191" s="674" t="e">
        <f t="shared" si="763"/>
        <v>#N/A</v>
      </c>
      <c r="GE191" s="675" t="e">
        <f t="shared" si="764"/>
        <v>#N/A</v>
      </c>
      <c r="GF191" s="675" t="e">
        <f t="shared" si="765"/>
        <v>#N/A</v>
      </c>
      <c r="GG191" s="703"/>
      <c r="GH191" s="705"/>
      <c r="GI191" s="688" t="e">
        <f t="shared" si="766"/>
        <v>#N/A</v>
      </c>
      <c r="GJ191" s="688" t="e">
        <f t="shared" si="767"/>
        <v>#N/A</v>
      </c>
      <c r="GK191" s="688" t="e">
        <f t="shared" si="768"/>
        <v>#N/A</v>
      </c>
      <c r="GL191" s="703"/>
      <c r="GM191" s="705"/>
      <c r="GN191" s="689" t="e">
        <f t="shared" si="769"/>
        <v>#N/A</v>
      </c>
      <c r="GO191" s="688" t="e">
        <f t="shared" si="770"/>
        <v>#N/A</v>
      </c>
      <c r="GP191" s="688" t="e">
        <f t="shared" si="771"/>
        <v>#N/A</v>
      </c>
      <c r="GQ191" s="703"/>
      <c r="GR191" s="705"/>
      <c r="GS191" s="689" t="e">
        <f t="shared" si="772"/>
        <v>#N/A</v>
      </c>
      <c r="GT191" s="688" t="e">
        <f t="shared" si="773"/>
        <v>#N/A</v>
      </c>
      <c r="GU191" s="688" t="e">
        <f t="shared" si="774"/>
        <v>#N/A</v>
      </c>
      <c r="GV191" s="706"/>
      <c r="GW191" s="683"/>
      <c r="GX191" s="39" t="e">
        <f t="shared" si="775"/>
        <v>#N/A</v>
      </c>
      <c r="GY191" s="26" t="e">
        <f t="shared" si="776"/>
        <v>#N/A</v>
      </c>
      <c r="GZ191" s="26" t="e">
        <f t="shared" si="777"/>
        <v>#N/A</v>
      </c>
      <c r="HA191" s="1300"/>
      <c r="HB191" s="656"/>
      <c r="HC191" s="28" t="e">
        <f t="shared" si="778"/>
        <v>#N/A</v>
      </c>
      <c r="HD191" s="28" t="e">
        <f t="shared" si="779"/>
        <v>#N/A</v>
      </c>
      <c r="HE191" s="28" t="e">
        <f t="shared" si="780"/>
        <v>#N/A</v>
      </c>
      <c r="HF191" s="1305"/>
      <c r="HG191" s="698"/>
      <c r="HH191" s="10" t="e">
        <f t="shared" si="781"/>
        <v>#N/A</v>
      </c>
      <c r="HI191" s="28" t="e">
        <f t="shared" si="782"/>
        <v>#N/A</v>
      </c>
      <c r="HJ191" s="28" t="e">
        <f t="shared" si="783"/>
        <v>#N/A</v>
      </c>
      <c r="HK191" s="1305"/>
      <c r="HL191" s="698"/>
      <c r="HM191" s="658" t="e">
        <f t="shared" si="784"/>
        <v>#N/A</v>
      </c>
      <c r="HN191" s="126" t="e">
        <f t="shared" si="785"/>
        <v>#N/A</v>
      </c>
      <c r="HO191" s="126" t="e">
        <f t="shared" si="786"/>
        <v>#N/A</v>
      </c>
      <c r="HP191" s="787"/>
      <c r="HQ191" s="1314"/>
      <c r="HR191" s="674" t="e">
        <f t="shared" si="803"/>
        <v>#N/A</v>
      </c>
      <c r="HS191" s="675" t="e">
        <f t="shared" si="804"/>
        <v>#N/A</v>
      </c>
      <c r="HT191" s="675" t="e">
        <f t="shared" si="805"/>
        <v>#N/A</v>
      </c>
      <c r="HU191" s="703"/>
      <c r="HV191" s="705"/>
      <c r="HW191" s="675" t="e">
        <f t="shared" si="806"/>
        <v>#N/A</v>
      </c>
      <c r="HX191" s="675" t="e">
        <f t="shared" si="807"/>
        <v>#N/A</v>
      </c>
      <c r="HY191" s="675" t="e">
        <f t="shared" si="808"/>
        <v>#N/A</v>
      </c>
      <c r="HZ191" s="703"/>
      <c r="IA191" s="705"/>
      <c r="IB191" s="678" t="e">
        <f t="shared" si="839"/>
        <v>#N/A</v>
      </c>
      <c r="IC191" s="675" t="e">
        <f t="shared" si="840"/>
        <v>#N/A</v>
      </c>
      <c r="ID191" s="675" t="e">
        <f t="shared" si="841"/>
        <v>#N/A</v>
      </c>
      <c r="IE191" s="703"/>
      <c r="IF191" s="705"/>
      <c r="IG191" s="678" t="e">
        <f t="shared" si="842"/>
        <v>#N/A</v>
      </c>
      <c r="IH191" s="675" t="e">
        <f t="shared" si="843"/>
        <v>#N/A</v>
      </c>
      <c r="II191" s="675" t="e">
        <f t="shared" si="844"/>
        <v>#N/A</v>
      </c>
      <c r="IJ191" s="706"/>
      <c r="IK191" s="683"/>
      <c r="IL191" s="846" t="e">
        <f t="shared" si="897"/>
        <v>#N/A</v>
      </c>
      <c r="IM191" s="848" t="e">
        <f t="shared" si="898"/>
        <v>#N/A</v>
      </c>
      <c r="IN191" s="1252" t="e">
        <f t="shared" si="899"/>
        <v>#N/A</v>
      </c>
      <c r="IO191" s="1253" t="e">
        <f t="shared" si="900"/>
        <v>#N/A</v>
      </c>
      <c r="IP191" s="847" t="e">
        <f t="shared" si="901"/>
        <v>#N/A</v>
      </c>
      <c r="IQ191" s="848" t="e">
        <f t="shared" si="902"/>
        <v>#N/A</v>
      </c>
      <c r="IR191" s="1252" t="e">
        <f t="shared" si="903"/>
        <v>#N/A</v>
      </c>
      <c r="IS191" s="1330" t="e">
        <f t="shared" si="904"/>
        <v>#N/A</v>
      </c>
      <c r="IT191" s="846" t="e">
        <f t="shared" si="888"/>
        <v>#N/A</v>
      </c>
      <c r="IU191" s="848" t="e">
        <f t="shared" si="889"/>
        <v>#N/A</v>
      </c>
      <c r="IV191" s="1252" t="e">
        <f t="shared" si="890"/>
        <v>#N/A</v>
      </c>
      <c r="IW191" s="1253" t="e">
        <f t="shared" si="891"/>
        <v>#N/A</v>
      </c>
      <c r="IX191" s="847" t="e">
        <f t="shared" si="892"/>
        <v>#N/A</v>
      </c>
      <c r="IY191" s="848" t="e">
        <f t="shared" si="893"/>
        <v>#N/A</v>
      </c>
      <c r="IZ191" s="1252" t="e">
        <f t="shared" si="894"/>
        <v>#N/A</v>
      </c>
      <c r="JA191" s="1330" t="e">
        <f t="shared" si="895"/>
        <v>#N/A</v>
      </c>
      <c r="JB191" s="153"/>
      <c r="JC191" s="952"/>
      <c r="JD191" s="150"/>
      <c r="JE191" s="150"/>
      <c r="JF191" s="952"/>
      <c r="JG191" s="150"/>
      <c r="JH191" s="150"/>
      <c r="JI191" s="952"/>
      <c r="JJ191" s="150"/>
      <c r="JK191" s="150"/>
      <c r="JL191" s="958"/>
      <c r="JM191" s="150"/>
      <c r="JN191" s="150"/>
      <c r="JO191" s="846"/>
      <c r="JP191" s="852"/>
      <c r="JQ191" s="850"/>
      <c r="JR191" s="850"/>
      <c r="JS191" s="861"/>
      <c r="JT191" s="850"/>
      <c r="JU191" s="861"/>
      <c r="JV191" s="851"/>
      <c r="JW191" s="27"/>
      <c r="JX191" s="27"/>
      <c r="JY191" s="893"/>
      <c r="JZ191" s="27"/>
      <c r="KA191" s="27"/>
      <c r="KB191" s="707"/>
      <c r="KC191" s="846"/>
      <c r="KD191" s="975"/>
      <c r="KE191" s="27"/>
      <c r="KF191" s="27"/>
      <c r="KG191" s="893"/>
      <c r="KH191" s="27"/>
      <c r="KI191" s="27"/>
      <c r="KJ191" s="707"/>
      <c r="KK191" s="846"/>
      <c r="KL191" s="975"/>
      <c r="KM191" s="179"/>
      <c r="KN191" s="889"/>
      <c r="KO191" s="180"/>
      <c r="MA191" s="1352" t="e">
        <f t="shared" si="814"/>
        <v>#N/A</v>
      </c>
      <c r="MB191" s="1352" t="e">
        <f t="shared" si="815"/>
        <v>#N/A</v>
      </c>
    </row>
    <row r="192" spans="2:340" ht="18.75" customHeight="1">
      <c r="B192" s="13"/>
      <c r="C192" s="136"/>
      <c r="D192" s="14" t="e">
        <f t="shared" si="881"/>
        <v>#N/A</v>
      </c>
      <c r="E192" s="31" t="e">
        <f t="shared" si="741"/>
        <v>#N/A</v>
      </c>
      <c r="F192" s="40" t="e">
        <f t="shared" si="743"/>
        <v>#N/A</v>
      </c>
      <c r="G192" s="27" t="e">
        <f t="shared" si="744"/>
        <v>#N/A</v>
      </c>
      <c r="H192" s="27" t="e">
        <f t="shared" si="745"/>
        <v>#N/A</v>
      </c>
      <c r="I192" s="702"/>
      <c r="J192" s="593"/>
      <c r="K192" s="14" t="e">
        <f t="shared" si="746"/>
        <v>#N/A</v>
      </c>
      <c r="L192" s="31" t="e">
        <f t="shared" si="886"/>
        <v>#N/A</v>
      </c>
      <c r="M192" s="40" t="e">
        <f t="shared" si="816"/>
        <v>#N/A</v>
      </c>
      <c r="N192" s="27" t="e">
        <f t="shared" si="817"/>
        <v>#N/A</v>
      </c>
      <c r="O192" s="27" t="e">
        <f t="shared" si="818"/>
        <v>#N/A</v>
      </c>
      <c r="P192" s="27" t="e">
        <f t="shared" si="819"/>
        <v>#N/A</v>
      </c>
      <c r="Q192" s="702"/>
      <c r="R192" s="593"/>
      <c r="S192" s="29"/>
      <c r="T192" s="29"/>
      <c r="U192" s="29"/>
      <c r="V192" s="29"/>
      <c r="W192" s="863"/>
      <c r="X192" s="592"/>
      <c r="Y192" s="14"/>
      <c r="Z192" s="27"/>
      <c r="AA192" s="27"/>
      <c r="AB192" s="27"/>
      <c r="AC192" s="702"/>
      <c r="AD192" s="593"/>
      <c r="AE192" s="14" t="e">
        <f t="shared" si="845"/>
        <v>#N/A</v>
      </c>
      <c r="AF192" s="27" t="e">
        <f t="shared" si="846"/>
        <v>#N/A</v>
      </c>
      <c r="AG192" s="221" t="e">
        <f t="shared" si="847"/>
        <v>#N/A</v>
      </c>
      <c r="AH192" s="27"/>
      <c r="AI192" s="166"/>
      <c r="AJ192" s="16"/>
      <c r="AK192" s="29"/>
      <c r="AL192" s="29"/>
      <c r="AM192" s="29"/>
      <c r="AN192" s="863"/>
      <c r="AO192" s="592"/>
      <c r="AP192" s="14"/>
      <c r="AQ192" s="27"/>
      <c r="AR192" s="27"/>
      <c r="AS192" s="27"/>
      <c r="AT192" s="702"/>
      <c r="AU192" s="593"/>
      <c r="AV192" s="31"/>
      <c r="AW192" s="16"/>
      <c r="AX192" s="29"/>
      <c r="AY192" s="29"/>
      <c r="AZ192" s="29"/>
      <c r="BA192" s="863"/>
      <c r="BB192" s="902"/>
      <c r="BC192" s="234"/>
      <c r="BD192" s="232"/>
      <c r="BE192" s="232"/>
      <c r="BF192" s="904"/>
      <c r="BG192" s="905"/>
      <c r="BH192" s="15"/>
      <c r="BI192" s="29"/>
      <c r="BJ192" s="29"/>
      <c r="BK192" s="29"/>
      <c r="BL192" s="863"/>
      <c r="BM192" s="902"/>
      <c r="BN192" s="234"/>
      <c r="BO192" s="232"/>
      <c r="BP192" s="232"/>
      <c r="BQ192" s="904"/>
      <c r="BR192" s="905"/>
      <c r="BS192" s="15"/>
      <c r="BT192" s="29"/>
      <c r="BU192" s="29"/>
      <c r="BV192" s="29"/>
      <c r="BW192" s="863"/>
      <c r="BX192" s="902"/>
      <c r="BY192" s="234"/>
      <c r="BZ192" s="232"/>
      <c r="CA192" s="232"/>
      <c r="CB192" s="904"/>
      <c r="CC192" s="905"/>
      <c r="CD192" s="15"/>
      <c r="CE192" s="29"/>
      <c r="CF192" s="29"/>
      <c r="CG192" s="29"/>
      <c r="CH192" s="863"/>
      <c r="CI192" s="902"/>
      <c r="CJ192" s="234"/>
      <c r="CK192" s="232"/>
      <c r="CL192" s="232"/>
      <c r="CM192" s="911"/>
      <c r="CN192" s="912"/>
      <c r="CO192" s="15"/>
      <c r="CP192" s="232"/>
      <c r="CQ192" s="232"/>
      <c r="CR192" s="232"/>
      <c r="CS192" s="904"/>
      <c r="CT192" s="905"/>
      <c r="CU192" s="29"/>
      <c r="CV192" s="232"/>
      <c r="CW192" s="232"/>
      <c r="CX192" s="232"/>
      <c r="CY192" s="911"/>
      <c r="CZ192" s="912"/>
      <c r="DA192" s="15"/>
      <c r="DB192" s="232"/>
      <c r="DC192" s="232"/>
      <c r="DD192" s="232"/>
      <c r="DE192" s="904"/>
      <c r="DF192" s="915"/>
      <c r="DG192" s="40"/>
      <c r="DH192" s="27"/>
      <c r="DI192" s="27"/>
      <c r="DJ192" s="27"/>
      <c r="DK192" s="702"/>
      <c r="DL192" s="593"/>
      <c r="DM192" s="14"/>
      <c r="DN192" s="27"/>
      <c r="DO192" s="27"/>
      <c r="DP192" s="27"/>
      <c r="DQ192" s="702"/>
      <c r="DR192" s="663"/>
      <c r="DS192" s="40" t="e">
        <f t="shared" si="747"/>
        <v>#N/A</v>
      </c>
      <c r="DT192" s="27" t="e">
        <f t="shared" si="748"/>
        <v>#N/A</v>
      </c>
      <c r="DU192" s="27" t="e">
        <f t="shared" si="749"/>
        <v>#N/A</v>
      </c>
      <c r="DV192" s="27" t="e">
        <f t="shared" si="750"/>
        <v>#N/A</v>
      </c>
      <c r="DW192" s="702"/>
      <c r="DX192" s="663"/>
      <c r="DY192" s="270"/>
      <c r="DZ192" s="249"/>
      <c r="EA192" s="249"/>
      <c r="EB192" s="668"/>
      <c r="EC192" s="667"/>
      <c r="ED192" s="288"/>
      <c r="EE192" s="289"/>
      <c r="EF192" s="295"/>
      <c r="EG192" s="251"/>
      <c r="EH192" s="295"/>
      <c r="EI192" s="251"/>
      <c r="EJ192" s="256"/>
      <c r="EK192" s="257"/>
      <c r="EL192" s="257"/>
      <c r="EM192" s="668"/>
      <c r="EN192" s="665"/>
      <c r="EO192" s="253"/>
      <c r="EP192" s="254"/>
      <c r="EQ192" s="254"/>
      <c r="ER192" s="668"/>
      <c r="ES192" s="665"/>
      <c r="ET192" s="14"/>
      <c r="EU192" s="27"/>
      <c r="EV192" s="31"/>
      <c r="EW192" s="122"/>
      <c r="EX192" s="47"/>
      <c r="EY192" s="48"/>
      <c r="EZ192" s="49"/>
      <c r="FA192" s="50"/>
      <c r="FB192" s="51"/>
      <c r="FC192" s="153" t="e">
        <f t="shared" si="896"/>
        <v>#N/A</v>
      </c>
      <c r="FD192" s="986" t="e">
        <f t="shared" si="887"/>
        <v>#N/A</v>
      </c>
      <c r="FE192" s="993" t="e">
        <f t="shared" si="738"/>
        <v>#N/A</v>
      </c>
      <c r="FF192" s="987" t="e">
        <f t="shared" si="739"/>
        <v>#N/A</v>
      </c>
      <c r="FG192" s="246" t="e">
        <f t="shared" si="820"/>
        <v>#N/A</v>
      </c>
      <c r="FH192" s="246" t="e">
        <f t="shared" si="801"/>
        <v>#N/A</v>
      </c>
      <c r="FI192" s="246" t="e">
        <f t="shared" si="802"/>
        <v>#N/A</v>
      </c>
      <c r="FJ192" s="39" t="e">
        <f t="shared" si="751"/>
        <v>#N/A</v>
      </c>
      <c r="FK192" s="26" t="e">
        <f t="shared" si="752"/>
        <v>#N/A</v>
      </c>
      <c r="FL192" s="26" t="e">
        <f t="shared" si="753"/>
        <v>#N/A</v>
      </c>
      <c r="FM192" s="1300"/>
      <c r="FN192" s="656"/>
      <c r="FO192" s="28" t="e">
        <f t="shared" si="754"/>
        <v>#N/A</v>
      </c>
      <c r="FP192" s="28" t="e">
        <f t="shared" si="755"/>
        <v>#N/A</v>
      </c>
      <c r="FQ192" s="28" t="e">
        <f t="shared" si="756"/>
        <v>#N/A</v>
      </c>
      <c r="FR192" s="1305"/>
      <c r="FS192" s="698"/>
      <c r="FT192" s="10" t="e">
        <f t="shared" si="757"/>
        <v>#N/A</v>
      </c>
      <c r="FU192" s="28" t="e">
        <f t="shared" si="758"/>
        <v>#N/A</v>
      </c>
      <c r="FV192" s="28" t="e">
        <f t="shared" si="759"/>
        <v>#N/A</v>
      </c>
      <c r="FW192" s="1305"/>
      <c r="FX192" s="698"/>
      <c r="FY192" s="658" t="e">
        <f t="shared" si="760"/>
        <v>#N/A</v>
      </c>
      <c r="FZ192" s="126" t="e">
        <f t="shared" si="761"/>
        <v>#N/A</v>
      </c>
      <c r="GA192" s="126" t="e">
        <f t="shared" si="762"/>
        <v>#N/A</v>
      </c>
      <c r="GB192" s="787"/>
      <c r="GC192" s="1314"/>
      <c r="GD192" s="674" t="e">
        <f t="shared" si="763"/>
        <v>#N/A</v>
      </c>
      <c r="GE192" s="675" t="e">
        <f t="shared" si="764"/>
        <v>#N/A</v>
      </c>
      <c r="GF192" s="675" t="e">
        <f t="shared" si="765"/>
        <v>#N/A</v>
      </c>
      <c r="GG192" s="703"/>
      <c r="GH192" s="705"/>
      <c r="GI192" s="688" t="e">
        <f t="shared" si="766"/>
        <v>#N/A</v>
      </c>
      <c r="GJ192" s="688" t="e">
        <f t="shared" si="767"/>
        <v>#N/A</v>
      </c>
      <c r="GK192" s="688" t="e">
        <f t="shared" si="768"/>
        <v>#N/A</v>
      </c>
      <c r="GL192" s="703"/>
      <c r="GM192" s="705"/>
      <c r="GN192" s="689" t="e">
        <f t="shared" si="769"/>
        <v>#N/A</v>
      </c>
      <c r="GO192" s="688" t="e">
        <f t="shared" si="770"/>
        <v>#N/A</v>
      </c>
      <c r="GP192" s="688" t="e">
        <f t="shared" si="771"/>
        <v>#N/A</v>
      </c>
      <c r="GQ192" s="703"/>
      <c r="GR192" s="705"/>
      <c r="GS192" s="689" t="e">
        <f t="shared" si="772"/>
        <v>#N/A</v>
      </c>
      <c r="GT192" s="688" t="e">
        <f t="shared" si="773"/>
        <v>#N/A</v>
      </c>
      <c r="GU192" s="688" t="e">
        <f t="shared" si="774"/>
        <v>#N/A</v>
      </c>
      <c r="GV192" s="706"/>
      <c r="GW192" s="683"/>
      <c r="GX192" s="39" t="e">
        <f t="shared" si="775"/>
        <v>#N/A</v>
      </c>
      <c r="GY192" s="26" t="e">
        <f t="shared" si="776"/>
        <v>#N/A</v>
      </c>
      <c r="GZ192" s="26" t="e">
        <f t="shared" si="777"/>
        <v>#N/A</v>
      </c>
      <c r="HA192" s="1300"/>
      <c r="HB192" s="656"/>
      <c r="HC192" s="28" t="e">
        <f t="shared" si="778"/>
        <v>#N/A</v>
      </c>
      <c r="HD192" s="28" t="e">
        <f t="shared" si="779"/>
        <v>#N/A</v>
      </c>
      <c r="HE192" s="28" t="e">
        <f t="shared" si="780"/>
        <v>#N/A</v>
      </c>
      <c r="HF192" s="1305"/>
      <c r="HG192" s="698"/>
      <c r="HH192" s="10" t="e">
        <f t="shared" si="781"/>
        <v>#N/A</v>
      </c>
      <c r="HI192" s="28" t="e">
        <f t="shared" si="782"/>
        <v>#N/A</v>
      </c>
      <c r="HJ192" s="28" t="e">
        <f t="shared" si="783"/>
        <v>#N/A</v>
      </c>
      <c r="HK192" s="1305"/>
      <c r="HL192" s="698"/>
      <c r="HM192" s="658" t="e">
        <f t="shared" si="784"/>
        <v>#N/A</v>
      </c>
      <c r="HN192" s="126" t="e">
        <f t="shared" si="785"/>
        <v>#N/A</v>
      </c>
      <c r="HO192" s="126" t="e">
        <f t="shared" si="786"/>
        <v>#N/A</v>
      </c>
      <c r="HP192" s="787"/>
      <c r="HQ192" s="1314"/>
      <c r="HR192" s="674" t="e">
        <f t="shared" si="803"/>
        <v>#N/A</v>
      </c>
      <c r="HS192" s="675" t="e">
        <f t="shared" si="804"/>
        <v>#N/A</v>
      </c>
      <c r="HT192" s="675" t="e">
        <f t="shared" si="805"/>
        <v>#N/A</v>
      </c>
      <c r="HU192" s="703"/>
      <c r="HV192" s="705"/>
      <c r="HW192" s="675" t="e">
        <f t="shared" si="806"/>
        <v>#N/A</v>
      </c>
      <c r="HX192" s="675" t="e">
        <f t="shared" si="807"/>
        <v>#N/A</v>
      </c>
      <c r="HY192" s="675" t="e">
        <f t="shared" si="808"/>
        <v>#N/A</v>
      </c>
      <c r="HZ192" s="703"/>
      <c r="IA192" s="705"/>
      <c r="IB192" s="678" t="e">
        <f t="shared" si="839"/>
        <v>#N/A</v>
      </c>
      <c r="IC192" s="675" t="e">
        <f t="shared" si="840"/>
        <v>#N/A</v>
      </c>
      <c r="ID192" s="675" t="e">
        <f t="shared" si="841"/>
        <v>#N/A</v>
      </c>
      <c r="IE192" s="703"/>
      <c r="IF192" s="705"/>
      <c r="IG192" s="678" t="e">
        <f t="shared" si="842"/>
        <v>#N/A</v>
      </c>
      <c r="IH192" s="675" t="e">
        <f t="shared" si="843"/>
        <v>#N/A</v>
      </c>
      <c r="II192" s="675" t="e">
        <f t="shared" si="844"/>
        <v>#N/A</v>
      </c>
      <c r="IJ192" s="706"/>
      <c r="IK192" s="683"/>
      <c r="IL192" s="846" t="e">
        <f t="shared" si="897"/>
        <v>#N/A</v>
      </c>
      <c r="IM192" s="848" t="e">
        <f t="shared" si="898"/>
        <v>#N/A</v>
      </c>
      <c r="IN192" s="1252" t="e">
        <f t="shared" si="899"/>
        <v>#N/A</v>
      </c>
      <c r="IO192" s="1253" t="e">
        <f t="shared" si="900"/>
        <v>#N/A</v>
      </c>
      <c r="IP192" s="847" t="e">
        <f t="shared" si="901"/>
        <v>#N/A</v>
      </c>
      <c r="IQ192" s="848" t="e">
        <f t="shared" si="902"/>
        <v>#N/A</v>
      </c>
      <c r="IR192" s="1252" t="e">
        <f t="shared" si="903"/>
        <v>#N/A</v>
      </c>
      <c r="IS192" s="1330" t="e">
        <f t="shared" si="904"/>
        <v>#N/A</v>
      </c>
      <c r="IT192" s="846" t="e">
        <f t="shared" si="888"/>
        <v>#N/A</v>
      </c>
      <c r="IU192" s="848" t="e">
        <f t="shared" si="889"/>
        <v>#N/A</v>
      </c>
      <c r="IV192" s="1252" t="e">
        <f t="shared" si="890"/>
        <v>#N/A</v>
      </c>
      <c r="IW192" s="1253" t="e">
        <f t="shared" si="891"/>
        <v>#N/A</v>
      </c>
      <c r="IX192" s="847" t="e">
        <f t="shared" si="892"/>
        <v>#N/A</v>
      </c>
      <c r="IY192" s="848" t="e">
        <f t="shared" si="893"/>
        <v>#N/A</v>
      </c>
      <c r="IZ192" s="1252" t="e">
        <f t="shared" si="894"/>
        <v>#N/A</v>
      </c>
      <c r="JA192" s="1330" t="e">
        <f t="shared" si="895"/>
        <v>#N/A</v>
      </c>
      <c r="JB192" s="153"/>
      <c r="JC192" s="952"/>
      <c r="JD192" s="150"/>
      <c r="JE192" s="150"/>
      <c r="JF192" s="952"/>
      <c r="JG192" s="150"/>
      <c r="JH192" s="150"/>
      <c r="JI192" s="952"/>
      <c r="JJ192" s="150"/>
      <c r="JK192" s="150"/>
      <c r="JL192" s="958"/>
      <c r="JM192" s="150"/>
      <c r="JN192" s="150"/>
      <c r="JO192" s="846"/>
      <c r="JP192" s="852"/>
      <c r="JQ192" s="850"/>
      <c r="JR192" s="850"/>
      <c r="JS192" s="861"/>
      <c r="JT192" s="850"/>
      <c r="JU192" s="861"/>
      <c r="JV192" s="851"/>
      <c r="JW192" s="27"/>
      <c r="JX192" s="27"/>
      <c r="JY192" s="893"/>
      <c r="JZ192" s="27"/>
      <c r="KA192" s="27"/>
      <c r="KB192" s="707"/>
      <c r="KC192" s="846"/>
      <c r="KD192" s="975"/>
      <c r="KE192" s="27"/>
      <c r="KF192" s="27"/>
      <c r="KG192" s="893"/>
      <c r="KH192" s="27"/>
      <c r="KI192" s="27"/>
      <c r="KJ192" s="707"/>
      <c r="KK192" s="846"/>
      <c r="KL192" s="975"/>
      <c r="KM192" s="179"/>
      <c r="KN192" s="889"/>
      <c r="KO192" s="180"/>
      <c r="MA192" s="1352" t="e">
        <f t="shared" si="814"/>
        <v>#N/A</v>
      </c>
      <c r="MB192" s="1352" t="e">
        <f t="shared" si="815"/>
        <v>#N/A</v>
      </c>
    </row>
    <row r="193" spans="2:340" ht="18.75" customHeight="1">
      <c r="B193" s="13"/>
      <c r="C193" s="136"/>
      <c r="D193" s="14" t="e">
        <f t="shared" si="881"/>
        <v>#N/A</v>
      </c>
      <c r="E193" s="31" t="e">
        <f t="shared" si="741"/>
        <v>#N/A</v>
      </c>
      <c r="F193" s="40" t="e">
        <f t="shared" si="743"/>
        <v>#N/A</v>
      </c>
      <c r="G193" s="27" t="e">
        <f t="shared" si="744"/>
        <v>#N/A</v>
      </c>
      <c r="H193" s="27" t="e">
        <f t="shared" si="745"/>
        <v>#N/A</v>
      </c>
      <c r="I193" s="702"/>
      <c r="J193" s="593"/>
      <c r="K193" s="14" t="e">
        <f t="shared" si="746"/>
        <v>#N/A</v>
      </c>
      <c r="L193" s="31" t="e">
        <f t="shared" si="886"/>
        <v>#N/A</v>
      </c>
      <c r="M193" s="40" t="e">
        <f t="shared" si="816"/>
        <v>#N/A</v>
      </c>
      <c r="N193" s="27" t="e">
        <f t="shared" si="817"/>
        <v>#N/A</v>
      </c>
      <c r="O193" s="27" t="e">
        <f t="shared" si="818"/>
        <v>#N/A</v>
      </c>
      <c r="P193" s="27" t="e">
        <f t="shared" si="819"/>
        <v>#N/A</v>
      </c>
      <c r="Q193" s="702"/>
      <c r="R193" s="593"/>
      <c r="S193" s="29"/>
      <c r="T193" s="29"/>
      <c r="U193" s="29"/>
      <c r="V193" s="29"/>
      <c r="W193" s="863"/>
      <c r="X193" s="592"/>
      <c r="Y193" s="14"/>
      <c r="Z193" s="27"/>
      <c r="AA193" s="27"/>
      <c r="AB193" s="27"/>
      <c r="AC193" s="702"/>
      <c r="AD193" s="593"/>
      <c r="AE193" s="14" t="e">
        <f t="shared" si="845"/>
        <v>#N/A</v>
      </c>
      <c r="AF193" s="27" t="e">
        <f t="shared" si="846"/>
        <v>#N/A</v>
      </c>
      <c r="AG193" s="221" t="e">
        <f t="shared" si="847"/>
        <v>#N/A</v>
      </c>
      <c r="AH193" s="27"/>
      <c r="AI193" s="166"/>
      <c r="AJ193" s="16"/>
      <c r="AK193" s="29"/>
      <c r="AL193" s="29"/>
      <c r="AM193" s="29"/>
      <c r="AN193" s="863"/>
      <c r="AO193" s="592"/>
      <c r="AP193" s="14"/>
      <c r="AQ193" s="27"/>
      <c r="AR193" s="27"/>
      <c r="AS193" s="27"/>
      <c r="AT193" s="702"/>
      <c r="AU193" s="593"/>
      <c r="AV193" s="31"/>
      <c r="AW193" s="16"/>
      <c r="AX193" s="29"/>
      <c r="AY193" s="29"/>
      <c r="AZ193" s="29"/>
      <c r="BA193" s="863"/>
      <c r="BB193" s="902"/>
      <c r="BC193" s="234"/>
      <c r="BD193" s="232"/>
      <c r="BE193" s="232"/>
      <c r="BF193" s="904"/>
      <c r="BG193" s="905"/>
      <c r="BH193" s="15"/>
      <c r="BI193" s="29"/>
      <c r="BJ193" s="29"/>
      <c r="BK193" s="29"/>
      <c r="BL193" s="863"/>
      <c r="BM193" s="902"/>
      <c r="BN193" s="234"/>
      <c r="BO193" s="232"/>
      <c r="BP193" s="232"/>
      <c r="BQ193" s="904"/>
      <c r="BR193" s="905"/>
      <c r="BS193" s="15"/>
      <c r="BT193" s="29"/>
      <c r="BU193" s="29"/>
      <c r="BV193" s="29"/>
      <c r="BW193" s="863"/>
      <c r="BX193" s="902"/>
      <c r="BY193" s="234"/>
      <c r="BZ193" s="232"/>
      <c r="CA193" s="232"/>
      <c r="CB193" s="904"/>
      <c r="CC193" s="905"/>
      <c r="CD193" s="15"/>
      <c r="CE193" s="29"/>
      <c r="CF193" s="29"/>
      <c r="CG193" s="29"/>
      <c r="CH193" s="863"/>
      <c r="CI193" s="902"/>
      <c r="CJ193" s="234"/>
      <c r="CK193" s="232"/>
      <c r="CL193" s="232"/>
      <c r="CM193" s="911"/>
      <c r="CN193" s="912"/>
      <c r="CO193" s="15"/>
      <c r="CP193" s="232"/>
      <c r="CQ193" s="232"/>
      <c r="CR193" s="232"/>
      <c r="CS193" s="904"/>
      <c r="CT193" s="905"/>
      <c r="CU193" s="29"/>
      <c r="CV193" s="232"/>
      <c r="CW193" s="232"/>
      <c r="CX193" s="232"/>
      <c r="CY193" s="911"/>
      <c r="CZ193" s="912"/>
      <c r="DA193" s="15"/>
      <c r="DB193" s="232"/>
      <c r="DC193" s="232"/>
      <c r="DD193" s="232"/>
      <c r="DE193" s="904"/>
      <c r="DF193" s="915"/>
      <c r="DG193" s="40"/>
      <c r="DH193" s="27"/>
      <c r="DI193" s="27"/>
      <c r="DJ193" s="27"/>
      <c r="DK193" s="702"/>
      <c r="DL193" s="593"/>
      <c r="DM193" s="14"/>
      <c r="DN193" s="27"/>
      <c r="DO193" s="27"/>
      <c r="DP193" s="27"/>
      <c r="DQ193" s="702"/>
      <c r="DR193" s="663"/>
      <c r="DS193" s="40" t="e">
        <f t="shared" si="747"/>
        <v>#N/A</v>
      </c>
      <c r="DT193" s="27" t="e">
        <f t="shared" si="748"/>
        <v>#N/A</v>
      </c>
      <c r="DU193" s="27" t="e">
        <f t="shared" si="749"/>
        <v>#N/A</v>
      </c>
      <c r="DV193" s="27" t="e">
        <f t="shared" si="750"/>
        <v>#N/A</v>
      </c>
      <c r="DW193" s="702"/>
      <c r="DX193" s="663"/>
      <c r="DY193" s="270"/>
      <c r="DZ193" s="249"/>
      <c r="EA193" s="249"/>
      <c r="EB193" s="668"/>
      <c r="EC193" s="667"/>
      <c r="ED193" s="288"/>
      <c r="EE193" s="289"/>
      <c r="EF193" s="295"/>
      <c r="EG193" s="251"/>
      <c r="EH193" s="295"/>
      <c r="EI193" s="251"/>
      <c r="EJ193" s="256"/>
      <c r="EK193" s="257"/>
      <c r="EL193" s="257"/>
      <c r="EM193" s="668"/>
      <c r="EN193" s="665"/>
      <c r="EO193" s="253"/>
      <c r="EP193" s="254"/>
      <c r="EQ193" s="254"/>
      <c r="ER193" s="668"/>
      <c r="ES193" s="665"/>
      <c r="ET193" s="14"/>
      <c r="EU193" s="27"/>
      <c r="EV193" s="31"/>
      <c r="EW193" s="122"/>
      <c r="EX193" s="47"/>
      <c r="EY193" s="48"/>
      <c r="EZ193" s="49"/>
      <c r="FA193" s="50"/>
      <c r="FB193" s="51"/>
      <c r="FC193" s="153" t="e">
        <f t="shared" si="896"/>
        <v>#N/A</v>
      </c>
      <c r="FD193" s="986" t="e">
        <f t="shared" si="887"/>
        <v>#N/A</v>
      </c>
      <c r="FE193" s="993" t="e">
        <f t="shared" ref="FE193:FE256" si="905">IF(OR(C193="",U193="",U193="#N/A"),#N/A,MAX((U193-T193)/G193,0))</f>
        <v>#N/A</v>
      </c>
      <c r="FF193" s="987" t="e">
        <f t="shared" ref="FF193:FF256" si="906">IF(OR(C193="",V193="",V193="#N/A"),#N/A,MAX((V193-T193)/H193,0))</f>
        <v>#N/A</v>
      </c>
      <c r="FG193" s="246" t="e">
        <f t="shared" si="820"/>
        <v>#N/A</v>
      </c>
      <c r="FH193" s="246" t="e">
        <f t="shared" si="801"/>
        <v>#N/A</v>
      </c>
      <c r="FI193" s="246" t="e">
        <f t="shared" si="802"/>
        <v>#N/A</v>
      </c>
      <c r="FJ193" s="39" t="e">
        <f t="shared" si="751"/>
        <v>#N/A</v>
      </c>
      <c r="FK193" s="26" t="e">
        <f t="shared" si="752"/>
        <v>#N/A</v>
      </c>
      <c r="FL193" s="26" t="e">
        <f t="shared" si="753"/>
        <v>#N/A</v>
      </c>
      <c r="FM193" s="1300"/>
      <c r="FN193" s="656"/>
      <c r="FO193" s="28" t="e">
        <f t="shared" si="754"/>
        <v>#N/A</v>
      </c>
      <c r="FP193" s="28" t="e">
        <f t="shared" si="755"/>
        <v>#N/A</v>
      </c>
      <c r="FQ193" s="28" t="e">
        <f t="shared" si="756"/>
        <v>#N/A</v>
      </c>
      <c r="FR193" s="1305"/>
      <c r="FS193" s="698"/>
      <c r="FT193" s="10" t="e">
        <f t="shared" si="757"/>
        <v>#N/A</v>
      </c>
      <c r="FU193" s="28" t="e">
        <f t="shared" si="758"/>
        <v>#N/A</v>
      </c>
      <c r="FV193" s="28" t="e">
        <f t="shared" si="759"/>
        <v>#N/A</v>
      </c>
      <c r="FW193" s="1305"/>
      <c r="FX193" s="698"/>
      <c r="FY193" s="658" t="e">
        <f t="shared" si="760"/>
        <v>#N/A</v>
      </c>
      <c r="FZ193" s="126" t="e">
        <f t="shared" si="761"/>
        <v>#N/A</v>
      </c>
      <c r="GA193" s="126" t="e">
        <f t="shared" si="762"/>
        <v>#N/A</v>
      </c>
      <c r="GB193" s="787"/>
      <c r="GC193" s="1314"/>
      <c r="GD193" s="674" t="e">
        <f t="shared" si="763"/>
        <v>#N/A</v>
      </c>
      <c r="GE193" s="675" t="e">
        <f t="shared" si="764"/>
        <v>#N/A</v>
      </c>
      <c r="GF193" s="675" t="e">
        <f t="shared" si="765"/>
        <v>#N/A</v>
      </c>
      <c r="GG193" s="703"/>
      <c r="GH193" s="705"/>
      <c r="GI193" s="688" t="e">
        <f t="shared" si="766"/>
        <v>#N/A</v>
      </c>
      <c r="GJ193" s="688" t="e">
        <f t="shared" si="767"/>
        <v>#N/A</v>
      </c>
      <c r="GK193" s="688" t="e">
        <f t="shared" si="768"/>
        <v>#N/A</v>
      </c>
      <c r="GL193" s="703"/>
      <c r="GM193" s="705"/>
      <c r="GN193" s="689" t="e">
        <f t="shared" si="769"/>
        <v>#N/A</v>
      </c>
      <c r="GO193" s="688" t="e">
        <f t="shared" si="770"/>
        <v>#N/A</v>
      </c>
      <c r="GP193" s="688" t="e">
        <f t="shared" si="771"/>
        <v>#N/A</v>
      </c>
      <c r="GQ193" s="703"/>
      <c r="GR193" s="705"/>
      <c r="GS193" s="689" t="e">
        <f t="shared" si="772"/>
        <v>#N/A</v>
      </c>
      <c r="GT193" s="688" t="e">
        <f t="shared" si="773"/>
        <v>#N/A</v>
      </c>
      <c r="GU193" s="688" t="e">
        <f t="shared" si="774"/>
        <v>#N/A</v>
      </c>
      <c r="GV193" s="706"/>
      <c r="GW193" s="683"/>
      <c r="GX193" s="39" t="e">
        <f t="shared" si="775"/>
        <v>#N/A</v>
      </c>
      <c r="GY193" s="26" t="e">
        <f t="shared" si="776"/>
        <v>#N/A</v>
      </c>
      <c r="GZ193" s="26" t="e">
        <f t="shared" si="777"/>
        <v>#N/A</v>
      </c>
      <c r="HA193" s="1300"/>
      <c r="HB193" s="656"/>
      <c r="HC193" s="28" t="e">
        <f t="shared" si="778"/>
        <v>#N/A</v>
      </c>
      <c r="HD193" s="28" t="e">
        <f t="shared" si="779"/>
        <v>#N/A</v>
      </c>
      <c r="HE193" s="28" t="e">
        <f t="shared" si="780"/>
        <v>#N/A</v>
      </c>
      <c r="HF193" s="1305"/>
      <c r="HG193" s="698"/>
      <c r="HH193" s="10" t="e">
        <f t="shared" si="781"/>
        <v>#N/A</v>
      </c>
      <c r="HI193" s="28" t="e">
        <f t="shared" si="782"/>
        <v>#N/A</v>
      </c>
      <c r="HJ193" s="28" t="e">
        <f t="shared" si="783"/>
        <v>#N/A</v>
      </c>
      <c r="HK193" s="1305"/>
      <c r="HL193" s="698"/>
      <c r="HM193" s="658" t="e">
        <f t="shared" si="784"/>
        <v>#N/A</v>
      </c>
      <c r="HN193" s="126" t="e">
        <f t="shared" si="785"/>
        <v>#N/A</v>
      </c>
      <c r="HO193" s="126" t="e">
        <f t="shared" si="786"/>
        <v>#N/A</v>
      </c>
      <c r="HP193" s="787"/>
      <c r="HQ193" s="1314"/>
      <c r="HR193" s="674" t="e">
        <f t="shared" si="803"/>
        <v>#N/A</v>
      </c>
      <c r="HS193" s="675" t="e">
        <f t="shared" si="804"/>
        <v>#N/A</v>
      </c>
      <c r="HT193" s="675" t="e">
        <f t="shared" si="805"/>
        <v>#N/A</v>
      </c>
      <c r="HU193" s="703"/>
      <c r="HV193" s="705"/>
      <c r="HW193" s="675" t="e">
        <f t="shared" si="806"/>
        <v>#N/A</v>
      </c>
      <c r="HX193" s="675" t="e">
        <f t="shared" si="807"/>
        <v>#N/A</v>
      </c>
      <c r="HY193" s="675" t="e">
        <f t="shared" si="808"/>
        <v>#N/A</v>
      </c>
      <c r="HZ193" s="703"/>
      <c r="IA193" s="705"/>
      <c r="IB193" s="678" t="e">
        <f t="shared" si="839"/>
        <v>#N/A</v>
      </c>
      <c r="IC193" s="675" t="e">
        <f t="shared" si="840"/>
        <v>#N/A</v>
      </c>
      <c r="ID193" s="675" t="e">
        <f t="shared" si="841"/>
        <v>#N/A</v>
      </c>
      <c r="IE193" s="703"/>
      <c r="IF193" s="705"/>
      <c r="IG193" s="678" t="e">
        <f t="shared" si="842"/>
        <v>#N/A</v>
      </c>
      <c r="IH193" s="675" t="e">
        <f t="shared" si="843"/>
        <v>#N/A</v>
      </c>
      <c r="II193" s="675" t="e">
        <f t="shared" si="844"/>
        <v>#N/A</v>
      </c>
      <c r="IJ193" s="706"/>
      <c r="IK193" s="683"/>
      <c r="IL193" s="846" t="e">
        <f t="shared" si="897"/>
        <v>#N/A</v>
      </c>
      <c r="IM193" s="848" t="e">
        <f t="shared" si="898"/>
        <v>#N/A</v>
      </c>
      <c r="IN193" s="1252" t="e">
        <f t="shared" si="899"/>
        <v>#N/A</v>
      </c>
      <c r="IO193" s="1253" t="e">
        <f t="shared" si="900"/>
        <v>#N/A</v>
      </c>
      <c r="IP193" s="847" t="e">
        <f t="shared" si="901"/>
        <v>#N/A</v>
      </c>
      <c r="IQ193" s="848" t="e">
        <f t="shared" si="902"/>
        <v>#N/A</v>
      </c>
      <c r="IR193" s="1252" t="e">
        <f t="shared" si="903"/>
        <v>#N/A</v>
      </c>
      <c r="IS193" s="1330" t="e">
        <f t="shared" si="904"/>
        <v>#N/A</v>
      </c>
      <c r="IT193" s="846" t="e">
        <f t="shared" si="888"/>
        <v>#N/A</v>
      </c>
      <c r="IU193" s="848" t="e">
        <f t="shared" si="889"/>
        <v>#N/A</v>
      </c>
      <c r="IV193" s="1252" t="e">
        <f t="shared" si="890"/>
        <v>#N/A</v>
      </c>
      <c r="IW193" s="1253" t="e">
        <f t="shared" si="891"/>
        <v>#N/A</v>
      </c>
      <c r="IX193" s="847" t="e">
        <f t="shared" si="892"/>
        <v>#N/A</v>
      </c>
      <c r="IY193" s="848" t="e">
        <f t="shared" si="893"/>
        <v>#N/A</v>
      </c>
      <c r="IZ193" s="1252" t="e">
        <f t="shared" si="894"/>
        <v>#N/A</v>
      </c>
      <c r="JA193" s="1330" t="e">
        <f t="shared" si="895"/>
        <v>#N/A</v>
      </c>
      <c r="JB193" s="153"/>
      <c r="JC193" s="952"/>
      <c r="JD193" s="150"/>
      <c r="JE193" s="150"/>
      <c r="JF193" s="952"/>
      <c r="JG193" s="150"/>
      <c r="JH193" s="150"/>
      <c r="JI193" s="952"/>
      <c r="JJ193" s="150"/>
      <c r="JK193" s="150"/>
      <c r="JL193" s="958"/>
      <c r="JM193" s="150"/>
      <c r="JN193" s="150"/>
      <c r="JO193" s="846"/>
      <c r="JP193" s="852"/>
      <c r="JQ193" s="850"/>
      <c r="JR193" s="850"/>
      <c r="JS193" s="861"/>
      <c r="JT193" s="850"/>
      <c r="JU193" s="861"/>
      <c r="JV193" s="851"/>
      <c r="JW193" s="27"/>
      <c r="JX193" s="27"/>
      <c r="JY193" s="893"/>
      <c r="JZ193" s="27"/>
      <c r="KA193" s="27"/>
      <c r="KB193" s="707"/>
      <c r="KC193" s="846"/>
      <c r="KD193" s="975"/>
      <c r="KE193" s="27"/>
      <c r="KF193" s="27"/>
      <c r="KG193" s="893"/>
      <c r="KH193" s="27"/>
      <c r="KI193" s="27"/>
      <c r="KJ193" s="707"/>
      <c r="KK193" s="846"/>
      <c r="KL193" s="975"/>
      <c r="KM193" s="179"/>
      <c r="KN193" s="889"/>
      <c r="KO193" s="180"/>
      <c r="MA193" s="1352" t="e">
        <f t="shared" si="814"/>
        <v>#N/A</v>
      </c>
      <c r="MB193" s="1352" t="e">
        <f t="shared" si="815"/>
        <v>#N/A</v>
      </c>
    </row>
    <row r="194" spans="2:340" ht="18.75" customHeight="1">
      <c r="B194" s="13"/>
      <c r="C194" s="136"/>
      <c r="D194" s="14" t="e">
        <f t="shared" si="881"/>
        <v>#N/A</v>
      </c>
      <c r="E194" s="31" t="e">
        <f t="shared" si="741"/>
        <v>#N/A</v>
      </c>
      <c r="F194" s="40" t="e">
        <f t="shared" si="743"/>
        <v>#N/A</v>
      </c>
      <c r="G194" s="27" t="e">
        <f t="shared" si="744"/>
        <v>#N/A</v>
      </c>
      <c r="H194" s="27" t="e">
        <f t="shared" si="745"/>
        <v>#N/A</v>
      </c>
      <c r="I194" s="702"/>
      <c r="J194" s="593"/>
      <c r="K194" s="14" t="e">
        <f t="shared" si="746"/>
        <v>#N/A</v>
      </c>
      <c r="L194" s="31" t="e">
        <f t="shared" si="886"/>
        <v>#N/A</v>
      </c>
      <c r="M194" s="40" t="e">
        <f t="shared" si="816"/>
        <v>#N/A</v>
      </c>
      <c r="N194" s="27" t="e">
        <f t="shared" si="817"/>
        <v>#N/A</v>
      </c>
      <c r="O194" s="27" t="e">
        <f t="shared" si="818"/>
        <v>#N/A</v>
      </c>
      <c r="P194" s="27" t="e">
        <f t="shared" si="819"/>
        <v>#N/A</v>
      </c>
      <c r="Q194" s="702"/>
      <c r="R194" s="593"/>
      <c r="S194" s="29"/>
      <c r="T194" s="29"/>
      <c r="U194" s="29"/>
      <c r="V194" s="29"/>
      <c r="W194" s="863"/>
      <c r="X194" s="592"/>
      <c r="Y194" s="14"/>
      <c r="Z194" s="27"/>
      <c r="AA194" s="27"/>
      <c r="AB194" s="27"/>
      <c r="AC194" s="702"/>
      <c r="AD194" s="593"/>
      <c r="AE194" s="14" t="e">
        <f t="shared" si="845"/>
        <v>#N/A</v>
      </c>
      <c r="AF194" s="27" t="e">
        <f t="shared" si="846"/>
        <v>#N/A</v>
      </c>
      <c r="AG194" s="221" t="e">
        <f t="shared" si="847"/>
        <v>#N/A</v>
      </c>
      <c r="AH194" s="27"/>
      <c r="AI194" s="166"/>
      <c r="AJ194" s="16"/>
      <c r="AK194" s="29"/>
      <c r="AL194" s="29"/>
      <c r="AM194" s="29"/>
      <c r="AN194" s="863"/>
      <c r="AO194" s="592"/>
      <c r="AP194" s="14"/>
      <c r="AQ194" s="27"/>
      <c r="AR194" s="27"/>
      <c r="AS194" s="27"/>
      <c r="AT194" s="702"/>
      <c r="AU194" s="593"/>
      <c r="AV194" s="31"/>
      <c r="AW194" s="16"/>
      <c r="AX194" s="29"/>
      <c r="AY194" s="29"/>
      <c r="AZ194" s="29"/>
      <c r="BA194" s="863"/>
      <c r="BB194" s="902"/>
      <c r="BC194" s="234"/>
      <c r="BD194" s="232"/>
      <c r="BE194" s="232"/>
      <c r="BF194" s="904"/>
      <c r="BG194" s="905"/>
      <c r="BH194" s="15"/>
      <c r="BI194" s="29"/>
      <c r="BJ194" s="29"/>
      <c r="BK194" s="29"/>
      <c r="BL194" s="863"/>
      <c r="BM194" s="902"/>
      <c r="BN194" s="234"/>
      <c r="BO194" s="232"/>
      <c r="BP194" s="232"/>
      <c r="BQ194" s="904"/>
      <c r="BR194" s="905"/>
      <c r="BS194" s="15"/>
      <c r="BT194" s="29"/>
      <c r="BU194" s="29"/>
      <c r="BV194" s="29"/>
      <c r="BW194" s="863"/>
      <c r="BX194" s="902"/>
      <c r="BY194" s="234"/>
      <c r="BZ194" s="232"/>
      <c r="CA194" s="232"/>
      <c r="CB194" s="904"/>
      <c r="CC194" s="905"/>
      <c r="CD194" s="15"/>
      <c r="CE194" s="29"/>
      <c r="CF194" s="29"/>
      <c r="CG194" s="29"/>
      <c r="CH194" s="863"/>
      <c r="CI194" s="902"/>
      <c r="CJ194" s="234"/>
      <c r="CK194" s="232"/>
      <c r="CL194" s="232"/>
      <c r="CM194" s="911"/>
      <c r="CN194" s="912"/>
      <c r="CO194" s="15"/>
      <c r="CP194" s="232"/>
      <c r="CQ194" s="232"/>
      <c r="CR194" s="232"/>
      <c r="CS194" s="904"/>
      <c r="CT194" s="905"/>
      <c r="CU194" s="29"/>
      <c r="CV194" s="232"/>
      <c r="CW194" s="232"/>
      <c r="CX194" s="232"/>
      <c r="CY194" s="911"/>
      <c r="CZ194" s="912"/>
      <c r="DA194" s="15"/>
      <c r="DB194" s="232"/>
      <c r="DC194" s="232"/>
      <c r="DD194" s="232"/>
      <c r="DE194" s="904"/>
      <c r="DF194" s="915"/>
      <c r="DG194" s="40"/>
      <c r="DH194" s="27"/>
      <c r="DI194" s="27"/>
      <c r="DJ194" s="27"/>
      <c r="DK194" s="702"/>
      <c r="DL194" s="593"/>
      <c r="DM194" s="14"/>
      <c r="DN194" s="27"/>
      <c r="DO194" s="27"/>
      <c r="DP194" s="27"/>
      <c r="DQ194" s="702"/>
      <c r="DR194" s="663"/>
      <c r="DS194" s="40" t="e">
        <f t="shared" si="747"/>
        <v>#N/A</v>
      </c>
      <c r="DT194" s="27" t="e">
        <f t="shared" si="748"/>
        <v>#N/A</v>
      </c>
      <c r="DU194" s="27" t="e">
        <f t="shared" si="749"/>
        <v>#N/A</v>
      </c>
      <c r="DV194" s="27" t="e">
        <f t="shared" si="750"/>
        <v>#N/A</v>
      </c>
      <c r="DW194" s="702"/>
      <c r="DX194" s="663"/>
      <c r="DY194" s="270"/>
      <c r="DZ194" s="249"/>
      <c r="EA194" s="249"/>
      <c r="EB194" s="668"/>
      <c r="EC194" s="667"/>
      <c r="ED194" s="288"/>
      <c r="EE194" s="289"/>
      <c r="EF194" s="295"/>
      <c r="EG194" s="251"/>
      <c r="EH194" s="295"/>
      <c r="EI194" s="251"/>
      <c r="EJ194" s="256"/>
      <c r="EK194" s="257"/>
      <c r="EL194" s="257"/>
      <c r="EM194" s="668"/>
      <c r="EN194" s="665"/>
      <c r="EO194" s="253"/>
      <c r="EP194" s="254"/>
      <c r="EQ194" s="254"/>
      <c r="ER194" s="668"/>
      <c r="ES194" s="665"/>
      <c r="ET194" s="14"/>
      <c r="EU194" s="27"/>
      <c r="EV194" s="31"/>
      <c r="EW194" s="122"/>
      <c r="EX194" s="47"/>
      <c r="EY194" s="48"/>
      <c r="EZ194" s="49"/>
      <c r="FA194" s="50"/>
      <c r="FB194" s="51"/>
      <c r="FC194" s="153" t="e">
        <f t="shared" si="896"/>
        <v>#N/A</v>
      </c>
      <c r="FD194" s="986" t="e">
        <f t="shared" si="887"/>
        <v>#N/A</v>
      </c>
      <c r="FE194" s="993" t="e">
        <f t="shared" si="905"/>
        <v>#N/A</v>
      </c>
      <c r="FF194" s="987" t="e">
        <f t="shared" si="906"/>
        <v>#N/A</v>
      </c>
      <c r="FG194" s="246" t="e">
        <f t="shared" si="820"/>
        <v>#N/A</v>
      </c>
      <c r="FH194" s="246" t="e">
        <f t="shared" si="801"/>
        <v>#N/A</v>
      </c>
      <c r="FI194" s="246" t="e">
        <f t="shared" si="802"/>
        <v>#N/A</v>
      </c>
      <c r="FJ194" s="39" t="e">
        <f t="shared" si="751"/>
        <v>#N/A</v>
      </c>
      <c r="FK194" s="26" t="e">
        <f t="shared" si="752"/>
        <v>#N/A</v>
      </c>
      <c r="FL194" s="26" t="e">
        <f t="shared" si="753"/>
        <v>#N/A</v>
      </c>
      <c r="FM194" s="1300"/>
      <c r="FN194" s="656"/>
      <c r="FO194" s="28" t="e">
        <f t="shared" si="754"/>
        <v>#N/A</v>
      </c>
      <c r="FP194" s="28" t="e">
        <f t="shared" si="755"/>
        <v>#N/A</v>
      </c>
      <c r="FQ194" s="28" t="e">
        <f t="shared" si="756"/>
        <v>#N/A</v>
      </c>
      <c r="FR194" s="1305"/>
      <c r="FS194" s="698"/>
      <c r="FT194" s="10" t="e">
        <f t="shared" si="757"/>
        <v>#N/A</v>
      </c>
      <c r="FU194" s="28" t="e">
        <f t="shared" si="758"/>
        <v>#N/A</v>
      </c>
      <c r="FV194" s="28" t="e">
        <f t="shared" si="759"/>
        <v>#N/A</v>
      </c>
      <c r="FW194" s="1305"/>
      <c r="FX194" s="698"/>
      <c r="FY194" s="658" t="e">
        <f t="shared" si="760"/>
        <v>#N/A</v>
      </c>
      <c r="FZ194" s="126" t="e">
        <f t="shared" si="761"/>
        <v>#N/A</v>
      </c>
      <c r="GA194" s="126" t="e">
        <f t="shared" si="762"/>
        <v>#N/A</v>
      </c>
      <c r="GB194" s="787"/>
      <c r="GC194" s="1314"/>
      <c r="GD194" s="674" t="e">
        <f t="shared" si="763"/>
        <v>#N/A</v>
      </c>
      <c r="GE194" s="675" t="e">
        <f t="shared" si="764"/>
        <v>#N/A</v>
      </c>
      <c r="GF194" s="675" t="e">
        <f t="shared" si="765"/>
        <v>#N/A</v>
      </c>
      <c r="GG194" s="703"/>
      <c r="GH194" s="705"/>
      <c r="GI194" s="688" t="e">
        <f t="shared" si="766"/>
        <v>#N/A</v>
      </c>
      <c r="GJ194" s="688" t="e">
        <f t="shared" si="767"/>
        <v>#N/A</v>
      </c>
      <c r="GK194" s="688" t="e">
        <f t="shared" si="768"/>
        <v>#N/A</v>
      </c>
      <c r="GL194" s="703"/>
      <c r="GM194" s="705"/>
      <c r="GN194" s="689" t="e">
        <f t="shared" si="769"/>
        <v>#N/A</v>
      </c>
      <c r="GO194" s="688" t="e">
        <f t="shared" si="770"/>
        <v>#N/A</v>
      </c>
      <c r="GP194" s="688" t="e">
        <f t="shared" si="771"/>
        <v>#N/A</v>
      </c>
      <c r="GQ194" s="703"/>
      <c r="GR194" s="705"/>
      <c r="GS194" s="689" t="e">
        <f t="shared" si="772"/>
        <v>#N/A</v>
      </c>
      <c r="GT194" s="688" t="e">
        <f t="shared" si="773"/>
        <v>#N/A</v>
      </c>
      <c r="GU194" s="688" t="e">
        <f t="shared" si="774"/>
        <v>#N/A</v>
      </c>
      <c r="GV194" s="706"/>
      <c r="GW194" s="683"/>
      <c r="GX194" s="39" t="e">
        <f t="shared" si="775"/>
        <v>#N/A</v>
      </c>
      <c r="GY194" s="26" t="e">
        <f t="shared" si="776"/>
        <v>#N/A</v>
      </c>
      <c r="GZ194" s="26" t="e">
        <f t="shared" si="777"/>
        <v>#N/A</v>
      </c>
      <c r="HA194" s="1300"/>
      <c r="HB194" s="656"/>
      <c r="HC194" s="28" t="e">
        <f t="shared" si="778"/>
        <v>#N/A</v>
      </c>
      <c r="HD194" s="28" t="e">
        <f t="shared" si="779"/>
        <v>#N/A</v>
      </c>
      <c r="HE194" s="28" t="e">
        <f t="shared" si="780"/>
        <v>#N/A</v>
      </c>
      <c r="HF194" s="1305"/>
      <c r="HG194" s="698"/>
      <c r="HH194" s="10" t="e">
        <f t="shared" si="781"/>
        <v>#N/A</v>
      </c>
      <c r="HI194" s="28" t="e">
        <f t="shared" si="782"/>
        <v>#N/A</v>
      </c>
      <c r="HJ194" s="28" t="e">
        <f t="shared" si="783"/>
        <v>#N/A</v>
      </c>
      <c r="HK194" s="1305"/>
      <c r="HL194" s="698"/>
      <c r="HM194" s="658" t="e">
        <f t="shared" si="784"/>
        <v>#N/A</v>
      </c>
      <c r="HN194" s="126" t="e">
        <f t="shared" si="785"/>
        <v>#N/A</v>
      </c>
      <c r="HO194" s="126" t="e">
        <f t="shared" si="786"/>
        <v>#N/A</v>
      </c>
      <c r="HP194" s="787"/>
      <c r="HQ194" s="1314"/>
      <c r="HR194" s="674" t="e">
        <f t="shared" si="803"/>
        <v>#N/A</v>
      </c>
      <c r="HS194" s="675" t="e">
        <f t="shared" si="804"/>
        <v>#N/A</v>
      </c>
      <c r="HT194" s="675" t="e">
        <f t="shared" si="805"/>
        <v>#N/A</v>
      </c>
      <c r="HU194" s="703"/>
      <c r="HV194" s="705"/>
      <c r="HW194" s="675" t="e">
        <f t="shared" si="806"/>
        <v>#N/A</v>
      </c>
      <c r="HX194" s="675" t="e">
        <f t="shared" si="807"/>
        <v>#N/A</v>
      </c>
      <c r="HY194" s="675" t="e">
        <f t="shared" si="808"/>
        <v>#N/A</v>
      </c>
      <c r="HZ194" s="703"/>
      <c r="IA194" s="705"/>
      <c r="IB194" s="678" t="e">
        <f t="shared" si="839"/>
        <v>#N/A</v>
      </c>
      <c r="IC194" s="675" t="e">
        <f t="shared" si="840"/>
        <v>#N/A</v>
      </c>
      <c r="ID194" s="675" t="e">
        <f t="shared" si="841"/>
        <v>#N/A</v>
      </c>
      <c r="IE194" s="703"/>
      <c r="IF194" s="705"/>
      <c r="IG194" s="678" t="e">
        <f t="shared" si="842"/>
        <v>#N/A</v>
      </c>
      <c r="IH194" s="675" t="e">
        <f t="shared" si="843"/>
        <v>#N/A</v>
      </c>
      <c r="II194" s="675" t="e">
        <f t="shared" si="844"/>
        <v>#N/A</v>
      </c>
      <c r="IJ194" s="706"/>
      <c r="IK194" s="683"/>
      <c r="IL194" s="846" t="e">
        <f t="shared" si="897"/>
        <v>#N/A</v>
      </c>
      <c r="IM194" s="848" t="e">
        <f t="shared" si="898"/>
        <v>#N/A</v>
      </c>
      <c r="IN194" s="1252" t="e">
        <f t="shared" si="899"/>
        <v>#N/A</v>
      </c>
      <c r="IO194" s="1253" t="e">
        <f t="shared" si="900"/>
        <v>#N/A</v>
      </c>
      <c r="IP194" s="847" t="e">
        <f t="shared" si="901"/>
        <v>#N/A</v>
      </c>
      <c r="IQ194" s="848" t="e">
        <f t="shared" si="902"/>
        <v>#N/A</v>
      </c>
      <c r="IR194" s="1252" t="e">
        <f t="shared" si="903"/>
        <v>#N/A</v>
      </c>
      <c r="IS194" s="1330" t="e">
        <f t="shared" si="904"/>
        <v>#N/A</v>
      </c>
      <c r="IT194" s="846" t="e">
        <f t="shared" si="888"/>
        <v>#N/A</v>
      </c>
      <c r="IU194" s="848" t="e">
        <f t="shared" si="889"/>
        <v>#N/A</v>
      </c>
      <c r="IV194" s="1252" t="e">
        <f t="shared" si="890"/>
        <v>#N/A</v>
      </c>
      <c r="IW194" s="1253" t="e">
        <f t="shared" si="891"/>
        <v>#N/A</v>
      </c>
      <c r="IX194" s="847" t="e">
        <f t="shared" si="892"/>
        <v>#N/A</v>
      </c>
      <c r="IY194" s="848" t="e">
        <f t="shared" si="893"/>
        <v>#N/A</v>
      </c>
      <c r="IZ194" s="1252" t="e">
        <f t="shared" si="894"/>
        <v>#N/A</v>
      </c>
      <c r="JA194" s="1330" t="e">
        <f t="shared" si="895"/>
        <v>#N/A</v>
      </c>
      <c r="JB194" s="153"/>
      <c r="JC194" s="952"/>
      <c r="JD194" s="150"/>
      <c r="JE194" s="150"/>
      <c r="JF194" s="952"/>
      <c r="JG194" s="150"/>
      <c r="JH194" s="150"/>
      <c r="JI194" s="952"/>
      <c r="JJ194" s="150"/>
      <c r="JK194" s="150"/>
      <c r="JL194" s="958"/>
      <c r="JM194" s="150"/>
      <c r="JN194" s="150"/>
      <c r="JO194" s="846"/>
      <c r="JP194" s="852"/>
      <c r="JQ194" s="850"/>
      <c r="JR194" s="850"/>
      <c r="JS194" s="861"/>
      <c r="JT194" s="850"/>
      <c r="JU194" s="861"/>
      <c r="JV194" s="851"/>
      <c r="JW194" s="27"/>
      <c r="JX194" s="27"/>
      <c r="JY194" s="893"/>
      <c r="JZ194" s="27"/>
      <c r="KA194" s="27"/>
      <c r="KB194" s="707"/>
      <c r="KC194" s="846"/>
      <c r="KD194" s="975"/>
      <c r="KE194" s="27"/>
      <c r="KF194" s="27"/>
      <c r="KG194" s="893"/>
      <c r="KH194" s="27"/>
      <c r="KI194" s="27"/>
      <c r="KJ194" s="707"/>
      <c r="KK194" s="846"/>
      <c r="KL194" s="975"/>
      <c r="KM194" s="179"/>
      <c r="KN194" s="889"/>
      <c r="KO194" s="180"/>
      <c r="MA194" s="1352" t="e">
        <f t="shared" si="814"/>
        <v>#N/A</v>
      </c>
      <c r="MB194" s="1352" t="e">
        <f t="shared" si="815"/>
        <v>#N/A</v>
      </c>
    </row>
    <row r="195" spans="2:340" ht="18.75" customHeight="1">
      <c r="B195" s="13"/>
      <c r="C195" s="136"/>
      <c r="D195" s="14" t="e">
        <f t="shared" si="881"/>
        <v>#N/A</v>
      </c>
      <c r="E195" s="31" t="e">
        <f t="shared" ref="E195:E258" si="907">IF(D195="",#N/A,E194+(C195-C194))</f>
        <v>#N/A</v>
      </c>
      <c r="F195" s="40" t="e">
        <f t="shared" si="743"/>
        <v>#N/A</v>
      </c>
      <c r="G195" s="27" t="e">
        <f t="shared" si="744"/>
        <v>#N/A</v>
      </c>
      <c r="H195" s="27" t="e">
        <f t="shared" si="745"/>
        <v>#N/A</v>
      </c>
      <c r="I195" s="702"/>
      <c r="J195" s="593"/>
      <c r="K195" s="14" t="e">
        <f t="shared" si="746"/>
        <v>#N/A</v>
      </c>
      <c r="L195" s="31" t="e">
        <f t="shared" si="886"/>
        <v>#N/A</v>
      </c>
      <c r="M195" s="40" t="e">
        <f t="shared" si="816"/>
        <v>#N/A</v>
      </c>
      <c r="N195" s="27" t="e">
        <f t="shared" si="817"/>
        <v>#N/A</v>
      </c>
      <c r="O195" s="27" t="e">
        <f t="shared" si="818"/>
        <v>#N/A</v>
      </c>
      <c r="P195" s="27" t="e">
        <f t="shared" si="819"/>
        <v>#N/A</v>
      </c>
      <c r="Q195" s="702"/>
      <c r="R195" s="593"/>
      <c r="S195" s="29"/>
      <c r="T195" s="29"/>
      <c r="U195" s="29"/>
      <c r="V195" s="29"/>
      <c r="W195" s="863"/>
      <c r="X195" s="592"/>
      <c r="Y195" s="14"/>
      <c r="Z195" s="27"/>
      <c r="AA195" s="27"/>
      <c r="AB195" s="27"/>
      <c r="AC195" s="702"/>
      <c r="AD195" s="593"/>
      <c r="AE195" s="14" t="e">
        <f t="shared" si="845"/>
        <v>#N/A</v>
      </c>
      <c r="AF195" s="27" t="e">
        <f t="shared" si="846"/>
        <v>#N/A</v>
      </c>
      <c r="AG195" s="221" t="e">
        <f t="shared" si="847"/>
        <v>#N/A</v>
      </c>
      <c r="AH195" s="27"/>
      <c r="AI195" s="166"/>
      <c r="AJ195" s="16"/>
      <c r="AK195" s="29"/>
      <c r="AL195" s="29"/>
      <c r="AM195" s="29"/>
      <c r="AN195" s="863"/>
      <c r="AO195" s="592"/>
      <c r="AP195" s="14"/>
      <c r="AQ195" s="27"/>
      <c r="AR195" s="27"/>
      <c r="AS195" s="27"/>
      <c r="AT195" s="702"/>
      <c r="AU195" s="593"/>
      <c r="AV195" s="31"/>
      <c r="AW195" s="16"/>
      <c r="AX195" s="29"/>
      <c r="AY195" s="29"/>
      <c r="AZ195" s="29"/>
      <c r="BA195" s="863"/>
      <c r="BB195" s="902"/>
      <c r="BC195" s="234"/>
      <c r="BD195" s="232"/>
      <c r="BE195" s="232"/>
      <c r="BF195" s="904"/>
      <c r="BG195" s="905"/>
      <c r="BH195" s="15"/>
      <c r="BI195" s="29"/>
      <c r="BJ195" s="29"/>
      <c r="BK195" s="29"/>
      <c r="BL195" s="863"/>
      <c r="BM195" s="902"/>
      <c r="BN195" s="234"/>
      <c r="BO195" s="232"/>
      <c r="BP195" s="232"/>
      <c r="BQ195" s="904"/>
      <c r="BR195" s="905"/>
      <c r="BS195" s="15"/>
      <c r="BT195" s="29"/>
      <c r="BU195" s="29"/>
      <c r="BV195" s="29"/>
      <c r="BW195" s="863"/>
      <c r="BX195" s="902"/>
      <c r="BY195" s="234"/>
      <c r="BZ195" s="232"/>
      <c r="CA195" s="232"/>
      <c r="CB195" s="904"/>
      <c r="CC195" s="905"/>
      <c r="CD195" s="15"/>
      <c r="CE195" s="29"/>
      <c r="CF195" s="29"/>
      <c r="CG195" s="29"/>
      <c r="CH195" s="863"/>
      <c r="CI195" s="902"/>
      <c r="CJ195" s="234"/>
      <c r="CK195" s="232"/>
      <c r="CL195" s="232"/>
      <c r="CM195" s="911"/>
      <c r="CN195" s="912"/>
      <c r="CO195" s="15"/>
      <c r="CP195" s="232"/>
      <c r="CQ195" s="232"/>
      <c r="CR195" s="232"/>
      <c r="CS195" s="904"/>
      <c r="CT195" s="905"/>
      <c r="CU195" s="29"/>
      <c r="CV195" s="232"/>
      <c r="CW195" s="232"/>
      <c r="CX195" s="232"/>
      <c r="CY195" s="911"/>
      <c r="CZ195" s="912"/>
      <c r="DA195" s="15"/>
      <c r="DB195" s="232"/>
      <c r="DC195" s="232"/>
      <c r="DD195" s="232"/>
      <c r="DE195" s="904"/>
      <c r="DF195" s="915"/>
      <c r="DG195" s="40"/>
      <c r="DH195" s="27"/>
      <c r="DI195" s="27"/>
      <c r="DJ195" s="27"/>
      <c r="DK195" s="702"/>
      <c r="DL195" s="593"/>
      <c r="DM195" s="14"/>
      <c r="DN195" s="27"/>
      <c r="DO195" s="27"/>
      <c r="DP195" s="27"/>
      <c r="DQ195" s="702"/>
      <c r="DR195" s="663"/>
      <c r="DS195" s="40" t="e">
        <f t="shared" si="747"/>
        <v>#N/A</v>
      </c>
      <c r="DT195" s="27" t="e">
        <f t="shared" si="748"/>
        <v>#N/A</v>
      </c>
      <c r="DU195" s="27" t="e">
        <f t="shared" si="749"/>
        <v>#N/A</v>
      </c>
      <c r="DV195" s="27" t="e">
        <f t="shared" si="750"/>
        <v>#N/A</v>
      </c>
      <c r="DW195" s="702"/>
      <c r="DX195" s="663"/>
      <c r="DY195" s="270"/>
      <c r="DZ195" s="249"/>
      <c r="EA195" s="249"/>
      <c r="EB195" s="668"/>
      <c r="EC195" s="667"/>
      <c r="ED195" s="288"/>
      <c r="EE195" s="289"/>
      <c r="EF195" s="295"/>
      <c r="EG195" s="251"/>
      <c r="EH195" s="295"/>
      <c r="EI195" s="251"/>
      <c r="EJ195" s="256"/>
      <c r="EK195" s="257"/>
      <c r="EL195" s="257"/>
      <c r="EM195" s="668"/>
      <c r="EN195" s="665"/>
      <c r="EO195" s="253"/>
      <c r="EP195" s="254"/>
      <c r="EQ195" s="254"/>
      <c r="ER195" s="668"/>
      <c r="ES195" s="665"/>
      <c r="ET195" s="14"/>
      <c r="EU195" s="27"/>
      <c r="EV195" s="31"/>
      <c r="EW195" s="122"/>
      <c r="EX195" s="47"/>
      <c r="EY195" s="48"/>
      <c r="EZ195" s="49"/>
      <c r="FA195" s="50"/>
      <c r="FB195" s="51"/>
      <c r="FC195" s="153" t="e">
        <f t="shared" si="896"/>
        <v>#N/A</v>
      </c>
      <c r="FD195" s="986" t="e">
        <f t="shared" si="887"/>
        <v>#N/A</v>
      </c>
      <c r="FE195" s="993" t="e">
        <f t="shared" si="905"/>
        <v>#N/A</v>
      </c>
      <c r="FF195" s="987" t="e">
        <f t="shared" si="906"/>
        <v>#N/A</v>
      </c>
      <c r="FG195" s="246" t="e">
        <f t="shared" si="820"/>
        <v>#N/A</v>
      </c>
      <c r="FH195" s="246" t="e">
        <f t="shared" si="801"/>
        <v>#N/A</v>
      </c>
      <c r="FI195" s="246" t="e">
        <f t="shared" si="802"/>
        <v>#N/A</v>
      </c>
      <c r="FJ195" s="39" t="e">
        <f t="shared" si="751"/>
        <v>#N/A</v>
      </c>
      <c r="FK195" s="26" t="e">
        <f t="shared" si="752"/>
        <v>#N/A</v>
      </c>
      <c r="FL195" s="26" t="e">
        <f t="shared" si="753"/>
        <v>#N/A</v>
      </c>
      <c r="FM195" s="1300"/>
      <c r="FN195" s="656"/>
      <c r="FO195" s="28" t="e">
        <f t="shared" si="754"/>
        <v>#N/A</v>
      </c>
      <c r="FP195" s="28" t="e">
        <f t="shared" si="755"/>
        <v>#N/A</v>
      </c>
      <c r="FQ195" s="28" t="e">
        <f t="shared" si="756"/>
        <v>#N/A</v>
      </c>
      <c r="FR195" s="1305"/>
      <c r="FS195" s="698"/>
      <c r="FT195" s="10" t="e">
        <f t="shared" si="757"/>
        <v>#N/A</v>
      </c>
      <c r="FU195" s="28" t="e">
        <f t="shared" si="758"/>
        <v>#N/A</v>
      </c>
      <c r="FV195" s="28" t="e">
        <f t="shared" si="759"/>
        <v>#N/A</v>
      </c>
      <c r="FW195" s="1305"/>
      <c r="FX195" s="698"/>
      <c r="FY195" s="658" t="e">
        <f t="shared" si="760"/>
        <v>#N/A</v>
      </c>
      <c r="FZ195" s="126" t="e">
        <f t="shared" si="761"/>
        <v>#N/A</v>
      </c>
      <c r="GA195" s="126" t="e">
        <f t="shared" si="762"/>
        <v>#N/A</v>
      </c>
      <c r="GB195" s="787"/>
      <c r="GC195" s="1314"/>
      <c r="GD195" s="674" t="e">
        <f t="shared" si="763"/>
        <v>#N/A</v>
      </c>
      <c r="GE195" s="675" t="e">
        <f t="shared" si="764"/>
        <v>#N/A</v>
      </c>
      <c r="GF195" s="675" t="e">
        <f t="shared" si="765"/>
        <v>#N/A</v>
      </c>
      <c r="GG195" s="703"/>
      <c r="GH195" s="705"/>
      <c r="GI195" s="688" t="e">
        <f t="shared" si="766"/>
        <v>#N/A</v>
      </c>
      <c r="GJ195" s="688" t="e">
        <f t="shared" si="767"/>
        <v>#N/A</v>
      </c>
      <c r="GK195" s="688" t="e">
        <f t="shared" si="768"/>
        <v>#N/A</v>
      </c>
      <c r="GL195" s="703"/>
      <c r="GM195" s="705"/>
      <c r="GN195" s="689" t="e">
        <f t="shared" si="769"/>
        <v>#N/A</v>
      </c>
      <c r="GO195" s="688" t="e">
        <f t="shared" si="770"/>
        <v>#N/A</v>
      </c>
      <c r="GP195" s="688" t="e">
        <f t="shared" si="771"/>
        <v>#N/A</v>
      </c>
      <c r="GQ195" s="703"/>
      <c r="GR195" s="705"/>
      <c r="GS195" s="689" t="e">
        <f t="shared" si="772"/>
        <v>#N/A</v>
      </c>
      <c r="GT195" s="688" t="e">
        <f t="shared" si="773"/>
        <v>#N/A</v>
      </c>
      <c r="GU195" s="688" t="e">
        <f t="shared" si="774"/>
        <v>#N/A</v>
      </c>
      <c r="GV195" s="706"/>
      <c r="GW195" s="683"/>
      <c r="GX195" s="39" t="e">
        <f t="shared" si="775"/>
        <v>#N/A</v>
      </c>
      <c r="GY195" s="26" t="e">
        <f t="shared" si="776"/>
        <v>#N/A</v>
      </c>
      <c r="GZ195" s="26" t="e">
        <f t="shared" si="777"/>
        <v>#N/A</v>
      </c>
      <c r="HA195" s="1300"/>
      <c r="HB195" s="656"/>
      <c r="HC195" s="28" t="e">
        <f t="shared" si="778"/>
        <v>#N/A</v>
      </c>
      <c r="HD195" s="28" t="e">
        <f t="shared" si="779"/>
        <v>#N/A</v>
      </c>
      <c r="HE195" s="28" t="e">
        <f t="shared" si="780"/>
        <v>#N/A</v>
      </c>
      <c r="HF195" s="1305"/>
      <c r="HG195" s="698"/>
      <c r="HH195" s="10" t="e">
        <f t="shared" si="781"/>
        <v>#N/A</v>
      </c>
      <c r="HI195" s="28" t="e">
        <f t="shared" si="782"/>
        <v>#N/A</v>
      </c>
      <c r="HJ195" s="28" t="e">
        <f t="shared" si="783"/>
        <v>#N/A</v>
      </c>
      <c r="HK195" s="1305"/>
      <c r="HL195" s="698"/>
      <c r="HM195" s="658" t="e">
        <f t="shared" si="784"/>
        <v>#N/A</v>
      </c>
      <c r="HN195" s="126" t="e">
        <f t="shared" si="785"/>
        <v>#N/A</v>
      </c>
      <c r="HO195" s="126" t="e">
        <f t="shared" si="786"/>
        <v>#N/A</v>
      </c>
      <c r="HP195" s="787"/>
      <c r="HQ195" s="1314"/>
      <c r="HR195" s="674" t="e">
        <f t="shared" si="803"/>
        <v>#N/A</v>
      </c>
      <c r="HS195" s="675" t="e">
        <f t="shared" si="804"/>
        <v>#N/A</v>
      </c>
      <c r="HT195" s="675" t="e">
        <f t="shared" si="805"/>
        <v>#N/A</v>
      </c>
      <c r="HU195" s="703"/>
      <c r="HV195" s="705"/>
      <c r="HW195" s="675" t="e">
        <f t="shared" si="806"/>
        <v>#N/A</v>
      </c>
      <c r="HX195" s="675" t="e">
        <f t="shared" si="807"/>
        <v>#N/A</v>
      </c>
      <c r="HY195" s="675" t="e">
        <f t="shared" si="808"/>
        <v>#N/A</v>
      </c>
      <c r="HZ195" s="703"/>
      <c r="IA195" s="705"/>
      <c r="IB195" s="678" t="e">
        <f t="shared" si="839"/>
        <v>#N/A</v>
      </c>
      <c r="IC195" s="675" t="e">
        <f t="shared" si="840"/>
        <v>#N/A</v>
      </c>
      <c r="ID195" s="675" t="e">
        <f t="shared" si="841"/>
        <v>#N/A</v>
      </c>
      <c r="IE195" s="703"/>
      <c r="IF195" s="705"/>
      <c r="IG195" s="678" t="e">
        <f t="shared" si="842"/>
        <v>#N/A</v>
      </c>
      <c r="IH195" s="675" t="e">
        <f t="shared" si="843"/>
        <v>#N/A</v>
      </c>
      <c r="II195" s="675" t="e">
        <f t="shared" si="844"/>
        <v>#N/A</v>
      </c>
      <c r="IJ195" s="706"/>
      <c r="IK195" s="683"/>
      <c r="IL195" s="846" t="e">
        <f t="shared" si="897"/>
        <v>#N/A</v>
      </c>
      <c r="IM195" s="848" t="e">
        <f t="shared" si="898"/>
        <v>#N/A</v>
      </c>
      <c r="IN195" s="1252" t="e">
        <f t="shared" si="899"/>
        <v>#N/A</v>
      </c>
      <c r="IO195" s="1253" t="e">
        <f t="shared" si="900"/>
        <v>#N/A</v>
      </c>
      <c r="IP195" s="847" t="e">
        <f t="shared" si="901"/>
        <v>#N/A</v>
      </c>
      <c r="IQ195" s="848" t="e">
        <f t="shared" si="902"/>
        <v>#N/A</v>
      </c>
      <c r="IR195" s="1252" t="e">
        <f t="shared" si="903"/>
        <v>#N/A</v>
      </c>
      <c r="IS195" s="1330" t="e">
        <f t="shared" si="904"/>
        <v>#N/A</v>
      </c>
      <c r="IT195" s="846" t="e">
        <f t="shared" si="888"/>
        <v>#N/A</v>
      </c>
      <c r="IU195" s="848" t="e">
        <f t="shared" si="889"/>
        <v>#N/A</v>
      </c>
      <c r="IV195" s="1252" t="e">
        <f t="shared" si="890"/>
        <v>#N/A</v>
      </c>
      <c r="IW195" s="1253" t="e">
        <f t="shared" si="891"/>
        <v>#N/A</v>
      </c>
      <c r="IX195" s="847" t="e">
        <f t="shared" si="892"/>
        <v>#N/A</v>
      </c>
      <c r="IY195" s="848" t="e">
        <f t="shared" si="893"/>
        <v>#N/A</v>
      </c>
      <c r="IZ195" s="1252" t="e">
        <f t="shared" si="894"/>
        <v>#N/A</v>
      </c>
      <c r="JA195" s="1330" t="e">
        <f t="shared" si="895"/>
        <v>#N/A</v>
      </c>
      <c r="JB195" s="153"/>
      <c r="JC195" s="952"/>
      <c r="JD195" s="150"/>
      <c r="JE195" s="150"/>
      <c r="JF195" s="952"/>
      <c r="JG195" s="150"/>
      <c r="JH195" s="150"/>
      <c r="JI195" s="952"/>
      <c r="JJ195" s="150"/>
      <c r="JK195" s="150"/>
      <c r="JL195" s="958"/>
      <c r="JM195" s="150"/>
      <c r="JN195" s="150"/>
      <c r="JO195" s="846"/>
      <c r="JP195" s="852"/>
      <c r="JQ195" s="850"/>
      <c r="JR195" s="850"/>
      <c r="JS195" s="861"/>
      <c r="JT195" s="850"/>
      <c r="JU195" s="861"/>
      <c r="JV195" s="851"/>
      <c r="JW195" s="27"/>
      <c r="JX195" s="27"/>
      <c r="JY195" s="893"/>
      <c r="JZ195" s="27"/>
      <c r="KA195" s="27"/>
      <c r="KB195" s="707"/>
      <c r="KC195" s="846"/>
      <c r="KD195" s="975"/>
      <c r="KE195" s="27"/>
      <c r="KF195" s="27"/>
      <c r="KG195" s="893"/>
      <c r="KH195" s="27"/>
      <c r="KI195" s="27"/>
      <c r="KJ195" s="707"/>
      <c r="KK195" s="846"/>
      <c r="KL195" s="975"/>
      <c r="KM195" s="179"/>
      <c r="KN195" s="889"/>
      <c r="KO195" s="180"/>
      <c r="MA195" s="1352" t="e">
        <f t="shared" si="814"/>
        <v>#N/A</v>
      </c>
      <c r="MB195" s="1352" t="e">
        <f t="shared" si="815"/>
        <v>#N/A</v>
      </c>
    </row>
    <row r="196" spans="2:340" ht="18.75" customHeight="1">
      <c r="B196" s="13"/>
      <c r="C196" s="136"/>
      <c r="D196" s="14" t="e">
        <f t="shared" si="881"/>
        <v>#N/A</v>
      </c>
      <c r="E196" s="31" t="e">
        <f t="shared" si="907"/>
        <v>#N/A</v>
      </c>
      <c r="F196" s="40" t="e">
        <f t="shared" si="743"/>
        <v>#N/A</v>
      </c>
      <c r="G196" s="27" t="e">
        <f t="shared" si="744"/>
        <v>#N/A</v>
      </c>
      <c r="H196" s="27" t="e">
        <f t="shared" si="745"/>
        <v>#N/A</v>
      </c>
      <c r="I196" s="702"/>
      <c r="J196" s="593"/>
      <c r="K196" s="14" t="e">
        <f t="shared" si="746"/>
        <v>#N/A</v>
      </c>
      <c r="L196" s="31" t="e">
        <f t="shared" si="886"/>
        <v>#N/A</v>
      </c>
      <c r="M196" s="40" t="e">
        <f t="shared" si="816"/>
        <v>#N/A</v>
      </c>
      <c r="N196" s="27" t="e">
        <f t="shared" si="817"/>
        <v>#N/A</v>
      </c>
      <c r="O196" s="27" t="e">
        <f t="shared" si="818"/>
        <v>#N/A</v>
      </c>
      <c r="P196" s="27" t="e">
        <f t="shared" si="819"/>
        <v>#N/A</v>
      </c>
      <c r="Q196" s="702"/>
      <c r="R196" s="593"/>
      <c r="S196" s="29"/>
      <c r="T196" s="29"/>
      <c r="U196" s="29"/>
      <c r="V196" s="29"/>
      <c r="W196" s="863"/>
      <c r="X196" s="592"/>
      <c r="Y196" s="14"/>
      <c r="Z196" s="27"/>
      <c r="AA196" s="27"/>
      <c r="AB196" s="27"/>
      <c r="AC196" s="702"/>
      <c r="AD196" s="593"/>
      <c r="AE196" s="14" t="e">
        <f t="shared" si="845"/>
        <v>#N/A</v>
      </c>
      <c r="AF196" s="27" t="e">
        <f t="shared" si="846"/>
        <v>#N/A</v>
      </c>
      <c r="AG196" s="221" t="e">
        <f t="shared" si="847"/>
        <v>#N/A</v>
      </c>
      <c r="AH196" s="27"/>
      <c r="AI196" s="166"/>
      <c r="AJ196" s="16"/>
      <c r="AK196" s="29"/>
      <c r="AL196" s="29"/>
      <c r="AM196" s="29"/>
      <c r="AN196" s="863"/>
      <c r="AO196" s="592"/>
      <c r="AP196" s="14"/>
      <c r="AQ196" s="27"/>
      <c r="AR196" s="27"/>
      <c r="AS196" s="27"/>
      <c r="AT196" s="702"/>
      <c r="AU196" s="593"/>
      <c r="AV196" s="31"/>
      <c r="AW196" s="16"/>
      <c r="AX196" s="29"/>
      <c r="AY196" s="29"/>
      <c r="AZ196" s="29"/>
      <c r="BA196" s="863"/>
      <c r="BB196" s="902"/>
      <c r="BC196" s="234"/>
      <c r="BD196" s="232"/>
      <c r="BE196" s="232"/>
      <c r="BF196" s="904"/>
      <c r="BG196" s="905"/>
      <c r="BH196" s="15"/>
      <c r="BI196" s="29"/>
      <c r="BJ196" s="29"/>
      <c r="BK196" s="29"/>
      <c r="BL196" s="863"/>
      <c r="BM196" s="902"/>
      <c r="BN196" s="234"/>
      <c r="BO196" s="232"/>
      <c r="BP196" s="232"/>
      <c r="BQ196" s="904"/>
      <c r="BR196" s="905"/>
      <c r="BS196" s="15"/>
      <c r="BT196" s="29"/>
      <c r="BU196" s="29"/>
      <c r="BV196" s="29"/>
      <c r="BW196" s="863"/>
      <c r="BX196" s="902"/>
      <c r="BY196" s="234"/>
      <c r="BZ196" s="232"/>
      <c r="CA196" s="232"/>
      <c r="CB196" s="904"/>
      <c r="CC196" s="905"/>
      <c r="CD196" s="15"/>
      <c r="CE196" s="29"/>
      <c r="CF196" s="29"/>
      <c r="CG196" s="29"/>
      <c r="CH196" s="863"/>
      <c r="CI196" s="902"/>
      <c r="CJ196" s="234"/>
      <c r="CK196" s="232"/>
      <c r="CL196" s="232"/>
      <c r="CM196" s="911"/>
      <c r="CN196" s="912"/>
      <c r="CO196" s="15"/>
      <c r="CP196" s="232"/>
      <c r="CQ196" s="232"/>
      <c r="CR196" s="232"/>
      <c r="CS196" s="904"/>
      <c r="CT196" s="905"/>
      <c r="CU196" s="29"/>
      <c r="CV196" s="232"/>
      <c r="CW196" s="232"/>
      <c r="CX196" s="232"/>
      <c r="CY196" s="911"/>
      <c r="CZ196" s="912"/>
      <c r="DA196" s="15"/>
      <c r="DB196" s="232"/>
      <c r="DC196" s="232"/>
      <c r="DD196" s="232"/>
      <c r="DE196" s="904"/>
      <c r="DF196" s="915"/>
      <c r="DG196" s="40"/>
      <c r="DH196" s="27"/>
      <c r="DI196" s="27"/>
      <c r="DJ196" s="27"/>
      <c r="DK196" s="702"/>
      <c r="DL196" s="593"/>
      <c r="DM196" s="14"/>
      <c r="DN196" s="27"/>
      <c r="DO196" s="27"/>
      <c r="DP196" s="27"/>
      <c r="DQ196" s="702"/>
      <c r="DR196" s="663"/>
      <c r="DS196" s="40" t="e">
        <f t="shared" si="747"/>
        <v>#N/A</v>
      </c>
      <c r="DT196" s="27" t="e">
        <f t="shared" si="748"/>
        <v>#N/A</v>
      </c>
      <c r="DU196" s="27" t="e">
        <f t="shared" si="749"/>
        <v>#N/A</v>
      </c>
      <c r="DV196" s="27" t="e">
        <f t="shared" si="750"/>
        <v>#N/A</v>
      </c>
      <c r="DW196" s="702"/>
      <c r="DX196" s="663"/>
      <c r="DY196" s="270"/>
      <c r="DZ196" s="249"/>
      <c r="EA196" s="249"/>
      <c r="EB196" s="668"/>
      <c r="EC196" s="667"/>
      <c r="ED196" s="288"/>
      <c r="EE196" s="289"/>
      <c r="EF196" s="295"/>
      <c r="EG196" s="251"/>
      <c r="EH196" s="295"/>
      <c r="EI196" s="251"/>
      <c r="EJ196" s="256"/>
      <c r="EK196" s="257"/>
      <c r="EL196" s="257"/>
      <c r="EM196" s="668"/>
      <c r="EN196" s="665"/>
      <c r="EO196" s="253"/>
      <c r="EP196" s="254"/>
      <c r="EQ196" s="254"/>
      <c r="ER196" s="668"/>
      <c r="ES196" s="665"/>
      <c r="ET196" s="14"/>
      <c r="EU196" s="27"/>
      <c r="EV196" s="31"/>
      <c r="EW196" s="122"/>
      <c r="EX196" s="47"/>
      <c r="EY196" s="48"/>
      <c r="EZ196" s="49"/>
      <c r="FA196" s="50"/>
      <c r="FB196" s="51"/>
      <c r="FC196" s="153" t="e">
        <f t="shared" si="896"/>
        <v>#N/A</v>
      </c>
      <c r="FD196" s="986" t="e">
        <f t="shared" si="887"/>
        <v>#N/A</v>
      </c>
      <c r="FE196" s="993" t="e">
        <f t="shared" si="905"/>
        <v>#N/A</v>
      </c>
      <c r="FF196" s="987" t="e">
        <f t="shared" si="906"/>
        <v>#N/A</v>
      </c>
      <c r="FG196" s="246" t="e">
        <f t="shared" si="820"/>
        <v>#N/A</v>
      </c>
      <c r="FH196" s="246" t="e">
        <f t="shared" si="801"/>
        <v>#N/A</v>
      </c>
      <c r="FI196" s="246" t="e">
        <f t="shared" si="802"/>
        <v>#N/A</v>
      </c>
      <c r="FJ196" s="39" t="e">
        <f t="shared" si="751"/>
        <v>#N/A</v>
      </c>
      <c r="FK196" s="26" t="e">
        <f t="shared" si="752"/>
        <v>#N/A</v>
      </c>
      <c r="FL196" s="26" t="e">
        <f t="shared" si="753"/>
        <v>#N/A</v>
      </c>
      <c r="FM196" s="1300"/>
      <c r="FN196" s="656"/>
      <c r="FO196" s="28" t="e">
        <f t="shared" si="754"/>
        <v>#N/A</v>
      </c>
      <c r="FP196" s="28" t="e">
        <f t="shared" si="755"/>
        <v>#N/A</v>
      </c>
      <c r="FQ196" s="28" t="e">
        <f t="shared" si="756"/>
        <v>#N/A</v>
      </c>
      <c r="FR196" s="1305"/>
      <c r="FS196" s="698"/>
      <c r="FT196" s="10" t="e">
        <f t="shared" si="757"/>
        <v>#N/A</v>
      </c>
      <c r="FU196" s="28" t="e">
        <f t="shared" si="758"/>
        <v>#N/A</v>
      </c>
      <c r="FV196" s="28" t="e">
        <f t="shared" si="759"/>
        <v>#N/A</v>
      </c>
      <c r="FW196" s="1305"/>
      <c r="FX196" s="698"/>
      <c r="FY196" s="658" t="e">
        <f t="shared" si="760"/>
        <v>#N/A</v>
      </c>
      <c r="FZ196" s="126" t="e">
        <f t="shared" si="761"/>
        <v>#N/A</v>
      </c>
      <c r="GA196" s="126" t="e">
        <f t="shared" si="762"/>
        <v>#N/A</v>
      </c>
      <c r="GB196" s="787"/>
      <c r="GC196" s="1314"/>
      <c r="GD196" s="674" t="e">
        <f t="shared" si="763"/>
        <v>#N/A</v>
      </c>
      <c r="GE196" s="675" t="e">
        <f t="shared" si="764"/>
        <v>#N/A</v>
      </c>
      <c r="GF196" s="675" t="e">
        <f t="shared" si="765"/>
        <v>#N/A</v>
      </c>
      <c r="GG196" s="703"/>
      <c r="GH196" s="705"/>
      <c r="GI196" s="688" t="e">
        <f t="shared" si="766"/>
        <v>#N/A</v>
      </c>
      <c r="GJ196" s="688" t="e">
        <f t="shared" si="767"/>
        <v>#N/A</v>
      </c>
      <c r="GK196" s="688" t="e">
        <f t="shared" si="768"/>
        <v>#N/A</v>
      </c>
      <c r="GL196" s="703"/>
      <c r="GM196" s="705"/>
      <c r="GN196" s="689" t="e">
        <f t="shared" si="769"/>
        <v>#N/A</v>
      </c>
      <c r="GO196" s="688" t="e">
        <f t="shared" si="770"/>
        <v>#N/A</v>
      </c>
      <c r="GP196" s="688" t="e">
        <f t="shared" si="771"/>
        <v>#N/A</v>
      </c>
      <c r="GQ196" s="703"/>
      <c r="GR196" s="705"/>
      <c r="GS196" s="689" t="e">
        <f t="shared" si="772"/>
        <v>#N/A</v>
      </c>
      <c r="GT196" s="688" t="e">
        <f t="shared" si="773"/>
        <v>#N/A</v>
      </c>
      <c r="GU196" s="688" t="e">
        <f t="shared" si="774"/>
        <v>#N/A</v>
      </c>
      <c r="GV196" s="706"/>
      <c r="GW196" s="683"/>
      <c r="GX196" s="39" t="e">
        <f t="shared" si="775"/>
        <v>#N/A</v>
      </c>
      <c r="GY196" s="26" t="e">
        <f t="shared" si="776"/>
        <v>#N/A</v>
      </c>
      <c r="GZ196" s="26" t="e">
        <f t="shared" si="777"/>
        <v>#N/A</v>
      </c>
      <c r="HA196" s="1300"/>
      <c r="HB196" s="656"/>
      <c r="HC196" s="28" t="e">
        <f t="shared" si="778"/>
        <v>#N/A</v>
      </c>
      <c r="HD196" s="28" t="e">
        <f t="shared" si="779"/>
        <v>#N/A</v>
      </c>
      <c r="HE196" s="28" t="e">
        <f t="shared" si="780"/>
        <v>#N/A</v>
      </c>
      <c r="HF196" s="1305"/>
      <c r="HG196" s="698"/>
      <c r="HH196" s="10" t="e">
        <f t="shared" si="781"/>
        <v>#N/A</v>
      </c>
      <c r="HI196" s="28" t="e">
        <f t="shared" si="782"/>
        <v>#N/A</v>
      </c>
      <c r="HJ196" s="28" t="e">
        <f t="shared" si="783"/>
        <v>#N/A</v>
      </c>
      <c r="HK196" s="1305"/>
      <c r="HL196" s="698"/>
      <c r="HM196" s="658" t="e">
        <f t="shared" si="784"/>
        <v>#N/A</v>
      </c>
      <c r="HN196" s="126" t="e">
        <f t="shared" si="785"/>
        <v>#N/A</v>
      </c>
      <c r="HO196" s="126" t="e">
        <f t="shared" si="786"/>
        <v>#N/A</v>
      </c>
      <c r="HP196" s="787"/>
      <c r="HQ196" s="1314"/>
      <c r="HR196" s="674" t="e">
        <f t="shared" si="803"/>
        <v>#N/A</v>
      </c>
      <c r="HS196" s="675" t="e">
        <f t="shared" si="804"/>
        <v>#N/A</v>
      </c>
      <c r="HT196" s="675" t="e">
        <f t="shared" si="805"/>
        <v>#N/A</v>
      </c>
      <c r="HU196" s="703"/>
      <c r="HV196" s="705"/>
      <c r="HW196" s="675" t="e">
        <f t="shared" si="806"/>
        <v>#N/A</v>
      </c>
      <c r="HX196" s="675" t="e">
        <f t="shared" si="807"/>
        <v>#N/A</v>
      </c>
      <c r="HY196" s="675" t="e">
        <f t="shared" si="808"/>
        <v>#N/A</v>
      </c>
      <c r="HZ196" s="703"/>
      <c r="IA196" s="705"/>
      <c r="IB196" s="678" t="e">
        <f t="shared" si="839"/>
        <v>#N/A</v>
      </c>
      <c r="IC196" s="675" t="e">
        <f t="shared" si="840"/>
        <v>#N/A</v>
      </c>
      <c r="ID196" s="675" t="e">
        <f t="shared" si="841"/>
        <v>#N/A</v>
      </c>
      <c r="IE196" s="703"/>
      <c r="IF196" s="705"/>
      <c r="IG196" s="678" t="e">
        <f t="shared" si="842"/>
        <v>#N/A</v>
      </c>
      <c r="IH196" s="675" t="e">
        <f t="shared" si="843"/>
        <v>#N/A</v>
      </c>
      <c r="II196" s="675" t="e">
        <f t="shared" si="844"/>
        <v>#N/A</v>
      </c>
      <c r="IJ196" s="706"/>
      <c r="IK196" s="683"/>
      <c r="IL196" s="846" t="e">
        <f t="shared" si="897"/>
        <v>#N/A</v>
      </c>
      <c r="IM196" s="848" t="e">
        <f t="shared" si="898"/>
        <v>#N/A</v>
      </c>
      <c r="IN196" s="1252" t="e">
        <f t="shared" si="899"/>
        <v>#N/A</v>
      </c>
      <c r="IO196" s="1253" t="e">
        <f t="shared" si="900"/>
        <v>#N/A</v>
      </c>
      <c r="IP196" s="847" t="e">
        <f t="shared" si="901"/>
        <v>#N/A</v>
      </c>
      <c r="IQ196" s="848" t="e">
        <f t="shared" si="902"/>
        <v>#N/A</v>
      </c>
      <c r="IR196" s="1252" t="e">
        <f t="shared" si="903"/>
        <v>#N/A</v>
      </c>
      <c r="IS196" s="1330" t="e">
        <f t="shared" si="904"/>
        <v>#N/A</v>
      </c>
      <c r="IT196" s="846" t="e">
        <f t="shared" si="888"/>
        <v>#N/A</v>
      </c>
      <c r="IU196" s="848" t="e">
        <f t="shared" si="889"/>
        <v>#N/A</v>
      </c>
      <c r="IV196" s="1252" t="e">
        <f t="shared" si="890"/>
        <v>#N/A</v>
      </c>
      <c r="IW196" s="1253" t="e">
        <f t="shared" si="891"/>
        <v>#N/A</v>
      </c>
      <c r="IX196" s="847" t="e">
        <f t="shared" si="892"/>
        <v>#N/A</v>
      </c>
      <c r="IY196" s="848" t="e">
        <f t="shared" si="893"/>
        <v>#N/A</v>
      </c>
      <c r="IZ196" s="1252" t="e">
        <f t="shared" si="894"/>
        <v>#N/A</v>
      </c>
      <c r="JA196" s="1330" t="e">
        <f t="shared" si="895"/>
        <v>#N/A</v>
      </c>
      <c r="JB196" s="153"/>
      <c r="JC196" s="952"/>
      <c r="JD196" s="150"/>
      <c r="JE196" s="150"/>
      <c r="JF196" s="952"/>
      <c r="JG196" s="150"/>
      <c r="JH196" s="150"/>
      <c r="JI196" s="952"/>
      <c r="JJ196" s="150"/>
      <c r="JK196" s="150"/>
      <c r="JL196" s="958"/>
      <c r="JM196" s="150"/>
      <c r="JN196" s="150"/>
      <c r="JO196" s="846"/>
      <c r="JP196" s="852"/>
      <c r="JQ196" s="850"/>
      <c r="JR196" s="850"/>
      <c r="JS196" s="861"/>
      <c r="JT196" s="850"/>
      <c r="JU196" s="861"/>
      <c r="JV196" s="851"/>
      <c r="JW196" s="27"/>
      <c r="JX196" s="27"/>
      <c r="JY196" s="893"/>
      <c r="JZ196" s="27"/>
      <c r="KA196" s="27"/>
      <c r="KB196" s="707"/>
      <c r="KC196" s="846"/>
      <c r="KD196" s="975"/>
      <c r="KE196" s="27"/>
      <c r="KF196" s="27"/>
      <c r="KG196" s="893"/>
      <c r="KH196" s="27"/>
      <c r="KI196" s="27"/>
      <c r="KJ196" s="707"/>
      <c r="KK196" s="846"/>
      <c r="KL196" s="975"/>
      <c r="KM196" s="179"/>
      <c r="KN196" s="889"/>
      <c r="KO196" s="180"/>
      <c r="MA196" s="1352" t="e">
        <f t="shared" si="814"/>
        <v>#N/A</v>
      </c>
      <c r="MB196" s="1352" t="e">
        <f t="shared" si="815"/>
        <v>#N/A</v>
      </c>
    </row>
    <row r="197" spans="2:340" ht="18.75" customHeight="1">
      <c r="B197" s="13"/>
      <c r="C197" s="136"/>
      <c r="D197" s="14" t="e">
        <f t="shared" si="881"/>
        <v>#N/A</v>
      </c>
      <c r="E197" s="31" t="e">
        <f t="shared" si="907"/>
        <v>#N/A</v>
      </c>
      <c r="F197" s="40" t="e">
        <f t="shared" ref="F197:F260" si="908">IF(OR(C197="",N197="",N197="#N/A"),#N/A,(DY197/N197)*1000/60)</f>
        <v>#N/A</v>
      </c>
      <c r="G197" s="27" t="e">
        <f t="shared" ref="G197:G260" si="909">IF(OR(C197="",O197="",O197="#N/A"),#N/A,(DZ197/O197)*1000/60)</f>
        <v>#N/A</v>
      </c>
      <c r="H197" s="27" t="e">
        <f t="shared" ref="H197:H260" si="910">IF(OR(C197="",P197="",P197="#N/A"),#N/A,(EA197/P197)*1000/60)</f>
        <v>#N/A</v>
      </c>
      <c r="I197" s="702"/>
      <c r="J197" s="593"/>
      <c r="K197" s="14" t="e">
        <f t="shared" ref="K197:K260" si="911">IF(OR(C197="",O197="",O197="#N/A"),#N/A,(ED197/O197)*1000/60)</f>
        <v>#N/A</v>
      </c>
      <c r="L197" s="31" t="e">
        <f t="shared" ref="L197:L260" si="912">IF(OR(C197="",P197="",P197="#N/A"),#N/A,(EE197/P197)*1000/60)</f>
        <v>#N/A</v>
      </c>
      <c r="M197" s="40" t="e">
        <f t="shared" si="816"/>
        <v>#N/A</v>
      </c>
      <c r="N197" s="27" t="e">
        <f t="shared" ref="N197:N260" si="913">IF(OR(C197="",EO197="",EO197="#N/A"),#N/A,((EJ197/EO197)*60))</f>
        <v>#N/A</v>
      </c>
      <c r="O197" s="27" t="e">
        <f t="shared" ref="O197:O260" si="914">IF(OR(C197="",EP197="",EP197="#N/A"),#N/A,((EK197/EP197)*60))</f>
        <v>#N/A</v>
      </c>
      <c r="P197" s="27" t="e">
        <f t="shared" ref="P197:P260" si="915">IF(OR(C197="",EQ197="",EQ197="#N/A"),#N/A,((EL197/EQ197)*60))</f>
        <v>#N/A</v>
      </c>
      <c r="Q197" s="702"/>
      <c r="R197" s="593"/>
      <c r="S197" s="29"/>
      <c r="T197" s="29"/>
      <c r="U197" s="29"/>
      <c r="V197" s="29"/>
      <c r="W197" s="863"/>
      <c r="X197" s="592"/>
      <c r="Y197" s="14"/>
      <c r="Z197" s="27"/>
      <c r="AA197" s="27"/>
      <c r="AB197" s="27"/>
      <c r="AC197" s="702"/>
      <c r="AD197" s="593"/>
      <c r="AE197" s="14" t="e">
        <f t="shared" si="845"/>
        <v>#N/A</v>
      </c>
      <c r="AF197" s="27" t="e">
        <f t="shared" si="846"/>
        <v>#N/A</v>
      </c>
      <c r="AG197" s="221" t="e">
        <f t="shared" si="847"/>
        <v>#N/A</v>
      </c>
      <c r="AH197" s="27"/>
      <c r="AI197" s="166"/>
      <c r="AJ197" s="16"/>
      <c r="AK197" s="29"/>
      <c r="AL197" s="29"/>
      <c r="AM197" s="29"/>
      <c r="AN197" s="863"/>
      <c r="AO197" s="592"/>
      <c r="AP197" s="14"/>
      <c r="AQ197" s="27"/>
      <c r="AR197" s="27"/>
      <c r="AS197" s="27"/>
      <c r="AT197" s="702"/>
      <c r="AU197" s="593"/>
      <c r="AV197" s="31"/>
      <c r="AW197" s="16"/>
      <c r="AX197" s="29"/>
      <c r="AY197" s="29"/>
      <c r="AZ197" s="29"/>
      <c r="BA197" s="863"/>
      <c r="BB197" s="902"/>
      <c r="BC197" s="234"/>
      <c r="BD197" s="232"/>
      <c r="BE197" s="232"/>
      <c r="BF197" s="904"/>
      <c r="BG197" s="905"/>
      <c r="BH197" s="15"/>
      <c r="BI197" s="29"/>
      <c r="BJ197" s="29"/>
      <c r="BK197" s="29"/>
      <c r="BL197" s="863"/>
      <c r="BM197" s="902"/>
      <c r="BN197" s="234"/>
      <c r="BO197" s="232"/>
      <c r="BP197" s="232"/>
      <c r="BQ197" s="904"/>
      <c r="BR197" s="905"/>
      <c r="BS197" s="15"/>
      <c r="BT197" s="29"/>
      <c r="BU197" s="29"/>
      <c r="BV197" s="29"/>
      <c r="BW197" s="863"/>
      <c r="BX197" s="902"/>
      <c r="BY197" s="234"/>
      <c r="BZ197" s="232"/>
      <c r="CA197" s="232"/>
      <c r="CB197" s="904"/>
      <c r="CC197" s="905"/>
      <c r="CD197" s="15"/>
      <c r="CE197" s="29"/>
      <c r="CF197" s="29"/>
      <c r="CG197" s="29"/>
      <c r="CH197" s="863"/>
      <c r="CI197" s="902"/>
      <c r="CJ197" s="234"/>
      <c r="CK197" s="232"/>
      <c r="CL197" s="232"/>
      <c r="CM197" s="911"/>
      <c r="CN197" s="912"/>
      <c r="CO197" s="15"/>
      <c r="CP197" s="232"/>
      <c r="CQ197" s="232"/>
      <c r="CR197" s="232"/>
      <c r="CS197" s="904"/>
      <c r="CT197" s="905"/>
      <c r="CU197" s="29"/>
      <c r="CV197" s="232"/>
      <c r="CW197" s="232"/>
      <c r="CX197" s="232"/>
      <c r="CY197" s="911"/>
      <c r="CZ197" s="912"/>
      <c r="DA197" s="15"/>
      <c r="DB197" s="232"/>
      <c r="DC197" s="232"/>
      <c r="DD197" s="232"/>
      <c r="DE197" s="904"/>
      <c r="DF197" s="915"/>
      <c r="DG197" s="40"/>
      <c r="DH197" s="27"/>
      <c r="DI197" s="27"/>
      <c r="DJ197" s="27"/>
      <c r="DK197" s="702"/>
      <c r="DL197" s="593"/>
      <c r="DM197" s="14"/>
      <c r="DN197" s="27"/>
      <c r="DO197" s="27"/>
      <c r="DP197" s="27"/>
      <c r="DQ197" s="702"/>
      <c r="DR197" s="663"/>
      <c r="DS197" s="40" t="e">
        <f t="shared" ref="DS197:DS260" si="916">IF(OR(C197="",DG197="",DG197="#N/A"),#N/A,DG197*(61/12))</f>
        <v>#N/A</v>
      </c>
      <c r="DT197" s="27" t="e">
        <f t="shared" ref="DT197:DT260" si="917">IF(OR(C197="",DH197="",DH197="#N/A"),#N/A,DH197*(61/12))</f>
        <v>#N/A</v>
      </c>
      <c r="DU197" s="27" t="e">
        <f t="shared" ref="DU197:DU260" si="918">IF(OR(C197="",DI197="",DI197="#N/A"),#N/A,DI197*(61/12))</f>
        <v>#N/A</v>
      </c>
      <c r="DV197" s="27" t="e">
        <f t="shared" ref="DV197:DV260" si="919">IF(OR(C197="",DJ197="",DJ197="#N/A"),#N/A,DJ197*(61/12))</f>
        <v>#N/A</v>
      </c>
      <c r="DW197" s="702"/>
      <c r="DX197" s="663"/>
      <c r="DY197" s="270"/>
      <c r="DZ197" s="249"/>
      <c r="EA197" s="249"/>
      <c r="EB197" s="668"/>
      <c r="EC197" s="667"/>
      <c r="ED197" s="288"/>
      <c r="EE197" s="289"/>
      <c r="EF197" s="295"/>
      <c r="EG197" s="251"/>
      <c r="EH197" s="295"/>
      <c r="EI197" s="251"/>
      <c r="EJ197" s="256"/>
      <c r="EK197" s="257"/>
      <c r="EL197" s="257"/>
      <c r="EM197" s="668"/>
      <c r="EN197" s="665"/>
      <c r="EO197" s="253"/>
      <c r="EP197" s="254"/>
      <c r="EQ197" s="254"/>
      <c r="ER197" s="668"/>
      <c r="ES197" s="665"/>
      <c r="ET197" s="14"/>
      <c r="EU197" s="27"/>
      <c r="EV197" s="31"/>
      <c r="EW197" s="122"/>
      <c r="EX197" s="47"/>
      <c r="EY197" s="48"/>
      <c r="EZ197" s="49"/>
      <c r="FA197" s="50"/>
      <c r="FB197" s="51"/>
      <c r="FC197" s="153" t="e">
        <f t="shared" si="896"/>
        <v>#N/A</v>
      </c>
      <c r="FD197" s="986" t="e">
        <f t="shared" si="887"/>
        <v>#N/A</v>
      </c>
      <c r="FE197" s="993" t="e">
        <f t="shared" si="905"/>
        <v>#N/A</v>
      </c>
      <c r="FF197" s="987" t="e">
        <f t="shared" si="906"/>
        <v>#N/A</v>
      </c>
      <c r="FG197" s="246" t="e">
        <f t="shared" si="820"/>
        <v>#N/A</v>
      </c>
      <c r="FH197" s="246" t="e">
        <f t="shared" si="801"/>
        <v>#N/A</v>
      </c>
      <c r="FI197" s="246" t="e">
        <f t="shared" si="802"/>
        <v>#N/A</v>
      </c>
      <c r="FJ197" s="39" t="e">
        <f t="shared" ref="FJ197:FJ260" si="920">IF(OR(AW197="",AW197="#N/A",BC197="",BC197="#N/A"),#N/A,AW197-BC197)</f>
        <v>#N/A</v>
      </c>
      <c r="FK197" s="26" t="e">
        <f t="shared" ref="FK197:FK260" si="921">IF(OR(BC197="",BC197="#N/A",BD197="",BD197="#N/A"),#N/A,BC197-BD197)</f>
        <v>#N/A</v>
      </c>
      <c r="FL197" s="26" t="e">
        <f t="shared" ref="FL197:FL260" si="922">IF(OR(BC197="",BC197="#N/A",BE197="",BE197="#N/A"),#N/A,BC197-BE197)</f>
        <v>#N/A</v>
      </c>
      <c r="FM197" s="1300"/>
      <c r="FN197" s="656"/>
      <c r="FO197" s="28" t="e">
        <f t="shared" ref="FO197:FO260" si="923">IF(OR(BH197="",BH197="#N/A",BN197="",BN197="#N/A"),#N/A,BH197-BN197)</f>
        <v>#N/A</v>
      </c>
      <c r="FP197" s="28" t="e">
        <f t="shared" ref="FP197:FP260" si="924">IF(OR(BN197="",BN197="#N/A",BO197="",BO197="#N/A"),#N/A,BN197-BO197)</f>
        <v>#N/A</v>
      </c>
      <c r="FQ197" s="28" t="e">
        <f t="shared" ref="FQ197:FQ260" si="925">IF(OR(BN197="",BN197="#N/A",BP197="",BP197="#N/A"),#N/A,BN197-BP197)</f>
        <v>#N/A</v>
      </c>
      <c r="FR197" s="1305"/>
      <c r="FS197" s="698"/>
      <c r="FT197" s="10" t="e">
        <f t="shared" ref="FT197:FT260" si="926">IF(OR(BS197="",BS197="#N/A",BY197="",BY197="#N/A"),#N/A,BS197-BY197)</f>
        <v>#N/A</v>
      </c>
      <c r="FU197" s="28" t="e">
        <f t="shared" ref="FU197:FU260" si="927">IF(OR(BY197="",BY197="#N/A",BZ197="",BZ197="#N/A"),#N/A,BY197-BZ197)</f>
        <v>#N/A</v>
      </c>
      <c r="FV197" s="28" t="e">
        <f t="shared" ref="FV197:FV260" si="928">IF(OR(BY197="",BY197="#N/A",CA197="",CA197="#N/A"),#N/A,BY197-CA197)</f>
        <v>#N/A</v>
      </c>
      <c r="FW197" s="1305"/>
      <c r="FX197" s="698"/>
      <c r="FY197" s="658" t="e">
        <f t="shared" ref="FY197:FY260" si="929">IF(OR(CD197="",CD197="#N/A",CJ197="",CJ197="#N/A"),#N/A,CD197-CJ197)</f>
        <v>#N/A</v>
      </c>
      <c r="FZ197" s="126" t="e">
        <f t="shared" ref="FZ197:FZ260" si="930">IF(OR(CJ197="",CJ197="#N/A",CK197="",CK197="#N/A"),#N/A,CJ197-CK197)</f>
        <v>#N/A</v>
      </c>
      <c r="GA197" s="126" t="e">
        <f t="shared" ref="GA197:GA260" si="931">IF(OR(CJ197="",CJ197="#N/A",CL197="",CL197="#N/A"),#N/A,CJ197-CL197)</f>
        <v>#N/A</v>
      </c>
      <c r="GB197" s="787"/>
      <c r="GC197" s="1314"/>
      <c r="GD197" s="674" t="e">
        <f t="shared" ref="GD197:GD260" si="932">IF(OR(FJ197="",FJ197="#N/A"),#N/A,FJ197/AW197)</f>
        <v>#N/A</v>
      </c>
      <c r="GE197" s="675" t="e">
        <f t="shared" ref="GE197:GE260" si="933">IF(OR(FK197="",FK197="#N/A"),#N/A,FK197/BC197)</f>
        <v>#N/A</v>
      </c>
      <c r="GF197" s="675" t="e">
        <f t="shared" ref="GF197:GF260" si="934">IF(OR(FL197="",FL197="#N/A"),#N/A,FL197/BC197)</f>
        <v>#N/A</v>
      </c>
      <c r="GG197" s="703"/>
      <c r="GH197" s="705"/>
      <c r="GI197" s="688" t="e">
        <f t="shared" ref="GI197:GI260" si="935">IF(OR(FO197="",FO197="#N/A"),#N/A,FO197/BH197)</f>
        <v>#N/A</v>
      </c>
      <c r="GJ197" s="688" t="e">
        <f t="shared" ref="GJ197:GJ260" si="936">IF(OR(FP197="",FP197="#N/A"),#N/A,FP197/BN197)</f>
        <v>#N/A</v>
      </c>
      <c r="GK197" s="688" t="e">
        <f t="shared" ref="GK197:GK260" si="937">IF(OR(FQ197="",FQ197="#N/A"),#N/A,FQ197/BN197)</f>
        <v>#N/A</v>
      </c>
      <c r="GL197" s="703"/>
      <c r="GM197" s="705"/>
      <c r="GN197" s="689" t="e">
        <f t="shared" ref="GN197:GN260" si="938">IF(OR(FT197="",FT197="#N/A"),#N/A,FT197/BS197)</f>
        <v>#N/A</v>
      </c>
      <c r="GO197" s="688" t="e">
        <f t="shared" ref="GO197:GO260" si="939">IF(OR(FU197="",FU197="#N/A"),#N/A,FU197/BY197)</f>
        <v>#N/A</v>
      </c>
      <c r="GP197" s="688" t="e">
        <f t="shared" ref="GP197:GP260" si="940">IF(OR(FV197="",FV197="#N/A"),#N/A,FV197/BY197)</f>
        <v>#N/A</v>
      </c>
      <c r="GQ197" s="703"/>
      <c r="GR197" s="705"/>
      <c r="GS197" s="689" t="e">
        <f t="shared" ref="GS197:GS260" si="941">IF(OR(FY197="",FY197="#N/A"),#N/A,FY197/CD197)</f>
        <v>#N/A</v>
      </c>
      <c r="GT197" s="688" t="e">
        <f t="shared" ref="GT197:GT260" si="942">IF(OR(FZ197="",FZ197="#N/A"),#N/A,FZ197/CJ197)</f>
        <v>#N/A</v>
      </c>
      <c r="GU197" s="688" t="e">
        <f t="shared" ref="GU197:GU260" si="943">IF(OR(GA197="",GA197="#N/A"),#N/A,GA197/CJ197)</f>
        <v>#N/A</v>
      </c>
      <c r="GV197" s="706"/>
      <c r="GW197" s="683"/>
      <c r="GX197" s="39" t="e">
        <f t="shared" ref="GX197:GX260" si="944">IF(OR(AW197="",AW197="#N/A",AX197="",AX197="#N/A"),#N/A,AW197-AX197)</f>
        <v>#N/A</v>
      </c>
      <c r="GY197" s="26" t="e">
        <f t="shared" ref="GY197:GY260" si="945">IF(OR(AX197="",AX197="#N/A",AY197="",AY197="#N/A"),#N/A,AX197-AY197)</f>
        <v>#N/A</v>
      </c>
      <c r="GZ197" s="26" t="e">
        <f t="shared" ref="GZ197:GZ260" si="946">IF(OR(AX197="",AX197="#N/A",AZ197="",AZ197="#N/A"),#N/A,AX197-AZ197)</f>
        <v>#N/A</v>
      </c>
      <c r="HA197" s="1300"/>
      <c r="HB197" s="656"/>
      <c r="HC197" s="28" t="e">
        <f t="shared" ref="HC197:HC260" si="947">IF(OR(BH197="",BH197="#N/A",BI197="",BI197="#N/A"),#N/A,BH197-BI197)</f>
        <v>#N/A</v>
      </c>
      <c r="HD197" s="28" t="e">
        <f t="shared" ref="HD197:HD260" si="948">IF(OR(BI197="",BI197="#N/A",BJ197="",BJ197="#N/A"),#N/A,BI197-BJ197)</f>
        <v>#N/A</v>
      </c>
      <c r="HE197" s="28" t="e">
        <f t="shared" ref="HE197:HE260" si="949">IF(OR(BI197="",BI197="#N/A",BK197="",BK197="#N/A"),#N/A,BI197-BK197)</f>
        <v>#N/A</v>
      </c>
      <c r="HF197" s="1305"/>
      <c r="HG197" s="698"/>
      <c r="HH197" s="10" t="e">
        <f t="shared" ref="HH197:HH260" si="950">IF(OR(BS197="",BS197="#N/A",BT197="",BT197="#N/A"),#N/A,BS197-BT197)</f>
        <v>#N/A</v>
      </c>
      <c r="HI197" s="28" t="e">
        <f t="shared" ref="HI197:HI260" si="951">IF(OR(BT197="",BT197="#N/A",BU197="",BU197="#N/A"),#N/A,BT197-BU197)</f>
        <v>#N/A</v>
      </c>
      <c r="HJ197" s="28" t="e">
        <f t="shared" ref="HJ197:HJ260" si="952">IF(OR(BT197="",BT197="#N/A",BV197="",BV197="#N/A"),#N/A,BT197-BV197)</f>
        <v>#N/A</v>
      </c>
      <c r="HK197" s="1305"/>
      <c r="HL197" s="698"/>
      <c r="HM197" s="658" t="e">
        <f t="shared" ref="HM197:HM260" si="953">IF(OR(CD197="",CD197="#N/A",CE197="",CE197="#N/A"),#N/A,CD197-CE197)</f>
        <v>#N/A</v>
      </c>
      <c r="HN197" s="126" t="e">
        <f t="shared" ref="HN197:HN260" si="954">IF(OR(CE197="",CE197="#N/A",CF197="",CF197="#N/A"),#N/A,CE197-CF197)</f>
        <v>#N/A</v>
      </c>
      <c r="HO197" s="126" t="e">
        <f t="shared" ref="HO197:HO260" si="955">IF(OR(CE197="",CE197="#N/A",CG197="",CG197="#N/A"),#N/A,CE197-CG197)</f>
        <v>#N/A</v>
      </c>
      <c r="HP197" s="787"/>
      <c r="HQ197" s="1314"/>
      <c r="HR197" s="674" t="e">
        <f t="shared" si="803"/>
        <v>#N/A</v>
      </c>
      <c r="HS197" s="675" t="e">
        <f t="shared" si="804"/>
        <v>#N/A</v>
      </c>
      <c r="HT197" s="675" t="e">
        <f t="shared" si="805"/>
        <v>#N/A</v>
      </c>
      <c r="HU197" s="703"/>
      <c r="HV197" s="705"/>
      <c r="HW197" s="675" t="e">
        <f t="shared" si="806"/>
        <v>#N/A</v>
      </c>
      <c r="HX197" s="675" t="e">
        <f t="shared" si="807"/>
        <v>#N/A</v>
      </c>
      <c r="HY197" s="675" t="e">
        <f t="shared" si="808"/>
        <v>#N/A</v>
      </c>
      <c r="HZ197" s="703"/>
      <c r="IA197" s="705"/>
      <c r="IB197" s="678" t="e">
        <f t="shared" si="839"/>
        <v>#N/A</v>
      </c>
      <c r="IC197" s="675" t="e">
        <f t="shared" si="840"/>
        <v>#N/A</v>
      </c>
      <c r="ID197" s="675" t="e">
        <f t="shared" si="841"/>
        <v>#N/A</v>
      </c>
      <c r="IE197" s="703"/>
      <c r="IF197" s="705"/>
      <c r="IG197" s="678" t="e">
        <f t="shared" si="842"/>
        <v>#N/A</v>
      </c>
      <c r="IH197" s="675" t="e">
        <f t="shared" si="843"/>
        <v>#N/A</v>
      </c>
      <c r="II197" s="675" t="e">
        <f t="shared" si="844"/>
        <v>#N/A</v>
      </c>
      <c r="IJ197" s="706"/>
      <c r="IK197" s="683"/>
      <c r="IL197" s="846" t="e">
        <f t="shared" si="897"/>
        <v>#N/A</v>
      </c>
      <c r="IM197" s="848" t="e">
        <f t="shared" si="898"/>
        <v>#N/A</v>
      </c>
      <c r="IN197" s="1252" t="e">
        <f t="shared" si="899"/>
        <v>#N/A</v>
      </c>
      <c r="IO197" s="1253" t="e">
        <f t="shared" si="900"/>
        <v>#N/A</v>
      </c>
      <c r="IP197" s="847" t="e">
        <f t="shared" si="901"/>
        <v>#N/A</v>
      </c>
      <c r="IQ197" s="848" t="e">
        <f t="shared" si="902"/>
        <v>#N/A</v>
      </c>
      <c r="IR197" s="1252" t="e">
        <f t="shared" si="903"/>
        <v>#N/A</v>
      </c>
      <c r="IS197" s="1330" t="e">
        <f t="shared" si="904"/>
        <v>#N/A</v>
      </c>
      <c r="IT197" s="846" t="e">
        <f t="shared" si="888"/>
        <v>#N/A</v>
      </c>
      <c r="IU197" s="848" t="e">
        <f t="shared" si="889"/>
        <v>#N/A</v>
      </c>
      <c r="IV197" s="1252" t="e">
        <f t="shared" si="890"/>
        <v>#N/A</v>
      </c>
      <c r="IW197" s="1253" t="e">
        <f t="shared" si="891"/>
        <v>#N/A</v>
      </c>
      <c r="IX197" s="847" t="e">
        <f t="shared" si="892"/>
        <v>#N/A</v>
      </c>
      <c r="IY197" s="848" t="e">
        <f t="shared" si="893"/>
        <v>#N/A</v>
      </c>
      <c r="IZ197" s="1252" t="e">
        <f t="shared" si="894"/>
        <v>#N/A</v>
      </c>
      <c r="JA197" s="1330" t="e">
        <f t="shared" si="895"/>
        <v>#N/A</v>
      </c>
      <c r="JB197" s="153"/>
      <c r="JC197" s="952"/>
      <c r="JD197" s="150"/>
      <c r="JE197" s="150"/>
      <c r="JF197" s="952"/>
      <c r="JG197" s="150"/>
      <c r="JH197" s="150"/>
      <c r="JI197" s="952"/>
      <c r="JJ197" s="150"/>
      <c r="JK197" s="150"/>
      <c r="JL197" s="958"/>
      <c r="JM197" s="150"/>
      <c r="JN197" s="150"/>
      <c r="JO197" s="846"/>
      <c r="JP197" s="852"/>
      <c r="JQ197" s="850"/>
      <c r="JR197" s="850"/>
      <c r="JS197" s="861"/>
      <c r="JT197" s="850"/>
      <c r="JU197" s="861"/>
      <c r="JV197" s="851"/>
      <c r="JW197" s="27"/>
      <c r="JX197" s="27"/>
      <c r="JY197" s="893"/>
      <c r="JZ197" s="27"/>
      <c r="KA197" s="27"/>
      <c r="KB197" s="707"/>
      <c r="KC197" s="846"/>
      <c r="KD197" s="975"/>
      <c r="KE197" s="27"/>
      <c r="KF197" s="27"/>
      <c r="KG197" s="893"/>
      <c r="KH197" s="27"/>
      <c r="KI197" s="27"/>
      <c r="KJ197" s="707"/>
      <c r="KK197" s="846"/>
      <c r="KL197" s="975"/>
      <c r="KM197" s="179"/>
      <c r="KN197" s="889"/>
      <c r="KO197" s="180"/>
      <c r="MA197" s="1352" t="e">
        <f t="shared" si="814"/>
        <v>#N/A</v>
      </c>
      <c r="MB197" s="1352" t="e">
        <f t="shared" si="815"/>
        <v>#N/A</v>
      </c>
    </row>
    <row r="198" spans="2:340" ht="18.75" customHeight="1">
      <c r="B198" s="13"/>
      <c r="C198" s="136"/>
      <c r="D198" s="14" t="e">
        <f t="shared" si="881"/>
        <v>#N/A</v>
      </c>
      <c r="E198" s="31" t="e">
        <f t="shared" si="907"/>
        <v>#N/A</v>
      </c>
      <c r="F198" s="40" t="e">
        <f t="shared" si="908"/>
        <v>#N/A</v>
      </c>
      <c r="G198" s="27" t="e">
        <f t="shared" si="909"/>
        <v>#N/A</v>
      </c>
      <c r="H198" s="27" t="e">
        <f t="shared" si="910"/>
        <v>#N/A</v>
      </c>
      <c r="I198" s="702"/>
      <c r="J198" s="593"/>
      <c r="K198" s="14" t="e">
        <f t="shared" si="911"/>
        <v>#N/A</v>
      </c>
      <c r="L198" s="31" t="e">
        <f t="shared" si="912"/>
        <v>#N/A</v>
      </c>
      <c r="M198" s="40" t="e">
        <f t="shared" ref="M198:M261" si="956">IF(OR(C198="",EO198="",EO198="#N/A"),#N/A,((EF198/EG198)*60+(EJ198/EO198)*60+(EH198/EI198)*60))</f>
        <v>#N/A</v>
      </c>
      <c r="N198" s="27" t="e">
        <f t="shared" si="913"/>
        <v>#N/A</v>
      </c>
      <c r="O198" s="27" t="e">
        <f t="shared" si="914"/>
        <v>#N/A</v>
      </c>
      <c r="P198" s="27" t="e">
        <f t="shared" si="915"/>
        <v>#N/A</v>
      </c>
      <c r="Q198" s="702"/>
      <c r="R198" s="593"/>
      <c r="S198" s="29"/>
      <c r="T198" s="29"/>
      <c r="U198" s="29"/>
      <c r="V198" s="29"/>
      <c r="W198" s="863"/>
      <c r="X198" s="592"/>
      <c r="Y198" s="14"/>
      <c r="Z198" s="27"/>
      <c r="AA198" s="27"/>
      <c r="AB198" s="27"/>
      <c r="AC198" s="702"/>
      <c r="AD198" s="593"/>
      <c r="AE198" s="14" t="e">
        <f t="shared" si="845"/>
        <v>#N/A</v>
      </c>
      <c r="AF198" s="27" t="e">
        <f t="shared" si="846"/>
        <v>#N/A</v>
      </c>
      <c r="AG198" s="221" t="e">
        <f t="shared" si="847"/>
        <v>#N/A</v>
      </c>
      <c r="AH198" s="27"/>
      <c r="AI198" s="166"/>
      <c r="AJ198" s="16"/>
      <c r="AK198" s="29"/>
      <c r="AL198" s="29"/>
      <c r="AM198" s="29"/>
      <c r="AN198" s="863"/>
      <c r="AO198" s="592"/>
      <c r="AP198" s="14"/>
      <c r="AQ198" s="27"/>
      <c r="AR198" s="27"/>
      <c r="AS198" s="27"/>
      <c r="AT198" s="702"/>
      <c r="AU198" s="593"/>
      <c r="AV198" s="31"/>
      <c r="AW198" s="16"/>
      <c r="AX198" s="29"/>
      <c r="AY198" s="29"/>
      <c r="AZ198" s="29"/>
      <c r="BA198" s="863"/>
      <c r="BB198" s="902"/>
      <c r="BC198" s="234"/>
      <c r="BD198" s="232"/>
      <c r="BE198" s="232"/>
      <c r="BF198" s="904"/>
      <c r="BG198" s="905"/>
      <c r="BH198" s="15"/>
      <c r="BI198" s="29"/>
      <c r="BJ198" s="29"/>
      <c r="BK198" s="29"/>
      <c r="BL198" s="863"/>
      <c r="BM198" s="902"/>
      <c r="BN198" s="234"/>
      <c r="BO198" s="232"/>
      <c r="BP198" s="232"/>
      <c r="BQ198" s="904"/>
      <c r="BR198" s="905"/>
      <c r="BS198" s="15"/>
      <c r="BT198" s="29"/>
      <c r="BU198" s="29"/>
      <c r="BV198" s="29"/>
      <c r="BW198" s="863"/>
      <c r="BX198" s="902"/>
      <c r="BY198" s="234"/>
      <c r="BZ198" s="232"/>
      <c r="CA198" s="232"/>
      <c r="CB198" s="904"/>
      <c r="CC198" s="905"/>
      <c r="CD198" s="15"/>
      <c r="CE198" s="29"/>
      <c r="CF198" s="29"/>
      <c r="CG198" s="29"/>
      <c r="CH198" s="863"/>
      <c r="CI198" s="902"/>
      <c r="CJ198" s="234"/>
      <c r="CK198" s="232"/>
      <c r="CL198" s="232"/>
      <c r="CM198" s="911"/>
      <c r="CN198" s="912"/>
      <c r="CO198" s="15"/>
      <c r="CP198" s="232"/>
      <c r="CQ198" s="232"/>
      <c r="CR198" s="232"/>
      <c r="CS198" s="904"/>
      <c r="CT198" s="905"/>
      <c r="CU198" s="29"/>
      <c r="CV198" s="232"/>
      <c r="CW198" s="232"/>
      <c r="CX198" s="232"/>
      <c r="CY198" s="911"/>
      <c r="CZ198" s="912"/>
      <c r="DA198" s="15"/>
      <c r="DB198" s="232"/>
      <c r="DC198" s="232"/>
      <c r="DD198" s="232"/>
      <c r="DE198" s="904"/>
      <c r="DF198" s="915"/>
      <c r="DG198" s="40"/>
      <c r="DH198" s="27"/>
      <c r="DI198" s="27"/>
      <c r="DJ198" s="27"/>
      <c r="DK198" s="702"/>
      <c r="DL198" s="593"/>
      <c r="DM198" s="14"/>
      <c r="DN198" s="27"/>
      <c r="DO198" s="27"/>
      <c r="DP198" s="27"/>
      <c r="DQ198" s="702"/>
      <c r="DR198" s="663"/>
      <c r="DS198" s="40" t="e">
        <f t="shared" si="916"/>
        <v>#N/A</v>
      </c>
      <c r="DT198" s="27" t="e">
        <f t="shared" si="917"/>
        <v>#N/A</v>
      </c>
      <c r="DU198" s="27" t="e">
        <f t="shared" si="918"/>
        <v>#N/A</v>
      </c>
      <c r="DV198" s="27" t="e">
        <f t="shared" si="919"/>
        <v>#N/A</v>
      </c>
      <c r="DW198" s="702"/>
      <c r="DX198" s="663"/>
      <c r="DY198" s="270"/>
      <c r="DZ198" s="249"/>
      <c r="EA198" s="249"/>
      <c r="EB198" s="668"/>
      <c r="EC198" s="667"/>
      <c r="ED198" s="288"/>
      <c r="EE198" s="289"/>
      <c r="EF198" s="295"/>
      <c r="EG198" s="251"/>
      <c r="EH198" s="295"/>
      <c r="EI198" s="251"/>
      <c r="EJ198" s="256"/>
      <c r="EK198" s="257"/>
      <c r="EL198" s="257"/>
      <c r="EM198" s="668"/>
      <c r="EN198" s="665"/>
      <c r="EO198" s="253"/>
      <c r="EP198" s="254"/>
      <c r="EQ198" s="254"/>
      <c r="ER198" s="668"/>
      <c r="ES198" s="665"/>
      <c r="ET198" s="14"/>
      <c r="EU198" s="27"/>
      <c r="EV198" s="31"/>
      <c r="EW198" s="122"/>
      <c r="EX198" s="47"/>
      <c r="EY198" s="48"/>
      <c r="EZ198" s="49"/>
      <c r="FA198" s="50"/>
      <c r="FB198" s="51"/>
      <c r="FC198" s="153" t="e">
        <f t="shared" si="896"/>
        <v>#N/A</v>
      </c>
      <c r="FD198" s="986" t="e">
        <f t="shared" si="887"/>
        <v>#N/A</v>
      </c>
      <c r="FE198" s="993" t="e">
        <f t="shared" si="905"/>
        <v>#N/A</v>
      </c>
      <c r="FF198" s="987" t="e">
        <f t="shared" si="906"/>
        <v>#N/A</v>
      </c>
      <c r="FG198" s="246" t="e">
        <f t="shared" si="820"/>
        <v>#N/A</v>
      </c>
      <c r="FH198" s="246" t="e">
        <f t="shared" ref="FH198:FH261" si="957">IF($JB198="",#N/A,CW198-CV198)</f>
        <v>#N/A</v>
      </c>
      <c r="FI198" s="246" t="e">
        <f t="shared" ref="FI198:FI261" si="958">IF($JB198="",#N/A,CX198-CV198)</f>
        <v>#N/A</v>
      </c>
      <c r="FJ198" s="39" t="e">
        <f t="shared" si="920"/>
        <v>#N/A</v>
      </c>
      <c r="FK198" s="26" t="e">
        <f t="shared" si="921"/>
        <v>#N/A</v>
      </c>
      <c r="FL198" s="26" t="e">
        <f t="shared" si="922"/>
        <v>#N/A</v>
      </c>
      <c r="FM198" s="1300"/>
      <c r="FN198" s="656"/>
      <c r="FO198" s="28" t="e">
        <f t="shared" si="923"/>
        <v>#N/A</v>
      </c>
      <c r="FP198" s="28" t="e">
        <f t="shared" si="924"/>
        <v>#N/A</v>
      </c>
      <c r="FQ198" s="28" t="e">
        <f t="shared" si="925"/>
        <v>#N/A</v>
      </c>
      <c r="FR198" s="1305"/>
      <c r="FS198" s="698"/>
      <c r="FT198" s="10" t="e">
        <f t="shared" si="926"/>
        <v>#N/A</v>
      </c>
      <c r="FU198" s="28" t="e">
        <f t="shared" si="927"/>
        <v>#N/A</v>
      </c>
      <c r="FV198" s="28" t="e">
        <f t="shared" si="928"/>
        <v>#N/A</v>
      </c>
      <c r="FW198" s="1305"/>
      <c r="FX198" s="698"/>
      <c r="FY198" s="658" t="e">
        <f t="shared" si="929"/>
        <v>#N/A</v>
      </c>
      <c r="FZ198" s="126" t="e">
        <f t="shared" si="930"/>
        <v>#N/A</v>
      </c>
      <c r="GA198" s="126" t="e">
        <f t="shared" si="931"/>
        <v>#N/A</v>
      </c>
      <c r="GB198" s="787"/>
      <c r="GC198" s="1314"/>
      <c r="GD198" s="674" t="e">
        <f t="shared" si="932"/>
        <v>#N/A</v>
      </c>
      <c r="GE198" s="675" t="e">
        <f t="shared" si="933"/>
        <v>#N/A</v>
      </c>
      <c r="GF198" s="675" t="e">
        <f t="shared" si="934"/>
        <v>#N/A</v>
      </c>
      <c r="GG198" s="703"/>
      <c r="GH198" s="705"/>
      <c r="GI198" s="688" t="e">
        <f t="shared" si="935"/>
        <v>#N/A</v>
      </c>
      <c r="GJ198" s="688" t="e">
        <f t="shared" si="936"/>
        <v>#N/A</v>
      </c>
      <c r="GK198" s="688" t="e">
        <f t="shared" si="937"/>
        <v>#N/A</v>
      </c>
      <c r="GL198" s="703"/>
      <c r="GM198" s="705"/>
      <c r="GN198" s="689" t="e">
        <f t="shared" si="938"/>
        <v>#N/A</v>
      </c>
      <c r="GO198" s="688" t="e">
        <f t="shared" si="939"/>
        <v>#N/A</v>
      </c>
      <c r="GP198" s="688" t="e">
        <f t="shared" si="940"/>
        <v>#N/A</v>
      </c>
      <c r="GQ198" s="703"/>
      <c r="GR198" s="705"/>
      <c r="GS198" s="689" t="e">
        <f t="shared" si="941"/>
        <v>#N/A</v>
      </c>
      <c r="GT198" s="688" t="e">
        <f t="shared" si="942"/>
        <v>#N/A</v>
      </c>
      <c r="GU198" s="688" t="e">
        <f t="shared" si="943"/>
        <v>#N/A</v>
      </c>
      <c r="GV198" s="706"/>
      <c r="GW198" s="683"/>
      <c r="GX198" s="39" t="e">
        <f t="shared" si="944"/>
        <v>#N/A</v>
      </c>
      <c r="GY198" s="26" t="e">
        <f t="shared" si="945"/>
        <v>#N/A</v>
      </c>
      <c r="GZ198" s="26" t="e">
        <f t="shared" si="946"/>
        <v>#N/A</v>
      </c>
      <c r="HA198" s="1300"/>
      <c r="HB198" s="656"/>
      <c r="HC198" s="28" t="e">
        <f t="shared" si="947"/>
        <v>#N/A</v>
      </c>
      <c r="HD198" s="28" t="e">
        <f t="shared" si="948"/>
        <v>#N/A</v>
      </c>
      <c r="HE198" s="28" t="e">
        <f t="shared" si="949"/>
        <v>#N/A</v>
      </c>
      <c r="HF198" s="1305"/>
      <c r="HG198" s="698"/>
      <c r="HH198" s="10" t="e">
        <f t="shared" si="950"/>
        <v>#N/A</v>
      </c>
      <c r="HI198" s="28" t="e">
        <f t="shared" si="951"/>
        <v>#N/A</v>
      </c>
      <c r="HJ198" s="28" t="e">
        <f t="shared" si="952"/>
        <v>#N/A</v>
      </c>
      <c r="HK198" s="1305"/>
      <c r="HL198" s="698"/>
      <c r="HM198" s="658" t="e">
        <f t="shared" si="953"/>
        <v>#N/A</v>
      </c>
      <c r="HN198" s="126" t="e">
        <f t="shared" si="954"/>
        <v>#N/A</v>
      </c>
      <c r="HO198" s="126" t="e">
        <f t="shared" si="955"/>
        <v>#N/A</v>
      </c>
      <c r="HP198" s="787"/>
      <c r="HQ198" s="1314"/>
      <c r="HR198" s="674" t="e">
        <f t="shared" ref="HR198:HR261" si="959">IF(OR(GX198="",GX198="#N/A"),#N/A,GX198/AW198)</f>
        <v>#N/A</v>
      </c>
      <c r="HS198" s="675" t="e">
        <f t="shared" ref="HS198:HS261" si="960">IF(OR(GY198="",GY198="#N/A"),#N/A,GY198/AX198)</f>
        <v>#N/A</v>
      </c>
      <c r="HT198" s="675" t="e">
        <f t="shared" ref="HT198:HT261" si="961">IF(OR(GZ198="",GZ198="#N/A"),#N/A,GZ198/AX198)</f>
        <v>#N/A</v>
      </c>
      <c r="HU198" s="703"/>
      <c r="HV198" s="705"/>
      <c r="HW198" s="675" t="e">
        <f t="shared" ref="HW198:HW261" si="962">IF(OR(HC198="",HC198="#N/A"),#N/A,HC198/BH198)</f>
        <v>#N/A</v>
      </c>
      <c r="HX198" s="675" t="e">
        <f t="shared" ref="HX198:HX261" si="963">IF(OR(HD198="",HD198="#N/A"),#N/A,HD198/BI198)</f>
        <v>#N/A</v>
      </c>
      <c r="HY198" s="675" t="e">
        <f t="shared" ref="HY198:HY261" si="964">IF(OR(HE198="",HE198="#N/A"),#N/A,HE198/BI198)</f>
        <v>#N/A</v>
      </c>
      <c r="HZ198" s="703"/>
      <c r="IA198" s="705"/>
      <c r="IB198" s="678" t="e">
        <f t="shared" si="839"/>
        <v>#N/A</v>
      </c>
      <c r="IC198" s="675" t="e">
        <f t="shared" si="840"/>
        <v>#N/A</v>
      </c>
      <c r="ID198" s="675" t="e">
        <f t="shared" si="841"/>
        <v>#N/A</v>
      </c>
      <c r="IE198" s="703"/>
      <c r="IF198" s="705"/>
      <c r="IG198" s="678" t="e">
        <f t="shared" si="842"/>
        <v>#N/A</v>
      </c>
      <c r="IH198" s="675" t="e">
        <f t="shared" si="843"/>
        <v>#N/A</v>
      </c>
      <c r="II198" s="675" t="e">
        <f t="shared" si="844"/>
        <v>#N/A</v>
      </c>
      <c r="IJ198" s="706"/>
      <c r="IK198" s="683"/>
      <c r="IL198" s="846" t="e">
        <f t="shared" si="897"/>
        <v>#N/A</v>
      </c>
      <c r="IM198" s="848" t="e">
        <f t="shared" si="898"/>
        <v>#N/A</v>
      </c>
      <c r="IN198" s="1252" t="e">
        <f t="shared" si="899"/>
        <v>#N/A</v>
      </c>
      <c r="IO198" s="1253" t="e">
        <f t="shared" si="900"/>
        <v>#N/A</v>
      </c>
      <c r="IP198" s="847" t="e">
        <f t="shared" si="901"/>
        <v>#N/A</v>
      </c>
      <c r="IQ198" s="848" t="e">
        <f t="shared" si="902"/>
        <v>#N/A</v>
      </c>
      <c r="IR198" s="1252" t="e">
        <f t="shared" si="903"/>
        <v>#N/A</v>
      </c>
      <c r="IS198" s="1330" t="e">
        <f t="shared" si="904"/>
        <v>#N/A</v>
      </c>
      <c r="IT198" s="846" t="e">
        <f t="shared" si="888"/>
        <v>#N/A</v>
      </c>
      <c r="IU198" s="848" t="e">
        <f t="shared" si="889"/>
        <v>#N/A</v>
      </c>
      <c r="IV198" s="1252" t="e">
        <f t="shared" si="890"/>
        <v>#N/A</v>
      </c>
      <c r="IW198" s="1253" t="e">
        <f t="shared" si="891"/>
        <v>#N/A</v>
      </c>
      <c r="IX198" s="847" t="e">
        <f t="shared" si="892"/>
        <v>#N/A</v>
      </c>
      <c r="IY198" s="848" t="e">
        <f t="shared" si="893"/>
        <v>#N/A</v>
      </c>
      <c r="IZ198" s="1252" t="e">
        <f t="shared" si="894"/>
        <v>#N/A</v>
      </c>
      <c r="JA198" s="1330" t="e">
        <f t="shared" si="895"/>
        <v>#N/A</v>
      </c>
      <c r="JB198" s="153"/>
      <c r="JC198" s="952"/>
      <c r="JD198" s="150"/>
      <c r="JE198" s="150"/>
      <c r="JF198" s="952"/>
      <c r="JG198" s="150"/>
      <c r="JH198" s="150"/>
      <c r="JI198" s="952"/>
      <c r="JJ198" s="150"/>
      <c r="JK198" s="150"/>
      <c r="JL198" s="958"/>
      <c r="JM198" s="150"/>
      <c r="JN198" s="150"/>
      <c r="JO198" s="846"/>
      <c r="JP198" s="852"/>
      <c r="JQ198" s="850"/>
      <c r="JR198" s="850"/>
      <c r="JS198" s="861"/>
      <c r="JT198" s="850"/>
      <c r="JU198" s="861"/>
      <c r="JV198" s="851"/>
      <c r="JW198" s="27"/>
      <c r="JX198" s="27"/>
      <c r="JY198" s="893"/>
      <c r="JZ198" s="27"/>
      <c r="KA198" s="27"/>
      <c r="KB198" s="707"/>
      <c r="KC198" s="846"/>
      <c r="KD198" s="975"/>
      <c r="KE198" s="27"/>
      <c r="KF198" s="27"/>
      <c r="KG198" s="893"/>
      <c r="KH198" s="27"/>
      <c r="KI198" s="27"/>
      <c r="KJ198" s="707"/>
      <c r="KK198" s="846"/>
      <c r="KL198" s="975"/>
      <c r="KM198" s="179"/>
      <c r="KN198" s="889"/>
      <c r="KO198" s="180"/>
      <c r="MA198" s="1352" t="e">
        <f t="shared" ref="MA198:MA261" si="965">IF(C198="",#N/A,MONTH(C198))</f>
        <v>#N/A</v>
      </c>
      <c r="MB198" s="1352" t="e">
        <f t="shared" ref="MB198:MB261" si="966">IF(C198="",#N/A,YEAR(C198))</f>
        <v>#N/A</v>
      </c>
    </row>
    <row r="199" spans="2:340" ht="18.75" customHeight="1">
      <c r="B199" s="13"/>
      <c r="C199" s="136"/>
      <c r="D199" s="14" t="e">
        <f t="shared" si="881"/>
        <v>#N/A</v>
      </c>
      <c r="E199" s="31" t="e">
        <f t="shared" si="907"/>
        <v>#N/A</v>
      </c>
      <c r="F199" s="40" t="e">
        <f t="shared" si="908"/>
        <v>#N/A</v>
      </c>
      <c r="G199" s="27" t="e">
        <f t="shared" si="909"/>
        <v>#N/A</v>
      </c>
      <c r="H199" s="27" t="e">
        <f t="shared" si="910"/>
        <v>#N/A</v>
      </c>
      <c r="I199" s="702"/>
      <c r="J199" s="593"/>
      <c r="K199" s="14" t="e">
        <f t="shared" si="911"/>
        <v>#N/A</v>
      </c>
      <c r="L199" s="31" t="e">
        <f t="shared" si="912"/>
        <v>#N/A</v>
      </c>
      <c r="M199" s="40" t="e">
        <f t="shared" si="956"/>
        <v>#N/A</v>
      </c>
      <c r="N199" s="27" t="e">
        <f t="shared" si="913"/>
        <v>#N/A</v>
      </c>
      <c r="O199" s="27" t="e">
        <f t="shared" si="914"/>
        <v>#N/A</v>
      </c>
      <c r="P199" s="27" t="e">
        <f t="shared" si="915"/>
        <v>#N/A</v>
      </c>
      <c r="Q199" s="702"/>
      <c r="R199" s="593"/>
      <c r="S199" s="29"/>
      <c r="T199" s="29"/>
      <c r="U199" s="29"/>
      <c r="V199" s="29"/>
      <c r="W199" s="863"/>
      <c r="X199" s="592"/>
      <c r="Y199" s="14"/>
      <c r="Z199" s="27"/>
      <c r="AA199" s="27"/>
      <c r="AB199" s="27"/>
      <c r="AC199" s="702"/>
      <c r="AD199" s="593"/>
      <c r="AE199" s="14" t="e">
        <f t="shared" si="845"/>
        <v>#N/A</v>
      </c>
      <c r="AF199" s="27" t="e">
        <f t="shared" si="846"/>
        <v>#N/A</v>
      </c>
      <c r="AG199" s="221" t="e">
        <f t="shared" si="847"/>
        <v>#N/A</v>
      </c>
      <c r="AH199" s="27"/>
      <c r="AI199" s="166"/>
      <c r="AJ199" s="16"/>
      <c r="AK199" s="29"/>
      <c r="AL199" s="29"/>
      <c r="AM199" s="29"/>
      <c r="AN199" s="863"/>
      <c r="AO199" s="592"/>
      <c r="AP199" s="14"/>
      <c r="AQ199" s="27"/>
      <c r="AR199" s="27"/>
      <c r="AS199" s="27"/>
      <c r="AT199" s="702"/>
      <c r="AU199" s="593"/>
      <c r="AV199" s="31"/>
      <c r="AW199" s="16"/>
      <c r="AX199" s="29"/>
      <c r="AY199" s="29"/>
      <c r="AZ199" s="29"/>
      <c r="BA199" s="863"/>
      <c r="BB199" s="902"/>
      <c r="BC199" s="234"/>
      <c r="BD199" s="232"/>
      <c r="BE199" s="232"/>
      <c r="BF199" s="904"/>
      <c r="BG199" s="905"/>
      <c r="BH199" s="15"/>
      <c r="BI199" s="29"/>
      <c r="BJ199" s="29"/>
      <c r="BK199" s="29"/>
      <c r="BL199" s="863"/>
      <c r="BM199" s="902"/>
      <c r="BN199" s="234"/>
      <c r="BO199" s="232"/>
      <c r="BP199" s="232"/>
      <c r="BQ199" s="904"/>
      <c r="BR199" s="905"/>
      <c r="BS199" s="15"/>
      <c r="BT199" s="29"/>
      <c r="BU199" s="29"/>
      <c r="BV199" s="29"/>
      <c r="BW199" s="863"/>
      <c r="BX199" s="902"/>
      <c r="BY199" s="234"/>
      <c r="BZ199" s="232"/>
      <c r="CA199" s="232"/>
      <c r="CB199" s="904"/>
      <c r="CC199" s="905"/>
      <c r="CD199" s="15"/>
      <c r="CE199" s="29"/>
      <c r="CF199" s="29"/>
      <c r="CG199" s="29"/>
      <c r="CH199" s="863"/>
      <c r="CI199" s="902"/>
      <c r="CJ199" s="234"/>
      <c r="CK199" s="232"/>
      <c r="CL199" s="232"/>
      <c r="CM199" s="911"/>
      <c r="CN199" s="912"/>
      <c r="CO199" s="15"/>
      <c r="CP199" s="232"/>
      <c r="CQ199" s="232"/>
      <c r="CR199" s="232"/>
      <c r="CS199" s="904"/>
      <c r="CT199" s="905"/>
      <c r="CU199" s="29"/>
      <c r="CV199" s="232"/>
      <c r="CW199" s="232"/>
      <c r="CX199" s="232"/>
      <c r="CY199" s="911"/>
      <c r="CZ199" s="912"/>
      <c r="DA199" s="15"/>
      <c r="DB199" s="232"/>
      <c r="DC199" s="232"/>
      <c r="DD199" s="232"/>
      <c r="DE199" s="904"/>
      <c r="DF199" s="915"/>
      <c r="DG199" s="40"/>
      <c r="DH199" s="27"/>
      <c r="DI199" s="27"/>
      <c r="DJ199" s="27"/>
      <c r="DK199" s="702"/>
      <c r="DL199" s="593"/>
      <c r="DM199" s="14"/>
      <c r="DN199" s="27"/>
      <c r="DO199" s="27"/>
      <c r="DP199" s="27"/>
      <c r="DQ199" s="702"/>
      <c r="DR199" s="663"/>
      <c r="DS199" s="40" t="e">
        <f t="shared" si="916"/>
        <v>#N/A</v>
      </c>
      <c r="DT199" s="27" t="e">
        <f t="shared" si="917"/>
        <v>#N/A</v>
      </c>
      <c r="DU199" s="27" t="e">
        <f t="shared" si="918"/>
        <v>#N/A</v>
      </c>
      <c r="DV199" s="27" t="e">
        <f t="shared" si="919"/>
        <v>#N/A</v>
      </c>
      <c r="DW199" s="702"/>
      <c r="DX199" s="663"/>
      <c r="DY199" s="270"/>
      <c r="DZ199" s="249"/>
      <c r="EA199" s="249"/>
      <c r="EB199" s="668"/>
      <c r="EC199" s="667"/>
      <c r="ED199" s="288"/>
      <c r="EE199" s="289"/>
      <c r="EF199" s="295"/>
      <c r="EG199" s="251"/>
      <c r="EH199" s="295"/>
      <c r="EI199" s="251"/>
      <c r="EJ199" s="256"/>
      <c r="EK199" s="257"/>
      <c r="EL199" s="257"/>
      <c r="EM199" s="668"/>
      <c r="EN199" s="665"/>
      <c r="EO199" s="253"/>
      <c r="EP199" s="254"/>
      <c r="EQ199" s="254"/>
      <c r="ER199" s="668"/>
      <c r="ES199" s="665"/>
      <c r="ET199" s="14"/>
      <c r="EU199" s="27"/>
      <c r="EV199" s="31"/>
      <c r="EW199" s="122"/>
      <c r="EX199" s="47"/>
      <c r="EY199" s="48"/>
      <c r="EZ199" s="49"/>
      <c r="FA199" s="50"/>
      <c r="FB199" s="51"/>
      <c r="FC199" s="153" t="e">
        <f t="shared" si="896"/>
        <v>#N/A</v>
      </c>
      <c r="FD199" s="986" t="e">
        <f t="shared" si="887"/>
        <v>#N/A</v>
      </c>
      <c r="FE199" s="993" t="e">
        <f t="shared" si="905"/>
        <v>#N/A</v>
      </c>
      <c r="FF199" s="987" t="e">
        <f t="shared" si="906"/>
        <v>#N/A</v>
      </c>
      <c r="FG199" s="246" t="e">
        <f t="shared" ref="FG199:FG262" si="967">IF($JB199="",#N/A,CV199-CU199)</f>
        <v>#N/A</v>
      </c>
      <c r="FH199" s="246" t="e">
        <f t="shared" si="957"/>
        <v>#N/A</v>
      </c>
      <c r="FI199" s="246" t="e">
        <f t="shared" si="958"/>
        <v>#N/A</v>
      </c>
      <c r="FJ199" s="39" t="e">
        <f t="shared" si="920"/>
        <v>#N/A</v>
      </c>
      <c r="FK199" s="26" t="e">
        <f t="shared" si="921"/>
        <v>#N/A</v>
      </c>
      <c r="FL199" s="26" t="e">
        <f t="shared" si="922"/>
        <v>#N/A</v>
      </c>
      <c r="FM199" s="1300"/>
      <c r="FN199" s="656"/>
      <c r="FO199" s="28" t="e">
        <f t="shared" si="923"/>
        <v>#N/A</v>
      </c>
      <c r="FP199" s="28" t="e">
        <f t="shared" si="924"/>
        <v>#N/A</v>
      </c>
      <c r="FQ199" s="28" t="e">
        <f t="shared" si="925"/>
        <v>#N/A</v>
      </c>
      <c r="FR199" s="1305"/>
      <c r="FS199" s="698"/>
      <c r="FT199" s="10" t="e">
        <f t="shared" si="926"/>
        <v>#N/A</v>
      </c>
      <c r="FU199" s="28" t="e">
        <f t="shared" si="927"/>
        <v>#N/A</v>
      </c>
      <c r="FV199" s="28" t="e">
        <f t="shared" si="928"/>
        <v>#N/A</v>
      </c>
      <c r="FW199" s="1305"/>
      <c r="FX199" s="698"/>
      <c r="FY199" s="658" t="e">
        <f t="shared" si="929"/>
        <v>#N/A</v>
      </c>
      <c r="FZ199" s="126" t="e">
        <f t="shared" si="930"/>
        <v>#N/A</v>
      </c>
      <c r="GA199" s="126" t="e">
        <f t="shared" si="931"/>
        <v>#N/A</v>
      </c>
      <c r="GB199" s="787"/>
      <c r="GC199" s="1314"/>
      <c r="GD199" s="674" t="e">
        <f t="shared" si="932"/>
        <v>#N/A</v>
      </c>
      <c r="GE199" s="675" t="e">
        <f t="shared" si="933"/>
        <v>#N/A</v>
      </c>
      <c r="GF199" s="675" t="e">
        <f t="shared" si="934"/>
        <v>#N/A</v>
      </c>
      <c r="GG199" s="703"/>
      <c r="GH199" s="705"/>
      <c r="GI199" s="688" t="e">
        <f t="shared" si="935"/>
        <v>#N/A</v>
      </c>
      <c r="GJ199" s="688" t="e">
        <f t="shared" si="936"/>
        <v>#N/A</v>
      </c>
      <c r="GK199" s="688" t="e">
        <f t="shared" si="937"/>
        <v>#N/A</v>
      </c>
      <c r="GL199" s="703"/>
      <c r="GM199" s="705"/>
      <c r="GN199" s="689" t="e">
        <f t="shared" si="938"/>
        <v>#N/A</v>
      </c>
      <c r="GO199" s="688" t="e">
        <f t="shared" si="939"/>
        <v>#N/A</v>
      </c>
      <c r="GP199" s="688" t="e">
        <f t="shared" si="940"/>
        <v>#N/A</v>
      </c>
      <c r="GQ199" s="703"/>
      <c r="GR199" s="705"/>
      <c r="GS199" s="689" t="e">
        <f t="shared" si="941"/>
        <v>#N/A</v>
      </c>
      <c r="GT199" s="688" t="e">
        <f t="shared" si="942"/>
        <v>#N/A</v>
      </c>
      <c r="GU199" s="688" t="e">
        <f t="shared" si="943"/>
        <v>#N/A</v>
      </c>
      <c r="GV199" s="706"/>
      <c r="GW199" s="683"/>
      <c r="GX199" s="39" t="e">
        <f t="shared" si="944"/>
        <v>#N/A</v>
      </c>
      <c r="GY199" s="26" t="e">
        <f t="shared" si="945"/>
        <v>#N/A</v>
      </c>
      <c r="GZ199" s="26" t="e">
        <f t="shared" si="946"/>
        <v>#N/A</v>
      </c>
      <c r="HA199" s="1300"/>
      <c r="HB199" s="656"/>
      <c r="HC199" s="28" t="e">
        <f t="shared" si="947"/>
        <v>#N/A</v>
      </c>
      <c r="HD199" s="28" t="e">
        <f t="shared" si="948"/>
        <v>#N/A</v>
      </c>
      <c r="HE199" s="28" t="e">
        <f t="shared" si="949"/>
        <v>#N/A</v>
      </c>
      <c r="HF199" s="1305"/>
      <c r="HG199" s="698"/>
      <c r="HH199" s="10" t="e">
        <f t="shared" si="950"/>
        <v>#N/A</v>
      </c>
      <c r="HI199" s="28" t="e">
        <f t="shared" si="951"/>
        <v>#N/A</v>
      </c>
      <c r="HJ199" s="28" t="e">
        <f t="shared" si="952"/>
        <v>#N/A</v>
      </c>
      <c r="HK199" s="1305"/>
      <c r="HL199" s="698"/>
      <c r="HM199" s="658" t="e">
        <f t="shared" si="953"/>
        <v>#N/A</v>
      </c>
      <c r="HN199" s="126" t="e">
        <f t="shared" si="954"/>
        <v>#N/A</v>
      </c>
      <c r="HO199" s="126" t="e">
        <f t="shared" si="955"/>
        <v>#N/A</v>
      </c>
      <c r="HP199" s="787"/>
      <c r="HQ199" s="1314"/>
      <c r="HR199" s="674" t="e">
        <f t="shared" si="959"/>
        <v>#N/A</v>
      </c>
      <c r="HS199" s="675" t="e">
        <f t="shared" si="960"/>
        <v>#N/A</v>
      </c>
      <c r="HT199" s="675" t="e">
        <f t="shared" si="961"/>
        <v>#N/A</v>
      </c>
      <c r="HU199" s="703"/>
      <c r="HV199" s="705"/>
      <c r="HW199" s="675" t="e">
        <f t="shared" si="962"/>
        <v>#N/A</v>
      </c>
      <c r="HX199" s="675" t="e">
        <f t="shared" si="963"/>
        <v>#N/A</v>
      </c>
      <c r="HY199" s="675" t="e">
        <f t="shared" si="964"/>
        <v>#N/A</v>
      </c>
      <c r="HZ199" s="703"/>
      <c r="IA199" s="705"/>
      <c r="IB199" s="678" t="e">
        <f t="shared" si="839"/>
        <v>#N/A</v>
      </c>
      <c r="IC199" s="675" t="e">
        <f t="shared" si="840"/>
        <v>#N/A</v>
      </c>
      <c r="ID199" s="675" t="e">
        <f t="shared" si="841"/>
        <v>#N/A</v>
      </c>
      <c r="IE199" s="703"/>
      <c r="IF199" s="705"/>
      <c r="IG199" s="678" t="e">
        <f t="shared" si="842"/>
        <v>#N/A</v>
      </c>
      <c r="IH199" s="675" t="e">
        <f t="shared" si="843"/>
        <v>#N/A</v>
      </c>
      <c r="II199" s="675" t="e">
        <f t="shared" si="844"/>
        <v>#N/A</v>
      </c>
      <c r="IJ199" s="706"/>
      <c r="IK199" s="683"/>
      <c r="IL199" s="846" t="e">
        <f t="shared" si="897"/>
        <v>#N/A</v>
      </c>
      <c r="IM199" s="848" t="e">
        <f t="shared" si="898"/>
        <v>#N/A</v>
      </c>
      <c r="IN199" s="1252" t="e">
        <f t="shared" si="899"/>
        <v>#N/A</v>
      </c>
      <c r="IO199" s="1253" t="e">
        <f t="shared" si="900"/>
        <v>#N/A</v>
      </c>
      <c r="IP199" s="847" t="e">
        <f t="shared" si="901"/>
        <v>#N/A</v>
      </c>
      <c r="IQ199" s="848" t="e">
        <f t="shared" si="902"/>
        <v>#N/A</v>
      </c>
      <c r="IR199" s="1252" t="e">
        <f t="shared" si="903"/>
        <v>#N/A</v>
      </c>
      <c r="IS199" s="1330" t="e">
        <f t="shared" si="904"/>
        <v>#N/A</v>
      </c>
      <c r="IT199" s="846" t="e">
        <f t="shared" si="888"/>
        <v>#N/A</v>
      </c>
      <c r="IU199" s="848" t="e">
        <f t="shared" si="889"/>
        <v>#N/A</v>
      </c>
      <c r="IV199" s="1252" t="e">
        <f t="shared" si="890"/>
        <v>#N/A</v>
      </c>
      <c r="IW199" s="1253" t="e">
        <f t="shared" si="891"/>
        <v>#N/A</v>
      </c>
      <c r="IX199" s="847" t="e">
        <f t="shared" si="892"/>
        <v>#N/A</v>
      </c>
      <c r="IY199" s="848" t="e">
        <f t="shared" si="893"/>
        <v>#N/A</v>
      </c>
      <c r="IZ199" s="1252" t="e">
        <f t="shared" si="894"/>
        <v>#N/A</v>
      </c>
      <c r="JA199" s="1330" t="e">
        <f t="shared" si="895"/>
        <v>#N/A</v>
      </c>
      <c r="JB199" s="153"/>
      <c r="JC199" s="952"/>
      <c r="JD199" s="150"/>
      <c r="JE199" s="150"/>
      <c r="JF199" s="952"/>
      <c r="JG199" s="150"/>
      <c r="JH199" s="150"/>
      <c r="JI199" s="952"/>
      <c r="JJ199" s="150"/>
      <c r="JK199" s="150"/>
      <c r="JL199" s="958"/>
      <c r="JM199" s="150"/>
      <c r="JN199" s="150"/>
      <c r="JO199" s="846"/>
      <c r="JP199" s="852"/>
      <c r="JQ199" s="850"/>
      <c r="JR199" s="850"/>
      <c r="JS199" s="861"/>
      <c r="JT199" s="850"/>
      <c r="JU199" s="861"/>
      <c r="JV199" s="851"/>
      <c r="JW199" s="27"/>
      <c r="JX199" s="27"/>
      <c r="JY199" s="893"/>
      <c r="JZ199" s="27"/>
      <c r="KA199" s="27"/>
      <c r="KB199" s="707"/>
      <c r="KC199" s="846"/>
      <c r="KD199" s="975"/>
      <c r="KE199" s="27"/>
      <c r="KF199" s="27"/>
      <c r="KG199" s="893"/>
      <c r="KH199" s="27"/>
      <c r="KI199" s="27"/>
      <c r="KJ199" s="707"/>
      <c r="KK199" s="846"/>
      <c r="KL199" s="975"/>
      <c r="KM199" s="179"/>
      <c r="KN199" s="889"/>
      <c r="KO199" s="180"/>
      <c r="MA199" s="1352" t="e">
        <f t="shared" si="965"/>
        <v>#N/A</v>
      </c>
      <c r="MB199" s="1352" t="e">
        <f t="shared" si="966"/>
        <v>#N/A</v>
      </c>
    </row>
    <row r="200" spans="2:340" ht="18.75" customHeight="1">
      <c r="B200" s="13"/>
      <c r="C200" s="136"/>
      <c r="D200" s="14" t="e">
        <f t="shared" si="881"/>
        <v>#N/A</v>
      </c>
      <c r="E200" s="31" t="e">
        <f t="shared" si="907"/>
        <v>#N/A</v>
      </c>
      <c r="F200" s="40" t="e">
        <f t="shared" si="908"/>
        <v>#N/A</v>
      </c>
      <c r="G200" s="27" t="e">
        <f t="shared" si="909"/>
        <v>#N/A</v>
      </c>
      <c r="H200" s="27" t="e">
        <f t="shared" si="910"/>
        <v>#N/A</v>
      </c>
      <c r="I200" s="702"/>
      <c r="J200" s="593"/>
      <c r="K200" s="14" t="e">
        <f t="shared" si="911"/>
        <v>#N/A</v>
      </c>
      <c r="L200" s="31" t="e">
        <f t="shared" si="912"/>
        <v>#N/A</v>
      </c>
      <c r="M200" s="40" t="e">
        <f t="shared" si="956"/>
        <v>#N/A</v>
      </c>
      <c r="N200" s="27" t="e">
        <f t="shared" si="913"/>
        <v>#N/A</v>
      </c>
      <c r="O200" s="27" t="e">
        <f t="shared" si="914"/>
        <v>#N/A</v>
      </c>
      <c r="P200" s="27" t="e">
        <f t="shared" si="915"/>
        <v>#N/A</v>
      </c>
      <c r="Q200" s="702"/>
      <c r="R200" s="593"/>
      <c r="S200" s="29"/>
      <c r="T200" s="29"/>
      <c r="U200" s="29"/>
      <c r="V200" s="29"/>
      <c r="W200" s="863"/>
      <c r="X200" s="592"/>
      <c r="Y200" s="14"/>
      <c r="Z200" s="27"/>
      <c r="AA200" s="27"/>
      <c r="AB200" s="27"/>
      <c r="AC200" s="702"/>
      <c r="AD200" s="593"/>
      <c r="AE200" s="14" t="e">
        <f t="shared" si="845"/>
        <v>#N/A</v>
      </c>
      <c r="AF200" s="27" t="e">
        <f t="shared" si="846"/>
        <v>#N/A</v>
      </c>
      <c r="AG200" s="221" t="e">
        <f t="shared" si="847"/>
        <v>#N/A</v>
      </c>
      <c r="AH200" s="27"/>
      <c r="AI200" s="166"/>
      <c r="AJ200" s="16"/>
      <c r="AK200" s="29"/>
      <c r="AL200" s="29"/>
      <c r="AM200" s="29"/>
      <c r="AN200" s="863"/>
      <c r="AO200" s="592"/>
      <c r="AP200" s="14"/>
      <c r="AQ200" s="27"/>
      <c r="AR200" s="27"/>
      <c r="AS200" s="27"/>
      <c r="AT200" s="702"/>
      <c r="AU200" s="593"/>
      <c r="AV200" s="31"/>
      <c r="AW200" s="16"/>
      <c r="AX200" s="29"/>
      <c r="AY200" s="29"/>
      <c r="AZ200" s="29"/>
      <c r="BA200" s="863"/>
      <c r="BB200" s="902"/>
      <c r="BC200" s="234"/>
      <c r="BD200" s="232"/>
      <c r="BE200" s="232"/>
      <c r="BF200" s="904"/>
      <c r="BG200" s="905"/>
      <c r="BH200" s="15"/>
      <c r="BI200" s="29"/>
      <c r="BJ200" s="29"/>
      <c r="BK200" s="29"/>
      <c r="BL200" s="863"/>
      <c r="BM200" s="902"/>
      <c r="BN200" s="234"/>
      <c r="BO200" s="232"/>
      <c r="BP200" s="232"/>
      <c r="BQ200" s="904"/>
      <c r="BR200" s="905"/>
      <c r="BS200" s="15"/>
      <c r="BT200" s="29"/>
      <c r="BU200" s="29"/>
      <c r="BV200" s="29"/>
      <c r="BW200" s="863"/>
      <c r="BX200" s="902"/>
      <c r="BY200" s="234"/>
      <c r="BZ200" s="232"/>
      <c r="CA200" s="232"/>
      <c r="CB200" s="904"/>
      <c r="CC200" s="905"/>
      <c r="CD200" s="15"/>
      <c r="CE200" s="29"/>
      <c r="CF200" s="29"/>
      <c r="CG200" s="29"/>
      <c r="CH200" s="863"/>
      <c r="CI200" s="902"/>
      <c r="CJ200" s="234"/>
      <c r="CK200" s="232"/>
      <c r="CL200" s="232"/>
      <c r="CM200" s="911"/>
      <c r="CN200" s="912"/>
      <c r="CO200" s="15"/>
      <c r="CP200" s="232"/>
      <c r="CQ200" s="232"/>
      <c r="CR200" s="232"/>
      <c r="CS200" s="904"/>
      <c r="CT200" s="905"/>
      <c r="CU200" s="29"/>
      <c r="CV200" s="232"/>
      <c r="CW200" s="232"/>
      <c r="CX200" s="232"/>
      <c r="CY200" s="911"/>
      <c r="CZ200" s="912"/>
      <c r="DA200" s="15"/>
      <c r="DB200" s="232"/>
      <c r="DC200" s="232"/>
      <c r="DD200" s="232"/>
      <c r="DE200" s="904"/>
      <c r="DF200" s="915"/>
      <c r="DG200" s="40"/>
      <c r="DH200" s="27"/>
      <c r="DI200" s="27"/>
      <c r="DJ200" s="27"/>
      <c r="DK200" s="702"/>
      <c r="DL200" s="593"/>
      <c r="DM200" s="14"/>
      <c r="DN200" s="27"/>
      <c r="DO200" s="27"/>
      <c r="DP200" s="27"/>
      <c r="DQ200" s="702"/>
      <c r="DR200" s="663"/>
      <c r="DS200" s="40" t="e">
        <f t="shared" si="916"/>
        <v>#N/A</v>
      </c>
      <c r="DT200" s="27" t="e">
        <f t="shared" si="917"/>
        <v>#N/A</v>
      </c>
      <c r="DU200" s="27" t="e">
        <f t="shared" si="918"/>
        <v>#N/A</v>
      </c>
      <c r="DV200" s="27" t="e">
        <f t="shared" si="919"/>
        <v>#N/A</v>
      </c>
      <c r="DW200" s="702"/>
      <c r="DX200" s="663"/>
      <c r="DY200" s="270"/>
      <c r="DZ200" s="249"/>
      <c r="EA200" s="249"/>
      <c r="EB200" s="668"/>
      <c r="EC200" s="667"/>
      <c r="ED200" s="288"/>
      <c r="EE200" s="289"/>
      <c r="EF200" s="295"/>
      <c r="EG200" s="251"/>
      <c r="EH200" s="295"/>
      <c r="EI200" s="251"/>
      <c r="EJ200" s="256"/>
      <c r="EK200" s="257"/>
      <c r="EL200" s="257"/>
      <c r="EM200" s="668"/>
      <c r="EN200" s="665"/>
      <c r="EO200" s="253"/>
      <c r="EP200" s="254"/>
      <c r="EQ200" s="254"/>
      <c r="ER200" s="668"/>
      <c r="ES200" s="665"/>
      <c r="ET200" s="14"/>
      <c r="EU200" s="27"/>
      <c r="EV200" s="31"/>
      <c r="EW200" s="122"/>
      <c r="EX200" s="47"/>
      <c r="EY200" s="48"/>
      <c r="EZ200" s="49"/>
      <c r="FA200" s="50"/>
      <c r="FB200" s="51"/>
      <c r="FC200" s="153" t="e">
        <f t="shared" si="896"/>
        <v>#N/A</v>
      </c>
      <c r="FD200" s="986" t="e">
        <f t="shared" si="887"/>
        <v>#N/A</v>
      </c>
      <c r="FE200" s="993" t="e">
        <f t="shared" si="905"/>
        <v>#N/A</v>
      </c>
      <c r="FF200" s="987" t="e">
        <f t="shared" si="906"/>
        <v>#N/A</v>
      </c>
      <c r="FG200" s="246" t="e">
        <f t="shared" si="967"/>
        <v>#N/A</v>
      </c>
      <c r="FH200" s="246" t="e">
        <f t="shared" si="957"/>
        <v>#N/A</v>
      </c>
      <c r="FI200" s="246" t="e">
        <f t="shared" si="958"/>
        <v>#N/A</v>
      </c>
      <c r="FJ200" s="39" t="e">
        <f t="shared" si="920"/>
        <v>#N/A</v>
      </c>
      <c r="FK200" s="26" t="e">
        <f t="shared" si="921"/>
        <v>#N/A</v>
      </c>
      <c r="FL200" s="26" t="e">
        <f t="shared" si="922"/>
        <v>#N/A</v>
      </c>
      <c r="FM200" s="1300"/>
      <c r="FN200" s="656"/>
      <c r="FO200" s="28" t="e">
        <f t="shared" si="923"/>
        <v>#N/A</v>
      </c>
      <c r="FP200" s="28" t="e">
        <f t="shared" si="924"/>
        <v>#N/A</v>
      </c>
      <c r="FQ200" s="28" t="e">
        <f t="shared" si="925"/>
        <v>#N/A</v>
      </c>
      <c r="FR200" s="1305"/>
      <c r="FS200" s="698"/>
      <c r="FT200" s="10" t="e">
        <f t="shared" si="926"/>
        <v>#N/A</v>
      </c>
      <c r="FU200" s="28" t="e">
        <f t="shared" si="927"/>
        <v>#N/A</v>
      </c>
      <c r="FV200" s="28" t="e">
        <f t="shared" si="928"/>
        <v>#N/A</v>
      </c>
      <c r="FW200" s="1305"/>
      <c r="FX200" s="698"/>
      <c r="FY200" s="658" t="e">
        <f t="shared" si="929"/>
        <v>#N/A</v>
      </c>
      <c r="FZ200" s="126" t="e">
        <f t="shared" si="930"/>
        <v>#N/A</v>
      </c>
      <c r="GA200" s="126" t="e">
        <f t="shared" si="931"/>
        <v>#N/A</v>
      </c>
      <c r="GB200" s="787"/>
      <c r="GC200" s="1314"/>
      <c r="GD200" s="674" t="e">
        <f t="shared" si="932"/>
        <v>#N/A</v>
      </c>
      <c r="GE200" s="675" t="e">
        <f t="shared" si="933"/>
        <v>#N/A</v>
      </c>
      <c r="GF200" s="675" t="e">
        <f t="shared" si="934"/>
        <v>#N/A</v>
      </c>
      <c r="GG200" s="703"/>
      <c r="GH200" s="705"/>
      <c r="GI200" s="688" t="e">
        <f t="shared" si="935"/>
        <v>#N/A</v>
      </c>
      <c r="GJ200" s="688" t="e">
        <f t="shared" si="936"/>
        <v>#N/A</v>
      </c>
      <c r="GK200" s="688" t="e">
        <f t="shared" si="937"/>
        <v>#N/A</v>
      </c>
      <c r="GL200" s="703"/>
      <c r="GM200" s="705"/>
      <c r="GN200" s="689" t="e">
        <f t="shared" si="938"/>
        <v>#N/A</v>
      </c>
      <c r="GO200" s="688" t="e">
        <f t="shared" si="939"/>
        <v>#N/A</v>
      </c>
      <c r="GP200" s="688" t="e">
        <f t="shared" si="940"/>
        <v>#N/A</v>
      </c>
      <c r="GQ200" s="703"/>
      <c r="GR200" s="705"/>
      <c r="GS200" s="689" t="e">
        <f t="shared" si="941"/>
        <v>#N/A</v>
      </c>
      <c r="GT200" s="688" t="e">
        <f t="shared" si="942"/>
        <v>#N/A</v>
      </c>
      <c r="GU200" s="688" t="e">
        <f t="shared" si="943"/>
        <v>#N/A</v>
      </c>
      <c r="GV200" s="706"/>
      <c r="GW200" s="683"/>
      <c r="GX200" s="39" t="e">
        <f t="shared" si="944"/>
        <v>#N/A</v>
      </c>
      <c r="GY200" s="26" t="e">
        <f t="shared" si="945"/>
        <v>#N/A</v>
      </c>
      <c r="GZ200" s="26" t="e">
        <f t="shared" si="946"/>
        <v>#N/A</v>
      </c>
      <c r="HA200" s="1300"/>
      <c r="HB200" s="656"/>
      <c r="HC200" s="28" t="e">
        <f t="shared" si="947"/>
        <v>#N/A</v>
      </c>
      <c r="HD200" s="28" t="e">
        <f t="shared" si="948"/>
        <v>#N/A</v>
      </c>
      <c r="HE200" s="28" t="e">
        <f t="shared" si="949"/>
        <v>#N/A</v>
      </c>
      <c r="HF200" s="1305"/>
      <c r="HG200" s="698"/>
      <c r="HH200" s="10" t="e">
        <f t="shared" si="950"/>
        <v>#N/A</v>
      </c>
      <c r="HI200" s="28" t="e">
        <f t="shared" si="951"/>
        <v>#N/A</v>
      </c>
      <c r="HJ200" s="28" t="e">
        <f t="shared" si="952"/>
        <v>#N/A</v>
      </c>
      <c r="HK200" s="1305"/>
      <c r="HL200" s="698"/>
      <c r="HM200" s="658" t="e">
        <f t="shared" si="953"/>
        <v>#N/A</v>
      </c>
      <c r="HN200" s="126" t="e">
        <f t="shared" si="954"/>
        <v>#N/A</v>
      </c>
      <c r="HO200" s="126" t="e">
        <f t="shared" si="955"/>
        <v>#N/A</v>
      </c>
      <c r="HP200" s="787"/>
      <c r="HQ200" s="1314"/>
      <c r="HR200" s="674" t="e">
        <f t="shared" si="959"/>
        <v>#N/A</v>
      </c>
      <c r="HS200" s="675" t="e">
        <f t="shared" si="960"/>
        <v>#N/A</v>
      </c>
      <c r="HT200" s="675" t="e">
        <f t="shared" si="961"/>
        <v>#N/A</v>
      </c>
      <c r="HU200" s="703"/>
      <c r="HV200" s="705"/>
      <c r="HW200" s="675" t="e">
        <f t="shared" si="962"/>
        <v>#N/A</v>
      </c>
      <c r="HX200" s="675" t="e">
        <f t="shared" si="963"/>
        <v>#N/A</v>
      </c>
      <c r="HY200" s="675" t="e">
        <f t="shared" si="964"/>
        <v>#N/A</v>
      </c>
      <c r="HZ200" s="703"/>
      <c r="IA200" s="705"/>
      <c r="IB200" s="678" t="e">
        <f t="shared" si="839"/>
        <v>#N/A</v>
      </c>
      <c r="IC200" s="675" t="e">
        <f t="shared" si="840"/>
        <v>#N/A</v>
      </c>
      <c r="ID200" s="675" t="e">
        <f t="shared" si="841"/>
        <v>#N/A</v>
      </c>
      <c r="IE200" s="703"/>
      <c r="IF200" s="705"/>
      <c r="IG200" s="678" t="e">
        <f t="shared" si="842"/>
        <v>#N/A</v>
      </c>
      <c r="IH200" s="675" t="e">
        <f t="shared" si="843"/>
        <v>#N/A</v>
      </c>
      <c r="II200" s="675" t="e">
        <f t="shared" si="844"/>
        <v>#N/A</v>
      </c>
      <c r="IJ200" s="706"/>
      <c r="IK200" s="683"/>
      <c r="IL200" s="846" t="e">
        <f t="shared" si="897"/>
        <v>#N/A</v>
      </c>
      <c r="IM200" s="848" t="e">
        <f t="shared" si="898"/>
        <v>#N/A</v>
      </c>
      <c r="IN200" s="1252" t="e">
        <f t="shared" si="899"/>
        <v>#N/A</v>
      </c>
      <c r="IO200" s="1253" t="e">
        <f t="shared" si="900"/>
        <v>#N/A</v>
      </c>
      <c r="IP200" s="847" t="e">
        <f t="shared" si="901"/>
        <v>#N/A</v>
      </c>
      <c r="IQ200" s="848" t="e">
        <f t="shared" si="902"/>
        <v>#N/A</v>
      </c>
      <c r="IR200" s="1252" t="e">
        <f t="shared" si="903"/>
        <v>#N/A</v>
      </c>
      <c r="IS200" s="1330" t="e">
        <f t="shared" si="904"/>
        <v>#N/A</v>
      </c>
      <c r="IT200" s="846" t="e">
        <f t="shared" si="888"/>
        <v>#N/A</v>
      </c>
      <c r="IU200" s="848" t="e">
        <f t="shared" si="889"/>
        <v>#N/A</v>
      </c>
      <c r="IV200" s="1252" t="e">
        <f t="shared" si="890"/>
        <v>#N/A</v>
      </c>
      <c r="IW200" s="1253" t="e">
        <f t="shared" si="891"/>
        <v>#N/A</v>
      </c>
      <c r="IX200" s="847" t="e">
        <f t="shared" si="892"/>
        <v>#N/A</v>
      </c>
      <c r="IY200" s="848" t="e">
        <f t="shared" si="893"/>
        <v>#N/A</v>
      </c>
      <c r="IZ200" s="1252" t="e">
        <f t="shared" si="894"/>
        <v>#N/A</v>
      </c>
      <c r="JA200" s="1330" t="e">
        <f t="shared" si="895"/>
        <v>#N/A</v>
      </c>
      <c r="JB200" s="153"/>
      <c r="JC200" s="952"/>
      <c r="JD200" s="150"/>
      <c r="JE200" s="150"/>
      <c r="JF200" s="952"/>
      <c r="JG200" s="150"/>
      <c r="JH200" s="150"/>
      <c r="JI200" s="952"/>
      <c r="JJ200" s="150"/>
      <c r="JK200" s="150"/>
      <c r="JL200" s="958"/>
      <c r="JM200" s="150"/>
      <c r="JN200" s="150"/>
      <c r="JO200" s="846"/>
      <c r="JP200" s="852"/>
      <c r="JQ200" s="850"/>
      <c r="JR200" s="850"/>
      <c r="JS200" s="861"/>
      <c r="JT200" s="850"/>
      <c r="JU200" s="861"/>
      <c r="JV200" s="851"/>
      <c r="JW200" s="27"/>
      <c r="JX200" s="27"/>
      <c r="JY200" s="893"/>
      <c r="JZ200" s="27"/>
      <c r="KA200" s="27"/>
      <c r="KB200" s="707"/>
      <c r="KC200" s="846"/>
      <c r="KD200" s="975"/>
      <c r="KE200" s="27"/>
      <c r="KF200" s="27"/>
      <c r="KG200" s="893"/>
      <c r="KH200" s="27"/>
      <c r="KI200" s="27"/>
      <c r="KJ200" s="707"/>
      <c r="KK200" s="846"/>
      <c r="KL200" s="975"/>
      <c r="KM200" s="179"/>
      <c r="KN200" s="889"/>
      <c r="KO200" s="180"/>
      <c r="MA200" s="1352" t="e">
        <f t="shared" si="965"/>
        <v>#N/A</v>
      </c>
      <c r="MB200" s="1352" t="e">
        <f t="shared" si="966"/>
        <v>#N/A</v>
      </c>
    </row>
    <row r="201" spans="2:340" ht="18.75" customHeight="1">
      <c r="B201" s="13"/>
      <c r="C201" s="136"/>
      <c r="D201" s="14" t="e">
        <f t="shared" si="881"/>
        <v>#N/A</v>
      </c>
      <c r="E201" s="31" t="e">
        <f t="shared" si="907"/>
        <v>#N/A</v>
      </c>
      <c r="F201" s="40" t="e">
        <f t="shared" si="908"/>
        <v>#N/A</v>
      </c>
      <c r="G201" s="27" t="e">
        <f t="shared" si="909"/>
        <v>#N/A</v>
      </c>
      <c r="H201" s="27" t="e">
        <f t="shared" si="910"/>
        <v>#N/A</v>
      </c>
      <c r="I201" s="702"/>
      <c r="J201" s="593"/>
      <c r="K201" s="14" t="e">
        <f t="shared" si="911"/>
        <v>#N/A</v>
      </c>
      <c r="L201" s="31" t="e">
        <f t="shared" si="912"/>
        <v>#N/A</v>
      </c>
      <c r="M201" s="40" t="e">
        <f t="shared" si="956"/>
        <v>#N/A</v>
      </c>
      <c r="N201" s="27" t="e">
        <f t="shared" si="913"/>
        <v>#N/A</v>
      </c>
      <c r="O201" s="27" t="e">
        <f t="shared" si="914"/>
        <v>#N/A</v>
      </c>
      <c r="P201" s="27" t="e">
        <f t="shared" si="915"/>
        <v>#N/A</v>
      </c>
      <c r="Q201" s="702"/>
      <c r="R201" s="593"/>
      <c r="S201" s="29"/>
      <c r="T201" s="29"/>
      <c r="U201" s="29"/>
      <c r="V201" s="29"/>
      <c r="W201" s="863"/>
      <c r="X201" s="592"/>
      <c r="Y201" s="14"/>
      <c r="Z201" s="27"/>
      <c r="AA201" s="27"/>
      <c r="AB201" s="27"/>
      <c r="AC201" s="702"/>
      <c r="AD201" s="593"/>
      <c r="AE201" s="14" t="e">
        <f t="shared" si="845"/>
        <v>#N/A</v>
      </c>
      <c r="AF201" s="27" t="e">
        <f t="shared" si="846"/>
        <v>#N/A</v>
      </c>
      <c r="AG201" s="221" t="e">
        <f t="shared" si="847"/>
        <v>#N/A</v>
      </c>
      <c r="AH201" s="27"/>
      <c r="AI201" s="166"/>
      <c r="AJ201" s="16"/>
      <c r="AK201" s="29"/>
      <c r="AL201" s="29"/>
      <c r="AM201" s="29"/>
      <c r="AN201" s="863"/>
      <c r="AO201" s="592"/>
      <c r="AP201" s="14"/>
      <c r="AQ201" s="27"/>
      <c r="AR201" s="27"/>
      <c r="AS201" s="27"/>
      <c r="AT201" s="702"/>
      <c r="AU201" s="593"/>
      <c r="AV201" s="31"/>
      <c r="AW201" s="16"/>
      <c r="AX201" s="29"/>
      <c r="AY201" s="29"/>
      <c r="AZ201" s="29"/>
      <c r="BA201" s="863"/>
      <c r="BB201" s="902"/>
      <c r="BC201" s="234"/>
      <c r="BD201" s="232"/>
      <c r="BE201" s="232"/>
      <c r="BF201" s="904"/>
      <c r="BG201" s="905"/>
      <c r="BH201" s="15"/>
      <c r="BI201" s="29"/>
      <c r="BJ201" s="29"/>
      <c r="BK201" s="29"/>
      <c r="BL201" s="863"/>
      <c r="BM201" s="902"/>
      <c r="BN201" s="234"/>
      <c r="BO201" s="232"/>
      <c r="BP201" s="232"/>
      <c r="BQ201" s="904"/>
      <c r="BR201" s="905"/>
      <c r="BS201" s="15"/>
      <c r="BT201" s="29"/>
      <c r="BU201" s="29"/>
      <c r="BV201" s="29"/>
      <c r="BW201" s="863"/>
      <c r="BX201" s="902"/>
      <c r="BY201" s="234"/>
      <c r="BZ201" s="232"/>
      <c r="CA201" s="232"/>
      <c r="CB201" s="904"/>
      <c r="CC201" s="905"/>
      <c r="CD201" s="15"/>
      <c r="CE201" s="29"/>
      <c r="CF201" s="29"/>
      <c r="CG201" s="29"/>
      <c r="CH201" s="863"/>
      <c r="CI201" s="902"/>
      <c r="CJ201" s="234"/>
      <c r="CK201" s="232"/>
      <c r="CL201" s="232"/>
      <c r="CM201" s="911"/>
      <c r="CN201" s="912"/>
      <c r="CO201" s="15"/>
      <c r="CP201" s="232"/>
      <c r="CQ201" s="232"/>
      <c r="CR201" s="232"/>
      <c r="CS201" s="904"/>
      <c r="CT201" s="905"/>
      <c r="CU201" s="29"/>
      <c r="CV201" s="232"/>
      <c r="CW201" s="232"/>
      <c r="CX201" s="232"/>
      <c r="CY201" s="911"/>
      <c r="CZ201" s="912"/>
      <c r="DA201" s="15"/>
      <c r="DB201" s="232"/>
      <c r="DC201" s="232"/>
      <c r="DD201" s="232"/>
      <c r="DE201" s="904"/>
      <c r="DF201" s="915"/>
      <c r="DG201" s="40"/>
      <c r="DH201" s="27"/>
      <c r="DI201" s="27"/>
      <c r="DJ201" s="27"/>
      <c r="DK201" s="702"/>
      <c r="DL201" s="593"/>
      <c r="DM201" s="14"/>
      <c r="DN201" s="27"/>
      <c r="DO201" s="27"/>
      <c r="DP201" s="27"/>
      <c r="DQ201" s="702"/>
      <c r="DR201" s="663"/>
      <c r="DS201" s="40" t="e">
        <f t="shared" si="916"/>
        <v>#N/A</v>
      </c>
      <c r="DT201" s="27" t="e">
        <f t="shared" si="917"/>
        <v>#N/A</v>
      </c>
      <c r="DU201" s="27" t="e">
        <f t="shared" si="918"/>
        <v>#N/A</v>
      </c>
      <c r="DV201" s="27" t="e">
        <f t="shared" si="919"/>
        <v>#N/A</v>
      </c>
      <c r="DW201" s="702"/>
      <c r="DX201" s="663"/>
      <c r="DY201" s="270"/>
      <c r="DZ201" s="249"/>
      <c r="EA201" s="249"/>
      <c r="EB201" s="668"/>
      <c r="EC201" s="667"/>
      <c r="ED201" s="288"/>
      <c r="EE201" s="289"/>
      <c r="EF201" s="295"/>
      <c r="EG201" s="251"/>
      <c r="EH201" s="295"/>
      <c r="EI201" s="251"/>
      <c r="EJ201" s="256"/>
      <c r="EK201" s="257"/>
      <c r="EL201" s="257"/>
      <c r="EM201" s="668"/>
      <c r="EN201" s="665"/>
      <c r="EO201" s="253"/>
      <c r="EP201" s="254"/>
      <c r="EQ201" s="254"/>
      <c r="ER201" s="668"/>
      <c r="ES201" s="665"/>
      <c r="ET201" s="14"/>
      <c r="EU201" s="27"/>
      <c r="EV201" s="31"/>
      <c r="EW201" s="122"/>
      <c r="EX201" s="47"/>
      <c r="EY201" s="48"/>
      <c r="EZ201" s="49"/>
      <c r="FA201" s="50"/>
      <c r="FB201" s="51"/>
      <c r="FC201" s="153" t="e">
        <f t="shared" si="896"/>
        <v>#N/A</v>
      </c>
      <c r="FD201" s="986" t="e">
        <f t="shared" si="887"/>
        <v>#N/A</v>
      </c>
      <c r="FE201" s="993" t="e">
        <f t="shared" si="905"/>
        <v>#N/A</v>
      </c>
      <c r="FF201" s="987" t="e">
        <f t="shared" si="906"/>
        <v>#N/A</v>
      </c>
      <c r="FG201" s="246" t="e">
        <f t="shared" si="967"/>
        <v>#N/A</v>
      </c>
      <c r="FH201" s="246" t="e">
        <f t="shared" si="957"/>
        <v>#N/A</v>
      </c>
      <c r="FI201" s="246" t="e">
        <f t="shared" si="958"/>
        <v>#N/A</v>
      </c>
      <c r="FJ201" s="39" t="e">
        <f t="shared" si="920"/>
        <v>#N/A</v>
      </c>
      <c r="FK201" s="26" t="e">
        <f t="shared" si="921"/>
        <v>#N/A</v>
      </c>
      <c r="FL201" s="26" t="e">
        <f t="shared" si="922"/>
        <v>#N/A</v>
      </c>
      <c r="FM201" s="1300"/>
      <c r="FN201" s="656"/>
      <c r="FO201" s="28" t="e">
        <f t="shared" si="923"/>
        <v>#N/A</v>
      </c>
      <c r="FP201" s="28" t="e">
        <f t="shared" si="924"/>
        <v>#N/A</v>
      </c>
      <c r="FQ201" s="28" t="e">
        <f t="shared" si="925"/>
        <v>#N/A</v>
      </c>
      <c r="FR201" s="1305"/>
      <c r="FS201" s="698"/>
      <c r="FT201" s="10" t="e">
        <f t="shared" si="926"/>
        <v>#N/A</v>
      </c>
      <c r="FU201" s="28" t="e">
        <f t="shared" si="927"/>
        <v>#N/A</v>
      </c>
      <c r="FV201" s="28" t="e">
        <f t="shared" si="928"/>
        <v>#N/A</v>
      </c>
      <c r="FW201" s="1305"/>
      <c r="FX201" s="698"/>
      <c r="FY201" s="658" t="e">
        <f t="shared" si="929"/>
        <v>#N/A</v>
      </c>
      <c r="FZ201" s="126" t="e">
        <f t="shared" si="930"/>
        <v>#N/A</v>
      </c>
      <c r="GA201" s="126" t="e">
        <f t="shared" si="931"/>
        <v>#N/A</v>
      </c>
      <c r="GB201" s="787"/>
      <c r="GC201" s="1314"/>
      <c r="GD201" s="674" t="e">
        <f t="shared" si="932"/>
        <v>#N/A</v>
      </c>
      <c r="GE201" s="675" t="e">
        <f t="shared" si="933"/>
        <v>#N/A</v>
      </c>
      <c r="GF201" s="675" t="e">
        <f t="shared" si="934"/>
        <v>#N/A</v>
      </c>
      <c r="GG201" s="703"/>
      <c r="GH201" s="705"/>
      <c r="GI201" s="688" t="e">
        <f t="shared" si="935"/>
        <v>#N/A</v>
      </c>
      <c r="GJ201" s="688" t="e">
        <f t="shared" si="936"/>
        <v>#N/A</v>
      </c>
      <c r="GK201" s="688" t="e">
        <f t="shared" si="937"/>
        <v>#N/A</v>
      </c>
      <c r="GL201" s="703"/>
      <c r="GM201" s="705"/>
      <c r="GN201" s="689" t="e">
        <f t="shared" si="938"/>
        <v>#N/A</v>
      </c>
      <c r="GO201" s="688" t="e">
        <f t="shared" si="939"/>
        <v>#N/A</v>
      </c>
      <c r="GP201" s="688" t="e">
        <f t="shared" si="940"/>
        <v>#N/A</v>
      </c>
      <c r="GQ201" s="703"/>
      <c r="GR201" s="705"/>
      <c r="GS201" s="689" t="e">
        <f t="shared" si="941"/>
        <v>#N/A</v>
      </c>
      <c r="GT201" s="688" t="e">
        <f t="shared" si="942"/>
        <v>#N/A</v>
      </c>
      <c r="GU201" s="688" t="e">
        <f t="shared" si="943"/>
        <v>#N/A</v>
      </c>
      <c r="GV201" s="706"/>
      <c r="GW201" s="683"/>
      <c r="GX201" s="39" t="e">
        <f t="shared" si="944"/>
        <v>#N/A</v>
      </c>
      <c r="GY201" s="26" t="e">
        <f t="shared" si="945"/>
        <v>#N/A</v>
      </c>
      <c r="GZ201" s="26" t="e">
        <f t="shared" si="946"/>
        <v>#N/A</v>
      </c>
      <c r="HA201" s="1300"/>
      <c r="HB201" s="656"/>
      <c r="HC201" s="28" t="e">
        <f t="shared" si="947"/>
        <v>#N/A</v>
      </c>
      <c r="HD201" s="28" t="e">
        <f t="shared" si="948"/>
        <v>#N/A</v>
      </c>
      <c r="HE201" s="28" t="e">
        <f t="shared" si="949"/>
        <v>#N/A</v>
      </c>
      <c r="HF201" s="1305"/>
      <c r="HG201" s="698"/>
      <c r="HH201" s="10" t="e">
        <f t="shared" si="950"/>
        <v>#N/A</v>
      </c>
      <c r="HI201" s="28" t="e">
        <f t="shared" si="951"/>
        <v>#N/A</v>
      </c>
      <c r="HJ201" s="28" t="e">
        <f t="shared" si="952"/>
        <v>#N/A</v>
      </c>
      <c r="HK201" s="1305"/>
      <c r="HL201" s="698"/>
      <c r="HM201" s="658" t="e">
        <f t="shared" si="953"/>
        <v>#N/A</v>
      </c>
      <c r="HN201" s="126" t="e">
        <f t="shared" si="954"/>
        <v>#N/A</v>
      </c>
      <c r="HO201" s="126" t="e">
        <f t="shared" si="955"/>
        <v>#N/A</v>
      </c>
      <c r="HP201" s="787"/>
      <c r="HQ201" s="1314"/>
      <c r="HR201" s="674" t="e">
        <f t="shared" si="959"/>
        <v>#N/A</v>
      </c>
      <c r="HS201" s="675" t="e">
        <f t="shared" si="960"/>
        <v>#N/A</v>
      </c>
      <c r="HT201" s="675" t="e">
        <f t="shared" si="961"/>
        <v>#N/A</v>
      </c>
      <c r="HU201" s="703"/>
      <c r="HV201" s="705"/>
      <c r="HW201" s="675" t="e">
        <f t="shared" si="962"/>
        <v>#N/A</v>
      </c>
      <c r="HX201" s="675" t="e">
        <f t="shared" si="963"/>
        <v>#N/A</v>
      </c>
      <c r="HY201" s="675" t="e">
        <f t="shared" si="964"/>
        <v>#N/A</v>
      </c>
      <c r="HZ201" s="703"/>
      <c r="IA201" s="705"/>
      <c r="IB201" s="678" t="e">
        <f t="shared" ref="IB201:IB264" si="968">IF(OR(HH201="",HH201="#N/A"),#N/A,HH201/BS201)</f>
        <v>#N/A</v>
      </c>
      <c r="IC201" s="675" t="e">
        <f t="shared" ref="IC201:IC264" si="969">IF(OR(HI201="",HI201="#N/A"),#N/A,HI201/BT201)</f>
        <v>#N/A</v>
      </c>
      <c r="ID201" s="675" t="e">
        <f t="shared" ref="ID201:ID264" si="970">IF(OR(HJ201="",HJ201="#N/A"),#N/A,HJ201/BT201)</f>
        <v>#N/A</v>
      </c>
      <c r="IE201" s="703"/>
      <c r="IF201" s="705"/>
      <c r="IG201" s="678" t="e">
        <f t="shared" ref="IG201:IG264" si="971">IF(OR(HM201="",HM201="#N/A"),#N/A,HM201/CD201)</f>
        <v>#N/A</v>
      </c>
      <c r="IH201" s="675" t="e">
        <f t="shared" ref="IH201:IH264" si="972">IF(OR(HN201="",HN201="#N/A"),#N/A,HN201/CE201)</f>
        <v>#N/A</v>
      </c>
      <c r="II201" s="675" t="e">
        <f t="shared" ref="II201:II264" si="973">IF(OR(HO201="",HO201="#N/A"),#N/A,HO201/CE201)</f>
        <v>#N/A</v>
      </c>
      <c r="IJ201" s="706"/>
      <c r="IK201" s="683"/>
      <c r="IL201" s="846" t="e">
        <f t="shared" si="897"/>
        <v>#N/A</v>
      </c>
      <c r="IM201" s="848" t="e">
        <f t="shared" si="898"/>
        <v>#N/A</v>
      </c>
      <c r="IN201" s="1252" t="e">
        <f t="shared" si="899"/>
        <v>#N/A</v>
      </c>
      <c r="IO201" s="1253" t="e">
        <f t="shared" si="900"/>
        <v>#N/A</v>
      </c>
      <c r="IP201" s="847" t="e">
        <f t="shared" si="901"/>
        <v>#N/A</v>
      </c>
      <c r="IQ201" s="848" t="e">
        <f t="shared" si="902"/>
        <v>#N/A</v>
      </c>
      <c r="IR201" s="1252" t="e">
        <f t="shared" si="903"/>
        <v>#N/A</v>
      </c>
      <c r="IS201" s="1330" t="e">
        <f t="shared" si="904"/>
        <v>#N/A</v>
      </c>
      <c r="IT201" s="846" t="e">
        <f t="shared" si="888"/>
        <v>#N/A</v>
      </c>
      <c r="IU201" s="848" t="e">
        <f t="shared" si="889"/>
        <v>#N/A</v>
      </c>
      <c r="IV201" s="1252" t="e">
        <f t="shared" si="890"/>
        <v>#N/A</v>
      </c>
      <c r="IW201" s="1253" t="e">
        <f t="shared" si="891"/>
        <v>#N/A</v>
      </c>
      <c r="IX201" s="847" t="e">
        <f t="shared" si="892"/>
        <v>#N/A</v>
      </c>
      <c r="IY201" s="848" t="e">
        <f t="shared" si="893"/>
        <v>#N/A</v>
      </c>
      <c r="IZ201" s="1252" t="e">
        <f t="shared" si="894"/>
        <v>#N/A</v>
      </c>
      <c r="JA201" s="1330" t="e">
        <f t="shared" si="895"/>
        <v>#N/A</v>
      </c>
      <c r="JB201" s="153"/>
      <c r="JC201" s="952"/>
      <c r="JD201" s="150"/>
      <c r="JE201" s="150"/>
      <c r="JF201" s="952"/>
      <c r="JG201" s="150"/>
      <c r="JH201" s="150"/>
      <c r="JI201" s="952"/>
      <c r="JJ201" s="150"/>
      <c r="JK201" s="150"/>
      <c r="JL201" s="958"/>
      <c r="JM201" s="150"/>
      <c r="JN201" s="150"/>
      <c r="JO201" s="846"/>
      <c r="JP201" s="852"/>
      <c r="JQ201" s="850"/>
      <c r="JR201" s="850"/>
      <c r="JS201" s="861"/>
      <c r="JT201" s="850"/>
      <c r="JU201" s="861"/>
      <c r="JV201" s="851"/>
      <c r="JW201" s="27"/>
      <c r="JX201" s="27"/>
      <c r="JY201" s="893"/>
      <c r="JZ201" s="27"/>
      <c r="KA201" s="27"/>
      <c r="KB201" s="707"/>
      <c r="KC201" s="846"/>
      <c r="KD201" s="975"/>
      <c r="KE201" s="27"/>
      <c r="KF201" s="27"/>
      <c r="KG201" s="893"/>
      <c r="KH201" s="27"/>
      <c r="KI201" s="27"/>
      <c r="KJ201" s="707"/>
      <c r="KK201" s="846"/>
      <c r="KL201" s="975"/>
      <c r="KM201" s="179"/>
      <c r="KN201" s="889"/>
      <c r="KO201" s="180"/>
      <c r="MA201" s="1352" t="e">
        <f t="shared" si="965"/>
        <v>#N/A</v>
      </c>
      <c r="MB201" s="1352" t="e">
        <f t="shared" si="966"/>
        <v>#N/A</v>
      </c>
    </row>
    <row r="202" spans="2:340" ht="18.75" customHeight="1">
      <c r="B202" s="13"/>
      <c r="C202" s="136"/>
      <c r="D202" s="14" t="e">
        <f t="shared" si="881"/>
        <v>#N/A</v>
      </c>
      <c r="E202" s="31" t="e">
        <f t="shared" si="907"/>
        <v>#N/A</v>
      </c>
      <c r="F202" s="40" t="e">
        <f t="shared" si="908"/>
        <v>#N/A</v>
      </c>
      <c r="G202" s="27" t="e">
        <f t="shared" si="909"/>
        <v>#N/A</v>
      </c>
      <c r="H202" s="27" t="e">
        <f t="shared" si="910"/>
        <v>#N/A</v>
      </c>
      <c r="I202" s="702"/>
      <c r="J202" s="593"/>
      <c r="K202" s="14" t="e">
        <f t="shared" si="911"/>
        <v>#N/A</v>
      </c>
      <c r="L202" s="31" t="e">
        <f t="shared" si="912"/>
        <v>#N/A</v>
      </c>
      <c r="M202" s="40" t="e">
        <f t="shared" si="956"/>
        <v>#N/A</v>
      </c>
      <c r="N202" s="27" t="e">
        <f t="shared" si="913"/>
        <v>#N/A</v>
      </c>
      <c r="O202" s="27" t="e">
        <f t="shared" si="914"/>
        <v>#N/A</v>
      </c>
      <c r="P202" s="27" t="e">
        <f t="shared" si="915"/>
        <v>#N/A</v>
      </c>
      <c r="Q202" s="702"/>
      <c r="R202" s="593"/>
      <c r="S202" s="29"/>
      <c r="T202" s="29"/>
      <c r="U202" s="29"/>
      <c r="V202" s="29"/>
      <c r="W202" s="863"/>
      <c r="X202" s="592"/>
      <c r="Y202" s="14"/>
      <c r="Z202" s="27"/>
      <c r="AA202" s="27"/>
      <c r="AB202" s="27"/>
      <c r="AC202" s="702"/>
      <c r="AD202" s="593"/>
      <c r="AE202" s="14" t="e">
        <f t="shared" ref="AE202:AE265" si="974">IF(OR(C202="",ET202="",ET202="#N/A"),#N/A,(AE$1-ET202))</f>
        <v>#N/A</v>
      </c>
      <c r="AF202" s="27" t="e">
        <f t="shared" ref="AF202:AF265" si="975">IF(OR(C202="",EU202="",EU202="#N/A"),#N/A,(AF$1-EU202))</f>
        <v>#N/A</v>
      </c>
      <c r="AG202" s="221" t="e">
        <f t="shared" ref="AG202:AG265" si="976">IF(OR(C202="",EV202="",EV202="#N/A"),#N/A,(AG$1-EV202))</f>
        <v>#N/A</v>
      </c>
      <c r="AH202" s="27"/>
      <c r="AI202" s="166"/>
      <c r="AJ202" s="16"/>
      <c r="AK202" s="29"/>
      <c r="AL202" s="29"/>
      <c r="AM202" s="29"/>
      <c r="AN202" s="863"/>
      <c r="AO202" s="592"/>
      <c r="AP202" s="14"/>
      <c r="AQ202" s="27"/>
      <c r="AR202" s="27"/>
      <c r="AS202" s="27"/>
      <c r="AT202" s="702"/>
      <c r="AU202" s="593"/>
      <c r="AV202" s="31"/>
      <c r="AW202" s="16"/>
      <c r="AX202" s="29"/>
      <c r="AY202" s="29"/>
      <c r="AZ202" s="29"/>
      <c r="BA202" s="863"/>
      <c r="BB202" s="902"/>
      <c r="BC202" s="234"/>
      <c r="BD202" s="232"/>
      <c r="BE202" s="232"/>
      <c r="BF202" s="904"/>
      <c r="BG202" s="905"/>
      <c r="BH202" s="15"/>
      <c r="BI202" s="29"/>
      <c r="BJ202" s="29"/>
      <c r="BK202" s="29"/>
      <c r="BL202" s="863"/>
      <c r="BM202" s="902"/>
      <c r="BN202" s="234"/>
      <c r="BO202" s="232"/>
      <c r="BP202" s="232"/>
      <c r="BQ202" s="904"/>
      <c r="BR202" s="905"/>
      <c r="BS202" s="15"/>
      <c r="BT202" s="29"/>
      <c r="BU202" s="29"/>
      <c r="BV202" s="29"/>
      <c r="BW202" s="863"/>
      <c r="BX202" s="902"/>
      <c r="BY202" s="234"/>
      <c r="BZ202" s="232"/>
      <c r="CA202" s="232"/>
      <c r="CB202" s="904"/>
      <c r="CC202" s="905"/>
      <c r="CD202" s="15"/>
      <c r="CE202" s="29"/>
      <c r="CF202" s="29"/>
      <c r="CG202" s="29"/>
      <c r="CH202" s="863"/>
      <c r="CI202" s="902"/>
      <c r="CJ202" s="234"/>
      <c r="CK202" s="232"/>
      <c r="CL202" s="232"/>
      <c r="CM202" s="911"/>
      <c r="CN202" s="912"/>
      <c r="CO202" s="15"/>
      <c r="CP202" s="232"/>
      <c r="CQ202" s="232"/>
      <c r="CR202" s="232"/>
      <c r="CS202" s="904"/>
      <c r="CT202" s="905"/>
      <c r="CU202" s="29"/>
      <c r="CV202" s="232"/>
      <c r="CW202" s="232"/>
      <c r="CX202" s="232"/>
      <c r="CY202" s="911"/>
      <c r="CZ202" s="912"/>
      <c r="DA202" s="15"/>
      <c r="DB202" s="232"/>
      <c r="DC202" s="232"/>
      <c r="DD202" s="232"/>
      <c r="DE202" s="904"/>
      <c r="DF202" s="915"/>
      <c r="DG202" s="40"/>
      <c r="DH202" s="27"/>
      <c r="DI202" s="27"/>
      <c r="DJ202" s="27"/>
      <c r="DK202" s="702"/>
      <c r="DL202" s="593"/>
      <c r="DM202" s="14"/>
      <c r="DN202" s="27"/>
      <c r="DO202" s="27"/>
      <c r="DP202" s="27"/>
      <c r="DQ202" s="702"/>
      <c r="DR202" s="663"/>
      <c r="DS202" s="40" t="e">
        <f t="shared" si="916"/>
        <v>#N/A</v>
      </c>
      <c r="DT202" s="27" t="e">
        <f t="shared" si="917"/>
        <v>#N/A</v>
      </c>
      <c r="DU202" s="27" t="e">
        <f t="shared" si="918"/>
        <v>#N/A</v>
      </c>
      <c r="DV202" s="27" t="e">
        <f t="shared" si="919"/>
        <v>#N/A</v>
      </c>
      <c r="DW202" s="702"/>
      <c r="DX202" s="663"/>
      <c r="DY202" s="270"/>
      <c r="DZ202" s="249"/>
      <c r="EA202" s="249"/>
      <c r="EB202" s="668"/>
      <c r="EC202" s="667"/>
      <c r="ED202" s="288"/>
      <c r="EE202" s="289"/>
      <c r="EF202" s="295"/>
      <c r="EG202" s="251"/>
      <c r="EH202" s="295"/>
      <c r="EI202" s="251"/>
      <c r="EJ202" s="256"/>
      <c r="EK202" s="257"/>
      <c r="EL202" s="257"/>
      <c r="EM202" s="668"/>
      <c r="EN202" s="665"/>
      <c r="EO202" s="253"/>
      <c r="EP202" s="254"/>
      <c r="EQ202" s="254"/>
      <c r="ER202" s="668"/>
      <c r="ES202" s="665"/>
      <c r="ET202" s="14"/>
      <c r="EU202" s="27"/>
      <c r="EV202" s="31"/>
      <c r="EW202" s="122"/>
      <c r="EX202" s="47"/>
      <c r="EY202" s="48"/>
      <c r="EZ202" s="49"/>
      <c r="FA202" s="50"/>
      <c r="FB202" s="51"/>
      <c r="FC202" s="153" t="e">
        <f t="shared" si="896"/>
        <v>#N/A</v>
      </c>
      <c r="FD202" s="986" t="e">
        <f t="shared" si="887"/>
        <v>#N/A</v>
      </c>
      <c r="FE202" s="993" t="e">
        <f t="shared" si="905"/>
        <v>#N/A</v>
      </c>
      <c r="FF202" s="987" t="e">
        <f t="shared" si="906"/>
        <v>#N/A</v>
      </c>
      <c r="FG202" s="246" t="e">
        <f t="shared" si="967"/>
        <v>#N/A</v>
      </c>
      <c r="FH202" s="246" t="e">
        <f t="shared" si="957"/>
        <v>#N/A</v>
      </c>
      <c r="FI202" s="246" t="e">
        <f t="shared" si="958"/>
        <v>#N/A</v>
      </c>
      <c r="FJ202" s="39" t="e">
        <f t="shared" si="920"/>
        <v>#N/A</v>
      </c>
      <c r="FK202" s="26" t="e">
        <f t="shared" si="921"/>
        <v>#N/A</v>
      </c>
      <c r="FL202" s="26" t="e">
        <f t="shared" si="922"/>
        <v>#N/A</v>
      </c>
      <c r="FM202" s="1300"/>
      <c r="FN202" s="656"/>
      <c r="FO202" s="28" t="e">
        <f t="shared" si="923"/>
        <v>#N/A</v>
      </c>
      <c r="FP202" s="28" t="e">
        <f t="shared" si="924"/>
        <v>#N/A</v>
      </c>
      <c r="FQ202" s="28" t="e">
        <f t="shared" si="925"/>
        <v>#N/A</v>
      </c>
      <c r="FR202" s="1305"/>
      <c r="FS202" s="698"/>
      <c r="FT202" s="10" t="e">
        <f t="shared" si="926"/>
        <v>#N/A</v>
      </c>
      <c r="FU202" s="28" t="e">
        <f t="shared" si="927"/>
        <v>#N/A</v>
      </c>
      <c r="FV202" s="28" t="e">
        <f t="shared" si="928"/>
        <v>#N/A</v>
      </c>
      <c r="FW202" s="1305"/>
      <c r="FX202" s="698"/>
      <c r="FY202" s="658" t="e">
        <f t="shared" si="929"/>
        <v>#N/A</v>
      </c>
      <c r="FZ202" s="126" t="e">
        <f t="shared" si="930"/>
        <v>#N/A</v>
      </c>
      <c r="GA202" s="126" t="e">
        <f t="shared" si="931"/>
        <v>#N/A</v>
      </c>
      <c r="GB202" s="787"/>
      <c r="GC202" s="1314"/>
      <c r="GD202" s="674" t="e">
        <f t="shared" si="932"/>
        <v>#N/A</v>
      </c>
      <c r="GE202" s="675" t="e">
        <f t="shared" si="933"/>
        <v>#N/A</v>
      </c>
      <c r="GF202" s="675" t="e">
        <f t="shared" si="934"/>
        <v>#N/A</v>
      </c>
      <c r="GG202" s="703"/>
      <c r="GH202" s="705"/>
      <c r="GI202" s="688" t="e">
        <f t="shared" si="935"/>
        <v>#N/A</v>
      </c>
      <c r="GJ202" s="688" t="e">
        <f t="shared" si="936"/>
        <v>#N/A</v>
      </c>
      <c r="GK202" s="688" t="e">
        <f t="shared" si="937"/>
        <v>#N/A</v>
      </c>
      <c r="GL202" s="703"/>
      <c r="GM202" s="705"/>
      <c r="GN202" s="689" t="e">
        <f t="shared" si="938"/>
        <v>#N/A</v>
      </c>
      <c r="GO202" s="688" t="e">
        <f t="shared" si="939"/>
        <v>#N/A</v>
      </c>
      <c r="GP202" s="688" t="e">
        <f t="shared" si="940"/>
        <v>#N/A</v>
      </c>
      <c r="GQ202" s="703"/>
      <c r="GR202" s="705"/>
      <c r="GS202" s="689" t="e">
        <f t="shared" si="941"/>
        <v>#N/A</v>
      </c>
      <c r="GT202" s="688" t="e">
        <f t="shared" si="942"/>
        <v>#N/A</v>
      </c>
      <c r="GU202" s="688" t="e">
        <f t="shared" si="943"/>
        <v>#N/A</v>
      </c>
      <c r="GV202" s="706"/>
      <c r="GW202" s="683"/>
      <c r="GX202" s="39" t="e">
        <f t="shared" si="944"/>
        <v>#N/A</v>
      </c>
      <c r="GY202" s="26" t="e">
        <f t="shared" si="945"/>
        <v>#N/A</v>
      </c>
      <c r="GZ202" s="26" t="e">
        <f t="shared" si="946"/>
        <v>#N/A</v>
      </c>
      <c r="HA202" s="1300"/>
      <c r="HB202" s="656"/>
      <c r="HC202" s="28" t="e">
        <f t="shared" si="947"/>
        <v>#N/A</v>
      </c>
      <c r="HD202" s="28" t="e">
        <f t="shared" si="948"/>
        <v>#N/A</v>
      </c>
      <c r="HE202" s="28" t="e">
        <f t="shared" si="949"/>
        <v>#N/A</v>
      </c>
      <c r="HF202" s="1305"/>
      <c r="HG202" s="698"/>
      <c r="HH202" s="10" t="e">
        <f t="shared" si="950"/>
        <v>#N/A</v>
      </c>
      <c r="HI202" s="28" t="e">
        <f t="shared" si="951"/>
        <v>#N/A</v>
      </c>
      <c r="HJ202" s="28" t="e">
        <f t="shared" si="952"/>
        <v>#N/A</v>
      </c>
      <c r="HK202" s="1305"/>
      <c r="HL202" s="698"/>
      <c r="HM202" s="658" t="e">
        <f t="shared" si="953"/>
        <v>#N/A</v>
      </c>
      <c r="HN202" s="126" t="e">
        <f t="shared" si="954"/>
        <v>#N/A</v>
      </c>
      <c r="HO202" s="126" t="e">
        <f t="shared" si="955"/>
        <v>#N/A</v>
      </c>
      <c r="HP202" s="787"/>
      <c r="HQ202" s="1314"/>
      <c r="HR202" s="674" t="e">
        <f t="shared" si="959"/>
        <v>#N/A</v>
      </c>
      <c r="HS202" s="675" t="e">
        <f t="shared" si="960"/>
        <v>#N/A</v>
      </c>
      <c r="HT202" s="675" t="e">
        <f t="shared" si="961"/>
        <v>#N/A</v>
      </c>
      <c r="HU202" s="703"/>
      <c r="HV202" s="705"/>
      <c r="HW202" s="675" t="e">
        <f t="shared" si="962"/>
        <v>#N/A</v>
      </c>
      <c r="HX202" s="675" t="e">
        <f t="shared" si="963"/>
        <v>#N/A</v>
      </c>
      <c r="HY202" s="675" t="e">
        <f t="shared" si="964"/>
        <v>#N/A</v>
      </c>
      <c r="HZ202" s="703"/>
      <c r="IA202" s="705"/>
      <c r="IB202" s="678" t="e">
        <f t="shared" si="968"/>
        <v>#N/A</v>
      </c>
      <c r="IC202" s="675" t="e">
        <f t="shared" si="969"/>
        <v>#N/A</v>
      </c>
      <c r="ID202" s="675" t="e">
        <f t="shared" si="970"/>
        <v>#N/A</v>
      </c>
      <c r="IE202" s="703"/>
      <c r="IF202" s="705"/>
      <c r="IG202" s="678" t="e">
        <f t="shared" si="971"/>
        <v>#N/A</v>
      </c>
      <c r="IH202" s="675" t="e">
        <f t="shared" si="972"/>
        <v>#N/A</v>
      </c>
      <c r="II202" s="675" t="e">
        <f t="shared" si="973"/>
        <v>#N/A</v>
      </c>
      <c r="IJ202" s="706"/>
      <c r="IK202" s="683"/>
      <c r="IL202" s="846" t="e">
        <f t="shared" si="897"/>
        <v>#N/A</v>
      </c>
      <c r="IM202" s="848" t="e">
        <f t="shared" si="898"/>
        <v>#N/A</v>
      </c>
      <c r="IN202" s="1252" t="e">
        <f t="shared" si="899"/>
        <v>#N/A</v>
      </c>
      <c r="IO202" s="1253" t="e">
        <f t="shared" si="900"/>
        <v>#N/A</v>
      </c>
      <c r="IP202" s="847" t="e">
        <f t="shared" si="901"/>
        <v>#N/A</v>
      </c>
      <c r="IQ202" s="848" t="e">
        <f t="shared" si="902"/>
        <v>#N/A</v>
      </c>
      <c r="IR202" s="1252" t="e">
        <f t="shared" si="903"/>
        <v>#N/A</v>
      </c>
      <c r="IS202" s="1330" t="e">
        <f t="shared" si="904"/>
        <v>#N/A</v>
      </c>
      <c r="IT202" s="846" t="e">
        <f t="shared" si="888"/>
        <v>#N/A</v>
      </c>
      <c r="IU202" s="848" t="e">
        <f t="shared" si="889"/>
        <v>#N/A</v>
      </c>
      <c r="IV202" s="1252" t="e">
        <f t="shared" si="890"/>
        <v>#N/A</v>
      </c>
      <c r="IW202" s="1253" t="e">
        <f t="shared" si="891"/>
        <v>#N/A</v>
      </c>
      <c r="IX202" s="847" t="e">
        <f t="shared" si="892"/>
        <v>#N/A</v>
      </c>
      <c r="IY202" s="848" t="e">
        <f t="shared" si="893"/>
        <v>#N/A</v>
      </c>
      <c r="IZ202" s="1252" t="e">
        <f t="shared" si="894"/>
        <v>#N/A</v>
      </c>
      <c r="JA202" s="1330" t="e">
        <f t="shared" si="895"/>
        <v>#N/A</v>
      </c>
      <c r="JB202" s="153"/>
      <c r="JC202" s="952"/>
      <c r="JD202" s="150"/>
      <c r="JE202" s="150"/>
      <c r="JF202" s="952"/>
      <c r="JG202" s="150"/>
      <c r="JH202" s="150"/>
      <c r="JI202" s="952"/>
      <c r="JJ202" s="150"/>
      <c r="JK202" s="150"/>
      <c r="JL202" s="958"/>
      <c r="JM202" s="150"/>
      <c r="JN202" s="150"/>
      <c r="JO202" s="846"/>
      <c r="JP202" s="852"/>
      <c r="JQ202" s="850"/>
      <c r="JR202" s="850"/>
      <c r="JS202" s="861"/>
      <c r="JT202" s="850"/>
      <c r="JU202" s="861"/>
      <c r="JV202" s="851"/>
      <c r="JW202" s="27"/>
      <c r="JX202" s="27"/>
      <c r="JY202" s="893"/>
      <c r="JZ202" s="27"/>
      <c r="KA202" s="27"/>
      <c r="KB202" s="707"/>
      <c r="KC202" s="846"/>
      <c r="KD202" s="975"/>
      <c r="KE202" s="27"/>
      <c r="KF202" s="27"/>
      <c r="KG202" s="893"/>
      <c r="KH202" s="27"/>
      <c r="KI202" s="27"/>
      <c r="KJ202" s="707"/>
      <c r="KK202" s="846"/>
      <c r="KL202" s="975"/>
      <c r="KM202" s="179"/>
      <c r="KN202" s="889"/>
      <c r="KO202" s="180"/>
      <c r="MA202" s="1352" t="e">
        <f t="shared" si="965"/>
        <v>#N/A</v>
      </c>
      <c r="MB202" s="1352" t="e">
        <f t="shared" si="966"/>
        <v>#N/A</v>
      </c>
    </row>
    <row r="203" spans="2:340" ht="18.75" customHeight="1">
      <c r="B203" s="13"/>
      <c r="C203" s="136"/>
      <c r="D203" s="14" t="e">
        <f t="shared" si="881"/>
        <v>#N/A</v>
      </c>
      <c r="E203" s="31" t="e">
        <f t="shared" si="907"/>
        <v>#N/A</v>
      </c>
      <c r="F203" s="40" t="e">
        <f t="shared" si="908"/>
        <v>#N/A</v>
      </c>
      <c r="G203" s="27" t="e">
        <f t="shared" si="909"/>
        <v>#N/A</v>
      </c>
      <c r="H203" s="27" t="e">
        <f t="shared" si="910"/>
        <v>#N/A</v>
      </c>
      <c r="I203" s="702"/>
      <c r="J203" s="593"/>
      <c r="K203" s="14" t="e">
        <f t="shared" si="911"/>
        <v>#N/A</v>
      </c>
      <c r="L203" s="31" t="e">
        <f t="shared" si="912"/>
        <v>#N/A</v>
      </c>
      <c r="M203" s="40" t="e">
        <f t="shared" si="956"/>
        <v>#N/A</v>
      </c>
      <c r="N203" s="27" t="e">
        <f t="shared" si="913"/>
        <v>#N/A</v>
      </c>
      <c r="O203" s="27" t="e">
        <f t="shared" si="914"/>
        <v>#N/A</v>
      </c>
      <c r="P203" s="27" t="e">
        <f t="shared" si="915"/>
        <v>#N/A</v>
      </c>
      <c r="Q203" s="702"/>
      <c r="R203" s="593"/>
      <c r="S203" s="29"/>
      <c r="T203" s="29"/>
      <c r="U203" s="29"/>
      <c r="V203" s="29"/>
      <c r="W203" s="863"/>
      <c r="X203" s="592"/>
      <c r="Y203" s="14"/>
      <c r="Z203" s="27"/>
      <c r="AA203" s="27"/>
      <c r="AB203" s="27"/>
      <c r="AC203" s="702"/>
      <c r="AD203" s="593"/>
      <c r="AE203" s="14" t="e">
        <f t="shared" si="974"/>
        <v>#N/A</v>
      </c>
      <c r="AF203" s="27" t="e">
        <f t="shared" si="975"/>
        <v>#N/A</v>
      </c>
      <c r="AG203" s="221" t="e">
        <f t="shared" si="976"/>
        <v>#N/A</v>
      </c>
      <c r="AH203" s="27"/>
      <c r="AI203" s="166"/>
      <c r="AJ203" s="16"/>
      <c r="AK203" s="29"/>
      <c r="AL203" s="29"/>
      <c r="AM203" s="29"/>
      <c r="AN203" s="863"/>
      <c r="AO203" s="592"/>
      <c r="AP203" s="14"/>
      <c r="AQ203" s="27"/>
      <c r="AR203" s="27"/>
      <c r="AS203" s="27"/>
      <c r="AT203" s="702"/>
      <c r="AU203" s="593"/>
      <c r="AV203" s="31"/>
      <c r="AW203" s="16"/>
      <c r="AX203" s="29"/>
      <c r="AY203" s="29"/>
      <c r="AZ203" s="29"/>
      <c r="BA203" s="863"/>
      <c r="BB203" s="902"/>
      <c r="BC203" s="234"/>
      <c r="BD203" s="232"/>
      <c r="BE203" s="232"/>
      <c r="BF203" s="904"/>
      <c r="BG203" s="905"/>
      <c r="BH203" s="15"/>
      <c r="BI203" s="29"/>
      <c r="BJ203" s="29"/>
      <c r="BK203" s="29"/>
      <c r="BL203" s="863"/>
      <c r="BM203" s="902"/>
      <c r="BN203" s="234"/>
      <c r="BO203" s="232"/>
      <c r="BP203" s="232"/>
      <c r="BQ203" s="904"/>
      <c r="BR203" s="905"/>
      <c r="BS203" s="15"/>
      <c r="BT203" s="29"/>
      <c r="BU203" s="29"/>
      <c r="BV203" s="29"/>
      <c r="BW203" s="863"/>
      <c r="BX203" s="902"/>
      <c r="BY203" s="234"/>
      <c r="BZ203" s="232"/>
      <c r="CA203" s="232"/>
      <c r="CB203" s="904"/>
      <c r="CC203" s="905"/>
      <c r="CD203" s="15"/>
      <c r="CE203" s="29"/>
      <c r="CF203" s="29"/>
      <c r="CG203" s="29"/>
      <c r="CH203" s="863"/>
      <c r="CI203" s="902"/>
      <c r="CJ203" s="234"/>
      <c r="CK203" s="232"/>
      <c r="CL203" s="232"/>
      <c r="CM203" s="911"/>
      <c r="CN203" s="912"/>
      <c r="CO203" s="15"/>
      <c r="CP203" s="232"/>
      <c r="CQ203" s="232"/>
      <c r="CR203" s="232"/>
      <c r="CS203" s="904"/>
      <c r="CT203" s="905"/>
      <c r="CU203" s="29"/>
      <c r="CV203" s="232"/>
      <c r="CW203" s="232"/>
      <c r="CX203" s="232"/>
      <c r="CY203" s="911"/>
      <c r="CZ203" s="912"/>
      <c r="DA203" s="15"/>
      <c r="DB203" s="232"/>
      <c r="DC203" s="232"/>
      <c r="DD203" s="232"/>
      <c r="DE203" s="904"/>
      <c r="DF203" s="915"/>
      <c r="DG203" s="40"/>
      <c r="DH203" s="27"/>
      <c r="DI203" s="27"/>
      <c r="DJ203" s="27"/>
      <c r="DK203" s="702"/>
      <c r="DL203" s="593"/>
      <c r="DM203" s="14"/>
      <c r="DN203" s="27"/>
      <c r="DO203" s="27"/>
      <c r="DP203" s="27"/>
      <c r="DQ203" s="702"/>
      <c r="DR203" s="663"/>
      <c r="DS203" s="40" t="e">
        <f t="shared" si="916"/>
        <v>#N/A</v>
      </c>
      <c r="DT203" s="27" t="e">
        <f t="shared" si="917"/>
        <v>#N/A</v>
      </c>
      <c r="DU203" s="27" t="e">
        <f t="shared" si="918"/>
        <v>#N/A</v>
      </c>
      <c r="DV203" s="27" t="e">
        <f t="shared" si="919"/>
        <v>#N/A</v>
      </c>
      <c r="DW203" s="702"/>
      <c r="DX203" s="663"/>
      <c r="DY203" s="270"/>
      <c r="DZ203" s="249"/>
      <c r="EA203" s="249"/>
      <c r="EB203" s="668"/>
      <c r="EC203" s="667"/>
      <c r="ED203" s="288"/>
      <c r="EE203" s="289"/>
      <c r="EF203" s="295"/>
      <c r="EG203" s="251"/>
      <c r="EH203" s="295"/>
      <c r="EI203" s="251"/>
      <c r="EJ203" s="256"/>
      <c r="EK203" s="257"/>
      <c r="EL203" s="257"/>
      <c r="EM203" s="668"/>
      <c r="EN203" s="665"/>
      <c r="EO203" s="253"/>
      <c r="EP203" s="254"/>
      <c r="EQ203" s="254"/>
      <c r="ER203" s="668"/>
      <c r="ES203" s="665"/>
      <c r="ET203" s="14"/>
      <c r="EU203" s="27"/>
      <c r="EV203" s="31"/>
      <c r="EW203" s="122"/>
      <c r="EX203" s="47"/>
      <c r="EY203" s="48"/>
      <c r="EZ203" s="49"/>
      <c r="FA203" s="50"/>
      <c r="FB203" s="51"/>
      <c r="FC203" s="153" t="e">
        <f t="shared" si="896"/>
        <v>#N/A</v>
      </c>
      <c r="FD203" s="986" t="e">
        <f t="shared" si="887"/>
        <v>#N/A</v>
      </c>
      <c r="FE203" s="993" t="e">
        <f t="shared" si="905"/>
        <v>#N/A</v>
      </c>
      <c r="FF203" s="987" t="e">
        <f t="shared" si="906"/>
        <v>#N/A</v>
      </c>
      <c r="FG203" s="246" t="e">
        <f t="shared" si="967"/>
        <v>#N/A</v>
      </c>
      <c r="FH203" s="246" t="e">
        <f t="shared" si="957"/>
        <v>#N/A</v>
      </c>
      <c r="FI203" s="246" t="e">
        <f t="shared" si="958"/>
        <v>#N/A</v>
      </c>
      <c r="FJ203" s="39" t="e">
        <f t="shared" si="920"/>
        <v>#N/A</v>
      </c>
      <c r="FK203" s="26" t="e">
        <f t="shared" si="921"/>
        <v>#N/A</v>
      </c>
      <c r="FL203" s="26" t="e">
        <f t="shared" si="922"/>
        <v>#N/A</v>
      </c>
      <c r="FM203" s="1300"/>
      <c r="FN203" s="656"/>
      <c r="FO203" s="28" t="e">
        <f t="shared" si="923"/>
        <v>#N/A</v>
      </c>
      <c r="FP203" s="28" t="e">
        <f t="shared" si="924"/>
        <v>#N/A</v>
      </c>
      <c r="FQ203" s="28" t="e">
        <f t="shared" si="925"/>
        <v>#N/A</v>
      </c>
      <c r="FR203" s="1305"/>
      <c r="FS203" s="698"/>
      <c r="FT203" s="10" t="e">
        <f t="shared" si="926"/>
        <v>#N/A</v>
      </c>
      <c r="FU203" s="28" t="e">
        <f t="shared" si="927"/>
        <v>#N/A</v>
      </c>
      <c r="FV203" s="28" t="e">
        <f t="shared" si="928"/>
        <v>#N/A</v>
      </c>
      <c r="FW203" s="1305"/>
      <c r="FX203" s="698"/>
      <c r="FY203" s="658" t="e">
        <f t="shared" si="929"/>
        <v>#N/A</v>
      </c>
      <c r="FZ203" s="126" t="e">
        <f t="shared" si="930"/>
        <v>#N/A</v>
      </c>
      <c r="GA203" s="126" t="e">
        <f t="shared" si="931"/>
        <v>#N/A</v>
      </c>
      <c r="GB203" s="787"/>
      <c r="GC203" s="1314"/>
      <c r="GD203" s="674" t="e">
        <f t="shared" si="932"/>
        <v>#N/A</v>
      </c>
      <c r="GE203" s="675" t="e">
        <f t="shared" si="933"/>
        <v>#N/A</v>
      </c>
      <c r="GF203" s="675" t="e">
        <f t="shared" si="934"/>
        <v>#N/A</v>
      </c>
      <c r="GG203" s="703"/>
      <c r="GH203" s="705"/>
      <c r="GI203" s="688" t="e">
        <f t="shared" si="935"/>
        <v>#N/A</v>
      </c>
      <c r="GJ203" s="688" t="e">
        <f t="shared" si="936"/>
        <v>#N/A</v>
      </c>
      <c r="GK203" s="688" t="e">
        <f t="shared" si="937"/>
        <v>#N/A</v>
      </c>
      <c r="GL203" s="703"/>
      <c r="GM203" s="705"/>
      <c r="GN203" s="689" t="e">
        <f t="shared" si="938"/>
        <v>#N/A</v>
      </c>
      <c r="GO203" s="688" t="e">
        <f t="shared" si="939"/>
        <v>#N/A</v>
      </c>
      <c r="GP203" s="688" t="e">
        <f t="shared" si="940"/>
        <v>#N/A</v>
      </c>
      <c r="GQ203" s="703"/>
      <c r="GR203" s="705"/>
      <c r="GS203" s="689" t="e">
        <f t="shared" si="941"/>
        <v>#N/A</v>
      </c>
      <c r="GT203" s="688" t="e">
        <f t="shared" si="942"/>
        <v>#N/A</v>
      </c>
      <c r="GU203" s="688" t="e">
        <f t="shared" si="943"/>
        <v>#N/A</v>
      </c>
      <c r="GV203" s="706"/>
      <c r="GW203" s="683"/>
      <c r="GX203" s="39" t="e">
        <f t="shared" si="944"/>
        <v>#N/A</v>
      </c>
      <c r="GY203" s="26" t="e">
        <f t="shared" si="945"/>
        <v>#N/A</v>
      </c>
      <c r="GZ203" s="26" t="e">
        <f t="shared" si="946"/>
        <v>#N/A</v>
      </c>
      <c r="HA203" s="1300"/>
      <c r="HB203" s="656"/>
      <c r="HC203" s="28" t="e">
        <f t="shared" si="947"/>
        <v>#N/A</v>
      </c>
      <c r="HD203" s="28" t="e">
        <f t="shared" si="948"/>
        <v>#N/A</v>
      </c>
      <c r="HE203" s="28" t="e">
        <f t="shared" si="949"/>
        <v>#N/A</v>
      </c>
      <c r="HF203" s="1305"/>
      <c r="HG203" s="698"/>
      <c r="HH203" s="10" t="e">
        <f t="shared" si="950"/>
        <v>#N/A</v>
      </c>
      <c r="HI203" s="28" t="e">
        <f t="shared" si="951"/>
        <v>#N/A</v>
      </c>
      <c r="HJ203" s="28" t="e">
        <f t="shared" si="952"/>
        <v>#N/A</v>
      </c>
      <c r="HK203" s="1305"/>
      <c r="HL203" s="698"/>
      <c r="HM203" s="658" t="e">
        <f t="shared" si="953"/>
        <v>#N/A</v>
      </c>
      <c r="HN203" s="126" t="e">
        <f t="shared" si="954"/>
        <v>#N/A</v>
      </c>
      <c r="HO203" s="126" t="e">
        <f t="shared" si="955"/>
        <v>#N/A</v>
      </c>
      <c r="HP203" s="787"/>
      <c r="HQ203" s="1314"/>
      <c r="HR203" s="674" t="e">
        <f t="shared" si="959"/>
        <v>#N/A</v>
      </c>
      <c r="HS203" s="675" t="e">
        <f t="shared" si="960"/>
        <v>#N/A</v>
      </c>
      <c r="HT203" s="675" t="e">
        <f t="shared" si="961"/>
        <v>#N/A</v>
      </c>
      <c r="HU203" s="703"/>
      <c r="HV203" s="705"/>
      <c r="HW203" s="675" t="e">
        <f t="shared" si="962"/>
        <v>#N/A</v>
      </c>
      <c r="HX203" s="675" t="e">
        <f t="shared" si="963"/>
        <v>#N/A</v>
      </c>
      <c r="HY203" s="675" t="e">
        <f t="shared" si="964"/>
        <v>#N/A</v>
      </c>
      <c r="HZ203" s="703"/>
      <c r="IA203" s="705"/>
      <c r="IB203" s="678" t="e">
        <f t="shared" si="968"/>
        <v>#N/A</v>
      </c>
      <c r="IC203" s="675" t="e">
        <f t="shared" si="969"/>
        <v>#N/A</v>
      </c>
      <c r="ID203" s="675" t="e">
        <f t="shared" si="970"/>
        <v>#N/A</v>
      </c>
      <c r="IE203" s="703"/>
      <c r="IF203" s="705"/>
      <c r="IG203" s="678" t="e">
        <f t="shared" si="971"/>
        <v>#N/A</v>
      </c>
      <c r="IH203" s="675" t="e">
        <f t="shared" si="972"/>
        <v>#N/A</v>
      </c>
      <c r="II203" s="675" t="e">
        <f t="shared" si="973"/>
        <v>#N/A</v>
      </c>
      <c r="IJ203" s="706"/>
      <c r="IK203" s="683"/>
      <c r="IL203" s="846" t="e">
        <f t="shared" si="897"/>
        <v>#N/A</v>
      </c>
      <c r="IM203" s="848" t="e">
        <f t="shared" si="898"/>
        <v>#N/A</v>
      </c>
      <c r="IN203" s="1252" t="e">
        <f t="shared" si="899"/>
        <v>#N/A</v>
      </c>
      <c r="IO203" s="1253" t="e">
        <f t="shared" si="900"/>
        <v>#N/A</v>
      </c>
      <c r="IP203" s="847" t="e">
        <f t="shared" si="901"/>
        <v>#N/A</v>
      </c>
      <c r="IQ203" s="848" t="e">
        <f t="shared" si="902"/>
        <v>#N/A</v>
      </c>
      <c r="IR203" s="1252" t="e">
        <f t="shared" si="903"/>
        <v>#N/A</v>
      </c>
      <c r="IS203" s="1330" t="e">
        <f t="shared" si="904"/>
        <v>#N/A</v>
      </c>
      <c r="IT203" s="846" t="e">
        <f t="shared" si="888"/>
        <v>#N/A</v>
      </c>
      <c r="IU203" s="848" t="e">
        <f t="shared" si="889"/>
        <v>#N/A</v>
      </c>
      <c r="IV203" s="1252" t="e">
        <f t="shared" si="890"/>
        <v>#N/A</v>
      </c>
      <c r="IW203" s="1253" t="e">
        <f t="shared" si="891"/>
        <v>#N/A</v>
      </c>
      <c r="IX203" s="847" t="e">
        <f t="shared" si="892"/>
        <v>#N/A</v>
      </c>
      <c r="IY203" s="848" t="e">
        <f t="shared" si="893"/>
        <v>#N/A</v>
      </c>
      <c r="IZ203" s="1252" t="e">
        <f t="shared" si="894"/>
        <v>#N/A</v>
      </c>
      <c r="JA203" s="1330" t="e">
        <f t="shared" si="895"/>
        <v>#N/A</v>
      </c>
      <c r="JB203" s="153"/>
      <c r="JC203" s="952"/>
      <c r="JD203" s="150"/>
      <c r="JE203" s="150"/>
      <c r="JF203" s="952"/>
      <c r="JG203" s="150"/>
      <c r="JH203" s="150"/>
      <c r="JI203" s="952"/>
      <c r="JJ203" s="150"/>
      <c r="JK203" s="150"/>
      <c r="JL203" s="958"/>
      <c r="JM203" s="150"/>
      <c r="JN203" s="150"/>
      <c r="JO203" s="846"/>
      <c r="JP203" s="852"/>
      <c r="JQ203" s="850"/>
      <c r="JR203" s="850"/>
      <c r="JS203" s="861"/>
      <c r="JT203" s="850"/>
      <c r="JU203" s="861"/>
      <c r="JV203" s="851"/>
      <c r="JW203" s="27"/>
      <c r="JX203" s="27"/>
      <c r="JY203" s="893"/>
      <c r="JZ203" s="27"/>
      <c r="KA203" s="27"/>
      <c r="KB203" s="707"/>
      <c r="KC203" s="846"/>
      <c r="KD203" s="975"/>
      <c r="KE203" s="27"/>
      <c r="KF203" s="27"/>
      <c r="KG203" s="893"/>
      <c r="KH203" s="27"/>
      <c r="KI203" s="27"/>
      <c r="KJ203" s="707"/>
      <c r="KK203" s="846"/>
      <c r="KL203" s="975"/>
      <c r="KM203" s="179"/>
      <c r="KN203" s="889"/>
      <c r="KO203" s="180"/>
      <c r="MA203" s="1352" t="e">
        <f t="shared" si="965"/>
        <v>#N/A</v>
      </c>
      <c r="MB203" s="1352" t="e">
        <f t="shared" si="966"/>
        <v>#N/A</v>
      </c>
    </row>
    <row r="204" spans="2:340" ht="18.75" customHeight="1">
      <c r="B204" s="13"/>
      <c r="C204" s="136"/>
      <c r="D204" s="14" t="e">
        <f t="shared" si="881"/>
        <v>#N/A</v>
      </c>
      <c r="E204" s="31" t="e">
        <f t="shared" si="907"/>
        <v>#N/A</v>
      </c>
      <c r="F204" s="40" t="e">
        <f t="shared" si="908"/>
        <v>#N/A</v>
      </c>
      <c r="G204" s="27" t="e">
        <f t="shared" si="909"/>
        <v>#N/A</v>
      </c>
      <c r="H204" s="27" t="e">
        <f t="shared" si="910"/>
        <v>#N/A</v>
      </c>
      <c r="I204" s="702"/>
      <c r="J204" s="593"/>
      <c r="K204" s="14" t="e">
        <f t="shared" si="911"/>
        <v>#N/A</v>
      </c>
      <c r="L204" s="31" t="e">
        <f t="shared" si="912"/>
        <v>#N/A</v>
      </c>
      <c r="M204" s="40" t="e">
        <f t="shared" si="956"/>
        <v>#N/A</v>
      </c>
      <c r="N204" s="27" t="e">
        <f t="shared" si="913"/>
        <v>#N/A</v>
      </c>
      <c r="O204" s="27" t="e">
        <f t="shared" si="914"/>
        <v>#N/A</v>
      </c>
      <c r="P204" s="27" t="e">
        <f t="shared" si="915"/>
        <v>#N/A</v>
      </c>
      <c r="Q204" s="702"/>
      <c r="R204" s="593"/>
      <c r="S204" s="29"/>
      <c r="T204" s="29"/>
      <c r="U204" s="29"/>
      <c r="V204" s="29"/>
      <c r="W204" s="863"/>
      <c r="X204" s="592"/>
      <c r="Y204" s="14"/>
      <c r="Z204" s="27"/>
      <c r="AA204" s="27"/>
      <c r="AB204" s="27"/>
      <c r="AC204" s="702"/>
      <c r="AD204" s="593"/>
      <c r="AE204" s="14" t="e">
        <f t="shared" si="974"/>
        <v>#N/A</v>
      </c>
      <c r="AF204" s="27" t="e">
        <f t="shared" si="975"/>
        <v>#N/A</v>
      </c>
      <c r="AG204" s="221" t="e">
        <f t="shared" si="976"/>
        <v>#N/A</v>
      </c>
      <c r="AH204" s="27"/>
      <c r="AI204" s="166"/>
      <c r="AJ204" s="16"/>
      <c r="AK204" s="29"/>
      <c r="AL204" s="29"/>
      <c r="AM204" s="29"/>
      <c r="AN204" s="863"/>
      <c r="AO204" s="592"/>
      <c r="AP204" s="14"/>
      <c r="AQ204" s="27"/>
      <c r="AR204" s="27"/>
      <c r="AS204" s="27"/>
      <c r="AT204" s="702"/>
      <c r="AU204" s="593"/>
      <c r="AV204" s="31"/>
      <c r="AW204" s="16"/>
      <c r="AX204" s="29"/>
      <c r="AY204" s="29"/>
      <c r="AZ204" s="29"/>
      <c r="BA204" s="863"/>
      <c r="BB204" s="902"/>
      <c r="BC204" s="234"/>
      <c r="BD204" s="232"/>
      <c r="BE204" s="232"/>
      <c r="BF204" s="904"/>
      <c r="BG204" s="905"/>
      <c r="BH204" s="15"/>
      <c r="BI204" s="29"/>
      <c r="BJ204" s="29"/>
      <c r="BK204" s="29"/>
      <c r="BL204" s="863"/>
      <c r="BM204" s="902"/>
      <c r="BN204" s="234"/>
      <c r="BO204" s="232"/>
      <c r="BP204" s="232"/>
      <c r="BQ204" s="904"/>
      <c r="BR204" s="905"/>
      <c r="BS204" s="15"/>
      <c r="BT204" s="29"/>
      <c r="BU204" s="29"/>
      <c r="BV204" s="29"/>
      <c r="BW204" s="863"/>
      <c r="BX204" s="902"/>
      <c r="BY204" s="234"/>
      <c r="BZ204" s="232"/>
      <c r="CA204" s="232"/>
      <c r="CB204" s="904"/>
      <c r="CC204" s="905"/>
      <c r="CD204" s="15"/>
      <c r="CE204" s="29"/>
      <c r="CF204" s="29"/>
      <c r="CG204" s="29"/>
      <c r="CH204" s="863"/>
      <c r="CI204" s="902"/>
      <c r="CJ204" s="234"/>
      <c r="CK204" s="232"/>
      <c r="CL204" s="232"/>
      <c r="CM204" s="911"/>
      <c r="CN204" s="912"/>
      <c r="CO204" s="15"/>
      <c r="CP204" s="232"/>
      <c r="CQ204" s="232"/>
      <c r="CR204" s="232"/>
      <c r="CS204" s="904"/>
      <c r="CT204" s="905"/>
      <c r="CU204" s="29"/>
      <c r="CV204" s="232"/>
      <c r="CW204" s="232"/>
      <c r="CX204" s="232"/>
      <c r="CY204" s="911"/>
      <c r="CZ204" s="912"/>
      <c r="DA204" s="15"/>
      <c r="DB204" s="232"/>
      <c r="DC204" s="232"/>
      <c r="DD204" s="232"/>
      <c r="DE204" s="904"/>
      <c r="DF204" s="915"/>
      <c r="DG204" s="40"/>
      <c r="DH204" s="27"/>
      <c r="DI204" s="27"/>
      <c r="DJ204" s="27"/>
      <c r="DK204" s="702"/>
      <c r="DL204" s="593"/>
      <c r="DM204" s="14"/>
      <c r="DN204" s="27"/>
      <c r="DO204" s="27"/>
      <c r="DP204" s="27"/>
      <c r="DQ204" s="702"/>
      <c r="DR204" s="663"/>
      <c r="DS204" s="40" t="e">
        <f t="shared" si="916"/>
        <v>#N/A</v>
      </c>
      <c r="DT204" s="27" t="e">
        <f t="shared" si="917"/>
        <v>#N/A</v>
      </c>
      <c r="DU204" s="27" t="e">
        <f t="shared" si="918"/>
        <v>#N/A</v>
      </c>
      <c r="DV204" s="27" t="e">
        <f t="shared" si="919"/>
        <v>#N/A</v>
      </c>
      <c r="DW204" s="702"/>
      <c r="DX204" s="663"/>
      <c r="DY204" s="270"/>
      <c r="DZ204" s="249"/>
      <c r="EA204" s="249"/>
      <c r="EB204" s="668"/>
      <c r="EC204" s="667"/>
      <c r="ED204" s="288"/>
      <c r="EE204" s="289"/>
      <c r="EF204" s="295"/>
      <c r="EG204" s="251"/>
      <c r="EH204" s="295"/>
      <c r="EI204" s="251"/>
      <c r="EJ204" s="256"/>
      <c r="EK204" s="257"/>
      <c r="EL204" s="257"/>
      <c r="EM204" s="668"/>
      <c r="EN204" s="665"/>
      <c r="EO204" s="253"/>
      <c r="EP204" s="254"/>
      <c r="EQ204" s="254"/>
      <c r="ER204" s="668"/>
      <c r="ES204" s="665"/>
      <c r="ET204" s="14"/>
      <c r="EU204" s="27"/>
      <c r="EV204" s="31"/>
      <c r="EW204" s="122"/>
      <c r="EX204" s="47"/>
      <c r="EY204" s="48"/>
      <c r="EZ204" s="49"/>
      <c r="FA204" s="50"/>
      <c r="FB204" s="51"/>
      <c r="FC204" s="153" t="e">
        <f t="shared" si="896"/>
        <v>#N/A</v>
      </c>
      <c r="FD204" s="986" t="e">
        <f t="shared" si="887"/>
        <v>#N/A</v>
      </c>
      <c r="FE204" s="993" t="e">
        <f t="shared" si="905"/>
        <v>#N/A</v>
      </c>
      <c r="FF204" s="987" t="e">
        <f t="shared" si="906"/>
        <v>#N/A</v>
      </c>
      <c r="FG204" s="246" t="e">
        <f t="shared" si="967"/>
        <v>#N/A</v>
      </c>
      <c r="FH204" s="246" t="e">
        <f t="shared" si="957"/>
        <v>#N/A</v>
      </c>
      <c r="FI204" s="246" t="e">
        <f t="shared" si="958"/>
        <v>#N/A</v>
      </c>
      <c r="FJ204" s="39" t="e">
        <f t="shared" si="920"/>
        <v>#N/A</v>
      </c>
      <c r="FK204" s="26" t="e">
        <f t="shared" si="921"/>
        <v>#N/A</v>
      </c>
      <c r="FL204" s="26" t="e">
        <f t="shared" si="922"/>
        <v>#N/A</v>
      </c>
      <c r="FM204" s="1300"/>
      <c r="FN204" s="656"/>
      <c r="FO204" s="28" t="e">
        <f t="shared" si="923"/>
        <v>#N/A</v>
      </c>
      <c r="FP204" s="28" t="e">
        <f t="shared" si="924"/>
        <v>#N/A</v>
      </c>
      <c r="FQ204" s="28" t="e">
        <f t="shared" si="925"/>
        <v>#N/A</v>
      </c>
      <c r="FR204" s="1305"/>
      <c r="FS204" s="698"/>
      <c r="FT204" s="10" t="e">
        <f t="shared" si="926"/>
        <v>#N/A</v>
      </c>
      <c r="FU204" s="28" t="e">
        <f t="shared" si="927"/>
        <v>#N/A</v>
      </c>
      <c r="FV204" s="28" t="e">
        <f t="shared" si="928"/>
        <v>#N/A</v>
      </c>
      <c r="FW204" s="1305"/>
      <c r="FX204" s="698"/>
      <c r="FY204" s="658" t="e">
        <f t="shared" si="929"/>
        <v>#N/A</v>
      </c>
      <c r="FZ204" s="126" t="e">
        <f t="shared" si="930"/>
        <v>#N/A</v>
      </c>
      <c r="GA204" s="126" t="e">
        <f t="shared" si="931"/>
        <v>#N/A</v>
      </c>
      <c r="GB204" s="787"/>
      <c r="GC204" s="1314"/>
      <c r="GD204" s="674" t="e">
        <f t="shared" si="932"/>
        <v>#N/A</v>
      </c>
      <c r="GE204" s="675" t="e">
        <f t="shared" si="933"/>
        <v>#N/A</v>
      </c>
      <c r="GF204" s="675" t="e">
        <f t="shared" si="934"/>
        <v>#N/A</v>
      </c>
      <c r="GG204" s="703"/>
      <c r="GH204" s="705"/>
      <c r="GI204" s="688" t="e">
        <f t="shared" si="935"/>
        <v>#N/A</v>
      </c>
      <c r="GJ204" s="688" t="e">
        <f t="shared" si="936"/>
        <v>#N/A</v>
      </c>
      <c r="GK204" s="688" t="e">
        <f t="shared" si="937"/>
        <v>#N/A</v>
      </c>
      <c r="GL204" s="703"/>
      <c r="GM204" s="705"/>
      <c r="GN204" s="689" t="e">
        <f t="shared" si="938"/>
        <v>#N/A</v>
      </c>
      <c r="GO204" s="688" t="e">
        <f t="shared" si="939"/>
        <v>#N/A</v>
      </c>
      <c r="GP204" s="688" t="e">
        <f t="shared" si="940"/>
        <v>#N/A</v>
      </c>
      <c r="GQ204" s="703"/>
      <c r="GR204" s="705"/>
      <c r="GS204" s="689" t="e">
        <f t="shared" si="941"/>
        <v>#N/A</v>
      </c>
      <c r="GT204" s="688" t="e">
        <f t="shared" si="942"/>
        <v>#N/A</v>
      </c>
      <c r="GU204" s="688" t="e">
        <f t="shared" si="943"/>
        <v>#N/A</v>
      </c>
      <c r="GV204" s="706"/>
      <c r="GW204" s="683"/>
      <c r="GX204" s="39" t="e">
        <f t="shared" si="944"/>
        <v>#N/A</v>
      </c>
      <c r="GY204" s="26" t="e">
        <f t="shared" si="945"/>
        <v>#N/A</v>
      </c>
      <c r="GZ204" s="26" t="e">
        <f t="shared" si="946"/>
        <v>#N/A</v>
      </c>
      <c r="HA204" s="1300"/>
      <c r="HB204" s="656"/>
      <c r="HC204" s="28" t="e">
        <f t="shared" si="947"/>
        <v>#N/A</v>
      </c>
      <c r="HD204" s="28" t="e">
        <f t="shared" si="948"/>
        <v>#N/A</v>
      </c>
      <c r="HE204" s="28" t="e">
        <f t="shared" si="949"/>
        <v>#N/A</v>
      </c>
      <c r="HF204" s="1305"/>
      <c r="HG204" s="698"/>
      <c r="HH204" s="10" t="e">
        <f t="shared" si="950"/>
        <v>#N/A</v>
      </c>
      <c r="HI204" s="28" t="e">
        <f t="shared" si="951"/>
        <v>#N/A</v>
      </c>
      <c r="HJ204" s="28" t="e">
        <f t="shared" si="952"/>
        <v>#N/A</v>
      </c>
      <c r="HK204" s="1305"/>
      <c r="HL204" s="698"/>
      <c r="HM204" s="658" t="e">
        <f t="shared" si="953"/>
        <v>#N/A</v>
      </c>
      <c r="HN204" s="126" t="e">
        <f t="shared" si="954"/>
        <v>#N/A</v>
      </c>
      <c r="HO204" s="126" t="e">
        <f t="shared" si="955"/>
        <v>#N/A</v>
      </c>
      <c r="HP204" s="787"/>
      <c r="HQ204" s="1314"/>
      <c r="HR204" s="674" t="e">
        <f t="shared" si="959"/>
        <v>#N/A</v>
      </c>
      <c r="HS204" s="675" t="e">
        <f t="shared" si="960"/>
        <v>#N/A</v>
      </c>
      <c r="HT204" s="675" t="e">
        <f t="shared" si="961"/>
        <v>#N/A</v>
      </c>
      <c r="HU204" s="703"/>
      <c r="HV204" s="705"/>
      <c r="HW204" s="675" t="e">
        <f t="shared" si="962"/>
        <v>#N/A</v>
      </c>
      <c r="HX204" s="675" t="e">
        <f t="shared" si="963"/>
        <v>#N/A</v>
      </c>
      <c r="HY204" s="675" t="e">
        <f t="shared" si="964"/>
        <v>#N/A</v>
      </c>
      <c r="HZ204" s="703"/>
      <c r="IA204" s="705"/>
      <c r="IB204" s="678" t="e">
        <f t="shared" si="968"/>
        <v>#N/A</v>
      </c>
      <c r="IC204" s="675" t="e">
        <f t="shared" si="969"/>
        <v>#N/A</v>
      </c>
      <c r="ID204" s="675" t="e">
        <f t="shared" si="970"/>
        <v>#N/A</v>
      </c>
      <c r="IE204" s="703"/>
      <c r="IF204" s="705"/>
      <c r="IG204" s="678" t="e">
        <f t="shared" si="971"/>
        <v>#N/A</v>
      </c>
      <c r="IH204" s="675" t="e">
        <f t="shared" si="972"/>
        <v>#N/A</v>
      </c>
      <c r="II204" s="675" t="e">
        <f t="shared" si="973"/>
        <v>#N/A</v>
      </c>
      <c r="IJ204" s="706"/>
      <c r="IK204" s="683"/>
      <c r="IL204" s="846" t="e">
        <f t="shared" si="897"/>
        <v>#N/A</v>
      </c>
      <c r="IM204" s="848" t="e">
        <f t="shared" si="898"/>
        <v>#N/A</v>
      </c>
      <c r="IN204" s="1252" t="e">
        <f t="shared" si="899"/>
        <v>#N/A</v>
      </c>
      <c r="IO204" s="1253" t="e">
        <f t="shared" si="900"/>
        <v>#N/A</v>
      </c>
      <c r="IP204" s="847" t="e">
        <f t="shared" si="901"/>
        <v>#N/A</v>
      </c>
      <c r="IQ204" s="848" t="e">
        <f t="shared" si="902"/>
        <v>#N/A</v>
      </c>
      <c r="IR204" s="1252" t="e">
        <f t="shared" si="903"/>
        <v>#N/A</v>
      </c>
      <c r="IS204" s="1330" t="e">
        <f t="shared" si="904"/>
        <v>#N/A</v>
      </c>
      <c r="IT204" s="846" t="e">
        <f t="shared" si="888"/>
        <v>#N/A</v>
      </c>
      <c r="IU204" s="848" t="e">
        <f t="shared" si="889"/>
        <v>#N/A</v>
      </c>
      <c r="IV204" s="1252" t="e">
        <f t="shared" si="890"/>
        <v>#N/A</v>
      </c>
      <c r="IW204" s="1253" t="e">
        <f t="shared" si="891"/>
        <v>#N/A</v>
      </c>
      <c r="IX204" s="847" t="e">
        <f t="shared" si="892"/>
        <v>#N/A</v>
      </c>
      <c r="IY204" s="848" t="e">
        <f t="shared" si="893"/>
        <v>#N/A</v>
      </c>
      <c r="IZ204" s="1252" t="e">
        <f t="shared" si="894"/>
        <v>#N/A</v>
      </c>
      <c r="JA204" s="1330" t="e">
        <f t="shared" si="895"/>
        <v>#N/A</v>
      </c>
      <c r="JB204" s="153"/>
      <c r="JC204" s="952"/>
      <c r="JD204" s="150"/>
      <c r="JE204" s="150"/>
      <c r="JF204" s="952"/>
      <c r="JG204" s="150"/>
      <c r="JH204" s="150"/>
      <c r="JI204" s="952"/>
      <c r="JJ204" s="150"/>
      <c r="JK204" s="150"/>
      <c r="JL204" s="958"/>
      <c r="JM204" s="150"/>
      <c r="JN204" s="150"/>
      <c r="JO204" s="846"/>
      <c r="JP204" s="852"/>
      <c r="JQ204" s="850"/>
      <c r="JR204" s="850"/>
      <c r="JS204" s="861"/>
      <c r="JT204" s="850"/>
      <c r="JU204" s="861"/>
      <c r="JV204" s="851"/>
      <c r="JW204" s="27"/>
      <c r="JX204" s="27"/>
      <c r="JY204" s="893"/>
      <c r="JZ204" s="27"/>
      <c r="KA204" s="27"/>
      <c r="KB204" s="707"/>
      <c r="KC204" s="846"/>
      <c r="KD204" s="975"/>
      <c r="KE204" s="27"/>
      <c r="KF204" s="27"/>
      <c r="KG204" s="893"/>
      <c r="KH204" s="27"/>
      <c r="KI204" s="27"/>
      <c r="KJ204" s="707"/>
      <c r="KK204" s="846"/>
      <c r="KL204" s="975"/>
      <c r="KM204" s="179"/>
      <c r="KN204" s="889"/>
      <c r="KO204" s="180"/>
      <c r="MA204" s="1352" t="e">
        <f t="shared" si="965"/>
        <v>#N/A</v>
      </c>
      <c r="MB204" s="1352" t="e">
        <f t="shared" si="966"/>
        <v>#N/A</v>
      </c>
    </row>
    <row r="205" spans="2:340" ht="18.75" customHeight="1">
      <c r="B205" s="13"/>
      <c r="C205" s="136"/>
      <c r="D205" s="14" t="e">
        <f t="shared" si="881"/>
        <v>#N/A</v>
      </c>
      <c r="E205" s="31" t="e">
        <f t="shared" si="907"/>
        <v>#N/A</v>
      </c>
      <c r="F205" s="40" t="e">
        <f t="shared" si="908"/>
        <v>#N/A</v>
      </c>
      <c r="G205" s="27" t="e">
        <f t="shared" si="909"/>
        <v>#N/A</v>
      </c>
      <c r="H205" s="27" t="e">
        <f t="shared" si="910"/>
        <v>#N/A</v>
      </c>
      <c r="I205" s="702"/>
      <c r="J205" s="593"/>
      <c r="K205" s="14" t="e">
        <f t="shared" si="911"/>
        <v>#N/A</v>
      </c>
      <c r="L205" s="31" t="e">
        <f t="shared" si="912"/>
        <v>#N/A</v>
      </c>
      <c r="M205" s="40" t="e">
        <f t="shared" si="956"/>
        <v>#N/A</v>
      </c>
      <c r="N205" s="27" t="e">
        <f t="shared" si="913"/>
        <v>#N/A</v>
      </c>
      <c r="O205" s="27" t="e">
        <f t="shared" si="914"/>
        <v>#N/A</v>
      </c>
      <c r="P205" s="27" t="e">
        <f t="shared" si="915"/>
        <v>#N/A</v>
      </c>
      <c r="Q205" s="702"/>
      <c r="R205" s="593"/>
      <c r="S205" s="29"/>
      <c r="T205" s="29"/>
      <c r="U205" s="29"/>
      <c r="V205" s="29"/>
      <c r="W205" s="863"/>
      <c r="X205" s="592"/>
      <c r="Y205" s="14"/>
      <c r="Z205" s="27"/>
      <c r="AA205" s="27"/>
      <c r="AB205" s="27"/>
      <c r="AC205" s="702"/>
      <c r="AD205" s="593"/>
      <c r="AE205" s="14" t="e">
        <f t="shared" si="974"/>
        <v>#N/A</v>
      </c>
      <c r="AF205" s="27" t="e">
        <f t="shared" si="975"/>
        <v>#N/A</v>
      </c>
      <c r="AG205" s="221" t="e">
        <f t="shared" si="976"/>
        <v>#N/A</v>
      </c>
      <c r="AH205" s="27"/>
      <c r="AI205" s="166"/>
      <c r="AJ205" s="16"/>
      <c r="AK205" s="29"/>
      <c r="AL205" s="29"/>
      <c r="AM205" s="29"/>
      <c r="AN205" s="863"/>
      <c r="AO205" s="592"/>
      <c r="AP205" s="14"/>
      <c r="AQ205" s="27"/>
      <c r="AR205" s="27"/>
      <c r="AS205" s="27"/>
      <c r="AT205" s="702"/>
      <c r="AU205" s="593"/>
      <c r="AV205" s="31"/>
      <c r="AW205" s="16"/>
      <c r="AX205" s="29"/>
      <c r="AY205" s="29"/>
      <c r="AZ205" s="29"/>
      <c r="BA205" s="863"/>
      <c r="BB205" s="902"/>
      <c r="BC205" s="234"/>
      <c r="BD205" s="232"/>
      <c r="BE205" s="232"/>
      <c r="BF205" s="904"/>
      <c r="BG205" s="905"/>
      <c r="BH205" s="15"/>
      <c r="BI205" s="29"/>
      <c r="BJ205" s="29"/>
      <c r="BK205" s="29"/>
      <c r="BL205" s="863"/>
      <c r="BM205" s="902"/>
      <c r="BN205" s="234"/>
      <c r="BO205" s="232"/>
      <c r="BP205" s="232"/>
      <c r="BQ205" s="904"/>
      <c r="BR205" s="905"/>
      <c r="BS205" s="15"/>
      <c r="BT205" s="29"/>
      <c r="BU205" s="29"/>
      <c r="BV205" s="29"/>
      <c r="BW205" s="863"/>
      <c r="BX205" s="902"/>
      <c r="BY205" s="234"/>
      <c r="BZ205" s="232"/>
      <c r="CA205" s="232"/>
      <c r="CB205" s="904"/>
      <c r="CC205" s="905"/>
      <c r="CD205" s="15"/>
      <c r="CE205" s="29"/>
      <c r="CF205" s="29"/>
      <c r="CG205" s="29"/>
      <c r="CH205" s="863"/>
      <c r="CI205" s="902"/>
      <c r="CJ205" s="234"/>
      <c r="CK205" s="232"/>
      <c r="CL205" s="232"/>
      <c r="CM205" s="911"/>
      <c r="CN205" s="912"/>
      <c r="CO205" s="15"/>
      <c r="CP205" s="232"/>
      <c r="CQ205" s="232"/>
      <c r="CR205" s="232"/>
      <c r="CS205" s="904"/>
      <c r="CT205" s="905"/>
      <c r="CU205" s="29"/>
      <c r="CV205" s="232"/>
      <c r="CW205" s="232"/>
      <c r="CX205" s="232"/>
      <c r="CY205" s="911"/>
      <c r="CZ205" s="912"/>
      <c r="DA205" s="15"/>
      <c r="DB205" s="232"/>
      <c r="DC205" s="232"/>
      <c r="DD205" s="232"/>
      <c r="DE205" s="904"/>
      <c r="DF205" s="915"/>
      <c r="DG205" s="40"/>
      <c r="DH205" s="27"/>
      <c r="DI205" s="27"/>
      <c r="DJ205" s="27"/>
      <c r="DK205" s="702"/>
      <c r="DL205" s="593"/>
      <c r="DM205" s="14"/>
      <c r="DN205" s="27"/>
      <c r="DO205" s="27"/>
      <c r="DP205" s="27"/>
      <c r="DQ205" s="702"/>
      <c r="DR205" s="663"/>
      <c r="DS205" s="40" t="e">
        <f t="shared" si="916"/>
        <v>#N/A</v>
      </c>
      <c r="DT205" s="27" t="e">
        <f t="shared" si="917"/>
        <v>#N/A</v>
      </c>
      <c r="DU205" s="27" t="e">
        <f t="shared" si="918"/>
        <v>#N/A</v>
      </c>
      <c r="DV205" s="27" t="e">
        <f t="shared" si="919"/>
        <v>#N/A</v>
      </c>
      <c r="DW205" s="702"/>
      <c r="DX205" s="663"/>
      <c r="DY205" s="270"/>
      <c r="DZ205" s="249"/>
      <c r="EA205" s="249"/>
      <c r="EB205" s="668"/>
      <c r="EC205" s="667"/>
      <c r="ED205" s="288"/>
      <c r="EE205" s="289"/>
      <c r="EF205" s="295"/>
      <c r="EG205" s="251"/>
      <c r="EH205" s="295"/>
      <c r="EI205" s="251"/>
      <c r="EJ205" s="256"/>
      <c r="EK205" s="257"/>
      <c r="EL205" s="257"/>
      <c r="EM205" s="668"/>
      <c r="EN205" s="665"/>
      <c r="EO205" s="253"/>
      <c r="EP205" s="254"/>
      <c r="EQ205" s="254"/>
      <c r="ER205" s="668"/>
      <c r="ES205" s="665"/>
      <c r="ET205" s="14"/>
      <c r="EU205" s="27"/>
      <c r="EV205" s="31"/>
      <c r="EW205" s="122"/>
      <c r="EX205" s="47"/>
      <c r="EY205" s="48"/>
      <c r="EZ205" s="49"/>
      <c r="FA205" s="50"/>
      <c r="FB205" s="51"/>
      <c r="FC205" s="153" t="e">
        <f t="shared" si="896"/>
        <v>#N/A</v>
      </c>
      <c r="FD205" s="986" t="e">
        <f t="shared" si="887"/>
        <v>#N/A</v>
      </c>
      <c r="FE205" s="993" t="e">
        <f t="shared" si="905"/>
        <v>#N/A</v>
      </c>
      <c r="FF205" s="987" t="e">
        <f t="shared" si="906"/>
        <v>#N/A</v>
      </c>
      <c r="FG205" s="246" t="e">
        <f t="shared" si="967"/>
        <v>#N/A</v>
      </c>
      <c r="FH205" s="246" t="e">
        <f t="shared" si="957"/>
        <v>#N/A</v>
      </c>
      <c r="FI205" s="246" t="e">
        <f t="shared" si="958"/>
        <v>#N/A</v>
      </c>
      <c r="FJ205" s="39" t="e">
        <f t="shared" si="920"/>
        <v>#N/A</v>
      </c>
      <c r="FK205" s="26" t="e">
        <f t="shared" si="921"/>
        <v>#N/A</v>
      </c>
      <c r="FL205" s="26" t="e">
        <f t="shared" si="922"/>
        <v>#N/A</v>
      </c>
      <c r="FM205" s="1300"/>
      <c r="FN205" s="656"/>
      <c r="FO205" s="28" t="e">
        <f t="shared" si="923"/>
        <v>#N/A</v>
      </c>
      <c r="FP205" s="28" t="e">
        <f t="shared" si="924"/>
        <v>#N/A</v>
      </c>
      <c r="FQ205" s="28" t="e">
        <f t="shared" si="925"/>
        <v>#N/A</v>
      </c>
      <c r="FR205" s="1305"/>
      <c r="FS205" s="698"/>
      <c r="FT205" s="10" t="e">
        <f t="shared" si="926"/>
        <v>#N/A</v>
      </c>
      <c r="FU205" s="28" t="e">
        <f t="shared" si="927"/>
        <v>#N/A</v>
      </c>
      <c r="FV205" s="28" t="e">
        <f t="shared" si="928"/>
        <v>#N/A</v>
      </c>
      <c r="FW205" s="1305"/>
      <c r="FX205" s="698"/>
      <c r="FY205" s="658" t="e">
        <f t="shared" si="929"/>
        <v>#N/A</v>
      </c>
      <c r="FZ205" s="126" t="e">
        <f t="shared" si="930"/>
        <v>#N/A</v>
      </c>
      <c r="GA205" s="126" t="e">
        <f t="shared" si="931"/>
        <v>#N/A</v>
      </c>
      <c r="GB205" s="787"/>
      <c r="GC205" s="1314"/>
      <c r="GD205" s="674" t="e">
        <f t="shared" si="932"/>
        <v>#N/A</v>
      </c>
      <c r="GE205" s="675" t="e">
        <f t="shared" si="933"/>
        <v>#N/A</v>
      </c>
      <c r="GF205" s="675" t="e">
        <f t="shared" si="934"/>
        <v>#N/A</v>
      </c>
      <c r="GG205" s="703"/>
      <c r="GH205" s="705"/>
      <c r="GI205" s="688" t="e">
        <f t="shared" si="935"/>
        <v>#N/A</v>
      </c>
      <c r="GJ205" s="688" t="e">
        <f t="shared" si="936"/>
        <v>#N/A</v>
      </c>
      <c r="GK205" s="688" t="e">
        <f t="shared" si="937"/>
        <v>#N/A</v>
      </c>
      <c r="GL205" s="703"/>
      <c r="GM205" s="705"/>
      <c r="GN205" s="689" t="e">
        <f t="shared" si="938"/>
        <v>#N/A</v>
      </c>
      <c r="GO205" s="688" t="e">
        <f t="shared" si="939"/>
        <v>#N/A</v>
      </c>
      <c r="GP205" s="688" t="e">
        <f t="shared" si="940"/>
        <v>#N/A</v>
      </c>
      <c r="GQ205" s="703"/>
      <c r="GR205" s="705"/>
      <c r="GS205" s="689" t="e">
        <f t="shared" si="941"/>
        <v>#N/A</v>
      </c>
      <c r="GT205" s="688" t="e">
        <f t="shared" si="942"/>
        <v>#N/A</v>
      </c>
      <c r="GU205" s="688" t="e">
        <f t="shared" si="943"/>
        <v>#N/A</v>
      </c>
      <c r="GV205" s="706"/>
      <c r="GW205" s="683"/>
      <c r="GX205" s="39" t="e">
        <f t="shared" si="944"/>
        <v>#N/A</v>
      </c>
      <c r="GY205" s="26" t="e">
        <f t="shared" si="945"/>
        <v>#N/A</v>
      </c>
      <c r="GZ205" s="26" t="e">
        <f t="shared" si="946"/>
        <v>#N/A</v>
      </c>
      <c r="HA205" s="1300"/>
      <c r="HB205" s="656"/>
      <c r="HC205" s="28" t="e">
        <f t="shared" si="947"/>
        <v>#N/A</v>
      </c>
      <c r="HD205" s="28" t="e">
        <f t="shared" si="948"/>
        <v>#N/A</v>
      </c>
      <c r="HE205" s="28" t="e">
        <f t="shared" si="949"/>
        <v>#N/A</v>
      </c>
      <c r="HF205" s="1305"/>
      <c r="HG205" s="698"/>
      <c r="HH205" s="10" t="e">
        <f t="shared" si="950"/>
        <v>#N/A</v>
      </c>
      <c r="HI205" s="28" t="e">
        <f t="shared" si="951"/>
        <v>#N/A</v>
      </c>
      <c r="HJ205" s="28" t="e">
        <f t="shared" si="952"/>
        <v>#N/A</v>
      </c>
      <c r="HK205" s="1305"/>
      <c r="HL205" s="698"/>
      <c r="HM205" s="658" t="e">
        <f t="shared" si="953"/>
        <v>#N/A</v>
      </c>
      <c r="HN205" s="126" t="e">
        <f t="shared" si="954"/>
        <v>#N/A</v>
      </c>
      <c r="HO205" s="126" t="e">
        <f t="shared" si="955"/>
        <v>#N/A</v>
      </c>
      <c r="HP205" s="787"/>
      <c r="HQ205" s="1314"/>
      <c r="HR205" s="674" t="e">
        <f t="shared" si="959"/>
        <v>#N/A</v>
      </c>
      <c r="HS205" s="675" t="e">
        <f t="shared" si="960"/>
        <v>#N/A</v>
      </c>
      <c r="HT205" s="675" t="e">
        <f t="shared" si="961"/>
        <v>#N/A</v>
      </c>
      <c r="HU205" s="703"/>
      <c r="HV205" s="705"/>
      <c r="HW205" s="675" t="e">
        <f t="shared" si="962"/>
        <v>#N/A</v>
      </c>
      <c r="HX205" s="675" t="e">
        <f t="shared" si="963"/>
        <v>#N/A</v>
      </c>
      <c r="HY205" s="675" t="e">
        <f t="shared" si="964"/>
        <v>#N/A</v>
      </c>
      <c r="HZ205" s="703"/>
      <c r="IA205" s="705"/>
      <c r="IB205" s="678" t="e">
        <f t="shared" si="968"/>
        <v>#N/A</v>
      </c>
      <c r="IC205" s="675" t="e">
        <f t="shared" si="969"/>
        <v>#N/A</v>
      </c>
      <c r="ID205" s="675" t="e">
        <f t="shared" si="970"/>
        <v>#N/A</v>
      </c>
      <c r="IE205" s="703"/>
      <c r="IF205" s="705"/>
      <c r="IG205" s="678" t="e">
        <f t="shared" si="971"/>
        <v>#N/A</v>
      </c>
      <c r="IH205" s="675" t="e">
        <f t="shared" si="972"/>
        <v>#N/A</v>
      </c>
      <c r="II205" s="675" t="e">
        <f t="shared" si="973"/>
        <v>#N/A</v>
      </c>
      <c r="IJ205" s="706"/>
      <c r="IK205" s="683"/>
      <c r="IL205" s="846" t="e">
        <f t="shared" si="897"/>
        <v>#N/A</v>
      </c>
      <c r="IM205" s="848" t="e">
        <f t="shared" si="898"/>
        <v>#N/A</v>
      </c>
      <c r="IN205" s="1252" t="e">
        <f t="shared" si="899"/>
        <v>#N/A</v>
      </c>
      <c r="IO205" s="1253" t="e">
        <f t="shared" si="900"/>
        <v>#N/A</v>
      </c>
      <c r="IP205" s="847" t="e">
        <f t="shared" si="901"/>
        <v>#N/A</v>
      </c>
      <c r="IQ205" s="848" t="e">
        <f t="shared" si="902"/>
        <v>#N/A</v>
      </c>
      <c r="IR205" s="1252" t="e">
        <f t="shared" si="903"/>
        <v>#N/A</v>
      </c>
      <c r="IS205" s="1330" t="e">
        <f t="shared" si="904"/>
        <v>#N/A</v>
      </c>
      <c r="IT205" s="846" t="e">
        <f t="shared" si="888"/>
        <v>#N/A</v>
      </c>
      <c r="IU205" s="848" t="e">
        <f t="shared" si="889"/>
        <v>#N/A</v>
      </c>
      <c r="IV205" s="1252" t="e">
        <f t="shared" si="890"/>
        <v>#N/A</v>
      </c>
      <c r="IW205" s="1253" t="e">
        <f t="shared" si="891"/>
        <v>#N/A</v>
      </c>
      <c r="IX205" s="847" t="e">
        <f t="shared" si="892"/>
        <v>#N/A</v>
      </c>
      <c r="IY205" s="848" t="e">
        <f t="shared" si="893"/>
        <v>#N/A</v>
      </c>
      <c r="IZ205" s="1252" t="e">
        <f t="shared" si="894"/>
        <v>#N/A</v>
      </c>
      <c r="JA205" s="1330" t="e">
        <f t="shared" si="895"/>
        <v>#N/A</v>
      </c>
      <c r="JB205" s="153"/>
      <c r="JC205" s="952"/>
      <c r="JD205" s="150"/>
      <c r="JE205" s="150"/>
      <c r="JF205" s="952"/>
      <c r="JG205" s="150"/>
      <c r="JH205" s="150"/>
      <c r="JI205" s="952"/>
      <c r="JJ205" s="150"/>
      <c r="JK205" s="150"/>
      <c r="JL205" s="958"/>
      <c r="JM205" s="150"/>
      <c r="JN205" s="150"/>
      <c r="JO205" s="846"/>
      <c r="JP205" s="852"/>
      <c r="JQ205" s="850"/>
      <c r="JR205" s="850"/>
      <c r="JS205" s="861"/>
      <c r="JT205" s="850"/>
      <c r="JU205" s="861"/>
      <c r="JV205" s="851"/>
      <c r="JW205" s="27"/>
      <c r="JX205" s="27"/>
      <c r="JY205" s="893"/>
      <c r="JZ205" s="27"/>
      <c r="KA205" s="27"/>
      <c r="KB205" s="707"/>
      <c r="KC205" s="846"/>
      <c r="KD205" s="975"/>
      <c r="KE205" s="27"/>
      <c r="KF205" s="27"/>
      <c r="KG205" s="893"/>
      <c r="KH205" s="27"/>
      <c r="KI205" s="27"/>
      <c r="KJ205" s="707"/>
      <c r="KK205" s="846"/>
      <c r="KL205" s="975"/>
      <c r="KM205" s="179"/>
      <c r="KN205" s="889"/>
      <c r="KO205" s="180"/>
      <c r="MA205" s="1352" t="e">
        <f t="shared" si="965"/>
        <v>#N/A</v>
      </c>
      <c r="MB205" s="1352" t="e">
        <f t="shared" si="966"/>
        <v>#N/A</v>
      </c>
    </row>
    <row r="206" spans="2:340" ht="18.75" customHeight="1">
      <c r="B206" s="13"/>
      <c r="C206" s="136"/>
      <c r="D206" s="14" t="e">
        <f t="shared" si="881"/>
        <v>#N/A</v>
      </c>
      <c r="E206" s="31" t="e">
        <f t="shared" si="907"/>
        <v>#N/A</v>
      </c>
      <c r="F206" s="40" t="e">
        <f t="shared" si="908"/>
        <v>#N/A</v>
      </c>
      <c r="G206" s="27" t="e">
        <f t="shared" si="909"/>
        <v>#N/A</v>
      </c>
      <c r="H206" s="27" t="e">
        <f t="shared" si="910"/>
        <v>#N/A</v>
      </c>
      <c r="I206" s="702"/>
      <c r="J206" s="593"/>
      <c r="K206" s="14" t="e">
        <f t="shared" si="911"/>
        <v>#N/A</v>
      </c>
      <c r="L206" s="31" t="e">
        <f t="shared" si="912"/>
        <v>#N/A</v>
      </c>
      <c r="M206" s="40" t="e">
        <f t="shared" si="956"/>
        <v>#N/A</v>
      </c>
      <c r="N206" s="27" t="e">
        <f t="shared" si="913"/>
        <v>#N/A</v>
      </c>
      <c r="O206" s="27" t="e">
        <f t="shared" si="914"/>
        <v>#N/A</v>
      </c>
      <c r="P206" s="27" t="e">
        <f t="shared" si="915"/>
        <v>#N/A</v>
      </c>
      <c r="Q206" s="702"/>
      <c r="R206" s="593"/>
      <c r="S206" s="29"/>
      <c r="T206" s="29"/>
      <c r="U206" s="29"/>
      <c r="V206" s="29"/>
      <c r="W206" s="863"/>
      <c r="X206" s="592"/>
      <c r="Y206" s="14"/>
      <c r="Z206" s="27"/>
      <c r="AA206" s="27"/>
      <c r="AB206" s="27"/>
      <c r="AC206" s="702"/>
      <c r="AD206" s="593"/>
      <c r="AE206" s="14" t="e">
        <f t="shared" si="974"/>
        <v>#N/A</v>
      </c>
      <c r="AF206" s="27" t="e">
        <f t="shared" si="975"/>
        <v>#N/A</v>
      </c>
      <c r="AG206" s="221" t="e">
        <f t="shared" si="976"/>
        <v>#N/A</v>
      </c>
      <c r="AH206" s="27"/>
      <c r="AI206" s="166"/>
      <c r="AJ206" s="16"/>
      <c r="AK206" s="29"/>
      <c r="AL206" s="29"/>
      <c r="AM206" s="29"/>
      <c r="AN206" s="863"/>
      <c r="AO206" s="592"/>
      <c r="AP206" s="14"/>
      <c r="AQ206" s="27"/>
      <c r="AR206" s="27"/>
      <c r="AS206" s="27"/>
      <c r="AT206" s="702"/>
      <c r="AU206" s="593"/>
      <c r="AV206" s="31"/>
      <c r="AW206" s="16"/>
      <c r="AX206" s="29"/>
      <c r="AY206" s="29"/>
      <c r="AZ206" s="29"/>
      <c r="BA206" s="863"/>
      <c r="BB206" s="902"/>
      <c r="BC206" s="234"/>
      <c r="BD206" s="232"/>
      <c r="BE206" s="232"/>
      <c r="BF206" s="904"/>
      <c r="BG206" s="905"/>
      <c r="BH206" s="15"/>
      <c r="BI206" s="29"/>
      <c r="BJ206" s="29"/>
      <c r="BK206" s="29"/>
      <c r="BL206" s="863"/>
      <c r="BM206" s="902"/>
      <c r="BN206" s="234"/>
      <c r="BO206" s="232"/>
      <c r="BP206" s="232"/>
      <c r="BQ206" s="904"/>
      <c r="BR206" s="905"/>
      <c r="BS206" s="15"/>
      <c r="BT206" s="29"/>
      <c r="BU206" s="29"/>
      <c r="BV206" s="29"/>
      <c r="BW206" s="863"/>
      <c r="BX206" s="902"/>
      <c r="BY206" s="234"/>
      <c r="BZ206" s="232"/>
      <c r="CA206" s="232"/>
      <c r="CB206" s="904"/>
      <c r="CC206" s="905"/>
      <c r="CD206" s="15"/>
      <c r="CE206" s="29"/>
      <c r="CF206" s="29"/>
      <c r="CG206" s="29"/>
      <c r="CH206" s="863"/>
      <c r="CI206" s="902"/>
      <c r="CJ206" s="234"/>
      <c r="CK206" s="232"/>
      <c r="CL206" s="232"/>
      <c r="CM206" s="911"/>
      <c r="CN206" s="912"/>
      <c r="CO206" s="15"/>
      <c r="CP206" s="232"/>
      <c r="CQ206" s="232"/>
      <c r="CR206" s="232"/>
      <c r="CS206" s="904"/>
      <c r="CT206" s="905"/>
      <c r="CU206" s="29"/>
      <c r="CV206" s="232"/>
      <c r="CW206" s="232"/>
      <c r="CX206" s="232"/>
      <c r="CY206" s="911"/>
      <c r="CZ206" s="912"/>
      <c r="DA206" s="15"/>
      <c r="DB206" s="232"/>
      <c r="DC206" s="232"/>
      <c r="DD206" s="232"/>
      <c r="DE206" s="904"/>
      <c r="DF206" s="915"/>
      <c r="DG206" s="40"/>
      <c r="DH206" s="27"/>
      <c r="DI206" s="27"/>
      <c r="DJ206" s="27"/>
      <c r="DK206" s="702"/>
      <c r="DL206" s="593"/>
      <c r="DM206" s="14"/>
      <c r="DN206" s="27"/>
      <c r="DO206" s="27"/>
      <c r="DP206" s="27"/>
      <c r="DQ206" s="702"/>
      <c r="DR206" s="663"/>
      <c r="DS206" s="40" t="e">
        <f t="shared" si="916"/>
        <v>#N/A</v>
      </c>
      <c r="DT206" s="27" t="e">
        <f t="shared" si="917"/>
        <v>#N/A</v>
      </c>
      <c r="DU206" s="27" t="e">
        <f t="shared" si="918"/>
        <v>#N/A</v>
      </c>
      <c r="DV206" s="27" t="e">
        <f t="shared" si="919"/>
        <v>#N/A</v>
      </c>
      <c r="DW206" s="702"/>
      <c r="DX206" s="663"/>
      <c r="DY206" s="270"/>
      <c r="DZ206" s="249"/>
      <c r="EA206" s="249"/>
      <c r="EB206" s="668"/>
      <c r="EC206" s="667"/>
      <c r="ED206" s="288"/>
      <c r="EE206" s="289"/>
      <c r="EF206" s="295"/>
      <c r="EG206" s="251"/>
      <c r="EH206" s="295"/>
      <c r="EI206" s="251"/>
      <c r="EJ206" s="256"/>
      <c r="EK206" s="257"/>
      <c r="EL206" s="257"/>
      <c r="EM206" s="668"/>
      <c r="EN206" s="665"/>
      <c r="EO206" s="253"/>
      <c r="EP206" s="254"/>
      <c r="EQ206" s="254"/>
      <c r="ER206" s="668"/>
      <c r="ES206" s="665"/>
      <c r="ET206" s="14"/>
      <c r="EU206" s="27"/>
      <c r="EV206" s="31"/>
      <c r="EW206" s="122"/>
      <c r="EX206" s="47"/>
      <c r="EY206" s="48"/>
      <c r="EZ206" s="49"/>
      <c r="FA206" s="50"/>
      <c r="FB206" s="51"/>
      <c r="FC206" s="153" t="e">
        <f t="shared" si="896"/>
        <v>#N/A</v>
      </c>
      <c r="FD206" s="986" t="e">
        <f t="shared" si="887"/>
        <v>#N/A</v>
      </c>
      <c r="FE206" s="993" t="e">
        <f t="shared" si="905"/>
        <v>#N/A</v>
      </c>
      <c r="FF206" s="987" t="e">
        <f t="shared" si="906"/>
        <v>#N/A</v>
      </c>
      <c r="FG206" s="246" t="e">
        <f t="shared" si="967"/>
        <v>#N/A</v>
      </c>
      <c r="FH206" s="246" t="e">
        <f t="shared" si="957"/>
        <v>#N/A</v>
      </c>
      <c r="FI206" s="246" t="e">
        <f t="shared" si="958"/>
        <v>#N/A</v>
      </c>
      <c r="FJ206" s="39" t="e">
        <f t="shared" si="920"/>
        <v>#N/A</v>
      </c>
      <c r="FK206" s="26" t="e">
        <f t="shared" si="921"/>
        <v>#N/A</v>
      </c>
      <c r="FL206" s="26" t="e">
        <f t="shared" si="922"/>
        <v>#N/A</v>
      </c>
      <c r="FM206" s="1300"/>
      <c r="FN206" s="656"/>
      <c r="FO206" s="28" t="e">
        <f t="shared" si="923"/>
        <v>#N/A</v>
      </c>
      <c r="FP206" s="28" t="e">
        <f t="shared" si="924"/>
        <v>#N/A</v>
      </c>
      <c r="FQ206" s="28" t="e">
        <f t="shared" si="925"/>
        <v>#N/A</v>
      </c>
      <c r="FR206" s="1305"/>
      <c r="FS206" s="698"/>
      <c r="FT206" s="10" t="e">
        <f t="shared" si="926"/>
        <v>#N/A</v>
      </c>
      <c r="FU206" s="28" t="e">
        <f t="shared" si="927"/>
        <v>#N/A</v>
      </c>
      <c r="FV206" s="28" t="e">
        <f t="shared" si="928"/>
        <v>#N/A</v>
      </c>
      <c r="FW206" s="1305"/>
      <c r="FX206" s="698"/>
      <c r="FY206" s="658" t="e">
        <f t="shared" si="929"/>
        <v>#N/A</v>
      </c>
      <c r="FZ206" s="126" t="e">
        <f t="shared" si="930"/>
        <v>#N/A</v>
      </c>
      <c r="GA206" s="126" t="e">
        <f t="shared" si="931"/>
        <v>#N/A</v>
      </c>
      <c r="GB206" s="787"/>
      <c r="GC206" s="1314"/>
      <c r="GD206" s="674" t="e">
        <f t="shared" si="932"/>
        <v>#N/A</v>
      </c>
      <c r="GE206" s="675" t="e">
        <f t="shared" si="933"/>
        <v>#N/A</v>
      </c>
      <c r="GF206" s="675" t="e">
        <f t="shared" si="934"/>
        <v>#N/A</v>
      </c>
      <c r="GG206" s="703"/>
      <c r="GH206" s="705"/>
      <c r="GI206" s="688" t="e">
        <f t="shared" si="935"/>
        <v>#N/A</v>
      </c>
      <c r="GJ206" s="688" t="e">
        <f t="shared" si="936"/>
        <v>#N/A</v>
      </c>
      <c r="GK206" s="688" t="e">
        <f t="shared" si="937"/>
        <v>#N/A</v>
      </c>
      <c r="GL206" s="703"/>
      <c r="GM206" s="705"/>
      <c r="GN206" s="689" t="e">
        <f t="shared" si="938"/>
        <v>#N/A</v>
      </c>
      <c r="GO206" s="688" t="e">
        <f t="shared" si="939"/>
        <v>#N/A</v>
      </c>
      <c r="GP206" s="688" t="e">
        <f t="shared" si="940"/>
        <v>#N/A</v>
      </c>
      <c r="GQ206" s="703"/>
      <c r="GR206" s="705"/>
      <c r="GS206" s="689" t="e">
        <f t="shared" si="941"/>
        <v>#N/A</v>
      </c>
      <c r="GT206" s="688" t="e">
        <f t="shared" si="942"/>
        <v>#N/A</v>
      </c>
      <c r="GU206" s="688" t="e">
        <f t="shared" si="943"/>
        <v>#N/A</v>
      </c>
      <c r="GV206" s="706"/>
      <c r="GW206" s="683"/>
      <c r="GX206" s="39" t="e">
        <f t="shared" si="944"/>
        <v>#N/A</v>
      </c>
      <c r="GY206" s="26" t="e">
        <f t="shared" si="945"/>
        <v>#N/A</v>
      </c>
      <c r="GZ206" s="26" t="e">
        <f t="shared" si="946"/>
        <v>#N/A</v>
      </c>
      <c r="HA206" s="1300"/>
      <c r="HB206" s="656"/>
      <c r="HC206" s="28" t="e">
        <f t="shared" si="947"/>
        <v>#N/A</v>
      </c>
      <c r="HD206" s="28" t="e">
        <f t="shared" si="948"/>
        <v>#N/A</v>
      </c>
      <c r="HE206" s="28" t="e">
        <f t="shared" si="949"/>
        <v>#N/A</v>
      </c>
      <c r="HF206" s="1305"/>
      <c r="HG206" s="698"/>
      <c r="HH206" s="10" t="e">
        <f t="shared" si="950"/>
        <v>#N/A</v>
      </c>
      <c r="HI206" s="28" t="e">
        <f t="shared" si="951"/>
        <v>#N/A</v>
      </c>
      <c r="HJ206" s="28" t="e">
        <f t="shared" si="952"/>
        <v>#N/A</v>
      </c>
      <c r="HK206" s="1305"/>
      <c r="HL206" s="698"/>
      <c r="HM206" s="658" t="e">
        <f t="shared" si="953"/>
        <v>#N/A</v>
      </c>
      <c r="HN206" s="126" t="e">
        <f t="shared" si="954"/>
        <v>#N/A</v>
      </c>
      <c r="HO206" s="126" t="e">
        <f t="shared" si="955"/>
        <v>#N/A</v>
      </c>
      <c r="HP206" s="787"/>
      <c r="HQ206" s="1314"/>
      <c r="HR206" s="674" t="e">
        <f t="shared" si="959"/>
        <v>#N/A</v>
      </c>
      <c r="HS206" s="675" t="e">
        <f t="shared" si="960"/>
        <v>#N/A</v>
      </c>
      <c r="HT206" s="675" t="e">
        <f t="shared" si="961"/>
        <v>#N/A</v>
      </c>
      <c r="HU206" s="703"/>
      <c r="HV206" s="705"/>
      <c r="HW206" s="675" t="e">
        <f t="shared" si="962"/>
        <v>#N/A</v>
      </c>
      <c r="HX206" s="675" t="e">
        <f t="shared" si="963"/>
        <v>#N/A</v>
      </c>
      <c r="HY206" s="675" t="e">
        <f t="shared" si="964"/>
        <v>#N/A</v>
      </c>
      <c r="HZ206" s="703"/>
      <c r="IA206" s="705"/>
      <c r="IB206" s="678" t="e">
        <f t="shared" si="968"/>
        <v>#N/A</v>
      </c>
      <c r="IC206" s="675" t="e">
        <f t="shared" si="969"/>
        <v>#N/A</v>
      </c>
      <c r="ID206" s="675" t="e">
        <f t="shared" si="970"/>
        <v>#N/A</v>
      </c>
      <c r="IE206" s="703"/>
      <c r="IF206" s="705"/>
      <c r="IG206" s="678" t="e">
        <f t="shared" si="971"/>
        <v>#N/A</v>
      </c>
      <c r="IH206" s="675" t="e">
        <f t="shared" si="972"/>
        <v>#N/A</v>
      </c>
      <c r="II206" s="675" t="e">
        <f t="shared" si="973"/>
        <v>#N/A</v>
      </c>
      <c r="IJ206" s="706"/>
      <c r="IK206" s="683"/>
      <c r="IL206" s="846" t="e">
        <f t="shared" si="897"/>
        <v>#N/A</v>
      </c>
      <c r="IM206" s="848" t="e">
        <f t="shared" si="898"/>
        <v>#N/A</v>
      </c>
      <c r="IN206" s="1252" t="e">
        <f t="shared" si="899"/>
        <v>#N/A</v>
      </c>
      <c r="IO206" s="1253" t="e">
        <f t="shared" si="900"/>
        <v>#N/A</v>
      </c>
      <c r="IP206" s="847" t="e">
        <f t="shared" si="901"/>
        <v>#N/A</v>
      </c>
      <c r="IQ206" s="848" t="e">
        <f t="shared" si="902"/>
        <v>#N/A</v>
      </c>
      <c r="IR206" s="1252" t="e">
        <f t="shared" si="903"/>
        <v>#N/A</v>
      </c>
      <c r="IS206" s="1330" t="e">
        <f t="shared" si="904"/>
        <v>#N/A</v>
      </c>
      <c r="IT206" s="846" t="e">
        <f t="shared" si="888"/>
        <v>#N/A</v>
      </c>
      <c r="IU206" s="848" t="e">
        <f t="shared" si="889"/>
        <v>#N/A</v>
      </c>
      <c r="IV206" s="1252" t="e">
        <f t="shared" si="890"/>
        <v>#N/A</v>
      </c>
      <c r="IW206" s="1253" t="e">
        <f t="shared" si="891"/>
        <v>#N/A</v>
      </c>
      <c r="IX206" s="847" t="e">
        <f t="shared" si="892"/>
        <v>#N/A</v>
      </c>
      <c r="IY206" s="848" t="e">
        <f t="shared" si="893"/>
        <v>#N/A</v>
      </c>
      <c r="IZ206" s="1252" t="e">
        <f t="shared" si="894"/>
        <v>#N/A</v>
      </c>
      <c r="JA206" s="1330" t="e">
        <f t="shared" si="895"/>
        <v>#N/A</v>
      </c>
      <c r="JB206" s="153"/>
      <c r="JC206" s="952"/>
      <c r="JD206" s="150"/>
      <c r="JE206" s="150"/>
      <c r="JF206" s="952"/>
      <c r="JG206" s="150"/>
      <c r="JH206" s="150"/>
      <c r="JI206" s="952"/>
      <c r="JJ206" s="150"/>
      <c r="JK206" s="150"/>
      <c r="JL206" s="958"/>
      <c r="JM206" s="150"/>
      <c r="JN206" s="150"/>
      <c r="JO206" s="846"/>
      <c r="JP206" s="852"/>
      <c r="JQ206" s="850"/>
      <c r="JR206" s="850"/>
      <c r="JS206" s="861"/>
      <c r="JT206" s="850"/>
      <c r="JU206" s="861"/>
      <c r="JV206" s="851"/>
      <c r="JW206" s="27"/>
      <c r="JX206" s="27"/>
      <c r="JY206" s="893"/>
      <c r="JZ206" s="27"/>
      <c r="KA206" s="27"/>
      <c r="KB206" s="707"/>
      <c r="KC206" s="846"/>
      <c r="KD206" s="975"/>
      <c r="KE206" s="27"/>
      <c r="KF206" s="27"/>
      <c r="KG206" s="893"/>
      <c r="KH206" s="27"/>
      <c r="KI206" s="27"/>
      <c r="KJ206" s="707"/>
      <c r="KK206" s="846"/>
      <c r="KL206" s="975"/>
      <c r="KM206" s="179"/>
      <c r="KN206" s="889"/>
      <c r="KO206" s="180"/>
      <c r="MA206" s="1352" t="e">
        <f t="shared" si="965"/>
        <v>#N/A</v>
      </c>
      <c r="MB206" s="1352" t="e">
        <f t="shared" si="966"/>
        <v>#N/A</v>
      </c>
    </row>
    <row r="207" spans="2:340" ht="18.75" customHeight="1">
      <c r="B207" s="13"/>
      <c r="C207" s="136"/>
      <c r="D207" s="14" t="e">
        <f t="shared" si="881"/>
        <v>#N/A</v>
      </c>
      <c r="E207" s="31" t="e">
        <f t="shared" si="907"/>
        <v>#N/A</v>
      </c>
      <c r="F207" s="40" t="e">
        <f t="shared" si="908"/>
        <v>#N/A</v>
      </c>
      <c r="G207" s="27" t="e">
        <f t="shared" si="909"/>
        <v>#N/A</v>
      </c>
      <c r="H207" s="27" t="e">
        <f t="shared" si="910"/>
        <v>#N/A</v>
      </c>
      <c r="I207" s="702"/>
      <c r="J207" s="593"/>
      <c r="K207" s="14" t="e">
        <f t="shared" si="911"/>
        <v>#N/A</v>
      </c>
      <c r="L207" s="31" t="e">
        <f t="shared" si="912"/>
        <v>#N/A</v>
      </c>
      <c r="M207" s="40" t="e">
        <f t="shared" si="956"/>
        <v>#N/A</v>
      </c>
      <c r="N207" s="27" t="e">
        <f t="shared" si="913"/>
        <v>#N/A</v>
      </c>
      <c r="O207" s="27" t="e">
        <f t="shared" si="914"/>
        <v>#N/A</v>
      </c>
      <c r="P207" s="27" t="e">
        <f t="shared" si="915"/>
        <v>#N/A</v>
      </c>
      <c r="Q207" s="702"/>
      <c r="R207" s="593"/>
      <c r="S207" s="29"/>
      <c r="T207" s="29"/>
      <c r="U207" s="29"/>
      <c r="V207" s="29"/>
      <c r="W207" s="863"/>
      <c r="X207" s="592"/>
      <c r="Y207" s="14"/>
      <c r="Z207" s="27"/>
      <c r="AA207" s="27"/>
      <c r="AB207" s="27"/>
      <c r="AC207" s="702"/>
      <c r="AD207" s="593"/>
      <c r="AE207" s="14" t="e">
        <f t="shared" si="974"/>
        <v>#N/A</v>
      </c>
      <c r="AF207" s="27" t="e">
        <f t="shared" si="975"/>
        <v>#N/A</v>
      </c>
      <c r="AG207" s="221" t="e">
        <f t="shared" si="976"/>
        <v>#N/A</v>
      </c>
      <c r="AH207" s="27"/>
      <c r="AI207" s="166"/>
      <c r="AJ207" s="16"/>
      <c r="AK207" s="29"/>
      <c r="AL207" s="29"/>
      <c r="AM207" s="29"/>
      <c r="AN207" s="863"/>
      <c r="AO207" s="592"/>
      <c r="AP207" s="14"/>
      <c r="AQ207" s="27"/>
      <c r="AR207" s="27"/>
      <c r="AS207" s="27"/>
      <c r="AT207" s="702"/>
      <c r="AU207" s="593"/>
      <c r="AV207" s="31"/>
      <c r="AW207" s="16"/>
      <c r="AX207" s="29"/>
      <c r="AY207" s="29"/>
      <c r="AZ207" s="29"/>
      <c r="BA207" s="863"/>
      <c r="BB207" s="902"/>
      <c r="BC207" s="234"/>
      <c r="BD207" s="232"/>
      <c r="BE207" s="232"/>
      <c r="BF207" s="904"/>
      <c r="BG207" s="905"/>
      <c r="BH207" s="15"/>
      <c r="BI207" s="29"/>
      <c r="BJ207" s="29"/>
      <c r="BK207" s="29"/>
      <c r="BL207" s="863"/>
      <c r="BM207" s="902"/>
      <c r="BN207" s="234"/>
      <c r="BO207" s="232"/>
      <c r="BP207" s="232"/>
      <c r="BQ207" s="904"/>
      <c r="BR207" s="905"/>
      <c r="BS207" s="15"/>
      <c r="BT207" s="29"/>
      <c r="BU207" s="29"/>
      <c r="BV207" s="29"/>
      <c r="BW207" s="863"/>
      <c r="BX207" s="902"/>
      <c r="BY207" s="234"/>
      <c r="BZ207" s="232"/>
      <c r="CA207" s="232"/>
      <c r="CB207" s="904"/>
      <c r="CC207" s="905"/>
      <c r="CD207" s="15"/>
      <c r="CE207" s="29"/>
      <c r="CF207" s="29"/>
      <c r="CG207" s="29"/>
      <c r="CH207" s="863"/>
      <c r="CI207" s="902"/>
      <c r="CJ207" s="234"/>
      <c r="CK207" s="232"/>
      <c r="CL207" s="232"/>
      <c r="CM207" s="911"/>
      <c r="CN207" s="912"/>
      <c r="CO207" s="15"/>
      <c r="CP207" s="232"/>
      <c r="CQ207" s="232"/>
      <c r="CR207" s="232"/>
      <c r="CS207" s="904"/>
      <c r="CT207" s="905"/>
      <c r="CU207" s="29"/>
      <c r="CV207" s="232"/>
      <c r="CW207" s="232"/>
      <c r="CX207" s="232"/>
      <c r="CY207" s="911"/>
      <c r="CZ207" s="912"/>
      <c r="DA207" s="15"/>
      <c r="DB207" s="232"/>
      <c r="DC207" s="232"/>
      <c r="DD207" s="232"/>
      <c r="DE207" s="904"/>
      <c r="DF207" s="915"/>
      <c r="DG207" s="40"/>
      <c r="DH207" s="27"/>
      <c r="DI207" s="27"/>
      <c r="DJ207" s="27"/>
      <c r="DK207" s="702"/>
      <c r="DL207" s="593"/>
      <c r="DM207" s="14"/>
      <c r="DN207" s="27"/>
      <c r="DO207" s="27"/>
      <c r="DP207" s="27"/>
      <c r="DQ207" s="702"/>
      <c r="DR207" s="663"/>
      <c r="DS207" s="40" t="e">
        <f t="shared" si="916"/>
        <v>#N/A</v>
      </c>
      <c r="DT207" s="27" t="e">
        <f t="shared" si="917"/>
        <v>#N/A</v>
      </c>
      <c r="DU207" s="27" t="e">
        <f t="shared" si="918"/>
        <v>#N/A</v>
      </c>
      <c r="DV207" s="27" t="e">
        <f t="shared" si="919"/>
        <v>#N/A</v>
      </c>
      <c r="DW207" s="702"/>
      <c r="DX207" s="663"/>
      <c r="DY207" s="270"/>
      <c r="DZ207" s="249"/>
      <c r="EA207" s="249"/>
      <c r="EB207" s="668"/>
      <c r="EC207" s="667"/>
      <c r="ED207" s="288"/>
      <c r="EE207" s="289"/>
      <c r="EF207" s="295"/>
      <c r="EG207" s="251"/>
      <c r="EH207" s="295"/>
      <c r="EI207" s="251"/>
      <c r="EJ207" s="256"/>
      <c r="EK207" s="257"/>
      <c r="EL207" s="257"/>
      <c r="EM207" s="668"/>
      <c r="EN207" s="665"/>
      <c r="EO207" s="253"/>
      <c r="EP207" s="254"/>
      <c r="EQ207" s="254"/>
      <c r="ER207" s="668"/>
      <c r="ES207" s="665"/>
      <c r="ET207" s="14"/>
      <c r="EU207" s="27"/>
      <c r="EV207" s="31"/>
      <c r="EW207" s="122"/>
      <c r="EX207" s="47"/>
      <c r="EY207" s="48"/>
      <c r="EZ207" s="49"/>
      <c r="FA207" s="50"/>
      <c r="FB207" s="51"/>
      <c r="FC207" s="153" t="e">
        <f t="shared" si="896"/>
        <v>#N/A</v>
      </c>
      <c r="FD207" s="986" t="e">
        <f t="shared" si="887"/>
        <v>#N/A</v>
      </c>
      <c r="FE207" s="993" t="e">
        <f t="shared" si="905"/>
        <v>#N/A</v>
      </c>
      <c r="FF207" s="987" t="e">
        <f t="shared" si="906"/>
        <v>#N/A</v>
      </c>
      <c r="FG207" s="246" t="e">
        <f t="shared" si="967"/>
        <v>#N/A</v>
      </c>
      <c r="FH207" s="246" t="e">
        <f t="shared" si="957"/>
        <v>#N/A</v>
      </c>
      <c r="FI207" s="246" t="e">
        <f t="shared" si="958"/>
        <v>#N/A</v>
      </c>
      <c r="FJ207" s="39" t="e">
        <f t="shared" si="920"/>
        <v>#N/A</v>
      </c>
      <c r="FK207" s="26" t="e">
        <f t="shared" si="921"/>
        <v>#N/A</v>
      </c>
      <c r="FL207" s="26" t="e">
        <f t="shared" si="922"/>
        <v>#N/A</v>
      </c>
      <c r="FM207" s="1300"/>
      <c r="FN207" s="656"/>
      <c r="FO207" s="28" t="e">
        <f t="shared" si="923"/>
        <v>#N/A</v>
      </c>
      <c r="FP207" s="28" t="e">
        <f t="shared" si="924"/>
        <v>#N/A</v>
      </c>
      <c r="FQ207" s="28" t="e">
        <f t="shared" si="925"/>
        <v>#N/A</v>
      </c>
      <c r="FR207" s="1305"/>
      <c r="FS207" s="698"/>
      <c r="FT207" s="10" t="e">
        <f t="shared" si="926"/>
        <v>#N/A</v>
      </c>
      <c r="FU207" s="28" t="e">
        <f t="shared" si="927"/>
        <v>#N/A</v>
      </c>
      <c r="FV207" s="28" t="e">
        <f t="shared" si="928"/>
        <v>#N/A</v>
      </c>
      <c r="FW207" s="1305"/>
      <c r="FX207" s="698"/>
      <c r="FY207" s="658" t="e">
        <f t="shared" si="929"/>
        <v>#N/A</v>
      </c>
      <c r="FZ207" s="126" t="e">
        <f t="shared" si="930"/>
        <v>#N/A</v>
      </c>
      <c r="GA207" s="126" t="e">
        <f t="shared" si="931"/>
        <v>#N/A</v>
      </c>
      <c r="GB207" s="787"/>
      <c r="GC207" s="1314"/>
      <c r="GD207" s="674" t="e">
        <f t="shared" si="932"/>
        <v>#N/A</v>
      </c>
      <c r="GE207" s="675" t="e">
        <f t="shared" si="933"/>
        <v>#N/A</v>
      </c>
      <c r="GF207" s="675" t="e">
        <f t="shared" si="934"/>
        <v>#N/A</v>
      </c>
      <c r="GG207" s="703"/>
      <c r="GH207" s="705"/>
      <c r="GI207" s="688" t="e">
        <f t="shared" si="935"/>
        <v>#N/A</v>
      </c>
      <c r="GJ207" s="688" t="e">
        <f t="shared" si="936"/>
        <v>#N/A</v>
      </c>
      <c r="GK207" s="688" t="e">
        <f t="shared" si="937"/>
        <v>#N/A</v>
      </c>
      <c r="GL207" s="703"/>
      <c r="GM207" s="705"/>
      <c r="GN207" s="689" t="e">
        <f t="shared" si="938"/>
        <v>#N/A</v>
      </c>
      <c r="GO207" s="688" t="e">
        <f t="shared" si="939"/>
        <v>#N/A</v>
      </c>
      <c r="GP207" s="688" t="e">
        <f t="shared" si="940"/>
        <v>#N/A</v>
      </c>
      <c r="GQ207" s="703"/>
      <c r="GR207" s="705"/>
      <c r="GS207" s="689" t="e">
        <f t="shared" si="941"/>
        <v>#N/A</v>
      </c>
      <c r="GT207" s="688" t="e">
        <f t="shared" si="942"/>
        <v>#N/A</v>
      </c>
      <c r="GU207" s="688" t="e">
        <f t="shared" si="943"/>
        <v>#N/A</v>
      </c>
      <c r="GV207" s="706"/>
      <c r="GW207" s="683"/>
      <c r="GX207" s="39" t="e">
        <f t="shared" si="944"/>
        <v>#N/A</v>
      </c>
      <c r="GY207" s="26" t="e">
        <f t="shared" si="945"/>
        <v>#N/A</v>
      </c>
      <c r="GZ207" s="26" t="e">
        <f t="shared" si="946"/>
        <v>#N/A</v>
      </c>
      <c r="HA207" s="1300"/>
      <c r="HB207" s="656"/>
      <c r="HC207" s="28" t="e">
        <f t="shared" si="947"/>
        <v>#N/A</v>
      </c>
      <c r="HD207" s="28" t="e">
        <f t="shared" si="948"/>
        <v>#N/A</v>
      </c>
      <c r="HE207" s="28" t="e">
        <f t="shared" si="949"/>
        <v>#N/A</v>
      </c>
      <c r="HF207" s="1305"/>
      <c r="HG207" s="698"/>
      <c r="HH207" s="10" t="e">
        <f t="shared" si="950"/>
        <v>#N/A</v>
      </c>
      <c r="HI207" s="28" t="e">
        <f t="shared" si="951"/>
        <v>#N/A</v>
      </c>
      <c r="HJ207" s="28" t="e">
        <f t="shared" si="952"/>
        <v>#N/A</v>
      </c>
      <c r="HK207" s="1305"/>
      <c r="HL207" s="698"/>
      <c r="HM207" s="658" t="e">
        <f t="shared" si="953"/>
        <v>#N/A</v>
      </c>
      <c r="HN207" s="126" t="e">
        <f t="shared" si="954"/>
        <v>#N/A</v>
      </c>
      <c r="HO207" s="126" t="e">
        <f t="shared" si="955"/>
        <v>#N/A</v>
      </c>
      <c r="HP207" s="787"/>
      <c r="HQ207" s="1314"/>
      <c r="HR207" s="674" t="e">
        <f t="shared" si="959"/>
        <v>#N/A</v>
      </c>
      <c r="HS207" s="675" t="e">
        <f t="shared" si="960"/>
        <v>#N/A</v>
      </c>
      <c r="HT207" s="675" t="e">
        <f t="shared" si="961"/>
        <v>#N/A</v>
      </c>
      <c r="HU207" s="703"/>
      <c r="HV207" s="705"/>
      <c r="HW207" s="675" t="e">
        <f t="shared" si="962"/>
        <v>#N/A</v>
      </c>
      <c r="HX207" s="675" t="e">
        <f t="shared" si="963"/>
        <v>#N/A</v>
      </c>
      <c r="HY207" s="675" t="e">
        <f t="shared" si="964"/>
        <v>#N/A</v>
      </c>
      <c r="HZ207" s="703"/>
      <c r="IA207" s="705"/>
      <c r="IB207" s="678" t="e">
        <f t="shared" si="968"/>
        <v>#N/A</v>
      </c>
      <c r="IC207" s="675" t="e">
        <f t="shared" si="969"/>
        <v>#N/A</v>
      </c>
      <c r="ID207" s="675" t="e">
        <f t="shared" si="970"/>
        <v>#N/A</v>
      </c>
      <c r="IE207" s="703"/>
      <c r="IF207" s="705"/>
      <c r="IG207" s="678" t="e">
        <f t="shared" si="971"/>
        <v>#N/A</v>
      </c>
      <c r="IH207" s="675" t="e">
        <f t="shared" si="972"/>
        <v>#N/A</v>
      </c>
      <c r="II207" s="675" t="e">
        <f t="shared" si="973"/>
        <v>#N/A</v>
      </c>
      <c r="IJ207" s="706"/>
      <c r="IK207" s="683"/>
      <c r="IL207" s="846" t="e">
        <f t="shared" si="897"/>
        <v>#N/A</v>
      </c>
      <c r="IM207" s="848" t="e">
        <f t="shared" si="898"/>
        <v>#N/A</v>
      </c>
      <c r="IN207" s="1252" t="e">
        <f t="shared" si="899"/>
        <v>#N/A</v>
      </c>
      <c r="IO207" s="1253" t="e">
        <f t="shared" si="900"/>
        <v>#N/A</v>
      </c>
      <c r="IP207" s="847" t="e">
        <f t="shared" si="901"/>
        <v>#N/A</v>
      </c>
      <c r="IQ207" s="848" t="e">
        <f t="shared" si="902"/>
        <v>#N/A</v>
      </c>
      <c r="IR207" s="1252" t="e">
        <f t="shared" si="903"/>
        <v>#N/A</v>
      </c>
      <c r="IS207" s="1330" t="e">
        <f t="shared" si="904"/>
        <v>#N/A</v>
      </c>
      <c r="IT207" s="846" t="e">
        <f t="shared" si="888"/>
        <v>#N/A</v>
      </c>
      <c r="IU207" s="848" t="e">
        <f t="shared" si="889"/>
        <v>#N/A</v>
      </c>
      <c r="IV207" s="1252" t="e">
        <f t="shared" si="890"/>
        <v>#N/A</v>
      </c>
      <c r="IW207" s="1253" t="e">
        <f t="shared" si="891"/>
        <v>#N/A</v>
      </c>
      <c r="IX207" s="847" t="e">
        <f t="shared" si="892"/>
        <v>#N/A</v>
      </c>
      <c r="IY207" s="848" t="e">
        <f t="shared" si="893"/>
        <v>#N/A</v>
      </c>
      <c r="IZ207" s="1252" t="e">
        <f t="shared" si="894"/>
        <v>#N/A</v>
      </c>
      <c r="JA207" s="1330" t="e">
        <f t="shared" si="895"/>
        <v>#N/A</v>
      </c>
      <c r="JB207" s="153"/>
      <c r="JC207" s="952"/>
      <c r="JD207" s="150"/>
      <c r="JE207" s="150"/>
      <c r="JF207" s="952"/>
      <c r="JG207" s="150"/>
      <c r="JH207" s="150"/>
      <c r="JI207" s="952"/>
      <c r="JJ207" s="150"/>
      <c r="JK207" s="150"/>
      <c r="JL207" s="958"/>
      <c r="JM207" s="150"/>
      <c r="JN207" s="150"/>
      <c r="JO207" s="846"/>
      <c r="JP207" s="852"/>
      <c r="JQ207" s="850"/>
      <c r="JR207" s="850"/>
      <c r="JS207" s="861"/>
      <c r="JT207" s="850"/>
      <c r="JU207" s="861"/>
      <c r="JV207" s="851"/>
      <c r="JW207" s="27"/>
      <c r="JX207" s="27"/>
      <c r="JY207" s="893"/>
      <c r="JZ207" s="27"/>
      <c r="KA207" s="27"/>
      <c r="KB207" s="707"/>
      <c r="KC207" s="846"/>
      <c r="KD207" s="975"/>
      <c r="KE207" s="27"/>
      <c r="KF207" s="27"/>
      <c r="KG207" s="893"/>
      <c r="KH207" s="27"/>
      <c r="KI207" s="27"/>
      <c r="KJ207" s="707"/>
      <c r="KK207" s="846"/>
      <c r="KL207" s="975"/>
      <c r="KM207" s="179"/>
      <c r="KN207" s="889"/>
      <c r="KO207" s="180"/>
      <c r="MA207" s="1352" t="e">
        <f t="shared" si="965"/>
        <v>#N/A</v>
      </c>
      <c r="MB207" s="1352" t="e">
        <f t="shared" si="966"/>
        <v>#N/A</v>
      </c>
    </row>
    <row r="208" spans="2:340" ht="18.75" customHeight="1">
      <c r="B208" s="13"/>
      <c r="C208" s="136"/>
      <c r="D208" s="14" t="e">
        <f t="shared" si="881"/>
        <v>#N/A</v>
      </c>
      <c r="E208" s="31" t="e">
        <f t="shared" si="907"/>
        <v>#N/A</v>
      </c>
      <c r="F208" s="40" t="e">
        <f t="shared" si="908"/>
        <v>#N/A</v>
      </c>
      <c r="G208" s="27" t="e">
        <f t="shared" si="909"/>
        <v>#N/A</v>
      </c>
      <c r="H208" s="27" t="e">
        <f t="shared" si="910"/>
        <v>#N/A</v>
      </c>
      <c r="I208" s="702"/>
      <c r="J208" s="593"/>
      <c r="K208" s="14" t="e">
        <f t="shared" si="911"/>
        <v>#N/A</v>
      </c>
      <c r="L208" s="31" t="e">
        <f t="shared" si="912"/>
        <v>#N/A</v>
      </c>
      <c r="M208" s="40" t="e">
        <f t="shared" si="956"/>
        <v>#N/A</v>
      </c>
      <c r="N208" s="27" t="e">
        <f t="shared" si="913"/>
        <v>#N/A</v>
      </c>
      <c r="O208" s="27" t="e">
        <f t="shared" si="914"/>
        <v>#N/A</v>
      </c>
      <c r="P208" s="27" t="e">
        <f t="shared" si="915"/>
        <v>#N/A</v>
      </c>
      <c r="Q208" s="702"/>
      <c r="R208" s="593"/>
      <c r="S208" s="29"/>
      <c r="T208" s="29"/>
      <c r="U208" s="29"/>
      <c r="V208" s="29"/>
      <c r="W208" s="863"/>
      <c r="X208" s="592"/>
      <c r="Y208" s="14"/>
      <c r="Z208" s="27"/>
      <c r="AA208" s="27"/>
      <c r="AB208" s="27"/>
      <c r="AC208" s="702"/>
      <c r="AD208" s="593"/>
      <c r="AE208" s="14" t="e">
        <f t="shared" si="974"/>
        <v>#N/A</v>
      </c>
      <c r="AF208" s="27" t="e">
        <f t="shared" si="975"/>
        <v>#N/A</v>
      </c>
      <c r="AG208" s="221" t="e">
        <f t="shared" si="976"/>
        <v>#N/A</v>
      </c>
      <c r="AH208" s="27"/>
      <c r="AI208" s="166"/>
      <c r="AJ208" s="16"/>
      <c r="AK208" s="29"/>
      <c r="AL208" s="29"/>
      <c r="AM208" s="29"/>
      <c r="AN208" s="863"/>
      <c r="AO208" s="592"/>
      <c r="AP208" s="14"/>
      <c r="AQ208" s="27"/>
      <c r="AR208" s="27"/>
      <c r="AS208" s="27"/>
      <c r="AT208" s="702"/>
      <c r="AU208" s="593"/>
      <c r="AV208" s="31"/>
      <c r="AW208" s="16"/>
      <c r="AX208" s="29"/>
      <c r="AY208" s="29"/>
      <c r="AZ208" s="29"/>
      <c r="BA208" s="863"/>
      <c r="BB208" s="902"/>
      <c r="BC208" s="234"/>
      <c r="BD208" s="232"/>
      <c r="BE208" s="232"/>
      <c r="BF208" s="904"/>
      <c r="BG208" s="905"/>
      <c r="BH208" s="15"/>
      <c r="BI208" s="29"/>
      <c r="BJ208" s="29"/>
      <c r="BK208" s="29"/>
      <c r="BL208" s="863"/>
      <c r="BM208" s="902"/>
      <c r="BN208" s="234"/>
      <c r="BO208" s="232"/>
      <c r="BP208" s="232"/>
      <c r="BQ208" s="904"/>
      <c r="BR208" s="905"/>
      <c r="BS208" s="15"/>
      <c r="BT208" s="29"/>
      <c r="BU208" s="29"/>
      <c r="BV208" s="29"/>
      <c r="BW208" s="863"/>
      <c r="BX208" s="902"/>
      <c r="BY208" s="234"/>
      <c r="BZ208" s="232"/>
      <c r="CA208" s="232"/>
      <c r="CB208" s="904"/>
      <c r="CC208" s="905"/>
      <c r="CD208" s="15"/>
      <c r="CE208" s="29"/>
      <c r="CF208" s="29"/>
      <c r="CG208" s="29"/>
      <c r="CH208" s="863"/>
      <c r="CI208" s="902"/>
      <c r="CJ208" s="234"/>
      <c r="CK208" s="232"/>
      <c r="CL208" s="232"/>
      <c r="CM208" s="911"/>
      <c r="CN208" s="912"/>
      <c r="CO208" s="15"/>
      <c r="CP208" s="232"/>
      <c r="CQ208" s="232"/>
      <c r="CR208" s="232"/>
      <c r="CS208" s="904"/>
      <c r="CT208" s="905"/>
      <c r="CU208" s="29"/>
      <c r="CV208" s="232"/>
      <c r="CW208" s="232"/>
      <c r="CX208" s="232"/>
      <c r="CY208" s="911"/>
      <c r="CZ208" s="912"/>
      <c r="DA208" s="15"/>
      <c r="DB208" s="232"/>
      <c r="DC208" s="232"/>
      <c r="DD208" s="232"/>
      <c r="DE208" s="904"/>
      <c r="DF208" s="915"/>
      <c r="DG208" s="40"/>
      <c r="DH208" s="27"/>
      <c r="DI208" s="27"/>
      <c r="DJ208" s="27"/>
      <c r="DK208" s="702"/>
      <c r="DL208" s="593"/>
      <c r="DM208" s="14"/>
      <c r="DN208" s="27"/>
      <c r="DO208" s="27"/>
      <c r="DP208" s="27"/>
      <c r="DQ208" s="702"/>
      <c r="DR208" s="663"/>
      <c r="DS208" s="40" t="e">
        <f t="shared" si="916"/>
        <v>#N/A</v>
      </c>
      <c r="DT208" s="27" t="e">
        <f t="shared" si="917"/>
        <v>#N/A</v>
      </c>
      <c r="DU208" s="27" t="e">
        <f t="shared" si="918"/>
        <v>#N/A</v>
      </c>
      <c r="DV208" s="27" t="e">
        <f t="shared" si="919"/>
        <v>#N/A</v>
      </c>
      <c r="DW208" s="702"/>
      <c r="DX208" s="663"/>
      <c r="DY208" s="270"/>
      <c r="DZ208" s="249"/>
      <c r="EA208" s="249"/>
      <c r="EB208" s="668"/>
      <c r="EC208" s="667"/>
      <c r="ED208" s="288"/>
      <c r="EE208" s="289"/>
      <c r="EF208" s="295"/>
      <c r="EG208" s="251"/>
      <c r="EH208" s="295"/>
      <c r="EI208" s="251"/>
      <c r="EJ208" s="256"/>
      <c r="EK208" s="257"/>
      <c r="EL208" s="257"/>
      <c r="EM208" s="668"/>
      <c r="EN208" s="665"/>
      <c r="EO208" s="253"/>
      <c r="EP208" s="254"/>
      <c r="EQ208" s="254"/>
      <c r="ER208" s="668"/>
      <c r="ES208" s="665"/>
      <c r="ET208" s="14"/>
      <c r="EU208" s="27"/>
      <c r="EV208" s="31"/>
      <c r="EW208" s="122"/>
      <c r="EX208" s="47"/>
      <c r="EY208" s="48"/>
      <c r="EZ208" s="49"/>
      <c r="FA208" s="50"/>
      <c r="FB208" s="51"/>
      <c r="FC208" s="153" t="e">
        <f t="shared" si="896"/>
        <v>#N/A</v>
      </c>
      <c r="FD208" s="986" t="e">
        <f t="shared" si="887"/>
        <v>#N/A</v>
      </c>
      <c r="FE208" s="993" t="e">
        <f t="shared" si="905"/>
        <v>#N/A</v>
      </c>
      <c r="FF208" s="987" t="e">
        <f t="shared" si="906"/>
        <v>#N/A</v>
      </c>
      <c r="FG208" s="246" t="e">
        <f t="shared" si="967"/>
        <v>#N/A</v>
      </c>
      <c r="FH208" s="246" t="e">
        <f t="shared" si="957"/>
        <v>#N/A</v>
      </c>
      <c r="FI208" s="246" t="e">
        <f t="shared" si="958"/>
        <v>#N/A</v>
      </c>
      <c r="FJ208" s="39" t="e">
        <f t="shared" si="920"/>
        <v>#N/A</v>
      </c>
      <c r="FK208" s="26" t="e">
        <f t="shared" si="921"/>
        <v>#N/A</v>
      </c>
      <c r="FL208" s="26" t="e">
        <f t="shared" si="922"/>
        <v>#N/A</v>
      </c>
      <c r="FM208" s="1300"/>
      <c r="FN208" s="656"/>
      <c r="FO208" s="28" t="e">
        <f t="shared" si="923"/>
        <v>#N/A</v>
      </c>
      <c r="FP208" s="28" t="e">
        <f t="shared" si="924"/>
        <v>#N/A</v>
      </c>
      <c r="FQ208" s="28" t="e">
        <f t="shared" si="925"/>
        <v>#N/A</v>
      </c>
      <c r="FR208" s="1305"/>
      <c r="FS208" s="698"/>
      <c r="FT208" s="10" t="e">
        <f t="shared" si="926"/>
        <v>#N/A</v>
      </c>
      <c r="FU208" s="28" t="e">
        <f t="shared" si="927"/>
        <v>#N/A</v>
      </c>
      <c r="FV208" s="28" t="e">
        <f t="shared" si="928"/>
        <v>#N/A</v>
      </c>
      <c r="FW208" s="1305"/>
      <c r="FX208" s="698"/>
      <c r="FY208" s="658" t="e">
        <f t="shared" si="929"/>
        <v>#N/A</v>
      </c>
      <c r="FZ208" s="126" t="e">
        <f t="shared" si="930"/>
        <v>#N/A</v>
      </c>
      <c r="GA208" s="126" t="e">
        <f t="shared" si="931"/>
        <v>#N/A</v>
      </c>
      <c r="GB208" s="787"/>
      <c r="GC208" s="1314"/>
      <c r="GD208" s="674" t="e">
        <f t="shared" si="932"/>
        <v>#N/A</v>
      </c>
      <c r="GE208" s="675" t="e">
        <f t="shared" si="933"/>
        <v>#N/A</v>
      </c>
      <c r="GF208" s="675" t="e">
        <f t="shared" si="934"/>
        <v>#N/A</v>
      </c>
      <c r="GG208" s="703"/>
      <c r="GH208" s="705"/>
      <c r="GI208" s="688" t="e">
        <f t="shared" si="935"/>
        <v>#N/A</v>
      </c>
      <c r="GJ208" s="688" t="e">
        <f t="shared" si="936"/>
        <v>#N/A</v>
      </c>
      <c r="GK208" s="688" t="e">
        <f t="shared" si="937"/>
        <v>#N/A</v>
      </c>
      <c r="GL208" s="703"/>
      <c r="GM208" s="705"/>
      <c r="GN208" s="689" t="e">
        <f t="shared" si="938"/>
        <v>#N/A</v>
      </c>
      <c r="GO208" s="688" t="e">
        <f t="shared" si="939"/>
        <v>#N/A</v>
      </c>
      <c r="GP208" s="688" t="e">
        <f t="shared" si="940"/>
        <v>#N/A</v>
      </c>
      <c r="GQ208" s="703"/>
      <c r="GR208" s="705"/>
      <c r="GS208" s="689" t="e">
        <f t="shared" si="941"/>
        <v>#N/A</v>
      </c>
      <c r="GT208" s="688" t="e">
        <f t="shared" si="942"/>
        <v>#N/A</v>
      </c>
      <c r="GU208" s="688" t="e">
        <f t="shared" si="943"/>
        <v>#N/A</v>
      </c>
      <c r="GV208" s="706"/>
      <c r="GW208" s="683"/>
      <c r="GX208" s="39" t="e">
        <f t="shared" si="944"/>
        <v>#N/A</v>
      </c>
      <c r="GY208" s="26" t="e">
        <f t="shared" si="945"/>
        <v>#N/A</v>
      </c>
      <c r="GZ208" s="26" t="e">
        <f t="shared" si="946"/>
        <v>#N/A</v>
      </c>
      <c r="HA208" s="1300"/>
      <c r="HB208" s="656"/>
      <c r="HC208" s="28" t="e">
        <f t="shared" si="947"/>
        <v>#N/A</v>
      </c>
      <c r="HD208" s="28" t="e">
        <f t="shared" si="948"/>
        <v>#N/A</v>
      </c>
      <c r="HE208" s="28" t="e">
        <f t="shared" si="949"/>
        <v>#N/A</v>
      </c>
      <c r="HF208" s="1305"/>
      <c r="HG208" s="698"/>
      <c r="HH208" s="10" t="e">
        <f t="shared" si="950"/>
        <v>#N/A</v>
      </c>
      <c r="HI208" s="28" t="e">
        <f t="shared" si="951"/>
        <v>#N/A</v>
      </c>
      <c r="HJ208" s="28" t="e">
        <f t="shared" si="952"/>
        <v>#N/A</v>
      </c>
      <c r="HK208" s="1305"/>
      <c r="HL208" s="698"/>
      <c r="HM208" s="658" t="e">
        <f t="shared" si="953"/>
        <v>#N/A</v>
      </c>
      <c r="HN208" s="126" t="e">
        <f t="shared" si="954"/>
        <v>#N/A</v>
      </c>
      <c r="HO208" s="126" t="e">
        <f t="shared" si="955"/>
        <v>#N/A</v>
      </c>
      <c r="HP208" s="787"/>
      <c r="HQ208" s="1314"/>
      <c r="HR208" s="674" t="e">
        <f t="shared" si="959"/>
        <v>#N/A</v>
      </c>
      <c r="HS208" s="675" t="e">
        <f t="shared" si="960"/>
        <v>#N/A</v>
      </c>
      <c r="HT208" s="675" t="e">
        <f t="shared" si="961"/>
        <v>#N/A</v>
      </c>
      <c r="HU208" s="703"/>
      <c r="HV208" s="705"/>
      <c r="HW208" s="675" t="e">
        <f t="shared" si="962"/>
        <v>#N/A</v>
      </c>
      <c r="HX208" s="675" t="e">
        <f t="shared" si="963"/>
        <v>#N/A</v>
      </c>
      <c r="HY208" s="675" t="e">
        <f t="shared" si="964"/>
        <v>#N/A</v>
      </c>
      <c r="HZ208" s="703"/>
      <c r="IA208" s="705"/>
      <c r="IB208" s="678" t="e">
        <f t="shared" si="968"/>
        <v>#N/A</v>
      </c>
      <c r="IC208" s="675" t="e">
        <f t="shared" si="969"/>
        <v>#N/A</v>
      </c>
      <c r="ID208" s="675" t="e">
        <f t="shared" si="970"/>
        <v>#N/A</v>
      </c>
      <c r="IE208" s="703"/>
      <c r="IF208" s="705"/>
      <c r="IG208" s="678" t="e">
        <f t="shared" si="971"/>
        <v>#N/A</v>
      </c>
      <c r="IH208" s="675" t="e">
        <f t="shared" si="972"/>
        <v>#N/A</v>
      </c>
      <c r="II208" s="675" t="e">
        <f t="shared" si="973"/>
        <v>#N/A</v>
      </c>
      <c r="IJ208" s="706"/>
      <c r="IK208" s="683"/>
      <c r="IL208" s="846" t="e">
        <f t="shared" si="897"/>
        <v>#N/A</v>
      </c>
      <c r="IM208" s="848" t="e">
        <f t="shared" si="898"/>
        <v>#N/A</v>
      </c>
      <c r="IN208" s="1252" t="e">
        <f t="shared" si="899"/>
        <v>#N/A</v>
      </c>
      <c r="IO208" s="1253" t="e">
        <f t="shared" si="900"/>
        <v>#N/A</v>
      </c>
      <c r="IP208" s="847" t="e">
        <f t="shared" si="901"/>
        <v>#N/A</v>
      </c>
      <c r="IQ208" s="848" t="e">
        <f t="shared" si="902"/>
        <v>#N/A</v>
      </c>
      <c r="IR208" s="1252" t="e">
        <f t="shared" si="903"/>
        <v>#N/A</v>
      </c>
      <c r="IS208" s="1330" t="e">
        <f t="shared" si="904"/>
        <v>#N/A</v>
      </c>
      <c r="IT208" s="846" t="e">
        <f t="shared" si="888"/>
        <v>#N/A</v>
      </c>
      <c r="IU208" s="848" t="e">
        <f t="shared" si="889"/>
        <v>#N/A</v>
      </c>
      <c r="IV208" s="1252" t="e">
        <f t="shared" si="890"/>
        <v>#N/A</v>
      </c>
      <c r="IW208" s="1253" t="e">
        <f t="shared" si="891"/>
        <v>#N/A</v>
      </c>
      <c r="IX208" s="847" t="e">
        <f t="shared" si="892"/>
        <v>#N/A</v>
      </c>
      <c r="IY208" s="848" t="e">
        <f t="shared" si="893"/>
        <v>#N/A</v>
      </c>
      <c r="IZ208" s="1252" t="e">
        <f t="shared" si="894"/>
        <v>#N/A</v>
      </c>
      <c r="JA208" s="1330" t="e">
        <f t="shared" si="895"/>
        <v>#N/A</v>
      </c>
      <c r="JB208" s="153"/>
      <c r="JC208" s="952"/>
      <c r="JD208" s="150"/>
      <c r="JE208" s="150"/>
      <c r="JF208" s="952"/>
      <c r="JG208" s="150"/>
      <c r="JH208" s="150"/>
      <c r="JI208" s="952"/>
      <c r="JJ208" s="150"/>
      <c r="JK208" s="150"/>
      <c r="JL208" s="958"/>
      <c r="JM208" s="150"/>
      <c r="JN208" s="150"/>
      <c r="JO208" s="846"/>
      <c r="JP208" s="852"/>
      <c r="JQ208" s="850"/>
      <c r="JR208" s="850"/>
      <c r="JS208" s="861"/>
      <c r="JT208" s="850"/>
      <c r="JU208" s="861"/>
      <c r="JV208" s="851"/>
      <c r="JW208" s="27"/>
      <c r="JX208" s="27"/>
      <c r="JY208" s="893"/>
      <c r="JZ208" s="27"/>
      <c r="KA208" s="27"/>
      <c r="KB208" s="707"/>
      <c r="KC208" s="846"/>
      <c r="KD208" s="975"/>
      <c r="KE208" s="27"/>
      <c r="KF208" s="27"/>
      <c r="KG208" s="893"/>
      <c r="KH208" s="27"/>
      <c r="KI208" s="27"/>
      <c r="KJ208" s="707"/>
      <c r="KK208" s="846"/>
      <c r="KL208" s="975"/>
      <c r="KM208" s="179"/>
      <c r="KN208" s="889"/>
      <c r="KO208" s="180"/>
      <c r="MA208" s="1352" t="e">
        <f t="shared" si="965"/>
        <v>#N/A</v>
      </c>
      <c r="MB208" s="1352" t="e">
        <f t="shared" si="966"/>
        <v>#N/A</v>
      </c>
    </row>
    <row r="209" spans="2:340" ht="18.75" customHeight="1">
      <c r="B209" s="13"/>
      <c r="C209" s="136"/>
      <c r="D209" s="14" t="e">
        <f t="shared" si="881"/>
        <v>#N/A</v>
      </c>
      <c r="E209" s="31" t="e">
        <f t="shared" si="907"/>
        <v>#N/A</v>
      </c>
      <c r="F209" s="40" t="e">
        <f t="shared" si="908"/>
        <v>#N/A</v>
      </c>
      <c r="G209" s="27" t="e">
        <f t="shared" si="909"/>
        <v>#N/A</v>
      </c>
      <c r="H209" s="27" t="e">
        <f t="shared" si="910"/>
        <v>#N/A</v>
      </c>
      <c r="I209" s="702"/>
      <c r="J209" s="593"/>
      <c r="K209" s="14" t="e">
        <f t="shared" si="911"/>
        <v>#N/A</v>
      </c>
      <c r="L209" s="31" t="e">
        <f t="shared" si="912"/>
        <v>#N/A</v>
      </c>
      <c r="M209" s="40" t="e">
        <f t="shared" si="956"/>
        <v>#N/A</v>
      </c>
      <c r="N209" s="27" t="e">
        <f t="shared" si="913"/>
        <v>#N/A</v>
      </c>
      <c r="O209" s="27" t="e">
        <f t="shared" si="914"/>
        <v>#N/A</v>
      </c>
      <c r="P209" s="27" t="e">
        <f t="shared" si="915"/>
        <v>#N/A</v>
      </c>
      <c r="Q209" s="702"/>
      <c r="R209" s="593"/>
      <c r="S209" s="29"/>
      <c r="T209" s="29"/>
      <c r="U209" s="29"/>
      <c r="V209" s="29"/>
      <c r="W209" s="863"/>
      <c r="X209" s="592"/>
      <c r="Y209" s="14"/>
      <c r="Z209" s="27"/>
      <c r="AA209" s="27"/>
      <c r="AB209" s="27"/>
      <c r="AC209" s="702"/>
      <c r="AD209" s="593"/>
      <c r="AE209" s="14" t="e">
        <f t="shared" si="974"/>
        <v>#N/A</v>
      </c>
      <c r="AF209" s="27" t="e">
        <f t="shared" si="975"/>
        <v>#N/A</v>
      </c>
      <c r="AG209" s="221" t="e">
        <f t="shared" si="976"/>
        <v>#N/A</v>
      </c>
      <c r="AH209" s="27"/>
      <c r="AI209" s="166"/>
      <c r="AJ209" s="16"/>
      <c r="AK209" s="29"/>
      <c r="AL209" s="29"/>
      <c r="AM209" s="29"/>
      <c r="AN209" s="863"/>
      <c r="AO209" s="592"/>
      <c r="AP209" s="14"/>
      <c r="AQ209" s="27"/>
      <c r="AR209" s="27"/>
      <c r="AS209" s="27"/>
      <c r="AT209" s="702"/>
      <c r="AU209" s="593"/>
      <c r="AV209" s="31"/>
      <c r="AW209" s="16"/>
      <c r="AX209" s="29"/>
      <c r="AY209" s="29"/>
      <c r="AZ209" s="29"/>
      <c r="BA209" s="863"/>
      <c r="BB209" s="902"/>
      <c r="BC209" s="234"/>
      <c r="BD209" s="232"/>
      <c r="BE209" s="232"/>
      <c r="BF209" s="904"/>
      <c r="BG209" s="905"/>
      <c r="BH209" s="15"/>
      <c r="BI209" s="29"/>
      <c r="BJ209" s="29"/>
      <c r="BK209" s="29"/>
      <c r="BL209" s="863"/>
      <c r="BM209" s="902"/>
      <c r="BN209" s="234"/>
      <c r="BO209" s="232"/>
      <c r="BP209" s="232"/>
      <c r="BQ209" s="904"/>
      <c r="BR209" s="905"/>
      <c r="BS209" s="15"/>
      <c r="BT209" s="29"/>
      <c r="BU209" s="29"/>
      <c r="BV209" s="29"/>
      <c r="BW209" s="863"/>
      <c r="BX209" s="902"/>
      <c r="BY209" s="234"/>
      <c r="BZ209" s="232"/>
      <c r="CA209" s="232"/>
      <c r="CB209" s="904"/>
      <c r="CC209" s="905"/>
      <c r="CD209" s="15"/>
      <c r="CE209" s="29"/>
      <c r="CF209" s="29"/>
      <c r="CG209" s="29"/>
      <c r="CH209" s="863"/>
      <c r="CI209" s="902"/>
      <c r="CJ209" s="234"/>
      <c r="CK209" s="232"/>
      <c r="CL209" s="232"/>
      <c r="CM209" s="911"/>
      <c r="CN209" s="912"/>
      <c r="CO209" s="15"/>
      <c r="CP209" s="232"/>
      <c r="CQ209" s="232"/>
      <c r="CR209" s="232"/>
      <c r="CS209" s="904"/>
      <c r="CT209" s="905"/>
      <c r="CU209" s="29"/>
      <c r="CV209" s="232"/>
      <c r="CW209" s="232"/>
      <c r="CX209" s="232"/>
      <c r="CY209" s="911"/>
      <c r="CZ209" s="912"/>
      <c r="DA209" s="15"/>
      <c r="DB209" s="232"/>
      <c r="DC209" s="232"/>
      <c r="DD209" s="232"/>
      <c r="DE209" s="904"/>
      <c r="DF209" s="915"/>
      <c r="DG209" s="40"/>
      <c r="DH209" s="27"/>
      <c r="DI209" s="27"/>
      <c r="DJ209" s="27"/>
      <c r="DK209" s="702"/>
      <c r="DL209" s="593"/>
      <c r="DM209" s="14"/>
      <c r="DN209" s="27"/>
      <c r="DO209" s="27"/>
      <c r="DP209" s="27"/>
      <c r="DQ209" s="702"/>
      <c r="DR209" s="663"/>
      <c r="DS209" s="40" t="e">
        <f t="shared" si="916"/>
        <v>#N/A</v>
      </c>
      <c r="DT209" s="27" t="e">
        <f t="shared" si="917"/>
        <v>#N/A</v>
      </c>
      <c r="DU209" s="27" t="e">
        <f t="shared" si="918"/>
        <v>#N/A</v>
      </c>
      <c r="DV209" s="27" t="e">
        <f t="shared" si="919"/>
        <v>#N/A</v>
      </c>
      <c r="DW209" s="702"/>
      <c r="DX209" s="663"/>
      <c r="DY209" s="270"/>
      <c r="DZ209" s="249"/>
      <c r="EA209" s="249"/>
      <c r="EB209" s="668"/>
      <c r="EC209" s="667"/>
      <c r="ED209" s="288"/>
      <c r="EE209" s="289"/>
      <c r="EF209" s="295"/>
      <c r="EG209" s="251"/>
      <c r="EH209" s="295"/>
      <c r="EI209" s="251"/>
      <c r="EJ209" s="256"/>
      <c r="EK209" s="257"/>
      <c r="EL209" s="257"/>
      <c r="EM209" s="668"/>
      <c r="EN209" s="665"/>
      <c r="EO209" s="253"/>
      <c r="EP209" s="254"/>
      <c r="EQ209" s="254"/>
      <c r="ER209" s="668"/>
      <c r="ES209" s="665"/>
      <c r="ET209" s="14"/>
      <c r="EU209" s="27"/>
      <c r="EV209" s="31"/>
      <c r="EW209" s="122"/>
      <c r="EX209" s="47"/>
      <c r="EY209" s="48"/>
      <c r="EZ209" s="49"/>
      <c r="FA209" s="50"/>
      <c r="FB209" s="51"/>
      <c r="FC209" s="153" t="e">
        <f t="shared" si="896"/>
        <v>#N/A</v>
      </c>
      <c r="FD209" s="986" t="e">
        <f t="shared" si="887"/>
        <v>#N/A</v>
      </c>
      <c r="FE209" s="993" t="e">
        <f t="shared" si="905"/>
        <v>#N/A</v>
      </c>
      <c r="FF209" s="987" t="e">
        <f t="shared" si="906"/>
        <v>#N/A</v>
      </c>
      <c r="FG209" s="246" t="e">
        <f t="shared" si="967"/>
        <v>#N/A</v>
      </c>
      <c r="FH209" s="246" t="e">
        <f t="shared" si="957"/>
        <v>#N/A</v>
      </c>
      <c r="FI209" s="246" t="e">
        <f t="shared" si="958"/>
        <v>#N/A</v>
      </c>
      <c r="FJ209" s="39" t="e">
        <f t="shared" si="920"/>
        <v>#N/A</v>
      </c>
      <c r="FK209" s="26" t="e">
        <f t="shared" si="921"/>
        <v>#N/A</v>
      </c>
      <c r="FL209" s="26" t="e">
        <f t="shared" si="922"/>
        <v>#N/A</v>
      </c>
      <c r="FM209" s="1300"/>
      <c r="FN209" s="656"/>
      <c r="FO209" s="28" t="e">
        <f t="shared" si="923"/>
        <v>#N/A</v>
      </c>
      <c r="FP209" s="28" t="e">
        <f t="shared" si="924"/>
        <v>#N/A</v>
      </c>
      <c r="FQ209" s="28" t="e">
        <f t="shared" si="925"/>
        <v>#N/A</v>
      </c>
      <c r="FR209" s="1305"/>
      <c r="FS209" s="698"/>
      <c r="FT209" s="10" t="e">
        <f t="shared" si="926"/>
        <v>#N/A</v>
      </c>
      <c r="FU209" s="28" t="e">
        <f t="shared" si="927"/>
        <v>#N/A</v>
      </c>
      <c r="FV209" s="28" t="e">
        <f t="shared" si="928"/>
        <v>#N/A</v>
      </c>
      <c r="FW209" s="1305"/>
      <c r="FX209" s="698"/>
      <c r="FY209" s="658" t="e">
        <f t="shared" si="929"/>
        <v>#N/A</v>
      </c>
      <c r="FZ209" s="126" t="e">
        <f t="shared" si="930"/>
        <v>#N/A</v>
      </c>
      <c r="GA209" s="126" t="e">
        <f t="shared" si="931"/>
        <v>#N/A</v>
      </c>
      <c r="GB209" s="787"/>
      <c r="GC209" s="1314"/>
      <c r="GD209" s="674" t="e">
        <f t="shared" si="932"/>
        <v>#N/A</v>
      </c>
      <c r="GE209" s="675" t="e">
        <f t="shared" si="933"/>
        <v>#N/A</v>
      </c>
      <c r="GF209" s="675" t="e">
        <f t="shared" si="934"/>
        <v>#N/A</v>
      </c>
      <c r="GG209" s="703"/>
      <c r="GH209" s="705"/>
      <c r="GI209" s="688" t="e">
        <f t="shared" si="935"/>
        <v>#N/A</v>
      </c>
      <c r="GJ209" s="688" t="e">
        <f t="shared" si="936"/>
        <v>#N/A</v>
      </c>
      <c r="GK209" s="688" t="e">
        <f t="shared" si="937"/>
        <v>#N/A</v>
      </c>
      <c r="GL209" s="703"/>
      <c r="GM209" s="705"/>
      <c r="GN209" s="689" t="e">
        <f t="shared" si="938"/>
        <v>#N/A</v>
      </c>
      <c r="GO209" s="688" t="e">
        <f t="shared" si="939"/>
        <v>#N/A</v>
      </c>
      <c r="GP209" s="688" t="e">
        <f t="shared" si="940"/>
        <v>#N/A</v>
      </c>
      <c r="GQ209" s="703"/>
      <c r="GR209" s="705"/>
      <c r="GS209" s="689" t="e">
        <f t="shared" si="941"/>
        <v>#N/A</v>
      </c>
      <c r="GT209" s="688" t="e">
        <f t="shared" si="942"/>
        <v>#N/A</v>
      </c>
      <c r="GU209" s="688" t="e">
        <f t="shared" si="943"/>
        <v>#N/A</v>
      </c>
      <c r="GV209" s="706"/>
      <c r="GW209" s="683"/>
      <c r="GX209" s="39" t="e">
        <f t="shared" si="944"/>
        <v>#N/A</v>
      </c>
      <c r="GY209" s="26" t="e">
        <f t="shared" si="945"/>
        <v>#N/A</v>
      </c>
      <c r="GZ209" s="26" t="e">
        <f t="shared" si="946"/>
        <v>#N/A</v>
      </c>
      <c r="HA209" s="1300"/>
      <c r="HB209" s="656"/>
      <c r="HC209" s="28" t="e">
        <f t="shared" si="947"/>
        <v>#N/A</v>
      </c>
      <c r="HD209" s="28" t="e">
        <f t="shared" si="948"/>
        <v>#N/A</v>
      </c>
      <c r="HE209" s="28" t="e">
        <f t="shared" si="949"/>
        <v>#N/A</v>
      </c>
      <c r="HF209" s="1305"/>
      <c r="HG209" s="698"/>
      <c r="HH209" s="10" t="e">
        <f t="shared" si="950"/>
        <v>#N/A</v>
      </c>
      <c r="HI209" s="28" t="e">
        <f t="shared" si="951"/>
        <v>#N/A</v>
      </c>
      <c r="HJ209" s="28" t="e">
        <f t="shared" si="952"/>
        <v>#N/A</v>
      </c>
      <c r="HK209" s="1305"/>
      <c r="HL209" s="698"/>
      <c r="HM209" s="658" t="e">
        <f t="shared" si="953"/>
        <v>#N/A</v>
      </c>
      <c r="HN209" s="126" t="e">
        <f t="shared" si="954"/>
        <v>#N/A</v>
      </c>
      <c r="HO209" s="126" t="e">
        <f t="shared" si="955"/>
        <v>#N/A</v>
      </c>
      <c r="HP209" s="787"/>
      <c r="HQ209" s="1314"/>
      <c r="HR209" s="674" t="e">
        <f t="shared" si="959"/>
        <v>#N/A</v>
      </c>
      <c r="HS209" s="675" t="e">
        <f t="shared" si="960"/>
        <v>#N/A</v>
      </c>
      <c r="HT209" s="675" t="e">
        <f t="shared" si="961"/>
        <v>#N/A</v>
      </c>
      <c r="HU209" s="703"/>
      <c r="HV209" s="705"/>
      <c r="HW209" s="675" t="e">
        <f t="shared" si="962"/>
        <v>#N/A</v>
      </c>
      <c r="HX209" s="675" t="e">
        <f t="shared" si="963"/>
        <v>#N/A</v>
      </c>
      <c r="HY209" s="675" t="e">
        <f t="shared" si="964"/>
        <v>#N/A</v>
      </c>
      <c r="HZ209" s="703"/>
      <c r="IA209" s="705"/>
      <c r="IB209" s="678" t="e">
        <f t="shared" si="968"/>
        <v>#N/A</v>
      </c>
      <c r="IC209" s="675" t="e">
        <f t="shared" si="969"/>
        <v>#N/A</v>
      </c>
      <c r="ID209" s="675" t="e">
        <f t="shared" si="970"/>
        <v>#N/A</v>
      </c>
      <c r="IE209" s="703"/>
      <c r="IF209" s="705"/>
      <c r="IG209" s="678" t="e">
        <f t="shared" si="971"/>
        <v>#N/A</v>
      </c>
      <c r="IH209" s="675" t="e">
        <f t="shared" si="972"/>
        <v>#N/A</v>
      </c>
      <c r="II209" s="675" t="e">
        <f t="shared" si="973"/>
        <v>#N/A</v>
      </c>
      <c r="IJ209" s="706"/>
      <c r="IK209" s="683"/>
      <c r="IL209" s="846" t="e">
        <f t="shared" si="897"/>
        <v>#N/A</v>
      </c>
      <c r="IM209" s="848" t="e">
        <f t="shared" si="898"/>
        <v>#N/A</v>
      </c>
      <c r="IN209" s="1252" t="e">
        <f t="shared" si="899"/>
        <v>#N/A</v>
      </c>
      <c r="IO209" s="1253" t="e">
        <f t="shared" si="900"/>
        <v>#N/A</v>
      </c>
      <c r="IP209" s="847" t="e">
        <f t="shared" si="901"/>
        <v>#N/A</v>
      </c>
      <c r="IQ209" s="848" t="e">
        <f t="shared" si="902"/>
        <v>#N/A</v>
      </c>
      <c r="IR209" s="1252" t="e">
        <f t="shared" si="903"/>
        <v>#N/A</v>
      </c>
      <c r="IS209" s="1330" t="e">
        <f t="shared" si="904"/>
        <v>#N/A</v>
      </c>
      <c r="IT209" s="846" t="e">
        <f t="shared" si="888"/>
        <v>#N/A</v>
      </c>
      <c r="IU209" s="848" t="e">
        <f t="shared" si="889"/>
        <v>#N/A</v>
      </c>
      <c r="IV209" s="1252" t="e">
        <f t="shared" si="890"/>
        <v>#N/A</v>
      </c>
      <c r="IW209" s="1253" t="e">
        <f t="shared" si="891"/>
        <v>#N/A</v>
      </c>
      <c r="IX209" s="847" t="e">
        <f t="shared" si="892"/>
        <v>#N/A</v>
      </c>
      <c r="IY209" s="848" t="e">
        <f t="shared" si="893"/>
        <v>#N/A</v>
      </c>
      <c r="IZ209" s="1252" t="e">
        <f t="shared" si="894"/>
        <v>#N/A</v>
      </c>
      <c r="JA209" s="1330" t="e">
        <f t="shared" si="895"/>
        <v>#N/A</v>
      </c>
      <c r="JB209" s="153"/>
      <c r="JC209" s="952"/>
      <c r="JD209" s="150"/>
      <c r="JE209" s="150"/>
      <c r="JF209" s="952"/>
      <c r="JG209" s="150"/>
      <c r="JH209" s="150"/>
      <c r="JI209" s="952"/>
      <c r="JJ209" s="150"/>
      <c r="JK209" s="150"/>
      <c r="JL209" s="958"/>
      <c r="JM209" s="150"/>
      <c r="JN209" s="150"/>
      <c r="JO209" s="846"/>
      <c r="JP209" s="852"/>
      <c r="JQ209" s="850"/>
      <c r="JR209" s="850"/>
      <c r="JS209" s="861"/>
      <c r="JT209" s="850"/>
      <c r="JU209" s="861"/>
      <c r="JV209" s="851"/>
      <c r="JW209" s="27"/>
      <c r="JX209" s="27"/>
      <c r="JY209" s="893"/>
      <c r="JZ209" s="27"/>
      <c r="KA209" s="27"/>
      <c r="KB209" s="707"/>
      <c r="KC209" s="846"/>
      <c r="KD209" s="975"/>
      <c r="KE209" s="27"/>
      <c r="KF209" s="27"/>
      <c r="KG209" s="893"/>
      <c r="KH209" s="27"/>
      <c r="KI209" s="27"/>
      <c r="KJ209" s="707"/>
      <c r="KK209" s="846"/>
      <c r="KL209" s="975"/>
      <c r="KM209" s="179"/>
      <c r="KN209" s="889"/>
      <c r="KO209" s="180"/>
      <c r="MA209" s="1352" t="e">
        <f t="shared" si="965"/>
        <v>#N/A</v>
      </c>
      <c r="MB209" s="1352" t="e">
        <f t="shared" si="966"/>
        <v>#N/A</v>
      </c>
    </row>
    <row r="210" spans="2:340" ht="18.75" customHeight="1">
      <c r="B210" s="13"/>
      <c r="C210" s="136"/>
      <c r="D210" s="14" t="e">
        <f t="shared" si="881"/>
        <v>#N/A</v>
      </c>
      <c r="E210" s="31" t="e">
        <f t="shared" si="907"/>
        <v>#N/A</v>
      </c>
      <c r="F210" s="40" t="e">
        <f t="shared" si="908"/>
        <v>#N/A</v>
      </c>
      <c r="G210" s="27" t="e">
        <f t="shared" si="909"/>
        <v>#N/A</v>
      </c>
      <c r="H210" s="27" t="e">
        <f t="shared" si="910"/>
        <v>#N/A</v>
      </c>
      <c r="I210" s="702"/>
      <c r="J210" s="593"/>
      <c r="K210" s="14" t="e">
        <f t="shared" si="911"/>
        <v>#N/A</v>
      </c>
      <c r="L210" s="31" t="e">
        <f t="shared" si="912"/>
        <v>#N/A</v>
      </c>
      <c r="M210" s="40" t="e">
        <f t="shared" si="956"/>
        <v>#N/A</v>
      </c>
      <c r="N210" s="27" t="e">
        <f t="shared" si="913"/>
        <v>#N/A</v>
      </c>
      <c r="O210" s="27" t="e">
        <f t="shared" si="914"/>
        <v>#N/A</v>
      </c>
      <c r="P210" s="27" t="e">
        <f t="shared" si="915"/>
        <v>#N/A</v>
      </c>
      <c r="Q210" s="702"/>
      <c r="R210" s="593"/>
      <c r="S210" s="29"/>
      <c r="T210" s="29"/>
      <c r="U210" s="29"/>
      <c r="V210" s="29"/>
      <c r="W210" s="863"/>
      <c r="X210" s="592"/>
      <c r="Y210" s="14"/>
      <c r="Z210" s="27"/>
      <c r="AA210" s="27"/>
      <c r="AB210" s="27"/>
      <c r="AC210" s="702"/>
      <c r="AD210" s="593"/>
      <c r="AE210" s="14" t="e">
        <f t="shared" si="974"/>
        <v>#N/A</v>
      </c>
      <c r="AF210" s="27" t="e">
        <f t="shared" si="975"/>
        <v>#N/A</v>
      </c>
      <c r="AG210" s="221" t="e">
        <f t="shared" si="976"/>
        <v>#N/A</v>
      </c>
      <c r="AH210" s="27"/>
      <c r="AI210" s="166"/>
      <c r="AJ210" s="16"/>
      <c r="AK210" s="29"/>
      <c r="AL210" s="29"/>
      <c r="AM210" s="29"/>
      <c r="AN210" s="863"/>
      <c r="AO210" s="592"/>
      <c r="AP210" s="14"/>
      <c r="AQ210" s="27"/>
      <c r="AR210" s="27"/>
      <c r="AS210" s="27"/>
      <c r="AT210" s="702"/>
      <c r="AU210" s="593"/>
      <c r="AV210" s="31"/>
      <c r="AW210" s="16"/>
      <c r="AX210" s="29"/>
      <c r="AY210" s="29"/>
      <c r="AZ210" s="29"/>
      <c r="BA210" s="863"/>
      <c r="BB210" s="902"/>
      <c r="BC210" s="234"/>
      <c r="BD210" s="232"/>
      <c r="BE210" s="232"/>
      <c r="BF210" s="904"/>
      <c r="BG210" s="905"/>
      <c r="BH210" s="15"/>
      <c r="BI210" s="29"/>
      <c r="BJ210" s="29"/>
      <c r="BK210" s="29"/>
      <c r="BL210" s="863"/>
      <c r="BM210" s="902"/>
      <c r="BN210" s="234"/>
      <c r="BO210" s="232"/>
      <c r="BP210" s="232"/>
      <c r="BQ210" s="904"/>
      <c r="BR210" s="905"/>
      <c r="BS210" s="15"/>
      <c r="BT210" s="29"/>
      <c r="BU210" s="29"/>
      <c r="BV210" s="29"/>
      <c r="BW210" s="863"/>
      <c r="BX210" s="902"/>
      <c r="BY210" s="234"/>
      <c r="BZ210" s="232"/>
      <c r="CA210" s="232"/>
      <c r="CB210" s="904"/>
      <c r="CC210" s="905"/>
      <c r="CD210" s="15"/>
      <c r="CE210" s="29"/>
      <c r="CF210" s="29"/>
      <c r="CG210" s="29"/>
      <c r="CH210" s="863"/>
      <c r="CI210" s="902"/>
      <c r="CJ210" s="234"/>
      <c r="CK210" s="232"/>
      <c r="CL210" s="232"/>
      <c r="CM210" s="911"/>
      <c r="CN210" s="912"/>
      <c r="CO210" s="15"/>
      <c r="CP210" s="232"/>
      <c r="CQ210" s="232"/>
      <c r="CR210" s="232"/>
      <c r="CS210" s="904"/>
      <c r="CT210" s="905"/>
      <c r="CU210" s="29"/>
      <c r="CV210" s="232"/>
      <c r="CW210" s="232"/>
      <c r="CX210" s="232"/>
      <c r="CY210" s="911"/>
      <c r="CZ210" s="912"/>
      <c r="DA210" s="15"/>
      <c r="DB210" s="232"/>
      <c r="DC210" s="232"/>
      <c r="DD210" s="232"/>
      <c r="DE210" s="904"/>
      <c r="DF210" s="915"/>
      <c r="DG210" s="40"/>
      <c r="DH210" s="27"/>
      <c r="DI210" s="27"/>
      <c r="DJ210" s="27"/>
      <c r="DK210" s="702"/>
      <c r="DL210" s="593"/>
      <c r="DM210" s="14"/>
      <c r="DN210" s="27"/>
      <c r="DO210" s="27"/>
      <c r="DP210" s="27"/>
      <c r="DQ210" s="702"/>
      <c r="DR210" s="663"/>
      <c r="DS210" s="40" t="e">
        <f t="shared" si="916"/>
        <v>#N/A</v>
      </c>
      <c r="DT210" s="27" t="e">
        <f t="shared" si="917"/>
        <v>#N/A</v>
      </c>
      <c r="DU210" s="27" t="e">
        <f t="shared" si="918"/>
        <v>#N/A</v>
      </c>
      <c r="DV210" s="27" t="e">
        <f t="shared" si="919"/>
        <v>#N/A</v>
      </c>
      <c r="DW210" s="702"/>
      <c r="DX210" s="663"/>
      <c r="DY210" s="270"/>
      <c r="DZ210" s="249"/>
      <c r="EA210" s="249"/>
      <c r="EB210" s="668"/>
      <c r="EC210" s="667"/>
      <c r="ED210" s="288"/>
      <c r="EE210" s="289"/>
      <c r="EF210" s="295"/>
      <c r="EG210" s="251"/>
      <c r="EH210" s="295"/>
      <c r="EI210" s="251"/>
      <c r="EJ210" s="256"/>
      <c r="EK210" s="257"/>
      <c r="EL210" s="257"/>
      <c r="EM210" s="668"/>
      <c r="EN210" s="665"/>
      <c r="EO210" s="253"/>
      <c r="EP210" s="254"/>
      <c r="EQ210" s="254"/>
      <c r="ER210" s="668"/>
      <c r="ES210" s="665"/>
      <c r="ET210" s="14"/>
      <c r="EU210" s="27"/>
      <c r="EV210" s="31"/>
      <c r="EW210" s="122"/>
      <c r="EX210" s="47"/>
      <c r="EY210" s="48"/>
      <c r="EZ210" s="49"/>
      <c r="FA210" s="50"/>
      <c r="FB210" s="51"/>
      <c r="FC210" s="153" t="e">
        <f t="shared" si="896"/>
        <v>#N/A</v>
      </c>
      <c r="FD210" s="986" t="e">
        <f t="shared" si="887"/>
        <v>#N/A</v>
      </c>
      <c r="FE210" s="993" t="e">
        <f t="shared" si="905"/>
        <v>#N/A</v>
      </c>
      <c r="FF210" s="987" t="e">
        <f t="shared" si="906"/>
        <v>#N/A</v>
      </c>
      <c r="FG210" s="246" t="e">
        <f t="shared" si="967"/>
        <v>#N/A</v>
      </c>
      <c r="FH210" s="246" t="e">
        <f t="shared" si="957"/>
        <v>#N/A</v>
      </c>
      <c r="FI210" s="246" t="e">
        <f t="shared" si="958"/>
        <v>#N/A</v>
      </c>
      <c r="FJ210" s="39" t="e">
        <f t="shared" si="920"/>
        <v>#N/A</v>
      </c>
      <c r="FK210" s="26" t="e">
        <f t="shared" si="921"/>
        <v>#N/A</v>
      </c>
      <c r="FL210" s="26" t="e">
        <f t="shared" si="922"/>
        <v>#N/A</v>
      </c>
      <c r="FM210" s="1300"/>
      <c r="FN210" s="656"/>
      <c r="FO210" s="28" t="e">
        <f t="shared" si="923"/>
        <v>#N/A</v>
      </c>
      <c r="FP210" s="28" t="e">
        <f t="shared" si="924"/>
        <v>#N/A</v>
      </c>
      <c r="FQ210" s="28" t="e">
        <f t="shared" si="925"/>
        <v>#N/A</v>
      </c>
      <c r="FR210" s="1305"/>
      <c r="FS210" s="698"/>
      <c r="FT210" s="10" t="e">
        <f t="shared" si="926"/>
        <v>#N/A</v>
      </c>
      <c r="FU210" s="28" t="e">
        <f t="shared" si="927"/>
        <v>#N/A</v>
      </c>
      <c r="FV210" s="28" t="e">
        <f t="shared" si="928"/>
        <v>#N/A</v>
      </c>
      <c r="FW210" s="1305"/>
      <c r="FX210" s="698"/>
      <c r="FY210" s="658" t="e">
        <f t="shared" si="929"/>
        <v>#N/A</v>
      </c>
      <c r="FZ210" s="126" t="e">
        <f t="shared" si="930"/>
        <v>#N/A</v>
      </c>
      <c r="GA210" s="126" t="e">
        <f t="shared" si="931"/>
        <v>#N/A</v>
      </c>
      <c r="GB210" s="787"/>
      <c r="GC210" s="1314"/>
      <c r="GD210" s="674" t="e">
        <f t="shared" si="932"/>
        <v>#N/A</v>
      </c>
      <c r="GE210" s="675" t="e">
        <f t="shared" si="933"/>
        <v>#N/A</v>
      </c>
      <c r="GF210" s="675" t="e">
        <f t="shared" si="934"/>
        <v>#N/A</v>
      </c>
      <c r="GG210" s="703"/>
      <c r="GH210" s="705"/>
      <c r="GI210" s="688" t="e">
        <f t="shared" si="935"/>
        <v>#N/A</v>
      </c>
      <c r="GJ210" s="688" t="e">
        <f t="shared" si="936"/>
        <v>#N/A</v>
      </c>
      <c r="GK210" s="688" t="e">
        <f t="shared" si="937"/>
        <v>#N/A</v>
      </c>
      <c r="GL210" s="703"/>
      <c r="GM210" s="705"/>
      <c r="GN210" s="689" t="e">
        <f t="shared" si="938"/>
        <v>#N/A</v>
      </c>
      <c r="GO210" s="688" t="e">
        <f t="shared" si="939"/>
        <v>#N/A</v>
      </c>
      <c r="GP210" s="688" t="e">
        <f t="shared" si="940"/>
        <v>#N/A</v>
      </c>
      <c r="GQ210" s="703"/>
      <c r="GR210" s="705"/>
      <c r="GS210" s="689" t="e">
        <f t="shared" si="941"/>
        <v>#N/A</v>
      </c>
      <c r="GT210" s="688" t="e">
        <f t="shared" si="942"/>
        <v>#N/A</v>
      </c>
      <c r="GU210" s="688" t="e">
        <f t="shared" si="943"/>
        <v>#N/A</v>
      </c>
      <c r="GV210" s="706"/>
      <c r="GW210" s="683"/>
      <c r="GX210" s="39" t="e">
        <f t="shared" si="944"/>
        <v>#N/A</v>
      </c>
      <c r="GY210" s="26" t="e">
        <f t="shared" si="945"/>
        <v>#N/A</v>
      </c>
      <c r="GZ210" s="26" t="e">
        <f t="shared" si="946"/>
        <v>#N/A</v>
      </c>
      <c r="HA210" s="1300"/>
      <c r="HB210" s="656"/>
      <c r="HC210" s="28" t="e">
        <f t="shared" si="947"/>
        <v>#N/A</v>
      </c>
      <c r="HD210" s="28" t="e">
        <f t="shared" si="948"/>
        <v>#N/A</v>
      </c>
      <c r="HE210" s="28" t="e">
        <f t="shared" si="949"/>
        <v>#N/A</v>
      </c>
      <c r="HF210" s="1305"/>
      <c r="HG210" s="698"/>
      <c r="HH210" s="10" t="e">
        <f t="shared" si="950"/>
        <v>#N/A</v>
      </c>
      <c r="HI210" s="28" t="e">
        <f t="shared" si="951"/>
        <v>#N/A</v>
      </c>
      <c r="HJ210" s="28" t="e">
        <f t="shared" si="952"/>
        <v>#N/A</v>
      </c>
      <c r="HK210" s="1305"/>
      <c r="HL210" s="698"/>
      <c r="HM210" s="658" t="e">
        <f t="shared" si="953"/>
        <v>#N/A</v>
      </c>
      <c r="HN210" s="126" t="e">
        <f t="shared" si="954"/>
        <v>#N/A</v>
      </c>
      <c r="HO210" s="126" t="e">
        <f t="shared" si="955"/>
        <v>#N/A</v>
      </c>
      <c r="HP210" s="787"/>
      <c r="HQ210" s="1314"/>
      <c r="HR210" s="674" t="e">
        <f t="shared" si="959"/>
        <v>#N/A</v>
      </c>
      <c r="HS210" s="675" t="e">
        <f t="shared" si="960"/>
        <v>#N/A</v>
      </c>
      <c r="HT210" s="675" t="e">
        <f t="shared" si="961"/>
        <v>#N/A</v>
      </c>
      <c r="HU210" s="703"/>
      <c r="HV210" s="705"/>
      <c r="HW210" s="675" t="e">
        <f t="shared" si="962"/>
        <v>#N/A</v>
      </c>
      <c r="HX210" s="675" t="e">
        <f t="shared" si="963"/>
        <v>#N/A</v>
      </c>
      <c r="HY210" s="675" t="e">
        <f t="shared" si="964"/>
        <v>#N/A</v>
      </c>
      <c r="HZ210" s="703"/>
      <c r="IA210" s="705"/>
      <c r="IB210" s="678" t="e">
        <f t="shared" si="968"/>
        <v>#N/A</v>
      </c>
      <c r="IC210" s="675" t="e">
        <f t="shared" si="969"/>
        <v>#N/A</v>
      </c>
      <c r="ID210" s="675" t="e">
        <f t="shared" si="970"/>
        <v>#N/A</v>
      </c>
      <c r="IE210" s="703"/>
      <c r="IF210" s="705"/>
      <c r="IG210" s="678" t="e">
        <f t="shared" si="971"/>
        <v>#N/A</v>
      </c>
      <c r="IH210" s="675" t="e">
        <f t="shared" si="972"/>
        <v>#N/A</v>
      </c>
      <c r="II210" s="675" t="e">
        <f t="shared" si="973"/>
        <v>#N/A</v>
      </c>
      <c r="IJ210" s="706"/>
      <c r="IK210" s="683"/>
      <c r="IL210" s="846" t="e">
        <f t="shared" si="897"/>
        <v>#N/A</v>
      </c>
      <c r="IM210" s="848" t="e">
        <f t="shared" si="898"/>
        <v>#N/A</v>
      </c>
      <c r="IN210" s="1252" t="e">
        <f t="shared" si="899"/>
        <v>#N/A</v>
      </c>
      <c r="IO210" s="1253" t="e">
        <f t="shared" si="900"/>
        <v>#N/A</v>
      </c>
      <c r="IP210" s="847" t="e">
        <f t="shared" si="901"/>
        <v>#N/A</v>
      </c>
      <c r="IQ210" s="848" t="e">
        <f t="shared" si="902"/>
        <v>#N/A</v>
      </c>
      <c r="IR210" s="1252" t="e">
        <f t="shared" si="903"/>
        <v>#N/A</v>
      </c>
      <c r="IS210" s="1330" t="e">
        <f t="shared" si="904"/>
        <v>#N/A</v>
      </c>
      <c r="IT210" s="846" t="e">
        <f t="shared" si="888"/>
        <v>#N/A</v>
      </c>
      <c r="IU210" s="848" t="e">
        <f t="shared" si="889"/>
        <v>#N/A</v>
      </c>
      <c r="IV210" s="1252" t="e">
        <f t="shared" si="890"/>
        <v>#N/A</v>
      </c>
      <c r="IW210" s="1253" t="e">
        <f t="shared" si="891"/>
        <v>#N/A</v>
      </c>
      <c r="IX210" s="847" t="e">
        <f t="shared" si="892"/>
        <v>#N/A</v>
      </c>
      <c r="IY210" s="848" t="e">
        <f t="shared" si="893"/>
        <v>#N/A</v>
      </c>
      <c r="IZ210" s="1252" t="e">
        <f t="shared" si="894"/>
        <v>#N/A</v>
      </c>
      <c r="JA210" s="1330" t="e">
        <f t="shared" si="895"/>
        <v>#N/A</v>
      </c>
      <c r="JB210" s="153"/>
      <c r="JC210" s="952"/>
      <c r="JD210" s="150"/>
      <c r="JE210" s="150"/>
      <c r="JF210" s="952"/>
      <c r="JG210" s="150"/>
      <c r="JH210" s="150"/>
      <c r="JI210" s="952"/>
      <c r="JJ210" s="150"/>
      <c r="JK210" s="150"/>
      <c r="JL210" s="958"/>
      <c r="JM210" s="150"/>
      <c r="JN210" s="150"/>
      <c r="JO210" s="846"/>
      <c r="JP210" s="852"/>
      <c r="JQ210" s="850"/>
      <c r="JR210" s="850"/>
      <c r="JS210" s="861"/>
      <c r="JT210" s="850"/>
      <c r="JU210" s="861"/>
      <c r="JV210" s="851"/>
      <c r="JW210" s="27"/>
      <c r="JX210" s="27"/>
      <c r="JY210" s="893"/>
      <c r="JZ210" s="27"/>
      <c r="KA210" s="27"/>
      <c r="KB210" s="707"/>
      <c r="KC210" s="846"/>
      <c r="KD210" s="975"/>
      <c r="KE210" s="27"/>
      <c r="KF210" s="27"/>
      <c r="KG210" s="893"/>
      <c r="KH210" s="27"/>
      <c r="KI210" s="27"/>
      <c r="KJ210" s="707"/>
      <c r="KK210" s="846"/>
      <c r="KL210" s="975"/>
      <c r="KM210" s="179"/>
      <c r="KN210" s="889"/>
      <c r="KO210" s="180"/>
      <c r="MA210" s="1352" t="e">
        <f t="shared" si="965"/>
        <v>#N/A</v>
      </c>
      <c r="MB210" s="1352" t="e">
        <f t="shared" si="966"/>
        <v>#N/A</v>
      </c>
    </row>
    <row r="211" spans="2:340" ht="18.75" customHeight="1">
      <c r="B211" s="13"/>
      <c r="C211" s="136"/>
      <c r="D211" s="14" t="e">
        <f t="shared" ref="D211:D274" si="977">IF(C211="",#N/A,D210+(C211-C210))</f>
        <v>#N/A</v>
      </c>
      <c r="E211" s="31" t="e">
        <f t="shared" si="907"/>
        <v>#N/A</v>
      </c>
      <c r="F211" s="40" t="e">
        <f t="shared" si="908"/>
        <v>#N/A</v>
      </c>
      <c r="G211" s="27" t="e">
        <f t="shared" si="909"/>
        <v>#N/A</v>
      </c>
      <c r="H211" s="27" t="e">
        <f t="shared" si="910"/>
        <v>#N/A</v>
      </c>
      <c r="I211" s="702"/>
      <c r="J211" s="593"/>
      <c r="K211" s="14" t="e">
        <f t="shared" si="911"/>
        <v>#N/A</v>
      </c>
      <c r="L211" s="31" t="e">
        <f t="shared" si="912"/>
        <v>#N/A</v>
      </c>
      <c r="M211" s="40" t="e">
        <f t="shared" si="956"/>
        <v>#N/A</v>
      </c>
      <c r="N211" s="27" t="e">
        <f t="shared" si="913"/>
        <v>#N/A</v>
      </c>
      <c r="O211" s="27" t="e">
        <f t="shared" si="914"/>
        <v>#N/A</v>
      </c>
      <c r="P211" s="27" t="e">
        <f t="shared" si="915"/>
        <v>#N/A</v>
      </c>
      <c r="Q211" s="702"/>
      <c r="R211" s="593"/>
      <c r="S211" s="29"/>
      <c r="T211" s="29"/>
      <c r="U211" s="29"/>
      <c r="V211" s="29"/>
      <c r="W211" s="863"/>
      <c r="X211" s="592"/>
      <c r="Y211" s="14"/>
      <c r="Z211" s="27"/>
      <c r="AA211" s="27"/>
      <c r="AB211" s="27"/>
      <c r="AC211" s="702"/>
      <c r="AD211" s="593"/>
      <c r="AE211" s="14" t="e">
        <f t="shared" si="974"/>
        <v>#N/A</v>
      </c>
      <c r="AF211" s="27" t="e">
        <f t="shared" si="975"/>
        <v>#N/A</v>
      </c>
      <c r="AG211" s="221" t="e">
        <f t="shared" si="976"/>
        <v>#N/A</v>
      </c>
      <c r="AH211" s="27"/>
      <c r="AI211" s="166"/>
      <c r="AJ211" s="16"/>
      <c r="AK211" s="29"/>
      <c r="AL211" s="29"/>
      <c r="AM211" s="29"/>
      <c r="AN211" s="863"/>
      <c r="AO211" s="592"/>
      <c r="AP211" s="14"/>
      <c r="AQ211" s="27"/>
      <c r="AR211" s="27"/>
      <c r="AS211" s="27"/>
      <c r="AT211" s="702"/>
      <c r="AU211" s="593"/>
      <c r="AV211" s="31"/>
      <c r="AW211" s="16"/>
      <c r="AX211" s="29"/>
      <c r="AY211" s="29"/>
      <c r="AZ211" s="29"/>
      <c r="BA211" s="863"/>
      <c r="BB211" s="902"/>
      <c r="BC211" s="234"/>
      <c r="BD211" s="232"/>
      <c r="BE211" s="232"/>
      <c r="BF211" s="904"/>
      <c r="BG211" s="905"/>
      <c r="BH211" s="15"/>
      <c r="BI211" s="29"/>
      <c r="BJ211" s="29"/>
      <c r="BK211" s="29"/>
      <c r="BL211" s="863"/>
      <c r="BM211" s="902"/>
      <c r="BN211" s="234"/>
      <c r="BO211" s="232"/>
      <c r="BP211" s="232"/>
      <c r="BQ211" s="904"/>
      <c r="BR211" s="905"/>
      <c r="BS211" s="15"/>
      <c r="BT211" s="29"/>
      <c r="BU211" s="29"/>
      <c r="BV211" s="29"/>
      <c r="BW211" s="863"/>
      <c r="BX211" s="902"/>
      <c r="BY211" s="234"/>
      <c r="BZ211" s="232"/>
      <c r="CA211" s="232"/>
      <c r="CB211" s="904"/>
      <c r="CC211" s="905"/>
      <c r="CD211" s="15"/>
      <c r="CE211" s="29"/>
      <c r="CF211" s="29"/>
      <c r="CG211" s="29"/>
      <c r="CH211" s="863"/>
      <c r="CI211" s="902"/>
      <c r="CJ211" s="234"/>
      <c r="CK211" s="232"/>
      <c r="CL211" s="232"/>
      <c r="CM211" s="911"/>
      <c r="CN211" s="912"/>
      <c r="CO211" s="15"/>
      <c r="CP211" s="232"/>
      <c r="CQ211" s="232"/>
      <c r="CR211" s="232"/>
      <c r="CS211" s="904"/>
      <c r="CT211" s="905"/>
      <c r="CU211" s="29"/>
      <c r="CV211" s="232"/>
      <c r="CW211" s="232"/>
      <c r="CX211" s="232"/>
      <c r="CY211" s="911"/>
      <c r="CZ211" s="912"/>
      <c r="DA211" s="15"/>
      <c r="DB211" s="232"/>
      <c r="DC211" s="232"/>
      <c r="DD211" s="232"/>
      <c r="DE211" s="904"/>
      <c r="DF211" s="915"/>
      <c r="DG211" s="40"/>
      <c r="DH211" s="27"/>
      <c r="DI211" s="27"/>
      <c r="DJ211" s="27"/>
      <c r="DK211" s="702"/>
      <c r="DL211" s="593"/>
      <c r="DM211" s="14"/>
      <c r="DN211" s="27"/>
      <c r="DO211" s="27"/>
      <c r="DP211" s="27"/>
      <c r="DQ211" s="702"/>
      <c r="DR211" s="663"/>
      <c r="DS211" s="40" t="e">
        <f t="shared" si="916"/>
        <v>#N/A</v>
      </c>
      <c r="DT211" s="27" t="e">
        <f t="shared" si="917"/>
        <v>#N/A</v>
      </c>
      <c r="DU211" s="27" t="e">
        <f t="shared" si="918"/>
        <v>#N/A</v>
      </c>
      <c r="DV211" s="27" t="e">
        <f t="shared" si="919"/>
        <v>#N/A</v>
      </c>
      <c r="DW211" s="702"/>
      <c r="DX211" s="663"/>
      <c r="DY211" s="270"/>
      <c r="DZ211" s="249"/>
      <c r="EA211" s="249"/>
      <c r="EB211" s="668"/>
      <c r="EC211" s="667"/>
      <c r="ED211" s="288"/>
      <c r="EE211" s="289"/>
      <c r="EF211" s="295"/>
      <c r="EG211" s="251"/>
      <c r="EH211" s="295"/>
      <c r="EI211" s="251"/>
      <c r="EJ211" s="256"/>
      <c r="EK211" s="257"/>
      <c r="EL211" s="257"/>
      <c r="EM211" s="668"/>
      <c r="EN211" s="665"/>
      <c r="EO211" s="253"/>
      <c r="EP211" s="254"/>
      <c r="EQ211" s="254"/>
      <c r="ER211" s="668"/>
      <c r="ES211" s="665"/>
      <c r="ET211" s="14"/>
      <c r="EU211" s="27"/>
      <c r="EV211" s="31"/>
      <c r="EW211" s="122"/>
      <c r="EX211" s="47"/>
      <c r="EY211" s="48"/>
      <c r="EZ211" s="49"/>
      <c r="FA211" s="50"/>
      <c r="FB211" s="51"/>
      <c r="FC211" s="153" t="e">
        <f t="shared" si="896"/>
        <v>#N/A</v>
      </c>
      <c r="FD211" s="986" t="e">
        <f t="shared" si="887"/>
        <v>#N/A</v>
      </c>
      <c r="FE211" s="993" t="e">
        <f t="shared" si="905"/>
        <v>#N/A</v>
      </c>
      <c r="FF211" s="987" t="e">
        <f t="shared" si="906"/>
        <v>#N/A</v>
      </c>
      <c r="FG211" s="246" t="e">
        <f t="shared" si="967"/>
        <v>#N/A</v>
      </c>
      <c r="FH211" s="246" t="e">
        <f t="shared" si="957"/>
        <v>#N/A</v>
      </c>
      <c r="FI211" s="246" t="e">
        <f t="shared" si="958"/>
        <v>#N/A</v>
      </c>
      <c r="FJ211" s="39" t="e">
        <f t="shared" si="920"/>
        <v>#N/A</v>
      </c>
      <c r="FK211" s="26" t="e">
        <f t="shared" si="921"/>
        <v>#N/A</v>
      </c>
      <c r="FL211" s="26" t="e">
        <f t="shared" si="922"/>
        <v>#N/A</v>
      </c>
      <c r="FM211" s="1300"/>
      <c r="FN211" s="656"/>
      <c r="FO211" s="28" t="e">
        <f t="shared" si="923"/>
        <v>#N/A</v>
      </c>
      <c r="FP211" s="28" t="e">
        <f t="shared" si="924"/>
        <v>#N/A</v>
      </c>
      <c r="FQ211" s="28" t="e">
        <f t="shared" si="925"/>
        <v>#N/A</v>
      </c>
      <c r="FR211" s="1305"/>
      <c r="FS211" s="698"/>
      <c r="FT211" s="10" t="e">
        <f t="shared" si="926"/>
        <v>#N/A</v>
      </c>
      <c r="FU211" s="28" t="e">
        <f t="shared" si="927"/>
        <v>#N/A</v>
      </c>
      <c r="FV211" s="28" t="e">
        <f t="shared" si="928"/>
        <v>#N/A</v>
      </c>
      <c r="FW211" s="1305"/>
      <c r="FX211" s="698"/>
      <c r="FY211" s="658" t="e">
        <f t="shared" si="929"/>
        <v>#N/A</v>
      </c>
      <c r="FZ211" s="126" t="e">
        <f t="shared" si="930"/>
        <v>#N/A</v>
      </c>
      <c r="GA211" s="126" t="e">
        <f t="shared" si="931"/>
        <v>#N/A</v>
      </c>
      <c r="GB211" s="787"/>
      <c r="GC211" s="1314"/>
      <c r="GD211" s="674" t="e">
        <f t="shared" si="932"/>
        <v>#N/A</v>
      </c>
      <c r="GE211" s="675" t="e">
        <f t="shared" si="933"/>
        <v>#N/A</v>
      </c>
      <c r="GF211" s="675" t="e">
        <f t="shared" si="934"/>
        <v>#N/A</v>
      </c>
      <c r="GG211" s="703"/>
      <c r="GH211" s="705"/>
      <c r="GI211" s="688" t="e">
        <f t="shared" si="935"/>
        <v>#N/A</v>
      </c>
      <c r="GJ211" s="688" t="e">
        <f t="shared" si="936"/>
        <v>#N/A</v>
      </c>
      <c r="GK211" s="688" t="e">
        <f t="shared" si="937"/>
        <v>#N/A</v>
      </c>
      <c r="GL211" s="703"/>
      <c r="GM211" s="705"/>
      <c r="GN211" s="689" t="e">
        <f t="shared" si="938"/>
        <v>#N/A</v>
      </c>
      <c r="GO211" s="688" t="e">
        <f t="shared" si="939"/>
        <v>#N/A</v>
      </c>
      <c r="GP211" s="688" t="e">
        <f t="shared" si="940"/>
        <v>#N/A</v>
      </c>
      <c r="GQ211" s="703"/>
      <c r="GR211" s="705"/>
      <c r="GS211" s="689" t="e">
        <f t="shared" si="941"/>
        <v>#N/A</v>
      </c>
      <c r="GT211" s="688" t="e">
        <f t="shared" si="942"/>
        <v>#N/A</v>
      </c>
      <c r="GU211" s="688" t="e">
        <f t="shared" si="943"/>
        <v>#N/A</v>
      </c>
      <c r="GV211" s="706"/>
      <c r="GW211" s="683"/>
      <c r="GX211" s="39" t="e">
        <f t="shared" si="944"/>
        <v>#N/A</v>
      </c>
      <c r="GY211" s="26" t="e">
        <f t="shared" si="945"/>
        <v>#N/A</v>
      </c>
      <c r="GZ211" s="26" t="e">
        <f t="shared" si="946"/>
        <v>#N/A</v>
      </c>
      <c r="HA211" s="1300"/>
      <c r="HB211" s="656"/>
      <c r="HC211" s="28" t="e">
        <f t="shared" si="947"/>
        <v>#N/A</v>
      </c>
      <c r="HD211" s="28" t="e">
        <f t="shared" si="948"/>
        <v>#N/A</v>
      </c>
      <c r="HE211" s="28" t="e">
        <f t="shared" si="949"/>
        <v>#N/A</v>
      </c>
      <c r="HF211" s="1305"/>
      <c r="HG211" s="698"/>
      <c r="HH211" s="10" t="e">
        <f t="shared" si="950"/>
        <v>#N/A</v>
      </c>
      <c r="HI211" s="28" t="e">
        <f t="shared" si="951"/>
        <v>#N/A</v>
      </c>
      <c r="HJ211" s="28" t="e">
        <f t="shared" si="952"/>
        <v>#N/A</v>
      </c>
      <c r="HK211" s="1305"/>
      <c r="HL211" s="698"/>
      <c r="HM211" s="658" t="e">
        <f t="shared" si="953"/>
        <v>#N/A</v>
      </c>
      <c r="HN211" s="126" t="e">
        <f t="shared" si="954"/>
        <v>#N/A</v>
      </c>
      <c r="HO211" s="126" t="e">
        <f t="shared" si="955"/>
        <v>#N/A</v>
      </c>
      <c r="HP211" s="787"/>
      <c r="HQ211" s="1314"/>
      <c r="HR211" s="674" t="e">
        <f t="shared" si="959"/>
        <v>#N/A</v>
      </c>
      <c r="HS211" s="675" t="e">
        <f t="shared" si="960"/>
        <v>#N/A</v>
      </c>
      <c r="HT211" s="675" t="e">
        <f t="shared" si="961"/>
        <v>#N/A</v>
      </c>
      <c r="HU211" s="703"/>
      <c r="HV211" s="705"/>
      <c r="HW211" s="675" t="e">
        <f t="shared" si="962"/>
        <v>#N/A</v>
      </c>
      <c r="HX211" s="675" t="e">
        <f t="shared" si="963"/>
        <v>#N/A</v>
      </c>
      <c r="HY211" s="675" t="e">
        <f t="shared" si="964"/>
        <v>#N/A</v>
      </c>
      <c r="HZ211" s="703"/>
      <c r="IA211" s="705"/>
      <c r="IB211" s="678" t="e">
        <f t="shared" si="968"/>
        <v>#N/A</v>
      </c>
      <c r="IC211" s="675" t="e">
        <f t="shared" si="969"/>
        <v>#N/A</v>
      </c>
      <c r="ID211" s="675" t="e">
        <f t="shared" si="970"/>
        <v>#N/A</v>
      </c>
      <c r="IE211" s="703"/>
      <c r="IF211" s="705"/>
      <c r="IG211" s="678" t="e">
        <f t="shared" si="971"/>
        <v>#N/A</v>
      </c>
      <c r="IH211" s="675" t="e">
        <f t="shared" si="972"/>
        <v>#N/A</v>
      </c>
      <c r="II211" s="675" t="e">
        <f t="shared" si="973"/>
        <v>#N/A</v>
      </c>
      <c r="IJ211" s="706"/>
      <c r="IK211" s="683"/>
      <c r="IL211" s="846" t="e">
        <f t="shared" si="897"/>
        <v>#N/A</v>
      </c>
      <c r="IM211" s="848" t="e">
        <f t="shared" si="898"/>
        <v>#N/A</v>
      </c>
      <c r="IN211" s="1252" t="e">
        <f t="shared" si="899"/>
        <v>#N/A</v>
      </c>
      <c r="IO211" s="1253" t="e">
        <f t="shared" si="900"/>
        <v>#N/A</v>
      </c>
      <c r="IP211" s="847" t="e">
        <f t="shared" si="901"/>
        <v>#N/A</v>
      </c>
      <c r="IQ211" s="848" t="e">
        <f t="shared" si="902"/>
        <v>#N/A</v>
      </c>
      <c r="IR211" s="1252" t="e">
        <f t="shared" si="903"/>
        <v>#N/A</v>
      </c>
      <c r="IS211" s="1330" t="e">
        <f t="shared" si="904"/>
        <v>#N/A</v>
      </c>
      <c r="IT211" s="846" t="e">
        <f t="shared" si="888"/>
        <v>#N/A</v>
      </c>
      <c r="IU211" s="848" t="e">
        <f t="shared" si="889"/>
        <v>#N/A</v>
      </c>
      <c r="IV211" s="1252" t="e">
        <f t="shared" si="890"/>
        <v>#N/A</v>
      </c>
      <c r="IW211" s="1253" t="e">
        <f t="shared" si="891"/>
        <v>#N/A</v>
      </c>
      <c r="IX211" s="847" t="e">
        <f t="shared" si="892"/>
        <v>#N/A</v>
      </c>
      <c r="IY211" s="848" t="e">
        <f t="shared" si="893"/>
        <v>#N/A</v>
      </c>
      <c r="IZ211" s="1252" t="e">
        <f t="shared" si="894"/>
        <v>#N/A</v>
      </c>
      <c r="JA211" s="1330" t="e">
        <f t="shared" si="895"/>
        <v>#N/A</v>
      </c>
      <c r="JB211" s="153"/>
      <c r="JC211" s="952"/>
      <c r="JD211" s="150"/>
      <c r="JE211" s="150"/>
      <c r="JF211" s="952"/>
      <c r="JG211" s="150"/>
      <c r="JH211" s="150"/>
      <c r="JI211" s="952"/>
      <c r="JJ211" s="150"/>
      <c r="JK211" s="150"/>
      <c r="JL211" s="958"/>
      <c r="JM211" s="150"/>
      <c r="JN211" s="150"/>
      <c r="JO211" s="846"/>
      <c r="JP211" s="852"/>
      <c r="JQ211" s="850"/>
      <c r="JR211" s="850"/>
      <c r="JS211" s="861"/>
      <c r="JT211" s="850"/>
      <c r="JU211" s="861"/>
      <c r="JV211" s="851"/>
      <c r="JW211" s="27"/>
      <c r="JX211" s="27"/>
      <c r="JY211" s="893"/>
      <c r="JZ211" s="27"/>
      <c r="KA211" s="27"/>
      <c r="KB211" s="707"/>
      <c r="KC211" s="846"/>
      <c r="KD211" s="975"/>
      <c r="KE211" s="27"/>
      <c r="KF211" s="27"/>
      <c r="KG211" s="893"/>
      <c r="KH211" s="27"/>
      <c r="KI211" s="27"/>
      <c r="KJ211" s="707"/>
      <c r="KK211" s="846"/>
      <c r="KL211" s="975"/>
      <c r="KM211" s="179"/>
      <c r="KN211" s="889"/>
      <c r="KO211" s="180"/>
      <c r="MA211" s="1352" t="e">
        <f t="shared" si="965"/>
        <v>#N/A</v>
      </c>
      <c r="MB211" s="1352" t="e">
        <f t="shared" si="966"/>
        <v>#N/A</v>
      </c>
    </row>
    <row r="212" spans="2:340" ht="18.75" customHeight="1">
      <c r="B212" s="13"/>
      <c r="C212" s="136"/>
      <c r="D212" s="14" t="e">
        <f t="shared" si="977"/>
        <v>#N/A</v>
      </c>
      <c r="E212" s="31" t="e">
        <f t="shared" si="907"/>
        <v>#N/A</v>
      </c>
      <c r="F212" s="40" t="e">
        <f t="shared" si="908"/>
        <v>#N/A</v>
      </c>
      <c r="G212" s="27" t="e">
        <f t="shared" si="909"/>
        <v>#N/A</v>
      </c>
      <c r="H212" s="27" t="e">
        <f t="shared" si="910"/>
        <v>#N/A</v>
      </c>
      <c r="I212" s="702"/>
      <c r="J212" s="593"/>
      <c r="K212" s="14" t="e">
        <f t="shared" si="911"/>
        <v>#N/A</v>
      </c>
      <c r="L212" s="31" t="e">
        <f t="shared" si="912"/>
        <v>#N/A</v>
      </c>
      <c r="M212" s="40" t="e">
        <f t="shared" si="956"/>
        <v>#N/A</v>
      </c>
      <c r="N212" s="27" t="e">
        <f t="shared" si="913"/>
        <v>#N/A</v>
      </c>
      <c r="O212" s="27" t="e">
        <f t="shared" si="914"/>
        <v>#N/A</v>
      </c>
      <c r="P212" s="27" t="e">
        <f t="shared" si="915"/>
        <v>#N/A</v>
      </c>
      <c r="Q212" s="702"/>
      <c r="R212" s="593"/>
      <c r="S212" s="29"/>
      <c r="T212" s="29"/>
      <c r="U212" s="29"/>
      <c r="V212" s="29"/>
      <c r="W212" s="863"/>
      <c r="X212" s="592"/>
      <c r="Y212" s="14"/>
      <c r="Z212" s="27"/>
      <c r="AA212" s="27"/>
      <c r="AB212" s="27"/>
      <c r="AC212" s="702"/>
      <c r="AD212" s="593"/>
      <c r="AE212" s="14" t="e">
        <f t="shared" si="974"/>
        <v>#N/A</v>
      </c>
      <c r="AF212" s="27" t="e">
        <f t="shared" si="975"/>
        <v>#N/A</v>
      </c>
      <c r="AG212" s="221" t="e">
        <f t="shared" si="976"/>
        <v>#N/A</v>
      </c>
      <c r="AH212" s="27"/>
      <c r="AI212" s="166"/>
      <c r="AJ212" s="16"/>
      <c r="AK212" s="29"/>
      <c r="AL212" s="29"/>
      <c r="AM212" s="29"/>
      <c r="AN212" s="863"/>
      <c r="AO212" s="592"/>
      <c r="AP212" s="14"/>
      <c r="AQ212" s="27"/>
      <c r="AR212" s="27"/>
      <c r="AS212" s="27"/>
      <c r="AT212" s="702"/>
      <c r="AU212" s="593"/>
      <c r="AV212" s="31"/>
      <c r="AW212" s="16"/>
      <c r="AX212" s="29"/>
      <c r="AY212" s="29"/>
      <c r="AZ212" s="29"/>
      <c r="BA212" s="863"/>
      <c r="BB212" s="902"/>
      <c r="BC212" s="234"/>
      <c r="BD212" s="232"/>
      <c r="BE212" s="232"/>
      <c r="BF212" s="904"/>
      <c r="BG212" s="905"/>
      <c r="BH212" s="15"/>
      <c r="BI212" s="29"/>
      <c r="BJ212" s="29"/>
      <c r="BK212" s="29"/>
      <c r="BL212" s="863"/>
      <c r="BM212" s="902"/>
      <c r="BN212" s="234"/>
      <c r="BO212" s="232"/>
      <c r="BP212" s="232"/>
      <c r="BQ212" s="904"/>
      <c r="BR212" s="905"/>
      <c r="BS212" s="15"/>
      <c r="BT212" s="29"/>
      <c r="BU212" s="29"/>
      <c r="BV212" s="29"/>
      <c r="BW212" s="863"/>
      <c r="BX212" s="902"/>
      <c r="BY212" s="234"/>
      <c r="BZ212" s="232"/>
      <c r="CA212" s="232"/>
      <c r="CB212" s="904"/>
      <c r="CC212" s="905"/>
      <c r="CD212" s="15"/>
      <c r="CE212" s="29"/>
      <c r="CF212" s="29"/>
      <c r="CG212" s="29"/>
      <c r="CH212" s="863"/>
      <c r="CI212" s="902"/>
      <c r="CJ212" s="234"/>
      <c r="CK212" s="232"/>
      <c r="CL212" s="232"/>
      <c r="CM212" s="911"/>
      <c r="CN212" s="912"/>
      <c r="CO212" s="15"/>
      <c r="CP212" s="232"/>
      <c r="CQ212" s="232"/>
      <c r="CR212" s="232"/>
      <c r="CS212" s="904"/>
      <c r="CT212" s="905"/>
      <c r="CU212" s="29"/>
      <c r="CV212" s="232"/>
      <c r="CW212" s="232"/>
      <c r="CX212" s="232"/>
      <c r="CY212" s="911"/>
      <c r="CZ212" s="912"/>
      <c r="DA212" s="15"/>
      <c r="DB212" s="232"/>
      <c r="DC212" s="232"/>
      <c r="DD212" s="232"/>
      <c r="DE212" s="904"/>
      <c r="DF212" s="915"/>
      <c r="DG212" s="40"/>
      <c r="DH212" s="27"/>
      <c r="DI212" s="27"/>
      <c r="DJ212" s="27"/>
      <c r="DK212" s="702"/>
      <c r="DL212" s="593"/>
      <c r="DM212" s="14"/>
      <c r="DN212" s="27"/>
      <c r="DO212" s="27"/>
      <c r="DP212" s="27"/>
      <c r="DQ212" s="702"/>
      <c r="DR212" s="663"/>
      <c r="DS212" s="40" t="e">
        <f t="shared" si="916"/>
        <v>#N/A</v>
      </c>
      <c r="DT212" s="27" t="e">
        <f t="shared" si="917"/>
        <v>#N/A</v>
      </c>
      <c r="DU212" s="27" t="e">
        <f t="shared" si="918"/>
        <v>#N/A</v>
      </c>
      <c r="DV212" s="27" t="e">
        <f t="shared" si="919"/>
        <v>#N/A</v>
      </c>
      <c r="DW212" s="702"/>
      <c r="DX212" s="663"/>
      <c r="DY212" s="270"/>
      <c r="DZ212" s="249"/>
      <c r="EA212" s="249"/>
      <c r="EB212" s="668"/>
      <c r="EC212" s="667"/>
      <c r="ED212" s="288"/>
      <c r="EE212" s="289"/>
      <c r="EF212" s="295"/>
      <c r="EG212" s="251"/>
      <c r="EH212" s="295"/>
      <c r="EI212" s="251"/>
      <c r="EJ212" s="256"/>
      <c r="EK212" s="257"/>
      <c r="EL212" s="257"/>
      <c r="EM212" s="668"/>
      <c r="EN212" s="665"/>
      <c r="EO212" s="253"/>
      <c r="EP212" s="254"/>
      <c r="EQ212" s="254"/>
      <c r="ER212" s="668"/>
      <c r="ES212" s="665"/>
      <c r="ET212" s="14"/>
      <c r="EU212" s="27"/>
      <c r="EV212" s="31"/>
      <c r="EW212" s="122"/>
      <c r="EX212" s="47"/>
      <c r="EY212" s="48"/>
      <c r="EZ212" s="49"/>
      <c r="FA212" s="50"/>
      <c r="FB212" s="51"/>
      <c r="FC212" s="153" t="e">
        <f t="shared" si="896"/>
        <v>#N/A</v>
      </c>
      <c r="FD212" s="986" t="e">
        <f t="shared" si="887"/>
        <v>#N/A</v>
      </c>
      <c r="FE212" s="993" t="e">
        <f t="shared" si="905"/>
        <v>#N/A</v>
      </c>
      <c r="FF212" s="987" t="e">
        <f t="shared" si="906"/>
        <v>#N/A</v>
      </c>
      <c r="FG212" s="246" t="e">
        <f t="shared" si="967"/>
        <v>#N/A</v>
      </c>
      <c r="FH212" s="246" t="e">
        <f t="shared" si="957"/>
        <v>#N/A</v>
      </c>
      <c r="FI212" s="246" t="e">
        <f t="shared" si="958"/>
        <v>#N/A</v>
      </c>
      <c r="FJ212" s="39" t="e">
        <f t="shared" si="920"/>
        <v>#N/A</v>
      </c>
      <c r="FK212" s="26" t="e">
        <f t="shared" si="921"/>
        <v>#N/A</v>
      </c>
      <c r="FL212" s="26" t="e">
        <f t="shared" si="922"/>
        <v>#N/A</v>
      </c>
      <c r="FM212" s="1300"/>
      <c r="FN212" s="656"/>
      <c r="FO212" s="28" t="e">
        <f t="shared" si="923"/>
        <v>#N/A</v>
      </c>
      <c r="FP212" s="28" t="e">
        <f t="shared" si="924"/>
        <v>#N/A</v>
      </c>
      <c r="FQ212" s="28" t="e">
        <f t="shared" si="925"/>
        <v>#N/A</v>
      </c>
      <c r="FR212" s="1305"/>
      <c r="FS212" s="698"/>
      <c r="FT212" s="10" t="e">
        <f t="shared" si="926"/>
        <v>#N/A</v>
      </c>
      <c r="FU212" s="28" t="e">
        <f t="shared" si="927"/>
        <v>#N/A</v>
      </c>
      <c r="FV212" s="28" t="e">
        <f t="shared" si="928"/>
        <v>#N/A</v>
      </c>
      <c r="FW212" s="1305"/>
      <c r="FX212" s="698"/>
      <c r="FY212" s="658" t="e">
        <f t="shared" si="929"/>
        <v>#N/A</v>
      </c>
      <c r="FZ212" s="126" t="e">
        <f t="shared" si="930"/>
        <v>#N/A</v>
      </c>
      <c r="GA212" s="126" t="e">
        <f t="shared" si="931"/>
        <v>#N/A</v>
      </c>
      <c r="GB212" s="787"/>
      <c r="GC212" s="1314"/>
      <c r="GD212" s="674" t="e">
        <f t="shared" si="932"/>
        <v>#N/A</v>
      </c>
      <c r="GE212" s="675" t="e">
        <f t="shared" si="933"/>
        <v>#N/A</v>
      </c>
      <c r="GF212" s="675" t="e">
        <f t="shared" si="934"/>
        <v>#N/A</v>
      </c>
      <c r="GG212" s="703"/>
      <c r="GH212" s="705"/>
      <c r="GI212" s="688" t="e">
        <f t="shared" si="935"/>
        <v>#N/A</v>
      </c>
      <c r="GJ212" s="688" t="e">
        <f t="shared" si="936"/>
        <v>#N/A</v>
      </c>
      <c r="GK212" s="688" t="e">
        <f t="shared" si="937"/>
        <v>#N/A</v>
      </c>
      <c r="GL212" s="703"/>
      <c r="GM212" s="705"/>
      <c r="GN212" s="689" t="e">
        <f t="shared" si="938"/>
        <v>#N/A</v>
      </c>
      <c r="GO212" s="688" t="e">
        <f t="shared" si="939"/>
        <v>#N/A</v>
      </c>
      <c r="GP212" s="688" t="e">
        <f t="shared" si="940"/>
        <v>#N/A</v>
      </c>
      <c r="GQ212" s="703"/>
      <c r="GR212" s="705"/>
      <c r="GS212" s="689" t="e">
        <f t="shared" si="941"/>
        <v>#N/A</v>
      </c>
      <c r="GT212" s="688" t="e">
        <f t="shared" si="942"/>
        <v>#N/A</v>
      </c>
      <c r="GU212" s="688" t="e">
        <f t="shared" si="943"/>
        <v>#N/A</v>
      </c>
      <c r="GV212" s="706"/>
      <c r="GW212" s="683"/>
      <c r="GX212" s="39" t="e">
        <f t="shared" si="944"/>
        <v>#N/A</v>
      </c>
      <c r="GY212" s="26" t="e">
        <f t="shared" si="945"/>
        <v>#N/A</v>
      </c>
      <c r="GZ212" s="26" t="e">
        <f t="shared" si="946"/>
        <v>#N/A</v>
      </c>
      <c r="HA212" s="1300"/>
      <c r="HB212" s="656"/>
      <c r="HC212" s="28" t="e">
        <f t="shared" si="947"/>
        <v>#N/A</v>
      </c>
      <c r="HD212" s="28" t="e">
        <f t="shared" si="948"/>
        <v>#N/A</v>
      </c>
      <c r="HE212" s="28" t="e">
        <f t="shared" si="949"/>
        <v>#N/A</v>
      </c>
      <c r="HF212" s="1305"/>
      <c r="HG212" s="698"/>
      <c r="HH212" s="10" t="e">
        <f t="shared" si="950"/>
        <v>#N/A</v>
      </c>
      <c r="HI212" s="28" t="e">
        <f t="shared" si="951"/>
        <v>#N/A</v>
      </c>
      <c r="HJ212" s="28" t="e">
        <f t="shared" si="952"/>
        <v>#N/A</v>
      </c>
      <c r="HK212" s="1305"/>
      <c r="HL212" s="698"/>
      <c r="HM212" s="658" t="e">
        <f t="shared" si="953"/>
        <v>#N/A</v>
      </c>
      <c r="HN212" s="126" t="e">
        <f t="shared" si="954"/>
        <v>#N/A</v>
      </c>
      <c r="HO212" s="126" t="e">
        <f t="shared" si="955"/>
        <v>#N/A</v>
      </c>
      <c r="HP212" s="787"/>
      <c r="HQ212" s="1314"/>
      <c r="HR212" s="674" t="e">
        <f t="shared" si="959"/>
        <v>#N/A</v>
      </c>
      <c r="HS212" s="675" t="e">
        <f t="shared" si="960"/>
        <v>#N/A</v>
      </c>
      <c r="HT212" s="675" t="e">
        <f t="shared" si="961"/>
        <v>#N/A</v>
      </c>
      <c r="HU212" s="703"/>
      <c r="HV212" s="705"/>
      <c r="HW212" s="675" t="e">
        <f t="shared" si="962"/>
        <v>#N/A</v>
      </c>
      <c r="HX212" s="675" t="e">
        <f t="shared" si="963"/>
        <v>#N/A</v>
      </c>
      <c r="HY212" s="675" t="e">
        <f t="shared" si="964"/>
        <v>#N/A</v>
      </c>
      <c r="HZ212" s="703"/>
      <c r="IA212" s="705"/>
      <c r="IB212" s="678" t="e">
        <f t="shared" si="968"/>
        <v>#N/A</v>
      </c>
      <c r="IC212" s="675" t="e">
        <f t="shared" si="969"/>
        <v>#N/A</v>
      </c>
      <c r="ID212" s="675" t="e">
        <f t="shared" si="970"/>
        <v>#N/A</v>
      </c>
      <c r="IE212" s="703"/>
      <c r="IF212" s="705"/>
      <c r="IG212" s="678" t="e">
        <f t="shared" si="971"/>
        <v>#N/A</v>
      </c>
      <c r="IH212" s="675" t="e">
        <f t="shared" si="972"/>
        <v>#N/A</v>
      </c>
      <c r="II212" s="675" t="e">
        <f t="shared" si="973"/>
        <v>#N/A</v>
      </c>
      <c r="IJ212" s="706"/>
      <c r="IK212" s="683"/>
      <c r="IL212" s="846" t="e">
        <f t="shared" si="897"/>
        <v>#N/A</v>
      </c>
      <c r="IM212" s="848" t="e">
        <f t="shared" si="898"/>
        <v>#N/A</v>
      </c>
      <c r="IN212" s="1252" t="e">
        <f t="shared" si="899"/>
        <v>#N/A</v>
      </c>
      <c r="IO212" s="1253" t="e">
        <f t="shared" si="900"/>
        <v>#N/A</v>
      </c>
      <c r="IP212" s="847" t="e">
        <f t="shared" si="901"/>
        <v>#N/A</v>
      </c>
      <c r="IQ212" s="848" t="e">
        <f t="shared" si="902"/>
        <v>#N/A</v>
      </c>
      <c r="IR212" s="1252" t="e">
        <f t="shared" si="903"/>
        <v>#N/A</v>
      </c>
      <c r="IS212" s="1330" t="e">
        <f t="shared" si="904"/>
        <v>#N/A</v>
      </c>
      <c r="IT212" s="846" t="e">
        <f t="shared" si="888"/>
        <v>#N/A</v>
      </c>
      <c r="IU212" s="848" t="e">
        <f t="shared" si="889"/>
        <v>#N/A</v>
      </c>
      <c r="IV212" s="1252" t="e">
        <f t="shared" si="890"/>
        <v>#N/A</v>
      </c>
      <c r="IW212" s="1253" t="e">
        <f t="shared" si="891"/>
        <v>#N/A</v>
      </c>
      <c r="IX212" s="847" t="e">
        <f t="shared" si="892"/>
        <v>#N/A</v>
      </c>
      <c r="IY212" s="848" t="e">
        <f t="shared" si="893"/>
        <v>#N/A</v>
      </c>
      <c r="IZ212" s="1252" t="e">
        <f t="shared" si="894"/>
        <v>#N/A</v>
      </c>
      <c r="JA212" s="1330" t="e">
        <f t="shared" si="895"/>
        <v>#N/A</v>
      </c>
      <c r="JB212" s="153"/>
      <c r="JC212" s="952"/>
      <c r="JD212" s="150"/>
      <c r="JE212" s="150"/>
      <c r="JF212" s="952"/>
      <c r="JG212" s="150"/>
      <c r="JH212" s="150"/>
      <c r="JI212" s="952"/>
      <c r="JJ212" s="150"/>
      <c r="JK212" s="150"/>
      <c r="JL212" s="958"/>
      <c r="JM212" s="150"/>
      <c r="JN212" s="150"/>
      <c r="JO212" s="846"/>
      <c r="JP212" s="852"/>
      <c r="JQ212" s="850"/>
      <c r="JR212" s="850"/>
      <c r="JS212" s="861"/>
      <c r="JT212" s="850"/>
      <c r="JU212" s="861"/>
      <c r="JV212" s="851"/>
      <c r="JW212" s="27"/>
      <c r="JX212" s="27"/>
      <c r="JY212" s="893"/>
      <c r="JZ212" s="27"/>
      <c r="KA212" s="27"/>
      <c r="KB212" s="707"/>
      <c r="KC212" s="846"/>
      <c r="KD212" s="975"/>
      <c r="KE212" s="27"/>
      <c r="KF212" s="27"/>
      <c r="KG212" s="893"/>
      <c r="KH212" s="27"/>
      <c r="KI212" s="27"/>
      <c r="KJ212" s="707"/>
      <c r="KK212" s="846"/>
      <c r="KL212" s="975"/>
      <c r="KM212" s="179"/>
      <c r="KN212" s="889"/>
      <c r="KO212" s="180"/>
      <c r="MA212" s="1352" t="e">
        <f t="shared" si="965"/>
        <v>#N/A</v>
      </c>
      <c r="MB212" s="1352" t="e">
        <f t="shared" si="966"/>
        <v>#N/A</v>
      </c>
    </row>
    <row r="213" spans="2:340" ht="18.75" customHeight="1">
      <c r="B213" s="13"/>
      <c r="C213" s="136"/>
      <c r="D213" s="14" t="e">
        <f t="shared" si="977"/>
        <v>#N/A</v>
      </c>
      <c r="E213" s="31" t="e">
        <f t="shared" si="907"/>
        <v>#N/A</v>
      </c>
      <c r="F213" s="40" t="e">
        <f t="shared" si="908"/>
        <v>#N/A</v>
      </c>
      <c r="G213" s="27" t="e">
        <f t="shared" si="909"/>
        <v>#N/A</v>
      </c>
      <c r="H213" s="27" t="e">
        <f t="shared" si="910"/>
        <v>#N/A</v>
      </c>
      <c r="I213" s="702"/>
      <c r="J213" s="593"/>
      <c r="K213" s="14" t="e">
        <f t="shared" si="911"/>
        <v>#N/A</v>
      </c>
      <c r="L213" s="31" t="e">
        <f t="shared" si="912"/>
        <v>#N/A</v>
      </c>
      <c r="M213" s="40" t="e">
        <f t="shared" si="956"/>
        <v>#N/A</v>
      </c>
      <c r="N213" s="27" t="e">
        <f t="shared" si="913"/>
        <v>#N/A</v>
      </c>
      <c r="O213" s="27" t="e">
        <f t="shared" si="914"/>
        <v>#N/A</v>
      </c>
      <c r="P213" s="27" t="e">
        <f t="shared" si="915"/>
        <v>#N/A</v>
      </c>
      <c r="Q213" s="702"/>
      <c r="R213" s="593"/>
      <c r="S213" s="29"/>
      <c r="T213" s="29"/>
      <c r="U213" s="29"/>
      <c r="V213" s="29"/>
      <c r="W213" s="863"/>
      <c r="X213" s="592"/>
      <c r="Y213" s="14"/>
      <c r="Z213" s="27"/>
      <c r="AA213" s="27"/>
      <c r="AB213" s="27"/>
      <c r="AC213" s="702"/>
      <c r="AD213" s="593"/>
      <c r="AE213" s="14" t="e">
        <f t="shared" si="974"/>
        <v>#N/A</v>
      </c>
      <c r="AF213" s="27" t="e">
        <f t="shared" si="975"/>
        <v>#N/A</v>
      </c>
      <c r="AG213" s="221" t="e">
        <f t="shared" si="976"/>
        <v>#N/A</v>
      </c>
      <c r="AH213" s="27"/>
      <c r="AI213" s="166"/>
      <c r="AJ213" s="16"/>
      <c r="AK213" s="29"/>
      <c r="AL213" s="29"/>
      <c r="AM213" s="29"/>
      <c r="AN213" s="863"/>
      <c r="AO213" s="592"/>
      <c r="AP213" s="14"/>
      <c r="AQ213" s="27"/>
      <c r="AR213" s="27"/>
      <c r="AS213" s="27"/>
      <c r="AT213" s="702"/>
      <c r="AU213" s="593"/>
      <c r="AV213" s="31"/>
      <c r="AW213" s="16"/>
      <c r="AX213" s="29"/>
      <c r="AY213" s="29"/>
      <c r="AZ213" s="29"/>
      <c r="BA213" s="863"/>
      <c r="BB213" s="902"/>
      <c r="BC213" s="234"/>
      <c r="BD213" s="232"/>
      <c r="BE213" s="232"/>
      <c r="BF213" s="904"/>
      <c r="BG213" s="905"/>
      <c r="BH213" s="15"/>
      <c r="BI213" s="29"/>
      <c r="BJ213" s="29"/>
      <c r="BK213" s="29"/>
      <c r="BL213" s="863"/>
      <c r="BM213" s="902"/>
      <c r="BN213" s="234"/>
      <c r="BO213" s="232"/>
      <c r="BP213" s="232"/>
      <c r="BQ213" s="904"/>
      <c r="BR213" s="905"/>
      <c r="BS213" s="15"/>
      <c r="BT213" s="29"/>
      <c r="BU213" s="29"/>
      <c r="BV213" s="29"/>
      <c r="BW213" s="863"/>
      <c r="BX213" s="902"/>
      <c r="BY213" s="234"/>
      <c r="BZ213" s="232"/>
      <c r="CA213" s="232"/>
      <c r="CB213" s="904"/>
      <c r="CC213" s="905"/>
      <c r="CD213" s="15"/>
      <c r="CE213" s="29"/>
      <c r="CF213" s="29"/>
      <c r="CG213" s="29"/>
      <c r="CH213" s="863"/>
      <c r="CI213" s="902"/>
      <c r="CJ213" s="234"/>
      <c r="CK213" s="232"/>
      <c r="CL213" s="232"/>
      <c r="CM213" s="911"/>
      <c r="CN213" s="912"/>
      <c r="CO213" s="15"/>
      <c r="CP213" s="232"/>
      <c r="CQ213" s="232"/>
      <c r="CR213" s="232"/>
      <c r="CS213" s="904"/>
      <c r="CT213" s="905"/>
      <c r="CU213" s="29"/>
      <c r="CV213" s="232"/>
      <c r="CW213" s="232"/>
      <c r="CX213" s="232"/>
      <c r="CY213" s="911"/>
      <c r="CZ213" s="912"/>
      <c r="DA213" s="15"/>
      <c r="DB213" s="232"/>
      <c r="DC213" s="232"/>
      <c r="DD213" s="232"/>
      <c r="DE213" s="904"/>
      <c r="DF213" s="915"/>
      <c r="DG213" s="40"/>
      <c r="DH213" s="27"/>
      <c r="DI213" s="27"/>
      <c r="DJ213" s="27"/>
      <c r="DK213" s="702"/>
      <c r="DL213" s="593"/>
      <c r="DM213" s="14"/>
      <c r="DN213" s="27"/>
      <c r="DO213" s="27"/>
      <c r="DP213" s="27"/>
      <c r="DQ213" s="702"/>
      <c r="DR213" s="663"/>
      <c r="DS213" s="40" t="e">
        <f t="shared" si="916"/>
        <v>#N/A</v>
      </c>
      <c r="DT213" s="27" t="e">
        <f t="shared" si="917"/>
        <v>#N/A</v>
      </c>
      <c r="DU213" s="27" t="e">
        <f t="shared" si="918"/>
        <v>#N/A</v>
      </c>
      <c r="DV213" s="27" t="e">
        <f t="shared" si="919"/>
        <v>#N/A</v>
      </c>
      <c r="DW213" s="702"/>
      <c r="DX213" s="663"/>
      <c r="DY213" s="270"/>
      <c r="DZ213" s="249"/>
      <c r="EA213" s="249"/>
      <c r="EB213" s="668"/>
      <c r="EC213" s="667"/>
      <c r="ED213" s="288"/>
      <c r="EE213" s="289"/>
      <c r="EF213" s="295"/>
      <c r="EG213" s="251"/>
      <c r="EH213" s="295"/>
      <c r="EI213" s="251"/>
      <c r="EJ213" s="256"/>
      <c r="EK213" s="257"/>
      <c r="EL213" s="257"/>
      <c r="EM213" s="668"/>
      <c r="EN213" s="665"/>
      <c r="EO213" s="253"/>
      <c r="EP213" s="254"/>
      <c r="EQ213" s="254"/>
      <c r="ER213" s="668"/>
      <c r="ES213" s="665"/>
      <c r="ET213" s="14"/>
      <c r="EU213" s="27"/>
      <c r="EV213" s="31"/>
      <c r="EW213" s="122"/>
      <c r="EX213" s="47"/>
      <c r="EY213" s="48"/>
      <c r="EZ213" s="49"/>
      <c r="FA213" s="50"/>
      <c r="FB213" s="51"/>
      <c r="FC213" s="153" t="e">
        <f t="shared" si="896"/>
        <v>#N/A</v>
      </c>
      <c r="FD213" s="986" t="e">
        <f t="shared" si="887"/>
        <v>#N/A</v>
      </c>
      <c r="FE213" s="993" t="e">
        <f t="shared" si="905"/>
        <v>#N/A</v>
      </c>
      <c r="FF213" s="987" t="e">
        <f t="shared" si="906"/>
        <v>#N/A</v>
      </c>
      <c r="FG213" s="246" t="e">
        <f t="shared" si="967"/>
        <v>#N/A</v>
      </c>
      <c r="FH213" s="246" t="e">
        <f t="shared" si="957"/>
        <v>#N/A</v>
      </c>
      <c r="FI213" s="246" t="e">
        <f t="shared" si="958"/>
        <v>#N/A</v>
      </c>
      <c r="FJ213" s="39" t="e">
        <f t="shared" si="920"/>
        <v>#N/A</v>
      </c>
      <c r="FK213" s="26" t="e">
        <f t="shared" si="921"/>
        <v>#N/A</v>
      </c>
      <c r="FL213" s="26" t="e">
        <f t="shared" si="922"/>
        <v>#N/A</v>
      </c>
      <c r="FM213" s="1300"/>
      <c r="FN213" s="656"/>
      <c r="FO213" s="28" t="e">
        <f t="shared" si="923"/>
        <v>#N/A</v>
      </c>
      <c r="FP213" s="28" t="e">
        <f t="shared" si="924"/>
        <v>#N/A</v>
      </c>
      <c r="FQ213" s="28" t="e">
        <f t="shared" si="925"/>
        <v>#N/A</v>
      </c>
      <c r="FR213" s="1305"/>
      <c r="FS213" s="698"/>
      <c r="FT213" s="10" t="e">
        <f t="shared" si="926"/>
        <v>#N/A</v>
      </c>
      <c r="FU213" s="28" t="e">
        <f t="shared" si="927"/>
        <v>#N/A</v>
      </c>
      <c r="FV213" s="28" t="e">
        <f t="shared" si="928"/>
        <v>#N/A</v>
      </c>
      <c r="FW213" s="1305"/>
      <c r="FX213" s="698"/>
      <c r="FY213" s="658" t="e">
        <f t="shared" si="929"/>
        <v>#N/A</v>
      </c>
      <c r="FZ213" s="126" t="e">
        <f t="shared" si="930"/>
        <v>#N/A</v>
      </c>
      <c r="GA213" s="126" t="e">
        <f t="shared" si="931"/>
        <v>#N/A</v>
      </c>
      <c r="GB213" s="787"/>
      <c r="GC213" s="1314"/>
      <c r="GD213" s="674" t="e">
        <f t="shared" si="932"/>
        <v>#N/A</v>
      </c>
      <c r="GE213" s="675" t="e">
        <f t="shared" si="933"/>
        <v>#N/A</v>
      </c>
      <c r="GF213" s="675" t="e">
        <f t="shared" si="934"/>
        <v>#N/A</v>
      </c>
      <c r="GG213" s="703"/>
      <c r="GH213" s="705"/>
      <c r="GI213" s="688" t="e">
        <f t="shared" si="935"/>
        <v>#N/A</v>
      </c>
      <c r="GJ213" s="688" t="e">
        <f t="shared" si="936"/>
        <v>#N/A</v>
      </c>
      <c r="GK213" s="688" t="e">
        <f t="shared" si="937"/>
        <v>#N/A</v>
      </c>
      <c r="GL213" s="703"/>
      <c r="GM213" s="705"/>
      <c r="GN213" s="689" t="e">
        <f t="shared" si="938"/>
        <v>#N/A</v>
      </c>
      <c r="GO213" s="688" t="e">
        <f t="shared" si="939"/>
        <v>#N/A</v>
      </c>
      <c r="GP213" s="688" t="e">
        <f t="shared" si="940"/>
        <v>#N/A</v>
      </c>
      <c r="GQ213" s="703"/>
      <c r="GR213" s="705"/>
      <c r="GS213" s="689" t="e">
        <f t="shared" si="941"/>
        <v>#N/A</v>
      </c>
      <c r="GT213" s="688" t="e">
        <f t="shared" si="942"/>
        <v>#N/A</v>
      </c>
      <c r="GU213" s="688" t="e">
        <f t="shared" si="943"/>
        <v>#N/A</v>
      </c>
      <c r="GV213" s="706"/>
      <c r="GW213" s="683"/>
      <c r="GX213" s="39" t="e">
        <f t="shared" si="944"/>
        <v>#N/A</v>
      </c>
      <c r="GY213" s="26" t="e">
        <f t="shared" si="945"/>
        <v>#N/A</v>
      </c>
      <c r="GZ213" s="26" t="e">
        <f t="shared" si="946"/>
        <v>#N/A</v>
      </c>
      <c r="HA213" s="1300"/>
      <c r="HB213" s="656"/>
      <c r="HC213" s="28" t="e">
        <f t="shared" si="947"/>
        <v>#N/A</v>
      </c>
      <c r="HD213" s="28" t="e">
        <f t="shared" si="948"/>
        <v>#N/A</v>
      </c>
      <c r="HE213" s="28" t="e">
        <f t="shared" si="949"/>
        <v>#N/A</v>
      </c>
      <c r="HF213" s="1305"/>
      <c r="HG213" s="698"/>
      <c r="HH213" s="10" t="e">
        <f t="shared" si="950"/>
        <v>#N/A</v>
      </c>
      <c r="HI213" s="28" t="e">
        <f t="shared" si="951"/>
        <v>#N/A</v>
      </c>
      <c r="HJ213" s="28" t="e">
        <f t="shared" si="952"/>
        <v>#N/A</v>
      </c>
      <c r="HK213" s="1305"/>
      <c r="HL213" s="698"/>
      <c r="HM213" s="658" t="e">
        <f t="shared" si="953"/>
        <v>#N/A</v>
      </c>
      <c r="HN213" s="126" t="e">
        <f t="shared" si="954"/>
        <v>#N/A</v>
      </c>
      <c r="HO213" s="126" t="e">
        <f t="shared" si="955"/>
        <v>#N/A</v>
      </c>
      <c r="HP213" s="787"/>
      <c r="HQ213" s="1314"/>
      <c r="HR213" s="674" t="e">
        <f t="shared" si="959"/>
        <v>#N/A</v>
      </c>
      <c r="HS213" s="675" t="e">
        <f t="shared" si="960"/>
        <v>#N/A</v>
      </c>
      <c r="HT213" s="675" t="e">
        <f t="shared" si="961"/>
        <v>#N/A</v>
      </c>
      <c r="HU213" s="703"/>
      <c r="HV213" s="705"/>
      <c r="HW213" s="675" t="e">
        <f t="shared" si="962"/>
        <v>#N/A</v>
      </c>
      <c r="HX213" s="675" t="e">
        <f t="shared" si="963"/>
        <v>#N/A</v>
      </c>
      <c r="HY213" s="675" t="e">
        <f t="shared" si="964"/>
        <v>#N/A</v>
      </c>
      <c r="HZ213" s="703"/>
      <c r="IA213" s="705"/>
      <c r="IB213" s="678" t="e">
        <f t="shared" si="968"/>
        <v>#N/A</v>
      </c>
      <c r="IC213" s="675" t="e">
        <f t="shared" si="969"/>
        <v>#N/A</v>
      </c>
      <c r="ID213" s="675" t="e">
        <f t="shared" si="970"/>
        <v>#N/A</v>
      </c>
      <c r="IE213" s="703"/>
      <c r="IF213" s="705"/>
      <c r="IG213" s="678" t="e">
        <f t="shared" si="971"/>
        <v>#N/A</v>
      </c>
      <c r="IH213" s="675" t="e">
        <f t="shared" si="972"/>
        <v>#N/A</v>
      </c>
      <c r="II213" s="675" t="e">
        <f t="shared" si="973"/>
        <v>#N/A</v>
      </c>
      <c r="IJ213" s="706"/>
      <c r="IK213" s="683"/>
      <c r="IL213" s="846" t="e">
        <f t="shared" si="897"/>
        <v>#N/A</v>
      </c>
      <c r="IM213" s="848" t="e">
        <f t="shared" si="898"/>
        <v>#N/A</v>
      </c>
      <c r="IN213" s="1252" t="e">
        <f t="shared" si="899"/>
        <v>#N/A</v>
      </c>
      <c r="IO213" s="1253" t="e">
        <f t="shared" si="900"/>
        <v>#N/A</v>
      </c>
      <c r="IP213" s="847" t="e">
        <f t="shared" si="901"/>
        <v>#N/A</v>
      </c>
      <c r="IQ213" s="848" t="e">
        <f t="shared" si="902"/>
        <v>#N/A</v>
      </c>
      <c r="IR213" s="1252" t="e">
        <f t="shared" si="903"/>
        <v>#N/A</v>
      </c>
      <c r="IS213" s="1330" t="e">
        <f t="shared" si="904"/>
        <v>#N/A</v>
      </c>
      <c r="IT213" s="846" t="e">
        <f t="shared" si="888"/>
        <v>#N/A</v>
      </c>
      <c r="IU213" s="848" t="e">
        <f t="shared" si="889"/>
        <v>#N/A</v>
      </c>
      <c r="IV213" s="1252" t="e">
        <f t="shared" si="890"/>
        <v>#N/A</v>
      </c>
      <c r="IW213" s="1253" t="e">
        <f t="shared" si="891"/>
        <v>#N/A</v>
      </c>
      <c r="IX213" s="847" t="e">
        <f t="shared" si="892"/>
        <v>#N/A</v>
      </c>
      <c r="IY213" s="848" t="e">
        <f t="shared" si="893"/>
        <v>#N/A</v>
      </c>
      <c r="IZ213" s="1252" t="e">
        <f t="shared" si="894"/>
        <v>#N/A</v>
      </c>
      <c r="JA213" s="1330" t="e">
        <f t="shared" si="895"/>
        <v>#N/A</v>
      </c>
      <c r="JB213" s="153"/>
      <c r="JC213" s="952"/>
      <c r="JD213" s="150"/>
      <c r="JE213" s="150"/>
      <c r="JF213" s="952"/>
      <c r="JG213" s="150"/>
      <c r="JH213" s="150"/>
      <c r="JI213" s="952"/>
      <c r="JJ213" s="150"/>
      <c r="JK213" s="150"/>
      <c r="JL213" s="958"/>
      <c r="JM213" s="150"/>
      <c r="JN213" s="150"/>
      <c r="JO213" s="846"/>
      <c r="JP213" s="852"/>
      <c r="JQ213" s="850"/>
      <c r="JR213" s="850"/>
      <c r="JS213" s="861"/>
      <c r="JT213" s="850"/>
      <c r="JU213" s="861"/>
      <c r="JV213" s="851"/>
      <c r="JW213" s="27"/>
      <c r="JX213" s="27"/>
      <c r="JY213" s="893"/>
      <c r="JZ213" s="27"/>
      <c r="KA213" s="27"/>
      <c r="KB213" s="707"/>
      <c r="KC213" s="846"/>
      <c r="KD213" s="975"/>
      <c r="KE213" s="27"/>
      <c r="KF213" s="27"/>
      <c r="KG213" s="893"/>
      <c r="KH213" s="27"/>
      <c r="KI213" s="27"/>
      <c r="KJ213" s="707"/>
      <c r="KK213" s="846"/>
      <c r="KL213" s="975"/>
      <c r="KM213" s="179"/>
      <c r="KN213" s="889"/>
      <c r="KO213" s="180"/>
      <c r="MA213" s="1352" t="e">
        <f t="shared" si="965"/>
        <v>#N/A</v>
      </c>
      <c r="MB213" s="1352" t="e">
        <f t="shared" si="966"/>
        <v>#N/A</v>
      </c>
    </row>
    <row r="214" spans="2:340" ht="18.75" customHeight="1">
      <c r="B214" s="13"/>
      <c r="C214" s="136"/>
      <c r="D214" s="14" t="e">
        <f t="shared" si="977"/>
        <v>#N/A</v>
      </c>
      <c r="E214" s="31" t="e">
        <f t="shared" si="907"/>
        <v>#N/A</v>
      </c>
      <c r="F214" s="40" t="e">
        <f t="shared" si="908"/>
        <v>#N/A</v>
      </c>
      <c r="G214" s="27" t="e">
        <f t="shared" si="909"/>
        <v>#N/A</v>
      </c>
      <c r="H214" s="27" t="e">
        <f t="shared" si="910"/>
        <v>#N/A</v>
      </c>
      <c r="I214" s="702"/>
      <c r="J214" s="593"/>
      <c r="K214" s="14" t="e">
        <f t="shared" si="911"/>
        <v>#N/A</v>
      </c>
      <c r="L214" s="31" t="e">
        <f t="shared" si="912"/>
        <v>#N/A</v>
      </c>
      <c r="M214" s="40" t="e">
        <f t="shared" si="956"/>
        <v>#N/A</v>
      </c>
      <c r="N214" s="27" t="e">
        <f t="shared" si="913"/>
        <v>#N/A</v>
      </c>
      <c r="O214" s="27" t="e">
        <f t="shared" si="914"/>
        <v>#N/A</v>
      </c>
      <c r="P214" s="27" t="e">
        <f t="shared" si="915"/>
        <v>#N/A</v>
      </c>
      <c r="Q214" s="702"/>
      <c r="R214" s="593"/>
      <c r="S214" s="29"/>
      <c r="T214" s="29"/>
      <c r="U214" s="29"/>
      <c r="V214" s="29"/>
      <c r="W214" s="863"/>
      <c r="X214" s="592"/>
      <c r="Y214" s="14"/>
      <c r="Z214" s="27"/>
      <c r="AA214" s="27"/>
      <c r="AB214" s="27"/>
      <c r="AC214" s="702"/>
      <c r="AD214" s="593"/>
      <c r="AE214" s="14" t="e">
        <f t="shared" si="974"/>
        <v>#N/A</v>
      </c>
      <c r="AF214" s="27" t="e">
        <f t="shared" si="975"/>
        <v>#N/A</v>
      </c>
      <c r="AG214" s="221" t="e">
        <f t="shared" si="976"/>
        <v>#N/A</v>
      </c>
      <c r="AH214" s="27"/>
      <c r="AI214" s="166"/>
      <c r="AJ214" s="16"/>
      <c r="AK214" s="29"/>
      <c r="AL214" s="29"/>
      <c r="AM214" s="29"/>
      <c r="AN214" s="863"/>
      <c r="AO214" s="592"/>
      <c r="AP214" s="14"/>
      <c r="AQ214" s="27"/>
      <c r="AR214" s="27"/>
      <c r="AS214" s="27"/>
      <c r="AT214" s="702"/>
      <c r="AU214" s="593"/>
      <c r="AV214" s="31"/>
      <c r="AW214" s="16"/>
      <c r="AX214" s="29"/>
      <c r="AY214" s="29"/>
      <c r="AZ214" s="29"/>
      <c r="BA214" s="863"/>
      <c r="BB214" s="902"/>
      <c r="BC214" s="234"/>
      <c r="BD214" s="232"/>
      <c r="BE214" s="232"/>
      <c r="BF214" s="904"/>
      <c r="BG214" s="905"/>
      <c r="BH214" s="15"/>
      <c r="BI214" s="29"/>
      <c r="BJ214" s="29"/>
      <c r="BK214" s="29"/>
      <c r="BL214" s="863"/>
      <c r="BM214" s="902"/>
      <c r="BN214" s="234"/>
      <c r="BO214" s="232"/>
      <c r="BP214" s="232"/>
      <c r="BQ214" s="904"/>
      <c r="BR214" s="905"/>
      <c r="BS214" s="15"/>
      <c r="BT214" s="29"/>
      <c r="BU214" s="29"/>
      <c r="BV214" s="29"/>
      <c r="BW214" s="863"/>
      <c r="BX214" s="902"/>
      <c r="BY214" s="234"/>
      <c r="BZ214" s="232"/>
      <c r="CA214" s="232"/>
      <c r="CB214" s="904"/>
      <c r="CC214" s="905"/>
      <c r="CD214" s="15"/>
      <c r="CE214" s="29"/>
      <c r="CF214" s="29"/>
      <c r="CG214" s="29"/>
      <c r="CH214" s="863"/>
      <c r="CI214" s="902"/>
      <c r="CJ214" s="234"/>
      <c r="CK214" s="232"/>
      <c r="CL214" s="232"/>
      <c r="CM214" s="911"/>
      <c r="CN214" s="912"/>
      <c r="CO214" s="15"/>
      <c r="CP214" s="232"/>
      <c r="CQ214" s="232"/>
      <c r="CR214" s="232"/>
      <c r="CS214" s="904"/>
      <c r="CT214" s="905"/>
      <c r="CU214" s="29"/>
      <c r="CV214" s="232"/>
      <c r="CW214" s="232"/>
      <c r="CX214" s="232"/>
      <c r="CY214" s="911"/>
      <c r="CZ214" s="912"/>
      <c r="DA214" s="15"/>
      <c r="DB214" s="232"/>
      <c r="DC214" s="232"/>
      <c r="DD214" s="232"/>
      <c r="DE214" s="904"/>
      <c r="DF214" s="915"/>
      <c r="DG214" s="40"/>
      <c r="DH214" s="27"/>
      <c r="DI214" s="27"/>
      <c r="DJ214" s="27"/>
      <c r="DK214" s="702"/>
      <c r="DL214" s="593"/>
      <c r="DM214" s="14"/>
      <c r="DN214" s="27"/>
      <c r="DO214" s="27"/>
      <c r="DP214" s="27"/>
      <c r="DQ214" s="702"/>
      <c r="DR214" s="663"/>
      <c r="DS214" s="40" t="e">
        <f t="shared" si="916"/>
        <v>#N/A</v>
      </c>
      <c r="DT214" s="27" t="e">
        <f t="shared" si="917"/>
        <v>#N/A</v>
      </c>
      <c r="DU214" s="27" t="e">
        <f t="shared" si="918"/>
        <v>#N/A</v>
      </c>
      <c r="DV214" s="27" t="e">
        <f t="shared" si="919"/>
        <v>#N/A</v>
      </c>
      <c r="DW214" s="702"/>
      <c r="DX214" s="663"/>
      <c r="DY214" s="270"/>
      <c r="DZ214" s="249"/>
      <c r="EA214" s="249"/>
      <c r="EB214" s="668"/>
      <c r="EC214" s="667"/>
      <c r="ED214" s="288"/>
      <c r="EE214" s="289"/>
      <c r="EF214" s="295"/>
      <c r="EG214" s="251"/>
      <c r="EH214" s="295"/>
      <c r="EI214" s="251"/>
      <c r="EJ214" s="256"/>
      <c r="EK214" s="257"/>
      <c r="EL214" s="257"/>
      <c r="EM214" s="668"/>
      <c r="EN214" s="665"/>
      <c r="EO214" s="253"/>
      <c r="EP214" s="254"/>
      <c r="EQ214" s="254"/>
      <c r="ER214" s="668"/>
      <c r="ES214" s="665"/>
      <c r="ET214" s="14"/>
      <c r="EU214" s="27"/>
      <c r="EV214" s="31"/>
      <c r="EW214" s="122"/>
      <c r="EX214" s="47"/>
      <c r="EY214" s="48"/>
      <c r="EZ214" s="49"/>
      <c r="FA214" s="50"/>
      <c r="FB214" s="51"/>
      <c r="FC214" s="153" t="e">
        <f t="shared" si="896"/>
        <v>#N/A</v>
      </c>
      <c r="FD214" s="986" t="e">
        <f t="shared" si="887"/>
        <v>#N/A</v>
      </c>
      <c r="FE214" s="993" t="e">
        <f t="shared" si="905"/>
        <v>#N/A</v>
      </c>
      <c r="FF214" s="987" t="e">
        <f t="shared" si="906"/>
        <v>#N/A</v>
      </c>
      <c r="FG214" s="246" t="e">
        <f t="shared" si="967"/>
        <v>#N/A</v>
      </c>
      <c r="FH214" s="246" t="e">
        <f t="shared" si="957"/>
        <v>#N/A</v>
      </c>
      <c r="FI214" s="246" t="e">
        <f t="shared" si="958"/>
        <v>#N/A</v>
      </c>
      <c r="FJ214" s="39" t="e">
        <f t="shared" si="920"/>
        <v>#N/A</v>
      </c>
      <c r="FK214" s="26" t="e">
        <f t="shared" si="921"/>
        <v>#N/A</v>
      </c>
      <c r="FL214" s="26" t="e">
        <f t="shared" si="922"/>
        <v>#N/A</v>
      </c>
      <c r="FM214" s="1300"/>
      <c r="FN214" s="656"/>
      <c r="FO214" s="28" t="e">
        <f t="shared" si="923"/>
        <v>#N/A</v>
      </c>
      <c r="FP214" s="28" t="e">
        <f t="shared" si="924"/>
        <v>#N/A</v>
      </c>
      <c r="FQ214" s="28" t="e">
        <f t="shared" si="925"/>
        <v>#N/A</v>
      </c>
      <c r="FR214" s="1305"/>
      <c r="FS214" s="698"/>
      <c r="FT214" s="10" t="e">
        <f t="shared" si="926"/>
        <v>#N/A</v>
      </c>
      <c r="FU214" s="28" t="e">
        <f t="shared" si="927"/>
        <v>#N/A</v>
      </c>
      <c r="FV214" s="28" t="e">
        <f t="shared" si="928"/>
        <v>#N/A</v>
      </c>
      <c r="FW214" s="1305"/>
      <c r="FX214" s="698"/>
      <c r="FY214" s="658" t="e">
        <f t="shared" si="929"/>
        <v>#N/A</v>
      </c>
      <c r="FZ214" s="126" t="e">
        <f t="shared" si="930"/>
        <v>#N/A</v>
      </c>
      <c r="GA214" s="126" t="e">
        <f t="shared" si="931"/>
        <v>#N/A</v>
      </c>
      <c r="GB214" s="787"/>
      <c r="GC214" s="1314"/>
      <c r="GD214" s="674" t="e">
        <f t="shared" si="932"/>
        <v>#N/A</v>
      </c>
      <c r="GE214" s="675" t="e">
        <f t="shared" si="933"/>
        <v>#N/A</v>
      </c>
      <c r="GF214" s="675" t="e">
        <f t="shared" si="934"/>
        <v>#N/A</v>
      </c>
      <c r="GG214" s="703"/>
      <c r="GH214" s="705"/>
      <c r="GI214" s="688" t="e">
        <f t="shared" si="935"/>
        <v>#N/A</v>
      </c>
      <c r="GJ214" s="688" t="e">
        <f t="shared" si="936"/>
        <v>#N/A</v>
      </c>
      <c r="GK214" s="688" t="e">
        <f t="shared" si="937"/>
        <v>#N/A</v>
      </c>
      <c r="GL214" s="703"/>
      <c r="GM214" s="705"/>
      <c r="GN214" s="689" t="e">
        <f t="shared" si="938"/>
        <v>#N/A</v>
      </c>
      <c r="GO214" s="688" t="e">
        <f t="shared" si="939"/>
        <v>#N/A</v>
      </c>
      <c r="GP214" s="688" t="e">
        <f t="shared" si="940"/>
        <v>#N/A</v>
      </c>
      <c r="GQ214" s="703"/>
      <c r="GR214" s="705"/>
      <c r="GS214" s="689" t="e">
        <f t="shared" si="941"/>
        <v>#N/A</v>
      </c>
      <c r="GT214" s="688" t="e">
        <f t="shared" si="942"/>
        <v>#N/A</v>
      </c>
      <c r="GU214" s="688" t="e">
        <f t="shared" si="943"/>
        <v>#N/A</v>
      </c>
      <c r="GV214" s="706"/>
      <c r="GW214" s="683"/>
      <c r="GX214" s="39" t="e">
        <f t="shared" si="944"/>
        <v>#N/A</v>
      </c>
      <c r="GY214" s="26" t="e">
        <f t="shared" si="945"/>
        <v>#N/A</v>
      </c>
      <c r="GZ214" s="26" t="e">
        <f t="shared" si="946"/>
        <v>#N/A</v>
      </c>
      <c r="HA214" s="1300"/>
      <c r="HB214" s="656"/>
      <c r="HC214" s="28" t="e">
        <f t="shared" si="947"/>
        <v>#N/A</v>
      </c>
      <c r="HD214" s="28" t="e">
        <f t="shared" si="948"/>
        <v>#N/A</v>
      </c>
      <c r="HE214" s="28" t="e">
        <f t="shared" si="949"/>
        <v>#N/A</v>
      </c>
      <c r="HF214" s="1305"/>
      <c r="HG214" s="698"/>
      <c r="HH214" s="10" t="e">
        <f t="shared" si="950"/>
        <v>#N/A</v>
      </c>
      <c r="HI214" s="28" t="e">
        <f t="shared" si="951"/>
        <v>#N/A</v>
      </c>
      <c r="HJ214" s="28" t="e">
        <f t="shared" si="952"/>
        <v>#N/A</v>
      </c>
      <c r="HK214" s="1305"/>
      <c r="HL214" s="698"/>
      <c r="HM214" s="658" t="e">
        <f t="shared" si="953"/>
        <v>#N/A</v>
      </c>
      <c r="HN214" s="126" t="e">
        <f t="shared" si="954"/>
        <v>#N/A</v>
      </c>
      <c r="HO214" s="126" t="e">
        <f t="shared" si="955"/>
        <v>#N/A</v>
      </c>
      <c r="HP214" s="787"/>
      <c r="HQ214" s="1314"/>
      <c r="HR214" s="674" t="e">
        <f t="shared" si="959"/>
        <v>#N/A</v>
      </c>
      <c r="HS214" s="675" t="e">
        <f t="shared" si="960"/>
        <v>#N/A</v>
      </c>
      <c r="HT214" s="675" t="e">
        <f t="shared" si="961"/>
        <v>#N/A</v>
      </c>
      <c r="HU214" s="703"/>
      <c r="HV214" s="705"/>
      <c r="HW214" s="675" t="e">
        <f t="shared" si="962"/>
        <v>#N/A</v>
      </c>
      <c r="HX214" s="675" t="e">
        <f t="shared" si="963"/>
        <v>#N/A</v>
      </c>
      <c r="HY214" s="675" t="e">
        <f t="shared" si="964"/>
        <v>#N/A</v>
      </c>
      <c r="HZ214" s="703"/>
      <c r="IA214" s="705"/>
      <c r="IB214" s="678" t="e">
        <f t="shared" si="968"/>
        <v>#N/A</v>
      </c>
      <c r="IC214" s="675" t="e">
        <f t="shared" si="969"/>
        <v>#N/A</v>
      </c>
      <c r="ID214" s="675" t="e">
        <f t="shared" si="970"/>
        <v>#N/A</v>
      </c>
      <c r="IE214" s="703"/>
      <c r="IF214" s="705"/>
      <c r="IG214" s="678" t="e">
        <f t="shared" si="971"/>
        <v>#N/A</v>
      </c>
      <c r="IH214" s="675" t="e">
        <f t="shared" si="972"/>
        <v>#N/A</v>
      </c>
      <c r="II214" s="675" t="e">
        <f t="shared" si="973"/>
        <v>#N/A</v>
      </c>
      <c r="IJ214" s="706"/>
      <c r="IK214" s="683"/>
      <c r="IL214" s="846" t="e">
        <f t="shared" si="897"/>
        <v>#N/A</v>
      </c>
      <c r="IM214" s="848" t="e">
        <f t="shared" si="898"/>
        <v>#N/A</v>
      </c>
      <c r="IN214" s="1252" t="e">
        <f t="shared" si="899"/>
        <v>#N/A</v>
      </c>
      <c r="IO214" s="1253" t="e">
        <f t="shared" si="900"/>
        <v>#N/A</v>
      </c>
      <c r="IP214" s="847" t="e">
        <f t="shared" si="901"/>
        <v>#N/A</v>
      </c>
      <c r="IQ214" s="848" t="e">
        <f t="shared" si="902"/>
        <v>#N/A</v>
      </c>
      <c r="IR214" s="1252" t="e">
        <f t="shared" si="903"/>
        <v>#N/A</v>
      </c>
      <c r="IS214" s="1330" t="e">
        <f t="shared" si="904"/>
        <v>#N/A</v>
      </c>
      <c r="IT214" s="846" t="e">
        <f t="shared" si="888"/>
        <v>#N/A</v>
      </c>
      <c r="IU214" s="848" t="e">
        <f t="shared" si="889"/>
        <v>#N/A</v>
      </c>
      <c r="IV214" s="1252" t="e">
        <f t="shared" si="890"/>
        <v>#N/A</v>
      </c>
      <c r="IW214" s="1253" t="e">
        <f t="shared" si="891"/>
        <v>#N/A</v>
      </c>
      <c r="IX214" s="847" t="e">
        <f t="shared" si="892"/>
        <v>#N/A</v>
      </c>
      <c r="IY214" s="848" t="e">
        <f t="shared" si="893"/>
        <v>#N/A</v>
      </c>
      <c r="IZ214" s="1252" t="e">
        <f t="shared" si="894"/>
        <v>#N/A</v>
      </c>
      <c r="JA214" s="1330" t="e">
        <f t="shared" si="895"/>
        <v>#N/A</v>
      </c>
      <c r="JB214" s="153"/>
      <c r="JC214" s="952"/>
      <c r="JD214" s="150"/>
      <c r="JE214" s="150"/>
      <c r="JF214" s="952"/>
      <c r="JG214" s="150"/>
      <c r="JH214" s="150"/>
      <c r="JI214" s="952"/>
      <c r="JJ214" s="150"/>
      <c r="JK214" s="150"/>
      <c r="JL214" s="958"/>
      <c r="JM214" s="150"/>
      <c r="JN214" s="150"/>
      <c r="JO214" s="846"/>
      <c r="JP214" s="852"/>
      <c r="JQ214" s="850"/>
      <c r="JR214" s="850"/>
      <c r="JS214" s="861"/>
      <c r="JT214" s="850"/>
      <c r="JU214" s="861"/>
      <c r="JV214" s="851"/>
      <c r="JW214" s="27"/>
      <c r="JX214" s="27"/>
      <c r="JY214" s="893"/>
      <c r="JZ214" s="27"/>
      <c r="KA214" s="27"/>
      <c r="KB214" s="707"/>
      <c r="KC214" s="846"/>
      <c r="KD214" s="975"/>
      <c r="KE214" s="27"/>
      <c r="KF214" s="27"/>
      <c r="KG214" s="893"/>
      <c r="KH214" s="27"/>
      <c r="KI214" s="27"/>
      <c r="KJ214" s="707"/>
      <c r="KK214" s="846"/>
      <c r="KL214" s="975"/>
      <c r="KM214" s="179"/>
      <c r="KN214" s="889"/>
      <c r="KO214" s="180"/>
      <c r="MA214" s="1352" t="e">
        <f t="shared" si="965"/>
        <v>#N/A</v>
      </c>
      <c r="MB214" s="1352" t="e">
        <f t="shared" si="966"/>
        <v>#N/A</v>
      </c>
    </row>
    <row r="215" spans="2:340" ht="18.75" customHeight="1">
      <c r="B215" s="13"/>
      <c r="C215" s="136"/>
      <c r="D215" s="14" t="e">
        <f t="shared" si="977"/>
        <v>#N/A</v>
      </c>
      <c r="E215" s="31" t="e">
        <f t="shared" si="907"/>
        <v>#N/A</v>
      </c>
      <c r="F215" s="40" t="e">
        <f t="shared" si="908"/>
        <v>#N/A</v>
      </c>
      <c r="G215" s="27" t="e">
        <f t="shared" si="909"/>
        <v>#N/A</v>
      </c>
      <c r="H215" s="27" t="e">
        <f t="shared" si="910"/>
        <v>#N/A</v>
      </c>
      <c r="I215" s="702"/>
      <c r="J215" s="593"/>
      <c r="K215" s="14" t="e">
        <f t="shared" si="911"/>
        <v>#N/A</v>
      </c>
      <c r="L215" s="31" t="e">
        <f t="shared" si="912"/>
        <v>#N/A</v>
      </c>
      <c r="M215" s="40" t="e">
        <f t="shared" si="956"/>
        <v>#N/A</v>
      </c>
      <c r="N215" s="27" t="e">
        <f t="shared" si="913"/>
        <v>#N/A</v>
      </c>
      <c r="O215" s="27" t="e">
        <f t="shared" si="914"/>
        <v>#N/A</v>
      </c>
      <c r="P215" s="27" t="e">
        <f t="shared" si="915"/>
        <v>#N/A</v>
      </c>
      <c r="Q215" s="702"/>
      <c r="R215" s="593"/>
      <c r="S215" s="29"/>
      <c r="T215" s="29"/>
      <c r="U215" s="29"/>
      <c r="V215" s="29"/>
      <c r="W215" s="863"/>
      <c r="X215" s="592"/>
      <c r="Y215" s="14"/>
      <c r="Z215" s="27"/>
      <c r="AA215" s="27"/>
      <c r="AB215" s="27"/>
      <c r="AC215" s="702"/>
      <c r="AD215" s="593"/>
      <c r="AE215" s="14" t="e">
        <f t="shared" si="974"/>
        <v>#N/A</v>
      </c>
      <c r="AF215" s="27" t="e">
        <f t="shared" si="975"/>
        <v>#N/A</v>
      </c>
      <c r="AG215" s="221" t="e">
        <f t="shared" si="976"/>
        <v>#N/A</v>
      </c>
      <c r="AH215" s="27"/>
      <c r="AI215" s="166"/>
      <c r="AJ215" s="16"/>
      <c r="AK215" s="29"/>
      <c r="AL215" s="29"/>
      <c r="AM215" s="29"/>
      <c r="AN215" s="863"/>
      <c r="AO215" s="592"/>
      <c r="AP215" s="14"/>
      <c r="AQ215" s="27"/>
      <c r="AR215" s="27"/>
      <c r="AS215" s="27"/>
      <c r="AT215" s="702"/>
      <c r="AU215" s="593"/>
      <c r="AV215" s="31"/>
      <c r="AW215" s="16"/>
      <c r="AX215" s="29"/>
      <c r="AY215" s="29"/>
      <c r="AZ215" s="29"/>
      <c r="BA215" s="863"/>
      <c r="BB215" s="902"/>
      <c r="BC215" s="234"/>
      <c r="BD215" s="232"/>
      <c r="BE215" s="232"/>
      <c r="BF215" s="904"/>
      <c r="BG215" s="905"/>
      <c r="BH215" s="15"/>
      <c r="BI215" s="29"/>
      <c r="BJ215" s="29"/>
      <c r="BK215" s="29"/>
      <c r="BL215" s="863"/>
      <c r="BM215" s="902"/>
      <c r="BN215" s="234"/>
      <c r="BO215" s="232"/>
      <c r="BP215" s="232"/>
      <c r="BQ215" s="904"/>
      <c r="BR215" s="905"/>
      <c r="BS215" s="15"/>
      <c r="BT215" s="29"/>
      <c r="BU215" s="29"/>
      <c r="BV215" s="29"/>
      <c r="BW215" s="863"/>
      <c r="BX215" s="902"/>
      <c r="BY215" s="234"/>
      <c r="BZ215" s="232"/>
      <c r="CA215" s="232"/>
      <c r="CB215" s="904"/>
      <c r="CC215" s="905"/>
      <c r="CD215" s="15"/>
      <c r="CE215" s="29"/>
      <c r="CF215" s="29"/>
      <c r="CG215" s="29"/>
      <c r="CH215" s="863"/>
      <c r="CI215" s="902"/>
      <c r="CJ215" s="234"/>
      <c r="CK215" s="232"/>
      <c r="CL215" s="232"/>
      <c r="CM215" s="911"/>
      <c r="CN215" s="912"/>
      <c r="CO215" s="15"/>
      <c r="CP215" s="232"/>
      <c r="CQ215" s="232"/>
      <c r="CR215" s="232"/>
      <c r="CS215" s="904"/>
      <c r="CT215" s="905"/>
      <c r="CU215" s="29"/>
      <c r="CV215" s="232"/>
      <c r="CW215" s="232"/>
      <c r="CX215" s="232"/>
      <c r="CY215" s="911"/>
      <c r="CZ215" s="912"/>
      <c r="DA215" s="15"/>
      <c r="DB215" s="232"/>
      <c r="DC215" s="232"/>
      <c r="DD215" s="232"/>
      <c r="DE215" s="904"/>
      <c r="DF215" s="915"/>
      <c r="DG215" s="40"/>
      <c r="DH215" s="27"/>
      <c r="DI215" s="27"/>
      <c r="DJ215" s="27"/>
      <c r="DK215" s="702"/>
      <c r="DL215" s="593"/>
      <c r="DM215" s="14"/>
      <c r="DN215" s="27"/>
      <c r="DO215" s="27"/>
      <c r="DP215" s="27"/>
      <c r="DQ215" s="702"/>
      <c r="DR215" s="663"/>
      <c r="DS215" s="40" t="e">
        <f t="shared" si="916"/>
        <v>#N/A</v>
      </c>
      <c r="DT215" s="27" t="e">
        <f t="shared" si="917"/>
        <v>#N/A</v>
      </c>
      <c r="DU215" s="27" t="e">
        <f t="shared" si="918"/>
        <v>#N/A</v>
      </c>
      <c r="DV215" s="27" t="e">
        <f t="shared" si="919"/>
        <v>#N/A</v>
      </c>
      <c r="DW215" s="702"/>
      <c r="DX215" s="663"/>
      <c r="DY215" s="270"/>
      <c r="DZ215" s="249"/>
      <c r="EA215" s="249"/>
      <c r="EB215" s="668"/>
      <c r="EC215" s="667"/>
      <c r="ED215" s="288"/>
      <c r="EE215" s="289"/>
      <c r="EF215" s="295"/>
      <c r="EG215" s="251"/>
      <c r="EH215" s="295"/>
      <c r="EI215" s="251"/>
      <c r="EJ215" s="256"/>
      <c r="EK215" s="257"/>
      <c r="EL215" s="257"/>
      <c r="EM215" s="668"/>
      <c r="EN215" s="665"/>
      <c r="EO215" s="253"/>
      <c r="EP215" s="254"/>
      <c r="EQ215" s="254"/>
      <c r="ER215" s="668"/>
      <c r="ES215" s="665"/>
      <c r="ET215" s="14"/>
      <c r="EU215" s="27"/>
      <c r="EV215" s="31"/>
      <c r="EW215" s="122"/>
      <c r="EX215" s="47"/>
      <c r="EY215" s="48"/>
      <c r="EZ215" s="49"/>
      <c r="FA215" s="50"/>
      <c r="FB215" s="51"/>
      <c r="FC215" s="153" t="e">
        <f t="shared" si="896"/>
        <v>#N/A</v>
      </c>
      <c r="FD215" s="986" t="e">
        <f t="shared" si="887"/>
        <v>#N/A</v>
      </c>
      <c r="FE215" s="993" t="e">
        <f t="shared" si="905"/>
        <v>#N/A</v>
      </c>
      <c r="FF215" s="987" t="e">
        <f t="shared" si="906"/>
        <v>#N/A</v>
      </c>
      <c r="FG215" s="246" t="e">
        <f t="shared" si="967"/>
        <v>#N/A</v>
      </c>
      <c r="FH215" s="246" t="e">
        <f t="shared" si="957"/>
        <v>#N/A</v>
      </c>
      <c r="FI215" s="246" t="e">
        <f t="shared" si="958"/>
        <v>#N/A</v>
      </c>
      <c r="FJ215" s="39" t="e">
        <f t="shared" si="920"/>
        <v>#N/A</v>
      </c>
      <c r="FK215" s="26" t="e">
        <f t="shared" si="921"/>
        <v>#N/A</v>
      </c>
      <c r="FL215" s="26" t="e">
        <f t="shared" si="922"/>
        <v>#N/A</v>
      </c>
      <c r="FM215" s="1300"/>
      <c r="FN215" s="656"/>
      <c r="FO215" s="28" t="e">
        <f t="shared" si="923"/>
        <v>#N/A</v>
      </c>
      <c r="FP215" s="28" t="e">
        <f t="shared" si="924"/>
        <v>#N/A</v>
      </c>
      <c r="FQ215" s="28" t="e">
        <f t="shared" si="925"/>
        <v>#N/A</v>
      </c>
      <c r="FR215" s="1305"/>
      <c r="FS215" s="698"/>
      <c r="FT215" s="10" t="e">
        <f t="shared" si="926"/>
        <v>#N/A</v>
      </c>
      <c r="FU215" s="28" t="e">
        <f t="shared" si="927"/>
        <v>#N/A</v>
      </c>
      <c r="FV215" s="28" t="e">
        <f t="shared" si="928"/>
        <v>#N/A</v>
      </c>
      <c r="FW215" s="1305"/>
      <c r="FX215" s="698"/>
      <c r="FY215" s="658" t="e">
        <f t="shared" si="929"/>
        <v>#N/A</v>
      </c>
      <c r="FZ215" s="126" t="e">
        <f t="shared" si="930"/>
        <v>#N/A</v>
      </c>
      <c r="GA215" s="126" t="e">
        <f t="shared" si="931"/>
        <v>#N/A</v>
      </c>
      <c r="GB215" s="787"/>
      <c r="GC215" s="1314"/>
      <c r="GD215" s="674" t="e">
        <f t="shared" si="932"/>
        <v>#N/A</v>
      </c>
      <c r="GE215" s="675" t="e">
        <f t="shared" si="933"/>
        <v>#N/A</v>
      </c>
      <c r="GF215" s="675" t="e">
        <f t="shared" si="934"/>
        <v>#N/A</v>
      </c>
      <c r="GG215" s="703"/>
      <c r="GH215" s="705"/>
      <c r="GI215" s="688" t="e">
        <f t="shared" si="935"/>
        <v>#N/A</v>
      </c>
      <c r="GJ215" s="688" t="e">
        <f t="shared" si="936"/>
        <v>#N/A</v>
      </c>
      <c r="GK215" s="688" t="e">
        <f t="shared" si="937"/>
        <v>#N/A</v>
      </c>
      <c r="GL215" s="703"/>
      <c r="GM215" s="705"/>
      <c r="GN215" s="689" t="e">
        <f t="shared" si="938"/>
        <v>#N/A</v>
      </c>
      <c r="GO215" s="688" t="e">
        <f t="shared" si="939"/>
        <v>#N/A</v>
      </c>
      <c r="GP215" s="688" t="e">
        <f t="shared" si="940"/>
        <v>#N/A</v>
      </c>
      <c r="GQ215" s="703"/>
      <c r="GR215" s="705"/>
      <c r="GS215" s="689" t="e">
        <f t="shared" si="941"/>
        <v>#N/A</v>
      </c>
      <c r="GT215" s="688" t="e">
        <f t="shared" si="942"/>
        <v>#N/A</v>
      </c>
      <c r="GU215" s="688" t="e">
        <f t="shared" si="943"/>
        <v>#N/A</v>
      </c>
      <c r="GV215" s="706"/>
      <c r="GW215" s="683"/>
      <c r="GX215" s="39" t="e">
        <f t="shared" si="944"/>
        <v>#N/A</v>
      </c>
      <c r="GY215" s="26" t="e">
        <f t="shared" si="945"/>
        <v>#N/A</v>
      </c>
      <c r="GZ215" s="26" t="e">
        <f t="shared" si="946"/>
        <v>#N/A</v>
      </c>
      <c r="HA215" s="1300"/>
      <c r="HB215" s="656"/>
      <c r="HC215" s="28" t="e">
        <f t="shared" si="947"/>
        <v>#N/A</v>
      </c>
      <c r="HD215" s="28" t="e">
        <f t="shared" si="948"/>
        <v>#N/A</v>
      </c>
      <c r="HE215" s="28" t="e">
        <f t="shared" si="949"/>
        <v>#N/A</v>
      </c>
      <c r="HF215" s="1305"/>
      <c r="HG215" s="698"/>
      <c r="HH215" s="10" t="e">
        <f t="shared" si="950"/>
        <v>#N/A</v>
      </c>
      <c r="HI215" s="28" t="e">
        <f t="shared" si="951"/>
        <v>#N/A</v>
      </c>
      <c r="HJ215" s="28" t="e">
        <f t="shared" si="952"/>
        <v>#N/A</v>
      </c>
      <c r="HK215" s="1305"/>
      <c r="HL215" s="698"/>
      <c r="HM215" s="658" t="e">
        <f t="shared" si="953"/>
        <v>#N/A</v>
      </c>
      <c r="HN215" s="126" t="e">
        <f t="shared" si="954"/>
        <v>#N/A</v>
      </c>
      <c r="HO215" s="126" t="e">
        <f t="shared" si="955"/>
        <v>#N/A</v>
      </c>
      <c r="HP215" s="787"/>
      <c r="HQ215" s="1314"/>
      <c r="HR215" s="674" t="e">
        <f t="shared" si="959"/>
        <v>#N/A</v>
      </c>
      <c r="HS215" s="675" t="e">
        <f t="shared" si="960"/>
        <v>#N/A</v>
      </c>
      <c r="HT215" s="675" t="e">
        <f t="shared" si="961"/>
        <v>#N/A</v>
      </c>
      <c r="HU215" s="703"/>
      <c r="HV215" s="705"/>
      <c r="HW215" s="675" t="e">
        <f t="shared" si="962"/>
        <v>#N/A</v>
      </c>
      <c r="HX215" s="675" t="e">
        <f t="shared" si="963"/>
        <v>#N/A</v>
      </c>
      <c r="HY215" s="675" t="e">
        <f t="shared" si="964"/>
        <v>#N/A</v>
      </c>
      <c r="HZ215" s="703"/>
      <c r="IA215" s="705"/>
      <c r="IB215" s="678" t="e">
        <f t="shared" si="968"/>
        <v>#N/A</v>
      </c>
      <c r="IC215" s="675" t="e">
        <f t="shared" si="969"/>
        <v>#N/A</v>
      </c>
      <c r="ID215" s="675" t="e">
        <f t="shared" si="970"/>
        <v>#N/A</v>
      </c>
      <c r="IE215" s="703"/>
      <c r="IF215" s="705"/>
      <c r="IG215" s="678" t="e">
        <f t="shared" si="971"/>
        <v>#N/A</v>
      </c>
      <c r="IH215" s="675" t="e">
        <f t="shared" si="972"/>
        <v>#N/A</v>
      </c>
      <c r="II215" s="675" t="e">
        <f t="shared" si="973"/>
        <v>#N/A</v>
      </c>
      <c r="IJ215" s="706"/>
      <c r="IK215" s="683"/>
      <c r="IL215" s="846" t="e">
        <f t="shared" si="897"/>
        <v>#N/A</v>
      </c>
      <c r="IM215" s="848" t="e">
        <f t="shared" si="898"/>
        <v>#N/A</v>
      </c>
      <c r="IN215" s="1252" t="e">
        <f t="shared" si="899"/>
        <v>#N/A</v>
      </c>
      <c r="IO215" s="1253" t="e">
        <f t="shared" si="900"/>
        <v>#N/A</v>
      </c>
      <c r="IP215" s="847" t="e">
        <f t="shared" si="901"/>
        <v>#N/A</v>
      </c>
      <c r="IQ215" s="848" t="e">
        <f t="shared" si="902"/>
        <v>#N/A</v>
      </c>
      <c r="IR215" s="1252" t="e">
        <f t="shared" si="903"/>
        <v>#N/A</v>
      </c>
      <c r="IS215" s="1330" t="e">
        <f t="shared" si="904"/>
        <v>#N/A</v>
      </c>
      <c r="IT215" s="846" t="e">
        <f t="shared" si="888"/>
        <v>#N/A</v>
      </c>
      <c r="IU215" s="848" t="e">
        <f t="shared" si="889"/>
        <v>#N/A</v>
      </c>
      <c r="IV215" s="1252" t="e">
        <f t="shared" si="890"/>
        <v>#N/A</v>
      </c>
      <c r="IW215" s="1253" t="e">
        <f t="shared" si="891"/>
        <v>#N/A</v>
      </c>
      <c r="IX215" s="847" t="e">
        <f t="shared" si="892"/>
        <v>#N/A</v>
      </c>
      <c r="IY215" s="848" t="e">
        <f t="shared" si="893"/>
        <v>#N/A</v>
      </c>
      <c r="IZ215" s="1252" t="e">
        <f t="shared" si="894"/>
        <v>#N/A</v>
      </c>
      <c r="JA215" s="1330" t="e">
        <f t="shared" si="895"/>
        <v>#N/A</v>
      </c>
      <c r="JB215" s="153"/>
      <c r="JC215" s="952"/>
      <c r="JD215" s="150"/>
      <c r="JE215" s="150"/>
      <c r="JF215" s="952"/>
      <c r="JG215" s="150"/>
      <c r="JH215" s="150"/>
      <c r="JI215" s="952"/>
      <c r="JJ215" s="150"/>
      <c r="JK215" s="150"/>
      <c r="JL215" s="958"/>
      <c r="JM215" s="150"/>
      <c r="JN215" s="150"/>
      <c r="JO215" s="846"/>
      <c r="JP215" s="852"/>
      <c r="JQ215" s="850"/>
      <c r="JR215" s="850"/>
      <c r="JS215" s="861"/>
      <c r="JT215" s="850"/>
      <c r="JU215" s="861"/>
      <c r="JV215" s="851"/>
      <c r="JW215" s="27"/>
      <c r="JX215" s="27"/>
      <c r="JY215" s="893"/>
      <c r="JZ215" s="27"/>
      <c r="KA215" s="27"/>
      <c r="KB215" s="707"/>
      <c r="KC215" s="846"/>
      <c r="KD215" s="975"/>
      <c r="KE215" s="27"/>
      <c r="KF215" s="27"/>
      <c r="KG215" s="893"/>
      <c r="KH215" s="27"/>
      <c r="KI215" s="27"/>
      <c r="KJ215" s="707"/>
      <c r="KK215" s="846"/>
      <c r="KL215" s="975"/>
      <c r="KM215" s="179"/>
      <c r="KN215" s="889"/>
      <c r="KO215" s="180"/>
      <c r="MA215" s="1352" t="e">
        <f t="shared" si="965"/>
        <v>#N/A</v>
      </c>
      <c r="MB215" s="1352" t="e">
        <f t="shared" si="966"/>
        <v>#N/A</v>
      </c>
    </row>
    <row r="216" spans="2:340" ht="18.75" customHeight="1">
      <c r="B216" s="13"/>
      <c r="C216" s="136"/>
      <c r="D216" s="14" t="e">
        <f t="shared" si="977"/>
        <v>#N/A</v>
      </c>
      <c r="E216" s="31" t="e">
        <f t="shared" si="907"/>
        <v>#N/A</v>
      </c>
      <c r="F216" s="40" t="e">
        <f t="shared" si="908"/>
        <v>#N/A</v>
      </c>
      <c r="G216" s="27" t="e">
        <f t="shared" si="909"/>
        <v>#N/A</v>
      </c>
      <c r="H216" s="27" t="e">
        <f t="shared" si="910"/>
        <v>#N/A</v>
      </c>
      <c r="I216" s="702"/>
      <c r="J216" s="593"/>
      <c r="K216" s="14" t="e">
        <f t="shared" si="911"/>
        <v>#N/A</v>
      </c>
      <c r="L216" s="31" t="e">
        <f t="shared" si="912"/>
        <v>#N/A</v>
      </c>
      <c r="M216" s="40" t="e">
        <f t="shared" si="956"/>
        <v>#N/A</v>
      </c>
      <c r="N216" s="27" t="e">
        <f t="shared" si="913"/>
        <v>#N/A</v>
      </c>
      <c r="O216" s="27" t="e">
        <f t="shared" si="914"/>
        <v>#N/A</v>
      </c>
      <c r="P216" s="27" t="e">
        <f t="shared" si="915"/>
        <v>#N/A</v>
      </c>
      <c r="Q216" s="702"/>
      <c r="R216" s="593"/>
      <c r="S216" s="29"/>
      <c r="T216" s="29"/>
      <c r="U216" s="29"/>
      <c r="V216" s="29"/>
      <c r="W216" s="863"/>
      <c r="X216" s="592"/>
      <c r="Y216" s="14"/>
      <c r="Z216" s="27"/>
      <c r="AA216" s="27"/>
      <c r="AB216" s="27"/>
      <c r="AC216" s="702"/>
      <c r="AD216" s="593"/>
      <c r="AE216" s="14" t="e">
        <f t="shared" si="974"/>
        <v>#N/A</v>
      </c>
      <c r="AF216" s="27" t="e">
        <f t="shared" si="975"/>
        <v>#N/A</v>
      </c>
      <c r="AG216" s="221" t="e">
        <f t="shared" si="976"/>
        <v>#N/A</v>
      </c>
      <c r="AH216" s="27"/>
      <c r="AI216" s="166"/>
      <c r="AJ216" s="16"/>
      <c r="AK216" s="29"/>
      <c r="AL216" s="29"/>
      <c r="AM216" s="29"/>
      <c r="AN216" s="863"/>
      <c r="AO216" s="592"/>
      <c r="AP216" s="14"/>
      <c r="AQ216" s="27"/>
      <c r="AR216" s="27"/>
      <c r="AS216" s="27"/>
      <c r="AT216" s="702"/>
      <c r="AU216" s="593"/>
      <c r="AV216" s="31"/>
      <c r="AW216" s="16"/>
      <c r="AX216" s="29"/>
      <c r="AY216" s="29"/>
      <c r="AZ216" s="29"/>
      <c r="BA216" s="863"/>
      <c r="BB216" s="902"/>
      <c r="BC216" s="234"/>
      <c r="BD216" s="232"/>
      <c r="BE216" s="232"/>
      <c r="BF216" s="904"/>
      <c r="BG216" s="905"/>
      <c r="BH216" s="15"/>
      <c r="BI216" s="29"/>
      <c r="BJ216" s="29"/>
      <c r="BK216" s="29"/>
      <c r="BL216" s="863"/>
      <c r="BM216" s="902"/>
      <c r="BN216" s="234"/>
      <c r="BO216" s="232"/>
      <c r="BP216" s="232"/>
      <c r="BQ216" s="904"/>
      <c r="BR216" s="905"/>
      <c r="BS216" s="15"/>
      <c r="BT216" s="29"/>
      <c r="BU216" s="29"/>
      <c r="BV216" s="29"/>
      <c r="BW216" s="863"/>
      <c r="BX216" s="902"/>
      <c r="BY216" s="234"/>
      <c r="BZ216" s="232"/>
      <c r="CA216" s="232"/>
      <c r="CB216" s="904"/>
      <c r="CC216" s="905"/>
      <c r="CD216" s="15"/>
      <c r="CE216" s="29"/>
      <c r="CF216" s="29"/>
      <c r="CG216" s="29"/>
      <c r="CH216" s="863"/>
      <c r="CI216" s="902"/>
      <c r="CJ216" s="234"/>
      <c r="CK216" s="232"/>
      <c r="CL216" s="232"/>
      <c r="CM216" s="911"/>
      <c r="CN216" s="912"/>
      <c r="CO216" s="15"/>
      <c r="CP216" s="232"/>
      <c r="CQ216" s="232"/>
      <c r="CR216" s="232"/>
      <c r="CS216" s="904"/>
      <c r="CT216" s="905"/>
      <c r="CU216" s="29"/>
      <c r="CV216" s="232"/>
      <c r="CW216" s="232"/>
      <c r="CX216" s="232"/>
      <c r="CY216" s="911"/>
      <c r="CZ216" s="912"/>
      <c r="DA216" s="15"/>
      <c r="DB216" s="232"/>
      <c r="DC216" s="232"/>
      <c r="DD216" s="232"/>
      <c r="DE216" s="904"/>
      <c r="DF216" s="915"/>
      <c r="DG216" s="40"/>
      <c r="DH216" s="27"/>
      <c r="DI216" s="27"/>
      <c r="DJ216" s="27"/>
      <c r="DK216" s="702"/>
      <c r="DL216" s="593"/>
      <c r="DM216" s="14"/>
      <c r="DN216" s="27"/>
      <c r="DO216" s="27"/>
      <c r="DP216" s="27"/>
      <c r="DQ216" s="702"/>
      <c r="DR216" s="663"/>
      <c r="DS216" s="40" t="e">
        <f t="shared" si="916"/>
        <v>#N/A</v>
      </c>
      <c r="DT216" s="27" t="e">
        <f t="shared" si="917"/>
        <v>#N/A</v>
      </c>
      <c r="DU216" s="27" t="e">
        <f t="shared" si="918"/>
        <v>#N/A</v>
      </c>
      <c r="DV216" s="27" t="e">
        <f t="shared" si="919"/>
        <v>#N/A</v>
      </c>
      <c r="DW216" s="702"/>
      <c r="DX216" s="663"/>
      <c r="DY216" s="270"/>
      <c r="DZ216" s="249"/>
      <c r="EA216" s="249"/>
      <c r="EB216" s="668"/>
      <c r="EC216" s="667"/>
      <c r="ED216" s="288"/>
      <c r="EE216" s="289"/>
      <c r="EF216" s="295"/>
      <c r="EG216" s="251"/>
      <c r="EH216" s="295"/>
      <c r="EI216" s="251"/>
      <c r="EJ216" s="256"/>
      <c r="EK216" s="257"/>
      <c r="EL216" s="257"/>
      <c r="EM216" s="668"/>
      <c r="EN216" s="665"/>
      <c r="EO216" s="253"/>
      <c r="EP216" s="254"/>
      <c r="EQ216" s="254"/>
      <c r="ER216" s="668"/>
      <c r="ES216" s="665"/>
      <c r="ET216" s="14"/>
      <c r="EU216" s="27"/>
      <c r="EV216" s="31"/>
      <c r="EW216" s="122"/>
      <c r="EX216" s="47"/>
      <c r="EY216" s="48"/>
      <c r="EZ216" s="49"/>
      <c r="FA216" s="50"/>
      <c r="FB216" s="51"/>
      <c r="FC216" s="153" t="e">
        <f t="shared" si="896"/>
        <v>#N/A</v>
      </c>
      <c r="FD216" s="986" t="e">
        <f t="shared" si="887"/>
        <v>#N/A</v>
      </c>
      <c r="FE216" s="993" t="e">
        <f t="shared" si="905"/>
        <v>#N/A</v>
      </c>
      <c r="FF216" s="987" t="e">
        <f t="shared" si="906"/>
        <v>#N/A</v>
      </c>
      <c r="FG216" s="246" t="e">
        <f t="shared" si="967"/>
        <v>#N/A</v>
      </c>
      <c r="FH216" s="246" t="e">
        <f t="shared" si="957"/>
        <v>#N/A</v>
      </c>
      <c r="FI216" s="246" t="e">
        <f t="shared" si="958"/>
        <v>#N/A</v>
      </c>
      <c r="FJ216" s="39" t="e">
        <f t="shared" si="920"/>
        <v>#N/A</v>
      </c>
      <c r="FK216" s="26" t="e">
        <f t="shared" si="921"/>
        <v>#N/A</v>
      </c>
      <c r="FL216" s="26" t="e">
        <f t="shared" si="922"/>
        <v>#N/A</v>
      </c>
      <c r="FM216" s="1300"/>
      <c r="FN216" s="656"/>
      <c r="FO216" s="28" t="e">
        <f t="shared" si="923"/>
        <v>#N/A</v>
      </c>
      <c r="FP216" s="28" t="e">
        <f t="shared" si="924"/>
        <v>#N/A</v>
      </c>
      <c r="FQ216" s="28" t="e">
        <f t="shared" si="925"/>
        <v>#N/A</v>
      </c>
      <c r="FR216" s="1305"/>
      <c r="FS216" s="698"/>
      <c r="FT216" s="10" t="e">
        <f t="shared" si="926"/>
        <v>#N/A</v>
      </c>
      <c r="FU216" s="28" t="e">
        <f t="shared" si="927"/>
        <v>#N/A</v>
      </c>
      <c r="FV216" s="28" t="e">
        <f t="shared" si="928"/>
        <v>#N/A</v>
      </c>
      <c r="FW216" s="1305"/>
      <c r="FX216" s="698"/>
      <c r="FY216" s="658" t="e">
        <f t="shared" si="929"/>
        <v>#N/A</v>
      </c>
      <c r="FZ216" s="126" t="e">
        <f t="shared" si="930"/>
        <v>#N/A</v>
      </c>
      <c r="GA216" s="126" t="e">
        <f t="shared" si="931"/>
        <v>#N/A</v>
      </c>
      <c r="GB216" s="787"/>
      <c r="GC216" s="1314"/>
      <c r="GD216" s="674" t="e">
        <f t="shared" si="932"/>
        <v>#N/A</v>
      </c>
      <c r="GE216" s="675" t="e">
        <f t="shared" si="933"/>
        <v>#N/A</v>
      </c>
      <c r="GF216" s="675" t="e">
        <f t="shared" si="934"/>
        <v>#N/A</v>
      </c>
      <c r="GG216" s="703"/>
      <c r="GH216" s="705"/>
      <c r="GI216" s="688" t="e">
        <f t="shared" si="935"/>
        <v>#N/A</v>
      </c>
      <c r="GJ216" s="688" t="e">
        <f t="shared" si="936"/>
        <v>#N/A</v>
      </c>
      <c r="GK216" s="688" t="e">
        <f t="shared" si="937"/>
        <v>#N/A</v>
      </c>
      <c r="GL216" s="703"/>
      <c r="GM216" s="705"/>
      <c r="GN216" s="689" t="e">
        <f t="shared" si="938"/>
        <v>#N/A</v>
      </c>
      <c r="GO216" s="688" t="e">
        <f t="shared" si="939"/>
        <v>#N/A</v>
      </c>
      <c r="GP216" s="688" t="e">
        <f t="shared" si="940"/>
        <v>#N/A</v>
      </c>
      <c r="GQ216" s="703"/>
      <c r="GR216" s="705"/>
      <c r="GS216" s="689" t="e">
        <f t="shared" si="941"/>
        <v>#N/A</v>
      </c>
      <c r="GT216" s="688" t="e">
        <f t="shared" si="942"/>
        <v>#N/A</v>
      </c>
      <c r="GU216" s="688" t="e">
        <f t="shared" si="943"/>
        <v>#N/A</v>
      </c>
      <c r="GV216" s="706"/>
      <c r="GW216" s="683"/>
      <c r="GX216" s="39" t="e">
        <f t="shared" si="944"/>
        <v>#N/A</v>
      </c>
      <c r="GY216" s="26" t="e">
        <f t="shared" si="945"/>
        <v>#N/A</v>
      </c>
      <c r="GZ216" s="26" t="e">
        <f t="shared" si="946"/>
        <v>#N/A</v>
      </c>
      <c r="HA216" s="1300"/>
      <c r="HB216" s="656"/>
      <c r="HC216" s="28" t="e">
        <f t="shared" si="947"/>
        <v>#N/A</v>
      </c>
      <c r="HD216" s="28" t="e">
        <f t="shared" si="948"/>
        <v>#N/A</v>
      </c>
      <c r="HE216" s="28" t="e">
        <f t="shared" si="949"/>
        <v>#N/A</v>
      </c>
      <c r="HF216" s="1305"/>
      <c r="HG216" s="698"/>
      <c r="HH216" s="10" t="e">
        <f t="shared" si="950"/>
        <v>#N/A</v>
      </c>
      <c r="HI216" s="28" t="e">
        <f t="shared" si="951"/>
        <v>#N/A</v>
      </c>
      <c r="HJ216" s="28" t="e">
        <f t="shared" si="952"/>
        <v>#N/A</v>
      </c>
      <c r="HK216" s="1305"/>
      <c r="HL216" s="698"/>
      <c r="HM216" s="658" t="e">
        <f t="shared" si="953"/>
        <v>#N/A</v>
      </c>
      <c r="HN216" s="126" t="e">
        <f t="shared" si="954"/>
        <v>#N/A</v>
      </c>
      <c r="HO216" s="126" t="e">
        <f t="shared" si="955"/>
        <v>#N/A</v>
      </c>
      <c r="HP216" s="787"/>
      <c r="HQ216" s="1314"/>
      <c r="HR216" s="674" t="e">
        <f t="shared" si="959"/>
        <v>#N/A</v>
      </c>
      <c r="HS216" s="675" t="e">
        <f t="shared" si="960"/>
        <v>#N/A</v>
      </c>
      <c r="HT216" s="675" t="e">
        <f t="shared" si="961"/>
        <v>#N/A</v>
      </c>
      <c r="HU216" s="703"/>
      <c r="HV216" s="705"/>
      <c r="HW216" s="675" t="e">
        <f t="shared" si="962"/>
        <v>#N/A</v>
      </c>
      <c r="HX216" s="675" t="e">
        <f t="shared" si="963"/>
        <v>#N/A</v>
      </c>
      <c r="HY216" s="675" t="e">
        <f t="shared" si="964"/>
        <v>#N/A</v>
      </c>
      <c r="HZ216" s="703"/>
      <c r="IA216" s="705"/>
      <c r="IB216" s="678" t="e">
        <f t="shared" si="968"/>
        <v>#N/A</v>
      </c>
      <c r="IC216" s="675" t="e">
        <f t="shared" si="969"/>
        <v>#N/A</v>
      </c>
      <c r="ID216" s="675" t="e">
        <f t="shared" si="970"/>
        <v>#N/A</v>
      </c>
      <c r="IE216" s="703"/>
      <c r="IF216" s="705"/>
      <c r="IG216" s="678" t="e">
        <f t="shared" si="971"/>
        <v>#N/A</v>
      </c>
      <c r="IH216" s="675" t="e">
        <f t="shared" si="972"/>
        <v>#N/A</v>
      </c>
      <c r="II216" s="675" t="e">
        <f t="shared" si="973"/>
        <v>#N/A</v>
      </c>
      <c r="IJ216" s="706"/>
      <c r="IK216" s="683"/>
      <c r="IL216" s="846" t="e">
        <f t="shared" si="897"/>
        <v>#N/A</v>
      </c>
      <c r="IM216" s="848" t="e">
        <f t="shared" si="898"/>
        <v>#N/A</v>
      </c>
      <c r="IN216" s="1252" t="e">
        <f t="shared" si="899"/>
        <v>#N/A</v>
      </c>
      <c r="IO216" s="1253" t="e">
        <f t="shared" si="900"/>
        <v>#N/A</v>
      </c>
      <c r="IP216" s="847" t="e">
        <f t="shared" si="901"/>
        <v>#N/A</v>
      </c>
      <c r="IQ216" s="848" t="e">
        <f t="shared" si="902"/>
        <v>#N/A</v>
      </c>
      <c r="IR216" s="1252" t="e">
        <f t="shared" si="903"/>
        <v>#N/A</v>
      </c>
      <c r="IS216" s="1330" t="e">
        <f t="shared" si="904"/>
        <v>#N/A</v>
      </c>
      <c r="IT216" s="846" t="e">
        <f t="shared" si="888"/>
        <v>#N/A</v>
      </c>
      <c r="IU216" s="848" t="e">
        <f t="shared" si="889"/>
        <v>#N/A</v>
      </c>
      <c r="IV216" s="1252" t="e">
        <f t="shared" si="890"/>
        <v>#N/A</v>
      </c>
      <c r="IW216" s="1253" t="e">
        <f t="shared" si="891"/>
        <v>#N/A</v>
      </c>
      <c r="IX216" s="847" t="e">
        <f t="shared" si="892"/>
        <v>#N/A</v>
      </c>
      <c r="IY216" s="848" t="e">
        <f t="shared" si="893"/>
        <v>#N/A</v>
      </c>
      <c r="IZ216" s="1252" t="e">
        <f t="shared" si="894"/>
        <v>#N/A</v>
      </c>
      <c r="JA216" s="1330" t="e">
        <f t="shared" si="895"/>
        <v>#N/A</v>
      </c>
      <c r="JB216" s="153"/>
      <c r="JC216" s="952"/>
      <c r="JD216" s="150"/>
      <c r="JE216" s="150"/>
      <c r="JF216" s="952"/>
      <c r="JG216" s="150"/>
      <c r="JH216" s="150"/>
      <c r="JI216" s="952"/>
      <c r="JJ216" s="150"/>
      <c r="JK216" s="150"/>
      <c r="JL216" s="958"/>
      <c r="JM216" s="150"/>
      <c r="JN216" s="150"/>
      <c r="JO216" s="846"/>
      <c r="JP216" s="852"/>
      <c r="JQ216" s="850"/>
      <c r="JR216" s="850"/>
      <c r="JS216" s="861"/>
      <c r="JT216" s="850"/>
      <c r="JU216" s="861"/>
      <c r="JV216" s="851"/>
      <c r="JW216" s="27"/>
      <c r="JX216" s="27"/>
      <c r="JY216" s="893"/>
      <c r="JZ216" s="27"/>
      <c r="KA216" s="27"/>
      <c r="KB216" s="707"/>
      <c r="KC216" s="846"/>
      <c r="KD216" s="975"/>
      <c r="KE216" s="27"/>
      <c r="KF216" s="27"/>
      <c r="KG216" s="893"/>
      <c r="KH216" s="27"/>
      <c r="KI216" s="27"/>
      <c r="KJ216" s="707"/>
      <c r="KK216" s="846"/>
      <c r="KL216" s="975"/>
      <c r="KM216" s="179"/>
      <c r="KN216" s="889"/>
      <c r="KO216" s="180"/>
      <c r="MA216" s="1352" t="e">
        <f t="shared" si="965"/>
        <v>#N/A</v>
      </c>
      <c r="MB216" s="1352" t="e">
        <f t="shared" si="966"/>
        <v>#N/A</v>
      </c>
    </row>
    <row r="217" spans="2:340" ht="18.75" customHeight="1">
      <c r="B217" s="13"/>
      <c r="C217" s="136"/>
      <c r="D217" s="14" t="e">
        <f t="shared" si="977"/>
        <v>#N/A</v>
      </c>
      <c r="E217" s="31" t="e">
        <f t="shared" si="907"/>
        <v>#N/A</v>
      </c>
      <c r="F217" s="40" t="e">
        <f t="shared" si="908"/>
        <v>#N/A</v>
      </c>
      <c r="G217" s="27" t="e">
        <f t="shared" si="909"/>
        <v>#N/A</v>
      </c>
      <c r="H217" s="27" t="e">
        <f t="shared" si="910"/>
        <v>#N/A</v>
      </c>
      <c r="I217" s="702"/>
      <c r="J217" s="593"/>
      <c r="K217" s="14" t="e">
        <f t="shared" si="911"/>
        <v>#N/A</v>
      </c>
      <c r="L217" s="31" t="e">
        <f t="shared" si="912"/>
        <v>#N/A</v>
      </c>
      <c r="M217" s="40" t="e">
        <f t="shared" si="956"/>
        <v>#N/A</v>
      </c>
      <c r="N217" s="27" t="e">
        <f t="shared" si="913"/>
        <v>#N/A</v>
      </c>
      <c r="O217" s="27" t="e">
        <f t="shared" si="914"/>
        <v>#N/A</v>
      </c>
      <c r="P217" s="27" t="e">
        <f t="shared" si="915"/>
        <v>#N/A</v>
      </c>
      <c r="Q217" s="702"/>
      <c r="R217" s="593"/>
      <c r="S217" s="29"/>
      <c r="T217" s="29"/>
      <c r="U217" s="29"/>
      <c r="V217" s="29"/>
      <c r="W217" s="863"/>
      <c r="X217" s="592"/>
      <c r="Y217" s="14"/>
      <c r="Z217" s="27"/>
      <c r="AA217" s="27"/>
      <c r="AB217" s="27"/>
      <c r="AC217" s="702"/>
      <c r="AD217" s="593"/>
      <c r="AE217" s="14" t="e">
        <f t="shared" si="974"/>
        <v>#N/A</v>
      </c>
      <c r="AF217" s="27" t="e">
        <f t="shared" si="975"/>
        <v>#N/A</v>
      </c>
      <c r="AG217" s="221" t="e">
        <f t="shared" si="976"/>
        <v>#N/A</v>
      </c>
      <c r="AH217" s="27"/>
      <c r="AI217" s="166"/>
      <c r="AJ217" s="16"/>
      <c r="AK217" s="29"/>
      <c r="AL217" s="29"/>
      <c r="AM217" s="29"/>
      <c r="AN217" s="863"/>
      <c r="AO217" s="592"/>
      <c r="AP217" s="14"/>
      <c r="AQ217" s="27"/>
      <c r="AR217" s="27"/>
      <c r="AS217" s="27"/>
      <c r="AT217" s="702"/>
      <c r="AU217" s="593"/>
      <c r="AV217" s="31"/>
      <c r="AW217" s="16"/>
      <c r="AX217" s="29"/>
      <c r="AY217" s="29"/>
      <c r="AZ217" s="29"/>
      <c r="BA217" s="863"/>
      <c r="BB217" s="902"/>
      <c r="BC217" s="234"/>
      <c r="BD217" s="232"/>
      <c r="BE217" s="232"/>
      <c r="BF217" s="904"/>
      <c r="BG217" s="905"/>
      <c r="BH217" s="15"/>
      <c r="BI217" s="29"/>
      <c r="BJ217" s="29"/>
      <c r="BK217" s="29"/>
      <c r="BL217" s="863"/>
      <c r="BM217" s="902"/>
      <c r="BN217" s="234"/>
      <c r="BO217" s="232"/>
      <c r="BP217" s="232"/>
      <c r="BQ217" s="904"/>
      <c r="BR217" s="905"/>
      <c r="BS217" s="15"/>
      <c r="BT217" s="29"/>
      <c r="BU217" s="29"/>
      <c r="BV217" s="29"/>
      <c r="BW217" s="863"/>
      <c r="BX217" s="902"/>
      <c r="BY217" s="234"/>
      <c r="BZ217" s="232"/>
      <c r="CA217" s="232"/>
      <c r="CB217" s="904"/>
      <c r="CC217" s="905"/>
      <c r="CD217" s="15"/>
      <c r="CE217" s="29"/>
      <c r="CF217" s="29"/>
      <c r="CG217" s="29"/>
      <c r="CH217" s="863"/>
      <c r="CI217" s="902"/>
      <c r="CJ217" s="234"/>
      <c r="CK217" s="232"/>
      <c r="CL217" s="232"/>
      <c r="CM217" s="911"/>
      <c r="CN217" s="912"/>
      <c r="CO217" s="15"/>
      <c r="CP217" s="232"/>
      <c r="CQ217" s="232"/>
      <c r="CR217" s="232"/>
      <c r="CS217" s="904"/>
      <c r="CT217" s="905"/>
      <c r="CU217" s="29"/>
      <c r="CV217" s="232"/>
      <c r="CW217" s="232"/>
      <c r="CX217" s="232"/>
      <c r="CY217" s="911"/>
      <c r="CZ217" s="912"/>
      <c r="DA217" s="15"/>
      <c r="DB217" s="232"/>
      <c r="DC217" s="232"/>
      <c r="DD217" s="232"/>
      <c r="DE217" s="904"/>
      <c r="DF217" s="915"/>
      <c r="DG217" s="40"/>
      <c r="DH217" s="27"/>
      <c r="DI217" s="27"/>
      <c r="DJ217" s="27"/>
      <c r="DK217" s="702"/>
      <c r="DL217" s="593"/>
      <c r="DM217" s="14"/>
      <c r="DN217" s="27"/>
      <c r="DO217" s="27"/>
      <c r="DP217" s="27"/>
      <c r="DQ217" s="702"/>
      <c r="DR217" s="663"/>
      <c r="DS217" s="40" t="e">
        <f t="shared" si="916"/>
        <v>#N/A</v>
      </c>
      <c r="DT217" s="27" t="e">
        <f t="shared" si="917"/>
        <v>#N/A</v>
      </c>
      <c r="DU217" s="27" t="e">
        <f t="shared" si="918"/>
        <v>#N/A</v>
      </c>
      <c r="DV217" s="27" t="e">
        <f t="shared" si="919"/>
        <v>#N/A</v>
      </c>
      <c r="DW217" s="702"/>
      <c r="DX217" s="663"/>
      <c r="DY217" s="270"/>
      <c r="DZ217" s="249"/>
      <c r="EA217" s="249"/>
      <c r="EB217" s="668"/>
      <c r="EC217" s="667"/>
      <c r="ED217" s="288"/>
      <c r="EE217" s="289"/>
      <c r="EF217" s="295"/>
      <c r="EG217" s="251"/>
      <c r="EH217" s="295"/>
      <c r="EI217" s="251"/>
      <c r="EJ217" s="256"/>
      <c r="EK217" s="257"/>
      <c r="EL217" s="257"/>
      <c r="EM217" s="668"/>
      <c r="EN217" s="665"/>
      <c r="EO217" s="253"/>
      <c r="EP217" s="254"/>
      <c r="EQ217" s="254"/>
      <c r="ER217" s="668"/>
      <c r="ES217" s="665"/>
      <c r="ET217" s="14"/>
      <c r="EU217" s="27"/>
      <c r="EV217" s="31"/>
      <c r="EW217" s="122"/>
      <c r="EX217" s="47"/>
      <c r="EY217" s="48"/>
      <c r="EZ217" s="49"/>
      <c r="FA217" s="50"/>
      <c r="FB217" s="51"/>
      <c r="FC217" s="153" t="e">
        <f t="shared" si="896"/>
        <v>#N/A</v>
      </c>
      <c r="FD217" s="986" t="e">
        <f t="shared" si="887"/>
        <v>#N/A</v>
      </c>
      <c r="FE217" s="993" t="e">
        <f t="shared" si="905"/>
        <v>#N/A</v>
      </c>
      <c r="FF217" s="987" t="e">
        <f t="shared" si="906"/>
        <v>#N/A</v>
      </c>
      <c r="FG217" s="246" t="e">
        <f t="shared" si="967"/>
        <v>#N/A</v>
      </c>
      <c r="FH217" s="246" t="e">
        <f t="shared" si="957"/>
        <v>#N/A</v>
      </c>
      <c r="FI217" s="246" t="e">
        <f t="shared" si="958"/>
        <v>#N/A</v>
      </c>
      <c r="FJ217" s="39" t="e">
        <f t="shared" si="920"/>
        <v>#N/A</v>
      </c>
      <c r="FK217" s="26" t="e">
        <f t="shared" si="921"/>
        <v>#N/A</v>
      </c>
      <c r="FL217" s="26" t="e">
        <f t="shared" si="922"/>
        <v>#N/A</v>
      </c>
      <c r="FM217" s="1300"/>
      <c r="FN217" s="656"/>
      <c r="FO217" s="28" t="e">
        <f t="shared" si="923"/>
        <v>#N/A</v>
      </c>
      <c r="FP217" s="28" t="e">
        <f t="shared" si="924"/>
        <v>#N/A</v>
      </c>
      <c r="FQ217" s="28" t="e">
        <f t="shared" si="925"/>
        <v>#N/A</v>
      </c>
      <c r="FR217" s="1305"/>
      <c r="FS217" s="698"/>
      <c r="FT217" s="10" t="e">
        <f t="shared" si="926"/>
        <v>#N/A</v>
      </c>
      <c r="FU217" s="28" t="e">
        <f t="shared" si="927"/>
        <v>#N/A</v>
      </c>
      <c r="FV217" s="28" t="e">
        <f t="shared" si="928"/>
        <v>#N/A</v>
      </c>
      <c r="FW217" s="1305"/>
      <c r="FX217" s="698"/>
      <c r="FY217" s="658" t="e">
        <f t="shared" si="929"/>
        <v>#N/A</v>
      </c>
      <c r="FZ217" s="126" t="e">
        <f t="shared" si="930"/>
        <v>#N/A</v>
      </c>
      <c r="GA217" s="126" t="e">
        <f t="shared" si="931"/>
        <v>#N/A</v>
      </c>
      <c r="GB217" s="787"/>
      <c r="GC217" s="1314"/>
      <c r="GD217" s="674" t="e">
        <f t="shared" si="932"/>
        <v>#N/A</v>
      </c>
      <c r="GE217" s="675" t="e">
        <f t="shared" si="933"/>
        <v>#N/A</v>
      </c>
      <c r="GF217" s="675" t="e">
        <f t="shared" si="934"/>
        <v>#N/A</v>
      </c>
      <c r="GG217" s="703"/>
      <c r="GH217" s="705"/>
      <c r="GI217" s="688" t="e">
        <f t="shared" si="935"/>
        <v>#N/A</v>
      </c>
      <c r="GJ217" s="688" t="e">
        <f t="shared" si="936"/>
        <v>#N/A</v>
      </c>
      <c r="GK217" s="688" t="e">
        <f t="shared" si="937"/>
        <v>#N/A</v>
      </c>
      <c r="GL217" s="703"/>
      <c r="GM217" s="705"/>
      <c r="GN217" s="689" t="e">
        <f t="shared" si="938"/>
        <v>#N/A</v>
      </c>
      <c r="GO217" s="688" t="e">
        <f t="shared" si="939"/>
        <v>#N/A</v>
      </c>
      <c r="GP217" s="688" t="e">
        <f t="shared" si="940"/>
        <v>#N/A</v>
      </c>
      <c r="GQ217" s="703"/>
      <c r="GR217" s="705"/>
      <c r="GS217" s="689" t="e">
        <f t="shared" si="941"/>
        <v>#N/A</v>
      </c>
      <c r="GT217" s="688" t="e">
        <f t="shared" si="942"/>
        <v>#N/A</v>
      </c>
      <c r="GU217" s="688" t="e">
        <f t="shared" si="943"/>
        <v>#N/A</v>
      </c>
      <c r="GV217" s="706"/>
      <c r="GW217" s="683"/>
      <c r="GX217" s="39" t="e">
        <f t="shared" si="944"/>
        <v>#N/A</v>
      </c>
      <c r="GY217" s="26" t="e">
        <f t="shared" si="945"/>
        <v>#N/A</v>
      </c>
      <c r="GZ217" s="26" t="e">
        <f t="shared" si="946"/>
        <v>#N/A</v>
      </c>
      <c r="HA217" s="1300"/>
      <c r="HB217" s="656"/>
      <c r="HC217" s="28" t="e">
        <f t="shared" si="947"/>
        <v>#N/A</v>
      </c>
      <c r="HD217" s="28" t="e">
        <f t="shared" si="948"/>
        <v>#N/A</v>
      </c>
      <c r="HE217" s="28" t="e">
        <f t="shared" si="949"/>
        <v>#N/A</v>
      </c>
      <c r="HF217" s="1305"/>
      <c r="HG217" s="698"/>
      <c r="HH217" s="10" t="e">
        <f t="shared" si="950"/>
        <v>#N/A</v>
      </c>
      <c r="HI217" s="28" t="e">
        <f t="shared" si="951"/>
        <v>#N/A</v>
      </c>
      <c r="HJ217" s="28" t="e">
        <f t="shared" si="952"/>
        <v>#N/A</v>
      </c>
      <c r="HK217" s="1305"/>
      <c r="HL217" s="698"/>
      <c r="HM217" s="658" t="e">
        <f t="shared" si="953"/>
        <v>#N/A</v>
      </c>
      <c r="HN217" s="126" t="e">
        <f t="shared" si="954"/>
        <v>#N/A</v>
      </c>
      <c r="HO217" s="126" t="e">
        <f t="shared" si="955"/>
        <v>#N/A</v>
      </c>
      <c r="HP217" s="787"/>
      <c r="HQ217" s="1314"/>
      <c r="HR217" s="674" t="e">
        <f t="shared" si="959"/>
        <v>#N/A</v>
      </c>
      <c r="HS217" s="675" t="e">
        <f t="shared" si="960"/>
        <v>#N/A</v>
      </c>
      <c r="HT217" s="675" t="e">
        <f t="shared" si="961"/>
        <v>#N/A</v>
      </c>
      <c r="HU217" s="703"/>
      <c r="HV217" s="705"/>
      <c r="HW217" s="675" t="e">
        <f t="shared" si="962"/>
        <v>#N/A</v>
      </c>
      <c r="HX217" s="675" t="e">
        <f t="shared" si="963"/>
        <v>#N/A</v>
      </c>
      <c r="HY217" s="675" t="e">
        <f t="shared" si="964"/>
        <v>#N/A</v>
      </c>
      <c r="HZ217" s="703"/>
      <c r="IA217" s="705"/>
      <c r="IB217" s="678" t="e">
        <f t="shared" si="968"/>
        <v>#N/A</v>
      </c>
      <c r="IC217" s="675" t="e">
        <f t="shared" si="969"/>
        <v>#N/A</v>
      </c>
      <c r="ID217" s="675" t="e">
        <f t="shared" si="970"/>
        <v>#N/A</v>
      </c>
      <c r="IE217" s="703"/>
      <c r="IF217" s="705"/>
      <c r="IG217" s="678" t="e">
        <f t="shared" si="971"/>
        <v>#N/A</v>
      </c>
      <c r="IH217" s="675" t="e">
        <f t="shared" si="972"/>
        <v>#N/A</v>
      </c>
      <c r="II217" s="675" t="e">
        <f t="shared" si="973"/>
        <v>#N/A</v>
      </c>
      <c r="IJ217" s="706"/>
      <c r="IK217" s="683"/>
      <c r="IL217" s="846" t="e">
        <f t="shared" si="897"/>
        <v>#N/A</v>
      </c>
      <c r="IM217" s="848" t="e">
        <f t="shared" si="898"/>
        <v>#N/A</v>
      </c>
      <c r="IN217" s="1252" t="e">
        <f t="shared" si="899"/>
        <v>#N/A</v>
      </c>
      <c r="IO217" s="1253" t="e">
        <f t="shared" si="900"/>
        <v>#N/A</v>
      </c>
      <c r="IP217" s="847" t="e">
        <f t="shared" si="901"/>
        <v>#N/A</v>
      </c>
      <c r="IQ217" s="848" t="e">
        <f t="shared" si="902"/>
        <v>#N/A</v>
      </c>
      <c r="IR217" s="1252" t="e">
        <f t="shared" si="903"/>
        <v>#N/A</v>
      </c>
      <c r="IS217" s="1330" t="e">
        <f t="shared" si="904"/>
        <v>#N/A</v>
      </c>
      <c r="IT217" s="846" t="e">
        <f t="shared" si="888"/>
        <v>#N/A</v>
      </c>
      <c r="IU217" s="848" t="e">
        <f t="shared" si="889"/>
        <v>#N/A</v>
      </c>
      <c r="IV217" s="1252" t="e">
        <f t="shared" si="890"/>
        <v>#N/A</v>
      </c>
      <c r="IW217" s="1253" t="e">
        <f t="shared" si="891"/>
        <v>#N/A</v>
      </c>
      <c r="IX217" s="847" t="e">
        <f t="shared" si="892"/>
        <v>#N/A</v>
      </c>
      <c r="IY217" s="848" t="e">
        <f t="shared" si="893"/>
        <v>#N/A</v>
      </c>
      <c r="IZ217" s="1252" t="e">
        <f t="shared" si="894"/>
        <v>#N/A</v>
      </c>
      <c r="JA217" s="1330" t="e">
        <f t="shared" si="895"/>
        <v>#N/A</v>
      </c>
      <c r="JB217" s="153"/>
      <c r="JC217" s="952"/>
      <c r="JD217" s="150"/>
      <c r="JE217" s="150"/>
      <c r="JF217" s="952"/>
      <c r="JG217" s="150"/>
      <c r="JH217" s="150"/>
      <c r="JI217" s="952"/>
      <c r="JJ217" s="150"/>
      <c r="JK217" s="150"/>
      <c r="JL217" s="958"/>
      <c r="JM217" s="150"/>
      <c r="JN217" s="150"/>
      <c r="JO217" s="846"/>
      <c r="JP217" s="852"/>
      <c r="JQ217" s="850"/>
      <c r="JR217" s="850"/>
      <c r="JS217" s="861"/>
      <c r="JT217" s="850"/>
      <c r="JU217" s="861"/>
      <c r="JV217" s="851"/>
      <c r="JW217" s="27"/>
      <c r="JX217" s="27"/>
      <c r="JY217" s="893"/>
      <c r="JZ217" s="27"/>
      <c r="KA217" s="27"/>
      <c r="KB217" s="707"/>
      <c r="KC217" s="846"/>
      <c r="KD217" s="975"/>
      <c r="KE217" s="27"/>
      <c r="KF217" s="27"/>
      <c r="KG217" s="893"/>
      <c r="KH217" s="27"/>
      <c r="KI217" s="27"/>
      <c r="KJ217" s="707"/>
      <c r="KK217" s="846"/>
      <c r="KL217" s="975"/>
      <c r="KM217" s="179"/>
      <c r="KN217" s="889"/>
      <c r="KO217" s="180"/>
      <c r="MA217" s="1352" t="e">
        <f t="shared" si="965"/>
        <v>#N/A</v>
      </c>
      <c r="MB217" s="1352" t="e">
        <f t="shared" si="966"/>
        <v>#N/A</v>
      </c>
    </row>
    <row r="218" spans="2:340" ht="18.75" customHeight="1">
      <c r="B218" s="13"/>
      <c r="C218" s="136"/>
      <c r="D218" s="14" t="e">
        <f t="shared" si="977"/>
        <v>#N/A</v>
      </c>
      <c r="E218" s="31" t="e">
        <f t="shared" si="907"/>
        <v>#N/A</v>
      </c>
      <c r="F218" s="40" t="e">
        <f t="shared" si="908"/>
        <v>#N/A</v>
      </c>
      <c r="G218" s="27" t="e">
        <f t="shared" si="909"/>
        <v>#N/A</v>
      </c>
      <c r="H218" s="27" t="e">
        <f t="shared" si="910"/>
        <v>#N/A</v>
      </c>
      <c r="I218" s="702"/>
      <c r="J218" s="593"/>
      <c r="K218" s="14" t="e">
        <f t="shared" si="911"/>
        <v>#N/A</v>
      </c>
      <c r="L218" s="31" t="e">
        <f t="shared" si="912"/>
        <v>#N/A</v>
      </c>
      <c r="M218" s="40" t="e">
        <f t="shared" si="956"/>
        <v>#N/A</v>
      </c>
      <c r="N218" s="27" t="e">
        <f t="shared" si="913"/>
        <v>#N/A</v>
      </c>
      <c r="O218" s="27" t="e">
        <f t="shared" si="914"/>
        <v>#N/A</v>
      </c>
      <c r="P218" s="27" t="e">
        <f t="shared" si="915"/>
        <v>#N/A</v>
      </c>
      <c r="Q218" s="702"/>
      <c r="R218" s="593"/>
      <c r="S218" s="29"/>
      <c r="T218" s="29"/>
      <c r="U218" s="29"/>
      <c r="V218" s="29"/>
      <c r="W218" s="863"/>
      <c r="X218" s="592"/>
      <c r="Y218" s="14"/>
      <c r="Z218" s="27"/>
      <c r="AA218" s="27"/>
      <c r="AB218" s="27"/>
      <c r="AC218" s="702"/>
      <c r="AD218" s="593"/>
      <c r="AE218" s="14" t="e">
        <f t="shared" si="974"/>
        <v>#N/A</v>
      </c>
      <c r="AF218" s="27" t="e">
        <f t="shared" si="975"/>
        <v>#N/A</v>
      </c>
      <c r="AG218" s="221" t="e">
        <f t="shared" si="976"/>
        <v>#N/A</v>
      </c>
      <c r="AH218" s="27"/>
      <c r="AI218" s="166"/>
      <c r="AJ218" s="16"/>
      <c r="AK218" s="29"/>
      <c r="AL218" s="29"/>
      <c r="AM218" s="29"/>
      <c r="AN218" s="863"/>
      <c r="AO218" s="592"/>
      <c r="AP218" s="14"/>
      <c r="AQ218" s="27"/>
      <c r="AR218" s="27"/>
      <c r="AS218" s="27"/>
      <c r="AT218" s="702"/>
      <c r="AU218" s="593"/>
      <c r="AV218" s="31"/>
      <c r="AW218" s="16"/>
      <c r="AX218" s="29"/>
      <c r="AY218" s="29"/>
      <c r="AZ218" s="29"/>
      <c r="BA218" s="863"/>
      <c r="BB218" s="902"/>
      <c r="BC218" s="234"/>
      <c r="BD218" s="232"/>
      <c r="BE218" s="232"/>
      <c r="BF218" s="904"/>
      <c r="BG218" s="905"/>
      <c r="BH218" s="15"/>
      <c r="BI218" s="29"/>
      <c r="BJ218" s="29"/>
      <c r="BK218" s="29"/>
      <c r="BL218" s="863"/>
      <c r="BM218" s="902"/>
      <c r="BN218" s="234"/>
      <c r="BO218" s="232"/>
      <c r="BP218" s="232"/>
      <c r="BQ218" s="904"/>
      <c r="BR218" s="905"/>
      <c r="BS218" s="15"/>
      <c r="BT218" s="29"/>
      <c r="BU218" s="29"/>
      <c r="BV218" s="29"/>
      <c r="BW218" s="863"/>
      <c r="BX218" s="902"/>
      <c r="BY218" s="234"/>
      <c r="BZ218" s="232"/>
      <c r="CA218" s="232"/>
      <c r="CB218" s="904"/>
      <c r="CC218" s="905"/>
      <c r="CD218" s="15"/>
      <c r="CE218" s="29"/>
      <c r="CF218" s="29"/>
      <c r="CG218" s="29"/>
      <c r="CH218" s="863"/>
      <c r="CI218" s="902"/>
      <c r="CJ218" s="234"/>
      <c r="CK218" s="232"/>
      <c r="CL218" s="232"/>
      <c r="CM218" s="911"/>
      <c r="CN218" s="912"/>
      <c r="CO218" s="15"/>
      <c r="CP218" s="232"/>
      <c r="CQ218" s="232"/>
      <c r="CR218" s="232"/>
      <c r="CS218" s="904"/>
      <c r="CT218" s="905"/>
      <c r="CU218" s="29"/>
      <c r="CV218" s="232"/>
      <c r="CW218" s="232"/>
      <c r="CX218" s="232"/>
      <c r="CY218" s="911"/>
      <c r="CZ218" s="912"/>
      <c r="DA218" s="15"/>
      <c r="DB218" s="232"/>
      <c r="DC218" s="232"/>
      <c r="DD218" s="232"/>
      <c r="DE218" s="904"/>
      <c r="DF218" s="915"/>
      <c r="DG218" s="40"/>
      <c r="DH218" s="27"/>
      <c r="DI218" s="27"/>
      <c r="DJ218" s="27"/>
      <c r="DK218" s="702"/>
      <c r="DL218" s="593"/>
      <c r="DM218" s="14"/>
      <c r="DN218" s="27"/>
      <c r="DO218" s="27"/>
      <c r="DP218" s="27"/>
      <c r="DQ218" s="702"/>
      <c r="DR218" s="663"/>
      <c r="DS218" s="40" t="e">
        <f t="shared" si="916"/>
        <v>#N/A</v>
      </c>
      <c r="DT218" s="27" t="e">
        <f t="shared" si="917"/>
        <v>#N/A</v>
      </c>
      <c r="DU218" s="27" t="e">
        <f t="shared" si="918"/>
        <v>#N/A</v>
      </c>
      <c r="DV218" s="27" t="e">
        <f t="shared" si="919"/>
        <v>#N/A</v>
      </c>
      <c r="DW218" s="702"/>
      <c r="DX218" s="663"/>
      <c r="DY218" s="270"/>
      <c r="DZ218" s="249"/>
      <c r="EA218" s="249"/>
      <c r="EB218" s="668"/>
      <c r="EC218" s="667"/>
      <c r="ED218" s="288"/>
      <c r="EE218" s="289"/>
      <c r="EF218" s="295"/>
      <c r="EG218" s="251"/>
      <c r="EH218" s="295"/>
      <c r="EI218" s="251"/>
      <c r="EJ218" s="256"/>
      <c r="EK218" s="257"/>
      <c r="EL218" s="257"/>
      <c r="EM218" s="668"/>
      <c r="EN218" s="665"/>
      <c r="EO218" s="253"/>
      <c r="EP218" s="254"/>
      <c r="EQ218" s="254"/>
      <c r="ER218" s="668"/>
      <c r="ES218" s="665"/>
      <c r="ET218" s="14"/>
      <c r="EU218" s="27"/>
      <c r="EV218" s="31"/>
      <c r="EW218" s="122"/>
      <c r="EX218" s="47"/>
      <c r="EY218" s="48"/>
      <c r="EZ218" s="49"/>
      <c r="FA218" s="50"/>
      <c r="FB218" s="51"/>
      <c r="FC218" s="153" t="e">
        <f t="shared" si="896"/>
        <v>#N/A</v>
      </c>
      <c r="FD218" s="986" t="e">
        <f t="shared" si="887"/>
        <v>#N/A</v>
      </c>
      <c r="FE218" s="993" t="e">
        <f t="shared" si="905"/>
        <v>#N/A</v>
      </c>
      <c r="FF218" s="987" t="e">
        <f t="shared" si="906"/>
        <v>#N/A</v>
      </c>
      <c r="FG218" s="246" t="e">
        <f t="shared" si="967"/>
        <v>#N/A</v>
      </c>
      <c r="FH218" s="246" t="e">
        <f t="shared" si="957"/>
        <v>#N/A</v>
      </c>
      <c r="FI218" s="246" t="e">
        <f t="shared" si="958"/>
        <v>#N/A</v>
      </c>
      <c r="FJ218" s="39" t="e">
        <f t="shared" si="920"/>
        <v>#N/A</v>
      </c>
      <c r="FK218" s="26" t="e">
        <f t="shared" si="921"/>
        <v>#N/A</v>
      </c>
      <c r="FL218" s="26" t="e">
        <f t="shared" si="922"/>
        <v>#N/A</v>
      </c>
      <c r="FM218" s="1300"/>
      <c r="FN218" s="656"/>
      <c r="FO218" s="28" t="e">
        <f t="shared" si="923"/>
        <v>#N/A</v>
      </c>
      <c r="FP218" s="28" t="e">
        <f t="shared" si="924"/>
        <v>#N/A</v>
      </c>
      <c r="FQ218" s="28" t="e">
        <f t="shared" si="925"/>
        <v>#N/A</v>
      </c>
      <c r="FR218" s="1305"/>
      <c r="FS218" s="698"/>
      <c r="FT218" s="10" t="e">
        <f t="shared" si="926"/>
        <v>#N/A</v>
      </c>
      <c r="FU218" s="28" t="e">
        <f t="shared" si="927"/>
        <v>#N/A</v>
      </c>
      <c r="FV218" s="28" t="e">
        <f t="shared" si="928"/>
        <v>#N/A</v>
      </c>
      <c r="FW218" s="1305"/>
      <c r="FX218" s="698"/>
      <c r="FY218" s="658" t="e">
        <f t="shared" si="929"/>
        <v>#N/A</v>
      </c>
      <c r="FZ218" s="126" t="e">
        <f t="shared" si="930"/>
        <v>#N/A</v>
      </c>
      <c r="GA218" s="126" t="e">
        <f t="shared" si="931"/>
        <v>#N/A</v>
      </c>
      <c r="GB218" s="787"/>
      <c r="GC218" s="1314"/>
      <c r="GD218" s="674" t="e">
        <f t="shared" si="932"/>
        <v>#N/A</v>
      </c>
      <c r="GE218" s="675" t="e">
        <f t="shared" si="933"/>
        <v>#N/A</v>
      </c>
      <c r="GF218" s="675" t="e">
        <f t="shared" si="934"/>
        <v>#N/A</v>
      </c>
      <c r="GG218" s="703"/>
      <c r="GH218" s="705"/>
      <c r="GI218" s="688" t="e">
        <f t="shared" si="935"/>
        <v>#N/A</v>
      </c>
      <c r="GJ218" s="688" t="e">
        <f t="shared" si="936"/>
        <v>#N/A</v>
      </c>
      <c r="GK218" s="688" t="e">
        <f t="shared" si="937"/>
        <v>#N/A</v>
      </c>
      <c r="GL218" s="703"/>
      <c r="GM218" s="705"/>
      <c r="GN218" s="689" t="e">
        <f t="shared" si="938"/>
        <v>#N/A</v>
      </c>
      <c r="GO218" s="688" t="e">
        <f t="shared" si="939"/>
        <v>#N/A</v>
      </c>
      <c r="GP218" s="688" t="e">
        <f t="shared" si="940"/>
        <v>#N/A</v>
      </c>
      <c r="GQ218" s="703"/>
      <c r="GR218" s="705"/>
      <c r="GS218" s="689" t="e">
        <f t="shared" si="941"/>
        <v>#N/A</v>
      </c>
      <c r="GT218" s="688" t="e">
        <f t="shared" si="942"/>
        <v>#N/A</v>
      </c>
      <c r="GU218" s="688" t="e">
        <f t="shared" si="943"/>
        <v>#N/A</v>
      </c>
      <c r="GV218" s="706"/>
      <c r="GW218" s="683"/>
      <c r="GX218" s="39" t="e">
        <f t="shared" si="944"/>
        <v>#N/A</v>
      </c>
      <c r="GY218" s="26" t="e">
        <f t="shared" si="945"/>
        <v>#N/A</v>
      </c>
      <c r="GZ218" s="26" t="e">
        <f t="shared" si="946"/>
        <v>#N/A</v>
      </c>
      <c r="HA218" s="1300"/>
      <c r="HB218" s="656"/>
      <c r="HC218" s="28" t="e">
        <f t="shared" si="947"/>
        <v>#N/A</v>
      </c>
      <c r="HD218" s="28" t="e">
        <f t="shared" si="948"/>
        <v>#N/A</v>
      </c>
      <c r="HE218" s="28" t="e">
        <f t="shared" si="949"/>
        <v>#N/A</v>
      </c>
      <c r="HF218" s="1305"/>
      <c r="HG218" s="698"/>
      <c r="HH218" s="10" t="e">
        <f t="shared" si="950"/>
        <v>#N/A</v>
      </c>
      <c r="HI218" s="28" t="e">
        <f t="shared" si="951"/>
        <v>#N/A</v>
      </c>
      <c r="HJ218" s="28" t="e">
        <f t="shared" si="952"/>
        <v>#N/A</v>
      </c>
      <c r="HK218" s="1305"/>
      <c r="HL218" s="698"/>
      <c r="HM218" s="658" t="e">
        <f t="shared" si="953"/>
        <v>#N/A</v>
      </c>
      <c r="HN218" s="126" t="e">
        <f t="shared" si="954"/>
        <v>#N/A</v>
      </c>
      <c r="HO218" s="126" t="e">
        <f t="shared" si="955"/>
        <v>#N/A</v>
      </c>
      <c r="HP218" s="787"/>
      <c r="HQ218" s="1314"/>
      <c r="HR218" s="674" t="e">
        <f t="shared" si="959"/>
        <v>#N/A</v>
      </c>
      <c r="HS218" s="675" t="e">
        <f t="shared" si="960"/>
        <v>#N/A</v>
      </c>
      <c r="HT218" s="675" t="e">
        <f t="shared" si="961"/>
        <v>#N/A</v>
      </c>
      <c r="HU218" s="703"/>
      <c r="HV218" s="705"/>
      <c r="HW218" s="675" t="e">
        <f t="shared" si="962"/>
        <v>#N/A</v>
      </c>
      <c r="HX218" s="675" t="e">
        <f t="shared" si="963"/>
        <v>#N/A</v>
      </c>
      <c r="HY218" s="675" t="e">
        <f t="shared" si="964"/>
        <v>#N/A</v>
      </c>
      <c r="HZ218" s="703"/>
      <c r="IA218" s="705"/>
      <c r="IB218" s="678" t="e">
        <f t="shared" si="968"/>
        <v>#N/A</v>
      </c>
      <c r="IC218" s="675" t="e">
        <f t="shared" si="969"/>
        <v>#N/A</v>
      </c>
      <c r="ID218" s="675" t="e">
        <f t="shared" si="970"/>
        <v>#N/A</v>
      </c>
      <c r="IE218" s="703"/>
      <c r="IF218" s="705"/>
      <c r="IG218" s="678" t="e">
        <f t="shared" si="971"/>
        <v>#N/A</v>
      </c>
      <c r="IH218" s="675" t="e">
        <f t="shared" si="972"/>
        <v>#N/A</v>
      </c>
      <c r="II218" s="675" t="e">
        <f t="shared" si="973"/>
        <v>#N/A</v>
      </c>
      <c r="IJ218" s="706"/>
      <c r="IK218" s="683"/>
      <c r="IL218" s="846" t="e">
        <f t="shared" si="897"/>
        <v>#N/A</v>
      </c>
      <c r="IM218" s="848" t="e">
        <f t="shared" si="898"/>
        <v>#N/A</v>
      </c>
      <c r="IN218" s="1252" t="e">
        <f t="shared" si="899"/>
        <v>#N/A</v>
      </c>
      <c r="IO218" s="1253" t="e">
        <f t="shared" si="900"/>
        <v>#N/A</v>
      </c>
      <c r="IP218" s="847" t="e">
        <f t="shared" si="901"/>
        <v>#N/A</v>
      </c>
      <c r="IQ218" s="848" t="e">
        <f t="shared" si="902"/>
        <v>#N/A</v>
      </c>
      <c r="IR218" s="1252" t="e">
        <f t="shared" si="903"/>
        <v>#N/A</v>
      </c>
      <c r="IS218" s="1330" t="e">
        <f t="shared" si="904"/>
        <v>#N/A</v>
      </c>
      <c r="IT218" s="846" t="e">
        <f t="shared" si="888"/>
        <v>#N/A</v>
      </c>
      <c r="IU218" s="848" t="e">
        <f t="shared" si="889"/>
        <v>#N/A</v>
      </c>
      <c r="IV218" s="1252" t="e">
        <f t="shared" si="890"/>
        <v>#N/A</v>
      </c>
      <c r="IW218" s="1253" t="e">
        <f t="shared" si="891"/>
        <v>#N/A</v>
      </c>
      <c r="IX218" s="847" t="e">
        <f t="shared" si="892"/>
        <v>#N/A</v>
      </c>
      <c r="IY218" s="848" t="e">
        <f t="shared" si="893"/>
        <v>#N/A</v>
      </c>
      <c r="IZ218" s="1252" t="e">
        <f t="shared" si="894"/>
        <v>#N/A</v>
      </c>
      <c r="JA218" s="1330" t="e">
        <f t="shared" si="895"/>
        <v>#N/A</v>
      </c>
      <c r="JB218" s="153"/>
      <c r="JC218" s="952"/>
      <c r="JD218" s="150"/>
      <c r="JE218" s="150"/>
      <c r="JF218" s="952"/>
      <c r="JG218" s="150"/>
      <c r="JH218" s="150"/>
      <c r="JI218" s="952"/>
      <c r="JJ218" s="150"/>
      <c r="JK218" s="150"/>
      <c r="JL218" s="958"/>
      <c r="JM218" s="150"/>
      <c r="JN218" s="150"/>
      <c r="JO218" s="846"/>
      <c r="JP218" s="852"/>
      <c r="JQ218" s="850"/>
      <c r="JR218" s="850"/>
      <c r="JS218" s="861"/>
      <c r="JT218" s="850"/>
      <c r="JU218" s="861"/>
      <c r="JV218" s="851"/>
      <c r="JW218" s="27"/>
      <c r="JX218" s="27"/>
      <c r="JY218" s="893"/>
      <c r="JZ218" s="27"/>
      <c r="KA218" s="27"/>
      <c r="KB218" s="707"/>
      <c r="KC218" s="846"/>
      <c r="KD218" s="975"/>
      <c r="KE218" s="27"/>
      <c r="KF218" s="27"/>
      <c r="KG218" s="893"/>
      <c r="KH218" s="27"/>
      <c r="KI218" s="27"/>
      <c r="KJ218" s="707"/>
      <c r="KK218" s="846"/>
      <c r="KL218" s="975"/>
      <c r="KM218" s="179"/>
      <c r="KN218" s="889"/>
      <c r="KO218" s="180"/>
      <c r="MA218" s="1352" t="e">
        <f t="shared" si="965"/>
        <v>#N/A</v>
      </c>
      <c r="MB218" s="1352" t="e">
        <f t="shared" si="966"/>
        <v>#N/A</v>
      </c>
    </row>
    <row r="219" spans="2:340" ht="18.75" customHeight="1">
      <c r="B219" s="13"/>
      <c r="C219" s="136"/>
      <c r="D219" s="14" t="e">
        <f t="shared" si="977"/>
        <v>#N/A</v>
      </c>
      <c r="E219" s="31" t="e">
        <f t="shared" si="907"/>
        <v>#N/A</v>
      </c>
      <c r="F219" s="40" t="e">
        <f t="shared" si="908"/>
        <v>#N/A</v>
      </c>
      <c r="G219" s="27" t="e">
        <f t="shared" si="909"/>
        <v>#N/A</v>
      </c>
      <c r="H219" s="27" t="e">
        <f t="shared" si="910"/>
        <v>#N/A</v>
      </c>
      <c r="I219" s="702"/>
      <c r="J219" s="593"/>
      <c r="K219" s="14" t="e">
        <f t="shared" si="911"/>
        <v>#N/A</v>
      </c>
      <c r="L219" s="31" t="e">
        <f t="shared" si="912"/>
        <v>#N/A</v>
      </c>
      <c r="M219" s="40" t="e">
        <f t="shared" si="956"/>
        <v>#N/A</v>
      </c>
      <c r="N219" s="27" t="e">
        <f t="shared" si="913"/>
        <v>#N/A</v>
      </c>
      <c r="O219" s="27" t="e">
        <f t="shared" si="914"/>
        <v>#N/A</v>
      </c>
      <c r="P219" s="27" t="e">
        <f t="shared" si="915"/>
        <v>#N/A</v>
      </c>
      <c r="Q219" s="702"/>
      <c r="R219" s="593"/>
      <c r="S219" s="29"/>
      <c r="T219" s="29"/>
      <c r="U219" s="29"/>
      <c r="V219" s="29"/>
      <c r="W219" s="863"/>
      <c r="X219" s="592"/>
      <c r="Y219" s="14"/>
      <c r="Z219" s="27"/>
      <c r="AA219" s="27"/>
      <c r="AB219" s="27"/>
      <c r="AC219" s="702"/>
      <c r="AD219" s="593"/>
      <c r="AE219" s="14" t="e">
        <f t="shared" si="974"/>
        <v>#N/A</v>
      </c>
      <c r="AF219" s="27" t="e">
        <f t="shared" si="975"/>
        <v>#N/A</v>
      </c>
      <c r="AG219" s="221" t="e">
        <f t="shared" si="976"/>
        <v>#N/A</v>
      </c>
      <c r="AH219" s="27"/>
      <c r="AI219" s="166"/>
      <c r="AJ219" s="16"/>
      <c r="AK219" s="29"/>
      <c r="AL219" s="29"/>
      <c r="AM219" s="29"/>
      <c r="AN219" s="863"/>
      <c r="AO219" s="592"/>
      <c r="AP219" s="14"/>
      <c r="AQ219" s="27"/>
      <c r="AR219" s="27"/>
      <c r="AS219" s="27"/>
      <c r="AT219" s="702"/>
      <c r="AU219" s="593"/>
      <c r="AV219" s="31"/>
      <c r="AW219" s="16"/>
      <c r="AX219" s="29"/>
      <c r="AY219" s="29"/>
      <c r="AZ219" s="29"/>
      <c r="BA219" s="863"/>
      <c r="BB219" s="902"/>
      <c r="BC219" s="234"/>
      <c r="BD219" s="232"/>
      <c r="BE219" s="232"/>
      <c r="BF219" s="904"/>
      <c r="BG219" s="905"/>
      <c r="BH219" s="15"/>
      <c r="BI219" s="29"/>
      <c r="BJ219" s="29"/>
      <c r="BK219" s="29"/>
      <c r="BL219" s="863"/>
      <c r="BM219" s="902"/>
      <c r="BN219" s="234"/>
      <c r="BO219" s="232"/>
      <c r="BP219" s="232"/>
      <c r="BQ219" s="904"/>
      <c r="BR219" s="905"/>
      <c r="BS219" s="15"/>
      <c r="BT219" s="29"/>
      <c r="BU219" s="29"/>
      <c r="BV219" s="29"/>
      <c r="BW219" s="863"/>
      <c r="BX219" s="902"/>
      <c r="BY219" s="234"/>
      <c r="BZ219" s="232"/>
      <c r="CA219" s="232"/>
      <c r="CB219" s="904"/>
      <c r="CC219" s="905"/>
      <c r="CD219" s="15"/>
      <c r="CE219" s="29"/>
      <c r="CF219" s="29"/>
      <c r="CG219" s="29"/>
      <c r="CH219" s="863"/>
      <c r="CI219" s="902"/>
      <c r="CJ219" s="234"/>
      <c r="CK219" s="232"/>
      <c r="CL219" s="232"/>
      <c r="CM219" s="911"/>
      <c r="CN219" s="912"/>
      <c r="CO219" s="15"/>
      <c r="CP219" s="232"/>
      <c r="CQ219" s="232"/>
      <c r="CR219" s="232"/>
      <c r="CS219" s="904"/>
      <c r="CT219" s="905"/>
      <c r="CU219" s="29"/>
      <c r="CV219" s="232"/>
      <c r="CW219" s="232"/>
      <c r="CX219" s="232"/>
      <c r="CY219" s="911"/>
      <c r="CZ219" s="912"/>
      <c r="DA219" s="15"/>
      <c r="DB219" s="232"/>
      <c r="DC219" s="232"/>
      <c r="DD219" s="232"/>
      <c r="DE219" s="904"/>
      <c r="DF219" s="915"/>
      <c r="DG219" s="40"/>
      <c r="DH219" s="27"/>
      <c r="DI219" s="27"/>
      <c r="DJ219" s="27"/>
      <c r="DK219" s="702"/>
      <c r="DL219" s="593"/>
      <c r="DM219" s="14"/>
      <c r="DN219" s="27"/>
      <c r="DO219" s="27"/>
      <c r="DP219" s="27"/>
      <c r="DQ219" s="702"/>
      <c r="DR219" s="663"/>
      <c r="DS219" s="40" t="e">
        <f t="shared" si="916"/>
        <v>#N/A</v>
      </c>
      <c r="DT219" s="27" t="e">
        <f t="shared" si="917"/>
        <v>#N/A</v>
      </c>
      <c r="DU219" s="27" t="e">
        <f t="shared" si="918"/>
        <v>#N/A</v>
      </c>
      <c r="DV219" s="27" t="e">
        <f t="shared" si="919"/>
        <v>#N/A</v>
      </c>
      <c r="DW219" s="702"/>
      <c r="DX219" s="663"/>
      <c r="DY219" s="270"/>
      <c r="DZ219" s="249"/>
      <c r="EA219" s="249"/>
      <c r="EB219" s="668"/>
      <c r="EC219" s="667"/>
      <c r="ED219" s="288"/>
      <c r="EE219" s="289"/>
      <c r="EF219" s="295"/>
      <c r="EG219" s="251"/>
      <c r="EH219" s="295"/>
      <c r="EI219" s="251"/>
      <c r="EJ219" s="256"/>
      <c r="EK219" s="257"/>
      <c r="EL219" s="257"/>
      <c r="EM219" s="668"/>
      <c r="EN219" s="665"/>
      <c r="EO219" s="253"/>
      <c r="EP219" s="254"/>
      <c r="EQ219" s="254"/>
      <c r="ER219" s="668"/>
      <c r="ES219" s="665"/>
      <c r="ET219" s="14"/>
      <c r="EU219" s="27"/>
      <c r="EV219" s="31"/>
      <c r="EW219" s="122"/>
      <c r="EX219" s="47"/>
      <c r="EY219" s="48"/>
      <c r="EZ219" s="49"/>
      <c r="FA219" s="50"/>
      <c r="FB219" s="51"/>
      <c r="FC219" s="153" t="e">
        <f t="shared" si="896"/>
        <v>#N/A</v>
      </c>
      <c r="FD219" s="986" t="e">
        <f t="shared" si="887"/>
        <v>#N/A</v>
      </c>
      <c r="FE219" s="993" t="e">
        <f t="shared" si="905"/>
        <v>#N/A</v>
      </c>
      <c r="FF219" s="987" t="e">
        <f t="shared" si="906"/>
        <v>#N/A</v>
      </c>
      <c r="FG219" s="246" t="e">
        <f t="shared" si="967"/>
        <v>#N/A</v>
      </c>
      <c r="FH219" s="246" t="e">
        <f t="shared" si="957"/>
        <v>#N/A</v>
      </c>
      <c r="FI219" s="246" t="e">
        <f t="shared" si="958"/>
        <v>#N/A</v>
      </c>
      <c r="FJ219" s="39" t="e">
        <f t="shared" si="920"/>
        <v>#N/A</v>
      </c>
      <c r="FK219" s="26" t="e">
        <f t="shared" si="921"/>
        <v>#N/A</v>
      </c>
      <c r="FL219" s="26" t="e">
        <f t="shared" si="922"/>
        <v>#N/A</v>
      </c>
      <c r="FM219" s="1300"/>
      <c r="FN219" s="656"/>
      <c r="FO219" s="28" t="e">
        <f t="shared" si="923"/>
        <v>#N/A</v>
      </c>
      <c r="FP219" s="28" t="e">
        <f t="shared" si="924"/>
        <v>#N/A</v>
      </c>
      <c r="FQ219" s="28" t="e">
        <f t="shared" si="925"/>
        <v>#N/A</v>
      </c>
      <c r="FR219" s="1305"/>
      <c r="FS219" s="698"/>
      <c r="FT219" s="10" t="e">
        <f t="shared" si="926"/>
        <v>#N/A</v>
      </c>
      <c r="FU219" s="28" t="e">
        <f t="shared" si="927"/>
        <v>#N/A</v>
      </c>
      <c r="FV219" s="28" t="e">
        <f t="shared" si="928"/>
        <v>#N/A</v>
      </c>
      <c r="FW219" s="1305"/>
      <c r="FX219" s="698"/>
      <c r="FY219" s="658" t="e">
        <f t="shared" si="929"/>
        <v>#N/A</v>
      </c>
      <c r="FZ219" s="126" t="e">
        <f t="shared" si="930"/>
        <v>#N/A</v>
      </c>
      <c r="GA219" s="126" t="e">
        <f t="shared" si="931"/>
        <v>#N/A</v>
      </c>
      <c r="GB219" s="787"/>
      <c r="GC219" s="1314"/>
      <c r="GD219" s="674" t="e">
        <f t="shared" si="932"/>
        <v>#N/A</v>
      </c>
      <c r="GE219" s="675" t="e">
        <f t="shared" si="933"/>
        <v>#N/A</v>
      </c>
      <c r="GF219" s="675" t="e">
        <f t="shared" si="934"/>
        <v>#N/A</v>
      </c>
      <c r="GG219" s="703"/>
      <c r="GH219" s="705"/>
      <c r="GI219" s="688" t="e">
        <f t="shared" si="935"/>
        <v>#N/A</v>
      </c>
      <c r="GJ219" s="688" t="e">
        <f t="shared" si="936"/>
        <v>#N/A</v>
      </c>
      <c r="GK219" s="688" t="e">
        <f t="shared" si="937"/>
        <v>#N/A</v>
      </c>
      <c r="GL219" s="703"/>
      <c r="GM219" s="705"/>
      <c r="GN219" s="689" t="e">
        <f t="shared" si="938"/>
        <v>#N/A</v>
      </c>
      <c r="GO219" s="688" t="e">
        <f t="shared" si="939"/>
        <v>#N/A</v>
      </c>
      <c r="GP219" s="688" t="e">
        <f t="shared" si="940"/>
        <v>#N/A</v>
      </c>
      <c r="GQ219" s="703"/>
      <c r="GR219" s="705"/>
      <c r="GS219" s="689" t="e">
        <f t="shared" si="941"/>
        <v>#N/A</v>
      </c>
      <c r="GT219" s="688" t="e">
        <f t="shared" si="942"/>
        <v>#N/A</v>
      </c>
      <c r="GU219" s="688" t="e">
        <f t="shared" si="943"/>
        <v>#N/A</v>
      </c>
      <c r="GV219" s="706"/>
      <c r="GW219" s="683"/>
      <c r="GX219" s="39" t="e">
        <f t="shared" si="944"/>
        <v>#N/A</v>
      </c>
      <c r="GY219" s="26" t="e">
        <f t="shared" si="945"/>
        <v>#N/A</v>
      </c>
      <c r="GZ219" s="26" t="e">
        <f t="shared" si="946"/>
        <v>#N/A</v>
      </c>
      <c r="HA219" s="1300"/>
      <c r="HB219" s="656"/>
      <c r="HC219" s="28" t="e">
        <f t="shared" si="947"/>
        <v>#N/A</v>
      </c>
      <c r="HD219" s="28" t="e">
        <f t="shared" si="948"/>
        <v>#N/A</v>
      </c>
      <c r="HE219" s="28" t="e">
        <f t="shared" si="949"/>
        <v>#N/A</v>
      </c>
      <c r="HF219" s="1305"/>
      <c r="HG219" s="698"/>
      <c r="HH219" s="10" t="e">
        <f t="shared" si="950"/>
        <v>#N/A</v>
      </c>
      <c r="HI219" s="28" t="e">
        <f t="shared" si="951"/>
        <v>#N/A</v>
      </c>
      <c r="HJ219" s="28" t="e">
        <f t="shared" si="952"/>
        <v>#N/A</v>
      </c>
      <c r="HK219" s="1305"/>
      <c r="HL219" s="698"/>
      <c r="HM219" s="658" t="e">
        <f t="shared" si="953"/>
        <v>#N/A</v>
      </c>
      <c r="HN219" s="126" t="e">
        <f t="shared" si="954"/>
        <v>#N/A</v>
      </c>
      <c r="HO219" s="126" t="e">
        <f t="shared" si="955"/>
        <v>#N/A</v>
      </c>
      <c r="HP219" s="787"/>
      <c r="HQ219" s="1314"/>
      <c r="HR219" s="674" t="e">
        <f t="shared" si="959"/>
        <v>#N/A</v>
      </c>
      <c r="HS219" s="675" t="e">
        <f t="shared" si="960"/>
        <v>#N/A</v>
      </c>
      <c r="HT219" s="675" t="e">
        <f t="shared" si="961"/>
        <v>#N/A</v>
      </c>
      <c r="HU219" s="703"/>
      <c r="HV219" s="705"/>
      <c r="HW219" s="675" t="e">
        <f t="shared" si="962"/>
        <v>#N/A</v>
      </c>
      <c r="HX219" s="675" t="e">
        <f t="shared" si="963"/>
        <v>#N/A</v>
      </c>
      <c r="HY219" s="675" t="e">
        <f t="shared" si="964"/>
        <v>#N/A</v>
      </c>
      <c r="HZ219" s="703"/>
      <c r="IA219" s="705"/>
      <c r="IB219" s="678" t="e">
        <f t="shared" si="968"/>
        <v>#N/A</v>
      </c>
      <c r="IC219" s="675" t="e">
        <f t="shared" si="969"/>
        <v>#N/A</v>
      </c>
      <c r="ID219" s="675" t="e">
        <f t="shared" si="970"/>
        <v>#N/A</v>
      </c>
      <c r="IE219" s="703"/>
      <c r="IF219" s="705"/>
      <c r="IG219" s="678" t="e">
        <f t="shared" si="971"/>
        <v>#N/A</v>
      </c>
      <c r="IH219" s="675" t="e">
        <f t="shared" si="972"/>
        <v>#N/A</v>
      </c>
      <c r="II219" s="675" t="e">
        <f t="shared" si="973"/>
        <v>#N/A</v>
      </c>
      <c r="IJ219" s="706"/>
      <c r="IK219" s="683"/>
      <c r="IL219" s="846" t="e">
        <f t="shared" si="897"/>
        <v>#N/A</v>
      </c>
      <c r="IM219" s="848" t="e">
        <f t="shared" si="898"/>
        <v>#N/A</v>
      </c>
      <c r="IN219" s="1252" t="e">
        <f t="shared" si="899"/>
        <v>#N/A</v>
      </c>
      <c r="IO219" s="1253" t="e">
        <f t="shared" si="900"/>
        <v>#N/A</v>
      </c>
      <c r="IP219" s="847" t="e">
        <f t="shared" si="901"/>
        <v>#N/A</v>
      </c>
      <c r="IQ219" s="848" t="e">
        <f t="shared" si="902"/>
        <v>#N/A</v>
      </c>
      <c r="IR219" s="1252" t="e">
        <f t="shared" si="903"/>
        <v>#N/A</v>
      </c>
      <c r="IS219" s="1330" t="e">
        <f t="shared" si="904"/>
        <v>#N/A</v>
      </c>
      <c r="IT219" s="846" t="e">
        <f t="shared" si="888"/>
        <v>#N/A</v>
      </c>
      <c r="IU219" s="848" t="e">
        <f t="shared" si="889"/>
        <v>#N/A</v>
      </c>
      <c r="IV219" s="1252" t="e">
        <f t="shared" si="890"/>
        <v>#N/A</v>
      </c>
      <c r="IW219" s="1253" t="e">
        <f t="shared" si="891"/>
        <v>#N/A</v>
      </c>
      <c r="IX219" s="847" t="e">
        <f t="shared" si="892"/>
        <v>#N/A</v>
      </c>
      <c r="IY219" s="848" t="e">
        <f t="shared" si="893"/>
        <v>#N/A</v>
      </c>
      <c r="IZ219" s="1252" t="e">
        <f t="shared" si="894"/>
        <v>#N/A</v>
      </c>
      <c r="JA219" s="1330" t="e">
        <f t="shared" si="895"/>
        <v>#N/A</v>
      </c>
      <c r="JB219" s="153"/>
      <c r="JC219" s="952"/>
      <c r="JD219" s="150"/>
      <c r="JE219" s="150"/>
      <c r="JF219" s="952"/>
      <c r="JG219" s="150"/>
      <c r="JH219" s="150"/>
      <c r="JI219" s="952"/>
      <c r="JJ219" s="150"/>
      <c r="JK219" s="150"/>
      <c r="JL219" s="958"/>
      <c r="JM219" s="150"/>
      <c r="JN219" s="150"/>
      <c r="JO219" s="846"/>
      <c r="JP219" s="852"/>
      <c r="JQ219" s="850"/>
      <c r="JR219" s="850"/>
      <c r="JS219" s="861"/>
      <c r="JT219" s="850"/>
      <c r="JU219" s="861"/>
      <c r="JV219" s="851"/>
      <c r="JW219" s="27"/>
      <c r="JX219" s="27"/>
      <c r="JY219" s="893"/>
      <c r="JZ219" s="27"/>
      <c r="KA219" s="27"/>
      <c r="KB219" s="707"/>
      <c r="KC219" s="846"/>
      <c r="KD219" s="975"/>
      <c r="KE219" s="27"/>
      <c r="KF219" s="27"/>
      <c r="KG219" s="893"/>
      <c r="KH219" s="27"/>
      <c r="KI219" s="27"/>
      <c r="KJ219" s="707"/>
      <c r="KK219" s="846"/>
      <c r="KL219" s="975"/>
      <c r="KM219" s="179"/>
      <c r="KN219" s="889"/>
      <c r="KO219" s="180"/>
      <c r="MA219" s="1352" t="e">
        <f t="shared" si="965"/>
        <v>#N/A</v>
      </c>
      <c r="MB219" s="1352" t="e">
        <f t="shared" si="966"/>
        <v>#N/A</v>
      </c>
    </row>
    <row r="220" spans="2:340" ht="18.75" customHeight="1">
      <c r="B220" s="13"/>
      <c r="C220" s="136"/>
      <c r="D220" s="14" t="e">
        <f t="shared" si="977"/>
        <v>#N/A</v>
      </c>
      <c r="E220" s="31" t="e">
        <f t="shared" si="907"/>
        <v>#N/A</v>
      </c>
      <c r="F220" s="40" t="e">
        <f t="shared" si="908"/>
        <v>#N/A</v>
      </c>
      <c r="G220" s="27" t="e">
        <f t="shared" si="909"/>
        <v>#N/A</v>
      </c>
      <c r="H220" s="27" t="e">
        <f t="shared" si="910"/>
        <v>#N/A</v>
      </c>
      <c r="I220" s="702"/>
      <c r="J220" s="593"/>
      <c r="K220" s="14" t="e">
        <f t="shared" si="911"/>
        <v>#N/A</v>
      </c>
      <c r="L220" s="31" t="e">
        <f t="shared" si="912"/>
        <v>#N/A</v>
      </c>
      <c r="M220" s="40" t="e">
        <f t="shared" si="956"/>
        <v>#N/A</v>
      </c>
      <c r="N220" s="27" t="e">
        <f t="shared" si="913"/>
        <v>#N/A</v>
      </c>
      <c r="O220" s="27" t="e">
        <f t="shared" si="914"/>
        <v>#N/A</v>
      </c>
      <c r="P220" s="27" t="e">
        <f t="shared" si="915"/>
        <v>#N/A</v>
      </c>
      <c r="Q220" s="702"/>
      <c r="R220" s="593"/>
      <c r="S220" s="29"/>
      <c r="T220" s="29"/>
      <c r="U220" s="29"/>
      <c r="V220" s="29"/>
      <c r="W220" s="863"/>
      <c r="X220" s="592"/>
      <c r="Y220" s="14"/>
      <c r="Z220" s="27"/>
      <c r="AA220" s="27"/>
      <c r="AB220" s="27"/>
      <c r="AC220" s="702"/>
      <c r="AD220" s="593"/>
      <c r="AE220" s="14" t="e">
        <f t="shared" si="974"/>
        <v>#N/A</v>
      </c>
      <c r="AF220" s="27" t="e">
        <f t="shared" si="975"/>
        <v>#N/A</v>
      </c>
      <c r="AG220" s="221" t="e">
        <f t="shared" si="976"/>
        <v>#N/A</v>
      </c>
      <c r="AH220" s="27"/>
      <c r="AI220" s="166"/>
      <c r="AJ220" s="16"/>
      <c r="AK220" s="29"/>
      <c r="AL220" s="29"/>
      <c r="AM220" s="29"/>
      <c r="AN220" s="863"/>
      <c r="AO220" s="592"/>
      <c r="AP220" s="14"/>
      <c r="AQ220" s="27"/>
      <c r="AR220" s="27"/>
      <c r="AS220" s="27"/>
      <c r="AT220" s="702"/>
      <c r="AU220" s="593"/>
      <c r="AV220" s="31"/>
      <c r="AW220" s="16"/>
      <c r="AX220" s="29"/>
      <c r="AY220" s="29"/>
      <c r="AZ220" s="29"/>
      <c r="BA220" s="863"/>
      <c r="BB220" s="902"/>
      <c r="BC220" s="234"/>
      <c r="BD220" s="232"/>
      <c r="BE220" s="232"/>
      <c r="BF220" s="904"/>
      <c r="BG220" s="905"/>
      <c r="BH220" s="15"/>
      <c r="BI220" s="29"/>
      <c r="BJ220" s="29"/>
      <c r="BK220" s="29"/>
      <c r="BL220" s="863"/>
      <c r="BM220" s="902"/>
      <c r="BN220" s="234"/>
      <c r="BO220" s="232"/>
      <c r="BP220" s="232"/>
      <c r="BQ220" s="904"/>
      <c r="BR220" s="905"/>
      <c r="BS220" s="15"/>
      <c r="BT220" s="29"/>
      <c r="BU220" s="29"/>
      <c r="BV220" s="29"/>
      <c r="BW220" s="863"/>
      <c r="BX220" s="902"/>
      <c r="BY220" s="234"/>
      <c r="BZ220" s="232"/>
      <c r="CA220" s="232"/>
      <c r="CB220" s="904"/>
      <c r="CC220" s="905"/>
      <c r="CD220" s="15"/>
      <c r="CE220" s="29"/>
      <c r="CF220" s="29"/>
      <c r="CG220" s="29"/>
      <c r="CH220" s="863"/>
      <c r="CI220" s="902"/>
      <c r="CJ220" s="234"/>
      <c r="CK220" s="232"/>
      <c r="CL220" s="232"/>
      <c r="CM220" s="911"/>
      <c r="CN220" s="912"/>
      <c r="CO220" s="15"/>
      <c r="CP220" s="232"/>
      <c r="CQ220" s="232"/>
      <c r="CR220" s="232"/>
      <c r="CS220" s="904"/>
      <c r="CT220" s="905"/>
      <c r="CU220" s="29"/>
      <c r="CV220" s="232"/>
      <c r="CW220" s="232"/>
      <c r="CX220" s="232"/>
      <c r="CY220" s="911"/>
      <c r="CZ220" s="912"/>
      <c r="DA220" s="15"/>
      <c r="DB220" s="232"/>
      <c r="DC220" s="232"/>
      <c r="DD220" s="232"/>
      <c r="DE220" s="904"/>
      <c r="DF220" s="915"/>
      <c r="DG220" s="40"/>
      <c r="DH220" s="27"/>
      <c r="DI220" s="27"/>
      <c r="DJ220" s="27"/>
      <c r="DK220" s="702"/>
      <c r="DL220" s="593"/>
      <c r="DM220" s="14"/>
      <c r="DN220" s="27"/>
      <c r="DO220" s="27"/>
      <c r="DP220" s="27"/>
      <c r="DQ220" s="702"/>
      <c r="DR220" s="663"/>
      <c r="DS220" s="40" t="e">
        <f t="shared" si="916"/>
        <v>#N/A</v>
      </c>
      <c r="DT220" s="27" t="e">
        <f t="shared" si="917"/>
        <v>#N/A</v>
      </c>
      <c r="DU220" s="27" t="e">
        <f t="shared" si="918"/>
        <v>#N/A</v>
      </c>
      <c r="DV220" s="27" t="e">
        <f t="shared" si="919"/>
        <v>#N/A</v>
      </c>
      <c r="DW220" s="702"/>
      <c r="DX220" s="663"/>
      <c r="DY220" s="270"/>
      <c r="DZ220" s="249"/>
      <c r="EA220" s="249"/>
      <c r="EB220" s="668"/>
      <c r="EC220" s="667"/>
      <c r="ED220" s="288"/>
      <c r="EE220" s="289"/>
      <c r="EF220" s="295"/>
      <c r="EG220" s="251"/>
      <c r="EH220" s="295"/>
      <c r="EI220" s="251"/>
      <c r="EJ220" s="256"/>
      <c r="EK220" s="257"/>
      <c r="EL220" s="257"/>
      <c r="EM220" s="668"/>
      <c r="EN220" s="665"/>
      <c r="EO220" s="253"/>
      <c r="EP220" s="254"/>
      <c r="EQ220" s="254"/>
      <c r="ER220" s="668"/>
      <c r="ES220" s="665"/>
      <c r="ET220" s="14"/>
      <c r="EU220" s="27"/>
      <c r="EV220" s="31"/>
      <c r="EW220" s="122"/>
      <c r="EX220" s="47"/>
      <c r="EY220" s="48"/>
      <c r="EZ220" s="49"/>
      <c r="FA220" s="50"/>
      <c r="FB220" s="51"/>
      <c r="FC220" s="153" t="e">
        <f t="shared" si="896"/>
        <v>#N/A</v>
      </c>
      <c r="FD220" s="986" t="e">
        <f t="shared" si="887"/>
        <v>#N/A</v>
      </c>
      <c r="FE220" s="993" t="e">
        <f t="shared" si="905"/>
        <v>#N/A</v>
      </c>
      <c r="FF220" s="987" t="e">
        <f t="shared" si="906"/>
        <v>#N/A</v>
      </c>
      <c r="FG220" s="246" t="e">
        <f t="shared" si="967"/>
        <v>#N/A</v>
      </c>
      <c r="FH220" s="246" t="e">
        <f t="shared" si="957"/>
        <v>#N/A</v>
      </c>
      <c r="FI220" s="246" t="e">
        <f t="shared" si="958"/>
        <v>#N/A</v>
      </c>
      <c r="FJ220" s="39" t="e">
        <f t="shared" si="920"/>
        <v>#N/A</v>
      </c>
      <c r="FK220" s="26" t="e">
        <f t="shared" si="921"/>
        <v>#N/A</v>
      </c>
      <c r="FL220" s="26" t="e">
        <f t="shared" si="922"/>
        <v>#N/A</v>
      </c>
      <c r="FM220" s="1300"/>
      <c r="FN220" s="656"/>
      <c r="FO220" s="28" t="e">
        <f t="shared" si="923"/>
        <v>#N/A</v>
      </c>
      <c r="FP220" s="28" t="e">
        <f t="shared" si="924"/>
        <v>#N/A</v>
      </c>
      <c r="FQ220" s="28" t="e">
        <f t="shared" si="925"/>
        <v>#N/A</v>
      </c>
      <c r="FR220" s="1305"/>
      <c r="FS220" s="698"/>
      <c r="FT220" s="10" t="e">
        <f t="shared" si="926"/>
        <v>#N/A</v>
      </c>
      <c r="FU220" s="28" t="e">
        <f t="shared" si="927"/>
        <v>#N/A</v>
      </c>
      <c r="FV220" s="28" t="e">
        <f t="shared" si="928"/>
        <v>#N/A</v>
      </c>
      <c r="FW220" s="1305"/>
      <c r="FX220" s="698"/>
      <c r="FY220" s="658" t="e">
        <f t="shared" si="929"/>
        <v>#N/A</v>
      </c>
      <c r="FZ220" s="126" t="e">
        <f t="shared" si="930"/>
        <v>#N/A</v>
      </c>
      <c r="GA220" s="126" t="e">
        <f t="shared" si="931"/>
        <v>#N/A</v>
      </c>
      <c r="GB220" s="787"/>
      <c r="GC220" s="1314"/>
      <c r="GD220" s="674" t="e">
        <f t="shared" si="932"/>
        <v>#N/A</v>
      </c>
      <c r="GE220" s="675" t="e">
        <f t="shared" si="933"/>
        <v>#N/A</v>
      </c>
      <c r="GF220" s="675" t="e">
        <f t="shared" si="934"/>
        <v>#N/A</v>
      </c>
      <c r="GG220" s="703"/>
      <c r="GH220" s="705"/>
      <c r="GI220" s="688" t="e">
        <f t="shared" si="935"/>
        <v>#N/A</v>
      </c>
      <c r="GJ220" s="688" t="e">
        <f t="shared" si="936"/>
        <v>#N/A</v>
      </c>
      <c r="GK220" s="688" t="e">
        <f t="shared" si="937"/>
        <v>#N/A</v>
      </c>
      <c r="GL220" s="703"/>
      <c r="GM220" s="705"/>
      <c r="GN220" s="689" t="e">
        <f t="shared" si="938"/>
        <v>#N/A</v>
      </c>
      <c r="GO220" s="688" t="e">
        <f t="shared" si="939"/>
        <v>#N/A</v>
      </c>
      <c r="GP220" s="688" t="e">
        <f t="shared" si="940"/>
        <v>#N/A</v>
      </c>
      <c r="GQ220" s="703"/>
      <c r="GR220" s="705"/>
      <c r="GS220" s="689" t="e">
        <f t="shared" si="941"/>
        <v>#N/A</v>
      </c>
      <c r="GT220" s="688" t="e">
        <f t="shared" si="942"/>
        <v>#N/A</v>
      </c>
      <c r="GU220" s="688" t="e">
        <f t="shared" si="943"/>
        <v>#N/A</v>
      </c>
      <c r="GV220" s="706"/>
      <c r="GW220" s="683"/>
      <c r="GX220" s="39" t="e">
        <f t="shared" si="944"/>
        <v>#N/A</v>
      </c>
      <c r="GY220" s="26" t="e">
        <f t="shared" si="945"/>
        <v>#N/A</v>
      </c>
      <c r="GZ220" s="26" t="e">
        <f t="shared" si="946"/>
        <v>#N/A</v>
      </c>
      <c r="HA220" s="1300"/>
      <c r="HB220" s="656"/>
      <c r="HC220" s="28" t="e">
        <f t="shared" si="947"/>
        <v>#N/A</v>
      </c>
      <c r="HD220" s="28" t="e">
        <f t="shared" si="948"/>
        <v>#N/A</v>
      </c>
      <c r="HE220" s="28" t="e">
        <f t="shared" si="949"/>
        <v>#N/A</v>
      </c>
      <c r="HF220" s="1305"/>
      <c r="HG220" s="698"/>
      <c r="HH220" s="10" t="e">
        <f t="shared" si="950"/>
        <v>#N/A</v>
      </c>
      <c r="HI220" s="28" t="e">
        <f t="shared" si="951"/>
        <v>#N/A</v>
      </c>
      <c r="HJ220" s="28" t="e">
        <f t="shared" si="952"/>
        <v>#N/A</v>
      </c>
      <c r="HK220" s="1305"/>
      <c r="HL220" s="698"/>
      <c r="HM220" s="658" t="e">
        <f t="shared" si="953"/>
        <v>#N/A</v>
      </c>
      <c r="HN220" s="126" t="e">
        <f t="shared" si="954"/>
        <v>#N/A</v>
      </c>
      <c r="HO220" s="126" t="e">
        <f t="shared" si="955"/>
        <v>#N/A</v>
      </c>
      <c r="HP220" s="787"/>
      <c r="HQ220" s="1314"/>
      <c r="HR220" s="674" t="e">
        <f t="shared" si="959"/>
        <v>#N/A</v>
      </c>
      <c r="HS220" s="675" t="e">
        <f t="shared" si="960"/>
        <v>#N/A</v>
      </c>
      <c r="HT220" s="675" t="e">
        <f t="shared" si="961"/>
        <v>#N/A</v>
      </c>
      <c r="HU220" s="703"/>
      <c r="HV220" s="705"/>
      <c r="HW220" s="675" t="e">
        <f t="shared" si="962"/>
        <v>#N/A</v>
      </c>
      <c r="HX220" s="675" t="e">
        <f t="shared" si="963"/>
        <v>#N/A</v>
      </c>
      <c r="HY220" s="675" t="e">
        <f t="shared" si="964"/>
        <v>#N/A</v>
      </c>
      <c r="HZ220" s="703"/>
      <c r="IA220" s="705"/>
      <c r="IB220" s="678" t="e">
        <f t="shared" si="968"/>
        <v>#N/A</v>
      </c>
      <c r="IC220" s="675" t="e">
        <f t="shared" si="969"/>
        <v>#N/A</v>
      </c>
      <c r="ID220" s="675" t="e">
        <f t="shared" si="970"/>
        <v>#N/A</v>
      </c>
      <c r="IE220" s="703"/>
      <c r="IF220" s="705"/>
      <c r="IG220" s="678" t="e">
        <f t="shared" si="971"/>
        <v>#N/A</v>
      </c>
      <c r="IH220" s="675" t="e">
        <f t="shared" si="972"/>
        <v>#N/A</v>
      </c>
      <c r="II220" s="675" t="e">
        <f t="shared" si="973"/>
        <v>#N/A</v>
      </c>
      <c r="IJ220" s="706"/>
      <c r="IK220" s="683"/>
      <c r="IL220" s="846" t="e">
        <f t="shared" si="897"/>
        <v>#N/A</v>
      </c>
      <c r="IM220" s="848" t="e">
        <f t="shared" si="898"/>
        <v>#N/A</v>
      </c>
      <c r="IN220" s="1252" t="e">
        <f t="shared" si="899"/>
        <v>#N/A</v>
      </c>
      <c r="IO220" s="1253" t="e">
        <f t="shared" si="900"/>
        <v>#N/A</v>
      </c>
      <c r="IP220" s="847" t="e">
        <f t="shared" si="901"/>
        <v>#N/A</v>
      </c>
      <c r="IQ220" s="848" t="e">
        <f t="shared" si="902"/>
        <v>#N/A</v>
      </c>
      <c r="IR220" s="1252" t="e">
        <f t="shared" si="903"/>
        <v>#N/A</v>
      </c>
      <c r="IS220" s="1330" t="e">
        <f t="shared" si="904"/>
        <v>#N/A</v>
      </c>
      <c r="IT220" s="846" t="e">
        <f t="shared" si="888"/>
        <v>#N/A</v>
      </c>
      <c r="IU220" s="848" t="e">
        <f t="shared" si="889"/>
        <v>#N/A</v>
      </c>
      <c r="IV220" s="1252" t="e">
        <f t="shared" si="890"/>
        <v>#N/A</v>
      </c>
      <c r="IW220" s="1253" t="e">
        <f t="shared" si="891"/>
        <v>#N/A</v>
      </c>
      <c r="IX220" s="847" t="e">
        <f t="shared" si="892"/>
        <v>#N/A</v>
      </c>
      <c r="IY220" s="848" t="e">
        <f t="shared" si="893"/>
        <v>#N/A</v>
      </c>
      <c r="IZ220" s="1252" t="e">
        <f t="shared" si="894"/>
        <v>#N/A</v>
      </c>
      <c r="JA220" s="1330" t="e">
        <f t="shared" si="895"/>
        <v>#N/A</v>
      </c>
      <c r="JB220" s="153"/>
      <c r="JC220" s="952"/>
      <c r="JD220" s="150"/>
      <c r="JE220" s="150"/>
      <c r="JF220" s="952"/>
      <c r="JG220" s="150"/>
      <c r="JH220" s="150"/>
      <c r="JI220" s="952"/>
      <c r="JJ220" s="150"/>
      <c r="JK220" s="150"/>
      <c r="JL220" s="958"/>
      <c r="JM220" s="150"/>
      <c r="JN220" s="150"/>
      <c r="JO220" s="846"/>
      <c r="JP220" s="852"/>
      <c r="JQ220" s="850"/>
      <c r="JR220" s="850"/>
      <c r="JS220" s="861"/>
      <c r="JT220" s="850"/>
      <c r="JU220" s="861"/>
      <c r="JV220" s="851"/>
      <c r="JW220" s="27"/>
      <c r="JX220" s="27"/>
      <c r="JY220" s="893"/>
      <c r="JZ220" s="27"/>
      <c r="KA220" s="27"/>
      <c r="KB220" s="707"/>
      <c r="KC220" s="846"/>
      <c r="KD220" s="975"/>
      <c r="KE220" s="27"/>
      <c r="KF220" s="27"/>
      <c r="KG220" s="893"/>
      <c r="KH220" s="27"/>
      <c r="KI220" s="27"/>
      <c r="KJ220" s="707"/>
      <c r="KK220" s="846"/>
      <c r="KL220" s="975"/>
      <c r="KM220" s="179"/>
      <c r="KN220" s="889"/>
      <c r="KO220" s="180"/>
      <c r="MA220" s="1352" t="e">
        <f t="shared" si="965"/>
        <v>#N/A</v>
      </c>
      <c r="MB220" s="1352" t="e">
        <f t="shared" si="966"/>
        <v>#N/A</v>
      </c>
    </row>
    <row r="221" spans="2:340" ht="18.75" customHeight="1">
      <c r="B221" s="13"/>
      <c r="C221" s="136"/>
      <c r="D221" s="14" t="e">
        <f t="shared" si="977"/>
        <v>#N/A</v>
      </c>
      <c r="E221" s="31" t="e">
        <f t="shared" si="907"/>
        <v>#N/A</v>
      </c>
      <c r="F221" s="40" t="e">
        <f t="shared" si="908"/>
        <v>#N/A</v>
      </c>
      <c r="G221" s="27" t="e">
        <f t="shared" si="909"/>
        <v>#N/A</v>
      </c>
      <c r="H221" s="27" t="e">
        <f t="shared" si="910"/>
        <v>#N/A</v>
      </c>
      <c r="I221" s="702"/>
      <c r="J221" s="593"/>
      <c r="K221" s="14" t="e">
        <f t="shared" si="911"/>
        <v>#N/A</v>
      </c>
      <c r="L221" s="31" t="e">
        <f t="shared" si="912"/>
        <v>#N/A</v>
      </c>
      <c r="M221" s="40" t="e">
        <f t="shared" si="956"/>
        <v>#N/A</v>
      </c>
      <c r="N221" s="27" t="e">
        <f t="shared" si="913"/>
        <v>#N/A</v>
      </c>
      <c r="O221" s="27" t="e">
        <f t="shared" si="914"/>
        <v>#N/A</v>
      </c>
      <c r="P221" s="27" t="e">
        <f t="shared" si="915"/>
        <v>#N/A</v>
      </c>
      <c r="Q221" s="702"/>
      <c r="R221" s="593"/>
      <c r="S221" s="29"/>
      <c r="T221" s="29"/>
      <c r="U221" s="29"/>
      <c r="V221" s="29"/>
      <c r="W221" s="863"/>
      <c r="X221" s="592"/>
      <c r="Y221" s="14"/>
      <c r="Z221" s="27"/>
      <c r="AA221" s="27"/>
      <c r="AB221" s="27"/>
      <c r="AC221" s="702"/>
      <c r="AD221" s="593"/>
      <c r="AE221" s="14" t="e">
        <f t="shared" si="974"/>
        <v>#N/A</v>
      </c>
      <c r="AF221" s="27" t="e">
        <f t="shared" si="975"/>
        <v>#N/A</v>
      </c>
      <c r="AG221" s="221" t="e">
        <f t="shared" si="976"/>
        <v>#N/A</v>
      </c>
      <c r="AH221" s="27"/>
      <c r="AI221" s="166"/>
      <c r="AJ221" s="16"/>
      <c r="AK221" s="29"/>
      <c r="AL221" s="29"/>
      <c r="AM221" s="29"/>
      <c r="AN221" s="863"/>
      <c r="AO221" s="592"/>
      <c r="AP221" s="14"/>
      <c r="AQ221" s="27"/>
      <c r="AR221" s="27"/>
      <c r="AS221" s="27"/>
      <c r="AT221" s="702"/>
      <c r="AU221" s="593"/>
      <c r="AV221" s="31"/>
      <c r="AW221" s="16"/>
      <c r="AX221" s="29"/>
      <c r="AY221" s="29"/>
      <c r="AZ221" s="29"/>
      <c r="BA221" s="863"/>
      <c r="BB221" s="902"/>
      <c r="BC221" s="234"/>
      <c r="BD221" s="232"/>
      <c r="BE221" s="232"/>
      <c r="BF221" s="904"/>
      <c r="BG221" s="905"/>
      <c r="BH221" s="15"/>
      <c r="BI221" s="29"/>
      <c r="BJ221" s="29"/>
      <c r="BK221" s="29"/>
      <c r="BL221" s="863"/>
      <c r="BM221" s="902"/>
      <c r="BN221" s="234"/>
      <c r="BO221" s="232"/>
      <c r="BP221" s="232"/>
      <c r="BQ221" s="904"/>
      <c r="BR221" s="905"/>
      <c r="BS221" s="15"/>
      <c r="BT221" s="29"/>
      <c r="BU221" s="29"/>
      <c r="BV221" s="29"/>
      <c r="BW221" s="863"/>
      <c r="BX221" s="902"/>
      <c r="BY221" s="234"/>
      <c r="BZ221" s="232"/>
      <c r="CA221" s="232"/>
      <c r="CB221" s="904"/>
      <c r="CC221" s="905"/>
      <c r="CD221" s="15"/>
      <c r="CE221" s="29"/>
      <c r="CF221" s="29"/>
      <c r="CG221" s="29"/>
      <c r="CH221" s="863"/>
      <c r="CI221" s="902"/>
      <c r="CJ221" s="234"/>
      <c r="CK221" s="232"/>
      <c r="CL221" s="232"/>
      <c r="CM221" s="911"/>
      <c r="CN221" s="912"/>
      <c r="CO221" s="15"/>
      <c r="CP221" s="232"/>
      <c r="CQ221" s="232"/>
      <c r="CR221" s="232"/>
      <c r="CS221" s="904"/>
      <c r="CT221" s="905"/>
      <c r="CU221" s="29"/>
      <c r="CV221" s="232"/>
      <c r="CW221" s="232"/>
      <c r="CX221" s="232"/>
      <c r="CY221" s="911"/>
      <c r="CZ221" s="912"/>
      <c r="DA221" s="15"/>
      <c r="DB221" s="232"/>
      <c r="DC221" s="232"/>
      <c r="DD221" s="232"/>
      <c r="DE221" s="904"/>
      <c r="DF221" s="915"/>
      <c r="DG221" s="40"/>
      <c r="DH221" s="27"/>
      <c r="DI221" s="27"/>
      <c r="DJ221" s="27"/>
      <c r="DK221" s="702"/>
      <c r="DL221" s="593"/>
      <c r="DM221" s="14"/>
      <c r="DN221" s="27"/>
      <c r="DO221" s="27"/>
      <c r="DP221" s="27"/>
      <c r="DQ221" s="702"/>
      <c r="DR221" s="663"/>
      <c r="DS221" s="40" t="e">
        <f t="shared" si="916"/>
        <v>#N/A</v>
      </c>
      <c r="DT221" s="27" t="e">
        <f t="shared" si="917"/>
        <v>#N/A</v>
      </c>
      <c r="DU221" s="27" t="e">
        <f t="shared" si="918"/>
        <v>#N/A</v>
      </c>
      <c r="DV221" s="27" t="e">
        <f t="shared" si="919"/>
        <v>#N/A</v>
      </c>
      <c r="DW221" s="702"/>
      <c r="DX221" s="663"/>
      <c r="DY221" s="270"/>
      <c r="DZ221" s="249"/>
      <c r="EA221" s="249"/>
      <c r="EB221" s="668"/>
      <c r="EC221" s="667"/>
      <c r="ED221" s="288"/>
      <c r="EE221" s="289"/>
      <c r="EF221" s="295"/>
      <c r="EG221" s="251"/>
      <c r="EH221" s="295"/>
      <c r="EI221" s="251"/>
      <c r="EJ221" s="256"/>
      <c r="EK221" s="257"/>
      <c r="EL221" s="257"/>
      <c r="EM221" s="668"/>
      <c r="EN221" s="665"/>
      <c r="EO221" s="253"/>
      <c r="EP221" s="254"/>
      <c r="EQ221" s="254"/>
      <c r="ER221" s="668"/>
      <c r="ES221" s="665"/>
      <c r="ET221" s="14"/>
      <c r="EU221" s="27"/>
      <c r="EV221" s="31"/>
      <c r="EW221" s="122"/>
      <c r="EX221" s="47"/>
      <c r="EY221" s="48"/>
      <c r="EZ221" s="49"/>
      <c r="FA221" s="50"/>
      <c r="FB221" s="51"/>
      <c r="FC221" s="153" t="e">
        <f t="shared" si="896"/>
        <v>#N/A</v>
      </c>
      <c r="FD221" s="986" t="e">
        <f t="shared" si="887"/>
        <v>#N/A</v>
      </c>
      <c r="FE221" s="993" t="e">
        <f t="shared" si="905"/>
        <v>#N/A</v>
      </c>
      <c r="FF221" s="987" t="e">
        <f t="shared" si="906"/>
        <v>#N/A</v>
      </c>
      <c r="FG221" s="246" t="e">
        <f t="shared" si="967"/>
        <v>#N/A</v>
      </c>
      <c r="FH221" s="246" t="e">
        <f t="shared" si="957"/>
        <v>#N/A</v>
      </c>
      <c r="FI221" s="246" t="e">
        <f t="shared" si="958"/>
        <v>#N/A</v>
      </c>
      <c r="FJ221" s="39" t="e">
        <f t="shared" si="920"/>
        <v>#N/A</v>
      </c>
      <c r="FK221" s="26" t="e">
        <f t="shared" si="921"/>
        <v>#N/A</v>
      </c>
      <c r="FL221" s="26" t="e">
        <f t="shared" si="922"/>
        <v>#N/A</v>
      </c>
      <c r="FM221" s="1300"/>
      <c r="FN221" s="656"/>
      <c r="FO221" s="28" t="e">
        <f t="shared" si="923"/>
        <v>#N/A</v>
      </c>
      <c r="FP221" s="28" t="e">
        <f t="shared" si="924"/>
        <v>#N/A</v>
      </c>
      <c r="FQ221" s="28" t="e">
        <f t="shared" si="925"/>
        <v>#N/A</v>
      </c>
      <c r="FR221" s="1305"/>
      <c r="FS221" s="698"/>
      <c r="FT221" s="10" t="e">
        <f t="shared" si="926"/>
        <v>#N/A</v>
      </c>
      <c r="FU221" s="28" t="e">
        <f t="shared" si="927"/>
        <v>#N/A</v>
      </c>
      <c r="FV221" s="28" t="e">
        <f t="shared" si="928"/>
        <v>#N/A</v>
      </c>
      <c r="FW221" s="1305"/>
      <c r="FX221" s="698"/>
      <c r="FY221" s="658" t="e">
        <f t="shared" si="929"/>
        <v>#N/A</v>
      </c>
      <c r="FZ221" s="126" t="e">
        <f t="shared" si="930"/>
        <v>#N/A</v>
      </c>
      <c r="GA221" s="126" t="e">
        <f t="shared" si="931"/>
        <v>#N/A</v>
      </c>
      <c r="GB221" s="787"/>
      <c r="GC221" s="1314"/>
      <c r="GD221" s="674" t="e">
        <f t="shared" si="932"/>
        <v>#N/A</v>
      </c>
      <c r="GE221" s="675" t="e">
        <f t="shared" si="933"/>
        <v>#N/A</v>
      </c>
      <c r="GF221" s="675" t="e">
        <f t="shared" si="934"/>
        <v>#N/A</v>
      </c>
      <c r="GG221" s="703"/>
      <c r="GH221" s="705"/>
      <c r="GI221" s="688" t="e">
        <f t="shared" si="935"/>
        <v>#N/A</v>
      </c>
      <c r="GJ221" s="688" t="e">
        <f t="shared" si="936"/>
        <v>#N/A</v>
      </c>
      <c r="GK221" s="688" t="e">
        <f t="shared" si="937"/>
        <v>#N/A</v>
      </c>
      <c r="GL221" s="703"/>
      <c r="GM221" s="705"/>
      <c r="GN221" s="689" t="e">
        <f t="shared" si="938"/>
        <v>#N/A</v>
      </c>
      <c r="GO221" s="688" t="e">
        <f t="shared" si="939"/>
        <v>#N/A</v>
      </c>
      <c r="GP221" s="688" t="e">
        <f t="shared" si="940"/>
        <v>#N/A</v>
      </c>
      <c r="GQ221" s="703"/>
      <c r="GR221" s="705"/>
      <c r="GS221" s="689" t="e">
        <f t="shared" si="941"/>
        <v>#N/A</v>
      </c>
      <c r="GT221" s="688" t="e">
        <f t="shared" si="942"/>
        <v>#N/A</v>
      </c>
      <c r="GU221" s="688" t="e">
        <f t="shared" si="943"/>
        <v>#N/A</v>
      </c>
      <c r="GV221" s="706"/>
      <c r="GW221" s="683"/>
      <c r="GX221" s="39" t="e">
        <f t="shared" si="944"/>
        <v>#N/A</v>
      </c>
      <c r="GY221" s="26" t="e">
        <f t="shared" si="945"/>
        <v>#N/A</v>
      </c>
      <c r="GZ221" s="26" t="e">
        <f t="shared" si="946"/>
        <v>#N/A</v>
      </c>
      <c r="HA221" s="1300"/>
      <c r="HB221" s="656"/>
      <c r="HC221" s="28" t="e">
        <f t="shared" si="947"/>
        <v>#N/A</v>
      </c>
      <c r="HD221" s="28" t="e">
        <f t="shared" si="948"/>
        <v>#N/A</v>
      </c>
      <c r="HE221" s="28" t="e">
        <f t="shared" si="949"/>
        <v>#N/A</v>
      </c>
      <c r="HF221" s="1305"/>
      <c r="HG221" s="698"/>
      <c r="HH221" s="10" t="e">
        <f t="shared" si="950"/>
        <v>#N/A</v>
      </c>
      <c r="HI221" s="28" t="e">
        <f t="shared" si="951"/>
        <v>#N/A</v>
      </c>
      <c r="HJ221" s="28" t="e">
        <f t="shared" si="952"/>
        <v>#N/A</v>
      </c>
      <c r="HK221" s="1305"/>
      <c r="HL221" s="698"/>
      <c r="HM221" s="658" t="e">
        <f t="shared" si="953"/>
        <v>#N/A</v>
      </c>
      <c r="HN221" s="126" t="e">
        <f t="shared" si="954"/>
        <v>#N/A</v>
      </c>
      <c r="HO221" s="126" t="e">
        <f t="shared" si="955"/>
        <v>#N/A</v>
      </c>
      <c r="HP221" s="787"/>
      <c r="HQ221" s="1314"/>
      <c r="HR221" s="674" t="e">
        <f t="shared" si="959"/>
        <v>#N/A</v>
      </c>
      <c r="HS221" s="675" t="e">
        <f t="shared" si="960"/>
        <v>#N/A</v>
      </c>
      <c r="HT221" s="675" t="e">
        <f t="shared" si="961"/>
        <v>#N/A</v>
      </c>
      <c r="HU221" s="703"/>
      <c r="HV221" s="705"/>
      <c r="HW221" s="675" t="e">
        <f t="shared" si="962"/>
        <v>#N/A</v>
      </c>
      <c r="HX221" s="675" t="e">
        <f t="shared" si="963"/>
        <v>#N/A</v>
      </c>
      <c r="HY221" s="675" t="e">
        <f t="shared" si="964"/>
        <v>#N/A</v>
      </c>
      <c r="HZ221" s="703"/>
      <c r="IA221" s="705"/>
      <c r="IB221" s="678" t="e">
        <f t="shared" si="968"/>
        <v>#N/A</v>
      </c>
      <c r="IC221" s="675" t="e">
        <f t="shared" si="969"/>
        <v>#N/A</v>
      </c>
      <c r="ID221" s="675" t="e">
        <f t="shared" si="970"/>
        <v>#N/A</v>
      </c>
      <c r="IE221" s="703"/>
      <c r="IF221" s="705"/>
      <c r="IG221" s="678" t="e">
        <f t="shared" si="971"/>
        <v>#N/A</v>
      </c>
      <c r="IH221" s="675" t="e">
        <f t="shared" si="972"/>
        <v>#N/A</v>
      </c>
      <c r="II221" s="675" t="e">
        <f t="shared" si="973"/>
        <v>#N/A</v>
      </c>
      <c r="IJ221" s="706"/>
      <c r="IK221" s="683"/>
      <c r="IL221" s="846" t="e">
        <f t="shared" si="897"/>
        <v>#N/A</v>
      </c>
      <c r="IM221" s="848" t="e">
        <f t="shared" si="898"/>
        <v>#N/A</v>
      </c>
      <c r="IN221" s="1252" t="e">
        <f t="shared" si="899"/>
        <v>#N/A</v>
      </c>
      <c r="IO221" s="1253" t="e">
        <f t="shared" si="900"/>
        <v>#N/A</v>
      </c>
      <c r="IP221" s="847" t="e">
        <f t="shared" si="901"/>
        <v>#N/A</v>
      </c>
      <c r="IQ221" s="848" t="e">
        <f t="shared" si="902"/>
        <v>#N/A</v>
      </c>
      <c r="IR221" s="1252" t="e">
        <f t="shared" si="903"/>
        <v>#N/A</v>
      </c>
      <c r="IS221" s="1330" t="e">
        <f t="shared" si="904"/>
        <v>#N/A</v>
      </c>
      <c r="IT221" s="846" t="e">
        <f t="shared" si="888"/>
        <v>#N/A</v>
      </c>
      <c r="IU221" s="848" t="e">
        <f t="shared" si="889"/>
        <v>#N/A</v>
      </c>
      <c r="IV221" s="1252" t="e">
        <f t="shared" si="890"/>
        <v>#N/A</v>
      </c>
      <c r="IW221" s="1253" t="e">
        <f t="shared" si="891"/>
        <v>#N/A</v>
      </c>
      <c r="IX221" s="847" t="e">
        <f t="shared" si="892"/>
        <v>#N/A</v>
      </c>
      <c r="IY221" s="848" t="e">
        <f t="shared" si="893"/>
        <v>#N/A</v>
      </c>
      <c r="IZ221" s="1252" t="e">
        <f t="shared" si="894"/>
        <v>#N/A</v>
      </c>
      <c r="JA221" s="1330" t="e">
        <f t="shared" si="895"/>
        <v>#N/A</v>
      </c>
      <c r="JB221" s="153"/>
      <c r="JC221" s="952"/>
      <c r="JD221" s="150"/>
      <c r="JE221" s="150"/>
      <c r="JF221" s="952"/>
      <c r="JG221" s="150"/>
      <c r="JH221" s="150"/>
      <c r="JI221" s="952"/>
      <c r="JJ221" s="150"/>
      <c r="JK221" s="150"/>
      <c r="JL221" s="958"/>
      <c r="JM221" s="150"/>
      <c r="JN221" s="150"/>
      <c r="JO221" s="846"/>
      <c r="JP221" s="852"/>
      <c r="JQ221" s="850"/>
      <c r="JR221" s="850"/>
      <c r="JS221" s="861"/>
      <c r="JT221" s="850"/>
      <c r="JU221" s="861"/>
      <c r="JV221" s="851"/>
      <c r="JW221" s="27"/>
      <c r="JX221" s="27"/>
      <c r="JY221" s="893"/>
      <c r="JZ221" s="27"/>
      <c r="KA221" s="27"/>
      <c r="KB221" s="707"/>
      <c r="KC221" s="846"/>
      <c r="KD221" s="975"/>
      <c r="KE221" s="27"/>
      <c r="KF221" s="27"/>
      <c r="KG221" s="893"/>
      <c r="KH221" s="27"/>
      <c r="KI221" s="27"/>
      <c r="KJ221" s="707"/>
      <c r="KK221" s="846"/>
      <c r="KL221" s="975"/>
      <c r="KM221" s="179"/>
      <c r="KN221" s="889"/>
      <c r="KO221" s="180"/>
      <c r="MA221" s="1352" t="e">
        <f t="shared" si="965"/>
        <v>#N/A</v>
      </c>
      <c r="MB221" s="1352" t="e">
        <f t="shared" si="966"/>
        <v>#N/A</v>
      </c>
    </row>
    <row r="222" spans="2:340" ht="18.75" customHeight="1">
      <c r="B222" s="13"/>
      <c r="C222" s="136"/>
      <c r="D222" s="14" t="e">
        <f t="shared" si="977"/>
        <v>#N/A</v>
      </c>
      <c r="E222" s="31" t="e">
        <f t="shared" si="907"/>
        <v>#N/A</v>
      </c>
      <c r="F222" s="40" t="e">
        <f t="shared" si="908"/>
        <v>#N/A</v>
      </c>
      <c r="G222" s="27" t="e">
        <f t="shared" si="909"/>
        <v>#N/A</v>
      </c>
      <c r="H222" s="27" t="e">
        <f t="shared" si="910"/>
        <v>#N/A</v>
      </c>
      <c r="I222" s="702"/>
      <c r="J222" s="593"/>
      <c r="K222" s="14" t="e">
        <f t="shared" si="911"/>
        <v>#N/A</v>
      </c>
      <c r="L222" s="31" t="e">
        <f t="shared" si="912"/>
        <v>#N/A</v>
      </c>
      <c r="M222" s="40" t="e">
        <f t="shared" si="956"/>
        <v>#N/A</v>
      </c>
      <c r="N222" s="27" t="e">
        <f t="shared" si="913"/>
        <v>#N/A</v>
      </c>
      <c r="O222" s="27" t="e">
        <f t="shared" si="914"/>
        <v>#N/A</v>
      </c>
      <c r="P222" s="27" t="e">
        <f t="shared" si="915"/>
        <v>#N/A</v>
      </c>
      <c r="Q222" s="702"/>
      <c r="R222" s="593"/>
      <c r="S222" s="29"/>
      <c r="T222" s="29"/>
      <c r="U222" s="29"/>
      <c r="V222" s="29"/>
      <c r="W222" s="863"/>
      <c r="X222" s="592"/>
      <c r="Y222" s="14"/>
      <c r="Z222" s="27"/>
      <c r="AA222" s="27"/>
      <c r="AB222" s="27"/>
      <c r="AC222" s="702"/>
      <c r="AD222" s="593"/>
      <c r="AE222" s="14" t="e">
        <f t="shared" si="974"/>
        <v>#N/A</v>
      </c>
      <c r="AF222" s="27" t="e">
        <f t="shared" si="975"/>
        <v>#N/A</v>
      </c>
      <c r="AG222" s="221" t="e">
        <f t="shared" si="976"/>
        <v>#N/A</v>
      </c>
      <c r="AH222" s="27"/>
      <c r="AI222" s="166"/>
      <c r="AJ222" s="16"/>
      <c r="AK222" s="29"/>
      <c r="AL222" s="29"/>
      <c r="AM222" s="29"/>
      <c r="AN222" s="863"/>
      <c r="AO222" s="592"/>
      <c r="AP222" s="14"/>
      <c r="AQ222" s="27"/>
      <c r="AR222" s="27"/>
      <c r="AS222" s="27"/>
      <c r="AT222" s="702"/>
      <c r="AU222" s="593"/>
      <c r="AV222" s="31"/>
      <c r="AW222" s="16"/>
      <c r="AX222" s="29"/>
      <c r="AY222" s="29"/>
      <c r="AZ222" s="29"/>
      <c r="BA222" s="863"/>
      <c r="BB222" s="902"/>
      <c r="BC222" s="234"/>
      <c r="BD222" s="232"/>
      <c r="BE222" s="232"/>
      <c r="BF222" s="904"/>
      <c r="BG222" s="905"/>
      <c r="BH222" s="15"/>
      <c r="BI222" s="29"/>
      <c r="BJ222" s="29"/>
      <c r="BK222" s="29"/>
      <c r="BL222" s="863"/>
      <c r="BM222" s="902"/>
      <c r="BN222" s="234"/>
      <c r="BO222" s="232"/>
      <c r="BP222" s="232"/>
      <c r="BQ222" s="904"/>
      <c r="BR222" s="905"/>
      <c r="BS222" s="15"/>
      <c r="BT222" s="29"/>
      <c r="BU222" s="29"/>
      <c r="BV222" s="29"/>
      <c r="BW222" s="863"/>
      <c r="BX222" s="902"/>
      <c r="BY222" s="234"/>
      <c r="BZ222" s="232"/>
      <c r="CA222" s="232"/>
      <c r="CB222" s="904"/>
      <c r="CC222" s="905"/>
      <c r="CD222" s="15"/>
      <c r="CE222" s="29"/>
      <c r="CF222" s="29"/>
      <c r="CG222" s="29"/>
      <c r="CH222" s="863"/>
      <c r="CI222" s="902"/>
      <c r="CJ222" s="234"/>
      <c r="CK222" s="232"/>
      <c r="CL222" s="232"/>
      <c r="CM222" s="911"/>
      <c r="CN222" s="912"/>
      <c r="CO222" s="15"/>
      <c r="CP222" s="232"/>
      <c r="CQ222" s="232"/>
      <c r="CR222" s="232"/>
      <c r="CS222" s="904"/>
      <c r="CT222" s="905"/>
      <c r="CU222" s="29"/>
      <c r="CV222" s="232"/>
      <c r="CW222" s="232"/>
      <c r="CX222" s="232"/>
      <c r="CY222" s="911"/>
      <c r="CZ222" s="912"/>
      <c r="DA222" s="15"/>
      <c r="DB222" s="232"/>
      <c r="DC222" s="232"/>
      <c r="DD222" s="232"/>
      <c r="DE222" s="904"/>
      <c r="DF222" s="915"/>
      <c r="DG222" s="40"/>
      <c r="DH222" s="27"/>
      <c r="DI222" s="27"/>
      <c r="DJ222" s="27"/>
      <c r="DK222" s="702"/>
      <c r="DL222" s="593"/>
      <c r="DM222" s="14"/>
      <c r="DN222" s="27"/>
      <c r="DO222" s="27"/>
      <c r="DP222" s="27"/>
      <c r="DQ222" s="702"/>
      <c r="DR222" s="663"/>
      <c r="DS222" s="40" t="e">
        <f t="shared" si="916"/>
        <v>#N/A</v>
      </c>
      <c r="DT222" s="27" t="e">
        <f t="shared" si="917"/>
        <v>#N/A</v>
      </c>
      <c r="DU222" s="27" t="e">
        <f t="shared" si="918"/>
        <v>#N/A</v>
      </c>
      <c r="DV222" s="27" t="e">
        <f t="shared" si="919"/>
        <v>#N/A</v>
      </c>
      <c r="DW222" s="702"/>
      <c r="DX222" s="663"/>
      <c r="DY222" s="270"/>
      <c r="DZ222" s="249"/>
      <c r="EA222" s="249"/>
      <c r="EB222" s="668"/>
      <c r="EC222" s="667"/>
      <c r="ED222" s="288"/>
      <c r="EE222" s="289"/>
      <c r="EF222" s="295"/>
      <c r="EG222" s="251"/>
      <c r="EH222" s="295"/>
      <c r="EI222" s="251"/>
      <c r="EJ222" s="256"/>
      <c r="EK222" s="257"/>
      <c r="EL222" s="257"/>
      <c r="EM222" s="668"/>
      <c r="EN222" s="665"/>
      <c r="EO222" s="253"/>
      <c r="EP222" s="254"/>
      <c r="EQ222" s="254"/>
      <c r="ER222" s="668"/>
      <c r="ES222" s="665"/>
      <c r="ET222" s="14"/>
      <c r="EU222" s="27"/>
      <c r="EV222" s="31"/>
      <c r="EW222" s="122"/>
      <c r="EX222" s="47"/>
      <c r="EY222" s="48"/>
      <c r="EZ222" s="49"/>
      <c r="FA222" s="50"/>
      <c r="FB222" s="51"/>
      <c r="FC222" s="153" t="e">
        <f t="shared" si="896"/>
        <v>#N/A</v>
      </c>
      <c r="FD222" s="986" t="e">
        <f t="shared" si="887"/>
        <v>#N/A</v>
      </c>
      <c r="FE222" s="993" t="e">
        <f t="shared" si="905"/>
        <v>#N/A</v>
      </c>
      <c r="FF222" s="987" t="e">
        <f t="shared" si="906"/>
        <v>#N/A</v>
      </c>
      <c r="FG222" s="246" t="e">
        <f t="shared" si="967"/>
        <v>#N/A</v>
      </c>
      <c r="FH222" s="246" t="e">
        <f t="shared" si="957"/>
        <v>#N/A</v>
      </c>
      <c r="FI222" s="246" t="e">
        <f t="shared" si="958"/>
        <v>#N/A</v>
      </c>
      <c r="FJ222" s="39" t="e">
        <f t="shared" si="920"/>
        <v>#N/A</v>
      </c>
      <c r="FK222" s="26" t="e">
        <f t="shared" si="921"/>
        <v>#N/A</v>
      </c>
      <c r="FL222" s="26" t="e">
        <f t="shared" si="922"/>
        <v>#N/A</v>
      </c>
      <c r="FM222" s="1300"/>
      <c r="FN222" s="656"/>
      <c r="FO222" s="28" t="e">
        <f t="shared" si="923"/>
        <v>#N/A</v>
      </c>
      <c r="FP222" s="28" t="e">
        <f t="shared" si="924"/>
        <v>#N/A</v>
      </c>
      <c r="FQ222" s="28" t="e">
        <f t="shared" si="925"/>
        <v>#N/A</v>
      </c>
      <c r="FR222" s="1305"/>
      <c r="FS222" s="698"/>
      <c r="FT222" s="10" t="e">
        <f t="shared" si="926"/>
        <v>#N/A</v>
      </c>
      <c r="FU222" s="28" t="e">
        <f t="shared" si="927"/>
        <v>#N/A</v>
      </c>
      <c r="FV222" s="28" t="e">
        <f t="shared" si="928"/>
        <v>#N/A</v>
      </c>
      <c r="FW222" s="1305"/>
      <c r="FX222" s="698"/>
      <c r="FY222" s="658" t="e">
        <f t="shared" si="929"/>
        <v>#N/A</v>
      </c>
      <c r="FZ222" s="126" t="e">
        <f t="shared" si="930"/>
        <v>#N/A</v>
      </c>
      <c r="GA222" s="126" t="e">
        <f t="shared" si="931"/>
        <v>#N/A</v>
      </c>
      <c r="GB222" s="787"/>
      <c r="GC222" s="1314"/>
      <c r="GD222" s="674" t="e">
        <f t="shared" si="932"/>
        <v>#N/A</v>
      </c>
      <c r="GE222" s="675" t="e">
        <f t="shared" si="933"/>
        <v>#N/A</v>
      </c>
      <c r="GF222" s="675" t="e">
        <f t="shared" si="934"/>
        <v>#N/A</v>
      </c>
      <c r="GG222" s="703"/>
      <c r="GH222" s="705"/>
      <c r="GI222" s="688" t="e">
        <f t="shared" si="935"/>
        <v>#N/A</v>
      </c>
      <c r="GJ222" s="688" t="e">
        <f t="shared" si="936"/>
        <v>#N/A</v>
      </c>
      <c r="GK222" s="688" t="e">
        <f t="shared" si="937"/>
        <v>#N/A</v>
      </c>
      <c r="GL222" s="703"/>
      <c r="GM222" s="705"/>
      <c r="GN222" s="689" t="e">
        <f t="shared" si="938"/>
        <v>#N/A</v>
      </c>
      <c r="GO222" s="688" t="e">
        <f t="shared" si="939"/>
        <v>#N/A</v>
      </c>
      <c r="GP222" s="688" t="e">
        <f t="shared" si="940"/>
        <v>#N/A</v>
      </c>
      <c r="GQ222" s="703"/>
      <c r="GR222" s="705"/>
      <c r="GS222" s="689" t="e">
        <f t="shared" si="941"/>
        <v>#N/A</v>
      </c>
      <c r="GT222" s="688" t="e">
        <f t="shared" si="942"/>
        <v>#N/A</v>
      </c>
      <c r="GU222" s="688" t="e">
        <f t="shared" si="943"/>
        <v>#N/A</v>
      </c>
      <c r="GV222" s="706"/>
      <c r="GW222" s="683"/>
      <c r="GX222" s="39" t="e">
        <f t="shared" si="944"/>
        <v>#N/A</v>
      </c>
      <c r="GY222" s="26" t="e">
        <f t="shared" si="945"/>
        <v>#N/A</v>
      </c>
      <c r="GZ222" s="26" t="e">
        <f t="shared" si="946"/>
        <v>#N/A</v>
      </c>
      <c r="HA222" s="1300"/>
      <c r="HB222" s="656"/>
      <c r="HC222" s="28" t="e">
        <f t="shared" si="947"/>
        <v>#N/A</v>
      </c>
      <c r="HD222" s="28" t="e">
        <f t="shared" si="948"/>
        <v>#N/A</v>
      </c>
      <c r="HE222" s="28" t="e">
        <f t="shared" si="949"/>
        <v>#N/A</v>
      </c>
      <c r="HF222" s="1305"/>
      <c r="HG222" s="698"/>
      <c r="HH222" s="10" t="e">
        <f t="shared" si="950"/>
        <v>#N/A</v>
      </c>
      <c r="HI222" s="28" t="e">
        <f t="shared" si="951"/>
        <v>#N/A</v>
      </c>
      <c r="HJ222" s="28" t="e">
        <f t="shared" si="952"/>
        <v>#N/A</v>
      </c>
      <c r="HK222" s="1305"/>
      <c r="HL222" s="698"/>
      <c r="HM222" s="658" t="e">
        <f t="shared" si="953"/>
        <v>#N/A</v>
      </c>
      <c r="HN222" s="126" t="e">
        <f t="shared" si="954"/>
        <v>#N/A</v>
      </c>
      <c r="HO222" s="126" t="e">
        <f t="shared" si="955"/>
        <v>#N/A</v>
      </c>
      <c r="HP222" s="787"/>
      <c r="HQ222" s="1314"/>
      <c r="HR222" s="674" t="e">
        <f t="shared" si="959"/>
        <v>#N/A</v>
      </c>
      <c r="HS222" s="675" t="e">
        <f t="shared" si="960"/>
        <v>#N/A</v>
      </c>
      <c r="HT222" s="675" t="e">
        <f t="shared" si="961"/>
        <v>#N/A</v>
      </c>
      <c r="HU222" s="703"/>
      <c r="HV222" s="705"/>
      <c r="HW222" s="675" t="e">
        <f t="shared" si="962"/>
        <v>#N/A</v>
      </c>
      <c r="HX222" s="675" t="e">
        <f t="shared" si="963"/>
        <v>#N/A</v>
      </c>
      <c r="HY222" s="675" t="e">
        <f t="shared" si="964"/>
        <v>#N/A</v>
      </c>
      <c r="HZ222" s="703"/>
      <c r="IA222" s="705"/>
      <c r="IB222" s="678" t="e">
        <f t="shared" si="968"/>
        <v>#N/A</v>
      </c>
      <c r="IC222" s="675" t="e">
        <f t="shared" si="969"/>
        <v>#N/A</v>
      </c>
      <c r="ID222" s="675" t="e">
        <f t="shared" si="970"/>
        <v>#N/A</v>
      </c>
      <c r="IE222" s="703"/>
      <c r="IF222" s="705"/>
      <c r="IG222" s="678" t="e">
        <f t="shared" si="971"/>
        <v>#N/A</v>
      </c>
      <c r="IH222" s="675" t="e">
        <f t="shared" si="972"/>
        <v>#N/A</v>
      </c>
      <c r="II222" s="675" t="e">
        <f t="shared" si="973"/>
        <v>#N/A</v>
      </c>
      <c r="IJ222" s="706"/>
      <c r="IK222" s="683"/>
      <c r="IL222" s="846" t="e">
        <f t="shared" si="897"/>
        <v>#N/A</v>
      </c>
      <c r="IM222" s="848" t="e">
        <f t="shared" si="898"/>
        <v>#N/A</v>
      </c>
      <c r="IN222" s="1252" t="e">
        <f t="shared" si="899"/>
        <v>#N/A</v>
      </c>
      <c r="IO222" s="1253" t="e">
        <f t="shared" si="900"/>
        <v>#N/A</v>
      </c>
      <c r="IP222" s="847" t="e">
        <f t="shared" si="901"/>
        <v>#N/A</v>
      </c>
      <c r="IQ222" s="848" t="e">
        <f t="shared" si="902"/>
        <v>#N/A</v>
      </c>
      <c r="IR222" s="1252" t="e">
        <f t="shared" si="903"/>
        <v>#N/A</v>
      </c>
      <c r="IS222" s="1330" t="e">
        <f t="shared" si="904"/>
        <v>#N/A</v>
      </c>
      <c r="IT222" s="846" t="e">
        <f t="shared" si="888"/>
        <v>#N/A</v>
      </c>
      <c r="IU222" s="848" t="e">
        <f t="shared" si="889"/>
        <v>#N/A</v>
      </c>
      <c r="IV222" s="1252" t="e">
        <f t="shared" si="890"/>
        <v>#N/A</v>
      </c>
      <c r="IW222" s="1253" t="e">
        <f t="shared" si="891"/>
        <v>#N/A</v>
      </c>
      <c r="IX222" s="847" t="e">
        <f t="shared" si="892"/>
        <v>#N/A</v>
      </c>
      <c r="IY222" s="848" t="e">
        <f t="shared" si="893"/>
        <v>#N/A</v>
      </c>
      <c r="IZ222" s="1252" t="e">
        <f t="shared" si="894"/>
        <v>#N/A</v>
      </c>
      <c r="JA222" s="1330" t="e">
        <f t="shared" si="895"/>
        <v>#N/A</v>
      </c>
      <c r="JB222" s="153"/>
      <c r="JC222" s="952"/>
      <c r="JD222" s="150"/>
      <c r="JE222" s="150"/>
      <c r="JF222" s="952"/>
      <c r="JG222" s="150"/>
      <c r="JH222" s="150"/>
      <c r="JI222" s="952"/>
      <c r="JJ222" s="150"/>
      <c r="JK222" s="150"/>
      <c r="JL222" s="958"/>
      <c r="JM222" s="150"/>
      <c r="JN222" s="150"/>
      <c r="JO222" s="846"/>
      <c r="JP222" s="852"/>
      <c r="JQ222" s="850"/>
      <c r="JR222" s="850"/>
      <c r="JS222" s="861"/>
      <c r="JT222" s="850"/>
      <c r="JU222" s="861"/>
      <c r="JV222" s="851"/>
      <c r="JW222" s="27"/>
      <c r="JX222" s="27"/>
      <c r="JY222" s="893"/>
      <c r="JZ222" s="27"/>
      <c r="KA222" s="27"/>
      <c r="KB222" s="707"/>
      <c r="KC222" s="846"/>
      <c r="KD222" s="975"/>
      <c r="KE222" s="27"/>
      <c r="KF222" s="27"/>
      <c r="KG222" s="893"/>
      <c r="KH222" s="27"/>
      <c r="KI222" s="27"/>
      <c r="KJ222" s="707"/>
      <c r="KK222" s="846"/>
      <c r="KL222" s="975"/>
      <c r="KM222" s="179"/>
      <c r="KN222" s="889"/>
      <c r="KO222" s="180"/>
      <c r="MA222" s="1352" t="e">
        <f t="shared" si="965"/>
        <v>#N/A</v>
      </c>
      <c r="MB222" s="1352" t="e">
        <f t="shared" si="966"/>
        <v>#N/A</v>
      </c>
    </row>
    <row r="223" spans="2:340" ht="18.75" customHeight="1">
      <c r="B223" s="13"/>
      <c r="C223" s="136"/>
      <c r="D223" s="14" t="e">
        <f t="shared" si="977"/>
        <v>#N/A</v>
      </c>
      <c r="E223" s="31" t="e">
        <f t="shared" si="907"/>
        <v>#N/A</v>
      </c>
      <c r="F223" s="40" t="e">
        <f t="shared" si="908"/>
        <v>#N/A</v>
      </c>
      <c r="G223" s="27" t="e">
        <f t="shared" si="909"/>
        <v>#N/A</v>
      </c>
      <c r="H223" s="27" t="e">
        <f t="shared" si="910"/>
        <v>#N/A</v>
      </c>
      <c r="I223" s="702"/>
      <c r="J223" s="593"/>
      <c r="K223" s="14" t="e">
        <f t="shared" si="911"/>
        <v>#N/A</v>
      </c>
      <c r="L223" s="31" t="e">
        <f t="shared" si="912"/>
        <v>#N/A</v>
      </c>
      <c r="M223" s="40" t="e">
        <f t="shared" si="956"/>
        <v>#N/A</v>
      </c>
      <c r="N223" s="27" t="e">
        <f t="shared" si="913"/>
        <v>#N/A</v>
      </c>
      <c r="O223" s="27" t="e">
        <f t="shared" si="914"/>
        <v>#N/A</v>
      </c>
      <c r="P223" s="27" t="e">
        <f t="shared" si="915"/>
        <v>#N/A</v>
      </c>
      <c r="Q223" s="702"/>
      <c r="R223" s="593"/>
      <c r="S223" s="29"/>
      <c r="T223" s="29"/>
      <c r="U223" s="29"/>
      <c r="V223" s="29"/>
      <c r="W223" s="863"/>
      <c r="X223" s="592"/>
      <c r="Y223" s="14"/>
      <c r="Z223" s="27"/>
      <c r="AA223" s="27"/>
      <c r="AB223" s="27"/>
      <c r="AC223" s="702"/>
      <c r="AD223" s="593"/>
      <c r="AE223" s="14" t="e">
        <f t="shared" si="974"/>
        <v>#N/A</v>
      </c>
      <c r="AF223" s="27" t="e">
        <f t="shared" si="975"/>
        <v>#N/A</v>
      </c>
      <c r="AG223" s="221" t="e">
        <f t="shared" si="976"/>
        <v>#N/A</v>
      </c>
      <c r="AH223" s="27"/>
      <c r="AI223" s="166"/>
      <c r="AJ223" s="16"/>
      <c r="AK223" s="29"/>
      <c r="AL223" s="29"/>
      <c r="AM223" s="29"/>
      <c r="AN223" s="863"/>
      <c r="AO223" s="592"/>
      <c r="AP223" s="14"/>
      <c r="AQ223" s="27"/>
      <c r="AR223" s="27"/>
      <c r="AS223" s="27"/>
      <c r="AT223" s="702"/>
      <c r="AU223" s="593"/>
      <c r="AV223" s="31"/>
      <c r="AW223" s="16"/>
      <c r="AX223" s="29"/>
      <c r="AY223" s="29"/>
      <c r="AZ223" s="29"/>
      <c r="BA223" s="863"/>
      <c r="BB223" s="902"/>
      <c r="BC223" s="234"/>
      <c r="BD223" s="232"/>
      <c r="BE223" s="232"/>
      <c r="BF223" s="904"/>
      <c r="BG223" s="905"/>
      <c r="BH223" s="15"/>
      <c r="BI223" s="29"/>
      <c r="BJ223" s="29"/>
      <c r="BK223" s="29"/>
      <c r="BL223" s="863"/>
      <c r="BM223" s="902"/>
      <c r="BN223" s="234"/>
      <c r="BO223" s="232"/>
      <c r="BP223" s="232"/>
      <c r="BQ223" s="904"/>
      <c r="BR223" s="905"/>
      <c r="BS223" s="15"/>
      <c r="BT223" s="29"/>
      <c r="BU223" s="29"/>
      <c r="BV223" s="29"/>
      <c r="BW223" s="863"/>
      <c r="BX223" s="902"/>
      <c r="BY223" s="234"/>
      <c r="BZ223" s="232"/>
      <c r="CA223" s="232"/>
      <c r="CB223" s="904"/>
      <c r="CC223" s="905"/>
      <c r="CD223" s="15"/>
      <c r="CE223" s="29"/>
      <c r="CF223" s="29"/>
      <c r="CG223" s="29"/>
      <c r="CH223" s="863"/>
      <c r="CI223" s="902"/>
      <c r="CJ223" s="234"/>
      <c r="CK223" s="232"/>
      <c r="CL223" s="232"/>
      <c r="CM223" s="911"/>
      <c r="CN223" s="912"/>
      <c r="CO223" s="15"/>
      <c r="CP223" s="232"/>
      <c r="CQ223" s="232"/>
      <c r="CR223" s="232"/>
      <c r="CS223" s="904"/>
      <c r="CT223" s="905"/>
      <c r="CU223" s="29"/>
      <c r="CV223" s="232"/>
      <c r="CW223" s="232"/>
      <c r="CX223" s="232"/>
      <c r="CY223" s="911"/>
      <c r="CZ223" s="912"/>
      <c r="DA223" s="15"/>
      <c r="DB223" s="232"/>
      <c r="DC223" s="232"/>
      <c r="DD223" s="232"/>
      <c r="DE223" s="904"/>
      <c r="DF223" s="915"/>
      <c r="DG223" s="40"/>
      <c r="DH223" s="27"/>
      <c r="DI223" s="27"/>
      <c r="DJ223" s="27"/>
      <c r="DK223" s="702"/>
      <c r="DL223" s="593"/>
      <c r="DM223" s="14"/>
      <c r="DN223" s="27"/>
      <c r="DO223" s="27"/>
      <c r="DP223" s="27"/>
      <c r="DQ223" s="702"/>
      <c r="DR223" s="663"/>
      <c r="DS223" s="40" t="e">
        <f t="shared" si="916"/>
        <v>#N/A</v>
      </c>
      <c r="DT223" s="27" t="e">
        <f t="shared" si="917"/>
        <v>#N/A</v>
      </c>
      <c r="DU223" s="27" t="e">
        <f t="shared" si="918"/>
        <v>#N/A</v>
      </c>
      <c r="DV223" s="27" t="e">
        <f t="shared" si="919"/>
        <v>#N/A</v>
      </c>
      <c r="DW223" s="702"/>
      <c r="DX223" s="663"/>
      <c r="DY223" s="270"/>
      <c r="DZ223" s="249"/>
      <c r="EA223" s="249"/>
      <c r="EB223" s="668"/>
      <c r="EC223" s="667"/>
      <c r="ED223" s="288"/>
      <c r="EE223" s="289"/>
      <c r="EF223" s="295"/>
      <c r="EG223" s="251"/>
      <c r="EH223" s="295"/>
      <c r="EI223" s="251"/>
      <c r="EJ223" s="256"/>
      <c r="EK223" s="257"/>
      <c r="EL223" s="257"/>
      <c r="EM223" s="668"/>
      <c r="EN223" s="665"/>
      <c r="EO223" s="253"/>
      <c r="EP223" s="254"/>
      <c r="EQ223" s="254"/>
      <c r="ER223" s="668"/>
      <c r="ES223" s="665"/>
      <c r="ET223" s="14"/>
      <c r="EU223" s="27"/>
      <c r="EV223" s="31"/>
      <c r="EW223" s="122"/>
      <c r="EX223" s="47"/>
      <c r="EY223" s="48"/>
      <c r="EZ223" s="49"/>
      <c r="FA223" s="50"/>
      <c r="FB223" s="51"/>
      <c r="FC223" s="153" t="e">
        <f t="shared" si="896"/>
        <v>#N/A</v>
      </c>
      <c r="FD223" s="986" t="e">
        <f t="shared" si="887"/>
        <v>#N/A</v>
      </c>
      <c r="FE223" s="993" t="e">
        <f t="shared" si="905"/>
        <v>#N/A</v>
      </c>
      <c r="FF223" s="987" t="e">
        <f t="shared" si="906"/>
        <v>#N/A</v>
      </c>
      <c r="FG223" s="246" t="e">
        <f t="shared" si="967"/>
        <v>#N/A</v>
      </c>
      <c r="FH223" s="246" t="e">
        <f t="shared" si="957"/>
        <v>#N/A</v>
      </c>
      <c r="FI223" s="246" t="e">
        <f t="shared" si="958"/>
        <v>#N/A</v>
      </c>
      <c r="FJ223" s="39" t="e">
        <f t="shared" si="920"/>
        <v>#N/A</v>
      </c>
      <c r="FK223" s="26" t="e">
        <f t="shared" si="921"/>
        <v>#N/A</v>
      </c>
      <c r="FL223" s="26" t="e">
        <f t="shared" si="922"/>
        <v>#N/A</v>
      </c>
      <c r="FM223" s="1300"/>
      <c r="FN223" s="656"/>
      <c r="FO223" s="28" t="e">
        <f t="shared" si="923"/>
        <v>#N/A</v>
      </c>
      <c r="FP223" s="28" t="e">
        <f t="shared" si="924"/>
        <v>#N/A</v>
      </c>
      <c r="FQ223" s="28" t="e">
        <f t="shared" si="925"/>
        <v>#N/A</v>
      </c>
      <c r="FR223" s="1305"/>
      <c r="FS223" s="698"/>
      <c r="FT223" s="10" t="e">
        <f t="shared" si="926"/>
        <v>#N/A</v>
      </c>
      <c r="FU223" s="28" t="e">
        <f t="shared" si="927"/>
        <v>#N/A</v>
      </c>
      <c r="FV223" s="28" t="e">
        <f t="shared" si="928"/>
        <v>#N/A</v>
      </c>
      <c r="FW223" s="1305"/>
      <c r="FX223" s="698"/>
      <c r="FY223" s="658" t="e">
        <f t="shared" si="929"/>
        <v>#N/A</v>
      </c>
      <c r="FZ223" s="126" t="e">
        <f t="shared" si="930"/>
        <v>#N/A</v>
      </c>
      <c r="GA223" s="126" t="e">
        <f t="shared" si="931"/>
        <v>#N/A</v>
      </c>
      <c r="GB223" s="787"/>
      <c r="GC223" s="1314"/>
      <c r="GD223" s="674" t="e">
        <f t="shared" si="932"/>
        <v>#N/A</v>
      </c>
      <c r="GE223" s="675" t="e">
        <f t="shared" si="933"/>
        <v>#N/A</v>
      </c>
      <c r="GF223" s="675" t="e">
        <f t="shared" si="934"/>
        <v>#N/A</v>
      </c>
      <c r="GG223" s="703"/>
      <c r="GH223" s="705"/>
      <c r="GI223" s="688" t="e">
        <f t="shared" si="935"/>
        <v>#N/A</v>
      </c>
      <c r="GJ223" s="688" t="e">
        <f t="shared" si="936"/>
        <v>#N/A</v>
      </c>
      <c r="GK223" s="688" t="e">
        <f t="shared" si="937"/>
        <v>#N/A</v>
      </c>
      <c r="GL223" s="703"/>
      <c r="GM223" s="705"/>
      <c r="GN223" s="689" t="e">
        <f t="shared" si="938"/>
        <v>#N/A</v>
      </c>
      <c r="GO223" s="688" t="e">
        <f t="shared" si="939"/>
        <v>#N/A</v>
      </c>
      <c r="GP223" s="688" t="e">
        <f t="shared" si="940"/>
        <v>#N/A</v>
      </c>
      <c r="GQ223" s="703"/>
      <c r="GR223" s="705"/>
      <c r="GS223" s="689" t="e">
        <f t="shared" si="941"/>
        <v>#N/A</v>
      </c>
      <c r="GT223" s="688" t="e">
        <f t="shared" si="942"/>
        <v>#N/A</v>
      </c>
      <c r="GU223" s="688" t="e">
        <f t="shared" si="943"/>
        <v>#N/A</v>
      </c>
      <c r="GV223" s="706"/>
      <c r="GW223" s="683"/>
      <c r="GX223" s="39" t="e">
        <f t="shared" si="944"/>
        <v>#N/A</v>
      </c>
      <c r="GY223" s="26" t="e">
        <f t="shared" si="945"/>
        <v>#N/A</v>
      </c>
      <c r="GZ223" s="26" t="e">
        <f t="shared" si="946"/>
        <v>#N/A</v>
      </c>
      <c r="HA223" s="1300"/>
      <c r="HB223" s="656"/>
      <c r="HC223" s="28" t="e">
        <f t="shared" si="947"/>
        <v>#N/A</v>
      </c>
      <c r="HD223" s="28" t="e">
        <f t="shared" si="948"/>
        <v>#N/A</v>
      </c>
      <c r="HE223" s="28" t="e">
        <f t="shared" si="949"/>
        <v>#N/A</v>
      </c>
      <c r="HF223" s="1305"/>
      <c r="HG223" s="698"/>
      <c r="HH223" s="10" t="e">
        <f t="shared" si="950"/>
        <v>#N/A</v>
      </c>
      <c r="HI223" s="28" t="e">
        <f t="shared" si="951"/>
        <v>#N/A</v>
      </c>
      <c r="HJ223" s="28" t="e">
        <f t="shared" si="952"/>
        <v>#N/A</v>
      </c>
      <c r="HK223" s="1305"/>
      <c r="HL223" s="698"/>
      <c r="HM223" s="658" t="e">
        <f t="shared" si="953"/>
        <v>#N/A</v>
      </c>
      <c r="HN223" s="126" t="e">
        <f t="shared" si="954"/>
        <v>#N/A</v>
      </c>
      <c r="HO223" s="126" t="e">
        <f t="shared" si="955"/>
        <v>#N/A</v>
      </c>
      <c r="HP223" s="787"/>
      <c r="HQ223" s="1314"/>
      <c r="HR223" s="674" t="e">
        <f t="shared" si="959"/>
        <v>#N/A</v>
      </c>
      <c r="HS223" s="675" t="e">
        <f t="shared" si="960"/>
        <v>#N/A</v>
      </c>
      <c r="HT223" s="675" t="e">
        <f t="shared" si="961"/>
        <v>#N/A</v>
      </c>
      <c r="HU223" s="703"/>
      <c r="HV223" s="705"/>
      <c r="HW223" s="675" t="e">
        <f t="shared" si="962"/>
        <v>#N/A</v>
      </c>
      <c r="HX223" s="675" t="e">
        <f t="shared" si="963"/>
        <v>#N/A</v>
      </c>
      <c r="HY223" s="675" t="e">
        <f t="shared" si="964"/>
        <v>#N/A</v>
      </c>
      <c r="HZ223" s="703"/>
      <c r="IA223" s="705"/>
      <c r="IB223" s="678" t="e">
        <f t="shared" si="968"/>
        <v>#N/A</v>
      </c>
      <c r="IC223" s="675" t="e">
        <f t="shared" si="969"/>
        <v>#N/A</v>
      </c>
      <c r="ID223" s="675" t="e">
        <f t="shared" si="970"/>
        <v>#N/A</v>
      </c>
      <c r="IE223" s="703"/>
      <c r="IF223" s="705"/>
      <c r="IG223" s="678" t="e">
        <f t="shared" si="971"/>
        <v>#N/A</v>
      </c>
      <c r="IH223" s="675" t="e">
        <f t="shared" si="972"/>
        <v>#N/A</v>
      </c>
      <c r="II223" s="675" t="e">
        <f t="shared" si="973"/>
        <v>#N/A</v>
      </c>
      <c r="IJ223" s="706"/>
      <c r="IK223" s="683"/>
      <c r="IL223" s="846" t="e">
        <f t="shared" si="897"/>
        <v>#N/A</v>
      </c>
      <c r="IM223" s="848" t="e">
        <f t="shared" si="898"/>
        <v>#N/A</v>
      </c>
      <c r="IN223" s="1252" t="e">
        <f t="shared" si="899"/>
        <v>#N/A</v>
      </c>
      <c r="IO223" s="1253" t="e">
        <f t="shared" si="900"/>
        <v>#N/A</v>
      </c>
      <c r="IP223" s="847" t="e">
        <f t="shared" si="901"/>
        <v>#N/A</v>
      </c>
      <c r="IQ223" s="848" t="e">
        <f t="shared" si="902"/>
        <v>#N/A</v>
      </c>
      <c r="IR223" s="1252" t="e">
        <f t="shared" si="903"/>
        <v>#N/A</v>
      </c>
      <c r="IS223" s="1330" t="e">
        <f t="shared" si="904"/>
        <v>#N/A</v>
      </c>
      <c r="IT223" s="846" t="e">
        <f t="shared" si="888"/>
        <v>#N/A</v>
      </c>
      <c r="IU223" s="848" t="e">
        <f t="shared" si="889"/>
        <v>#N/A</v>
      </c>
      <c r="IV223" s="1252" t="e">
        <f t="shared" si="890"/>
        <v>#N/A</v>
      </c>
      <c r="IW223" s="1253" t="e">
        <f t="shared" si="891"/>
        <v>#N/A</v>
      </c>
      <c r="IX223" s="847" t="e">
        <f t="shared" si="892"/>
        <v>#N/A</v>
      </c>
      <c r="IY223" s="848" t="e">
        <f t="shared" si="893"/>
        <v>#N/A</v>
      </c>
      <c r="IZ223" s="1252" t="e">
        <f t="shared" si="894"/>
        <v>#N/A</v>
      </c>
      <c r="JA223" s="1330" t="e">
        <f t="shared" si="895"/>
        <v>#N/A</v>
      </c>
      <c r="JB223" s="153"/>
      <c r="JC223" s="952"/>
      <c r="JD223" s="150"/>
      <c r="JE223" s="150"/>
      <c r="JF223" s="952"/>
      <c r="JG223" s="150"/>
      <c r="JH223" s="150"/>
      <c r="JI223" s="952"/>
      <c r="JJ223" s="150"/>
      <c r="JK223" s="150"/>
      <c r="JL223" s="958"/>
      <c r="JM223" s="150"/>
      <c r="JN223" s="150"/>
      <c r="JO223" s="846"/>
      <c r="JP223" s="852"/>
      <c r="JQ223" s="850"/>
      <c r="JR223" s="850"/>
      <c r="JS223" s="861"/>
      <c r="JT223" s="850"/>
      <c r="JU223" s="861"/>
      <c r="JV223" s="851"/>
      <c r="JW223" s="27"/>
      <c r="JX223" s="27"/>
      <c r="JY223" s="893"/>
      <c r="JZ223" s="27"/>
      <c r="KA223" s="27"/>
      <c r="KB223" s="707"/>
      <c r="KC223" s="846"/>
      <c r="KD223" s="975"/>
      <c r="KE223" s="27"/>
      <c r="KF223" s="27"/>
      <c r="KG223" s="893"/>
      <c r="KH223" s="27"/>
      <c r="KI223" s="27"/>
      <c r="KJ223" s="707"/>
      <c r="KK223" s="846"/>
      <c r="KL223" s="975"/>
      <c r="KM223" s="179"/>
      <c r="KN223" s="889"/>
      <c r="KO223" s="180"/>
      <c r="MA223" s="1352" t="e">
        <f t="shared" si="965"/>
        <v>#N/A</v>
      </c>
      <c r="MB223" s="1352" t="e">
        <f t="shared" si="966"/>
        <v>#N/A</v>
      </c>
    </row>
    <row r="224" spans="2:340" ht="18.75" customHeight="1">
      <c r="B224" s="13"/>
      <c r="C224" s="136"/>
      <c r="D224" s="14" t="e">
        <f t="shared" si="977"/>
        <v>#N/A</v>
      </c>
      <c r="E224" s="31" t="e">
        <f t="shared" si="907"/>
        <v>#N/A</v>
      </c>
      <c r="F224" s="40" t="e">
        <f t="shared" si="908"/>
        <v>#N/A</v>
      </c>
      <c r="G224" s="27" t="e">
        <f t="shared" si="909"/>
        <v>#N/A</v>
      </c>
      <c r="H224" s="27" t="e">
        <f t="shared" si="910"/>
        <v>#N/A</v>
      </c>
      <c r="I224" s="702"/>
      <c r="J224" s="593"/>
      <c r="K224" s="14" t="e">
        <f t="shared" si="911"/>
        <v>#N/A</v>
      </c>
      <c r="L224" s="31" t="e">
        <f t="shared" si="912"/>
        <v>#N/A</v>
      </c>
      <c r="M224" s="40" t="e">
        <f t="shared" si="956"/>
        <v>#N/A</v>
      </c>
      <c r="N224" s="27" t="e">
        <f t="shared" si="913"/>
        <v>#N/A</v>
      </c>
      <c r="O224" s="27" t="e">
        <f t="shared" si="914"/>
        <v>#N/A</v>
      </c>
      <c r="P224" s="27" t="e">
        <f t="shared" si="915"/>
        <v>#N/A</v>
      </c>
      <c r="Q224" s="702"/>
      <c r="R224" s="593"/>
      <c r="S224" s="29"/>
      <c r="T224" s="29"/>
      <c r="U224" s="29"/>
      <c r="V224" s="29"/>
      <c r="W224" s="863"/>
      <c r="X224" s="592"/>
      <c r="Y224" s="14"/>
      <c r="Z224" s="27"/>
      <c r="AA224" s="27"/>
      <c r="AB224" s="27"/>
      <c r="AC224" s="702"/>
      <c r="AD224" s="593"/>
      <c r="AE224" s="14" t="e">
        <f t="shared" si="974"/>
        <v>#N/A</v>
      </c>
      <c r="AF224" s="27" t="e">
        <f t="shared" si="975"/>
        <v>#N/A</v>
      </c>
      <c r="AG224" s="221" t="e">
        <f t="shared" si="976"/>
        <v>#N/A</v>
      </c>
      <c r="AH224" s="27"/>
      <c r="AI224" s="166"/>
      <c r="AJ224" s="16"/>
      <c r="AK224" s="29"/>
      <c r="AL224" s="29"/>
      <c r="AM224" s="29"/>
      <c r="AN224" s="863"/>
      <c r="AO224" s="592"/>
      <c r="AP224" s="14"/>
      <c r="AQ224" s="27"/>
      <c r="AR224" s="27"/>
      <c r="AS224" s="27"/>
      <c r="AT224" s="702"/>
      <c r="AU224" s="593"/>
      <c r="AV224" s="31"/>
      <c r="AW224" s="16"/>
      <c r="AX224" s="29"/>
      <c r="AY224" s="29"/>
      <c r="AZ224" s="29"/>
      <c r="BA224" s="863"/>
      <c r="BB224" s="902"/>
      <c r="BC224" s="234"/>
      <c r="BD224" s="232"/>
      <c r="BE224" s="232"/>
      <c r="BF224" s="904"/>
      <c r="BG224" s="905"/>
      <c r="BH224" s="15"/>
      <c r="BI224" s="29"/>
      <c r="BJ224" s="29"/>
      <c r="BK224" s="29"/>
      <c r="BL224" s="863"/>
      <c r="BM224" s="902"/>
      <c r="BN224" s="234"/>
      <c r="BO224" s="232"/>
      <c r="BP224" s="232"/>
      <c r="BQ224" s="904"/>
      <c r="BR224" s="905"/>
      <c r="BS224" s="15"/>
      <c r="BT224" s="29"/>
      <c r="BU224" s="29"/>
      <c r="BV224" s="29"/>
      <c r="BW224" s="863"/>
      <c r="BX224" s="902"/>
      <c r="BY224" s="234"/>
      <c r="BZ224" s="232"/>
      <c r="CA224" s="232"/>
      <c r="CB224" s="904"/>
      <c r="CC224" s="905"/>
      <c r="CD224" s="15"/>
      <c r="CE224" s="29"/>
      <c r="CF224" s="29"/>
      <c r="CG224" s="29"/>
      <c r="CH224" s="863"/>
      <c r="CI224" s="902"/>
      <c r="CJ224" s="234"/>
      <c r="CK224" s="232"/>
      <c r="CL224" s="232"/>
      <c r="CM224" s="911"/>
      <c r="CN224" s="912"/>
      <c r="CO224" s="15"/>
      <c r="CP224" s="232"/>
      <c r="CQ224" s="232"/>
      <c r="CR224" s="232"/>
      <c r="CS224" s="904"/>
      <c r="CT224" s="905"/>
      <c r="CU224" s="29"/>
      <c r="CV224" s="232"/>
      <c r="CW224" s="232"/>
      <c r="CX224" s="232"/>
      <c r="CY224" s="911"/>
      <c r="CZ224" s="912"/>
      <c r="DA224" s="15"/>
      <c r="DB224" s="232"/>
      <c r="DC224" s="232"/>
      <c r="DD224" s="232"/>
      <c r="DE224" s="904"/>
      <c r="DF224" s="915"/>
      <c r="DG224" s="40"/>
      <c r="DH224" s="27"/>
      <c r="DI224" s="27"/>
      <c r="DJ224" s="27"/>
      <c r="DK224" s="702"/>
      <c r="DL224" s="593"/>
      <c r="DM224" s="14"/>
      <c r="DN224" s="27"/>
      <c r="DO224" s="27"/>
      <c r="DP224" s="27"/>
      <c r="DQ224" s="702"/>
      <c r="DR224" s="663"/>
      <c r="DS224" s="40" t="e">
        <f t="shared" si="916"/>
        <v>#N/A</v>
      </c>
      <c r="DT224" s="27" t="e">
        <f t="shared" si="917"/>
        <v>#N/A</v>
      </c>
      <c r="DU224" s="27" t="e">
        <f t="shared" si="918"/>
        <v>#N/A</v>
      </c>
      <c r="DV224" s="27" t="e">
        <f t="shared" si="919"/>
        <v>#N/A</v>
      </c>
      <c r="DW224" s="702"/>
      <c r="DX224" s="663"/>
      <c r="DY224" s="270"/>
      <c r="DZ224" s="249"/>
      <c r="EA224" s="249"/>
      <c r="EB224" s="668"/>
      <c r="EC224" s="667"/>
      <c r="ED224" s="288"/>
      <c r="EE224" s="289"/>
      <c r="EF224" s="295"/>
      <c r="EG224" s="251"/>
      <c r="EH224" s="295"/>
      <c r="EI224" s="251"/>
      <c r="EJ224" s="256"/>
      <c r="EK224" s="257"/>
      <c r="EL224" s="257"/>
      <c r="EM224" s="668"/>
      <c r="EN224" s="665"/>
      <c r="EO224" s="253"/>
      <c r="EP224" s="254"/>
      <c r="EQ224" s="254"/>
      <c r="ER224" s="668"/>
      <c r="ES224" s="665"/>
      <c r="ET224" s="14"/>
      <c r="EU224" s="27"/>
      <c r="EV224" s="31"/>
      <c r="EW224" s="122"/>
      <c r="EX224" s="47"/>
      <c r="EY224" s="48"/>
      <c r="EZ224" s="49"/>
      <c r="FA224" s="50"/>
      <c r="FB224" s="51"/>
      <c r="FC224" s="153" t="e">
        <f t="shared" si="896"/>
        <v>#N/A</v>
      </c>
      <c r="FD224" s="986" t="e">
        <f t="shared" si="887"/>
        <v>#N/A</v>
      </c>
      <c r="FE224" s="993" t="e">
        <f t="shared" si="905"/>
        <v>#N/A</v>
      </c>
      <c r="FF224" s="987" t="e">
        <f t="shared" si="906"/>
        <v>#N/A</v>
      </c>
      <c r="FG224" s="246" t="e">
        <f t="shared" si="967"/>
        <v>#N/A</v>
      </c>
      <c r="FH224" s="246" t="e">
        <f t="shared" si="957"/>
        <v>#N/A</v>
      </c>
      <c r="FI224" s="246" t="e">
        <f t="shared" si="958"/>
        <v>#N/A</v>
      </c>
      <c r="FJ224" s="39" t="e">
        <f t="shared" si="920"/>
        <v>#N/A</v>
      </c>
      <c r="FK224" s="26" t="e">
        <f t="shared" si="921"/>
        <v>#N/A</v>
      </c>
      <c r="FL224" s="26" t="e">
        <f t="shared" si="922"/>
        <v>#N/A</v>
      </c>
      <c r="FM224" s="1300"/>
      <c r="FN224" s="656"/>
      <c r="FO224" s="28" t="e">
        <f t="shared" si="923"/>
        <v>#N/A</v>
      </c>
      <c r="FP224" s="28" t="e">
        <f t="shared" si="924"/>
        <v>#N/A</v>
      </c>
      <c r="FQ224" s="28" t="e">
        <f t="shared" si="925"/>
        <v>#N/A</v>
      </c>
      <c r="FR224" s="1305"/>
      <c r="FS224" s="698"/>
      <c r="FT224" s="10" t="e">
        <f t="shared" si="926"/>
        <v>#N/A</v>
      </c>
      <c r="FU224" s="28" t="e">
        <f t="shared" si="927"/>
        <v>#N/A</v>
      </c>
      <c r="FV224" s="28" t="e">
        <f t="shared" si="928"/>
        <v>#N/A</v>
      </c>
      <c r="FW224" s="1305"/>
      <c r="FX224" s="698"/>
      <c r="FY224" s="658" t="e">
        <f t="shared" si="929"/>
        <v>#N/A</v>
      </c>
      <c r="FZ224" s="126" t="e">
        <f t="shared" si="930"/>
        <v>#N/A</v>
      </c>
      <c r="GA224" s="126" t="e">
        <f t="shared" si="931"/>
        <v>#N/A</v>
      </c>
      <c r="GB224" s="787"/>
      <c r="GC224" s="1314"/>
      <c r="GD224" s="674" t="e">
        <f t="shared" si="932"/>
        <v>#N/A</v>
      </c>
      <c r="GE224" s="675" t="e">
        <f t="shared" si="933"/>
        <v>#N/A</v>
      </c>
      <c r="GF224" s="675" t="e">
        <f t="shared" si="934"/>
        <v>#N/A</v>
      </c>
      <c r="GG224" s="703"/>
      <c r="GH224" s="705"/>
      <c r="GI224" s="688" t="e">
        <f t="shared" si="935"/>
        <v>#N/A</v>
      </c>
      <c r="GJ224" s="688" t="e">
        <f t="shared" si="936"/>
        <v>#N/A</v>
      </c>
      <c r="GK224" s="688" t="e">
        <f t="shared" si="937"/>
        <v>#N/A</v>
      </c>
      <c r="GL224" s="703"/>
      <c r="GM224" s="705"/>
      <c r="GN224" s="689" t="e">
        <f t="shared" si="938"/>
        <v>#N/A</v>
      </c>
      <c r="GO224" s="688" t="e">
        <f t="shared" si="939"/>
        <v>#N/A</v>
      </c>
      <c r="GP224" s="688" t="e">
        <f t="shared" si="940"/>
        <v>#N/A</v>
      </c>
      <c r="GQ224" s="703"/>
      <c r="GR224" s="705"/>
      <c r="GS224" s="689" t="e">
        <f t="shared" si="941"/>
        <v>#N/A</v>
      </c>
      <c r="GT224" s="688" t="e">
        <f t="shared" si="942"/>
        <v>#N/A</v>
      </c>
      <c r="GU224" s="688" t="e">
        <f t="shared" si="943"/>
        <v>#N/A</v>
      </c>
      <c r="GV224" s="706"/>
      <c r="GW224" s="683"/>
      <c r="GX224" s="39" t="e">
        <f t="shared" si="944"/>
        <v>#N/A</v>
      </c>
      <c r="GY224" s="26" t="e">
        <f t="shared" si="945"/>
        <v>#N/A</v>
      </c>
      <c r="GZ224" s="26" t="e">
        <f t="shared" si="946"/>
        <v>#N/A</v>
      </c>
      <c r="HA224" s="1300"/>
      <c r="HB224" s="656"/>
      <c r="HC224" s="28" t="e">
        <f t="shared" si="947"/>
        <v>#N/A</v>
      </c>
      <c r="HD224" s="28" t="e">
        <f t="shared" si="948"/>
        <v>#N/A</v>
      </c>
      <c r="HE224" s="28" t="e">
        <f t="shared" si="949"/>
        <v>#N/A</v>
      </c>
      <c r="HF224" s="1305"/>
      <c r="HG224" s="698"/>
      <c r="HH224" s="10" t="e">
        <f t="shared" si="950"/>
        <v>#N/A</v>
      </c>
      <c r="HI224" s="28" t="e">
        <f t="shared" si="951"/>
        <v>#N/A</v>
      </c>
      <c r="HJ224" s="28" t="e">
        <f t="shared" si="952"/>
        <v>#N/A</v>
      </c>
      <c r="HK224" s="1305"/>
      <c r="HL224" s="698"/>
      <c r="HM224" s="658" t="e">
        <f t="shared" si="953"/>
        <v>#N/A</v>
      </c>
      <c r="HN224" s="126" t="e">
        <f t="shared" si="954"/>
        <v>#N/A</v>
      </c>
      <c r="HO224" s="126" t="e">
        <f t="shared" si="955"/>
        <v>#N/A</v>
      </c>
      <c r="HP224" s="787"/>
      <c r="HQ224" s="1314"/>
      <c r="HR224" s="674" t="e">
        <f t="shared" si="959"/>
        <v>#N/A</v>
      </c>
      <c r="HS224" s="675" t="e">
        <f t="shared" si="960"/>
        <v>#N/A</v>
      </c>
      <c r="HT224" s="675" t="e">
        <f t="shared" si="961"/>
        <v>#N/A</v>
      </c>
      <c r="HU224" s="703"/>
      <c r="HV224" s="705"/>
      <c r="HW224" s="675" t="e">
        <f t="shared" si="962"/>
        <v>#N/A</v>
      </c>
      <c r="HX224" s="675" t="e">
        <f t="shared" si="963"/>
        <v>#N/A</v>
      </c>
      <c r="HY224" s="675" t="e">
        <f t="shared" si="964"/>
        <v>#N/A</v>
      </c>
      <c r="HZ224" s="703"/>
      <c r="IA224" s="705"/>
      <c r="IB224" s="678" t="e">
        <f t="shared" si="968"/>
        <v>#N/A</v>
      </c>
      <c r="IC224" s="675" t="e">
        <f t="shared" si="969"/>
        <v>#N/A</v>
      </c>
      <c r="ID224" s="675" t="e">
        <f t="shared" si="970"/>
        <v>#N/A</v>
      </c>
      <c r="IE224" s="703"/>
      <c r="IF224" s="705"/>
      <c r="IG224" s="678" t="e">
        <f t="shared" si="971"/>
        <v>#N/A</v>
      </c>
      <c r="IH224" s="675" t="e">
        <f t="shared" si="972"/>
        <v>#N/A</v>
      </c>
      <c r="II224" s="675" t="e">
        <f t="shared" si="973"/>
        <v>#N/A</v>
      </c>
      <c r="IJ224" s="706"/>
      <c r="IK224" s="683"/>
      <c r="IL224" s="846" t="e">
        <f t="shared" si="897"/>
        <v>#N/A</v>
      </c>
      <c r="IM224" s="848" t="e">
        <f t="shared" si="898"/>
        <v>#N/A</v>
      </c>
      <c r="IN224" s="1252" t="e">
        <f t="shared" si="899"/>
        <v>#N/A</v>
      </c>
      <c r="IO224" s="1253" t="e">
        <f t="shared" si="900"/>
        <v>#N/A</v>
      </c>
      <c r="IP224" s="847" t="e">
        <f t="shared" si="901"/>
        <v>#N/A</v>
      </c>
      <c r="IQ224" s="848" t="e">
        <f t="shared" si="902"/>
        <v>#N/A</v>
      </c>
      <c r="IR224" s="1252" t="e">
        <f t="shared" si="903"/>
        <v>#N/A</v>
      </c>
      <c r="IS224" s="1330" t="e">
        <f t="shared" si="904"/>
        <v>#N/A</v>
      </c>
      <c r="IT224" s="846" t="e">
        <f t="shared" si="888"/>
        <v>#N/A</v>
      </c>
      <c r="IU224" s="848" t="e">
        <f t="shared" si="889"/>
        <v>#N/A</v>
      </c>
      <c r="IV224" s="1252" t="e">
        <f t="shared" si="890"/>
        <v>#N/A</v>
      </c>
      <c r="IW224" s="1253" t="e">
        <f t="shared" si="891"/>
        <v>#N/A</v>
      </c>
      <c r="IX224" s="847" t="e">
        <f t="shared" si="892"/>
        <v>#N/A</v>
      </c>
      <c r="IY224" s="848" t="e">
        <f t="shared" si="893"/>
        <v>#N/A</v>
      </c>
      <c r="IZ224" s="1252" t="e">
        <f t="shared" si="894"/>
        <v>#N/A</v>
      </c>
      <c r="JA224" s="1330" t="e">
        <f t="shared" si="895"/>
        <v>#N/A</v>
      </c>
      <c r="JB224" s="153"/>
      <c r="JC224" s="952"/>
      <c r="JD224" s="150"/>
      <c r="JE224" s="150"/>
      <c r="JF224" s="952"/>
      <c r="JG224" s="150"/>
      <c r="JH224" s="150"/>
      <c r="JI224" s="952"/>
      <c r="JJ224" s="150"/>
      <c r="JK224" s="150"/>
      <c r="JL224" s="958"/>
      <c r="JM224" s="150"/>
      <c r="JN224" s="150"/>
      <c r="JO224" s="846"/>
      <c r="JP224" s="852"/>
      <c r="JQ224" s="850"/>
      <c r="JR224" s="850"/>
      <c r="JS224" s="861"/>
      <c r="JT224" s="850"/>
      <c r="JU224" s="861"/>
      <c r="JV224" s="851"/>
      <c r="JW224" s="27"/>
      <c r="JX224" s="27"/>
      <c r="JY224" s="893"/>
      <c r="JZ224" s="27"/>
      <c r="KA224" s="27"/>
      <c r="KB224" s="707"/>
      <c r="KC224" s="846"/>
      <c r="KD224" s="975"/>
      <c r="KE224" s="27"/>
      <c r="KF224" s="27"/>
      <c r="KG224" s="893"/>
      <c r="KH224" s="27"/>
      <c r="KI224" s="27"/>
      <c r="KJ224" s="707"/>
      <c r="KK224" s="846"/>
      <c r="KL224" s="975"/>
      <c r="KM224" s="179"/>
      <c r="KN224" s="889"/>
      <c r="KO224" s="180"/>
      <c r="MA224" s="1352" t="e">
        <f t="shared" si="965"/>
        <v>#N/A</v>
      </c>
      <c r="MB224" s="1352" t="e">
        <f t="shared" si="966"/>
        <v>#N/A</v>
      </c>
    </row>
    <row r="225" spans="2:340" ht="18.75" customHeight="1">
      <c r="B225" s="13"/>
      <c r="C225" s="136"/>
      <c r="D225" s="14" t="e">
        <f t="shared" si="977"/>
        <v>#N/A</v>
      </c>
      <c r="E225" s="31" t="e">
        <f t="shared" si="907"/>
        <v>#N/A</v>
      </c>
      <c r="F225" s="40" t="e">
        <f t="shared" si="908"/>
        <v>#N/A</v>
      </c>
      <c r="G225" s="27" t="e">
        <f t="shared" si="909"/>
        <v>#N/A</v>
      </c>
      <c r="H225" s="27" t="e">
        <f t="shared" si="910"/>
        <v>#N/A</v>
      </c>
      <c r="I225" s="702"/>
      <c r="J225" s="593"/>
      <c r="K225" s="14" t="e">
        <f t="shared" si="911"/>
        <v>#N/A</v>
      </c>
      <c r="L225" s="31" t="e">
        <f t="shared" si="912"/>
        <v>#N/A</v>
      </c>
      <c r="M225" s="40" t="e">
        <f t="shared" si="956"/>
        <v>#N/A</v>
      </c>
      <c r="N225" s="27" t="e">
        <f t="shared" si="913"/>
        <v>#N/A</v>
      </c>
      <c r="O225" s="27" t="e">
        <f t="shared" si="914"/>
        <v>#N/A</v>
      </c>
      <c r="P225" s="27" t="e">
        <f t="shared" si="915"/>
        <v>#N/A</v>
      </c>
      <c r="Q225" s="702"/>
      <c r="R225" s="593"/>
      <c r="S225" s="29"/>
      <c r="T225" s="29"/>
      <c r="U225" s="29"/>
      <c r="V225" s="29"/>
      <c r="W225" s="863"/>
      <c r="X225" s="592"/>
      <c r="Y225" s="14"/>
      <c r="Z225" s="27"/>
      <c r="AA225" s="27"/>
      <c r="AB225" s="27"/>
      <c r="AC225" s="702"/>
      <c r="AD225" s="593"/>
      <c r="AE225" s="14" t="e">
        <f t="shared" si="974"/>
        <v>#N/A</v>
      </c>
      <c r="AF225" s="27" t="e">
        <f t="shared" si="975"/>
        <v>#N/A</v>
      </c>
      <c r="AG225" s="221" t="e">
        <f t="shared" si="976"/>
        <v>#N/A</v>
      </c>
      <c r="AH225" s="27"/>
      <c r="AI225" s="166"/>
      <c r="AJ225" s="16"/>
      <c r="AK225" s="29"/>
      <c r="AL225" s="29"/>
      <c r="AM225" s="29"/>
      <c r="AN225" s="863"/>
      <c r="AO225" s="592"/>
      <c r="AP225" s="14"/>
      <c r="AQ225" s="27"/>
      <c r="AR225" s="27"/>
      <c r="AS225" s="27"/>
      <c r="AT225" s="702"/>
      <c r="AU225" s="593"/>
      <c r="AV225" s="31"/>
      <c r="AW225" s="16"/>
      <c r="AX225" s="29"/>
      <c r="AY225" s="29"/>
      <c r="AZ225" s="29"/>
      <c r="BA225" s="863"/>
      <c r="BB225" s="902"/>
      <c r="BC225" s="234"/>
      <c r="BD225" s="232"/>
      <c r="BE225" s="232"/>
      <c r="BF225" s="904"/>
      <c r="BG225" s="905"/>
      <c r="BH225" s="15"/>
      <c r="BI225" s="29"/>
      <c r="BJ225" s="29"/>
      <c r="BK225" s="29"/>
      <c r="BL225" s="863"/>
      <c r="BM225" s="902"/>
      <c r="BN225" s="234"/>
      <c r="BO225" s="232"/>
      <c r="BP225" s="232"/>
      <c r="BQ225" s="904"/>
      <c r="BR225" s="905"/>
      <c r="BS225" s="15"/>
      <c r="BT225" s="29"/>
      <c r="BU225" s="29"/>
      <c r="BV225" s="29"/>
      <c r="BW225" s="863"/>
      <c r="BX225" s="902"/>
      <c r="BY225" s="234"/>
      <c r="BZ225" s="232"/>
      <c r="CA225" s="232"/>
      <c r="CB225" s="904"/>
      <c r="CC225" s="905"/>
      <c r="CD225" s="15"/>
      <c r="CE225" s="29"/>
      <c r="CF225" s="29"/>
      <c r="CG225" s="29"/>
      <c r="CH225" s="863"/>
      <c r="CI225" s="902"/>
      <c r="CJ225" s="234"/>
      <c r="CK225" s="232"/>
      <c r="CL225" s="232"/>
      <c r="CM225" s="911"/>
      <c r="CN225" s="912"/>
      <c r="CO225" s="15"/>
      <c r="CP225" s="232"/>
      <c r="CQ225" s="232"/>
      <c r="CR225" s="232"/>
      <c r="CS225" s="904"/>
      <c r="CT225" s="905"/>
      <c r="CU225" s="29"/>
      <c r="CV225" s="232"/>
      <c r="CW225" s="232"/>
      <c r="CX225" s="232"/>
      <c r="CY225" s="911"/>
      <c r="CZ225" s="912"/>
      <c r="DA225" s="15"/>
      <c r="DB225" s="232"/>
      <c r="DC225" s="232"/>
      <c r="DD225" s="232"/>
      <c r="DE225" s="904"/>
      <c r="DF225" s="915"/>
      <c r="DG225" s="40"/>
      <c r="DH225" s="27"/>
      <c r="DI225" s="27"/>
      <c r="DJ225" s="27"/>
      <c r="DK225" s="702"/>
      <c r="DL225" s="593"/>
      <c r="DM225" s="14"/>
      <c r="DN225" s="27"/>
      <c r="DO225" s="27"/>
      <c r="DP225" s="27"/>
      <c r="DQ225" s="702"/>
      <c r="DR225" s="663"/>
      <c r="DS225" s="40" t="e">
        <f t="shared" si="916"/>
        <v>#N/A</v>
      </c>
      <c r="DT225" s="27" t="e">
        <f t="shared" si="917"/>
        <v>#N/A</v>
      </c>
      <c r="DU225" s="27" t="e">
        <f t="shared" si="918"/>
        <v>#N/A</v>
      </c>
      <c r="DV225" s="27" t="e">
        <f t="shared" si="919"/>
        <v>#N/A</v>
      </c>
      <c r="DW225" s="702"/>
      <c r="DX225" s="663"/>
      <c r="DY225" s="270"/>
      <c r="DZ225" s="249"/>
      <c r="EA225" s="249"/>
      <c r="EB225" s="668"/>
      <c r="EC225" s="667"/>
      <c r="ED225" s="288"/>
      <c r="EE225" s="289"/>
      <c r="EF225" s="295"/>
      <c r="EG225" s="251"/>
      <c r="EH225" s="295"/>
      <c r="EI225" s="251"/>
      <c r="EJ225" s="256"/>
      <c r="EK225" s="257"/>
      <c r="EL225" s="257"/>
      <c r="EM225" s="668"/>
      <c r="EN225" s="665"/>
      <c r="EO225" s="253"/>
      <c r="EP225" s="254"/>
      <c r="EQ225" s="254"/>
      <c r="ER225" s="668"/>
      <c r="ES225" s="665"/>
      <c r="ET225" s="14"/>
      <c r="EU225" s="27"/>
      <c r="EV225" s="31"/>
      <c r="EW225" s="122"/>
      <c r="EX225" s="47"/>
      <c r="EY225" s="48"/>
      <c r="EZ225" s="49"/>
      <c r="FA225" s="50"/>
      <c r="FB225" s="51"/>
      <c r="FC225" s="153" t="e">
        <f t="shared" si="896"/>
        <v>#N/A</v>
      </c>
      <c r="FD225" s="986" t="e">
        <f t="shared" si="887"/>
        <v>#N/A</v>
      </c>
      <c r="FE225" s="993" t="e">
        <f t="shared" si="905"/>
        <v>#N/A</v>
      </c>
      <c r="FF225" s="987" t="e">
        <f t="shared" si="906"/>
        <v>#N/A</v>
      </c>
      <c r="FG225" s="246" t="e">
        <f t="shared" si="967"/>
        <v>#N/A</v>
      </c>
      <c r="FH225" s="246" t="e">
        <f t="shared" si="957"/>
        <v>#N/A</v>
      </c>
      <c r="FI225" s="246" t="e">
        <f t="shared" si="958"/>
        <v>#N/A</v>
      </c>
      <c r="FJ225" s="39" t="e">
        <f t="shared" si="920"/>
        <v>#N/A</v>
      </c>
      <c r="FK225" s="26" t="e">
        <f t="shared" si="921"/>
        <v>#N/A</v>
      </c>
      <c r="FL225" s="26" t="e">
        <f t="shared" si="922"/>
        <v>#N/A</v>
      </c>
      <c r="FM225" s="1300"/>
      <c r="FN225" s="656"/>
      <c r="FO225" s="28" t="e">
        <f t="shared" si="923"/>
        <v>#N/A</v>
      </c>
      <c r="FP225" s="28" t="e">
        <f t="shared" si="924"/>
        <v>#N/A</v>
      </c>
      <c r="FQ225" s="28" t="e">
        <f t="shared" si="925"/>
        <v>#N/A</v>
      </c>
      <c r="FR225" s="1305"/>
      <c r="FS225" s="698"/>
      <c r="FT225" s="10" t="e">
        <f t="shared" si="926"/>
        <v>#N/A</v>
      </c>
      <c r="FU225" s="28" t="e">
        <f t="shared" si="927"/>
        <v>#N/A</v>
      </c>
      <c r="FV225" s="28" t="e">
        <f t="shared" si="928"/>
        <v>#N/A</v>
      </c>
      <c r="FW225" s="1305"/>
      <c r="FX225" s="698"/>
      <c r="FY225" s="658" t="e">
        <f t="shared" si="929"/>
        <v>#N/A</v>
      </c>
      <c r="FZ225" s="126" t="e">
        <f t="shared" si="930"/>
        <v>#N/A</v>
      </c>
      <c r="GA225" s="126" t="e">
        <f t="shared" si="931"/>
        <v>#N/A</v>
      </c>
      <c r="GB225" s="787"/>
      <c r="GC225" s="1314"/>
      <c r="GD225" s="674" t="e">
        <f t="shared" si="932"/>
        <v>#N/A</v>
      </c>
      <c r="GE225" s="675" t="e">
        <f t="shared" si="933"/>
        <v>#N/A</v>
      </c>
      <c r="GF225" s="675" t="e">
        <f t="shared" si="934"/>
        <v>#N/A</v>
      </c>
      <c r="GG225" s="703"/>
      <c r="GH225" s="705"/>
      <c r="GI225" s="688" t="e">
        <f t="shared" si="935"/>
        <v>#N/A</v>
      </c>
      <c r="GJ225" s="688" t="e">
        <f t="shared" si="936"/>
        <v>#N/A</v>
      </c>
      <c r="GK225" s="688" t="e">
        <f t="shared" si="937"/>
        <v>#N/A</v>
      </c>
      <c r="GL225" s="703"/>
      <c r="GM225" s="705"/>
      <c r="GN225" s="689" t="e">
        <f t="shared" si="938"/>
        <v>#N/A</v>
      </c>
      <c r="GO225" s="688" t="e">
        <f t="shared" si="939"/>
        <v>#N/A</v>
      </c>
      <c r="GP225" s="688" t="e">
        <f t="shared" si="940"/>
        <v>#N/A</v>
      </c>
      <c r="GQ225" s="703"/>
      <c r="GR225" s="705"/>
      <c r="GS225" s="689" t="e">
        <f t="shared" si="941"/>
        <v>#N/A</v>
      </c>
      <c r="GT225" s="688" t="e">
        <f t="shared" si="942"/>
        <v>#N/A</v>
      </c>
      <c r="GU225" s="688" t="e">
        <f t="shared" si="943"/>
        <v>#N/A</v>
      </c>
      <c r="GV225" s="706"/>
      <c r="GW225" s="683"/>
      <c r="GX225" s="39" t="e">
        <f t="shared" si="944"/>
        <v>#N/A</v>
      </c>
      <c r="GY225" s="26" t="e">
        <f t="shared" si="945"/>
        <v>#N/A</v>
      </c>
      <c r="GZ225" s="26" t="e">
        <f t="shared" si="946"/>
        <v>#N/A</v>
      </c>
      <c r="HA225" s="1300"/>
      <c r="HB225" s="656"/>
      <c r="HC225" s="28" t="e">
        <f t="shared" si="947"/>
        <v>#N/A</v>
      </c>
      <c r="HD225" s="28" t="e">
        <f t="shared" si="948"/>
        <v>#N/A</v>
      </c>
      <c r="HE225" s="28" t="e">
        <f t="shared" si="949"/>
        <v>#N/A</v>
      </c>
      <c r="HF225" s="1305"/>
      <c r="HG225" s="698"/>
      <c r="HH225" s="10" t="e">
        <f t="shared" si="950"/>
        <v>#N/A</v>
      </c>
      <c r="HI225" s="28" t="e">
        <f t="shared" si="951"/>
        <v>#N/A</v>
      </c>
      <c r="HJ225" s="28" t="e">
        <f t="shared" si="952"/>
        <v>#N/A</v>
      </c>
      <c r="HK225" s="1305"/>
      <c r="HL225" s="698"/>
      <c r="HM225" s="658" t="e">
        <f t="shared" si="953"/>
        <v>#N/A</v>
      </c>
      <c r="HN225" s="126" t="e">
        <f t="shared" si="954"/>
        <v>#N/A</v>
      </c>
      <c r="HO225" s="126" t="e">
        <f t="shared" si="955"/>
        <v>#N/A</v>
      </c>
      <c r="HP225" s="787"/>
      <c r="HQ225" s="1314"/>
      <c r="HR225" s="674" t="e">
        <f t="shared" si="959"/>
        <v>#N/A</v>
      </c>
      <c r="HS225" s="675" t="e">
        <f t="shared" si="960"/>
        <v>#N/A</v>
      </c>
      <c r="HT225" s="675" t="e">
        <f t="shared" si="961"/>
        <v>#N/A</v>
      </c>
      <c r="HU225" s="703"/>
      <c r="HV225" s="705"/>
      <c r="HW225" s="675" t="e">
        <f t="shared" si="962"/>
        <v>#N/A</v>
      </c>
      <c r="HX225" s="675" t="e">
        <f t="shared" si="963"/>
        <v>#N/A</v>
      </c>
      <c r="HY225" s="675" t="e">
        <f t="shared" si="964"/>
        <v>#N/A</v>
      </c>
      <c r="HZ225" s="703"/>
      <c r="IA225" s="705"/>
      <c r="IB225" s="678" t="e">
        <f t="shared" si="968"/>
        <v>#N/A</v>
      </c>
      <c r="IC225" s="675" t="e">
        <f t="shared" si="969"/>
        <v>#N/A</v>
      </c>
      <c r="ID225" s="675" t="e">
        <f t="shared" si="970"/>
        <v>#N/A</v>
      </c>
      <c r="IE225" s="703"/>
      <c r="IF225" s="705"/>
      <c r="IG225" s="678" t="e">
        <f t="shared" si="971"/>
        <v>#N/A</v>
      </c>
      <c r="IH225" s="675" t="e">
        <f t="shared" si="972"/>
        <v>#N/A</v>
      </c>
      <c r="II225" s="675" t="e">
        <f t="shared" si="973"/>
        <v>#N/A</v>
      </c>
      <c r="IJ225" s="706"/>
      <c r="IK225" s="683"/>
      <c r="IL225" s="846" t="e">
        <f t="shared" si="897"/>
        <v>#N/A</v>
      </c>
      <c r="IM225" s="848" t="e">
        <f t="shared" si="898"/>
        <v>#N/A</v>
      </c>
      <c r="IN225" s="1252" t="e">
        <f t="shared" si="899"/>
        <v>#N/A</v>
      </c>
      <c r="IO225" s="1253" t="e">
        <f t="shared" si="900"/>
        <v>#N/A</v>
      </c>
      <c r="IP225" s="847" t="e">
        <f t="shared" si="901"/>
        <v>#N/A</v>
      </c>
      <c r="IQ225" s="848" t="e">
        <f t="shared" si="902"/>
        <v>#N/A</v>
      </c>
      <c r="IR225" s="1252" t="e">
        <f t="shared" si="903"/>
        <v>#N/A</v>
      </c>
      <c r="IS225" s="1330" t="e">
        <f t="shared" si="904"/>
        <v>#N/A</v>
      </c>
      <c r="IT225" s="846" t="e">
        <f t="shared" si="888"/>
        <v>#N/A</v>
      </c>
      <c r="IU225" s="848" t="e">
        <f t="shared" si="889"/>
        <v>#N/A</v>
      </c>
      <c r="IV225" s="1252" t="e">
        <f t="shared" si="890"/>
        <v>#N/A</v>
      </c>
      <c r="IW225" s="1253" t="e">
        <f t="shared" si="891"/>
        <v>#N/A</v>
      </c>
      <c r="IX225" s="847" t="e">
        <f t="shared" si="892"/>
        <v>#N/A</v>
      </c>
      <c r="IY225" s="848" t="e">
        <f t="shared" si="893"/>
        <v>#N/A</v>
      </c>
      <c r="IZ225" s="1252" t="e">
        <f t="shared" si="894"/>
        <v>#N/A</v>
      </c>
      <c r="JA225" s="1330" t="e">
        <f t="shared" si="895"/>
        <v>#N/A</v>
      </c>
      <c r="JB225" s="153"/>
      <c r="JC225" s="952"/>
      <c r="JD225" s="150"/>
      <c r="JE225" s="150"/>
      <c r="JF225" s="952"/>
      <c r="JG225" s="150"/>
      <c r="JH225" s="150"/>
      <c r="JI225" s="952"/>
      <c r="JJ225" s="150"/>
      <c r="JK225" s="150"/>
      <c r="JL225" s="958"/>
      <c r="JM225" s="150"/>
      <c r="JN225" s="150"/>
      <c r="JO225" s="846"/>
      <c r="JP225" s="852"/>
      <c r="JQ225" s="850"/>
      <c r="JR225" s="850"/>
      <c r="JS225" s="861"/>
      <c r="JT225" s="850"/>
      <c r="JU225" s="861"/>
      <c r="JV225" s="851"/>
      <c r="JW225" s="27"/>
      <c r="JX225" s="27"/>
      <c r="JY225" s="893"/>
      <c r="JZ225" s="27"/>
      <c r="KA225" s="27"/>
      <c r="KB225" s="707"/>
      <c r="KC225" s="846"/>
      <c r="KD225" s="975"/>
      <c r="KE225" s="27"/>
      <c r="KF225" s="27"/>
      <c r="KG225" s="893"/>
      <c r="KH225" s="27"/>
      <c r="KI225" s="27"/>
      <c r="KJ225" s="707"/>
      <c r="KK225" s="846"/>
      <c r="KL225" s="975"/>
      <c r="KM225" s="179"/>
      <c r="KN225" s="889"/>
      <c r="KO225" s="180"/>
      <c r="MA225" s="1352" t="e">
        <f t="shared" si="965"/>
        <v>#N/A</v>
      </c>
      <c r="MB225" s="1352" t="e">
        <f t="shared" si="966"/>
        <v>#N/A</v>
      </c>
    </row>
    <row r="226" spans="2:340" ht="18.75" customHeight="1">
      <c r="B226" s="13"/>
      <c r="C226" s="136"/>
      <c r="D226" s="14" t="e">
        <f t="shared" si="977"/>
        <v>#N/A</v>
      </c>
      <c r="E226" s="31" t="e">
        <f t="shared" si="907"/>
        <v>#N/A</v>
      </c>
      <c r="F226" s="40" t="e">
        <f t="shared" si="908"/>
        <v>#N/A</v>
      </c>
      <c r="G226" s="27" t="e">
        <f t="shared" si="909"/>
        <v>#N/A</v>
      </c>
      <c r="H226" s="27" t="e">
        <f t="shared" si="910"/>
        <v>#N/A</v>
      </c>
      <c r="I226" s="702"/>
      <c r="J226" s="593"/>
      <c r="K226" s="14" t="e">
        <f t="shared" si="911"/>
        <v>#N/A</v>
      </c>
      <c r="L226" s="31" t="e">
        <f t="shared" si="912"/>
        <v>#N/A</v>
      </c>
      <c r="M226" s="40" t="e">
        <f t="shared" si="956"/>
        <v>#N/A</v>
      </c>
      <c r="N226" s="27" t="e">
        <f t="shared" si="913"/>
        <v>#N/A</v>
      </c>
      <c r="O226" s="27" t="e">
        <f t="shared" si="914"/>
        <v>#N/A</v>
      </c>
      <c r="P226" s="27" t="e">
        <f t="shared" si="915"/>
        <v>#N/A</v>
      </c>
      <c r="Q226" s="702"/>
      <c r="R226" s="593"/>
      <c r="S226" s="29"/>
      <c r="T226" s="29"/>
      <c r="U226" s="29"/>
      <c r="V226" s="29"/>
      <c r="W226" s="863"/>
      <c r="X226" s="592"/>
      <c r="Y226" s="14"/>
      <c r="Z226" s="27"/>
      <c r="AA226" s="27"/>
      <c r="AB226" s="27"/>
      <c r="AC226" s="702"/>
      <c r="AD226" s="593"/>
      <c r="AE226" s="14" t="e">
        <f t="shared" si="974"/>
        <v>#N/A</v>
      </c>
      <c r="AF226" s="27" t="e">
        <f t="shared" si="975"/>
        <v>#N/A</v>
      </c>
      <c r="AG226" s="221" t="e">
        <f t="shared" si="976"/>
        <v>#N/A</v>
      </c>
      <c r="AH226" s="27"/>
      <c r="AI226" s="166"/>
      <c r="AJ226" s="16"/>
      <c r="AK226" s="29"/>
      <c r="AL226" s="29"/>
      <c r="AM226" s="29"/>
      <c r="AN226" s="863"/>
      <c r="AO226" s="592"/>
      <c r="AP226" s="14"/>
      <c r="AQ226" s="27"/>
      <c r="AR226" s="27"/>
      <c r="AS226" s="27"/>
      <c r="AT226" s="702"/>
      <c r="AU226" s="593"/>
      <c r="AV226" s="31"/>
      <c r="AW226" s="16"/>
      <c r="AX226" s="29"/>
      <c r="AY226" s="29"/>
      <c r="AZ226" s="29"/>
      <c r="BA226" s="863"/>
      <c r="BB226" s="902"/>
      <c r="BC226" s="234"/>
      <c r="BD226" s="232"/>
      <c r="BE226" s="232"/>
      <c r="BF226" s="904"/>
      <c r="BG226" s="905"/>
      <c r="BH226" s="15"/>
      <c r="BI226" s="29"/>
      <c r="BJ226" s="29"/>
      <c r="BK226" s="29"/>
      <c r="BL226" s="863"/>
      <c r="BM226" s="902"/>
      <c r="BN226" s="234"/>
      <c r="BO226" s="232"/>
      <c r="BP226" s="232"/>
      <c r="BQ226" s="904"/>
      <c r="BR226" s="905"/>
      <c r="BS226" s="15"/>
      <c r="BT226" s="29"/>
      <c r="BU226" s="29"/>
      <c r="BV226" s="29"/>
      <c r="BW226" s="863"/>
      <c r="BX226" s="902"/>
      <c r="BY226" s="234"/>
      <c r="BZ226" s="232"/>
      <c r="CA226" s="232"/>
      <c r="CB226" s="904"/>
      <c r="CC226" s="905"/>
      <c r="CD226" s="15"/>
      <c r="CE226" s="29"/>
      <c r="CF226" s="29"/>
      <c r="CG226" s="29"/>
      <c r="CH226" s="863"/>
      <c r="CI226" s="902"/>
      <c r="CJ226" s="234"/>
      <c r="CK226" s="232"/>
      <c r="CL226" s="232"/>
      <c r="CM226" s="911"/>
      <c r="CN226" s="912"/>
      <c r="CO226" s="15"/>
      <c r="CP226" s="232"/>
      <c r="CQ226" s="232"/>
      <c r="CR226" s="232"/>
      <c r="CS226" s="904"/>
      <c r="CT226" s="905"/>
      <c r="CU226" s="29"/>
      <c r="CV226" s="232"/>
      <c r="CW226" s="232"/>
      <c r="CX226" s="232"/>
      <c r="CY226" s="911"/>
      <c r="CZ226" s="912"/>
      <c r="DA226" s="15"/>
      <c r="DB226" s="232"/>
      <c r="DC226" s="232"/>
      <c r="DD226" s="232"/>
      <c r="DE226" s="904"/>
      <c r="DF226" s="915"/>
      <c r="DG226" s="40"/>
      <c r="DH226" s="27"/>
      <c r="DI226" s="27"/>
      <c r="DJ226" s="27"/>
      <c r="DK226" s="702"/>
      <c r="DL226" s="593"/>
      <c r="DM226" s="14"/>
      <c r="DN226" s="27"/>
      <c r="DO226" s="27"/>
      <c r="DP226" s="27"/>
      <c r="DQ226" s="702"/>
      <c r="DR226" s="663"/>
      <c r="DS226" s="40" t="e">
        <f t="shared" si="916"/>
        <v>#N/A</v>
      </c>
      <c r="DT226" s="27" t="e">
        <f t="shared" si="917"/>
        <v>#N/A</v>
      </c>
      <c r="DU226" s="27" t="e">
        <f t="shared" si="918"/>
        <v>#N/A</v>
      </c>
      <c r="DV226" s="27" t="e">
        <f t="shared" si="919"/>
        <v>#N/A</v>
      </c>
      <c r="DW226" s="702"/>
      <c r="DX226" s="663"/>
      <c r="DY226" s="270"/>
      <c r="DZ226" s="249"/>
      <c r="EA226" s="249"/>
      <c r="EB226" s="668"/>
      <c r="EC226" s="667"/>
      <c r="ED226" s="288"/>
      <c r="EE226" s="289"/>
      <c r="EF226" s="295"/>
      <c r="EG226" s="251"/>
      <c r="EH226" s="295"/>
      <c r="EI226" s="251"/>
      <c r="EJ226" s="256"/>
      <c r="EK226" s="257"/>
      <c r="EL226" s="257"/>
      <c r="EM226" s="668"/>
      <c r="EN226" s="665"/>
      <c r="EO226" s="253"/>
      <c r="EP226" s="254"/>
      <c r="EQ226" s="254"/>
      <c r="ER226" s="668"/>
      <c r="ES226" s="665"/>
      <c r="ET226" s="14"/>
      <c r="EU226" s="27"/>
      <c r="EV226" s="31"/>
      <c r="EW226" s="122"/>
      <c r="EX226" s="47"/>
      <c r="EY226" s="48"/>
      <c r="EZ226" s="49"/>
      <c r="FA226" s="50"/>
      <c r="FB226" s="51"/>
      <c r="FC226" s="153" t="e">
        <f t="shared" si="896"/>
        <v>#N/A</v>
      </c>
      <c r="FD226" s="986" t="e">
        <f t="shared" ref="FD226:FD289" si="978">IF(OR(C226="",T226="",T226="#N/A"),#N/A,MAX((T226-S226)/F226,0))</f>
        <v>#N/A</v>
      </c>
      <c r="FE226" s="993" t="e">
        <f t="shared" si="905"/>
        <v>#N/A</v>
      </c>
      <c r="FF226" s="987" t="e">
        <f t="shared" si="906"/>
        <v>#N/A</v>
      </c>
      <c r="FG226" s="246" t="e">
        <f t="shared" si="967"/>
        <v>#N/A</v>
      </c>
      <c r="FH226" s="246" t="e">
        <f t="shared" si="957"/>
        <v>#N/A</v>
      </c>
      <c r="FI226" s="246" t="e">
        <f t="shared" si="958"/>
        <v>#N/A</v>
      </c>
      <c r="FJ226" s="39" t="e">
        <f t="shared" si="920"/>
        <v>#N/A</v>
      </c>
      <c r="FK226" s="26" t="e">
        <f t="shared" si="921"/>
        <v>#N/A</v>
      </c>
      <c r="FL226" s="26" t="e">
        <f t="shared" si="922"/>
        <v>#N/A</v>
      </c>
      <c r="FM226" s="1300"/>
      <c r="FN226" s="656"/>
      <c r="FO226" s="28" t="e">
        <f t="shared" si="923"/>
        <v>#N/A</v>
      </c>
      <c r="FP226" s="28" t="e">
        <f t="shared" si="924"/>
        <v>#N/A</v>
      </c>
      <c r="FQ226" s="28" t="e">
        <f t="shared" si="925"/>
        <v>#N/A</v>
      </c>
      <c r="FR226" s="1305"/>
      <c r="FS226" s="698"/>
      <c r="FT226" s="10" t="e">
        <f t="shared" si="926"/>
        <v>#N/A</v>
      </c>
      <c r="FU226" s="28" t="e">
        <f t="shared" si="927"/>
        <v>#N/A</v>
      </c>
      <c r="FV226" s="28" t="e">
        <f t="shared" si="928"/>
        <v>#N/A</v>
      </c>
      <c r="FW226" s="1305"/>
      <c r="FX226" s="698"/>
      <c r="FY226" s="658" t="e">
        <f t="shared" si="929"/>
        <v>#N/A</v>
      </c>
      <c r="FZ226" s="126" t="e">
        <f t="shared" si="930"/>
        <v>#N/A</v>
      </c>
      <c r="GA226" s="126" t="e">
        <f t="shared" si="931"/>
        <v>#N/A</v>
      </c>
      <c r="GB226" s="787"/>
      <c r="GC226" s="1314"/>
      <c r="GD226" s="674" t="e">
        <f t="shared" si="932"/>
        <v>#N/A</v>
      </c>
      <c r="GE226" s="675" t="e">
        <f t="shared" si="933"/>
        <v>#N/A</v>
      </c>
      <c r="GF226" s="675" t="e">
        <f t="shared" si="934"/>
        <v>#N/A</v>
      </c>
      <c r="GG226" s="703"/>
      <c r="GH226" s="705"/>
      <c r="GI226" s="688" t="e">
        <f t="shared" si="935"/>
        <v>#N/A</v>
      </c>
      <c r="GJ226" s="688" t="e">
        <f t="shared" si="936"/>
        <v>#N/A</v>
      </c>
      <c r="GK226" s="688" t="e">
        <f t="shared" si="937"/>
        <v>#N/A</v>
      </c>
      <c r="GL226" s="703"/>
      <c r="GM226" s="705"/>
      <c r="GN226" s="689" t="e">
        <f t="shared" si="938"/>
        <v>#N/A</v>
      </c>
      <c r="GO226" s="688" t="e">
        <f t="shared" si="939"/>
        <v>#N/A</v>
      </c>
      <c r="GP226" s="688" t="e">
        <f t="shared" si="940"/>
        <v>#N/A</v>
      </c>
      <c r="GQ226" s="703"/>
      <c r="GR226" s="705"/>
      <c r="GS226" s="689" t="e">
        <f t="shared" si="941"/>
        <v>#N/A</v>
      </c>
      <c r="GT226" s="688" t="e">
        <f t="shared" si="942"/>
        <v>#N/A</v>
      </c>
      <c r="GU226" s="688" t="e">
        <f t="shared" si="943"/>
        <v>#N/A</v>
      </c>
      <c r="GV226" s="706"/>
      <c r="GW226" s="683"/>
      <c r="GX226" s="39" t="e">
        <f t="shared" si="944"/>
        <v>#N/A</v>
      </c>
      <c r="GY226" s="26" t="e">
        <f t="shared" si="945"/>
        <v>#N/A</v>
      </c>
      <c r="GZ226" s="26" t="e">
        <f t="shared" si="946"/>
        <v>#N/A</v>
      </c>
      <c r="HA226" s="1300"/>
      <c r="HB226" s="656"/>
      <c r="HC226" s="28" t="e">
        <f t="shared" si="947"/>
        <v>#N/A</v>
      </c>
      <c r="HD226" s="28" t="e">
        <f t="shared" si="948"/>
        <v>#N/A</v>
      </c>
      <c r="HE226" s="28" t="e">
        <f t="shared" si="949"/>
        <v>#N/A</v>
      </c>
      <c r="HF226" s="1305"/>
      <c r="HG226" s="698"/>
      <c r="HH226" s="10" t="e">
        <f t="shared" si="950"/>
        <v>#N/A</v>
      </c>
      <c r="HI226" s="28" t="e">
        <f t="shared" si="951"/>
        <v>#N/A</v>
      </c>
      <c r="HJ226" s="28" t="e">
        <f t="shared" si="952"/>
        <v>#N/A</v>
      </c>
      <c r="HK226" s="1305"/>
      <c r="HL226" s="698"/>
      <c r="HM226" s="658" t="e">
        <f t="shared" si="953"/>
        <v>#N/A</v>
      </c>
      <c r="HN226" s="126" t="e">
        <f t="shared" si="954"/>
        <v>#N/A</v>
      </c>
      <c r="HO226" s="126" t="e">
        <f t="shared" si="955"/>
        <v>#N/A</v>
      </c>
      <c r="HP226" s="787"/>
      <c r="HQ226" s="1314"/>
      <c r="HR226" s="674" t="e">
        <f t="shared" si="959"/>
        <v>#N/A</v>
      </c>
      <c r="HS226" s="675" t="e">
        <f t="shared" si="960"/>
        <v>#N/A</v>
      </c>
      <c r="HT226" s="675" t="e">
        <f t="shared" si="961"/>
        <v>#N/A</v>
      </c>
      <c r="HU226" s="703"/>
      <c r="HV226" s="705"/>
      <c r="HW226" s="675" t="e">
        <f t="shared" si="962"/>
        <v>#N/A</v>
      </c>
      <c r="HX226" s="675" t="e">
        <f t="shared" si="963"/>
        <v>#N/A</v>
      </c>
      <c r="HY226" s="675" t="e">
        <f t="shared" si="964"/>
        <v>#N/A</v>
      </c>
      <c r="HZ226" s="703"/>
      <c r="IA226" s="705"/>
      <c r="IB226" s="678" t="e">
        <f t="shared" si="968"/>
        <v>#N/A</v>
      </c>
      <c r="IC226" s="675" t="e">
        <f t="shared" si="969"/>
        <v>#N/A</v>
      </c>
      <c r="ID226" s="675" t="e">
        <f t="shared" si="970"/>
        <v>#N/A</v>
      </c>
      <c r="IE226" s="703"/>
      <c r="IF226" s="705"/>
      <c r="IG226" s="678" t="e">
        <f t="shared" si="971"/>
        <v>#N/A</v>
      </c>
      <c r="IH226" s="675" t="e">
        <f t="shared" si="972"/>
        <v>#N/A</v>
      </c>
      <c r="II226" s="675" t="e">
        <f t="shared" si="973"/>
        <v>#N/A</v>
      </c>
      <c r="IJ226" s="706"/>
      <c r="IK226" s="683"/>
      <c r="IL226" s="846" t="e">
        <f t="shared" si="897"/>
        <v>#N/A</v>
      </c>
      <c r="IM226" s="848" t="e">
        <f t="shared" si="898"/>
        <v>#N/A</v>
      </c>
      <c r="IN226" s="1252" t="e">
        <f t="shared" si="899"/>
        <v>#N/A</v>
      </c>
      <c r="IO226" s="1253" t="e">
        <f t="shared" si="900"/>
        <v>#N/A</v>
      </c>
      <c r="IP226" s="847" t="e">
        <f t="shared" si="901"/>
        <v>#N/A</v>
      </c>
      <c r="IQ226" s="848" t="e">
        <f t="shared" si="902"/>
        <v>#N/A</v>
      </c>
      <c r="IR226" s="1252" t="e">
        <f t="shared" si="903"/>
        <v>#N/A</v>
      </c>
      <c r="IS226" s="1330" t="e">
        <f t="shared" si="904"/>
        <v>#N/A</v>
      </c>
      <c r="IT226" s="846" t="e">
        <f t="shared" si="888"/>
        <v>#N/A</v>
      </c>
      <c r="IU226" s="848" t="e">
        <f t="shared" si="889"/>
        <v>#N/A</v>
      </c>
      <c r="IV226" s="1252" t="e">
        <f t="shared" si="890"/>
        <v>#N/A</v>
      </c>
      <c r="IW226" s="1253" t="e">
        <f t="shared" si="891"/>
        <v>#N/A</v>
      </c>
      <c r="IX226" s="847" t="e">
        <f t="shared" si="892"/>
        <v>#N/A</v>
      </c>
      <c r="IY226" s="848" t="e">
        <f t="shared" si="893"/>
        <v>#N/A</v>
      </c>
      <c r="IZ226" s="1252" t="e">
        <f t="shared" si="894"/>
        <v>#N/A</v>
      </c>
      <c r="JA226" s="1330" t="e">
        <f t="shared" si="895"/>
        <v>#N/A</v>
      </c>
      <c r="JB226" s="153"/>
      <c r="JC226" s="952"/>
      <c r="JD226" s="150"/>
      <c r="JE226" s="150"/>
      <c r="JF226" s="952"/>
      <c r="JG226" s="150"/>
      <c r="JH226" s="150"/>
      <c r="JI226" s="952"/>
      <c r="JJ226" s="150"/>
      <c r="JK226" s="150"/>
      <c r="JL226" s="958"/>
      <c r="JM226" s="150"/>
      <c r="JN226" s="150"/>
      <c r="JO226" s="846"/>
      <c r="JP226" s="852"/>
      <c r="JQ226" s="850"/>
      <c r="JR226" s="850"/>
      <c r="JS226" s="861"/>
      <c r="JT226" s="850"/>
      <c r="JU226" s="861"/>
      <c r="JV226" s="851"/>
      <c r="JW226" s="27"/>
      <c r="JX226" s="27"/>
      <c r="JY226" s="893"/>
      <c r="JZ226" s="27"/>
      <c r="KA226" s="27"/>
      <c r="KB226" s="707"/>
      <c r="KC226" s="846"/>
      <c r="KD226" s="975"/>
      <c r="KE226" s="27"/>
      <c r="KF226" s="27"/>
      <c r="KG226" s="893"/>
      <c r="KH226" s="27"/>
      <c r="KI226" s="27"/>
      <c r="KJ226" s="707"/>
      <c r="KK226" s="846"/>
      <c r="KL226" s="975"/>
      <c r="KM226" s="179"/>
      <c r="KN226" s="889"/>
      <c r="KO226" s="180"/>
      <c r="MA226" s="1352" t="e">
        <f t="shared" si="965"/>
        <v>#N/A</v>
      </c>
      <c r="MB226" s="1352" t="e">
        <f t="shared" si="966"/>
        <v>#N/A</v>
      </c>
    </row>
    <row r="227" spans="2:340" ht="18.75" customHeight="1">
      <c r="B227" s="13"/>
      <c r="C227" s="136"/>
      <c r="D227" s="14" t="e">
        <f t="shared" si="977"/>
        <v>#N/A</v>
      </c>
      <c r="E227" s="31" t="e">
        <f t="shared" si="907"/>
        <v>#N/A</v>
      </c>
      <c r="F227" s="40" t="e">
        <f t="shared" si="908"/>
        <v>#N/A</v>
      </c>
      <c r="G227" s="27" t="e">
        <f t="shared" si="909"/>
        <v>#N/A</v>
      </c>
      <c r="H227" s="27" t="e">
        <f t="shared" si="910"/>
        <v>#N/A</v>
      </c>
      <c r="I227" s="702"/>
      <c r="J227" s="593"/>
      <c r="K227" s="14" t="e">
        <f t="shared" si="911"/>
        <v>#N/A</v>
      </c>
      <c r="L227" s="31" t="e">
        <f t="shared" si="912"/>
        <v>#N/A</v>
      </c>
      <c r="M227" s="40" t="e">
        <f t="shared" si="956"/>
        <v>#N/A</v>
      </c>
      <c r="N227" s="27" t="e">
        <f t="shared" si="913"/>
        <v>#N/A</v>
      </c>
      <c r="O227" s="27" t="e">
        <f t="shared" si="914"/>
        <v>#N/A</v>
      </c>
      <c r="P227" s="27" t="e">
        <f t="shared" si="915"/>
        <v>#N/A</v>
      </c>
      <c r="Q227" s="702"/>
      <c r="R227" s="593"/>
      <c r="S227" s="29"/>
      <c r="T227" s="29"/>
      <c r="U227" s="29"/>
      <c r="V227" s="29"/>
      <c r="W227" s="863"/>
      <c r="X227" s="592"/>
      <c r="Y227" s="14"/>
      <c r="Z227" s="27"/>
      <c r="AA227" s="27"/>
      <c r="AB227" s="27"/>
      <c r="AC227" s="702"/>
      <c r="AD227" s="593"/>
      <c r="AE227" s="14" t="e">
        <f t="shared" si="974"/>
        <v>#N/A</v>
      </c>
      <c r="AF227" s="27" t="e">
        <f t="shared" si="975"/>
        <v>#N/A</v>
      </c>
      <c r="AG227" s="221" t="e">
        <f t="shared" si="976"/>
        <v>#N/A</v>
      </c>
      <c r="AH227" s="27"/>
      <c r="AI227" s="166"/>
      <c r="AJ227" s="16"/>
      <c r="AK227" s="29"/>
      <c r="AL227" s="29"/>
      <c r="AM227" s="29"/>
      <c r="AN227" s="863"/>
      <c r="AO227" s="592"/>
      <c r="AP227" s="14"/>
      <c r="AQ227" s="27"/>
      <c r="AR227" s="27"/>
      <c r="AS227" s="27"/>
      <c r="AT227" s="702"/>
      <c r="AU227" s="593"/>
      <c r="AV227" s="31"/>
      <c r="AW227" s="16"/>
      <c r="AX227" s="29"/>
      <c r="AY227" s="29"/>
      <c r="AZ227" s="29"/>
      <c r="BA227" s="863"/>
      <c r="BB227" s="902"/>
      <c r="BC227" s="234"/>
      <c r="BD227" s="232"/>
      <c r="BE227" s="232"/>
      <c r="BF227" s="904"/>
      <c r="BG227" s="905"/>
      <c r="BH227" s="15"/>
      <c r="BI227" s="29"/>
      <c r="BJ227" s="29"/>
      <c r="BK227" s="29"/>
      <c r="BL227" s="863"/>
      <c r="BM227" s="902"/>
      <c r="BN227" s="234"/>
      <c r="BO227" s="232"/>
      <c r="BP227" s="232"/>
      <c r="BQ227" s="904"/>
      <c r="BR227" s="905"/>
      <c r="BS227" s="15"/>
      <c r="BT227" s="29"/>
      <c r="BU227" s="29"/>
      <c r="BV227" s="29"/>
      <c r="BW227" s="863"/>
      <c r="BX227" s="902"/>
      <c r="BY227" s="234"/>
      <c r="BZ227" s="232"/>
      <c r="CA227" s="232"/>
      <c r="CB227" s="904"/>
      <c r="CC227" s="905"/>
      <c r="CD227" s="15"/>
      <c r="CE227" s="29"/>
      <c r="CF227" s="29"/>
      <c r="CG227" s="29"/>
      <c r="CH227" s="863"/>
      <c r="CI227" s="902"/>
      <c r="CJ227" s="234"/>
      <c r="CK227" s="232"/>
      <c r="CL227" s="232"/>
      <c r="CM227" s="911"/>
      <c r="CN227" s="912"/>
      <c r="CO227" s="15"/>
      <c r="CP227" s="232"/>
      <c r="CQ227" s="232"/>
      <c r="CR227" s="232"/>
      <c r="CS227" s="904"/>
      <c r="CT227" s="905"/>
      <c r="CU227" s="29"/>
      <c r="CV227" s="232"/>
      <c r="CW227" s="232"/>
      <c r="CX227" s="232"/>
      <c r="CY227" s="911"/>
      <c r="CZ227" s="912"/>
      <c r="DA227" s="15"/>
      <c r="DB227" s="232"/>
      <c r="DC227" s="232"/>
      <c r="DD227" s="232"/>
      <c r="DE227" s="904"/>
      <c r="DF227" s="915"/>
      <c r="DG227" s="40"/>
      <c r="DH227" s="27"/>
      <c r="DI227" s="27"/>
      <c r="DJ227" s="27"/>
      <c r="DK227" s="702"/>
      <c r="DL227" s="593"/>
      <c r="DM227" s="14"/>
      <c r="DN227" s="27"/>
      <c r="DO227" s="27"/>
      <c r="DP227" s="27"/>
      <c r="DQ227" s="702"/>
      <c r="DR227" s="663"/>
      <c r="DS227" s="40" t="e">
        <f t="shared" si="916"/>
        <v>#N/A</v>
      </c>
      <c r="DT227" s="27" t="e">
        <f t="shared" si="917"/>
        <v>#N/A</v>
      </c>
      <c r="DU227" s="27" t="e">
        <f t="shared" si="918"/>
        <v>#N/A</v>
      </c>
      <c r="DV227" s="27" t="e">
        <f t="shared" si="919"/>
        <v>#N/A</v>
      </c>
      <c r="DW227" s="702"/>
      <c r="DX227" s="663"/>
      <c r="DY227" s="270"/>
      <c r="DZ227" s="249"/>
      <c r="EA227" s="249"/>
      <c r="EB227" s="668"/>
      <c r="EC227" s="667"/>
      <c r="ED227" s="288"/>
      <c r="EE227" s="289"/>
      <c r="EF227" s="295"/>
      <c r="EG227" s="251"/>
      <c r="EH227" s="295"/>
      <c r="EI227" s="251"/>
      <c r="EJ227" s="256"/>
      <c r="EK227" s="257"/>
      <c r="EL227" s="257"/>
      <c r="EM227" s="668"/>
      <c r="EN227" s="665"/>
      <c r="EO227" s="253"/>
      <c r="EP227" s="254"/>
      <c r="EQ227" s="254"/>
      <c r="ER227" s="668"/>
      <c r="ES227" s="665"/>
      <c r="ET227" s="14"/>
      <c r="EU227" s="27"/>
      <c r="EV227" s="31"/>
      <c r="EW227" s="122"/>
      <c r="EX227" s="47"/>
      <c r="EY227" s="48"/>
      <c r="EZ227" s="49"/>
      <c r="FA227" s="50"/>
      <c r="FB227" s="51"/>
      <c r="FC227" s="153" t="e">
        <f t="shared" si="896"/>
        <v>#N/A</v>
      </c>
      <c r="FD227" s="986" t="e">
        <f t="shared" si="978"/>
        <v>#N/A</v>
      </c>
      <c r="FE227" s="993" t="e">
        <f t="shared" si="905"/>
        <v>#N/A</v>
      </c>
      <c r="FF227" s="987" t="e">
        <f t="shared" si="906"/>
        <v>#N/A</v>
      </c>
      <c r="FG227" s="246" t="e">
        <f t="shared" si="967"/>
        <v>#N/A</v>
      </c>
      <c r="FH227" s="246" t="e">
        <f t="shared" si="957"/>
        <v>#N/A</v>
      </c>
      <c r="FI227" s="246" t="e">
        <f t="shared" si="958"/>
        <v>#N/A</v>
      </c>
      <c r="FJ227" s="39" t="e">
        <f t="shared" si="920"/>
        <v>#N/A</v>
      </c>
      <c r="FK227" s="26" t="e">
        <f t="shared" si="921"/>
        <v>#N/A</v>
      </c>
      <c r="FL227" s="26" t="e">
        <f t="shared" si="922"/>
        <v>#N/A</v>
      </c>
      <c r="FM227" s="1300"/>
      <c r="FN227" s="656"/>
      <c r="FO227" s="28" t="e">
        <f t="shared" si="923"/>
        <v>#N/A</v>
      </c>
      <c r="FP227" s="28" t="e">
        <f t="shared" si="924"/>
        <v>#N/A</v>
      </c>
      <c r="FQ227" s="28" t="e">
        <f t="shared" si="925"/>
        <v>#N/A</v>
      </c>
      <c r="FR227" s="1305"/>
      <c r="FS227" s="698"/>
      <c r="FT227" s="10" t="e">
        <f t="shared" si="926"/>
        <v>#N/A</v>
      </c>
      <c r="FU227" s="28" t="e">
        <f t="shared" si="927"/>
        <v>#N/A</v>
      </c>
      <c r="FV227" s="28" t="e">
        <f t="shared" si="928"/>
        <v>#N/A</v>
      </c>
      <c r="FW227" s="1305"/>
      <c r="FX227" s="698"/>
      <c r="FY227" s="658" t="e">
        <f t="shared" si="929"/>
        <v>#N/A</v>
      </c>
      <c r="FZ227" s="126" t="e">
        <f t="shared" si="930"/>
        <v>#N/A</v>
      </c>
      <c r="GA227" s="126" t="e">
        <f t="shared" si="931"/>
        <v>#N/A</v>
      </c>
      <c r="GB227" s="787"/>
      <c r="GC227" s="1314"/>
      <c r="GD227" s="674" t="e">
        <f t="shared" si="932"/>
        <v>#N/A</v>
      </c>
      <c r="GE227" s="675" t="e">
        <f t="shared" si="933"/>
        <v>#N/A</v>
      </c>
      <c r="GF227" s="675" t="e">
        <f t="shared" si="934"/>
        <v>#N/A</v>
      </c>
      <c r="GG227" s="703"/>
      <c r="GH227" s="705"/>
      <c r="GI227" s="688" t="e">
        <f t="shared" si="935"/>
        <v>#N/A</v>
      </c>
      <c r="GJ227" s="688" t="e">
        <f t="shared" si="936"/>
        <v>#N/A</v>
      </c>
      <c r="GK227" s="688" t="e">
        <f t="shared" si="937"/>
        <v>#N/A</v>
      </c>
      <c r="GL227" s="703"/>
      <c r="GM227" s="705"/>
      <c r="GN227" s="689" t="e">
        <f t="shared" si="938"/>
        <v>#N/A</v>
      </c>
      <c r="GO227" s="688" t="e">
        <f t="shared" si="939"/>
        <v>#N/A</v>
      </c>
      <c r="GP227" s="688" t="e">
        <f t="shared" si="940"/>
        <v>#N/A</v>
      </c>
      <c r="GQ227" s="703"/>
      <c r="GR227" s="705"/>
      <c r="GS227" s="689" t="e">
        <f t="shared" si="941"/>
        <v>#N/A</v>
      </c>
      <c r="GT227" s="688" t="e">
        <f t="shared" si="942"/>
        <v>#N/A</v>
      </c>
      <c r="GU227" s="688" t="e">
        <f t="shared" si="943"/>
        <v>#N/A</v>
      </c>
      <c r="GV227" s="706"/>
      <c r="GW227" s="683"/>
      <c r="GX227" s="39" t="e">
        <f t="shared" si="944"/>
        <v>#N/A</v>
      </c>
      <c r="GY227" s="26" t="e">
        <f t="shared" si="945"/>
        <v>#N/A</v>
      </c>
      <c r="GZ227" s="26" t="e">
        <f t="shared" si="946"/>
        <v>#N/A</v>
      </c>
      <c r="HA227" s="1300"/>
      <c r="HB227" s="656"/>
      <c r="HC227" s="28" t="e">
        <f t="shared" si="947"/>
        <v>#N/A</v>
      </c>
      <c r="HD227" s="28" t="e">
        <f t="shared" si="948"/>
        <v>#N/A</v>
      </c>
      <c r="HE227" s="28" t="e">
        <f t="shared" si="949"/>
        <v>#N/A</v>
      </c>
      <c r="HF227" s="1305"/>
      <c r="HG227" s="698"/>
      <c r="HH227" s="10" t="e">
        <f t="shared" si="950"/>
        <v>#N/A</v>
      </c>
      <c r="HI227" s="28" t="e">
        <f t="shared" si="951"/>
        <v>#N/A</v>
      </c>
      <c r="HJ227" s="28" t="e">
        <f t="shared" si="952"/>
        <v>#N/A</v>
      </c>
      <c r="HK227" s="1305"/>
      <c r="HL227" s="698"/>
      <c r="HM227" s="658" t="e">
        <f t="shared" si="953"/>
        <v>#N/A</v>
      </c>
      <c r="HN227" s="126" t="e">
        <f t="shared" si="954"/>
        <v>#N/A</v>
      </c>
      <c r="HO227" s="126" t="e">
        <f t="shared" si="955"/>
        <v>#N/A</v>
      </c>
      <c r="HP227" s="787"/>
      <c r="HQ227" s="1314"/>
      <c r="HR227" s="674" t="e">
        <f t="shared" si="959"/>
        <v>#N/A</v>
      </c>
      <c r="HS227" s="675" t="e">
        <f t="shared" si="960"/>
        <v>#N/A</v>
      </c>
      <c r="HT227" s="675" t="e">
        <f t="shared" si="961"/>
        <v>#N/A</v>
      </c>
      <c r="HU227" s="703"/>
      <c r="HV227" s="705"/>
      <c r="HW227" s="675" t="e">
        <f t="shared" si="962"/>
        <v>#N/A</v>
      </c>
      <c r="HX227" s="675" t="e">
        <f t="shared" si="963"/>
        <v>#N/A</v>
      </c>
      <c r="HY227" s="675" t="e">
        <f t="shared" si="964"/>
        <v>#N/A</v>
      </c>
      <c r="HZ227" s="703"/>
      <c r="IA227" s="705"/>
      <c r="IB227" s="678" t="e">
        <f t="shared" si="968"/>
        <v>#N/A</v>
      </c>
      <c r="IC227" s="675" t="e">
        <f t="shared" si="969"/>
        <v>#N/A</v>
      </c>
      <c r="ID227" s="675" t="e">
        <f t="shared" si="970"/>
        <v>#N/A</v>
      </c>
      <c r="IE227" s="703"/>
      <c r="IF227" s="705"/>
      <c r="IG227" s="678" t="e">
        <f t="shared" si="971"/>
        <v>#N/A</v>
      </c>
      <c r="IH227" s="675" t="e">
        <f t="shared" si="972"/>
        <v>#N/A</v>
      </c>
      <c r="II227" s="675" t="e">
        <f t="shared" si="973"/>
        <v>#N/A</v>
      </c>
      <c r="IJ227" s="706"/>
      <c r="IK227" s="683"/>
      <c r="IL227" s="846" t="e">
        <f t="shared" si="897"/>
        <v>#N/A</v>
      </c>
      <c r="IM227" s="848" t="e">
        <f t="shared" si="898"/>
        <v>#N/A</v>
      </c>
      <c r="IN227" s="1252" t="e">
        <f t="shared" si="899"/>
        <v>#N/A</v>
      </c>
      <c r="IO227" s="1253" t="e">
        <f t="shared" si="900"/>
        <v>#N/A</v>
      </c>
      <c r="IP227" s="847" t="e">
        <f t="shared" si="901"/>
        <v>#N/A</v>
      </c>
      <c r="IQ227" s="848" t="e">
        <f t="shared" si="902"/>
        <v>#N/A</v>
      </c>
      <c r="IR227" s="1252" t="e">
        <f t="shared" si="903"/>
        <v>#N/A</v>
      </c>
      <c r="IS227" s="1330" t="e">
        <f t="shared" si="904"/>
        <v>#N/A</v>
      </c>
      <c r="IT227" s="846" t="e">
        <f t="shared" si="888"/>
        <v>#N/A</v>
      </c>
      <c r="IU227" s="848" t="e">
        <f t="shared" si="889"/>
        <v>#N/A</v>
      </c>
      <c r="IV227" s="1252" t="e">
        <f t="shared" si="890"/>
        <v>#N/A</v>
      </c>
      <c r="IW227" s="1253" t="e">
        <f t="shared" si="891"/>
        <v>#N/A</v>
      </c>
      <c r="IX227" s="847" t="e">
        <f t="shared" si="892"/>
        <v>#N/A</v>
      </c>
      <c r="IY227" s="848" t="e">
        <f t="shared" si="893"/>
        <v>#N/A</v>
      </c>
      <c r="IZ227" s="1252" t="e">
        <f t="shared" si="894"/>
        <v>#N/A</v>
      </c>
      <c r="JA227" s="1330" t="e">
        <f t="shared" si="895"/>
        <v>#N/A</v>
      </c>
      <c r="JB227" s="153"/>
      <c r="JC227" s="952"/>
      <c r="JD227" s="150"/>
      <c r="JE227" s="150"/>
      <c r="JF227" s="952"/>
      <c r="JG227" s="150"/>
      <c r="JH227" s="150"/>
      <c r="JI227" s="952"/>
      <c r="JJ227" s="150"/>
      <c r="JK227" s="150"/>
      <c r="JL227" s="958"/>
      <c r="JM227" s="150"/>
      <c r="JN227" s="150"/>
      <c r="JO227" s="846"/>
      <c r="JP227" s="852"/>
      <c r="JQ227" s="850"/>
      <c r="JR227" s="850"/>
      <c r="JS227" s="861"/>
      <c r="JT227" s="850"/>
      <c r="JU227" s="861"/>
      <c r="JV227" s="851"/>
      <c r="JW227" s="27"/>
      <c r="JX227" s="27"/>
      <c r="JY227" s="893"/>
      <c r="JZ227" s="27"/>
      <c r="KA227" s="27"/>
      <c r="KB227" s="707"/>
      <c r="KC227" s="846"/>
      <c r="KD227" s="975"/>
      <c r="KE227" s="27"/>
      <c r="KF227" s="27"/>
      <c r="KG227" s="893"/>
      <c r="KH227" s="27"/>
      <c r="KI227" s="27"/>
      <c r="KJ227" s="707"/>
      <c r="KK227" s="846"/>
      <c r="KL227" s="975"/>
      <c r="KM227" s="179"/>
      <c r="KN227" s="889"/>
      <c r="KO227" s="180"/>
      <c r="MA227" s="1352" t="e">
        <f t="shared" si="965"/>
        <v>#N/A</v>
      </c>
      <c r="MB227" s="1352" t="e">
        <f t="shared" si="966"/>
        <v>#N/A</v>
      </c>
    </row>
    <row r="228" spans="2:340" ht="18.75" customHeight="1">
      <c r="B228" s="13"/>
      <c r="C228" s="136"/>
      <c r="D228" s="14" t="e">
        <f t="shared" si="977"/>
        <v>#N/A</v>
      </c>
      <c r="E228" s="31" t="e">
        <f t="shared" si="907"/>
        <v>#N/A</v>
      </c>
      <c r="F228" s="40" t="e">
        <f t="shared" si="908"/>
        <v>#N/A</v>
      </c>
      <c r="G228" s="27" t="e">
        <f t="shared" si="909"/>
        <v>#N/A</v>
      </c>
      <c r="H228" s="27" t="e">
        <f t="shared" si="910"/>
        <v>#N/A</v>
      </c>
      <c r="I228" s="702"/>
      <c r="J228" s="593"/>
      <c r="K228" s="14" t="e">
        <f t="shared" si="911"/>
        <v>#N/A</v>
      </c>
      <c r="L228" s="31" t="e">
        <f t="shared" si="912"/>
        <v>#N/A</v>
      </c>
      <c r="M228" s="40" t="e">
        <f t="shared" si="956"/>
        <v>#N/A</v>
      </c>
      <c r="N228" s="27" t="e">
        <f t="shared" si="913"/>
        <v>#N/A</v>
      </c>
      <c r="O228" s="27" t="e">
        <f t="shared" si="914"/>
        <v>#N/A</v>
      </c>
      <c r="P228" s="27" t="e">
        <f t="shared" si="915"/>
        <v>#N/A</v>
      </c>
      <c r="Q228" s="702"/>
      <c r="R228" s="593"/>
      <c r="S228" s="29"/>
      <c r="T228" s="29"/>
      <c r="U228" s="29"/>
      <c r="V228" s="29"/>
      <c r="W228" s="863"/>
      <c r="X228" s="592"/>
      <c r="Y228" s="14"/>
      <c r="Z228" s="27"/>
      <c r="AA228" s="27"/>
      <c r="AB228" s="27"/>
      <c r="AC228" s="702"/>
      <c r="AD228" s="593"/>
      <c r="AE228" s="14" t="e">
        <f t="shared" si="974"/>
        <v>#N/A</v>
      </c>
      <c r="AF228" s="27" t="e">
        <f t="shared" si="975"/>
        <v>#N/A</v>
      </c>
      <c r="AG228" s="221" t="e">
        <f t="shared" si="976"/>
        <v>#N/A</v>
      </c>
      <c r="AH228" s="27"/>
      <c r="AI228" s="166"/>
      <c r="AJ228" s="16"/>
      <c r="AK228" s="29"/>
      <c r="AL228" s="29"/>
      <c r="AM228" s="29"/>
      <c r="AN228" s="863"/>
      <c r="AO228" s="592"/>
      <c r="AP228" s="14"/>
      <c r="AQ228" s="27"/>
      <c r="AR228" s="27"/>
      <c r="AS228" s="27"/>
      <c r="AT228" s="702"/>
      <c r="AU228" s="593"/>
      <c r="AV228" s="31"/>
      <c r="AW228" s="16"/>
      <c r="AX228" s="29"/>
      <c r="AY228" s="29"/>
      <c r="AZ228" s="29"/>
      <c r="BA228" s="863"/>
      <c r="BB228" s="902"/>
      <c r="BC228" s="234"/>
      <c r="BD228" s="232"/>
      <c r="BE228" s="232"/>
      <c r="BF228" s="904"/>
      <c r="BG228" s="905"/>
      <c r="BH228" s="15"/>
      <c r="BI228" s="29"/>
      <c r="BJ228" s="29"/>
      <c r="BK228" s="29"/>
      <c r="BL228" s="863"/>
      <c r="BM228" s="902"/>
      <c r="BN228" s="234"/>
      <c r="BO228" s="232"/>
      <c r="BP228" s="232"/>
      <c r="BQ228" s="904"/>
      <c r="BR228" s="905"/>
      <c r="BS228" s="15"/>
      <c r="BT228" s="29"/>
      <c r="BU228" s="29"/>
      <c r="BV228" s="29"/>
      <c r="BW228" s="863"/>
      <c r="BX228" s="902"/>
      <c r="BY228" s="234"/>
      <c r="BZ228" s="232"/>
      <c r="CA228" s="232"/>
      <c r="CB228" s="904"/>
      <c r="CC228" s="905"/>
      <c r="CD228" s="15"/>
      <c r="CE228" s="29"/>
      <c r="CF228" s="29"/>
      <c r="CG228" s="29"/>
      <c r="CH228" s="863"/>
      <c r="CI228" s="902"/>
      <c r="CJ228" s="234"/>
      <c r="CK228" s="232"/>
      <c r="CL228" s="232"/>
      <c r="CM228" s="911"/>
      <c r="CN228" s="912"/>
      <c r="CO228" s="15"/>
      <c r="CP228" s="232"/>
      <c r="CQ228" s="232"/>
      <c r="CR228" s="232"/>
      <c r="CS228" s="904"/>
      <c r="CT228" s="905"/>
      <c r="CU228" s="29"/>
      <c r="CV228" s="232"/>
      <c r="CW228" s="232"/>
      <c r="CX228" s="232"/>
      <c r="CY228" s="911"/>
      <c r="CZ228" s="912"/>
      <c r="DA228" s="15"/>
      <c r="DB228" s="232"/>
      <c r="DC228" s="232"/>
      <c r="DD228" s="232"/>
      <c r="DE228" s="904"/>
      <c r="DF228" s="915"/>
      <c r="DG228" s="40"/>
      <c r="DH228" s="27"/>
      <c r="DI228" s="27"/>
      <c r="DJ228" s="27"/>
      <c r="DK228" s="702"/>
      <c r="DL228" s="593"/>
      <c r="DM228" s="14"/>
      <c r="DN228" s="27"/>
      <c r="DO228" s="27"/>
      <c r="DP228" s="27"/>
      <c r="DQ228" s="702"/>
      <c r="DR228" s="663"/>
      <c r="DS228" s="40" t="e">
        <f t="shared" si="916"/>
        <v>#N/A</v>
      </c>
      <c r="DT228" s="27" t="e">
        <f t="shared" si="917"/>
        <v>#N/A</v>
      </c>
      <c r="DU228" s="27" t="e">
        <f t="shared" si="918"/>
        <v>#N/A</v>
      </c>
      <c r="DV228" s="27" t="e">
        <f t="shared" si="919"/>
        <v>#N/A</v>
      </c>
      <c r="DW228" s="702"/>
      <c r="DX228" s="663"/>
      <c r="DY228" s="270"/>
      <c r="DZ228" s="249"/>
      <c r="EA228" s="249"/>
      <c r="EB228" s="668"/>
      <c r="EC228" s="667"/>
      <c r="ED228" s="288"/>
      <c r="EE228" s="289"/>
      <c r="EF228" s="295"/>
      <c r="EG228" s="251"/>
      <c r="EH228" s="295"/>
      <c r="EI228" s="251"/>
      <c r="EJ228" s="256"/>
      <c r="EK228" s="257"/>
      <c r="EL228" s="257"/>
      <c r="EM228" s="668"/>
      <c r="EN228" s="665"/>
      <c r="EO228" s="253"/>
      <c r="EP228" s="254"/>
      <c r="EQ228" s="254"/>
      <c r="ER228" s="668"/>
      <c r="ES228" s="665"/>
      <c r="ET228" s="14"/>
      <c r="EU228" s="27"/>
      <c r="EV228" s="31"/>
      <c r="EW228" s="122"/>
      <c r="EX228" s="47"/>
      <c r="EY228" s="48"/>
      <c r="EZ228" s="49"/>
      <c r="FA228" s="50"/>
      <c r="FB228" s="51"/>
      <c r="FC228" s="153" t="e">
        <f t="shared" si="896"/>
        <v>#N/A</v>
      </c>
      <c r="FD228" s="986" t="e">
        <f t="shared" si="978"/>
        <v>#N/A</v>
      </c>
      <c r="FE228" s="993" t="e">
        <f t="shared" si="905"/>
        <v>#N/A</v>
      </c>
      <c r="FF228" s="987" t="e">
        <f t="shared" si="906"/>
        <v>#N/A</v>
      </c>
      <c r="FG228" s="246" t="e">
        <f t="shared" si="967"/>
        <v>#N/A</v>
      </c>
      <c r="FH228" s="246" t="e">
        <f t="shared" si="957"/>
        <v>#N/A</v>
      </c>
      <c r="FI228" s="246" t="e">
        <f t="shared" si="958"/>
        <v>#N/A</v>
      </c>
      <c r="FJ228" s="39" t="e">
        <f t="shared" si="920"/>
        <v>#N/A</v>
      </c>
      <c r="FK228" s="26" t="e">
        <f t="shared" si="921"/>
        <v>#N/A</v>
      </c>
      <c r="FL228" s="26" t="e">
        <f t="shared" si="922"/>
        <v>#N/A</v>
      </c>
      <c r="FM228" s="1300"/>
      <c r="FN228" s="656"/>
      <c r="FO228" s="28" t="e">
        <f t="shared" si="923"/>
        <v>#N/A</v>
      </c>
      <c r="FP228" s="28" t="e">
        <f t="shared" si="924"/>
        <v>#N/A</v>
      </c>
      <c r="FQ228" s="28" t="e">
        <f t="shared" si="925"/>
        <v>#N/A</v>
      </c>
      <c r="FR228" s="1305"/>
      <c r="FS228" s="698"/>
      <c r="FT228" s="10" t="e">
        <f t="shared" si="926"/>
        <v>#N/A</v>
      </c>
      <c r="FU228" s="28" t="e">
        <f t="shared" si="927"/>
        <v>#N/A</v>
      </c>
      <c r="FV228" s="28" t="e">
        <f t="shared" si="928"/>
        <v>#N/A</v>
      </c>
      <c r="FW228" s="1305"/>
      <c r="FX228" s="698"/>
      <c r="FY228" s="658" t="e">
        <f t="shared" si="929"/>
        <v>#N/A</v>
      </c>
      <c r="FZ228" s="126" t="e">
        <f t="shared" si="930"/>
        <v>#N/A</v>
      </c>
      <c r="GA228" s="126" t="e">
        <f t="shared" si="931"/>
        <v>#N/A</v>
      </c>
      <c r="GB228" s="787"/>
      <c r="GC228" s="1314"/>
      <c r="GD228" s="674" t="e">
        <f t="shared" si="932"/>
        <v>#N/A</v>
      </c>
      <c r="GE228" s="675" t="e">
        <f t="shared" si="933"/>
        <v>#N/A</v>
      </c>
      <c r="GF228" s="675" t="e">
        <f t="shared" si="934"/>
        <v>#N/A</v>
      </c>
      <c r="GG228" s="703"/>
      <c r="GH228" s="705"/>
      <c r="GI228" s="688" t="e">
        <f t="shared" si="935"/>
        <v>#N/A</v>
      </c>
      <c r="GJ228" s="688" t="e">
        <f t="shared" si="936"/>
        <v>#N/A</v>
      </c>
      <c r="GK228" s="688" t="e">
        <f t="shared" si="937"/>
        <v>#N/A</v>
      </c>
      <c r="GL228" s="703"/>
      <c r="GM228" s="705"/>
      <c r="GN228" s="689" t="e">
        <f t="shared" si="938"/>
        <v>#N/A</v>
      </c>
      <c r="GO228" s="688" t="e">
        <f t="shared" si="939"/>
        <v>#N/A</v>
      </c>
      <c r="GP228" s="688" t="e">
        <f t="shared" si="940"/>
        <v>#N/A</v>
      </c>
      <c r="GQ228" s="703"/>
      <c r="GR228" s="705"/>
      <c r="GS228" s="689" t="e">
        <f t="shared" si="941"/>
        <v>#N/A</v>
      </c>
      <c r="GT228" s="688" t="e">
        <f t="shared" si="942"/>
        <v>#N/A</v>
      </c>
      <c r="GU228" s="688" t="e">
        <f t="shared" si="943"/>
        <v>#N/A</v>
      </c>
      <c r="GV228" s="706"/>
      <c r="GW228" s="683"/>
      <c r="GX228" s="39" t="e">
        <f t="shared" si="944"/>
        <v>#N/A</v>
      </c>
      <c r="GY228" s="26" t="e">
        <f t="shared" si="945"/>
        <v>#N/A</v>
      </c>
      <c r="GZ228" s="26" t="e">
        <f t="shared" si="946"/>
        <v>#N/A</v>
      </c>
      <c r="HA228" s="1300"/>
      <c r="HB228" s="656"/>
      <c r="HC228" s="28" t="e">
        <f t="shared" si="947"/>
        <v>#N/A</v>
      </c>
      <c r="HD228" s="28" t="e">
        <f t="shared" si="948"/>
        <v>#N/A</v>
      </c>
      <c r="HE228" s="28" t="e">
        <f t="shared" si="949"/>
        <v>#N/A</v>
      </c>
      <c r="HF228" s="1305"/>
      <c r="HG228" s="698"/>
      <c r="HH228" s="10" t="e">
        <f t="shared" si="950"/>
        <v>#N/A</v>
      </c>
      <c r="HI228" s="28" t="e">
        <f t="shared" si="951"/>
        <v>#N/A</v>
      </c>
      <c r="HJ228" s="28" t="e">
        <f t="shared" si="952"/>
        <v>#N/A</v>
      </c>
      <c r="HK228" s="1305"/>
      <c r="HL228" s="698"/>
      <c r="HM228" s="658" t="e">
        <f t="shared" si="953"/>
        <v>#N/A</v>
      </c>
      <c r="HN228" s="126" t="e">
        <f t="shared" si="954"/>
        <v>#N/A</v>
      </c>
      <c r="HO228" s="126" t="e">
        <f t="shared" si="955"/>
        <v>#N/A</v>
      </c>
      <c r="HP228" s="787"/>
      <c r="HQ228" s="1314"/>
      <c r="HR228" s="674" t="e">
        <f t="shared" si="959"/>
        <v>#N/A</v>
      </c>
      <c r="HS228" s="675" t="e">
        <f t="shared" si="960"/>
        <v>#N/A</v>
      </c>
      <c r="HT228" s="675" t="e">
        <f t="shared" si="961"/>
        <v>#N/A</v>
      </c>
      <c r="HU228" s="703"/>
      <c r="HV228" s="705"/>
      <c r="HW228" s="675" t="e">
        <f t="shared" si="962"/>
        <v>#N/A</v>
      </c>
      <c r="HX228" s="675" t="e">
        <f t="shared" si="963"/>
        <v>#N/A</v>
      </c>
      <c r="HY228" s="675" t="e">
        <f t="shared" si="964"/>
        <v>#N/A</v>
      </c>
      <c r="HZ228" s="703"/>
      <c r="IA228" s="705"/>
      <c r="IB228" s="678" t="e">
        <f t="shared" si="968"/>
        <v>#N/A</v>
      </c>
      <c r="IC228" s="675" t="e">
        <f t="shared" si="969"/>
        <v>#N/A</v>
      </c>
      <c r="ID228" s="675" t="e">
        <f t="shared" si="970"/>
        <v>#N/A</v>
      </c>
      <c r="IE228" s="703"/>
      <c r="IF228" s="705"/>
      <c r="IG228" s="678" t="e">
        <f t="shared" si="971"/>
        <v>#N/A</v>
      </c>
      <c r="IH228" s="675" t="e">
        <f t="shared" si="972"/>
        <v>#N/A</v>
      </c>
      <c r="II228" s="675" t="e">
        <f t="shared" si="973"/>
        <v>#N/A</v>
      </c>
      <c r="IJ228" s="706"/>
      <c r="IK228" s="683"/>
      <c r="IL228" s="846" t="e">
        <f t="shared" si="897"/>
        <v>#N/A</v>
      </c>
      <c r="IM228" s="848" t="e">
        <f t="shared" si="898"/>
        <v>#N/A</v>
      </c>
      <c r="IN228" s="1252" t="e">
        <f t="shared" si="899"/>
        <v>#N/A</v>
      </c>
      <c r="IO228" s="1253" t="e">
        <f t="shared" si="900"/>
        <v>#N/A</v>
      </c>
      <c r="IP228" s="847" t="e">
        <f t="shared" si="901"/>
        <v>#N/A</v>
      </c>
      <c r="IQ228" s="848" t="e">
        <f t="shared" si="902"/>
        <v>#N/A</v>
      </c>
      <c r="IR228" s="1252" t="e">
        <f t="shared" si="903"/>
        <v>#N/A</v>
      </c>
      <c r="IS228" s="1330" t="e">
        <f t="shared" si="904"/>
        <v>#N/A</v>
      </c>
      <c r="IT228" s="846" t="e">
        <f t="shared" si="888"/>
        <v>#N/A</v>
      </c>
      <c r="IU228" s="848" t="e">
        <f t="shared" si="889"/>
        <v>#N/A</v>
      </c>
      <c r="IV228" s="1252" t="e">
        <f t="shared" si="890"/>
        <v>#N/A</v>
      </c>
      <c r="IW228" s="1253" t="e">
        <f t="shared" si="891"/>
        <v>#N/A</v>
      </c>
      <c r="IX228" s="847" t="e">
        <f t="shared" si="892"/>
        <v>#N/A</v>
      </c>
      <c r="IY228" s="848" t="e">
        <f t="shared" si="893"/>
        <v>#N/A</v>
      </c>
      <c r="IZ228" s="1252" t="e">
        <f t="shared" si="894"/>
        <v>#N/A</v>
      </c>
      <c r="JA228" s="1330" t="e">
        <f t="shared" si="895"/>
        <v>#N/A</v>
      </c>
      <c r="JB228" s="153"/>
      <c r="JC228" s="952"/>
      <c r="JD228" s="150"/>
      <c r="JE228" s="150"/>
      <c r="JF228" s="952"/>
      <c r="JG228" s="150"/>
      <c r="JH228" s="150"/>
      <c r="JI228" s="952"/>
      <c r="JJ228" s="150"/>
      <c r="JK228" s="150"/>
      <c r="JL228" s="958"/>
      <c r="JM228" s="150"/>
      <c r="JN228" s="150"/>
      <c r="JO228" s="846"/>
      <c r="JP228" s="852"/>
      <c r="JQ228" s="850"/>
      <c r="JR228" s="850"/>
      <c r="JS228" s="861"/>
      <c r="JT228" s="850"/>
      <c r="JU228" s="861"/>
      <c r="JV228" s="851"/>
      <c r="JW228" s="27"/>
      <c r="JX228" s="27"/>
      <c r="JY228" s="893"/>
      <c r="JZ228" s="27"/>
      <c r="KA228" s="27"/>
      <c r="KB228" s="707"/>
      <c r="KC228" s="846"/>
      <c r="KD228" s="975"/>
      <c r="KE228" s="27"/>
      <c r="KF228" s="27"/>
      <c r="KG228" s="893"/>
      <c r="KH228" s="27"/>
      <c r="KI228" s="27"/>
      <c r="KJ228" s="707"/>
      <c r="KK228" s="846"/>
      <c r="KL228" s="975"/>
      <c r="KM228" s="179"/>
      <c r="KN228" s="889"/>
      <c r="KO228" s="180"/>
      <c r="MA228" s="1352" t="e">
        <f t="shared" si="965"/>
        <v>#N/A</v>
      </c>
      <c r="MB228" s="1352" t="e">
        <f t="shared" si="966"/>
        <v>#N/A</v>
      </c>
    </row>
    <row r="229" spans="2:340" ht="18.75" customHeight="1">
      <c r="B229" s="13"/>
      <c r="C229" s="136"/>
      <c r="D229" s="14" t="e">
        <f t="shared" si="977"/>
        <v>#N/A</v>
      </c>
      <c r="E229" s="31" t="e">
        <f t="shared" si="907"/>
        <v>#N/A</v>
      </c>
      <c r="F229" s="40" t="e">
        <f t="shared" si="908"/>
        <v>#N/A</v>
      </c>
      <c r="G229" s="27" t="e">
        <f t="shared" si="909"/>
        <v>#N/A</v>
      </c>
      <c r="H229" s="27" t="e">
        <f t="shared" si="910"/>
        <v>#N/A</v>
      </c>
      <c r="I229" s="702"/>
      <c r="J229" s="593"/>
      <c r="K229" s="14" t="e">
        <f t="shared" si="911"/>
        <v>#N/A</v>
      </c>
      <c r="L229" s="31" t="e">
        <f t="shared" si="912"/>
        <v>#N/A</v>
      </c>
      <c r="M229" s="40" t="e">
        <f t="shared" si="956"/>
        <v>#N/A</v>
      </c>
      <c r="N229" s="27" t="e">
        <f t="shared" si="913"/>
        <v>#N/A</v>
      </c>
      <c r="O229" s="27" t="e">
        <f t="shared" si="914"/>
        <v>#N/A</v>
      </c>
      <c r="P229" s="27" t="e">
        <f t="shared" si="915"/>
        <v>#N/A</v>
      </c>
      <c r="Q229" s="702"/>
      <c r="R229" s="593"/>
      <c r="S229" s="29"/>
      <c r="T229" s="29"/>
      <c r="U229" s="29"/>
      <c r="V229" s="29"/>
      <c r="W229" s="863"/>
      <c r="X229" s="592"/>
      <c r="Y229" s="14"/>
      <c r="Z229" s="27"/>
      <c r="AA229" s="27"/>
      <c r="AB229" s="27"/>
      <c r="AC229" s="702"/>
      <c r="AD229" s="593"/>
      <c r="AE229" s="14" t="e">
        <f t="shared" si="974"/>
        <v>#N/A</v>
      </c>
      <c r="AF229" s="27" t="e">
        <f t="shared" si="975"/>
        <v>#N/A</v>
      </c>
      <c r="AG229" s="221" t="e">
        <f t="shared" si="976"/>
        <v>#N/A</v>
      </c>
      <c r="AH229" s="27"/>
      <c r="AI229" s="166"/>
      <c r="AJ229" s="16"/>
      <c r="AK229" s="29"/>
      <c r="AL229" s="29"/>
      <c r="AM229" s="29"/>
      <c r="AN229" s="863"/>
      <c r="AO229" s="592"/>
      <c r="AP229" s="14"/>
      <c r="AQ229" s="27"/>
      <c r="AR229" s="27"/>
      <c r="AS229" s="27"/>
      <c r="AT229" s="702"/>
      <c r="AU229" s="593"/>
      <c r="AV229" s="31"/>
      <c r="AW229" s="16"/>
      <c r="AX229" s="29"/>
      <c r="AY229" s="29"/>
      <c r="AZ229" s="29"/>
      <c r="BA229" s="863"/>
      <c r="BB229" s="902"/>
      <c r="BC229" s="234"/>
      <c r="BD229" s="232"/>
      <c r="BE229" s="232"/>
      <c r="BF229" s="904"/>
      <c r="BG229" s="905"/>
      <c r="BH229" s="15"/>
      <c r="BI229" s="29"/>
      <c r="BJ229" s="29"/>
      <c r="BK229" s="29"/>
      <c r="BL229" s="863"/>
      <c r="BM229" s="902"/>
      <c r="BN229" s="234"/>
      <c r="BO229" s="232"/>
      <c r="BP229" s="232"/>
      <c r="BQ229" s="904"/>
      <c r="BR229" s="905"/>
      <c r="BS229" s="15"/>
      <c r="BT229" s="29"/>
      <c r="BU229" s="29"/>
      <c r="BV229" s="29"/>
      <c r="BW229" s="863"/>
      <c r="BX229" s="902"/>
      <c r="BY229" s="234"/>
      <c r="BZ229" s="232"/>
      <c r="CA229" s="232"/>
      <c r="CB229" s="904"/>
      <c r="CC229" s="905"/>
      <c r="CD229" s="15"/>
      <c r="CE229" s="29"/>
      <c r="CF229" s="29"/>
      <c r="CG229" s="29"/>
      <c r="CH229" s="863"/>
      <c r="CI229" s="902"/>
      <c r="CJ229" s="234"/>
      <c r="CK229" s="232"/>
      <c r="CL229" s="232"/>
      <c r="CM229" s="911"/>
      <c r="CN229" s="912"/>
      <c r="CO229" s="15"/>
      <c r="CP229" s="232"/>
      <c r="CQ229" s="232"/>
      <c r="CR229" s="232"/>
      <c r="CS229" s="904"/>
      <c r="CT229" s="905"/>
      <c r="CU229" s="29"/>
      <c r="CV229" s="232"/>
      <c r="CW229" s="232"/>
      <c r="CX229" s="232"/>
      <c r="CY229" s="911"/>
      <c r="CZ229" s="912"/>
      <c r="DA229" s="15"/>
      <c r="DB229" s="232"/>
      <c r="DC229" s="232"/>
      <c r="DD229" s="232"/>
      <c r="DE229" s="904"/>
      <c r="DF229" s="915"/>
      <c r="DG229" s="40"/>
      <c r="DH229" s="27"/>
      <c r="DI229" s="27"/>
      <c r="DJ229" s="27"/>
      <c r="DK229" s="702"/>
      <c r="DL229" s="593"/>
      <c r="DM229" s="14"/>
      <c r="DN229" s="27"/>
      <c r="DO229" s="27"/>
      <c r="DP229" s="27"/>
      <c r="DQ229" s="702"/>
      <c r="DR229" s="663"/>
      <c r="DS229" s="40" t="e">
        <f t="shared" si="916"/>
        <v>#N/A</v>
      </c>
      <c r="DT229" s="27" t="e">
        <f t="shared" si="917"/>
        <v>#N/A</v>
      </c>
      <c r="DU229" s="27" t="e">
        <f t="shared" si="918"/>
        <v>#N/A</v>
      </c>
      <c r="DV229" s="27" t="e">
        <f t="shared" si="919"/>
        <v>#N/A</v>
      </c>
      <c r="DW229" s="702"/>
      <c r="DX229" s="663"/>
      <c r="DY229" s="270"/>
      <c r="DZ229" s="249"/>
      <c r="EA229" s="249"/>
      <c r="EB229" s="668"/>
      <c r="EC229" s="667"/>
      <c r="ED229" s="288"/>
      <c r="EE229" s="289"/>
      <c r="EF229" s="295"/>
      <c r="EG229" s="251"/>
      <c r="EH229" s="295"/>
      <c r="EI229" s="251"/>
      <c r="EJ229" s="256"/>
      <c r="EK229" s="257"/>
      <c r="EL229" s="257"/>
      <c r="EM229" s="668"/>
      <c r="EN229" s="665"/>
      <c r="EO229" s="253"/>
      <c r="EP229" s="254"/>
      <c r="EQ229" s="254"/>
      <c r="ER229" s="668"/>
      <c r="ES229" s="665"/>
      <c r="ET229" s="14"/>
      <c r="EU229" s="27"/>
      <c r="EV229" s="31"/>
      <c r="EW229" s="122"/>
      <c r="EX229" s="47"/>
      <c r="EY229" s="48"/>
      <c r="EZ229" s="49"/>
      <c r="FA229" s="50"/>
      <c r="FB229" s="51"/>
      <c r="FC229" s="153" t="e">
        <f t="shared" si="896"/>
        <v>#N/A</v>
      </c>
      <c r="FD229" s="986" t="e">
        <f t="shared" si="978"/>
        <v>#N/A</v>
      </c>
      <c r="FE229" s="993" t="e">
        <f t="shared" si="905"/>
        <v>#N/A</v>
      </c>
      <c r="FF229" s="987" t="e">
        <f t="shared" si="906"/>
        <v>#N/A</v>
      </c>
      <c r="FG229" s="246" t="e">
        <f t="shared" si="967"/>
        <v>#N/A</v>
      </c>
      <c r="FH229" s="246" t="e">
        <f t="shared" si="957"/>
        <v>#N/A</v>
      </c>
      <c r="FI229" s="246" t="e">
        <f t="shared" si="958"/>
        <v>#N/A</v>
      </c>
      <c r="FJ229" s="39" t="e">
        <f t="shared" si="920"/>
        <v>#N/A</v>
      </c>
      <c r="FK229" s="26" t="e">
        <f t="shared" si="921"/>
        <v>#N/A</v>
      </c>
      <c r="FL229" s="26" t="e">
        <f t="shared" si="922"/>
        <v>#N/A</v>
      </c>
      <c r="FM229" s="1300"/>
      <c r="FN229" s="656"/>
      <c r="FO229" s="28" t="e">
        <f t="shared" si="923"/>
        <v>#N/A</v>
      </c>
      <c r="FP229" s="28" t="e">
        <f t="shared" si="924"/>
        <v>#N/A</v>
      </c>
      <c r="FQ229" s="28" t="e">
        <f t="shared" si="925"/>
        <v>#N/A</v>
      </c>
      <c r="FR229" s="1305"/>
      <c r="FS229" s="698"/>
      <c r="FT229" s="10" t="e">
        <f t="shared" si="926"/>
        <v>#N/A</v>
      </c>
      <c r="FU229" s="28" t="e">
        <f t="shared" si="927"/>
        <v>#N/A</v>
      </c>
      <c r="FV229" s="28" t="e">
        <f t="shared" si="928"/>
        <v>#N/A</v>
      </c>
      <c r="FW229" s="1305"/>
      <c r="FX229" s="698"/>
      <c r="FY229" s="658" t="e">
        <f t="shared" si="929"/>
        <v>#N/A</v>
      </c>
      <c r="FZ229" s="126" t="e">
        <f t="shared" si="930"/>
        <v>#N/A</v>
      </c>
      <c r="GA229" s="126" t="e">
        <f t="shared" si="931"/>
        <v>#N/A</v>
      </c>
      <c r="GB229" s="787"/>
      <c r="GC229" s="1314"/>
      <c r="GD229" s="674" t="e">
        <f t="shared" si="932"/>
        <v>#N/A</v>
      </c>
      <c r="GE229" s="675" t="e">
        <f t="shared" si="933"/>
        <v>#N/A</v>
      </c>
      <c r="GF229" s="675" t="e">
        <f t="shared" si="934"/>
        <v>#N/A</v>
      </c>
      <c r="GG229" s="703"/>
      <c r="GH229" s="705"/>
      <c r="GI229" s="688" t="e">
        <f t="shared" si="935"/>
        <v>#N/A</v>
      </c>
      <c r="GJ229" s="688" t="e">
        <f t="shared" si="936"/>
        <v>#N/A</v>
      </c>
      <c r="GK229" s="688" t="e">
        <f t="shared" si="937"/>
        <v>#N/A</v>
      </c>
      <c r="GL229" s="703"/>
      <c r="GM229" s="705"/>
      <c r="GN229" s="689" t="e">
        <f t="shared" si="938"/>
        <v>#N/A</v>
      </c>
      <c r="GO229" s="688" t="e">
        <f t="shared" si="939"/>
        <v>#N/A</v>
      </c>
      <c r="GP229" s="688" t="e">
        <f t="shared" si="940"/>
        <v>#N/A</v>
      </c>
      <c r="GQ229" s="703"/>
      <c r="GR229" s="705"/>
      <c r="GS229" s="689" t="e">
        <f t="shared" si="941"/>
        <v>#N/A</v>
      </c>
      <c r="GT229" s="688" t="e">
        <f t="shared" si="942"/>
        <v>#N/A</v>
      </c>
      <c r="GU229" s="688" t="e">
        <f t="shared" si="943"/>
        <v>#N/A</v>
      </c>
      <c r="GV229" s="706"/>
      <c r="GW229" s="683"/>
      <c r="GX229" s="39" t="e">
        <f t="shared" si="944"/>
        <v>#N/A</v>
      </c>
      <c r="GY229" s="26" t="e">
        <f t="shared" si="945"/>
        <v>#N/A</v>
      </c>
      <c r="GZ229" s="26" t="e">
        <f t="shared" si="946"/>
        <v>#N/A</v>
      </c>
      <c r="HA229" s="1300"/>
      <c r="HB229" s="656"/>
      <c r="HC229" s="28" t="e">
        <f t="shared" si="947"/>
        <v>#N/A</v>
      </c>
      <c r="HD229" s="28" t="e">
        <f t="shared" si="948"/>
        <v>#N/A</v>
      </c>
      <c r="HE229" s="28" t="e">
        <f t="shared" si="949"/>
        <v>#N/A</v>
      </c>
      <c r="HF229" s="1305"/>
      <c r="HG229" s="698"/>
      <c r="HH229" s="10" t="e">
        <f t="shared" si="950"/>
        <v>#N/A</v>
      </c>
      <c r="HI229" s="28" t="e">
        <f t="shared" si="951"/>
        <v>#N/A</v>
      </c>
      <c r="HJ229" s="28" t="e">
        <f t="shared" si="952"/>
        <v>#N/A</v>
      </c>
      <c r="HK229" s="1305"/>
      <c r="HL229" s="698"/>
      <c r="HM229" s="658" t="e">
        <f t="shared" si="953"/>
        <v>#N/A</v>
      </c>
      <c r="HN229" s="126" t="e">
        <f t="shared" si="954"/>
        <v>#N/A</v>
      </c>
      <c r="HO229" s="126" t="e">
        <f t="shared" si="955"/>
        <v>#N/A</v>
      </c>
      <c r="HP229" s="787"/>
      <c r="HQ229" s="1314"/>
      <c r="HR229" s="674" t="e">
        <f t="shared" si="959"/>
        <v>#N/A</v>
      </c>
      <c r="HS229" s="675" t="e">
        <f t="shared" si="960"/>
        <v>#N/A</v>
      </c>
      <c r="HT229" s="675" t="e">
        <f t="shared" si="961"/>
        <v>#N/A</v>
      </c>
      <c r="HU229" s="703"/>
      <c r="HV229" s="705"/>
      <c r="HW229" s="675" t="e">
        <f t="shared" si="962"/>
        <v>#N/A</v>
      </c>
      <c r="HX229" s="675" t="e">
        <f t="shared" si="963"/>
        <v>#N/A</v>
      </c>
      <c r="HY229" s="675" t="e">
        <f t="shared" si="964"/>
        <v>#N/A</v>
      </c>
      <c r="HZ229" s="703"/>
      <c r="IA229" s="705"/>
      <c r="IB229" s="678" t="e">
        <f t="shared" si="968"/>
        <v>#N/A</v>
      </c>
      <c r="IC229" s="675" t="e">
        <f t="shared" si="969"/>
        <v>#N/A</v>
      </c>
      <c r="ID229" s="675" t="e">
        <f t="shared" si="970"/>
        <v>#N/A</v>
      </c>
      <c r="IE229" s="703"/>
      <c r="IF229" s="705"/>
      <c r="IG229" s="678" t="e">
        <f t="shared" si="971"/>
        <v>#N/A</v>
      </c>
      <c r="IH229" s="675" t="e">
        <f t="shared" si="972"/>
        <v>#N/A</v>
      </c>
      <c r="II229" s="675" t="e">
        <f t="shared" si="973"/>
        <v>#N/A</v>
      </c>
      <c r="IJ229" s="706"/>
      <c r="IK229" s="683"/>
      <c r="IL229" s="846" t="e">
        <f t="shared" si="897"/>
        <v>#N/A</v>
      </c>
      <c r="IM229" s="848" t="e">
        <f t="shared" si="898"/>
        <v>#N/A</v>
      </c>
      <c r="IN229" s="1252" t="e">
        <f t="shared" si="899"/>
        <v>#N/A</v>
      </c>
      <c r="IO229" s="1253" t="e">
        <f t="shared" si="900"/>
        <v>#N/A</v>
      </c>
      <c r="IP229" s="847" t="e">
        <f t="shared" si="901"/>
        <v>#N/A</v>
      </c>
      <c r="IQ229" s="848" t="e">
        <f t="shared" si="902"/>
        <v>#N/A</v>
      </c>
      <c r="IR229" s="1252" t="e">
        <f t="shared" si="903"/>
        <v>#N/A</v>
      </c>
      <c r="IS229" s="1330" t="e">
        <f t="shared" si="904"/>
        <v>#N/A</v>
      </c>
      <c r="IT229" s="846" t="e">
        <f t="shared" si="888"/>
        <v>#N/A</v>
      </c>
      <c r="IU229" s="848" t="e">
        <f t="shared" si="889"/>
        <v>#N/A</v>
      </c>
      <c r="IV229" s="1252" t="e">
        <f t="shared" si="890"/>
        <v>#N/A</v>
      </c>
      <c r="IW229" s="1253" t="e">
        <f t="shared" si="891"/>
        <v>#N/A</v>
      </c>
      <c r="IX229" s="847" t="e">
        <f t="shared" si="892"/>
        <v>#N/A</v>
      </c>
      <c r="IY229" s="848" t="e">
        <f t="shared" si="893"/>
        <v>#N/A</v>
      </c>
      <c r="IZ229" s="1252" t="e">
        <f t="shared" si="894"/>
        <v>#N/A</v>
      </c>
      <c r="JA229" s="1330" t="e">
        <f t="shared" si="895"/>
        <v>#N/A</v>
      </c>
      <c r="JB229" s="153"/>
      <c r="JC229" s="952"/>
      <c r="JD229" s="150"/>
      <c r="JE229" s="150"/>
      <c r="JF229" s="952"/>
      <c r="JG229" s="150"/>
      <c r="JH229" s="150"/>
      <c r="JI229" s="952"/>
      <c r="JJ229" s="150"/>
      <c r="JK229" s="150"/>
      <c r="JL229" s="958"/>
      <c r="JM229" s="150"/>
      <c r="JN229" s="150"/>
      <c r="JO229" s="846"/>
      <c r="JP229" s="852"/>
      <c r="JQ229" s="850"/>
      <c r="JR229" s="850"/>
      <c r="JS229" s="861"/>
      <c r="JT229" s="850"/>
      <c r="JU229" s="861"/>
      <c r="JV229" s="851"/>
      <c r="JW229" s="27"/>
      <c r="JX229" s="27"/>
      <c r="JY229" s="893"/>
      <c r="JZ229" s="27"/>
      <c r="KA229" s="27"/>
      <c r="KB229" s="707"/>
      <c r="KC229" s="846"/>
      <c r="KD229" s="975"/>
      <c r="KE229" s="27"/>
      <c r="KF229" s="27"/>
      <c r="KG229" s="893"/>
      <c r="KH229" s="27"/>
      <c r="KI229" s="27"/>
      <c r="KJ229" s="707"/>
      <c r="KK229" s="846"/>
      <c r="KL229" s="975"/>
      <c r="KM229" s="179"/>
      <c r="KN229" s="889"/>
      <c r="KO229" s="180"/>
      <c r="MA229" s="1352" t="e">
        <f t="shared" si="965"/>
        <v>#N/A</v>
      </c>
      <c r="MB229" s="1352" t="e">
        <f t="shared" si="966"/>
        <v>#N/A</v>
      </c>
    </row>
    <row r="230" spans="2:340" ht="18.75" customHeight="1">
      <c r="B230" s="13"/>
      <c r="C230" s="136"/>
      <c r="D230" s="14" t="e">
        <f t="shared" si="977"/>
        <v>#N/A</v>
      </c>
      <c r="E230" s="31" t="e">
        <f t="shared" si="907"/>
        <v>#N/A</v>
      </c>
      <c r="F230" s="40" t="e">
        <f t="shared" si="908"/>
        <v>#N/A</v>
      </c>
      <c r="G230" s="27" t="e">
        <f t="shared" si="909"/>
        <v>#N/A</v>
      </c>
      <c r="H230" s="27" t="e">
        <f t="shared" si="910"/>
        <v>#N/A</v>
      </c>
      <c r="I230" s="702"/>
      <c r="J230" s="593"/>
      <c r="K230" s="14" t="e">
        <f t="shared" si="911"/>
        <v>#N/A</v>
      </c>
      <c r="L230" s="31" t="e">
        <f t="shared" si="912"/>
        <v>#N/A</v>
      </c>
      <c r="M230" s="40" t="e">
        <f t="shared" si="956"/>
        <v>#N/A</v>
      </c>
      <c r="N230" s="27" t="e">
        <f t="shared" si="913"/>
        <v>#N/A</v>
      </c>
      <c r="O230" s="27" t="e">
        <f t="shared" si="914"/>
        <v>#N/A</v>
      </c>
      <c r="P230" s="27" t="e">
        <f t="shared" si="915"/>
        <v>#N/A</v>
      </c>
      <c r="Q230" s="702"/>
      <c r="R230" s="593"/>
      <c r="S230" s="29"/>
      <c r="T230" s="29"/>
      <c r="U230" s="29"/>
      <c r="V230" s="29"/>
      <c r="W230" s="863"/>
      <c r="X230" s="592"/>
      <c r="Y230" s="14"/>
      <c r="Z230" s="27"/>
      <c r="AA230" s="27"/>
      <c r="AB230" s="27"/>
      <c r="AC230" s="702"/>
      <c r="AD230" s="593"/>
      <c r="AE230" s="14" t="e">
        <f t="shared" si="974"/>
        <v>#N/A</v>
      </c>
      <c r="AF230" s="27" t="e">
        <f t="shared" si="975"/>
        <v>#N/A</v>
      </c>
      <c r="AG230" s="221" t="e">
        <f t="shared" si="976"/>
        <v>#N/A</v>
      </c>
      <c r="AH230" s="27"/>
      <c r="AI230" s="166"/>
      <c r="AJ230" s="16"/>
      <c r="AK230" s="29"/>
      <c r="AL230" s="29"/>
      <c r="AM230" s="29"/>
      <c r="AN230" s="863"/>
      <c r="AO230" s="592"/>
      <c r="AP230" s="14"/>
      <c r="AQ230" s="27"/>
      <c r="AR230" s="27"/>
      <c r="AS230" s="27"/>
      <c r="AT230" s="702"/>
      <c r="AU230" s="593"/>
      <c r="AV230" s="31"/>
      <c r="AW230" s="16"/>
      <c r="AX230" s="29"/>
      <c r="AY230" s="29"/>
      <c r="AZ230" s="29"/>
      <c r="BA230" s="863"/>
      <c r="BB230" s="902"/>
      <c r="BC230" s="234"/>
      <c r="BD230" s="232"/>
      <c r="BE230" s="232"/>
      <c r="BF230" s="904"/>
      <c r="BG230" s="905"/>
      <c r="BH230" s="15"/>
      <c r="BI230" s="29"/>
      <c r="BJ230" s="29"/>
      <c r="BK230" s="29"/>
      <c r="BL230" s="863"/>
      <c r="BM230" s="902"/>
      <c r="BN230" s="234"/>
      <c r="BO230" s="232"/>
      <c r="BP230" s="232"/>
      <c r="BQ230" s="904"/>
      <c r="BR230" s="905"/>
      <c r="BS230" s="15"/>
      <c r="BT230" s="29"/>
      <c r="BU230" s="29"/>
      <c r="BV230" s="29"/>
      <c r="BW230" s="863"/>
      <c r="BX230" s="902"/>
      <c r="BY230" s="234"/>
      <c r="BZ230" s="232"/>
      <c r="CA230" s="232"/>
      <c r="CB230" s="904"/>
      <c r="CC230" s="905"/>
      <c r="CD230" s="15"/>
      <c r="CE230" s="29"/>
      <c r="CF230" s="29"/>
      <c r="CG230" s="29"/>
      <c r="CH230" s="863"/>
      <c r="CI230" s="902"/>
      <c r="CJ230" s="234"/>
      <c r="CK230" s="232"/>
      <c r="CL230" s="232"/>
      <c r="CM230" s="911"/>
      <c r="CN230" s="912"/>
      <c r="CO230" s="15"/>
      <c r="CP230" s="232"/>
      <c r="CQ230" s="232"/>
      <c r="CR230" s="232"/>
      <c r="CS230" s="904"/>
      <c r="CT230" s="905"/>
      <c r="CU230" s="29"/>
      <c r="CV230" s="232"/>
      <c r="CW230" s="232"/>
      <c r="CX230" s="232"/>
      <c r="CY230" s="911"/>
      <c r="CZ230" s="912"/>
      <c r="DA230" s="15"/>
      <c r="DB230" s="232"/>
      <c r="DC230" s="232"/>
      <c r="DD230" s="232"/>
      <c r="DE230" s="904"/>
      <c r="DF230" s="915"/>
      <c r="DG230" s="40"/>
      <c r="DH230" s="27"/>
      <c r="DI230" s="27"/>
      <c r="DJ230" s="27"/>
      <c r="DK230" s="702"/>
      <c r="DL230" s="593"/>
      <c r="DM230" s="14"/>
      <c r="DN230" s="27"/>
      <c r="DO230" s="27"/>
      <c r="DP230" s="27"/>
      <c r="DQ230" s="702"/>
      <c r="DR230" s="663"/>
      <c r="DS230" s="40" t="e">
        <f t="shared" si="916"/>
        <v>#N/A</v>
      </c>
      <c r="DT230" s="27" t="e">
        <f t="shared" si="917"/>
        <v>#N/A</v>
      </c>
      <c r="DU230" s="27" t="e">
        <f t="shared" si="918"/>
        <v>#N/A</v>
      </c>
      <c r="DV230" s="27" t="e">
        <f t="shared" si="919"/>
        <v>#N/A</v>
      </c>
      <c r="DW230" s="702"/>
      <c r="DX230" s="663"/>
      <c r="DY230" s="270"/>
      <c r="DZ230" s="249"/>
      <c r="EA230" s="249"/>
      <c r="EB230" s="668"/>
      <c r="EC230" s="667"/>
      <c r="ED230" s="288"/>
      <c r="EE230" s="289"/>
      <c r="EF230" s="295"/>
      <c r="EG230" s="251"/>
      <c r="EH230" s="295"/>
      <c r="EI230" s="251"/>
      <c r="EJ230" s="256"/>
      <c r="EK230" s="257"/>
      <c r="EL230" s="257"/>
      <c r="EM230" s="668"/>
      <c r="EN230" s="665"/>
      <c r="EO230" s="253"/>
      <c r="EP230" s="254"/>
      <c r="EQ230" s="254"/>
      <c r="ER230" s="668"/>
      <c r="ES230" s="665"/>
      <c r="ET230" s="14"/>
      <c r="EU230" s="27"/>
      <c r="EV230" s="31"/>
      <c r="EW230" s="122"/>
      <c r="EX230" s="47"/>
      <c r="EY230" s="48"/>
      <c r="EZ230" s="49"/>
      <c r="FA230" s="50"/>
      <c r="FB230" s="51"/>
      <c r="FC230" s="153" t="e">
        <f t="shared" si="896"/>
        <v>#N/A</v>
      </c>
      <c r="FD230" s="986" t="e">
        <f t="shared" si="978"/>
        <v>#N/A</v>
      </c>
      <c r="FE230" s="993" t="e">
        <f t="shared" si="905"/>
        <v>#N/A</v>
      </c>
      <c r="FF230" s="987" t="e">
        <f t="shared" si="906"/>
        <v>#N/A</v>
      </c>
      <c r="FG230" s="246" t="e">
        <f t="shared" si="967"/>
        <v>#N/A</v>
      </c>
      <c r="FH230" s="246" t="e">
        <f t="shared" si="957"/>
        <v>#N/A</v>
      </c>
      <c r="FI230" s="246" t="e">
        <f t="shared" si="958"/>
        <v>#N/A</v>
      </c>
      <c r="FJ230" s="39" t="e">
        <f t="shared" si="920"/>
        <v>#N/A</v>
      </c>
      <c r="FK230" s="26" t="e">
        <f t="shared" si="921"/>
        <v>#N/A</v>
      </c>
      <c r="FL230" s="26" t="e">
        <f t="shared" si="922"/>
        <v>#N/A</v>
      </c>
      <c r="FM230" s="1300"/>
      <c r="FN230" s="656"/>
      <c r="FO230" s="28" t="e">
        <f t="shared" si="923"/>
        <v>#N/A</v>
      </c>
      <c r="FP230" s="28" t="e">
        <f t="shared" si="924"/>
        <v>#N/A</v>
      </c>
      <c r="FQ230" s="28" t="e">
        <f t="shared" si="925"/>
        <v>#N/A</v>
      </c>
      <c r="FR230" s="1305"/>
      <c r="FS230" s="698"/>
      <c r="FT230" s="10" t="e">
        <f t="shared" si="926"/>
        <v>#N/A</v>
      </c>
      <c r="FU230" s="28" t="e">
        <f t="shared" si="927"/>
        <v>#N/A</v>
      </c>
      <c r="FV230" s="28" t="e">
        <f t="shared" si="928"/>
        <v>#N/A</v>
      </c>
      <c r="FW230" s="1305"/>
      <c r="FX230" s="698"/>
      <c r="FY230" s="658" t="e">
        <f t="shared" si="929"/>
        <v>#N/A</v>
      </c>
      <c r="FZ230" s="126" t="e">
        <f t="shared" si="930"/>
        <v>#N/A</v>
      </c>
      <c r="GA230" s="126" t="e">
        <f t="shared" si="931"/>
        <v>#N/A</v>
      </c>
      <c r="GB230" s="787"/>
      <c r="GC230" s="1314"/>
      <c r="GD230" s="674" t="e">
        <f t="shared" si="932"/>
        <v>#N/A</v>
      </c>
      <c r="GE230" s="675" t="e">
        <f t="shared" si="933"/>
        <v>#N/A</v>
      </c>
      <c r="GF230" s="675" t="e">
        <f t="shared" si="934"/>
        <v>#N/A</v>
      </c>
      <c r="GG230" s="703"/>
      <c r="GH230" s="705"/>
      <c r="GI230" s="688" t="e">
        <f t="shared" si="935"/>
        <v>#N/A</v>
      </c>
      <c r="GJ230" s="688" t="e">
        <f t="shared" si="936"/>
        <v>#N/A</v>
      </c>
      <c r="GK230" s="688" t="e">
        <f t="shared" si="937"/>
        <v>#N/A</v>
      </c>
      <c r="GL230" s="703"/>
      <c r="GM230" s="705"/>
      <c r="GN230" s="689" t="e">
        <f t="shared" si="938"/>
        <v>#N/A</v>
      </c>
      <c r="GO230" s="688" t="e">
        <f t="shared" si="939"/>
        <v>#N/A</v>
      </c>
      <c r="GP230" s="688" t="e">
        <f t="shared" si="940"/>
        <v>#N/A</v>
      </c>
      <c r="GQ230" s="703"/>
      <c r="GR230" s="705"/>
      <c r="GS230" s="689" t="e">
        <f t="shared" si="941"/>
        <v>#N/A</v>
      </c>
      <c r="GT230" s="688" t="e">
        <f t="shared" si="942"/>
        <v>#N/A</v>
      </c>
      <c r="GU230" s="688" t="e">
        <f t="shared" si="943"/>
        <v>#N/A</v>
      </c>
      <c r="GV230" s="706"/>
      <c r="GW230" s="683"/>
      <c r="GX230" s="39" t="e">
        <f t="shared" si="944"/>
        <v>#N/A</v>
      </c>
      <c r="GY230" s="26" t="e">
        <f t="shared" si="945"/>
        <v>#N/A</v>
      </c>
      <c r="GZ230" s="26" t="e">
        <f t="shared" si="946"/>
        <v>#N/A</v>
      </c>
      <c r="HA230" s="1300"/>
      <c r="HB230" s="656"/>
      <c r="HC230" s="28" t="e">
        <f t="shared" si="947"/>
        <v>#N/A</v>
      </c>
      <c r="HD230" s="28" t="e">
        <f t="shared" si="948"/>
        <v>#N/A</v>
      </c>
      <c r="HE230" s="28" t="e">
        <f t="shared" si="949"/>
        <v>#N/A</v>
      </c>
      <c r="HF230" s="1305"/>
      <c r="HG230" s="698"/>
      <c r="HH230" s="10" t="e">
        <f t="shared" si="950"/>
        <v>#N/A</v>
      </c>
      <c r="HI230" s="28" t="e">
        <f t="shared" si="951"/>
        <v>#N/A</v>
      </c>
      <c r="HJ230" s="28" t="e">
        <f t="shared" si="952"/>
        <v>#N/A</v>
      </c>
      <c r="HK230" s="1305"/>
      <c r="HL230" s="698"/>
      <c r="HM230" s="658" t="e">
        <f t="shared" si="953"/>
        <v>#N/A</v>
      </c>
      <c r="HN230" s="126" t="e">
        <f t="shared" si="954"/>
        <v>#N/A</v>
      </c>
      <c r="HO230" s="126" t="e">
        <f t="shared" si="955"/>
        <v>#N/A</v>
      </c>
      <c r="HP230" s="787"/>
      <c r="HQ230" s="1314"/>
      <c r="HR230" s="674" t="e">
        <f t="shared" si="959"/>
        <v>#N/A</v>
      </c>
      <c r="HS230" s="675" t="e">
        <f t="shared" si="960"/>
        <v>#N/A</v>
      </c>
      <c r="HT230" s="675" t="e">
        <f t="shared" si="961"/>
        <v>#N/A</v>
      </c>
      <c r="HU230" s="703"/>
      <c r="HV230" s="705"/>
      <c r="HW230" s="675" t="e">
        <f t="shared" si="962"/>
        <v>#N/A</v>
      </c>
      <c r="HX230" s="675" t="e">
        <f t="shared" si="963"/>
        <v>#N/A</v>
      </c>
      <c r="HY230" s="675" t="e">
        <f t="shared" si="964"/>
        <v>#N/A</v>
      </c>
      <c r="HZ230" s="703"/>
      <c r="IA230" s="705"/>
      <c r="IB230" s="678" t="e">
        <f t="shared" si="968"/>
        <v>#N/A</v>
      </c>
      <c r="IC230" s="675" t="e">
        <f t="shared" si="969"/>
        <v>#N/A</v>
      </c>
      <c r="ID230" s="675" t="e">
        <f t="shared" si="970"/>
        <v>#N/A</v>
      </c>
      <c r="IE230" s="703"/>
      <c r="IF230" s="705"/>
      <c r="IG230" s="678" t="e">
        <f t="shared" si="971"/>
        <v>#N/A</v>
      </c>
      <c r="IH230" s="675" t="e">
        <f t="shared" si="972"/>
        <v>#N/A</v>
      </c>
      <c r="II230" s="675" t="e">
        <f t="shared" si="973"/>
        <v>#N/A</v>
      </c>
      <c r="IJ230" s="706"/>
      <c r="IK230" s="683"/>
      <c r="IL230" s="846" t="e">
        <f t="shared" si="897"/>
        <v>#N/A</v>
      </c>
      <c r="IM230" s="848" t="e">
        <f t="shared" si="898"/>
        <v>#N/A</v>
      </c>
      <c r="IN230" s="1252" t="e">
        <f t="shared" si="899"/>
        <v>#N/A</v>
      </c>
      <c r="IO230" s="1253" t="e">
        <f t="shared" si="900"/>
        <v>#N/A</v>
      </c>
      <c r="IP230" s="847" t="e">
        <f t="shared" si="901"/>
        <v>#N/A</v>
      </c>
      <c r="IQ230" s="848" t="e">
        <f t="shared" si="902"/>
        <v>#N/A</v>
      </c>
      <c r="IR230" s="1252" t="e">
        <f t="shared" si="903"/>
        <v>#N/A</v>
      </c>
      <c r="IS230" s="1330" t="e">
        <f t="shared" si="904"/>
        <v>#N/A</v>
      </c>
      <c r="IT230" s="846" t="e">
        <f t="shared" si="888"/>
        <v>#N/A</v>
      </c>
      <c r="IU230" s="848" t="e">
        <f t="shared" si="889"/>
        <v>#N/A</v>
      </c>
      <c r="IV230" s="1252" t="e">
        <f t="shared" si="890"/>
        <v>#N/A</v>
      </c>
      <c r="IW230" s="1253" t="e">
        <f t="shared" si="891"/>
        <v>#N/A</v>
      </c>
      <c r="IX230" s="847" t="e">
        <f t="shared" si="892"/>
        <v>#N/A</v>
      </c>
      <c r="IY230" s="848" t="e">
        <f t="shared" si="893"/>
        <v>#N/A</v>
      </c>
      <c r="IZ230" s="1252" t="e">
        <f t="shared" si="894"/>
        <v>#N/A</v>
      </c>
      <c r="JA230" s="1330" t="e">
        <f t="shared" si="895"/>
        <v>#N/A</v>
      </c>
      <c r="JB230" s="153"/>
      <c r="JC230" s="952"/>
      <c r="JD230" s="150"/>
      <c r="JE230" s="150"/>
      <c r="JF230" s="952"/>
      <c r="JG230" s="150"/>
      <c r="JH230" s="150"/>
      <c r="JI230" s="952"/>
      <c r="JJ230" s="150"/>
      <c r="JK230" s="150"/>
      <c r="JL230" s="958"/>
      <c r="JM230" s="150"/>
      <c r="JN230" s="150"/>
      <c r="JO230" s="846"/>
      <c r="JP230" s="852"/>
      <c r="JQ230" s="850"/>
      <c r="JR230" s="850"/>
      <c r="JS230" s="861"/>
      <c r="JT230" s="850"/>
      <c r="JU230" s="861"/>
      <c r="JV230" s="851"/>
      <c r="JW230" s="27"/>
      <c r="JX230" s="27"/>
      <c r="JY230" s="893"/>
      <c r="JZ230" s="27"/>
      <c r="KA230" s="27"/>
      <c r="KB230" s="707"/>
      <c r="KC230" s="846"/>
      <c r="KD230" s="975"/>
      <c r="KE230" s="27"/>
      <c r="KF230" s="27"/>
      <c r="KG230" s="893"/>
      <c r="KH230" s="27"/>
      <c r="KI230" s="27"/>
      <c r="KJ230" s="707"/>
      <c r="KK230" s="846"/>
      <c r="KL230" s="975"/>
      <c r="KM230" s="179"/>
      <c r="KN230" s="889"/>
      <c r="KO230" s="180"/>
      <c r="MA230" s="1352" t="e">
        <f t="shared" si="965"/>
        <v>#N/A</v>
      </c>
      <c r="MB230" s="1352" t="e">
        <f t="shared" si="966"/>
        <v>#N/A</v>
      </c>
    </row>
    <row r="231" spans="2:340" ht="18.75" customHeight="1">
      <c r="B231" s="13"/>
      <c r="C231" s="136"/>
      <c r="D231" s="14" t="e">
        <f t="shared" si="977"/>
        <v>#N/A</v>
      </c>
      <c r="E231" s="31" t="e">
        <f t="shared" si="907"/>
        <v>#N/A</v>
      </c>
      <c r="F231" s="40" t="e">
        <f t="shared" si="908"/>
        <v>#N/A</v>
      </c>
      <c r="G231" s="27" t="e">
        <f t="shared" si="909"/>
        <v>#N/A</v>
      </c>
      <c r="H231" s="27" t="e">
        <f t="shared" si="910"/>
        <v>#N/A</v>
      </c>
      <c r="I231" s="702"/>
      <c r="J231" s="593"/>
      <c r="K231" s="14" t="e">
        <f t="shared" si="911"/>
        <v>#N/A</v>
      </c>
      <c r="L231" s="31" t="e">
        <f t="shared" si="912"/>
        <v>#N/A</v>
      </c>
      <c r="M231" s="40" t="e">
        <f t="shared" si="956"/>
        <v>#N/A</v>
      </c>
      <c r="N231" s="27" t="e">
        <f t="shared" si="913"/>
        <v>#N/A</v>
      </c>
      <c r="O231" s="27" t="e">
        <f t="shared" si="914"/>
        <v>#N/A</v>
      </c>
      <c r="P231" s="27" t="e">
        <f t="shared" si="915"/>
        <v>#N/A</v>
      </c>
      <c r="Q231" s="702"/>
      <c r="R231" s="593"/>
      <c r="S231" s="29"/>
      <c r="T231" s="29"/>
      <c r="U231" s="29"/>
      <c r="V231" s="29"/>
      <c r="W231" s="863"/>
      <c r="X231" s="592"/>
      <c r="Y231" s="14"/>
      <c r="Z231" s="27"/>
      <c r="AA231" s="27"/>
      <c r="AB231" s="27"/>
      <c r="AC231" s="702"/>
      <c r="AD231" s="593"/>
      <c r="AE231" s="14" t="e">
        <f t="shared" si="974"/>
        <v>#N/A</v>
      </c>
      <c r="AF231" s="27" t="e">
        <f t="shared" si="975"/>
        <v>#N/A</v>
      </c>
      <c r="AG231" s="221" t="e">
        <f t="shared" si="976"/>
        <v>#N/A</v>
      </c>
      <c r="AH231" s="27"/>
      <c r="AI231" s="166"/>
      <c r="AJ231" s="16"/>
      <c r="AK231" s="29"/>
      <c r="AL231" s="29"/>
      <c r="AM231" s="29"/>
      <c r="AN231" s="863"/>
      <c r="AO231" s="592"/>
      <c r="AP231" s="14"/>
      <c r="AQ231" s="27"/>
      <c r="AR231" s="27"/>
      <c r="AS231" s="27"/>
      <c r="AT231" s="702"/>
      <c r="AU231" s="593"/>
      <c r="AV231" s="31"/>
      <c r="AW231" s="16"/>
      <c r="AX231" s="29"/>
      <c r="AY231" s="29"/>
      <c r="AZ231" s="29"/>
      <c r="BA231" s="863"/>
      <c r="BB231" s="902"/>
      <c r="BC231" s="234"/>
      <c r="BD231" s="232"/>
      <c r="BE231" s="232"/>
      <c r="BF231" s="904"/>
      <c r="BG231" s="905"/>
      <c r="BH231" s="15"/>
      <c r="BI231" s="29"/>
      <c r="BJ231" s="29"/>
      <c r="BK231" s="29"/>
      <c r="BL231" s="863"/>
      <c r="BM231" s="902"/>
      <c r="BN231" s="234"/>
      <c r="BO231" s="232"/>
      <c r="BP231" s="232"/>
      <c r="BQ231" s="904"/>
      <c r="BR231" s="905"/>
      <c r="BS231" s="15"/>
      <c r="BT231" s="29"/>
      <c r="BU231" s="29"/>
      <c r="BV231" s="29"/>
      <c r="BW231" s="863"/>
      <c r="BX231" s="902"/>
      <c r="BY231" s="234"/>
      <c r="BZ231" s="232"/>
      <c r="CA231" s="232"/>
      <c r="CB231" s="904"/>
      <c r="CC231" s="905"/>
      <c r="CD231" s="15"/>
      <c r="CE231" s="29"/>
      <c r="CF231" s="29"/>
      <c r="CG231" s="29"/>
      <c r="CH231" s="863"/>
      <c r="CI231" s="902"/>
      <c r="CJ231" s="234"/>
      <c r="CK231" s="232"/>
      <c r="CL231" s="232"/>
      <c r="CM231" s="911"/>
      <c r="CN231" s="912"/>
      <c r="CO231" s="15"/>
      <c r="CP231" s="232"/>
      <c r="CQ231" s="232"/>
      <c r="CR231" s="232"/>
      <c r="CS231" s="904"/>
      <c r="CT231" s="905"/>
      <c r="CU231" s="29"/>
      <c r="CV231" s="232"/>
      <c r="CW231" s="232"/>
      <c r="CX231" s="232"/>
      <c r="CY231" s="911"/>
      <c r="CZ231" s="912"/>
      <c r="DA231" s="15"/>
      <c r="DB231" s="232"/>
      <c r="DC231" s="232"/>
      <c r="DD231" s="232"/>
      <c r="DE231" s="904"/>
      <c r="DF231" s="915"/>
      <c r="DG231" s="40"/>
      <c r="DH231" s="27"/>
      <c r="DI231" s="27"/>
      <c r="DJ231" s="27"/>
      <c r="DK231" s="702"/>
      <c r="DL231" s="593"/>
      <c r="DM231" s="14"/>
      <c r="DN231" s="27"/>
      <c r="DO231" s="27"/>
      <c r="DP231" s="27"/>
      <c r="DQ231" s="702"/>
      <c r="DR231" s="663"/>
      <c r="DS231" s="40" t="e">
        <f t="shared" si="916"/>
        <v>#N/A</v>
      </c>
      <c r="DT231" s="27" t="e">
        <f t="shared" si="917"/>
        <v>#N/A</v>
      </c>
      <c r="DU231" s="27" t="e">
        <f t="shared" si="918"/>
        <v>#N/A</v>
      </c>
      <c r="DV231" s="27" t="e">
        <f t="shared" si="919"/>
        <v>#N/A</v>
      </c>
      <c r="DW231" s="702"/>
      <c r="DX231" s="663"/>
      <c r="DY231" s="270"/>
      <c r="DZ231" s="249"/>
      <c r="EA231" s="249"/>
      <c r="EB231" s="668"/>
      <c r="EC231" s="667"/>
      <c r="ED231" s="288"/>
      <c r="EE231" s="289"/>
      <c r="EF231" s="295"/>
      <c r="EG231" s="251"/>
      <c r="EH231" s="295"/>
      <c r="EI231" s="251"/>
      <c r="EJ231" s="256"/>
      <c r="EK231" s="257"/>
      <c r="EL231" s="257"/>
      <c r="EM231" s="668"/>
      <c r="EN231" s="665"/>
      <c r="EO231" s="253"/>
      <c r="EP231" s="254"/>
      <c r="EQ231" s="254"/>
      <c r="ER231" s="668"/>
      <c r="ES231" s="665"/>
      <c r="ET231" s="14"/>
      <c r="EU231" s="27"/>
      <c r="EV231" s="31"/>
      <c r="EW231" s="122"/>
      <c r="EX231" s="47"/>
      <c r="EY231" s="48"/>
      <c r="EZ231" s="49"/>
      <c r="FA231" s="50"/>
      <c r="FB231" s="51"/>
      <c r="FC231" s="153" t="e">
        <f t="shared" si="896"/>
        <v>#N/A</v>
      </c>
      <c r="FD231" s="986" t="e">
        <f t="shared" si="978"/>
        <v>#N/A</v>
      </c>
      <c r="FE231" s="993" t="e">
        <f t="shared" si="905"/>
        <v>#N/A</v>
      </c>
      <c r="FF231" s="987" t="e">
        <f t="shared" si="906"/>
        <v>#N/A</v>
      </c>
      <c r="FG231" s="246" t="e">
        <f t="shared" si="967"/>
        <v>#N/A</v>
      </c>
      <c r="FH231" s="246" t="e">
        <f t="shared" si="957"/>
        <v>#N/A</v>
      </c>
      <c r="FI231" s="246" t="e">
        <f t="shared" si="958"/>
        <v>#N/A</v>
      </c>
      <c r="FJ231" s="39" t="e">
        <f t="shared" si="920"/>
        <v>#N/A</v>
      </c>
      <c r="FK231" s="26" t="e">
        <f t="shared" si="921"/>
        <v>#N/A</v>
      </c>
      <c r="FL231" s="26" t="e">
        <f t="shared" si="922"/>
        <v>#N/A</v>
      </c>
      <c r="FM231" s="1300"/>
      <c r="FN231" s="656"/>
      <c r="FO231" s="28" t="e">
        <f t="shared" si="923"/>
        <v>#N/A</v>
      </c>
      <c r="FP231" s="28" t="e">
        <f t="shared" si="924"/>
        <v>#N/A</v>
      </c>
      <c r="FQ231" s="28" t="e">
        <f t="shared" si="925"/>
        <v>#N/A</v>
      </c>
      <c r="FR231" s="1305"/>
      <c r="FS231" s="698"/>
      <c r="FT231" s="10" t="e">
        <f t="shared" si="926"/>
        <v>#N/A</v>
      </c>
      <c r="FU231" s="28" t="e">
        <f t="shared" si="927"/>
        <v>#N/A</v>
      </c>
      <c r="FV231" s="28" t="e">
        <f t="shared" si="928"/>
        <v>#N/A</v>
      </c>
      <c r="FW231" s="1305"/>
      <c r="FX231" s="698"/>
      <c r="FY231" s="658" t="e">
        <f t="shared" si="929"/>
        <v>#N/A</v>
      </c>
      <c r="FZ231" s="126" t="e">
        <f t="shared" si="930"/>
        <v>#N/A</v>
      </c>
      <c r="GA231" s="126" t="e">
        <f t="shared" si="931"/>
        <v>#N/A</v>
      </c>
      <c r="GB231" s="787"/>
      <c r="GC231" s="1314"/>
      <c r="GD231" s="674" t="e">
        <f t="shared" si="932"/>
        <v>#N/A</v>
      </c>
      <c r="GE231" s="675" t="e">
        <f t="shared" si="933"/>
        <v>#N/A</v>
      </c>
      <c r="GF231" s="675" t="e">
        <f t="shared" si="934"/>
        <v>#N/A</v>
      </c>
      <c r="GG231" s="703"/>
      <c r="GH231" s="705"/>
      <c r="GI231" s="688" t="e">
        <f t="shared" si="935"/>
        <v>#N/A</v>
      </c>
      <c r="GJ231" s="688" t="e">
        <f t="shared" si="936"/>
        <v>#N/A</v>
      </c>
      <c r="GK231" s="688" t="e">
        <f t="shared" si="937"/>
        <v>#N/A</v>
      </c>
      <c r="GL231" s="703"/>
      <c r="GM231" s="705"/>
      <c r="GN231" s="689" t="e">
        <f t="shared" si="938"/>
        <v>#N/A</v>
      </c>
      <c r="GO231" s="688" t="e">
        <f t="shared" si="939"/>
        <v>#N/A</v>
      </c>
      <c r="GP231" s="688" t="e">
        <f t="shared" si="940"/>
        <v>#N/A</v>
      </c>
      <c r="GQ231" s="703"/>
      <c r="GR231" s="705"/>
      <c r="GS231" s="689" t="e">
        <f t="shared" si="941"/>
        <v>#N/A</v>
      </c>
      <c r="GT231" s="688" t="e">
        <f t="shared" si="942"/>
        <v>#N/A</v>
      </c>
      <c r="GU231" s="688" t="e">
        <f t="shared" si="943"/>
        <v>#N/A</v>
      </c>
      <c r="GV231" s="706"/>
      <c r="GW231" s="683"/>
      <c r="GX231" s="39" t="e">
        <f t="shared" si="944"/>
        <v>#N/A</v>
      </c>
      <c r="GY231" s="26" t="e">
        <f t="shared" si="945"/>
        <v>#N/A</v>
      </c>
      <c r="GZ231" s="26" t="e">
        <f t="shared" si="946"/>
        <v>#N/A</v>
      </c>
      <c r="HA231" s="1300"/>
      <c r="HB231" s="656"/>
      <c r="HC231" s="28" t="e">
        <f t="shared" si="947"/>
        <v>#N/A</v>
      </c>
      <c r="HD231" s="28" t="e">
        <f t="shared" si="948"/>
        <v>#N/A</v>
      </c>
      <c r="HE231" s="28" t="e">
        <f t="shared" si="949"/>
        <v>#N/A</v>
      </c>
      <c r="HF231" s="1305"/>
      <c r="HG231" s="698"/>
      <c r="HH231" s="10" t="e">
        <f t="shared" si="950"/>
        <v>#N/A</v>
      </c>
      <c r="HI231" s="28" t="e">
        <f t="shared" si="951"/>
        <v>#N/A</v>
      </c>
      <c r="HJ231" s="28" t="e">
        <f t="shared" si="952"/>
        <v>#N/A</v>
      </c>
      <c r="HK231" s="1305"/>
      <c r="HL231" s="698"/>
      <c r="HM231" s="658" t="e">
        <f t="shared" si="953"/>
        <v>#N/A</v>
      </c>
      <c r="HN231" s="126" t="e">
        <f t="shared" si="954"/>
        <v>#N/A</v>
      </c>
      <c r="HO231" s="126" t="e">
        <f t="shared" si="955"/>
        <v>#N/A</v>
      </c>
      <c r="HP231" s="787"/>
      <c r="HQ231" s="1314"/>
      <c r="HR231" s="674" t="e">
        <f t="shared" si="959"/>
        <v>#N/A</v>
      </c>
      <c r="HS231" s="675" t="e">
        <f t="shared" si="960"/>
        <v>#N/A</v>
      </c>
      <c r="HT231" s="675" t="e">
        <f t="shared" si="961"/>
        <v>#N/A</v>
      </c>
      <c r="HU231" s="703"/>
      <c r="HV231" s="705"/>
      <c r="HW231" s="675" t="e">
        <f t="shared" si="962"/>
        <v>#N/A</v>
      </c>
      <c r="HX231" s="675" t="e">
        <f t="shared" si="963"/>
        <v>#N/A</v>
      </c>
      <c r="HY231" s="675" t="e">
        <f t="shared" si="964"/>
        <v>#N/A</v>
      </c>
      <c r="HZ231" s="703"/>
      <c r="IA231" s="705"/>
      <c r="IB231" s="678" t="e">
        <f t="shared" si="968"/>
        <v>#N/A</v>
      </c>
      <c r="IC231" s="675" t="e">
        <f t="shared" si="969"/>
        <v>#N/A</v>
      </c>
      <c r="ID231" s="675" t="e">
        <f t="shared" si="970"/>
        <v>#N/A</v>
      </c>
      <c r="IE231" s="703"/>
      <c r="IF231" s="705"/>
      <c r="IG231" s="678" t="e">
        <f t="shared" si="971"/>
        <v>#N/A</v>
      </c>
      <c r="IH231" s="675" t="e">
        <f t="shared" si="972"/>
        <v>#N/A</v>
      </c>
      <c r="II231" s="675" t="e">
        <f t="shared" si="973"/>
        <v>#N/A</v>
      </c>
      <c r="IJ231" s="706"/>
      <c r="IK231" s="683"/>
      <c r="IL231" s="846" t="e">
        <f t="shared" si="897"/>
        <v>#N/A</v>
      </c>
      <c r="IM231" s="848" t="e">
        <f t="shared" si="898"/>
        <v>#N/A</v>
      </c>
      <c r="IN231" s="1252" t="e">
        <f t="shared" si="899"/>
        <v>#N/A</v>
      </c>
      <c r="IO231" s="1253" t="e">
        <f t="shared" si="900"/>
        <v>#N/A</v>
      </c>
      <c r="IP231" s="847" t="e">
        <f t="shared" si="901"/>
        <v>#N/A</v>
      </c>
      <c r="IQ231" s="848" t="e">
        <f t="shared" si="902"/>
        <v>#N/A</v>
      </c>
      <c r="IR231" s="1252" t="e">
        <f t="shared" si="903"/>
        <v>#N/A</v>
      </c>
      <c r="IS231" s="1330" t="e">
        <f t="shared" si="904"/>
        <v>#N/A</v>
      </c>
      <c r="IT231" s="846" t="e">
        <f t="shared" si="888"/>
        <v>#N/A</v>
      </c>
      <c r="IU231" s="848" t="e">
        <f t="shared" si="889"/>
        <v>#N/A</v>
      </c>
      <c r="IV231" s="1252" t="e">
        <f t="shared" si="890"/>
        <v>#N/A</v>
      </c>
      <c r="IW231" s="1253" t="e">
        <f t="shared" si="891"/>
        <v>#N/A</v>
      </c>
      <c r="IX231" s="847" t="e">
        <f t="shared" si="892"/>
        <v>#N/A</v>
      </c>
      <c r="IY231" s="848" t="e">
        <f t="shared" si="893"/>
        <v>#N/A</v>
      </c>
      <c r="IZ231" s="1252" t="e">
        <f t="shared" si="894"/>
        <v>#N/A</v>
      </c>
      <c r="JA231" s="1330" t="e">
        <f t="shared" si="895"/>
        <v>#N/A</v>
      </c>
      <c r="JB231" s="153"/>
      <c r="JC231" s="952"/>
      <c r="JD231" s="150"/>
      <c r="JE231" s="150"/>
      <c r="JF231" s="952"/>
      <c r="JG231" s="150"/>
      <c r="JH231" s="150"/>
      <c r="JI231" s="952"/>
      <c r="JJ231" s="150"/>
      <c r="JK231" s="150"/>
      <c r="JL231" s="958"/>
      <c r="JM231" s="150"/>
      <c r="JN231" s="150"/>
      <c r="JO231" s="846"/>
      <c r="JP231" s="852"/>
      <c r="JQ231" s="850"/>
      <c r="JR231" s="850"/>
      <c r="JS231" s="861"/>
      <c r="JT231" s="850"/>
      <c r="JU231" s="861"/>
      <c r="JV231" s="851"/>
      <c r="JW231" s="27"/>
      <c r="JX231" s="27"/>
      <c r="JY231" s="893"/>
      <c r="JZ231" s="27"/>
      <c r="KA231" s="27"/>
      <c r="KB231" s="707"/>
      <c r="KC231" s="846"/>
      <c r="KD231" s="975"/>
      <c r="KE231" s="27"/>
      <c r="KF231" s="27"/>
      <c r="KG231" s="893"/>
      <c r="KH231" s="27"/>
      <c r="KI231" s="27"/>
      <c r="KJ231" s="707"/>
      <c r="KK231" s="846"/>
      <c r="KL231" s="975"/>
      <c r="KM231" s="179"/>
      <c r="KN231" s="889"/>
      <c r="KO231" s="180"/>
      <c r="MA231" s="1352" t="e">
        <f t="shared" si="965"/>
        <v>#N/A</v>
      </c>
      <c r="MB231" s="1352" t="e">
        <f t="shared" si="966"/>
        <v>#N/A</v>
      </c>
    </row>
    <row r="232" spans="2:340" ht="18.75" customHeight="1">
      <c r="B232" s="13"/>
      <c r="C232" s="136"/>
      <c r="D232" s="14" t="e">
        <f t="shared" si="977"/>
        <v>#N/A</v>
      </c>
      <c r="E232" s="31" t="e">
        <f t="shared" si="907"/>
        <v>#N/A</v>
      </c>
      <c r="F232" s="40" t="e">
        <f t="shared" si="908"/>
        <v>#N/A</v>
      </c>
      <c r="G232" s="27" t="e">
        <f t="shared" si="909"/>
        <v>#N/A</v>
      </c>
      <c r="H232" s="27" t="e">
        <f t="shared" si="910"/>
        <v>#N/A</v>
      </c>
      <c r="I232" s="702"/>
      <c r="J232" s="593"/>
      <c r="K232" s="14" t="e">
        <f t="shared" si="911"/>
        <v>#N/A</v>
      </c>
      <c r="L232" s="31" t="e">
        <f t="shared" si="912"/>
        <v>#N/A</v>
      </c>
      <c r="M232" s="40" t="e">
        <f t="shared" si="956"/>
        <v>#N/A</v>
      </c>
      <c r="N232" s="27" t="e">
        <f t="shared" si="913"/>
        <v>#N/A</v>
      </c>
      <c r="O232" s="27" t="e">
        <f t="shared" si="914"/>
        <v>#N/A</v>
      </c>
      <c r="P232" s="27" t="e">
        <f t="shared" si="915"/>
        <v>#N/A</v>
      </c>
      <c r="Q232" s="702"/>
      <c r="R232" s="593"/>
      <c r="S232" s="29"/>
      <c r="T232" s="29"/>
      <c r="U232" s="29"/>
      <c r="V232" s="29"/>
      <c r="W232" s="863"/>
      <c r="X232" s="592"/>
      <c r="Y232" s="14"/>
      <c r="Z232" s="27"/>
      <c r="AA232" s="27"/>
      <c r="AB232" s="27"/>
      <c r="AC232" s="702"/>
      <c r="AD232" s="593"/>
      <c r="AE232" s="14" t="e">
        <f t="shared" si="974"/>
        <v>#N/A</v>
      </c>
      <c r="AF232" s="27" t="e">
        <f t="shared" si="975"/>
        <v>#N/A</v>
      </c>
      <c r="AG232" s="221" t="e">
        <f t="shared" si="976"/>
        <v>#N/A</v>
      </c>
      <c r="AH232" s="27"/>
      <c r="AI232" s="166"/>
      <c r="AJ232" s="16"/>
      <c r="AK232" s="29"/>
      <c r="AL232" s="29"/>
      <c r="AM232" s="29"/>
      <c r="AN232" s="863"/>
      <c r="AO232" s="592"/>
      <c r="AP232" s="14"/>
      <c r="AQ232" s="27"/>
      <c r="AR232" s="27"/>
      <c r="AS232" s="27"/>
      <c r="AT232" s="702"/>
      <c r="AU232" s="593"/>
      <c r="AV232" s="31"/>
      <c r="AW232" s="16"/>
      <c r="AX232" s="29"/>
      <c r="AY232" s="29"/>
      <c r="AZ232" s="29"/>
      <c r="BA232" s="863"/>
      <c r="BB232" s="902"/>
      <c r="BC232" s="234"/>
      <c r="BD232" s="232"/>
      <c r="BE232" s="232"/>
      <c r="BF232" s="904"/>
      <c r="BG232" s="905"/>
      <c r="BH232" s="15"/>
      <c r="BI232" s="29"/>
      <c r="BJ232" s="29"/>
      <c r="BK232" s="29"/>
      <c r="BL232" s="863"/>
      <c r="BM232" s="902"/>
      <c r="BN232" s="234"/>
      <c r="BO232" s="232"/>
      <c r="BP232" s="232"/>
      <c r="BQ232" s="904"/>
      <c r="BR232" s="905"/>
      <c r="BS232" s="15"/>
      <c r="BT232" s="29"/>
      <c r="BU232" s="29"/>
      <c r="BV232" s="29"/>
      <c r="BW232" s="863"/>
      <c r="BX232" s="902"/>
      <c r="BY232" s="234"/>
      <c r="BZ232" s="232"/>
      <c r="CA232" s="232"/>
      <c r="CB232" s="904"/>
      <c r="CC232" s="905"/>
      <c r="CD232" s="15"/>
      <c r="CE232" s="29"/>
      <c r="CF232" s="29"/>
      <c r="CG232" s="29"/>
      <c r="CH232" s="863"/>
      <c r="CI232" s="902"/>
      <c r="CJ232" s="234"/>
      <c r="CK232" s="232"/>
      <c r="CL232" s="232"/>
      <c r="CM232" s="911"/>
      <c r="CN232" s="912"/>
      <c r="CO232" s="15"/>
      <c r="CP232" s="232"/>
      <c r="CQ232" s="232"/>
      <c r="CR232" s="232"/>
      <c r="CS232" s="904"/>
      <c r="CT232" s="905"/>
      <c r="CU232" s="29"/>
      <c r="CV232" s="232"/>
      <c r="CW232" s="232"/>
      <c r="CX232" s="232"/>
      <c r="CY232" s="911"/>
      <c r="CZ232" s="912"/>
      <c r="DA232" s="15"/>
      <c r="DB232" s="232"/>
      <c r="DC232" s="232"/>
      <c r="DD232" s="232"/>
      <c r="DE232" s="904"/>
      <c r="DF232" s="915"/>
      <c r="DG232" s="40"/>
      <c r="DH232" s="27"/>
      <c r="DI232" s="27"/>
      <c r="DJ232" s="27"/>
      <c r="DK232" s="702"/>
      <c r="DL232" s="593"/>
      <c r="DM232" s="14"/>
      <c r="DN232" s="27"/>
      <c r="DO232" s="27"/>
      <c r="DP232" s="27"/>
      <c r="DQ232" s="702"/>
      <c r="DR232" s="663"/>
      <c r="DS232" s="40" t="e">
        <f t="shared" si="916"/>
        <v>#N/A</v>
      </c>
      <c r="DT232" s="27" t="e">
        <f t="shared" si="917"/>
        <v>#N/A</v>
      </c>
      <c r="DU232" s="27" t="e">
        <f t="shared" si="918"/>
        <v>#N/A</v>
      </c>
      <c r="DV232" s="27" t="e">
        <f t="shared" si="919"/>
        <v>#N/A</v>
      </c>
      <c r="DW232" s="702"/>
      <c r="DX232" s="663"/>
      <c r="DY232" s="270"/>
      <c r="DZ232" s="249"/>
      <c r="EA232" s="249"/>
      <c r="EB232" s="668"/>
      <c r="EC232" s="667"/>
      <c r="ED232" s="288"/>
      <c r="EE232" s="289"/>
      <c r="EF232" s="295"/>
      <c r="EG232" s="251"/>
      <c r="EH232" s="295"/>
      <c r="EI232" s="251"/>
      <c r="EJ232" s="256"/>
      <c r="EK232" s="257"/>
      <c r="EL232" s="257"/>
      <c r="EM232" s="668"/>
      <c r="EN232" s="665"/>
      <c r="EO232" s="253"/>
      <c r="EP232" s="254"/>
      <c r="EQ232" s="254"/>
      <c r="ER232" s="668"/>
      <c r="ES232" s="665"/>
      <c r="ET232" s="14"/>
      <c r="EU232" s="27"/>
      <c r="EV232" s="31"/>
      <c r="EW232" s="122"/>
      <c r="EX232" s="47"/>
      <c r="EY232" s="48"/>
      <c r="EZ232" s="49"/>
      <c r="FA232" s="50"/>
      <c r="FB232" s="51"/>
      <c r="FC232" s="153" t="e">
        <f t="shared" si="896"/>
        <v>#N/A</v>
      </c>
      <c r="FD232" s="986" t="e">
        <f t="shared" si="978"/>
        <v>#N/A</v>
      </c>
      <c r="FE232" s="993" t="e">
        <f t="shared" si="905"/>
        <v>#N/A</v>
      </c>
      <c r="FF232" s="987" t="e">
        <f t="shared" si="906"/>
        <v>#N/A</v>
      </c>
      <c r="FG232" s="246" t="e">
        <f t="shared" si="967"/>
        <v>#N/A</v>
      </c>
      <c r="FH232" s="246" t="e">
        <f t="shared" si="957"/>
        <v>#N/A</v>
      </c>
      <c r="FI232" s="246" t="e">
        <f t="shared" si="958"/>
        <v>#N/A</v>
      </c>
      <c r="FJ232" s="39" t="e">
        <f t="shared" si="920"/>
        <v>#N/A</v>
      </c>
      <c r="FK232" s="26" t="e">
        <f t="shared" si="921"/>
        <v>#N/A</v>
      </c>
      <c r="FL232" s="26" t="e">
        <f t="shared" si="922"/>
        <v>#N/A</v>
      </c>
      <c r="FM232" s="1300"/>
      <c r="FN232" s="656"/>
      <c r="FO232" s="28" t="e">
        <f t="shared" si="923"/>
        <v>#N/A</v>
      </c>
      <c r="FP232" s="28" t="e">
        <f t="shared" si="924"/>
        <v>#N/A</v>
      </c>
      <c r="FQ232" s="28" t="e">
        <f t="shared" si="925"/>
        <v>#N/A</v>
      </c>
      <c r="FR232" s="1305"/>
      <c r="FS232" s="698"/>
      <c r="FT232" s="10" t="e">
        <f t="shared" si="926"/>
        <v>#N/A</v>
      </c>
      <c r="FU232" s="28" t="e">
        <f t="shared" si="927"/>
        <v>#N/A</v>
      </c>
      <c r="FV232" s="28" t="e">
        <f t="shared" si="928"/>
        <v>#N/A</v>
      </c>
      <c r="FW232" s="1305"/>
      <c r="FX232" s="698"/>
      <c r="FY232" s="658" t="e">
        <f t="shared" si="929"/>
        <v>#N/A</v>
      </c>
      <c r="FZ232" s="126" t="e">
        <f t="shared" si="930"/>
        <v>#N/A</v>
      </c>
      <c r="GA232" s="126" t="e">
        <f t="shared" si="931"/>
        <v>#N/A</v>
      </c>
      <c r="GB232" s="787"/>
      <c r="GC232" s="1314"/>
      <c r="GD232" s="674" t="e">
        <f t="shared" si="932"/>
        <v>#N/A</v>
      </c>
      <c r="GE232" s="675" t="e">
        <f t="shared" si="933"/>
        <v>#N/A</v>
      </c>
      <c r="GF232" s="675" t="e">
        <f t="shared" si="934"/>
        <v>#N/A</v>
      </c>
      <c r="GG232" s="703"/>
      <c r="GH232" s="705"/>
      <c r="GI232" s="688" t="e">
        <f t="shared" si="935"/>
        <v>#N/A</v>
      </c>
      <c r="GJ232" s="688" t="e">
        <f t="shared" si="936"/>
        <v>#N/A</v>
      </c>
      <c r="GK232" s="688" t="e">
        <f t="shared" si="937"/>
        <v>#N/A</v>
      </c>
      <c r="GL232" s="703"/>
      <c r="GM232" s="705"/>
      <c r="GN232" s="689" t="e">
        <f t="shared" si="938"/>
        <v>#N/A</v>
      </c>
      <c r="GO232" s="688" t="e">
        <f t="shared" si="939"/>
        <v>#N/A</v>
      </c>
      <c r="GP232" s="688" t="e">
        <f t="shared" si="940"/>
        <v>#N/A</v>
      </c>
      <c r="GQ232" s="703"/>
      <c r="GR232" s="705"/>
      <c r="GS232" s="689" t="e">
        <f t="shared" si="941"/>
        <v>#N/A</v>
      </c>
      <c r="GT232" s="688" t="e">
        <f t="shared" si="942"/>
        <v>#N/A</v>
      </c>
      <c r="GU232" s="688" t="e">
        <f t="shared" si="943"/>
        <v>#N/A</v>
      </c>
      <c r="GV232" s="706"/>
      <c r="GW232" s="683"/>
      <c r="GX232" s="39" t="e">
        <f t="shared" si="944"/>
        <v>#N/A</v>
      </c>
      <c r="GY232" s="26" t="e">
        <f t="shared" si="945"/>
        <v>#N/A</v>
      </c>
      <c r="GZ232" s="26" t="e">
        <f t="shared" si="946"/>
        <v>#N/A</v>
      </c>
      <c r="HA232" s="1300"/>
      <c r="HB232" s="656"/>
      <c r="HC232" s="28" t="e">
        <f t="shared" si="947"/>
        <v>#N/A</v>
      </c>
      <c r="HD232" s="28" t="e">
        <f t="shared" si="948"/>
        <v>#N/A</v>
      </c>
      <c r="HE232" s="28" t="e">
        <f t="shared" si="949"/>
        <v>#N/A</v>
      </c>
      <c r="HF232" s="1305"/>
      <c r="HG232" s="698"/>
      <c r="HH232" s="10" t="e">
        <f t="shared" si="950"/>
        <v>#N/A</v>
      </c>
      <c r="HI232" s="28" t="e">
        <f t="shared" si="951"/>
        <v>#N/A</v>
      </c>
      <c r="HJ232" s="28" t="e">
        <f t="shared" si="952"/>
        <v>#N/A</v>
      </c>
      <c r="HK232" s="1305"/>
      <c r="HL232" s="698"/>
      <c r="HM232" s="658" t="e">
        <f t="shared" si="953"/>
        <v>#N/A</v>
      </c>
      <c r="HN232" s="126" t="e">
        <f t="shared" si="954"/>
        <v>#N/A</v>
      </c>
      <c r="HO232" s="126" t="e">
        <f t="shared" si="955"/>
        <v>#N/A</v>
      </c>
      <c r="HP232" s="787"/>
      <c r="HQ232" s="1314"/>
      <c r="HR232" s="674" t="e">
        <f t="shared" si="959"/>
        <v>#N/A</v>
      </c>
      <c r="HS232" s="675" t="e">
        <f t="shared" si="960"/>
        <v>#N/A</v>
      </c>
      <c r="HT232" s="675" t="e">
        <f t="shared" si="961"/>
        <v>#N/A</v>
      </c>
      <c r="HU232" s="703"/>
      <c r="HV232" s="705"/>
      <c r="HW232" s="675" t="e">
        <f t="shared" si="962"/>
        <v>#N/A</v>
      </c>
      <c r="HX232" s="675" t="e">
        <f t="shared" si="963"/>
        <v>#N/A</v>
      </c>
      <c r="HY232" s="675" t="e">
        <f t="shared" si="964"/>
        <v>#N/A</v>
      </c>
      <c r="HZ232" s="703"/>
      <c r="IA232" s="705"/>
      <c r="IB232" s="678" t="e">
        <f t="shared" si="968"/>
        <v>#N/A</v>
      </c>
      <c r="IC232" s="675" t="e">
        <f t="shared" si="969"/>
        <v>#N/A</v>
      </c>
      <c r="ID232" s="675" t="e">
        <f t="shared" si="970"/>
        <v>#N/A</v>
      </c>
      <c r="IE232" s="703"/>
      <c r="IF232" s="705"/>
      <c r="IG232" s="678" t="e">
        <f t="shared" si="971"/>
        <v>#N/A</v>
      </c>
      <c r="IH232" s="675" t="e">
        <f t="shared" si="972"/>
        <v>#N/A</v>
      </c>
      <c r="II232" s="675" t="e">
        <f t="shared" si="973"/>
        <v>#N/A</v>
      </c>
      <c r="IJ232" s="706"/>
      <c r="IK232" s="683"/>
      <c r="IL232" s="846" t="e">
        <f t="shared" si="897"/>
        <v>#N/A</v>
      </c>
      <c r="IM232" s="848" t="e">
        <f t="shared" si="898"/>
        <v>#N/A</v>
      </c>
      <c r="IN232" s="1252" t="e">
        <f t="shared" si="899"/>
        <v>#N/A</v>
      </c>
      <c r="IO232" s="1253" t="e">
        <f t="shared" si="900"/>
        <v>#N/A</v>
      </c>
      <c r="IP232" s="847" t="e">
        <f t="shared" si="901"/>
        <v>#N/A</v>
      </c>
      <c r="IQ232" s="848" t="e">
        <f t="shared" si="902"/>
        <v>#N/A</v>
      </c>
      <c r="IR232" s="1252" t="e">
        <f t="shared" si="903"/>
        <v>#N/A</v>
      </c>
      <c r="IS232" s="1330" t="e">
        <f t="shared" si="904"/>
        <v>#N/A</v>
      </c>
      <c r="IT232" s="846" t="e">
        <f t="shared" si="888"/>
        <v>#N/A</v>
      </c>
      <c r="IU232" s="848" t="e">
        <f t="shared" si="889"/>
        <v>#N/A</v>
      </c>
      <c r="IV232" s="1252" t="e">
        <f t="shared" si="890"/>
        <v>#N/A</v>
      </c>
      <c r="IW232" s="1253" t="e">
        <f t="shared" si="891"/>
        <v>#N/A</v>
      </c>
      <c r="IX232" s="847" t="e">
        <f t="shared" si="892"/>
        <v>#N/A</v>
      </c>
      <c r="IY232" s="848" t="e">
        <f t="shared" si="893"/>
        <v>#N/A</v>
      </c>
      <c r="IZ232" s="1252" t="e">
        <f t="shared" si="894"/>
        <v>#N/A</v>
      </c>
      <c r="JA232" s="1330" t="e">
        <f t="shared" si="895"/>
        <v>#N/A</v>
      </c>
      <c r="JB232" s="153"/>
      <c r="JC232" s="952"/>
      <c r="JD232" s="150"/>
      <c r="JE232" s="150"/>
      <c r="JF232" s="952"/>
      <c r="JG232" s="150"/>
      <c r="JH232" s="150"/>
      <c r="JI232" s="952"/>
      <c r="JJ232" s="150"/>
      <c r="JK232" s="150"/>
      <c r="JL232" s="958"/>
      <c r="JM232" s="150"/>
      <c r="JN232" s="150"/>
      <c r="JO232" s="846"/>
      <c r="JP232" s="852"/>
      <c r="JQ232" s="850"/>
      <c r="JR232" s="850"/>
      <c r="JS232" s="861"/>
      <c r="JT232" s="850"/>
      <c r="JU232" s="861"/>
      <c r="JV232" s="851"/>
      <c r="JW232" s="27"/>
      <c r="JX232" s="27"/>
      <c r="JY232" s="893"/>
      <c r="JZ232" s="27"/>
      <c r="KA232" s="27"/>
      <c r="KB232" s="707"/>
      <c r="KC232" s="846"/>
      <c r="KD232" s="975"/>
      <c r="KE232" s="27"/>
      <c r="KF232" s="27"/>
      <c r="KG232" s="893"/>
      <c r="KH232" s="27"/>
      <c r="KI232" s="27"/>
      <c r="KJ232" s="707"/>
      <c r="KK232" s="846"/>
      <c r="KL232" s="975"/>
      <c r="KM232" s="179"/>
      <c r="KN232" s="889"/>
      <c r="KO232" s="180"/>
      <c r="MA232" s="1352" t="e">
        <f t="shared" si="965"/>
        <v>#N/A</v>
      </c>
      <c r="MB232" s="1352" t="e">
        <f t="shared" si="966"/>
        <v>#N/A</v>
      </c>
    </row>
    <row r="233" spans="2:340" ht="18.75" customHeight="1">
      <c r="B233" s="13"/>
      <c r="C233" s="136"/>
      <c r="D233" s="14" t="e">
        <f t="shared" si="977"/>
        <v>#N/A</v>
      </c>
      <c r="E233" s="31" t="e">
        <f t="shared" si="907"/>
        <v>#N/A</v>
      </c>
      <c r="F233" s="40" t="e">
        <f t="shared" si="908"/>
        <v>#N/A</v>
      </c>
      <c r="G233" s="27" t="e">
        <f t="shared" si="909"/>
        <v>#N/A</v>
      </c>
      <c r="H233" s="27" t="e">
        <f t="shared" si="910"/>
        <v>#N/A</v>
      </c>
      <c r="I233" s="702"/>
      <c r="J233" s="593"/>
      <c r="K233" s="14" t="e">
        <f t="shared" si="911"/>
        <v>#N/A</v>
      </c>
      <c r="L233" s="31" t="e">
        <f t="shared" si="912"/>
        <v>#N/A</v>
      </c>
      <c r="M233" s="40" t="e">
        <f t="shared" si="956"/>
        <v>#N/A</v>
      </c>
      <c r="N233" s="27" t="e">
        <f t="shared" si="913"/>
        <v>#N/A</v>
      </c>
      <c r="O233" s="27" t="e">
        <f t="shared" si="914"/>
        <v>#N/A</v>
      </c>
      <c r="P233" s="27" t="e">
        <f t="shared" si="915"/>
        <v>#N/A</v>
      </c>
      <c r="Q233" s="702"/>
      <c r="R233" s="593"/>
      <c r="S233" s="29"/>
      <c r="T233" s="29"/>
      <c r="U233" s="29"/>
      <c r="V233" s="29"/>
      <c r="W233" s="863"/>
      <c r="X233" s="592"/>
      <c r="Y233" s="14"/>
      <c r="Z233" s="27"/>
      <c r="AA233" s="27"/>
      <c r="AB233" s="27"/>
      <c r="AC233" s="702"/>
      <c r="AD233" s="593"/>
      <c r="AE233" s="14" t="e">
        <f t="shared" si="974"/>
        <v>#N/A</v>
      </c>
      <c r="AF233" s="27" t="e">
        <f t="shared" si="975"/>
        <v>#N/A</v>
      </c>
      <c r="AG233" s="221" t="e">
        <f t="shared" si="976"/>
        <v>#N/A</v>
      </c>
      <c r="AH233" s="27"/>
      <c r="AI233" s="166"/>
      <c r="AJ233" s="16"/>
      <c r="AK233" s="29"/>
      <c r="AL233" s="29"/>
      <c r="AM233" s="29"/>
      <c r="AN233" s="863"/>
      <c r="AO233" s="592"/>
      <c r="AP233" s="14"/>
      <c r="AQ233" s="27"/>
      <c r="AR233" s="27"/>
      <c r="AS233" s="27"/>
      <c r="AT233" s="702"/>
      <c r="AU233" s="593"/>
      <c r="AV233" s="31"/>
      <c r="AW233" s="16"/>
      <c r="AX233" s="29"/>
      <c r="AY233" s="29"/>
      <c r="AZ233" s="29"/>
      <c r="BA233" s="863"/>
      <c r="BB233" s="902"/>
      <c r="BC233" s="234"/>
      <c r="BD233" s="232"/>
      <c r="BE233" s="232"/>
      <c r="BF233" s="904"/>
      <c r="BG233" s="905"/>
      <c r="BH233" s="15"/>
      <c r="BI233" s="29"/>
      <c r="BJ233" s="29"/>
      <c r="BK233" s="29"/>
      <c r="BL233" s="863"/>
      <c r="BM233" s="902"/>
      <c r="BN233" s="234"/>
      <c r="BO233" s="232"/>
      <c r="BP233" s="232"/>
      <c r="BQ233" s="904"/>
      <c r="BR233" s="905"/>
      <c r="BS233" s="15"/>
      <c r="BT233" s="29"/>
      <c r="BU233" s="29"/>
      <c r="BV233" s="29"/>
      <c r="BW233" s="863"/>
      <c r="BX233" s="902"/>
      <c r="BY233" s="234"/>
      <c r="BZ233" s="232"/>
      <c r="CA233" s="232"/>
      <c r="CB233" s="904"/>
      <c r="CC233" s="905"/>
      <c r="CD233" s="15"/>
      <c r="CE233" s="29"/>
      <c r="CF233" s="29"/>
      <c r="CG233" s="29"/>
      <c r="CH233" s="863"/>
      <c r="CI233" s="902"/>
      <c r="CJ233" s="234"/>
      <c r="CK233" s="232"/>
      <c r="CL233" s="232"/>
      <c r="CM233" s="911"/>
      <c r="CN233" s="912"/>
      <c r="CO233" s="15"/>
      <c r="CP233" s="232"/>
      <c r="CQ233" s="232"/>
      <c r="CR233" s="232"/>
      <c r="CS233" s="904"/>
      <c r="CT233" s="905"/>
      <c r="CU233" s="29"/>
      <c r="CV233" s="232"/>
      <c r="CW233" s="232"/>
      <c r="CX233" s="232"/>
      <c r="CY233" s="911"/>
      <c r="CZ233" s="912"/>
      <c r="DA233" s="15"/>
      <c r="DB233" s="232"/>
      <c r="DC233" s="232"/>
      <c r="DD233" s="232"/>
      <c r="DE233" s="904"/>
      <c r="DF233" s="915"/>
      <c r="DG233" s="40"/>
      <c r="DH233" s="27"/>
      <c r="DI233" s="27"/>
      <c r="DJ233" s="27"/>
      <c r="DK233" s="702"/>
      <c r="DL233" s="593"/>
      <c r="DM233" s="14"/>
      <c r="DN233" s="27"/>
      <c r="DO233" s="27"/>
      <c r="DP233" s="27"/>
      <c r="DQ233" s="702"/>
      <c r="DR233" s="663"/>
      <c r="DS233" s="40" t="e">
        <f t="shared" si="916"/>
        <v>#N/A</v>
      </c>
      <c r="DT233" s="27" t="e">
        <f t="shared" si="917"/>
        <v>#N/A</v>
      </c>
      <c r="DU233" s="27" t="e">
        <f t="shared" si="918"/>
        <v>#N/A</v>
      </c>
      <c r="DV233" s="27" t="e">
        <f t="shared" si="919"/>
        <v>#N/A</v>
      </c>
      <c r="DW233" s="702"/>
      <c r="DX233" s="663"/>
      <c r="DY233" s="270"/>
      <c r="DZ233" s="249"/>
      <c r="EA233" s="249"/>
      <c r="EB233" s="668"/>
      <c r="EC233" s="667"/>
      <c r="ED233" s="288"/>
      <c r="EE233" s="289"/>
      <c r="EF233" s="295"/>
      <c r="EG233" s="251"/>
      <c r="EH233" s="295"/>
      <c r="EI233" s="251"/>
      <c r="EJ233" s="256"/>
      <c r="EK233" s="257"/>
      <c r="EL233" s="257"/>
      <c r="EM233" s="668"/>
      <c r="EN233" s="665"/>
      <c r="EO233" s="253"/>
      <c r="EP233" s="254"/>
      <c r="EQ233" s="254"/>
      <c r="ER233" s="668"/>
      <c r="ES233" s="665"/>
      <c r="ET233" s="14"/>
      <c r="EU233" s="27"/>
      <c r="EV233" s="31"/>
      <c r="EW233" s="122"/>
      <c r="EX233" s="47"/>
      <c r="EY233" s="48"/>
      <c r="EZ233" s="49"/>
      <c r="FA233" s="50"/>
      <c r="FB233" s="51"/>
      <c r="FC233" s="153" t="e">
        <f t="shared" si="896"/>
        <v>#N/A</v>
      </c>
      <c r="FD233" s="986" t="e">
        <f t="shared" si="978"/>
        <v>#N/A</v>
      </c>
      <c r="FE233" s="993" t="e">
        <f t="shared" si="905"/>
        <v>#N/A</v>
      </c>
      <c r="FF233" s="987" t="e">
        <f t="shared" si="906"/>
        <v>#N/A</v>
      </c>
      <c r="FG233" s="246" t="e">
        <f t="shared" si="967"/>
        <v>#N/A</v>
      </c>
      <c r="FH233" s="246" t="e">
        <f t="shared" si="957"/>
        <v>#N/A</v>
      </c>
      <c r="FI233" s="246" t="e">
        <f t="shared" si="958"/>
        <v>#N/A</v>
      </c>
      <c r="FJ233" s="39" t="e">
        <f t="shared" si="920"/>
        <v>#N/A</v>
      </c>
      <c r="FK233" s="26" t="e">
        <f t="shared" si="921"/>
        <v>#N/A</v>
      </c>
      <c r="FL233" s="26" t="e">
        <f t="shared" si="922"/>
        <v>#N/A</v>
      </c>
      <c r="FM233" s="1300"/>
      <c r="FN233" s="656"/>
      <c r="FO233" s="28" t="e">
        <f t="shared" si="923"/>
        <v>#N/A</v>
      </c>
      <c r="FP233" s="28" t="e">
        <f t="shared" si="924"/>
        <v>#N/A</v>
      </c>
      <c r="FQ233" s="28" t="e">
        <f t="shared" si="925"/>
        <v>#N/A</v>
      </c>
      <c r="FR233" s="1305"/>
      <c r="FS233" s="698"/>
      <c r="FT233" s="10" t="e">
        <f t="shared" si="926"/>
        <v>#N/A</v>
      </c>
      <c r="FU233" s="28" t="e">
        <f t="shared" si="927"/>
        <v>#N/A</v>
      </c>
      <c r="FV233" s="28" t="e">
        <f t="shared" si="928"/>
        <v>#N/A</v>
      </c>
      <c r="FW233" s="1305"/>
      <c r="FX233" s="698"/>
      <c r="FY233" s="658" t="e">
        <f t="shared" si="929"/>
        <v>#N/A</v>
      </c>
      <c r="FZ233" s="126" t="e">
        <f t="shared" si="930"/>
        <v>#N/A</v>
      </c>
      <c r="GA233" s="126" t="e">
        <f t="shared" si="931"/>
        <v>#N/A</v>
      </c>
      <c r="GB233" s="787"/>
      <c r="GC233" s="1314"/>
      <c r="GD233" s="674" t="e">
        <f t="shared" si="932"/>
        <v>#N/A</v>
      </c>
      <c r="GE233" s="675" t="e">
        <f t="shared" si="933"/>
        <v>#N/A</v>
      </c>
      <c r="GF233" s="675" t="e">
        <f t="shared" si="934"/>
        <v>#N/A</v>
      </c>
      <c r="GG233" s="703"/>
      <c r="GH233" s="705"/>
      <c r="GI233" s="688" t="e">
        <f t="shared" si="935"/>
        <v>#N/A</v>
      </c>
      <c r="GJ233" s="688" t="e">
        <f t="shared" si="936"/>
        <v>#N/A</v>
      </c>
      <c r="GK233" s="688" t="e">
        <f t="shared" si="937"/>
        <v>#N/A</v>
      </c>
      <c r="GL233" s="703"/>
      <c r="GM233" s="705"/>
      <c r="GN233" s="689" t="e">
        <f t="shared" si="938"/>
        <v>#N/A</v>
      </c>
      <c r="GO233" s="688" t="e">
        <f t="shared" si="939"/>
        <v>#N/A</v>
      </c>
      <c r="GP233" s="688" t="e">
        <f t="shared" si="940"/>
        <v>#N/A</v>
      </c>
      <c r="GQ233" s="703"/>
      <c r="GR233" s="705"/>
      <c r="GS233" s="689" t="e">
        <f t="shared" si="941"/>
        <v>#N/A</v>
      </c>
      <c r="GT233" s="688" t="e">
        <f t="shared" si="942"/>
        <v>#N/A</v>
      </c>
      <c r="GU233" s="688" t="e">
        <f t="shared" si="943"/>
        <v>#N/A</v>
      </c>
      <c r="GV233" s="706"/>
      <c r="GW233" s="683"/>
      <c r="GX233" s="39" t="e">
        <f t="shared" si="944"/>
        <v>#N/A</v>
      </c>
      <c r="GY233" s="26" t="e">
        <f t="shared" si="945"/>
        <v>#N/A</v>
      </c>
      <c r="GZ233" s="26" t="e">
        <f t="shared" si="946"/>
        <v>#N/A</v>
      </c>
      <c r="HA233" s="1300"/>
      <c r="HB233" s="656"/>
      <c r="HC233" s="28" t="e">
        <f t="shared" si="947"/>
        <v>#N/A</v>
      </c>
      <c r="HD233" s="28" t="e">
        <f t="shared" si="948"/>
        <v>#N/A</v>
      </c>
      <c r="HE233" s="28" t="e">
        <f t="shared" si="949"/>
        <v>#N/A</v>
      </c>
      <c r="HF233" s="1305"/>
      <c r="HG233" s="698"/>
      <c r="HH233" s="10" t="e">
        <f t="shared" si="950"/>
        <v>#N/A</v>
      </c>
      <c r="HI233" s="28" t="e">
        <f t="shared" si="951"/>
        <v>#N/A</v>
      </c>
      <c r="HJ233" s="28" t="e">
        <f t="shared" si="952"/>
        <v>#N/A</v>
      </c>
      <c r="HK233" s="1305"/>
      <c r="HL233" s="698"/>
      <c r="HM233" s="658" t="e">
        <f t="shared" si="953"/>
        <v>#N/A</v>
      </c>
      <c r="HN233" s="126" t="e">
        <f t="shared" si="954"/>
        <v>#N/A</v>
      </c>
      <c r="HO233" s="126" t="e">
        <f t="shared" si="955"/>
        <v>#N/A</v>
      </c>
      <c r="HP233" s="787"/>
      <c r="HQ233" s="1314"/>
      <c r="HR233" s="674" t="e">
        <f t="shared" si="959"/>
        <v>#N/A</v>
      </c>
      <c r="HS233" s="675" t="e">
        <f t="shared" si="960"/>
        <v>#N/A</v>
      </c>
      <c r="HT233" s="675" t="e">
        <f t="shared" si="961"/>
        <v>#N/A</v>
      </c>
      <c r="HU233" s="703"/>
      <c r="HV233" s="705"/>
      <c r="HW233" s="675" t="e">
        <f t="shared" si="962"/>
        <v>#N/A</v>
      </c>
      <c r="HX233" s="675" t="e">
        <f t="shared" si="963"/>
        <v>#N/A</v>
      </c>
      <c r="HY233" s="675" t="e">
        <f t="shared" si="964"/>
        <v>#N/A</v>
      </c>
      <c r="HZ233" s="703"/>
      <c r="IA233" s="705"/>
      <c r="IB233" s="678" t="e">
        <f t="shared" si="968"/>
        <v>#N/A</v>
      </c>
      <c r="IC233" s="675" t="e">
        <f t="shared" si="969"/>
        <v>#N/A</v>
      </c>
      <c r="ID233" s="675" t="e">
        <f t="shared" si="970"/>
        <v>#N/A</v>
      </c>
      <c r="IE233" s="703"/>
      <c r="IF233" s="705"/>
      <c r="IG233" s="678" t="e">
        <f t="shared" si="971"/>
        <v>#N/A</v>
      </c>
      <c r="IH233" s="675" t="e">
        <f t="shared" si="972"/>
        <v>#N/A</v>
      </c>
      <c r="II233" s="675" t="e">
        <f t="shared" si="973"/>
        <v>#N/A</v>
      </c>
      <c r="IJ233" s="706"/>
      <c r="IK233" s="683"/>
      <c r="IL233" s="846" t="e">
        <f t="shared" si="897"/>
        <v>#N/A</v>
      </c>
      <c r="IM233" s="848" t="e">
        <f t="shared" si="898"/>
        <v>#N/A</v>
      </c>
      <c r="IN233" s="1252" t="e">
        <f t="shared" si="899"/>
        <v>#N/A</v>
      </c>
      <c r="IO233" s="1253" t="e">
        <f t="shared" si="900"/>
        <v>#N/A</v>
      </c>
      <c r="IP233" s="847" t="e">
        <f t="shared" si="901"/>
        <v>#N/A</v>
      </c>
      <c r="IQ233" s="848" t="e">
        <f t="shared" si="902"/>
        <v>#N/A</v>
      </c>
      <c r="IR233" s="1252" t="e">
        <f t="shared" si="903"/>
        <v>#N/A</v>
      </c>
      <c r="IS233" s="1330" t="e">
        <f t="shared" si="904"/>
        <v>#N/A</v>
      </c>
      <c r="IT233" s="846" t="e">
        <f t="shared" si="888"/>
        <v>#N/A</v>
      </c>
      <c r="IU233" s="848" t="e">
        <f t="shared" si="889"/>
        <v>#N/A</v>
      </c>
      <c r="IV233" s="1252" t="e">
        <f t="shared" si="890"/>
        <v>#N/A</v>
      </c>
      <c r="IW233" s="1253" t="e">
        <f t="shared" si="891"/>
        <v>#N/A</v>
      </c>
      <c r="IX233" s="847" t="e">
        <f t="shared" si="892"/>
        <v>#N/A</v>
      </c>
      <c r="IY233" s="848" t="e">
        <f t="shared" si="893"/>
        <v>#N/A</v>
      </c>
      <c r="IZ233" s="1252" t="e">
        <f t="shared" si="894"/>
        <v>#N/A</v>
      </c>
      <c r="JA233" s="1330" t="e">
        <f t="shared" si="895"/>
        <v>#N/A</v>
      </c>
      <c r="JB233" s="153"/>
      <c r="JC233" s="952"/>
      <c r="JD233" s="150"/>
      <c r="JE233" s="150"/>
      <c r="JF233" s="952"/>
      <c r="JG233" s="150"/>
      <c r="JH233" s="150"/>
      <c r="JI233" s="952"/>
      <c r="JJ233" s="150"/>
      <c r="JK233" s="150"/>
      <c r="JL233" s="958"/>
      <c r="JM233" s="150"/>
      <c r="JN233" s="150"/>
      <c r="JO233" s="846"/>
      <c r="JP233" s="852"/>
      <c r="JQ233" s="850"/>
      <c r="JR233" s="850"/>
      <c r="JS233" s="861"/>
      <c r="JT233" s="850"/>
      <c r="JU233" s="861"/>
      <c r="JV233" s="851"/>
      <c r="JW233" s="27"/>
      <c r="JX233" s="27"/>
      <c r="JY233" s="893"/>
      <c r="JZ233" s="27"/>
      <c r="KA233" s="27"/>
      <c r="KB233" s="707"/>
      <c r="KC233" s="846"/>
      <c r="KD233" s="975"/>
      <c r="KE233" s="27"/>
      <c r="KF233" s="27"/>
      <c r="KG233" s="893"/>
      <c r="KH233" s="27"/>
      <c r="KI233" s="27"/>
      <c r="KJ233" s="707"/>
      <c r="KK233" s="846"/>
      <c r="KL233" s="975"/>
      <c r="KM233" s="179"/>
      <c r="KN233" s="889"/>
      <c r="KO233" s="180"/>
      <c r="MA233" s="1352" t="e">
        <f t="shared" si="965"/>
        <v>#N/A</v>
      </c>
      <c r="MB233" s="1352" t="e">
        <f t="shared" si="966"/>
        <v>#N/A</v>
      </c>
    </row>
    <row r="234" spans="2:340" ht="18.75" customHeight="1">
      <c r="B234" s="13"/>
      <c r="C234" s="136"/>
      <c r="D234" s="14" t="e">
        <f t="shared" si="977"/>
        <v>#N/A</v>
      </c>
      <c r="E234" s="31" t="e">
        <f t="shared" si="907"/>
        <v>#N/A</v>
      </c>
      <c r="F234" s="40" t="e">
        <f t="shared" si="908"/>
        <v>#N/A</v>
      </c>
      <c r="G234" s="27" t="e">
        <f t="shared" si="909"/>
        <v>#N/A</v>
      </c>
      <c r="H234" s="27" t="e">
        <f t="shared" si="910"/>
        <v>#N/A</v>
      </c>
      <c r="I234" s="702"/>
      <c r="J234" s="593"/>
      <c r="K234" s="14" t="e">
        <f t="shared" si="911"/>
        <v>#N/A</v>
      </c>
      <c r="L234" s="31" t="e">
        <f t="shared" si="912"/>
        <v>#N/A</v>
      </c>
      <c r="M234" s="40" t="e">
        <f t="shared" si="956"/>
        <v>#N/A</v>
      </c>
      <c r="N234" s="27" t="e">
        <f t="shared" si="913"/>
        <v>#N/A</v>
      </c>
      <c r="O234" s="27" t="e">
        <f t="shared" si="914"/>
        <v>#N/A</v>
      </c>
      <c r="P234" s="27" t="e">
        <f t="shared" si="915"/>
        <v>#N/A</v>
      </c>
      <c r="Q234" s="702"/>
      <c r="R234" s="593"/>
      <c r="S234" s="29"/>
      <c r="T234" s="29"/>
      <c r="U234" s="29"/>
      <c r="V234" s="29"/>
      <c r="W234" s="863"/>
      <c r="X234" s="592"/>
      <c r="Y234" s="14"/>
      <c r="Z234" s="27"/>
      <c r="AA234" s="27"/>
      <c r="AB234" s="27"/>
      <c r="AC234" s="702"/>
      <c r="AD234" s="593"/>
      <c r="AE234" s="14" t="e">
        <f t="shared" si="974"/>
        <v>#N/A</v>
      </c>
      <c r="AF234" s="27" t="e">
        <f t="shared" si="975"/>
        <v>#N/A</v>
      </c>
      <c r="AG234" s="221" t="e">
        <f t="shared" si="976"/>
        <v>#N/A</v>
      </c>
      <c r="AH234" s="27"/>
      <c r="AI234" s="166"/>
      <c r="AJ234" s="16"/>
      <c r="AK234" s="29"/>
      <c r="AL234" s="29"/>
      <c r="AM234" s="29"/>
      <c r="AN234" s="863"/>
      <c r="AO234" s="592"/>
      <c r="AP234" s="14"/>
      <c r="AQ234" s="27"/>
      <c r="AR234" s="27"/>
      <c r="AS234" s="27"/>
      <c r="AT234" s="702"/>
      <c r="AU234" s="593"/>
      <c r="AV234" s="31"/>
      <c r="AW234" s="16"/>
      <c r="AX234" s="29"/>
      <c r="AY234" s="29"/>
      <c r="AZ234" s="29"/>
      <c r="BA234" s="863"/>
      <c r="BB234" s="902"/>
      <c r="BC234" s="234"/>
      <c r="BD234" s="232"/>
      <c r="BE234" s="232"/>
      <c r="BF234" s="904"/>
      <c r="BG234" s="905"/>
      <c r="BH234" s="15"/>
      <c r="BI234" s="29"/>
      <c r="BJ234" s="29"/>
      <c r="BK234" s="29"/>
      <c r="BL234" s="863"/>
      <c r="BM234" s="902"/>
      <c r="BN234" s="234"/>
      <c r="BO234" s="232"/>
      <c r="BP234" s="232"/>
      <c r="BQ234" s="904"/>
      <c r="BR234" s="905"/>
      <c r="BS234" s="15"/>
      <c r="BT234" s="29"/>
      <c r="BU234" s="29"/>
      <c r="BV234" s="29"/>
      <c r="BW234" s="863"/>
      <c r="BX234" s="902"/>
      <c r="BY234" s="234"/>
      <c r="BZ234" s="232"/>
      <c r="CA234" s="232"/>
      <c r="CB234" s="904"/>
      <c r="CC234" s="905"/>
      <c r="CD234" s="15"/>
      <c r="CE234" s="29"/>
      <c r="CF234" s="29"/>
      <c r="CG234" s="29"/>
      <c r="CH234" s="863"/>
      <c r="CI234" s="902"/>
      <c r="CJ234" s="234"/>
      <c r="CK234" s="232"/>
      <c r="CL234" s="232"/>
      <c r="CM234" s="911"/>
      <c r="CN234" s="912"/>
      <c r="CO234" s="15"/>
      <c r="CP234" s="232"/>
      <c r="CQ234" s="232"/>
      <c r="CR234" s="232"/>
      <c r="CS234" s="904"/>
      <c r="CT234" s="905"/>
      <c r="CU234" s="29"/>
      <c r="CV234" s="232"/>
      <c r="CW234" s="232"/>
      <c r="CX234" s="232"/>
      <c r="CY234" s="911"/>
      <c r="CZ234" s="912"/>
      <c r="DA234" s="15"/>
      <c r="DB234" s="232"/>
      <c r="DC234" s="232"/>
      <c r="DD234" s="232"/>
      <c r="DE234" s="904"/>
      <c r="DF234" s="915"/>
      <c r="DG234" s="40"/>
      <c r="DH234" s="27"/>
      <c r="DI234" s="27"/>
      <c r="DJ234" s="27"/>
      <c r="DK234" s="702"/>
      <c r="DL234" s="593"/>
      <c r="DM234" s="14"/>
      <c r="DN234" s="27"/>
      <c r="DO234" s="27"/>
      <c r="DP234" s="27"/>
      <c r="DQ234" s="702"/>
      <c r="DR234" s="663"/>
      <c r="DS234" s="40" t="e">
        <f t="shared" si="916"/>
        <v>#N/A</v>
      </c>
      <c r="DT234" s="27" t="e">
        <f t="shared" si="917"/>
        <v>#N/A</v>
      </c>
      <c r="DU234" s="27" t="e">
        <f t="shared" si="918"/>
        <v>#N/A</v>
      </c>
      <c r="DV234" s="27" t="e">
        <f t="shared" si="919"/>
        <v>#N/A</v>
      </c>
      <c r="DW234" s="702"/>
      <c r="DX234" s="663"/>
      <c r="DY234" s="270"/>
      <c r="DZ234" s="249"/>
      <c r="EA234" s="249"/>
      <c r="EB234" s="668"/>
      <c r="EC234" s="667"/>
      <c r="ED234" s="288"/>
      <c r="EE234" s="289"/>
      <c r="EF234" s="295"/>
      <c r="EG234" s="251"/>
      <c r="EH234" s="295"/>
      <c r="EI234" s="251"/>
      <c r="EJ234" s="256"/>
      <c r="EK234" s="257"/>
      <c r="EL234" s="257"/>
      <c r="EM234" s="668"/>
      <c r="EN234" s="665"/>
      <c r="EO234" s="253"/>
      <c r="EP234" s="254"/>
      <c r="EQ234" s="254"/>
      <c r="ER234" s="668"/>
      <c r="ES234" s="665"/>
      <c r="ET234" s="14"/>
      <c r="EU234" s="27"/>
      <c r="EV234" s="31"/>
      <c r="EW234" s="122"/>
      <c r="EX234" s="47"/>
      <c r="EY234" s="48"/>
      <c r="EZ234" s="49"/>
      <c r="FA234" s="50"/>
      <c r="FB234" s="51"/>
      <c r="FC234" s="153" t="e">
        <f t="shared" si="896"/>
        <v>#N/A</v>
      </c>
      <c r="FD234" s="986" t="e">
        <f t="shared" si="978"/>
        <v>#N/A</v>
      </c>
      <c r="FE234" s="993" t="e">
        <f t="shared" si="905"/>
        <v>#N/A</v>
      </c>
      <c r="FF234" s="987" t="e">
        <f t="shared" si="906"/>
        <v>#N/A</v>
      </c>
      <c r="FG234" s="246" t="e">
        <f t="shared" si="967"/>
        <v>#N/A</v>
      </c>
      <c r="FH234" s="246" t="e">
        <f t="shared" si="957"/>
        <v>#N/A</v>
      </c>
      <c r="FI234" s="246" t="e">
        <f t="shared" si="958"/>
        <v>#N/A</v>
      </c>
      <c r="FJ234" s="39" t="e">
        <f t="shared" si="920"/>
        <v>#N/A</v>
      </c>
      <c r="FK234" s="26" t="e">
        <f t="shared" si="921"/>
        <v>#N/A</v>
      </c>
      <c r="FL234" s="26" t="e">
        <f t="shared" si="922"/>
        <v>#N/A</v>
      </c>
      <c r="FM234" s="1300"/>
      <c r="FN234" s="656"/>
      <c r="FO234" s="28" t="e">
        <f t="shared" si="923"/>
        <v>#N/A</v>
      </c>
      <c r="FP234" s="28" t="e">
        <f t="shared" si="924"/>
        <v>#N/A</v>
      </c>
      <c r="FQ234" s="28" t="e">
        <f t="shared" si="925"/>
        <v>#N/A</v>
      </c>
      <c r="FR234" s="1305"/>
      <c r="FS234" s="698"/>
      <c r="FT234" s="10" t="e">
        <f t="shared" si="926"/>
        <v>#N/A</v>
      </c>
      <c r="FU234" s="28" t="e">
        <f t="shared" si="927"/>
        <v>#N/A</v>
      </c>
      <c r="FV234" s="28" t="e">
        <f t="shared" si="928"/>
        <v>#N/A</v>
      </c>
      <c r="FW234" s="1305"/>
      <c r="FX234" s="698"/>
      <c r="FY234" s="658" t="e">
        <f t="shared" si="929"/>
        <v>#N/A</v>
      </c>
      <c r="FZ234" s="126" t="e">
        <f t="shared" si="930"/>
        <v>#N/A</v>
      </c>
      <c r="GA234" s="126" t="e">
        <f t="shared" si="931"/>
        <v>#N/A</v>
      </c>
      <c r="GB234" s="787"/>
      <c r="GC234" s="1314"/>
      <c r="GD234" s="674" t="e">
        <f t="shared" si="932"/>
        <v>#N/A</v>
      </c>
      <c r="GE234" s="675" t="e">
        <f t="shared" si="933"/>
        <v>#N/A</v>
      </c>
      <c r="GF234" s="675" t="e">
        <f t="shared" si="934"/>
        <v>#N/A</v>
      </c>
      <c r="GG234" s="703"/>
      <c r="GH234" s="705"/>
      <c r="GI234" s="688" t="e">
        <f t="shared" si="935"/>
        <v>#N/A</v>
      </c>
      <c r="GJ234" s="688" t="e">
        <f t="shared" si="936"/>
        <v>#N/A</v>
      </c>
      <c r="GK234" s="688" t="e">
        <f t="shared" si="937"/>
        <v>#N/A</v>
      </c>
      <c r="GL234" s="703"/>
      <c r="GM234" s="705"/>
      <c r="GN234" s="689" t="e">
        <f t="shared" si="938"/>
        <v>#N/A</v>
      </c>
      <c r="GO234" s="688" t="e">
        <f t="shared" si="939"/>
        <v>#N/A</v>
      </c>
      <c r="GP234" s="688" t="e">
        <f t="shared" si="940"/>
        <v>#N/A</v>
      </c>
      <c r="GQ234" s="703"/>
      <c r="GR234" s="705"/>
      <c r="GS234" s="689" t="e">
        <f t="shared" si="941"/>
        <v>#N/A</v>
      </c>
      <c r="GT234" s="688" t="e">
        <f t="shared" si="942"/>
        <v>#N/A</v>
      </c>
      <c r="GU234" s="688" t="e">
        <f t="shared" si="943"/>
        <v>#N/A</v>
      </c>
      <c r="GV234" s="706"/>
      <c r="GW234" s="683"/>
      <c r="GX234" s="39" t="e">
        <f t="shared" si="944"/>
        <v>#N/A</v>
      </c>
      <c r="GY234" s="26" t="e">
        <f t="shared" si="945"/>
        <v>#N/A</v>
      </c>
      <c r="GZ234" s="26" t="e">
        <f t="shared" si="946"/>
        <v>#N/A</v>
      </c>
      <c r="HA234" s="1300"/>
      <c r="HB234" s="656"/>
      <c r="HC234" s="28" t="e">
        <f t="shared" si="947"/>
        <v>#N/A</v>
      </c>
      <c r="HD234" s="28" t="e">
        <f t="shared" si="948"/>
        <v>#N/A</v>
      </c>
      <c r="HE234" s="28" t="e">
        <f t="shared" si="949"/>
        <v>#N/A</v>
      </c>
      <c r="HF234" s="1305"/>
      <c r="HG234" s="698"/>
      <c r="HH234" s="10" t="e">
        <f t="shared" si="950"/>
        <v>#N/A</v>
      </c>
      <c r="HI234" s="28" t="e">
        <f t="shared" si="951"/>
        <v>#N/A</v>
      </c>
      <c r="HJ234" s="28" t="e">
        <f t="shared" si="952"/>
        <v>#N/A</v>
      </c>
      <c r="HK234" s="1305"/>
      <c r="HL234" s="698"/>
      <c r="HM234" s="658" t="e">
        <f t="shared" si="953"/>
        <v>#N/A</v>
      </c>
      <c r="HN234" s="126" t="e">
        <f t="shared" si="954"/>
        <v>#N/A</v>
      </c>
      <c r="HO234" s="126" t="e">
        <f t="shared" si="955"/>
        <v>#N/A</v>
      </c>
      <c r="HP234" s="787"/>
      <c r="HQ234" s="1314"/>
      <c r="HR234" s="674" t="e">
        <f t="shared" si="959"/>
        <v>#N/A</v>
      </c>
      <c r="HS234" s="675" t="e">
        <f t="shared" si="960"/>
        <v>#N/A</v>
      </c>
      <c r="HT234" s="675" t="e">
        <f t="shared" si="961"/>
        <v>#N/A</v>
      </c>
      <c r="HU234" s="703"/>
      <c r="HV234" s="705"/>
      <c r="HW234" s="675" t="e">
        <f t="shared" si="962"/>
        <v>#N/A</v>
      </c>
      <c r="HX234" s="675" t="e">
        <f t="shared" si="963"/>
        <v>#N/A</v>
      </c>
      <c r="HY234" s="675" t="e">
        <f t="shared" si="964"/>
        <v>#N/A</v>
      </c>
      <c r="HZ234" s="703"/>
      <c r="IA234" s="705"/>
      <c r="IB234" s="678" t="e">
        <f t="shared" si="968"/>
        <v>#N/A</v>
      </c>
      <c r="IC234" s="675" t="e">
        <f t="shared" si="969"/>
        <v>#N/A</v>
      </c>
      <c r="ID234" s="675" t="e">
        <f t="shared" si="970"/>
        <v>#N/A</v>
      </c>
      <c r="IE234" s="703"/>
      <c r="IF234" s="705"/>
      <c r="IG234" s="678" t="e">
        <f t="shared" si="971"/>
        <v>#N/A</v>
      </c>
      <c r="IH234" s="675" t="e">
        <f t="shared" si="972"/>
        <v>#N/A</v>
      </c>
      <c r="II234" s="675" t="e">
        <f t="shared" si="973"/>
        <v>#N/A</v>
      </c>
      <c r="IJ234" s="706"/>
      <c r="IK234" s="683"/>
      <c r="IL234" s="846" t="e">
        <f t="shared" si="897"/>
        <v>#N/A</v>
      </c>
      <c r="IM234" s="848" t="e">
        <f t="shared" si="898"/>
        <v>#N/A</v>
      </c>
      <c r="IN234" s="1252" t="e">
        <f t="shared" si="899"/>
        <v>#N/A</v>
      </c>
      <c r="IO234" s="1253" t="e">
        <f t="shared" si="900"/>
        <v>#N/A</v>
      </c>
      <c r="IP234" s="847" t="e">
        <f t="shared" si="901"/>
        <v>#N/A</v>
      </c>
      <c r="IQ234" s="848" t="e">
        <f t="shared" si="902"/>
        <v>#N/A</v>
      </c>
      <c r="IR234" s="1252" t="e">
        <f t="shared" si="903"/>
        <v>#N/A</v>
      </c>
      <c r="IS234" s="1330" t="e">
        <f t="shared" si="904"/>
        <v>#N/A</v>
      </c>
      <c r="IT234" s="846" t="e">
        <f t="shared" si="888"/>
        <v>#N/A</v>
      </c>
      <c r="IU234" s="848" t="e">
        <f t="shared" si="889"/>
        <v>#N/A</v>
      </c>
      <c r="IV234" s="1252" t="e">
        <f t="shared" si="890"/>
        <v>#N/A</v>
      </c>
      <c r="IW234" s="1253" t="e">
        <f t="shared" si="891"/>
        <v>#N/A</v>
      </c>
      <c r="IX234" s="847" t="e">
        <f t="shared" si="892"/>
        <v>#N/A</v>
      </c>
      <c r="IY234" s="848" t="e">
        <f t="shared" si="893"/>
        <v>#N/A</v>
      </c>
      <c r="IZ234" s="1252" t="e">
        <f t="shared" si="894"/>
        <v>#N/A</v>
      </c>
      <c r="JA234" s="1330" t="e">
        <f t="shared" si="895"/>
        <v>#N/A</v>
      </c>
      <c r="JB234" s="153"/>
      <c r="JC234" s="952"/>
      <c r="JD234" s="150"/>
      <c r="JE234" s="150"/>
      <c r="JF234" s="952"/>
      <c r="JG234" s="150"/>
      <c r="JH234" s="150"/>
      <c r="JI234" s="952"/>
      <c r="JJ234" s="150"/>
      <c r="JK234" s="150"/>
      <c r="JL234" s="958"/>
      <c r="JM234" s="150"/>
      <c r="JN234" s="150"/>
      <c r="JO234" s="846"/>
      <c r="JP234" s="852"/>
      <c r="JQ234" s="850"/>
      <c r="JR234" s="850"/>
      <c r="JS234" s="861"/>
      <c r="JT234" s="850"/>
      <c r="JU234" s="861"/>
      <c r="JV234" s="851"/>
      <c r="JW234" s="27"/>
      <c r="JX234" s="27"/>
      <c r="JY234" s="893"/>
      <c r="JZ234" s="27"/>
      <c r="KA234" s="27"/>
      <c r="KB234" s="707"/>
      <c r="KC234" s="846"/>
      <c r="KD234" s="975"/>
      <c r="KE234" s="27"/>
      <c r="KF234" s="27"/>
      <c r="KG234" s="893"/>
      <c r="KH234" s="27"/>
      <c r="KI234" s="27"/>
      <c r="KJ234" s="707"/>
      <c r="KK234" s="846"/>
      <c r="KL234" s="975"/>
      <c r="KM234" s="179"/>
      <c r="KN234" s="889"/>
      <c r="KO234" s="180"/>
      <c r="MA234" s="1352" t="e">
        <f t="shared" si="965"/>
        <v>#N/A</v>
      </c>
      <c r="MB234" s="1352" t="e">
        <f t="shared" si="966"/>
        <v>#N/A</v>
      </c>
    </row>
    <row r="235" spans="2:340" ht="18.75" customHeight="1">
      <c r="B235" s="13"/>
      <c r="C235" s="136"/>
      <c r="D235" s="14" t="e">
        <f t="shared" si="977"/>
        <v>#N/A</v>
      </c>
      <c r="E235" s="31" t="e">
        <f t="shared" si="907"/>
        <v>#N/A</v>
      </c>
      <c r="F235" s="40" t="e">
        <f t="shared" si="908"/>
        <v>#N/A</v>
      </c>
      <c r="G235" s="27" t="e">
        <f t="shared" si="909"/>
        <v>#N/A</v>
      </c>
      <c r="H235" s="27" t="e">
        <f t="shared" si="910"/>
        <v>#N/A</v>
      </c>
      <c r="I235" s="702"/>
      <c r="J235" s="593"/>
      <c r="K235" s="14" t="e">
        <f t="shared" si="911"/>
        <v>#N/A</v>
      </c>
      <c r="L235" s="31" t="e">
        <f t="shared" si="912"/>
        <v>#N/A</v>
      </c>
      <c r="M235" s="40" t="e">
        <f t="shared" si="956"/>
        <v>#N/A</v>
      </c>
      <c r="N235" s="27" t="e">
        <f t="shared" si="913"/>
        <v>#N/A</v>
      </c>
      <c r="O235" s="27" t="e">
        <f t="shared" si="914"/>
        <v>#N/A</v>
      </c>
      <c r="P235" s="27" t="e">
        <f t="shared" si="915"/>
        <v>#N/A</v>
      </c>
      <c r="Q235" s="702"/>
      <c r="R235" s="593"/>
      <c r="S235" s="29"/>
      <c r="T235" s="29"/>
      <c r="U235" s="29"/>
      <c r="V235" s="29"/>
      <c r="W235" s="863"/>
      <c r="X235" s="592"/>
      <c r="Y235" s="14"/>
      <c r="Z235" s="27"/>
      <c r="AA235" s="27"/>
      <c r="AB235" s="27"/>
      <c r="AC235" s="702"/>
      <c r="AD235" s="593"/>
      <c r="AE235" s="14" t="e">
        <f t="shared" si="974"/>
        <v>#N/A</v>
      </c>
      <c r="AF235" s="27" t="e">
        <f t="shared" si="975"/>
        <v>#N/A</v>
      </c>
      <c r="AG235" s="221" t="e">
        <f t="shared" si="976"/>
        <v>#N/A</v>
      </c>
      <c r="AH235" s="27"/>
      <c r="AI235" s="166"/>
      <c r="AJ235" s="16"/>
      <c r="AK235" s="29"/>
      <c r="AL235" s="29"/>
      <c r="AM235" s="29"/>
      <c r="AN235" s="863"/>
      <c r="AO235" s="592"/>
      <c r="AP235" s="14"/>
      <c r="AQ235" s="27"/>
      <c r="AR235" s="27"/>
      <c r="AS235" s="27"/>
      <c r="AT235" s="702"/>
      <c r="AU235" s="593"/>
      <c r="AV235" s="31"/>
      <c r="AW235" s="16"/>
      <c r="AX235" s="29"/>
      <c r="AY235" s="29"/>
      <c r="AZ235" s="29"/>
      <c r="BA235" s="863"/>
      <c r="BB235" s="902"/>
      <c r="BC235" s="234"/>
      <c r="BD235" s="232"/>
      <c r="BE235" s="232"/>
      <c r="BF235" s="904"/>
      <c r="BG235" s="905"/>
      <c r="BH235" s="15"/>
      <c r="BI235" s="29"/>
      <c r="BJ235" s="29"/>
      <c r="BK235" s="29"/>
      <c r="BL235" s="863"/>
      <c r="BM235" s="902"/>
      <c r="BN235" s="234"/>
      <c r="BO235" s="232"/>
      <c r="BP235" s="232"/>
      <c r="BQ235" s="904"/>
      <c r="BR235" s="905"/>
      <c r="BS235" s="15"/>
      <c r="BT235" s="29"/>
      <c r="BU235" s="29"/>
      <c r="BV235" s="29"/>
      <c r="BW235" s="863"/>
      <c r="BX235" s="902"/>
      <c r="BY235" s="234"/>
      <c r="BZ235" s="232"/>
      <c r="CA235" s="232"/>
      <c r="CB235" s="904"/>
      <c r="CC235" s="905"/>
      <c r="CD235" s="15"/>
      <c r="CE235" s="29"/>
      <c r="CF235" s="29"/>
      <c r="CG235" s="29"/>
      <c r="CH235" s="863"/>
      <c r="CI235" s="902"/>
      <c r="CJ235" s="234"/>
      <c r="CK235" s="232"/>
      <c r="CL235" s="232"/>
      <c r="CM235" s="911"/>
      <c r="CN235" s="912"/>
      <c r="CO235" s="15"/>
      <c r="CP235" s="232"/>
      <c r="CQ235" s="232"/>
      <c r="CR235" s="232"/>
      <c r="CS235" s="904"/>
      <c r="CT235" s="905"/>
      <c r="CU235" s="29"/>
      <c r="CV235" s="232"/>
      <c r="CW235" s="232"/>
      <c r="CX235" s="232"/>
      <c r="CY235" s="911"/>
      <c r="CZ235" s="912"/>
      <c r="DA235" s="15"/>
      <c r="DB235" s="232"/>
      <c r="DC235" s="232"/>
      <c r="DD235" s="232"/>
      <c r="DE235" s="904"/>
      <c r="DF235" s="915"/>
      <c r="DG235" s="40"/>
      <c r="DH235" s="27"/>
      <c r="DI235" s="27"/>
      <c r="DJ235" s="27"/>
      <c r="DK235" s="702"/>
      <c r="DL235" s="593"/>
      <c r="DM235" s="14"/>
      <c r="DN235" s="27"/>
      <c r="DO235" s="27"/>
      <c r="DP235" s="27"/>
      <c r="DQ235" s="702"/>
      <c r="DR235" s="663"/>
      <c r="DS235" s="40" t="e">
        <f t="shared" si="916"/>
        <v>#N/A</v>
      </c>
      <c r="DT235" s="27" t="e">
        <f t="shared" si="917"/>
        <v>#N/A</v>
      </c>
      <c r="DU235" s="27" t="e">
        <f t="shared" si="918"/>
        <v>#N/A</v>
      </c>
      <c r="DV235" s="27" t="e">
        <f t="shared" si="919"/>
        <v>#N/A</v>
      </c>
      <c r="DW235" s="702"/>
      <c r="DX235" s="663"/>
      <c r="DY235" s="270"/>
      <c r="DZ235" s="249"/>
      <c r="EA235" s="249"/>
      <c r="EB235" s="668"/>
      <c r="EC235" s="667"/>
      <c r="ED235" s="288"/>
      <c r="EE235" s="289"/>
      <c r="EF235" s="295"/>
      <c r="EG235" s="251"/>
      <c r="EH235" s="295"/>
      <c r="EI235" s="251"/>
      <c r="EJ235" s="256"/>
      <c r="EK235" s="257"/>
      <c r="EL235" s="257"/>
      <c r="EM235" s="668"/>
      <c r="EN235" s="665"/>
      <c r="EO235" s="253"/>
      <c r="EP235" s="254"/>
      <c r="EQ235" s="254"/>
      <c r="ER235" s="668"/>
      <c r="ES235" s="665"/>
      <c r="ET235" s="14"/>
      <c r="EU235" s="27"/>
      <c r="EV235" s="31"/>
      <c r="EW235" s="122"/>
      <c r="EX235" s="47"/>
      <c r="EY235" s="48"/>
      <c r="EZ235" s="49"/>
      <c r="FA235" s="50"/>
      <c r="FB235" s="51"/>
      <c r="FC235" s="153" t="e">
        <f t="shared" si="896"/>
        <v>#N/A</v>
      </c>
      <c r="FD235" s="986" t="e">
        <f t="shared" si="978"/>
        <v>#N/A</v>
      </c>
      <c r="FE235" s="993" t="e">
        <f t="shared" si="905"/>
        <v>#N/A</v>
      </c>
      <c r="FF235" s="987" t="e">
        <f t="shared" si="906"/>
        <v>#N/A</v>
      </c>
      <c r="FG235" s="246" t="e">
        <f t="shared" si="967"/>
        <v>#N/A</v>
      </c>
      <c r="FH235" s="246" t="e">
        <f t="shared" si="957"/>
        <v>#N/A</v>
      </c>
      <c r="FI235" s="246" t="e">
        <f t="shared" si="958"/>
        <v>#N/A</v>
      </c>
      <c r="FJ235" s="39" t="e">
        <f t="shared" si="920"/>
        <v>#N/A</v>
      </c>
      <c r="FK235" s="26" t="e">
        <f t="shared" si="921"/>
        <v>#N/A</v>
      </c>
      <c r="FL235" s="26" t="e">
        <f t="shared" si="922"/>
        <v>#N/A</v>
      </c>
      <c r="FM235" s="1300"/>
      <c r="FN235" s="656"/>
      <c r="FO235" s="28" t="e">
        <f t="shared" si="923"/>
        <v>#N/A</v>
      </c>
      <c r="FP235" s="28" t="e">
        <f t="shared" si="924"/>
        <v>#N/A</v>
      </c>
      <c r="FQ235" s="28" t="e">
        <f t="shared" si="925"/>
        <v>#N/A</v>
      </c>
      <c r="FR235" s="1305"/>
      <c r="FS235" s="698"/>
      <c r="FT235" s="10" t="e">
        <f t="shared" si="926"/>
        <v>#N/A</v>
      </c>
      <c r="FU235" s="28" t="e">
        <f t="shared" si="927"/>
        <v>#N/A</v>
      </c>
      <c r="FV235" s="28" t="e">
        <f t="shared" si="928"/>
        <v>#N/A</v>
      </c>
      <c r="FW235" s="1305"/>
      <c r="FX235" s="698"/>
      <c r="FY235" s="658" t="e">
        <f t="shared" si="929"/>
        <v>#N/A</v>
      </c>
      <c r="FZ235" s="126" t="e">
        <f t="shared" si="930"/>
        <v>#N/A</v>
      </c>
      <c r="GA235" s="126" t="e">
        <f t="shared" si="931"/>
        <v>#N/A</v>
      </c>
      <c r="GB235" s="787"/>
      <c r="GC235" s="1314"/>
      <c r="GD235" s="674" t="e">
        <f t="shared" si="932"/>
        <v>#N/A</v>
      </c>
      <c r="GE235" s="675" t="e">
        <f t="shared" si="933"/>
        <v>#N/A</v>
      </c>
      <c r="GF235" s="675" t="e">
        <f t="shared" si="934"/>
        <v>#N/A</v>
      </c>
      <c r="GG235" s="703"/>
      <c r="GH235" s="705"/>
      <c r="GI235" s="688" t="e">
        <f t="shared" si="935"/>
        <v>#N/A</v>
      </c>
      <c r="GJ235" s="688" t="e">
        <f t="shared" si="936"/>
        <v>#N/A</v>
      </c>
      <c r="GK235" s="688" t="e">
        <f t="shared" si="937"/>
        <v>#N/A</v>
      </c>
      <c r="GL235" s="703"/>
      <c r="GM235" s="705"/>
      <c r="GN235" s="689" t="e">
        <f t="shared" si="938"/>
        <v>#N/A</v>
      </c>
      <c r="GO235" s="688" t="e">
        <f t="shared" si="939"/>
        <v>#N/A</v>
      </c>
      <c r="GP235" s="688" t="e">
        <f t="shared" si="940"/>
        <v>#N/A</v>
      </c>
      <c r="GQ235" s="703"/>
      <c r="GR235" s="705"/>
      <c r="GS235" s="689" t="e">
        <f t="shared" si="941"/>
        <v>#N/A</v>
      </c>
      <c r="GT235" s="688" t="e">
        <f t="shared" si="942"/>
        <v>#N/A</v>
      </c>
      <c r="GU235" s="688" t="e">
        <f t="shared" si="943"/>
        <v>#N/A</v>
      </c>
      <c r="GV235" s="706"/>
      <c r="GW235" s="683"/>
      <c r="GX235" s="39" t="e">
        <f t="shared" si="944"/>
        <v>#N/A</v>
      </c>
      <c r="GY235" s="26" t="e">
        <f t="shared" si="945"/>
        <v>#N/A</v>
      </c>
      <c r="GZ235" s="26" t="e">
        <f t="shared" si="946"/>
        <v>#N/A</v>
      </c>
      <c r="HA235" s="1300"/>
      <c r="HB235" s="656"/>
      <c r="HC235" s="28" t="e">
        <f t="shared" si="947"/>
        <v>#N/A</v>
      </c>
      <c r="HD235" s="28" t="e">
        <f t="shared" si="948"/>
        <v>#N/A</v>
      </c>
      <c r="HE235" s="28" t="e">
        <f t="shared" si="949"/>
        <v>#N/A</v>
      </c>
      <c r="HF235" s="1305"/>
      <c r="HG235" s="698"/>
      <c r="HH235" s="10" t="e">
        <f t="shared" si="950"/>
        <v>#N/A</v>
      </c>
      <c r="HI235" s="28" t="e">
        <f t="shared" si="951"/>
        <v>#N/A</v>
      </c>
      <c r="HJ235" s="28" t="e">
        <f t="shared" si="952"/>
        <v>#N/A</v>
      </c>
      <c r="HK235" s="1305"/>
      <c r="HL235" s="698"/>
      <c r="HM235" s="658" t="e">
        <f t="shared" si="953"/>
        <v>#N/A</v>
      </c>
      <c r="HN235" s="126" t="e">
        <f t="shared" si="954"/>
        <v>#N/A</v>
      </c>
      <c r="HO235" s="126" t="e">
        <f t="shared" si="955"/>
        <v>#N/A</v>
      </c>
      <c r="HP235" s="787"/>
      <c r="HQ235" s="1314"/>
      <c r="HR235" s="674" t="e">
        <f t="shared" si="959"/>
        <v>#N/A</v>
      </c>
      <c r="HS235" s="675" t="e">
        <f t="shared" si="960"/>
        <v>#N/A</v>
      </c>
      <c r="HT235" s="675" t="e">
        <f t="shared" si="961"/>
        <v>#N/A</v>
      </c>
      <c r="HU235" s="703"/>
      <c r="HV235" s="705"/>
      <c r="HW235" s="675" t="e">
        <f t="shared" si="962"/>
        <v>#N/A</v>
      </c>
      <c r="HX235" s="675" t="e">
        <f t="shared" si="963"/>
        <v>#N/A</v>
      </c>
      <c r="HY235" s="675" t="e">
        <f t="shared" si="964"/>
        <v>#N/A</v>
      </c>
      <c r="HZ235" s="703"/>
      <c r="IA235" s="705"/>
      <c r="IB235" s="678" t="e">
        <f t="shared" si="968"/>
        <v>#N/A</v>
      </c>
      <c r="IC235" s="675" t="e">
        <f t="shared" si="969"/>
        <v>#N/A</v>
      </c>
      <c r="ID235" s="675" t="e">
        <f t="shared" si="970"/>
        <v>#N/A</v>
      </c>
      <c r="IE235" s="703"/>
      <c r="IF235" s="705"/>
      <c r="IG235" s="678" t="e">
        <f t="shared" si="971"/>
        <v>#N/A</v>
      </c>
      <c r="IH235" s="675" t="e">
        <f t="shared" si="972"/>
        <v>#N/A</v>
      </c>
      <c r="II235" s="675" t="e">
        <f t="shared" si="973"/>
        <v>#N/A</v>
      </c>
      <c r="IJ235" s="706"/>
      <c r="IK235" s="683"/>
      <c r="IL235" s="846" t="e">
        <f t="shared" si="897"/>
        <v>#N/A</v>
      </c>
      <c r="IM235" s="848" t="e">
        <f t="shared" si="898"/>
        <v>#N/A</v>
      </c>
      <c r="IN235" s="1252" t="e">
        <f t="shared" si="899"/>
        <v>#N/A</v>
      </c>
      <c r="IO235" s="1253" t="e">
        <f t="shared" si="900"/>
        <v>#N/A</v>
      </c>
      <c r="IP235" s="847" t="e">
        <f t="shared" si="901"/>
        <v>#N/A</v>
      </c>
      <c r="IQ235" s="848" t="e">
        <f t="shared" si="902"/>
        <v>#N/A</v>
      </c>
      <c r="IR235" s="1252" t="e">
        <f t="shared" si="903"/>
        <v>#N/A</v>
      </c>
      <c r="IS235" s="1330" t="e">
        <f t="shared" si="904"/>
        <v>#N/A</v>
      </c>
      <c r="IT235" s="846" t="e">
        <f t="shared" si="888"/>
        <v>#N/A</v>
      </c>
      <c r="IU235" s="848" t="e">
        <f t="shared" si="889"/>
        <v>#N/A</v>
      </c>
      <c r="IV235" s="1252" t="e">
        <f t="shared" si="890"/>
        <v>#N/A</v>
      </c>
      <c r="IW235" s="1253" t="e">
        <f t="shared" si="891"/>
        <v>#N/A</v>
      </c>
      <c r="IX235" s="847" t="e">
        <f t="shared" si="892"/>
        <v>#N/A</v>
      </c>
      <c r="IY235" s="848" t="e">
        <f t="shared" si="893"/>
        <v>#N/A</v>
      </c>
      <c r="IZ235" s="1252" t="e">
        <f t="shared" si="894"/>
        <v>#N/A</v>
      </c>
      <c r="JA235" s="1330" t="e">
        <f t="shared" si="895"/>
        <v>#N/A</v>
      </c>
      <c r="JB235" s="153"/>
      <c r="JC235" s="952"/>
      <c r="JD235" s="150"/>
      <c r="JE235" s="150"/>
      <c r="JF235" s="952"/>
      <c r="JG235" s="150"/>
      <c r="JH235" s="150"/>
      <c r="JI235" s="952"/>
      <c r="JJ235" s="150"/>
      <c r="JK235" s="150"/>
      <c r="JL235" s="958"/>
      <c r="JM235" s="150"/>
      <c r="JN235" s="150"/>
      <c r="JO235" s="846"/>
      <c r="JP235" s="852"/>
      <c r="JQ235" s="850"/>
      <c r="JR235" s="850"/>
      <c r="JS235" s="861"/>
      <c r="JT235" s="850"/>
      <c r="JU235" s="861"/>
      <c r="JV235" s="851"/>
      <c r="JW235" s="27"/>
      <c r="JX235" s="27"/>
      <c r="JY235" s="893"/>
      <c r="JZ235" s="27"/>
      <c r="KA235" s="27"/>
      <c r="KB235" s="707"/>
      <c r="KC235" s="846"/>
      <c r="KD235" s="975"/>
      <c r="KE235" s="27"/>
      <c r="KF235" s="27"/>
      <c r="KG235" s="893"/>
      <c r="KH235" s="27"/>
      <c r="KI235" s="27"/>
      <c r="KJ235" s="707"/>
      <c r="KK235" s="846"/>
      <c r="KL235" s="975"/>
      <c r="KM235" s="179"/>
      <c r="KN235" s="889"/>
      <c r="KO235" s="180"/>
      <c r="MA235" s="1352" t="e">
        <f t="shared" si="965"/>
        <v>#N/A</v>
      </c>
      <c r="MB235" s="1352" t="e">
        <f t="shared" si="966"/>
        <v>#N/A</v>
      </c>
    </row>
    <row r="236" spans="2:340" ht="18.75" customHeight="1">
      <c r="B236" s="13"/>
      <c r="C236" s="136"/>
      <c r="D236" s="14" t="e">
        <f t="shared" si="977"/>
        <v>#N/A</v>
      </c>
      <c r="E236" s="31" t="e">
        <f t="shared" si="907"/>
        <v>#N/A</v>
      </c>
      <c r="F236" s="40" t="e">
        <f t="shared" si="908"/>
        <v>#N/A</v>
      </c>
      <c r="G236" s="27" t="e">
        <f t="shared" si="909"/>
        <v>#N/A</v>
      </c>
      <c r="H236" s="27" t="e">
        <f t="shared" si="910"/>
        <v>#N/A</v>
      </c>
      <c r="I236" s="702"/>
      <c r="J236" s="593"/>
      <c r="K236" s="14" t="e">
        <f t="shared" si="911"/>
        <v>#N/A</v>
      </c>
      <c r="L236" s="31" t="e">
        <f t="shared" si="912"/>
        <v>#N/A</v>
      </c>
      <c r="M236" s="40" t="e">
        <f t="shared" si="956"/>
        <v>#N/A</v>
      </c>
      <c r="N236" s="27" t="e">
        <f t="shared" si="913"/>
        <v>#N/A</v>
      </c>
      <c r="O236" s="27" t="e">
        <f t="shared" si="914"/>
        <v>#N/A</v>
      </c>
      <c r="P236" s="27" t="e">
        <f t="shared" si="915"/>
        <v>#N/A</v>
      </c>
      <c r="Q236" s="702"/>
      <c r="R236" s="593"/>
      <c r="S236" s="29"/>
      <c r="T236" s="29"/>
      <c r="U236" s="29"/>
      <c r="V236" s="29"/>
      <c r="W236" s="863"/>
      <c r="X236" s="592"/>
      <c r="Y236" s="14"/>
      <c r="Z236" s="27"/>
      <c r="AA236" s="27"/>
      <c r="AB236" s="27"/>
      <c r="AC236" s="702"/>
      <c r="AD236" s="593"/>
      <c r="AE236" s="14" t="e">
        <f t="shared" si="974"/>
        <v>#N/A</v>
      </c>
      <c r="AF236" s="27" t="e">
        <f t="shared" si="975"/>
        <v>#N/A</v>
      </c>
      <c r="AG236" s="221" t="e">
        <f t="shared" si="976"/>
        <v>#N/A</v>
      </c>
      <c r="AH236" s="27"/>
      <c r="AI236" s="166"/>
      <c r="AJ236" s="16"/>
      <c r="AK236" s="29"/>
      <c r="AL236" s="29"/>
      <c r="AM236" s="29"/>
      <c r="AN236" s="863"/>
      <c r="AO236" s="592"/>
      <c r="AP236" s="14"/>
      <c r="AQ236" s="27"/>
      <c r="AR236" s="27"/>
      <c r="AS236" s="27"/>
      <c r="AT236" s="702"/>
      <c r="AU236" s="593"/>
      <c r="AV236" s="31"/>
      <c r="AW236" s="16"/>
      <c r="AX236" s="29"/>
      <c r="AY236" s="29"/>
      <c r="AZ236" s="29"/>
      <c r="BA236" s="863"/>
      <c r="BB236" s="902"/>
      <c r="BC236" s="234"/>
      <c r="BD236" s="232"/>
      <c r="BE236" s="232"/>
      <c r="BF236" s="904"/>
      <c r="BG236" s="905"/>
      <c r="BH236" s="15"/>
      <c r="BI236" s="29"/>
      <c r="BJ236" s="29"/>
      <c r="BK236" s="29"/>
      <c r="BL236" s="863"/>
      <c r="BM236" s="902"/>
      <c r="BN236" s="234"/>
      <c r="BO236" s="232"/>
      <c r="BP236" s="232"/>
      <c r="BQ236" s="904"/>
      <c r="BR236" s="905"/>
      <c r="BS236" s="15"/>
      <c r="BT236" s="29"/>
      <c r="BU236" s="29"/>
      <c r="BV236" s="29"/>
      <c r="BW236" s="863"/>
      <c r="BX236" s="902"/>
      <c r="BY236" s="234"/>
      <c r="BZ236" s="232"/>
      <c r="CA236" s="232"/>
      <c r="CB236" s="904"/>
      <c r="CC236" s="905"/>
      <c r="CD236" s="15"/>
      <c r="CE236" s="29"/>
      <c r="CF236" s="29"/>
      <c r="CG236" s="29"/>
      <c r="CH236" s="863"/>
      <c r="CI236" s="902"/>
      <c r="CJ236" s="234"/>
      <c r="CK236" s="232"/>
      <c r="CL236" s="232"/>
      <c r="CM236" s="911"/>
      <c r="CN236" s="912"/>
      <c r="CO236" s="15"/>
      <c r="CP236" s="232"/>
      <c r="CQ236" s="232"/>
      <c r="CR236" s="232"/>
      <c r="CS236" s="904"/>
      <c r="CT236" s="905"/>
      <c r="CU236" s="29"/>
      <c r="CV236" s="232"/>
      <c r="CW236" s="232"/>
      <c r="CX236" s="232"/>
      <c r="CY236" s="911"/>
      <c r="CZ236" s="912"/>
      <c r="DA236" s="15"/>
      <c r="DB236" s="232"/>
      <c r="DC236" s="232"/>
      <c r="DD236" s="232"/>
      <c r="DE236" s="904"/>
      <c r="DF236" s="915"/>
      <c r="DG236" s="40"/>
      <c r="DH236" s="27"/>
      <c r="DI236" s="27"/>
      <c r="DJ236" s="27"/>
      <c r="DK236" s="702"/>
      <c r="DL236" s="593"/>
      <c r="DM236" s="14"/>
      <c r="DN236" s="27"/>
      <c r="DO236" s="27"/>
      <c r="DP236" s="27"/>
      <c r="DQ236" s="702"/>
      <c r="DR236" s="663"/>
      <c r="DS236" s="40" t="e">
        <f t="shared" si="916"/>
        <v>#N/A</v>
      </c>
      <c r="DT236" s="27" t="e">
        <f t="shared" si="917"/>
        <v>#N/A</v>
      </c>
      <c r="DU236" s="27" t="e">
        <f t="shared" si="918"/>
        <v>#N/A</v>
      </c>
      <c r="DV236" s="27" t="e">
        <f t="shared" si="919"/>
        <v>#N/A</v>
      </c>
      <c r="DW236" s="702"/>
      <c r="DX236" s="663"/>
      <c r="DY236" s="270"/>
      <c r="DZ236" s="249"/>
      <c r="EA236" s="249"/>
      <c r="EB236" s="668"/>
      <c r="EC236" s="667"/>
      <c r="ED236" s="288"/>
      <c r="EE236" s="289"/>
      <c r="EF236" s="295"/>
      <c r="EG236" s="251"/>
      <c r="EH236" s="295"/>
      <c r="EI236" s="251"/>
      <c r="EJ236" s="256"/>
      <c r="EK236" s="257"/>
      <c r="EL236" s="257"/>
      <c r="EM236" s="668"/>
      <c r="EN236" s="665"/>
      <c r="EO236" s="253"/>
      <c r="EP236" s="254"/>
      <c r="EQ236" s="254"/>
      <c r="ER236" s="668"/>
      <c r="ES236" s="665"/>
      <c r="ET236" s="14"/>
      <c r="EU236" s="27"/>
      <c r="EV236" s="31"/>
      <c r="EW236" s="122"/>
      <c r="EX236" s="47"/>
      <c r="EY236" s="48"/>
      <c r="EZ236" s="49"/>
      <c r="FA236" s="50"/>
      <c r="FB236" s="51"/>
      <c r="FC236" s="153" t="e">
        <f t="shared" si="896"/>
        <v>#N/A</v>
      </c>
      <c r="FD236" s="986" t="e">
        <f t="shared" si="978"/>
        <v>#N/A</v>
      </c>
      <c r="FE236" s="993" t="e">
        <f t="shared" si="905"/>
        <v>#N/A</v>
      </c>
      <c r="FF236" s="987" t="e">
        <f t="shared" si="906"/>
        <v>#N/A</v>
      </c>
      <c r="FG236" s="246" t="e">
        <f t="shared" si="967"/>
        <v>#N/A</v>
      </c>
      <c r="FH236" s="246" t="e">
        <f t="shared" si="957"/>
        <v>#N/A</v>
      </c>
      <c r="FI236" s="246" t="e">
        <f t="shared" si="958"/>
        <v>#N/A</v>
      </c>
      <c r="FJ236" s="39" t="e">
        <f t="shared" si="920"/>
        <v>#N/A</v>
      </c>
      <c r="FK236" s="26" t="e">
        <f t="shared" si="921"/>
        <v>#N/A</v>
      </c>
      <c r="FL236" s="26" t="e">
        <f t="shared" si="922"/>
        <v>#N/A</v>
      </c>
      <c r="FM236" s="1300"/>
      <c r="FN236" s="656"/>
      <c r="FO236" s="28" t="e">
        <f t="shared" si="923"/>
        <v>#N/A</v>
      </c>
      <c r="FP236" s="28" t="e">
        <f t="shared" si="924"/>
        <v>#N/A</v>
      </c>
      <c r="FQ236" s="28" t="e">
        <f t="shared" si="925"/>
        <v>#N/A</v>
      </c>
      <c r="FR236" s="1305"/>
      <c r="FS236" s="698"/>
      <c r="FT236" s="10" t="e">
        <f t="shared" si="926"/>
        <v>#N/A</v>
      </c>
      <c r="FU236" s="28" t="e">
        <f t="shared" si="927"/>
        <v>#N/A</v>
      </c>
      <c r="FV236" s="28" t="e">
        <f t="shared" si="928"/>
        <v>#N/A</v>
      </c>
      <c r="FW236" s="1305"/>
      <c r="FX236" s="698"/>
      <c r="FY236" s="658" t="e">
        <f t="shared" si="929"/>
        <v>#N/A</v>
      </c>
      <c r="FZ236" s="126" t="e">
        <f t="shared" si="930"/>
        <v>#N/A</v>
      </c>
      <c r="GA236" s="126" t="e">
        <f t="shared" si="931"/>
        <v>#N/A</v>
      </c>
      <c r="GB236" s="787"/>
      <c r="GC236" s="1314"/>
      <c r="GD236" s="674" t="e">
        <f t="shared" si="932"/>
        <v>#N/A</v>
      </c>
      <c r="GE236" s="675" t="e">
        <f t="shared" si="933"/>
        <v>#N/A</v>
      </c>
      <c r="GF236" s="675" t="e">
        <f t="shared" si="934"/>
        <v>#N/A</v>
      </c>
      <c r="GG236" s="703"/>
      <c r="GH236" s="705"/>
      <c r="GI236" s="688" t="e">
        <f t="shared" si="935"/>
        <v>#N/A</v>
      </c>
      <c r="GJ236" s="688" t="e">
        <f t="shared" si="936"/>
        <v>#N/A</v>
      </c>
      <c r="GK236" s="688" t="e">
        <f t="shared" si="937"/>
        <v>#N/A</v>
      </c>
      <c r="GL236" s="703"/>
      <c r="GM236" s="705"/>
      <c r="GN236" s="689" t="e">
        <f t="shared" si="938"/>
        <v>#N/A</v>
      </c>
      <c r="GO236" s="688" t="e">
        <f t="shared" si="939"/>
        <v>#N/A</v>
      </c>
      <c r="GP236" s="688" t="e">
        <f t="shared" si="940"/>
        <v>#N/A</v>
      </c>
      <c r="GQ236" s="703"/>
      <c r="GR236" s="705"/>
      <c r="GS236" s="689" t="e">
        <f t="shared" si="941"/>
        <v>#N/A</v>
      </c>
      <c r="GT236" s="688" t="e">
        <f t="shared" si="942"/>
        <v>#N/A</v>
      </c>
      <c r="GU236" s="688" t="e">
        <f t="shared" si="943"/>
        <v>#N/A</v>
      </c>
      <c r="GV236" s="706"/>
      <c r="GW236" s="683"/>
      <c r="GX236" s="39" t="e">
        <f t="shared" si="944"/>
        <v>#N/A</v>
      </c>
      <c r="GY236" s="26" t="e">
        <f t="shared" si="945"/>
        <v>#N/A</v>
      </c>
      <c r="GZ236" s="26" t="e">
        <f t="shared" si="946"/>
        <v>#N/A</v>
      </c>
      <c r="HA236" s="1300"/>
      <c r="HB236" s="656"/>
      <c r="HC236" s="28" t="e">
        <f t="shared" si="947"/>
        <v>#N/A</v>
      </c>
      <c r="HD236" s="28" t="e">
        <f t="shared" si="948"/>
        <v>#N/A</v>
      </c>
      <c r="HE236" s="28" t="e">
        <f t="shared" si="949"/>
        <v>#N/A</v>
      </c>
      <c r="HF236" s="1305"/>
      <c r="HG236" s="698"/>
      <c r="HH236" s="10" t="e">
        <f t="shared" si="950"/>
        <v>#N/A</v>
      </c>
      <c r="HI236" s="28" t="e">
        <f t="shared" si="951"/>
        <v>#N/A</v>
      </c>
      <c r="HJ236" s="28" t="e">
        <f t="shared" si="952"/>
        <v>#N/A</v>
      </c>
      <c r="HK236" s="1305"/>
      <c r="HL236" s="698"/>
      <c r="HM236" s="658" t="e">
        <f t="shared" si="953"/>
        <v>#N/A</v>
      </c>
      <c r="HN236" s="126" t="e">
        <f t="shared" si="954"/>
        <v>#N/A</v>
      </c>
      <c r="HO236" s="126" t="e">
        <f t="shared" si="955"/>
        <v>#N/A</v>
      </c>
      <c r="HP236" s="787"/>
      <c r="HQ236" s="1314"/>
      <c r="HR236" s="674" t="e">
        <f t="shared" si="959"/>
        <v>#N/A</v>
      </c>
      <c r="HS236" s="675" t="e">
        <f t="shared" si="960"/>
        <v>#N/A</v>
      </c>
      <c r="HT236" s="675" t="e">
        <f t="shared" si="961"/>
        <v>#N/A</v>
      </c>
      <c r="HU236" s="703"/>
      <c r="HV236" s="705"/>
      <c r="HW236" s="675" t="e">
        <f t="shared" si="962"/>
        <v>#N/A</v>
      </c>
      <c r="HX236" s="675" t="e">
        <f t="shared" si="963"/>
        <v>#N/A</v>
      </c>
      <c r="HY236" s="675" t="e">
        <f t="shared" si="964"/>
        <v>#N/A</v>
      </c>
      <c r="HZ236" s="703"/>
      <c r="IA236" s="705"/>
      <c r="IB236" s="678" t="e">
        <f t="shared" si="968"/>
        <v>#N/A</v>
      </c>
      <c r="IC236" s="675" t="e">
        <f t="shared" si="969"/>
        <v>#N/A</v>
      </c>
      <c r="ID236" s="675" t="e">
        <f t="shared" si="970"/>
        <v>#N/A</v>
      </c>
      <c r="IE236" s="703"/>
      <c r="IF236" s="705"/>
      <c r="IG236" s="678" t="e">
        <f t="shared" si="971"/>
        <v>#N/A</v>
      </c>
      <c r="IH236" s="675" t="e">
        <f t="shared" si="972"/>
        <v>#N/A</v>
      </c>
      <c r="II236" s="675" t="e">
        <f t="shared" si="973"/>
        <v>#N/A</v>
      </c>
      <c r="IJ236" s="706"/>
      <c r="IK236" s="683"/>
      <c r="IL236" s="846" t="e">
        <f t="shared" si="897"/>
        <v>#N/A</v>
      </c>
      <c r="IM236" s="848" t="e">
        <f t="shared" si="898"/>
        <v>#N/A</v>
      </c>
      <c r="IN236" s="1252" t="e">
        <f t="shared" si="899"/>
        <v>#N/A</v>
      </c>
      <c r="IO236" s="1253" t="e">
        <f t="shared" si="900"/>
        <v>#N/A</v>
      </c>
      <c r="IP236" s="847" t="e">
        <f t="shared" si="901"/>
        <v>#N/A</v>
      </c>
      <c r="IQ236" s="848" t="e">
        <f t="shared" si="902"/>
        <v>#N/A</v>
      </c>
      <c r="IR236" s="1252" t="e">
        <f t="shared" si="903"/>
        <v>#N/A</v>
      </c>
      <c r="IS236" s="1330" t="e">
        <f t="shared" si="904"/>
        <v>#N/A</v>
      </c>
      <c r="IT236" s="846" t="e">
        <f t="shared" si="888"/>
        <v>#N/A</v>
      </c>
      <c r="IU236" s="848" t="e">
        <f t="shared" si="889"/>
        <v>#N/A</v>
      </c>
      <c r="IV236" s="1252" t="e">
        <f t="shared" si="890"/>
        <v>#N/A</v>
      </c>
      <c r="IW236" s="1253" t="e">
        <f t="shared" si="891"/>
        <v>#N/A</v>
      </c>
      <c r="IX236" s="847" t="e">
        <f t="shared" si="892"/>
        <v>#N/A</v>
      </c>
      <c r="IY236" s="848" t="e">
        <f t="shared" si="893"/>
        <v>#N/A</v>
      </c>
      <c r="IZ236" s="1252" t="e">
        <f t="shared" si="894"/>
        <v>#N/A</v>
      </c>
      <c r="JA236" s="1330" t="e">
        <f t="shared" si="895"/>
        <v>#N/A</v>
      </c>
      <c r="JB236" s="153"/>
      <c r="JC236" s="952"/>
      <c r="JD236" s="150"/>
      <c r="JE236" s="150"/>
      <c r="JF236" s="952"/>
      <c r="JG236" s="150"/>
      <c r="JH236" s="150"/>
      <c r="JI236" s="952"/>
      <c r="JJ236" s="150"/>
      <c r="JK236" s="150"/>
      <c r="JL236" s="958"/>
      <c r="JM236" s="150"/>
      <c r="JN236" s="150"/>
      <c r="JO236" s="846"/>
      <c r="JP236" s="852"/>
      <c r="JQ236" s="850"/>
      <c r="JR236" s="850"/>
      <c r="JS236" s="861"/>
      <c r="JT236" s="850"/>
      <c r="JU236" s="861"/>
      <c r="JV236" s="851"/>
      <c r="JW236" s="27"/>
      <c r="JX236" s="27"/>
      <c r="JY236" s="893"/>
      <c r="JZ236" s="27"/>
      <c r="KA236" s="27"/>
      <c r="KB236" s="707"/>
      <c r="KC236" s="846"/>
      <c r="KD236" s="975"/>
      <c r="KE236" s="27"/>
      <c r="KF236" s="27"/>
      <c r="KG236" s="893"/>
      <c r="KH236" s="27"/>
      <c r="KI236" s="27"/>
      <c r="KJ236" s="707"/>
      <c r="KK236" s="846"/>
      <c r="KL236" s="975"/>
      <c r="KM236" s="179"/>
      <c r="KN236" s="889"/>
      <c r="KO236" s="180"/>
      <c r="MA236" s="1352" t="e">
        <f t="shared" si="965"/>
        <v>#N/A</v>
      </c>
      <c r="MB236" s="1352" t="e">
        <f t="shared" si="966"/>
        <v>#N/A</v>
      </c>
    </row>
    <row r="237" spans="2:340" ht="18.75" customHeight="1">
      <c r="B237" s="13"/>
      <c r="C237" s="136"/>
      <c r="D237" s="14" t="e">
        <f t="shared" si="977"/>
        <v>#N/A</v>
      </c>
      <c r="E237" s="31" t="e">
        <f t="shared" si="907"/>
        <v>#N/A</v>
      </c>
      <c r="F237" s="40" t="e">
        <f t="shared" si="908"/>
        <v>#N/A</v>
      </c>
      <c r="G237" s="27" t="e">
        <f t="shared" si="909"/>
        <v>#N/A</v>
      </c>
      <c r="H237" s="27" t="e">
        <f t="shared" si="910"/>
        <v>#N/A</v>
      </c>
      <c r="I237" s="702"/>
      <c r="J237" s="593"/>
      <c r="K237" s="14" t="e">
        <f t="shared" si="911"/>
        <v>#N/A</v>
      </c>
      <c r="L237" s="31" t="e">
        <f t="shared" si="912"/>
        <v>#N/A</v>
      </c>
      <c r="M237" s="40" t="e">
        <f t="shared" si="956"/>
        <v>#N/A</v>
      </c>
      <c r="N237" s="27" t="e">
        <f t="shared" si="913"/>
        <v>#N/A</v>
      </c>
      <c r="O237" s="27" t="e">
        <f t="shared" si="914"/>
        <v>#N/A</v>
      </c>
      <c r="P237" s="27" t="e">
        <f t="shared" si="915"/>
        <v>#N/A</v>
      </c>
      <c r="Q237" s="702"/>
      <c r="R237" s="593"/>
      <c r="S237" s="29"/>
      <c r="T237" s="29"/>
      <c r="U237" s="29"/>
      <c r="V237" s="29"/>
      <c r="W237" s="863"/>
      <c r="X237" s="592"/>
      <c r="Y237" s="14"/>
      <c r="Z237" s="27"/>
      <c r="AA237" s="27"/>
      <c r="AB237" s="27"/>
      <c r="AC237" s="702"/>
      <c r="AD237" s="593"/>
      <c r="AE237" s="14" t="e">
        <f t="shared" si="974"/>
        <v>#N/A</v>
      </c>
      <c r="AF237" s="27" t="e">
        <f t="shared" si="975"/>
        <v>#N/A</v>
      </c>
      <c r="AG237" s="221" t="e">
        <f t="shared" si="976"/>
        <v>#N/A</v>
      </c>
      <c r="AH237" s="27"/>
      <c r="AI237" s="166"/>
      <c r="AJ237" s="16"/>
      <c r="AK237" s="29"/>
      <c r="AL237" s="29"/>
      <c r="AM237" s="29"/>
      <c r="AN237" s="863"/>
      <c r="AO237" s="592"/>
      <c r="AP237" s="14"/>
      <c r="AQ237" s="27"/>
      <c r="AR237" s="27"/>
      <c r="AS237" s="27"/>
      <c r="AT237" s="702"/>
      <c r="AU237" s="593"/>
      <c r="AV237" s="31"/>
      <c r="AW237" s="16"/>
      <c r="AX237" s="29"/>
      <c r="AY237" s="29"/>
      <c r="AZ237" s="29"/>
      <c r="BA237" s="863"/>
      <c r="BB237" s="902"/>
      <c r="BC237" s="234"/>
      <c r="BD237" s="232"/>
      <c r="BE237" s="232"/>
      <c r="BF237" s="904"/>
      <c r="BG237" s="905"/>
      <c r="BH237" s="15"/>
      <c r="BI237" s="29"/>
      <c r="BJ237" s="29"/>
      <c r="BK237" s="29"/>
      <c r="BL237" s="863"/>
      <c r="BM237" s="902"/>
      <c r="BN237" s="234"/>
      <c r="BO237" s="232"/>
      <c r="BP237" s="232"/>
      <c r="BQ237" s="904"/>
      <c r="BR237" s="905"/>
      <c r="BS237" s="15"/>
      <c r="BT237" s="29"/>
      <c r="BU237" s="29"/>
      <c r="BV237" s="29"/>
      <c r="BW237" s="863"/>
      <c r="BX237" s="902"/>
      <c r="BY237" s="234"/>
      <c r="BZ237" s="232"/>
      <c r="CA237" s="232"/>
      <c r="CB237" s="904"/>
      <c r="CC237" s="905"/>
      <c r="CD237" s="15"/>
      <c r="CE237" s="29"/>
      <c r="CF237" s="29"/>
      <c r="CG237" s="29"/>
      <c r="CH237" s="863"/>
      <c r="CI237" s="902"/>
      <c r="CJ237" s="234"/>
      <c r="CK237" s="232"/>
      <c r="CL237" s="232"/>
      <c r="CM237" s="911"/>
      <c r="CN237" s="912"/>
      <c r="CO237" s="15"/>
      <c r="CP237" s="232"/>
      <c r="CQ237" s="232"/>
      <c r="CR237" s="232"/>
      <c r="CS237" s="904"/>
      <c r="CT237" s="905"/>
      <c r="CU237" s="29"/>
      <c r="CV237" s="232"/>
      <c r="CW237" s="232"/>
      <c r="CX237" s="232"/>
      <c r="CY237" s="911"/>
      <c r="CZ237" s="912"/>
      <c r="DA237" s="15"/>
      <c r="DB237" s="232"/>
      <c r="DC237" s="232"/>
      <c r="DD237" s="232"/>
      <c r="DE237" s="904"/>
      <c r="DF237" s="915"/>
      <c r="DG237" s="40"/>
      <c r="DH237" s="27"/>
      <c r="DI237" s="27"/>
      <c r="DJ237" s="27"/>
      <c r="DK237" s="702"/>
      <c r="DL237" s="593"/>
      <c r="DM237" s="14"/>
      <c r="DN237" s="27"/>
      <c r="DO237" s="27"/>
      <c r="DP237" s="27"/>
      <c r="DQ237" s="702"/>
      <c r="DR237" s="663"/>
      <c r="DS237" s="40" t="e">
        <f t="shared" si="916"/>
        <v>#N/A</v>
      </c>
      <c r="DT237" s="27" t="e">
        <f t="shared" si="917"/>
        <v>#N/A</v>
      </c>
      <c r="DU237" s="27" t="e">
        <f t="shared" si="918"/>
        <v>#N/A</v>
      </c>
      <c r="DV237" s="27" t="e">
        <f t="shared" si="919"/>
        <v>#N/A</v>
      </c>
      <c r="DW237" s="702"/>
      <c r="DX237" s="663"/>
      <c r="DY237" s="270"/>
      <c r="DZ237" s="249"/>
      <c r="EA237" s="249"/>
      <c r="EB237" s="668"/>
      <c r="EC237" s="667"/>
      <c r="ED237" s="288"/>
      <c r="EE237" s="289"/>
      <c r="EF237" s="295"/>
      <c r="EG237" s="251"/>
      <c r="EH237" s="295"/>
      <c r="EI237" s="251"/>
      <c r="EJ237" s="256"/>
      <c r="EK237" s="257"/>
      <c r="EL237" s="257"/>
      <c r="EM237" s="668"/>
      <c r="EN237" s="665"/>
      <c r="EO237" s="253"/>
      <c r="EP237" s="254"/>
      <c r="EQ237" s="254"/>
      <c r="ER237" s="668"/>
      <c r="ES237" s="665"/>
      <c r="ET237" s="14"/>
      <c r="EU237" s="27"/>
      <c r="EV237" s="31"/>
      <c r="EW237" s="122"/>
      <c r="EX237" s="47"/>
      <c r="EY237" s="48"/>
      <c r="EZ237" s="49"/>
      <c r="FA237" s="50"/>
      <c r="FB237" s="51"/>
      <c r="FC237" s="153" t="e">
        <f t="shared" si="896"/>
        <v>#N/A</v>
      </c>
      <c r="FD237" s="986" t="e">
        <f t="shared" si="978"/>
        <v>#N/A</v>
      </c>
      <c r="FE237" s="993" t="e">
        <f t="shared" si="905"/>
        <v>#N/A</v>
      </c>
      <c r="FF237" s="987" t="e">
        <f t="shared" si="906"/>
        <v>#N/A</v>
      </c>
      <c r="FG237" s="246" t="e">
        <f t="shared" si="967"/>
        <v>#N/A</v>
      </c>
      <c r="FH237" s="246" t="e">
        <f t="shared" si="957"/>
        <v>#N/A</v>
      </c>
      <c r="FI237" s="246" t="e">
        <f t="shared" si="958"/>
        <v>#N/A</v>
      </c>
      <c r="FJ237" s="39" t="e">
        <f t="shared" si="920"/>
        <v>#N/A</v>
      </c>
      <c r="FK237" s="26" t="e">
        <f t="shared" si="921"/>
        <v>#N/A</v>
      </c>
      <c r="FL237" s="26" t="e">
        <f t="shared" si="922"/>
        <v>#N/A</v>
      </c>
      <c r="FM237" s="1300"/>
      <c r="FN237" s="656"/>
      <c r="FO237" s="28" t="e">
        <f t="shared" si="923"/>
        <v>#N/A</v>
      </c>
      <c r="FP237" s="28" t="e">
        <f t="shared" si="924"/>
        <v>#N/A</v>
      </c>
      <c r="FQ237" s="28" t="e">
        <f t="shared" si="925"/>
        <v>#N/A</v>
      </c>
      <c r="FR237" s="1305"/>
      <c r="FS237" s="698"/>
      <c r="FT237" s="10" t="e">
        <f t="shared" si="926"/>
        <v>#N/A</v>
      </c>
      <c r="FU237" s="28" t="e">
        <f t="shared" si="927"/>
        <v>#N/A</v>
      </c>
      <c r="FV237" s="28" t="e">
        <f t="shared" si="928"/>
        <v>#N/A</v>
      </c>
      <c r="FW237" s="1305"/>
      <c r="FX237" s="698"/>
      <c r="FY237" s="658" t="e">
        <f t="shared" si="929"/>
        <v>#N/A</v>
      </c>
      <c r="FZ237" s="126" t="e">
        <f t="shared" si="930"/>
        <v>#N/A</v>
      </c>
      <c r="GA237" s="126" t="e">
        <f t="shared" si="931"/>
        <v>#N/A</v>
      </c>
      <c r="GB237" s="787"/>
      <c r="GC237" s="1314"/>
      <c r="GD237" s="674" t="e">
        <f t="shared" si="932"/>
        <v>#N/A</v>
      </c>
      <c r="GE237" s="675" t="e">
        <f t="shared" si="933"/>
        <v>#N/A</v>
      </c>
      <c r="GF237" s="675" t="e">
        <f t="shared" si="934"/>
        <v>#N/A</v>
      </c>
      <c r="GG237" s="703"/>
      <c r="GH237" s="705"/>
      <c r="GI237" s="688" t="e">
        <f t="shared" si="935"/>
        <v>#N/A</v>
      </c>
      <c r="GJ237" s="688" t="e">
        <f t="shared" si="936"/>
        <v>#N/A</v>
      </c>
      <c r="GK237" s="688" t="e">
        <f t="shared" si="937"/>
        <v>#N/A</v>
      </c>
      <c r="GL237" s="703"/>
      <c r="GM237" s="705"/>
      <c r="GN237" s="689" t="e">
        <f t="shared" si="938"/>
        <v>#N/A</v>
      </c>
      <c r="GO237" s="688" t="e">
        <f t="shared" si="939"/>
        <v>#N/A</v>
      </c>
      <c r="GP237" s="688" t="e">
        <f t="shared" si="940"/>
        <v>#N/A</v>
      </c>
      <c r="GQ237" s="703"/>
      <c r="GR237" s="705"/>
      <c r="GS237" s="689" t="e">
        <f t="shared" si="941"/>
        <v>#N/A</v>
      </c>
      <c r="GT237" s="688" t="e">
        <f t="shared" si="942"/>
        <v>#N/A</v>
      </c>
      <c r="GU237" s="688" t="e">
        <f t="shared" si="943"/>
        <v>#N/A</v>
      </c>
      <c r="GV237" s="706"/>
      <c r="GW237" s="683"/>
      <c r="GX237" s="39" t="e">
        <f t="shared" si="944"/>
        <v>#N/A</v>
      </c>
      <c r="GY237" s="26" t="e">
        <f t="shared" si="945"/>
        <v>#N/A</v>
      </c>
      <c r="GZ237" s="26" t="e">
        <f t="shared" si="946"/>
        <v>#N/A</v>
      </c>
      <c r="HA237" s="1300"/>
      <c r="HB237" s="656"/>
      <c r="HC237" s="28" t="e">
        <f t="shared" si="947"/>
        <v>#N/A</v>
      </c>
      <c r="HD237" s="28" t="e">
        <f t="shared" si="948"/>
        <v>#N/A</v>
      </c>
      <c r="HE237" s="28" t="e">
        <f t="shared" si="949"/>
        <v>#N/A</v>
      </c>
      <c r="HF237" s="1305"/>
      <c r="HG237" s="698"/>
      <c r="HH237" s="10" t="e">
        <f t="shared" si="950"/>
        <v>#N/A</v>
      </c>
      <c r="HI237" s="28" t="e">
        <f t="shared" si="951"/>
        <v>#N/A</v>
      </c>
      <c r="HJ237" s="28" t="e">
        <f t="shared" si="952"/>
        <v>#N/A</v>
      </c>
      <c r="HK237" s="1305"/>
      <c r="HL237" s="698"/>
      <c r="HM237" s="658" t="e">
        <f t="shared" si="953"/>
        <v>#N/A</v>
      </c>
      <c r="HN237" s="126" t="e">
        <f t="shared" si="954"/>
        <v>#N/A</v>
      </c>
      <c r="HO237" s="126" t="e">
        <f t="shared" si="955"/>
        <v>#N/A</v>
      </c>
      <c r="HP237" s="787"/>
      <c r="HQ237" s="1314"/>
      <c r="HR237" s="674" t="e">
        <f t="shared" si="959"/>
        <v>#N/A</v>
      </c>
      <c r="HS237" s="675" t="e">
        <f t="shared" si="960"/>
        <v>#N/A</v>
      </c>
      <c r="HT237" s="675" t="e">
        <f t="shared" si="961"/>
        <v>#N/A</v>
      </c>
      <c r="HU237" s="703"/>
      <c r="HV237" s="705"/>
      <c r="HW237" s="675" t="e">
        <f t="shared" si="962"/>
        <v>#N/A</v>
      </c>
      <c r="HX237" s="675" t="e">
        <f t="shared" si="963"/>
        <v>#N/A</v>
      </c>
      <c r="HY237" s="675" t="e">
        <f t="shared" si="964"/>
        <v>#N/A</v>
      </c>
      <c r="HZ237" s="703"/>
      <c r="IA237" s="705"/>
      <c r="IB237" s="678" t="e">
        <f t="shared" si="968"/>
        <v>#N/A</v>
      </c>
      <c r="IC237" s="675" t="e">
        <f t="shared" si="969"/>
        <v>#N/A</v>
      </c>
      <c r="ID237" s="675" t="e">
        <f t="shared" si="970"/>
        <v>#N/A</v>
      </c>
      <c r="IE237" s="703"/>
      <c r="IF237" s="705"/>
      <c r="IG237" s="678" t="e">
        <f t="shared" si="971"/>
        <v>#N/A</v>
      </c>
      <c r="IH237" s="675" t="e">
        <f t="shared" si="972"/>
        <v>#N/A</v>
      </c>
      <c r="II237" s="675" t="e">
        <f t="shared" si="973"/>
        <v>#N/A</v>
      </c>
      <c r="IJ237" s="706"/>
      <c r="IK237" s="683"/>
      <c r="IL237" s="846" t="e">
        <f t="shared" si="897"/>
        <v>#N/A</v>
      </c>
      <c r="IM237" s="848" t="e">
        <f t="shared" si="898"/>
        <v>#N/A</v>
      </c>
      <c r="IN237" s="1252" t="e">
        <f t="shared" si="899"/>
        <v>#N/A</v>
      </c>
      <c r="IO237" s="1253" t="e">
        <f t="shared" si="900"/>
        <v>#N/A</v>
      </c>
      <c r="IP237" s="847" t="e">
        <f t="shared" si="901"/>
        <v>#N/A</v>
      </c>
      <c r="IQ237" s="848" t="e">
        <f t="shared" si="902"/>
        <v>#N/A</v>
      </c>
      <c r="IR237" s="1252" t="e">
        <f t="shared" si="903"/>
        <v>#N/A</v>
      </c>
      <c r="IS237" s="1330" t="e">
        <f t="shared" si="904"/>
        <v>#N/A</v>
      </c>
      <c r="IT237" s="846" t="e">
        <f t="shared" si="888"/>
        <v>#N/A</v>
      </c>
      <c r="IU237" s="848" t="e">
        <f t="shared" si="889"/>
        <v>#N/A</v>
      </c>
      <c r="IV237" s="1252" t="e">
        <f t="shared" si="890"/>
        <v>#N/A</v>
      </c>
      <c r="IW237" s="1253" t="e">
        <f t="shared" si="891"/>
        <v>#N/A</v>
      </c>
      <c r="IX237" s="847" t="e">
        <f t="shared" si="892"/>
        <v>#N/A</v>
      </c>
      <c r="IY237" s="848" t="e">
        <f t="shared" si="893"/>
        <v>#N/A</v>
      </c>
      <c r="IZ237" s="1252" t="e">
        <f t="shared" si="894"/>
        <v>#N/A</v>
      </c>
      <c r="JA237" s="1330" t="e">
        <f t="shared" si="895"/>
        <v>#N/A</v>
      </c>
      <c r="JB237" s="153"/>
      <c r="JC237" s="952"/>
      <c r="JD237" s="150"/>
      <c r="JE237" s="150"/>
      <c r="JF237" s="952"/>
      <c r="JG237" s="150"/>
      <c r="JH237" s="150"/>
      <c r="JI237" s="952"/>
      <c r="JJ237" s="150"/>
      <c r="JK237" s="150"/>
      <c r="JL237" s="958"/>
      <c r="JM237" s="150"/>
      <c r="JN237" s="150"/>
      <c r="JO237" s="846"/>
      <c r="JP237" s="852"/>
      <c r="JQ237" s="850"/>
      <c r="JR237" s="850"/>
      <c r="JS237" s="861"/>
      <c r="JT237" s="850"/>
      <c r="JU237" s="861"/>
      <c r="JV237" s="851"/>
      <c r="JW237" s="27"/>
      <c r="JX237" s="27"/>
      <c r="JY237" s="893"/>
      <c r="JZ237" s="27"/>
      <c r="KA237" s="27"/>
      <c r="KB237" s="707"/>
      <c r="KC237" s="846"/>
      <c r="KD237" s="975"/>
      <c r="KE237" s="27"/>
      <c r="KF237" s="27"/>
      <c r="KG237" s="893"/>
      <c r="KH237" s="27"/>
      <c r="KI237" s="27"/>
      <c r="KJ237" s="707"/>
      <c r="KK237" s="846"/>
      <c r="KL237" s="975"/>
      <c r="KM237" s="179"/>
      <c r="KN237" s="889"/>
      <c r="KO237" s="180"/>
      <c r="MA237" s="1352" t="e">
        <f t="shared" si="965"/>
        <v>#N/A</v>
      </c>
      <c r="MB237" s="1352" t="e">
        <f t="shared" si="966"/>
        <v>#N/A</v>
      </c>
    </row>
    <row r="238" spans="2:340" ht="18.75" customHeight="1">
      <c r="B238" s="13"/>
      <c r="C238" s="136"/>
      <c r="D238" s="14" t="e">
        <f t="shared" si="977"/>
        <v>#N/A</v>
      </c>
      <c r="E238" s="31" t="e">
        <f t="shared" si="907"/>
        <v>#N/A</v>
      </c>
      <c r="F238" s="40" t="e">
        <f t="shared" si="908"/>
        <v>#N/A</v>
      </c>
      <c r="G238" s="27" t="e">
        <f t="shared" si="909"/>
        <v>#N/A</v>
      </c>
      <c r="H238" s="27" t="e">
        <f t="shared" si="910"/>
        <v>#N/A</v>
      </c>
      <c r="I238" s="702"/>
      <c r="J238" s="593"/>
      <c r="K238" s="14" t="e">
        <f t="shared" si="911"/>
        <v>#N/A</v>
      </c>
      <c r="L238" s="31" t="e">
        <f t="shared" si="912"/>
        <v>#N/A</v>
      </c>
      <c r="M238" s="40" t="e">
        <f t="shared" si="956"/>
        <v>#N/A</v>
      </c>
      <c r="N238" s="27" t="e">
        <f t="shared" si="913"/>
        <v>#N/A</v>
      </c>
      <c r="O238" s="27" t="e">
        <f t="shared" si="914"/>
        <v>#N/A</v>
      </c>
      <c r="P238" s="27" t="e">
        <f t="shared" si="915"/>
        <v>#N/A</v>
      </c>
      <c r="Q238" s="702"/>
      <c r="R238" s="593"/>
      <c r="S238" s="29"/>
      <c r="T238" s="29"/>
      <c r="U238" s="29"/>
      <c r="V238" s="29"/>
      <c r="W238" s="863"/>
      <c r="X238" s="592"/>
      <c r="Y238" s="14"/>
      <c r="Z238" s="27"/>
      <c r="AA238" s="27"/>
      <c r="AB238" s="27"/>
      <c r="AC238" s="702"/>
      <c r="AD238" s="593"/>
      <c r="AE238" s="14" t="e">
        <f t="shared" si="974"/>
        <v>#N/A</v>
      </c>
      <c r="AF238" s="27" t="e">
        <f t="shared" si="975"/>
        <v>#N/A</v>
      </c>
      <c r="AG238" s="221" t="e">
        <f t="shared" si="976"/>
        <v>#N/A</v>
      </c>
      <c r="AH238" s="27"/>
      <c r="AI238" s="166"/>
      <c r="AJ238" s="16"/>
      <c r="AK238" s="29"/>
      <c r="AL238" s="29"/>
      <c r="AM238" s="29"/>
      <c r="AN238" s="863"/>
      <c r="AO238" s="592"/>
      <c r="AP238" s="14"/>
      <c r="AQ238" s="27"/>
      <c r="AR238" s="27"/>
      <c r="AS238" s="27"/>
      <c r="AT238" s="702"/>
      <c r="AU238" s="593"/>
      <c r="AV238" s="31"/>
      <c r="AW238" s="16"/>
      <c r="AX238" s="29"/>
      <c r="AY238" s="29"/>
      <c r="AZ238" s="29"/>
      <c r="BA238" s="863"/>
      <c r="BB238" s="902"/>
      <c r="BC238" s="234"/>
      <c r="BD238" s="232"/>
      <c r="BE238" s="232"/>
      <c r="BF238" s="904"/>
      <c r="BG238" s="905"/>
      <c r="BH238" s="15"/>
      <c r="BI238" s="29"/>
      <c r="BJ238" s="29"/>
      <c r="BK238" s="29"/>
      <c r="BL238" s="863"/>
      <c r="BM238" s="902"/>
      <c r="BN238" s="234"/>
      <c r="BO238" s="232"/>
      <c r="BP238" s="232"/>
      <c r="BQ238" s="904"/>
      <c r="BR238" s="905"/>
      <c r="BS238" s="15"/>
      <c r="BT238" s="29"/>
      <c r="BU238" s="29"/>
      <c r="BV238" s="29"/>
      <c r="BW238" s="863"/>
      <c r="BX238" s="902"/>
      <c r="BY238" s="234"/>
      <c r="BZ238" s="232"/>
      <c r="CA238" s="232"/>
      <c r="CB238" s="904"/>
      <c r="CC238" s="905"/>
      <c r="CD238" s="15"/>
      <c r="CE238" s="29"/>
      <c r="CF238" s="29"/>
      <c r="CG238" s="29"/>
      <c r="CH238" s="863"/>
      <c r="CI238" s="902"/>
      <c r="CJ238" s="234"/>
      <c r="CK238" s="232"/>
      <c r="CL238" s="232"/>
      <c r="CM238" s="911"/>
      <c r="CN238" s="912"/>
      <c r="CO238" s="15"/>
      <c r="CP238" s="232"/>
      <c r="CQ238" s="232"/>
      <c r="CR238" s="232"/>
      <c r="CS238" s="904"/>
      <c r="CT238" s="905"/>
      <c r="CU238" s="29"/>
      <c r="CV238" s="232"/>
      <c r="CW238" s="232"/>
      <c r="CX238" s="232"/>
      <c r="CY238" s="911"/>
      <c r="CZ238" s="912"/>
      <c r="DA238" s="15"/>
      <c r="DB238" s="232"/>
      <c r="DC238" s="232"/>
      <c r="DD238" s="232"/>
      <c r="DE238" s="904"/>
      <c r="DF238" s="915"/>
      <c r="DG238" s="40"/>
      <c r="DH238" s="27"/>
      <c r="DI238" s="27"/>
      <c r="DJ238" s="27"/>
      <c r="DK238" s="702"/>
      <c r="DL238" s="593"/>
      <c r="DM238" s="14"/>
      <c r="DN238" s="27"/>
      <c r="DO238" s="27"/>
      <c r="DP238" s="27"/>
      <c r="DQ238" s="702"/>
      <c r="DR238" s="663"/>
      <c r="DS238" s="40" t="e">
        <f t="shared" si="916"/>
        <v>#N/A</v>
      </c>
      <c r="DT238" s="27" t="e">
        <f t="shared" si="917"/>
        <v>#N/A</v>
      </c>
      <c r="DU238" s="27" t="e">
        <f t="shared" si="918"/>
        <v>#N/A</v>
      </c>
      <c r="DV238" s="27" t="e">
        <f t="shared" si="919"/>
        <v>#N/A</v>
      </c>
      <c r="DW238" s="702"/>
      <c r="DX238" s="663"/>
      <c r="DY238" s="270"/>
      <c r="DZ238" s="249"/>
      <c r="EA238" s="249"/>
      <c r="EB238" s="668"/>
      <c r="EC238" s="667"/>
      <c r="ED238" s="288"/>
      <c r="EE238" s="289"/>
      <c r="EF238" s="295"/>
      <c r="EG238" s="251"/>
      <c r="EH238" s="295"/>
      <c r="EI238" s="251"/>
      <c r="EJ238" s="256"/>
      <c r="EK238" s="257"/>
      <c r="EL238" s="257"/>
      <c r="EM238" s="668"/>
      <c r="EN238" s="665"/>
      <c r="EO238" s="253"/>
      <c r="EP238" s="254"/>
      <c r="EQ238" s="254"/>
      <c r="ER238" s="668"/>
      <c r="ES238" s="665"/>
      <c r="ET238" s="14"/>
      <c r="EU238" s="27"/>
      <c r="EV238" s="31"/>
      <c r="EW238" s="122"/>
      <c r="EX238" s="47"/>
      <c r="EY238" s="48"/>
      <c r="EZ238" s="49"/>
      <c r="FA238" s="50"/>
      <c r="FB238" s="51"/>
      <c r="FC238" s="153" t="e">
        <f t="shared" si="896"/>
        <v>#N/A</v>
      </c>
      <c r="FD238" s="986" t="e">
        <f t="shared" si="978"/>
        <v>#N/A</v>
      </c>
      <c r="FE238" s="993" t="e">
        <f t="shared" si="905"/>
        <v>#N/A</v>
      </c>
      <c r="FF238" s="987" t="e">
        <f t="shared" si="906"/>
        <v>#N/A</v>
      </c>
      <c r="FG238" s="246" t="e">
        <f t="shared" si="967"/>
        <v>#N/A</v>
      </c>
      <c r="FH238" s="246" t="e">
        <f t="shared" si="957"/>
        <v>#N/A</v>
      </c>
      <c r="FI238" s="246" t="e">
        <f t="shared" si="958"/>
        <v>#N/A</v>
      </c>
      <c r="FJ238" s="39" t="e">
        <f t="shared" si="920"/>
        <v>#N/A</v>
      </c>
      <c r="FK238" s="26" t="e">
        <f t="shared" si="921"/>
        <v>#N/A</v>
      </c>
      <c r="FL238" s="26" t="e">
        <f t="shared" si="922"/>
        <v>#N/A</v>
      </c>
      <c r="FM238" s="1300"/>
      <c r="FN238" s="656"/>
      <c r="FO238" s="28" t="e">
        <f t="shared" si="923"/>
        <v>#N/A</v>
      </c>
      <c r="FP238" s="28" t="e">
        <f t="shared" si="924"/>
        <v>#N/A</v>
      </c>
      <c r="FQ238" s="28" t="e">
        <f t="shared" si="925"/>
        <v>#N/A</v>
      </c>
      <c r="FR238" s="1305"/>
      <c r="FS238" s="698"/>
      <c r="FT238" s="10" t="e">
        <f t="shared" si="926"/>
        <v>#N/A</v>
      </c>
      <c r="FU238" s="28" t="e">
        <f t="shared" si="927"/>
        <v>#N/A</v>
      </c>
      <c r="FV238" s="28" t="e">
        <f t="shared" si="928"/>
        <v>#N/A</v>
      </c>
      <c r="FW238" s="1305"/>
      <c r="FX238" s="698"/>
      <c r="FY238" s="658" t="e">
        <f t="shared" si="929"/>
        <v>#N/A</v>
      </c>
      <c r="FZ238" s="126" t="e">
        <f t="shared" si="930"/>
        <v>#N/A</v>
      </c>
      <c r="GA238" s="126" t="e">
        <f t="shared" si="931"/>
        <v>#N/A</v>
      </c>
      <c r="GB238" s="787"/>
      <c r="GC238" s="1314"/>
      <c r="GD238" s="674" t="e">
        <f t="shared" si="932"/>
        <v>#N/A</v>
      </c>
      <c r="GE238" s="675" t="e">
        <f t="shared" si="933"/>
        <v>#N/A</v>
      </c>
      <c r="GF238" s="675" t="e">
        <f t="shared" si="934"/>
        <v>#N/A</v>
      </c>
      <c r="GG238" s="703"/>
      <c r="GH238" s="705"/>
      <c r="GI238" s="688" t="e">
        <f t="shared" si="935"/>
        <v>#N/A</v>
      </c>
      <c r="GJ238" s="688" t="e">
        <f t="shared" si="936"/>
        <v>#N/A</v>
      </c>
      <c r="GK238" s="688" t="e">
        <f t="shared" si="937"/>
        <v>#N/A</v>
      </c>
      <c r="GL238" s="703"/>
      <c r="GM238" s="705"/>
      <c r="GN238" s="689" t="e">
        <f t="shared" si="938"/>
        <v>#N/A</v>
      </c>
      <c r="GO238" s="688" t="e">
        <f t="shared" si="939"/>
        <v>#N/A</v>
      </c>
      <c r="GP238" s="688" t="e">
        <f t="shared" si="940"/>
        <v>#N/A</v>
      </c>
      <c r="GQ238" s="703"/>
      <c r="GR238" s="705"/>
      <c r="GS238" s="689" t="e">
        <f t="shared" si="941"/>
        <v>#N/A</v>
      </c>
      <c r="GT238" s="688" t="e">
        <f t="shared" si="942"/>
        <v>#N/A</v>
      </c>
      <c r="GU238" s="688" t="e">
        <f t="shared" si="943"/>
        <v>#N/A</v>
      </c>
      <c r="GV238" s="706"/>
      <c r="GW238" s="683"/>
      <c r="GX238" s="39" t="e">
        <f t="shared" si="944"/>
        <v>#N/A</v>
      </c>
      <c r="GY238" s="26" t="e">
        <f t="shared" si="945"/>
        <v>#N/A</v>
      </c>
      <c r="GZ238" s="26" t="e">
        <f t="shared" si="946"/>
        <v>#N/A</v>
      </c>
      <c r="HA238" s="1300"/>
      <c r="HB238" s="656"/>
      <c r="HC238" s="28" t="e">
        <f t="shared" si="947"/>
        <v>#N/A</v>
      </c>
      <c r="HD238" s="28" t="e">
        <f t="shared" si="948"/>
        <v>#N/A</v>
      </c>
      <c r="HE238" s="28" t="e">
        <f t="shared" si="949"/>
        <v>#N/A</v>
      </c>
      <c r="HF238" s="1305"/>
      <c r="HG238" s="698"/>
      <c r="HH238" s="10" t="e">
        <f t="shared" si="950"/>
        <v>#N/A</v>
      </c>
      <c r="HI238" s="28" t="e">
        <f t="shared" si="951"/>
        <v>#N/A</v>
      </c>
      <c r="HJ238" s="28" t="e">
        <f t="shared" si="952"/>
        <v>#N/A</v>
      </c>
      <c r="HK238" s="1305"/>
      <c r="HL238" s="698"/>
      <c r="HM238" s="658" t="e">
        <f t="shared" si="953"/>
        <v>#N/A</v>
      </c>
      <c r="HN238" s="126" t="e">
        <f t="shared" si="954"/>
        <v>#N/A</v>
      </c>
      <c r="HO238" s="126" t="e">
        <f t="shared" si="955"/>
        <v>#N/A</v>
      </c>
      <c r="HP238" s="787"/>
      <c r="HQ238" s="1314"/>
      <c r="HR238" s="674" t="e">
        <f t="shared" si="959"/>
        <v>#N/A</v>
      </c>
      <c r="HS238" s="675" t="e">
        <f t="shared" si="960"/>
        <v>#N/A</v>
      </c>
      <c r="HT238" s="675" t="e">
        <f t="shared" si="961"/>
        <v>#N/A</v>
      </c>
      <c r="HU238" s="703"/>
      <c r="HV238" s="705"/>
      <c r="HW238" s="675" t="e">
        <f t="shared" si="962"/>
        <v>#N/A</v>
      </c>
      <c r="HX238" s="675" t="e">
        <f t="shared" si="963"/>
        <v>#N/A</v>
      </c>
      <c r="HY238" s="675" t="e">
        <f t="shared" si="964"/>
        <v>#N/A</v>
      </c>
      <c r="HZ238" s="703"/>
      <c r="IA238" s="705"/>
      <c r="IB238" s="678" t="e">
        <f t="shared" si="968"/>
        <v>#N/A</v>
      </c>
      <c r="IC238" s="675" t="e">
        <f t="shared" si="969"/>
        <v>#N/A</v>
      </c>
      <c r="ID238" s="675" t="e">
        <f t="shared" si="970"/>
        <v>#N/A</v>
      </c>
      <c r="IE238" s="703"/>
      <c r="IF238" s="705"/>
      <c r="IG238" s="678" t="e">
        <f t="shared" si="971"/>
        <v>#N/A</v>
      </c>
      <c r="IH238" s="675" t="e">
        <f t="shared" si="972"/>
        <v>#N/A</v>
      </c>
      <c r="II238" s="675" t="e">
        <f t="shared" si="973"/>
        <v>#N/A</v>
      </c>
      <c r="IJ238" s="706"/>
      <c r="IK238" s="683"/>
      <c r="IL238" s="846" t="e">
        <f t="shared" si="897"/>
        <v>#N/A</v>
      </c>
      <c r="IM238" s="848" t="e">
        <f t="shared" si="898"/>
        <v>#N/A</v>
      </c>
      <c r="IN238" s="1252" t="e">
        <f t="shared" si="899"/>
        <v>#N/A</v>
      </c>
      <c r="IO238" s="1253" t="e">
        <f t="shared" si="900"/>
        <v>#N/A</v>
      </c>
      <c r="IP238" s="847" t="e">
        <f t="shared" si="901"/>
        <v>#N/A</v>
      </c>
      <c r="IQ238" s="848" t="e">
        <f t="shared" si="902"/>
        <v>#N/A</v>
      </c>
      <c r="IR238" s="1252" t="e">
        <f t="shared" si="903"/>
        <v>#N/A</v>
      </c>
      <c r="IS238" s="1330" t="e">
        <f t="shared" si="904"/>
        <v>#N/A</v>
      </c>
      <c r="IT238" s="846" t="e">
        <f t="shared" si="888"/>
        <v>#N/A</v>
      </c>
      <c r="IU238" s="848" t="e">
        <f t="shared" si="889"/>
        <v>#N/A</v>
      </c>
      <c r="IV238" s="1252" t="e">
        <f t="shared" si="890"/>
        <v>#N/A</v>
      </c>
      <c r="IW238" s="1253" t="e">
        <f t="shared" si="891"/>
        <v>#N/A</v>
      </c>
      <c r="IX238" s="847" t="e">
        <f t="shared" si="892"/>
        <v>#N/A</v>
      </c>
      <c r="IY238" s="848" t="e">
        <f t="shared" si="893"/>
        <v>#N/A</v>
      </c>
      <c r="IZ238" s="1252" t="e">
        <f t="shared" si="894"/>
        <v>#N/A</v>
      </c>
      <c r="JA238" s="1330" t="e">
        <f t="shared" si="895"/>
        <v>#N/A</v>
      </c>
      <c r="JB238" s="153"/>
      <c r="JC238" s="952"/>
      <c r="JD238" s="150"/>
      <c r="JE238" s="150"/>
      <c r="JF238" s="952"/>
      <c r="JG238" s="150"/>
      <c r="JH238" s="150"/>
      <c r="JI238" s="952"/>
      <c r="JJ238" s="150"/>
      <c r="JK238" s="150"/>
      <c r="JL238" s="958"/>
      <c r="JM238" s="150"/>
      <c r="JN238" s="150"/>
      <c r="JO238" s="846"/>
      <c r="JP238" s="852"/>
      <c r="JQ238" s="850"/>
      <c r="JR238" s="850"/>
      <c r="JS238" s="861"/>
      <c r="JT238" s="850"/>
      <c r="JU238" s="861"/>
      <c r="JV238" s="851"/>
      <c r="JW238" s="27"/>
      <c r="JX238" s="27"/>
      <c r="JY238" s="893"/>
      <c r="JZ238" s="27"/>
      <c r="KA238" s="27"/>
      <c r="KB238" s="707"/>
      <c r="KC238" s="846"/>
      <c r="KD238" s="975"/>
      <c r="KE238" s="27"/>
      <c r="KF238" s="27"/>
      <c r="KG238" s="893"/>
      <c r="KH238" s="27"/>
      <c r="KI238" s="27"/>
      <c r="KJ238" s="707"/>
      <c r="KK238" s="846"/>
      <c r="KL238" s="975"/>
      <c r="KM238" s="179"/>
      <c r="KN238" s="889"/>
      <c r="KO238" s="180"/>
      <c r="MA238" s="1352" t="e">
        <f t="shared" si="965"/>
        <v>#N/A</v>
      </c>
      <c r="MB238" s="1352" t="e">
        <f t="shared" si="966"/>
        <v>#N/A</v>
      </c>
    </row>
    <row r="239" spans="2:340" ht="18.75" customHeight="1">
      <c r="B239" s="13"/>
      <c r="C239" s="136"/>
      <c r="D239" s="14" t="e">
        <f t="shared" si="977"/>
        <v>#N/A</v>
      </c>
      <c r="E239" s="31" t="e">
        <f t="shared" si="907"/>
        <v>#N/A</v>
      </c>
      <c r="F239" s="40" t="e">
        <f t="shared" si="908"/>
        <v>#N/A</v>
      </c>
      <c r="G239" s="27" t="e">
        <f t="shared" si="909"/>
        <v>#N/A</v>
      </c>
      <c r="H239" s="27" t="e">
        <f t="shared" si="910"/>
        <v>#N/A</v>
      </c>
      <c r="I239" s="702"/>
      <c r="J239" s="593"/>
      <c r="K239" s="14" t="e">
        <f t="shared" si="911"/>
        <v>#N/A</v>
      </c>
      <c r="L239" s="31" t="e">
        <f t="shared" si="912"/>
        <v>#N/A</v>
      </c>
      <c r="M239" s="40" t="e">
        <f t="shared" si="956"/>
        <v>#N/A</v>
      </c>
      <c r="N239" s="27" t="e">
        <f t="shared" si="913"/>
        <v>#N/A</v>
      </c>
      <c r="O239" s="27" t="e">
        <f t="shared" si="914"/>
        <v>#N/A</v>
      </c>
      <c r="P239" s="27" t="e">
        <f t="shared" si="915"/>
        <v>#N/A</v>
      </c>
      <c r="Q239" s="702"/>
      <c r="R239" s="593"/>
      <c r="S239" s="29"/>
      <c r="T239" s="29"/>
      <c r="U239" s="29"/>
      <c r="V239" s="29"/>
      <c r="W239" s="863"/>
      <c r="X239" s="592"/>
      <c r="Y239" s="14"/>
      <c r="Z239" s="27"/>
      <c r="AA239" s="27"/>
      <c r="AB239" s="27"/>
      <c r="AC239" s="702"/>
      <c r="AD239" s="593"/>
      <c r="AE239" s="14" t="e">
        <f t="shared" si="974"/>
        <v>#N/A</v>
      </c>
      <c r="AF239" s="27" t="e">
        <f t="shared" si="975"/>
        <v>#N/A</v>
      </c>
      <c r="AG239" s="221" t="e">
        <f t="shared" si="976"/>
        <v>#N/A</v>
      </c>
      <c r="AH239" s="27"/>
      <c r="AI239" s="166"/>
      <c r="AJ239" s="16"/>
      <c r="AK239" s="29"/>
      <c r="AL239" s="29"/>
      <c r="AM239" s="29"/>
      <c r="AN239" s="863"/>
      <c r="AO239" s="592"/>
      <c r="AP239" s="14"/>
      <c r="AQ239" s="27"/>
      <c r="AR239" s="27"/>
      <c r="AS239" s="27"/>
      <c r="AT239" s="702"/>
      <c r="AU239" s="593"/>
      <c r="AV239" s="31"/>
      <c r="AW239" s="16"/>
      <c r="AX239" s="29"/>
      <c r="AY239" s="29"/>
      <c r="AZ239" s="29"/>
      <c r="BA239" s="863"/>
      <c r="BB239" s="902"/>
      <c r="BC239" s="234"/>
      <c r="BD239" s="232"/>
      <c r="BE239" s="232"/>
      <c r="BF239" s="904"/>
      <c r="BG239" s="905"/>
      <c r="BH239" s="15"/>
      <c r="BI239" s="29"/>
      <c r="BJ239" s="29"/>
      <c r="BK239" s="29"/>
      <c r="BL239" s="863"/>
      <c r="BM239" s="902"/>
      <c r="BN239" s="234"/>
      <c r="BO239" s="232"/>
      <c r="BP239" s="232"/>
      <c r="BQ239" s="904"/>
      <c r="BR239" s="905"/>
      <c r="BS239" s="15"/>
      <c r="BT239" s="29"/>
      <c r="BU239" s="29"/>
      <c r="BV239" s="29"/>
      <c r="BW239" s="863"/>
      <c r="BX239" s="902"/>
      <c r="BY239" s="234"/>
      <c r="BZ239" s="232"/>
      <c r="CA239" s="232"/>
      <c r="CB239" s="904"/>
      <c r="CC239" s="905"/>
      <c r="CD239" s="15"/>
      <c r="CE239" s="29"/>
      <c r="CF239" s="29"/>
      <c r="CG239" s="29"/>
      <c r="CH239" s="863"/>
      <c r="CI239" s="902"/>
      <c r="CJ239" s="234"/>
      <c r="CK239" s="232"/>
      <c r="CL239" s="232"/>
      <c r="CM239" s="911"/>
      <c r="CN239" s="912"/>
      <c r="CO239" s="15"/>
      <c r="CP239" s="232"/>
      <c r="CQ239" s="232"/>
      <c r="CR239" s="232"/>
      <c r="CS239" s="904"/>
      <c r="CT239" s="905"/>
      <c r="CU239" s="29"/>
      <c r="CV239" s="232"/>
      <c r="CW239" s="232"/>
      <c r="CX239" s="232"/>
      <c r="CY239" s="911"/>
      <c r="CZ239" s="912"/>
      <c r="DA239" s="15"/>
      <c r="DB239" s="232"/>
      <c r="DC239" s="232"/>
      <c r="DD239" s="232"/>
      <c r="DE239" s="904"/>
      <c r="DF239" s="915"/>
      <c r="DG239" s="40"/>
      <c r="DH239" s="27"/>
      <c r="DI239" s="27"/>
      <c r="DJ239" s="27"/>
      <c r="DK239" s="702"/>
      <c r="DL239" s="593"/>
      <c r="DM239" s="14"/>
      <c r="DN239" s="27"/>
      <c r="DO239" s="27"/>
      <c r="DP239" s="27"/>
      <c r="DQ239" s="702"/>
      <c r="DR239" s="663"/>
      <c r="DS239" s="40" t="e">
        <f t="shared" si="916"/>
        <v>#N/A</v>
      </c>
      <c r="DT239" s="27" t="e">
        <f t="shared" si="917"/>
        <v>#N/A</v>
      </c>
      <c r="DU239" s="27" t="e">
        <f t="shared" si="918"/>
        <v>#N/A</v>
      </c>
      <c r="DV239" s="27" t="e">
        <f t="shared" si="919"/>
        <v>#N/A</v>
      </c>
      <c r="DW239" s="702"/>
      <c r="DX239" s="663"/>
      <c r="DY239" s="270"/>
      <c r="DZ239" s="249"/>
      <c r="EA239" s="249"/>
      <c r="EB239" s="668"/>
      <c r="EC239" s="667"/>
      <c r="ED239" s="288"/>
      <c r="EE239" s="289"/>
      <c r="EF239" s="295"/>
      <c r="EG239" s="251"/>
      <c r="EH239" s="295"/>
      <c r="EI239" s="251"/>
      <c r="EJ239" s="256"/>
      <c r="EK239" s="257"/>
      <c r="EL239" s="257"/>
      <c r="EM239" s="668"/>
      <c r="EN239" s="665"/>
      <c r="EO239" s="253"/>
      <c r="EP239" s="254"/>
      <c r="EQ239" s="254"/>
      <c r="ER239" s="668"/>
      <c r="ES239" s="665"/>
      <c r="ET239" s="14"/>
      <c r="EU239" s="27"/>
      <c r="EV239" s="31"/>
      <c r="EW239" s="122"/>
      <c r="EX239" s="47"/>
      <c r="EY239" s="48"/>
      <c r="EZ239" s="49"/>
      <c r="FA239" s="50"/>
      <c r="FB239" s="51"/>
      <c r="FC239" s="153" t="e">
        <f t="shared" si="896"/>
        <v>#N/A</v>
      </c>
      <c r="FD239" s="986" t="e">
        <f t="shared" si="978"/>
        <v>#N/A</v>
      </c>
      <c r="FE239" s="993" t="e">
        <f t="shared" si="905"/>
        <v>#N/A</v>
      </c>
      <c r="FF239" s="987" t="e">
        <f t="shared" si="906"/>
        <v>#N/A</v>
      </c>
      <c r="FG239" s="246" t="e">
        <f t="shared" si="967"/>
        <v>#N/A</v>
      </c>
      <c r="FH239" s="246" t="e">
        <f t="shared" si="957"/>
        <v>#N/A</v>
      </c>
      <c r="FI239" s="246" t="e">
        <f t="shared" si="958"/>
        <v>#N/A</v>
      </c>
      <c r="FJ239" s="39" t="e">
        <f t="shared" si="920"/>
        <v>#N/A</v>
      </c>
      <c r="FK239" s="26" t="e">
        <f t="shared" si="921"/>
        <v>#N/A</v>
      </c>
      <c r="FL239" s="26" t="e">
        <f t="shared" si="922"/>
        <v>#N/A</v>
      </c>
      <c r="FM239" s="1300"/>
      <c r="FN239" s="656"/>
      <c r="FO239" s="28" t="e">
        <f t="shared" si="923"/>
        <v>#N/A</v>
      </c>
      <c r="FP239" s="28" t="e">
        <f t="shared" si="924"/>
        <v>#N/A</v>
      </c>
      <c r="FQ239" s="28" t="e">
        <f t="shared" si="925"/>
        <v>#N/A</v>
      </c>
      <c r="FR239" s="1305"/>
      <c r="FS239" s="698"/>
      <c r="FT239" s="10" t="e">
        <f t="shared" si="926"/>
        <v>#N/A</v>
      </c>
      <c r="FU239" s="28" t="e">
        <f t="shared" si="927"/>
        <v>#N/A</v>
      </c>
      <c r="FV239" s="28" t="e">
        <f t="shared" si="928"/>
        <v>#N/A</v>
      </c>
      <c r="FW239" s="1305"/>
      <c r="FX239" s="698"/>
      <c r="FY239" s="658" t="e">
        <f t="shared" si="929"/>
        <v>#N/A</v>
      </c>
      <c r="FZ239" s="126" t="e">
        <f t="shared" si="930"/>
        <v>#N/A</v>
      </c>
      <c r="GA239" s="126" t="e">
        <f t="shared" si="931"/>
        <v>#N/A</v>
      </c>
      <c r="GB239" s="787"/>
      <c r="GC239" s="1314"/>
      <c r="GD239" s="674" t="e">
        <f t="shared" si="932"/>
        <v>#N/A</v>
      </c>
      <c r="GE239" s="675" t="e">
        <f t="shared" si="933"/>
        <v>#N/A</v>
      </c>
      <c r="GF239" s="675" t="e">
        <f t="shared" si="934"/>
        <v>#N/A</v>
      </c>
      <c r="GG239" s="703"/>
      <c r="GH239" s="705"/>
      <c r="GI239" s="688" t="e">
        <f t="shared" si="935"/>
        <v>#N/A</v>
      </c>
      <c r="GJ239" s="688" t="e">
        <f t="shared" si="936"/>
        <v>#N/A</v>
      </c>
      <c r="GK239" s="688" t="e">
        <f t="shared" si="937"/>
        <v>#N/A</v>
      </c>
      <c r="GL239" s="703"/>
      <c r="GM239" s="705"/>
      <c r="GN239" s="689" t="e">
        <f t="shared" si="938"/>
        <v>#N/A</v>
      </c>
      <c r="GO239" s="688" t="e">
        <f t="shared" si="939"/>
        <v>#N/A</v>
      </c>
      <c r="GP239" s="688" t="e">
        <f t="shared" si="940"/>
        <v>#N/A</v>
      </c>
      <c r="GQ239" s="703"/>
      <c r="GR239" s="705"/>
      <c r="GS239" s="689" t="e">
        <f t="shared" si="941"/>
        <v>#N/A</v>
      </c>
      <c r="GT239" s="688" t="e">
        <f t="shared" si="942"/>
        <v>#N/A</v>
      </c>
      <c r="GU239" s="688" t="e">
        <f t="shared" si="943"/>
        <v>#N/A</v>
      </c>
      <c r="GV239" s="706"/>
      <c r="GW239" s="683"/>
      <c r="GX239" s="39" t="e">
        <f t="shared" si="944"/>
        <v>#N/A</v>
      </c>
      <c r="GY239" s="26" t="e">
        <f t="shared" si="945"/>
        <v>#N/A</v>
      </c>
      <c r="GZ239" s="26" t="e">
        <f t="shared" si="946"/>
        <v>#N/A</v>
      </c>
      <c r="HA239" s="1300"/>
      <c r="HB239" s="656"/>
      <c r="HC239" s="28" t="e">
        <f t="shared" si="947"/>
        <v>#N/A</v>
      </c>
      <c r="HD239" s="28" t="e">
        <f t="shared" si="948"/>
        <v>#N/A</v>
      </c>
      <c r="HE239" s="28" t="e">
        <f t="shared" si="949"/>
        <v>#N/A</v>
      </c>
      <c r="HF239" s="1305"/>
      <c r="HG239" s="698"/>
      <c r="HH239" s="10" t="e">
        <f t="shared" si="950"/>
        <v>#N/A</v>
      </c>
      <c r="HI239" s="28" t="e">
        <f t="shared" si="951"/>
        <v>#N/A</v>
      </c>
      <c r="HJ239" s="28" t="e">
        <f t="shared" si="952"/>
        <v>#N/A</v>
      </c>
      <c r="HK239" s="1305"/>
      <c r="HL239" s="698"/>
      <c r="HM239" s="658" t="e">
        <f t="shared" si="953"/>
        <v>#N/A</v>
      </c>
      <c r="HN239" s="126" t="e">
        <f t="shared" si="954"/>
        <v>#N/A</v>
      </c>
      <c r="HO239" s="126" t="e">
        <f t="shared" si="955"/>
        <v>#N/A</v>
      </c>
      <c r="HP239" s="787"/>
      <c r="HQ239" s="1314"/>
      <c r="HR239" s="674" t="e">
        <f t="shared" si="959"/>
        <v>#N/A</v>
      </c>
      <c r="HS239" s="675" t="e">
        <f t="shared" si="960"/>
        <v>#N/A</v>
      </c>
      <c r="HT239" s="675" t="e">
        <f t="shared" si="961"/>
        <v>#N/A</v>
      </c>
      <c r="HU239" s="703"/>
      <c r="HV239" s="705"/>
      <c r="HW239" s="675" t="e">
        <f t="shared" si="962"/>
        <v>#N/A</v>
      </c>
      <c r="HX239" s="675" t="e">
        <f t="shared" si="963"/>
        <v>#N/A</v>
      </c>
      <c r="HY239" s="675" t="e">
        <f t="shared" si="964"/>
        <v>#N/A</v>
      </c>
      <c r="HZ239" s="703"/>
      <c r="IA239" s="705"/>
      <c r="IB239" s="678" t="e">
        <f t="shared" si="968"/>
        <v>#N/A</v>
      </c>
      <c r="IC239" s="675" t="e">
        <f t="shared" si="969"/>
        <v>#N/A</v>
      </c>
      <c r="ID239" s="675" t="e">
        <f t="shared" si="970"/>
        <v>#N/A</v>
      </c>
      <c r="IE239" s="703"/>
      <c r="IF239" s="705"/>
      <c r="IG239" s="678" t="e">
        <f t="shared" si="971"/>
        <v>#N/A</v>
      </c>
      <c r="IH239" s="675" t="e">
        <f t="shared" si="972"/>
        <v>#N/A</v>
      </c>
      <c r="II239" s="675" t="e">
        <f t="shared" si="973"/>
        <v>#N/A</v>
      </c>
      <c r="IJ239" s="706"/>
      <c r="IK239" s="683"/>
      <c r="IL239" s="846" t="e">
        <f t="shared" si="897"/>
        <v>#N/A</v>
      </c>
      <c r="IM239" s="848" t="e">
        <f t="shared" si="898"/>
        <v>#N/A</v>
      </c>
      <c r="IN239" s="1252" t="e">
        <f t="shared" si="899"/>
        <v>#N/A</v>
      </c>
      <c r="IO239" s="1253" t="e">
        <f t="shared" si="900"/>
        <v>#N/A</v>
      </c>
      <c r="IP239" s="847" t="e">
        <f t="shared" si="901"/>
        <v>#N/A</v>
      </c>
      <c r="IQ239" s="848" t="e">
        <f t="shared" si="902"/>
        <v>#N/A</v>
      </c>
      <c r="IR239" s="1252" t="e">
        <f t="shared" si="903"/>
        <v>#N/A</v>
      </c>
      <c r="IS239" s="1330" t="e">
        <f t="shared" si="904"/>
        <v>#N/A</v>
      </c>
      <c r="IT239" s="846" t="e">
        <f t="shared" ref="IT239:IT302" si="979">IF($JB239="",#N/A,AZ239)</f>
        <v>#N/A</v>
      </c>
      <c r="IU239" s="848" t="e">
        <f t="shared" ref="IU239:IU302" si="980">IF($JB239="",#N/A,BK239)</f>
        <v>#N/A</v>
      </c>
      <c r="IV239" s="1252" t="e">
        <f t="shared" ref="IV239:IV302" si="981">IF($JB239="",#N/A,BV239)</f>
        <v>#N/A</v>
      </c>
      <c r="IW239" s="1253" t="e">
        <f t="shared" ref="IW239:IW302" si="982">IF($JB239="",#N/A,CG239)</f>
        <v>#N/A</v>
      </c>
      <c r="IX239" s="847" t="e">
        <f t="shared" ref="IX239:IX302" si="983">IF($JB239="",#N/A,BE239)</f>
        <v>#N/A</v>
      </c>
      <c r="IY239" s="848" t="e">
        <f t="shared" ref="IY239:IY302" si="984">IF($JB239="",#N/A,BP239)</f>
        <v>#N/A</v>
      </c>
      <c r="IZ239" s="1252" t="e">
        <f t="shared" ref="IZ239:IZ302" si="985">IF($JB239="",#N/A,CA239)</f>
        <v>#N/A</v>
      </c>
      <c r="JA239" s="1330" t="e">
        <f t="shared" ref="JA239:JA302" si="986">IF($JB239="",#N/A,CL239)</f>
        <v>#N/A</v>
      </c>
      <c r="JB239" s="153"/>
      <c r="JC239" s="952"/>
      <c r="JD239" s="150"/>
      <c r="JE239" s="150"/>
      <c r="JF239" s="952"/>
      <c r="JG239" s="150"/>
      <c r="JH239" s="150"/>
      <c r="JI239" s="952"/>
      <c r="JJ239" s="150"/>
      <c r="JK239" s="150"/>
      <c r="JL239" s="958"/>
      <c r="JM239" s="150"/>
      <c r="JN239" s="150"/>
      <c r="JO239" s="846"/>
      <c r="JP239" s="852"/>
      <c r="JQ239" s="850"/>
      <c r="JR239" s="850"/>
      <c r="JS239" s="861"/>
      <c r="JT239" s="850"/>
      <c r="JU239" s="861"/>
      <c r="JV239" s="851"/>
      <c r="JW239" s="27"/>
      <c r="JX239" s="27"/>
      <c r="JY239" s="893"/>
      <c r="JZ239" s="27"/>
      <c r="KA239" s="27"/>
      <c r="KB239" s="707"/>
      <c r="KC239" s="846"/>
      <c r="KD239" s="975"/>
      <c r="KE239" s="27"/>
      <c r="KF239" s="27"/>
      <c r="KG239" s="893"/>
      <c r="KH239" s="27"/>
      <c r="KI239" s="27"/>
      <c r="KJ239" s="707"/>
      <c r="KK239" s="846"/>
      <c r="KL239" s="975"/>
      <c r="KM239" s="179"/>
      <c r="KN239" s="889"/>
      <c r="KO239" s="180"/>
      <c r="MA239" s="1352" t="e">
        <f t="shared" si="965"/>
        <v>#N/A</v>
      </c>
      <c r="MB239" s="1352" t="e">
        <f t="shared" si="966"/>
        <v>#N/A</v>
      </c>
    </row>
    <row r="240" spans="2:340" ht="18.75" customHeight="1">
      <c r="B240" s="13"/>
      <c r="C240" s="136"/>
      <c r="D240" s="14" t="e">
        <f t="shared" si="977"/>
        <v>#N/A</v>
      </c>
      <c r="E240" s="31" t="e">
        <f t="shared" si="907"/>
        <v>#N/A</v>
      </c>
      <c r="F240" s="40" t="e">
        <f t="shared" si="908"/>
        <v>#N/A</v>
      </c>
      <c r="G240" s="27" t="e">
        <f t="shared" si="909"/>
        <v>#N/A</v>
      </c>
      <c r="H240" s="27" t="e">
        <f t="shared" si="910"/>
        <v>#N/A</v>
      </c>
      <c r="I240" s="702"/>
      <c r="J240" s="593"/>
      <c r="K240" s="14" t="e">
        <f t="shared" si="911"/>
        <v>#N/A</v>
      </c>
      <c r="L240" s="31" t="e">
        <f t="shared" si="912"/>
        <v>#N/A</v>
      </c>
      <c r="M240" s="40" t="e">
        <f t="shared" si="956"/>
        <v>#N/A</v>
      </c>
      <c r="N240" s="27" t="e">
        <f t="shared" si="913"/>
        <v>#N/A</v>
      </c>
      <c r="O240" s="27" t="e">
        <f t="shared" si="914"/>
        <v>#N/A</v>
      </c>
      <c r="P240" s="27" t="e">
        <f t="shared" si="915"/>
        <v>#N/A</v>
      </c>
      <c r="Q240" s="702"/>
      <c r="R240" s="593"/>
      <c r="S240" s="29"/>
      <c r="T240" s="29"/>
      <c r="U240" s="29"/>
      <c r="V240" s="29"/>
      <c r="W240" s="863"/>
      <c r="X240" s="592"/>
      <c r="Y240" s="14"/>
      <c r="Z240" s="27"/>
      <c r="AA240" s="27"/>
      <c r="AB240" s="27"/>
      <c r="AC240" s="702"/>
      <c r="AD240" s="593"/>
      <c r="AE240" s="14" t="e">
        <f t="shared" si="974"/>
        <v>#N/A</v>
      </c>
      <c r="AF240" s="27" t="e">
        <f t="shared" si="975"/>
        <v>#N/A</v>
      </c>
      <c r="AG240" s="221" t="e">
        <f t="shared" si="976"/>
        <v>#N/A</v>
      </c>
      <c r="AH240" s="27"/>
      <c r="AI240" s="166"/>
      <c r="AJ240" s="16"/>
      <c r="AK240" s="29"/>
      <c r="AL240" s="29"/>
      <c r="AM240" s="29"/>
      <c r="AN240" s="863"/>
      <c r="AO240" s="592"/>
      <c r="AP240" s="14"/>
      <c r="AQ240" s="27"/>
      <c r="AR240" s="27"/>
      <c r="AS240" s="27"/>
      <c r="AT240" s="702"/>
      <c r="AU240" s="593"/>
      <c r="AV240" s="31"/>
      <c r="AW240" s="16"/>
      <c r="AX240" s="29"/>
      <c r="AY240" s="29"/>
      <c r="AZ240" s="29"/>
      <c r="BA240" s="863"/>
      <c r="BB240" s="902"/>
      <c r="BC240" s="234"/>
      <c r="BD240" s="232"/>
      <c r="BE240" s="232"/>
      <c r="BF240" s="904"/>
      <c r="BG240" s="905"/>
      <c r="BH240" s="15"/>
      <c r="BI240" s="29"/>
      <c r="BJ240" s="29"/>
      <c r="BK240" s="29"/>
      <c r="BL240" s="863"/>
      <c r="BM240" s="902"/>
      <c r="BN240" s="234"/>
      <c r="BO240" s="232"/>
      <c r="BP240" s="232"/>
      <c r="BQ240" s="904"/>
      <c r="BR240" s="905"/>
      <c r="BS240" s="15"/>
      <c r="BT240" s="29"/>
      <c r="BU240" s="29"/>
      <c r="BV240" s="29"/>
      <c r="BW240" s="863"/>
      <c r="BX240" s="902"/>
      <c r="BY240" s="234"/>
      <c r="BZ240" s="232"/>
      <c r="CA240" s="232"/>
      <c r="CB240" s="904"/>
      <c r="CC240" s="905"/>
      <c r="CD240" s="15"/>
      <c r="CE240" s="29"/>
      <c r="CF240" s="29"/>
      <c r="CG240" s="29"/>
      <c r="CH240" s="863"/>
      <c r="CI240" s="902"/>
      <c r="CJ240" s="234"/>
      <c r="CK240" s="232"/>
      <c r="CL240" s="232"/>
      <c r="CM240" s="911"/>
      <c r="CN240" s="912"/>
      <c r="CO240" s="15"/>
      <c r="CP240" s="232"/>
      <c r="CQ240" s="232"/>
      <c r="CR240" s="232"/>
      <c r="CS240" s="904"/>
      <c r="CT240" s="905"/>
      <c r="CU240" s="29"/>
      <c r="CV240" s="232"/>
      <c r="CW240" s="232"/>
      <c r="CX240" s="232"/>
      <c r="CY240" s="911"/>
      <c r="CZ240" s="912"/>
      <c r="DA240" s="15"/>
      <c r="DB240" s="232"/>
      <c r="DC240" s="232"/>
      <c r="DD240" s="232"/>
      <c r="DE240" s="904"/>
      <c r="DF240" s="915"/>
      <c r="DG240" s="40"/>
      <c r="DH240" s="27"/>
      <c r="DI240" s="27"/>
      <c r="DJ240" s="27"/>
      <c r="DK240" s="702"/>
      <c r="DL240" s="593"/>
      <c r="DM240" s="14"/>
      <c r="DN240" s="27"/>
      <c r="DO240" s="27"/>
      <c r="DP240" s="27"/>
      <c r="DQ240" s="702"/>
      <c r="DR240" s="663"/>
      <c r="DS240" s="40" t="e">
        <f t="shared" si="916"/>
        <v>#N/A</v>
      </c>
      <c r="DT240" s="27" t="e">
        <f t="shared" si="917"/>
        <v>#N/A</v>
      </c>
      <c r="DU240" s="27" t="e">
        <f t="shared" si="918"/>
        <v>#N/A</v>
      </c>
      <c r="DV240" s="27" t="e">
        <f t="shared" si="919"/>
        <v>#N/A</v>
      </c>
      <c r="DW240" s="702"/>
      <c r="DX240" s="663"/>
      <c r="DY240" s="270"/>
      <c r="DZ240" s="249"/>
      <c r="EA240" s="249"/>
      <c r="EB240" s="668"/>
      <c r="EC240" s="667"/>
      <c r="ED240" s="288"/>
      <c r="EE240" s="289"/>
      <c r="EF240" s="295"/>
      <c r="EG240" s="251"/>
      <c r="EH240" s="295"/>
      <c r="EI240" s="251"/>
      <c r="EJ240" s="256"/>
      <c r="EK240" s="257"/>
      <c r="EL240" s="257"/>
      <c r="EM240" s="668"/>
      <c r="EN240" s="665"/>
      <c r="EO240" s="253"/>
      <c r="EP240" s="254"/>
      <c r="EQ240" s="254"/>
      <c r="ER240" s="668"/>
      <c r="ES240" s="665"/>
      <c r="ET240" s="14"/>
      <c r="EU240" s="27"/>
      <c r="EV240" s="31"/>
      <c r="EW240" s="122"/>
      <c r="EX240" s="47"/>
      <c r="EY240" s="48"/>
      <c r="EZ240" s="49"/>
      <c r="FA240" s="50"/>
      <c r="FB240" s="51"/>
      <c r="FC240" s="153" t="e">
        <f t="shared" si="896"/>
        <v>#N/A</v>
      </c>
      <c r="FD240" s="986" t="e">
        <f t="shared" si="978"/>
        <v>#N/A</v>
      </c>
      <c r="FE240" s="993" t="e">
        <f t="shared" si="905"/>
        <v>#N/A</v>
      </c>
      <c r="FF240" s="987" t="e">
        <f t="shared" si="906"/>
        <v>#N/A</v>
      </c>
      <c r="FG240" s="246" t="e">
        <f t="shared" si="967"/>
        <v>#N/A</v>
      </c>
      <c r="FH240" s="246" t="e">
        <f t="shared" si="957"/>
        <v>#N/A</v>
      </c>
      <c r="FI240" s="246" t="e">
        <f t="shared" si="958"/>
        <v>#N/A</v>
      </c>
      <c r="FJ240" s="39" t="e">
        <f t="shared" si="920"/>
        <v>#N/A</v>
      </c>
      <c r="FK240" s="26" t="e">
        <f t="shared" si="921"/>
        <v>#N/A</v>
      </c>
      <c r="FL240" s="26" t="e">
        <f t="shared" si="922"/>
        <v>#N/A</v>
      </c>
      <c r="FM240" s="1300"/>
      <c r="FN240" s="656"/>
      <c r="FO240" s="28" t="e">
        <f t="shared" si="923"/>
        <v>#N/A</v>
      </c>
      <c r="FP240" s="28" t="e">
        <f t="shared" si="924"/>
        <v>#N/A</v>
      </c>
      <c r="FQ240" s="28" t="e">
        <f t="shared" si="925"/>
        <v>#N/A</v>
      </c>
      <c r="FR240" s="1305"/>
      <c r="FS240" s="698"/>
      <c r="FT240" s="10" t="e">
        <f t="shared" si="926"/>
        <v>#N/A</v>
      </c>
      <c r="FU240" s="28" t="e">
        <f t="shared" si="927"/>
        <v>#N/A</v>
      </c>
      <c r="FV240" s="28" t="e">
        <f t="shared" si="928"/>
        <v>#N/A</v>
      </c>
      <c r="FW240" s="1305"/>
      <c r="FX240" s="698"/>
      <c r="FY240" s="658" t="e">
        <f t="shared" si="929"/>
        <v>#N/A</v>
      </c>
      <c r="FZ240" s="126" t="e">
        <f t="shared" si="930"/>
        <v>#N/A</v>
      </c>
      <c r="GA240" s="126" t="e">
        <f t="shared" si="931"/>
        <v>#N/A</v>
      </c>
      <c r="GB240" s="787"/>
      <c r="GC240" s="1314"/>
      <c r="GD240" s="674" t="e">
        <f t="shared" si="932"/>
        <v>#N/A</v>
      </c>
      <c r="GE240" s="675" t="e">
        <f t="shared" si="933"/>
        <v>#N/A</v>
      </c>
      <c r="GF240" s="675" t="e">
        <f t="shared" si="934"/>
        <v>#N/A</v>
      </c>
      <c r="GG240" s="703"/>
      <c r="GH240" s="705"/>
      <c r="GI240" s="688" t="e">
        <f t="shared" si="935"/>
        <v>#N/A</v>
      </c>
      <c r="GJ240" s="688" t="e">
        <f t="shared" si="936"/>
        <v>#N/A</v>
      </c>
      <c r="GK240" s="688" t="e">
        <f t="shared" si="937"/>
        <v>#N/A</v>
      </c>
      <c r="GL240" s="703"/>
      <c r="GM240" s="705"/>
      <c r="GN240" s="689" t="e">
        <f t="shared" si="938"/>
        <v>#N/A</v>
      </c>
      <c r="GO240" s="688" t="e">
        <f t="shared" si="939"/>
        <v>#N/A</v>
      </c>
      <c r="GP240" s="688" t="e">
        <f t="shared" si="940"/>
        <v>#N/A</v>
      </c>
      <c r="GQ240" s="703"/>
      <c r="GR240" s="705"/>
      <c r="GS240" s="689" t="e">
        <f t="shared" si="941"/>
        <v>#N/A</v>
      </c>
      <c r="GT240" s="688" t="e">
        <f t="shared" si="942"/>
        <v>#N/A</v>
      </c>
      <c r="GU240" s="688" t="e">
        <f t="shared" si="943"/>
        <v>#N/A</v>
      </c>
      <c r="GV240" s="706"/>
      <c r="GW240" s="683"/>
      <c r="GX240" s="39" t="e">
        <f t="shared" si="944"/>
        <v>#N/A</v>
      </c>
      <c r="GY240" s="26" t="e">
        <f t="shared" si="945"/>
        <v>#N/A</v>
      </c>
      <c r="GZ240" s="26" t="e">
        <f t="shared" si="946"/>
        <v>#N/A</v>
      </c>
      <c r="HA240" s="1300"/>
      <c r="HB240" s="656"/>
      <c r="HC240" s="28" t="e">
        <f t="shared" si="947"/>
        <v>#N/A</v>
      </c>
      <c r="HD240" s="28" t="e">
        <f t="shared" si="948"/>
        <v>#N/A</v>
      </c>
      <c r="HE240" s="28" t="e">
        <f t="shared" si="949"/>
        <v>#N/A</v>
      </c>
      <c r="HF240" s="1305"/>
      <c r="HG240" s="698"/>
      <c r="HH240" s="10" t="e">
        <f t="shared" si="950"/>
        <v>#N/A</v>
      </c>
      <c r="HI240" s="28" t="e">
        <f t="shared" si="951"/>
        <v>#N/A</v>
      </c>
      <c r="HJ240" s="28" t="e">
        <f t="shared" si="952"/>
        <v>#N/A</v>
      </c>
      <c r="HK240" s="1305"/>
      <c r="HL240" s="698"/>
      <c r="HM240" s="658" t="e">
        <f t="shared" si="953"/>
        <v>#N/A</v>
      </c>
      <c r="HN240" s="126" t="e">
        <f t="shared" si="954"/>
        <v>#N/A</v>
      </c>
      <c r="HO240" s="126" t="e">
        <f t="shared" si="955"/>
        <v>#N/A</v>
      </c>
      <c r="HP240" s="787"/>
      <c r="HQ240" s="1314"/>
      <c r="HR240" s="674" t="e">
        <f t="shared" si="959"/>
        <v>#N/A</v>
      </c>
      <c r="HS240" s="675" t="e">
        <f t="shared" si="960"/>
        <v>#N/A</v>
      </c>
      <c r="HT240" s="675" t="e">
        <f t="shared" si="961"/>
        <v>#N/A</v>
      </c>
      <c r="HU240" s="703"/>
      <c r="HV240" s="705"/>
      <c r="HW240" s="675" t="e">
        <f t="shared" si="962"/>
        <v>#N/A</v>
      </c>
      <c r="HX240" s="675" t="e">
        <f t="shared" si="963"/>
        <v>#N/A</v>
      </c>
      <c r="HY240" s="675" t="e">
        <f t="shared" si="964"/>
        <v>#N/A</v>
      </c>
      <c r="HZ240" s="703"/>
      <c r="IA240" s="705"/>
      <c r="IB240" s="678" t="e">
        <f t="shared" si="968"/>
        <v>#N/A</v>
      </c>
      <c r="IC240" s="675" t="e">
        <f t="shared" si="969"/>
        <v>#N/A</v>
      </c>
      <c r="ID240" s="675" t="e">
        <f t="shared" si="970"/>
        <v>#N/A</v>
      </c>
      <c r="IE240" s="703"/>
      <c r="IF240" s="705"/>
      <c r="IG240" s="678" t="e">
        <f t="shared" si="971"/>
        <v>#N/A</v>
      </c>
      <c r="IH240" s="675" t="e">
        <f t="shared" si="972"/>
        <v>#N/A</v>
      </c>
      <c r="II240" s="675" t="e">
        <f t="shared" si="973"/>
        <v>#N/A</v>
      </c>
      <c r="IJ240" s="706"/>
      <c r="IK240" s="683"/>
      <c r="IL240" s="846" t="e">
        <f t="shared" si="897"/>
        <v>#N/A</v>
      </c>
      <c r="IM240" s="848" t="e">
        <f t="shared" si="898"/>
        <v>#N/A</v>
      </c>
      <c r="IN240" s="1252" t="e">
        <f t="shared" si="899"/>
        <v>#N/A</v>
      </c>
      <c r="IO240" s="1253" t="e">
        <f t="shared" si="900"/>
        <v>#N/A</v>
      </c>
      <c r="IP240" s="847" t="e">
        <f t="shared" si="901"/>
        <v>#N/A</v>
      </c>
      <c r="IQ240" s="848" t="e">
        <f t="shared" si="902"/>
        <v>#N/A</v>
      </c>
      <c r="IR240" s="1252" t="e">
        <f t="shared" si="903"/>
        <v>#N/A</v>
      </c>
      <c r="IS240" s="1330" t="e">
        <f t="shared" si="904"/>
        <v>#N/A</v>
      </c>
      <c r="IT240" s="846" t="e">
        <f t="shared" si="979"/>
        <v>#N/A</v>
      </c>
      <c r="IU240" s="848" t="e">
        <f t="shared" si="980"/>
        <v>#N/A</v>
      </c>
      <c r="IV240" s="1252" t="e">
        <f t="shared" si="981"/>
        <v>#N/A</v>
      </c>
      <c r="IW240" s="1253" t="e">
        <f t="shared" si="982"/>
        <v>#N/A</v>
      </c>
      <c r="IX240" s="847" t="e">
        <f t="shared" si="983"/>
        <v>#N/A</v>
      </c>
      <c r="IY240" s="848" t="e">
        <f t="shared" si="984"/>
        <v>#N/A</v>
      </c>
      <c r="IZ240" s="1252" t="e">
        <f t="shared" si="985"/>
        <v>#N/A</v>
      </c>
      <c r="JA240" s="1330" t="e">
        <f t="shared" si="986"/>
        <v>#N/A</v>
      </c>
      <c r="JB240" s="153"/>
      <c r="JC240" s="952"/>
      <c r="JD240" s="150"/>
      <c r="JE240" s="150"/>
      <c r="JF240" s="952"/>
      <c r="JG240" s="150"/>
      <c r="JH240" s="150"/>
      <c r="JI240" s="952"/>
      <c r="JJ240" s="150"/>
      <c r="JK240" s="150"/>
      <c r="JL240" s="958"/>
      <c r="JM240" s="150"/>
      <c r="JN240" s="150"/>
      <c r="JO240" s="846"/>
      <c r="JP240" s="852"/>
      <c r="JQ240" s="850"/>
      <c r="JR240" s="850"/>
      <c r="JS240" s="861"/>
      <c r="JT240" s="850"/>
      <c r="JU240" s="861"/>
      <c r="JV240" s="851"/>
      <c r="JW240" s="27"/>
      <c r="JX240" s="27"/>
      <c r="JY240" s="893"/>
      <c r="JZ240" s="27"/>
      <c r="KA240" s="27"/>
      <c r="KB240" s="707"/>
      <c r="KC240" s="846"/>
      <c r="KD240" s="975"/>
      <c r="KE240" s="27"/>
      <c r="KF240" s="27"/>
      <c r="KG240" s="893"/>
      <c r="KH240" s="27"/>
      <c r="KI240" s="27"/>
      <c r="KJ240" s="707"/>
      <c r="KK240" s="846"/>
      <c r="KL240" s="975"/>
      <c r="KM240" s="179"/>
      <c r="KN240" s="889"/>
      <c r="KO240" s="180"/>
      <c r="MA240" s="1352" t="e">
        <f t="shared" si="965"/>
        <v>#N/A</v>
      </c>
      <c r="MB240" s="1352" t="e">
        <f t="shared" si="966"/>
        <v>#N/A</v>
      </c>
    </row>
    <row r="241" spans="2:340" ht="18.75" customHeight="1">
      <c r="B241" s="13"/>
      <c r="C241" s="136"/>
      <c r="D241" s="14" t="e">
        <f t="shared" si="977"/>
        <v>#N/A</v>
      </c>
      <c r="E241" s="31" t="e">
        <f t="shared" si="907"/>
        <v>#N/A</v>
      </c>
      <c r="F241" s="40" t="e">
        <f t="shared" si="908"/>
        <v>#N/A</v>
      </c>
      <c r="G241" s="27" t="e">
        <f t="shared" si="909"/>
        <v>#N/A</v>
      </c>
      <c r="H241" s="27" t="e">
        <f t="shared" si="910"/>
        <v>#N/A</v>
      </c>
      <c r="I241" s="702"/>
      <c r="J241" s="593"/>
      <c r="K241" s="14" t="e">
        <f t="shared" si="911"/>
        <v>#N/A</v>
      </c>
      <c r="L241" s="31" t="e">
        <f t="shared" si="912"/>
        <v>#N/A</v>
      </c>
      <c r="M241" s="40" t="e">
        <f t="shared" si="956"/>
        <v>#N/A</v>
      </c>
      <c r="N241" s="27" t="e">
        <f t="shared" si="913"/>
        <v>#N/A</v>
      </c>
      <c r="O241" s="27" t="e">
        <f t="shared" si="914"/>
        <v>#N/A</v>
      </c>
      <c r="P241" s="27" t="e">
        <f t="shared" si="915"/>
        <v>#N/A</v>
      </c>
      <c r="Q241" s="702"/>
      <c r="R241" s="593"/>
      <c r="S241" s="29"/>
      <c r="T241" s="29"/>
      <c r="U241" s="29"/>
      <c r="V241" s="29"/>
      <c r="W241" s="863"/>
      <c r="X241" s="592"/>
      <c r="Y241" s="14"/>
      <c r="Z241" s="27"/>
      <c r="AA241" s="27"/>
      <c r="AB241" s="27"/>
      <c r="AC241" s="702"/>
      <c r="AD241" s="593"/>
      <c r="AE241" s="14" t="e">
        <f t="shared" si="974"/>
        <v>#N/A</v>
      </c>
      <c r="AF241" s="27" t="e">
        <f t="shared" si="975"/>
        <v>#N/A</v>
      </c>
      <c r="AG241" s="221" t="e">
        <f t="shared" si="976"/>
        <v>#N/A</v>
      </c>
      <c r="AH241" s="27"/>
      <c r="AI241" s="166"/>
      <c r="AJ241" s="16"/>
      <c r="AK241" s="29"/>
      <c r="AL241" s="29"/>
      <c r="AM241" s="29"/>
      <c r="AN241" s="863"/>
      <c r="AO241" s="592"/>
      <c r="AP241" s="14"/>
      <c r="AQ241" s="27"/>
      <c r="AR241" s="27"/>
      <c r="AS241" s="27"/>
      <c r="AT241" s="702"/>
      <c r="AU241" s="593"/>
      <c r="AV241" s="31"/>
      <c r="AW241" s="16"/>
      <c r="AX241" s="29"/>
      <c r="AY241" s="29"/>
      <c r="AZ241" s="29"/>
      <c r="BA241" s="863"/>
      <c r="BB241" s="902"/>
      <c r="BC241" s="234"/>
      <c r="BD241" s="232"/>
      <c r="BE241" s="232"/>
      <c r="BF241" s="904"/>
      <c r="BG241" s="905"/>
      <c r="BH241" s="15"/>
      <c r="BI241" s="29"/>
      <c r="BJ241" s="29"/>
      <c r="BK241" s="29"/>
      <c r="BL241" s="863"/>
      <c r="BM241" s="902"/>
      <c r="BN241" s="234"/>
      <c r="BO241" s="232"/>
      <c r="BP241" s="232"/>
      <c r="BQ241" s="904"/>
      <c r="BR241" s="905"/>
      <c r="BS241" s="15"/>
      <c r="BT241" s="29"/>
      <c r="BU241" s="29"/>
      <c r="BV241" s="29"/>
      <c r="BW241" s="863"/>
      <c r="BX241" s="902"/>
      <c r="BY241" s="234"/>
      <c r="BZ241" s="232"/>
      <c r="CA241" s="232"/>
      <c r="CB241" s="904"/>
      <c r="CC241" s="905"/>
      <c r="CD241" s="15"/>
      <c r="CE241" s="29"/>
      <c r="CF241" s="29"/>
      <c r="CG241" s="29"/>
      <c r="CH241" s="863"/>
      <c r="CI241" s="902"/>
      <c r="CJ241" s="234"/>
      <c r="CK241" s="232"/>
      <c r="CL241" s="232"/>
      <c r="CM241" s="911"/>
      <c r="CN241" s="912"/>
      <c r="CO241" s="15"/>
      <c r="CP241" s="232"/>
      <c r="CQ241" s="232"/>
      <c r="CR241" s="232"/>
      <c r="CS241" s="904"/>
      <c r="CT241" s="905"/>
      <c r="CU241" s="29"/>
      <c r="CV241" s="232"/>
      <c r="CW241" s="232"/>
      <c r="CX241" s="232"/>
      <c r="CY241" s="911"/>
      <c r="CZ241" s="912"/>
      <c r="DA241" s="15"/>
      <c r="DB241" s="232"/>
      <c r="DC241" s="232"/>
      <c r="DD241" s="232"/>
      <c r="DE241" s="904"/>
      <c r="DF241" s="915"/>
      <c r="DG241" s="40"/>
      <c r="DH241" s="27"/>
      <c r="DI241" s="27"/>
      <c r="DJ241" s="27"/>
      <c r="DK241" s="702"/>
      <c r="DL241" s="593"/>
      <c r="DM241" s="14"/>
      <c r="DN241" s="27"/>
      <c r="DO241" s="27"/>
      <c r="DP241" s="27"/>
      <c r="DQ241" s="702"/>
      <c r="DR241" s="663"/>
      <c r="DS241" s="40" t="e">
        <f t="shared" si="916"/>
        <v>#N/A</v>
      </c>
      <c r="DT241" s="27" t="e">
        <f t="shared" si="917"/>
        <v>#N/A</v>
      </c>
      <c r="DU241" s="27" t="e">
        <f t="shared" si="918"/>
        <v>#N/A</v>
      </c>
      <c r="DV241" s="27" t="e">
        <f t="shared" si="919"/>
        <v>#N/A</v>
      </c>
      <c r="DW241" s="702"/>
      <c r="DX241" s="663"/>
      <c r="DY241" s="270"/>
      <c r="DZ241" s="249"/>
      <c r="EA241" s="249"/>
      <c r="EB241" s="668"/>
      <c r="EC241" s="667"/>
      <c r="ED241" s="288"/>
      <c r="EE241" s="289"/>
      <c r="EF241" s="295"/>
      <c r="EG241" s="251"/>
      <c r="EH241" s="295"/>
      <c r="EI241" s="251"/>
      <c r="EJ241" s="256"/>
      <c r="EK241" s="257"/>
      <c r="EL241" s="257"/>
      <c r="EM241" s="668"/>
      <c r="EN241" s="665"/>
      <c r="EO241" s="253"/>
      <c r="EP241" s="254"/>
      <c r="EQ241" s="254"/>
      <c r="ER241" s="668"/>
      <c r="ES241" s="665"/>
      <c r="ET241" s="14"/>
      <c r="EU241" s="27"/>
      <c r="EV241" s="31"/>
      <c r="EW241" s="122"/>
      <c r="EX241" s="47"/>
      <c r="EY241" s="48"/>
      <c r="EZ241" s="49"/>
      <c r="FA241" s="50"/>
      <c r="FB241" s="51"/>
      <c r="FC241" s="153" t="e">
        <f t="shared" si="896"/>
        <v>#N/A</v>
      </c>
      <c r="FD241" s="986" t="e">
        <f t="shared" si="978"/>
        <v>#N/A</v>
      </c>
      <c r="FE241" s="993" t="e">
        <f t="shared" si="905"/>
        <v>#N/A</v>
      </c>
      <c r="FF241" s="987" t="e">
        <f t="shared" si="906"/>
        <v>#N/A</v>
      </c>
      <c r="FG241" s="246" t="e">
        <f t="shared" si="967"/>
        <v>#N/A</v>
      </c>
      <c r="FH241" s="246" t="e">
        <f t="shared" si="957"/>
        <v>#N/A</v>
      </c>
      <c r="FI241" s="246" t="e">
        <f t="shared" si="958"/>
        <v>#N/A</v>
      </c>
      <c r="FJ241" s="39" t="e">
        <f t="shared" si="920"/>
        <v>#N/A</v>
      </c>
      <c r="FK241" s="26" t="e">
        <f t="shared" si="921"/>
        <v>#N/A</v>
      </c>
      <c r="FL241" s="26" t="e">
        <f t="shared" si="922"/>
        <v>#N/A</v>
      </c>
      <c r="FM241" s="1300"/>
      <c r="FN241" s="656"/>
      <c r="FO241" s="28" t="e">
        <f t="shared" si="923"/>
        <v>#N/A</v>
      </c>
      <c r="FP241" s="28" t="e">
        <f t="shared" si="924"/>
        <v>#N/A</v>
      </c>
      <c r="FQ241" s="28" t="e">
        <f t="shared" si="925"/>
        <v>#N/A</v>
      </c>
      <c r="FR241" s="1305"/>
      <c r="FS241" s="698"/>
      <c r="FT241" s="10" t="e">
        <f t="shared" si="926"/>
        <v>#N/A</v>
      </c>
      <c r="FU241" s="28" t="e">
        <f t="shared" si="927"/>
        <v>#N/A</v>
      </c>
      <c r="FV241" s="28" t="e">
        <f t="shared" si="928"/>
        <v>#N/A</v>
      </c>
      <c r="FW241" s="1305"/>
      <c r="FX241" s="698"/>
      <c r="FY241" s="658" t="e">
        <f t="shared" si="929"/>
        <v>#N/A</v>
      </c>
      <c r="FZ241" s="126" t="e">
        <f t="shared" si="930"/>
        <v>#N/A</v>
      </c>
      <c r="GA241" s="126" t="e">
        <f t="shared" si="931"/>
        <v>#N/A</v>
      </c>
      <c r="GB241" s="787"/>
      <c r="GC241" s="1314"/>
      <c r="GD241" s="674" t="e">
        <f t="shared" si="932"/>
        <v>#N/A</v>
      </c>
      <c r="GE241" s="675" t="e">
        <f t="shared" si="933"/>
        <v>#N/A</v>
      </c>
      <c r="GF241" s="675" t="e">
        <f t="shared" si="934"/>
        <v>#N/A</v>
      </c>
      <c r="GG241" s="703"/>
      <c r="GH241" s="705"/>
      <c r="GI241" s="688" t="e">
        <f t="shared" si="935"/>
        <v>#N/A</v>
      </c>
      <c r="GJ241" s="688" t="e">
        <f t="shared" si="936"/>
        <v>#N/A</v>
      </c>
      <c r="GK241" s="688" t="e">
        <f t="shared" si="937"/>
        <v>#N/A</v>
      </c>
      <c r="GL241" s="703"/>
      <c r="GM241" s="705"/>
      <c r="GN241" s="689" t="e">
        <f t="shared" si="938"/>
        <v>#N/A</v>
      </c>
      <c r="GO241" s="688" t="e">
        <f t="shared" si="939"/>
        <v>#N/A</v>
      </c>
      <c r="GP241" s="688" t="e">
        <f t="shared" si="940"/>
        <v>#N/A</v>
      </c>
      <c r="GQ241" s="703"/>
      <c r="GR241" s="705"/>
      <c r="GS241" s="689" t="e">
        <f t="shared" si="941"/>
        <v>#N/A</v>
      </c>
      <c r="GT241" s="688" t="e">
        <f t="shared" si="942"/>
        <v>#N/A</v>
      </c>
      <c r="GU241" s="688" t="e">
        <f t="shared" si="943"/>
        <v>#N/A</v>
      </c>
      <c r="GV241" s="706"/>
      <c r="GW241" s="683"/>
      <c r="GX241" s="39" t="e">
        <f t="shared" si="944"/>
        <v>#N/A</v>
      </c>
      <c r="GY241" s="26" t="e">
        <f t="shared" si="945"/>
        <v>#N/A</v>
      </c>
      <c r="GZ241" s="26" t="e">
        <f t="shared" si="946"/>
        <v>#N/A</v>
      </c>
      <c r="HA241" s="1300"/>
      <c r="HB241" s="656"/>
      <c r="HC241" s="28" t="e">
        <f t="shared" si="947"/>
        <v>#N/A</v>
      </c>
      <c r="HD241" s="28" t="e">
        <f t="shared" si="948"/>
        <v>#N/A</v>
      </c>
      <c r="HE241" s="28" t="e">
        <f t="shared" si="949"/>
        <v>#N/A</v>
      </c>
      <c r="HF241" s="1305"/>
      <c r="HG241" s="698"/>
      <c r="HH241" s="10" t="e">
        <f t="shared" si="950"/>
        <v>#N/A</v>
      </c>
      <c r="HI241" s="28" t="e">
        <f t="shared" si="951"/>
        <v>#N/A</v>
      </c>
      <c r="HJ241" s="28" t="e">
        <f t="shared" si="952"/>
        <v>#N/A</v>
      </c>
      <c r="HK241" s="1305"/>
      <c r="HL241" s="698"/>
      <c r="HM241" s="658" t="e">
        <f t="shared" si="953"/>
        <v>#N/A</v>
      </c>
      <c r="HN241" s="126" t="e">
        <f t="shared" si="954"/>
        <v>#N/A</v>
      </c>
      <c r="HO241" s="126" t="e">
        <f t="shared" si="955"/>
        <v>#N/A</v>
      </c>
      <c r="HP241" s="787"/>
      <c r="HQ241" s="1314"/>
      <c r="HR241" s="674" t="e">
        <f t="shared" si="959"/>
        <v>#N/A</v>
      </c>
      <c r="HS241" s="675" t="e">
        <f t="shared" si="960"/>
        <v>#N/A</v>
      </c>
      <c r="HT241" s="675" t="e">
        <f t="shared" si="961"/>
        <v>#N/A</v>
      </c>
      <c r="HU241" s="703"/>
      <c r="HV241" s="705"/>
      <c r="HW241" s="675" t="e">
        <f t="shared" si="962"/>
        <v>#N/A</v>
      </c>
      <c r="HX241" s="675" t="e">
        <f t="shared" si="963"/>
        <v>#N/A</v>
      </c>
      <c r="HY241" s="675" t="e">
        <f t="shared" si="964"/>
        <v>#N/A</v>
      </c>
      <c r="HZ241" s="703"/>
      <c r="IA241" s="705"/>
      <c r="IB241" s="678" t="e">
        <f t="shared" si="968"/>
        <v>#N/A</v>
      </c>
      <c r="IC241" s="675" t="e">
        <f t="shared" si="969"/>
        <v>#N/A</v>
      </c>
      <c r="ID241" s="675" t="e">
        <f t="shared" si="970"/>
        <v>#N/A</v>
      </c>
      <c r="IE241" s="703"/>
      <c r="IF241" s="705"/>
      <c r="IG241" s="678" t="e">
        <f t="shared" si="971"/>
        <v>#N/A</v>
      </c>
      <c r="IH241" s="675" t="e">
        <f t="shared" si="972"/>
        <v>#N/A</v>
      </c>
      <c r="II241" s="675" t="e">
        <f t="shared" si="973"/>
        <v>#N/A</v>
      </c>
      <c r="IJ241" s="706"/>
      <c r="IK241" s="683"/>
      <c r="IL241" s="846" t="e">
        <f t="shared" si="897"/>
        <v>#N/A</v>
      </c>
      <c r="IM241" s="848" t="e">
        <f t="shared" si="898"/>
        <v>#N/A</v>
      </c>
      <c r="IN241" s="1252" t="e">
        <f t="shared" si="899"/>
        <v>#N/A</v>
      </c>
      <c r="IO241" s="1253" t="e">
        <f t="shared" si="900"/>
        <v>#N/A</v>
      </c>
      <c r="IP241" s="847" t="e">
        <f t="shared" si="901"/>
        <v>#N/A</v>
      </c>
      <c r="IQ241" s="848" t="e">
        <f t="shared" si="902"/>
        <v>#N/A</v>
      </c>
      <c r="IR241" s="1252" t="e">
        <f t="shared" si="903"/>
        <v>#N/A</v>
      </c>
      <c r="IS241" s="1330" t="e">
        <f t="shared" si="904"/>
        <v>#N/A</v>
      </c>
      <c r="IT241" s="846" t="e">
        <f t="shared" si="979"/>
        <v>#N/A</v>
      </c>
      <c r="IU241" s="848" t="e">
        <f t="shared" si="980"/>
        <v>#N/A</v>
      </c>
      <c r="IV241" s="1252" t="e">
        <f t="shared" si="981"/>
        <v>#N/A</v>
      </c>
      <c r="IW241" s="1253" t="e">
        <f t="shared" si="982"/>
        <v>#N/A</v>
      </c>
      <c r="IX241" s="847" t="e">
        <f t="shared" si="983"/>
        <v>#N/A</v>
      </c>
      <c r="IY241" s="848" t="e">
        <f t="shared" si="984"/>
        <v>#N/A</v>
      </c>
      <c r="IZ241" s="1252" t="e">
        <f t="shared" si="985"/>
        <v>#N/A</v>
      </c>
      <c r="JA241" s="1330" t="e">
        <f t="shared" si="986"/>
        <v>#N/A</v>
      </c>
      <c r="JB241" s="153"/>
      <c r="JC241" s="952"/>
      <c r="JD241" s="150"/>
      <c r="JE241" s="150"/>
      <c r="JF241" s="952"/>
      <c r="JG241" s="150"/>
      <c r="JH241" s="150"/>
      <c r="JI241" s="952"/>
      <c r="JJ241" s="150"/>
      <c r="JK241" s="150"/>
      <c r="JL241" s="958"/>
      <c r="JM241" s="150"/>
      <c r="JN241" s="150"/>
      <c r="JO241" s="846"/>
      <c r="JP241" s="852"/>
      <c r="JQ241" s="850"/>
      <c r="JR241" s="850"/>
      <c r="JS241" s="861"/>
      <c r="JT241" s="850"/>
      <c r="JU241" s="861"/>
      <c r="JV241" s="851"/>
      <c r="JW241" s="27"/>
      <c r="JX241" s="27"/>
      <c r="JY241" s="893"/>
      <c r="JZ241" s="27"/>
      <c r="KA241" s="27"/>
      <c r="KB241" s="707"/>
      <c r="KC241" s="846"/>
      <c r="KD241" s="975"/>
      <c r="KE241" s="27"/>
      <c r="KF241" s="27"/>
      <c r="KG241" s="893"/>
      <c r="KH241" s="27"/>
      <c r="KI241" s="27"/>
      <c r="KJ241" s="707"/>
      <c r="KK241" s="846"/>
      <c r="KL241" s="975"/>
      <c r="KM241" s="179"/>
      <c r="KN241" s="889"/>
      <c r="KO241" s="180"/>
      <c r="MA241" s="1352" t="e">
        <f t="shared" si="965"/>
        <v>#N/A</v>
      </c>
      <c r="MB241" s="1352" t="e">
        <f t="shared" si="966"/>
        <v>#N/A</v>
      </c>
    </row>
    <row r="242" spans="2:340" ht="18.75" customHeight="1">
      <c r="B242" s="13"/>
      <c r="C242" s="136"/>
      <c r="D242" s="14" t="e">
        <f t="shared" si="977"/>
        <v>#N/A</v>
      </c>
      <c r="E242" s="31" t="e">
        <f t="shared" si="907"/>
        <v>#N/A</v>
      </c>
      <c r="F242" s="40" t="e">
        <f t="shared" si="908"/>
        <v>#N/A</v>
      </c>
      <c r="G242" s="27" t="e">
        <f t="shared" si="909"/>
        <v>#N/A</v>
      </c>
      <c r="H242" s="27" t="e">
        <f t="shared" si="910"/>
        <v>#N/A</v>
      </c>
      <c r="I242" s="702"/>
      <c r="J242" s="593"/>
      <c r="K242" s="14" t="e">
        <f t="shared" si="911"/>
        <v>#N/A</v>
      </c>
      <c r="L242" s="31" t="e">
        <f t="shared" si="912"/>
        <v>#N/A</v>
      </c>
      <c r="M242" s="40" t="e">
        <f t="shared" si="956"/>
        <v>#N/A</v>
      </c>
      <c r="N242" s="27" t="e">
        <f t="shared" si="913"/>
        <v>#N/A</v>
      </c>
      <c r="O242" s="27" t="e">
        <f t="shared" si="914"/>
        <v>#N/A</v>
      </c>
      <c r="P242" s="27" t="e">
        <f t="shared" si="915"/>
        <v>#N/A</v>
      </c>
      <c r="Q242" s="702"/>
      <c r="R242" s="593"/>
      <c r="S242" s="29"/>
      <c r="T242" s="29"/>
      <c r="U242" s="29"/>
      <c r="V242" s="29"/>
      <c r="W242" s="863"/>
      <c r="X242" s="592"/>
      <c r="Y242" s="14"/>
      <c r="Z242" s="27"/>
      <c r="AA242" s="27"/>
      <c r="AB242" s="27"/>
      <c r="AC242" s="702"/>
      <c r="AD242" s="593"/>
      <c r="AE242" s="14" t="e">
        <f t="shared" si="974"/>
        <v>#N/A</v>
      </c>
      <c r="AF242" s="27" t="e">
        <f t="shared" si="975"/>
        <v>#N/A</v>
      </c>
      <c r="AG242" s="221" t="e">
        <f t="shared" si="976"/>
        <v>#N/A</v>
      </c>
      <c r="AH242" s="27"/>
      <c r="AI242" s="166"/>
      <c r="AJ242" s="16"/>
      <c r="AK242" s="29"/>
      <c r="AL242" s="29"/>
      <c r="AM242" s="29"/>
      <c r="AN242" s="863"/>
      <c r="AO242" s="592"/>
      <c r="AP242" s="14"/>
      <c r="AQ242" s="27"/>
      <c r="AR242" s="27"/>
      <c r="AS242" s="27"/>
      <c r="AT242" s="702"/>
      <c r="AU242" s="593"/>
      <c r="AV242" s="31"/>
      <c r="AW242" s="16"/>
      <c r="AX242" s="29"/>
      <c r="AY242" s="29"/>
      <c r="AZ242" s="29"/>
      <c r="BA242" s="863"/>
      <c r="BB242" s="902"/>
      <c r="BC242" s="234"/>
      <c r="BD242" s="232"/>
      <c r="BE242" s="232"/>
      <c r="BF242" s="904"/>
      <c r="BG242" s="905"/>
      <c r="BH242" s="15"/>
      <c r="BI242" s="29"/>
      <c r="BJ242" s="29"/>
      <c r="BK242" s="29"/>
      <c r="BL242" s="863"/>
      <c r="BM242" s="902"/>
      <c r="BN242" s="234"/>
      <c r="BO242" s="232"/>
      <c r="BP242" s="232"/>
      <c r="BQ242" s="904"/>
      <c r="BR242" s="905"/>
      <c r="BS242" s="15"/>
      <c r="BT242" s="29"/>
      <c r="BU242" s="29"/>
      <c r="BV242" s="29"/>
      <c r="BW242" s="863"/>
      <c r="BX242" s="902"/>
      <c r="BY242" s="234"/>
      <c r="BZ242" s="232"/>
      <c r="CA242" s="232"/>
      <c r="CB242" s="904"/>
      <c r="CC242" s="905"/>
      <c r="CD242" s="15"/>
      <c r="CE242" s="29"/>
      <c r="CF242" s="29"/>
      <c r="CG242" s="29"/>
      <c r="CH242" s="863"/>
      <c r="CI242" s="902"/>
      <c r="CJ242" s="234"/>
      <c r="CK242" s="232"/>
      <c r="CL242" s="232"/>
      <c r="CM242" s="911"/>
      <c r="CN242" s="912"/>
      <c r="CO242" s="15"/>
      <c r="CP242" s="232"/>
      <c r="CQ242" s="232"/>
      <c r="CR242" s="232"/>
      <c r="CS242" s="904"/>
      <c r="CT242" s="905"/>
      <c r="CU242" s="29"/>
      <c r="CV242" s="232"/>
      <c r="CW242" s="232"/>
      <c r="CX242" s="232"/>
      <c r="CY242" s="911"/>
      <c r="CZ242" s="912"/>
      <c r="DA242" s="15"/>
      <c r="DB242" s="232"/>
      <c r="DC242" s="232"/>
      <c r="DD242" s="232"/>
      <c r="DE242" s="904"/>
      <c r="DF242" s="915"/>
      <c r="DG242" s="40"/>
      <c r="DH242" s="27"/>
      <c r="DI242" s="27"/>
      <c r="DJ242" s="27"/>
      <c r="DK242" s="702"/>
      <c r="DL242" s="593"/>
      <c r="DM242" s="14"/>
      <c r="DN242" s="27"/>
      <c r="DO242" s="27"/>
      <c r="DP242" s="27"/>
      <c r="DQ242" s="702"/>
      <c r="DR242" s="663"/>
      <c r="DS242" s="40" t="e">
        <f t="shared" si="916"/>
        <v>#N/A</v>
      </c>
      <c r="DT242" s="27" t="e">
        <f t="shared" si="917"/>
        <v>#N/A</v>
      </c>
      <c r="DU242" s="27" t="e">
        <f t="shared" si="918"/>
        <v>#N/A</v>
      </c>
      <c r="DV242" s="27" t="e">
        <f t="shared" si="919"/>
        <v>#N/A</v>
      </c>
      <c r="DW242" s="702"/>
      <c r="DX242" s="663"/>
      <c r="DY242" s="270"/>
      <c r="DZ242" s="249"/>
      <c r="EA242" s="249"/>
      <c r="EB242" s="668"/>
      <c r="EC242" s="667"/>
      <c r="ED242" s="288"/>
      <c r="EE242" s="289"/>
      <c r="EF242" s="295"/>
      <c r="EG242" s="251"/>
      <c r="EH242" s="295"/>
      <c r="EI242" s="251"/>
      <c r="EJ242" s="256"/>
      <c r="EK242" s="257"/>
      <c r="EL242" s="257"/>
      <c r="EM242" s="668"/>
      <c r="EN242" s="665"/>
      <c r="EO242" s="253"/>
      <c r="EP242" s="254"/>
      <c r="EQ242" s="254"/>
      <c r="ER242" s="668"/>
      <c r="ES242" s="665"/>
      <c r="ET242" s="14"/>
      <c r="EU242" s="27"/>
      <c r="EV242" s="31"/>
      <c r="EW242" s="122"/>
      <c r="EX242" s="47"/>
      <c r="EY242" s="48"/>
      <c r="EZ242" s="49"/>
      <c r="FA242" s="50"/>
      <c r="FB242" s="51"/>
      <c r="FC242" s="153" t="e">
        <f t="shared" si="896"/>
        <v>#N/A</v>
      </c>
      <c r="FD242" s="986" t="e">
        <f t="shared" si="978"/>
        <v>#N/A</v>
      </c>
      <c r="FE242" s="993" t="e">
        <f t="shared" si="905"/>
        <v>#N/A</v>
      </c>
      <c r="FF242" s="987" t="e">
        <f t="shared" si="906"/>
        <v>#N/A</v>
      </c>
      <c r="FG242" s="246" t="e">
        <f t="shared" si="967"/>
        <v>#N/A</v>
      </c>
      <c r="FH242" s="246" t="e">
        <f t="shared" si="957"/>
        <v>#N/A</v>
      </c>
      <c r="FI242" s="246" t="e">
        <f t="shared" si="958"/>
        <v>#N/A</v>
      </c>
      <c r="FJ242" s="39" t="e">
        <f t="shared" si="920"/>
        <v>#N/A</v>
      </c>
      <c r="FK242" s="26" t="e">
        <f t="shared" si="921"/>
        <v>#N/A</v>
      </c>
      <c r="FL242" s="26" t="e">
        <f t="shared" si="922"/>
        <v>#N/A</v>
      </c>
      <c r="FM242" s="1300"/>
      <c r="FN242" s="656"/>
      <c r="FO242" s="28" t="e">
        <f t="shared" si="923"/>
        <v>#N/A</v>
      </c>
      <c r="FP242" s="28" t="e">
        <f t="shared" si="924"/>
        <v>#N/A</v>
      </c>
      <c r="FQ242" s="28" t="e">
        <f t="shared" si="925"/>
        <v>#N/A</v>
      </c>
      <c r="FR242" s="1305"/>
      <c r="FS242" s="698"/>
      <c r="FT242" s="10" t="e">
        <f t="shared" si="926"/>
        <v>#N/A</v>
      </c>
      <c r="FU242" s="28" t="e">
        <f t="shared" si="927"/>
        <v>#N/A</v>
      </c>
      <c r="FV242" s="28" t="e">
        <f t="shared" si="928"/>
        <v>#N/A</v>
      </c>
      <c r="FW242" s="1305"/>
      <c r="FX242" s="698"/>
      <c r="FY242" s="658" t="e">
        <f t="shared" si="929"/>
        <v>#N/A</v>
      </c>
      <c r="FZ242" s="126" t="e">
        <f t="shared" si="930"/>
        <v>#N/A</v>
      </c>
      <c r="GA242" s="126" t="e">
        <f t="shared" si="931"/>
        <v>#N/A</v>
      </c>
      <c r="GB242" s="787"/>
      <c r="GC242" s="1314"/>
      <c r="GD242" s="674" t="e">
        <f t="shared" si="932"/>
        <v>#N/A</v>
      </c>
      <c r="GE242" s="675" t="e">
        <f t="shared" si="933"/>
        <v>#N/A</v>
      </c>
      <c r="GF242" s="675" t="e">
        <f t="shared" si="934"/>
        <v>#N/A</v>
      </c>
      <c r="GG242" s="703"/>
      <c r="GH242" s="705"/>
      <c r="GI242" s="688" t="e">
        <f t="shared" si="935"/>
        <v>#N/A</v>
      </c>
      <c r="GJ242" s="688" t="e">
        <f t="shared" si="936"/>
        <v>#N/A</v>
      </c>
      <c r="GK242" s="688" t="e">
        <f t="shared" si="937"/>
        <v>#N/A</v>
      </c>
      <c r="GL242" s="703"/>
      <c r="GM242" s="705"/>
      <c r="GN242" s="689" t="e">
        <f t="shared" si="938"/>
        <v>#N/A</v>
      </c>
      <c r="GO242" s="688" t="e">
        <f t="shared" si="939"/>
        <v>#N/A</v>
      </c>
      <c r="GP242" s="688" t="e">
        <f t="shared" si="940"/>
        <v>#N/A</v>
      </c>
      <c r="GQ242" s="703"/>
      <c r="GR242" s="705"/>
      <c r="GS242" s="689" t="e">
        <f t="shared" si="941"/>
        <v>#N/A</v>
      </c>
      <c r="GT242" s="688" t="e">
        <f t="shared" si="942"/>
        <v>#N/A</v>
      </c>
      <c r="GU242" s="688" t="e">
        <f t="shared" si="943"/>
        <v>#N/A</v>
      </c>
      <c r="GV242" s="706"/>
      <c r="GW242" s="683"/>
      <c r="GX242" s="39" t="e">
        <f t="shared" si="944"/>
        <v>#N/A</v>
      </c>
      <c r="GY242" s="26" t="e">
        <f t="shared" si="945"/>
        <v>#N/A</v>
      </c>
      <c r="GZ242" s="26" t="e">
        <f t="shared" si="946"/>
        <v>#N/A</v>
      </c>
      <c r="HA242" s="1300"/>
      <c r="HB242" s="656"/>
      <c r="HC242" s="28" t="e">
        <f t="shared" si="947"/>
        <v>#N/A</v>
      </c>
      <c r="HD242" s="28" t="e">
        <f t="shared" si="948"/>
        <v>#N/A</v>
      </c>
      <c r="HE242" s="28" t="e">
        <f t="shared" si="949"/>
        <v>#N/A</v>
      </c>
      <c r="HF242" s="1305"/>
      <c r="HG242" s="698"/>
      <c r="HH242" s="10" t="e">
        <f t="shared" si="950"/>
        <v>#N/A</v>
      </c>
      <c r="HI242" s="28" t="e">
        <f t="shared" si="951"/>
        <v>#N/A</v>
      </c>
      <c r="HJ242" s="28" t="e">
        <f t="shared" si="952"/>
        <v>#N/A</v>
      </c>
      <c r="HK242" s="1305"/>
      <c r="HL242" s="698"/>
      <c r="HM242" s="658" t="e">
        <f t="shared" si="953"/>
        <v>#N/A</v>
      </c>
      <c r="HN242" s="126" t="e">
        <f t="shared" si="954"/>
        <v>#N/A</v>
      </c>
      <c r="HO242" s="126" t="e">
        <f t="shared" si="955"/>
        <v>#N/A</v>
      </c>
      <c r="HP242" s="787"/>
      <c r="HQ242" s="1314"/>
      <c r="HR242" s="674" t="e">
        <f t="shared" si="959"/>
        <v>#N/A</v>
      </c>
      <c r="HS242" s="675" t="e">
        <f t="shared" si="960"/>
        <v>#N/A</v>
      </c>
      <c r="HT242" s="675" t="e">
        <f t="shared" si="961"/>
        <v>#N/A</v>
      </c>
      <c r="HU242" s="703"/>
      <c r="HV242" s="705"/>
      <c r="HW242" s="675" t="e">
        <f t="shared" si="962"/>
        <v>#N/A</v>
      </c>
      <c r="HX242" s="675" t="e">
        <f t="shared" si="963"/>
        <v>#N/A</v>
      </c>
      <c r="HY242" s="675" t="e">
        <f t="shared" si="964"/>
        <v>#N/A</v>
      </c>
      <c r="HZ242" s="703"/>
      <c r="IA242" s="705"/>
      <c r="IB242" s="678" t="e">
        <f t="shared" si="968"/>
        <v>#N/A</v>
      </c>
      <c r="IC242" s="675" t="e">
        <f t="shared" si="969"/>
        <v>#N/A</v>
      </c>
      <c r="ID242" s="675" t="e">
        <f t="shared" si="970"/>
        <v>#N/A</v>
      </c>
      <c r="IE242" s="703"/>
      <c r="IF242" s="705"/>
      <c r="IG242" s="678" t="e">
        <f t="shared" si="971"/>
        <v>#N/A</v>
      </c>
      <c r="IH242" s="675" t="e">
        <f t="shared" si="972"/>
        <v>#N/A</v>
      </c>
      <c r="II242" s="675" t="e">
        <f t="shared" si="973"/>
        <v>#N/A</v>
      </c>
      <c r="IJ242" s="706"/>
      <c r="IK242" s="683"/>
      <c r="IL242" s="846" t="e">
        <f t="shared" si="897"/>
        <v>#N/A</v>
      </c>
      <c r="IM242" s="848" t="e">
        <f t="shared" si="898"/>
        <v>#N/A</v>
      </c>
      <c r="IN242" s="1252" t="e">
        <f t="shared" si="899"/>
        <v>#N/A</v>
      </c>
      <c r="IO242" s="1253" t="e">
        <f t="shared" si="900"/>
        <v>#N/A</v>
      </c>
      <c r="IP242" s="847" t="e">
        <f t="shared" si="901"/>
        <v>#N/A</v>
      </c>
      <c r="IQ242" s="848" t="e">
        <f t="shared" si="902"/>
        <v>#N/A</v>
      </c>
      <c r="IR242" s="1252" t="e">
        <f t="shared" si="903"/>
        <v>#N/A</v>
      </c>
      <c r="IS242" s="1330" t="e">
        <f t="shared" si="904"/>
        <v>#N/A</v>
      </c>
      <c r="IT242" s="846" t="e">
        <f t="shared" si="979"/>
        <v>#N/A</v>
      </c>
      <c r="IU242" s="848" t="e">
        <f t="shared" si="980"/>
        <v>#N/A</v>
      </c>
      <c r="IV242" s="1252" t="e">
        <f t="shared" si="981"/>
        <v>#N/A</v>
      </c>
      <c r="IW242" s="1253" t="e">
        <f t="shared" si="982"/>
        <v>#N/A</v>
      </c>
      <c r="IX242" s="847" t="e">
        <f t="shared" si="983"/>
        <v>#N/A</v>
      </c>
      <c r="IY242" s="848" t="e">
        <f t="shared" si="984"/>
        <v>#N/A</v>
      </c>
      <c r="IZ242" s="1252" t="e">
        <f t="shared" si="985"/>
        <v>#N/A</v>
      </c>
      <c r="JA242" s="1330" t="e">
        <f t="shared" si="986"/>
        <v>#N/A</v>
      </c>
      <c r="JB242" s="153"/>
      <c r="JC242" s="952"/>
      <c r="JD242" s="150"/>
      <c r="JE242" s="150"/>
      <c r="JF242" s="952"/>
      <c r="JG242" s="150"/>
      <c r="JH242" s="150"/>
      <c r="JI242" s="952"/>
      <c r="JJ242" s="150"/>
      <c r="JK242" s="150"/>
      <c r="JL242" s="958"/>
      <c r="JM242" s="150"/>
      <c r="JN242" s="150"/>
      <c r="JO242" s="846"/>
      <c r="JP242" s="852"/>
      <c r="JQ242" s="850"/>
      <c r="JR242" s="850"/>
      <c r="JS242" s="861"/>
      <c r="JT242" s="850"/>
      <c r="JU242" s="861"/>
      <c r="JV242" s="851"/>
      <c r="JW242" s="27"/>
      <c r="JX242" s="27"/>
      <c r="JY242" s="893"/>
      <c r="JZ242" s="27"/>
      <c r="KA242" s="27"/>
      <c r="KB242" s="707"/>
      <c r="KC242" s="846"/>
      <c r="KD242" s="975"/>
      <c r="KE242" s="27"/>
      <c r="KF242" s="27"/>
      <c r="KG242" s="893"/>
      <c r="KH242" s="27"/>
      <c r="KI242" s="27"/>
      <c r="KJ242" s="707"/>
      <c r="KK242" s="846"/>
      <c r="KL242" s="975"/>
      <c r="KM242" s="179"/>
      <c r="KN242" s="889"/>
      <c r="KO242" s="180"/>
      <c r="MA242" s="1352" t="e">
        <f t="shared" si="965"/>
        <v>#N/A</v>
      </c>
      <c r="MB242" s="1352" t="e">
        <f t="shared" si="966"/>
        <v>#N/A</v>
      </c>
    </row>
    <row r="243" spans="2:340" ht="18.75" customHeight="1">
      <c r="B243" s="13"/>
      <c r="C243" s="136"/>
      <c r="D243" s="14" t="e">
        <f t="shared" si="977"/>
        <v>#N/A</v>
      </c>
      <c r="E243" s="31" t="e">
        <f t="shared" si="907"/>
        <v>#N/A</v>
      </c>
      <c r="F243" s="40" t="e">
        <f t="shared" si="908"/>
        <v>#N/A</v>
      </c>
      <c r="G243" s="27" t="e">
        <f t="shared" si="909"/>
        <v>#N/A</v>
      </c>
      <c r="H243" s="27" t="e">
        <f t="shared" si="910"/>
        <v>#N/A</v>
      </c>
      <c r="I243" s="702"/>
      <c r="J243" s="593"/>
      <c r="K243" s="14" t="e">
        <f t="shared" si="911"/>
        <v>#N/A</v>
      </c>
      <c r="L243" s="31" t="e">
        <f t="shared" si="912"/>
        <v>#N/A</v>
      </c>
      <c r="M243" s="40" t="e">
        <f t="shared" si="956"/>
        <v>#N/A</v>
      </c>
      <c r="N243" s="27" t="e">
        <f t="shared" si="913"/>
        <v>#N/A</v>
      </c>
      <c r="O243" s="27" t="e">
        <f t="shared" si="914"/>
        <v>#N/A</v>
      </c>
      <c r="P243" s="27" t="e">
        <f t="shared" si="915"/>
        <v>#N/A</v>
      </c>
      <c r="Q243" s="702"/>
      <c r="R243" s="593"/>
      <c r="S243" s="29"/>
      <c r="T243" s="29"/>
      <c r="U243" s="29"/>
      <c r="V243" s="29"/>
      <c r="W243" s="863"/>
      <c r="X243" s="592"/>
      <c r="Y243" s="14"/>
      <c r="Z243" s="27"/>
      <c r="AA243" s="27"/>
      <c r="AB243" s="27"/>
      <c r="AC243" s="702"/>
      <c r="AD243" s="593"/>
      <c r="AE243" s="14" t="e">
        <f t="shared" si="974"/>
        <v>#N/A</v>
      </c>
      <c r="AF243" s="27" t="e">
        <f t="shared" si="975"/>
        <v>#N/A</v>
      </c>
      <c r="AG243" s="221" t="e">
        <f t="shared" si="976"/>
        <v>#N/A</v>
      </c>
      <c r="AH243" s="27"/>
      <c r="AI243" s="166"/>
      <c r="AJ243" s="16"/>
      <c r="AK243" s="29"/>
      <c r="AL243" s="29"/>
      <c r="AM243" s="29"/>
      <c r="AN243" s="863"/>
      <c r="AO243" s="592"/>
      <c r="AP243" s="14"/>
      <c r="AQ243" s="27"/>
      <c r="AR243" s="27"/>
      <c r="AS243" s="27"/>
      <c r="AT243" s="702"/>
      <c r="AU243" s="593"/>
      <c r="AV243" s="31"/>
      <c r="AW243" s="16"/>
      <c r="AX243" s="29"/>
      <c r="AY243" s="29"/>
      <c r="AZ243" s="29"/>
      <c r="BA243" s="863"/>
      <c r="BB243" s="902"/>
      <c r="BC243" s="234"/>
      <c r="BD243" s="232"/>
      <c r="BE243" s="232"/>
      <c r="BF243" s="904"/>
      <c r="BG243" s="905"/>
      <c r="BH243" s="15"/>
      <c r="BI243" s="29"/>
      <c r="BJ243" s="29"/>
      <c r="BK243" s="29"/>
      <c r="BL243" s="863"/>
      <c r="BM243" s="902"/>
      <c r="BN243" s="234"/>
      <c r="BO243" s="232"/>
      <c r="BP243" s="232"/>
      <c r="BQ243" s="904"/>
      <c r="BR243" s="905"/>
      <c r="BS243" s="15"/>
      <c r="BT243" s="29"/>
      <c r="BU243" s="29"/>
      <c r="BV243" s="29"/>
      <c r="BW243" s="863"/>
      <c r="BX243" s="902"/>
      <c r="BY243" s="234"/>
      <c r="BZ243" s="232"/>
      <c r="CA243" s="232"/>
      <c r="CB243" s="904"/>
      <c r="CC243" s="905"/>
      <c r="CD243" s="15"/>
      <c r="CE243" s="29"/>
      <c r="CF243" s="29"/>
      <c r="CG243" s="29"/>
      <c r="CH243" s="863"/>
      <c r="CI243" s="902"/>
      <c r="CJ243" s="234"/>
      <c r="CK243" s="232"/>
      <c r="CL243" s="232"/>
      <c r="CM243" s="911"/>
      <c r="CN243" s="912"/>
      <c r="CO243" s="15"/>
      <c r="CP243" s="232"/>
      <c r="CQ243" s="232"/>
      <c r="CR243" s="232"/>
      <c r="CS243" s="904"/>
      <c r="CT243" s="905"/>
      <c r="CU243" s="29"/>
      <c r="CV243" s="232"/>
      <c r="CW243" s="232"/>
      <c r="CX243" s="232"/>
      <c r="CY243" s="911"/>
      <c r="CZ243" s="912"/>
      <c r="DA243" s="15"/>
      <c r="DB243" s="232"/>
      <c r="DC243" s="232"/>
      <c r="DD243" s="232"/>
      <c r="DE243" s="904"/>
      <c r="DF243" s="915"/>
      <c r="DG243" s="40"/>
      <c r="DH243" s="27"/>
      <c r="DI243" s="27"/>
      <c r="DJ243" s="27"/>
      <c r="DK243" s="702"/>
      <c r="DL243" s="593"/>
      <c r="DM243" s="14"/>
      <c r="DN243" s="27"/>
      <c r="DO243" s="27"/>
      <c r="DP243" s="27"/>
      <c r="DQ243" s="702"/>
      <c r="DR243" s="663"/>
      <c r="DS243" s="40" t="e">
        <f t="shared" si="916"/>
        <v>#N/A</v>
      </c>
      <c r="DT243" s="27" t="e">
        <f t="shared" si="917"/>
        <v>#N/A</v>
      </c>
      <c r="DU243" s="27" t="e">
        <f t="shared" si="918"/>
        <v>#N/A</v>
      </c>
      <c r="DV243" s="27" t="e">
        <f t="shared" si="919"/>
        <v>#N/A</v>
      </c>
      <c r="DW243" s="702"/>
      <c r="DX243" s="663"/>
      <c r="DY243" s="270"/>
      <c r="DZ243" s="249"/>
      <c r="EA243" s="249"/>
      <c r="EB243" s="668"/>
      <c r="EC243" s="667"/>
      <c r="ED243" s="288"/>
      <c r="EE243" s="289"/>
      <c r="EF243" s="295"/>
      <c r="EG243" s="251"/>
      <c r="EH243" s="295"/>
      <c r="EI243" s="251"/>
      <c r="EJ243" s="256"/>
      <c r="EK243" s="257"/>
      <c r="EL243" s="257"/>
      <c r="EM243" s="668"/>
      <c r="EN243" s="665"/>
      <c r="EO243" s="253"/>
      <c r="EP243" s="254"/>
      <c r="EQ243" s="254"/>
      <c r="ER243" s="668"/>
      <c r="ES243" s="665"/>
      <c r="ET243" s="14"/>
      <c r="EU243" s="27"/>
      <c r="EV243" s="31"/>
      <c r="EW243" s="122"/>
      <c r="EX243" s="47"/>
      <c r="EY243" s="48"/>
      <c r="EZ243" s="49"/>
      <c r="FA243" s="50"/>
      <c r="FB243" s="51"/>
      <c r="FC243" s="153" t="e">
        <f t="shared" si="896"/>
        <v>#N/A</v>
      </c>
      <c r="FD243" s="986" t="e">
        <f t="shared" si="978"/>
        <v>#N/A</v>
      </c>
      <c r="FE243" s="993" t="e">
        <f t="shared" si="905"/>
        <v>#N/A</v>
      </c>
      <c r="FF243" s="987" t="e">
        <f t="shared" si="906"/>
        <v>#N/A</v>
      </c>
      <c r="FG243" s="246" t="e">
        <f t="shared" si="967"/>
        <v>#N/A</v>
      </c>
      <c r="FH243" s="246" t="e">
        <f t="shared" si="957"/>
        <v>#N/A</v>
      </c>
      <c r="FI243" s="246" t="e">
        <f t="shared" si="958"/>
        <v>#N/A</v>
      </c>
      <c r="FJ243" s="39" t="e">
        <f t="shared" si="920"/>
        <v>#N/A</v>
      </c>
      <c r="FK243" s="26" t="e">
        <f t="shared" si="921"/>
        <v>#N/A</v>
      </c>
      <c r="FL243" s="26" t="e">
        <f t="shared" si="922"/>
        <v>#N/A</v>
      </c>
      <c r="FM243" s="1300"/>
      <c r="FN243" s="656"/>
      <c r="FO243" s="28" t="e">
        <f t="shared" si="923"/>
        <v>#N/A</v>
      </c>
      <c r="FP243" s="28" t="e">
        <f t="shared" si="924"/>
        <v>#N/A</v>
      </c>
      <c r="FQ243" s="28" t="e">
        <f t="shared" si="925"/>
        <v>#N/A</v>
      </c>
      <c r="FR243" s="1305"/>
      <c r="FS243" s="698"/>
      <c r="FT243" s="10" t="e">
        <f t="shared" si="926"/>
        <v>#N/A</v>
      </c>
      <c r="FU243" s="28" t="e">
        <f t="shared" si="927"/>
        <v>#N/A</v>
      </c>
      <c r="FV243" s="28" t="e">
        <f t="shared" si="928"/>
        <v>#N/A</v>
      </c>
      <c r="FW243" s="1305"/>
      <c r="FX243" s="698"/>
      <c r="FY243" s="658" t="e">
        <f t="shared" si="929"/>
        <v>#N/A</v>
      </c>
      <c r="FZ243" s="126" t="e">
        <f t="shared" si="930"/>
        <v>#N/A</v>
      </c>
      <c r="GA243" s="126" t="e">
        <f t="shared" si="931"/>
        <v>#N/A</v>
      </c>
      <c r="GB243" s="787"/>
      <c r="GC243" s="1314"/>
      <c r="GD243" s="674" t="e">
        <f t="shared" si="932"/>
        <v>#N/A</v>
      </c>
      <c r="GE243" s="675" t="e">
        <f t="shared" si="933"/>
        <v>#N/A</v>
      </c>
      <c r="GF243" s="675" t="e">
        <f t="shared" si="934"/>
        <v>#N/A</v>
      </c>
      <c r="GG243" s="703"/>
      <c r="GH243" s="705"/>
      <c r="GI243" s="688" t="e">
        <f t="shared" si="935"/>
        <v>#N/A</v>
      </c>
      <c r="GJ243" s="688" t="e">
        <f t="shared" si="936"/>
        <v>#N/A</v>
      </c>
      <c r="GK243" s="688" t="e">
        <f t="shared" si="937"/>
        <v>#N/A</v>
      </c>
      <c r="GL243" s="703"/>
      <c r="GM243" s="705"/>
      <c r="GN243" s="689" t="e">
        <f t="shared" si="938"/>
        <v>#N/A</v>
      </c>
      <c r="GO243" s="688" t="e">
        <f t="shared" si="939"/>
        <v>#N/A</v>
      </c>
      <c r="GP243" s="688" t="e">
        <f t="shared" si="940"/>
        <v>#N/A</v>
      </c>
      <c r="GQ243" s="703"/>
      <c r="GR243" s="705"/>
      <c r="GS243" s="689" t="e">
        <f t="shared" si="941"/>
        <v>#N/A</v>
      </c>
      <c r="GT243" s="688" t="e">
        <f t="shared" si="942"/>
        <v>#N/A</v>
      </c>
      <c r="GU243" s="688" t="e">
        <f t="shared" si="943"/>
        <v>#N/A</v>
      </c>
      <c r="GV243" s="706"/>
      <c r="GW243" s="683"/>
      <c r="GX243" s="39" t="e">
        <f t="shared" si="944"/>
        <v>#N/A</v>
      </c>
      <c r="GY243" s="26" t="e">
        <f t="shared" si="945"/>
        <v>#N/A</v>
      </c>
      <c r="GZ243" s="26" t="e">
        <f t="shared" si="946"/>
        <v>#N/A</v>
      </c>
      <c r="HA243" s="1300"/>
      <c r="HB243" s="656"/>
      <c r="HC243" s="28" t="e">
        <f t="shared" si="947"/>
        <v>#N/A</v>
      </c>
      <c r="HD243" s="28" t="e">
        <f t="shared" si="948"/>
        <v>#N/A</v>
      </c>
      <c r="HE243" s="28" t="e">
        <f t="shared" si="949"/>
        <v>#N/A</v>
      </c>
      <c r="HF243" s="1305"/>
      <c r="HG243" s="698"/>
      <c r="HH243" s="10" t="e">
        <f t="shared" si="950"/>
        <v>#N/A</v>
      </c>
      <c r="HI243" s="28" t="e">
        <f t="shared" si="951"/>
        <v>#N/A</v>
      </c>
      <c r="HJ243" s="28" t="e">
        <f t="shared" si="952"/>
        <v>#N/A</v>
      </c>
      <c r="HK243" s="1305"/>
      <c r="HL243" s="698"/>
      <c r="HM243" s="658" t="e">
        <f t="shared" si="953"/>
        <v>#N/A</v>
      </c>
      <c r="HN243" s="126" t="e">
        <f t="shared" si="954"/>
        <v>#N/A</v>
      </c>
      <c r="HO243" s="126" t="e">
        <f t="shared" si="955"/>
        <v>#N/A</v>
      </c>
      <c r="HP243" s="787"/>
      <c r="HQ243" s="1314"/>
      <c r="HR243" s="674" t="e">
        <f t="shared" si="959"/>
        <v>#N/A</v>
      </c>
      <c r="HS243" s="675" t="e">
        <f t="shared" si="960"/>
        <v>#N/A</v>
      </c>
      <c r="HT243" s="675" t="e">
        <f t="shared" si="961"/>
        <v>#N/A</v>
      </c>
      <c r="HU243" s="703"/>
      <c r="HV243" s="705"/>
      <c r="HW243" s="675" t="e">
        <f t="shared" si="962"/>
        <v>#N/A</v>
      </c>
      <c r="HX243" s="675" t="e">
        <f t="shared" si="963"/>
        <v>#N/A</v>
      </c>
      <c r="HY243" s="675" t="e">
        <f t="shared" si="964"/>
        <v>#N/A</v>
      </c>
      <c r="HZ243" s="703"/>
      <c r="IA243" s="705"/>
      <c r="IB243" s="678" t="e">
        <f t="shared" si="968"/>
        <v>#N/A</v>
      </c>
      <c r="IC243" s="675" t="e">
        <f t="shared" si="969"/>
        <v>#N/A</v>
      </c>
      <c r="ID243" s="675" t="e">
        <f t="shared" si="970"/>
        <v>#N/A</v>
      </c>
      <c r="IE243" s="703"/>
      <c r="IF243" s="705"/>
      <c r="IG243" s="678" t="e">
        <f t="shared" si="971"/>
        <v>#N/A</v>
      </c>
      <c r="IH243" s="675" t="e">
        <f t="shared" si="972"/>
        <v>#N/A</v>
      </c>
      <c r="II243" s="675" t="e">
        <f t="shared" si="973"/>
        <v>#N/A</v>
      </c>
      <c r="IJ243" s="706"/>
      <c r="IK243" s="683"/>
      <c r="IL243" s="846" t="e">
        <f t="shared" si="897"/>
        <v>#N/A</v>
      </c>
      <c r="IM243" s="848" t="e">
        <f t="shared" si="898"/>
        <v>#N/A</v>
      </c>
      <c r="IN243" s="1252" t="e">
        <f t="shared" si="899"/>
        <v>#N/A</v>
      </c>
      <c r="IO243" s="1253" t="e">
        <f t="shared" si="900"/>
        <v>#N/A</v>
      </c>
      <c r="IP243" s="847" t="e">
        <f t="shared" si="901"/>
        <v>#N/A</v>
      </c>
      <c r="IQ243" s="848" t="e">
        <f t="shared" si="902"/>
        <v>#N/A</v>
      </c>
      <c r="IR243" s="1252" t="e">
        <f t="shared" si="903"/>
        <v>#N/A</v>
      </c>
      <c r="IS243" s="1330" t="e">
        <f t="shared" si="904"/>
        <v>#N/A</v>
      </c>
      <c r="IT243" s="846" t="e">
        <f t="shared" si="979"/>
        <v>#N/A</v>
      </c>
      <c r="IU243" s="848" t="e">
        <f t="shared" si="980"/>
        <v>#N/A</v>
      </c>
      <c r="IV243" s="1252" t="e">
        <f t="shared" si="981"/>
        <v>#N/A</v>
      </c>
      <c r="IW243" s="1253" t="e">
        <f t="shared" si="982"/>
        <v>#N/A</v>
      </c>
      <c r="IX243" s="847" t="e">
        <f t="shared" si="983"/>
        <v>#N/A</v>
      </c>
      <c r="IY243" s="848" t="e">
        <f t="shared" si="984"/>
        <v>#N/A</v>
      </c>
      <c r="IZ243" s="1252" t="e">
        <f t="shared" si="985"/>
        <v>#N/A</v>
      </c>
      <c r="JA243" s="1330" t="e">
        <f t="shared" si="986"/>
        <v>#N/A</v>
      </c>
      <c r="JB243" s="153"/>
      <c r="JC243" s="952"/>
      <c r="JD243" s="150"/>
      <c r="JE243" s="150"/>
      <c r="JF243" s="952"/>
      <c r="JG243" s="150"/>
      <c r="JH243" s="150"/>
      <c r="JI243" s="952"/>
      <c r="JJ243" s="150"/>
      <c r="JK243" s="150"/>
      <c r="JL243" s="958"/>
      <c r="JM243" s="150"/>
      <c r="JN243" s="150"/>
      <c r="JO243" s="846"/>
      <c r="JP243" s="852"/>
      <c r="JQ243" s="850"/>
      <c r="JR243" s="850"/>
      <c r="JS243" s="861"/>
      <c r="JT243" s="850"/>
      <c r="JU243" s="861"/>
      <c r="JV243" s="851"/>
      <c r="JW243" s="27"/>
      <c r="JX243" s="27"/>
      <c r="JY243" s="893"/>
      <c r="JZ243" s="27"/>
      <c r="KA243" s="27"/>
      <c r="KB243" s="707"/>
      <c r="KC243" s="846"/>
      <c r="KD243" s="975"/>
      <c r="KE243" s="27"/>
      <c r="KF243" s="27"/>
      <c r="KG243" s="893"/>
      <c r="KH243" s="27"/>
      <c r="KI243" s="27"/>
      <c r="KJ243" s="707"/>
      <c r="KK243" s="846"/>
      <c r="KL243" s="975"/>
      <c r="KM243" s="179"/>
      <c r="KN243" s="889"/>
      <c r="KO243" s="180"/>
      <c r="MA243" s="1352" t="e">
        <f t="shared" si="965"/>
        <v>#N/A</v>
      </c>
      <c r="MB243" s="1352" t="e">
        <f t="shared" si="966"/>
        <v>#N/A</v>
      </c>
    </row>
    <row r="244" spans="2:340" ht="18.75" customHeight="1">
      <c r="B244" s="13"/>
      <c r="C244" s="136"/>
      <c r="D244" s="14" t="e">
        <f t="shared" si="977"/>
        <v>#N/A</v>
      </c>
      <c r="E244" s="31" t="e">
        <f t="shared" si="907"/>
        <v>#N/A</v>
      </c>
      <c r="F244" s="40" t="e">
        <f t="shared" si="908"/>
        <v>#N/A</v>
      </c>
      <c r="G244" s="27" t="e">
        <f t="shared" si="909"/>
        <v>#N/A</v>
      </c>
      <c r="H244" s="27" t="e">
        <f t="shared" si="910"/>
        <v>#N/A</v>
      </c>
      <c r="I244" s="702"/>
      <c r="J244" s="593"/>
      <c r="K244" s="14" t="e">
        <f t="shared" si="911"/>
        <v>#N/A</v>
      </c>
      <c r="L244" s="31" t="e">
        <f t="shared" si="912"/>
        <v>#N/A</v>
      </c>
      <c r="M244" s="40" t="e">
        <f t="shared" si="956"/>
        <v>#N/A</v>
      </c>
      <c r="N244" s="27" t="e">
        <f t="shared" si="913"/>
        <v>#N/A</v>
      </c>
      <c r="O244" s="27" t="e">
        <f t="shared" si="914"/>
        <v>#N/A</v>
      </c>
      <c r="P244" s="27" t="e">
        <f t="shared" si="915"/>
        <v>#N/A</v>
      </c>
      <c r="Q244" s="702"/>
      <c r="R244" s="593"/>
      <c r="S244" s="29"/>
      <c r="T244" s="29"/>
      <c r="U244" s="29"/>
      <c r="V244" s="29"/>
      <c r="W244" s="863"/>
      <c r="X244" s="592"/>
      <c r="Y244" s="14"/>
      <c r="Z244" s="27"/>
      <c r="AA244" s="27"/>
      <c r="AB244" s="27"/>
      <c r="AC244" s="702"/>
      <c r="AD244" s="593"/>
      <c r="AE244" s="14" t="e">
        <f t="shared" si="974"/>
        <v>#N/A</v>
      </c>
      <c r="AF244" s="27" t="e">
        <f t="shared" si="975"/>
        <v>#N/A</v>
      </c>
      <c r="AG244" s="221" t="e">
        <f t="shared" si="976"/>
        <v>#N/A</v>
      </c>
      <c r="AH244" s="27"/>
      <c r="AI244" s="166"/>
      <c r="AJ244" s="16"/>
      <c r="AK244" s="29"/>
      <c r="AL244" s="29"/>
      <c r="AM244" s="29"/>
      <c r="AN244" s="863"/>
      <c r="AO244" s="592"/>
      <c r="AP244" s="14"/>
      <c r="AQ244" s="27"/>
      <c r="AR244" s="27"/>
      <c r="AS244" s="27"/>
      <c r="AT244" s="702"/>
      <c r="AU244" s="593"/>
      <c r="AV244" s="31"/>
      <c r="AW244" s="16"/>
      <c r="AX244" s="29"/>
      <c r="AY244" s="29"/>
      <c r="AZ244" s="29"/>
      <c r="BA244" s="863"/>
      <c r="BB244" s="902"/>
      <c r="BC244" s="234"/>
      <c r="BD244" s="232"/>
      <c r="BE244" s="232"/>
      <c r="BF244" s="904"/>
      <c r="BG244" s="905"/>
      <c r="BH244" s="15"/>
      <c r="BI244" s="29"/>
      <c r="BJ244" s="29"/>
      <c r="BK244" s="29"/>
      <c r="BL244" s="863"/>
      <c r="BM244" s="902"/>
      <c r="BN244" s="234"/>
      <c r="BO244" s="232"/>
      <c r="BP244" s="232"/>
      <c r="BQ244" s="904"/>
      <c r="BR244" s="905"/>
      <c r="BS244" s="15"/>
      <c r="BT244" s="29"/>
      <c r="BU244" s="29"/>
      <c r="BV244" s="29"/>
      <c r="BW244" s="863"/>
      <c r="BX244" s="902"/>
      <c r="BY244" s="234"/>
      <c r="BZ244" s="232"/>
      <c r="CA244" s="232"/>
      <c r="CB244" s="904"/>
      <c r="CC244" s="905"/>
      <c r="CD244" s="15"/>
      <c r="CE244" s="29"/>
      <c r="CF244" s="29"/>
      <c r="CG244" s="29"/>
      <c r="CH244" s="863"/>
      <c r="CI244" s="902"/>
      <c r="CJ244" s="234"/>
      <c r="CK244" s="232"/>
      <c r="CL244" s="232"/>
      <c r="CM244" s="911"/>
      <c r="CN244" s="912"/>
      <c r="CO244" s="15"/>
      <c r="CP244" s="232"/>
      <c r="CQ244" s="232"/>
      <c r="CR244" s="232"/>
      <c r="CS244" s="904"/>
      <c r="CT244" s="905"/>
      <c r="CU244" s="29"/>
      <c r="CV244" s="232"/>
      <c r="CW244" s="232"/>
      <c r="CX244" s="232"/>
      <c r="CY244" s="911"/>
      <c r="CZ244" s="912"/>
      <c r="DA244" s="15"/>
      <c r="DB244" s="232"/>
      <c r="DC244" s="232"/>
      <c r="DD244" s="232"/>
      <c r="DE244" s="904"/>
      <c r="DF244" s="915"/>
      <c r="DG244" s="40"/>
      <c r="DH244" s="27"/>
      <c r="DI244" s="27"/>
      <c r="DJ244" s="27"/>
      <c r="DK244" s="702"/>
      <c r="DL244" s="593"/>
      <c r="DM244" s="14"/>
      <c r="DN244" s="27"/>
      <c r="DO244" s="27"/>
      <c r="DP244" s="27"/>
      <c r="DQ244" s="702"/>
      <c r="DR244" s="663"/>
      <c r="DS244" s="40" t="e">
        <f t="shared" si="916"/>
        <v>#N/A</v>
      </c>
      <c r="DT244" s="27" t="e">
        <f t="shared" si="917"/>
        <v>#N/A</v>
      </c>
      <c r="DU244" s="27" t="e">
        <f t="shared" si="918"/>
        <v>#N/A</v>
      </c>
      <c r="DV244" s="27" t="e">
        <f t="shared" si="919"/>
        <v>#N/A</v>
      </c>
      <c r="DW244" s="702"/>
      <c r="DX244" s="663"/>
      <c r="DY244" s="270"/>
      <c r="DZ244" s="249"/>
      <c r="EA244" s="249"/>
      <c r="EB244" s="668"/>
      <c r="EC244" s="667"/>
      <c r="ED244" s="288"/>
      <c r="EE244" s="289"/>
      <c r="EF244" s="295"/>
      <c r="EG244" s="251"/>
      <c r="EH244" s="295"/>
      <c r="EI244" s="251"/>
      <c r="EJ244" s="256"/>
      <c r="EK244" s="257"/>
      <c r="EL244" s="257"/>
      <c r="EM244" s="668"/>
      <c r="EN244" s="665"/>
      <c r="EO244" s="253"/>
      <c r="EP244" s="254"/>
      <c r="EQ244" s="254"/>
      <c r="ER244" s="668"/>
      <c r="ES244" s="665"/>
      <c r="ET244" s="14"/>
      <c r="EU244" s="27"/>
      <c r="EV244" s="31"/>
      <c r="EW244" s="122"/>
      <c r="EX244" s="47"/>
      <c r="EY244" s="48"/>
      <c r="EZ244" s="49"/>
      <c r="FA244" s="50"/>
      <c r="FB244" s="51"/>
      <c r="FC244" s="153" t="e">
        <f t="shared" si="896"/>
        <v>#N/A</v>
      </c>
      <c r="FD244" s="986" t="e">
        <f t="shared" si="978"/>
        <v>#N/A</v>
      </c>
      <c r="FE244" s="993" t="e">
        <f t="shared" si="905"/>
        <v>#N/A</v>
      </c>
      <c r="FF244" s="987" t="e">
        <f t="shared" si="906"/>
        <v>#N/A</v>
      </c>
      <c r="FG244" s="246" t="e">
        <f t="shared" si="967"/>
        <v>#N/A</v>
      </c>
      <c r="FH244" s="246" t="e">
        <f t="shared" si="957"/>
        <v>#N/A</v>
      </c>
      <c r="FI244" s="246" t="e">
        <f t="shared" si="958"/>
        <v>#N/A</v>
      </c>
      <c r="FJ244" s="39" t="e">
        <f t="shared" si="920"/>
        <v>#N/A</v>
      </c>
      <c r="FK244" s="26" t="e">
        <f t="shared" si="921"/>
        <v>#N/A</v>
      </c>
      <c r="FL244" s="26" t="e">
        <f t="shared" si="922"/>
        <v>#N/A</v>
      </c>
      <c r="FM244" s="1300"/>
      <c r="FN244" s="656"/>
      <c r="FO244" s="28" t="e">
        <f t="shared" si="923"/>
        <v>#N/A</v>
      </c>
      <c r="FP244" s="28" t="e">
        <f t="shared" si="924"/>
        <v>#N/A</v>
      </c>
      <c r="FQ244" s="28" t="e">
        <f t="shared" si="925"/>
        <v>#N/A</v>
      </c>
      <c r="FR244" s="1305"/>
      <c r="FS244" s="698"/>
      <c r="FT244" s="10" t="e">
        <f t="shared" si="926"/>
        <v>#N/A</v>
      </c>
      <c r="FU244" s="28" t="e">
        <f t="shared" si="927"/>
        <v>#N/A</v>
      </c>
      <c r="FV244" s="28" t="e">
        <f t="shared" si="928"/>
        <v>#N/A</v>
      </c>
      <c r="FW244" s="1305"/>
      <c r="FX244" s="698"/>
      <c r="FY244" s="658" t="e">
        <f t="shared" si="929"/>
        <v>#N/A</v>
      </c>
      <c r="FZ244" s="126" t="e">
        <f t="shared" si="930"/>
        <v>#N/A</v>
      </c>
      <c r="GA244" s="126" t="e">
        <f t="shared" si="931"/>
        <v>#N/A</v>
      </c>
      <c r="GB244" s="787"/>
      <c r="GC244" s="1314"/>
      <c r="GD244" s="674" t="e">
        <f t="shared" si="932"/>
        <v>#N/A</v>
      </c>
      <c r="GE244" s="675" t="e">
        <f t="shared" si="933"/>
        <v>#N/A</v>
      </c>
      <c r="GF244" s="675" t="e">
        <f t="shared" si="934"/>
        <v>#N/A</v>
      </c>
      <c r="GG244" s="703"/>
      <c r="GH244" s="705"/>
      <c r="GI244" s="688" t="e">
        <f t="shared" si="935"/>
        <v>#N/A</v>
      </c>
      <c r="GJ244" s="688" t="e">
        <f t="shared" si="936"/>
        <v>#N/A</v>
      </c>
      <c r="GK244" s="688" t="e">
        <f t="shared" si="937"/>
        <v>#N/A</v>
      </c>
      <c r="GL244" s="703"/>
      <c r="GM244" s="705"/>
      <c r="GN244" s="689" t="e">
        <f t="shared" si="938"/>
        <v>#N/A</v>
      </c>
      <c r="GO244" s="688" t="e">
        <f t="shared" si="939"/>
        <v>#N/A</v>
      </c>
      <c r="GP244" s="688" t="e">
        <f t="shared" si="940"/>
        <v>#N/A</v>
      </c>
      <c r="GQ244" s="703"/>
      <c r="GR244" s="705"/>
      <c r="GS244" s="689" t="e">
        <f t="shared" si="941"/>
        <v>#N/A</v>
      </c>
      <c r="GT244" s="688" t="e">
        <f t="shared" si="942"/>
        <v>#N/A</v>
      </c>
      <c r="GU244" s="688" t="e">
        <f t="shared" si="943"/>
        <v>#N/A</v>
      </c>
      <c r="GV244" s="706"/>
      <c r="GW244" s="683"/>
      <c r="GX244" s="39" t="e">
        <f t="shared" si="944"/>
        <v>#N/A</v>
      </c>
      <c r="GY244" s="26" t="e">
        <f t="shared" si="945"/>
        <v>#N/A</v>
      </c>
      <c r="GZ244" s="26" t="e">
        <f t="shared" si="946"/>
        <v>#N/A</v>
      </c>
      <c r="HA244" s="1300"/>
      <c r="HB244" s="656"/>
      <c r="HC244" s="28" t="e">
        <f t="shared" si="947"/>
        <v>#N/A</v>
      </c>
      <c r="HD244" s="28" t="e">
        <f t="shared" si="948"/>
        <v>#N/A</v>
      </c>
      <c r="HE244" s="28" t="e">
        <f t="shared" si="949"/>
        <v>#N/A</v>
      </c>
      <c r="HF244" s="1305"/>
      <c r="HG244" s="698"/>
      <c r="HH244" s="10" t="e">
        <f t="shared" si="950"/>
        <v>#N/A</v>
      </c>
      <c r="HI244" s="28" t="e">
        <f t="shared" si="951"/>
        <v>#N/A</v>
      </c>
      <c r="HJ244" s="28" t="e">
        <f t="shared" si="952"/>
        <v>#N/A</v>
      </c>
      <c r="HK244" s="1305"/>
      <c r="HL244" s="698"/>
      <c r="HM244" s="658" t="e">
        <f t="shared" si="953"/>
        <v>#N/A</v>
      </c>
      <c r="HN244" s="126" t="e">
        <f t="shared" si="954"/>
        <v>#N/A</v>
      </c>
      <c r="HO244" s="126" t="e">
        <f t="shared" si="955"/>
        <v>#N/A</v>
      </c>
      <c r="HP244" s="787"/>
      <c r="HQ244" s="1314"/>
      <c r="HR244" s="674" t="e">
        <f t="shared" si="959"/>
        <v>#N/A</v>
      </c>
      <c r="HS244" s="675" t="e">
        <f t="shared" si="960"/>
        <v>#N/A</v>
      </c>
      <c r="HT244" s="675" t="e">
        <f t="shared" si="961"/>
        <v>#N/A</v>
      </c>
      <c r="HU244" s="703"/>
      <c r="HV244" s="705"/>
      <c r="HW244" s="675" t="e">
        <f t="shared" si="962"/>
        <v>#N/A</v>
      </c>
      <c r="HX244" s="675" t="e">
        <f t="shared" si="963"/>
        <v>#N/A</v>
      </c>
      <c r="HY244" s="675" t="e">
        <f t="shared" si="964"/>
        <v>#N/A</v>
      </c>
      <c r="HZ244" s="703"/>
      <c r="IA244" s="705"/>
      <c r="IB244" s="678" t="e">
        <f t="shared" si="968"/>
        <v>#N/A</v>
      </c>
      <c r="IC244" s="675" t="e">
        <f t="shared" si="969"/>
        <v>#N/A</v>
      </c>
      <c r="ID244" s="675" t="e">
        <f t="shared" si="970"/>
        <v>#N/A</v>
      </c>
      <c r="IE244" s="703"/>
      <c r="IF244" s="705"/>
      <c r="IG244" s="678" t="e">
        <f t="shared" si="971"/>
        <v>#N/A</v>
      </c>
      <c r="IH244" s="675" t="e">
        <f t="shared" si="972"/>
        <v>#N/A</v>
      </c>
      <c r="II244" s="675" t="e">
        <f t="shared" si="973"/>
        <v>#N/A</v>
      </c>
      <c r="IJ244" s="706"/>
      <c r="IK244" s="683"/>
      <c r="IL244" s="846" t="e">
        <f t="shared" si="897"/>
        <v>#N/A</v>
      </c>
      <c r="IM244" s="848" t="e">
        <f t="shared" si="898"/>
        <v>#N/A</v>
      </c>
      <c r="IN244" s="1252" t="e">
        <f t="shared" si="899"/>
        <v>#N/A</v>
      </c>
      <c r="IO244" s="1253" t="e">
        <f t="shared" si="900"/>
        <v>#N/A</v>
      </c>
      <c r="IP244" s="847" t="e">
        <f t="shared" si="901"/>
        <v>#N/A</v>
      </c>
      <c r="IQ244" s="848" t="e">
        <f t="shared" si="902"/>
        <v>#N/A</v>
      </c>
      <c r="IR244" s="1252" t="e">
        <f t="shared" si="903"/>
        <v>#N/A</v>
      </c>
      <c r="IS244" s="1330" t="e">
        <f t="shared" si="904"/>
        <v>#N/A</v>
      </c>
      <c r="IT244" s="846" t="e">
        <f t="shared" si="979"/>
        <v>#N/A</v>
      </c>
      <c r="IU244" s="848" t="e">
        <f t="shared" si="980"/>
        <v>#N/A</v>
      </c>
      <c r="IV244" s="1252" t="e">
        <f t="shared" si="981"/>
        <v>#N/A</v>
      </c>
      <c r="IW244" s="1253" t="e">
        <f t="shared" si="982"/>
        <v>#N/A</v>
      </c>
      <c r="IX244" s="847" t="e">
        <f t="shared" si="983"/>
        <v>#N/A</v>
      </c>
      <c r="IY244" s="848" t="e">
        <f t="shared" si="984"/>
        <v>#N/A</v>
      </c>
      <c r="IZ244" s="1252" t="e">
        <f t="shared" si="985"/>
        <v>#N/A</v>
      </c>
      <c r="JA244" s="1330" t="e">
        <f t="shared" si="986"/>
        <v>#N/A</v>
      </c>
      <c r="JB244" s="153"/>
      <c r="JC244" s="952"/>
      <c r="JD244" s="150"/>
      <c r="JE244" s="150"/>
      <c r="JF244" s="952"/>
      <c r="JG244" s="150"/>
      <c r="JH244" s="150"/>
      <c r="JI244" s="952"/>
      <c r="JJ244" s="150"/>
      <c r="JK244" s="150"/>
      <c r="JL244" s="958"/>
      <c r="JM244" s="150"/>
      <c r="JN244" s="150"/>
      <c r="JO244" s="846"/>
      <c r="JP244" s="852"/>
      <c r="JQ244" s="850"/>
      <c r="JR244" s="850"/>
      <c r="JS244" s="861"/>
      <c r="JT244" s="850"/>
      <c r="JU244" s="861"/>
      <c r="JV244" s="851"/>
      <c r="JW244" s="27"/>
      <c r="JX244" s="27"/>
      <c r="JY244" s="893"/>
      <c r="JZ244" s="27"/>
      <c r="KA244" s="27"/>
      <c r="KB244" s="707"/>
      <c r="KC244" s="846"/>
      <c r="KD244" s="975"/>
      <c r="KE244" s="27"/>
      <c r="KF244" s="27"/>
      <c r="KG244" s="893"/>
      <c r="KH244" s="27"/>
      <c r="KI244" s="27"/>
      <c r="KJ244" s="707"/>
      <c r="KK244" s="846"/>
      <c r="KL244" s="975"/>
      <c r="KM244" s="179"/>
      <c r="KN244" s="889"/>
      <c r="KO244" s="180"/>
      <c r="MA244" s="1352" t="e">
        <f t="shared" si="965"/>
        <v>#N/A</v>
      </c>
      <c r="MB244" s="1352" t="e">
        <f t="shared" si="966"/>
        <v>#N/A</v>
      </c>
    </row>
    <row r="245" spans="2:340" ht="18.75" customHeight="1">
      <c r="B245" s="13"/>
      <c r="C245" s="136"/>
      <c r="D245" s="14" t="e">
        <f t="shared" si="977"/>
        <v>#N/A</v>
      </c>
      <c r="E245" s="31" t="e">
        <f t="shared" si="907"/>
        <v>#N/A</v>
      </c>
      <c r="F245" s="40" t="e">
        <f t="shared" si="908"/>
        <v>#N/A</v>
      </c>
      <c r="G245" s="27" t="e">
        <f t="shared" si="909"/>
        <v>#N/A</v>
      </c>
      <c r="H245" s="27" t="e">
        <f t="shared" si="910"/>
        <v>#N/A</v>
      </c>
      <c r="I245" s="702"/>
      <c r="J245" s="593"/>
      <c r="K245" s="14" t="e">
        <f t="shared" si="911"/>
        <v>#N/A</v>
      </c>
      <c r="L245" s="31" t="e">
        <f t="shared" si="912"/>
        <v>#N/A</v>
      </c>
      <c r="M245" s="40" t="e">
        <f t="shared" si="956"/>
        <v>#N/A</v>
      </c>
      <c r="N245" s="27" t="e">
        <f t="shared" si="913"/>
        <v>#N/A</v>
      </c>
      <c r="O245" s="27" t="e">
        <f t="shared" si="914"/>
        <v>#N/A</v>
      </c>
      <c r="P245" s="27" t="e">
        <f t="shared" si="915"/>
        <v>#N/A</v>
      </c>
      <c r="Q245" s="702"/>
      <c r="R245" s="593"/>
      <c r="S245" s="29"/>
      <c r="T245" s="29"/>
      <c r="U245" s="29"/>
      <c r="V245" s="29"/>
      <c r="W245" s="863"/>
      <c r="X245" s="592"/>
      <c r="Y245" s="14"/>
      <c r="Z245" s="27"/>
      <c r="AA245" s="27"/>
      <c r="AB245" s="27"/>
      <c r="AC245" s="702"/>
      <c r="AD245" s="593"/>
      <c r="AE245" s="14" t="e">
        <f t="shared" si="974"/>
        <v>#N/A</v>
      </c>
      <c r="AF245" s="27" t="e">
        <f t="shared" si="975"/>
        <v>#N/A</v>
      </c>
      <c r="AG245" s="221" t="e">
        <f t="shared" si="976"/>
        <v>#N/A</v>
      </c>
      <c r="AH245" s="27"/>
      <c r="AI245" s="166"/>
      <c r="AJ245" s="16"/>
      <c r="AK245" s="29"/>
      <c r="AL245" s="29"/>
      <c r="AM245" s="29"/>
      <c r="AN245" s="863"/>
      <c r="AO245" s="592"/>
      <c r="AP245" s="14"/>
      <c r="AQ245" s="27"/>
      <c r="AR245" s="27"/>
      <c r="AS245" s="27"/>
      <c r="AT245" s="702"/>
      <c r="AU245" s="593"/>
      <c r="AV245" s="31"/>
      <c r="AW245" s="16"/>
      <c r="AX245" s="29"/>
      <c r="AY245" s="29"/>
      <c r="AZ245" s="29"/>
      <c r="BA245" s="863"/>
      <c r="BB245" s="902"/>
      <c r="BC245" s="234"/>
      <c r="BD245" s="232"/>
      <c r="BE245" s="232"/>
      <c r="BF245" s="904"/>
      <c r="BG245" s="905"/>
      <c r="BH245" s="15"/>
      <c r="BI245" s="29"/>
      <c r="BJ245" s="29"/>
      <c r="BK245" s="29"/>
      <c r="BL245" s="863"/>
      <c r="BM245" s="902"/>
      <c r="BN245" s="234"/>
      <c r="BO245" s="232"/>
      <c r="BP245" s="232"/>
      <c r="BQ245" s="904"/>
      <c r="BR245" s="905"/>
      <c r="BS245" s="15"/>
      <c r="BT245" s="29"/>
      <c r="BU245" s="29"/>
      <c r="BV245" s="29"/>
      <c r="BW245" s="863"/>
      <c r="BX245" s="902"/>
      <c r="BY245" s="234"/>
      <c r="BZ245" s="232"/>
      <c r="CA245" s="232"/>
      <c r="CB245" s="904"/>
      <c r="CC245" s="905"/>
      <c r="CD245" s="15"/>
      <c r="CE245" s="29"/>
      <c r="CF245" s="29"/>
      <c r="CG245" s="29"/>
      <c r="CH245" s="863"/>
      <c r="CI245" s="902"/>
      <c r="CJ245" s="234"/>
      <c r="CK245" s="232"/>
      <c r="CL245" s="232"/>
      <c r="CM245" s="911"/>
      <c r="CN245" s="912"/>
      <c r="CO245" s="15"/>
      <c r="CP245" s="232"/>
      <c r="CQ245" s="232"/>
      <c r="CR245" s="232"/>
      <c r="CS245" s="904"/>
      <c r="CT245" s="905"/>
      <c r="CU245" s="29"/>
      <c r="CV245" s="232"/>
      <c r="CW245" s="232"/>
      <c r="CX245" s="232"/>
      <c r="CY245" s="911"/>
      <c r="CZ245" s="912"/>
      <c r="DA245" s="15"/>
      <c r="DB245" s="232"/>
      <c r="DC245" s="232"/>
      <c r="DD245" s="232"/>
      <c r="DE245" s="904"/>
      <c r="DF245" s="915"/>
      <c r="DG245" s="40"/>
      <c r="DH245" s="27"/>
      <c r="DI245" s="27"/>
      <c r="DJ245" s="27"/>
      <c r="DK245" s="702"/>
      <c r="DL245" s="593"/>
      <c r="DM245" s="14"/>
      <c r="DN245" s="27"/>
      <c r="DO245" s="27"/>
      <c r="DP245" s="27"/>
      <c r="DQ245" s="702"/>
      <c r="DR245" s="663"/>
      <c r="DS245" s="40" t="e">
        <f t="shared" si="916"/>
        <v>#N/A</v>
      </c>
      <c r="DT245" s="27" t="e">
        <f t="shared" si="917"/>
        <v>#N/A</v>
      </c>
      <c r="DU245" s="27" t="e">
        <f t="shared" si="918"/>
        <v>#N/A</v>
      </c>
      <c r="DV245" s="27" t="e">
        <f t="shared" si="919"/>
        <v>#N/A</v>
      </c>
      <c r="DW245" s="702"/>
      <c r="DX245" s="663"/>
      <c r="DY245" s="270"/>
      <c r="DZ245" s="249"/>
      <c r="EA245" s="249"/>
      <c r="EB245" s="668"/>
      <c r="EC245" s="667"/>
      <c r="ED245" s="288"/>
      <c r="EE245" s="289"/>
      <c r="EF245" s="295"/>
      <c r="EG245" s="251"/>
      <c r="EH245" s="295"/>
      <c r="EI245" s="251"/>
      <c r="EJ245" s="256"/>
      <c r="EK245" s="257"/>
      <c r="EL245" s="257"/>
      <c r="EM245" s="668"/>
      <c r="EN245" s="665"/>
      <c r="EO245" s="253"/>
      <c r="EP245" s="254"/>
      <c r="EQ245" s="254"/>
      <c r="ER245" s="668"/>
      <c r="ES245" s="665"/>
      <c r="ET245" s="14"/>
      <c r="EU245" s="27"/>
      <c r="EV245" s="31"/>
      <c r="EW245" s="122"/>
      <c r="EX245" s="47"/>
      <c r="EY245" s="48"/>
      <c r="EZ245" s="49"/>
      <c r="FA245" s="50"/>
      <c r="FB245" s="51"/>
      <c r="FC245" s="153" t="e">
        <f t="shared" si="896"/>
        <v>#N/A</v>
      </c>
      <c r="FD245" s="986" t="e">
        <f t="shared" si="978"/>
        <v>#N/A</v>
      </c>
      <c r="FE245" s="993" t="e">
        <f t="shared" si="905"/>
        <v>#N/A</v>
      </c>
      <c r="FF245" s="987" t="e">
        <f t="shared" si="906"/>
        <v>#N/A</v>
      </c>
      <c r="FG245" s="246" t="e">
        <f t="shared" si="967"/>
        <v>#N/A</v>
      </c>
      <c r="FH245" s="246" t="e">
        <f t="shared" si="957"/>
        <v>#N/A</v>
      </c>
      <c r="FI245" s="246" t="e">
        <f t="shared" si="958"/>
        <v>#N/A</v>
      </c>
      <c r="FJ245" s="39" t="e">
        <f t="shared" si="920"/>
        <v>#N/A</v>
      </c>
      <c r="FK245" s="26" t="e">
        <f t="shared" si="921"/>
        <v>#N/A</v>
      </c>
      <c r="FL245" s="26" t="e">
        <f t="shared" si="922"/>
        <v>#N/A</v>
      </c>
      <c r="FM245" s="1300"/>
      <c r="FN245" s="656"/>
      <c r="FO245" s="28" t="e">
        <f t="shared" si="923"/>
        <v>#N/A</v>
      </c>
      <c r="FP245" s="28" t="e">
        <f t="shared" si="924"/>
        <v>#N/A</v>
      </c>
      <c r="FQ245" s="28" t="e">
        <f t="shared" si="925"/>
        <v>#N/A</v>
      </c>
      <c r="FR245" s="1305"/>
      <c r="FS245" s="698"/>
      <c r="FT245" s="10" t="e">
        <f t="shared" si="926"/>
        <v>#N/A</v>
      </c>
      <c r="FU245" s="28" t="e">
        <f t="shared" si="927"/>
        <v>#N/A</v>
      </c>
      <c r="FV245" s="28" t="e">
        <f t="shared" si="928"/>
        <v>#N/A</v>
      </c>
      <c r="FW245" s="1305"/>
      <c r="FX245" s="698"/>
      <c r="FY245" s="658" t="e">
        <f t="shared" si="929"/>
        <v>#N/A</v>
      </c>
      <c r="FZ245" s="126" t="e">
        <f t="shared" si="930"/>
        <v>#N/A</v>
      </c>
      <c r="GA245" s="126" t="e">
        <f t="shared" si="931"/>
        <v>#N/A</v>
      </c>
      <c r="GB245" s="787"/>
      <c r="GC245" s="1314"/>
      <c r="GD245" s="674" t="e">
        <f t="shared" si="932"/>
        <v>#N/A</v>
      </c>
      <c r="GE245" s="675" t="e">
        <f t="shared" si="933"/>
        <v>#N/A</v>
      </c>
      <c r="GF245" s="675" t="e">
        <f t="shared" si="934"/>
        <v>#N/A</v>
      </c>
      <c r="GG245" s="703"/>
      <c r="GH245" s="705"/>
      <c r="GI245" s="688" t="e">
        <f t="shared" si="935"/>
        <v>#N/A</v>
      </c>
      <c r="GJ245" s="688" t="e">
        <f t="shared" si="936"/>
        <v>#N/A</v>
      </c>
      <c r="GK245" s="688" t="e">
        <f t="shared" si="937"/>
        <v>#N/A</v>
      </c>
      <c r="GL245" s="703"/>
      <c r="GM245" s="705"/>
      <c r="GN245" s="689" t="e">
        <f t="shared" si="938"/>
        <v>#N/A</v>
      </c>
      <c r="GO245" s="688" t="e">
        <f t="shared" si="939"/>
        <v>#N/A</v>
      </c>
      <c r="GP245" s="688" t="e">
        <f t="shared" si="940"/>
        <v>#N/A</v>
      </c>
      <c r="GQ245" s="703"/>
      <c r="GR245" s="705"/>
      <c r="GS245" s="689" t="e">
        <f t="shared" si="941"/>
        <v>#N/A</v>
      </c>
      <c r="GT245" s="688" t="e">
        <f t="shared" si="942"/>
        <v>#N/A</v>
      </c>
      <c r="GU245" s="688" t="e">
        <f t="shared" si="943"/>
        <v>#N/A</v>
      </c>
      <c r="GV245" s="706"/>
      <c r="GW245" s="683"/>
      <c r="GX245" s="39" t="e">
        <f t="shared" si="944"/>
        <v>#N/A</v>
      </c>
      <c r="GY245" s="26" t="e">
        <f t="shared" si="945"/>
        <v>#N/A</v>
      </c>
      <c r="GZ245" s="26" t="e">
        <f t="shared" si="946"/>
        <v>#N/A</v>
      </c>
      <c r="HA245" s="1300"/>
      <c r="HB245" s="656"/>
      <c r="HC245" s="28" t="e">
        <f t="shared" si="947"/>
        <v>#N/A</v>
      </c>
      <c r="HD245" s="28" t="e">
        <f t="shared" si="948"/>
        <v>#N/A</v>
      </c>
      <c r="HE245" s="28" t="e">
        <f t="shared" si="949"/>
        <v>#N/A</v>
      </c>
      <c r="HF245" s="1305"/>
      <c r="HG245" s="698"/>
      <c r="HH245" s="10" t="e">
        <f t="shared" si="950"/>
        <v>#N/A</v>
      </c>
      <c r="HI245" s="28" t="e">
        <f t="shared" si="951"/>
        <v>#N/A</v>
      </c>
      <c r="HJ245" s="28" t="e">
        <f t="shared" si="952"/>
        <v>#N/A</v>
      </c>
      <c r="HK245" s="1305"/>
      <c r="HL245" s="698"/>
      <c r="HM245" s="658" t="e">
        <f t="shared" si="953"/>
        <v>#N/A</v>
      </c>
      <c r="HN245" s="126" t="e">
        <f t="shared" si="954"/>
        <v>#N/A</v>
      </c>
      <c r="HO245" s="126" t="e">
        <f t="shared" si="955"/>
        <v>#N/A</v>
      </c>
      <c r="HP245" s="787"/>
      <c r="HQ245" s="1314"/>
      <c r="HR245" s="674" t="e">
        <f t="shared" si="959"/>
        <v>#N/A</v>
      </c>
      <c r="HS245" s="675" t="e">
        <f t="shared" si="960"/>
        <v>#N/A</v>
      </c>
      <c r="HT245" s="675" t="e">
        <f t="shared" si="961"/>
        <v>#N/A</v>
      </c>
      <c r="HU245" s="703"/>
      <c r="HV245" s="705"/>
      <c r="HW245" s="675" t="e">
        <f t="shared" si="962"/>
        <v>#N/A</v>
      </c>
      <c r="HX245" s="675" t="e">
        <f t="shared" si="963"/>
        <v>#N/A</v>
      </c>
      <c r="HY245" s="675" t="e">
        <f t="shared" si="964"/>
        <v>#N/A</v>
      </c>
      <c r="HZ245" s="703"/>
      <c r="IA245" s="705"/>
      <c r="IB245" s="678" t="e">
        <f t="shared" si="968"/>
        <v>#N/A</v>
      </c>
      <c r="IC245" s="675" t="e">
        <f t="shared" si="969"/>
        <v>#N/A</v>
      </c>
      <c r="ID245" s="675" t="e">
        <f t="shared" si="970"/>
        <v>#N/A</v>
      </c>
      <c r="IE245" s="703"/>
      <c r="IF245" s="705"/>
      <c r="IG245" s="678" t="e">
        <f t="shared" si="971"/>
        <v>#N/A</v>
      </c>
      <c r="IH245" s="675" t="e">
        <f t="shared" si="972"/>
        <v>#N/A</v>
      </c>
      <c r="II245" s="675" t="e">
        <f t="shared" si="973"/>
        <v>#N/A</v>
      </c>
      <c r="IJ245" s="706"/>
      <c r="IK245" s="683"/>
      <c r="IL245" s="846" t="e">
        <f t="shared" si="897"/>
        <v>#N/A</v>
      </c>
      <c r="IM245" s="848" t="e">
        <f t="shared" si="898"/>
        <v>#N/A</v>
      </c>
      <c r="IN245" s="1252" t="e">
        <f t="shared" si="899"/>
        <v>#N/A</v>
      </c>
      <c r="IO245" s="1253" t="e">
        <f t="shared" si="900"/>
        <v>#N/A</v>
      </c>
      <c r="IP245" s="847" t="e">
        <f t="shared" si="901"/>
        <v>#N/A</v>
      </c>
      <c r="IQ245" s="848" t="e">
        <f t="shared" si="902"/>
        <v>#N/A</v>
      </c>
      <c r="IR245" s="1252" t="e">
        <f t="shared" si="903"/>
        <v>#N/A</v>
      </c>
      <c r="IS245" s="1330" t="e">
        <f t="shared" si="904"/>
        <v>#N/A</v>
      </c>
      <c r="IT245" s="846" t="e">
        <f t="shared" si="979"/>
        <v>#N/A</v>
      </c>
      <c r="IU245" s="848" t="e">
        <f t="shared" si="980"/>
        <v>#N/A</v>
      </c>
      <c r="IV245" s="1252" t="e">
        <f t="shared" si="981"/>
        <v>#N/A</v>
      </c>
      <c r="IW245" s="1253" t="e">
        <f t="shared" si="982"/>
        <v>#N/A</v>
      </c>
      <c r="IX245" s="847" t="e">
        <f t="shared" si="983"/>
        <v>#N/A</v>
      </c>
      <c r="IY245" s="848" t="e">
        <f t="shared" si="984"/>
        <v>#N/A</v>
      </c>
      <c r="IZ245" s="1252" t="e">
        <f t="shared" si="985"/>
        <v>#N/A</v>
      </c>
      <c r="JA245" s="1330" t="e">
        <f t="shared" si="986"/>
        <v>#N/A</v>
      </c>
      <c r="JB245" s="153"/>
      <c r="JC245" s="952"/>
      <c r="JD245" s="150"/>
      <c r="JE245" s="150"/>
      <c r="JF245" s="952"/>
      <c r="JG245" s="150"/>
      <c r="JH245" s="150"/>
      <c r="JI245" s="952"/>
      <c r="JJ245" s="150"/>
      <c r="JK245" s="150"/>
      <c r="JL245" s="958"/>
      <c r="JM245" s="150"/>
      <c r="JN245" s="150"/>
      <c r="JO245" s="846"/>
      <c r="JP245" s="852"/>
      <c r="JQ245" s="850"/>
      <c r="JR245" s="850"/>
      <c r="JS245" s="861"/>
      <c r="JT245" s="850"/>
      <c r="JU245" s="861"/>
      <c r="JV245" s="851"/>
      <c r="JW245" s="27"/>
      <c r="JX245" s="27"/>
      <c r="JY245" s="893"/>
      <c r="JZ245" s="27"/>
      <c r="KA245" s="27"/>
      <c r="KB245" s="707"/>
      <c r="KC245" s="846"/>
      <c r="KD245" s="975"/>
      <c r="KE245" s="27"/>
      <c r="KF245" s="27"/>
      <c r="KG245" s="893"/>
      <c r="KH245" s="27"/>
      <c r="KI245" s="27"/>
      <c r="KJ245" s="707"/>
      <c r="KK245" s="846"/>
      <c r="KL245" s="975"/>
      <c r="KM245" s="179"/>
      <c r="KN245" s="889"/>
      <c r="KO245" s="180"/>
      <c r="MA245" s="1352" t="e">
        <f t="shared" si="965"/>
        <v>#N/A</v>
      </c>
      <c r="MB245" s="1352" t="e">
        <f t="shared" si="966"/>
        <v>#N/A</v>
      </c>
    </row>
    <row r="246" spans="2:340" ht="18.75" customHeight="1">
      <c r="B246" s="13"/>
      <c r="C246" s="136"/>
      <c r="D246" s="14" t="e">
        <f t="shared" si="977"/>
        <v>#N/A</v>
      </c>
      <c r="E246" s="31" t="e">
        <f t="shared" si="907"/>
        <v>#N/A</v>
      </c>
      <c r="F246" s="40" t="e">
        <f t="shared" si="908"/>
        <v>#N/A</v>
      </c>
      <c r="G246" s="27" t="e">
        <f t="shared" si="909"/>
        <v>#N/A</v>
      </c>
      <c r="H246" s="27" t="e">
        <f t="shared" si="910"/>
        <v>#N/A</v>
      </c>
      <c r="I246" s="702"/>
      <c r="J246" s="593"/>
      <c r="K246" s="14" t="e">
        <f t="shared" si="911"/>
        <v>#N/A</v>
      </c>
      <c r="L246" s="31" t="e">
        <f t="shared" si="912"/>
        <v>#N/A</v>
      </c>
      <c r="M246" s="40" t="e">
        <f t="shared" si="956"/>
        <v>#N/A</v>
      </c>
      <c r="N246" s="27" t="e">
        <f t="shared" si="913"/>
        <v>#N/A</v>
      </c>
      <c r="O246" s="27" t="e">
        <f t="shared" si="914"/>
        <v>#N/A</v>
      </c>
      <c r="P246" s="27" t="e">
        <f t="shared" si="915"/>
        <v>#N/A</v>
      </c>
      <c r="Q246" s="702"/>
      <c r="R246" s="593"/>
      <c r="S246" s="29"/>
      <c r="T246" s="29"/>
      <c r="U246" s="29"/>
      <c r="V246" s="29"/>
      <c r="W246" s="863"/>
      <c r="X246" s="592"/>
      <c r="Y246" s="14"/>
      <c r="Z246" s="27"/>
      <c r="AA246" s="27"/>
      <c r="AB246" s="27"/>
      <c r="AC246" s="702"/>
      <c r="AD246" s="593"/>
      <c r="AE246" s="14" t="e">
        <f t="shared" si="974"/>
        <v>#N/A</v>
      </c>
      <c r="AF246" s="27" t="e">
        <f t="shared" si="975"/>
        <v>#N/A</v>
      </c>
      <c r="AG246" s="221" t="e">
        <f t="shared" si="976"/>
        <v>#N/A</v>
      </c>
      <c r="AH246" s="27"/>
      <c r="AI246" s="166"/>
      <c r="AJ246" s="16"/>
      <c r="AK246" s="29"/>
      <c r="AL246" s="29"/>
      <c r="AM246" s="29"/>
      <c r="AN246" s="863"/>
      <c r="AO246" s="592"/>
      <c r="AP246" s="14"/>
      <c r="AQ246" s="27"/>
      <c r="AR246" s="27"/>
      <c r="AS246" s="27"/>
      <c r="AT246" s="702"/>
      <c r="AU246" s="593"/>
      <c r="AV246" s="31"/>
      <c r="AW246" s="16"/>
      <c r="AX246" s="29"/>
      <c r="AY246" s="29"/>
      <c r="AZ246" s="29"/>
      <c r="BA246" s="863"/>
      <c r="BB246" s="902"/>
      <c r="BC246" s="234"/>
      <c r="BD246" s="232"/>
      <c r="BE246" s="232"/>
      <c r="BF246" s="904"/>
      <c r="BG246" s="905"/>
      <c r="BH246" s="15"/>
      <c r="BI246" s="29"/>
      <c r="BJ246" s="29"/>
      <c r="BK246" s="29"/>
      <c r="BL246" s="863"/>
      <c r="BM246" s="902"/>
      <c r="BN246" s="234"/>
      <c r="BO246" s="232"/>
      <c r="BP246" s="232"/>
      <c r="BQ246" s="904"/>
      <c r="BR246" s="905"/>
      <c r="BS246" s="15"/>
      <c r="BT246" s="29"/>
      <c r="BU246" s="29"/>
      <c r="BV246" s="29"/>
      <c r="BW246" s="863"/>
      <c r="BX246" s="902"/>
      <c r="BY246" s="234"/>
      <c r="BZ246" s="232"/>
      <c r="CA246" s="232"/>
      <c r="CB246" s="904"/>
      <c r="CC246" s="905"/>
      <c r="CD246" s="15"/>
      <c r="CE246" s="29"/>
      <c r="CF246" s="29"/>
      <c r="CG246" s="29"/>
      <c r="CH246" s="863"/>
      <c r="CI246" s="902"/>
      <c r="CJ246" s="234"/>
      <c r="CK246" s="232"/>
      <c r="CL246" s="232"/>
      <c r="CM246" s="911"/>
      <c r="CN246" s="912"/>
      <c r="CO246" s="15"/>
      <c r="CP246" s="232"/>
      <c r="CQ246" s="232"/>
      <c r="CR246" s="232"/>
      <c r="CS246" s="904"/>
      <c r="CT246" s="905"/>
      <c r="CU246" s="29"/>
      <c r="CV246" s="232"/>
      <c r="CW246" s="232"/>
      <c r="CX246" s="232"/>
      <c r="CY246" s="911"/>
      <c r="CZ246" s="912"/>
      <c r="DA246" s="15"/>
      <c r="DB246" s="232"/>
      <c r="DC246" s="232"/>
      <c r="DD246" s="232"/>
      <c r="DE246" s="904"/>
      <c r="DF246" s="915"/>
      <c r="DG246" s="40"/>
      <c r="DH246" s="27"/>
      <c r="DI246" s="27"/>
      <c r="DJ246" s="27"/>
      <c r="DK246" s="702"/>
      <c r="DL246" s="593"/>
      <c r="DM246" s="14"/>
      <c r="DN246" s="27"/>
      <c r="DO246" s="27"/>
      <c r="DP246" s="27"/>
      <c r="DQ246" s="702"/>
      <c r="DR246" s="663"/>
      <c r="DS246" s="40" t="e">
        <f t="shared" si="916"/>
        <v>#N/A</v>
      </c>
      <c r="DT246" s="27" t="e">
        <f t="shared" si="917"/>
        <v>#N/A</v>
      </c>
      <c r="DU246" s="27" t="e">
        <f t="shared" si="918"/>
        <v>#N/A</v>
      </c>
      <c r="DV246" s="27" t="e">
        <f t="shared" si="919"/>
        <v>#N/A</v>
      </c>
      <c r="DW246" s="702"/>
      <c r="DX246" s="663"/>
      <c r="DY246" s="270"/>
      <c r="DZ246" s="249"/>
      <c r="EA246" s="249"/>
      <c r="EB246" s="668"/>
      <c r="EC246" s="667"/>
      <c r="ED246" s="288"/>
      <c r="EE246" s="289"/>
      <c r="EF246" s="295"/>
      <c r="EG246" s="251"/>
      <c r="EH246" s="295"/>
      <c r="EI246" s="251"/>
      <c r="EJ246" s="256"/>
      <c r="EK246" s="257"/>
      <c r="EL246" s="257"/>
      <c r="EM246" s="668"/>
      <c r="EN246" s="665"/>
      <c r="EO246" s="253"/>
      <c r="EP246" s="254"/>
      <c r="EQ246" s="254"/>
      <c r="ER246" s="668"/>
      <c r="ES246" s="665"/>
      <c r="ET246" s="14"/>
      <c r="EU246" s="27"/>
      <c r="EV246" s="31"/>
      <c r="EW246" s="122"/>
      <c r="EX246" s="47"/>
      <c r="EY246" s="48"/>
      <c r="EZ246" s="49"/>
      <c r="FA246" s="50"/>
      <c r="FB246" s="51"/>
      <c r="FC246" s="153" t="e">
        <f t="shared" si="896"/>
        <v>#N/A</v>
      </c>
      <c r="FD246" s="986" t="e">
        <f t="shared" si="978"/>
        <v>#N/A</v>
      </c>
      <c r="FE246" s="993" t="e">
        <f t="shared" si="905"/>
        <v>#N/A</v>
      </c>
      <c r="FF246" s="987" t="e">
        <f t="shared" si="906"/>
        <v>#N/A</v>
      </c>
      <c r="FG246" s="246" t="e">
        <f t="shared" si="967"/>
        <v>#N/A</v>
      </c>
      <c r="FH246" s="246" t="e">
        <f t="shared" si="957"/>
        <v>#N/A</v>
      </c>
      <c r="FI246" s="246" t="e">
        <f t="shared" si="958"/>
        <v>#N/A</v>
      </c>
      <c r="FJ246" s="39" t="e">
        <f t="shared" si="920"/>
        <v>#N/A</v>
      </c>
      <c r="FK246" s="26" t="e">
        <f t="shared" si="921"/>
        <v>#N/A</v>
      </c>
      <c r="FL246" s="26" t="e">
        <f t="shared" si="922"/>
        <v>#N/A</v>
      </c>
      <c r="FM246" s="1300"/>
      <c r="FN246" s="656"/>
      <c r="FO246" s="28" t="e">
        <f t="shared" si="923"/>
        <v>#N/A</v>
      </c>
      <c r="FP246" s="28" t="e">
        <f t="shared" si="924"/>
        <v>#N/A</v>
      </c>
      <c r="FQ246" s="28" t="e">
        <f t="shared" si="925"/>
        <v>#N/A</v>
      </c>
      <c r="FR246" s="1305"/>
      <c r="FS246" s="698"/>
      <c r="FT246" s="10" t="e">
        <f t="shared" si="926"/>
        <v>#N/A</v>
      </c>
      <c r="FU246" s="28" t="e">
        <f t="shared" si="927"/>
        <v>#N/A</v>
      </c>
      <c r="FV246" s="28" t="e">
        <f t="shared" si="928"/>
        <v>#N/A</v>
      </c>
      <c r="FW246" s="1305"/>
      <c r="FX246" s="698"/>
      <c r="FY246" s="658" t="e">
        <f t="shared" si="929"/>
        <v>#N/A</v>
      </c>
      <c r="FZ246" s="126" t="e">
        <f t="shared" si="930"/>
        <v>#N/A</v>
      </c>
      <c r="GA246" s="126" t="e">
        <f t="shared" si="931"/>
        <v>#N/A</v>
      </c>
      <c r="GB246" s="787"/>
      <c r="GC246" s="1314"/>
      <c r="GD246" s="674" t="e">
        <f t="shared" si="932"/>
        <v>#N/A</v>
      </c>
      <c r="GE246" s="675" t="e">
        <f t="shared" si="933"/>
        <v>#N/A</v>
      </c>
      <c r="GF246" s="675" t="e">
        <f t="shared" si="934"/>
        <v>#N/A</v>
      </c>
      <c r="GG246" s="703"/>
      <c r="GH246" s="705"/>
      <c r="GI246" s="688" t="e">
        <f t="shared" si="935"/>
        <v>#N/A</v>
      </c>
      <c r="GJ246" s="688" t="e">
        <f t="shared" si="936"/>
        <v>#N/A</v>
      </c>
      <c r="GK246" s="688" t="e">
        <f t="shared" si="937"/>
        <v>#N/A</v>
      </c>
      <c r="GL246" s="703"/>
      <c r="GM246" s="705"/>
      <c r="GN246" s="689" t="e">
        <f t="shared" si="938"/>
        <v>#N/A</v>
      </c>
      <c r="GO246" s="688" t="e">
        <f t="shared" si="939"/>
        <v>#N/A</v>
      </c>
      <c r="GP246" s="688" t="e">
        <f t="shared" si="940"/>
        <v>#N/A</v>
      </c>
      <c r="GQ246" s="703"/>
      <c r="GR246" s="705"/>
      <c r="GS246" s="689" t="e">
        <f t="shared" si="941"/>
        <v>#N/A</v>
      </c>
      <c r="GT246" s="688" t="e">
        <f t="shared" si="942"/>
        <v>#N/A</v>
      </c>
      <c r="GU246" s="688" t="e">
        <f t="shared" si="943"/>
        <v>#N/A</v>
      </c>
      <c r="GV246" s="706"/>
      <c r="GW246" s="683"/>
      <c r="GX246" s="39" t="e">
        <f t="shared" si="944"/>
        <v>#N/A</v>
      </c>
      <c r="GY246" s="26" t="e">
        <f t="shared" si="945"/>
        <v>#N/A</v>
      </c>
      <c r="GZ246" s="26" t="e">
        <f t="shared" si="946"/>
        <v>#N/A</v>
      </c>
      <c r="HA246" s="1300"/>
      <c r="HB246" s="656"/>
      <c r="HC246" s="28" t="e">
        <f t="shared" si="947"/>
        <v>#N/A</v>
      </c>
      <c r="HD246" s="28" t="e">
        <f t="shared" si="948"/>
        <v>#N/A</v>
      </c>
      <c r="HE246" s="28" t="e">
        <f t="shared" si="949"/>
        <v>#N/A</v>
      </c>
      <c r="HF246" s="1305"/>
      <c r="HG246" s="698"/>
      <c r="HH246" s="10" t="e">
        <f t="shared" si="950"/>
        <v>#N/A</v>
      </c>
      <c r="HI246" s="28" t="e">
        <f t="shared" si="951"/>
        <v>#N/A</v>
      </c>
      <c r="HJ246" s="28" t="e">
        <f t="shared" si="952"/>
        <v>#N/A</v>
      </c>
      <c r="HK246" s="1305"/>
      <c r="HL246" s="698"/>
      <c r="HM246" s="658" t="e">
        <f t="shared" si="953"/>
        <v>#N/A</v>
      </c>
      <c r="HN246" s="126" t="e">
        <f t="shared" si="954"/>
        <v>#N/A</v>
      </c>
      <c r="HO246" s="126" t="e">
        <f t="shared" si="955"/>
        <v>#N/A</v>
      </c>
      <c r="HP246" s="787"/>
      <c r="HQ246" s="1314"/>
      <c r="HR246" s="674" t="e">
        <f t="shared" si="959"/>
        <v>#N/A</v>
      </c>
      <c r="HS246" s="675" t="e">
        <f t="shared" si="960"/>
        <v>#N/A</v>
      </c>
      <c r="HT246" s="675" t="e">
        <f t="shared" si="961"/>
        <v>#N/A</v>
      </c>
      <c r="HU246" s="703"/>
      <c r="HV246" s="705"/>
      <c r="HW246" s="675" t="e">
        <f t="shared" si="962"/>
        <v>#N/A</v>
      </c>
      <c r="HX246" s="675" t="e">
        <f t="shared" si="963"/>
        <v>#N/A</v>
      </c>
      <c r="HY246" s="675" t="e">
        <f t="shared" si="964"/>
        <v>#N/A</v>
      </c>
      <c r="HZ246" s="703"/>
      <c r="IA246" s="705"/>
      <c r="IB246" s="678" t="e">
        <f t="shared" si="968"/>
        <v>#N/A</v>
      </c>
      <c r="IC246" s="675" t="e">
        <f t="shared" si="969"/>
        <v>#N/A</v>
      </c>
      <c r="ID246" s="675" t="e">
        <f t="shared" si="970"/>
        <v>#N/A</v>
      </c>
      <c r="IE246" s="703"/>
      <c r="IF246" s="705"/>
      <c r="IG246" s="678" t="e">
        <f t="shared" si="971"/>
        <v>#N/A</v>
      </c>
      <c r="IH246" s="675" t="e">
        <f t="shared" si="972"/>
        <v>#N/A</v>
      </c>
      <c r="II246" s="675" t="e">
        <f t="shared" si="973"/>
        <v>#N/A</v>
      </c>
      <c r="IJ246" s="706"/>
      <c r="IK246" s="683"/>
      <c r="IL246" s="846" t="e">
        <f t="shared" si="897"/>
        <v>#N/A</v>
      </c>
      <c r="IM246" s="848" t="e">
        <f t="shared" si="898"/>
        <v>#N/A</v>
      </c>
      <c r="IN246" s="1252" t="e">
        <f t="shared" si="899"/>
        <v>#N/A</v>
      </c>
      <c r="IO246" s="1253" t="e">
        <f t="shared" si="900"/>
        <v>#N/A</v>
      </c>
      <c r="IP246" s="847" t="e">
        <f t="shared" si="901"/>
        <v>#N/A</v>
      </c>
      <c r="IQ246" s="848" t="e">
        <f t="shared" si="902"/>
        <v>#N/A</v>
      </c>
      <c r="IR246" s="1252" t="e">
        <f t="shared" si="903"/>
        <v>#N/A</v>
      </c>
      <c r="IS246" s="1330" t="e">
        <f t="shared" si="904"/>
        <v>#N/A</v>
      </c>
      <c r="IT246" s="846" t="e">
        <f t="shared" si="979"/>
        <v>#N/A</v>
      </c>
      <c r="IU246" s="848" t="e">
        <f t="shared" si="980"/>
        <v>#N/A</v>
      </c>
      <c r="IV246" s="1252" t="e">
        <f t="shared" si="981"/>
        <v>#N/A</v>
      </c>
      <c r="IW246" s="1253" t="e">
        <f t="shared" si="982"/>
        <v>#N/A</v>
      </c>
      <c r="IX246" s="847" t="e">
        <f t="shared" si="983"/>
        <v>#N/A</v>
      </c>
      <c r="IY246" s="848" t="e">
        <f t="shared" si="984"/>
        <v>#N/A</v>
      </c>
      <c r="IZ246" s="1252" t="e">
        <f t="shared" si="985"/>
        <v>#N/A</v>
      </c>
      <c r="JA246" s="1330" t="e">
        <f t="shared" si="986"/>
        <v>#N/A</v>
      </c>
      <c r="JB246" s="153"/>
      <c r="JC246" s="952"/>
      <c r="JD246" s="150"/>
      <c r="JE246" s="150"/>
      <c r="JF246" s="952"/>
      <c r="JG246" s="150"/>
      <c r="JH246" s="150"/>
      <c r="JI246" s="952"/>
      <c r="JJ246" s="150"/>
      <c r="JK246" s="150"/>
      <c r="JL246" s="958"/>
      <c r="JM246" s="150"/>
      <c r="JN246" s="150"/>
      <c r="JO246" s="846"/>
      <c r="JP246" s="852"/>
      <c r="JQ246" s="850"/>
      <c r="JR246" s="850"/>
      <c r="JS246" s="861"/>
      <c r="JT246" s="850"/>
      <c r="JU246" s="861"/>
      <c r="JV246" s="851"/>
      <c r="JW246" s="27"/>
      <c r="JX246" s="27"/>
      <c r="JY246" s="893"/>
      <c r="JZ246" s="27"/>
      <c r="KA246" s="27"/>
      <c r="KB246" s="707"/>
      <c r="KC246" s="846"/>
      <c r="KD246" s="975"/>
      <c r="KE246" s="27"/>
      <c r="KF246" s="27"/>
      <c r="KG246" s="893"/>
      <c r="KH246" s="27"/>
      <c r="KI246" s="27"/>
      <c r="KJ246" s="707"/>
      <c r="KK246" s="846"/>
      <c r="KL246" s="975"/>
      <c r="KM246" s="179"/>
      <c r="KN246" s="889"/>
      <c r="KO246" s="180"/>
      <c r="MA246" s="1352" t="e">
        <f t="shared" si="965"/>
        <v>#N/A</v>
      </c>
      <c r="MB246" s="1352" t="e">
        <f t="shared" si="966"/>
        <v>#N/A</v>
      </c>
    </row>
    <row r="247" spans="2:340" ht="18.75" customHeight="1">
      <c r="B247" s="13"/>
      <c r="C247" s="136"/>
      <c r="D247" s="14" t="e">
        <f t="shared" si="977"/>
        <v>#N/A</v>
      </c>
      <c r="E247" s="31" t="e">
        <f t="shared" si="907"/>
        <v>#N/A</v>
      </c>
      <c r="F247" s="40" t="e">
        <f t="shared" si="908"/>
        <v>#N/A</v>
      </c>
      <c r="G247" s="27" t="e">
        <f t="shared" si="909"/>
        <v>#N/A</v>
      </c>
      <c r="H247" s="27" t="e">
        <f t="shared" si="910"/>
        <v>#N/A</v>
      </c>
      <c r="I247" s="702"/>
      <c r="J247" s="593"/>
      <c r="K247" s="14" t="e">
        <f t="shared" si="911"/>
        <v>#N/A</v>
      </c>
      <c r="L247" s="31" t="e">
        <f t="shared" si="912"/>
        <v>#N/A</v>
      </c>
      <c r="M247" s="40" t="e">
        <f t="shared" si="956"/>
        <v>#N/A</v>
      </c>
      <c r="N247" s="27" t="e">
        <f t="shared" si="913"/>
        <v>#N/A</v>
      </c>
      <c r="O247" s="27" t="e">
        <f t="shared" si="914"/>
        <v>#N/A</v>
      </c>
      <c r="P247" s="27" t="e">
        <f t="shared" si="915"/>
        <v>#N/A</v>
      </c>
      <c r="Q247" s="702"/>
      <c r="R247" s="593"/>
      <c r="S247" s="29"/>
      <c r="T247" s="29"/>
      <c r="U247" s="29"/>
      <c r="V247" s="29"/>
      <c r="W247" s="863"/>
      <c r="X247" s="592"/>
      <c r="Y247" s="14"/>
      <c r="Z247" s="27"/>
      <c r="AA247" s="27"/>
      <c r="AB247" s="27"/>
      <c r="AC247" s="702"/>
      <c r="AD247" s="593"/>
      <c r="AE247" s="14" t="e">
        <f t="shared" si="974"/>
        <v>#N/A</v>
      </c>
      <c r="AF247" s="27" t="e">
        <f t="shared" si="975"/>
        <v>#N/A</v>
      </c>
      <c r="AG247" s="221" t="e">
        <f t="shared" si="976"/>
        <v>#N/A</v>
      </c>
      <c r="AH247" s="27"/>
      <c r="AI247" s="166"/>
      <c r="AJ247" s="16"/>
      <c r="AK247" s="29"/>
      <c r="AL247" s="29"/>
      <c r="AM247" s="29"/>
      <c r="AN247" s="863"/>
      <c r="AO247" s="592"/>
      <c r="AP247" s="14"/>
      <c r="AQ247" s="27"/>
      <c r="AR247" s="27"/>
      <c r="AS247" s="27"/>
      <c r="AT247" s="702"/>
      <c r="AU247" s="593"/>
      <c r="AV247" s="31"/>
      <c r="AW247" s="16"/>
      <c r="AX247" s="29"/>
      <c r="AY247" s="29"/>
      <c r="AZ247" s="29"/>
      <c r="BA247" s="863"/>
      <c r="BB247" s="902"/>
      <c r="BC247" s="234"/>
      <c r="BD247" s="232"/>
      <c r="BE247" s="232"/>
      <c r="BF247" s="904"/>
      <c r="BG247" s="905"/>
      <c r="BH247" s="15"/>
      <c r="BI247" s="29"/>
      <c r="BJ247" s="29"/>
      <c r="BK247" s="29"/>
      <c r="BL247" s="863"/>
      <c r="BM247" s="902"/>
      <c r="BN247" s="234"/>
      <c r="BO247" s="232"/>
      <c r="BP247" s="232"/>
      <c r="BQ247" s="904"/>
      <c r="BR247" s="905"/>
      <c r="BS247" s="15"/>
      <c r="BT247" s="29"/>
      <c r="BU247" s="29"/>
      <c r="BV247" s="29"/>
      <c r="BW247" s="863"/>
      <c r="BX247" s="902"/>
      <c r="BY247" s="234"/>
      <c r="BZ247" s="232"/>
      <c r="CA247" s="232"/>
      <c r="CB247" s="904"/>
      <c r="CC247" s="905"/>
      <c r="CD247" s="15"/>
      <c r="CE247" s="29"/>
      <c r="CF247" s="29"/>
      <c r="CG247" s="29"/>
      <c r="CH247" s="863"/>
      <c r="CI247" s="902"/>
      <c r="CJ247" s="234"/>
      <c r="CK247" s="232"/>
      <c r="CL247" s="232"/>
      <c r="CM247" s="911"/>
      <c r="CN247" s="912"/>
      <c r="CO247" s="15"/>
      <c r="CP247" s="232"/>
      <c r="CQ247" s="232"/>
      <c r="CR247" s="232"/>
      <c r="CS247" s="904"/>
      <c r="CT247" s="905"/>
      <c r="CU247" s="29"/>
      <c r="CV247" s="232"/>
      <c r="CW247" s="232"/>
      <c r="CX247" s="232"/>
      <c r="CY247" s="911"/>
      <c r="CZ247" s="912"/>
      <c r="DA247" s="15"/>
      <c r="DB247" s="232"/>
      <c r="DC247" s="232"/>
      <c r="DD247" s="232"/>
      <c r="DE247" s="904"/>
      <c r="DF247" s="915"/>
      <c r="DG247" s="40"/>
      <c r="DH247" s="27"/>
      <c r="DI247" s="27"/>
      <c r="DJ247" s="27"/>
      <c r="DK247" s="702"/>
      <c r="DL247" s="593"/>
      <c r="DM247" s="14"/>
      <c r="DN247" s="27"/>
      <c r="DO247" s="27"/>
      <c r="DP247" s="27"/>
      <c r="DQ247" s="702"/>
      <c r="DR247" s="663"/>
      <c r="DS247" s="40" t="e">
        <f t="shared" si="916"/>
        <v>#N/A</v>
      </c>
      <c r="DT247" s="27" t="e">
        <f t="shared" si="917"/>
        <v>#N/A</v>
      </c>
      <c r="DU247" s="27" t="e">
        <f t="shared" si="918"/>
        <v>#N/A</v>
      </c>
      <c r="DV247" s="27" t="e">
        <f t="shared" si="919"/>
        <v>#N/A</v>
      </c>
      <c r="DW247" s="702"/>
      <c r="DX247" s="663"/>
      <c r="DY247" s="270"/>
      <c r="DZ247" s="249"/>
      <c r="EA247" s="249"/>
      <c r="EB247" s="668"/>
      <c r="EC247" s="667"/>
      <c r="ED247" s="288"/>
      <c r="EE247" s="289"/>
      <c r="EF247" s="295"/>
      <c r="EG247" s="251"/>
      <c r="EH247" s="295"/>
      <c r="EI247" s="251"/>
      <c r="EJ247" s="256"/>
      <c r="EK247" s="257"/>
      <c r="EL247" s="257"/>
      <c r="EM247" s="668"/>
      <c r="EN247" s="665"/>
      <c r="EO247" s="253"/>
      <c r="EP247" s="254"/>
      <c r="EQ247" s="254"/>
      <c r="ER247" s="668"/>
      <c r="ES247" s="665"/>
      <c r="ET247" s="14"/>
      <c r="EU247" s="27"/>
      <c r="EV247" s="31"/>
      <c r="EW247" s="122"/>
      <c r="EX247" s="47"/>
      <c r="EY247" s="48"/>
      <c r="EZ247" s="49"/>
      <c r="FA247" s="50"/>
      <c r="FB247" s="51"/>
      <c r="FC247" s="153" t="e">
        <f t="shared" ref="FC247:FC310" si="987">IF($JB247="",#N/A,((AW247/2)+(BH247/3)+(BS247/0.1)+(CD247/0.03)))</f>
        <v>#N/A</v>
      </c>
      <c r="FD247" s="986" t="e">
        <f t="shared" si="978"/>
        <v>#N/A</v>
      </c>
      <c r="FE247" s="993" t="e">
        <f t="shared" si="905"/>
        <v>#N/A</v>
      </c>
      <c r="FF247" s="987" t="e">
        <f t="shared" si="906"/>
        <v>#N/A</v>
      </c>
      <c r="FG247" s="246" t="e">
        <f t="shared" si="967"/>
        <v>#N/A</v>
      </c>
      <c r="FH247" s="246" t="e">
        <f t="shared" si="957"/>
        <v>#N/A</v>
      </c>
      <c r="FI247" s="246" t="e">
        <f t="shared" si="958"/>
        <v>#N/A</v>
      </c>
      <c r="FJ247" s="39" t="e">
        <f t="shared" si="920"/>
        <v>#N/A</v>
      </c>
      <c r="FK247" s="26" t="e">
        <f t="shared" si="921"/>
        <v>#N/A</v>
      </c>
      <c r="FL247" s="26" t="e">
        <f t="shared" si="922"/>
        <v>#N/A</v>
      </c>
      <c r="FM247" s="1300"/>
      <c r="FN247" s="656"/>
      <c r="FO247" s="28" t="e">
        <f t="shared" si="923"/>
        <v>#N/A</v>
      </c>
      <c r="FP247" s="28" t="e">
        <f t="shared" si="924"/>
        <v>#N/A</v>
      </c>
      <c r="FQ247" s="28" t="e">
        <f t="shared" si="925"/>
        <v>#N/A</v>
      </c>
      <c r="FR247" s="1305"/>
      <c r="FS247" s="698"/>
      <c r="FT247" s="10" t="e">
        <f t="shared" si="926"/>
        <v>#N/A</v>
      </c>
      <c r="FU247" s="28" t="e">
        <f t="shared" si="927"/>
        <v>#N/A</v>
      </c>
      <c r="FV247" s="28" t="e">
        <f t="shared" si="928"/>
        <v>#N/A</v>
      </c>
      <c r="FW247" s="1305"/>
      <c r="FX247" s="698"/>
      <c r="FY247" s="658" t="e">
        <f t="shared" si="929"/>
        <v>#N/A</v>
      </c>
      <c r="FZ247" s="126" t="e">
        <f t="shared" si="930"/>
        <v>#N/A</v>
      </c>
      <c r="GA247" s="126" t="e">
        <f t="shared" si="931"/>
        <v>#N/A</v>
      </c>
      <c r="GB247" s="787"/>
      <c r="GC247" s="1314"/>
      <c r="GD247" s="674" t="e">
        <f t="shared" si="932"/>
        <v>#N/A</v>
      </c>
      <c r="GE247" s="675" t="e">
        <f t="shared" si="933"/>
        <v>#N/A</v>
      </c>
      <c r="GF247" s="675" t="e">
        <f t="shared" si="934"/>
        <v>#N/A</v>
      </c>
      <c r="GG247" s="703"/>
      <c r="GH247" s="705"/>
      <c r="GI247" s="688" t="e">
        <f t="shared" si="935"/>
        <v>#N/A</v>
      </c>
      <c r="GJ247" s="688" t="e">
        <f t="shared" si="936"/>
        <v>#N/A</v>
      </c>
      <c r="GK247" s="688" t="e">
        <f t="shared" si="937"/>
        <v>#N/A</v>
      </c>
      <c r="GL247" s="703"/>
      <c r="GM247" s="705"/>
      <c r="GN247" s="689" t="e">
        <f t="shared" si="938"/>
        <v>#N/A</v>
      </c>
      <c r="GO247" s="688" t="e">
        <f t="shared" si="939"/>
        <v>#N/A</v>
      </c>
      <c r="GP247" s="688" t="e">
        <f t="shared" si="940"/>
        <v>#N/A</v>
      </c>
      <c r="GQ247" s="703"/>
      <c r="GR247" s="705"/>
      <c r="GS247" s="689" t="e">
        <f t="shared" si="941"/>
        <v>#N/A</v>
      </c>
      <c r="GT247" s="688" t="e">
        <f t="shared" si="942"/>
        <v>#N/A</v>
      </c>
      <c r="GU247" s="688" t="e">
        <f t="shared" si="943"/>
        <v>#N/A</v>
      </c>
      <c r="GV247" s="706"/>
      <c r="GW247" s="683"/>
      <c r="GX247" s="39" t="e">
        <f t="shared" si="944"/>
        <v>#N/A</v>
      </c>
      <c r="GY247" s="26" t="e">
        <f t="shared" si="945"/>
        <v>#N/A</v>
      </c>
      <c r="GZ247" s="26" t="e">
        <f t="shared" si="946"/>
        <v>#N/A</v>
      </c>
      <c r="HA247" s="1300"/>
      <c r="HB247" s="656"/>
      <c r="HC247" s="28" t="e">
        <f t="shared" si="947"/>
        <v>#N/A</v>
      </c>
      <c r="HD247" s="28" t="e">
        <f t="shared" si="948"/>
        <v>#N/A</v>
      </c>
      <c r="HE247" s="28" t="e">
        <f t="shared" si="949"/>
        <v>#N/A</v>
      </c>
      <c r="HF247" s="1305"/>
      <c r="HG247" s="698"/>
      <c r="HH247" s="10" t="e">
        <f t="shared" si="950"/>
        <v>#N/A</v>
      </c>
      <c r="HI247" s="28" t="e">
        <f t="shared" si="951"/>
        <v>#N/A</v>
      </c>
      <c r="HJ247" s="28" t="e">
        <f t="shared" si="952"/>
        <v>#N/A</v>
      </c>
      <c r="HK247" s="1305"/>
      <c r="HL247" s="698"/>
      <c r="HM247" s="658" t="e">
        <f t="shared" si="953"/>
        <v>#N/A</v>
      </c>
      <c r="HN247" s="126" t="e">
        <f t="shared" si="954"/>
        <v>#N/A</v>
      </c>
      <c r="HO247" s="126" t="e">
        <f t="shared" si="955"/>
        <v>#N/A</v>
      </c>
      <c r="HP247" s="787"/>
      <c r="HQ247" s="1314"/>
      <c r="HR247" s="674" t="e">
        <f t="shared" si="959"/>
        <v>#N/A</v>
      </c>
      <c r="HS247" s="675" t="e">
        <f t="shared" si="960"/>
        <v>#N/A</v>
      </c>
      <c r="HT247" s="675" t="e">
        <f t="shared" si="961"/>
        <v>#N/A</v>
      </c>
      <c r="HU247" s="703"/>
      <c r="HV247" s="705"/>
      <c r="HW247" s="675" t="e">
        <f t="shared" si="962"/>
        <v>#N/A</v>
      </c>
      <c r="HX247" s="675" t="e">
        <f t="shared" si="963"/>
        <v>#N/A</v>
      </c>
      <c r="HY247" s="675" t="e">
        <f t="shared" si="964"/>
        <v>#N/A</v>
      </c>
      <c r="HZ247" s="703"/>
      <c r="IA247" s="705"/>
      <c r="IB247" s="678" t="e">
        <f t="shared" si="968"/>
        <v>#N/A</v>
      </c>
      <c r="IC247" s="675" t="e">
        <f t="shared" si="969"/>
        <v>#N/A</v>
      </c>
      <c r="ID247" s="675" t="e">
        <f t="shared" si="970"/>
        <v>#N/A</v>
      </c>
      <c r="IE247" s="703"/>
      <c r="IF247" s="705"/>
      <c r="IG247" s="678" t="e">
        <f t="shared" si="971"/>
        <v>#N/A</v>
      </c>
      <c r="IH247" s="675" t="e">
        <f t="shared" si="972"/>
        <v>#N/A</v>
      </c>
      <c r="II247" s="675" t="e">
        <f t="shared" si="973"/>
        <v>#N/A</v>
      </c>
      <c r="IJ247" s="706"/>
      <c r="IK247" s="683"/>
      <c r="IL247" s="846" t="e">
        <f t="shared" si="897"/>
        <v>#N/A</v>
      </c>
      <c r="IM247" s="848" t="e">
        <f t="shared" si="898"/>
        <v>#N/A</v>
      </c>
      <c r="IN247" s="1252" t="e">
        <f t="shared" si="899"/>
        <v>#N/A</v>
      </c>
      <c r="IO247" s="1253" t="e">
        <f t="shared" si="900"/>
        <v>#N/A</v>
      </c>
      <c r="IP247" s="847" t="e">
        <f t="shared" si="901"/>
        <v>#N/A</v>
      </c>
      <c r="IQ247" s="848" t="e">
        <f t="shared" si="902"/>
        <v>#N/A</v>
      </c>
      <c r="IR247" s="1252" t="e">
        <f t="shared" si="903"/>
        <v>#N/A</v>
      </c>
      <c r="IS247" s="1330" t="e">
        <f t="shared" si="904"/>
        <v>#N/A</v>
      </c>
      <c r="IT247" s="846" t="e">
        <f t="shared" si="979"/>
        <v>#N/A</v>
      </c>
      <c r="IU247" s="848" t="e">
        <f t="shared" si="980"/>
        <v>#N/A</v>
      </c>
      <c r="IV247" s="1252" t="e">
        <f t="shared" si="981"/>
        <v>#N/A</v>
      </c>
      <c r="IW247" s="1253" t="e">
        <f t="shared" si="982"/>
        <v>#N/A</v>
      </c>
      <c r="IX247" s="847" t="e">
        <f t="shared" si="983"/>
        <v>#N/A</v>
      </c>
      <c r="IY247" s="848" t="e">
        <f t="shared" si="984"/>
        <v>#N/A</v>
      </c>
      <c r="IZ247" s="1252" t="e">
        <f t="shared" si="985"/>
        <v>#N/A</v>
      </c>
      <c r="JA247" s="1330" t="e">
        <f t="shared" si="986"/>
        <v>#N/A</v>
      </c>
      <c r="JB247" s="153"/>
      <c r="JC247" s="952"/>
      <c r="JD247" s="150"/>
      <c r="JE247" s="150"/>
      <c r="JF247" s="952"/>
      <c r="JG247" s="150"/>
      <c r="JH247" s="150"/>
      <c r="JI247" s="952"/>
      <c r="JJ247" s="150"/>
      <c r="JK247" s="150"/>
      <c r="JL247" s="958"/>
      <c r="JM247" s="150"/>
      <c r="JN247" s="150"/>
      <c r="JO247" s="846"/>
      <c r="JP247" s="852"/>
      <c r="JQ247" s="850"/>
      <c r="JR247" s="850"/>
      <c r="JS247" s="861"/>
      <c r="JT247" s="850"/>
      <c r="JU247" s="861"/>
      <c r="JV247" s="851"/>
      <c r="JW247" s="27"/>
      <c r="JX247" s="27"/>
      <c r="JY247" s="893"/>
      <c r="JZ247" s="27"/>
      <c r="KA247" s="27"/>
      <c r="KB247" s="707"/>
      <c r="KC247" s="846"/>
      <c r="KD247" s="975"/>
      <c r="KE247" s="27"/>
      <c r="KF247" s="27"/>
      <c r="KG247" s="893"/>
      <c r="KH247" s="27"/>
      <c r="KI247" s="27"/>
      <c r="KJ247" s="707"/>
      <c r="KK247" s="846"/>
      <c r="KL247" s="975"/>
      <c r="KM247" s="179"/>
      <c r="KN247" s="889"/>
      <c r="KO247" s="180"/>
      <c r="MA247" s="1352" t="e">
        <f t="shared" si="965"/>
        <v>#N/A</v>
      </c>
      <c r="MB247" s="1352" t="e">
        <f t="shared" si="966"/>
        <v>#N/A</v>
      </c>
    </row>
    <row r="248" spans="2:340" ht="18.75" customHeight="1">
      <c r="B248" s="13"/>
      <c r="C248" s="136"/>
      <c r="D248" s="14" t="e">
        <f t="shared" si="977"/>
        <v>#N/A</v>
      </c>
      <c r="E248" s="31" t="e">
        <f t="shared" si="907"/>
        <v>#N/A</v>
      </c>
      <c r="F248" s="40" t="e">
        <f t="shared" si="908"/>
        <v>#N/A</v>
      </c>
      <c r="G248" s="27" t="e">
        <f t="shared" si="909"/>
        <v>#N/A</v>
      </c>
      <c r="H248" s="27" t="e">
        <f t="shared" si="910"/>
        <v>#N/A</v>
      </c>
      <c r="I248" s="702"/>
      <c r="J248" s="593"/>
      <c r="K248" s="14" t="e">
        <f t="shared" si="911"/>
        <v>#N/A</v>
      </c>
      <c r="L248" s="31" t="e">
        <f t="shared" si="912"/>
        <v>#N/A</v>
      </c>
      <c r="M248" s="40" t="e">
        <f t="shared" si="956"/>
        <v>#N/A</v>
      </c>
      <c r="N248" s="27" t="e">
        <f t="shared" si="913"/>
        <v>#N/A</v>
      </c>
      <c r="O248" s="27" t="e">
        <f t="shared" si="914"/>
        <v>#N/A</v>
      </c>
      <c r="P248" s="27" t="e">
        <f t="shared" si="915"/>
        <v>#N/A</v>
      </c>
      <c r="Q248" s="702"/>
      <c r="R248" s="593"/>
      <c r="S248" s="29"/>
      <c r="T248" s="29"/>
      <c r="U248" s="29"/>
      <c r="V248" s="29"/>
      <c r="W248" s="863"/>
      <c r="X248" s="592"/>
      <c r="Y248" s="14"/>
      <c r="Z248" s="27"/>
      <c r="AA248" s="27"/>
      <c r="AB248" s="27"/>
      <c r="AC248" s="702"/>
      <c r="AD248" s="593"/>
      <c r="AE248" s="14" t="e">
        <f t="shared" si="974"/>
        <v>#N/A</v>
      </c>
      <c r="AF248" s="27" t="e">
        <f t="shared" si="975"/>
        <v>#N/A</v>
      </c>
      <c r="AG248" s="221" t="e">
        <f t="shared" si="976"/>
        <v>#N/A</v>
      </c>
      <c r="AH248" s="27"/>
      <c r="AI248" s="166"/>
      <c r="AJ248" s="16"/>
      <c r="AK248" s="29"/>
      <c r="AL248" s="29"/>
      <c r="AM248" s="29"/>
      <c r="AN248" s="863"/>
      <c r="AO248" s="592"/>
      <c r="AP248" s="14"/>
      <c r="AQ248" s="27"/>
      <c r="AR248" s="27"/>
      <c r="AS248" s="27"/>
      <c r="AT248" s="702"/>
      <c r="AU248" s="593"/>
      <c r="AV248" s="31"/>
      <c r="AW248" s="16"/>
      <c r="AX248" s="29"/>
      <c r="AY248" s="29"/>
      <c r="AZ248" s="29"/>
      <c r="BA248" s="863"/>
      <c r="BB248" s="902"/>
      <c r="BC248" s="234"/>
      <c r="BD248" s="232"/>
      <c r="BE248" s="232"/>
      <c r="BF248" s="904"/>
      <c r="BG248" s="905"/>
      <c r="BH248" s="15"/>
      <c r="BI248" s="29"/>
      <c r="BJ248" s="29"/>
      <c r="BK248" s="29"/>
      <c r="BL248" s="863"/>
      <c r="BM248" s="902"/>
      <c r="BN248" s="234"/>
      <c r="BO248" s="232"/>
      <c r="BP248" s="232"/>
      <c r="BQ248" s="904"/>
      <c r="BR248" s="905"/>
      <c r="BS248" s="15"/>
      <c r="BT248" s="29"/>
      <c r="BU248" s="29"/>
      <c r="BV248" s="29"/>
      <c r="BW248" s="863"/>
      <c r="BX248" s="902"/>
      <c r="BY248" s="234"/>
      <c r="BZ248" s="232"/>
      <c r="CA248" s="232"/>
      <c r="CB248" s="904"/>
      <c r="CC248" s="905"/>
      <c r="CD248" s="15"/>
      <c r="CE248" s="29"/>
      <c r="CF248" s="29"/>
      <c r="CG248" s="29"/>
      <c r="CH248" s="863"/>
      <c r="CI248" s="902"/>
      <c r="CJ248" s="234"/>
      <c r="CK248" s="232"/>
      <c r="CL248" s="232"/>
      <c r="CM248" s="911"/>
      <c r="CN248" s="912"/>
      <c r="CO248" s="15"/>
      <c r="CP248" s="232"/>
      <c r="CQ248" s="232"/>
      <c r="CR248" s="232"/>
      <c r="CS248" s="904"/>
      <c r="CT248" s="905"/>
      <c r="CU248" s="29"/>
      <c r="CV248" s="232"/>
      <c r="CW248" s="232"/>
      <c r="CX248" s="232"/>
      <c r="CY248" s="911"/>
      <c r="CZ248" s="912"/>
      <c r="DA248" s="15"/>
      <c r="DB248" s="232"/>
      <c r="DC248" s="232"/>
      <c r="DD248" s="232"/>
      <c r="DE248" s="904"/>
      <c r="DF248" s="915"/>
      <c r="DG248" s="40"/>
      <c r="DH248" s="27"/>
      <c r="DI248" s="27"/>
      <c r="DJ248" s="27"/>
      <c r="DK248" s="702"/>
      <c r="DL248" s="593"/>
      <c r="DM248" s="14"/>
      <c r="DN248" s="27"/>
      <c r="DO248" s="27"/>
      <c r="DP248" s="27"/>
      <c r="DQ248" s="702"/>
      <c r="DR248" s="663"/>
      <c r="DS248" s="40" t="e">
        <f t="shared" si="916"/>
        <v>#N/A</v>
      </c>
      <c r="DT248" s="27" t="e">
        <f t="shared" si="917"/>
        <v>#N/A</v>
      </c>
      <c r="DU248" s="27" t="e">
        <f t="shared" si="918"/>
        <v>#N/A</v>
      </c>
      <c r="DV248" s="27" t="e">
        <f t="shared" si="919"/>
        <v>#N/A</v>
      </c>
      <c r="DW248" s="702"/>
      <c r="DX248" s="663"/>
      <c r="DY248" s="270"/>
      <c r="DZ248" s="249"/>
      <c r="EA248" s="249"/>
      <c r="EB248" s="668"/>
      <c r="EC248" s="667"/>
      <c r="ED248" s="288"/>
      <c r="EE248" s="289"/>
      <c r="EF248" s="295"/>
      <c r="EG248" s="251"/>
      <c r="EH248" s="295"/>
      <c r="EI248" s="251"/>
      <c r="EJ248" s="256"/>
      <c r="EK248" s="257"/>
      <c r="EL248" s="257"/>
      <c r="EM248" s="668"/>
      <c r="EN248" s="665"/>
      <c r="EO248" s="253"/>
      <c r="EP248" s="254"/>
      <c r="EQ248" s="254"/>
      <c r="ER248" s="668"/>
      <c r="ES248" s="665"/>
      <c r="ET248" s="14"/>
      <c r="EU248" s="27"/>
      <c r="EV248" s="31"/>
      <c r="EW248" s="122"/>
      <c r="EX248" s="47"/>
      <c r="EY248" s="48"/>
      <c r="EZ248" s="49"/>
      <c r="FA248" s="50"/>
      <c r="FB248" s="51"/>
      <c r="FC248" s="153" t="e">
        <f t="shared" si="987"/>
        <v>#N/A</v>
      </c>
      <c r="FD248" s="986" t="e">
        <f t="shared" si="978"/>
        <v>#N/A</v>
      </c>
      <c r="FE248" s="993" t="e">
        <f t="shared" si="905"/>
        <v>#N/A</v>
      </c>
      <c r="FF248" s="987" t="e">
        <f t="shared" si="906"/>
        <v>#N/A</v>
      </c>
      <c r="FG248" s="246" t="e">
        <f t="shared" si="967"/>
        <v>#N/A</v>
      </c>
      <c r="FH248" s="246" t="e">
        <f t="shared" si="957"/>
        <v>#N/A</v>
      </c>
      <c r="FI248" s="246" t="e">
        <f t="shared" si="958"/>
        <v>#N/A</v>
      </c>
      <c r="FJ248" s="39" t="e">
        <f t="shared" si="920"/>
        <v>#N/A</v>
      </c>
      <c r="FK248" s="26" t="e">
        <f t="shared" si="921"/>
        <v>#N/A</v>
      </c>
      <c r="FL248" s="26" t="e">
        <f t="shared" si="922"/>
        <v>#N/A</v>
      </c>
      <c r="FM248" s="1300"/>
      <c r="FN248" s="656"/>
      <c r="FO248" s="28" t="e">
        <f t="shared" si="923"/>
        <v>#N/A</v>
      </c>
      <c r="FP248" s="28" t="e">
        <f t="shared" si="924"/>
        <v>#N/A</v>
      </c>
      <c r="FQ248" s="28" t="e">
        <f t="shared" si="925"/>
        <v>#N/A</v>
      </c>
      <c r="FR248" s="1305"/>
      <c r="FS248" s="698"/>
      <c r="FT248" s="10" t="e">
        <f t="shared" si="926"/>
        <v>#N/A</v>
      </c>
      <c r="FU248" s="28" t="e">
        <f t="shared" si="927"/>
        <v>#N/A</v>
      </c>
      <c r="FV248" s="28" t="e">
        <f t="shared" si="928"/>
        <v>#N/A</v>
      </c>
      <c r="FW248" s="1305"/>
      <c r="FX248" s="698"/>
      <c r="FY248" s="658" t="e">
        <f t="shared" si="929"/>
        <v>#N/A</v>
      </c>
      <c r="FZ248" s="126" t="e">
        <f t="shared" si="930"/>
        <v>#N/A</v>
      </c>
      <c r="GA248" s="126" t="e">
        <f t="shared" si="931"/>
        <v>#N/A</v>
      </c>
      <c r="GB248" s="787"/>
      <c r="GC248" s="1314"/>
      <c r="GD248" s="674" t="e">
        <f t="shared" si="932"/>
        <v>#N/A</v>
      </c>
      <c r="GE248" s="675" t="e">
        <f t="shared" si="933"/>
        <v>#N/A</v>
      </c>
      <c r="GF248" s="675" t="e">
        <f t="shared" si="934"/>
        <v>#N/A</v>
      </c>
      <c r="GG248" s="703"/>
      <c r="GH248" s="705"/>
      <c r="GI248" s="688" t="e">
        <f t="shared" si="935"/>
        <v>#N/A</v>
      </c>
      <c r="GJ248" s="688" t="e">
        <f t="shared" si="936"/>
        <v>#N/A</v>
      </c>
      <c r="GK248" s="688" t="e">
        <f t="shared" si="937"/>
        <v>#N/A</v>
      </c>
      <c r="GL248" s="703"/>
      <c r="GM248" s="705"/>
      <c r="GN248" s="689" t="e">
        <f t="shared" si="938"/>
        <v>#N/A</v>
      </c>
      <c r="GO248" s="688" t="e">
        <f t="shared" si="939"/>
        <v>#N/A</v>
      </c>
      <c r="GP248" s="688" t="e">
        <f t="shared" si="940"/>
        <v>#N/A</v>
      </c>
      <c r="GQ248" s="703"/>
      <c r="GR248" s="705"/>
      <c r="GS248" s="689" t="e">
        <f t="shared" si="941"/>
        <v>#N/A</v>
      </c>
      <c r="GT248" s="688" t="e">
        <f t="shared" si="942"/>
        <v>#N/A</v>
      </c>
      <c r="GU248" s="688" t="e">
        <f t="shared" si="943"/>
        <v>#N/A</v>
      </c>
      <c r="GV248" s="706"/>
      <c r="GW248" s="683"/>
      <c r="GX248" s="39" t="e">
        <f t="shared" si="944"/>
        <v>#N/A</v>
      </c>
      <c r="GY248" s="26" t="e">
        <f t="shared" si="945"/>
        <v>#N/A</v>
      </c>
      <c r="GZ248" s="26" t="e">
        <f t="shared" si="946"/>
        <v>#N/A</v>
      </c>
      <c r="HA248" s="1300"/>
      <c r="HB248" s="656"/>
      <c r="HC248" s="28" t="e">
        <f t="shared" si="947"/>
        <v>#N/A</v>
      </c>
      <c r="HD248" s="28" t="e">
        <f t="shared" si="948"/>
        <v>#N/A</v>
      </c>
      <c r="HE248" s="28" t="e">
        <f t="shared" si="949"/>
        <v>#N/A</v>
      </c>
      <c r="HF248" s="1305"/>
      <c r="HG248" s="698"/>
      <c r="HH248" s="10" t="e">
        <f t="shared" si="950"/>
        <v>#N/A</v>
      </c>
      <c r="HI248" s="28" t="e">
        <f t="shared" si="951"/>
        <v>#N/A</v>
      </c>
      <c r="HJ248" s="28" t="e">
        <f t="shared" si="952"/>
        <v>#N/A</v>
      </c>
      <c r="HK248" s="1305"/>
      <c r="HL248" s="698"/>
      <c r="HM248" s="658" t="e">
        <f t="shared" si="953"/>
        <v>#N/A</v>
      </c>
      <c r="HN248" s="126" t="e">
        <f t="shared" si="954"/>
        <v>#N/A</v>
      </c>
      <c r="HO248" s="126" t="e">
        <f t="shared" si="955"/>
        <v>#N/A</v>
      </c>
      <c r="HP248" s="787"/>
      <c r="HQ248" s="1314"/>
      <c r="HR248" s="674" t="e">
        <f t="shared" si="959"/>
        <v>#N/A</v>
      </c>
      <c r="HS248" s="675" t="e">
        <f t="shared" si="960"/>
        <v>#N/A</v>
      </c>
      <c r="HT248" s="675" t="e">
        <f t="shared" si="961"/>
        <v>#N/A</v>
      </c>
      <c r="HU248" s="703"/>
      <c r="HV248" s="705"/>
      <c r="HW248" s="675" t="e">
        <f t="shared" si="962"/>
        <v>#N/A</v>
      </c>
      <c r="HX248" s="675" t="e">
        <f t="shared" si="963"/>
        <v>#N/A</v>
      </c>
      <c r="HY248" s="675" t="e">
        <f t="shared" si="964"/>
        <v>#N/A</v>
      </c>
      <c r="HZ248" s="703"/>
      <c r="IA248" s="705"/>
      <c r="IB248" s="678" t="e">
        <f t="shared" si="968"/>
        <v>#N/A</v>
      </c>
      <c r="IC248" s="675" t="e">
        <f t="shared" si="969"/>
        <v>#N/A</v>
      </c>
      <c r="ID248" s="675" t="e">
        <f t="shared" si="970"/>
        <v>#N/A</v>
      </c>
      <c r="IE248" s="703"/>
      <c r="IF248" s="705"/>
      <c r="IG248" s="678" t="e">
        <f t="shared" si="971"/>
        <v>#N/A</v>
      </c>
      <c r="IH248" s="675" t="e">
        <f t="shared" si="972"/>
        <v>#N/A</v>
      </c>
      <c r="II248" s="675" t="e">
        <f t="shared" si="973"/>
        <v>#N/A</v>
      </c>
      <c r="IJ248" s="706"/>
      <c r="IK248" s="683"/>
      <c r="IL248" s="846" t="e">
        <f t="shared" si="897"/>
        <v>#N/A</v>
      </c>
      <c r="IM248" s="848" t="e">
        <f t="shared" si="898"/>
        <v>#N/A</v>
      </c>
      <c r="IN248" s="1252" t="e">
        <f t="shared" si="899"/>
        <v>#N/A</v>
      </c>
      <c r="IO248" s="1253" t="e">
        <f t="shared" si="900"/>
        <v>#N/A</v>
      </c>
      <c r="IP248" s="847" t="e">
        <f t="shared" si="901"/>
        <v>#N/A</v>
      </c>
      <c r="IQ248" s="848" t="e">
        <f t="shared" si="902"/>
        <v>#N/A</v>
      </c>
      <c r="IR248" s="1252" t="e">
        <f t="shared" si="903"/>
        <v>#N/A</v>
      </c>
      <c r="IS248" s="1330" t="e">
        <f t="shared" si="904"/>
        <v>#N/A</v>
      </c>
      <c r="IT248" s="846" t="e">
        <f t="shared" si="979"/>
        <v>#N/A</v>
      </c>
      <c r="IU248" s="848" t="e">
        <f t="shared" si="980"/>
        <v>#N/A</v>
      </c>
      <c r="IV248" s="1252" t="e">
        <f t="shared" si="981"/>
        <v>#N/A</v>
      </c>
      <c r="IW248" s="1253" t="e">
        <f t="shared" si="982"/>
        <v>#N/A</v>
      </c>
      <c r="IX248" s="847" t="e">
        <f t="shared" si="983"/>
        <v>#N/A</v>
      </c>
      <c r="IY248" s="848" t="e">
        <f t="shared" si="984"/>
        <v>#N/A</v>
      </c>
      <c r="IZ248" s="1252" t="e">
        <f t="shared" si="985"/>
        <v>#N/A</v>
      </c>
      <c r="JA248" s="1330" t="e">
        <f t="shared" si="986"/>
        <v>#N/A</v>
      </c>
      <c r="JB248" s="153"/>
      <c r="JC248" s="952"/>
      <c r="JD248" s="150"/>
      <c r="JE248" s="150"/>
      <c r="JF248" s="952"/>
      <c r="JG248" s="150"/>
      <c r="JH248" s="150"/>
      <c r="JI248" s="952"/>
      <c r="JJ248" s="150"/>
      <c r="JK248" s="150"/>
      <c r="JL248" s="958"/>
      <c r="JM248" s="150"/>
      <c r="JN248" s="150"/>
      <c r="JO248" s="846"/>
      <c r="JP248" s="852"/>
      <c r="JQ248" s="850"/>
      <c r="JR248" s="850"/>
      <c r="JS248" s="861"/>
      <c r="JT248" s="850"/>
      <c r="JU248" s="861"/>
      <c r="JV248" s="851"/>
      <c r="JW248" s="27"/>
      <c r="JX248" s="27"/>
      <c r="JY248" s="893"/>
      <c r="JZ248" s="27"/>
      <c r="KA248" s="27"/>
      <c r="KB248" s="707"/>
      <c r="KC248" s="846"/>
      <c r="KD248" s="975"/>
      <c r="KE248" s="27"/>
      <c r="KF248" s="27"/>
      <c r="KG248" s="893"/>
      <c r="KH248" s="27"/>
      <c r="KI248" s="27"/>
      <c r="KJ248" s="707"/>
      <c r="KK248" s="846"/>
      <c r="KL248" s="975"/>
      <c r="KM248" s="179"/>
      <c r="KN248" s="889"/>
      <c r="KO248" s="180"/>
      <c r="MA248" s="1352" t="e">
        <f t="shared" si="965"/>
        <v>#N/A</v>
      </c>
      <c r="MB248" s="1352" t="e">
        <f t="shared" si="966"/>
        <v>#N/A</v>
      </c>
    </row>
    <row r="249" spans="2:340" ht="18.75" customHeight="1">
      <c r="B249" s="13"/>
      <c r="C249" s="136"/>
      <c r="D249" s="14" t="e">
        <f t="shared" si="977"/>
        <v>#N/A</v>
      </c>
      <c r="E249" s="31" t="e">
        <f t="shared" si="907"/>
        <v>#N/A</v>
      </c>
      <c r="F249" s="40" t="e">
        <f t="shared" si="908"/>
        <v>#N/A</v>
      </c>
      <c r="G249" s="27" t="e">
        <f t="shared" si="909"/>
        <v>#N/A</v>
      </c>
      <c r="H249" s="27" t="e">
        <f t="shared" si="910"/>
        <v>#N/A</v>
      </c>
      <c r="I249" s="702"/>
      <c r="J249" s="593"/>
      <c r="K249" s="14" t="e">
        <f t="shared" si="911"/>
        <v>#N/A</v>
      </c>
      <c r="L249" s="31" t="e">
        <f t="shared" si="912"/>
        <v>#N/A</v>
      </c>
      <c r="M249" s="40" t="e">
        <f t="shared" si="956"/>
        <v>#N/A</v>
      </c>
      <c r="N249" s="27" t="e">
        <f t="shared" si="913"/>
        <v>#N/A</v>
      </c>
      <c r="O249" s="27" t="e">
        <f t="shared" si="914"/>
        <v>#N/A</v>
      </c>
      <c r="P249" s="27" t="e">
        <f t="shared" si="915"/>
        <v>#N/A</v>
      </c>
      <c r="Q249" s="702"/>
      <c r="R249" s="593"/>
      <c r="S249" s="29"/>
      <c r="T249" s="29"/>
      <c r="U249" s="29"/>
      <c r="V249" s="29"/>
      <c r="W249" s="863"/>
      <c r="X249" s="592"/>
      <c r="Y249" s="14"/>
      <c r="Z249" s="27"/>
      <c r="AA249" s="27"/>
      <c r="AB249" s="27"/>
      <c r="AC249" s="702"/>
      <c r="AD249" s="593"/>
      <c r="AE249" s="14" t="e">
        <f t="shared" si="974"/>
        <v>#N/A</v>
      </c>
      <c r="AF249" s="27" t="e">
        <f t="shared" si="975"/>
        <v>#N/A</v>
      </c>
      <c r="AG249" s="221" t="e">
        <f t="shared" si="976"/>
        <v>#N/A</v>
      </c>
      <c r="AH249" s="27"/>
      <c r="AI249" s="166"/>
      <c r="AJ249" s="16"/>
      <c r="AK249" s="29"/>
      <c r="AL249" s="29"/>
      <c r="AM249" s="29"/>
      <c r="AN249" s="863"/>
      <c r="AO249" s="592"/>
      <c r="AP249" s="14"/>
      <c r="AQ249" s="27"/>
      <c r="AR249" s="27"/>
      <c r="AS249" s="27"/>
      <c r="AT249" s="702"/>
      <c r="AU249" s="593"/>
      <c r="AV249" s="31"/>
      <c r="AW249" s="16"/>
      <c r="AX249" s="29"/>
      <c r="AY249" s="29"/>
      <c r="AZ249" s="29"/>
      <c r="BA249" s="863"/>
      <c r="BB249" s="902"/>
      <c r="BC249" s="234"/>
      <c r="BD249" s="232"/>
      <c r="BE249" s="232"/>
      <c r="BF249" s="904"/>
      <c r="BG249" s="905"/>
      <c r="BH249" s="15"/>
      <c r="BI249" s="29"/>
      <c r="BJ249" s="29"/>
      <c r="BK249" s="29"/>
      <c r="BL249" s="863"/>
      <c r="BM249" s="902"/>
      <c r="BN249" s="234"/>
      <c r="BO249" s="232"/>
      <c r="BP249" s="232"/>
      <c r="BQ249" s="904"/>
      <c r="BR249" s="905"/>
      <c r="BS249" s="15"/>
      <c r="BT249" s="29"/>
      <c r="BU249" s="29"/>
      <c r="BV249" s="29"/>
      <c r="BW249" s="863"/>
      <c r="BX249" s="902"/>
      <c r="BY249" s="234"/>
      <c r="BZ249" s="232"/>
      <c r="CA249" s="232"/>
      <c r="CB249" s="904"/>
      <c r="CC249" s="905"/>
      <c r="CD249" s="15"/>
      <c r="CE249" s="29"/>
      <c r="CF249" s="29"/>
      <c r="CG249" s="29"/>
      <c r="CH249" s="863"/>
      <c r="CI249" s="902"/>
      <c r="CJ249" s="234"/>
      <c r="CK249" s="232"/>
      <c r="CL249" s="232"/>
      <c r="CM249" s="911"/>
      <c r="CN249" s="912"/>
      <c r="CO249" s="15"/>
      <c r="CP249" s="232"/>
      <c r="CQ249" s="232"/>
      <c r="CR249" s="232"/>
      <c r="CS249" s="904"/>
      <c r="CT249" s="905"/>
      <c r="CU249" s="29"/>
      <c r="CV249" s="232"/>
      <c r="CW249" s="232"/>
      <c r="CX249" s="232"/>
      <c r="CY249" s="911"/>
      <c r="CZ249" s="912"/>
      <c r="DA249" s="15"/>
      <c r="DB249" s="232"/>
      <c r="DC249" s="232"/>
      <c r="DD249" s="232"/>
      <c r="DE249" s="904"/>
      <c r="DF249" s="915"/>
      <c r="DG249" s="40"/>
      <c r="DH249" s="27"/>
      <c r="DI249" s="27"/>
      <c r="DJ249" s="27"/>
      <c r="DK249" s="702"/>
      <c r="DL249" s="593"/>
      <c r="DM249" s="14"/>
      <c r="DN249" s="27"/>
      <c r="DO249" s="27"/>
      <c r="DP249" s="27"/>
      <c r="DQ249" s="702"/>
      <c r="DR249" s="663"/>
      <c r="DS249" s="40" t="e">
        <f t="shared" si="916"/>
        <v>#N/A</v>
      </c>
      <c r="DT249" s="27" t="e">
        <f t="shared" si="917"/>
        <v>#N/A</v>
      </c>
      <c r="DU249" s="27" t="e">
        <f t="shared" si="918"/>
        <v>#N/A</v>
      </c>
      <c r="DV249" s="27" t="e">
        <f t="shared" si="919"/>
        <v>#N/A</v>
      </c>
      <c r="DW249" s="702"/>
      <c r="DX249" s="663"/>
      <c r="DY249" s="270"/>
      <c r="DZ249" s="249"/>
      <c r="EA249" s="249"/>
      <c r="EB249" s="668"/>
      <c r="EC249" s="667"/>
      <c r="ED249" s="288"/>
      <c r="EE249" s="289"/>
      <c r="EF249" s="295"/>
      <c r="EG249" s="251"/>
      <c r="EH249" s="295"/>
      <c r="EI249" s="251"/>
      <c r="EJ249" s="256"/>
      <c r="EK249" s="257"/>
      <c r="EL249" s="257"/>
      <c r="EM249" s="668"/>
      <c r="EN249" s="665"/>
      <c r="EO249" s="253"/>
      <c r="EP249" s="254"/>
      <c r="EQ249" s="254"/>
      <c r="ER249" s="668"/>
      <c r="ES249" s="665"/>
      <c r="ET249" s="14"/>
      <c r="EU249" s="27"/>
      <c r="EV249" s="31"/>
      <c r="EW249" s="122"/>
      <c r="EX249" s="47"/>
      <c r="EY249" s="48"/>
      <c r="EZ249" s="49"/>
      <c r="FA249" s="50"/>
      <c r="FB249" s="51"/>
      <c r="FC249" s="153" t="e">
        <f t="shared" si="987"/>
        <v>#N/A</v>
      </c>
      <c r="FD249" s="986" t="e">
        <f t="shared" si="978"/>
        <v>#N/A</v>
      </c>
      <c r="FE249" s="993" t="e">
        <f t="shared" si="905"/>
        <v>#N/A</v>
      </c>
      <c r="FF249" s="987" t="e">
        <f t="shared" si="906"/>
        <v>#N/A</v>
      </c>
      <c r="FG249" s="246" t="e">
        <f t="shared" si="967"/>
        <v>#N/A</v>
      </c>
      <c r="FH249" s="246" t="e">
        <f t="shared" si="957"/>
        <v>#N/A</v>
      </c>
      <c r="FI249" s="246" t="e">
        <f t="shared" si="958"/>
        <v>#N/A</v>
      </c>
      <c r="FJ249" s="39" t="e">
        <f t="shared" si="920"/>
        <v>#N/A</v>
      </c>
      <c r="FK249" s="26" t="e">
        <f t="shared" si="921"/>
        <v>#N/A</v>
      </c>
      <c r="FL249" s="26" t="e">
        <f t="shared" si="922"/>
        <v>#N/A</v>
      </c>
      <c r="FM249" s="1300"/>
      <c r="FN249" s="656"/>
      <c r="FO249" s="28" t="e">
        <f t="shared" si="923"/>
        <v>#N/A</v>
      </c>
      <c r="FP249" s="28" t="e">
        <f t="shared" si="924"/>
        <v>#N/A</v>
      </c>
      <c r="FQ249" s="28" t="e">
        <f t="shared" si="925"/>
        <v>#N/A</v>
      </c>
      <c r="FR249" s="1305"/>
      <c r="FS249" s="698"/>
      <c r="FT249" s="10" t="e">
        <f t="shared" si="926"/>
        <v>#N/A</v>
      </c>
      <c r="FU249" s="28" t="e">
        <f t="shared" si="927"/>
        <v>#N/A</v>
      </c>
      <c r="FV249" s="28" t="e">
        <f t="shared" si="928"/>
        <v>#N/A</v>
      </c>
      <c r="FW249" s="1305"/>
      <c r="FX249" s="698"/>
      <c r="FY249" s="658" t="e">
        <f t="shared" si="929"/>
        <v>#N/A</v>
      </c>
      <c r="FZ249" s="126" t="e">
        <f t="shared" si="930"/>
        <v>#N/A</v>
      </c>
      <c r="GA249" s="126" t="e">
        <f t="shared" si="931"/>
        <v>#N/A</v>
      </c>
      <c r="GB249" s="787"/>
      <c r="GC249" s="1314"/>
      <c r="GD249" s="674" t="e">
        <f t="shared" si="932"/>
        <v>#N/A</v>
      </c>
      <c r="GE249" s="675" t="e">
        <f t="shared" si="933"/>
        <v>#N/A</v>
      </c>
      <c r="GF249" s="675" t="e">
        <f t="shared" si="934"/>
        <v>#N/A</v>
      </c>
      <c r="GG249" s="703"/>
      <c r="GH249" s="705"/>
      <c r="GI249" s="688" t="e">
        <f t="shared" si="935"/>
        <v>#N/A</v>
      </c>
      <c r="GJ249" s="688" t="e">
        <f t="shared" si="936"/>
        <v>#N/A</v>
      </c>
      <c r="GK249" s="688" t="e">
        <f t="shared" si="937"/>
        <v>#N/A</v>
      </c>
      <c r="GL249" s="703"/>
      <c r="GM249" s="705"/>
      <c r="GN249" s="689" t="e">
        <f t="shared" si="938"/>
        <v>#N/A</v>
      </c>
      <c r="GO249" s="688" t="e">
        <f t="shared" si="939"/>
        <v>#N/A</v>
      </c>
      <c r="GP249" s="688" t="e">
        <f t="shared" si="940"/>
        <v>#N/A</v>
      </c>
      <c r="GQ249" s="703"/>
      <c r="GR249" s="705"/>
      <c r="GS249" s="689" t="e">
        <f t="shared" si="941"/>
        <v>#N/A</v>
      </c>
      <c r="GT249" s="688" t="e">
        <f t="shared" si="942"/>
        <v>#N/A</v>
      </c>
      <c r="GU249" s="688" t="e">
        <f t="shared" si="943"/>
        <v>#N/A</v>
      </c>
      <c r="GV249" s="706"/>
      <c r="GW249" s="683"/>
      <c r="GX249" s="39" t="e">
        <f t="shared" si="944"/>
        <v>#N/A</v>
      </c>
      <c r="GY249" s="26" t="e">
        <f t="shared" si="945"/>
        <v>#N/A</v>
      </c>
      <c r="GZ249" s="26" t="e">
        <f t="shared" si="946"/>
        <v>#N/A</v>
      </c>
      <c r="HA249" s="1300"/>
      <c r="HB249" s="656"/>
      <c r="HC249" s="28" t="e">
        <f t="shared" si="947"/>
        <v>#N/A</v>
      </c>
      <c r="HD249" s="28" t="e">
        <f t="shared" si="948"/>
        <v>#N/A</v>
      </c>
      <c r="HE249" s="28" t="e">
        <f t="shared" si="949"/>
        <v>#N/A</v>
      </c>
      <c r="HF249" s="1305"/>
      <c r="HG249" s="698"/>
      <c r="HH249" s="10" t="e">
        <f t="shared" si="950"/>
        <v>#N/A</v>
      </c>
      <c r="HI249" s="28" t="e">
        <f t="shared" si="951"/>
        <v>#N/A</v>
      </c>
      <c r="HJ249" s="28" t="e">
        <f t="shared" si="952"/>
        <v>#N/A</v>
      </c>
      <c r="HK249" s="1305"/>
      <c r="HL249" s="698"/>
      <c r="HM249" s="658" t="e">
        <f t="shared" si="953"/>
        <v>#N/A</v>
      </c>
      <c r="HN249" s="126" t="e">
        <f t="shared" si="954"/>
        <v>#N/A</v>
      </c>
      <c r="HO249" s="126" t="e">
        <f t="shared" si="955"/>
        <v>#N/A</v>
      </c>
      <c r="HP249" s="787"/>
      <c r="HQ249" s="1314"/>
      <c r="HR249" s="674" t="e">
        <f t="shared" si="959"/>
        <v>#N/A</v>
      </c>
      <c r="HS249" s="675" t="e">
        <f t="shared" si="960"/>
        <v>#N/A</v>
      </c>
      <c r="HT249" s="675" t="e">
        <f t="shared" si="961"/>
        <v>#N/A</v>
      </c>
      <c r="HU249" s="703"/>
      <c r="HV249" s="705"/>
      <c r="HW249" s="675" t="e">
        <f t="shared" si="962"/>
        <v>#N/A</v>
      </c>
      <c r="HX249" s="675" t="e">
        <f t="shared" si="963"/>
        <v>#N/A</v>
      </c>
      <c r="HY249" s="675" t="e">
        <f t="shared" si="964"/>
        <v>#N/A</v>
      </c>
      <c r="HZ249" s="703"/>
      <c r="IA249" s="705"/>
      <c r="IB249" s="678" t="e">
        <f t="shared" si="968"/>
        <v>#N/A</v>
      </c>
      <c r="IC249" s="675" t="e">
        <f t="shared" si="969"/>
        <v>#N/A</v>
      </c>
      <c r="ID249" s="675" t="e">
        <f t="shared" si="970"/>
        <v>#N/A</v>
      </c>
      <c r="IE249" s="703"/>
      <c r="IF249" s="705"/>
      <c r="IG249" s="678" t="e">
        <f t="shared" si="971"/>
        <v>#N/A</v>
      </c>
      <c r="IH249" s="675" t="e">
        <f t="shared" si="972"/>
        <v>#N/A</v>
      </c>
      <c r="II249" s="675" t="e">
        <f t="shared" si="973"/>
        <v>#N/A</v>
      </c>
      <c r="IJ249" s="706"/>
      <c r="IK249" s="683"/>
      <c r="IL249" s="846" t="e">
        <f t="shared" si="897"/>
        <v>#N/A</v>
      </c>
      <c r="IM249" s="848" t="e">
        <f t="shared" si="898"/>
        <v>#N/A</v>
      </c>
      <c r="IN249" s="1252" t="e">
        <f t="shared" si="899"/>
        <v>#N/A</v>
      </c>
      <c r="IO249" s="1253" t="e">
        <f t="shared" si="900"/>
        <v>#N/A</v>
      </c>
      <c r="IP249" s="847" t="e">
        <f t="shared" si="901"/>
        <v>#N/A</v>
      </c>
      <c r="IQ249" s="848" t="e">
        <f t="shared" si="902"/>
        <v>#N/A</v>
      </c>
      <c r="IR249" s="1252" t="e">
        <f t="shared" si="903"/>
        <v>#N/A</v>
      </c>
      <c r="IS249" s="1330" t="e">
        <f t="shared" si="904"/>
        <v>#N/A</v>
      </c>
      <c r="IT249" s="846" t="e">
        <f t="shared" si="979"/>
        <v>#N/A</v>
      </c>
      <c r="IU249" s="848" t="e">
        <f t="shared" si="980"/>
        <v>#N/A</v>
      </c>
      <c r="IV249" s="1252" t="e">
        <f t="shared" si="981"/>
        <v>#N/A</v>
      </c>
      <c r="IW249" s="1253" t="e">
        <f t="shared" si="982"/>
        <v>#N/A</v>
      </c>
      <c r="IX249" s="847" t="e">
        <f t="shared" si="983"/>
        <v>#N/A</v>
      </c>
      <c r="IY249" s="848" t="e">
        <f t="shared" si="984"/>
        <v>#N/A</v>
      </c>
      <c r="IZ249" s="1252" t="e">
        <f t="shared" si="985"/>
        <v>#N/A</v>
      </c>
      <c r="JA249" s="1330" t="e">
        <f t="shared" si="986"/>
        <v>#N/A</v>
      </c>
      <c r="JB249" s="153"/>
      <c r="JC249" s="952"/>
      <c r="JD249" s="150"/>
      <c r="JE249" s="150"/>
      <c r="JF249" s="952"/>
      <c r="JG249" s="150"/>
      <c r="JH249" s="150"/>
      <c r="JI249" s="952"/>
      <c r="JJ249" s="150"/>
      <c r="JK249" s="150"/>
      <c r="JL249" s="958"/>
      <c r="JM249" s="150"/>
      <c r="JN249" s="150"/>
      <c r="JO249" s="846"/>
      <c r="JP249" s="852"/>
      <c r="JQ249" s="850"/>
      <c r="JR249" s="850"/>
      <c r="JS249" s="861"/>
      <c r="JT249" s="850"/>
      <c r="JU249" s="861"/>
      <c r="JV249" s="851"/>
      <c r="JW249" s="27"/>
      <c r="JX249" s="27"/>
      <c r="JY249" s="893"/>
      <c r="JZ249" s="27"/>
      <c r="KA249" s="27"/>
      <c r="KB249" s="707"/>
      <c r="KC249" s="846"/>
      <c r="KD249" s="975"/>
      <c r="KE249" s="27"/>
      <c r="KF249" s="27"/>
      <c r="KG249" s="893"/>
      <c r="KH249" s="27"/>
      <c r="KI249" s="27"/>
      <c r="KJ249" s="707"/>
      <c r="KK249" s="846"/>
      <c r="KL249" s="975"/>
      <c r="KM249" s="179"/>
      <c r="KN249" s="889"/>
      <c r="KO249" s="180"/>
      <c r="MA249" s="1352" t="e">
        <f t="shared" si="965"/>
        <v>#N/A</v>
      </c>
      <c r="MB249" s="1352" t="e">
        <f t="shared" si="966"/>
        <v>#N/A</v>
      </c>
    </row>
    <row r="250" spans="2:340" ht="18.75" customHeight="1">
      <c r="B250" s="13"/>
      <c r="C250" s="136"/>
      <c r="D250" s="14" t="e">
        <f t="shared" si="977"/>
        <v>#N/A</v>
      </c>
      <c r="E250" s="31" t="e">
        <f t="shared" si="907"/>
        <v>#N/A</v>
      </c>
      <c r="F250" s="40" t="e">
        <f t="shared" si="908"/>
        <v>#N/A</v>
      </c>
      <c r="G250" s="27" t="e">
        <f t="shared" si="909"/>
        <v>#N/A</v>
      </c>
      <c r="H250" s="27" t="e">
        <f t="shared" si="910"/>
        <v>#N/A</v>
      </c>
      <c r="I250" s="702"/>
      <c r="J250" s="593"/>
      <c r="K250" s="14" t="e">
        <f t="shared" si="911"/>
        <v>#N/A</v>
      </c>
      <c r="L250" s="31" t="e">
        <f t="shared" si="912"/>
        <v>#N/A</v>
      </c>
      <c r="M250" s="40" t="e">
        <f t="shared" si="956"/>
        <v>#N/A</v>
      </c>
      <c r="N250" s="27" t="e">
        <f t="shared" si="913"/>
        <v>#N/A</v>
      </c>
      <c r="O250" s="27" t="e">
        <f t="shared" si="914"/>
        <v>#N/A</v>
      </c>
      <c r="P250" s="27" t="e">
        <f t="shared" si="915"/>
        <v>#N/A</v>
      </c>
      <c r="Q250" s="702"/>
      <c r="R250" s="593"/>
      <c r="S250" s="29"/>
      <c r="T250" s="29"/>
      <c r="U250" s="29"/>
      <c r="V250" s="29"/>
      <c r="W250" s="863"/>
      <c r="X250" s="592"/>
      <c r="Y250" s="14"/>
      <c r="Z250" s="27"/>
      <c r="AA250" s="27"/>
      <c r="AB250" s="27"/>
      <c r="AC250" s="702"/>
      <c r="AD250" s="593"/>
      <c r="AE250" s="14" t="e">
        <f t="shared" si="974"/>
        <v>#N/A</v>
      </c>
      <c r="AF250" s="27" t="e">
        <f t="shared" si="975"/>
        <v>#N/A</v>
      </c>
      <c r="AG250" s="221" t="e">
        <f t="shared" si="976"/>
        <v>#N/A</v>
      </c>
      <c r="AH250" s="27"/>
      <c r="AI250" s="166"/>
      <c r="AJ250" s="16"/>
      <c r="AK250" s="29"/>
      <c r="AL250" s="29"/>
      <c r="AM250" s="29"/>
      <c r="AN250" s="863"/>
      <c r="AO250" s="592"/>
      <c r="AP250" s="14"/>
      <c r="AQ250" s="27"/>
      <c r="AR250" s="27"/>
      <c r="AS250" s="27"/>
      <c r="AT250" s="702"/>
      <c r="AU250" s="593"/>
      <c r="AV250" s="31"/>
      <c r="AW250" s="16"/>
      <c r="AX250" s="29"/>
      <c r="AY250" s="29"/>
      <c r="AZ250" s="29"/>
      <c r="BA250" s="863"/>
      <c r="BB250" s="902"/>
      <c r="BC250" s="234"/>
      <c r="BD250" s="232"/>
      <c r="BE250" s="232"/>
      <c r="BF250" s="904"/>
      <c r="BG250" s="905"/>
      <c r="BH250" s="15"/>
      <c r="BI250" s="29"/>
      <c r="BJ250" s="29"/>
      <c r="BK250" s="29"/>
      <c r="BL250" s="863"/>
      <c r="BM250" s="902"/>
      <c r="BN250" s="234"/>
      <c r="BO250" s="232"/>
      <c r="BP250" s="232"/>
      <c r="BQ250" s="904"/>
      <c r="BR250" s="905"/>
      <c r="BS250" s="15"/>
      <c r="BT250" s="29"/>
      <c r="BU250" s="29"/>
      <c r="BV250" s="29"/>
      <c r="BW250" s="863"/>
      <c r="BX250" s="902"/>
      <c r="BY250" s="234"/>
      <c r="BZ250" s="232"/>
      <c r="CA250" s="232"/>
      <c r="CB250" s="904"/>
      <c r="CC250" s="905"/>
      <c r="CD250" s="15"/>
      <c r="CE250" s="29"/>
      <c r="CF250" s="29"/>
      <c r="CG250" s="29"/>
      <c r="CH250" s="863"/>
      <c r="CI250" s="902"/>
      <c r="CJ250" s="234"/>
      <c r="CK250" s="232"/>
      <c r="CL250" s="232"/>
      <c r="CM250" s="911"/>
      <c r="CN250" s="912"/>
      <c r="CO250" s="15"/>
      <c r="CP250" s="232"/>
      <c r="CQ250" s="232"/>
      <c r="CR250" s="232"/>
      <c r="CS250" s="904"/>
      <c r="CT250" s="905"/>
      <c r="CU250" s="29"/>
      <c r="CV250" s="232"/>
      <c r="CW250" s="232"/>
      <c r="CX250" s="232"/>
      <c r="CY250" s="911"/>
      <c r="CZ250" s="912"/>
      <c r="DA250" s="15"/>
      <c r="DB250" s="232"/>
      <c r="DC250" s="232"/>
      <c r="DD250" s="232"/>
      <c r="DE250" s="904"/>
      <c r="DF250" s="915"/>
      <c r="DG250" s="40"/>
      <c r="DH250" s="27"/>
      <c r="DI250" s="27"/>
      <c r="DJ250" s="27"/>
      <c r="DK250" s="702"/>
      <c r="DL250" s="593"/>
      <c r="DM250" s="14"/>
      <c r="DN250" s="27"/>
      <c r="DO250" s="27"/>
      <c r="DP250" s="27"/>
      <c r="DQ250" s="702"/>
      <c r="DR250" s="663"/>
      <c r="DS250" s="40" t="e">
        <f t="shared" si="916"/>
        <v>#N/A</v>
      </c>
      <c r="DT250" s="27" t="e">
        <f t="shared" si="917"/>
        <v>#N/A</v>
      </c>
      <c r="DU250" s="27" t="e">
        <f t="shared" si="918"/>
        <v>#N/A</v>
      </c>
      <c r="DV250" s="27" t="e">
        <f t="shared" si="919"/>
        <v>#N/A</v>
      </c>
      <c r="DW250" s="702"/>
      <c r="DX250" s="663"/>
      <c r="DY250" s="270"/>
      <c r="DZ250" s="249"/>
      <c r="EA250" s="249"/>
      <c r="EB250" s="668"/>
      <c r="EC250" s="667"/>
      <c r="ED250" s="288"/>
      <c r="EE250" s="289"/>
      <c r="EF250" s="295"/>
      <c r="EG250" s="251"/>
      <c r="EH250" s="295"/>
      <c r="EI250" s="251"/>
      <c r="EJ250" s="256"/>
      <c r="EK250" s="257"/>
      <c r="EL250" s="257"/>
      <c r="EM250" s="668"/>
      <c r="EN250" s="665"/>
      <c r="EO250" s="253"/>
      <c r="EP250" s="254"/>
      <c r="EQ250" s="254"/>
      <c r="ER250" s="668"/>
      <c r="ES250" s="665"/>
      <c r="ET250" s="14"/>
      <c r="EU250" s="27"/>
      <c r="EV250" s="31"/>
      <c r="EW250" s="122"/>
      <c r="EX250" s="47"/>
      <c r="EY250" s="48"/>
      <c r="EZ250" s="49"/>
      <c r="FA250" s="50"/>
      <c r="FB250" s="51"/>
      <c r="FC250" s="153" t="e">
        <f t="shared" si="987"/>
        <v>#N/A</v>
      </c>
      <c r="FD250" s="986" t="e">
        <f t="shared" si="978"/>
        <v>#N/A</v>
      </c>
      <c r="FE250" s="993" t="e">
        <f t="shared" si="905"/>
        <v>#N/A</v>
      </c>
      <c r="FF250" s="987" t="e">
        <f t="shared" si="906"/>
        <v>#N/A</v>
      </c>
      <c r="FG250" s="246" t="e">
        <f t="shared" si="967"/>
        <v>#N/A</v>
      </c>
      <c r="FH250" s="246" t="e">
        <f t="shared" si="957"/>
        <v>#N/A</v>
      </c>
      <c r="FI250" s="246" t="e">
        <f t="shared" si="958"/>
        <v>#N/A</v>
      </c>
      <c r="FJ250" s="39" t="e">
        <f t="shared" si="920"/>
        <v>#N/A</v>
      </c>
      <c r="FK250" s="26" t="e">
        <f t="shared" si="921"/>
        <v>#N/A</v>
      </c>
      <c r="FL250" s="26" t="e">
        <f t="shared" si="922"/>
        <v>#N/A</v>
      </c>
      <c r="FM250" s="1300"/>
      <c r="FN250" s="656"/>
      <c r="FO250" s="28" t="e">
        <f t="shared" si="923"/>
        <v>#N/A</v>
      </c>
      <c r="FP250" s="28" t="e">
        <f t="shared" si="924"/>
        <v>#N/A</v>
      </c>
      <c r="FQ250" s="28" t="e">
        <f t="shared" si="925"/>
        <v>#N/A</v>
      </c>
      <c r="FR250" s="1305"/>
      <c r="FS250" s="698"/>
      <c r="FT250" s="10" t="e">
        <f t="shared" si="926"/>
        <v>#N/A</v>
      </c>
      <c r="FU250" s="28" t="e">
        <f t="shared" si="927"/>
        <v>#N/A</v>
      </c>
      <c r="FV250" s="28" t="e">
        <f t="shared" si="928"/>
        <v>#N/A</v>
      </c>
      <c r="FW250" s="1305"/>
      <c r="FX250" s="698"/>
      <c r="FY250" s="658" t="e">
        <f t="shared" si="929"/>
        <v>#N/A</v>
      </c>
      <c r="FZ250" s="126" t="e">
        <f t="shared" si="930"/>
        <v>#N/A</v>
      </c>
      <c r="GA250" s="126" t="e">
        <f t="shared" si="931"/>
        <v>#N/A</v>
      </c>
      <c r="GB250" s="787"/>
      <c r="GC250" s="1314"/>
      <c r="GD250" s="674" t="e">
        <f t="shared" si="932"/>
        <v>#N/A</v>
      </c>
      <c r="GE250" s="675" t="e">
        <f t="shared" si="933"/>
        <v>#N/A</v>
      </c>
      <c r="GF250" s="675" t="e">
        <f t="shared" si="934"/>
        <v>#N/A</v>
      </c>
      <c r="GG250" s="703"/>
      <c r="GH250" s="705"/>
      <c r="GI250" s="688" t="e">
        <f t="shared" si="935"/>
        <v>#N/A</v>
      </c>
      <c r="GJ250" s="688" t="e">
        <f t="shared" si="936"/>
        <v>#N/A</v>
      </c>
      <c r="GK250" s="688" t="e">
        <f t="shared" si="937"/>
        <v>#N/A</v>
      </c>
      <c r="GL250" s="703"/>
      <c r="GM250" s="705"/>
      <c r="GN250" s="689" t="e">
        <f t="shared" si="938"/>
        <v>#N/A</v>
      </c>
      <c r="GO250" s="688" t="e">
        <f t="shared" si="939"/>
        <v>#N/A</v>
      </c>
      <c r="GP250" s="688" t="e">
        <f t="shared" si="940"/>
        <v>#N/A</v>
      </c>
      <c r="GQ250" s="703"/>
      <c r="GR250" s="705"/>
      <c r="GS250" s="689" t="e">
        <f t="shared" si="941"/>
        <v>#N/A</v>
      </c>
      <c r="GT250" s="688" t="e">
        <f t="shared" si="942"/>
        <v>#N/A</v>
      </c>
      <c r="GU250" s="688" t="e">
        <f t="shared" si="943"/>
        <v>#N/A</v>
      </c>
      <c r="GV250" s="706"/>
      <c r="GW250" s="683"/>
      <c r="GX250" s="39" t="e">
        <f t="shared" si="944"/>
        <v>#N/A</v>
      </c>
      <c r="GY250" s="26" t="e">
        <f t="shared" si="945"/>
        <v>#N/A</v>
      </c>
      <c r="GZ250" s="26" t="e">
        <f t="shared" si="946"/>
        <v>#N/A</v>
      </c>
      <c r="HA250" s="1300"/>
      <c r="HB250" s="656"/>
      <c r="HC250" s="28" t="e">
        <f t="shared" si="947"/>
        <v>#N/A</v>
      </c>
      <c r="HD250" s="28" t="e">
        <f t="shared" si="948"/>
        <v>#N/A</v>
      </c>
      <c r="HE250" s="28" t="e">
        <f t="shared" si="949"/>
        <v>#N/A</v>
      </c>
      <c r="HF250" s="1305"/>
      <c r="HG250" s="698"/>
      <c r="HH250" s="10" t="e">
        <f t="shared" si="950"/>
        <v>#N/A</v>
      </c>
      <c r="HI250" s="28" t="e">
        <f t="shared" si="951"/>
        <v>#N/A</v>
      </c>
      <c r="HJ250" s="28" t="e">
        <f t="shared" si="952"/>
        <v>#N/A</v>
      </c>
      <c r="HK250" s="1305"/>
      <c r="HL250" s="698"/>
      <c r="HM250" s="658" t="e">
        <f t="shared" si="953"/>
        <v>#N/A</v>
      </c>
      <c r="HN250" s="126" t="e">
        <f t="shared" si="954"/>
        <v>#N/A</v>
      </c>
      <c r="HO250" s="126" t="e">
        <f t="shared" si="955"/>
        <v>#N/A</v>
      </c>
      <c r="HP250" s="787"/>
      <c r="HQ250" s="1314"/>
      <c r="HR250" s="674" t="e">
        <f t="shared" si="959"/>
        <v>#N/A</v>
      </c>
      <c r="HS250" s="675" t="e">
        <f t="shared" si="960"/>
        <v>#N/A</v>
      </c>
      <c r="HT250" s="675" t="e">
        <f t="shared" si="961"/>
        <v>#N/A</v>
      </c>
      <c r="HU250" s="703"/>
      <c r="HV250" s="705"/>
      <c r="HW250" s="675" t="e">
        <f t="shared" si="962"/>
        <v>#N/A</v>
      </c>
      <c r="HX250" s="675" t="e">
        <f t="shared" si="963"/>
        <v>#N/A</v>
      </c>
      <c r="HY250" s="675" t="e">
        <f t="shared" si="964"/>
        <v>#N/A</v>
      </c>
      <c r="HZ250" s="703"/>
      <c r="IA250" s="705"/>
      <c r="IB250" s="678" t="e">
        <f t="shared" si="968"/>
        <v>#N/A</v>
      </c>
      <c r="IC250" s="675" t="e">
        <f t="shared" si="969"/>
        <v>#N/A</v>
      </c>
      <c r="ID250" s="675" t="e">
        <f t="shared" si="970"/>
        <v>#N/A</v>
      </c>
      <c r="IE250" s="703"/>
      <c r="IF250" s="705"/>
      <c r="IG250" s="678" t="e">
        <f t="shared" si="971"/>
        <v>#N/A</v>
      </c>
      <c r="IH250" s="675" t="e">
        <f t="shared" si="972"/>
        <v>#N/A</v>
      </c>
      <c r="II250" s="675" t="e">
        <f t="shared" si="973"/>
        <v>#N/A</v>
      </c>
      <c r="IJ250" s="706"/>
      <c r="IK250" s="683"/>
      <c r="IL250" s="846" t="e">
        <f t="shared" ref="IL250:IL313" si="988">IF($JB250="",#N/A,AY250)</f>
        <v>#N/A</v>
      </c>
      <c r="IM250" s="848" t="e">
        <f t="shared" ref="IM250:IM313" si="989">IF($JB250="",#N/A,BJ250)</f>
        <v>#N/A</v>
      </c>
      <c r="IN250" s="1252" t="e">
        <f t="shared" ref="IN250:IN313" si="990">IF($JB250="",#N/A,BU250)</f>
        <v>#N/A</v>
      </c>
      <c r="IO250" s="1253" t="e">
        <f t="shared" ref="IO250:IO313" si="991">IF($JB250="",#N/A,CF250)</f>
        <v>#N/A</v>
      </c>
      <c r="IP250" s="847" t="e">
        <f t="shared" ref="IP250:IP313" si="992">IF($JB250="",#N/A,BD250)</f>
        <v>#N/A</v>
      </c>
      <c r="IQ250" s="848" t="e">
        <f t="shared" ref="IQ250:IQ313" si="993">IF($JB250="",#N/A,BO250)</f>
        <v>#N/A</v>
      </c>
      <c r="IR250" s="1252" t="e">
        <f t="shared" ref="IR250:IR313" si="994">IF($JB250="",#N/A,BZ250)</f>
        <v>#N/A</v>
      </c>
      <c r="IS250" s="1330" t="e">
        <f t="shared" ref="IS250:IS313" si="995">IF($JB250="",#N/A,CK250)</f>
        <v>#N/A</v>
      </c>
      <c r="IT250" s="846" t="e">
        <f t="shared" si="979"/>
        <v>#N/A</v>
      </c>
      <c r="IU250" s="848" t="e">
        <f t="shared" si="980"/>
        <v>#N/A</v>
      </c>
      <c r="IV250" s="1252" t="e">
        <f t="shared" si="981"/>
        <v>#N/A</v>
      </c>
      <c r="IW250" s="1253" t="e">
        <f t="shared" si="982"/>
        <v>#N/A</v>
      </c>
      <c r="IX250" s="847" t="e">
        <f t="shared" si="983"/>
        <v>#N/A</v>
      </c>
      <c r="IY250" s="848" t="e">
        <f t="shared" si="984"/>
        <v>#N/A</v>
      </c>
      <c r="IZ250" s="1252" t="e">
        <f t="shared" si="985"/>
        <v>#N/A</v>
      </c>
      <c r="JA250" s="1330" t="e">
        <f t="shared" si="986"/>
        <v>#N/A</v>
      </c>
      <c r="JB250" s="153"/>
      <c r="JC250" s="952"/>
      <c r="JD250" s="150"/>
      <c r="JE250" s="150"/>
      <c r="JF250" s="952"/>
      <c r="JG250" s="150"/>
      <c r="JH250" s="150"/>
      <c r="JI250" s="952"/>
      <c r="JJ250" s="150"/>
      <c r="JK250" s="150"/>
      <c r="JL250" s="958"/>
      <c r="JM250" s="150"/>
      <c r="JN250" s="150"/>
      <c r="JO250" s="846"/>
      <c r="JP250" s="852"/>
      <c r="JQ250" s="850"/>
      <c r="JR250" s="850"/>
      <c r="JS250" s="861"/>
      <c r="JT250" s="850"/>
      <c r="JU250" s="861"/>
      <c r="JV250" s="851"/>
      <c r="JW250" s="27"/>
      <c r="JX250" s="27"/>
      <c r="JY250" s="893"/>
      <c r="JZ250" s="27"/>
      <c r="KA250" s="27"/>
      <c r="KB250" s="707"/>
      <c r="KC250" s="846"/>
      <c r="KD250" s="975"/>
      <c r="KE250" s="27"/>
      <c r="KF250" s="27"/>
      <c r="KG250" s="893"/>
      <c r="KH250" s="27"/>
      <c r="KI250" s="27"/>
      <c r="KJ250" s="707"/>
      <c r="KK250" s="846"/>
      <c r="KL250" s="975"/>
      <c r="KM250" s="179"/>
      <c r="KN250" s="889"/>
      <c r="KO250" s="180"/>
      <c r="MA250" s="1352" t="e">
        <f t="shared" si="965"/>
        <v>#N/A</v>
      </c>
      <c r="MB250" s="1352" t="e">
        <f t="shared" si="966"/>
        <v>#N/A</v>
      </c>
    </row>
    <row r="251" spans="2:340" ht="18.75" customHeight="1">
      <c r="B251" s="13"/>
      <c r="C251" s="136"/>
      <c r="D251" s="14" t="e">
        <f t="shared" si="977"/>
        <v>#N/A</v>
      </c>
      <c r="E251" s="31" t="e">
        <f t="shared" si="907"/>
        <v>#N/A</v>
      </c>
      <c r="F251" s="40" t="e">
        <f t="shared" si="908"/>
        <v>#N/A</v>
      </c>
      <c r="G251" s="27" t="e">
        <f t="shared" si="909"/>
        <v>#N/A</v>
      </c>
      <c r="H251" s="27" t="e">
        <f t="shared" si="910"/>
        <v>#N/A</v>
      </c>
      <c r="I251" s="702"/>
      <c r="J251" s="593"/>
      <c r="K251" s="14" t="e">
        <f t="shared" si="911"/>
        <v>#N/A</v>
      </c>
      <c r="L251" s="31" t="e">
        <f t="shared" si="912"/>
        <v>#N/A</v>
      </c>
      <c r="M251" s="40" t="e">
        <f t="shared" si="956"/>
        <v>#N/A</v>
      </c>
      <c r="N251" s="27" t="e">
        <f t="shared" si="913"/>
        <v>#N/A</v>
      </c>
      <c r="O251" s="27" t="e">
        <f t="shared" si="914"/>
        <v>#N/A</v>
      </c>
      <c r="P251" s="27" t="e">
        <f t="shared" si="915"/>
        <v>#N/A</v>
      </c>
      <c r="Q251" s="702"/>
      <c r="R251" s="593"/>
      <c r="S251" s="29"/>
      <c r="T251" s="29"/>
      <c r="U251" s="29"/>
      <c r="V251" s="29"/>
      <c r="W251" s="863"/>
      <c r="X251" s="592"/>
      <c r="Y251" s="14"/>
      <c r="Z251" s="27"/>
      <c r="AA251" s="27"/>
      <c r="AB251" s="27"/>
      <c r="AC251" s="702"/>
      <c r="AD251" s="593"/>
      <c r="AE251" s="14" t="e">
        <f t="shared" si="974"/>
        <v>#N/A</v>
      </c>
      <c r="AF251" s="27" t="e">
        <f t="shared" si="975"/>
        <v>#N/A</v>
      </c>
      <c r="AG251" s="221" t="e">
        <f t="shared" si="976"/>
        <v>#N/A</v>
      </c>
      <c r="AH251" s="27"/>
      <c r="AI251" s="166"/>
      <c r="AJ251" s="16"/>
      <c r="AK251" s="29"/>
      <c r="AL251" s="29"/>
      <c r="AM251" s="29"/>
      <c r="AN251" s="863"/>
      <c r="AO251" s="592"/>
      <c r="AP251" s="14"/>
      <c r="AQ251" s="27"/>
      <c r="AR251" s="27"/>
      <c r="AS251" s="27"/>
      <c r="AT251" s="702"/>
      <c r="AU251" s="593"/>
      <c r="AV251" s="31"/>
      <c r="AW251" s="16"/>
      <c r="AX251" s="29"/>
      <c r="AY251" s="29"/>
      <c r="AZ251" s="29"/>
      <c r="BA251" s="863"/>
      <c r="BB251" s="902"/>
      <c r="BC251" s="234"/>
      <c r="BD251" s="232"/>
      <c r="BE251" s="232"/>
      <c r="BF251" s="904"/>
      <c r="BG251" s="905"/>
      <c r="BH251" s="15"/>
      <c r="BI251" s="29"/>
      <c r="BJ251" s="29"/>
      <c r="BK251" s="29"/>
      <c r="BL251" s="863"/>
      <c r="BM251" s="902"/>
      <c r="BN251" s="234"/>
      <c r="BO251" s="232"/>
      <c r="BP251" s="232"/>
      <c r="BQ251" s="904"/>
      <c r="BR251" s="905"/>
      <c r="BS251" s="15"/>
      <c r="BT251" s="29"/>
      <c r="BU251" s="29"/>
      <c r="BV251" s="29"/>
      <c r="BW251" s="863"/>
      <c r="BX251" s="902"/>
      <c r="BY251" s="234"/>
      <c r="BZ251" s="232"/>
      <c r="CA251" s="232"/>
      <c r="CB251" s="904"/>
      <c r="CC251" s="905"/>
      <c r="CD251" s="15"/>
      <c r="CE251" s="29"/>
      <c r="CF251" s="29"/>
      <c r="CG251" s="29"/>
      <c r="CH251" s="863"/>
      <c r="CI251" s="902"/>
      <c r="CJ251" s="234"/>
      <c r="CK251" s="232"/>
      <c r="CL251" s="232"/>
      <c r="CM251" s="911"/>
      <c r="CN251" s="912"/>
      <c r="CO251" s="15"/>
      <c r="CP251" s="232"/>
      <c r="CQ251" s="232"/>
      <c r="CR251" s="232"/>
      <c r="CS251" s="904"/>
      <c r="CT251" s="905"/>
      <c r="CU251" s="29"/>
      <c r="CV251" s="232"/>
      <c r="CW251" s="232"/>
      <c r="CX251" s="232"/>
      <c r="CY251" s="911"/>
      <c r="CZ251" s="912"/>
      <c r="DA251" s="15"/>
      <c r="DB251" s="232"/>
      <c r="DC251" s="232"/>
      <c r="DD251" s="232"/>
      <c r="DE251" s="904"/>
      <c r="DF251" s="915"/>
      <c r="DG251" s="40"/>
      <c r="DH251" s="27"/>
      <c r="DI251" s="27"/>
      <c r="DJ251" s="27"/>
      <c r="DK251" s="702"/>
      <c r="DL251" s="593"/>
      <c r="DM251" s="14"/>
      <c r="DN251" s="27"/>
      <c r="DO251" s="27"/>
      <c r="DP251" s="27"/>
      <c r="DQ251" s="702"/>
      <c r="DR251" s="663"/>
      <c r="DS251" s="40" t="e">
        <f t="shared" si="916"/>
        <v>#N/A</v>
      </c>
      <c r="DT251" s="27" t="e">
        <f t="shared" si="917"/>
        <v>#N/A</v>
      </c>
      <c r="DU251" s="27" t="e">
        <f t="shared" si="918"/>
        <v>#N/A</v>
      </c>
      <c r="DV251" s="27" t="e">
        <f t="shared" si="919"/>
        <v>#N/A</v>
      </c>
      <c r="DW251" s="702"/>
      <c r="DX251" s="663"/>
      <c r="DY251" s="270"/>
      <c r="DZ251" s="249"/>
      <c r="EA251" s="249"/>
      <c r="EB251" s="668"/>
      <c r="EC251" s="667"/>
      <c r="ED251" s="288"/>
      <c r="EE251" s="289"/>
      <c r="EF251" s="295"/>
      <c r="EG251" s="251"/>
      <c r="EH251" s="295"/>
      <c r="EI251" s="251"/>
      <c r="EJ251" s="256"/>
      <c r="EK251" s="257"/>
      <c r="EL251" s="257"/>
      <c r="EM251" s="668"/>
      <c r="EN251" s="665"/>
      <c r="EO251" s="253"/>
      <c r="EP251" s="254"/>
      <c r="EQ251" s="254"/>
      <c r="ER251" s="668"/>
      <c r="ES251" s="665"/>
      <c r="ET251" s="14"/>
      <c r="EU251" s="27"/>
      <c r="EV251" s="31"/>
      <c r="EW251" s="122"/>
      <c r="EX251" s="47"/>
      <c r="EY251" s="48"/>
      <c r="EZ251" s="49"/>
      <c r="FA251" s="50"/>
      <c r="FB251" s="51"/>
      <c r="FC251" s="153" t="e">
        <f t="shared" si="987"/>
        <v>#N/A</v>
      </c>
      <c r="FD251" s="986" t="e">
        <f t="shared" si="978"/>
        <v>#N/A</v>
      </c>
      <c r="FE251" s="993" t="e">
        <f t="shared" si="905"/>
        <v>#N/A</v>
      </c>
      <c r="FF251" s="987" t="e">
        <f t="shared" si="906"/>
        <v>#N/A</v>
      </c>
      <c r="FG251" s="246" t="e">
        <f t="shared" si="967"/>
        <v>#N/A</v>
      </c>
      <c r="FH251" s="246" t="e">
        <f t="shared" si="957"/>
        <v>#N/A</v>
      </c>
      <c r="FI251" s="246" t="e">
        <f t="shared" si="958"/>
        <v>#N/A</v>
      </c>
      <c r="FJ251" s="39" t="e">
        <f t="shared" si="920"/>
        <v>#N/A</v>
      </c>
      <c r="FK251" s="26" t="e">
        <f t="shared" si="921"/>
        <v>#N/A</v>
      </c>
      <c r="FL251" s="26" t="e">
        <f t="shared" si="922"/>
        <v>#N/A</v>
      </c>
      <c r="FM251" s="1300"/>
      <c r="FN251" s="656"/>
      <c r="FO251" s="28" t="e">
        <f t="shared" si="923"/>
        <v>#N/A</v>
      </c>
      <c r="FP251" s="28" t="e">
        <f t="shared" si="924"/>
        <v>#N/A</v>
      </c>
      <c r="FQ251" s="28" t="e">
        <f t="shared" si="925"/>
        <v>#N/A</v>
      </c>
      <c r="FR251" s="1305"/>
      <c r="FS251" s="698"/>
      <c r="FT251" s="10" t="e">
        <f t="shared" si="926"/>
        <v>#N/A</v>
      </c>
      <c r="FU251" s="28" t="e">
        <f t="shared" si="927"/>
        <v>#N/A</v>
      </c>
      <c r="FV251" s="28" t="e">
        <f t="shared" si="928"/>
        <v>#N/A</v>
      </c>
      <c r="FW251" s="1305"/>
      <c r="FX251" s="698"/>
      <c r="FY251" s="658" t="e">
        <f t="shared" si="929"/>
        <v>#N/A</v>
      </c>
      <c r="FZ251" s="126" t="e">
        <f t="shared" si="930"/>
        <v>#N/A</v>
      </c>
      <c r="GA251" s="126" t="e">
        <f t="shared" si="931"/>
        <v>#N/A</v>
      </c>
      <c r="GB251" s="787"/>
      <c r="GC251" s="1314"/>
      <c r="GD251" s="674" t="e">
        <f t="shared" si="932"/>
        <v>#N/A</v>
      </c>
      <c r="GE251" s="675" t="e">
        <f t="shared" si="933"/>
        <v>#N/A</v>
      </c>
      <c r="GF251" s="675" t="e">
        <f t="shared" si="934"/>
        <v>#N/A</v>
      </c>
      <c r="GG251" s="703"/>
      <c r="GH251" s="705"/>
      <c r="GI251" s="688" t="e">
        <f t="shared" si="935"/>
        <v>#N/A</v>
      </c>
      <c r="GJ251" s="688" t="e">
        <f t="shared" si="936"/>
        <v>#N/A</v>
      </c>
      <c r="GK251" s="688" t="e">
        <f t="shared" si="937"/>
        <v>#N/A</v>
      </c>
      <c r="GL251" s="703"/>
      <c r="GM251" s="705"/>
      <c r="GN251" s="689" t="e">
        <f t="shared" si="938"/>
        <v>#N/A</v>
      </c>
      <c r="GO251" s="688" t="e">
        <f t="shared" si="939"/>
        <v>#N/A</v>
      </c>
      <c r="GP251" s="688" t="e">
        <f t="shared" si="940"/>
        <v>#N/A</v>
      </c>
      <c r="GQ251" s="703"/>
      <c r="GR251" s="705"/>
      <c r="GS251" s="689" t="e">
        <f t="shared" si="941"/>
        <v>#N/A</v>
      </c>
      <c r="GT251" s="688" t="e">
        <f t="shared" si="942"/>
        <v>#N/A</v>
      </c>
      <c r="GU251" s="688" t="e">
        <f t="shared" si="943"/>
        <v>#N/A</v>
      </c>
      <c r="GV251" s="706"/>
      <c r="GW251" s="683"/>
      <c r="GX251" s="39" t="e">
        <f t="shared" si="944"/>
        <v>#N/A</v>
      </c>
      <c r="GY251" s="26" t="e">
        <f t="shared" si="945"/>
        <v>#N/A</v>
      </c>
      <c r="GZ251" s="26" t="e">
        <f t="shared" si="946"/>
        <v>#N/A</v>
      </c>
      <c r="HA251" s="1300"/>
      <c r="HB251" s="656"/>
      <c r="HC251" s="28" t="e">
        <f t="shared" si="947"/>
        <v>#N/A</v>
      </c>
      <c r="HD251" s="28" t="e">
        <f t="shared" si="948"/>
        <v>#N/A</v>
      </c>
      <c r="HE251" s="28" t="e">
        <f t="shared" si="949"/>
        <v>#N/A</v>
      </c>
      <c r="HF251" s="1305"/>
      <c r="HG251" s="698"/>
      <c r="HH251" s="10" t="e">
        <f t="shared" si="950"/>
        <v>#N/A</v>
      </c>
      <c r="HI251" s="28" t="e">
        <f t="shared" si="951"/>
        <v>#N/A</v>
      </c>
      <c r="HJ251" s="28" t="e">
        <f t="shared" si="952"/>
        <v>#N/A</v>
      </c>
      <c r="HK251" s="1305"/>
      <c r="HL251" s="698"/>
      <c r="HM251" s="658" t="e">
        <f t="shared" si="953"/>
        <v>#N/A</v>
      </c>
      <c r="HN251" s="126" t="e">
        <f t="shared" si="954"/>
        <v>#N/A</v>
      </c>
      <c r="HO251" s="126" t="e">
        <f t="shared" si="955"/>
        <v>#N/A</v>
      </c>
      <c r="HP251" s="787"/>
      <c r="HQ251" s="1314"/>
      <c r="HR251" s="674" t="e">
        <f t="shared" si="959"/>
        <v>#N/A</v>
      </c>
      <c r="HS251" s="675" t="e">
        <f t="shared" si="960"/>
        <v>#N/A</v>
      </c>
      <c r="HT251" s="675" t="e">
        <f t="shared" si="961"/>
        <v>#N/A</v>
      </c>
      <c r="HU251" s="703"/>
      <c r="HV251" s="705"/>
      <c r="HW251" s="675" t="e">
        <f t="shared" si="962"/>
        <v>#N/A</v>
      </c>
      <c r="HX251" s="675" t="e">
        <f t="shared" si="963"/>
        <v>#N/A</v>
      </c>
      <c r="HY251" s="675" t="e">
        <f t="shared" si="964"/>
        <v>#N/A</v>
      </c>
      <c r="HZ251" s="703"/>
      <c r="IA251" s="705"/>
      <c r="IB251" s="678" t="e">
        <f t="shared" si="968"/>
        <v>#N/A</v>
      </c>
      <c r="IC251" s="675" t="e">
        <f t="shared" si="969"/>
        <v>#N/A</v>
      </c>
      <c r="ID251" s="675" t="e">
        <f t="shared" si="970"/>
        <v>#N/A</v>
      </c>
      <c r="IE251" s="703"/>
      <c r="IF251" s="705"/>
      <c r="IG251" s="678" t="e">
        <f t="shared" si="971"/>
        <v>#N/A</v>
      </c>
      <c r="IH251" s="675" t="e">
        <f t="shared" si="972"/>
        <v>#N/A</v>
      </c>
      <c r="II251" s="675" t="e">
        <f t="shared" si="973"/>
        <v>#N/A</v>
      </c>
      <c r="IJ251" s="706"/>
      <c r="IK251" s="683"/>
      <c r="IL251" s="846" t="e">
        <f t="shared" si="988"/>
        <v>#N/A</v>
      </c>
      <c r="IM251" s="848" t="e">
        <f t="shared" si="989"/>
        <v>#N/A</v>
      </c>
      <c r="IN251" s="1252" t="e">
        <f t="shared" si="990"/>
        <v>#N/A</v>
      </c>
      <c r="IO251" s="1253" t="e">
        <f t="shared" si="991"/>
        <v>#N/A</v>
      </c>
      <c r="IP251" s="847" t="e">
        <f t="shared" si="992"/>
        <v>#N/A</v>
      </c>
      <c r="IQ251" s="848" t="e">
        <f t="shared" si="993"/>
        <v>#N/A</v>
      </c>
      <c r="IR251" s="1252" t="e">
        <f t="shared" si="994"/>
        <v>#N/A</v>
      </c>
      <c r="IS251" s="1330" t="e">
        <f t="shared" si="995"/>
        <v>#N/A</v>
      </c>
      <c r="IT251" s="846" t="e">
        <f t="shared" si="979"/>
        <v>#N/A</v>
      </c>
      <c r="IU251" s="848" t="e">
        <f t="shared" si="980"/>
        <v>#N/A</v>
      </c>
      <c r="IV251" s="1252" t="e">
        <f t="shared" si="981"/>
        <v>#N/A</v>
      </c>
      <c r="IW251" s="1253" t="e">
        <f t="shared" si="982"/>
        <v>#N/A</v>
      </c>
      <c r="IX251" s="847" t="e">
        <f t="shared" si="983"/>
        <v>#N/A</v>
      </c>
      <c r="IY251" s="848" t="e">
        <f t="shared" si="984"/>
        <v>#N/A</v>
      </c>
      <c r="IZ251" s="1252" t="e">
        <f t="shared" si="985"/>
        <v>#N/A</v>
      </c>
      <c r="JA251" s="1330" t="e">
        <f t="shared" si="986"/>
        <v>#N/A</v>
      </c>
      <c r="JB251" s="153"/>
      <c r="JC251" s="952"/>
      <c r="JD251" s="150"/>
      <c r="JE251" s="150"/>
      <c r="JF251" s="952"/>
      <c r="JG251" s="150"/>
      <c r="JH251" s="150"/>
      <c r="JI251" s="952"/>
      <c r="JJ251" s="150"/>
      <c r="JK251" s="150"/>
      <c r="JL251" s="958"/>
      <c r="JM251" s="150"/>
      <c r="JN251" s="150"/>
      <c r="JO251" s="846"/>
      <c r="JP251" s="852"/>
      <c r="JQ251" s="850"/>
      <c r="JR251" s="850"/>
      <c r="JS251" s="861"/>
      <c r="JT251" s="850"/>
      <c r="JU251" s="861"/>
      <c r="JV251" s="851"/>
      <c r="JW251" s="27"/>
      <c r="JX251" s="27"/>
      <c r="JY251" s="893"/>
      <c r="JZ251" s="27"/>
      <c r="KA251" s="27"/>
      <c r="KB251" s="707"/>
      <c r="KC251" s="846"/>
      <c r="KD251" s="975"/>
      <c r="KE251" s="27"/>
      <c r="KF251" s="27"/>
      <c r="KG251" s="893"/>
      <c r="KH251" s="27"/>
      <c r="KI251" s="27"/>
      <c r="KJ251" s="707"/>
      <c r="KK251" s="846"/>
      <c r="KL251" s="975"/>
      <c r="KM251" s="179"/>
      <c r="KN251" s="889"/>
      <c r="KO251" s="180"/>
      <c r="MA251" s="1352" t="e">
        <f t="shared" si="965"/>
        <v>#N/A</v>
      </c>
      <c r="MB251" s="1352" t="e">
        <f t="shared" si="966"/>
        <v>#N/A</v>
      </c>
    </row>
    <row r="252" spans="2:340" ht="18.75" customHeight="1">
      <c r="B252" s="13"/>
      <c r="C252" s="136"/>
      <c r="D252" s="14" t="e">
        <f t="shared" si="977"/>
        <v>#N/A</v>
      </c>
      <c r="E252" s="31" t="e">
        <f t="shared" si="907"/>
        <v>#N/A</v>
      </c>
      <c r="F252" s="40" t="e">
        <f t="shared" si="908"/>
        <v>#N/A</v>
      </c>
      <c r="G252" s="27" t="e">
        <f t="shared" si="909"/>
        <v>#N/A</v>
      </c>
      <c r="H252" s="27" t="e">
        <f t="shared" si="910"/>
        <v>#N/A</v>
      </c>
      <c r="I252" s="702"/>
      <c r="J252" s="593"/>
      <c r="K252" s="14" t="e">
        <f t="shared" si="911"/>
        <v>#N/A</v>
      </c>
      <c r="L252" s="31" t="e">
        <f t="shared" si="912"/>
        <v>#N/A</v>
      </c>
      <c r="M252" s="40" t="e">
        <f t="shared" si="956"/>
        <v>#N/A</v>
      </c>
      <c r="N252" s="27" t="e">
        <f t="shared" si="913"/>
        <v>#N/A</v>
      </c>
      <c r="O252" s="27" t="e">
        <f t="shared" si="914"/>
        <v>#N/A</v>
      </c>
      <c r="P252" s="27" t="e">
        <f t="shared" si="915"/>
        <v>#N/A</v>
      </c>
      <c r="Q252" s="702"/>
      <c r="R252" s="593"/>
      <c r="S252" s="29"/>
      <c r="T252" s="29"/>
      <c r="U252" s="29"/>
      <c r="V252" s="29"/>
      <c r="W252" s="863"/>
      <c r="X252" s="592"/>
      <c r="Y252" s="14"/>
      <c r="Z252" s="27"/>
      <c r="AA252" s="27"/>
      <c r="AB252" s="27"/>
      <c r="AC252" s="702"/>
      <c r="AD252" s="593"/>
      <c r="AE252" s="14" t="e">
        <f t="shared" si="974"/>
        <v>#N/A</v>
      </c>
      <c r="AF252" s="27" t="e">
        <f t="shared" si="975"/>
        <v>#N/A</v>
      </c>
      <c r="AG252" s="221" t="e">
        <f t="shared" si="976"/>
        <v>#N/A</v>
      </c>
      <c r="AH252" s="27"/>
      <c r="AI252" s="166"/>
      <c r="AJ252" s="16"/>
      <c r="AK252" s="29"/>
      <c r="AL252" s="29"/>
      <c r="AM252" s="29"/>
      <c r="AN252" s="863"/>
      <c r="AO252" s="592"/>
      <c r="AP252" s="14"/>
      <c r="AQ252" s="27"/>
      <c r="AR252" s="27"/>
      <c r="AS252" s="27"/>
      <c r="AT252" s="702"/>
      <c r="AU252" s="593"/>
      <c r="AV252" s="31"/>
      <c r="AW252" s="16"/>
      <c r="AX252" s="29"/>
      <c r="AY252" s="29"/>
      <c r="AZ252" s="29"/>
      <c r="BA252" s="863"/>
      <c r="BB252" s="902"/>
      <c r="BC252" s="234"/>
      <c r="BD252" s="232"/>
      <c r="BE252" s="232"/>
      <c r="BF252" s="904"/>
      <c r="BG252" s="905"/>
      <c r="BH252" s="15"/>
      <c r="BI252" s="29"/>
      <c r="BJ252" s="29"/>
      <c r="BK252" s="29"/>
      <c r="BL252" s="863"/>
      <c r="BM252" s="902"/>
      <c r="BN252" s="234"/>
      <c r="BO252" s="232"/>
      <c r="BP252" s="232"/>
      <c r="BQ252" s="904"/>
      <c r="BR252" s="905"/>
      <c r="BS252" s="15"/>
      <c r="BT252" s="29"/>
      <c r="BU252" s="29"/>
      <c r="BV252" s="29"/>
      <c r="BW252" s="863"/>
      <c r="BX252" s="902"/>
      <c r="BY252" s="234"/>
      <c r="BZ252" s="232"/>
      <c r="CA252" s="232"/>
      <c r="CB252" s="904"/>
      <c r="CC252" s="905"/>
      <c r="CD252" s="15"/>
      <c r="CE252" s="29"/>
      <c r="CF252" s="29"/>
      <c r="CG252" s="29"/>
      <c r="CH252" s="863"/>
      <c r="CI252" s="902"/>
      <c r="CJ252" s="234"/>
      <c r="CK252" s="232"/>
      <c r="CL252" s="232"/>
      <c r="CM252" s="911"/>
      <c r="CN252" s="912"/>
      <c r="CO252" s="15"/>
      <c r="CP252" s="232"/>
      <c r="CQ252" s="232"/>
      <c r="CR252" s="232"/>
      <c r="CS252" s="904"/>
      <c r="CT252" s="905"/>
      <c r="CU252" s="29"/>
      <c r="CV252" s="232"/>
      <c r="CW252" s="232"/>
      <c r="CX252" s="232"/>
      <c r="CY252" s="911"/>
      <c r="CZ252" s="912"/>
      <c r="DA252" s="15"/>
      <c r="DB252" s="232"/>
      <c r="DC252" s="232"/>
      <c r="DD252" s="232"/>
      <c r="DE252" s="904"/>
      <c r="DF252" s="915"/>
      <c r="DG252" s="40"/>
      <c r="DH252" s="27"/>
      <c r="DI252" s="27"/>
      <c r="DJ252" s="27"/>
      <c r="DK252" s="702"/>
      <c r="DL252" s="593"/>
      <c r="DM252" s="14"/>
      <c r="DN252" s="27"/>
      <c r="DO252" s="27"/>
      <c r="DP252" s="27"/>
      <c r="DQ252" s="702"/>
      <c r="DR252" s="663"/>
      <c r="DS252" s="40" t="e">
        <f t="shared" si="916"/>
        <v>#N/A</v>
      </c>
      <c r="DT252" s="27" t="e">
        <f t="shared" si="917"/>
        <v>#N/A</v>
      </c>
      <c r="DU252" s="27" t="e">
        <f t="shared" si="918"/>
        <v>#N/A</v>
      </c>
      <c r="DV252" s="27" t="e">
        <f t="shared" si="919"/>
        <v>#N/A</v>
      </c>
      <c r="DW252" s="702"/>
      <c r="DX252" s="663"/>
      <c r="DY252" s="270"/>
      <c r="DZ252" s="249"/>
      <c r="EA252" s="249"/>
      <c r="EB252" s="668"/>
      <c r="EC252" s="667"/>
      <c r="ED252" s="288"/>
      <c r="EE252" s="289"/>
      <c r="EF252" s="295"/>
      <c r="EG252" s="251"/>
      <c r="EH252" s="295"/>
      <c r="EI252" s="251"/>
      <c r="EJ252" s="256"/>
      <c r="EK252" s="257"/>
      <c r="EL252" s="257"/>
      <c r="EM252" s="668"/>
      <c r="EN252" s="665"/>
      <c r="EO252" s="253"/>
      <c r="EP252" s="254"/>
      <c r="EQ252" s="254"/>
      <c r="ER252" s="668"/>
      <c r="ES252" s="665"/>
      <c r="ET252" s="14"/>
      <c r="EU252" s="27"/>
      <c r="EV252" s="31"/>
      <c r="EW252" s="122"/>
      <c r="EX252" s="47"/>
      <c r="EY252" s="48"/>
      <c r="EZ252" s="49"/>
      <c r="FA252" s="50"/>
      <c r="FB252" s="51"/>
      <c r="FC252" s="153" t="e">
        <f t="shared" si="987"/>
        <v>#N/A</v>
      </c>
      <c r="FD252" s="986" t="e">
        <f t="shared" si="978"/>
        <v>#N/A</v>
      </c>
      <c r="FE252" s="993" t="e">
        <f t="shared" si="905"/>
        <v>#N/A</v>
      </c>
      <c r="FF252" s="987" t="e">
        <f t="shared" si="906"/>
        <v>#N/A</v>
      </c>
      <c r="FG252" s="246" t="e">
        <f t="shared" si="967"/>
        <v>#N/A</v>
      </c>
      <c r="FH252" s="246" t="e">
        <f t="shared" si="957"/>
        <v>#N/A</v>
      </c>
      <c r="FI252" s="246" t="e">
        <f t="shared" si="958"/>
        <v>#N/A</v>
      </c>
      <c r="FJ252" s="39" t="e">
        <f t="shared" si="920"/>
        <v>#N/A</v>
      </c>
      <c r="FK252" s="26" t="e">
        <f t="shared" si="921"/>
        <v>#N/A</v>
      </c>
      <c r="FL252" s="26" t="e">
        <f t="shared" si="922"/>
        <v>#N/A</v>
      </c>
      <c r="FM252" s="1300"/>
      <c r="FN252" s="656"/>
      <c r="FO252" s="28" t="e">
        <f t="shared" si="923"/>
        <v>#N/A</v>
      </c>
      <c r="FP252" s="28" t="e">
        <f t="shared" si="924"/>
        <v>#N/A</v>
      </c>
      <c r="FQ252" s="28" t="e">
        <f t="shared" si="925"/>
        <v>#N/A</v>
      </c>
      <c r="FR252" s="1305"/>
      <c r="FS252" s="698"/>
      <c r="FT252" s="10" t="e">
        <f t="shared" si="926"/>
        <v>#N/A</v>
      </c>
      <c r="FU252" s="28" t="e">
        <f t="shared" si="927"/>
        <v>#N/A</v>
      </c>
      <c r="FV252" s="28" t="e">
        <f t="shared" si="928"/>
        <v>#N/A</v>
      </c>
      <c r="FW252" s="1305"/>
      <c r="FX252" s="698"/>
      <c r="FY252" s="658" t="e">
        <f t="shared" si="929"/>
        <v>#N/A</v>
      </c>
      <c r="FZ252" s="126" t="e">
        <f t="shared" si="930"/>
        <v>#N/A</v>
      </c>
      <c r="GA252" s="126" t="e">
        <f t="shared" si="931"/>
        <v>#N/A</v>
      </c>
      <c r="GB252" s="787"/>
      <c r="GC252" s="1314"/>
      <c r="GD252" s="674" t="e">
        <f t="shared" si="932"/>
        <v>#N/A</v>
      </c>
      <c r="GE252" s="675" t="e">
        <f t="shared" si="933"/>
        <v>#N/A</v>
      </c>
      <c r="GF252" s="675" t="e">
        <f t="shared" si="934"/>
        <v>#N/A</v>
      </c>
      <c r="GG252" s="703"/>
      <c r="GH252" s="705"/>
      <c r="GI252" s="688" t="e">
        <f t="shared" si="935"/>
        <v>#N/A</v>
      </c>
      <c r="GJ252" s="688" t="e">
        <f t="shared" si="936"/>
        <v>#N/A</v>
      </c>
      <c r="GK252" s="688" t="e">
        <f t="shared" si="937"/>
        <v>#N/A</v>
      </c>
      <c r="GL252" s="703"/>
      <c r="GM252" s="705"/>
      <c r="GN252" s="689" t="e">
        <f t="shared" si="938"/>
        <v>#N/A</v>
      </c>
      <c r="GO252" s="688" t="e">
        <f t="shared" si="939"/>
        <v>#N/A</v>
      </c>
      <c r="GP252" s="688" t="e">
        <f t="shared" si="940"/>
        <v>#N/A</v>
      </c>
      <c r="GQ252" s="703"/>
      <c r="GR252" s="705"/>
      <c r="GS252" s="689" t="e">
        <f t="shared" si="941"/>
        <v>#N/A</v>
      </c>
      <c r="GT252" s="688" t="e">
        <f t="shared" si="942"/>
        <v>#N/A</v>
      </c>
      <c r="GU252" s="688" t="e">
        <f t="shared" si="943"/>
        <v>#N/A</v>
      </c>
      <c r="GV252" s="706"/>
      <c r="GW252" s="683"/>
      <c r="GX252" s="39" t="e">
        <f t="shared" si="944"/>
        <v>#N/A</v>
      </c>
      <c r="GY252" s="26" t="e">
        <f t="shared" si="945"/>
        <v>#N/A</v>
      </c>
      <c r="GZ252" s="26" t="e">
        <f t="shared" si="946"/>
        <v>#N/A</v>
      </c>
      <c r="HA252" s="1300"/>
      <c r="HB252" s="656"/>
      <c r="HC252" s="28" t="e">
        <f t="shared" si="947"/>
        <v>#N/A</v>
      </c>
      <c r="HD252" s="28" t="e">
        <f t="shared" si="948"/>
        <v>#N/A</v>
      </c>
      <c r="HE252" s="28" t="e">
        <f t="shared" si="949"/>
        <v>#N/A</v>
      </c>
      <c r="HF252" s="1305"/>
      <c r="HG252" s="698"/>
      <c r="HH252" s="10" t="e">
        <f t="shared" si="950"/>
        <v>#N/A</v>
      </c>
      <c r="HI252" s="28" t="e">
        <f t="shared" si="951"/>
        <v>#N/A</v>
      </c>
      <c r="HJ252" s="28" t="e">
        <f t="shared" si="952"/>
        <v>#N/A</v>
      </c>
      <c r="HK252" s="1305"/>
      <c r="HL252" s="698"/>
      <c r="HM252" s="658" t="e">
        <f t="shared" si="953"/>
        <v>#N/A</v>
      </c>
      <c r="HN252" s="126" t="e">
        <f t="shared" si="954"/>
        <v>#N/A</v>
      </c>
      <c r="HO252" s="126" t="e">
        <f t="shared" si="955"/>
        <v>#N/A</v>
      </c>
      <c r="HP252" s="787"/>
      <c r="HQ252" s="1314"/>
      <c r="HR252" s="674" t="e">
        <f t="shared" si="959"/>
        <v>#N/A</v>
      </c>
      <c r="HS252" s="675" t="e">
        <f t="shared" si="960"/>
        <v>#N/A</v>
      </c>
      <c r="HT252" s="675" t="e">
        <f t="shared" si="961"/>
        <v>#N/A</v>
      </c>
      <c r="HU252" s="703"/>
      <c r="HV252" s="705"/>
      <c r="HW252" s="675" t="e">
        <f t="shared" si="962"/>
        <v>#N/A</v>
      </c>
      <c r="HX252" s="675" t="e">
        <f t="shared" si="963"/>
        <v>#N/A</v>
      </c>
      <c r="HY252" s="675" t="e">
        <f t="shared" si="964"/>
        <v>#N/A</v>
      </c>
      <c r="HZ252" s="703"/>
      <c r="IA252" s="705"/>
      <c r="IB252" s="678" t="e">
        <f t="shared" si="968"/>
        <v>#N/A</v>
      </c>
      <c r="IC252" s="675" t="e">
        <f t="shared" si="969"/>
        <v>#N/A</v>
      </c>
      <c r="ID252" s="675" t="e">
        <f t="shared" si="970"/>
        <v>#N/A</v>
      </c>
      <c r="IE252" s="703"/>
      <c r="IF252" s="705"/>
      <c r="IG252" s="678" t="e">
        <f t="shared" si="971"/>
        <v>#N/A</v>
      </c>
      <c r="IH252" s="675" t="e">
        <f t="shared" si="972"/>
        <v>#N/A</v>
      </c>
      <c r="II252" s="675" t="e">
        <f t="shared" si="973"/>
        <v>#N/A</v>
      </c>
      <c r="IJ252" s="706"/>
      <c r="IK252" s="683"/>
      <c r="IL252" s="846" t="e">
        <f t="shared" si="988"/>
        <v>#N/A</v>
      </c>
      <c r="IM252" s="848" t="e">
        <f t="shared" si="989"/>
        <v>#N/A</v>
      </c>
      <c r="IN252" s="1252" t="e">
        <f t="shared" si="990"/>
        <v>#N/A</v>
      </c>
      <c r="IO252" s="1253" t="e">
        <f t="shared" si="991"/>
        <v>#N/A</v>
      </c>
      <c r="IP252" s="847" t="e">
        <f t="shared" si="992"/>
        <v>#N/A</v>
      </c>
      <c r="IQ252" s="848" t="e">
        <f t="shared" si="993"/>
        <v>#N/A</v>
      </c>
      <c r="IR252" s="1252" t="e">
        <f t="shared" si="994"/>
        <v>#N/A</v>
      </c>
      <c r="IS252" s="1330" t="e">
        <f t="shared" si="995"/>
        <v>#N/A</v>
      </c>
      <c r="IT252" s="846" t="e">
        <f t="shared" si="979"/>
        <v>#N/A</v>
      </c>
      <c r="IU252" s="848" t="e">
        <f t="shared" si="980"/>
        <v>#N/A</v>
      </c>
      <c r="IV252" s="1252" t="e">
        <f t="shared" si="981"/>
        <v>#N/A</v>
      </c>
      <c r="IW252" s="1253" t="e">
        <f t="shared" si="982"/>
        <v>#N/A</v>
      </c>
      <c r="IX252" s="847" t="e">
        <f t="shared" si="983"/>
        <v>#N/A</v>
      </c>
      <c r="IY252" s="848" t="e">
        <f t="shared" si="984"/>
        <v>#N/A</v>
      </c>
      <c r="IZ252" s="1252" t="e">
        <f t="shared" si="985"/>
        <v>#N/A</v>
      </c>
      <c r="JA252" s="1330" t="e">
        <f t="shared" si="986"/>
        <v>#N/A</v>
      </c>
      <c r="JB252" s="153"/>
      <c r="JC252" s="952"/>
      <c r="JD252" s="150"/>
      <c r="JE252" s="150"/>
      <c r="JF252" s="952"/>
      <c r="JG252" s="150"/>
      <c r="JH252" s="150"/>
      <c r="JI252" s="952"/>
      <c r="JJ252" s="150"/>
      <c r="JK252" s="150"/>
      <c r="JL252" s="958"/>
      <c r="JM252" s="150"/>
      <c r="JN252" s="150"/>
      <c r="JO252" s="846"/>
      <c r="JP252" s="852"/>
      <c r="JQ252" s="850"/>
      <c r="JR252" s="850"/>
      <c r="JS252" s="861"/>
      <c r="JT252" s="850"/>
      <c r="JU252" s="861"/>
      <c r="JV252" s="851"/>
      <c r="JW252" s="27"/>
      <c r="JX252" s="27"/>
      <c r="JY252" s="893"/>
      <c r="JZ252" s="27"/>
      <c r="KA252" s="27"/>
      <c r="KB252" s="707"/>
      <c r="KC252" s="846"/>
      <c r="KD252" s="975"/>
      <c r="KE252" s="27"/>
      <c r="KF252" s="27"/>
      <c r="KG252" s="893"/>
      <c r="KH252" s="27"/>
      <c r="KI252" s="27"/>
      <c r="KJ252" s="707"/>
      <c r="KK252" s="846"/>
      <c r="KL252" s="975"/>
      <c r="KM252" s="179"/>
      <c r="KN252" s="889"/>
      <c r="KO252" s="180"/>
      <c r="MA252" s="1352" t="e">
        <f t="shared" si="965"/>
        <v>#N/A</v>
      </c>
      <c r="MB252" s="1352" t="e">
        <f t="shared" si="966"/>
        <v>#N/A</v>
      </c>
    </row>
    <row r="253" spans="2:340" ht="18.75" customHeight="1">
      <c r="B253" s="13"/>
      <c r="C253" s="136"/>
      <c r="D253" s="14" t="e">
        <f t="shared" si="977"/>
        <v>#N/A</v>
      </c>
      <c r="E253" s="31" t="e">
        <f t="shared" si="907"/>
        <v>#N/A</v>
      </c>
      <c r="F253" s="40" t="e">
        <f t="shared" si="908"/>
        <v>#N/A</v>
      </c>
      <c r="G253" s="27" t="e">
        <f t="shared" si="909"/>
        <v>#N/A</v>
      </c>
      <c r="H253" s="27" t="e">
        <f t="shared" si="910"/>
        <v>#N/A</v>
      </c>
      <c r="I253" s="702"/>
      <c r="J253" s="593"/>
      <c r="K253" s="14" t="e">
        <f t="shared" si="911"/>
        <v>#N/A</v>
      </c>
      <c r="L253" s="31" t="e">
        <f t="shared" si="912"/>
        <v>#N/A</v>
      </c>
      <c r="M253" s="40" t="e">
        <f t="shared" si="956"/>
        <v>#N/A</v>
      </c>
      <c r="N253" s="27" t="e">
        <f t="shared" si="913"/>
        <v>#N/A</v>
      </c>
      <c r="O253" s="27" t="e">
        <f t="shared" si="914"/>
        <v>#N/A</v>
      </c>
      <c r="P253" s="27" t="e">
        <f t="shared" si="915"/>
        <v>#N/A</v>
      </c>
      <c r="Q253" s="702"/>
      <c r="R253" s="593"/>
      <c r="S253" s="29"/>
      <c r="T253" s="29"/>
      <c r="U253" s="29"/>
      <c r="V253" s="29"/>
      <c r="W253" s="863"/>
      <c r="X253" s="592"/>
      <c r="Y253" s="14"/>
      <c r="Z253" s="27"/>
      <c r="AA253" s="27"/>
      <c r="AB253" s="27"/>
      <c r="AC253" s="702"/>
      <c r="AD253" s="593"/>
      <c r="AE253" s="14" t="e">
        <f t="shared" si="974"/>
        <v>#N/A</v>
      </c>
      <c r="AF253" s="27" t="e">
        <f t="shared" si="975"/>
        <v>#N/A</v>
      </c>
      <c r="AG253" s="221" t="e">
        <f t="shared" si="976"/>
        <v>#N/A</v>
      </c>
      <c r="AH253" s="27"/>
      <c r="AI253" s="166"/>
      <c r="AJ253" s="16"/>
      <c r="AK253" s="29"/>
      <c r="AL253" s="29"/>
      <c r="AM253" s="29"/>
      <c r="AN253" s="863"/>
      <c r="AO253" s="592"/>
      <c r="AP253" s="14"/>
      <c r="AQ253" s="27"/>
      <c r="AR253" s="27"/>
      <c r="AS253" s="27"/>
      <c r="AT253" s="702"/>
      <c r="AU253" s="593"/>
      <c r="AV253" s="31"/>
      <c r="AW253" s="16"/>
      <c r="AX253" s="29"/>
      <c r="AY253" s="29"/>
      <c r="AZ253" s="29"/>
      <c r="BA253" s="863"/>
      <c r="BB253" s="902"/>
      <c r="BC253" s="234"/>
      <c r="BD253" s="232"/>
      <c r="BE253" s="232"/>
      <c r="BF253" s="904"/>
      <c r="BG253" s="905"/>
      <c r="BH253" s="15"/>
      <c r="BI253" s="29"/>
      <c r="BJ253" s="29"/>
      <c r="BK253" s="29"/>
      <c r="BL253" s="863"/>
      <c r="BM253" s="902"/>
      <c r="BN253" s="234"/>
      <c r="BO253" s="232"/>
      <c r="BP253" s="232"/>
      <c r="BQ253" s="904"/>
      <c r="BR253" s="905"/>
      <c r="BS253" s="15"/>
      <c r="BT253" s="29"/>
      <c r="BU253" s="29"/>
      <c r="BV253" s="29"/>
      <c r="BW253" s="863"/>
      <c r="BX253" s="902"/>
      <c r="BY253" s="234"/>
      <c r="BZ253" s="232"/>
      <c r="CA253" s="232"/>
      <c r="CB253" s="904"/>
      <c r="CC253" s="905"/>
      <c r="CD253" s="15"/>
      <c r="CE253" s="29"/>
      <c r="CF253" s="29"/>
      <c r="CG253" s="29"/>
      <c r="CH253" s="863"/>
      <c r="CI253" s="902"/>
      <c r="CJ253" s="234"/>
      <c r="CK253" s="232"/>
      <c r="CL253" s="232"/>
      <c r="CM253" s="911"/>
      <c r="CN253" s="912"/>
      <c r="CO253" s="15"/>
      <c r="CP253" s="232"/>
      <c r="CQ253" s="232"/>
      <c r="CR253" s="232"/>
      <c r="CS253" s="904"/>
      <c r="CT253" s="905"/>
      <c r="CU253" s="29"/>
      <c r="CV253" s="232"/>
      <c r="CW253" s="232"/>
      <c r="CX253" s="232"/>
      <c r="CY253" s="911"/>
      <c r="CZ253" s="912"/>
      <c r="DA253" s="15"/>
      <c r="DB253" s="232"/>
      <c r="DC253" s="232"/>
      <c r="DD253" s="232"/>
      <c r="DE253" s="904"/>
      <c r="DF253" s="915"/>
      <c r="DG253" s="40"/>
      <c r="DH253" s="27"/>
      <c r="DI253" s="27"/>
      <c r="DJ253" s="27"/>
      <c r="DK253" s="702"/>
      <c r="DL253" s="593"/>
      <c r="DM253" s="14"/>
      <c r="DN253" s="27"/>
      <c r="DO253" s="27"/>
      <c r="DP253" s="27"/>
      <c r="DQ253" s="702"/>
      <c r="DR253" s="663"/>
      <c r="DS253" s="40" t="e">
        <f t="shared" si="916"/>
        <v>#N/A</v>
      </c>
      <c r="DT253" s="27" t="e">
        <f t="shared" si="917"/>
        <v>#N/A</v>
      </c>
      <c r="DU253" s="27" t="e">
        <f t="shared" si="918"/>
        <v>#N/A</v>
      </c>
      <c r="DV253" s="27" t="e">
        <f t="shared" si="919"/>
        <v>#N/A</v>
      </c>
      <c r="DW253" s="702"/>
      <c r="DX253" s="663"/>
      <c r="DY253" s="270"/>
      <c r="DZ253" s="249"/>
      <c r="EA253" s="249"/>
      <c r="EB253" s="668"/>
      <c r="EC253" s="667"/>
      <c r="ED253" s="288"/>
      <c r="EE253" s="289"/>
      <c r="EF253" s="295"/>
      <c r="EG253" s="251"/>
      <c r="EH253" s="295"/>
      <c r="EI253" s="251"/>
      <c r="EJ253" s="256"/>
      <c r="EK253" s="257"/>
      <c r="EL253" s="257"/>
      <c r="EM253" s="668"/>
      <c r="EN253" s="665"/>
      <c r="EO253" s="253"/>
      <c r="EP253" s="254"/>
      <c r="EQ253" s="254"/>
      <c r="ER253" s="668"/>
      <c r="ES253" s="665"/>
      <c r="ET253" s="14"/>
      <c r="EU253" s="27"/>
      <c r="EV253" s="31"/>
      <c r="EW253" s="122"/>
      <c r="EX253" s="47"/>
      <c r="EY253" s="48"/>
      <c r="EZ253" s="49"/>
      <c r="FA253" s="50"/>
      <c r="FB253" s="51"/>
      <c r="FC253" s="153" t="e">
        <f t="shared" si="987"/>
        <v>#N/A</v>
      </c>
      <c r="FD253" s="986" t="e">
        <f t="shared" si="978"/>
        <v>#N/A</v>
      </c>
      <c r="FE253" s="993" t="e">
        <f t="shared" si="905"/>
        <v>#N/A</v>
      </c>
      <c r="FF253" s="987" t="e">
        <f t="shared" si="906"/>
        <v>#N/A</v>
      </c>
      <c r="FG253" s="246" t="e">
        <f t="shared" si="967"/>
        <v>#N/A</v>
      </c>
      <c r="FH253" s="246" t="e">
        <f t="shared" si="957"/>
        <v>#N/A</v>
      </c>
      <c r="FI253" s="246" t="e">
        <f t="shared" si="958"/>
        <v>#N/A</v>
      </c>
      <c r="FJ253" s="39" t="e">
        <f t="shared" si="920"/>
        <v>#N/A</v>
      </c>
      <c r="FK253" s="26" t="e">
        <f t="shared" si="921"/>
        <v>#N/A</v>
      </c>
      <c r="FL253" s="26" t="e">
        <f t="shared" si="922"/>
        <v>#N/A</v>
      </c>
      <c r="FM253" s="1300"/>
      <c r="FN253" s="656"/>
      <c r="FO253" s="28" t="e">
        <f t="shared" si="923"/>
        <v>#N/A</v>
      </c>
      <c r="FP253" s="28" t="e">
        <f t="shared" si="924"/>
        <v>#N/A</v>
      </c>
      <c r="FQ253" s="28" t="e">
        <f t="shared" si="925"/>
        <v>#N/A</v>
      </c>
      <c r="FR253" s="1305"/>
      <c r="FS253" s="698"/>
      <c r="FT253" s="10" t="e">
        <f t="shared" si="926"/>
        <v>#N/A</v>
      </c>
      <c r="FU253" s="28" t="e">
        <f t="shared" si="927"/>
        <v>#N/A</v>
      </c>
      <c r="FV253" s="28" t="e">
        <f t="shared" si="928"/>
        <v>#N/A</v>
      </c>
      <c r="FW253" s="1305"/>
      <c r="FX253" s="698"/>
      <c r="FY253" s="658" t="e">
        <f t="shared" si="929"/>
        <v>#N/A</v>
      </c>
      <c r="FZ253" s="126" t="e">
        <f t="shared" si="930"/>
        <v>#N/A</v>
      </c>
      <c r="GA253" s="126" t="e">
        <f t="shared" si="931"/>
        <v>#N/A</v>
      </c>
      <c r="GB253" s="787"/>
      <c r="GC253" s="1314"/>
      <c r="GD253" s="674" t="e">
        <f t="shared" si="932"/>
        <v>#N/A</v>
      </c>
      <c r="GE253" s="675" t="e">
        <f t="shared" si="933"/>
        <v>#N/A</v>
      </c>
      <c r="GF253" s="675" t="e">
        <f t="shared" si="934"/>
        <v>#N/A</v>
      </c>
      <c r="GG253" s="703"/>
      <c r="GH253" s="705"/>
      <c r="GI253" s="688" t="e">
        <f t="shared" si="935"/>
        <v>#N/A</v>
      </c>
      <c r="GJ253" s="688" t="e">
        <f t="shared" si="936"/>
        <v>#N/A</v>
      </c>
      <c r="GK253" s="688" t="e">
        <f t="shared" si="937"/>
        <v>#N/A</v>
      </c>
      <c r="GL253" s="703"/>
      <c r="GM253" s="705"/>
      <c r="GN253" s="689" t="e">
        <f t="shared" si="938"/>
        <v>#N/A</v>
      </c>
      <c r="GO253" s="688" t="e">
        <f t="shared" si="939"/>
        <v>#N/A</v>
      </c>
      <c r="GP253" s="688" t="e">
        <f t="shared" si="940"/>
        <v>#N/A</v>
      </c>
      <c r="GQ253" s="703"/>
      <c r="GR253" s="705"/>
      <c r="GS253" s="689" t="e">
        <f t="shared" si="941"/>
        <v>#N/A</v>
      </c>
      <c r="GT253" s="688" t="e">
        <f t="shared" si="942"/>
        <v>#N/A</v>
      </c>
      <c r="GU253" s="688" t="e">
        <f t="shared" si="943"/>
        <v>#N/A</v>
      </c>
      <c r="GV253" s="706"/>
      <c r="GW253" s="683"/>
      <c r="GX253" s="39" t="e">
        <f t="shared" si="944"/>
        <v>#N/A</v>
      </c>
      <c r="GY253" s="26" t="e">
        <f t="shared" si="945"/>
        <v>#N/A</v>
      </c>
      <c r="GZ253" s="26" t="e">
        <f t="shared" si="946"/>
        <v>#N/A</v>
      </c>
      <c r="HA253" s="1300"/>
      <c r="HB253" s="656"/>
      <c r="HC253" s="28" t="e">
        <f t="shared" si="947"/>
        <v>#N/A</v>
      </c>
      <c r="HD253" s="28" t="e">
        <f t="shared" si="948"/>
        <v>#N/A</v>
      </c>
      <c r="HE253" s="28" t="e">
        <f t="shared" si="949"/>
        <v>#N/A</v>
      </c>
      <c r="HF253" s="1305"/>
      <c r="HG253" s="698"/>
      <c r="HH253" s="10" t="e">
        <f t="shared" si="950"/>
        <v>#N/A</v>
      </c>
      <c r="HI253" s="28" t="e">
        <f t="shared" si="951"/>
        <v>#N/A</v>
      </c>
      <c r="HJ253" s="28" t="e">
        <f t="shared" si="952"/>
        <v>#N/A</v>
      </c>
      <c r="HK253" s="1305"/>
      <c r="HL253" s="698"/>
      <c r="HM253" s="658" t="e">
        <f t="shared" si="953"/>
        <v>#N/A</v>
      </c>
      <c r="HN253" s="126" t="e">
        <f t="shared" si="954"/>
        <v>#N/A</v>
      </c>
      <c r="HO253" s="126" t="e">
        <f t="shared" si="955"/>
        <v>#N/A</v>
      </c>
      <c r="HP253" s="787"/>
      <c r="HQ253" s="1314"/>
      <c r="HR253" s="674" t="e">
        <f t="shared" si="959"/>
        <v>#N/A</v>
      </c>
      <c r="HS253" s="675" t="e">
        <f t="shared" si="960"/>
        <v>#N/A</v>
      </c>
      <c r="HT253" s="675" t="e">
        <f t="shared" si="961"/>
        <v>#N/A</v>
      </c>
      <c r="HU253" s="703"/>
      <c r="HV253" s="705"/>
      <c r="HW253" s="675" t="e">
        <f t="shared" si="962"/>
        <v>#N/A</v>
      </c>
      <c r="HX253" s="675" t="e">
        <f t="shared" si="963"/>
        <v>#N/A</v>
      </c>
      <c r="HY253" s="675" t="e">
        <f t="shared" si="964"/>
        <v>#N/A</v>
      </c>
      <c r="HZ253" s="703"/>
      <c r="IA253" s="705"/>
      <c r="IB253" s="678" t="e">
        <f t="shared" si="968"/>
        <v>#N/A</v>
      </c>
      <c r="IC253" s="675" t="e">
        <f t="shared" si="969"/>
        <v>#N/A</v>
      </c>
      <c r="ID253" s="675" t="e">
        <f t="shared" si="970"/>
        <v>#N/A</v>
      </c>
      <c r="IE253" s="703"/>
      <c r="IF253" s="705"/>
      <c r="IG253" s="678" t="e">
        <f t="shared" si="971"/>
        <v>#N/A</v>
      </c>
      <c r="IH253" s="675" t="e">
        <f t="shared" si="972"/>
        <v>#N/A</v>
      </c>
      <c r="II253" s="675" t="e">
        <f t="shared" si="973"/>
        <v>#N/A</v>
      </c>
      <c r="IJ253" s="706"/>
      <c r="IK253" s="683"/>
      <c r="IL253" s="846" t="e">
        <f t="shared" si="988"/>
        <v>#N/A</v>
      </c>
      <c r="IM253" s="848" t="e">
        <f t="shared" si="989"/>
        <v>#N/A</v>
      </c>
      <c r="IN253" s="1252" t="e">
        <f t="shared" si="990"/>
        <v>#N/A</v>
      </c>
      <c r="IO253" s="1253" t="e">
        <f t="shared" si="991"/>
        <v>#N/A</v>
      </c>
      <c r="IP253" s="847" t="e">
        <f t="shared" si="992"/>
        <v>#N/A</v>
      </c>
      <c r="IQ253" s="848" t="e">
        <f t="shared" si="993"/>
        <v>#N/A</v>
      </c>
      <c r="IR253" s="1252" t="e">
        <f t="shared" si="994"/>
        <v>#N/A</v>
      </c>
      <c r="IS253" s="1330" t="e">
        <f t="shared" si="995"/>
        <v>#N/A</v>
      </c>
      <c r="IT253" s="846" t="e">
        <f t="shared" si="979"/>
        <v>#N/A</v>
      </c>
      <c r="IU253" s="848" t="e">
        <f t="shared" si="980"/>
        <v>#N/A</v>
      </c>
      <c r="IV253" s="1252" t="e">
        <f t="shared" si="981"/>
        <v>#N/A</v>
      </c>
      <c r="IW253" s="1253" t="e">
        <f t="shared" si="982"/>
        <v>#N/A</v>
      </c>
      <c r="IX253" s="847" t="e">
        <f t="shared" si="983"/>
        <v>#N/A</v>
      </c>
      <c r="IY253" s="848" t="e">
        <f t="shared" si="984"/>
        <v>#N/A</v>
      </c>
      <c r="IZ253" s="1252" t="e">
        <f t="shared" si="985"/>
        <v>#N/A</v>
      </c>
      <c r="JA253" s="1330" t="e">
        <f t="shared" si="986"/>
        <v>#N/A</v>
      </c>
      <c r="JB253" s="153"/>
      <c r="JC253" s="952"/>
      <c r="JD253" s="150"/>
      <c r="JE253" s="150"/>
      <c r="JF253" s="952"/>
      <c r="JG253" s="150"/>
      <c r="JH253" s="150"/>
      <c r="JI253" s="952"/>
      <c r="JJ253" s="150"/>
      <c r="JK253" s="150"/>
      <c r="JL253" s="958"/>
      <c r="JM253" s="150"/>
      <c r="JN253" s="150"/>
      <c r="JO253" s="846"/>
      <c r="JP253" s="852"/>
      <c r="JQ253" s="850"/>
      <c r="JR253" s="850"/>
      <c r="JS253" s="861"/>
      <c r="JT253" s="850"/>
      <c r="JU253" s="861"/>
      <c r="JV253" s="851"/>
      <c r="JW253" s="27"/>
      <c r="JX253" s="27"/>
      <c r="JY253" s="893"/>
      <c r="JZ253" s="27"/>
      <c r="KA253" s="27"/>
      <c r="KB253" s="707"/>
      <c r="KC253" s="846"/>
      <c r="KD253" s="975"/>
      <c r="KE253" s="27"/>
      <c r="KF253" s="27"/>
      <c r="KG253" s="893"/>
      <c r="KH253" s="27"/>
      <c r="KI253" s="27"/>
      <c r="KJ253" s="707"/>
      <c r="KK253" s="846"/>
      <c r="KL253" s="975"/>
      <c r="KM253" s="179"/>
      <c r="KN253" s="889"/>
      <c r="KO253" s="180"/>
      <c r="MA253" s="1352" t="e">
        <f t="shared" si="965"/>
        <v>#N/A</v>
      </c>
      <c r="MB253" s="1352" t="e">
        <f t="shared" si="966"/>
        <v>#N/A</v>
      </c>
    </row>
    <row r="254" spans="2:340" ht="18.75" customHeight="1">
      <c r="B254" s="13"/>
      <c r="C254" s="136"/>
      <c r="D254" s="14" t="e">
        <f t="shared" si="977"/>
        <v>#N/A</v>
      </c>
      <c r="E254" s="31" t="e">
        <f t="shared" si="907"/>
        <v>#N/A</v>
      </c>
      <c r="F254" s="40" t="e">
        <f t="shared" si="908"/>
        <v>#N/A</v>
      </c>
      <c r="G254" s="27" t="e">
        <f t="shared" si="909"/>
        <v>#N/A</v>
      </c>
      <c r="H254" s="27" t="e">
        <f t="shared" si="910"/>
        <v>#N/A</v>
      </c>
      <c r="I254" s="702"/>
      <c r="J254" s="593"/>
      <c r="K254" s="14" t="e">
        <f t="shared" si="911"/>
        <v>#N/A</v>
      </c>
      <c r="L254" s="31" t="e">
        <f t="shared" si="912"/>
        <v>#N/A</v>
      </c>
      <c r="M254" s="40" t="e">
        <f t="shared" si="956"/>
        <v>#N/A</v>
      </c>
      <c r="N254" s="27" t="e">
        <f t="shared" si="913"/>
        <v>#N/A</v>
      </c>
      <c r="O254" s="27" t="e">
        <f t="shared" si="914"/>
        <v>#N/A</v>
      </c>
      <c r="P254" s="27" t="e">
        <f t="shared" si="915"/>
        <v>#N/A</v>
      </c>
      <c r="Q254" s="702"/>
      <c r="R254" s="593"/>
      <c r="S254" s="29"/>
      <c r="T254" s="29"/>
      <c r="U254" s="29"/>
      <c r="V254" s="29"/>
      <c r="W254" s="863"/>
      <c r="X254" s="592"/>
      <c r="Y254" s="14"/>
      <c r="Z254" s="27"/>
      <c r="AA254" s="27"/>
      <c r="AB254" s="27"/>
      <c r="AC254" s="702"/>
      <c r="AD254" s="593"/>
      <c r="AE254" s="14" t="e">
        <f t="shared" si="974"/>
        <v>#N/A</v>
      </c>
      <c r="AF254" s="27" t="e">
        <f t="shared" si="975"/>
        <v>#N/A</v>
      </c>
      <c r="AG254" s="221" t="e">
        <f t="shared" si="976"/>
        <v>#N/A</v>
      </c>
      <c r="AH254" s="27"/>
      <c r="AI254" s="166"/>
      <c r="AJ254" s="16"/>
      <c r="AK254" s="29"/>
      <c r="AL254" s="29"/>
      <c r="AM254" s="29"/>
      <c r="AN254" s="863"/>
      <c r="AO254" s="592"/>
      <c r="AP254" s="14"/>
      <c r="AQ254" s="27"/>
      <c r="AR254" s="27"/>
      <c r="AS254" s="27"/>
      <c r="AT254" s="702"/>
      <c r="AU254" s="593"/>
      <c r="AV254" s="31"/>
      <c r="AW254" s="16"/>
      <c r="AX254" s="29"/>
      <c r="AY254" s="29"/>
      <c r="AZ254" s="29"/>
      <c r="BA254" s="863"/>
      <c r="BB254" s="902"/>
      <c r="BC254" s="234"/>
      <c r="BD254" s="232"/>
      <c r="BE254" s="232"/>
      <c r="BF254" s="904"/>
      <c r="BG254" s="905"/>
      <c r="BH254" s="15"/>
      <c r="BI254" s="29"/>
      <c r="BJ254" s="29"/>
      <c r="BK254" s="29"/>
      <c r="BL254" s="863"/>
      <c r="BM254" s="902"/>
      <c r="BN254" s="234"/>
      <c r="BO254" s="232"/>
      <c r="BP254" s="232"/>
      <c r="BQ254" s="904"/>
      <c r="BR254" s="905"/>
      <c r="BS254" s="15"/>
      <c r="BT254" s="29"/>
      <c r="BU254" s="29"/>
      <c r="BV254" s="29"/>
      <c r="BW254" s="863"/>
      <c r="BX254" s="902"/>
      <c r="BY254" s="234"/>
      <c r="BZ254" s="232"/>
      <c r="CA254" s="232"/>
      <c r="CB254" s="904"/>
      <c r="CC254" s="905"/>
      <c r="CD254" s="15"/>
      <c r="CE254" s="29"/>
      <c r="CF254" s="29"/>
      <c r="CG254" s="29"/>
      <c r="CH254" s="863"/>
      <c r="CI254" s="902"/>
      <c r="CJ254" s="234"/>
      <c r="CK254" s="232"/>
      <c r="CL254" s="232"/>
      <c r="CM254" s="911"/>
      <c r="CN254" s="912"/>
      <c r="CO254" s="15"/>
      <c r="CP254" s="232"/>
      <c r="CQ254" s="232"/>
      <c r="CR254" s="232"/>
      <c r="CS254" s="904"/>
      <c r="CT254" s="905"/>
      <c r="CU254" s="29"/>
      <c r="CV254" s="232"/>
      <c r="CW254" s="232"/>
      <c r="CX254" s="232"/>
      <c r="CY254" s="911"/>
      <c r="CZ254" s="912"/>
      <c r="DA254" s="15"/>
      <c r="DB254" s="232"/>
      <c r="DC254" s="232"/>
      <c r="DD254" s="232"/>
      <c r="DE254" s="904"/>
      <c r="DF254" s="915"/>
      <c r="DG254" s="40"/>
      <c r="DH254" s="27"/>
      <c r="DI254" s="27"/>
      <c r="DJ254" s="27"/>
      <c r="DK254" s="702"/>
      <c r="DL254" s="593"/>
      <c r="DM254" s="14"/>
      <c r="DN254" s="27"/>
      <c r="DO254" s="27"/>
      <c r="DP254" s="27"/>
      <c r="DQ254" s="702"/>
      <c r="DR254" s="663"/>
      <c r="DS254" s="40" t="e">
        <f t="shared" si="916"/>
        <v>#N/A</v>
      </c>
      <c r="DT254" s="27" t="e">
        <f t="shared" si="917"/>
        <v>#N/A</v>
      </c>
      <c r="DU254" s="27" t="e">
        <f t="shared" si="918"/>
        <v>#N/A</v>
      </c>
      <c r="DV254" s="27" t="e">
        <f t="shared" si="919"/>
        <v>#N/A</v>
      </c>
      <c r="DW254" s="702"/>
      <c r="DX254" s="663"/>
      <c r="DY254" s="270"/>
      <c r="DZ254" s="249"/>
      <c r="EA254" s="249"/>
      <c r="EB254" s="668"/>
      <c r="EC254" s="667"/>
      <c r="ED254" s="288"/>
      <c r="EE254" s="289"/>
      <c r="EF254" s="295"/>
      <c r="EG254" s="251"/>
      <c r="EH254" s="295"/>
      <c r="EI254" s="251"/>
      <c r="EJ254" s="256"/>
      <c r="EK254" s="257"/>
      <c r="EL254" s="257"/>
      <c r="EM254" s="668"/>
      <c r="EN254" s="665"/>
      <c r="EO254" s="253"/>
      <c r="EP254" s="254"/>
      <c r="EQ254" s="254"/>
      <c r="ER254" s="668"/>
      <c r="ES254" s="665"/>
      <c r="ET254" s="14"/>
      <c r="EU254" s="27"/>
      <c r="EV254" s="31"/>
      <c r="EW254" s="122"/>
      <c r="EX254" s="47"/>
      <c r="EY254" s="48"/>
      <c r="EZ254" s="49"/>
      <c r="FA254" s="50"/>
      <c r="FB254" s="51"/>
      <c r="FC254" s="153" t="e">
        <f t="shared" si="987"/>
        <v>#N/A</v>
      </c>
      <c r="FD254" s="986" t="e">
        <f t="shared" si="978"/>
        <v>#N/A</v>
      </c>
      <c r="FE254" s="993" t="e">
        <f t="shared" si="905"/>
        <v>#N/A</v>
      </c>
      <c r="FF254" s="987" t="e">
        <f t="shared" si="906"/>
        <v>#N/A</v>
      </c>
      <c r="FG254" s="246" t="e">
        <f t="shared" si="967"/>
        <v>#N/A</v>
      </c>
      <c r="FH254" s="246" t="e">
        <f t="shared" si="957"/>
        <v>#N/A</v>
      </c>
      <c r="FI254" s="246" t="e">
        <f t="shared" si="958"/>
        <v>#N/A</v>
      </c>
      <c r="FJ254" s="39" t="e">
        <f t="shared" si="920"/>
        <v>#N/A</v>
      </c>
      <c r="FK254" s="26" t="e">
        <f t="shared" si="921"/>
        <v>#N/A</v>
      </c>
      <c r="FL254" s="26" t="e">
        <f t="shared" si="922"/>
        <v>#N/A</v>
      </c>
      <c r="FM254" s="1300"/>
      <c r="FN254" s="656"/>
      <c r="FO254" s="28" t="e">
        <f t="shared" si="923"/>
        <v>#N/A</v>
      </c>
      <c r="FP254" s="28" t="e">
        <f t="shared" si="924"/>
        <v>#N/A</v>
      </c>
      <c r="FQ254" s="28" t="e">
        <f t="shared" si="925"/>
        <v>#N/A</v>
      </c>
      <c r="FR254" s="1305"/>
      <c r="FS254" s="698"/>
      <c r="FT254" s="10" t="e">
        <f t="shared" si="926"/>
        <v>#N/A</v>
      </c>
      <c r="FU254" s="28" t="e">
        <f t="shared" si="927"/>
        <v>#N/A</v>
      </c>
      <c r="FV254" s="28" t="e">
        <f t="shared" si="928"/>
        <v>#N/A</v>
      </c>
      <c r="FW254" s="1305"/>
      <c r="FX254" s="698"/>
      <c r="FY254" s="658" t="e">
        <f t="shared" si="929"/>
        <v>#N/A</v>
      </c>
      <c r="FZ254" s="126" t="e">
        <f t="shared" si="930"/>
        <v>#N/A</v>
      </c>
      <c r="GA254" s="126" t="e">
        <f t="shared" si="931"/>
        <v>#N/A</v>
      </c>
      <c r="GB254" s="787"/>
      <c r="GC254" s="1314"/>
      <c r="GD254" s="674" t="e">
        <f t="shared" si="932"/>
        <v>#N/A</v>
      </c>
      <c r="GE254" s="675" t="e">
        <f t="shared" si="933"/>
        <v>#N/A</v>
      </c>
      <c r="GF254" s="675" t="e">
        <f t="shared" si="934"/>
        <v>#N/A</v>
      </c>
      <c r="GG254" s="703"/>
      <c r="GH254" s="705"/>
      <c r="GI254" s="688" t="e">
        <f t="shared" si="935"/>
        <v>#N/A</v>
      </c>
      <c r="GJ254" s="688" t="e">
        <f t="shared" si="936"/>
        <v>#N/A</v>
      </c>
      <c r="GK254" s="688" t="e">
        <f t="shared" si="937"/>
        <v>#N/A</v>
      </c>
      <c r="GL254" s="703"/>
      <c r="GM254" s="705"/>
      <c r="GN254" s="689" t="e">
        <f t="shared" si="938"/>
        <v>#N/A</v>
      </c>
      <c r="GO254" s="688" t="e">
        <f t="shared" si="939"/>
        <v>#N/A</v>
      </c>
      <c r="GP254" s="688" t="e">
        <f t="shared" si="940"/>
        <v>#N/A</v>
      </c>
      <c r="GQ254" s="703"/>
      <c r="GR254" s="705"/>
      <c r="GS254" s="689" t="e">
        <f t="shared" si="941"/>
        <v>#N/A</v>
      </c>
      <c r="GT254" s="688" t="e">
        <f t="shared" si="942"/>
        <v>#N/A</v>
      </c>
      <c r="GU254" s="688" t="e">
        <f t="shared" si="943"/>
        <v>#N/A</v>
      </c>
      <c r="GV254" s="706"/>
      <c r="GW254" s="683"/>
      <c r="GX254" s="39" t="e">
        <f t="shared" si="944"/>
        <v>#N/A</v>
      </c>
      <c r="GY254" s="26" t="e">
        <f t="shared" si="945"/>
        <v>#N/A</v>
      </c>
      <c r="GZ254" s="26" t="e">
        <f t="shared" si="946"/>
        <v>#N/A</v>
      </c>
      <c r="HA254" s="1300"/>
      <c r="HB254" s="656"/>
      <c r="HC254" s="28" t="e">
        <f t="shared" si="947"/>
        <v>#N/A</v>
      </c>
      <c r="HD254" s="28" t="e">
        <f t="shared" si="948"/>
        <v>#N/A</v>
      </c>
      <c r="HE254" s="28" t="e">
        <f t="shared" si="949"/>
        <v>#N/A</v>
      </c>
      <c r="HF254" s="1305"/>
      <c r="HG254" s="698"/>
      <c r="HH254" s="10" t="e">
        <f t="shared" si="950"/>
        <v>#N/A</v>
      </c>
      <c r="HI254" s="28" t="e">
        <f t="shared" si="951"/>
        <v>#N/A</v>
      </c>
      <c r="HJ254" s="28" t="e">
        <f t="shared" si="952"/>
        <v>#N/A</v>
      </c>
      <c r="HK254" s="1305"/>
      <c r="HL254" s="698"/>
      <c r="HM254" s="658" t="e">
        <f t="shared" si="953"/>
        <v>#N/A</v>
      </c>
      <c r="HN254" s="126" t="e">
        <f t="shared" si="954"/>
        <v>#N/A</v>
      </c>
      <c r="HO254" s="126" t="e">
        <f t="shared" si="955"/>
        <v>#N/A</v>
      </c>
      <c r="HP254" s="787"/>
      <c r="HQ254" s="1314"/>
      <c r="HR254" s="674" t="e">
        <f t="shared" si="959"/>
        <v>#N/A</v>
      </c>
      <c r="HS254" s="675" t="e">
        <f t="shared" si="960"/>
        <v>#N/A</v>
      </c>
      <c r="HT254" s="675" t="e">
        <f t="shared" si="961"/>
        <v>#N/A</v>
      </c>
      <c r="HU254" s="703"/>
      <c r="HV254" s="705"/>
      <c r="HW254" s="675" t="e">
        <f t="shared" si="962"/>
        <v>#N/A</v>
      </c>
      <c r="HX254" s="675" t="e">
        <f t="shared" si="963"/>
        <v>#N/A</v>
      </c>
      <c r="HY254" s="675" t="e">
        <f t="shared" si="964"/>
        <v>#N/A</v>
      </c>
      <c r="HZ254" s="703"/>
      <c r="IA254" s="705"/>
      <c r="IB254" s="678" t="e">
        <f t="shared" si="968"/>
        <v>#N/A</v>
      </c>
      <c r="IC254" s="675" t="e">
        <f t="shared" si="969"/>
        <v>#N/A</v>
      </c>
      <c r="ID254" s="675" t="e">
        <f t="shared" si="970"/>
        <v>#N/A</v>
      </c>
      <c r="IE254" s="703"/>
      <c r="IF254" s="705"/>
      <c r="IG254" s="678" t="e">
        <f t="shared" si="971"/>
        <v>#N/A</v>
      </c>
      <c r="IH254" s="675" t="e">
        <f t="shared" si="972"/>
        <v>#N/A</v>
      </c>
      <c r="II254" s="675" t="e">
        <f t="shared" si="973"/>
        <v>#N/A</v>
      </c>
      <c r="IJ254" s="706"/>
      <c r="IK254" s="683"/>
      <c r="IL254" s="846" t="e">
        <f t="shared" si="988"/>
        <v>#N/A</v>
      </c>
      <c r="IM254" s="848" t="e">
        <f t="shared" si="989"/>
        <v>#N/A</v>
      </c>
      <c r="IN254" s="1252" t="e">
        <f t="shared" si="990"/>
        <v>#N/A</v>
      </c>
      <c r="IO254" s="1253" t="e">
        <f t="shared" si="991"/>
        <v>#N/A</v>
      </c>
      <c r="IP254" s="847" t="e">
        <f t="shared" si="992"/>
        <v>#N/A</v>
      </c>
      <c r="IQ254" s="848" t="e">
        <f t="shared" si="993"/>
        <v>#N/A</v>
      </c>
      <c r="IR254" s="1252" t="e">
        <f t="shared" si="994"/>
        <v>#N/A</v>
      </c>
      <c r="IS254" s="1330" t="e">
        <f t="shared" si="995"/>
        <v>#N/A</v>
      </c>
      <c r="IT254" s="846" t="e">
        <f t="shared" si="979"/>
        <v>#N/A</v>
      </c>
      <c r="IU254" s="848" t="e">
        <f t="shared" si="980"/>
        <v>#N/A</v>
      </c>
      <c r="IV254" s="1252" t="e">
        <f t="shared" si="981"/>
        <v>#N/A</v>
      </c>
      <c r="IW254" s="1253" t="e">
        <f t="shared" si="982"/>
        <v>#N/A</v>
      </c>
      <c r="IX254" s="847" t="e">
        <f t="shared" si="983"/>
        <v>#N/A</v>
      </c>
      <c r="IY254" s="848" t="e">
        <f t="shared" si="984"/>
        <v>#N/A</v>
      </c>
      <c r="IZ254" s="1252" t="e">
        <f t="shared" si="985"/>
        <v>#N/A</v>
      </c>
      <c r="JA254" s="1330" t="e">
        <f t="shared" si="986"/>
        <v>#N/A</v>
      </c>
      <c r="JB254" s="153"/>
      <c r="JC254" s="952"/>
      <c r="JD254" s="150"/>
      <c r="JE254" s="150"/>
      <c r="JF254" s="952"/>
      <c r="JG254" s="150"/>
      <c r="JH254" s="150"/>
      <c r="JI254" s="952"/>
      <c r="JJ254" s="150"/>
      <c r="JK254" s="150"/>
      <c r="JL254" s="958"/>
      <c r="JM254" s="150"/>
      <c r="JN254" s="150"/>
      <c r="JO254" s="846"/>
      <c r="JP254" s="852"/>
      <c r="JQ254" s="850"/>
      <c r="JR254" s="850"/>
      <c r="JS254" s="861"/>
      <c r="JT254" s="850"/>
      <c r="JU254" s="861"/>
      <c r="JV254" s="851"/>
      <c r="JW254" s="27"/>
      <c r="JX254" s="27"/>
      <c r="JY254" s="893"/>
      <c r="JZ254" s="27"/>
      <c r="KA254" s="27"/>
      <c r="KB254" s="707"/>
      <c r="KC254" s="846"/>
      <c r="KD254" s="975"/>
      <c r="KE254" s="27"/>
      <c r="KF254" s="27"/>
      <c r="KG254" s="893"/>
      <c r="KH254" s="27"/>
      <c r="KI254" s="27"/>
      <c r="KJ254" s="707"/>
      <c r="KK254" s="846"/>
      <c r="KL254" s="975"/>
      <c r="KM254" s="179"/>
      <c r="KN254" s="889"/>
      <c r="KO254" s="180"/>
      <c r="MA254" s="1352" t="e">
        <f t="shared" si="965"/>
        <v>#N/A</v>
      </c>
      <c r="MB254" s="1352" t="e">
        <f t="shared" si="966"/>
        <v>#N/A</v>
      </c>
    </row>
    <row r="255" spans="2:340" ht="18.75" customHeight="1">
      <c r="B255" s="13"/>
      <c r="C255" s="136"/>
      <c r="D255" s="14" t="e">
        <f t="shared" si="977"/>
        <v>#N/A</v>
      </c>
      <c r="E255" s="31" t="e">
        <f t="shared" si="907"/>
        <v>#N/A</v>
      </c>
      <c r="F255" s="40" t="e">
        <f t="shared" si="908"/>
        <v>#N/A</v>
      </c>
      <c r="G255" s="27" t="e">
        <f t="shared" si="909"/>
        <v>#N/A</v>
      </c>
      <c r="H255" s="27" t="e">
        <f t="shared" si="910"/>
        <v>#N/A</v>
      </c>
      <c r="I255" s="702"/>
      <c r="J255" s="593"/>
      <c r="K255" s="14" t="e">
        <f t="shared" si="911"/>
        <v>#N/A</v>
      </c>
      <c r="L255" s="31" t="e">
        <f t="shared" si="912"/>
        <v>#N/A</v>
      </c>
      <c r="M255" s="40" t="e">
        <f t="shared" si="956"/>
        <v>#N/A</v>
      </c>
      <c r="N255" s="27" t="e">
        <f t="shared" si="913"/>
        <v>#N/A</v>
      </c>
      <c r="O255" s="27" t="e">
        <f t="shared" si="914"/>
        <v>#N/A</v>
      </c>
      <c r="P255" s="27" t="e">
        <f t="shared" si="915"/>
        <v>#N/A</v>
      </c>
      <c r="Q255" s="702"/>
      <c r="R255" s="593"/>
      <c r="S255" s="29"/>
      <c r="T255" s="29"/>
      <c r="U255" s="29"/>
      <c r="V255" s="29"/>
      <c r="W255" s="863"/>
      <c r="X255" s="592"/>
      <c r="Y255" s="14"/>
      <c r="Z255" s="27"/>
      <c r="AA255" s="27"/>
      <c r="AB255" s="27"/>
      <c r="AC255" s="702"/>
      <c r="AD255" s="593"/>
      <c r="AE255" s="14" t="e">
        <f t="shared" si="974"/>
        <v>#N/A</v>
      </c>
      <c r="AF255" s="27" t="e">
        <f t="shared" si="975"/>
        <v>#N/A</v>
      </c>
      <c r="AG255" s="221" t="e">
        <f t="shared" si="976"/>
        <v>#N/A</v>
      </c>
      <c r="AH255" s="27"/>
      <c r="AI255" s="166"/>
      <c r="AJ255" s="16"/>
      <c r="AK255" s="29"/>
      <c r="AL255" s="29"/>
      <c r="AM255" s="29"/>
      <c r="AN255" s="863"/>
      <c r="AO255" s="592"/>
      <c r="AP255" s="14"/>
      <c r="AQ255" s="27"/>
      <c r="AR255" s="27"/>
      <c r="AS255" s="27"/>
      <c r="AT255" s="702"/>
      <c r="AU255" s="593"/>
      <c r="AV255" s="31"/>
      <c r="AW255" s="16"/>
      <c r="AX255" s="29"/>
      <c r="AY255" s="29"/>
      <c r="AZ255" s="29"/>
      <c r="BA255" s="863"/>
      <c r="BB255" s="902"/>
      <c r="BC255" s="234"/>
      <c r="BD255" s="232"/>
      <c r="BE255" s="232"/>
      <c r="BF255" s="904"/>
      <c r="BG255" s="905"/>
      <c r="BH255" s="15"/>
      <c r="BI255" s="29"/>
      <c r="BJ255" s="29"/>
      <c r="BK255" s="29"/>
      <c r="BL255" s="863"/>
      <c r="BM255" s="902"/>
      <c r="BN255" s="234"/>
      <c r="BO255" s="232"/>
      <c r="BP255" s="232"/>
      <c r="BQ255" s="904"/>
      <c r="BR255" s="905"/>
      <c r="BS255" s="15"/>
      <c r="BT255" s="29"/>
      <c r="BU255" s="29"/>
      <c r="BV255" s="29"/>
      <c r="BW255" s="863"/>
      <c r="BX255" s="902"/>
      <c r="BY255" s="234"/>
      <c r="BZ255" s="232"/>
      <c r="CA255" s="232"/>
      <c r="CB255" s="904"/>
      <c r="CC255" s="905"/>
      <c r="CD255" s="15"/>
      <c r="CE255" s="29"/>
      <c r="CF255" s="29"/>
      <c r="CG255" s="29"/>
      <c r="CH255" s="863"/>
      <c r="CI255" s="902"/>
      <c r="CJ255" s="234"/>
      <c r="CK255" s="232"/>
      <c r="CL255" s="232"/>
      <c r="CM255" s="911"/>
      <c r="CN255" s="912"/>
      <c r="CO255" s="15"/>
      <c r="CP255" s="232"/>
      <c r="CQ255" s="232"/>
      <c r="CR255" s="232"/>
      <c r="CS255" s="904"/>
      <c r="CT255" s="905"/>
      <c r="CU255" s="29"/>
      <c r="CV255" s="232"/>
      <c r="CW255" s="232"/>
      <c r="CX255" s="232"/>
      <c r="CY255" s="911"/>
      <c r="CZ255" s="912"/>
      <c r="DA255" s="15"/>
      <c r="DB255" s="232"/>
      <c r="DC255" s="232"/>
      <c r="DD255" s="232"/>
      <c r="DE255" s="904"/>
      <c r="DF255" s="915"/>
      <c r="DG255" s="40"/>
      <c r="DH255" s="27"/>
      <c r="DI255" s="27"/>
      <c r="DJ255" s="27"/>
      <c r="DK255" s="702"/>
      <c r="DL255" s="593"/>
      <c r="DM255" s="14"/>
      <c r="DN255" s="27"/>
      <c r="DO255" s="27"/>
      <c r="DP255" s="27"/>
      <c r="DQ255" s="702"/>
      <c r="DR255" s="663"/>
      <c r="DS255" s="40" t="e">
        <f t="shared" si="916"/>
        <v>#N/A</v>
      </c>
      <c r="DT255" s="27" t="e">
        <f t="shared" si="917"/>
        <v>#N/A</v>
      </c>
      <c r="DU255" s="27" t="e">
        <f t="shared" si="918"/>
        <v>#N/A</v>
      </c>
      <c r="DV255" s="27" t="e">
        <f t="shared" si="919"/>
        <v>#N/A</v>
      </c>
      <c r="DW255" s="702"/>
      <c r="DX255" s="663"/>
      <c r="DY255" s="270"/>
      <c r="DZ255" s="249"/>
      <c r="EA255" s="249"/>
      <c r="EB255" s="668"/>
      <c r="EC255" s="667"/>
      <c r="ED255" s="288"/>
      <c r="EE255" s="289"/>
      <c r="EF255" s="295"/>
      <c r="EG255" s="251"/>
      <c r="EH255" s="295"/>
      <c r="EI255" s="251"/>
      <c r="EJ255" s="256"/>
      <c r="EK255" s="257"/>
      <c r="EL255" s="257"/>
      <c r="EM255" s="668"/>
      <c r="EN255" s="665"/>
      <c r="EO255" s="253"/>
      <c r="EP255" s="254"/>
      <c r="EQ255" s="254"/>
      <c r="ER255" s="668"/>
      <c r="ES255" s="665"/>
      <c r="ET255" s="14"/>
      <c r="EU255" s="27"/>
      <c r="EV255" s="31"/>
      <c r="EW255" s="122"/>
      <c r="EX255" s="47"/>
      <c r="EY255" s="48"/>
      <c r="EZ255" s="49"/>
      <c r="FA255" s="50"/>
      <c r="FB255" s="51"/>
      <c r="FC255" s="153" t="e">
        <f t="shared" si="987"/>
        <v>#N/A</v>
      </c>
      <c r="FD255" s="986" t="e">
        <f t="shared" si="978"/>
        <v>#N/A</v>
      </c>
      <c r="FE255" s="993" t="e">
        <f t="shared" si="905"/>
        <v>#N/A</v>
      </c>
      <c r="FF255" s="987" t="e">
        <f t="shared" si="906"/>
        <v>#N/A</v>
      </c>
      <c r="FG255" s="246" t="e">
        <f t="shared" si="967"/>
        <v>#N/A</v>
      </c>
      <c r="FH255" s="246" t="e">
        <f t="shared" si="957"/>
        <v>#N/A</v>
      </c>
      <c r="FI255" s="246" t="e">
        <f t="shared" si="958"/>
        <v>#N/A</v>
      </c>
      <c r="FJ255" s="39" t="e">
        <f t="shared" si="920"/>
        <v>#N/A</v>
      </c>
      <c r="FK255" s="26" t="e">
        <f t="shared" si="921"/>
        <v>#N/A</v>
      </c>
      <c r="FL255" s="26" t="e">
        <f t="shared" si="922"/>
        <v>#N/A</v>
      </c>
      <c r="FM255" s="1300"/>
      <c r="FN255" s="656"/>
      <c r="FO255" s="28" t="e">
        <f t="shared" si="923"/>
        <v>#N/A</v>
      </c>
      <c r="FP255" s="28" t="e">
        <f t="shared" si="924"/>
        <v>#N/A</v>
      </c>
      <c r="FQ255" s="28" t="e">
        <f t="shared" si="925"/>
        <v>#N/A</v>
      </c>
      <c r="FR255" s="1305"/>
      <c r="FS255" s="698"/>
      <c r="FT255" s="10" t="e">
        <f t="shared" si="926"/>
        <v>#N/A</v>
      </c>
      <c r="FU255" s="28" t="e">
        <f t="shared" si="927"/>
        <v>#N/A</v>
      </c>
      <c r="FV255" s="28" t="e">
        <f t="shared" si="928"/>
        <v>#N/A</v>
      </c>
      <c r="FW255" s="1305"/>
      <c r="FX255" s="698"/>
      <c r="FY255" s="658" t="e">
        <f t="shared" si="929"/>
        <v>#N/A</v>
      </c>
      <c r="FZ255" s="126" t="e">
        <f t="shared" si="930"/>
        <v>#N/A</v>
      </c>
      <c r="GA255" s="126" t="e">
        <f t="shared" si="931"/>
        <v>#N/A</v>
      </c>
      <c r="GB255" s="787"/>
      <c r="GC255" s="1314"/>
      <c r="GD255" s="674" t="e">
        <f t="shared" si="932"/>
        <v>#N/A</v>
      </c>
      <c r="GE255" s="675" t="e">
        <f t="shared" si="933"/>
        <v>#N/A</v>
      </c>
      <c r="GF255" s="675" t="e">
        <f t="shared" si="934"/>
        <v>#N/A</v>
      </c>
      <c r="GG255" s="703"/>
      <c r="GH255" s="705"/>
      <c r="GI255" s="688" t="e">
        <f t="shared" si="935"/>
        <v>#N/A</v>
      </c>
      <c r="GJ255" s="688" t="e">
        <f t="shared" si="936"/>
        <v>#N/A</v>
      </c>
      <c r="GK255" s="688" t="e">
        <f t="shared" si="937"/>
        <v>#N/A</v>
      </c>
      <c r="GL255" s="703"/>
      <c r="GM255" s="705"/>
      <c r="GN255" s="689" t="e">
        <f t="shared" si="938"/>
        <v>#N/A</v>
      </c>
      <c r="GO255" s="688" t="e">
        <f t="shared" si="939"/>
        <v>#N/A</v>
      </c>
      <c r="GP255" s="688" t="e">
        <f t="shared" si="940"/>
        <v>#N/A</v>
      </c>
      <c r="GQ255" s="703"/>
      <c r="GR255" s="705"/>
      <c r="GS255" s="689" t="e">
        <f t="shared" si="941"/>
        <v>#N/A</v>
      </c>
      <c r="GT255" s="688" t="e">
        <f t="shared" si="942"/>
        <v>#N/A</v>
      </c>
      <c r="GU255" s="688" t="e">
        <f t="shared" si="943"/>
        <v>#N/A</v>
      </c>
      <c r="GV255" s="706"/>
      <c r="GW255" s="683"/>
      <c r="GX255" s="39" t="e">
        <f t="shared" si="944"/>
        <v>#N/A</v>
      </c>
      <c r="GY255" s="26" t="e">
        <f t="shared" si="945"/>
        <v>#N/A</v>
      </c>
      <c r="GZ255" s="26" t="e">
        <f t="shared" si="946"/>
        <v>#N/A</v>
      </c>
      <c r="HA255" s="1300"/>
      <c r="HB255" s="656"/>
      <c r="HC255" s="28" t="e">
        <f t="shared" si="947"/>
        <v>#N/A</v>
      </c>
      <c r="HD255" s="28" t="e">
        <f t="shared" si="948"/>
        <v>#N/A</v>
      </c>
      <c r="HE255" s="28" t="e">
        <f t="shared" si="949"/>
        <v>#N/A</v>
      </c>
      <c r="HF255" s="1305"/>
      <c r="HG255" s="698"/>
      <c r="HH255" s="10" t="e">
        <f t="shared" si="950"/>
        <v>#N/A</v>
      </c>
      <c r="HI255" s="28" t="e">
        <f t="shared" si="951"/>
        <v>#N/A</v>
      </c>
      <c r="HJ255" s="28" t="e">
        <f t="shared" si="952"/>
        <v>#N/A</v>
      </c>
      <c r="HK255" s="1305"/>
      <c r="HL255" s="698"/>
      <c r="HM255" s="658" t="e">
        <f t="shared" si="953"/>
        <v>#N/A</v>
      </c>
      <c r="HN255" s="126" t="e">
        <f t="shared" si="954"/>
        <v>#N/A</v>
      </c>
      <c r="HO255" s="126" t="e">
        <f t="shared" si="955"/>
        <v>#N/A</v>
      </c>
      <c r="HP255" s="787"/>
      <c r="HQ255" s="1314"/>
      <c r="HR255" s="674" t="e">
        <f t="shared" si="959"/>
        <v>#N/A</v>
      </c>
      <c r="HS255" s="675" t="e">
        <f t="shared" si="960"/>
        <v>#N/A</v>
      </c>
      <c r="HT255" s="675" t="e">
        <f t="shared" si="961"/>
        <v>#N/A</v>
      </c>
      <c r="HU255" s="703"/>
      <c r="HV255" s="705"/>
      <c r="HW255" s="675" t="e">
        <f t="shared" si="962"/>
        <v>#N/A</v>
      </c>
      <c r="HX255" s="675" t="e">
        <f t="shared" si="963"/>
        <v>#N/A</v>
      </c>
      <c r="HY255" s="675" t="e">
        <f t="shared" si="964"/>
        <v>#N/A</v>
      </c>
      <c r="HZ255" s="703"/>
      <c r="IA255" s="705"/>
      <c r="IB255" s="678" t="e">
        <f t="shared" si="968"/>
        <v>#N/A</v>
      </c>
      <c r="IC255" s="675" t="e">
        <f t="shared" si="969"/>
        <v>#N/A</v>
      </c>
      <c r="ID255" s="675" t="e">
        <f t="shared" si="970"/>
        <v>#N/A</v>
      </c>
      <c r="IE255" s="703"/>
      <c r="IF255" s="705"/>
      <c r="IG255" s="678" t="e">
        <f t="shared" si="971"/>
        <v>#N/A</v>
      </c>
      <c r="IH255" s="675" t="e">
        <f t="shared" si="972"/>
        <v>#N/A</v>
      </c>
      <c r="II255" s="675" t="e">
        <f t="shared" si="973"/>
        <v>#N/A</v>
      </c>
      <c r="IJ255" s="706"/>
      <c r="IK255" s="683"/>
      <c r="IL255" s="846" t="e">
        <f t="shared" si="988"/>
        <v>#N/A</v>
      </c>
      <c r="IM255" s="848" t="e">
        <f t="shared" si="989"/>
        <v>#N/A</v>
      </c>
      <c r="IN255" s="1252" t="e">
        <f t="shared" si="990"/>
        <v>#N/A</v>
      </c>
      <c r="IO255" s="1253" t="e">
        <f t="shared" si="991"/>
        <v>#N/A</v>
      </c>
      <c r="IP255" s="847" t="e">
        <f t="shared" si="992"/>
        <v>#N/A</v>
      </c>
      <c r="IQ255" s="848" t="e">
        <f t="shared" si="993"/>
        <v>#N/A</v>
      </c>
      <c r="IR255" s="1252" t="e">
        <f t="shared" si="994"/>
        <v>#N/A</v>
      </c>
      <c r="IS255" s="1330" t="e">
        <f t="shared" si="995"/>
        <v>#N/A</v>
      </c>
      <c r="IT255" s="846" t="e">
        <f t="shared" si="979"/>
        <v>#N/A</v>
      </c>
      <c r="IU255" s="848" t="e">
        <f t="shared" si="980"/>
        <v>#N/A</v>
      </c>
      <c r="IV255" s="1252" t="e">
        <f t="shared" si="981"/>
        <v>#N/A</v>
      </c>
      <c r="IW255" s="1253" t="e">
        <f t="shared" si="982"/>
        <v>#N/A</v>
      </c>
      <c r="IX255" s="847" t="e">
        <f t="shared" si="983"/>
        <v>#N/A</v>
      </c>
      <c r="IY255" s="848" t="e">
        <f t="shared" si="984"/>
        <v>#N/A</v>
      </c>
      <c r="IZ255" s="1252" t="e">
        <f t="shared" si="985"/>
        <v>#N/A</v>
      </c>
      <c r="JA255" s="1330" t="e">
        <f t="shared" si="986"/>
        <v>#N/A</v>
      </c>
      <c r="JB255" s="153"/>
      <c r="JC255" s="952"/>
      <c r="JD255" s="150"/>
      <c r="JE255" s="150"/>
      <c r="JF255" s="952"/>
      <c r="JG255" s="150"/>
      <c r="JH255" s="150"/>
      <c r="JI255" s="952"/>
      <c r="JJ255" s="150"/>
      <c r="JK255" s="150"/>
      <c r="JL255" s="958"/>
      <c r="JM255" s="150"/>
      <c r="JN255" s="150"/>
      <c r="JO255" s="846"/>
      <c r="JP255" s="852"/>
      <c r="JQ255" s="850"/>
      <c r="JR255" s="850"/>
      <c r="JS255" s="861"/>
      <c r="JT255" s="850"/>
      <c r="JU255" s="861"/>
      <c r="JV255" s="851"/>
      <c r="JW255" s="27"/>
      <c r="JX255" s="27"/>
      <c r="JY255" s="893"/>
      <c r="JZ255" s="27"/>
      <c r="KA255" s="27"/>
      <c r="KB255" s="707"/>
      <c r="KC255" s="846"/>
      <c r="KD255" s="975"/>
      <c r="KE255" s="27"/>
      <c r="KF255" s="27"/>
      <c r="KG255" s="893"/>
      <c r="KH255" s="27"/>
      <c r="KI255" s="27"/>
      <c r="KJ255" s="707"/>
      <c r="KK255" s="846"/>
      <c r="KL255" s="975"/>
      <c r="KM255" s="179"/>
      <c r="KN255" s="889"/>
      <c r="KO255" s="180"/>
      <c r="MA255" s="1352" t="e">
        <f t="shared" si="965"/>
        <v>#N/A</v>
      </c>
      <c r="MB255" s="1352" t="e">
        <f t="shared" si="966"/>
        <v>#N/A</v>
      </c>
    </row>
    <row r="256" spans="2:340" ht="18.75" customHeight="1">
      <c r="B256" s="13"/>
      <c r="C256" s="136"/>
      <c r="D256" s="14" t="e">
        <f t="shared" si="977"/>
        <v>#N/A</v>
      </c>
      <c r="E256" s="31" t="e">
        <f t="shared" si="907"/>
        <v>#N/A</v>
      </c>
      <c r="F256" s="40" t="e">
        <f t="shared" si="908"/>
        <v>#N/A</v>
      </c>
      <c r="G256" s="27" t="e">
        <f t="shared" si="909"/>
        <v>#N/A</v>
      </c>
      <c r="H256" s="27" t="e">
        <f t="shared" si="910"/>
        <v>#N/A</v>
      </c>
      <c r="I256" s="702"/>
      <c r="J256" s="593"/>
      <c r="K256" s="14" t="e">
        <f t="shared" si="911"/>
        <v>#N/A</v>
      </c>
      <c r="L256" s="31" t="e">
        <f t="shared" si="912"/>
        <v>#N/A</v>
      </c>
      <c r="M256" s="40" t="e">
        <f t="shared" si="956"/>
        <v>#N/A</v>
      </c>
      <c r="N256" s="27" t="e">
        <f t="shared" si="913"/>
        <v>#N/A</v>
      </c>
      <c r="O256" s="27" t="e">
        <f t="shared" si="914"/>
        <v>#N/A</v>
      </c>
      <c r="P256" s="27" t="e">
        <f t="shared" si="915"/>
        <v>#N/A</v>
      </c>
      <c r="Q256" s="702"/>
      <c r="R256" s="593"/>
      <c r="S256" s="29"/>
      <c r="T256" s="29"/>
      <c r="U256" s="29"/>
      <c r="V256" s="29"/>
      <c r="W256" s="863"/>
      <c r="X256" s="592"/>
      <c r="Y256" s="14"/>
      <c r="Z256" s="27"/>
      <c r="AA256" s="27"/>
      <c r="AB256" s="27"/>
      <c r="AC256" s="702"/>
      <c r="AD256" s="593"/>
      <c r="AE256" s="14" t="e">
        <f t="shared" si="974"/>
        <v>#N/A</v>
      </c>
      <c r="AF256" s="27" t="e">
        <f t="shared" si="975"/>
        <v>#N/A</v>
      </c>
      <c r="AG256" s="221" t="e">
        <f t="shared" si="976"/>
        <v>#N/A</v>
      </c>
      <c r="AH256" s="27"/>
      <c r="AI256" s="166"/>
      <c r="AJ256" s="16"/>
      <c r="AK256" s="29"/>
      <c r="AL256" s="29"/>
      <c r="AM256" s="29"/>
      <c r="AN256" s="863"/>
      <c r="AO256" s="592"/>
      <c r="AP256" s="14"/>
      <c r="AQ256" s="27"/>
      <c r="AR256" s="27"/>
      <c r="AS256" s="27"/>
      <c r="AT256" s="702"/>
      <c r="AU256" s="593"/>
      <c r="AV256" s="31"/>
      <c r="AW256" s="16"/>
      <c r="AX256" s="29"/>
      <c r="AY256" s="29"/>
      <c r="AZ256" s="29"/>
      <c r="BA256" s="863"/>
      <c r="BB256" s="902"/>
      <c r="BC256" s="234"/>
      <c r="BD256" s="232"/>
      <c r="BE256" s="232"/>
      <c r="BF256" s="904"/>
      <c r="BG256" s="905"/>
      <c r="BH256" s="15"/>
      <c r="BI256" s="29"/>
      <c r="BJ256" s="29"/>
      <c r="BK256" s="29"/>
      <c r="BL256" s="863"/>
      <c r="BM256" s="902"/>
      <c r="BN256" s="234"/>
      <c r="BO256" s="232"/>
      <c r="BP256" s="232"/>
      <c r="BQ256" s="904"/>
      <c r="BR256" s="905"/>
      <c r="BS256" s="15"/>
      <c r="BT256" s="29"/>
      <c r="BU256" s="29"/>
      <c r="BV256" s="29"/>
      <c r="BW256" s="863"/>
      <c r="BX256" s="902"/>
      <c r="BY256" s="234"/>
      <c r="BZ256" s="232"/>
      <c r="CA256" s="232"/>
      <c r="CB256" s="904"/>
      <c r="CC256" s="905"/>
      <c r="CD256" s="15"/>
      <c r="CE256" s="29"/>
      <c r="CF256" s="29"/>
      <c r="CG256" s="29"/>
      <c r="CH256" s="863"/>
      <c r="CI256" s="902"/>
      <c r="CJ256" s="234"/>
      <c r="CK256" s="232"/>
      <c r="CL256" s="232"/>
      <c r="CM256" s="911"/>
      <c r="CN256" s="912"/>
      <c r="CO256" s="15"/>
      <c r="CP256" s="232"/>
      <c r="CQ256" s="232"/>
      <c r="CR256" s="232"/>
      <c r="CS256" s="904"/>
      <c r="CT256" s="905"/>
      <c r="CU256" s="29"/>
      <c r="CV256" s="232"/>
      <c r="CW256" s="232"/>
      <c r="CX256" s="232"/>
      <c r="CY256" s="911"/>
      <c r="CZ256" s="912"/>
      <c r="DA256" s="15"/>
      <c r="DB256" s="232"/>
      <c r="DC256" s="232"/>
      <c r="DD256" s="232"/>
      <c r="DE256" s="904"/>
      <c r="DF256" s="915"/>
      <c r="DG256" s="40"/>
      <c r="DH256" s="27"/>
      <c r="DI256" s="27"/>
      <c r="DJ256" s="27"/>
      <c r="DK256" s="702"/>
      <c r="DL256" s="593"/>
      <c r="DM256" s="14"/>
      <c r="DN256" s="27"/>
      <c r="DO256" s="27"/>
      <c r="DP256" s="27"/>
      <c r="DQ256" s="702"/>
      <c r="DR256" s="663"/>
      <c r="DS256" s="40" t="e">
        <f t="shared" si="916"/>
        <v>#N/A</v>
      </c>
      <c r="DT256" s="27" t="e">
        <f t="shared" si="917"/>
        <v>#N/A</v>
      </c>
      <c r="DU256" s="27" t="e">
        <f t="shared" si="918"/>
        <v>#N/A</v>
      </c>
      <c r="DV256" s="27" t="e">
        <f t="shared" si="919"/>
        <v>#N/A</v>
      </c>
      <c r="DW256" s="702"/>
      <c r="DX256" s="663"/>
      <c r="DY256" s="270"/>
      <c r="DZ256" s="249"/>
      <c r="EA256" s="249"/>
      <c r="EB256" s="668"/>
      <c r="EC256" s="667"/>
      <c r="ED256" s="288"/>
      <c r="EE256" s="289"/>
      <c r="EF256" s="295"/>
      <c r="EG256" s="251"/>
      <c r="EH256" s="295"/>
      <c r="EI256" s="251"/>
      <c r="EJ256" s="256"/>
      <c r="EK256" s="257"/>
      <c r="EL256" s="257"/>
      <c r="EM256" s="668"/>
      <c r="EN256" s="665"/>
      <c r="EO256" s="253"/>
      <c r="EP256" s="254"/>
      <c r="EQ256" s="254"/>
      <c r="ER256" s="668"/>
      <c r="ES256" s="665"/>
      <c r="ET256" s="14"/>
      <c r="EU256" s="27"/>
      <c r="EV256" s="31"/>
      <c r="EW256" s="122"/>
      <c r="EX256" s="47"/>
      <c r="EY256" s="48"/>
      <c r="EZ256" s="49"/>
      <c r="FA256" s="50"/>
      <c r="FB256" s="51"/>
      <c r="FC256" s="153" t="e">
        <f t="shared" si="987"/>
        <v>#N/A</v>
      </c>
      <c r="FD256" s="986" t="e">
        <f t="shared" si="978"/>
        <v>#N/A</v>
      </c>
      <c r="FE256" s="993" t="e">
        <f t="shared" si="905"/>
        <v>#N/A</v>
      </c>
      <c r="FF256" s="987" t="e">
        <f t="shared" si="906"/>
        <v>#N/A</v>
      </c>
      <c r="FG256" s="246" t="e">
        <f t="shared" si="967"/>
        <v>#N/A</v>
      </c>
      <c r="FH256" s="246" t="e">
        <f t="shared" si="957"/>
        <v>#N/A</v>
      </c>
      <c r="FI256" s="246" t="e">
        <f t="shared" si="958"/>
        <v>#N/A</v>
      </c>
      <c r="FJ256" s="39" t="e">
        <f t="shared" si="920"/>
        <v>#N/A</v>
      </c>
      <c r="FK256" s="26" t="e">
        <f t="shared" si="921"/>
        <v>#N/A</v>
      </c>
      <c r="FL256" s="26" t="e">
        <f t="shared" si="922"/>
        <v>#N/A</v>
      </c>
      <c r="FM256" s="1300"/>
      <c r="FN256" s="656"/>
      <c r="FO256" s="28" t="e">
        <f t="shared" si="923"/>
        <v>#N/A</v>
      </c>
      <c r="FP256" s="28" t="e">
        <f t="shared" si="924"/>
        <v>#N/A</v>
      </c>
      <c r="FQ256" s="28" t="e">
        <f t="shared" si="925"/>
        <v>#N/A</v>
      </c>
      <c r="FR256" s="1305"/>
      <c r="FS256" s="698"/>
      <c r="FT256" s="10" t="e">
        <f t="shared" si="926"/>
        <v>#N/A</v>
      </c>
      <c r="FU256" s="28" t="e">
        <f t="shared" si="927"/>
        <v>#N/A</v>
      </c>
      <c r="FV256" s="28" t="e">
        <f t="shared" si="928"/>
        <v>#N/A</v>
      </c>
      <c r="FW256" s="1305"/>
      <c r="FX256" s="698"/>
      <c r="FY256" s="658" t="e">
        <f t="shared" si="929"/>
        <v>#N/A</v>
      </c>
      <c r="FZ256" s="126" t="e">
        <f t="shared" si="930"/>
        <v>#N/A</v>
      </c>
      <c r="GA256" s="126" t="e">
        <f t="shared" si="931"/>
        <v>#N/A</v>
      </c>
      <c r="GB256" s="787"/>
      <c r="GC256" s="1314"/>
      <c r="GD256" s="674" t="e">
        <f t="shared" si="932"/>
        <v>#N/A</v>
      </c>
      <c r="GE256" s="675" t="e">
        <f t="shared" si="933"/>
        <v>#N/A</v>
      </c>
      <c r="GF256" s="675" t="e">
        <f t="shared" si="934"/>
        <v>#N/A</v>
      </c>
      <c r="GG256" s="703"/>
      <c r="GH256" s="705"/>
      <c r="GI256" s="688" t="e">
        <f t="shared" si="935"/>
        <v>#N/A</v>
      </c>
      <c r="GJ256" s="688" t="e">
        <f t="shared" si="936"/>
        <v>#N/A</v>
      </c>
      <c r="GK256" s="688" t="e">
        <f t="shared" si="937"/>
        <v>#N/A</v>
      </c>
      <c r="GL256" s="703"/>
      <c r="GM256" s="705"/>
      <c r="GN256" s="689" t="e">
        <f t="shared" si="938"/>
        <v>#N/A</v>
      </c>
      <c r="GO256" s="688" t="e">
        <f t="shared" si="939"/>
        <v>#N/A</v>
      </c>
      <c r="GP256" s="688" t="e">
        <f t="shared" si="940"/>
        <v>#N/A</v>
      </c>
      <c r="GQ256" s="703"/>
      <c r="GR256" s="705"/>
      <c r="GS256" s="689" t="e">
        <f t="shared" si="941"/>
        <v>#N/A</v>
      </c>
      <c r="GT256" s="688" t="e">
        <f t="shared" si="942"/>
        <v>#N/A</v>
      </c>
      <c r="GU256" s="688" t="e">
        <f t="shared" si="943"/>
        <v>#N/A</v>
      </c>
      <c r="GV256" s="706"/>
      <c r="GW256" s="683"/>
      <c r="GX256" s="39" t="e">
        <f t="shared" si="944"/>
        <v>#N/A</v>
      </c>
      <c r="GY256" s="26" t="e">
        <f t="shared" si="945"/>
        <v>#N/A</v>
      </c>
      <c r="GZ256" s="26" t="e">
        <f t="shared" si="946"/>
        <v>#N/A</v>
      </c>
      <c r="HA256" s="1300"/>
      <c r="HB256" s="656"/>
      <c r="HC256" s="28" t="e">
        <f t="shared" si="947"/>
        <v>#N/A</v>
      </c>
      <c r="HD256" s="28" t="e">
        <f t="shared" si="948"/>
        <v>#N/A</v>
      </c>
      <c r="HE256" s="28" t="e">
        <f t="shared" si="949"/>
        <v>#N/A</v>
      </c>
      <c r="HF256" s="1305"/>
      <c r="HG256" s="698"/>
      <c r="HH256" s="10" t="e">
        <f t="shared" si="950"/>
        <v>#N/A</v>
      </c>
      <c r="HI256" s="28" t="e">
        <f t="shared" si="951"/>
        <v>#N/A</v>
      </c>
      <c r="HJ256" s="28" t="e">
        <f t="shared" si="952"/>
        <v>#N/A</v>
      </c>
      <c r="HK256" s="1305"/>
      <c r="HL256" s="698"/>
      <c r="HM256" s="658" t="e">
        <f t="shared" si="953"/>
        <v>#N/A</v>
      </c>
      <c r="HN256" s="126" t="e">
        <f t="shared" si="954"/>
        <v>#N/A</v>
      </c>
      <c r="HO256" s="126" t="e">
        <f t="shared" si="955"/>
        <v>#N/A</v>
      </c>
      <c r="HP256" s="787"/>
      <c r="HQ256" s="1314"/>
      <c r="HR256" s="674" t="e">
        <f t="shared" si="959"/>
        <v>#N/A</v>
      </c>
      <c r="HS256" s="675" t="e">
        <f t="shared" si="960"/>
        <v>#N/A</v>
      </c>
      <c r="HT256" s="675" t="e">
        <f t="shared" si="961"/>
        <v>#N/A</v>
      </c>
      <c r="HU256" s="703"/>
      <c r="HV256" s="705"/>
      <c r="HW256" s="675" t="e">
        <f t="shared" si="962"/>
        <v>#N/A</v>
      </c>
      <c r="HX256" s="675" t="e">
        <f t="shared" si="963"/>
        <v>#N/A</v>
      </c>
      <c r="HY256" s="675" t="e">
        <f t="shared" si="964"/>
        <v>#N/A</v>
      </c>
      <c r="HZ256" s="703"/>
      <c r="IA256" s="705"/>
      <c r="IB256" s="678" t="e">
        <f t="shared" si="968"/>
        <v>#N/A</v>
      </c>
      <c r="IC256" s="675" t="e">
        <f t="shared" si="969"/>
        <v>#N/A</v>
      </c>
      <c r="ID256" s="675" t="e">
        <f t="shared" si="970"/>
        <v>#N/A</v>
      </c>
      <c r="IE256" s="703"/>
      <c r="IF256" s="705"/>
      <c r="IG256" s="678" t="e">
        <f t="shared" si="971"/>
        <v>#N/A</v>
      </c>
      <c r="IH256" s="675" t="e">
        <f t="shared" si="972"/>
        <v>#N/A</v>
      </c>
      <c r="II256" s="675" t="e">
        <f t="shared" si="973"/>
        <v>#N/A</v>
      </c>
      <c r="IJ256" s="706"/>
      <c r="IK256" s="683"/>
      <c r="IL256" s="846" t="e">
        <f t="shared" si="988"/>
        <v>#N/A</v>
      </c>
      <c r="IM256" s="848" t="e">
        <f t="shared" si="989"/>
        <v>#N/A</v>
      </c>
      <c r="IN256" s="1252" t="e">
        <f t="shared" si="990"/>
        <v>#N/A</v>
      </c>
      <c r="IO256" s="1253" t="e">
        <f t="shared" si="991"/>
        <v>#N/A</v>
      </c>
      <c r="IP256" s="847" t="e">
        <f t="shared" si="992"/>
        <v>#N/A</v>
      </c>
      <c r="IQ256" s="848" t="e">
        <f t="shared" si="993"/>
        <v>#N/A</v>
      </c>
      <c r="IR256" s="1252" t="e">
        <f t="shared" si="994"/>
        <v>#N/A</v>
      </c>
      <c r="IS256" s="1330" t="e">
        <f t="shared" si="995"/>
        <v>#N/A</v>
      </c>
      <c r="IT256" s="846" t="e">
        <f t="shared" si="979"/>
        <v>#N/A</v>
      </c>
      <c r="IU256" s="848" t="e">
        <f t="shared" si="980"/>
        <v>#N/A</v>
      </c>
      <c r="IV256" s="1252" t="e">
        <f t="shared" si="981"/>
        <v>#N/A</v>
      </c>
      <c r="IW256" s="1253" t="e">
        <f t="shared" si="982"/>
        <v>#N/A</v>
      </c>
      <c r="IX256" s="847" t="e">
        <f t="shared" si="983"/>
        <v>#N/A</v>
      </c>
      <c r="IY256" s="848" t="e">
        <f t="shared" si="984"/>
        <v>#N/A</v>
      </c>
      <c r="IZ256" s="1252" t="e">
        <f t="shared" si="985"/>
        <v>#N/A</v>
      </c>
      <c r="JA256" s="1330" t="e">
        <f t="shared" si="986"/>
        <v>#N/A</v>
      </c>
      <c r="JB256" s="153"/>
      <c r="JC256" s="952"/>
      <c r="JD256" s="150"/>
      <c r="JE256" s="150"/>
      <c r="JF256" s="952"/>
      <c r="JG256" s="150"/>
      <c r="JH256" s="150"/>
      <c r="JI256" s="952"/>
      <c r="JJ256" s="150"/>
      <c r="JK256" s="150"/>
      <c r="JL256" s="958"/>
      <c r="JM256" s="150"/>
      <c r="JN256" s="150"/>
      <c r="JO256" s="846"/>
      <c r="JP256" s="852"/>
      <c r="JQ256" s="850"/>
      <c r="JR256" s="850"/>
      <c r="JS256" s="861"/>
      <c r="JT256" s="850"/>
      <c r="JU256" s="861"/>
      <c r="JV256" s="851"/>
      <c r="JW256" s="27"/>
      <c r="JX256" s="27"/>
      <c r="JY256" s="893"/>
      <c r="JZ256" s="27"/>
      <c r="KA256" s="27"/>
      <c r="KB256" s="707"/>
      <c r="KC256" s="846"/>
      <c r="KD256" s="975"/>
      <c r="KE256" s="27"/>
      <c r="KF256" s="27"/>
      <c r="KG256" s="893"/>
      <c r="KH256" s="27"/>
      <c r="KI256" s="27"/>
      <c r="KJ256" s="707"/>
      <c r="KK256" s="846"/>
      <c r="KL256" s="975"/>
      <c r="KM256" s="179"/>
      <c r="KN256" s="889"/>
      <c r="KO256" s="180"/>
      <c r="MA256" s="1352" t="e">
        <f t="shared" si="965"/>
        <v>#N/A</v>
      </c>
      <c r="MB256" s="1352" t="e">
        <f t="shared" si="966"/>
        <v>#N/A</v>
      </c>
    </row>
    <row r="257" spans="2:340" ht="18.75" customHeight="1">
      <c r="B257" s="13"/>
      <c r="C257" s="136"/>
      <c r="D257" s="14" t="e">
        <f t="shared" si="977"/>
        <v>#N/A</v>
      </c>
      <c r="E257" s="31" t="e">
        <f t="shared" si="907"/>
        <v>#N/A</v>
      </c>
      <c r="F257" s="40" t="e">
        <f t="shared" si="908"/>
        <v>#N/A</v>
      </c>
      <c r="G257" s="27" t="e">
        <f t="shared" si="909"/>
        <v>#N/A</v>
      </c>
      <c r="H257" s="27" t="e">
        <f t="shared" si="910"/>
        <v>#N/A</v>
      </c>
      <c r="I257" s="702"/>
      <c r="J257" s="593"/>
      <c r="K257" s="14" t="e">
        <f t="shared" si="911"/>
        <v>#N/A</v>
      </c>
      <c r="L257" s="31" t="e">
        <f t="shared" si="912"/>
        <v>#N/A</v>
      </c>
      <c r="M257" s="40" t="e">
        <f t="shared" si="956"/>
        <v>#N/A</v>
      </c>
      <c r="N257" s="27" t="e">
        <f t="shared" si="913"/>
        <v>#N/A</v>
      </c>
      <c r="O257" s="27" t="e">
        <f t="shared" si="914"/>
        <v>#N/A</v>
      </c>
      <c r="P257" s="27" t="e">
        <f t="shared" si="915"/>
        <v>#N/A</v>
      </c>
      <c r="Q257" s="702"/>
      <c r="R257" s="593"/>
      <c r="S257" s="29"/>
      <c r="T257" s="29"/>
      <c r="U257" s="29"/>
      <c r="V257" s="29"/>
      <c r="W257" s="863"/>
      <c r="X257" s="592"/>
      <c r="Y257" s="14"/>
      <c r="Z257" s="27"/>
      <c r="AA257" s="27"/>
      <c r="AB257" s="27"/>
      <c r="AC257" s="702"/>
      <c r="AD257" s="593"/>
      <c r="AE257" s="14" t="e">
        <f t="shared" si="974"/>
        <v>#N/A</v>
      </c>
      <c r="AF257" s="27" t="e">
        <f t="shared" si="975"/>
        <v>#N/A</v>
      </c>
      <c r="AG257" s="221" t="e">
        <f t="shared" si="976"/>
        <v>#N/A</v>
      </c>
      <c r="AH257" s="27"/>
      <c r="AI257" s="166"/>
      <c r="AJ257" s="16"/>
      <c r="AK257" s="29"/>
      <c r="AL257" s="29"/>
      <c r="AM257" s="29"/>
      <c r="AN257" s="863"/>
      <c r="AO257" s="592"/>
      <c r="AP257" s="14"/>
      <c r="AQ257" s="27"/>
      <c r="AR257" s="27"/>
      <c r="AS257" s="27"/>
      <c r="AT257" s="702"/>
      <c r="AU257" s="593"/>
      <c r="AV257" s="31"/>
      <c r="AW257" s="16"/>
      <c r="AX257" s="29"/>
      <c r="AY257" s="29"/>
      <c r="AZ257" s="29"/>
      <c r="BA257" s="863"/>
      <c r="BB257" s="902"/>
      <c r="BC257" s="234"/>
      <c r="BD257" s="232"/>
      <c r="BE257" s="232"/>
      <c r="BF257" s="904"/>
      <c r="BG257" s="905"/>
      <c r="BH257" s="15"/>
      <c r="BI257" s="29"/>
      <c r="BJ257" s="29"/>
      <c r="BK257" s="29"/>
      <c r="BL257" s="863"/>
      <c r="BM257" s="902"/>
      <c r="BN257" s="234"/>
      <c r="BO257" s="232"/>
      <c r="BP257" s="232"/>
      <c r="BQ257" s="904"/>
      <c r="BR257" s="905"/>
      <c r="BS257" s="15"/>
      <c r="BT257" s="29"/>
      <c r="BU257" s="29"/>
      <c r="BV257" s="29"/>
      <c r="BW257" s="863"/>
      <c r="BX257" s="902"/>
      <c r="BY257" s="234"/>
      <c r="BZ257" s="232"/>
      <c r="CA257" s="232"/>
      <c r="CB257" s="904"/>
      <c r="CC257" s="905"/>
      <c r="CD257" s="15"/>
      <c r="CE257" s="29"/>
      <c r="CF257" s="29"/>
      <c r="CG257" s="29"/>
      <c r="CH257" s="863"/>
      <c r="CI257" s="902"/>
      <c r="CJ257" s="234"/>
      <c r="CK257" s="232"/>
      <c r="CL257" s="232"/>
      <c r="CM257" s="911"/>
      <c r="CN257" s="912"/>
      <c r="CO257" s="15"/>
      <c r="CP257" s="232"/>
      <c r="CQ257" s="232"/>
      <c r="CR257" s="232"/>
      <c r="CS257" s="904"/>
      <c r="CT257" s="905"/>
      <c r="CU257" s="29"/>
      <c r="CV257" s="232"/>
      <c r="CW257" s="232"/>
      <c r="CX257" s="232"/>
      <c r="CY257" s="911"/>
      <c r="CZ257" s="912"/>
      <c r="DA257" s="15"/>
      <c r="DB257" s="232"/>
      <c r="DC257" s="232"/>
      <c r="DD257" s="232"/>
      <c r="DE257" s="904"/>
      <c r="DF257" s="915"/>
      <c r="DG257" s="40"/>
      <c r="DH257" s="27"/>
      <c r="DI257" s="27"/>
      <c r="DJ257" s="27"/>
      <c r="DK257" s="702"/>
      <c r="DL257" s="593"/>
      <c r="DM257" s="14"/>
      <c r="DN257" s="27"/>
      <c r="DO257" s="27"/>
      <c r="DP257" s="27"/>
      <c r="DQ257" s="702"/>
      <c r="DR257" s="663"/>
      <c r="DS257" s="40" t="e">
        <f t="shared" si="916"/>
        <v>#N/A</v>
      </c>
      <c r="DT257" s="27" t="e">
        <f t="shared" si="917"/>
        <v>#N/A</v>
      </c>
      <c r="DU257" s="27" t="e">
        <f t="shared" si="918"/>
        <v>#N/A</v>
      </c>
      <c r="DV257" s="27" t="e">
        <f t="shared" si="919"/>
        <v>#N/A</v>
      </c>
      <c r="DW257" s="702"/>
      <c r="DX257" s="663"/>
      <c r="DY257" s="270"/>
      <c r="DZ257" s="249"/>
      <c r="EA257" s="249"/>
      <c r="EB257" s="668"/>
      <c r="EC257" s="667"/>
      <c r="ED257" s="288"/>
      <c r="EE257" s="289"/>
      <c r="EF257" s="295"/>
      <c r="EG257" s="251"/>
      <c r="EH257" s="295"/>
      <c r="EI257" s="251"/>
      <c r="EJ257" s="256"/>
      <c r="EK257" s="257"/>
      <c r="EL257" s="257"/>
      <c r="EM257" s="668"/>
      <c r="EN257" s="665"/>
      <c r="EO257" s="253"/>
      <c r="EP257" s="254"/>
      <c r="EQ257" s="254"/>
      <c r="ER257" s="668"/>
      <c r="ES257" s="665"/>
      <c r="ET257" s="14"/>
      <c r="EU257" s="27"/>
      <c r="EV257" s="31"/>
      <c r="EW257" s="122"/>
      <c r="EX257" s="47"/>
      <c r="EY257" s="48"/>
      <c r="EZ257" s="49"/>
      <c r="FA257" s="50"/>
      <c r="FB257" s="51"/>
      <c r="FC257" s="153" t="e">
        <f t="shared" si="987"/>
        <v>#N/A</v>
      </c>
      <c r="FD257" s="986" t="e">
        <f t="shared" si="978"/>
        <v>#N/A</v>
      </c>
      <c r="FE257" s="993" t="e">
        <f t="shared" ref="FE257:FE320" si="996">IF(OR(C257="",U257="",U257="#N/A"),#N/A,MAX((U257-T257)/G257,0))</f>
        <v>#N/A</v>
      </c>
      <c r="FF257" s="987" t="e">
        <f t="shared" ref="FF257:FF320" si="997">IF(OR(C257="",V257="",V257="#N/A"),#N/A,MAX((V257-T257)/H257,0))</f>
        <v>#N/A</v>
      </c>
      <c r="FG257" s="246" t="e">
        <f t="shared" si="967"/>
        <v>#N/A</v>
      </c>
      <c r="FH257" s="246" t="e">
        <f t="shared" si="957"/>
        <v>#N/A</v>
      </c>
      <c r="FI257" s="246" t="e">
        <f t="shared" si="958"/>
        <v>#N/A</v>
      </c>
      <c r="FJ257" s="39" t="e">
        <f t="shared" si="920"/>
        <v>#N/A</v>
      </c>
      <c r="FK257" s="26" t="e">
        <f t="shared" si="921"/>
        <v>#N/A</v>
      </c>
      <c r="FL257" s="26" t="e">
        <f t="shared" si="922"/>
        <v>#N/A</v>
      </c>
      <c r="FM257" s="1300"/>
      <c r="FN257" s="656"/>
      <c r="FO257" s="28" t="e">
        <f t="shared" si="923"/>
        <v>#N/A</v>
      </c>
      <c r="FP257" s="28" t="e">
        <f t="shared" si="924"/>
        <v>#N/A</v>
      </c>
      <c r="FQ257" s="28" t="e">
        <f t="shared" si="925"/>
        <v>#N/A</v>
      </c>
      <c r="FR257" s="1305"/>
      <c r="FS257" s="698"/>
      <c r="FT257" s="10" t="e">
        <f t="shared" si="926"/>
        <v>#N/A</v>
      </c>
      <c r="FU257" s="28" t="e">
        <f t="shared" si="927"/>
        <v>#N/A</v>
      </c>
      <c r="FV257" s="28" t="e">
        <f t="shared" si="928"/>
        <v>#N/A</v>
      </c>
      <c r="FW257" s="1305"/>
      <c r="FX257" s="698"/>
      <c r="FY257" s="658" t="e">
        <f t="shared" si="929"/>
        <v>#N/A</v>
      </c>
      <c r="FZ257" s="126" t="e">
        <f t="shared" si="930"/>
        <v>#N/A</v>
      </c>
      <c r="GA257" s="126" t="e">
        <f t="shared" si="931"/>
        <v>#N/A</v>
      </c>
      <c r="GB257" s="787"/>
      <c r="GC257" s="1314"/>
      <c r="GD257" s="674" t="e">
        <f t="shared" si="932"/>
        <v>#N/A</v>
      </c>
      <c r="GE257" s="675" t="e">
        <f t="shared" si="933"/>
        <v>#N/A</v>
      </c>
      <c r="GF257" s="675" t="e">
        <f t="shared" si="934"/>
        <v>#N/A</v>
      </c>
      <c r="GG257" s="703"/>
      <c r="GH257" s="705"/>
      <c r="GI257" s="688" t="e">
        <f t="shared" si="935"/>
        <v>#N/A</v>
      </c>
      <c r="GJ257" s="688" t="e">
        <f t="shared" si="936"/>
        <v>#N/A</v>
      </c>
      <c r="GK257" s="688" t="e">
        <f t="shared" si="937"/>
        <v>#N/A</v>
      </c>
      <c r="GL257" s="703"/>
      <c r="GM257" s="705"/>
      <c r="GN257" s="689" t="e">
        <f t="shared" si="938"/>
        <v>#N/A</v>
      </c>
      <c r="GO257" s="688" t="e">
        <f t="shared" si="939"/>
        <v>#N/A</v>
      </c>
      <c r="GP257" s="688" t="e">
        <f t="shared" si="940"/>
        <v>#N/A</v>
      </c>
      <c r="GQ257" s="703"/>
      <c r="GR257" s="705"/>
      <c r="GS257" s="689" t="e">
        <f t="shared" si="941"/>
        <v>#N/A</v>
      </c>
      <c r="GT257" s="688" t="e">
        <f t="shared" si="942"/>
        <v>#N/A</v>
      </c>
      <c r="GU257" s="688" t="e">
        <f t="shared" si="943"/>
        <v>#N/A</v>
      </c>
      <c r="GV257" s="706"/>
      <c r="GW257" s="683"/>
      <c r="GX257" s="39" t="e">
        <f t="shared" si="944"/>
        <v>#N/A</v>
      </c>
      <c r="GY257" s="26" t="e">
        <f t="shared" si="945"/>
        <v>#N/A</v>
      </c>
      <c r="GZ257" s="26" t="e">
        <f t="shared" si="946"/>
        <v>#N/A</v>
      </c>
      <c r="HA257" s="1300"/>
      <c r="HB257" s="656"/>
      <c r="HC257" s="28" t="e">
        <f t="shared" si="947"/>
        <v>#N/A</v>
      </c>
      <c r="HD257" s="28" t="e">
        <f t="shared" si="948"/>
        <v>#N/A</v>
      </c>
      <c r="HE257" s="28" t="e">
        <f t="shared" si="949"/>
        <v>#N/A</v>
      </c>
      <c r="HF257" s="1305"/>
      <c r="HG257" s="698"/>
      <c r="HH257" s="10" t="e">
        <f t="shared" si="950"/>
        <v>#N/A</v>
      </c>
      <c r="HI257" s="28" t="e">
        <f t="shared" si="951"/>
        <v>#N/A</v>
      </c>
      <c r="HJ257" s="28" t="e">
        <f t="shared" si="952"/>
        <v>#N/A</v>
      </c>
      <c r="HK257" s="1305"/>
      <c r="HL257" s="698"/>
      <c r="HM257" s="658" t="e">
        <f t="shared" si="953"/>
        <v>#N/A</v>
      </c>
      <c r="HN257" s="126" t="e">
        <f t="shared" si="954"/>
        <v>#N/A</v>
      </c>
      <c r="HO257" s="126" t="e">
        <f t="shared" si="955"/>
        <v>#N/A</v>
      </c>
      <c r="HP257" s="787"/>
      <c r="HQ257" s="1314"/>
      <c r="HR257" s="674" t="e">
        <f t="shared" si="959"/>
        <v>#N/A</v>
      </c>
      <c r="HS257" s="675" t="e">
        <f t="shared" si="960"/>
        <v>#N/A</v>
      </c>
      <c r="HT257" s="675" t="e">
        <f t="shared" si="961"/>
        <v>#N/A</v>
      </c>
      <c r="HU257" s="703"/>
      <c r="HV257" s="705"/>
      <c r="HW257" s="675" t="e">
        <f t="shared" si="962"/>
        <v>#N/A</v>
      </c>
      <c r="HX257" s="675" t="e">
        <f t="shared" si="963"/>
        <v>#N/A</v>
      </c>
      <c r="HY257" s="675" t="e">
        <f t="shared" si="964"/>
        <v>#N/A</v>
      </c>
      <c r="HZ257" s="703"/>
      <c r="IA257" s="705"/>
      <c r="IB257" s="678" t="e">
        <f t="shared" si="968"/>
        <v>#N/A</v>
      </c>
      <c r="IC257" s="675" t="e">
        <f t="shared" si="969"/>
        <v>#N/A</v>
      </c>
      <c r="ID257" s="675" t="e">
        <f t="shared" si="970"/>
        <v>#N/A</v>
      </c>
      <c r="IE257" s="703"/>
      <c r="IF257" s="705"/>
      <c r="IG257" s="678" t="e">
        <f t="shared" si="971"/>
        <v>#N/A</v>
      </c>
      <c r="IH257" s="675" t="e">
        <f t="shared" si="972"/>
        <v>#N/A</v>
      </c>
      <c r="II257" s="675" t="e">
        <f t="shared" si="973"/>
        <v>#N/A</v>
      </c>
      <c r="IJ257" s="706"/>
      <c r="IK257" s="683"/>
      <c r="IL257" s="846" t="e">
        <f t="shared" si="988"/>
        <v>#N/A</v>
      </c>
      <c r="IM257" s="848" t="e">
        <f t="shared" si="989"/>
        <v>#N/A</v>
      </c>
      <c r="IN257" s="1252" t="e">
        <f t="shared" si="990"/>
        <v>#N/A</v>
      </c>
      <c r="IO257" s="1253" t="e">
        <f t="shared" si="991"/>
        <v>#N/A</v>
      </c>
      <c r="IP257" s="847" t="e">
        <f t="shared" si="992"/>
        <v>#N/A</v>
      </c>
      <c r="IQ257" s="848" t="e">
        <f t="shared" si="993"/>
        <v>#N/A</v>
      </c>
      <c r="IR257" s="1252" t="e">
        <f t="shared" si="994"/>
        <v>#N/A</v>
      </c>
      <c r="IS257" s="1330" t="e">
        <f t="shared" si="995"/>
        <v>#N/A</v>
      </c>
      <c r="IT257" s="846" t="e">
        <f t="shared" si="979"/>
        <v>#N/A</v>
      </c>
      <c r="IU257" s="848" t="e">
        <f t="shared" si="980"/>
        <v>#N/A</v>
      </c>
      <c r="IV257" s="1252" t="e">
        <f t="shared" si="981"/>
        <v>#N/A</v>
      </c>
      <c r="IW257" s="1253" t="e">
        <f t="shared" si="982"/>
        <v>#N/A</v>
      </c>
      <c r="IX257" s="847" t="e">
        <f t="shared" si="983"/>
        <v>#N/A</v>
      </c>
      <c r="IY257" s="848" t="e">
        <f t="shared" si="984"/>
        <v>#N/A</v>
      </c>
      <c r="IZ257" s="1252" t="e">
        <f t="shared" si="985"/>
        <v>#N/A</v>
      </c>
      <c r="JA257" s="1330" t="e">
        <f t="shared" si="986"/>
        <v>#N/A</v>
      </c>
      <c r="JB257" s="153"/>
      <c r="JC257" s="952"/>
      <c r="JD257" s="150"/>
      <c r="JE257" s="150"/>
      <c r="JF257" s="952"/>
      <c r="JG257" s="150"/>
      <c r="JH257" s="150"/>
      <c r="JI257" s="952"/>
      <c r="JJ257" s="150"/>
      <c r="JK257" s="150"/>
      <c r="JL257" s="958"/>
      <c r="JM257" s="150"/>
      <c r="JN257" s="150"/>
      <c r="JO257" s="846"/>
      <c r="JP257" s="852"/>
      <c r="JQ257" s="850"/>
      <c r="JR257" s="850"/>
      <c r="JS257" s="861"/>
      <c r="JT257" s="850"/>
      <c r="JU257" s="861"/>
      <c r="JV257" s="851"/>
      <c r="JW257" s="27"/>
      <c r="JX257" s="27"/>
      <c r="JY257" s="893"/>
      <c r="JZ257" s="27"/>
      <c r="KA257" s="27"/>
      <c r="KB257" s="707"/>
      <c r="KC257" s="846"/>
      <c r="KD257" s="975"/>
      <c r="KE257" s="27"/>
      <c r="KF257" s="27"/>
      <c r="KG257" s="893"/>
      <c r="KH257" s="27"/>
      <c r="KI257" s="27"/>
      <c r="KJ257" s="707"/>
      <c r="KK257" s="846"/>
      <c r="KL257" s="975"/>
      <c r="KM257" s="179"/>
      <c r="KN257" s="889"/>
      <c r="KO257" s="180"/>
      <c r="MA257" s="1352" t="e">
        <f t="shared" si="965"/>
        <v>#N/A</v>
      </c>
      <c r="MB257" s="1352" t="e">
        <f t="shared" si="966"/>
        <v>#N/A</v>
      </c>
    </row>
    <row r="258" spans="2:340" ht="18.75" customHeight="1">
      <c r="B258" s="13"/>
      <c r="C258" s="136"/>
      <c r="D258" s="14" t="e">
        <f t="shared" si="977"/>
        <v>#N/A</v>
      </c>
      <c r="E258" s="31" t="e">
        <f t="shared" si="907"/>
        <v>#N/A</v>
      </c>
      <c r="F258" s="40" t="e">
        <f t="shared" si="908"/>
        <v>#N/A</v>
      </c>
      <c r="G258" s="27" t="e">
        <f t="shared" si="909"/>
        <v>#N/A</v>
      </c>
      <c r="H258" s="27" t="e">
        <f t="shared" si="910"/>
        <v>#N/A</v>
      </c>
      <c r="I258" s="702"/>
      <c r="J258" s="593"/>
      <c r="K258" s="14" t="e">
        <f t="shared" si="911"/>
        <v>#N/A</v>
      </c>
      <c r="L258" s="31" t="e">
        <f t="shared" si="912"/>
        <v>#N/A</v>
      </c>
      <c r="M258" s="40" t="e">
        <f t="shared" si="956"/>
        <v>#N/A</v>
      </c>
      <c r="N258" s="27" t="e">
        <f t="shared" si="913"/>
        <v>#N/A</v>
      </c>
      <c r="O258" s="27" t="e">
        <f t="shared" si="914"/>
        <v>#N/A</v>
      </c>
      <c r="P258" s="27" t="e">
        <f t="shared" si="915"/>
        <v>#N/A</v>
      </c>
      <c r="Q258" s="702"/>
      <c r="R258" s="593"/>
      <c r="S258" s="29"/>
      <c r="T258" s="29"/>
      <c r="U258" s="29"/>
      <c r="V258" s="29"/>
      <c r="W258" s="863"/>
      <c r="X258" s="592"/>
      <c r="Y258" s="14"/>
      <c r="Z258" s="27"/>
      <c r="AA258" s="27"/>
      <c r="AB258" s="27"/>
      <c r="AC258" s="702"/>
      <c r="AD258" s="593"/>
      <c r="AE258" s="14" t="e">
        <f t="shared" si="974"/>
        <v>#N/A</v>
      </c>
      <c r="AF258" s="27" t="e">
        <f t="shared" si="975"/>
        <v>#N/A</v>
      </c>
      <c r="AG258" s="221" t="e">
        <f t="shared" si="976"/>
        <v>#N/A</v>
      </c>
      <c r="AH258" s="27"/>
      <c r="AI258" s="166"/>
      <c r="AJ258" s="16"/>
      <c r="AK258" s="29"/>
      <c r="AL258" s="29"/>
      <c r="AM258" s="29"/>
      <c r="AN258" s="863"/>
      <c r="AO258" s="592"/>
      <c r="AP258" s="14"/>
      <c r="AQ258" s="27"/>
      <c r="AR258" s="27"/>
      <c r="AS258" s="27"/>
      <c r="AT258" s="702"/>
      <c r="AU258" s="593"/>
      <c r="AV258" s="31"/>
      <c r="AW258" s="16"/>
      <c r="AX258" s="29"/>
      <c r="AY258" s="29"/>
      <c r="AZ258" s="29"/>
      <c r="BA258" s="863"/>
      <c r="BB258" s="902"/>
      <c r="BC258" s="234"/>
      <c r="BD258" s="232"/>
      <c r="BE258" s="232"/>
      <c r="BF258" s="904"/>
      <c r="BG258" s="905"/>
      <c r="BH258" s="15"/>
      <c r="BI258" s="29"/>
      <c r="BJ258" s="29"/>
      <c r="BK258" s="29"/>
      <c r="BL258" s="863"/>
      <c r="BM258" s="902"/>
      <c r="BN258" s="234"/>
      <c r="BO258" s="232"/>
      <c r="BP258" s="232"/>
      <c r="BQ258" s="904"/>
      <c r="BR258" s="905"/>
      <c r="BS258" s="15"/>
      <c r="BT258" s="29"/>
      <c r="BU258" s="29"/>
      <c r="BV258" s="29"/>
      <c r="BW258" s="863"/>
      <c r="BX258" s="902"/>
      <c r="BY258" s="234"/>
      <c r="BZ258" s="232"/>
      <c r="CA258" s="232"/>
      <c r="CB258" s="904"/>
      <c r="CC258" s="905"/>
      <c r="CD258" s="15"/>
      <c r="CE258" s="29"/>
      <c r="CF258" s="29"/>
      <c r="CG258" s="29"/>
      <c r="CH258" s="863"/>
      <c r="CI258" s="902"/>
      <c r="CJ258" s="234"/>
      <c r="CK258" s="232"/>
      <c r="CL258" s="232"/>
      <c r="CM258" s="911"/>
      <c r="CN258" s="912"/>
      <c r="CO258" s="15"/>
      <c r="CP258" s="232"/>
      <c r="CQ258" s="232"/>
      <c r="CR258" s="232"/>
      <c r="CS258" s="904"/>
      <c r="CT258" s="905"/>
      <c r="CU258" s="29"/>
      <c r="CV258" s="232"/>
      <c r="CW258" s="232"/>
      <c r="CX258" s="232"/>
      <c r="CY258" s="911"/>
      <c r="CZ258" s="912"/>
      <c r="DA258" s="15"/>
      <c r="DB258" s="232"/>
      <c r="DC258" s="232"/>
      <c r="DD258" s="232"/>
      <c r="DE258" s="904"/>
      <c r="DF258" s="915"/>
      <c r="DG258" s="40"/>
      <c r="DH258" s="27"/>
      <c r="DI258" s="27"/>
      <c r="DJ258" s="27"/>
      <c r="DK258" s="702"/>
      <c r="DL258" s="593"/>
      <c r="DM258" s="14"/>
      <c r="DN258" s="27"/>
      <c r="DO258" s="27"/>
      <c r="DP258" s="27"/>
      <c r="DQ258" s="702"/>
      <c r="DR258" s="663"/>
      <c r="DS258" s="40" t="e">
        <f t="shared" si="916"/>
        <v>#N/A</v>
      </c>
      <c r="DT258" s="27" t="e">
        <f t="shared" si="917"/>
        <v>#N/A</v>
      </c>
      <c r="DU258" s="27" t="e">
        <f t="shared" si="918"/>
        <v>#N/A</v>
      </c>
      <c r="DV258" s="27" t="e">
        <f t="shared" si="919"/>
        <v>#N/A</v>
      </c>
      <c r="DW258" s="702"/>
      <c r="DX258" s="663"/>
      <c r="DY258" s="270"/>
      <c r="DZ258" s="249"/>
      <c r="EA258" s="249"/>
      <c r="EB258" s="668"/>
      <c r="EC258" s="667"/>
      <c r="ED258" s="288"/>
      <c r="EE258" s="289"/>
      <c r="EF258" s="295"/>
      <c r="EG258" s="251"/>
      <c r="EH258" s="295"/>
      <c r="EI258" s="251"/>
      <c r="EJ258" s="256"/>
      <c r="EK258" s="257"/>
      <c r="EL258" s="257"/>
      <c r="EM258" s="668"/>
      <c r="EN258" s="665"/>
      <c r="EO258" s="253"/>
      <c r="EP258" s="254"/>
      <c r="EQ258" s="254"/>
      <c r="ER258" s="668"/>
      <c r="ES258" s="665"/>
      <c r="ET258" s="14"/>
      <c r="EU258" s="27"/>
      <c r="EV258" s="31"/>
      <c r="EW258" s="122"/>
      <c r="EX258" s="47"/>
      <c r="EY258" s="48"/>
      <c r="EZ258" s="49"/>
      <c r="FA258" s="50"/>
      <c r="FB258" s="51"/>
      <c r="FC258" s="153" t="e">
        <f t="shared" si="987"/>
        <v>#N/A</v>
      </c>
      <c r="FD258" s="986" t="e">
        <f t="shared" si="978"/>
        <v>#N/A</v>
      </c>
      <c r="FE258" s="993" t="e">
        <f t="shared" si="996"/>
        <v>#N/A</v>
      </c>
      <c r="FF258" s="987" t="e">
        <f t="shared" si="997"/>
        <v>#N/A</v>
      </c>
      <c r="FG258" s="246" t="e">
        <f t="shared" si="967"/>
        <v>#N/A</v>
      </c>
      <c r="FH258" s="246" t="e">
        <f t="shared" si="957"/>
        <v>#N/A</v>
      </c>
      <c r="FI258" s="246" t="e">
        <f t="shared" si="958"/>
        <v>#N/A</v>
      </c>
      <c r="FJ258" s="39" t="e">
        <f t="shared" si="920"/>
        <v>#N/A</v>
      </c>
      <c r="FK258" s="26" t="e">
        <f t="shared" si="921"/>
        <v>#N/A</v>
      </c>
      <c r="FL258" s="26" t="e">
        <f t="shared" si="922"/>
        <v>#N/A</v>
      </c>
      <c r="FM258" s="1300"/>
      <c r="FN258" s="656"/>
      <c r="FO258" s="28" t="e">
        <f t="shared" si="923"/>
        <v>#N/A</v>
      </c>
      <c r="FP258" s="28" t="e">
        <f t="shared" si="924"/>
        <v>#N/A</v>
      </c>
      <c r="FQ258" s="28" t="e">
        <f t="shared" si="925"/>
        <v>#N/A</v>
      </c>
      <c r="FR258" s="1305"/>
      <c r="FS258" s="698"/>
      <c r="FT258" s="10" t="e">
        <f t="shared" si="926"/>
        <v>#N/A</v>
      </c>
      <c r="FU258" s="28" t="e">
        <f t="shared" si="927"/>
        <v>#N/A</v>
      </c>
      <c r="FV258" s="28" t="e">
        <f t="shared" si="928"/>
        <v>#N/A</v>
      </c>
      <c r="FW258" s="1305"/>
      <c r="FX258" s="698"/>
      <c r="FY258" s="658" t="e">
        <f t="shared" si="929"/>
        <v>#N/A</v>
      </c>
      <c r="FZ258" s="126" t="e">
        <f t="shared" si="930"/>
        <v>#N/A</v>
      </c>
      <c r="GA258" s="126" t="e">
        <f t="shared" si="931"/>
        <v>#N/A</v>
      </c>
      <c r="GB258" s="787"/>
      <c r="GC258" s="1314"/>
      <c r="GD258" s="674" t="e">
        <f t="shared" si="932"/>
        <v>#N/A</v>
      </c>
      <c r="GE258" s="675" t="e">
        <f t="shared" si="933"/>
        <v>#N/A</v>
      </c>
      <c r="GF258" s="675" t="e">
        <f t="shared" si="934"/>
        <v>#N/A</v>
      </c>
      <c r="GG258" s="703"/>
      <c r="GH258" s="705"/>
      <c r="GI258" s="688" t="e">
        <f t="shared" si="935"/>
        <v>#N/A</v>
      </c>
      <c r="GJ258" s="688" t="e">
        <f t="shared" si="936"/>
        <v>#N/A</v>
      </c>
      <c r="GK258" s="688" t="e">
        <f t="shared" si="937"/>
        <v>#N/A</v>
      </c>
      <c r="GL258" s="703"/>
      <c r="GM258" s="705"/>
      <c r="GN258" s="689" t="e">
        <f t="shared" si="938"/>
        <v>#N/A</v>
      </c>
      <c r="GO258" s="688" t="e">
        <f t="shared" si="939"/>
        <v>#N/A</v>
      </c>
      <c r="GP258" s="688" t="e">
        <f t="shared" si="940"/>
        <v>#N/A</v>
      </c>
      <c r="GQ258" s="703"/>
      <c r="GR258" s="705"/>
      <c r="GS258" s="689" t="e">
        <f t="shared" si="941"/>
        <v>#N/A</v>
      </c>
      <c r="GT258" s="688" t="e">
        <f t="shared" si="942"/>
        <v>#N/A</v>
      </c>
      <c r="GU258" s="688" t="e">
        <f t="shared" si="943"/>
        <v>#N/A</v>
      </c>
      <c r="GV258" s="706"/>
      <c r="GW258" s="683"/>
      <c r="GX258" s="39" t="e">
        <f t="shared" si="944"/>
        <v>#N/A</v>
      </c>
      <c r="GY258" s="26" t="e">
        <f t="shared" si="945"/>
        <v>#N/A</v>
      </c>
      <c r="GZ258" s="26" t="e">
        <f t="shared" si="946"/>
        <v>#N/A</v>
      </c>
      <c r="HA258" s="1300"/>
      <c r="HB258" s="656"/>
      <c r="HC258" s="28" t="e">
        <f t="shared" si="947"/>
        <v>#N/A</v>
      </c>
      <c r="HD258" s="28" t="e">
        <f t="shared" si="948"/>
        <v>#N/A</v>
      </c>
      <c r="HE258" s="28" t="e">
        <f t="shared" si="949"/>
        <v>#N/A</v>
      </c>
      <c r="HF258" s="1305"/>
      <c r="HG258" s="698"/>
      <c r="HH258" s="10" t="e">
        <f t="shared" si="950"/>
        <v>#N/A</v>
      </c>
      <c r="HI258" s="28" t="e">
        <f t="shared" si="951"/>
        <v>#N/A</v>
      </c>
      <c r="HJ258" s="28" t="e">
        <f t="shared" si="952"/>
        <v>#N/A</v>
      </c>
      <c r="HK258" s="1305"/>
      <c r="HL258" s="698"/>
      <c r="HM258" s="658" t="e">
        <f t="shared" si="953"/>
        <v>#N/A</v>
      </c>
      <c r="HN258" s="126" t="e">
        <f t="shared" si="954"/>
        <v>#N/A</v>
      </c>
      <c r="HO258" s="126" t="e">
        <f t="shared" si="955"/>
        <v>#N/A</v>
      </c>
      <c r="HP258" s="787"/>
      <c r="HQ258" s="1314"/>
      <c r="HR258" s="674" t="e">
        <f t="shared" si="959"/>
        <v>#N/A</v>
      </c>
      <c r="HS258" s="675" t="e">
        <f t="shared" si="960"/>
        <v>#N/A</v>
      </c>
      <c r="HT258" s="675" t="e">
        <f t="shared" si="961"/>
        <v>#N/A</v>
      </c>
      <c r="HU258" s="703"/>
      <c r="HV258" s="705"/>
      <c r="HW258" s="675" t="e">
        <f t="shared" si="962"/>
        <v>#N/A</v>
      </c>
      <c r="HX258" s="675" t="e">
        <f t="shared" si="963"/>
        <v>#N/A</v>
      </c>
      <c r="HY258" s="675" t="e">
        <f t="shared" si="964"/>
        <v>#N/A</v>
      </c>
      <c r="HZ258" s="703"/>
      <c r="IA258" s="705"/>
      <c r="IB258" s="678" t="e">
        <f t="shared" si="968"/>
        <v>#N/A</v>
      </c>
      <c r="IC258" s="675" t="e">
        <f t="shared" si="969"/>
        <v>#N/A</v>
      </c>
      <c r="ID258" s="675" t="e">
        <f t="shared" si="970"/>
        <v>#N/A</v>
      </c>
      <c r="IE258" s="703"/>
      <c r="IF258" s="705"/>
      <c r="IG258" s="678" t="e">
        <f t="shared" si="971"/>
        <v>#N/A</v>
      </c>
      <c r="IH258" s="675" t="e">
        <f t="shared" si="972"/>
        <v>#N/A</v>
      </c>
      <c r="II258" s="675" t="e">
        <f t="shared" si="973"/>
        <v>#N/A</v>
      </c>
      <c r="IJ258" s="706"/>
      <c r="IK258" s="683"/>
      <c r="IL258" s="846" t="e">
        <f t="shared" si="988"/>
        <v>#N/A</v>
      </c>
      <c r="IM258" s="848" t="e">
        <f t="shared" si="989"/>
        <v>#N/A</v>
      </c>
      <c r="IN258" s="1252" t="e">
        <f t="shared" si="990"/>
        <v>#N/A</v>
      </c>
      <c r="IO258" s="1253" t="e">
        <f t="shared" si="991"/>
        <v>#N/A</v>
      </c>
      <c r="IP258" s="847" t="e">
        <f t="shared" si="992"/>
        <v>#N/A</v>
      </c>
      <c r="IQ258" s="848" t="e">
        <f t="shared" si="993"/>
        <v>#N/A</v>
      </c>
      <c r="IR258" s="1252" t="e">
        <f t="shared" si="994"/>
        <v>#N/A</v>
      </c>
      <c r="IS258" s="1330" t="e">
        <f t="shared" si="995"/>
        <v>#N/A</v>
      </c>
      <c r="IT258" s="846" t="e">
        <f t="shared" si="979"/>
        <v>#N/A</v>
      </c>
      <c r="IU258" s="848" t="e">
        <f t="shared" si="980"/>
        <v>#N/A</v>
      </c>
      <c r="IV258" s="1252" t="e">
        <f t="shared" si="981"/>
        <v>#N/A</v>
      </c>
      <c r="IW258" s="1253" t="e">
        <f t="shared" si="982"/>
        <v>#N/A</v>
      </c>
      <c r="IX258" s="847" t="e">
        <f t="shared" si="983"/>
        <v>#N/A</v>
      </c>
      <c r="IY258" s="848" t="e">
        <f t="shared" si="984"/>
        <v>#N/A</v>
      </c>
      <c r="IZ258" s="1252" t="e">
        <f t="shared" si="985"/>
        <v>#N/A</v>
      </c>
      <c r="JA258" s="1330" t="e">
        <f t="shared" si="986"/>
        <v>#N/A</v>
      </c>
      <c r="JB258" s="153"/>
      <c r="JC258" s="952"/>
      <c r="JD258" s="150"/>
      <c r="JE258" s="150"/>
      <c r="JF258" s="952"/>
      <c r="JG258" s="150"/>
      <c r="JH258" s="150"/>
      <c r="JI258" s="952"/>
      <c r="JJ258" s="150"/>
      <c r="JK258" s="150"/>
      <c r="JL258" s="958"/>
      <c r="JM258" s="150"/>
      <c r="JN258" s="150"/>
      <c r="JO258" s="846"/>
      <c r="JP258" s="852"/>
      <c r="JQ258" s="850"/>
      <c r="JR258" s="850"/>
      <c r="JS258" s="861"/>
      <c r="JT258" s="850"/>
      <c r="JU258" s="861"/>
      <c r="JV258" s="851"/>
      <c r="JW258" s="27"/>
      <c r="JX258" s="27"/>
      <c r="JY258" s="893"/>
      <c r="JZ258" s="27"/>
      <c r="KA258" s="27"/>
      <c r="KB258" s="707"/>
      <c r="KC258" s="846"/>
      <c r="KD258" s="975"/>
      <c r="KE258" s="27"/>
      <c r="KF258" s="27"/>
      <c r="KG258" s="893"/>
      <c r="KH258" s="27"/>
      <c r="KI258" s="27"/>
      <c r="KJ258" s="707"/>
      <c r="KK258" s="846"/>
      <c r="KL258" s="975"/>
      <c r="KM258" s="179"/>
      <c r="KN258" s="889"/>
      <c r="KO258" s="180"/>
      <c r="MA258" s="1352" t="e">
        <f t="shared" si="965"/>
        <v>#N/A</v>
      </c>
      <c r="MB258" s="1352" t="e">
        <f t="shared" si="966"/>
        <v>#N/A</v>
      </c>
    </row>
    <row r="259" spans="2:340" ht="18.75" customHeight="1">
      <c r="B259" s="13"/>
      <c r="C259" s="136"/>
      <c r="D259" s="14" t="e">
        <f t="shared" si="977"/>
        <v>#N/A</v>
      </c>
      <c r="E259" s="31" t="e">
        <f t="shared" ref="E259:E322" si="998">IF(D259="",#N/A,E258+(C259-C258))</f>
        <v>#N/A</v>
      </c>
      <c r="F259" s="40" t="e">
        <f t="shared" si="908"/>
        <v>#N/A</v>
      </c>
      <c r="G259" s="27" t="e">
        <f t="shared" si="909"/>
        <v>#N/A</v>
      </c>
      <c r="H259" s="27" t="e">
        <f t="shared" si="910"/>
        <v>#N/A</v>
      </c>
      <c r="I259" s="702"/>
      <c r="J259" s="593"/>
      <c r="K259" s="14" t="e">
        <f t="shared" si="911"/>
        <v>#N/A</v>
      </c>
      <c r="L259" s="31" t="e">
        <f t="shared" si="912"/>
        <v>#N/A</v>
      </c>
      <c r="M259" s="40" t="e">
        <f t="shared" si="956"/>
        <v>#N/A</v>
      </c>
      <c r="N259" s="27" t="e">
        <f t="shared" si="913"/>
        <v>#N/A</v>
      </c>
      <c r="O259" s="27" t="e">
        <f t="shared" si="914"/>
        <v>#N/A</v>
      </c>
      <c r="P259" s="27" t="e">
        <f t="shared" si="915"/>
        <v>#N/A</v>
      </c>
      <c r="Q259" s="702"/>
      <c r="R259" s="593"/>
      <c r="S259" s="29"/>
      <c r="T259" s="29"/>
      <c r="U259" s="29"/>
      <c r="V259" s="29"/>
      <c r="W259" s="863"/>
      <c r="X259" s="592"/>
      <c r="Y259" s="14"/>
      <c r="Z259" s="27"/>
      <c r="AA259" s="27"/>
      <c r="AB259" s="27"/>
      <c r="AC259" s="702"/>
      <c r="AD259" s="593"/>
      <c r="AE259" s="14" t="e">
        <f t="shared" si="974"/>
        <v>#N/A</v>
      </c>
      <c r="AF259" s="27" t="e">
        <f t="shared" si="975"/>
        <v>#N/A</v>
      </c>
      <c r="AG259" s="221" t="e">
        <f t="shared" si="976"/>
        <v>#N/A</v>
      </c>
      <c r="AH259" s="27"/>
      <c r="AI259" s="166"/>
      <c r="AJ259" s="16"/>
      <c r="AK259" s="29"/>
      <c r="AL259" s="29"/>
      <c r="AM259" s="29"/>
      <c r="AN259" s="863"/>
      <c r="AO259" s="592"/>
      <c r="AP259" s="14"/>
      <c r="AQ259" s="27"/>
      <c r="AR259" s="27"/>
      <c r="AS259" s="27"/>
      <c r="AT259" s="702"/>
      <c r="AU259" s="593"/>
      <c r="AV259" s="31"/>
      <c r="AW259" s="16"/>
      <c r="AX259" s="29"/>
      <c r="AY259" s="29"/>
      <c r="AZ259" s="29"/>
      <c r="BA259" s="863"/>
      <c r="BB259" s="902"/>
      <c r="BC259" s="234"/>
      <c r="BD259" s="232"/>
      <c r="BE259" s="232"/>
      <c r="BF259" s="904"/>
      <c r="BG259" s="905"/>
      <c r="BH259" s="15"/>
      <c r="BI259" s="29"/>
      <c r="BJ259" s="29"/>
      <c r="BK259" s="29"/>
      <c r="BL259" s="863"/>
      <c r="BM259" s="902"/>
      <c r="BN259" s="234"/>
      <c r="BO259" s="232"/>
      <c r="BP259" s="232"/>
      <c r="BQ259" s="904"/>
      <c r="BR259" s="905"/>
      <c r="BS259" s="15"/>
      <c r="BT259" s="29"/>
      <c r="BU259" s="29"/>
      <c r="BV259" s="29"/>
      <c r="BW259" s="863"/>
      <c r="BX259" s="902"/>
      <c r="BY259" s="234"/>
      <c r="BZ259" s="232"/>
      <c r="CA259" s="232"/>
      <c r="CB259" s="904"/>
      <c r="CC259" s="905"/>
      <c r="CD259" s="15"/>
      <c r="CE259" s="29"/>
      <c r="CF259" s="29"/>
      <c r="CG259" s="29"/>
      <c r="CH259" s="863"/>
      <c r="CI259" s="902"/>
      <c r="CJ259" s="234"/>
      <c r="CK259" s="232"/>
      <c r="CL259" s="232"/>
      <c r="CM259" s="911"/>
      <c r="CN259" s="912"/>
      <c r="CO259" s="15"/>
      <c r="CP259" s="232"/>
      <c r="CQ259" s="232"/>
      <c r="CR259" s="232"/>
      <c r="CS259" s="904"/>
      <c r="CT259" s="905"/>
      <c r="CU259" s="29"/>
      <c r="CV259" s="232"/>
      <c r="CW259" s="232"/>
      <c r="CX259" s="232"/>
      <c r="CY259" s="911"/>
      <c r="CZ259" s="912"/>
      <c r="DA259" s="15"/>
      <c r="DB259" s="232"/>
      <c r="DC259" s="232"/>
      <c r="DD259" s="232"/>
      <c r="DE259" s="904"/>
      <c r="DF259" s="915"/>
      <c r="DG259" s="40"/>
      <c r="DH259" s="27"/>
      <c r="DI259" s="27"/>
      <c r="DJ259" s="27"/>
      <c r="DK259" s="702"/>
      <c r="DL259" s="593"/>
      <c r="DM259" s="14"/>
      <c r="DN259" s="27"/>
      <c r="DO259" s="27"/>
      <c r="DP259" s="27"/>
      <c r="DQ259" s="702"/>
      <c r="DR259" s="663"/>
      <c r="DS259" s="40" t="e">
        <f t="shared" si="916"/>
        <v>#N/A</v>
      </c>
      <c r="DT259" s="27" t="e">
        <f t="shared" si="917"/>
        <v>#N/A</v>
      </c>
      <c r="DU259" s="27" t="e">
        <f t="shared" si="918"/>
        <v>#N/A</v>
      </c>
      <c r="DV259" s="27" t="e">
        <f t="shared" si="919"/>
        <v>#N/A</v>
      </c>
      <c r="DW259" s="702"/>
      <c r="DX259" s="663"/>
      <c r="DY259" s="270"/>
      <c r="DZ259" s="249"/>
      <c r="EA259" s="249"/>
      <c r="EB259" s="668"/>
      <c r="EC259" s="667"/>
      <c r="ED259" s="288"/>
      <c r="EE259" s="289"/>
      <c r="EF259" s="295"/>
      <c r="EG259" s="251"/>
      <c r="EH259" s="295"/>
      <c r="EI259" s="251"/>
      <c r="EJ259" s="256"/>
      <c r="EK259" s="257"/>
      <c r="EL259" s="257"/>
      <c r="EM259" s="668"/>
      <c r="EN259" s="665"/>
      <c r="EO259" s="253"/>
      <c r="EP259" s="254"/>
      <c r="EQ259" s="254"/>
      <c r="ER259" s="668"/>
      <c r="ES259" s="665"/>
      <c r="ET259" s="14"/>
      <c r="EU259" s="27"/>
      <c r="EV259" s="31"/>
      <c r="EW259" s="122"/>
      <c r="EX259" s="47"/>
      <c r="EY259" s="48"/>
      <c r="EZ259" s="49"/>
      <c r="FA259" s="50"/>
      <c r="FB259" s="51"/>
      <c r="FC259" s="153" t="e">
        <f t="shared" si="987"/>
        <v>#N/A</v>
      </c>
      <c r="FD259" s="986" t="e">
        <f t="shared" si="978"/>
        <v>#N/A</v>
      </c>
      <c r="FE259" s="993" t="e">
        <f t="shared" si="996"/>
        <v>#N/A</v>
      </c>
      <c r="FF259" s="987" t="e">
        <f t="shared" si="997"/>
        <v>#N/A</v>
      </c>
      <c r="FG259" s="246" t="e">
        <f t="shared" si="967"/>
        <v>#N/A</v>
      </c>
      <c r="FH259" s="246" t="e">
        <f t="shared" si="957"/>
        <v>#N/A</v>
      </c>
      <c r="FI259" s="246" t="e">
        <f t="shared" si="958"/>
        <v>#N/A</v>
      </c>
      <c r="FJ259" s="39" t="e">
        <f t="shared" si="920"/>
        <v>#N/A</v>
      </c>
      <c r="FK259" s="26" t="e">
        <f t="shared" si="921"/>
        <v>#N/A</v>
      </c>
      <c r="FL259" s="26" t="e">
        <f t="shared" si="922"/>
        <v>#N/A</v>
      </c>
      <c r="FM259" s="1300"/>
      <c r="FN259" s="656"/>
      <c r="FO259" s="28" t="e">
        <f t="shared" si="923"/>
        <v>#N/A</v>
      </c>
      <c r="FP259" s="28" t="e">
        <f t="shared" si="924"/>
        <v>#N/A</v>
      </c>
      <c r="FQ259" s="28" t="e">
        <f t="shared" si="925"/>
        <v>#N/A</v>
      </c>
      <c r="FR259" s="1305"/>
      <c r="FS259" s="698"/>
      <c r="FT259" s="10" t="e">
        <f t="shared" si="926"/>
        <v>#N/A</v>
      </c>
      <c r="FU259" s="28" t="e">
        <f t="shared" si="927"/>
        <v>#N/A</v>
      </c>
      <c r="FV259" s="28" t="e">
        <f t="shared" si="928"/>
        <v>#N/A</v>
      </c>
      <c r="FW259" s="1305"/>
      <c r="FX259" s="698"/>
      <c r="FY259" s="658" t="e">
        <f t="shared" si="929"/>
        <v>#N/A</v>
      </c>
      <c r="FZ259" s="126" t="e">
        <f t="shared" si="930"/>
        <v>#N/A</v>
      </c>
      <c r="GA259" s="126" t="e">
        <f t="shared" si="931"/>
        <v>#N/A</v>
      </c>
      <c r="GB259" s="787"/>
      <c r="GC259" s="1314"/>
      <c r="GD259" s="674" t="e">
        <f t="shared" si="932"/>
        <v>#N/A</v>
      </c>
      <c r="GE259" s="675" t="e">
        <f t="shared" si="933"/>
        <v>#N/A</v>
      </c>
      <c r="GF259" s="675" t="e">
        <f t="shared" si="934"/>
        <v>#N/A</v>
      </c>
      <c r="GG259" s="703"/>
      <c r="GH259" s="705"/>
      <c r="GI259" s="688" t="e">
        <f t="shared" si="935"/>
        <v>#N/A</v>
      </c>
      <c r="GJ259" s="688" t="e">
        <f t="shared" si="936"/>
        <v>#N/A</v>
      </c>
      <c r="GK259" s="688" t="e">
        <f t="shared" si="937"/>
        <v>#N/A</v>
      </c>
      <c r="GL259" s="703"/>
      <c r="GM259" s="705"/>
      <c r="GN259" s="689" t="e">
        <f t="shared" si="938"/>
        <v>#N/A</v>
      </c>
      <c r="GO259" s="688" t="e">
        <f t="shared" si="939"/>
        <v>#N/A</v>
      </c>
      <c r="GP259" s="688" t="e">
        <f t="shared" si="940"/>
        <v>#N/A</v>
      </c>
      <c r="GQ259" s="703"/>
      <c r="GR259" s="705"/>
      <c r="GS259" s="689" t="e">
        <f t="shared" si="941"/>
        <v>#N/A</v>
      </c>
      <c r="GT259" s="688" t="e">
        <f t="shared" si="942"/>
        <v>#N/A</v>
      </c>
      <c r="GU259" s="688" t="e">
        <f t="shared" si="943"/>
        <v>#N/A</v>
      </c>
      <c r="GV259" s="706"/>
      <c r="GW259" s="683"/>
      <c r="GX259" s="39" t="e">
        <f t="shared" si="944"/>
        <v>#N/A</v>
      </c>
      <c r="GY259" s="26" t="e">
        <f t="shared" si="945"/>
        <v>#N/A</v>
      </c>
      <c r="GZ259" s="26" t="e">
        <f t="shared" si="946"/>
        <v>#N/A</v>
      </c>
      <c r="HA259" s="1300"/>
      <c r="HB259" s="656"/>
      <c r="HC259" s="28" t="e">
        <f t="shared" si="947"/>
        <v>#N/A</v>
      </c>
      <c r="HD259" s="28" t="e">
        <f t="shared" si="948"/>
        <v>#N/A</v>
      </c>
      <c r="HE259" s="28" t="e">
        <f t="shared" si="949"/>
        <v>#N/A</v>
      </c>
      <c r="HF259" s="1305"/>
      <c r="HG259" s="698"/>
      <c r="HH259" s="10" t="e">
        <f t="shared" si="950"/>
        <v>#N/A</v>
      </c>
      <c r="HI259" s="28" t="e">
        <f t="shared" si="951"/>
        <v>#N/A</v>
      </c>
      <c r="HJ259" s="28" t="e">
        <f t="shared" si="952"/>
        <v>#N/A</v>
      </c>
      <c r="HK259" s="1305"/>
      <c r="HL259" s="698"/>
      <c r="HM259" s="658" t="e">
        <f t="shared" si="953"/>
        <v>#N/A</v>
      </c>
      <c r="HN259" s="126" t="e">
        <f t="shared" si="954"/>
        <v>#N/A</v>
      </c>
      <c r="HO259" s="126" t="e">
        <f t="shared" si="955"/>
        <v>#N/A</v>
      </c>
      <c r="HP259" s="787"/>
      <c r="HQ259" s="1314"/>
      <c r="HR259" s="674" t="e">
        <f t="shared" si="959"/>
        <v>#N/A</v>
      </c>
      <c r="HS259" s="675" t="e">
        <f t="shared" si="960"/>
        <v>#N/A</v>
      </c>
      <c r="HT259" s="675" t="e">
        <f t="shared" si="961"/>
        <v>#N/A</v>
      </c>
      <c r="HU259" s="703"/>
      <c r="HV259" s="705"/>
      <c r="HW259" s="675" t="e">
        <f t="shared" si="962"/>
        <v>#N/A</v>
      </c>
      <c r="HX259" s="675" t="e">
        <f t="shared" si="963"/>
        <v>#N/A</v>
      </c>
      <c r="HY259" s="675" t="e">
        <f t="shared" si="964"/>
        <v>#N/A</v>
      </c>
      <c r="HZ259" s="703"/>
      <c r="IA259" s="705"/>
      <c r="IB259" s="678" t="e">
        <f t="shared" si="968"/>
        <v>#N/A</v>
      </c>
      <c r="IC259" s="675" t="e">
        <f t="shared" si="969"/>
        <v>#N/A</v>
      </c>
      <c r="ID259" s="675" t="e">
        <f t="shared" si="970"/>
        <v>#N/A</v>
      </c>
      <c r="IE259" s="703"/>
      <c r="IF259" s="705"/>
      <c r="IG259" s="678" t="e">
        <f t="shared" si="971"/>
        <v>#N/A</v>
      </c>
      <c r="IH259" s="675" t="e">
        <f t="shared" si="972"/>
        <v>#N/A</v>
      </c>
      <c r="II259" s="675" t="e">
        <f t="shared" si="973"/>
        <v>#N/A</v>
      </c>
      <c r="IJ259" s="706"/>
      <c r="IK259" s="683"/>
      <c r="IL259" s="846" t="e">
        <f t="shared" si="988"/>
        <v>#N/A</v>
      </c>
      <c r="IM259" s="848" t="e">
        <f t="shared" si="989"/>
        <v>#N/A</v>
      </c>
      <c r="IN259" s="1252" t="e">
        <f t="shared" si="990"/>
        <v>#N/A</v>
      </c>
      <c r="IO259" s="1253" t="e">
        <f t="shared" si="991"/>
        <v>#N/A</v>
      </c>
      <c r="IP259" s="847" t="e">
        <f t="shared" si="992"/>
        <v>#N/A</v>
      </c>
      <c r="IQ259" s="848" t="e">
        <f t="shared" si="993"/>
        <v>#N/A</v>
      </c>
      <c r="IR259" s="1252" t="e">
        <f t="shared" si="994"/>
        <v>#N/A</v>
      </c>
      <c r="IS259" s="1330" t="e">
        <f t="shared" si="995"/>
        <v>#N/A</v>
      </c>
      <c r="IT259" s="846" t="e">
        <f t="shared" si="979"/>
        <v>#N/A</v>
      </c>
      <c r="IU259" s="848" t="e">
        <f t="shared" si="980"/>
        <v>#N/A</v>
      </c>
      <c r="IV259" s="1252" t="e">
        <f t="shared" si="981"/>
        <v>#N/A</v>
      </c>
      <c r="IW259" s="1253" t="e">
        <f t="shared" si="982"/>
        <v>#N/A</v>
      </c>
      <c r="IX259" s="847" t="e">
        <f t="shared" si="983"/>
        <v>#N/A</v>
      </c>
      <c r="IY259" s="848" t="e">
        <f t="shared" si="984"/>
        <v>#N/A</v>
      </c>
      <c r="IZ259" s="1252" t="e">
        <f t="shared" si="985"/>
        <v>#N/A</v>
      </c>
      <c r="JA259" s="1330" t="e">
        <f t="shared" si="986"/>
        <v>#N/A</v>
      </c>
      <c r="JB259" s="153"/>
      <c r="JC259" s="952"/>
      <c r="JD259" s="150"/>
      <c r="JE259" s="150"/>
      <c r="JF259" s="952"/>
      <c r="JG259" s="150"/>
      <c r="JH259" s="150"/>
      <c r="JI259" s="952"/>
      <c r="JJ259" s="150"/>
      <c r="JK259" s="150"/>
      <c r="JL259" s="958"/>
      <c r="JM259" s="150"/>
      <c r="JN259" s="150"/>
      <c r="JO259" s="846"/>
      <c r="JP259" s="852"/>
      <c r="JQ259" s="850"/>
      <c r="JR259" s="850"/>
      <c r="JS259" s="861"/>
      <c r="JT259" s="850"/>
      <c r="JU259" s="861"/>
      <c r="JV259" s="851"/>
      <c r="JW259" s="27"/>
      <c r="JX259" s="27"/>
      <c r="JY259" s="893"/>
      <c r="JZ259" s="27"/>
      <c r="KA259" s="27"/>
      <c r="KB259" s="707"/>
      <c r="KC259" s="846"/>
      <c r="KD259" s="975"/>
      <c r="KE259" s="27"/>
      <c r="KF259" s="27"/>
      <c r="KG259" s="893"/>
      <c r="KH259" s="27"/>
      <c r="KI259" s="27"/>
      <c r="KJ259" s="707"/>
      <c r="KK259" s="846"/>
      <c r="KL259" s="975"/>
      <c r="KM259" s="179"/>
      <c r="KN259" s="889"/>
      <c r="KO259" s="180"/>
      <c r="MA259" s="1352" t="e">
        <f t="shared" si="965"/>
        <v>#N/A</v>
      </c>
      <c r="MB259" s="1352" t="e">
        <f t="shared" si="966"/>
        <v>#N/A</v>
      </c>
    </row>
    <row r="260" spans="2:340" ht="18.75" customHeight="1">
      <c r="B260" s="13"/>
      <c r="C260" s="136"/>
      <c r="D260" s="14" t="e">
        <f t="shared" si="977"/>
        <v>#N/A</v>
      </c>
      <c r="E260" s="31" t="e">
        <f t="shared" si="998"/>
        <v>#N/A</v>
      </c>
      <c r="F260" s="40" t="e">
        <f t="shared" si="908"/>
        <v>#N/A</v>
      </c>
      <c r="G260" s="27" t="e">
        <f t="shared" si="909"/>
        <v>#N/A</v>
      </c>
      <c r="H260" s="27" t="e">
        <f t="shared" si="910"/>
        <v>#N/A</v>
      </c>
      <c r="I260" s="702"/>
      <c r="J260" s="593"/>
      <c r="K260" s="14" t="e">
        <f t="shared" si="911"/>
        <v>#N/A</v>
      </c>
      <c r="L260" s="31" t="e">
        <f t="shared" si="912"/>
        <v>#N/A</v>
      </c>
      <c r="M260" s="40" t="e">
        <f t="shared" si="956"/>
        <v>#N/A</v>
      </c>
      <c r="N260" s="27" t="e">
        <f t="shared" si="913"/>
        <v>#N/A</v>
      </c>
      <c r="O260" s="27" t="e">
        <f t="shared" si="914"/>
        <v>#N/A</v>
      </c>
      <c r="P260" s="27" t="e">
        <f t="shared" si="915"/>
        <v>#N/A</v>
      </c>
      <c r="Q260" s="702"/>
      <c r="R260" s="593"/>
      <c r="S260" s="29"/>
      <c r="T260" s="29"/>
      <c r="U260" s="29"/>
      <c r="V260" s="29"/>
      <c r="W260" s="863"/>
      <c r="X260" s="592"/>
      <c r="Y260" s="14"/>
      <c r="Z260" s="27"/>
      <c r="AA260" s="27"/>
      <c r="AB260" s="27"/>
      <c r="AC260" s="702"/>
      <c r="AD260" s="593"/>
      <c r="AE260" s="14" t="e">
        <f t="shared" si="974"/>
        <v>#N/A</v>
      </c>
      <c r="AF260" s="27" t="e">
        <f t="shared" si="975"/>
        <v>#N/A</v>
      </c>
      <c r="AG260" s="221" t="e">
        <f t="shared" si="976"/>
        <v>#N/A</v>
      </c>
      <c r="AH260" s="27"/>
      <c r="AI260" s="166"/>
      <c r="AJ260" s="16"/>
      <c r="AK260" s="29"/>
      <c r="AL260" s="29"/>
      <c r="AM260" s="29"/>
      <c r="AN260" s="863"/>
      <c r="AO260" s="592"/>
      <c r="AP260" s="14"/>
      <c r="AQ260" s="27"/>
      <c r="AR260" s="27"/>
      <c r="AS260" s="27"/>
      <c r="AT260" s="702"/>
      <c r="AU260" s="593"/>
      <c r="AV260" s="31"/>
      <c r="AW260" s="16"/>
      <c r="AX260" s="29"/>
      <c r="AY260" s="29"/>
      <c r="AZ260" s="29"/>
      <c r="BA260" s="863"/>
      <c r="BB260" s="902"/>
      <c r="BC260" s="234"/>
      <c r="BD260" s="232"/>
      <c r="BE260" s="232"/>
      <c r="BF260" s="904"/>
      <c r="BG260" s="905"/>
      <c r="BH260" s="15"/>
      <c r="BI260" s="29"/>
      <c r="BJ260" s="29"/>
      <c r="BK260" s="29"/>
      <c r="BL260" s="863"/>
      <c r="BM260" s="902"/>
      <c r="BN260" s="234"/>
      <c r="BO260" s="232"/>
      <c r="BP260" s="232"/>
      <c r="BQ260" s="904"/>
      <c r="BR260" s="905"/>
      <c r="BS260" s="15"/>
      <c r="BT260" s="29"/>
      <c r="BU260" s="29"/>
      <c r="BV260" s="29"/>
      <c r="BW260" s="863"/>
      <c r="BX260" s="902"/>
      <c r="BY260" s="234"/>
      <c r="BZ260" s="232"/>
      <c r="CA260" s="232"/>
      <c r="CB260" s="904"/>
      <c r="CC260" s="905"/>
      <c r="CD260" s="15"/>
      <c r="CE260" s="29"/>
      <c r="CF260" s="29"/>
      <c r="CG260" s="29"/>
      <c r="CH260" s="863"/>
      <c r="CI260" s="902"/>
      <c r="CJ260" s="234"/>
      <c r="CK260" s="232"/>
      <c r="CL260" s="232"/>
      <c r="CM260" s="911"/>
      <c r="CN260" s="912"/>
      <c r="CO260" s="15"/>
      <c r="CP260" s="232"/>
      <c r="CQ260" s="232"/>
      <c r="CR260" s="232"/>
      <c r="CS260" s="904"/>
      <c r="CT260" s="905"/>
      <c r="CU260" s="29"/>
      <c r="CV260" s="232"/>
      <c r="CW260" s="232"/>
      <c r="CX260" s="232"/>
      <c r="CY260" s="911"/>
      <c r="CZ260" s="912"/>
      <c r="DA260" s="15"/>
      <c r="DB260" s="232"/>
      <c r="DC260" s="232"/>
      <c r="DD260" s="232"/>
      <c r="DE260" s="904"/>
      <c r="DF260" s="915"/>
      <c r="DG260" s="40"/>
      <c r="DH260" s="27"/>
      <c r="DI260" s="27"/>
      <c r="DJ260" s="27"/>
      <c r="DK260" s="702"/>
      <c r="DL260" s="593"/>
      <c r="DM260" s="14"/>
      <c r="DN260" s="27"/>
      <c r="DO260" s="27"/>
      <c r="DP260" s="27"/>
      <c r="DQ260" s="702"/>
      <c r="DR260" s="663"/>
      <c r="DS260" s="40" t="e">
        <f t="shared" si="916"/>
        <v>#N/A</v>
      </c>
      <c r="DT260" s="27" t="e">
        <f t="shared" si="917"/>
        <v>#N/A</v>
      </c>
      <c r="DU260" s="27" t="e">
        <f t="shared" si="918"/>
        <v>#N/A</v>
      </c>
      <c r="DV260" s="27" t="e">
        <f t="shared" si="919"/>
        <v>#N/A</v>
      </c>
      <c r="DW260" s="702"/>
      <c r="DX260" s="663"/>
      <c r="DY260" s="270"/>
      <c r="DZ260" s="249"/>
      <c r="EA260" s="249"/>
      <c r="EB260" s="668"/>
      <c r="EC260" s="667"/>
      <c r="ED260" s="288"/>
      <c r="EE260" s="289"/>
      <c r="EF260" s="295"/>
      <c r="EG260" s="251"/>
      <c r="EH260" s="295"/>
      <c r="EI260" s="251"/>
      <c r="EJ260" s="256"/>
      <c r="EK260" s="257"/>
      <c r="EL260" s="257"/>
      <c r="EM260" s="668"/>
      <c r="EN260" s="665"/>
      <c r="EO260" s="253"/>
      <c r="EP260" s="254"/>
      <c r="EQ260" s="254"/>
      <c r="ER260" s="668"/>
      <c r="ES260" s="665"/>
      <c r="ET260" s="14"/>
      <c r="EU260" s="27"/>
      <c r="EV260" s="31"/>
      <c r="EW260" s="122"/>
      <c r="EX260" s="47"/>
      <c r="EY260" s="48"/>
      <c r="EZ260" s="49"/>
      <c r="FA260" s="50"/>
      <c r="FB260" s="51"/>
      <c r="FC260" s="153" t="e">
        <f t="shared" si="987"/>
        <v>#N/A</v>
      </c>
      <c r="FD260" s="986" t="e">
        <f t="shared" si="978"/>
        <v>#N/A</v>
      </c>
      <c r="FE260" s="993" t="e">
        <f t="shared" si="996"/>
        <v>#N/A</v>
      </c>
      <c r="FF260" s="987" t="e">
        <f t="shared" si="997"/>
        <v>#N/A</v>
      </c>
      <c r="FG260" s="246" t="e">
        <f t="shared" si="967"/>
        <v>#N/A</v>
      </c>
      <c r="FH260" s="246" t="e">
        <f t="shared" si="957"/>
        <v>#N/A</v>
      </c>
      <c r="FI260" s="246" t="e">
        <f t="shared" si="958"/>
        <v>#N/A</v>
      </c>
      <c r="FJ260" s="39" t="e">
        <f t="shared" si="920"/>
        <v>#N/A</v>
      </c>
      <c r="FK260" s="26" t="e">
        <f t="shared" si="921"/>
        <v>#N/A</v>
      </c>
      <c r="FL260" s="26" t="e">
        <f t="shared" si="922"/>
        <v>#N/A</v>
      </c>
      <c r="FM260" s="1300"/>
      <c r="FN260" s="656"/>
      <c r="FO260" s="28" t="e">
        <f t="shared" si="923"/>
        <v>#N/A</v>
      </c>
      <c r="FP260" s="28" t="e">
        <f t="shared" si="924"/>
        <v>#N/A</v>
      </c>
      <c r="FQ260" s="28" t="e">
        <f t="shared" si="925"/>
        <v>#N/A</v>
      </c>
      <c r="FR260" s="1305"/>
      <c r="FS260" s="698"/>
      <c r="FT260" s="10" t="e">
        <f t="shared" si="926"/>
        <v>#N/A</v>
      </c>
      <c r="FU260" s="28" t="e">
        <f t="shared" si="927"/>
        <v>#N/A</v>
      </c>
      <c r="FV260" s="28" t="e">
        <f t="shared" si="928"/>
        <v>#N/A</v>
      </c>
      <c r="FW260" s="1305"/>
      <c r="FX260" s="698"/>
      <c r="FY260" s="658" t="e">
        <f t="shared" si="929"/>
        <v>#N/A</v>
      </c>
      <c r="FZ260" s="126" t="e">
        <f t="shared" si="930"/>
        <v>#N/A</v>
      </c>
      <c r="GA260" s="126" t="e">
        <f t="shared" si="931"/>
        <v>#N/A</v>
      </c>
      <c r="GB260" s="787"/>
      <c r="GC260" s="1314"/>
      <c r="GD260" s="674" t="e">
        <f t="shared" si="932"/>
        <v>#N/A</v>
      </c>
      <c r="GE260" s="675" t="e">
        <f t="shared" si="933"/>
        <v>#N/A</v>
      </c>
      <c r="GF260" s="675" t="e">
        <f t="shared" si="934"/>
        <v>#N/A</v>
      </c>
      <c r="GG260" s="703"/>
      <c r="GH260" s="705"/>
      <c r="GI260" s="688" t="e">
        <f t="shared" si="935"/>
        <v>#N/A</v>
      </c>
      <c r="GJ260" s="688" t="e">
        <f t="shared" si="936"/>
        <v>#N/A</v>
      </c>
      <c r="GK260" s="688" t="e">
        <f t="shared" si="937"/>
        <v>#N/A</v>
      </c>
      <c r="GL260" s="703"/>
      <c r="GM260" s="705"/>
      <c r="GN260" s="689" t="e">
        <f t="shared" si="938"/>
        <v>#N/A</v>
      </c>
      <c r="GO260" s="688" t="e">
        <f t="shared" si="939"/>
        <v>#N/A</v>
      </c>
      <c r="GP260" s="688" t="e">
        <f t="shared" si="940"/>
        <v>#N/A</v>
      </c>
      <c r="GQ260" s="703"/>
      <c r="GR260" s="705"/>
      <c r="GS260" s="689" t="e">
        <f t="shared" si="941"/>
        <v>#N/A</v>
      </c>
      <c r="GT260" s="688" t="e">
        <f t="shared" si="942"/>
        <v>#N/A</v>
      </c>
      <c r="GU260" s="688" t="e">
        <f t="shared" si="943"/>
        <v>#N/A</v>
      </c>
      <c r="GV260" s="706"/>
      <c r="GW260" s="683"/>
      <c r="GX260" s="39" t="e">
        <f t="shared" si="944"/>
        <v>#N/A</v>
      </c>
      <c r="GY260" s="26" t="e">
        <f t="shared" si="945"/>
        <v>#N/A</v>
      </c>
      <c r="GZ260" s="26" t="e">
        <f t="shared" si="946"/>
        <v>#N/A</v>
      </c>
      <c r="HA260" s="1300"/>
      <c r="HB260" s="656"/>
      <c r="HC260" s="28" t="e">
        <f t="shared" si="947"/>
        <v>#N/A</v>
      </c>
      <c r="HD260" s="28" t="e">
        <f t="shared" si="948"/>
        <v>#N/A</v>
      </c>
      <c r="HE260" s="28" t="e">
        <f t="shared" si="949"/>
        <v>#N/A</v>
      </c>
      <c r="HF260" s="1305"/>
      <c r="HG260" s="698"/>
      <c r="HH260" s="10" t="e">
        <f t="shared" si="950"/>
        <v>#N/A</v>
      </c>
      <c r="HI260" s="28" t="e">
        <f t="shared" si="951"/>
        <v>#N/A</v>
      </c>
      <c r="HJ260" s="28" t="e">
        <f t="shared" si="952"/>
        <v>#N/A</v>
      </c>
      <c r="HK260" s="1305"/>
      <c r="HL260" s="698"/>
      <c r="HM260" s="658" t="e">
        <f t="shared" si="953"/>
        <v>#N/A</v>
      </c>
      <c r="HN260" s="126" t="e">
        <f t="shared" si="954"/>
        <v>#N/A</v>
      </c>
      <c r="HO260" s="126" t="e">
        <f t="shared" si="955"/>
        <v>#N/A</v>
      </c>
      <c r="HP260" s="787"/>
      <c r="HQ260" s="1314"/>
      <c r="HR260" s="674" t="e">
        <f t="shared" si="959"/>
        <v>#N/A</v>
      </c>
      <c r="HS260" s="675" t="e">
        <f t="shared" si="960"/>
        <v>#N/A</v>
      </c>
      <c r="HT260" s="675" t="e">
        <f t="shared" si="961"/>
        <v>#N/A</v>
      </c>
      <c r="HU260" s="703"/>
      <c r="HV260" s="705"/>
      <c r="HW260" s="675" t="e">
        <f t="shared" si="962"/>
        <v>#N/A</v>
      </c>
      <c r="HX260" s="675" t="e">
        <f t="shared" si="963"/>
        <v>#N/A</v>
      </c>
      <c r="HY260" s="675" t="e">
        <f t="shared" si="964"/>
        <v>#N/A</v>
      </c>
      <c r="HZ260" s="703"/>
      <c r="IA260" s="705"/>
      <c r="IB260" s="678" t="e">
        <f t="shared" si="968"/>
        <v>#N/A</v>
      </c>
      <c r="IC260" s="675" t="e">
        <f t="shared" si="969"/>
        <v>#N/A</v>
      </c>
      <c r="ID260" s="675" t="e">
        <f t="shared" si="970"/>
        <v>#N/A</v>
      </c>
      <c r="IE260" s="703"/>
      <c r="IF260" s="705"/>
      <c r="IG260" s="678" t="e">
        <f t="shared" si="971"/>
        <v>#N/A</v>
      </c>
      <c r="IH260" s="675" t="e">
        <f t="shared" si="972"/>
        <v>#N/A</v>
      </c>
      <c r="II260" s="675" t="e">
        <f t="shared" si="973"/>
        <v>#N/A</v>
      </c>
      <c r="IJ260" s="706"/>
      <c r="IK260" s="683"/>
      <c r="IL260" s="846" t="e">
        <f t="shared" si="988"/>
        <v>#N/A</v>
      </c>
      <c r="IM260" s="848" t="e">
        <f t="shared" si="989"/>
        <v>#N/A</v>
      </c>
      <c r="IN260" s="1252" t="e">
        <f t="shared" si="990"/>
        <v>#N/A</v>
      </c>
      <c r="IO260" s="1253" t="e">
        <f t="shared" si="991"/>
        <v>#N/A</v>
      </c>
      <c r="IP260" s="847" t="e">
        <f t="shared" si="992"/>
        <v>#N/A</v>
      </c>
      <c r="IQ260" s="848" t="e">
        <f t="shared" si="993"/>
        <v>#N/A</v>
      </c>
      <c r="IR260" s="1252" t="e">
        <f t="shared" si="994"/>
        <v>#N/A</v>
      </c>
      <c r="IS260" s="1330" t="e">
        <f t="shared" si="995"/>
        <v>#N/A</v>
      </c>
      <c r="IT260" s="846" t="e">
        <f t="shared" si="979"/>
        <v>#N/A</v>
      </c>
      <c r="IU260" s="848" t="e">
        <f t="shared" si="980"/>
        <v>#N/A</v>
      </c>
      <c r="IV260" s="1252" t="e">
        <f t="shared" si="981"/>
        <v>#N/A</v>
      </c>
      <c r="IW260" s="1253" t="e">
        <f t="shared" si="982"/>
        <v>#N/A</v>
      </c>
      <c r="IX260" s="847" t="e">
        <f t="shared" si="983"/>
        <v>#N/A</v>
      </c>
      <c r="IY260" s="848" t="e">
        <f t="shared" si="984"/>
        <v>#N/A</v>
      </c>
      <c r="IZ260" s="1252" t="e">
        <f t="shared" si="985"/>
        <v>#N/A</v>
      </c>
      <c r="JA260" s="1330" t="e">
        <f t="shared" si="986"/>
        <v>#N/A</v>
      </c>
      <c r="JB260" s="153"/>
      <c r="JC260" s="952"/>
      <c r="JD260" s="150"/>
      <c r="JE260" s="150"/>
      <c r="JF260" s="952"/>
      <c r="JG260" s="150"/>
      <c r="JH260" s="150"/>
      <c r="JI260" s="952"/>
      <c r="JJ260" s="150"/>
      <c r="JK260" s="150"/>
      <c r="JL260" s="958"/>
      <c r="JM260" s="150"/>
      <c r="JN260" s="150"/>
      <c r="JO260" s="846"/>
      <c r="JP260" s="852"/>
      <c r="JQ260" s="850"/>
      <c r="JR260" s="850"/>
      <c r="JS260" s="861"/>
      <c r="JT260" s="850"/>
      <c r="JU260" s="861"/>
      <c r="JV260" s="851"/>
      <c r="JW260" s="27"/>
      <c r="JX260" s="27"/>
      <c r="JY260" s="893"/>
      <c r="JZ260" s="27"/>
      <c r="KA260" s="27"/>
      <c r="KB260" s="707"/>
      <c r="KC260" s="846"/>
      <c r="KD260" s="975"/>
      <c r="KE260" s="27"/>
      <c r="KF260" s="27"/>
      <c r="KG260" s="893"/>
      <c r="KH260" s="27"/>
      <c r="KI260" s="27"/>
      <c r="KJ260" s="707"/>
      <c r="KK260" s="846"/>
      <c r="KL260" s="975"/>
      <c r="KM260" s="179"/>
      <c r="KN260" s="889"/>
      <c r="KO260" s="180"/>
      <c r="MA260" s="1352" t="e">
        <f t="shared" si="965"/>
        <v>#N/A</v>
      </c>
      <c r="MB260" s="1352" t="e">
        <f t="shared" si="966"/>
        <v>#N/A</v>
      </c>
    </row>
    <row r="261" spans="2:340" ht="18.75" customHeight="1">
      <c r="B261" s="13"/>
      <c r="C261" s="136"/>
      <c r="D261" s="14" t="e">
        <f t="shared" si="977"/>
        <v>#N/A</v>
      </c>
      <c r="E261" s="31" t="e">
        <f t="shared" si="998"/>
        <v>#N/A</v>
      </c>
      <c r="F261" s="40" t="e">
        <f t="shared" ref="F261:F324" si="999">IF(OR(C261="",N261="",N261="#N/A"),#N/A,(DY261/N261)*1000/60)</f>
        <v>#N/A</v>
      </c>
      <c r="G261" s="27" t="e">
        <f t="shared" ref="G261:G324" si="1000">IF(OR(C261="",O261="",O261="#N/A"),#N/A,(DZ261/O261)*1000/60)</f>
        <v>#N/A</v>
      </c>
      <c r="H261" s="27" t="e">
        <f t="shared" ref="H261:H324" si="1001">IF(OR(C261="",P261="",P261="#N/A"),#N/A,(EA261/P261)*1000/60)</f>
        <v>#N/A</v>
      </c>
      <c r="I261" s="702"/>
      <c r="J261" s="593"/>
      <c r="K261" s="14" t="e">
        <f t="shared" ref="K261:K324" si="1002">IF(OR(C261="",O261="",O261="#N/A"),#N/A,(ED261/O261)*1000/60)</f>
        <v>#N/A</v>
      </c>
      <c r="L261" s="31" t="e">
        <f t="shared" ref="L261:L324" si="1003">IF(OR(C261="",P261="",P261="#N/A"),#N/A,(EE261/P261)*1000/60)</f>
        <v>#N/A</v>
      </c>
      <c r="M261" s="40" t="e">
        <f t="shared" si="956"/>
        <v>#N/A</v>
      </c>
      <c r="N261" s="27" t="e">
        <f t="shared" ref="N261:N324" si="1004">IF(OR(C261="",EO261="",EO261="#N/A"),#N/A,((EJ261/EO261)*60))</f>
        <v>#N/A</v>
      </c>
      <c r="O261" s="27" t="e">
        <f t="shared" ref="O261:O324" si="1005">IF(OR(C261="",EP261="",EP261="#N/A"),#N/A,((EK261/EP261)*60))</f>
        <v>#N/A</v>
      </c>
      <c r="P261" s="27" t="e">
        <f t="shared" ref="P261:P324" si="1006">IF(OR(C261="",EQ261="",EQ261="#N/A"),#N/A,((EL261/EQ261)*60))</f>
        <v>#N/A</v>
      </c>
      <c r="Q261" s="702"/>
      <c r="R261" s="593"/>
      <c r="S261" s="29"/>
      <c r="T261" s="29"/>
      <c r="U261" s="29"/>
      <c r="V261" s="29"/>
      <c r="W261" s="863"/>
      <c r="X261" s="592"/>
      <c r="Y261" s="14"/>
      <c r="Z261" s="27"/>
      <c r="AA261" s="27"/>
      <c r="AB261" s="27"/>
      <c r="AC261" s="702"/>
      <c r="AD261" s="593"/>
      <c r="AE261" s="14" t="e">
        <f t="shared" si="974"/>
        <v>#N/A</v>
      </c>
      <c r="AF261" s="27" t="e">
        <f t="shared" si="975"/>
        <v>#N/A</v>
      </c>
      <c r="AG261" s="221" t="e">
        <f t="shared" si="976"/>
        <v>#N/A</v>
      </c>
      <c r="AH261" s="27"/>
      <c r="AI261" s="166"/>
      <c r="AJ261" s="16"/>
      <c r="AK261" s="29"/>
      <c r="AL261" s="29"/>
      <c r="AM261" s="29"/>
      <c r="AN261" s="863"/>
      <c r="AO261" s="592"/>
      <c r="AP261" s="14"/>
      <c r="AQ261" s="27"/>
      <c r="AR261" s="27"/>
      <c r="AS261" s="27"/>
      <c r="AT261" s="702"/>
      <c r="AU261" s="593"/>
      <c r="AV261" s="31"/>
      <c r="AW261" s="16"/>
      <c r="AX261" s="29"/>
      <c r="AY261" s="29"/>
      <c r="AZ261" s="29"/>
      <c r="BA261" s="863"/>
      <c r="BB261" s="902"/>
      <c r="BC261" s="234"/>
      <c r="BD261" s="232"/>
      <c r="BE261" s="232"/>
      <c r="BF261" s="904"/>
      <c r="BG261" s="905"/>
      <c r="BH261" s="15"/>
      <c r="BI261" s="29"/>
      <c r="BJ261" s="29"/>
      <c r="BK261" s="29"/>
      <c r="BL261" s="863"/>
      <c r="BM261" s="902"/>
      <c r="BN261" s="234"/>
      <c r="BO261" s="232"/>
      <c r="BP261" s="232"/>
      <c r="BQ261" s="904"/>
      <c r="BR261" s="905"/>
      <c r="BS261" s="15"/>
      <c r="BT261" s="29"/>
      <c r="BU261" s="29"/>
      <c r="BV261" s="29"/>
      <c r="BW261" s="863"/>
      <c r="BX261" s="902"/>
      <c r="BY261" s="234"/>
      <c r="BZ261" s="232"/>
      <c r="CA261" s="232"/>
      <c r="CB261" s="904"/>
      <c r="CC261" s="905"/>
      <c r="CD261" s="15"/>
      <c r="CE261" s="29"/>
      <c r="CF261" s="29"/>
      <c r="CG261" s="29"/>
      <c r="CH261" s="863"/>
      <c r="CI261" s="902"/>
      <c r="CJ261" s="234"/>
      <c r="CK261" s="232"/>
      <c r="CL261" s="232"/>
      <c r="CM261" s="911"/>
      <c r="CN261" s="912"/>
      <c r="CO261" s="15"/>
      <c r="CP261" s="232"/>
      <c r="CQ261" s="232"/>
      <c r="CR261" s="232"/>
      <c r="CS261" s="904"/>
      <c r="CT261" s="905"/>
      <c r="CU261" s="29"/>
      <c r="CV261" s="232"/>
      <c r="CW261" s="232"/>
      <c r="CX261" s="232"/>
      <c r="CY261" s="911"/>
      <c r="CZ261" s="912"/>
      <c r="DA261" s="15"/>
      <c r="DB261" s="232"/>
      <c r="DC261" s="232"/>
      <c r="DD261" s="232"/>
      <c r="DE261" s="904"/>
      <c r="DF261" s="915"/>
      <c r="DG261" s="40"/>
      <c r="DH261" s="27"/>
      <c r="DI261" s="27"/>
      <c r="DJ261" s="27"/>
      <c r="DK261" s="702"/>
      <c r="DL261" s="593"/>
      <c r="DM261" s="14"/>
      <c r="DN261" s="27"/>
      <c r="DO261" s="27"/>
      <c r="DP261" s="27"/>
      <c r="DQ261" s="702"/>
      <c r="DR261" s="663"/>
      <c r="DS261" s="40" t="e">
        <f t="shared" ref="DS261:DS324" si="1007">IF(OR(C261="",DG261="",DG261="#N/A"),#N/A,DG261*(61/12))</f>
        <v>#N/A</v>
      </c>
      <c r="DT261" s="27" t="e">
        <f t="shared" ref="DT261:DT324" si="1008">IF(OR(C261="",DH261="",DH261="#N/A"),#N/A,DH261*(61/12))</f>
        <v>#N/A</v>
      </c>
      <c r="DU261" s="27" t="e">
        <f t="shared" ref="DU261:DU324" si="1009">IF(OR(C261="",DI261="",DI261="#N/A"),#N/A,DI261*(61/12))</f>
        <v>#N/A</v>
      </c>
      <c r="DV261" s="27" t="e">
        <f t="shared" ref="DV261:DV324" si="1010">IF(OR(C261="",DJ261="",DJ261="#N/A"),#N/A,DJ261*(61/12))</f>
        <v>#N/A</v>
      </c>
      <c r="DW261" s="702"/>
      <c r="DX261" s="663"/>
      <c r="DY261" s="270"/>
      <c r="DZ261" s="249"/>
      <c r="EA261" s="249"/>
      <c r="EB261" s="668"/>
      <c r="EC261" s="667"/>
      <c r="ED261" s="288"/>
      <c r="EE261" s="289"/>
      <c r="EF261" s="295"/>
      <c r="EG261" s="251"/>
      <c r="EH261" s="295"/>
      <c r="EI261" s="251"/>
      <c r="EJ261" s="256"/>
      <c r="EK261" s="257"/>
      <c r="EL261" s="257"/>
      <c r="EM261" s="668"/>
      <c r="EN261" s="665"/>
      <c r="EO261" s="253"/>
      <c r="EP261" s="254"/>
      <c r="EQ261" s="254"/>
      <c r="ER261" s="668"/>
      <c r="ES261" s="665"/>
      <c r="ET261" s="14"/>
      <c r="EU261" s="27"/>
      <c r="EV261" s="31"/>
      <c r="EW261" s="122"/>
      <c r="EX261" s="47"/>
      <c r="EY261" s="48"/>
      <c r="EZ261" s="49"/>
      <c r="FA261" s="50"/>
      <c r="FB261" s="51"/>
      <c r="FC261" s="153" t="e">
        <f t="shared" si="987"/>
        <v>#N/A</v>
      </c>
      <c r="FD261" s="986" t="e">
        <f t="shared" si="978"/>
        <v>#N/A</v>
      </c>
      <c r="FE261" s="993" t="e">
        <f t="shared" si="996"/>
        <v>#N/A</v>
      </c>
      <c r="FF261" s="987" t="e">
        <f t="shared" si="997"/>
        <v>#N/A</v>
      </c>
      <c r="FG261" s="246" t="e">
        <f t="shared" si="967"/>
        <v>#N/A</v>
      </c>
      <c r="FH261" s="246" t="e">
        <f t="shared" si="957"/>
        <v>#N/A</v>
      </c>
      <c r="FI261" s="246" t="e">
        <f t="shared" si="958"/>
        <v>#N/A</v>
      </c>
      <c r="FJ261" s="39" t="e">
        <f t="shared" ref="FJ261:FJ324" si="1011">IF(OR(AW261="",AW261="#N/A",BC261="",BC261="#N/A"),#N/A,AW261-BC261)</f>
        <v>#N/A</v>
      </c>
      <c r="FK261" s="26" t="e">
        <f t="shared" ref="FK261:FK324" si="1012">IF(OR(BC261="",BC261="#N/A",BD261="",BD261="#N/A"),#N/A,BC261-BD261)</f>
        <v>#N/A</v>
      </c>
      <c r="FL261" s="26" t="e">
        <f t="shared" ref="FL261:FL324" si="1013">IF(OR(BC261="",BC261="#N/A",BE261="",BE261="#N/A"),#N/A,BC261-BE261)</f>
        <v>#N/A</v>
      </c>
      <c r="FM261" s="1300"/>
      <c r="FN261" s="656"/>
      <c r="FO261" s="28" t="e">
        <f t="shared" ref="FO261:FO324" si="1014">IF(OR(BH261="",BH261="#N/A",BN261="",BN261="#N/A"),#N/A,BH261-BN261)</f>
        <v>#N/A</v>
      </c>
      <c r="FP261" s="28" t="e">
        <f t="shared" ref="FP261:FP324" si="1015">IF(OR(BN261="",BN261="#N/A",BO261="",BO261="#N/A"),#N/A,BN261-BO261)</f>
        <v>#N/A</v>
      </c>
      <c r="FQ261" s="28" t="e">
        <f t="shared" ref="FQ261:FQ324" si="1016">IF(OR(BN261="",BN261="#N/A",BP261="",BP261="#N/A"),#N/A,BN261-BP261)</f>
        <v>#N/A</v>
      </c>
      <c r="FR261" s="1305"/>
      <c r="FS261" s="698"/>
      <c r="FT261" s="10" t="e">
        <f t="shared" ref="FT261:FT324" si="1017">IF(OR(BS261="",BS261="#N/A",BY261="",BY261="#N/A"),#N/A,BS261-BY261)</f>
        <v>#N/A</v>
      </c>
      <c r="FU261" s="28" t="e">
        <f t="shared" ref="FU261:FU324" si="1018">IF(OR(BY261="",BY261="#N/A",BZ261="",BZ261="#N/A"),#N/A,BY261-BZ261)</f>
        <v>#N/A</v>
      </c>
      <c r="FV261" s="28" t="e">
        <f t="shared" ref="FV261:FV324" si="1019">IF(OR(BY261="",BY261="#N/A",CA261="",CA261="#N/A"),#N/A,BY261-CA261)</f>
        <v>#N/A</v>
      </c>
      <c r="FW261" s="1305"/>
      <c r="FX261" s="698"/>
      <c r="FY261" s="658" t="e">
        <f t="shared" ref="FY261:FY324" si="1020">IF(OR(CD261="",CD261="#N/A",CJ261="",CJ261="#N/A"),#N/A,CD261-CJ261)</f>
        <v>#N/A</v>
      </c>
      <c r="FZ261" s="126" t="e">
        <f t="shared" ref="FZ261:FZ324" si="1021">IF(OR(CJ261="",CJ261="#N/A",CK261="",CK261="#N/A"),#N/A,CJ261-CK261)</f>
        <v>#N/A</v>
      </c>
      <c r="GA261" s="126" t="e">
        <f t="shared" ref="GA261:GA324" si="1022">IF(OR(CJ261="",CJ261="#N/A",CL261="",CL261="#N/A"),#N/A,CJ261-CL261)</f>
        <v>#N/A</v>
      </c>
      <c r="GB261" s="787"/>
      <c r="GC261" s="1314"/>
      <c r="GD261" s="674" t="e">
        <f t="shared" ref="GD261:GD324" si="1023">IF(OR(FJ261="",FJ261="#N/A"),#N/A,FJ261/AW261)</f>
        <v>#N/A</v>
      </c>
      <c r="GE261" s="675" t="e">
        <f t="shared" ref="GE261:GE324" si="1024">IF(OR(FK261="",FK261="#N/A"),#N/A,FK261/BC261)</f>
        <v>#N/A</v>
      </c>
      <c r="GF261" s="675" t="e">
        <f t="shared" ref="GF261:GF324" si="1025">IF(OR(FL261="",FL261="#N/A"),#N/A,FL261/BC261)</f>
        <v>#N/A</v>
      </c>
      <c r="GG261" s="703"/>
      <c r="GH261" s="705"/>
      <c r="GI261" s="688" t="e">
        <f t="shared" ref="GI261:GI324" si="1026">IF(OR(FO261="",FO261="#N/A"),#N/A,FO261/BH261)</f>
        <v>#N/A</v>
      </c>
      <c r="GJ261" s="688" t="e">
        <f t="shared" ref="GJ261:GJ324" si="1027">IF(OR(FP261="",FP261="#N/A"),#N/A,FP261/BN261)</f>
        <v>#N/A</v>
      </c>
      <c r="GK261" s="688" t="e">
        <f t="shared" ref="GK261:GK324" si="1028">IF(OR(FQ261="",FQ261="#N/A"),#N/A,FQ261/BN261)</f>
        <v>#N/A</v>
      </c>
      <c r="GL261" s="703"/>
      <c r="GM261" s="705"/>
      <c r="GN261" s="689" t="e">
        <f t="shared" ref="GN261:GN324" si="1029">IF(OR(FT261="",FT261="#N/A"),#N/A,FT261/BS261)</f>
        <v>#N/A</v>
      </c>
      <c r="GO261" s="688" t="e">
        <f t="shared" ref="GO261:GO324" si="1030">IF(OR(FU261="",FU261="#N/A"),#N/A,FU261/BY261)</f>
        <v>#N/A</v>
      </c>
      <c r="GP261" s="688" t="e">
        <f t="shared" ref="GP261:GP324" si="1031">IF(OR(FV261="",FV261="#N/A"),#N/A,FV261/BY261)</f>
        <v>#N/A</v>
      </c>
      <c r="GQ261" s="703"/>
      <c r="GR261" s="705"/>
      <c r="GS261" s="689" t="e">
        <f t="shared" ref="GS261:GS324" si="1032">IF(OR(FY261="",FY261="#N/A"),#N/A,FY261/CD261)</f>
        <v>#N/A</v>
      </c>
      <c r="GT261" s="688" t="e">
        <f t="shared" ref="GT261:GT324" si="1033">IF(OR(FZ261="",FZ261="#N/A"),#N/A,FZ261/CJ261)</f>
        <v>#N/A</v>
      </c>
      <c r="GU261" s="688" t="e">
        <f t="shared" ref="GU261:GU324" si="1034">IF(OR(GA261="",GA261="#N/A"),#N/A,GA261/CJ261)</f>
        <v>#N/A</v>
      </c>
      <c r="GV261" s="706"/>
      <c r="GW261" s="683"/>
      <c r="GX261" s="39" t="e">
        <f t="shared" ref="GX261:GX324" si="1035">IF(OR(AW261="",AW261="#N/A",AX261="",AX261="#N/A"),#N/A,AW261-AX261)</f>
        <v>#N/A</v>
      </c>
      <c r="GY261" s="26" t="e">
        <f t="shared" ref="GY261:GY324" si="1036">IF(OR(AX261="",AX261="#N/A",AY261="",AY261="#N/A"),#N/A,AX261-AY261)</f>
        <v>#N/A</v>
      </c>
      <c r="GZ261" s="26" t="e">
        <f t="shared" ref="GZ261:GZ324" si="1037">IF(OR(AX261="",AX261="#N/A",AZ261="",AZ261="#N/A"),#N/A,AX261-AZ261)</f>
        <v>#N/A</v>
      </c>
      <c r="HA261" s="1300"/>
      <c r="HB261" s="656"/>
      <c r="HC261" s="28" t="e">
        <f t="shared" ref="HC261:HC324" si="1038">IF(OR(BH261="",BH261="#N/A",BI261="",BI261="#N/A"),#N/A,BH261-BI261)</f>
        <v>#N/A</v>
      </c>
      <c r="HD261" s="28" t="e">
        <f t="shared" ref="HD261:HD324" si="1039">IF(OR(BI261="",BI261="#N/A",BJ261="",BJ261="#N/A"),#N/A,BI261-BJ261)</f>
        <v>#N/A</v>
      </c>
      <c r="HE261" s="28" t="e">
        <f t="shared" ref="HE261:HE324" si="1040">IF(OR(BI261="",BI261="#N/A",BK261="",BK261="#N/A"),#N/A,BI261-BK261)</f>
        <v>#N/A</v>
      </c>
      <c r="HF261" s="1305"/>
      <c r="HG261" s="698"/>
      <c r="HH261" s="10" t="e">
        <f t="shared" ref="HH261:HH324" si="1041">IF(OR(BS261="",BS261="#N/A",BT261="",BT261="#N/A"),#N/A,BS261-BT261)</f>
        <v>#N/A</v>
      </c>
      <c r="HI261" s="28" t="e">
        <f t="shared" ref="HI261:HI324" si="1042">IF(OR(BT261="",BT261="#N/A",BU261="",BU261="#N/A"),#N/A,BT261-BU261)</f>
        <v>#N/A</v>
      </c>
      <c r="HJ261" s="28" t="e">
        <f t="shared" ref="HJ261:HJ324" si="1043">IF(OR(BT261="",BT261="#N/A",BV261="",BV261="#N/A"),#N/A,BT261-BV261)</f>
        <v>#N/A</v>
      </c>
      <c r="HK261" s="1305"/>
      <c r="HL261" s="698"/>
      <c r="HM261" s="658" t="e">
        <f t="shared" ref="HM261:HM324" si="1044">IF(OR(CD261="",CD261="#N/A",CE261="",CE261="#N/A"),#N/A,CD261-CE261)</f>
        <v>#N/A</v>
      </c>
      <c r="HN261" s="126" t="e">
        <f t="shared" ref="HN261:HN324" si="1045">IF(OR(CE261="",CE261="#N/A",CF261="",CF261="#N/A"),#N/A,CE261-CF261)</f>
        <v>#N/A</v>
      </c>
      <c r="HO261" s="126" t="e">
        <f t="shared" ref="HO261:HO324" si="1046">IF(OR(CE261="",CE261="#N/A",CG261="",CG261="#N/A"),#N/A,CE261-CG261)</f>
        <v>#N/A</v>
      </c>
      <c r="HP261" s="787"/>
      <c r="HQ261" s="1314"/>
      <c r="HR261" s="674" t="e">
        <f t="shared" si="959"/>
        <v>#N/A</v>
      </c>
      <c r="HS261" s="675" t="e">
        <f t="shared" si="960"/>
        <v>#N/A</v>
      </c>
      <c r="HT261" s="675" t="e">
        <f t="shared" si="961"/>
        <v>#N/A</v>
      </c>
      <c r="HU261" s="703"/>
      <c r="HV261" s="705"/>
      <c r="HW261" s="675" t="e">
        <f t="shared" si="962"/>
        <v>#N/A</v>
      </c>
      <c r="HX261" s="675" t="e">
        <f t="shared" si="963"/>
        <v>#N/A</v>
      </c>
      <c r="HY261" s="675" t="e">
        <f t="shared" si="964"/>
        <v>#N/A</v>
      </c>
      <c r="HZ261" s="703"/>
      <c r="IA261" s="705"/>
      <c r="IB261" s="678" t="e">
        <f t="shared" si="968"/>
        <v>#N/A</v>
      </c>
      <c r="IC261" s="675" t="e">
        <f t="shared" si="969"/>
        <v>#N/A</v>
      </c>
      <c r="ID261" s="675" t="e">
        <f t="shared" si="970"/>
        <v>#N/A</v>
      </c>
      <c r="IE261" s="703"/>
      <c r="IF261" s="705"/>
      <c r="IG261" s="678" t="e">
        <f t="shared" si="971"/>
        <v>#N/A</v>
      </c>
      <c r="IH261" s="675" t="e">
        <f t="shared" si="972"/>
        <v>#N/A</v>
      </c>
      <c r="II261" s="675" t="e">
        <f t="shared" si="973"/>
        <v>#N/A</v>
      </c>
      <c r="IJ261" s="706"/>
      <c r="IK261" s="683"/>
      <c r="IL261" s="846" t="e">
        <f t="shared" si="988"/>
        <v>#N/A</v>
      </c>
      <c r="IM261" s="848" t="e">
        <f t="shared" si="989"/>
        <v>#N/A</v>
      </c>
      <c r="IN261" s="1252" t="e">
        <f t="shared" si="990"/>
        <v>#N/A</v>
      </c>
      <c r="IO261" s="1253" t="e">
        <f t="shared" si="991"/>
        <v>#N/A</v>
      </c>
      <c r="IP261" s="847" t="e">
        <f t="shared" si="992"/>
        <v>#N/A</v>
      </c>
      <c r="IQ261" s="848" t="e">
        <f t="shared" si="993"/>
        <v>#N/A</v>
      </c>
      <c r="IR261" s="1252" t="e">
        <f t="shared" si="994"/>
        <v>#N/A</v>
      </c>
      <c r="IS261" s="1330" t="e">
        <f t="shared" si="995"/>
        <v>#N/A</v>
      </c>
      <c r="IT261" s="846" t="e">
        <f t="shared" si="979"/>
        <v>#N/A</v>
      </c>
      <c r="IU261" s="848" t="e">
        <f t="shared" si="980"/>
        <v>#N/A</v>
      </c>
      <c r="IV261" s="1252" t="e">
        <f t="shared" si="981"/>
        <v>#N/A</v>
      </c>
      <c r="IW261" s="1253" t="e">
        <f t="shared" si="982"/>
        <v>#N/A</v>
      </c>
      <c r="IX261" s="847" t="e">
        <f t="shared" si="983"/>
        <v>#N/A</v>
      </c>
      <c r="IY261" s="848" t="e">
        <f t="shared" si="984"/>
        <v>#N/A</v>
      </c>
      <c r="IZ261" s="1252" t="e">
        <f t="shared" si="985"/>
        <v>#N/A</v>
      </c>
      <c r="JA261" s="1330" t="e">
        <f t="shared" si="986"/>
        <v>#N/A</v>
      </c>
      <c r="JB261" s="153"/>
      <c r="JC261" s="952"/>
      <c r="JD261" s="150"/>
      <c r="JE261" s="150"/>
      <c r="JF261" s="952"/>
      <c r="JG261" s="150"/>
      <c r="JH261" s="150"/>
      <c r="JI261" s="952"/>
      <c r="JJ261" s="150"/>
      <c r="JK261" s="150"/>
      <c r="JL261" s="958"/>
      <c r="JM261" s="150"/>
      <c r="JN261" s="150"/>
      <c r="JO261" s="846"/>
      <c r="JP261" s="852"/>
      <c r="JQ261" s="850"/>
      <c r="JR261" s="850"/>
      <c r="JS261" s="861"/>
      <c r="JT261" s="850"/>
      <c r="JU261" s="861"/>
      <c r="JV261" s="851"/>
      <c r="JW261" s="27"/>
      <c r="JX261" s="27"/>
      <c r="JY261" s="893"/>
      <c r="JZ261" s="27"/>
      <c r="KA261" s="27"/>
      <c r="KB261" s="707"/>
      <c r="KC261" s="846"/>
      <c r="KD261" s="975"/>
      <c r="KE261" s="27"/>
      <c r="KF261" s="27"/>
      <c r="KG261" s="893"/>
      <c r="KH261" s="27"/>
      <c r="KI261" s="27"/>
      <c r="KJ261" s="707"/>
      <c r="KK261" s="846"/>
      <c r="KL261" s="975"/>
      <c r="KM261" s="179"/>
      <c r="KN261" s="889"/>
      <c r="KO261" s="180"/>
      <c r="MA261" s="1352" t="e">
        <f t="shared" si="965"/>
        <v>#N/A</v>
      </c>
      <c r="MB261" s="1352" t="e">
        <f t="shared" si="966"/>
        <v>#N/A</v>
      </c>
    </row>
    <row r="262" spans="2:340" ht="18.75" customHeight="1">
      <c r="B262" s="13"/>
      <c r="C262" s="136"/>
      <c r="D262" s="14" t="e">
        <f t="shared" si="977"/>
        <v>#N/A</v>
      </c>
      <c r="E262" s="31" t="e">
        <f t="shared" si="998"/>
        <v>#N/A</v>
      </c>
      <c r="F262" s="40" t="e">
        <f t="shared" si="999"/>
        <v>#N/A</v>
      </c>
      <c r="G262" s="27" t="e">
        <f t="shared" si="1000"/>
        <v>#N/A</v>
      </c>
      <c r="H262" s="27" t="e">
        <f t="shared" si="1001"/>
        <v>#N/A</v>
      </c>
      <c r="I262" s="702"/>
      <c r="J262" s="593"/>
      <c r="K262" s="14" t="e">
        <f t="shared" si="1002"/>
        <v>#N/A</v>
      </c>
      <c r="L262" s="31" t="e">
        <f t="shared" si="1003"/>
        <v>#N/A</v>
      </c>
      <c r="M262" s="40" t="e">
        <f t="shared" ref="M262:M325" si="1047">IF(OR(C262="",EO262="",EO262="#N/A"),#N/A,((EF262/EG262)*60+(EJ262/EO262)*60+(EH262/EI262)*60))</f>
        <v>#N/A</v>
      </c>
      <c r="N262" s="27" t="e">
        <f t="shared" si="1004"/>
        <v>#N/A</v>
      </c>
      <c r="O262" s="27" t="e">
        <f t="shared" si="1005"/>
        <v>#N/A</v>
      </c>
      <c r="P262" s="27" t="e">
        <f t="shared" si="1006"/>
        <v>#N/A</v>
      </c>
      <c r="Q262" s="702"/>
      <c r="R262" s="593"/>
      <c r="S262" s="29"/>
      <c r="T262" s="29"/>
      <c r="U262" s="29"/>
      <c r="V262" s="29"/>
      <c r="W262" s="863"/>
      <c r="X262" s="592"/>
      <c r="Y262" s="14"/>
      <c r="Z262" s="27"/>
      <c r="AA262" s="27"/>
      <c r="AB262" s="27"/>
      <c r="AC262" s="702"/>
      <c r="AD262" s="593"/>
      <c r="AE262" s="14" t="e">
        <f t="shared" si="974"/>
        <v>#N/A</v>
      </c>
      <c r="AF262" s="27" t="e">
        <f t="shared" si="975"/>
        <v>#N/A</v>
      </c>
      <c r="AG262" s="221" t="e">
        <f t="shared" si="976"/>
        <v>#N/A</v>
      </c>
      <c r="AH262" s="27"/>
      <c r="AI262" s="166"/>
      <c r="AJ262" s="16"/>
      <c r="AK262" s="29"/>
      <c r="AL262" s="29"/>
      <c r="AM262" s="29"/>
      <c r="AN262" s="863"/>
      <c r="AO262" s="592"/>
      <c r="AP262" s="14"/>
      <c r="AQ262" s="27"/>
      <c r="AR262" s="27"/>
      <c r="AS262" s="27"/>
      <c r="AT262" s="702"/>
      <c r="AU262" s="593"/>
      <c r="AV262" s="31"/>
      <c r="AW262" s="16"/>
      <c r="AX262" s="29"/>
      <c r="AY262" s="29"/>
      <c r="AZ262" s="29"/>
      <c r="BA262" s="863"/>
      <c r="BB262" s="902"/>
      <c r="BC262" s="234"/>
      <c r="BD262" s="232"/>
      <c r="BE262" s="232"/>
      <c r="BF262" s="904"/>
      <c r="BG262" s="905"/>
      <c r="BH262" s="15"/>
      <c r="BI262" s="29"/>
      <c r="BJ262" s="29"/>
      <c r="BK262" s="29"/>
      <c r="BL262" s="863"/>
      <c r="BM262" s="902"/>
      <c r="BN262" s="234"/>
      <c r="BO262" s="232"/>
      <c r="BP262" s="232"/>
      <c r="BQ262" s="904"/>
      <c r="BR262" s="905"/>
      <c r="BS262" s="15"/>
      <c r="BT262" s="29"/>
      <c r="BU262" s="29"/>
      <c r="BV262" s="29"/>
      <c r="BW262" s="863"/>
      <c r="BX262" s="902"/>
      <c r="BY262" s="234"/>
      <c r="BZ262" s="232"/>
      <c r="CA262" s="232"/>
      <c r="CB262" s="904"/>
      <c r="CC262" s="905"/>
      <c r="CD262" s="15"/>
      <c r="CE262" s="29"/>
      <c r="CF262" s="29"/>
      <c r="CG262" s="29"/>
      <c r="CH262" s="863"/>
      <c r="CI262" s="902"/>
      <c r="CJ262" s="234"/>
      <c r="CK262" s="232"/>
      <c r="CL262" s="232"/>
      <c r="CM262" s="911"/>
      <c r="CN262" s="912"/>
      <c r="CO262" s="15"/>
      <c r="CP262" s="232"/>
      <c r="CQ262" s="232"/>
      <c r="CR262" s="232"/>
      <c r="CS262" s="904"/>
      <c r="CT262" s="905"/>
      <c r="CU262" s="29"/>
      <c r="CV262" s="232"/>
      <c r="CW262" s="232"/>
      <c r="CX262" s="232"/>
      <c r="CY262" s="911"/>
      <c r="CZ262" s="912"/>
      <c r="DA262" s="15"/>
      <c r="DB262" s="232"/>
      <c r="DC262" s="232"/>
      <c r="DD262" s="232"/>
      <c r="DE262" s="904"/>
      <c r="DF262" s="915"/>
      <c r="DG262" s="40"/>
      <c r="DH262" s="27"/>
      <c r="DI262" s="27"/>
      <c r="DJ262" s="27"/>
      <c r="DK262" s="702"/>
      <c r="DL262" s="593"/>
      <c r="DM262" s="14"/>
      <c r="DN262" s="27"/>
      <c r="DO262" s="27"/>
      <c r="DP262" s="27"/>
      <c r="DQ262" s="702"/>
      <c r="DR262" s="663"/>
      <c r="DS262" s="40" t="e">
        <f t="shared" si="1007"/>
        <v>#N/A</v>
      </c>
      <c r="DT262" s="27" t="e">
        <f t="shared" si="1008"/>
        <v>#N/A</v>
      </c>
      <c r="DU262" s="27" t="e">
        <f t="shared" si="1009"/>
        <v>#N/A</v>
      </c>
      <c r="DV262" s="27" t="e">
        <f t="shared" si="1010"/>
        <v>#N/A</v>
      </c>
      <c r="DW262" s="702"/>
      <c r="DX262" s="663"/>
      <c r="DY262" s="270"/>
      <c r="DZ262" s="249"/>
      <c r="EA262" s="249"/>
      <c r="EB262" s="668"/>
      <c r="EC262" s="667"/>
      <c r="ED262" s="288"/>
      <c r="EE262" s="289"/>
      <c r="EF262" s="295"/>
      <c r="EG262" s="251"/>
      <c r="EH262" s="295"/>
      <c r="EI262" s="251"/>
      <c r="EJ262" s="256"/>
      <c r="EK262" s="257"/>
      <c r="EL262" s="257"/>
      <c r="EM262" s="668"/>
      <c r="EN262" s="665"/>
      <c r="EO262" s="253"/>
      <c r="EP262" s="254"/>
      <c r="EQ262" s="254"/>
      <c r="ER262" s="668"/>
      <c r="ES262" s="665"/>
      <c r="ET262" s="14"/>
      <c r="EU262" s="27"/>
      <c r="EV262" s="31"/>
      <c r="EW262" s="122"/>
      <c r="EX262" s="47"/>
      <c r="EY262" s="48"/>
      <c r="EZ262" s="49"/>
      <c r="FA262" s="50"/>
      <c r="FB262" s="51"/>
      <c r="FC262" s="153" t="e">
        <f t="shared" si="987"/>
        <v>#N/A</v>
      </c>
      <c r="FD262" s="986" t="e">
        <f t="shared" si="978"/>
        <v>#N/A</v>
      </c>
      <c r="FE262" s="993" t="e">
        <f t="shared" si="996"/>
        <v>#N/A</v>
      </c>
      <c r="FF262" s="987" t="e">
        <f t="shared" si="997"/>
        <v>#N/A</v>
      </c>
      <c r="FG262" s="246" t="e">
        <f t="shared" si="967"/>
        <v>#N/A</v>
      </c>
      <c r="FH262" s="246" t="e">
        <f t="shared" ref="FH262:FH325" si="1048">IF($JB262="",#N/A,CW262-CV262)</f>
        <v>#N/A</v>
      </c>
      <c r="FI262" s="246" t="e">
        <f t="shared" ref="FI262:FI325" si="1049">IF($JB262="",#N/A,CX262-CV262)</f>
        <v>#N/A</v>
      </c>
      <c r="FJ262" s="39" t="e">
        <f t="shared" si="1011"/>
        <v>#N/A</v>
      </c>
      <c r="FK262" s="26" t="e">
        <f t="shared" si="1012"/>
        <v>#N/A</v>
      </c>
      <c r="FL262" s="26" t="e">
        <f t="shared" si="1013"/>
        <v>#N/A</v>
      </c>
      <c r="FM262" s="1300"/>
      <c r="FN262" s="656"/>
      <c r="FO262" s="28" t="e">
        <f t="shared" si="1014"/>
        <v>#N/A</v>
      </c>
      <c r="FP262" s="28" t="e">
        <f t="shared" si="1015"/>
        <v>#N/A</v>
      </c>
      <c r="FQ262" s="28" t="e">
        <f t="shared" si="1016"/>
        <v>#N/A</v>
      </c>
      <c r="FR262" s="1305"/>
      <c r="FS262" s="698"/>
      <c r="FT262" s="10" t="e">
        <f t="shared" si="1017"/>
        <v>#N/A</v>
      </c>
      <c r="FU262" s="28" t="e">
        <f t="shared" si="1018"/>
        <v>#N/A</v>
      </c>
      <c r="FV262" s="28" t="e">
        <f t="shared" si="1019"/>
        <v>#N/A</v>
      </c>
      <c r="FW262" s="1305"/>
      <c r="FX262" s="698"/>
      <c r="FY262" s="658" t="e">
        <f t="shared" si="1020"/>
        <v>#N/A</v>
      </c>
      <c r="FZ262" s="126" t="e">
        <f t="shared" si="1021"/>
        <v>#N/A</v>
      </c>
      <c r="GA262" s="126" t="e">
        <f t="shared" si="1022"/>
        <v>#N/A</v>
      </c>
      <c r="GB262" s="787"/>
      <c r="GC262" s="1314"/>
      <c r="GD262" s="674" t="e">
        <f t="shared" si="1023"/>
        <v>#N/A</v>
      </c>
      <c r="GE262" s="675" t="e">
        <f t="shared" si="1024"/>
        <v>#N/A</v>
      </c>
      <c r="GF262" s="675" t="e">
        <f t="shared" si="1025"/>
        <v>#N/A</v>
      </c>
      <c r="GG262" s="703"/>
      <c r="GH262" s="705"/>
      <c r="GI262" s="688" t="e">
        <f t="shared" si="1026"/>
        <v>#N/A</v>
      </c>
      <c r="GJ262" s="688" t="e">
        <f t="shared" si="1027"/>
        <v>#N/A</v>
      </c>
      <c r="GK262" s="688" t="e">
        <f t="shared" si="1028"/>
        <v>#N/A</v>
      </c>
      <c r="GL262" s="703"/>
      <c r="GM262" s="705"/>
      <c r="GN262" s="689" t="e">
        <f t="shared" si="1029"/>
        <v>#N/A</v>
      </c>
      <c r="GO262" s="688" t="e">
        <f t="shared" si="1030"/>
        <v>#N/A</v>
      </c>
      <c r="GP262" s="688" t="e">
        <f t="shared" si="1031"/>
        <v>#N/A</v>
      </c>
      <c r="GQ262" s="703"/>
      <c r="GR262" s="705"/>
      <c r="GS262" s="689" t="e">
        <f t="shared" si="1032"/>
        <v>#N/A</v>
      </c>
      <c r="GT262" s="688" t="e">
        <f t="shared" si="1033"/>
        <v>#N/A</v>
      </c>
      <c r="GU262" s="688" t="e">
        <f t="shared" si="1034"/>
        <v>#N/A</v>
      </c>
      <c r="GV262" s="706"/>
      <c r="GW262" s="683"/>
      <c r="GX262" s="39" t="e">
        <f t="shared" si="1035"/>
        <v>#N/A</v>
      </c>
      <c r="GY262" s="26" t="e">
        <f t="shared" si="1036"/>
        <v>#N/A</v>
      </c>
      <c r="GZ262" s="26" t="e">
        <f t="shared" si="1037"/>
        <v>#N/A</v>
      </c>
      <c r="HA262" s="1300"/>
      <c r="HB262" s="656"/>
      <c r="HC262" s="28" t="e">
        <f t="shared" si="1038"/>
        <v>#N/A</v>
      </c>
      <c r="HD262" s="28" t="e">
        <f t="shared" si="1039"/>
        <v>#N/A</v>
      </c>
      <c r="HE262" s="28" t="e">
        <f t="shared" si="1040"/>
        <v>#N/A</v>
      </c>
      <c r="HF262" s="1305"/>
      <c r="HG262" s="698"/>
      <c r="HH262" s="10" t="e">
        <f t="shared" si="1041"/>
        <v>#N/A</v>
      </c>
      <c r="HI262" s="28" t="e">
        <f t="shared" si="1042"/>
        <v>#N/A</v>
      </c>
      <c r="HJ262" s="28" t="e">
        <f t="shared" si="1043"/>
        <v>#N/A</v>
      </c>
      <c r="HK262" s="1305"/>
      <c r="HL262" s="698"/>
      <c r="HM262" s="658" t="e">
        <f t="shared" si="1044"/>
        <v>#N/A</v>
      </c>
      <c r="HN262" s="126" t="e">
        <f t="shared" si="1045"/>
        <v>#N/A</v>
      </c>
      <c r="HO262" s="126" t="e">
        <f t="shared" si="1046"/>
        <v>#N/A</v>
      </c>
      <c r="HP262" s="787"/>
      <c r="HQ262" s="1314"/>
      <c r="HR262" s="674" t="e">
        <f t="shared" ref="HR262:HR325" si="1050">IF(OR(GX262="",GX262="#N/A"),#N/A,GX262/AW262)</f>
        <v>#N/A</v>
      </c>
      <c r="HS262" s="675" t="e">
        <f t="shared" ref="HS262:HS325" si="1051">IF(OR(GY262="",GY262="#N/A"),#N/A,GY262/AX262)</f>
        <v>#N/A</v>
      </c>
      <c r="HT262" s="675" t="e">
        <f t="shared" ref="HT262:HT325" si="1052">IF(OR(GZ262="",GZ262="#N/A"),#N/A,GZ262/AX262)</f>
        <v>#N/A</v>
      </c>
      <c r="HU262" s="703"/>
      <c r="HV262" s="705"/>
      <c r="HW262" s="675" t="e">
        <f t="shared" ref="HW262:HW325" si="1053">IF(OR(HC262="",HC262="#N/A"),#N/A,HC262/BH262)</f>
        <v>#N/A</v>
      </c>
      <c r="HX262" s="675" t="e">
        <f t="shared" ref="HX262:HX325" si="1054">IF(OR(HD262="",HD262="#N/A"),#N/A,HD262/BI262)</f>
        <v>#N/A</v>
      </c>
      <c r="HY262" s="675" t="e">
        <f t="shared" ref="HY262:HY325" si="1055">IF(OR(HE262="",HE262="#N/A"),#N/A,HE262/BI262)</f>
        <v>#N/A</v>
      </c>
      <c r="HZ262" s="703"/>
      <c r="IA262" s="705"/>
      <c r="IB262" s="678" t="e">
        <f t="shared" si="968"/>
        <v>#N/A</v>
      </c>
      <c r="IC262" s="675" t="e">
        <f t="shared" si="969"/>
        <v>#N/A</v>
      </c>
      <c r="ID262" s="675" t="e">
        <f t="shared" si="970"/>
        <v>#N/A</v>
      </c>
      <c r="IE262" s="703"/>
      <c r="IF262" s="705"/>
      <c r="IG262" s="678" t="e">
        <f t="shared" si="971"/>
        <v>#N/A</v>
      </c>
      <c r="IH262" s="675" t="e">
        <f t="shared" si="972"/>
        <v>#N/A</v>
      </c>
      <c r="II262" s="675" t="e">
        <f t="shared" si="973"/>
        <v>#N/A</v>
      </c>
      <c r="IJ262" s="706"/>
      <c r="IK262" s="683"/>
      <c r="IL262" s="846" t="e">
        <f t="shared" si="988"/>
        <v>#N/A</v>
      </c>
      <c r="IM262" s="848" t="e">
        <f t="shared" si="989"/>
        <v>#N/A</v>
      </c>
      <c r="IN262" s="1252" t="e">
        <f t="shared" si="990"/>
        <v>#N/A</v>
      </c>
      <c r="IO262" s="1253" t="e">
        <f t="shared" si="991"/>
        <v>#N/A</v>
      </c>
      <c r="IP262" s="847" t="e">
        <f t="shared" si="992"/>
        <v>#N/A</v>
      </c>
      <c r="IQ262" s="848" t="e">
        <f t="shared" si="993"/>
        <v>#N/A</v>
      </c>
      <c r="IR262" s="1252" t="e">
        <f t="shared" si="994"/>
        <v>#N/A</v>
      </c>
      <c r="IS262" s="1330" t="e">
        <f t="shared" si="995"/>
        <v>#N/A</v>
      </c>
      <c r="IT262" s="846" t="e">
        <f t="shared" si="979"/>
        <v>#N/A</v>
      </c>
      <c r="IU262" s="848" t="e">
        <f t="shared" si="980"/>
        <v>#N/A</v>
      </c>
      <c r="IV262" s="1252" t="e">
        <f t="shared" si="981"/>
        <v>#N/A</v>
      </c>
      <c r="IW262" s="1253" t="e">
        <f t="shared" si="982"/>
        <v>#N/A</v>
      </c>
      <c r="IX262" s="847" t="e">
        <f t="shared" si="983"/>
        <v>#N/A</v>
      </c>
      <c r="IY262" s="848" t="e">
        <f t="shared" si="984"/>
        <v>#N/A</v>
      </c>
      <c r="IZ262" s="1252" t="e">
        <f t="shared" si="985"/>
        <v>#N/A</v>
      </c>
      <c r="JA262" s="1330" t="e">
        <f t="shared" si="986"/>
        <v>#N/A</v>
      </c>
      <c r="JB262" s="153"/>
      <c r="JC262" s="952"/>
      <c r="JD262" s="150"/>
      <c r="JE262" s="150"/>
      <c r="JF262" s="952"/>
      <c r="JG262" s="150"/>
      <c r="JH262" s="150"/>
      <c r="JI262" s="952"/>
      <c r="JJ262" s="150"/>
      <c r="JK262" s="150"/>
      <c r="JL262" s="958"/>
      <c r="JM262" s="150"/>
      <c r="JN262" s="150"/>
      <c r="JO262" s="846"/>
      <c r="JP262" s="852"/>
      <c r="JQ262" s="850"/>
      <c r="JR262" s="850"/>
      <c r="JS262" s="861"/>
      <c r="JT262" s="850"/>
      <c r="JU262" s="861"/>
      <c r="JV262" s="851"/>
      <c r="JW262" s="27"/>
      <c r="JX262" s="27"/>
      <c r="JY262" s="893"/>
      <c r="JZ262" s="27"/>
      <c r="KA262" s="27"/>
      <c r="KB262" s="707"/>
      <c r="KC262" s="846"/>
      <c r="KD262" s="975"/>
      <c r="KE262" s="27"/>
      <c r="KF262" s="27"/>
      <c r="KG262" s="893"/>
      <c r="KH262" s="27"/>
      <c r="KI262" s="27"/>
      <c r="KJ262" s="707"/>
      <c r="KK262" s="846"/>
      <c r="KL262" s="975"/>
      <c r="KM262" s="179"/>
      <c r="KN262" s="889"/>
      <c r="KO262" s="180"/>
      <c r="MA262" s="1352" t="e">
        <f t="shared" ref="MA262:MA325" si="1056">IF(C262="",#N/A,MONTH(C262))</f>
        <v>#N/A</v>
      </c>
      <c r="MB262" s="1352" t="e">
        <f t="shared" ref="MB262:MB325" si="1057">IF(C262="",#N/A,YEAR(C262))</f>
        <v>#N/A</v>
      </c>
    </row>
    <row r="263" spans="2:340" ht="18.75" customHeight="1">
      <c r="B263" s="13"/>
      <c r="C263" s="136"/>
      <c r="D263" s="14" t="e">
        <f t="shared" si="977"/>
        <v>#N/A</v>
      </c>
      <c r="E263" s="31" t="e">
        <f t="shared" si="998"/>
        <v>#N/A</v>
      </c>
      <c r="F263" s="40" t="e">
        <f t="shared" si="999"/>
        <v>#N/A</v>
      </c>
      <c r="G263" s="27" t="e">
        <f t="shared" si="1000"/>
        <v>#N/A</v>
      </c>
      <c r="H263" s="27" t="e">
        <f t="shared" si="1001"/>
        <v>#N/A</v>
      </c>
      <c r="I263" s="702"/>
      <c r="J263" s="593"/>
      <c r="K263" s="14" t="e">
        <f t="shared" si="1002"/>
        <v>#N/A</v>
      </c>
      <c r="L263" s="31" t="e">
        <f t="shared" si="1003"/>
        <v>#N/A</v>
      </c>
      <c r="M263" s="40" t="e">
        <f t="shared" si="1047"/>
        <v>#N/A</v>
      </c>
      <c r="N263" s="27" t="e">
        <f t="shared" si="1004"/>
        <v>#N/A</v>
      </c>
      <c r="O263" s="27" t="e">
        <f t="shared" si="1005"/>
        <v>#N/A</v>
      </c>
      <c r="P263" s="27" t="e">
        <f t="shared" si="1006"/>
        <v>#N/A</v>
      </c>
      <c r="Q263" s="702"/>
      <c r="R263" s="593"/>
      <c r="S263" s="29"/>
      <c r="T263" s="29"/>
      <c r="U263" s="29"/>
      <c r="V263" s="29"/>
      <c r="W263" s="863"/>
      <c r="X263" s="592"/>
      <c r="Y263" s="14"/>
      <c r="Z263" s="27"/>
      <c r="AA263" s="27"/>
      <c r="AB263" s="27"/>
      <c r="AC263" s="702"/>
      <c r="AD263" s="593"/>
      <c r="AE263" s="14" t="e">
        <f t="shared" si="974"/>
        <v>#N/A</v>
      </c>
      <c r="AF263" s="27" t="e">
        <f t="shared" si="975"/>
        <v>#N/A</v>
      </c>
      <c r="AG263" s="221" t="e">
        <f t="shared" si="976"/>
        <v>#N/A</v>
      </c>
      <c r="AH263" s="27"/>
      <c r="AI263" s="166"/>
      <c r="AJ263" s="16"/>
      <c r="AK263" s="29"/>
      <c r="AL263" s="29"/>
      <c r="AM263" s="29"/>
      <c r="AN263" s="863"/>
      <c r="AO263" s="592"/>
      <c r="AP263" s="14"/>
      <c r="AQ263" s="27"/>
      <c r="AR263" s="27"/>
      <c r="AS263" s="27"/>
      <c r="AT263" s="702"/>
      <c r="AU263" s="593"/>
      <c r="AV263" s="31"/>
      <c r="AW263" s="16"/>
      <c r="AX263" s="29"/>
      <c r="AY263" s="29"/>
      <c r="AZ263" s="29"/>
      <c r="BA263" s="863"/>
      <c r="BB263" s="902"/>
      <c r="BC263" s="234"/>
      <c r="BD263" s="232"/>
      <c r="BE263" s="232"/>
      <c r="BF263" s="904"/>
      <c r="BG263" s="905"/>
      <c r="BH263" s="15"/>
      <c r="BI263" s="29"/>
      <c r="BJ263" s="29"/>
      <c r="BK263" s="29"/>
      <c r="BL263" s="863"/>
      <c r="BM263" s="902"/>
      <c r="BN263" s="234"/>
      <c r="BO263" s="232"/>
      <c r="BP263" s="232"/>
      <c r="BQ263" s="904"/>
      <c r="BR263" s="905"/>
      <c r="BS263" s="15"/>
      <c r="BT263" s="29"/>
      <c r="BU263" s="29"/>
      <c r="BV263" s="29"/>
      <c r="BW263" s="863"/>
      <c r="BX263" s="902"/>
      <c r="BY263" s="234"/>
      <c r="BZ263" s="232"/>
      <c r="CA263" s="232"/>
      <c r="CB263" s="904"/>
      <c r="CC263" s="905"/>
      <c r="CD263" s="15"/>
      <c r="CE263" s="29"/>
      <c r="CF263" s="29"/>
      <c r="CG263" s="29"/>
      <c r="CH263" s="863"/>
      <c r="CI263" s="902"/>
      <c r="CJ263" s="234"/>
      <c r="CK263" s="232"/>
      <c r="CL263" s="232"/>
      <c r="CM263" s="911"/>
      <c r="CN263" s="912"/>
      <c r="CO263" s="15"/>
      <c r="CP263" s="232"/>
      <c r="CQ263" s="232"/>
      <c r="CR263" s="232"/>
      <c r="CS263" s="904"/>
      <c r="CT263" s="905"/>
      <c r="CU263" s="29"/>
      <c r="CV263" s="232"/>
      <c r="CW263" s="232"/>
      <c r="CX263" s="232"/>
      <c r="CY263" s="911"/>
      <c r="CZ263" s="912"/>
      <c r="DA263" s="15"/>
      <c r="DB263" s="232"/>
      <c r="DC263" s="232"/>
      <c r="DD263" s="232"/>
      <c r="DE263" s="904"/>
      <c r="DF263" s="915"/>
      <c r="DG263" s="40"/>
      <c r="DH263" s="27"/>
      <c r="DI263" s="27"/>
      <c r="DJ263" s="27"/>
      <c r="DK263" s="702"/>
      <c r="DL263" s="593"/>
      <c r="DM263" s="14"/>
      <c r="DN263" s="27"/>
      <c r="DO263" s="27"/>
      <c r="DP263" s="27"/>
      <c r="DQ263" s="702"/>
      <c r="DR263" s="663"/>
      <c r="DS263" s="40" t="e">
        <f t="shared" si="1007"/>
        <v>#N/A</v>
      </c>
      <c r="DT263" s="27" t="e">
        <f t="shared" si="1008"/>
        <v>#N/A</v>
      </c>
      <c r="DU263" s="27" t="e">
        <f t="shared" si="1009"/>
        <v>#N/A</v>
      </c>
      <c r="DV263" s="27" t="e">
        <f t="shared" si="1010"/>
        <v>#N/A</v>
      </c>
      <c r="DW263" s="702"/>
      <c r="DX263" s="663"/>
      <c r="DY263" s="270"/>
      <c r="DZ263" s="249"/>
      <c r="EA263" s="249"/>
      <c r="EB263" s="668"/>
      <c r="EC263" s="667"/>
      <c r="ED263" s="288"/>
      <c r="EE263" s="289"/>
      <c r="EF263" s="295"/>
      <c r="EG263" s="251"/>
      <c r="EH263" s="295"/>
      <c r="EI263" s="251"/>
      <c r="EJ263" s="256"/>
      <c r="EK263" s="257"/>
      <c r="EL263" s="257"/>
      <c r="EM263" s="668"/>
      <c r="EN263" s="665"/>
      <c r="EO263" s="253"/>
      <c r="EP263" s="254"/>
      <c r="EQ263" s="254"/>
      <c r="ER263" s="668"/>
      <c r="ES263" s="665"/>
      <c r="ET263" s="14"/>
      <c r="EU263" s="27"/>
      <c r="EV263" s="31"/>
      <c r="EW263" s="122"/>
      <c r="EX263" s="47"/>
      <c r="EY263" s="48"/>
      <c r="EZ263" s="49"/>
      <c r="FA263" s="50"/>
      <c r="FB263" s="51"/>
      <c r="FC263" s="153" t="e">
        <f t="shared" si="987"/>
        <v>#N/A</v>
      </c>
      <c r="FD263" s="986" t="e">
        <f t="shared" si="978"/>
        <v>#N/A</v>
      </c>
      <c r="FE263" s="993" t="e">
        <f t="shared" si="996"/>
        <v>#N/A</v>
      </c>
      <c r="FF263" s="987" t="e">
        <f t="shared" si="997"/>
        <v>#N/A</v>
      </c>
      <c r="FG263" s="246" t="e">
        <f t="shared" ref="FG263:FG326" si="1058">IF($JB263="",#N/A,CV263-CU263)</f>
        <v>#N/A</v>
      </c>
      <c r="FH263" s="246" t="e">
        <f t="shared" si="1048"/>
        <v>#N/A</v>
      </c>
      <c r="FI263" s="246" t="e">
        <f t="shared" si="1049"/>
        <v>#N/A</v>
      </c>
      <c r="FJ263" s="39" t="e">
        <f t="shared" si="1011"/>
        <v>#N/A</v>
      </c>
      <c r="FK263" s="26" t="e">
        <f t="shared" si="1012"/>
        <v>#N/A</v>
      </c>
      <c r="FL263" s="26" t="e">
        <f t="shared" si="1013"/>
        <v>#N/A</v>
      </c>
      <c r="FM263" s="1300"/>
      <c r="FN263" s="656"/>
      <c r="FO263" s="28" t="e">
        <f t="shared" si="1014"/>
        <v>#N/A</v>
      </c>
      <c r="FP263" s="28" t="e">
        <f t="shared" si="1015"/>
        <v>#N/A</v>
      </c>
      <c r="FQ263" s="28" t="e">
        <f t="shared" si="1016"/>
        <v>#N/A</v>
      </c>
      <c r="FR263" s="1305"/>
      <c r="FS263" s="698"/>
      <c r="FT263" s="10" t="e">
        <f t="shared" si="1017"/>
        <v>#N/A</v>
      </c>
      <c r="FU263" s="28" t="e">
        <f t="shared" si="1018"/>
        <v>#N/A</v>
      </c>
      <c r="FV263" s="28" t="e">
        <f t="shared" si="1019"/>
        <v>#N/A</v>
      </c>
      <c r="FW263" s="1305"/>
      <c r="FX263" s="698"/>
      <c r="FY263" s="658" t="e">
        <f t="shared" si="1020"/>
        <v>#N/A</v>
      </c>
      <c r="FZ263" s="126" t="e">
        <f t="shared" si="1021"/>
        <v>#N/A</v>
      </c>
      <c r="GA263" s="126" t="e">
        <f t="shared" si="1022"/>
        <v>#N/A</v>
      </c>
      <c r="GB263" s="787"/>
      <c r="GC263" s="1314"/>
      <c r="GD263" s="674" t="e">
        <f t="shared" si="1023"/>
        <v>#N/A</v>
      </c>
      <c r="GE263" s="675" t="e">
        <f t="shared" si="1024"/>
        <v>#N/A</v>
      </c>
      <c r="GF263" s="675" t="e">
        <f t="shared" si="1025"/>
        <v>#N/A</v>
      </c>
      <c r="GG263" s="703"/>
      <c r="GH263" s="705"/>
      <c r="GI263" s="688" t="e">
        <f t="shared" si="1026"/>
        <v>#N/A</v>
      </c>
      <c r="GJ263" s="688" t="e">
        <f t="shared" si="1027"/>
        <v>#N/A</v>
      </c>
      <c r="GK263" s="688" t="e">
        <f t="shared" si="1028"/>
        <v>#N/A</v>
      </c>
      <c r="GL263" s="703"/>
      <c r="GM263" s="705"/>
      <c r="GN263" s="689" t="e">
        <f t="shared" si="1029"/>
        <v>#N/A</v>
      </c>
      <c r="GO263" s="688" t="e">
        <f t="shared" si="1030"/>
        <v>#N/A</v>
      </c>
      <c r="GP263" s="688" t="e">
        <f t="shared" si="1031"/>
        <v>#N/A</v>
      </c>
      <c r="GQ263" s="703"/>
      <c r="GR263" s="705"/>
      <c r="GS263" s="689" t="e">
        <f t="shared" si="1032"/>
        <v>#N/A</v>
      </c>
      <c r="GT263" s="688" t="e">
        <f t="shared" si="1033"/>
        <v>#N/A</v>
      </c>
      <c r="GU263" s="688" t="e">
        <f t="shared" si="1034"/>
        <v>#N/A</v>
      </c>
      <c r="GV263" s="706"/>
      <c r="GW263" s="683"/>
      <c r="GX263" s="39" t="e">
        <f t="shared" si="1035"/>
        <v>#N/A</v>
      </c>
      <c r="GY263" s="26" t="e">
        <f t="shared" si="1036"/>
        <v>#N/A</v>
      </c>
      <c r="GZ263" s="26" t="e">
        <f t="shared" si="1037"/>
        <v>#N/A</v>
      </c>
      <c r="HA263" s="1300"/>
      <c r="HB263" s="656"/>
      <c r="HC263" s="28" t="e">
        <f t="shared" si="1038"/>
        <v>#N/A</v>
      </c>
      <c r="HD263" s="28" t="e">
        <f t="shared" si="1039"/>
        <v>#N/A</v>
      </c>
      <c r="HE263" s="28" t="e">
        <f t="shared" si="1040"/>
        <v>#N/A</v>
      </c>
      <c r="HF263" s="1305"/>
      <c r="HG263" s="698"/>
      <c r="HH263" s="10" t="e">
        <f t="shared" si="1041"/>
        <v>#N/A</v>
      </c>
      <c r="HI263" s="28" t="e">
        <f t="shared" si="1042"/>
        <v>#N/A</v>
      </c>
      <c r="HJ263" s="28" t="e">
        <f t="shared" si="1043"/>
        <v>#N/A</v>
      </c>
      <c r="HK263" s="1305"/>
      <c r="HL263" s="698"/>
      <c r="HM263" s="658" t="e">
        <f t="shared" si="1044"/>
        <v>#N/A</v>
      </c>
      <c r="HN263" s="126" t="e">
        <f t="shared" si="1045"/>
        <v>#N/A</v>
      </c>
      <c r="HO263" s="126" t="e">
        <f t="shared" si="1046"/>
        <v>#N/A</v>
      </c>
      <c r="HP263" s="787"/>
      <c r="HQ263" s="1314"/>
      <c r="HR263" s="674" t="e">
        <f t="shared" si="1050"/>
        <v>#N/A</v>
      </c>
      <c r="HS263" s="675" t="e">
        <f t="shared" si="1051"/>
        <v>#N/A</v>
      </c>
      <c r="HT263" s="675" t="e">
        <f t="shared" si="1052"/>
        <v>#N/A</v>
      </c>
      <c r="HU263" s="703"/>
      <c r="HV263" s="705"/>
      <c r="HW263" s="675" t="e">
        <f t="shared" si="1053"/>
        <v>#N/A</v>
      </c>
      <c r="HX263" s="675" t="e">
        <f t="shared" si="1054"/>
        <v>#N/A</v>
      </c>
      <c r="HY263" s="675" t="e">
        <f t="shared" si="1055"/>
        <v>#N/A</v>
      </c>
      <c r="HZ263" s="703"/>
      <c r="IA263" s="705"/>
      <c r="IB263" s="678" t="e">
        <f t="shared" si="968"/>
        <v>#N/A</v>
      </c>
      <c r="IC263" s="675" t="e">
        <f t="shared" si="969"/>
        <v>#N/A</v>
      </c>
      <c r="ID263" s="675" t="e">
        <f t="shared" si="970"/>
        <v>#N/A</v>
      </c>
      <c r="IE263" s="703"/>
      <c r="IF263" s="705"/>
      <c r="IG263" s="678" t="e">
        <f t="shared" si="971"/>
        <v>#N/A</v>
      </c>
      <c r="IH263" s="675" t="e">
        <f t="shared" si="972"/>
        <v>#N/A</v>
      </c>
      <c r="II263" s="675" t="e">
        <f t="shared" si="973"/>
        <v>#N/A</v>
      </c>
      <c r="IJ263" s="706"/>
      <c r="IK263" s="683"/>
      <c r="IL263" s="846" t="e">
        <f t="shared" si="988"/>
        <v>#N/A</v>
      </c>
      <c r="IM263" s="848" t="e">
        <f t="shared" si="989"/>
        <v>#N/A</v>
      </c>
      <c r="IN263" s="1252" t="e">
        <f t="shared" si="990"/>
        <v>#N/A</v>
      </c>
      <c r="IO263" s="1253" t="e">
        <f t="shared" si="991"/>
        <v>#N/A</v>
      </c>
      <c r="IP263" s="847" t="e">
        <f t="shared" si="992"/>
        <v>#N/A</v>
      </c>
      <c r="IQ263" s="848" t="e">
        <f t="shared" si="993"/>
        <v>#N/A</v>
      </c>
      <c r="IR263" s="1252" t="e">
        <f t="shared" si="994"/>
        <v>#N/A</v>
      </c>
      <c r="IS263" s="1330" t="e">
        <f t="shared" si="995"/>
        <v>#N/A</v>
      </c>
      <c r="IT263" s="846" t="e">
        <f t="shared" si="979"/>
        <v>#N/A</v>
      </c>
      <c r="IU263" s="848" t="e">
        <f t="shared" si="980"/>
        <v>#N/A</v>
      </c>
      <c r="IV263" s="1252" t="e">
        <f t="shared" si="981"/>
        <v>#N/A</v>
      </c>
      <c r="IW263" s="1253" t="e">
        <f t="shared" si="982"/>
        <v>#N/A</v>
      </c>
      <c r="IX263" s="847" t="e">
        <f t="shared" si="983"/>
        <v>#N/A</v>
      </c>
      <c r="IY263" s="848" t="e">
        <f t="shared" si="984"/>
        <v>#N/A</v>
      </c>
      <c r="IZ263" s="1252" t="e">
        <f t="shared" si="985"/>
        <v>#N/A</v>
      </c>
      <c r="JA263" s="1330" t="e">
        <f t="shared" si="986"/>
        <v>#N/A</v>
      </c>
      <c r="JB263" s="153"/>
      <c r="JC263" s="952"/>
      <c r="JD263" s="150"/>
      <c r="JE263" s="150"/>
      <c r="JF263" s="952"/>
      <c r="JG263" s="150"/>
      <c r="JH263" s="150"/>
      <c r="JI263" s="952"/>
      <c r="JJ263" s="150"/>
      <c r="JK263" s="150"/>
      <c r="JL263" s="958"/>
      <c r="JM263" s="150"/>
      <c r="JN263" s="150"/>
      <c r="JO263" s="846"/>
      <c r="JP263" s="852"/>
      <c r="JQ263" s="850"/>
      <c r="JR263" s="850"/>
      <c r="JS263" s="861"/>
      <c r="JT263" s="850"/>
      <c r="JU263" s="861"/>
      <c r="JV263" s="851"/>
      <c r="JW263" s="27"/>
      <c r="JX263" s="27"/>
      <c r="JY263" s="893"/>
      <c r="JZ263" s="27"/>
      <c r="KA263" s="27"/>
      <c r="KB263" s="707"/>
      <c r="KC263" s="846"/>
      <c r="KD263" s="975"/>
      <c r="KE263" s="27"/>
      <c r="KF263" s="27"/>
      <c r="KG263" s="893"/>
      <c r="KH263" s="27"/>
      <c r="KI263" s="27"/>
      <c r="KJ263" s="707"/>
      <c r="KK263" s="846"/>
      <c r="KL263" s="975"/>
      <c r="KM263" s="179"/>
      <c r="KN263" s="889"/>
      <c r="KO263" s="180"/>
      <c r="MA263" s="1352" t="e">
        <f t="shared" si="1056"/>
        <v>#N/A</v>
      </c>
      <c r="MB263" s="1352" t="e">
        <f t="shared" si="1057"/>
        <v>#N/A</v>
      </c>
    </row>
    <row r="264" spans="2:340" ht="18.75" customHeight="1">
      <c r="B264" s="13"/>
      <c r="C264" s="136"/>
      <c r="D264" s="14" t="e">
        <f t="shared" si="977"/>
        <v>#N/A</v>
      </c>
      <c r="E264" s="31" t="e">
        <f t="shared" si="998"/>
        <v>#N/A</v>
      </c>
      <c r="F264" s="40" t="e">
        <f t="shared" si="999"/>
        <v>#N/A</v>
      </c>
      <c r="G264" s="27" t="e">
        <f t="shared" si="1000"/>
        <v>#N/A</v>
      </c>
      <c r="H264" s="27" t="e">
        <f t="shared" si="1001"/>
        <v>#N/A</v>
      </c>
      <c r="I264" s="702"/>
      <c r="J264" s="593"/>
      <c r="K264" s="14" t="e">
        <f t="shared" si="1002"/>
        <v>#N/A</v>
      </c>
      <c r="L264" s="31" t="e">
        <f t="shared" si="1003"/>
        <v>#N/A</v>
      </c>
      <c r="M264" s="40" t="e">
        <f t="shared" si="1047"/>
        <v>#N/A</v>
      </c>
      <c r="N264" s="27" t="e">
        <f t="shared" si="1004"/>
        <v>#N/A</v>
      </c>
      <c r="O264" s="27" t="e">
        <f t="shared" si="1005"/>
        <v>#N/A</v>
      </c>
      <c r="P264" s="27" t="e">
        <f t="shared" si="1006"/>
        <v>#N/A</v>
      </c>
      <c r="Q264" s="702"/>
      <c r="R264" s="593"/>
      <c r="S264" s="29"/>
      <c r="T264" s="29"/>
      <c r="U264" s="29"/>
      <c r="V264" s="29"/>
      <c r="W264" s="863"/>
      <c r="X264" s="592"/>
      <c r="Y264" s="14"/>
      <c r="Z264" s="27"/>
      <c r="AA264" s="27"/>
      <c r="AB264" s="27"/>
      <c r="AC264" s="702"/>
      <c r="AD264" s="593"/>
      <c r="AE264" s="14" t="e">
        <f t="shared" si="974"/>
        <v>#N/A</v>
      </c>
      <c r="AF264" s="27" t="e">
        <f t="shared" si="975"/>
        <v>#N/A</v>
      </c>
      <c r="AG264" s="221" t="e">
        <f t="shared" si="976"/>
        <v>#N/A</v>
      </c>
      <c r="AH264" s="27"/>
      <c r="AI264" s="166"/>
      <c r="AJ264" s="16"/>
      <c r="AK264" s="29"/>
      <c r="AL264" s="29"/>
      <c r="AM264" s="29"/>
      <c r="AN264" s="863"/>
      <c r="AO264" s="592"/>
      <c r="AP264" s="14"/>
      <c r="AQ264" s="27"/>
      <c r="AR264" s="27"/>
      <c r="AS264" s="27"/>
      <c r="AT264" s="702"/>
      <c r="AU264" s="593"/>
      <c r="AV264" s="31"/>
      <c r="AW264" s="16"/>
      <c r="AX264" s="29"/>
      <c r="AY264" s="29"/>
      <c r="AZ264" s="29"/>
      <c r="BA264" s="863"/>
      <c r="BB264" s="902"/>
      <c r="BC264" s="234"/>
      <c r="BD264" s="232"/>
      <c r="BE264" s="232"/>
      <c r="BF264" s="904"/>
      <c r="BG264" s="905"/>
      <c r="BH264" s="15"/>
      <c r="BI264" s="29"/>
      <c r="BJ264" s="29"/>
      <c r="BK264" s="29"/>
      <c r="BL264" s="863"/>
      <c r="BM264" s="902"/>
      <c r="BN264" s="234"/>
      <c r="BO264" s="232"/>
      <c r="BP264" s="232"/>
      <c r="BQ264" s="904"/>
      <c r="BR264" s="905"/>
      <c r="BS264" s="15"/>
      <c r="BT264" s="29"/>
      <c r="BU264" s="29"/>
      <c r="BV264" s="29"/>
      <c r="BW264" s="863"/>
      <c r="BX264" s="902"/>
      <c r="BY264" s="234"/>
      <c r="BZ264" s="232"/>
      <c r="CA264" s="232"/>
      <c r="CB264" s="904"/>
      <c r="CC264" s="905"/>
      <c r="CD264" s="15"/>
      <c r="CE264" s="29"/>
      <c r="CF264" s="29"/>
      <c r="CG264" s="29"/>
      <c r="CH264" s="863"/>
      <c r="CI264" s="902"/>
      <c r="CJ264" s="234"/>
      <c r="CK264" s="232"/>
      <c r="CL264" s="232"/>
      <c r="CM264" s="911"/>
      <c r="CN264" s="912"/>
      <c r="CO264" s="15"/>
      <c r="CP264" s="232"/>
      <c r="CQ264" s="232"/>
      <c r="CR264" s="232"/>
      <c r="CS264" s="904"/>
      <c r="CT264" s="905"/>
      <c r="CU264" s="29"/>
      <c r="CV264" s="232"/>
      <c r="CW264" s="232"/>
      <c r="CX264" s="232"/>
      <c r="CY264" s="911"/>
      <c r="CZ264" s="912"/>
      <c r="DA264" s="15"/>
      <c r="DB264" s="232"/>
      <c r="DC264" s="232"/>
      <c r="DD264" s="232"/>
      <c r="DE264" s="904"/>
      <c r="DF264" s="915"/>
      <c r="DG264" s="40"/>
      <c r="DH264" s="27"/>
      <c r="DI264" s="27"/>
      <c r="DJ264" s="27"/>
      <c r="DK264" s="702"/>
      <c r="DL264" s="593"/>
      <c r="DM264" s="14"/>
      <c r="DN264" s="27"/>
      <c r="DO264" s="27"/>
      <c r="DP264" s="27"/>
      <c r="DQ264" s="702"/>
      <c r="DR264" s="663"/>
      <c r="DS264" s="40" t="e">
        <f t="shared" si="1007"/>
        <v>#N/A</v>
      </c>
      <c r="DT264" s="27" t="e">
        <f t="shared" si="1008"/>
        <v>#N/A</v>
      </c>
      <c r="DU264" s="27" t="e">
        <f t="shared" si="1009"/>
        <v>#N/A</v>
      </c>
      <c r="DV264" s="27" t="e">
        <f t="shared" si="1010"/>
        <v>#N/A</v>
      </c>
      <c r="DW264" s="702"/>
      <c r="DX264" s="663"/>
      <c r="DY264" s="270"/>
      <c r="DZ264" s="249"/>
      <c r="EA264" s="249"/>
      <c r="EB264" s="668"/>
      <c r="EC264" s="667"/>
      <c r="ED264" s="288"/>
      <c r="EE264" s="289"/>
      <c r="EF264" s="295"/>
      <c r="EG264" s="251"/>
      <c r="EH264" s="295"/>
      <c r="EI264" s="251"/>
      <c r="EJ264" s="256"/>
      <c r="EK264" s="257"/>
      <c r="EL264" s="257"/>
      <c r="EM264" s="668"/>
      <c r="EN264" s="665"/>
      <c r="EO264" s="253"/>
      <c r="EP264" s="254"/>
      <c r="EQ264" s="254"/>
      <c r="ER264" s="668"/>
      <c r="ES264" s="665"/>
      <c r="ET264" s="14"/>
      <c r="EU264" s="27"/>
      <c r="EV264" s="31"/>
      <c r="EW264" s="122"/>
      <c r="EX264" s="47"/>
      <c r="EY264" s="48"/>
      <c r="EZ264" s="49"/>
      <c r="FA264" s="50"/>
      <c r="FB264" s="51"/>
      <c r="FC264" s="153" t="e">
        <f t="shared" si="987"/>
        <v>#N/A</v>
      </c>
      <c r="FD264" s="986" t="e">
        <f t="shared" si="978"/>
        <v>#N/A</v>
      </c>
      <c r="FE264" s="993" t="e">
        <f t="shared" si="996"/>
        <v>#N/A</v>
      </c>
      <c r="FF264" s="987" t="e">
        <f t="shared" si="997"/>
        <v>#N/A</v>
      </c>
      <c r="FG264" s="246" t="e">
        <f t="shared" si="1058"/>
        <v>#N/A</v>
      </c>
      <c r="FH264" s="246" t="e">
        <f t="shared" si="1048"/>
        <v>#N/A</v>
      </c>
      <c r="FI264" s="246" t="e">
        <f t="shared" si="1049"/>
        <v>#N/A</v>
      </c>
      <c r="FJ264" s="39" t="e">
        <f t="shared" si="1011"/>
        <v>#N/A</v>
      </c>
      <c r="FK264" s="26" t="e">
        <f t="shared" si="1012"/>
        <v>#N/A</v>
      </c>
      <c r="FL264" s="26" t="e">
        <f t="shared" si="1013"/>
        <v>#N/A</v>
      </c>
      <c r="FM264" s="1300"/>
      <c r="FN264" s="656"/>
      <c r="FO264" s="28" t="e">
        <f t="shared" si="1014"/>
        <v>#N/A</v>
      </c>
      <c r="FP264" s="28" t="e">
        <f t="shared" si="1015"/>
        <v>#N/A</v>
      </c>
      <c r="FQ264" s="28" t="e">
        <f t="shared" si="1016"/>
        <v>#N/A</v>
      </c>
      <c r="FR264" s="1305"/>
      <c r="FS264" s="698"/>
      <c r="FT264" s="10" t="e">
        <f t="shared" si="1017"/>
        <v>#N/A</v>
      </c>
      <c r="FU264" s="28" t="e">
        <f t="shared" si="1018"/>
        <v>#N/A</v>
      </c>
      <c r="FV264" s="28" t="e">
        <f t="shared" si="1019"/>
        <v>#N/A</v>
      </c>
      <c r="FW264" s="1305"/>
      <c r="FX264" s="698"/>
      <c r="FY264" s="658" t="e">
        <f t="shared" si="1020"/>
        <v>#N/A</v>
      </c>
      <c r="FZ264" s="126" t="e">
        <f t="shared" si="1021"/>
        <v>#N/A</v>
      </c>
      <c r="GA264" s="126" t="e">
        <f t="shared" si="1022"/>
        <v>#N/A</v>
      </c>
      <c r="GB264" s="787"/>
      <c r="GC264" s="1314"/>
      <c r="GD264" s="674" t="e">
        <f t="shared" si="1023"/>
        <v>#N/A</v>
      </c>
      <c r="GE264" s="675" t="e">
        <f t="shared" si="1024"/>
        <v>#N/A</v>
      </c>
      <c r="GF264" s="675" t="e">
        <f t="shared" si="1025"/>
        <v>#N/A</v>
      </c>
      <c r="GG264" s="703"/>
      <c r="GH264" s="705"/>
      <c r="GI264" s="688" t="e">
        <f t="shared" si="1026"/>
        <v>#N/A</v>
      </c>
      <c r="GJ264" s="688" t="e">
        <f t="shared" si="1027"/>
        <v>#N/A</v>
      </c>
      <c r="GK264" s="688" t="e">
        <f t="shared" si="1028"/>
        <v>#N/A</v>
      </c>
      <c r="GL264" s="703"/>
      <c r="GM264" s="705"/>
      <c r="GN264" s="689" t="e">
        <f t="shared" si="1029"/>
        <v>#N/A</v>
      </c>
      <c r="GO264" s="688" t="e">
        <f t="shared" si="1030"/>
        <v>#N/A</v>
      </c>
      <c r="GP264" s="688" t="e">
        <f t="shared" si="1031"/>
        <v>#N/A</v>
      </c>
      <c r="GQ264" s="703"/>
      <c r="GR264" s="705"/>
      <c r="GS264" s="689" t="e">
        <f t="shared" si="1032"/>
        <v>#N/A</v>
      </c>
      <c r="GT264" s="688" t="e">
        <f t="shared" si="1033"/>
        <v>#N/A</v>
      </c>
      <c r="GU264" s="688" t="e">
        <f t="shared" si="1034"/>
        <v>#N/A</v>
      </c>
      <c r="GV264" s="706"/>
      <c r="GW264" s="683"/>
      <c r="GX264" s="39" t="e">
        <f t="shared" si="1035"/>
        <v>#N/A</v>
      </c>
      <c r="GY264" s="26" t="e">
        <f t="shared" si="1036"/>
        <v>#N/A</v>
      </c>
      <c r="GZ264" s="26" t="e">
        <f t="shared" si="1037"/>
        <v>#N/A</v>
      </c>
      <c r="HA264" s="1300"/>
      <c r="HB264" s="656"/>
      <c r="HC264" s="28" t="e">
        <f t="shared" si="1038"/>
        <v>#N/A</v>
      </c>
      <c r="HD264" s="28" t="e">
        <f t="shared" si="1039"/>
        <v>#N/A</v>
      </c>
      <c r="HE264" s="28" t="e">
        <f t="shared" si="1040"/>
        <v>#N/A</v>
      </c>
      <c r="HF264" s="1305"/>
      <c r="HG264" s="698"/>
      <c r="HH264" s="10" t="e">
        <f t="shared" si="1041"/>
        <v>#N/A</v>
      </c>
      <c r="HI264" s="28" t="e">
        <f t="shared" si="1042"/>
        <v>#N/A</v>
      </c>
      <c r="HJ264" s="28" t="e">
        <f t="shared" si="1043"/>
        <v>#N/A</v>
      </c>
      <c r="HK264" s="1305"/>
      <c r="HL264" s="698"/>
      <c r="HM264" s="658" t="e">
        <f t="shared" si="1044"/>
        <v>#N/A</v>
      </c>
      <c r="HN264" s="126" t="e">
        <f t="shared" si="1045"/>
        <v>#N/A</v>
      </c>
      <c r="HO264" s="126" t="e">
        <f t="shared" si="1046"/>
        <v>#N/A</v>
      </c>
      <c r="HP264" s="787"/>
      <c r="HQ264" s="1314"/>
      <c r="HR264" s="674" t="e">
        <f t="shared" si="1050"/>
        <v>#N/A</v>
      </c>
      <c r="HS264" s="675" t="e">
        <f t="shared" si="1051"/>
        <v>#N/A</v>
      </c>
      <c r="HT264" s="675" t="e">
        <f t="shared" si="1052"/>
        <v>#N/A</v>
      </c>
      <c r="HU264" s="703"/>
      <c r="HV264" s="705"/>
      <c r="HW264" s="675" t="e">
        <f t="shared" si="1053"/>
        <v>#N/A</v>
      </c>
      <c r="HX264" s="675" t="e">
        <f t="shared" si="1054"/>
        <v>#N/A</v>
      </c>
      <c r="HY264" s="675" t="e">
        <f t="shared" si="1055"/>
        <v>#N/A</v>
      </c>
      <c r="HZ264" s="703"/>
      <c r="IA264" s="705"/>
      <c r="IB264" s="678" t="e">
        <f t="shared" si="968"/>
        <v>#N/A</v>
      </c>
      <c r="IC264" s="675" t="e">
        <f t="shared" si="969"/>
        <v>#N/A</v>
      </c>
      <c r="ID264" s="675" t="e">
        <f t="shared" si="970"/>
        <v>#N/A</v>
      </c>
      <c r="IE264" s="703"/>
      <c r="IF264" s="705"/>
      <c r="IG264" s="678" t="e">
        <f t="shared" si="971"/>
        <v>#N/A</v>
      </c>
      <c r="IH264" s="675" t="e">
        <f t="shared" si="972"/>
        <v>#N/A</v>
      </c>
      <c r="II264" s="675" t="e">
        <f t="shared" si="973"/>
        <v>#N/A</v>
      </c>
      <c r="IJ264" s="706"/>
      <c r="IK264" s="683"/>
      <c r="IL264" s="846" t="e">
        <f t="shared" si="988"/>
        <v>#N/A</v>
      </c>
      <c r="IM264" s="848" t="e">
        <f t="shared" si="989"/>
        <v>#N/A</v>
      </c>
      <c r="IN264" s="1252" t="e">
        <f t="shared" si="990"/>
        <v>#N/A</v>
      </c>
      <c r="IO264" s="1253" t="e">
        <f t="shared" si="991"/>
        <v>#N/A</v>
      </c>
      <c r="IP264" s="847" t="e">
        <f t="shared" si="992"/>
        <v>#N/A</v>
      </c>
      <c r="IQ264" s="848" t="e">
        <f t="shared" si="993"/>
        <v>#N/A</v>
      </c>
      <c r="IR264" s="1252" t="e">
        <f t="shared" si="994"/>
        <v>#N/A</v>
      </c>
      <c r="IS264" s="1330" t="e">
        <f t="shared" si="995"/>
        <v>#N/A</v>
      </c>
      <c r="IT264" s="846" t="e">
        <f t="shared" si="979"/>
        <v>#N/A</v>
      </c>
      <c r="IU264" s="848" t="e">
        <f t="shared" si="980"/>
        <v>#N/A</v>
      </c>
      <c r="IV264" s="1252" t="e">
        <f t="shared" si="981"/>
        <v>#N/A</v>
      </c>
      <c r="IW264" s="1253" t="e">
        <f t="shared" si="982"/>
        <v>#N/A</v>
      </c>
      <c r="IX264" s="847" t="e">
        <f t="shared" si="983"/>
        <v>#N/A</v>
      </c>
      <c r="IY264" s="848" t="e">
        <f t="shared" si="984"/>
        <v>#N/A</v>
      </c>
      <c r="IZ264" s="1252" t="e">
        <f t="shared" si="985"/>
        <v>#N/A</v>
      </c>
      <c r="JA264" s="1330" t="e">
        <f t="shared" si="986"/>
        <v>#N/A</v>
      </c>
      <c r="JB264" s="153"/>
      <c r="JC264" s="952"/>
      <c r="JD264" s="150"/>
      <c r="JE264" s="150"/>
      <c r="JF264" s="952"/>
      <c r="JG264" s="150"/>
      <c r="JH264" s="150"/>
      <c r="JI264" s="952"/>
      <c r="JJ264" s="150"/>
      <c r="JK264" s="150"/>
      <c r="JL264" s="958"/>
      <c r="JM264" s="150"/>
      <c r="JN264" s="150"/>
      <c r="JO264" s="846"/>
      <c r="JP264" s="852"/>
      <c r="JQ264" s="850"/>
      <c r="JR264" s="850"/>
      <c r="JS264" s="861"/>
      <c r="JT264" s="850"/>
      <c r="JU264" s="861"/>
      <c r="JV264" s="851"/>
      <c r="JW264" s="27"/>
      <c r="JX264" s="27"/>
      <c r="JY264" s="893"/>
      <c r="JZ264" s="27"/>
      <c r="KA264" s="27"/>
      <c r="KB264" s="707"/>
      <c r="KC264" s="846"/>
      <c r="KD264" s="975"/>
      <c r="KE264" s="27"/>
      <c r="KF264" s="27"/>
      <c r="KG264" s="893"/>
      <c r="KH264" s="27"/>
      <c r="KI264" s="27"/>
      <c r="KJ264" s="707"/>
      <c r="KK264" s="846"/>
      <c r="KL264" s="975"/>
      <c r="KM264" s="179"/>
      <c r="KN264" s="889"/>
      <c r="KO264" s="180"/>
      <c r="MA264" s="1352" t="e">
        <f t="shared" si="1056"/>
        <v>#N/A</v>
      </c>
      <c r="MB264" s="1352" t="e">
        <f t="shared" si="1057"/>
        <v>#N/A</v>
      </c>
    </row>
    <row r="265" spans="2:340" ht="18.75" customHeight="1">
      <c r="B265" s="13"/>
      <c r="C265" s="136"/>
      <c r="D265" s="14" t="e">
        <f t="shared" si="977"/>
        <v>#N/A</v>
      </c>
      <c r="E265" s="31" t="e">
        <f t="shared" si="998"/>
        <v>#N/A</v>
      </c>
      <c r="F265" s="40" t="e">
        <f t="shared" si="999"/>
        <v>#N/A</v>
      </c>
      <c r="G265" s="27" t="e">
        <f t="shared" si="1000"/>
        <v>#N/A</v>
      </c>
      <c r="H265" s="27" t="e">
        <f t="shared" si="1001"/>
        <v>#N/A</v>
      </c>
      <c r="I265" s="702"/>
      <c r="J265" s="593"/>
      <c r="K265" s="14" t="e">
        <f t="shared" si="1002"/>
        <v>#N/A</v>
      </c>
      <c r="L265" s="31" t="e">
        <f t="shared" si="1003"/>
        <v>#N/A</v>
      </c>
      <c r="M265" s="40" t="e">
        <f t="shared" si="1047"/>
        <v>#N/A</v>
      </c>
      <c r="N265" s="27" t="e">
        <f t="shared" si="1004"/>
        <v>#N/A</v>
      </c>
      <c r="O265" s="27" t="e">
        <f t="shared" si="1005"/>
        <v>#N/A</v>
      </c>
      <c r="P265" s="27" t="e">
        <f t="shared" si="1006"/>
        <v>#N/A</v>
      </c>
      <c r="Q265" s="702"/>
      <c r="R265" s="593"/>
      <c r="S265" s="29"/>
      <c r="T265" s="29"/>
      <c r="U265" s="29"/>
      <c r="V265" s="29"/>
      <c r="W265" s="863"/>
      <c r="X265" s="592"/>
      <c r="Y265" s="14"/>
      <c r="Z265" s="27"/>
      <c r="AA265" s="27"/>
      <c r="AB265" s="27"/>
      <c r="AC265" s="702"/>
      <c r="AD265" s="593"/>
      <c r="AE265" s="14" t="e">
        <f t="shared" si="974"/>
        <v>#N/A</v>
      </c>
      <c r="AF265" s="27" t="e">
        <f t="shared" si="975"/>
        <v>#N/A</v>
      </c>
      <c r="AG265" s="221" t="e">
        <f t="shared" si="976"/>
        <v>#N/A</v>
      </c>
      <c r="AH265" s="27"/>
      <c r="AI265" s="166"/>
      <c r="AJ265" s="16"/>
      <c r="AK265" s="29"/>
      <c r="AL265" s="29"/>
      <c r="AM265" s="29"/>
      <c r="AN265" s="863"/>
      <c r="AO265" s="592"/>
      <c r="AP265" s="14"/>
      <c r="AQ265" s="27"/>
      <c r="AR265" s="27"/>
      <c r="AS265" s="27"/>
      <c r="AT265" s="702"/>
      <c r="AU265" s="593"/>
      <c r="AV265" s="31"/>
      <c r="AW265" s="16"/>
      <c r="AX265" s="29"/>
      <c r="AY265" s="29"/>
      <c r="AZ265" s="29"/>
      <c r="BA265" s="863"/>
      <c r="BB265" s="902"/>
      <c r="BC265" s="234"/>
      <c r="BD265" s="232"/>
      <c r="BE265" s="232"/>
      <c r="BF265" s="904"/>
      <c r="BG265" s="905"/>
      <c r="BH265" s="15"/>
      <c r="BI265" s="29"/>
      <c r="BJ265" s="29"/>
      <c r="BK265" s="29"/>
      <c r="BL265" s="863"/>
      <c r="BM265" s="902"/>
      <c r="BN265" s="234"/>
      <c r="BO265" s="232"/>
      <c r="BP265" s="232"/>
      <c r="BQ265" s="904"/>
      <c r="BR265" s="905"/>
      <c r="BS265" s="15"/>
      <c r="BT265" s="29"/>
      <c r="BU265" s="29"/>
      <c r="BV265" s="29"/>
      <c r="BW265" s="863"/>
      <c r="BX265" s="902"/>
      <c r="BY265" s="234"/>
      <c r="BZ265" s="232"/>
      <c r="CA265" s="232"/>
      <c r="CB265" s="904"/>
      <c r="CC265" s="905"/>
      <c r="CD265" s="15"/>
      <c r="CE265" s="29"/>
      <c r="CF265" s="29"/>
      <c r="CG265" s="29"/>
      <c r="CH265" s="863"/>
      <c r="CI265" s="902"/>
      <c r="CJ265" s="234"/>
      <c r="CK265" s="232"/>
      <c r="CL265" s="232"/>
      <c r="CM265" s="911"/>
      <c r="CN265" s="912"/>
      <c r="CO265" s="15"/>
      <c r="CP265" s="232"/>
      <c r="CQ265" s="232"/>
      <c r="CR265" s="232"/>
      <c r="CS265" s="904"/>
      <c r="CT265" s="905"/>
      <c r="CU265" s="29"/>
      <c r="CV265" s="232"/>
      <c r="CW265" s="232"/>
      <c r="CX265" s="232"/>
      <c r="CY265" s="911"/>
      <c r="CZ265" s="912"/>
      <c r="DA265" s="15"/>
      <c r="DB265" s="232"/>
      <c r="DC265" s="232"/>
      <c r="DD265" s="232"/>
      <c r="DE265" s="904"/>
      <c r="DF265" s="915"/>
      <c r="DG265" s="40"/>
      <c r="DH265" s="27"/>
      <c r="DI265" s="27"/>
      <c r="DJ265" s="27"/>
      <c r="DK265" s="702"/>
      <c r="DL265" s="593"/>
      <c r="DM265" s="14"/>
      <c r="DN265" s="27"/>
      <c r="DO265" s="27"/>
      <c r="DP265" s="27"/>
      <c r="DQ265" s="702"/>
      <c r="DR265" s="663"/>
      <c r="DS265" s="40" t="e">
        <f t="shared" si="1007"/>
        <v>#N/A</v>
      </c>
      <c r="DT265" s="27" t="e">
        <f t="shared" si="1008"/>
        <v>#N/A</v>
      </c>
      <c r="DU265" s="27" t="e">
        <f t="shared" si="1009"/>
        <v>#N/A</v>
      </c>
      <c r="DV265" s="27" t="e">
        <f t="shared" si="1010"/>
        <v>#N/A</v>
      </c>
      <c r="DW265" s="702"/>
      <c r="DX265" s="663"/>
      <c r="DY265" s="270"/>
      <c r="DZ265" s="249"/>
      <c r="EA265" s="249"/>
      <c r="EB265" s="668"/>
      <c r="EC265" s="667"/>
      <c r="ED265" s="288"/>
      <c r="EE265" s="289"/>
      <c r="EF265" s="295"/>
      <c r="EG265" s="251"/>
      <c r="EH265" s="295"/>
      <c r="EI265" s="251"/>
      <c r="EJ265" s="256"/>
      <c r="EK265" s="257"/>
      <c r="EL265" s="257"/>
      <c r="EM265" s="668"/>
      <c r="EN265" s="665"/>
      <c r="EO265" s="253"/>
      <c r="EP265" s="254"/>
      <c r="EQ265" s="254"/>
      <c r="ER265" s="668"/>
      <c r="ES265" s="665"/>
      <c r="ET265" s="14"/>
      <c r="EU265" s="27"/>
      <c r="EV265" s="31"/>
      <c r="EW265" s="122"/>
      <c r="EX265" s="47"/>
      <c r="EY265" s="48"/>
      <c r="EZ265" s="49"/>
      <c r="FA265" s="50"/>
      <c r="FB265" s="51"/>
      <c r="FC265" s="153" t="e">
        <f t="shared" si="987"/>
        <v>#N/A</v>
      </c>
      <c r="FD265" s="986" t="e">
        <f t="shared" si="978"/>
        <v>#N/A</v>
      </c>
      <c r="FE265" s="993" t="e">
        <f t="shared" si="996"/>
        <v>#N/A</v>
      </c>
      <c r="FF265" s="987" t="e">
        <f t="shared" si="997"/>
        <v>#N/A</v>
      </c>
      <c r="FG265" s="246" t="e">
        <f t="shared" si="1058"/>
        <v>#N/A</v>
      </c>
      <c r="FH265" s="246" t="e">
        <f t="shared" si="1048"/>
        <v>#N/A</v>
      </c>
      <c r="FI265" s="246" t="e">
        <f t="shared" si="1049"/>
        <v>#N/A</v>
      </c>
      <c r="FJ265" s="39" t="e">
        <f t="shared" si="1011"/>
        <v>#N/A</v>
      </c>
      <c r="FK265" s="26" t="e">
        <f t="shared" si="1012"/>
        <v>#N/A</v>
      </c>
      <c r="FL265" s="26" t="e">
        <f t="shared" si="1013"/>
        <v>#N/A</v>
      </c>
      <c r="FM265" s="1300"/>
      <c r="FN265" s="656"/>
      <c r="FO265" s="28" t="e">
        <f t="shared" si="1014"/>
        <v>#N/A</v>
      </c>
      <c r="FP265" s="28" t="e">
        <f t="shared" si="1015"/>
        <v>#N/A</v>
      </c>
      <c r="FQ265" s="28" t="e">
        <f t="shared" si="1016"/>
        <v>#N/A</v>
      </c>
      <c r="FR265" s="1305"/>
      <c r="FS265" s="698"/>
      <c r="FT265" s="10" t="e">
        <f t="shared" si="1017"/>
        <v>#N/A</v>
      </c>
      <c r="FU265" s="28" t="e">
        <f t="shared" si="1018"/>
        <v>#N/A</v>
      </c>
      <c r="FV265" s="28" t="e">
        <f t="shared" si="1019"/>
        <v>#N/A</v>
      </c>
      <c r="FW265" s="1305"/>
      <c r="FX265" s="698"/>
      <c r="FY265" s="658" t="e">
        <f t="shared" si="1020"/>
        <v>#N/A</v>
      </c>
      <c r="FZ265" s="126" t="e">
        <f t="shared" si="1021"/>
        <v>#N/A</v>
      </c>
      <c r="GA265" s="126" t="e">
        <f t="shared" si="1022"/>
        <v>#N/A</v>
      </c>
      <c r="GB265" s="787"/>
      <c r="GC265" s="1314"/>
      <c r="GD265" s="674" t="e">
        <f t="shared" si="1023"/>
        <v>#N/A</v>
      </c>
      <c r="GE265" s="675" t="e">
        <f t="shared" si="1024"/>
        <v>#N/A</v>
      </c>
      <c r="GF265" s="675" t="e">
        <f t="shared" si="1025"/>
        <v>#N/A</v>
      </c>
      <c r="GG265" s="703"/>
      <c r="GH265" s="705"/>
      <c r="GI265" s="688" t="e">
        <f t="shared" si="1026"/>
        <v>#N/A</v>
      </c>
      <c r="GJ265" s="688" t="e">
        <f t="shared" si="1027"/>
        <v>#N/A</v>
      </c>
      <c r="GK265" s="688" t="e">
        <f t="shared" si="1028"/>
        <v>#N/A</v>
      </c>
      <c r="GL265" s="703"/>
      <c r="GM265" s="705"/>
      <c r="GN265" s="689" t="e">
        <f t="shared" si="1029"/>
        <v>#N/A</v>
      </c>
      <c r="GO265" s="688" t="e">
        <f t="shared" si="1030"/>
        <v>#N/A</v>
      </c>
      <c r="GP265" s="688" t="e">
        <f t="shared" si="1031"/>
        <v>#N/A</v>
      </c>
      <c r="GQ265" s="703"/>
      <c r="GR265" s="705"/>
      <c r="GS265" s="689" t="e">
        <f t="shared" si="1032"/>
        <v>#N/A</v>
      </c>
      <c r="GT265" s="688" t="e">
        <f t="shared" si="1033"/>
        <v>#N/A</v>
      </c>
      <c r="GU265" s="688" t="e">
        <f t="shared" si="1034"/>
        <v>#N/A</v>
      </c>
      <c r="GV265" s="706"/>
      <c r="GW265" s="683"/>
      <c r="GX265" s="39" t="e">
        <f t="shared" si="1035"/>
        <v>#N/A</v>
      </c>
      <c r="GY265" s="26" t="e">
        <f t="shared" si="1036"/>
        <v>#N/A</v>
      </c>
      <c r="GZ265" s="26" t="e">
        <f t="shared" si="1037"/>
        <v>#N/A</v>
      </c>
      <c r="HA265" s="1300"/>
      <c r="HB265" s="656"/>
      <c r="HC265" s="28" t="e">
        <f t="shared" si="1038"/>
        <v>#N/A</v>
      </c>
      <c r="HD265" s="28" t="e">
        <f t="shared" si="1039"/>
        <v>#N/A</v>
      </c>
      <c r="HE265" s="28" t="e">
        <f t="shared" si="1040"/>
        <v>#N/A</v>
      </c>
      <c r="HF265" s="1305"/>
      <c r="HG265" s="698"/>
      <c r="HH265" s="10" t="e">
        <f t="shared" si="1041"/>
        <v>#N/A</v>
      </c>
      <c r="HI265" s="28" t="e">
        <f t="shared" si="1042"/>
        <v>#N/A</v>
      </c>
      <c r="HJ265" s="28" t="e">
        <f t="shared" si="1043"/>
        <v>#N/A</v>
      </c>
      <c r="HK265" s="1305"/>
      <c r="HL265" s="698"/>
      <c r="HM265" s="658" t="e">
        <f t="shared" si="1044"/>
        <v>#N/A</v>
      </c>
      <c r="HN265" s="126" t="e">
        <f t="shared" si="1045"/>
        <v>#N/A</v>
      </c>
      <c r="HO265" s="126" t="e">
        <f t="shared" si="1046"/>
        <v>#N/A</v>
      </c>
      <c r="HP265" s="787"/>
      <c r="HQ265" s="1314"/>
      <c r="HR265" s="674" t="e">
        <f t="shared" si="1050"/>
        <v>#N/A</v>
      </c>
      <c r="HS265" s="675" t="e">
        <f t="shared" si="1051"/>
        <v>#N/A</v>
      </c>
      <c r="HT265" s="675" t="e">
        <f t="shared" si="1052"/>
        <v>#N/A</v>
      </c>
      <c r="HU265" s="703"/>
      <c r="HV265" s="705"/>
      <c r="HW265" s="675" t="e">
        <f t="shared" si="1053"/>
        <v>#N/A</v>
      </c>
      <c r="HX265" s="675" t="e">
        <f t="shared" si="1054"/>
        <v>#N/A</v>
      </c>
      <c r="HY265" s="675" t="e">
        <f t="shared" si="1055"/>
        <v>#N/A</v>
      </c>
      <c r="HZ265" s="703"/>
      <c r="IA265" s="705"/>
      <c r="IB265" s="678" t="e">
        <f t="shared" ref="IB265:IB328" si="1059">IF(OR(HH265="",HH265="#N/A"),#N/A,HH265/BS265)</f>
        <v>#N/A</v>
      </c>
      <c r="IC265" s="675" t="e">
        <f t="shared" ref="IC265:IC328" si="1060">IF(OR(HI265="",HI265="#N/A"),#N/A,HI265/BT265)</f>
        <v>#N/A</v>
      </c>
      <c r="ID265" s="675" t="e">
        <f t="shared" ref="ID265:ID328" si="1061">IF(OR(HJ265="",HJ265="#N/A"),#N/A,HJ265/BT265)</f>
        <v>#N/A</v>
      </c>
      <c r="IE265" s="703"/>
      <c r="IF265" s="705"/>
      <c r="IG265" s="678" t="e">
        <f t="shared" ref="IG265:IG328" si="1062">IF(OR(HM265="",HM265="#N/A"),#N/A,HM265/CD265)</f>
        <v>#N/A</v>
      </c>
      <c r="IH265" s="675" t="e">
        <f t="shared" ref="IH265:IH328" si="1063">IF(OR(HN265="",HN265="#N/A"),#N/A,HN265/CE265)</f>
        <v>#N/A</v>
      </c>
      <c r="II265" s="675" t="e">
        <f t="shared" ref="II265:II328" si="1064">IF(OR(HO265="",HO265="#N/A"),#N/A,HO265/CE265)</f>
        <v>#N/A</v>
      </c>
      <c r="IJ265" s="706"/>
      <c r="IK265" s="683"/>
      <c r="IL265" s="846" t="e">
        <f t="shared" si="988"/>
        <v>#N/A</v>
      </c>
      <c r="IM265" s="848" t="e">
        <f t="shared" si="989"/>
        <v>#N/A</v>
      </c>
      <c r="IN265" s="1252" t="e">
        <f t="shared" si="990"/>
        <v>#N/A</v>
      </c>
      <c r="IO265" s="1253" t="e">
        <f t="shared" si="991"/>
        <v>#N/A</v>
      </c>
      <c r="IP265" s="847" t="e">
        <f t="shared" si="992"/>
        <v>#N/A</v>
      </c>
      <c r="IQ265" s="848" t="e">
        <f t="shared" si="993"/>
        <v>#N/A</v>
      </c>
      <c r="IR265" s="1252" t="e">
        <f t="shared" si="994"/>
        <v>#N/A</v>
      </c>
      <c r="IS265" s="1330" t="e">
        <f t="shared" si="995"/>
        <v>#N/A</v>
      </c>
      <c r="IT265" s="846" t="e">
        <f t="shared" si="979"/>
        <v>#N/A</v>
      </c>
      <c r="IU265" s="848" t="e">
        <f t="shared" si="980"/>
        <v>#N/A</v>
      </c>
      <c r="IV265" s="1252" t="e">
        <f t="shared" si="981"/>
        <v>#N/A</v>
      </c>
      <c r="IW265" s="1253" t="e">
        <f t="shared" si="982"/>
        <v>#N/A</v>
      </c>
      <c r="IX265" s="847" t="e">
        <f t="shared" si="983"/>
        <v>#N/A</v>
      </c>
      <c r="IY265" s="848" t="e">
        <f t="shared" si="984"/>
        <v>#N/A</v>
      </c>
      <c r="IZ265" s="1252" t="e">
        <f t="shared" si="985"/>
        <v>#N/A</v>
      </c>
      <c r="JA265" s="1330" t="e">
        <f t="shared" si="986"/>
        <v>#N/A</v>
      </c>
      <c r="JB265" s="153"/>
      <c r="JC265" s="952"/>
      <c r="JD265" s="150"/>
      <c r="JE265" s="150"/>
      <c r="JF265" s="952"/>
      <c r="JG265" s="150"/>
      <c r="JH265" s="150"/>
      <c r="JI265" s="952"/>
      <c r="JJ265" s="150"/>
      <c r="JK265" s="150"/>
      <c r="JL265" s="958"/>
      <c r="JM265" s="150"/>
      <c r="JN265" s="150"/>
      <c r="JO265" s="846"/>
      <c r="JP265" s="852"/>
      <c r="JQ265" s="850"/>
      <c r="JR265" s="850"/>
      <c r="JS265" s="861"/>
      <c r="JT265" s="850"/>
      <c r="JU265" s="861"/>
      <c r="JV265" s="851"/>
      <c r="JW265" s="27"/>
      <c r="JX265" s="27"/>
      <c r="JY265" s="893"/>
      <c r="JZ265" s="27"/>
      <c r="KA265" s="27"/>
      <c r="KB265" s="707"/>
      <c r="KC265" s="846"/>
      <c r="KD265" s="975"/>
      <c r="KE265" s="27"/>
      <c r="KF265" s="27"/>
      <c r="KG265" s="893"/>
      <c r="KH265" s="27"/>
      <c r="KI265" s="27"/>
      <c r="KJ265" s="707"/>
      <c r="KK265" s="846"/>
      <c r="KL265" s="975"/>
      <c r="KM265" s="179"/>
      <c r="KN265" s="889"/>
      <c r="KO265" s="180"/>
      <c r="MA265" s="1352" t="e">
        <f t="shared" si="1056"/>
        <v>#N/A</v>
      </c>
      <c r="MB265" s="1352" t="e">
        <f t="shared" si="1057"/>
        <v>#N/A</v>
      </c>
    </row>
    <row r="266" spans="2:340" ht="18.75" customHeight="1">
      <c r="B266" s="13"/>
      <c r="C266" s="136"/>
      <c r="D266" s="14" t="e">
        <f t="shared" si="977"/>
        <v>#N/A</v>
      </c>
      <c r="E266" s="31" t="e">
        <f t="shared" si="998"/>
        <v>#N/A</v>
      </c>
      <c r="F266" s="40" t="e">
        <f t="shared" si="999"/>
        <v>#N/A</v>
      </c>
      <c r="G266" s="27" t="e">
        <f t="shared" si="1000"/>
        <v>#N/A</v>
      </c>
      <c r="H266" s="27" t="e">
        <f t="shared" si="1001"/>
        <v>#N/A</v>
      </c>
      <c r="I266" s="702"/>
      <c r="J266" s="593"/>
      <c r="K266" s="14" t="e">
        <f t="shared" si="1002"/>
        <v>#N/A</v>
      </c>
      <c r="L266" s="31" t="e">
        <f t="shared" si="1003"/>
        <v>#N/A</v>
      </c>
      <c r="M266" s="40" t="e">
        <f t="shared" si="1047"/>
        <v>#N/A</v>
      </c>
      <c r="N266" s="27" t="e">
        <f t="shared" si="1004"/>
        <v>#N/A</v>
      </c>
      <c r="O266" s="27" t="e">
        <f t="shared" si="1005"/>
        <v>#N/A</v>
      </c>
      <c r="P266" s="27" t="e">
        <f t="shared" si="1006"/>
        <v>#N/A</v>
      </c>
      <c r="Q266" s="702"/>
      <c r="R266" s="593"/>
      <c r="S266" s="29"/>
      <c r="T266" s="29"/>
      <c r="U266" s="29"/>
      <c r="V266" s="29"/>
      <c r="W266" s="863"/>
      <c r="X266" s="592"/>
      <c r="Y266" s="14"/>
      <c r="Z266" s="27"/>
      <c r="AA266" s="27"/>
      <c r="AB266" s="27"/>
      <c r="AC266" s="702"/>
      <c r="AD266" s="593"/>
      <c r="AE266" s="14" t="e">
        <f t="shared" ref="AE266:AE329" si="1065">IF(OR(C266="",ET266="",ET266="#N/A"),#N/A,(AE$1-ET266))</f>
        <v>#N/A</v>
      </c>
      <c r="AF266" s="27" t="e">
        <f t="shared" ref="AF266:AF329" si="1066">IF(OR(C266="",EU266="",EU266="#N/A"),#N/A,(AF$1-EU266))</f>
        <v>#N/A</v>
      </c>
      <c r="AG266" s="221" t="e">
        <f t="shared" ref="AG266:AG329" si="1067">IF(OR(C266="",EV266="",EV266="#N/A"),#N/A,(AG$1-EV266))</f>
        <v>#N/A</v>
      </c>
      <c r="AH266" s="27"/>
      <c r="AI266" s="166"/>
      <c r="AJ266" s="16"/>
      <c r="AK266" s="29"/>
      <c r="AL266" s="29"/>
      <c r="AM266" s="29"/>
      <c r="AN266" s="863"/>
      <c r="AO266" s="592"/>
      <c r="AP266" s="14"/>
      <c r="AQ266" s="27"/>
      <c r="AR266" s="27"/>
      <c r="AS266" s="27"/>
      <c r="AT266" s="702"/>
      <c r="AU266" s="593"/>
      <c r="AV266" s="31"/>
      <c r="AW266" s="16"/>
      <c r="AX266" s="29"/>
      <c r="AY266" s="29"/>
      <c r="AZ266" s="29"/>
      <c r="BA266" s="863"/>
      <c r="BB266" s="902"/>
      <c r="BC266" s="234"/>
      <c r="BD266" s="232"/>
      <c r="BE266" s="232"/>
      <c r="BF266" s="904"/>
      <c r="BG266" s="905"/>
      <c r="BH266" s="15"/>
      <c r="BI266" s="29"/>
      <c r="BJ266" s="29"/>
      <c r="BK266" s="29"/>
      <c r="BL266" s="863"/>
      <c r="BM266" s="902"/>
      <c r="BN266" s="234"/>
      <c r="BO266" s="232"/>
      <c r="BP266" s="232"/>
      <c r="BQ266" s="904"/>
      <c r="BR266" s="905"/>
      <c r="BS266" s="15"/>
      <c r="BT266" s="29"/>
      <c r="BU266" s="29"/>
      <c r="BV266" s="29"/>
      <c r="BW266" s="863"/>
      <c r="BX266" s="902"/>
      <c r="BY266" s="234"/>
      <c r="BZ266" s="232"/>
      <c r="CA266" s="232"/>
      <c r="CB266" s="904"/>
      <c r="CC266" s="905"/>
      <c r="CD266" s="15"/>
      <c r="CE266" s="29"/>
      <c r="CF266" s="29"/>
      <c r="CG266" s="29"/>
      <c r="CH266" s="863"/>
      <c r="CI266" s="902"/>
      <c r="CJ266" s="234"/>
      <c r="CK266" s="232"/>
      <c r="CL266" s="232"/>
      <c r="CM266" s="911"/>
      <c r="CN266" s="912"/>
      <c r="CO266" s="15"/>
      <c r="CP266" s="232"/>
      <c r="CQ266" s="232"/>
      <c r="CR266" s="232"/>
      <c r="CS266" s="904"/>
      <c r="CT266" s="905"/>
      <c r="CU266" s="29"/>
      <c r="CV266" s="232"/>
      <c r="CW266" s="232"/>
      <c r="CX266" s="232"/>
      <c r="CY266" s="911"/>
      <c r="CZ266" s="912"/>
      <c r="DA266" s="15"/>
      <c r="DB266" s="232"/>
      <c r="DC266" s="232"/>
      <c r="DD266" s="232"/>
      <c r="DE266" s="904"/>
      <c r="DF266" s="915"/>
      <c r="DG266" s="40"/>
      <c r="DH266" s="27"/>
      <c r="DI266" s="27"/>
      <c r="DJ266" s="27"/>
      <c r="DK266" s="702"/>
      <c r="DL266" s="593"/>
      <c r="DM266" s="14"/>
      <c r="DN266" s="27"/>
      <c r="DO266" s="27"/>
      <c r="DP266" s="27"/>
      <c r="DQ266" s="702"/>
      <c r="DR266" s="663"/>
      <c r="DS266" s="40" t="e">
        <f t="shared" si="1007"/>
        <v>#N/A</v>
      </c>
      <c r="DT266" s="27" t="e">
        <f t="shared" si="1008"/>
        <v>#N/A</v>
      </c>
      <c r="DU266" s="27" t="e">
        <f t="shared" si="1009"/>
        <v>#N/A</v>
      </c>
      <c r="DV266" s="27" t="e">
        <f t="shared" si="1010"/>
        <v>#N/A</v>
      </c>
      <c r="DW266" s="702"/>
      <c r="DX266" s="663"/>
      <c r="DY266" s="270"/>
      <c r="DZ266" s="249"/>
      <c r="EA266" s="249"/>
      <c r="EB266" s="668"/>
      <c r="EC266" s="667"/>
      <c r="ED266" s="288"/>
      <c r="EE266" s="289"/>
      <c r="EF266" s="295"/>
      <c r="EG266" s="251"/>
      <c r="EH266" s="295"/>
      <c r="EI266" s="251"/>
      <c r="EJ266" s="256"/>
      <c r="EK266" s="257"/>
      <c r="EL266" s="257"/>
      <c r="EM266" s="668"/>
      <c r="EN266" s="665"/>
      <c r="EO266" s="253"/>
      <c r="EP266" s="254"/>
      <c r="EQ266" s="254"/>
      <c r="ER266" s="668"/>
      <c r="ES266" s="665"/>
      <c r="ET266" s="14"/>
      <c r="EU266" s="27"/>
      <c r="EV266" s="31"/>
      <c r="EW266" s="122"/>
      <c r="EX266" s="47"/>
      <c r="EY266" s="48"/>
      <c r="EZ266" s="49"/>
      <c r="FA266" s="50"/>
      <c r="FB266" s="51"/>
      <c r="FC266" s="153" t="e">
        <f t="shared" si="987"/>
        <v>#N/A</v>
      </c>
      <c r="FD266" s="986" t="e">
        <f t="shared" si="978"/>
        <v>#N/A</v>
      </c>
      <c r="FE266" s="993" t="e">
        <f t="shared" si="996"/>
        <v>#N/A</v>
      </c>
      <c r="FF266" s="987" t="e">
        <f t="shared" si="997"/>
        <v>#N/A</v>
      </c>
      <c r="FG266" s="246" t="e">
        <f t="shared" si="1058"/>
        <v>#N/A</v>
      </c>
      <c r="FH266" s="246" t="e">
        <f t="shared" si="1048"/>
        <v>#N/A</v>
      </c>
      <c r="FI266" s="246" t="e">
        <f t="shared" si="1049"/>
        <v>#N/A</v>
      </c>
      <c r="FJ266" s="39" t="e">
        <f t="shared" si="1011"/>
        <v>#N/A</v>
      </c>
      <c r="FK266" s="26" t="e">
        <f t="shared" si="1012"/>
        <v>#N/A</v>
      </c>
      <c r="FL266" s="26" t="e">
        <f t="shared" si="1013"/>
        <v>#N/A</v>
      </c>
      <c r="FM266" s="1300"/>
      <c r="FN266" s="656"/>
      <c r="FO266" s="28" t="e">
        <f t="shared" si="1014"/>
        <v>#N/A</v>
      </c>
      <c r="FP266" s="28" t="e">
        <f t="shared" si="1015"/>
        <v>#N/A</v>
      </c>
      <c r="FQ266" s="28" t="e">
        <f t="shared" si="1016"/>
        <v>#N/A</v>
      </c>
      <c r="FR266" s="1305"/>
      <c r="FS266" s="698"/>
      <c r="FT266" s="10" t="e">
        <f t="shared" si="1017"/>
        <v>#N/A</v>
      </c>
      <c r="FU266" s="28" t="e">
        <f t="shared" si="1018"/>
        <v>#N/A</v>
      </c>
      <c r="FV266" s="28" t="e">
        <f t="shared" si="1019"/>
        <v>#N/A</v>
      </c>
      <c r="FW266" s="1305"/>
      <c r="FX266" s="698"/>
      <c r="FY266" s="658" t="e">
        <f t="shared" si="1020"/>
        <v>#N/A</v>
      </c>
      <c r="FZ266" s="126" t="e">
        <f t="shared" si="1021"/>
        <v>#N/A</v>
      </c>
      <c r="GA266" s="126" t="e">
        <f t="shared" si="1022"/>
        <v>#N/A</v>
      </c>
      <c r="GB266" s="787"/>
      <c r="GC266" s="1314"/>
      <c r="GD266" s="674" t="e">
        <f t="shared" si="1023"/>
        <v>#N/A</v>
      </c>
      <c r="GE266" s="675" t="e">
        <f t="shared" si="1024"/>
        <v>#N/A</v>
      </c>
      <c r="GF266" s="675" t="e">
        <f t="shared" si="1025"/>
        <v>#N/A</v>
      </c>
      <c r="GG266" s="703"/>
      <c r="GH266" s="705"/>
      <c r="GI266" s="688" t="e">
        <f t="shared" si="1026"/>
        <v>#N/A</v>
      </c>
      <c r="GJ266" s="688" t="e">
        <f t="shared" si="1027"/>
        <v>#N/A</v>
      </c>
      <c r="GK266" s="688" t="e">
        <f t="shared" si="1028"/>
        <v>#N/A</v>
      </c>
      <c r="GL266" s="703"/>
      <c r="GM266" s="705"/>
      <c r="GN266" s="689" t="e">
        <f t="shared" si="1029"/>
        <v>#N/A</v>
      </c>
      <c r="GO266" s="688" t="e">
        <f t="shared" si="1030"/>
        <v>#N/A</v>
      </c>
      <c r="GP266" s="688" t="e">
        <f t="shared" si="1031"/>
        <v>#N/A</v>
      </c>
      <c r="GQ266" s="703"/>
      <c r="GR266" s="705"/>
      <c r="GS266" s="689" t="e">
        <f t="shared" si="1032"/>
        <v>#N/A</v>
      </c>
      <c r="GT266" s="688" t="e">
        <f t="shared" si="1033"/>
        <v>#N/A</v>
      </c>
      <c r="GU266" s="688" t="e">
        <f t="shared" si="1034"/>
        <v>#N/A</v>
      </c>
      <c r="GV266" s="706"/>
      <c r="GW266" s="683"/>
      <c r="GX266" s="39" t="e">
        <f t="shared" si="1035"/>
        <v>#N/A</v>
      </c>
      <c r="GY266" s="26" t="e">
        <f t="shared" si="1036"/>
        <v>#N/A</v>
      </c>
      <c r="GZ266" s="26" t="e">
        <f t="shared" si="1037"/>
        <v>#N/A</v>
      </c>
      <c r="HA266" s="1300"/>
      <c r="HB266" s="656"/>
      <c r="HC266" s="28" t="e">
        <f t="shared" si="1038"/>
        <v>#N/A</v>
      </c>
      <c r="HD266" s="28" t="e">
        <f t="shared" si="1039"/>
        <v>#N/A</v>
      </c>
      <c r="HE266" s="28" t="e">
        <f t="shared" si="1040"/>
        <v>#N/A</v>
      </c>
      <c r="HF266" s="1305"/>
      <c r="HG266" s="698"/>
      <c r="HH266" s="10" t="e">
        <f t="shared" si="1041"/>
        <v>#N/A</v>
      </c>
      <c r="HI266" s="28" t="e">
        <f t="shared" si="1042"/>
        <v>#N/A</v>
      </c>
      <c r="HJ266" s="28" t="e">
        <f t="shared" si="1043"/>
        <v>#N/A</v>
      </c>
      <c r="HK266" s="1305"/>
      <c r="HL266" s="698"/>
      <c r="HM266" s="658" t="e">
        <f t="shared" si="1044"/>
        <v>#N/A</v>
      </c>
      <c r="HN266" s="126" t="e">
        <f t="shared" si="1045"/>
        <v>#N/A</v>
      </c>
      <c r="HO266" s="126" t="e">
        <f t="shared" si="1046"/>
        <v>#N/A</v>
      </c>
      <c r="HP266" s="787"/>
      <c r="HQ266" s="1314"/>
      <c r="HR266" s="674" t="e">
        <f t="shared" si="1050"/>
        <v>#N/A</v>
      </c>
      <c r="HS266" s="675" t="e">
        <f t="shared" si="1051"/>
        <v>#N/A</v>
      </c>
      <c r="HT266" s="675" t="e">
        <f t="shared" si="1052"/>
        <v>#N/A</v>
      </c>
      <c r="HU266" s="703"/>
      <c r="HV266" s="705"/>
      <c r="HW266" s="675" t="e">
        <f t="shared" si="1053"/>
        <v>#N/A</v>
      </c>
      <c r="HX266" s="675" t="e">
        <f t="shared" si="1054"/>
        <v>#N/A</v>
      </c>
      <c r="HY266" s="675" t="e">
        <f t="shared" si="1055"/>
        <v>#N/A</v>
      </c>
      <c r="HZ266" s="703"/>
      <c r="IA266" s="705"/>
      <c r="IB266" s="678" t="e">
        <f t="shared" si="1059"/>
        <v>#N/A</v>
      </c>
      <c r="IC266" s="675" t="e">
        <f t="shared" si="1060"/>
        <v>#N/A</v>
      </c>
      <c r="ID266" s="675" t="e">
        <f t="shared" si="1061"/>
        <v>#N/A</v>
      </c>
      <c r="IE266" s="703"/>
      <c r="IF266" s="705"/>
      <c r="IG266" s="678" t="e">
        <f t="shared" si="1062"/>
        <v>#N/A</v>
      </c>
      <c r="IH266" s="675" t="e">
        <f t="shared" si="1063"/>
        <v>#N/A</v>
      </c>
      <c r="II266" s="675" t="e">
        <f t="shared" si="1064"/>
        <v>#N/A</v>
      </c>
      <c r="IJ266" s="706"/>
      <c r="IK266" s="683"/>
      <c r="IL266" s="846" t="e">
        <f t="shared" si="988"/>
        <v>#N/A</v>
      </c>
      <c r="IM266" s="848" t="e">
        <f t="shared" si="989"/>
        <v>#N/A</v>
      </c>
      <c r="IN266" s="1252" t="e">
        <f t="shared" si="990"/>
        <v>#N/A</v>
      </c>
      <c r="IO266" s="1253" t="e">
        <f t="shared" si="991"/>
        <v>#N/A</v>
      </c>
      <c r="IP266" s="847" t="e">
        <f t="shared" si="992"/>
        <v>#N/A</v>
      </c>
      <c r="IQ266" s="848" t="e">
        <f t="shared" si="993"/>
        <v>#N/A</v>
      </c>
      <c r="IR266" s="1252" t="e">
        <f t="shared" si="994"/>
        <v>#N/A</v>
      </c>
      <c r="IS266" s="1330" t="e">
        <f t="shared" si="995"/>
        <v>#N/A</v>
      </c>
      <c r="IT266" s="846" t="e">
        <f t="shared" si="979"/>
        <v>#N/A</v>
      </c>
      <c r="IU266" s="848" t="e">
        <f t="shared" si="980"/>
        <v>#N/A</v>
      </c>
      <c r="IV266" s="1252" t="e">
        <f t="shared" si="981"/>
        <v>#N/A</v>
      </c>
      <c r="IW266" s="1253" t="e">
        <f t="shared" si="982"/>
        <v>#N/A</v>
      </c>
      <c r="IX266" s="847" t="e">
        <f t="shared" si="983"/>
        <v>#N/A</v>
      </c>
      <c r="IY266" s="848" t="e">
        <f t="shared" si="984"/>
        <v>#N/A</v>
      </c>
      <c r="IZ266" s="1252" t="e">
        <f t="shared" si="985"/>
        <v>#N/A</v>
      </c>
      <c r="JA266" s="1330" t="e">
        <f t="shared" si="986"/>
        <v>#N/A</v>
      </c>
      <c r="JB266" s="153"/>
      <c r="JC266" s="952"/>
      <c r="JD266" s="150"/>
      <c r="JE266" s="150"/>
      <c r="JF266" s="952"/>
      <c r="JG266" s="150"/>
      <c r="JH266" s="150"/>
      <c r="JI266" s="952"/>
      <c r="JJ266" s="150"/>
      <c r="JK266" s="150"/>
      <c r="JL266" s="958"/>
      <c r="JM266" s="150"/>
      <c r="JN266" s="150"/>
      <c r="JO266" s="846"/>
      <c r="JP266" s="852"/>
      <c r="JQ266" s="850"/>
      <c r="JR266" s="850"/>
      <c r="JS266" s="861"/>
      <c r="JT266" s="850"/>
      <c r="JU266" s="861"/>
      <c r="JV266" s="851"/>
      <c r="JW266" s="27"/>
      <c r="JX266" s="27"/>
      <c r="JY266" s="893"/>
      <c r="JZ266" s="27"/>
      <c r="KA266" s="27"/>
      <c r="KB266" s="707"/>
      <c r="KC266" s="846"/>
      <c r="KD266" s="975"/>
      <c r="KE266" s="27"/>
      <c r="KF266" s="27"/>
      <c r="KG266" s="893"/>
      <c r="KH266" s="27"/>
      <c r="KI266" s="27"/>
      <c r="KJ266" s="707"/>
      <c r="KK266" s="846"/>
      <c r="KL266" s="975"/>
      <c r="KM266" s="179"/>
      <c r="KN266" s="889"/>
      <c r="KO266" s="180"/>
      <c r="MA266" s="1352" t="e">
        <f t="shared" si="1056"/>
        <v>#N/A</v>
      </c>
      <c r="MB266" s="1352" t="e">
        <f t="shared" si="1057"/>
        <v>#N/A</v>
      </c>
    </row>
    <row r="267" spans="2:340" ht="18.75" customHeight="1">
      <c r="B267" s="13"/>
      <c r="C267" s="136"/>
      <c r="D267" s="14" t="e">
        <f t="shared" si="977"/>
        <v>#N/A</v>
      </c>
      <c r="E267" s="31" t="e">
        <f t="shared" si="998"/>
        <v>#N/A</v>
      </c>
      <c r="F267" s="40" t="e">
        <f t="shared" si="999"/>
        <v>#N/A</v>
      </c>
      <c r="G267" s="27" t="e">
        <f t="shared" si="1000"/>
        <v>#N/A</v>
      </c>
      <c r="H267" s="27" t="e">
        <f t="shared" si="1001"/>
        <v>#N/A</v>
      </c>
      <c r="I267" s="702"/>
      <c r="J267" s="593"/>
      <c r="K267" s="14" t="e">
        <f t="shared" si="1002"/>
        <v>#N/A</v>
      </c>
      <c r="L267" s="31" t="e">
        <f t="shared" si="1003"/>
        <v>#N/A</v>
      </c>
      <c r="M267" s="40" t="e">
        <f t="shared" si="1047"/>
        <v>#N/A</v>
      </c>
      <c r="N267" s="27" t="e">
        <f t="shared" si="1004"/>
        <v>#N/A</v>
      </c>
      <c r="O267" s="27" t="e">
        <f t="shared" si="1005"/>
        <v>#N/A</v>
      </c>
      <c r="P267" s="27" t="e">
        <f t="shared" si="1006"/>
        <v>#N/A</v>
      </c>
      <c r="Q267" s="702"/>
      <c r="R267" s="593"/>
      <c r="S267" s="29"/>
      <c r="T267" s="29"/>
      <c r="U267" s="29"/>
      <c r="V267" s="29"/>
      <c r="W267" s="863"/>
      <c r="X267" s="592"/>
      <c r="Y267" s="14"/>
      <c r="Z267" s="27"/>
      <c r="AA267" s="27"/>
      <c r="AB267" s="27"/>
      <c r="AC267" s="702"/>
      <c r="AD267" s="593"/>
      <c r="AE267" s="14" t="e">
        <f t="shared" si="1065"/>
        <v>#N/A</v>
      </c>
      <c r="AF267" s="27" t="e">
        <f t="shared" si="1066"/>
        <v>#N/A</v>
      </c>
      <c r="AG267" s="221" t="e">
        <f t="shared" si="1067"/>
        <v>#N/A</v>
      </c>
      <c r="AH267" s="27"/>
      <c r="AI267" s="166"/>
      <c r="AJ267" s="16"/>
      <c r="AK267" s="29"/>
      <c r="AL267" s="29"/>
      <c r="AM267" s="29"/>
      <c r="AN267" s="863"/>
      <c r="AO267" s="592"/>
      <c r="AP267" s="14"/>
      <c r="AQ267" s="27"/>
      <c r="AR267" s="27"/>
      <c r="AS267" s="27"/>
      <c r="AT267" s="702"/>
      <c r="AU267" s="593"/>
      <c r="AV267" s="31"/>
      <c r="AW267" s="16"/>
      <c r="AX267" s="29"/>
      <c r="AY267" s="29"/>
      <c r="AZ267" s="29"/>
      <c r="BA267" s="863"/>
      <c r="BB267" s="902"/>
      <c r="BC267" s="234"/>
      <c r="BD267" s="232"/>
      <c r="BE267" s="232"/>
      <c r="BF267" s="904"/>
      <c r="BG267" s="905"/>
      <c r="BH267" s="15"/>
      <c r="BI267" s="29"/>
      <c r="BJ267" s="29"/>
      <c r="BK267" s="29"/>
      <c r="BL267" s="863"/>
      <c r="BM267" s="902"/>
      <c r="BN267" s="234"/>
      <c r="BO267" s="232"/>
      <c r="BP267" s="232"/>
      <c r="BQ267" s="904"/>
      <c r="BR267" s="905"/>
      <c r="BS267" s="15"/>
      <c r="BT267" s="29"/>
      <c r="BU267" s="29"/>
      <c r="BV267" s="29"/>
      <c r="BW267" s="863"/>
      <c r="BX267" s="902"/>
      <c r="BY267" s="234"/>
      <c r="BZ267" s="232"/>
      <c r="CA267" s="232"/>
      <c r="CB267" s="904"/>
      <c r="CC267" s="905"/>
      <c r="CD267" s="15"/>
      <c r="CE267" s="29"/>
      <c r="CF267" s="29"/>
      <c r="CG267" s="29"/>
      <c r="CH267" s="863"/>
      <c r="CI267" s="902"/>
      <c r="CJ267" s="234"/>
      <c r="CK267" s="232"/>
      <c r="CL267" s="232"/>
      <c r="CM267" s="911"/>
      <c r="CN267" s="912"/>
      <c r="CO267" s="15"/>
      <c r="CP267" s="232"/>
      <c r="CQ267" s="232"/>
      <c r="CR267" s="232"/>
      <c r="CS267" s="904"/>
      <c r="CT267" s="905"/>
      <c r="CU267" s="29"/>
      <c r="CV267" s="232"/>
      <c r="CW267" s="232"/>
      <c r="CX267" s="232"/>
      <c r="CY267" s="911"/>
      <c r="CZ267" s="912"/>
      <c r="DA267" s="15"/>
      <c r="DB267" s="232"/>
      <c r="DC267" s="232"/>
      <c r="DD267" s="232"/>
      <c r="DE267" s="904"/>
      <c r="DF267" s="915"/>
      <c r="DG267" s="40"/>
      <c r="DH267" s="27"/>
      <c r="DI267" s="27"/>
      <c r="DJ267" s="27"/>
      <c r="DK267" s="702"/>
      <c r="DL267" s="593"/>
      <c r="DM267" s="14"/>
      <c r="DN267" s="27"/>
      <c r="DO267" s="27"/>
      <c r="DP267" s="27"/>
      <c r="DQ267" s="702"/>
      <c r="DR267" s="663"/>
      <c r="DS267" s="40" t="e">
        <f t="shared" si="1007"/>
        <v>#N/A</v>
      </c>
      <c r="DT267" s="27" t="e">
        <f t="shared" si="1008"/>
        <v>#N/A</v>
      </c>
      <c r="DU267" s="27" t="e">
        <f t="shared" si="1009"/>
        <v>#N/A</v>
      </c>
      <c r="DV267" s="27" t="e">
        <f t="shared" si="1010"/>
        <v>#N/A</v>
      </c>
      <c r="DW267" s="702"/>
      <c r="DX267" s="663"/>
      <c r="DY267" s="270"/>
      <c r="DZ267" s="249"/>
      <c r="EA267" s="249"/>
      <c r="EB267" s="668"/>
      <c r="EC267" s="667"/>
      <c r="ED267" s="288"/>
      <c r="EE267" s="289"/>
      <c r="EF267" s="295"/>
      <c r="EG267" s="251"/>
      <c r="EH267" s="295"/>
      <c r="EI267" s="251"/>
      <c r="EJ267" s="256"/>
      <c r="EK267" s="257"/>
      <c r="EL267" s="257"/>
      <c r="EM267" s="668"/>
      <c r="EN267" s="665"/>
      <c r="EO267" s="253"/>
      <c r="EP267" s="254"/>
      <c r="EQ267" s="254"/>
      <c r="ER267" s="668"/>
      <c r="ES267" s="665"/>
      <c r="ET267" s="14"/>
      <c r="EU267" s="27"/>
      <c r="EV267" s="31"/>
      <c r="EW267" s="122"/>
      <c r="EX267" s="47"/>
      <c r="EY267" s="48"/>
      <c r="EZ267" s="49"/>
      <c r="FA267" s="50"/>
      <c r="FB267" s="51"/>
      <c r="FC267" s="153" t="e">
        <f t="shared" si="987"/>
        <v>#N/A</v>
      </c>
      <c r="FD267" s="986" t="e">
        <f t="shared" si="978"/>
        <v>#N/A</v>
      </c>
      <c r="FE267" s="993" t="e">
        <f t="shared" si="996"/>
        <v>#N/A</v>
      </c>
      <c r="FF267" s="987" t="e">
        <f t="shared" si="997"/>
        <v>#N/A</v>
      </c>
      <c r="FG267" s="246" t="e">
        <f t="shared" si="1058"/>
        <v>#N/A</v>
      </c>
      <c r="FH267" s="246" t="e">
        <f t="shared" si="1048"/>
        <v>#N/A</v>
      </c>
      <c r="FI267" s="246" t="e">
        <f t="shared" si="1049"/>
        <v>#N/A</v>
      </c>
      <c r="FJ267" s="39" t="e">
        <f t="shared" si="1011"/>
        <v>#N/A</v>
      </c>
      <c r="FK267" s="26" t="e">
        <f t="shared" si="1012"/>
        <v>#N/A</v>
      </c>
      <c r="FL267" s="26" t="e">
        <f t="shared" si="1013"/>
        <v>#N/A</v>
      </c>
      <c r="FM267" s="1300"/>
      <c r="FN267" s="656"/>
      <c r="FO267" s="28" t="e">
        <f t="shared" si="1014"/>
        <v>#N/A</v>
      </c>
      <c r="FP267" s="28" t="e">
        <f t="shared" si="1015"/>
        <v>#N/A</v>
      </c>
      <c r="FQ267" s="28" t="e">
        <f t="shared" si="1016"/>
        <v>#N/A</v>
      </c>
      <c r="FR267" s="1305"/>
      <c r="FS267" s="698"/>
      <c r="FT267" s="10" t="e">
        <f t="shared" si="1017"/>
        <v>#N/A</v>
      </c>
      <c r="FU267" s="28" t="e">
        <f t="shared" si="1018"/>
        <v>#N/A</v>
      </c>
      <c r="FV267" s="28" t="e">
        <f t="shared" si="1019"/>
        <v>#N/A</v>
      </c>
      <c r="FW267" s="1305"/>
      <c r="FX267" s="698"/>
      <c r="FY267" s="658" t="e">
        <f t="shared" si="1020"/>
        <v>#N/A</v>
      </c>
      <c r="FZ267" s="126" t="e">
        <f t="shared" si="1021"/>
        <v>#N/A</v>
      </c>
      <c r="GA267" s="126" t="e">
        <f t="shared" si="1022"/>
        <v>#N/A</v>
      </c>
      <c r="GB267" s="787"/>
      <c r="GC267" s="1314"/>
      <c r="GD267" s="674" t="e">
        <f t="shared" si="1023"/>
        <v>#N/A</v>
      </c>
      <c r="GE267" s="675" t="e">
        <f t="shared" si="1024"/>
        <v>#N/A</v>
      </c>
      <c r="GF267" s="675" t="e">
        <f t="shared" si="1025"/>
        <v>#N/A</v>
      </c>
      <c r="GG267" s="703"/>
      <c r="GH267" s="705"/>
      <c r="GI267" s="688" t="e">
        <f t="shared" si="1026"/>
        <v>#N/A</v>
      </c>
      <c r="GJ267" s="688" t="e">
        <f t="shared" si="1027"/>
        <v>#N/A</v>
      </c>
      <c r="GK267" s="688" t="e">
        <f t="shared" si="1028"/>
        <v>#N/A</v>
      </c>
      <c r="GL267" s="703"/>
      <c r="GM267" s="705"/>
      <c r="GN267" s="689" t="e">
        <f t="shared" si="1029"/>
        <v>#N/A</v>
      </c>
      <c r="GO267" s="688" t="e">
        <f t="shared" si="1030"/>
        <v>#N/A</v>
      </c>
      <c r="GP267" s="688" t="e">
        <f t="shared" si="1031"/>
        <v>#N/A</v>
      </c>
      <c r="GQ267" s="703"/>
      <c r="GR267" s="705"/>
      <c r="GS267" s="689" t="e">
        <f t="shared" si="1032"/>
        <v>#N/A</v>
      </c>
      <c r="GT267" s="688" t="e">
        <f t="shared" si="1033"/>
        <v>#N/A</v>
      </c>
      <c r="GU267" s="688" t="e">
        <f t="shared" si="1034"/>
        <v>#N/A</v>
      </c>
      <c r="GV267" s="706"/>
      <c r="GW267" s="683"/>
      <c r="GX267" s="39" t="e">
        <f t="shared" si="1035"/>
        <v>#N/A</v>
      </c>
      <c r="GY267" s="26" t="e">
        <f t="shared" si="1036"/>
        <v>#N/A</v>
      </c>
      <c r="GZ267" s="26" t="e">
        <f t="shared" si="1037"/>
        <v>#N/A</v>
      </c>
      <c r="HA267" s="1300"/>
      <c r="HB267" s="656"/>
      <c r="HC267" s="28" t="e">
        <f t="shared" si="1038"/>
        <v>#N/A</v>
      </c>
      <c r="HD267" s="28" t="e">
        <f t="shared" si="1039"/>
        <v>#N/A</v>
      </c>
      <c r="HE267" s="28" t="e">
        <f t="shared" si="1040"/>
        <v>#N/A</v>
      </c>
      <c r="HF267" s="1305"/>
      <c r="HG267" s="698"/>
      <c r="HH267" s="10" t="e">
        <f t="shared" si="1041"/>
        <v>#N/A</v>
      </c>
      <c r="HI267" s="28" t="e">
        <f t="shared" si="1042"/>
        <v>#N/A</v>
      </c>
      <c r="HJ267" s="28" t="e">
        <f t="shared" si="1043"/>
        <v>#N/A</v>
      </c>
      <c r="HK267" s="1305"/>
      <c r="HL267" s="698"/>
      <c r="HM267" s="658" t="e">
        <f t="shared" si="1044"/>
        <v>#N/A</v>
      </c>
      <c r="HN267" s="126" t="e">
        <f t="shared" si="1045"/>
        <v>#N/A</v>
      </c>
      <c r="HO267" s="126" t="e">
        <f t="shared" si="1046"/>
        <v>#N/A</v>
      </c>
      <c r="HP267" s="787"/>
      <c r="HQ267" s="1314"/>
      <c r="HR267" s="674" t="e">
        <f t="shared" si="1050"/>
        <v>#N/A</v>
      </c>
      <c r="HS267" s="675" t="e">
        <f t="shared" si="1051"/>
        <v>#N/A</v>
      </c>
      <c r="HT267" s="675" t="e">
        <f t="shared" si="1052"/>
        <v>#N/A</v>
      </c>
      <c r="HU267" s="703"/>
      <c r="HV267" s="705"/>
      <c r="HW267" s="675" t="e">
        <f t="shared" si="1053"/>
        <v>#N/A</v>
      </c>
      <c r="HX267" s="675" t="e">
        <f t="shared" si="1054"/>
        <v>#N/A</v>
      </c>
      <c r="HY267" s="675" t="e">
        <f t="shared" si="1055"/>
        <v>#N/A</v>
      </c>
      <c r="HZ267" s="703"/>
      <c r="IA267" s="705"/>
      <c r="IB267" s="678" t="e">
        <f t="shared" si="1059"/>
        <v>#N/A</v>
      </c>
      <c r="IC267" s="675" t="e">
        <f t="shared" si="1060"/>
        <v>#N/A</v>
      </c>
      <c r="ID267" s="675" t="e">
        <f t="shared" si="1061"/>
        <v>#N/A</v>
      </c>
      <c r="IE267" s="703"/>
      <c r="IF267" s="705"/>
      <c r="IG267" s="678" t="e">
        <f t="shared" si="1062"/>
        <v>#N/A</v>
      </c>
      <c r="IH267" s="675" t="e">
        <f t="shared" si="1063"/>
        <v>#N/A</v>
      </c>
      <c r="II267" s="675" t="e">
        <f t="shared" si="1064"/>
        <v>#N/A</v>
      </c>
      <c r="IJ267" s="706"/>
      <c r="IK267" s="683"/>
      <c r="IL267" s="846" t="e">
        <f t="shared" si="988"/>
        <v>#N/A</v>
      </c>
      <c r="IM267" s="848" t="e">
        <f t="shared" si="989"/>
        <v>#N/A</v>
      </c>
      <c r="IN267" s="1252" t="e">
        <f t="shared" si="990"/>
        <v>#N/A</v>
      </c>
      <c r="IO267" s="1253" t="e">
        <f t="shared" si="991"/>
        <v>#N/A</v>
      </c>
      <c r="IP267" s="847" t="e">
        <f t="shared" si="992"/>
        <v>#N/A</v>
      </c>
      <c r="IQ267" s="848" t="e">
        <f t="shared" si="993"/>
        <v>#N/A</v>
      </c>
      <c r="IR267" s="1252" t="e">
        <f t="shared" si="994"/>
        <v>#N/A</v>
      </c>
      <c r="IS267" s="1330" t="e">
        <f t="shared" si="995"/>
        <v>#N/A</v>
      </c>
      <c r="IT267" s="846" t="e">
        <f t="shared" si="979"/>
        <v>#N/A</v>
      </c>
      <c r="IU267" s="848" t="e">
        <f t="shared" si="980"/>
        <v>#N/A</v>
      </c>
      <c r="IV267" s="1252" t="e">
        <f t="shared" si="981"/>
        <v>#N/A</v>
      </c>
      <c r="IW267" s="1253" t="e">
        <f t="shared" si="982"/>
        <v>#N/A</v>
      </c>
      <c r="IX267" s="847" t="e">
        <f t="shared" si="983"/>
        <v>#N/A</v>
      </c>
      <c r="IY267" s="848" t="e">
        <f t="shared" si="984"/>
        <v>#N/A</v>
      </c>
      <c r="IZ267" s="1252" t="e">
        <f t="shared" si="985"/>
        <v>#N/A</v>
      </c>
      <c r="JA267" s="1330" t="e">
        <f t="shared" si="986"/>
        <v>#N/A</v>
      </c>
      <c r="JB267" s="153"/>
      <c r="JC267" s="952"/>
      <c r="JD267" s="150"/>
      <c r="JE267" s="150"/>
      <c r="JF267" s="952"/>
      <c r="JG267" s="150"/>
      <c r="JH267" s="150"/>
      <c r="JI267" s="952"/>
      <c r="JJ267" s="150"/>
      <c r="JK267" s="150"/>
      <c r="JL267" s="958"/>
      <c r="JM267" s="150"/>
      <c r="JN267" s="150"/>
      <c r="JO267" s="846"/>
      <c r="JP267" s="852"/>
      <c r="JQ267" s="850"/>
      <c r="JR267" s="850"/>
      <c r="JS267" s="861"/>
      <c r="JT267" s="850"/>
      <c r="JU267" s="861"/>
      <c r="JV267" s="851"/>
      <c r="JW267" s="27"/>
      <c r="JX267" s="27"/>
      <c r="JY267" s="893"/>
      <c r="JZ267" s="27"/>
      <c r="KA267" s="27"/>
      <c r="KB267" s="707"/>
      <c r="KC267" s="846"/>
      <c r="KD267" s="975"/>
      <c r="KE267" s="27"/>
      <c r="KF267" s="27"/>
      <c r="KG267" s="893"/>
      <c r="KH267" s="27"/>
      <c r="KI267" s="27"/>
      <c r="KJ267" s="707"/>
      <c r="KK267" s="846"/>
      <c r="KL267" s="975"/>
      <c r="KM267" s="179"/>
      <c r="KN267" s="889"/>
      <c r="KO267" s="180"/>
      <c r="MA267" s="1352" t="e">
        <f t="shared" si="1056"/>
        <v>#N/A</v>
      </c>
      <c r="MB267" s="1352" t="e">
        <f t="shared" si="1057"/>
        <v>#N/A</v>
      </c>
    </row>
    <row r="268" spans="2:340" ht="18.75" customHeight="1">
      <c r="B268" s="13"/>
      <c r="C268" s="136"/>
      <c r="D268" s="14" t="e">
        <f t="shared" si="977"/>
        <v>#N/A</v>
      </c>
      <c r="E268" s="31" t="e">
        <f t="shared" si="998"/>
        <v>#N/A</v>
      </c>
      <c r="F268" s="40" t="e">
        <f t="shared" si="999"/>
        <v>#N/A</v>
      </c>
      <c r="G268" s="27" t="e">
        <f t="shared" si="1000"/>
        <v>#N/A</v>
      </c>
      <c r="H268" s="27" t="e">
        <f t="shared" si="1001"/>
        <v>#N/A</v>
      </c>
      <c r="I268" s="702"/>
      <c r="J268" s="593"/>
      <c r="K268" s="14" t="e">
        <f t="shared" si="1002"/>
        <v>#N/A</v>
      </c>
      <c r="L268" s="31" t="e">
        <f t="shared" si="1003"/>
        <v>#N/A</v>
      </c>
      <c r="M268" s="40" t="e">
        <f t="shared" si="1047"/>
        <v>#N/A</v>
      </c>
      <c r="N268" s="27" t="e">
        <f t="shared" si="1004"/>
        <v>#N/A</v>
      </c>
      <c r="O268" s="27" t="e">
        <f t="shared" si="1005"/>
        <v>#N/A</v>
      </c>
      <c r="P268" s="27" t="e">
        <f t="shared" si="1006"/>
        <v>#N/A</v>
      </c>
      <c r="Q268" s="702"/>
      <c r="R268" s="593"/>
      <c r="S268" s="29"/>
      <c r="T268" s="29"/>
      <c r="U268" s="29"/>
      <c r="V268" s="29"/>
      <c r="W268" s="863"/>
      <c r="X268" s="592"/>
      <c r="Y268" s="14"/>
      <c r="Z268" s="27"/>
      <c r="AA268" s="27"/>
      <c r="AB268" s="27"/>
      <c r="AC268" s="702"/>
      <c r="AD268" s="593"/>
      <c r="AE268" s="14" t="e">
        <f t="shared" si="1065"/>
        <v>#N/A</v>
      </c>
      <c r="AF268" s="27" t="e">
        <f t="shared" si="1066"/>
        <v>#N/A</v>
      </c>
      <c r="AG268" s="221" t="e">
        <f t="shared" si="1067"/>
        <v>#N/A</v>
      </c>
      <c r="AH268" s="27"/>
      <c r="AI268" s="166"/>
      <c r="AJ268" s="16"/>
      <c r="AK268" s="29"/>
      <c r="AL268" s="29"/>
      <c r="AM268" s="29"/>
      <c r="AN268" s="863"/>
      <c r="AO268" s="592"/>
      <c r="AP268" s="14"/>
      <c r="AQ268" s="27"/>
      <c r="AR268" s="27"/>
      <c r="AS268" s="27"/>
      <c r="AT268" s="702"/>
      <c r="AU268" s="593"/>
      <c r="AV268" s="31"/>
      <c r="AW268" s="16"/>
      <c r="AX268" s="29"/>
      <c r="AY268" s="29"/>
      <c r="AZ268" s="29"/>
      <c r="BA268" s="863"/>
      <c r="BB268" s="902"/>
      <c r="BC268" s="234"/>
      <c r="BD268" s="232"/>
      <c r="BE268" s="232"/>
      <c r="BF268" s="904"/>
      <c r="BG268" s="905"/>
      <c r="BH268" s="15"/>
      <c r="BI268" s="29"/>
      <c r="BJ268" s="29"/>
      <c r="BK268" s="29"/>
      <c r="BL268" s="863"/>
      <c r="BM268" s="902"/>
      <c r="BN268" s="234"/>
      <c r="BO268" s="232"/>
      <c r="BP268" s="232"/>
      <c r="BQ268" s="904"/>
      <c r="BR268" s="905"/>
      <c r="BS268" s="15"/>
      <c r="BT268" s="29"/>
      <c r="BU268" s="29"/>
      <c r="BV268" s="29"/>
      <c r="BW268" s="863"/>
      <c r="BX268" s="902"/>
      <c r="BY268" s="234"/>
      <c r="BZ268" s="232"/>
      <c r="CA268" s="232"/>
      <c r="CB268" s="904"/>
      <c r="CC268" s="905"/>
      <c r="CD268" s="15"/>
      <c r="CE268" s="29"/>
      <c r="CF268" s="29"/>
      <c r="CG268" s="29"/>
      <c r="CH268" s="863"/>
      <c r="CI268" s="902"/>
      <c r="CJ268" s="234"/>
      <c r="CK268" s="232"/>
      <c r="CL268" s="232"/>
      <c r="CM268" s="911"/>
      <c r="CN268" s="912"/>
      <c r="CO268" s="15"/>
      <c r="CP268" s="232"/>
      <c r="CQ268" s="232"/>
      <c r="CR268" s="232"/>
      <c r="CS268" s="904"/>
      <c r="CT268" s="905"/>
      <c r="CU268" s="29"/>
      <c r="CV268" s="232"/>
      <c r="CW268" s="232"/>
      <c r="CX268" s="232"/>
      <c r="CY268" s="911"/>
      <c r="CZ268" s="912"/>
      <c r="DA268" s="15"/>
      <c r="DB268" s="232"/>
      <c r="DC268" s="232"/>
      <c r="DD268" s="232"/>
      <c r="DE268" s="904"/>
      <c r="DF268" s="915"/>
      <c r="DG268" s="40"/>
      <c r="DH268" s="27"/>
      <c r="DI268" s="27"/>
      <c r="DJ268" s="27"/>
      <c r="DK268" s="702"/>
      <c r="DL268" s="593"/>
      <c r="DM268" s="14"/>
      <c r="DN268" s="27"/>
      <c r="DO268" s="27"/>
      <c r="DP268" s="27"/>
      <c r="DQ268" s="702"/>
      <c r="DR268" s="663"/>
      <c r="DS268" s="40" t="e">
        <f t="shared" si="1007"/>
        <v>#N/A</v>
      </c>
      <c r="DT268" s="27" t="e">
        <f t="shared" si="1008"/>
        <v>#N/A</v>
      </c>
      <c r="DU268" s="27" t="e">
        <f t="shared" si="1009"/>
        <v>#N/A</v>
      </c>
      <c r="DV268" s="27" t="e">
        <f t="shared" si="1010"/>
        <v>#N/A</v>
      </c>
      <c r="DW268" s="702"/>
      <c r="DX268" s="663"/>
      <c r="DY268" s="270"/>
      <c r="DZ268" s="249"/>
      <c r="EA268" s="249"/>
      <c r="EB268" s="668"/>
      <c r="EC268" s="667"/>
      <c r="ED268" s="288"/>
      <c r="EE268" s="289"/>
      <c r="EF268" s="295"/>
      <c r="EG268" s="251"/>
      <c r="EH268" s="295"/>
      <c r="EI268" s="251"/>
      <c r="EJ268" s="256"/>
      <c r="EK268" s="257"/>
      <c r="EL268" s="257"/>
      <c r="EM268" s="668"/>
      <c r="EN268" s="665"/>
      <c r="EO268" s="253"/>
      <c r="EP268" s="254"/>
      <c r="EQ268" s="254"/>
      <c r="ER268" s="668"/>
      <c r="ES268" s="665"/>
      <c r="ET268" s="14"/>
      <c r="EU268" s="27"/>
      <c r="EV268" s="31"/>
      <c r="EW268" s="122"/>
      <c r="EX268" s="47"/>
      <c r="EY268" s="48"/>
      <c r="EZ268" s="49"/>
      <c r="FA268" s="50"/>
      <c r="FB268" s="51"/>
      <c r="FC268" s="153" t="e">
        <f t="shared" si="987"/>
        <v>#N/A</v>
      </c>
      <c r="FD268" s="986" t="e">
        <f t="shared" si="978"/>
        <v>#N/A</v>
      </c>
      <c r="FE268" s="993" t="e">
        <f t="shared" si="996"/>
        <v>#N/A</v>
      </c>
      <c r="FF268" s="987" t="e">
        <f t="shared" si="997"/>
        <v>#N/A</v>
      </c>
      <c r="FG268" s="246" t="e">
        <f t="shared" si="1058"/>
        <v>#N/A</v>
      </c>
      <c r="FH268" s="246" t="e">
        <f t="shared" si="1048"/>
        <v>#N/A</v>
      </c>
      <c r="FI268" s="246" t="e">
        <f t="shared" si="1049"/>
        <v>#N/A</v>
      </c>
      <c r="FJ268" s="39" t="e">
        <f t="shared" si="1011"/>
        <v>#N/A</v>
      </c>
      <c r="FK268" s="26" t="e">
        <f t="shared" si="1012"/>
        <v>#N/A</v>
      </c>
      <c r="FL268" s="26" t="e">
        <f t="shared" si="1013"/>
        <v>#N/A</v>
      </c>
      <c r="FM268" s="1300"/>
      <c r="FN268" s="656"/>
      <c r="FO268" s="28" t="e">
        <f t="shared" si="1014"/>
        <v>#N/A</v>
      </c>
      <c r="FP268" s="28" t="e">
        <f t="shared" si="1015"/>
        <v>#N/A</v>
      </c>
      <c r="FQ268" s="28" t="e">
        <f t="shared" si="1016"/>
        <v>#N/A</v>
      </c>
      <c r="FR268" s="1305"/>
      <c r="FS268" s="698"/>
      <c r="FT268" s="10" t="e">
        <f t="shared" si="1017"/>
        <v>#N/A</v>
      </c>
      <c r="FU268" s="28" t="e">
        <f t="shared" si="1018"/>
        <v>#N/A</v>
      </c>
      <c r="FV268" s="28" t="e">
        <f t="shared" si="1019"/>
        <v>#N/A</v>
      </c>
      <c r="FW268" s="1305"/>
      <c r="FX268" s="698"/>
      <c r="FY268" s="658" t="e">
        <f t="shared" si="1020"/>
        <v>#N/A</v>
      </c>
      <c r="FZ268" s="126" t="e">
        <f t="shared" si="1021"/>
        <v>#N/A</v>
      </c>
      <c r="GA268" s="126" t="e">
        <f t="shared" si="1022"/>
        <v>#N/A</v>
      </c>
      <c r="GB268" s="787"/>
      <c r="GC268" s="1314"/>
      <c r="GD268" s="674" t="e">
        <f t="shared" si="1023"/>
        <v>#N/A</v>
      </c>
      <c r="GE268" s="675" t="e">
        <f t="shared" si="1024"/>
        <v>#N/A</v>
      </c>
      <c r="GF268" s="675" t="e">
        <f t="shared" si="1025"/>
        <v>#N/A</v>
      </c>
      <c r="GG268" s="703"/>
      <c r="GH268" s="705"/>
      <c r="GI268" s="688" t="e">
        <f t="shared" si="1026"/>
        <v>#N/A</v>
      </c>
      <c r="GJ268" s="688" t="e">
        <f t="shared" si="1027"/>
        <v>#N/A</v>
      </c>
      <c r="GK268" s="688" t="e">
        <f t="shared" si="1028"/>
        <v>#N/A</v>
      </c>
      <c r="GL268" s="703"/>
      <c r="GM268" s="705"/>
      <c r="GN268" s="689" t="e">
        <f t="shared" si="1029"/>
        <v>#N/A</v>
      </c>
      <c r="GO268" s="688" t="e">
        <f t="shared" si="1030"/>
        <v>#N/A</v>
      </c>
      <c r="GP268" s="688" t="e">
        <f t="shared" si="1031"/>
        <v>#N/A</v>
      </c>
      <c r="GQ268" s="703"/>
      <c r="GR268" s="705"/>
      <c r="GS268" s="689" t="e">
        <f t="shared" si="1032"/>
        <v>#N/A</v>
      </c>
      <c r="GT268" s="688" t="e">
        <f t="shared" si="1033"/>
        <v>#N/A</v>
      </c>
      <c r="GU268" s="688" t="e">
        <f t="shared" si="1034"/>
        <v>#N/A</v>
      </c>
      <c r="GV268" s="706"/>
      <c r="GW268" s="683"/>
      <c r="GX268" s="39" t="e">
        <f t="shared" si="1035"/>
        <v>#N/A</v>
      </c>
      <c r="GY268" s="26" t="e">
        <f t="shared" si="1036"/>
        <v>#N/A</v>
      </c>
      <c r="GZ268" s="26" t="e">
        <f t="shared" si="1037"/>
        <v>#N/A</v>
      </c>
      <c r="HA268" s="1300"/>
      <c r="HB268" s="656"/>
      <c r="HC268" s="28" t="e">
        <f t="shared" si="1038"/>
        <v>#N/A</v>
      </c>
      <c r="HD268" s="28" t="e">
        <f t="shared" si="1039"/>
        <v>#N/A</v>
      </c>
      <c r="HE268" s="28" t="e">
        <f t="shared" si="1040"/>
        <v>#N/A</v>
      </c>
      <c r="HF268" s="1305"/>
      <c r="HG268" s="698"/>
      <c r="HH268" s="10" t="e">
        <f t="shared" si="1041"/>
        <v>#N/A</v>
      </c>
      <c r="HI268" s="28" t="e">
        <f t="shared" si="1042"/>
        <v>#N/A</v>
      </c>
      <c r="HJ268" s="28" t="e">
        <f t="shared" si="1043"/>
        <v>#N/A</v>
      </c>
      <c r="HK268" s="1305"/>
      <c r="HL268" s="698"/>
      <c r="HM268" s="658" t="e">
        <f t="shared" si="1044"/>
        <v>#N/A</v>
      </c>
      <c r="HN268" s="126" t="e">
        <f t="shared" si="1045"/>
        <v>#N/A</v>
      </c>
      <c r="HO268" s="126" t="e">
        <f t="shared" si="1046"/>
        <v>#N/A</v>
      </c>
      <c r="HP268" s="787"/>
      <c r="HQ268" s="1314"/>
      <c r="HR268" s="674" t="e">
        <f t="shared" si="1050"/>
        <v>#N/A</v>
      </c>
      <c r="HS268" s="675" t="e">
        <f t="shared" si="1051"/>
        <v>#N/A</v>
      </c>
      <c r="HT268" s="675" t="e">
        <f t="shared" si="1052"/>
        <v>#N/A</v>
      </c>
      <c r="HU268" s="703"/>
      <c r="HV268" s="705"/>
      <c r="HW268" s="675" t="e">
        <f t="shared" si="1053"/>
        <v>#N/A</v>
      </c>
      <c r="HX268" s="675" t="e">
        <f t="shared" si="1054"/>
        <v>#N/A</v>
      </c>
      <c r="HY268" s="675" t="e">
        <f t="shared" si="1055"/>
        <v>#N/A</v>
      </c>
      <c r="HZ268" s="703"/>
      <c r="IA268" s="705"/>
      <c r="IB268" s="678" t="e">
        <f t="shared" si="1059"/>
        <v>#N/A</v>
      </c>
      <c r="IC268" s="675" t="e">
        <f t="shared" si="1060"/>
        <v>#N/A</v>
      </c>
      <c r="ID268" s="675" t="e">
        <f t="shared" si="1061"/>
        <v>#N/A</v>
      </c>
      <c r="IE268" s="703"/>
      <c r="IF268" s="705"/>
      <c r="IG268" s="678" t="e">
        <f t="shared" si="1062"/>
        <v>#N/A</v>
      </c>
      <c r="IH268" s="675" t="e">
        <f t="shared" si="1063"/>
        <v>#N/A</v>
      </c>
      <c r="II268" s="675" t="e">
        <f t="shared" si="1064"/>
        <v>#N/A</v>
      </c>
      <c r="IJ268" s="706"/>
      <c r="IK268" s="683"/>
      <c r="IL268" s="846" t="e">
        <f t="shared" si="988"/>
        <v>#N/A</v>
      </c>
      <c r="IM268" s="848" t="e">
        <f t="shared" si="989"/>
        <v>#N/A</v>
      </c>
      <c r="IN268" s="1252" t="e">
        <f t="shared" si="990"/>
        <v>#N/A</v>
      </c>
      <c r="IO268" s="1253" t="e">
        <f t="shared" si="991"/>
        <v>#N/A</v>
      </c>
      <c r="IP268" s="847" t="e">
        <f t="shared" si="992"/>
        <v>#N/A</v>
      </c>
      <c r="IQ268" s="848" t="e">
        <f t="shared" si="993"/>
        <v>#N/A</v>
      </c>
      <c r="IR268" s="1252" t="e">
        <f t="shared" si="994"/>
        <v>#N/A</v>
      </c>
      <c r="IS268" s="1330" t="e">
        <f t="shared" si="995"/>
        <v>#N/A</v>
      </c>
      <c r="IT268" s="846" t="e">
        <f t="shared" si="979"/>
        <v>#N/A</v>
      </c>
      <c r="IU268" s="848" t="e">
        <f t="shared" si="980"/>
        <v>#N/A</v>
      </c>
      <c r="IV268" s="1252" t="e">
        <f t="shared" si="981"/>
        <v>#N/A</v>
      </c>
      <c r="IW268" s="1253" t="e">
        <f t="shared" si="982"/>
        <v>#N/A</v>
      </c>
      <c r="IX268" s="847" t="e">
        <f t="shared" si="983"/>
        <v>#N/A</v>
      </c>
      <c r="IY268" s="848" t="e">
        <f t="shared" si="984"/>
        <v>#N/A</v>
      </c>
      <c r="IZ268" s="1252" t="e">
        <f t="shared" si="985"/>
        <v>#N/A</v>
      </c>
      <c r="JA268" s="1330" t="e">
        <f t="shared" si="986"/>
        <v>#N/A</v>
      </c>
      <c r="JB268" s="153"/>
      <c r="JC268" s="952"/>
      <c r="JD268" s="150"/>
      <c r="JE268" s="150"/>
      <c r="JF268" s="952"/>
      <c r="JG268" s="150"/>
      <c r="JH268" s="150"/>
      <c r="JI268" s="952"/>
      <c r="JJ268" s="150"/>
      <c r="JK268" s="150"/>
      <c r="JL268" s="958"/>
      <c r="JM268" s="150"/>
      <c r="JN268" s="150"/>
      <c r="JO268" s="846"/>
      <c r="JP268" s="852"/>
      <c r="JQ268" s="850"/>
      <c r="JR268" s="850"/>
      <c r="JS268" s="861"/>
      <c r="JT268" s="850"/>
      <c r="JU268" s="861"/>
      <c r="JV268" s="851"/>
      <c r="JW268" s="27"/>
      <c r="JX268" s="27"/>
      <c r="JY268" s="893"/>
      <c r="JZ268" s="27"/>
      <c r="KA268" s="27"/>
      <c r="KB268" s="707"/>
      <c r="KC268" s="846"/>
      <c r="KD268" s="975"/>
      <c r="KE268" s="27"/>
      <c r="KF268" s="27"/>
      <c r="KG268" s="893"/>
      <c r="KH268" s="27"/>
      <c r="KI268" s="27"/>
      <c r="KJ268" s="707"/>
      <c r="KK268" s="846"/>
      <c r="KL268" s="975"/>
      <c r="KM268" s="179"/>
      <c r="KN268" s="889"/>
      <c r="KO268" s="180"/>
      <c r="MA268" s="1352" t="e">
        <f t="shared" si="1056"/>
        <v>#N/A</v>
      </c>
      <c r="MB268" s="1352" t="e">
        <f t="shared" si="1057"/>
        <v>#N/A</v>
      </c>
    </row>
    <row r="269" spans="2:340" ht="18.75" customHeight="1">
      <c r="B269" s="13"/>
      <c r="C269" s="136"/>
      <c r="D269" s="14" t="e">
        <f t="shared" si="977"/>
        <v>#N/A</v>
      </c>
      <c r="E269" s="31" t="e">
        <f t="shared" si="998"/>
        <v>#N/A</v>
      </c>
      <c r="F269" s="40" t="e">
        <f t="shared" si="999"/>
        <v>#N/A</v>
      </c>
      <c r="G269" s="27" t="e">
        <f t="shared" si="1000"/>
        <v>#N/A</v>
      </c>
      <c r="H269" s="27" t="e">
        <f t="shared" si="1001"/>
        <v>#N/A</v>
      </c>
      <c r="I269" s="702"/>
      <c r="J269" s="593"/>
      <c r="K269" s="14" t="e">
        <f t="shared" si="1002"/>
        <v>#N/A</v>
      </c>
      <c r="L269" s="31" t="e">
        <f t="shared" si="1003"/>
        <v>#N/A</v>
      </c>
      <c r="M269" s="40" t="e">
        <f t="shared" si="1047"/>
        <v>#N/A</v>
      </c>
      <c r="N269" s="27" t="e">
        <f t="shared" si="1004"/>
        <v>#N/A</v>
      </c>
      <c r="O269" s="27" t="e">
        <f t="shared" si="1005"/>
        <v>#N/A</v>
      </c>
      <c r="P269" s="27" t="e">
        <f t="shared" si="1006"/>
        <v>#N/A</v>
      </c>
      <c r="Q269" s="702"/>
      <c r="R269" s="593"/>
      <c r="S269" s="29"/>
      <c r="T269" s="29"/>
      <c r="U269" s="29"/>
      <c r="V269" s="29"/>
      <c r="W269" s="863"/>
      <c r="X269" s="592"/>
      <c r="Y269" s="14"/>
      <c r="Z269" s="27"/>
      <c r="AA269" s="27"/>
      <c r="AB269" s="27"/>
      <c r="AC269" s="702"/>
      <c r="AD269" s="593"/>
      <c r="AE269" s="14" t="e">
        <f t="shared" si="1065"/>
        <v>#N/A</v>
      </c>
      <c r="AF269" s="27" t="e">
        <f t="shared" si="1066"/>
        <v>#N/A</v>
      </c>
      <c r="AG269" s="221" t="e">
        <f t="shared" si="1067"/>
        <v>#N/A</v>
      </c>
      <c r="AH269" s="27"/>
      <c r="AI269" s="166"/>
      <c r="AJ269" s="16"/>
      <c r="AK269" s="29"/>
      <c r="AL269" s="29"/>
      <c r="AM269" s="29"/>
      <c r="AN269" s="863"/>
      <c r="AO269" s="592"/>
      <c r="AP269" s="14"/>
      <c r="AQ269" s="27"/>
      <c r="AR269" s="27"/>
      <c r="AS269" s="27"/>
      <c r="AT269" s="702"/>
      <c r="AU269" s="593"/>
      <c r="AV269" s="31"/>
      <c r="AW269" s="16"/>
      <c r="AX269" s="29"/>
      <c r="AY269" s="29"/>
      <c r="AZ269" s="29"/>
      <c r="BA269" s="863"/>
      <c r="BB269" s="902"/>
      <c r="BC269" s="234"/>
      <c r="BD269" s="232"/>
      <c r="BE269" s="232"/>
      <c r="BF269" s="904"/>
      <c r="BG269" s="905"/>
      <c r="BH269" s="15"/>
      <c r="BI269" s="29"/>
      <c r="BJ269" s="29"/>
      <c r="BK269" s="29"/>
      <c r="BL269" s="863"/>
      <c r="BM269" s="902"/>
      <c r="BN269" s="234"/>
      <c r="BO269" s="232"/>
      <c r="BP269" s="232"/>
      <c r="BQ269" s="904"/>
      <c r="BR269" s="905"/>
      <c r="BS269" s="15"/>
      <c r="BT269" s="29"/>
      <c r="BU269" s="29"/>
      <c r="BV269" s="29"/>
      <c r="BW269" s="863"/>
      <c r="BX269" s="902"/>
      <c r="BY269" s="234"/>
      <c r="BZ269" s="232"/>
      <c r="CA269" s="232"/>
      <c r="CB269" s="904"/>
      <c r="CC269" s="905"/>
      <c r="CD269" s="15"/>
      <c r="CE269" s="29"/>
      <c r="CF269" s="29"/>
      <c r="CG269" s="29"/>
      <c r="CH269" s="863"/>
      <c r="CI269" s="902"/>
      <c r="CJ269" s="234"/>
      <c r="CK269" s="232"/>
      <c r="CL269" s="232"/>
      <c r="CM269" s="911"/>
      <c r="CN269" s="912"/>
      <c r="CO269" s="15"/>
      <c r="CP269" s="232"/>
      <c r="CQ269" s="232"/>
      <c r="CR269" s="232"/>
      <c r="CS269" s="904"/>
      <c r="CT269" s="905"/>
      <c r="CU269" s="29"/>
      <c r="CV269" s="232"/>
      <c r="CW269" s="232"/>
      <c r="CX269" s="232"/>
      <c r="CY269" s="911"/>
      <c r="CZ269" s="912"/>
      <c r="DA269" s="15"/>
      <c r="DB269" s="232"/>
      <c r="DC269" s="232"/>
      <c r="DD269" s="232"/>
      <c r="DE269" s="904"/>
      <c r="DF269" s="915"/>
      <c r="DG269" s="40"/>
      <c r="DH269" s="27"/>
      <c r="DI269" s="27"/>
      <c r="DJ269" s="27"/>
      <c r="DK269" s="702"/>
      <c r="DL269" s="593"/>
      <c r="DM269" s="14"/>
      <c r="DN269" s="27"/>
      <c r="DO269" s="27"/>
      <c r="DP269" s="27"/>
      <c r="DQ269" s="702"/>
      <c r="DR269" s="663"/>
      <c r="DS269" s="40" t="e">
        <f t="shared" si="1007"/>
        <v>#N/A</v>
      </c>
      <c r="DT269" s="27" t="e">
        <f t="shared" si="1008"/>
        <v>#N/A</v>
      </c>
      <c r="DU269" s="27" t="e">
        <f t="shared" si="1009"/>
        <v>#N/A</v>
      </c>
      <c r="DV269" s="27" t="e">
        <f t="shared" si="1010"/>
        <v>#N/A</v>
      </c>
      <c r="DW269" s="702"/>
      <c r="DX269" s="663"/>
      <c r="DY269" s="270"/>
      <c r="DZ269" s="249"/>
      <c r="EA269" s="249"/>
      <c r="EB269" s="668"/>
      <c r="EC269" s="667"/>
      <c r="ED269" s="288"/>
      <c r="EE269" s="289"/>
      <c r="EF269" s="295"/>
      <c r="EG269" s="251"/>
      <c r="EH269" s="295"/>
      <c r="EI269" s="251"/>
      <c r="EJ269" s="256"/>
      <c r="EK269" s="257"/>
      <c r="EL269" s="257"/>
      <c r="EM269" s="668"/>
      <c r="EN269" s="665"/>
      <c r="EO269" s="253"/>
      <c r="EP269" s="254"/>
      <c r="EQ269" s="254"/>
      <c r="ER269" s="668"/>
      <c r="ES269" s="665"/>
      <c r="ET269" s="14"/>
      <c r="EU269" s="27"/>
      <c r="EV269" s="31"/>
      <c r="EW269" s="122"/>
      <c r="EX269" s="47"/>
      <c r="EY269" s="48"/>
      <c r="EZ269" s="49"/>
      <c r="FA269" s="50"/>
      <c r="FB269" s="51"/>
      <c r="FC269" s="153" t="e">
        <f t="shared" si="987"/>
        <v>#N/A</v>
      </c>
      <c r="FD269" s="986" t="e">
        <f t="shared" si="978"/>
        <v>#N/A</v>
      </c>
      <c r="FE269" s="993" t="e">
        <f t="shared" si="996"/>
        <v>#N/A</v>
      </c>
      <c r="FF269" s="987" t="e">
        <f t="shared" si="997"/>
        <v>#N/A</v>
      </c>
      <c r="FG269" s="246" t="e">
        <f t="shared" si="1058"/>
        <v>#N/A</v>
      </c>
      <c r="FH269" s="246" t="e">
        <f t="shared" si="1048"/>
        <v>#N/A</v>
      </c>
      <c r="FI269" s="246" t="e">
        <f t="shared" si="1049"/>
        <v>#N/A</v>
      </c>
      <c r="FJ269" s="39" t="e">
        <f t="shared" si="1011"/>
        <v>#N/A</v>
      </c>
      <c r="FK269" s="26" t="e">
        <f t="shared" si="1012"/>
        <v>#N/A</v>
      </c>
      <c r="FL269" s="26" t="e">
        <f t="shared" si="1013"/>
        <v>#N/A</v>
      </c>
      <c r="FM269" s="1300"/>
      <c r="FN269" s="656"/>
      <c r="FO269" s="28" t="e">
        <f t="shared" si="1014"/>
        <v>#N/A</v>
      </c>
      <c r="FP269" s="28" t="e">
        <f t="shared" si="1015"/>
        <v>#N/A</v>
      </c>
      <c r="FQ269" s="28" t="e">
        <f t="shared" si="1016"/>
        <v>#N/A</v>
      </c>
      <c r="FR269" s="1305"/>
      <c r="FS269" s="698"/>
      <c r="FT269" s="10" t="e">
        <f t="shared" si="1017"/>
        <v>#N/A</v>
      </c>
      <c r="FU269" s="28" t="e">
        <f t="shared" si="1018"/>
        <v>#N/A</v>
      </c>
      <c r="FV269" s="28" t="e">
        <f t="shared" si="1019"/>
        <v>#N/A</v>
      </c>
      <c r="FW269" s="1305"/>
      <c r="FX269" s="698"/>
      <c r="FY269" s="658" t="e">
        <f t="shared" si="1020"/>
        <v>#N/A</v>
      </c>
      <c r="FZ269" s="126" t="e">
        <f t="shared" si="1021"/>
        <v>#N/A</v>
      </c>
      <c r="GA269" s="126" t="e">
        <f t="shared" si="1022"/>
        <v>#N/A</v>
      </c>
      <c r="GB269" s="787"/>
      <c r="GC269" s="1314"/>
      <c r="GD269" s="674" t="e">
        <f t="shared" si="1023"/>
        <v>#N/A</v>
      </c>
      <c r="GE269" s="675" t="e">
        <f t="shared" si="1024"/>
        <v>#N/A</v>
      </c>
      <c r="GF269" s="675" t="e">
        <f t="shared" si="1025"/>
        <v>#N/A</v>
      </c>
      <c r="GG269" s="703"/>
      <c r="GH269" s="705"/>
      <c r="GI269" s="688" t="e">
        <f t="shared" si="1026"/>
        <v>#N/A</v>
      </c>
      <c r="GJ269" s="688" t="e">
        <f t="shared" si="1027"/>
        <v>#N/A</v>
      </c>
      <c r="GK269" s="688" t="e">
        <f t="shared" si="1028"/>
        <v>#N/A</v>
      </c>
      <c r="GL269" s="703"/>
      <c r="GM269" s="705"/>
      <c r="GN269" s="689" t="e">
        <f t="shared" si="1029"/>
        <v>#N/A</v>
      </c>
      <c r="GO269" s="688" t="e">
        <f t="shared" si="1030"/>
        <v>#N/A</v>
      </c>
      <c r="GP269" s="688" t="e">
        <f t="shared" si="1031"/>
        <v>#N/A</v>
      </c>
      <c r="GQ269" s="703"/>
      <c r="GR269" s="705"/>
      <c r="GS269" s="689" t="e">
        <f t="shared" si="1032"/>
        <v>#N/A</v>
      </c>
      <c r="GT269" s="688" t="e">
        <f t="shared" si="1033"/>
        <v>#N/A</v>
      </c>
      <c r="GU269" s="688" t="e">
        <f t="shared" si="1034"/>
        <v>#N/A</v>
      </c>
      <c r="GV269" s="706"/>
      <c r="GW269" s="683"/>
      <c r="GX269" s="39" t="e">
        <f t="shared" si="1035"/>
        <v>#N/A</v>
      </c>
      <c r="GY269" s="26" t="e">
        <f t="shared" si="1036"/>
        <v>#N/A</v>
      </c>
      <c r="GZ269" s="26" t="e">
        <f t="shared" si="1037"/>
        <v>#N/A</v>
      </c>
      <c r="HA269" s="1300"/>
      <c r="HB269" s="656"/>
      <c r="HC269" s="28" t="e">
        <f t="shared" si="1038"/>
        <v>#N/A</v>
      </c>
      <c r="HD269" s="28" t="e">
        <f t="shared" si="1039"/>
        <v>#N/A</v>
      </c>
      <c r="HE269" s="28" t="e">
        <f t="shared" si="1040"/>
        <v>#N/A</v>
      </c>
      <c r="HF269" s="1305"/>
      <c r="HG269" s="698"/>
      <c r="HH269" s="10" t="e">
        <f t="shared" si="1041"/>
        <v>#N/A</v>
      </c>
      <c r="HI269" s="28" t="e">
        <f t="shared" si="1042"/>
        <v>#N/A</v>
      </c>
      <c r="HJ269" s="28" t="e">
        <f t="shared" si="1043"/>
        <v>#N/A</v>
      </c>
      <c r="HK269" s="1305"/>
      <c r="HL269" s="698"/>
      <c r="HM269" s="658" t="e">
        <f t="shared" si="1044"/>
        <v>#N/A</v>
      </c>
      <c r="HN269" s="126" t="e">
        <f t="shared" si="1045"/>
        <v>#N/A</v>
      </c>
      <c r="HO269" s="126" t="e">
        <f t="shared" si="1046"/>
        <v>#N/A</v>
      </c>
      <c r="HP269" s="787"/>
      <c r="HQ269" s="1314"/>
      <c r="HR269" s="674" t="e">
        <f t="shared" si="1050"/>
        <v>#N/A</v>
      </c>
      <c r="HS269" s="675" t="e">
        <f t="shared" si="1051"/>
        <v>#N/A</v>
      </c>
      <c r="HT269" s="675" t="e">
        <f t="shared" si="1052"/>
        <v>#N/A</v>
      </c>
      <c r="HU269" s="703"/>
      <c r="HV269" s="705"/>
      <c r="HW269" s="675" t="e">
        <f t="shared" si="1053"/>
        <v>#N/A</v>
      </c>
      <c r="HX269" s="675" t="e">
        <f t="shared" si="1054"/>
        <v>#N/A</v>
      </c>
      <c r="HY269" s="675" t="e">
        <f t="shared" si="1055"/>
        <v>#N/A</v>
      </c>
      <c r="HZ269" s="703"/>
      <c r="IA269" s="705"/>
      <c r="IB269" s="678" t="e">
        <f t="shared" si="1059"/>
        <v>#N/A</v>
      </c>
      <c r="IC269" s="675" t="e">
        <f t="shared" si="1060"/>
        <v>#N/A</v>
      </c>
      <c r="ID269" s="675" t="e">
        <f t="shared" si="1061"/>
        <v>#N/A</v>
      </c>
      <c r="IE269" s="703"/>
      <c r="IF269" s="705"/>
      <c r="IG269" s="678" t="e">
        <f t="shared" si="1062"/>
        <v>#N/A</v>
      </c>
      <c r="IH269" s="675" t="e">
        <f t="shared" si="1063"/>
        <v>#N/A</v>
      </c>
      <c r="II269" s="675" t="e">
        <f t="shared" si="1064"/>
        <v>#N/A</v>
      </c>
      <c r="IJ269" s="706"/>
      <c r="IK269" s="683"/>
      <c r="IL269" s="846" t="e">
        <f t="shared" si="988"/>
        <v>#N/A</v>
      </c>
      <c r="IM269" s="848" t="e">
        <f t="shared" si="989"/>
        <v>#N/A</v>
      </c>
      <c r="IN269" s="1252" t="e">
        <f t="shared" si="990"/>
        <v>#N/A</v>
      </c>
      <c r="IO269" s="1253" t="e">
        <f t="shared" si="991"/>
        <v>#N/A</v>
      </c>
      <c r="IP269" s="847" t="e">
        <f t="shared" si="992"/>
        <v>#N/A</v>
      </c>
      <c r="IQ269" s="848" t="e">
        <f t="shared" si="993"/>
        <v>#N/A</v>
      </c>
      <c r="IR269" s="1252" t="e">
        <f t="shared" si="994"/>
        <v>#N/A</v>
      </c>
      <c r="IS269" s="1330" t="e">
        <f t="shared" si="995"/>
        <v>#N/A</v>
      </c>
      <c r="IT269" s="846" t="e">
        <f t="shared" si="979"/>
        <v>#N/A</v>
      </c>
      <c r="IU269" s="848" t="e">
        <f t="shared" si="980"/>
        <v>#N/A</v>
      </c>
      <c r="IV269" s="1252" t="e">
        <f t="shared" si="981"/>
        <v>#N/A</v>
      </c>
      <c r="IW269" s="1253" t="e">
        <f t="shared" si="982"/>
        <v>#N/A</v>
      </c>
      <c r="IX269" s="847" t="e">
        <f t="shared" si="983"/>
        <v>#N/A</v>
      </c>
      <c r="IY269" s="848" t="e">
        <f t="shared" si="984"/>
        <v>#N/A</v>
      </c>
      <c r="IZ269" s="1252" t="e">
        <f t="shared" si="985"/>
        <v>#N/A</v>
      </c>
      <c r="JA269" s="1330" t="e">
        <f t="shared" si="986"/>
        <v>#N/A</v>
      </c>
      <c r="JB269" s="153"/>
      <c r="JC269" s="952"/>
      <c r="JD269" s="150"/>
      <c r="JE269" s="150"/>
      <c r="JF269" s="952"/>
      <c r="JG269" s="150"/>
      <c r="JH269" s="150"/>
      <c r="JI269" s="952"/>
      <c r="JJ269" s="150"/>
      <c r="JK269" s="150"/>
      <c r="JL269" s="958"/>
      <c r="JM269" s="150"/>
      <c r="JN269" s="150"/>
      <c r="JO269" s="846"/>
      <c r="JP269" s="852"/>
      <c r="JQ269" s="850"/>
      <c r="JR269" s="850"/>
      <c r="JS269" s="861"/>
      <c r="JT269" s="850"/>
      <c r="JU269" s="861"/>
      <c r="JV269" s="851"/>
      <c r="JW269" s="27"/>
      <c r="JX269" s="27"/>
      <c r="JY269" s="893"/>
      <c r="JZ269" s="27"/>
      <c r="KA269" s="27"/>
      <c r="KB269" s="707"/>
      <c r="KC269" s="846"/>
      <c r="KD269" s="975"/>
      <c r="KE269" s="27"/>
      <c r="KF269" s="27"/>
      <c r="KG269" s="893"/>
      <c r="KH269" s="27"/>
      <c r="KI269" s="27"/>
      <c r="KJ269" s="707"/>
      <c r="KK269" s="846"/>
      <c r="KL269" s="975"/>
      <c r="KM269" s="179"/>
      <c r="KN269" s="889"/>
      <c r="KO269" s="180"/>
      <c r="MA269" s="1352" t="e">
        <f t="shared" si="1056"/>
        <v>#N/A</v>
      </c>
      <c r="MB269" s="1352" t="e">
        <f t="shared" si="1057"/>
        <v>#N/A</v>
      </c>
    </row>
    <row r="270" spans="2:340" ht="18.75" customHeight="1">
      <c r="B270" s="13"/>
      <c r="C270" s="136"/>
      <c r="D270" s="14" t="e">
        <f t="shared" si="977"/>
        <v>#N/A</v>
      </c>
      <c r="E270" s="31" t="e">
        <f t="shared" si="998"/>
        <v>#N/A</v>
      </c>
      <c r="F270" s="40" t="e">
        <f t="shared" si="999"/>
        <v>#N/A</v>
      </c>
      <c r="G270" s="27" t="e">
        <f t="shared" si="1000"/>
        <v>#N/A</v>
      </c>
      <c r="H270" s="27" t="e">
        <f t="shared" si="1001"/>
        <v>#N/A</v>
      </c>
      <c r="I270" s="702"/>
      <c r="J270" s="593"/>
      <c r="K270" s="14" t="e">
        <f t="shared" si="1002"/>
        <v>#N/A</v>
      </c>
      <c r="L270" s="31" t="e">
        <f t="shared" si="1003"/>
        <v>#N/A</v>
      </c>
      <c r="M270" s="40" t="e">
        <f t="shared" si="1047"/>
        <v>#N/A</v>
      </c>
      <c r="N270" s="27" t="e">
        <f t="shared" si="1004"/>
        <v>#N/A</v>
      </c>
      <c r="O270" s="27" t="e">
        <f t="shared" si="1005"/>
        <v>#N/A</v>
      </c>
      <c r="P270" s="27" t="e">
        <f t="shared" si="1006"/>
        <v>#N/A</v>
      </c>
      <c r="Q270" s="702"/>
      <c r="R270" s="593"/>
      <c r="S270" s="29"/>
      <c r="T270" s="29"/>
      <c r="U270" s="29"/>
      <c r="V270" s="29"/>
      <c r="W270" s="863"/>
      <c r="X270" s="592"/>
      <c r="Y270" s="14"/>
      <c r="Z270" s="27"/>
      <c r="AA270" s="27"/>
      <c r="AB270" s="27"/>
      <c r="AC270" s="702"/>
      <c r="AD270" s="593"/>
      <c r="AE270" s="14" t="e">
        <f t="shared" si="1065"/>
        <v>#N/A</v>
      </c>
      <c r="AF270" s="27" t="e">
        <f t="shared" si="1066"/>
        <v>#N/A</v>
      </c>
      <c r="AG270" s="221" t="e">
        <f t="shared" si="1067"/>
        <v>#N/A</v>
      </c>
      <c r="AH270" s="27"/>
      <c r="AI270" s="166"/>
      <c r="AJ270" s="16"/>
      <c r="AK270" s="29"/>
      <c r="AL270" s="29"/>
      <c r="AM270" s="29"/>
      <c r="AN270" s="863"/>
      <c r="AO270" s="592"/>
      <c r="AP270" s="14"/>
      <c r="AQ270" s="27"/>
      <c r="AR270" s="27"/>
      <c r="AS270" s="27"/>
      <c r="AT270" s="702"/>
      <c r="AU270" s="593"/>
      <c r="AV270" s="31"/>
      <c r="AW270" s="16"/>
      <c r="AX270" s="29"/>
      <c r="AY270" s="29"/>
      <c r="AZ270" s="29"/>
      <c r="BA270" s="863"/>
      <c r="BB270" s="902"/>
      <c r="BC270" s="234"/>
      <c r="BD270" s="232"/>
      <c r="BE270" s="232"/>
      <c r="BF270" s="904"/>
      <c r="BG270" s="905"/>
      <c r="BH270" s="15"/>
      <c r="BI270" s="29"/>
      <c r="BJ270" s="29"/>
      <c r="BK270" s="29"/>
      <c r="BL270" s="863"/>
      <c r="BM270" s="902"/>
      <c r="BN270" s="234"/>
      <c r="BO270" s="232"/>
      <c r="BP270" s="232"/>
      <c r="BQ270" s="904"/>
      <c r="BR270" s="905"/>
      <c r="BS270" s="15"/>
      <c r="BT270" s="29"/>
      <c r="BU270" s="29"/>
      <c r="BV270" s="29"/>
      <c r="BW270" s="863"/>
      <c r="BX270" s="902"/>
      <c r="BY270" s="234"/>
      <c r="BZ270" s="232"/>
      <c r="CA270" s="232"/>
      <c r="CB270" s="904"/>
      <c r="CC270" s="905"/>
      <c r="CD270" s="15"/>
      <c r="CE270" s="29"/>
      <c r="CF270" s="29"/>
      <c r="CG270" s="29"/>
      <c r="CH270" s="863"/>
      <c r="CI270" s="902"/>
      <c r="CJ270" s="234"/>
      <c r="CK270" s="232"/>
      <c r="CL270" s="232"/>
      <c r="CM270" s="911"/>
      <c r="CN270" s="912"/>
      <c r="CO270" s="15"/>
      <c r="CP270" s="232"/>
      <c r="CQ270" s="232"/>
      <c r="CR270" s="232"/>
      <c r="CS270" s="904"/>
      <c r="CT270" s="905"/>
      <c r="CU270" s="29"/>
      <c r="CV270" s="232"/>
      <c r="CW270" s="232"/>
      <c r="CX270" s="232"/>
      <c r="CY270" s="911"/>
      <c r="CZ270" s="912"/>
      <c r="DA270" s="15"/>
      <c r="DB270" s="232"/>
      <c r="DC270" s="232"/>
      <c r="DD270" s="232"/>
      <c r="DE270" s="904"/>
      <c r="DF270" s="915"/>
      <c r="DG270" s="40"/>
      <c r="DH270" s="27"/>
      <c r="DI270" s="27"/>
      <c r="DJ270" s="27"/>
      <c r="DK270" s="702"/>
      <c r="DL270" s="593"/>
      <c r="DM270" s="14"/>
      <c r="DN270" s="27"/>
      <c r="DO270" s="27"/>
      <c r="DP270" s="27"/>
      <c r="DQ270" s="702"/>
      <c r="DR270" s="663"/>
      <c r="DS270" s="40" t="e">
        <f t="shared" si="1007"/>
        <v>#N/A</v>
      </c>
      <c r="DT270" s="27" t="e">
        <f t="shared" si="1008"/>
        <v>#N/A</v>
      </c>
      <c r="DU270" s="27" t="e">
        <f t="shared" si="1009"/>
        <v>#N/A</v>
      </c>
      <c r="DV270" s="27" t="e">
        <f t="shared" si="1010"/>
        <v>#N/A</v>
      </c>
      <c r="DW270" s="702"/>
      <c r="DX270" s="663"/>
      <c r="DY270" s="270"/>
      <c r="DZ270" s="249"/>
      <c r="EA270" s="249"/>
      <c r="EB270" s="668"/>
      <c r="EC270" s="667"/>
      <c r="ED270" s="288"/>
      <c r="EE270" s="289"/>
      <c r="EF270" s="295"/>
      <c r="EG270" s="251"/>
      <c r="EH270" s="295"/>
      <c r="EI270" s="251"/>
      <c r="EJ270" s="256"/>
      <c r="EK270" s="257"/>
      <c r="EL270" s="257"/>
      <c r="EM270" s="668"/>
      <c r="EN270" s="665"/>
      <c r="EO270" s="253"/>
      <c r="EP270" s="254"/>
      <c r="EQ270" s="254"/>
      <c r="ER270" s="668"/>
      <c r="ES270" s="665"/>
      <c r="ET270" s="14"/>
      <c r="EU270" s="27"/>
      <c r="EV270" s="31"/>
      <c r="EW270" s="122"/>
      <c r="EX270" s="47"/>
      <c r="EY270" s="48"/>
      <c r="EZ270" s="49"/>
      <c r="FA270" s="50"/>
      <c r="FB270" s="51"/>
      <c r="FC270" s="153" t="e">
        <f t="shared" si="987"/>
        <v>#N/A</v>
      </c>
      <c r="FD270" s="986" t="e">
        <f t="shared" si="978"/>
        <v>#N/A</v>
      </c>
      <c r="FE270" s="993" t="e">
        <f t="shared" si="996"/>
        <v>#N/A</v>
      </c>
      <c r="FF270" s="987" t="e">
        <f t="shared" si="997"/>
        <v>#N/A</v>
      </c>
      <c r="FG270" s="246" t="e">
        <f t="shared" si="1058"/>
        <v>#N/A</v>
      </c>
      <c r="FH270" s="246" t="e">
        <f t="shared" si="1048"/>
        <v>#N/A</v>
      </c>
      <c r="FI270" s="246" t="e">
        <f t="shared" si="1049"/>
        <v>#N/A</v>
      </c>
      <c r="FJ270" s="39" t="e">
        <f t="shared" si="1011"/>
        <v>#N/A</v>
      </c>
      <c r="FK270" s="26" t="e">
        <f t="shared" si="1012"/>
        <v>#N/A</v>
      </c>
      <c r="FL270" s="26" t="e">
        <f t="shared" si="1013"/>
        <v>#N/A</v>
      </c>
      <c r="FM270" s="1300"/>
      <c r="FN270" s="656"/>
      <c r="FO270" s="28" t="e">
        <f t="shared" si="1014"/>
        <v>#N/A</v>
      </c>
      <c r="FP270" s="28" t="e">
        <f t="shared" si="1015"/>
        <v>#N/A</v>
      </c>
      <c r="FQ270" s="28" t="e">
        <f t="shared" si="1016"/>
        <v>#N/A</v>
      </c>
      <c r="FR270" s="1305"/>
      <c r="FS270" s="698"/>
      <c r="FT270" s="10" t="e">
        <f t="shared" si="1017"/>
        <v>#N/A</v>
      </c>
      <c r="FU270" s="28" t="e">
        <f t="shared" si="1018"/>
        <v>#N/A</v>
      </c>
      <c r="FV270" s="28" t="e">
        <f t="shared" si="1019"/>
        <v>#N/A</v>
      </c>
      <c r="FW270" s="1305"/>
      <c r="FX270" s="698"/>
      <c r="FY270" s="658" t="e">
        <f t="shared" si="1020"/>
        <v>#N/A</v>
      </c>
      <c r="FZ270" s="126" t="e">
        <f t="shared" si="1021"/>
        <v>#N/A</v>
      </c>
      <c r="GA270" s="126" t="e">
        <f t="shared" si="1022"/>
        <v>#N/A</v>
      </c>
      <c r="GB270" s="787"/>
      <c r="GC270" s="1314"/>
      <c r="GD270" s="674" t="e">
        <f t="shared" si="1023"/>
        <v>#N/A</v>
      </c>
      <c r="GE270" s="675" t="e">
        <f t="shared" si="1024"/>
        <v>#N/A</v>
      </c>
      <c r="GF270" s="675" t="e">
        <f t="shared" si="1025"/>
        <v>#N/A</v>
      </c>
      <c r="GG270" s="703"/>
      <c r="GH270" s="705"/>
      <c r="GI270" s="688" t="e">
        <f t="shared" si="1026"/>
        <v>#N/A</v>
      </c>
      <c r="GJ270" s="688" t="e">
        <f t="shared" si="1027"/>
        <v>#N/A</v>
      </c>
      <c r="GK270" s="688" t="e">
        <f t="shared" si="1028"/>
        <v>#N/A</v>
      </c>
      <c r="GL270" s="703"/>
      <c r="GM270" s="705"/>
      <c r="GN270" s="689" t="e">
        <f t="shared" si="1029"/>
        <v>#N/A</v>
      </c>
      <c r="GO270" s="688" t="e">
        <f t="shared" si="1030"/>
        <v>#N/A</v>
      </c>
      <c r="GP270" s="688" t="e">
        <f t="shared" si="1031"/>
        <v>#N/A</v>
      </c>
      <c r="GQ270" s="703"/>
      <c r="GR270" s="705"/>
      <c r="GS270" s="689" t="e">
        <f t="shared" si="1032"/>
        <v>#N/A</v>
      </c>
      <c r="GT270" s="688" t="e">
        <f t="shared" si="1033"/>
        <v>#N/A</v>
      </c>
      <c r="GU270" s="688" t="e">
        <f t="shared" si="1034"/>
        <v>#N/A</v>
      </c>
      <c r="GV270" s="706"/>
      <c r="GW270" s="683"/>
      <c r="GX270" s="39" t="e">
        <f t="shared" si="1035"/>
        <v>#N/A</v>
      </c>
      <c r="GY270" s="26" t="e">
        <f t="shared" si="1036"/>
        <v>#N/A</v>
      </c>
      <c r="GZ270" s="26" t="e">
        <f t="shared" si="1037"/>
        <v>#N/A</v>
      </c>
      <c r="HA270" s="1300"/>
      <c r="HB270" s="656"/>
      <c r="HC270" s="28" t="e">
        <f t="shared" si="1038"/>
        <v>#N/A</v>
      </c>
      <c r="HD270" s="28" t="e">
        <f t="shared" si="1039"/>
        <v>#N/A</v>
      </c>
      <c r="HE270" s="28" t="e">
        <f t="shared" si="1040"/>
        <v>#N/A</v>
      </c>
      <c r="HF270" s="1305"/>
      <c r="HG270" s="698"/>
      <c r="HH270" s="10" t="e">
        <f t="shared" si="1041"/>
        <v>#N/A</v>
      </c>
      <c r="HI270" s="28" t="e">
        <f t="shared" si="1042"/>
        <v>#N/A</v>
      </c>
      <c r="HJ270" s="28" t="e">
        <f t="shared" si="1043"/>
        <v>#N/A</v>
      </c>
      <c r="HK270" s="1305"/>
      <c r="HL270" s="698"/>
      <c r="HM270" s="658" t="e">
        <f t="shared" si="1044"/>
        <v>#N/A</v>
      </c>
      <c r="HN270" s="126" t="e">
        <f t="shared" si="1045"/>
        <v>#N/A</v>
      </c>
      <c r="HO270" s="126" t="e">
        <f t="shared" si="1046"/>
        <v>#N/A</v>
      </c>
      <c r="HP270" s="787"/>
      <c r="HQ270" s="1314"/>
      <c r="HR270" s="674" t="e">
        <f t="shared" si="1050"/>
        <v>#N/A</v>
      </c>
      <c r="HS270" s="675" t="e">
        <f t="shared" si="1051"/>
        <v>#N/A</v>
      </c>
      <c r="HT270" s="675" t="e">
        <f t="shared" si="1052"/>
        <v>#N/A</v>
      </c>
      <c r="HU270" s="703"/>
      <c r="HV270" s="705"/>
      <c r="HW270" s="675" t="e">
        <f t="shared" si="1053"/>
        <v>#N/A</v>
      </c>
      <c r="HX270" s="675" t="e">
        <f t="shared" si="1054"/>
        <v>#N/A</v>
      </c>
      <c r="HY270" s="675" t="e">
        <f t="shared" si="1055"/>
        <v>#N/A</v>
      </c>
      <c r="HZ270" s="703"/>
      <c r="IA270" s="705"/>
      <c r="IB270" s="678" t="e">
        <f t="shared" si="1059"/>
        <v>#N/A</v>
      </c>
      <c r="IC270" s="675" t="e">
        <f t="shared" si="1060"/>
        <v>#N/A</v>
      </c>
      <c r="ID270" s="675" t="e">
        <f t="shared" si="1061"/>
        <v>#N/A</v>
      </c>
      <c r="IE270" s="703"/>
      <c r="IF270" s="705"/>
      <c r="IG270" s="678" t="e">
        <f t="shared" si="1062"/>
        <v>#N/A</v>
      </c>
      <c r="IH270" s="675" t="e">
        <f t="shared" si="1063"/>
        <v>#N/A</v>
      </c>
      <c r="II270" s="675" t="e">
        <f t="shared" si="1064"/>
        <v>#N/A</v>
      </c>
      <c r="IJ270" s="706"/>
      <c r="IK270" s="683"/>
      <c r="IL270" s="846" t="e">
        <f t="shared" si="988"/>
        <v>#N/A</v>
      </c>
      <c r="IM270" s="848" t="e">
        <f t="shared" si="989"/>
        <v>#N/A</v>
      </c>
      <c r="IN270" s="1252" t="e">
        <f t="shared" si="990"/>
        <v>#N/A</v>
      </c>
      <c r="IO270" s="1253" t="e">
        <f t="shared" si="991"/>
        <v>#N/A</v>
      </c>
      <c r="IP270" s="847" t="e">
        <f t="shared" si="992"/>
        <v>#N/A</v>
      </c>
      <c r="IQ270" s="848" t="e">
        <f t="shared" si="993"/>
        <v>#N/A</v>
      </c>
      <c r="IR270" s="1252" t="e">
        <f t="shared" si="994"/>
        <v>#N/A</v>
      </c>
      <c r="IS270" s="1330" t="e">
        <f t="shared" si="995"/>
        <v>#N/A</v>
      </c>
      <c r="IT270" s="846" t="e">
        <f t="shared" si="979"/>
        <v>#N/A</v>
      </c>
      <c r="IU270" s="848" t="e">
        <f t="shared" si="980"/>
        <v>#N/A</v>
      </c>
      <c r="IV270" s="1252" t="e">
        <f t="shared" si="981"/>
        <v>#N/A</v>
      </c>
      <c r="IW270" s="1253" t="e">
        <f t="shared" si="982"/>
        <v>#N/A</v>
      </c>
      <c r="IX270" s="847" t="e">
        <f t="shared" si="983"/>
        <v>#N/A</v>
      </c>
      <c r="IY270" s="848" t="e">
        <f t="shared" si="984"/>
        <v>#N/A</v>
      </c>
      <c r="IZ270" s="1252" t="e">
        <f t="shared" si="985"/>
        <v>#N/A</v>
      </c>
      <c r="JA270" s="1330" t="e">
        <f t="shared" si="986"/>
        <v>#N/A</v>
      </c>
      <c r="JB270" s="153"/>
      <c r="JC270" s="952"/>
      <c r="JD270" s="150"/>
      <c r="JE270" s="150"/>
      <c r="JF270" s="952"/>
      <c r="JG270" s="150"/>
      <c r="JH270" s="150"/>
      <c r="JI270" s="952"/>
      <c r="JJ270" s="150"/>
      <c r="JK270" s="150"/>
      <c r="JL270" s="958"/>
      <c r="JM270" s="150"/>
      <c r="JN270" s="150"/>
      <c r="JO270" s="846"/>
      <c r="JP270" s="852"/>
      <c r="JQ270" s="850"/>
      <c r="JR270" s="850"/>
      <c r="JS270" s="861"/>
      <c r="JT270" s="850"/>
      <c r="JU270" s="861"/>
      <c r="JV270" s="851"/>
      <c r="JW270" s="27"/>
      <c r="JX270" s="27"/>
      <c r="JY270" s="893"/>
      <c r="JZ270" s="27"/>
      <c r="KA270" s="27"/>
      <c r="KB270" s="707"/>
      <c r="KC270" s="846"/>
      <c r="KD270" s="975"/>
      <c r="KE270" s="27"/>
      <c r="KF270" s="27"/>
      <c r="KG270" s="893"/>
      <c r="KH270" s="27"/>
      <c r="KI270" s="27"/>
      <c r="KJ270" s="707"/>
      <c r="KK270" s="846"/>
      <c r="KL270" s="975"/>
      <c r="KM270" s="179"/>
      <c r="KN270" s="889"/>
      <c r="KO270" s="180"/>
      <c r="MA270" s="1352" t="e">
        <f t="shared" si="1056"/>
        <v>#N/A</v>
      </c>
      <c r="MB270" s="1352" t="e">
        <f t="shared" si="1057"/>
        <v>#N/A</v>
      </c>
    </row>
    <row r="271" spans="2:340" ht="18.75" customHeight="1">
      <c r="B271" s="13"/>
      <c r="C271" s="136"/>
      <c r="D271" s="14" t="e">
        <f t="shared" si="977"/>
        <v>#N/A</v>
      </c>
      <c r="E271" s="31" t="e">
        <f t="shared" si="998"/>
        <v>#N/A</v>
      </c>
      <c r="F271" s="40" t="e">
        <f t="shared" si="999"/>
        <v>#N/A</v>
      </c>
      <c r="G271" s="27" t="e">
        <f t="shared" si="1000"/>
        <v>#N/A</v>
      </c>
      <c r="H271" s="27" t="e">
        <f t="shared" si="1001"/>
        <v>#N/A</v>
      </c>
      <c r="I271" s="702"/>
      <c r="J271" s="593"/>
      <c r="K271" s="14" t="e">
        <f t="shared" si="1002"/>
        <v>#N/A</v>
      </c>
      <c r="L271" s="31" t="e">
        <f t="shared" si="1003"/>
        <v>#N/A</v>
      </c>
      <c r="M271" s="40" t="e">
        <f t="shared" si="1047"/>
        <v>#N/A</v>
      </c>
      <c r="N271" s="27" t="e">
        <f t="shared" si="1004"/>
        <v>#N/A</v>
      </c>
      <c r="O271" s="27" t="e">
        <f t="shared" si="1005"/>
        <v>#N/A</v>
      </c>
      <c r="P271" s="27" t="e">
        <f t="shared" si="1006"/>
        <v>#N/A</v>
      </c>
      <c r="Q271" s="702"/>
      <c r="R271" s="593"/>
      <c r="S271" s="29"/>
      <c r="T271" s="29"/>
      <c r="U271" s="29"/>
      <c r="V271" s="29"/>
      <c r="W271" s="863"/>
      <c r="X271" s="592"/>
      <c r="Y271" s="14"/>
      <c r="Z271" s="27"/>
      <c r="AA271" s="27"/>
      <c r="AB271" s="27"/>
      <c r="AC271" s="702"/>
      <c r="AD271" s="593"/>
      <c r="AE271" s="14" t="e">
        <f t="shared" si="1065"/>
        <v>#N/A</v>
      </c>
      <c r="AF271" s="27" t="e">
        <f t="shared" si="1066"/>
        <v>#N/A</v>
      </c>
      <c r="AG271" s="221" t="e">
        <f t="shared" si="1067"/>
        <v>#N/A</v>
      </c>
      <c r="AH271" s="27"/>
      <c r="AI271" s="166"/>
      <c r="AJ271" s="16"/>
      <c r="AK271" s="29"/>
      <c r="AL271" s="29"/>
      <c r="AM271" s="29"/>
      <c r="AN271" s="863"/>
      <c r="AO271" s="592"/>
      <c r="AP271" s="14"/>
      <c r="AQ271" s="27"/>
      <c r="AR271" s="27"/>
      <c r="AS271" s="27"/>
      <c r="AT271" s="702"/>
      <c r="AU271" s="593"/>
      <c r="AV271" s="31"/>
      <c r="AW271" s="16"/>
      <c r="AX271" s="29"/>
      <c r="AY271" s="29"/>
      <c r="AZ271" s="29"/>
      <c r="BA271" s="863"/>
      <c r="BB271" s="902"/>
      <c r="BC271" s="234"/>
      <c r="BD271" s="232"/>
      <c r="BE271" s="232"/>
      <c r="BF271" s="904"/>
      <c r="BG271" s="905"/>
      <c r="BH271" s="15"/>
      <c r="BI271" s="29"/>
      <c r="BJ271" s="29"/>
      <c r="BK271" s="29"/>
      <c r="BL271" s="863"/>
      <c r="BM271" s="902"/>
      <c r="BN271" s="234"/>
      <c r="BO271" s="232"/>
      <c r="BP271" s="232"/>
      <c r="BQ271" s="904"/>
      <c r="BR271" s="905"/>
      <c r="BS271" s="15"/>
      <c r="BT271" s="29"/>
      <c r="BU271" s="29"/>
      <c r="BV271" s="29"/>
      <c r="BW271" s="863"/>
      <c r="BX271" s="902"/>
      <c r="BY271" s="234"/>
      <c r="BZ271" s="232"/>
      <c r="CA271" s="232"/>
      <c r="CB271" s="904"/>
      <c r="CC271" s="905"/>
      <c r="CD271" s="15"/>
      <c r="CE271" s="29"/>
      <c r="CF271" s="29"/>
      <c r="CG271" s="29"/>
      <c r="CH271" s="863"/>
      <c r="CI271" s="902"/>
      <c r="CJ271" s="234"/>
      <c r="CK271" s="232"/>
      <c r="CL271" s="232"/>
      <c r="CM271" s="911"/>
      <c r="CN271" s="912"/>
      <c r="CO271" s="15"/>
      <c r="CP271" s="232"/>
      <c r="CQ271" s="232"/>
      <c r="CR271" s="232"/>
      <c r="CS271" s="904"/>
      <c r="CT271" s="905"/>
      <c r="CU271" s="29"/>
      <c r="CV271" s="232"/>
      <c r="CW271" s="232"/>
      <c r="CX271" s="232"/>
      <c r="CY271" s="911"/>
      <c r="CZ271" s="912"/>
      <c r="DA271" s="15"/>
      <c r="DB271" s="232"/>
      <c r="DC271" s="232"/>
      <c r="DD271" s="232"/>
      <c r="DE271" s="904"/>
      <c r="DF271" s="915"/>
      <c r="DG271" s="40"/>
      <c r="DH271" s="27"/>
      <c r="DI271" s="27"/>
      <c r="DJ271" s="27"/>
      <c r="DK271" s="702"/>
      <c r="DL271" s="593"/>
      <c r="DM271" s="14"/>
      <c r="DN271" s="27"/>
      <c r="DO271" s="27"/>
      <c r="DP271" s="27"/>
      <c r="DQ271" s="702"/>
      <c r="DR271" s="663"/>
      <c r="DS271" s="40" t="e">
        <f t="shared" si="1007"/>
        <v>#N/A</v>
      </c>
      <c r="DT271" s="27" t="e">
        <f t="shared" si="1008"/>
        <v>#N/A</v>
      </c>
      <c r="DU271" s="27" t="e">
        <f t="shared" si="1009"/>
        <v>#N/A</v>
      </c>
      <c r="DV271" s="27" t="e">
        <f t="shared" si="1010"/>
        <v>#N/A</v>
      </c>
      <c r="DW271" s="702"/>
      <c r="DX271" s="663"/>
      <c r="DY271" s="270"/>
      <c r="DZ271" s="249"/>
      <c r="EA271" s="249"/>
      <c r="EB271" s="668"/>
      <c r="EC271" s="667"/>
      <c r="ED271" s="288"/>
      <c r="EE271" s="289"/>
      <c r="EF271" s="295"/>
      <c r="EG271" s="251"/>
      <c r="EH271" s="295"/>
      <c r="EI271" s="251"/>
      <c r="EJ271" s="256"/>
      <c r="EK271" s="257"/>
      <c r="EL271" s="257"/>
      <c r="EM271" s="668"/>
      <c r="EN271" s="665"/>
      <c r="EO271" s="253"/>
      <c r="EP271" s="254"/>
      <c r="EQ271" s="254"/>
      <c r="ER271" s="668"/>
      <c r="ES271" s="665"/>
      <c r="ET271" s="14"/>
      <c r="EU271" s="27"/>
      <c r="EV271" s="31"/>
      <c r="EW271" s="122"/>
      <c r="EX271" s="47"/>
      <c r="EY271" s="48"/>
      <c r="EZ271" s="49"/>
      <c r="FA271" s="50"/>
      <c r="FB271" s="51"/>
      <c r="FC271" s="153" t="e">
        <f t="shared" si="987"/>
        <v>#N/A</v>
      </c>
      <c r="FD271" s="986" t="e">
        <f t="shared" si="978"/>
        <v>#N/A</v>
      </c>
      <c r="FE271" s="993" t="e">
        <f t="shared" si="996"/>
        <v>#N/A</v>
      </c>
      <c r="FF271" s="987" t="e">
        <f t="shared" si="997"/>
        <v>#N/A</v>
      </c>
      <c r="FG271" s="246" t="e">
        <f t="shared" si="1058"/>
        <v>#N/A</v>
      </c>
      <c r="FH271" s="246" t="e">
        <f t="shared" si="1048"/>
        <v>#N/A</v>
      </c>
      <c r="FI271" s="246" t="e">
        <f t="shared" si="1049"/>
        <v>#N/A</v>
      </c>
      <c r="FJ271" s="39" t="e">
        <f t="shared" si="1011"/>
        <v>#N/A</v>
      </c>
      <c r="FK271" s="26" t="e">
        <f t="shared" si="1012"/>
        <v>#N/A</v>
      </c>
      <c r="FL271" s="26" t="e">
        <f t="shared" si="1013"/>
        <v>#N/A</v>
      </c>
      <c r="FM271" s="1300"/>
      <c r="FN271" s="656"/>
      <c r="FO271" s="28" t="e">
        <f t="shared" si="1014"/>
        <v>#N/A</v>
      </c>
      <c r="FP271" s="28" t="e">
        <f t="shared" si="1015"/>
        <v>#N/A</v>
      </c>
      <c r="FQ271" s="28" t="e">
        <f t="shared" si="1016"/>
        <v>#N/A</v>
      </c>
      <c r="FR271" s="1305"/>
      <c r="FS271" s="698"/>
      <c r="FT271" s="10" t="e">
        <f t="shared" si="1017"/>
        <v>#N/A</v>
      </c>
      <c r="FU271" s="28" t="e">
        <f t="shared" si="1018"/>
        <v>#N/A</v>
      </c>
      <c r="FV271" s="28" t="e">
        <f t="shared" si="1019"/>
        <v>#N/A</v>
      </c>
      <c r="FW271" s="1305"/>
      <c r="FX271" s="698"/>
      <c r="FY271" s="658" t="e">
        <f t="shared" si="1020"/>
        <v>#N/A</v>
      </c>
      <c r="FZ271" s="126" t="e">
        <f t="shared" si="1021"/>
        <v>#N/A</v>
      </c>
      <c r="GA271" s="126" t="e">
        <f t="shared" si="1022"/>
        <v>#N/A</v>
      </c>
      <c r="GB271" s="787"/>
      <c r="GC271" s="1314"/>
      <c r="GD271" s="674" t="e">
        <f t="shared" si="1023"/>
        <v>#N/A</v>
      </c>
      <c r="GE271" s="675" t="e">
        <f t="shared" si="1024"/>
        <v>#N/A</v>
      </c>
      <c r="GF271" s="675" t="e">
        <f t="shared" si="1025"/>
        <v>#N/A</v>
      </c>
      <c r="GG271" s="703"/>
      <c r="GH271" s="705"/>
      <c r="GI271" s="688" t="e">
        <f t="shared" si="1026"/>
        <v>#N/A</v>
      </c>
      <c r="GJ271" s="688" t="e">
        <f t="shared" si="1027"/>
        <v>#N/A</v>
      </c>
      <c r="GK271" s="688" t="e">
        <f t="shared" si="1028"/>
        <v>#N/A</v>
      </c>
      <c r="GL271" s="703"/>
      <c r="GM271" s="705"/>
      <c r="GN271" s="689" t="e">
        <f t="shared" si="1029"/>
        <v>#N/A</v>
      </c>
      <c r="GO271" s="688" t="e">
        <f t="shared" si="1030"/>
        <v>#N/A</v>
      </c>
      <c r="GP271" s="688" t="e">
        <f t="shared" si="1031"/>
        <v>#N/A</v>
      </c>
      <c r="GQ271" s="703"/>
      <c r="GR271" s="705"/>
      <c r="GS271" s="689" t="e">
        <f t="shared" si="1032"/>
        <v>#N/A</v>
      </c>
      <c r="GT271" s="688" t="e">
        <f t="shared" si="1033"/>
        <v>#N/A</v>
      </c>
      <c r="GU271" s="688" t="e">
        <f t="shared" si="1034"/>
        <v>#N/A</v>
      </c>
      <c r="GV271" s="706"/>
      <c r="GW271" s="683"/>
      <c r="GX271" s="39" t="e">
        <f t="shared" si="1035"/>
        <v>#N/A</v>
      </c>
      <c r="GY271" s="26" t="e">
        <f t="shared" si="1036"/>
        <v>#N/A</v>
      </c>
      <c r="GZ271" s="26" t="e">
        <f t="shared" si="1037"/>
        <v>#N/A</v>
      </c>
      <c r="HA271" s="1300"/>
      <c r="HB271" s="656"/>
      <c r="HC271" s="28" t="e">
        <f t="shared" si="1038"/>
        <v>#N/A</v>
      </c>
      <c r="HD271" s="28" t="e">
        <f t="shared" si="1039"/>
        <v>#N/A</v>
      </c>
      <c r="HE271" s="28" t="e">
        <f t="shared" si="1040"/>
        <v>#N/A</v>
      </c>
      <c r="HF271" s="1305"/>
      <c r="HG271" s="698"/>
      <c r="HH271" s="10" t="e">
        <f t="shared" si="1041"/>
        <v>#N/A</v>
      </c>
      <c r="HI271" s="28" t="e">
        <f t="shared" si="1042"/>
        <v>#N/A</v>
      </c>
      <c r="HJ271" s="28" t="e">
        <f t="shared" si="1043"/>
        <v>#N/A</v>
      </c>
      <c r="HK271" s="1305"/>
      <c r="HL271" s="698"/>
      <c r="HM271" s="658" t="e">
        <f t="shared" si="1044"/>
        <v>#N/A</v>
      </c>
      <c r="HN271" s="126" t="e">
        <f t="shared" si="1045"/>
        <v>#N/A</v>
      </c>
      <c r="HO271" s="126" t="e">
        <f t="shared" si="1046"/>
        <v>#N/A</v>
      </c>
      <c r="HP271" s="787"/>
      <c r="HQ271" s="1314"/>
      <c r="HR271" s="674" t="e">
        <f t="shared" si="1050"/>
        <v>#N/A</v>
      </c>
      <c r="HS271" s="675" t="e">
        <f t="shared" si="1051"/>
        <v>#N/A</v>
      </c>
      <c r="HT271" s="675" t="e">
        <f t="shared" si="1052"/>
        <v>#N/A</v>
      </c>
      <c r="HU271" s="703"/>
      <c r="HV271" s="705"/>
      <c r="HW271" s="675" t="e">
        <f t="shared" si="1053"/>
        <v>#N/A</v>
      </c>
      <c r="HX271" s="675" t="e">
        <f t="shared" si="1054"/>
        <v>#N/A</v>
      </c>
      <c r="HY271" s="675" t="e">
        <f t="shared" si="1055"/>
        <v>#N/A</v>
      </c>
      <c r="HZ271" s="703"/>
      <c r="IA271" s="705"/>
      <c r="IB271" s="678" t="e">
        <f t="shared" si="1059"/>
        <v>#N/A</v>
      </c>
      <c r="IC271" s="675" t="e">
        <f t="shared" si="1060"/>
        <v>#N/A</v>
      </c>
      <c r="ID271" s="675" t="e">
        <f t="shared" si="1061"/>
        <v>#N/A</v>
      </c>
      <c r="IE271" s="703"/>
      <c r="IF271" s="705"/>
      <c r="IG271" s="678" t="e">
        <f t="shared" si="1062"/>
        <v>#N/A</v>
      </c>
      <c r="IH271" s="675" t="e">
        <f t="shared" si="1063"/>
        <v>#N/A</v>
      </c>
      <c r="II271" s="675" t="e">
        <f t="shared" si="1064"/>
        <v>#N/A</v>
      </c>
      <c r="IJ271" s="706"/>
      <c r="IK271" s="683"/>
      <c r="IL271" s="846" t="e">
        <f t="shared" si="988"/>
        <v>#N/A</v>
      </c>
      <c r="IM271" s="848" t="e">
        <f t="shared" si="989"/>
        <v>#N/A</v>
      </c>
      <c r="IN271" s="1252" t="e">
        <f t="shared" si="990"/>
        <v>#N/A</v>
      </c>
      <c r="IO271" s="1253" t="e">
        <f t="shared" si="991"/>
        <v>#N/A</v>
      </c>
      <c r="IP271" s="847" t="e">
        <f t="shared" si="992"/>
        <v>#N/A</v>
      </c>
      <c r="IQ271" s="848" t="e">
        <f t="shared" si="993"/>
        <v>#N/A</v>
      </c>
      <c r="IR271" s="1252" t="e">
        <f t="shared" si="994"/>
        <v>#N/A</v>
      </c>
      <c r="IS271" s="1330" t="e">
        <f t="shared" si="995"/>
        <v>#N/A</v>
      </c>
      <c r="IT271" s="846" t="e">
        <f t="shared" si="979"/>
        <v>#N/A</v>
      </c>
      <c r="IU271" s="848" t="e">
        <f t="shared" si="980"/>
        <v>#N/A</v>
      </c>
      <c r="IV271" s="1252" t="e">
        <f t="shared" si="981"/>
        <v>#N/A</v>
      </c>
      <c r="IW271" s="1253" t="e">
        <f t="shared" si="982"/>
        <v>#N/A</v>
      </c>
      <c r="IX271" s="847" t="e">
        <f t="shared" si="983"/>
        <v>#N/A</v>
      </c>
      <c r="IY271" s="848" t="e">
        <f t="shared" si="984"/>
        <v>#N/A</v>
      </c>
      <c r="IZ271" s="1252" t="e">
        <f t="shared" si="985"/>
        <v>#N/A</v>
      </c>
      <c r="JA271" s="1330" t="e">
        <f t="shared" si="986"/>
        <v>#N/A</v>
      </c>
      <c r="JB271" s="153"/>
      <c r="JC271" s="952"/>
      <c r="JD271" s="150"/>
      <c r="JE271" s="150"/>
      <c r="JF271" s="952"/>
      <c r="JG271" s="150"/>
      <c r="JH271" s="150"/>
      <c r="JI271" s="952"/>
      <c r="JJ271" s="150"/>
      <c r="JK271" s="150"/>
      <c r="JL271" s="958"/>
      <c r="JM271" s="150"/>
      <c r="JN271" s="150"/>
      <c r="JO271" s="846"/>
      <c r="JP271" s="852"/>
      <c r="JQ271" s="850"/>
      <c r="JR271" s="850"/>
      <c r="JS271" s="861"/>
      <c r="JT271" s="850"/>
      <c r="JU271" s="861"/>
      <c r="JV271" s="851"/>
      <c r="JW271" s="27"/>
      <c r="JX271" s="27"/>
      <c r="JY271" s="893"/>
      <c r="JZ271" s="27"/>
      <c r="KA271" s="27"/>
      <c r="KB271" s="707"/>
      <c r="KC271" s="846"/>
      <c r="KD271" s="975"/>
      <c r="KE271" s="27"/>
      <c r="KF271" s="27"/>
      <c r="KG271" s="893"/>
      <c r="KH271" s="27"/>
      <c r="KI271" s="27"/>
      <c r="KJ271" s="707"/>
      <c r="KK271" s="846"/>
      <c r="KL271" s="975"/>
      <c r="KM271" s="179"/>
      <c r="KN271" s="889"/>
      <c r="KO271" s="180"/>
      <c r="MA271" s="1352" t="e">
        <f t="shared" si="1056"/>
        <v>#N/A</v>
      </c>
      <c r="MB271" s="1352" t="e">
        <f t="shared" si="1057"/>
        <v>#N/A</v>
      </c>
    </row>
    <row r="272" spans="2:340" ht="18.75" customHeight="1">
      <c r="B272" s="13"/>
      <c r="C272" s="136"/>
      <c r="D272" s="14" t="e">
        <f t="shared" si="977"/>
        <v>#N/A</v>
      </c>
      <c r="E272" s="31" t="e">
        <f t="shared" si="998"/>
        <v>#N/A</v>
      </c>
      <c r="F272" s="40" t="e">
        <f t="shared" si="999"/>
        <v>#N/A</v>
      </c>
      <c r="G272" s="27" t="e">
        <f t="shared" si="1000"/>
        <v>#N/A</v>
      </c>
      <c r="H272" s="27" t="e">
        <f t="shared" si="1001"/>
        <v>#N/A</v>
      </c>
      <c r="I272" s="702"/>
      <c r="J272" s="593"/>
      <c r="K272" s="14" t="e">
        <f t="shared" si="1002"/>
        <v>#N/A</v>
      </c>
      <c r="L272" s="31" t="e">
        <f t="shared" si="1003"/>
        <v>#N/A</v>
      </c>
      <c r="M272" s="40" t="e">
        <f t="shared" si="1047"/>
        <v>#N/A</v>
      </c>
      <c r="N272" s="27" t="e">
        <f t="shared" si="1004"/>
        <v>#N/A</v>
      </c>
      <c r="O272" s="27" t="e">
        <f t="shared" si="1005"/>
        <v>#N/A</v>
      </c>
      <c r="P272" s="27" t="e">
        <f t="shared" si="1006"/>
        <v>#N/A</v>
      </c>
      <c r="Q272" s="702"/>
      <c r="R272" s="593"/>
      <c r="S272" s="29"/>
      <c r="T272" s="29"/>
      <c r="U272" s="29"/>
      <c r="V272" s="29"/>
      <c r="W272" s="863"/>
      <c r="X272" s="592"/>
      <c r="Y272" s="14"/>
      <c r="Z272" s="27"/>
      <c r="AA272" s="27"/>
      <c r="AB272" s="27"/>
      <c r="AC272" s="702"/>
      <c r="AD272" s="593"/>
      <c r="AE272" s="14" t="e">
        <f t="shared" si="1065"/>
        <v>#N/A</v>
      </c>
      <c r="AF272" s="27" t="e">
        <f t="shared" si="1066"/>
        <v>#N/A</v>
      </c>
      <c r="AG272" s="221" t="e">
        <f t="shared" si="1067"/>
        <v>#N/A</v>
      </c>
      <c r="AH272" s="27"/>
      <c r="AI272" s="166"/>
      <c r="AJ272" s="16"/>
      <c r="AK272" s="29"/>
      <c r="AL272" s="29"/>
      <c r="AM272" s="29"/>
      <c r="AN272" s="863"/>
      <c r="AO272" s="592"/>
      <c r="AP272" s="14"/>
      <c r="AQ272" s="27"/>
      <c r="AR272" s="27"/>
      <c r="AS272" s="27"/>
      <c r="AT272" s="702"/>
      <c r="AU272" s="593"/>
      <c r="AV272" s="31"/>
      <c r="AW272" s="16"/>
      <c r="AX272" s="29"/>
      <c r="AY272" s="29"/>
      <c r="AZ272" s="29"/>
      <c r="BA272" s="863"/>
      <c r="BB272" s="902"/>
      <c r="BC272" s="234"/>
      <c r="BD272" s="232"/>
      <c r="BE272" s="232"/>
      <c r="BF272" s="904"/>
      <c r="BG272" s="905"/>
      <c r="BH272" s="15"/>
      <c r="BI272" s="29"/>
      <c r="BJ272" s="29"/>
      <c r="BK272" s="29"/>
      <c r="BL272" s="863"/>
      <c r="BM272" s="902"/>
      <c r="BN272" s="234"/>
      <c r="BO272" s="232"/>
      <c r="BP272" s="232"/>
      <c r="BQ272" s="904"/>
      <c r="BR272" s="905"/>
      <c r="BS272" s="15"/>
      <c r="BT272" s="29"/>
      <c r="BU272" s="29"/>
      <c r="BV272" s="29"/>
      <c r="BW272" s="863"/>
      <c r="BX272" s="902"/>
      <c r="BY272" s="234"/>
      <c r="BZ272" s="232"/>
      <c r="CA272" s="232"/>
      <c r="CB272" s="904"/>
      <c r="CC272" s="905"/>
      <c r="CD272" s="15"/>
      <c r="CE272" s="29"/>
      <c r="CF272" s="29"/>
      <c r="CG272" s="29"/>
      <c r="CH272" s="863"/>
      <c r="CI272" s="902"/>
      <c r="CJ272" s="234"/>
      <c r="CK272" s="232"/>
      <c r="CL272" s="232"/>
      <c r="CM272" s="911"/>
      <c r="CN272" s="912"/>
      <c r="CO272" s="15"/>
      <c r="CP272" s="232"/>
      <c r="CQ272" s="232"/>
      <c r="CR272" s="232"/>
      <c r="CS272" s="904"/>
      <c r="CT272" s="905"/>
      <c r="CU272" s="29"/>
      <c r="CV272" s="232"/>
      <c r="CW272" s="232"/>
      <c r="CX272" s="232"/>
      <c r="CY272" s="911"/>
      <c r="CZ272" s="912"/>
      <c r="DA272" s="15"/>
      <c r="DB272" s="232"/>
      <c r="DC272" s="232"/>
      <c r="DD272" s="232"/>
      <c r="DE272" s="904"/>
      <c r="DF272" s="915"/>
      <c r="DG272" s="40"/>
      <c r="DH272" s="27"/>
      <c r="DI272" s="27"/>
      <c r="DJ272" s="27"/>
      <c r="DK272" s="702"/>
      <c r="DL272" s="593"/>
      <c r="DM272" s="14"/>
      <c r="DN272" s="27"/>
      <c r="DO272" s="27"/>
      <c r="DP272" s="27"/>
      <c r="DQ272" s="702"/>
      <c r="DR272" s="663"/>
      <c r="DS272" s="40" t="e">
        <f t="shared" si="1007"/>
        <v>#N/A</v>
      </c>
      <c r="DT272" s="27" t="e">
        <f t="shared" si="1008"/>
        <v>#N/A</v>
      </c>
      <c r="DU272" s="27" t="e">
        <f t="shared" si="1009"/>
        <v>#N/A</v>
      </c>
      <c r="DV272" s="27" t="e">
        <f t="shared" si="1010"/>
        <v>#N/A</v>
      </c>
      <c r="DW272" s="702"/>
      <c r="DX272" s="663"/>
      <c r="DY272" s="270"/>
      <c r="DZ272" s="249"/>
      <c r="EA272" s="249"/>
      <c r="EB272" s="668"/>
      <c r="EC272" s="667"/>
      <c r="ED272" s="288"/>
      <c r="EE272" s="289"/>
      <c r="EF272" s="295"/>
      <c r="EG272" s="251"/>
      <c r="EH272" s="295"/>
      <c r="EI272" s="251"/>
      <c r="EJ272" s="256"/>
      <c r="EK272" s="257"/>
      <c r="EL272" s="257"/>
      <c r="EM272" s="668"/>
      <c r="EN272" s="665"/>
      <c r="EO272" s="253"/>
      <c r="EP272" s="254"/>
      <c r="EQ272" s="254"/>
      <c r="ER272" s="668"/>
      <c r="ES272" s="665"/>
      <c r="ET272" s="14"/>
      <c r="EU272" s="27"/>
      <c r="EV272" s="31"/>
      <c r="EW272" s="122"/>
      <c r="EX272" s="47"/>
      <c r="EY272" s="48"/>
      <c r="EZ272" s="49"/>
      <c r="FA272" s="50"/>
      <c r="FB272" s="51"/>
      <c r="FC272" s="153" t="e">
        <f t="shared" si="987"/>
        <v>#N/A</v>
      </c>
      <c r="FD272" s="986" t="e">
        <f t="shared" si="978"/>
        <v>#N/A</v>
      </c>
      <c r="FE272" s="993" t="e">
        <f t="shared" si="996"/>
        <v>#N/A</v>
      </c>
      <c r="FF272" s="987" t="e">
        <f t="shared" si="997"/>
        <v>#N/A</v>
      </c>
      <c r="FG272" s="246" t="e">
        <f t="shared" si="1058"/>
        <v>#N/A</v>
      </c>
      <c r="FH272" s="246" t="e">
        <f t="shared" si="1048"/>
        <v>#N/A</v>
      </c>
      <c r="FI272" s="246" t="e">
        <f t="shared" si="1049"/>
        <v>#N/A</v>
      </c>
      <c r="FJ272" s="39" t="e">
        <f t="shared" si="1011"/>
        <v>#N/A</v>
      </c>
      <c r="FK272" s="26" t="e">
        <f t="shared" si="1012"/>
        <v>#N/A</v>
      </c>
      <c r="FL272" s="26" t="e">
        <f t="shared" si="1013"/>
        <v>#N/A</v>
      </c>
      <c r="FM272" s="1300"/>
      <c r="FN272" s="656"/>
      <c r="FO272" s="28" t="e">
        <f t="shared" si="1014"/>
        <v>#N/A</v>
      </c>
      <c r="FP272" s="28" t="e">
        <f t="shared" si="1015"/>
        <v>#N/A</v>
      </c>
      <c r="FQ272" s="28" t="e">
        <f t="shared" si="1016"/>
        <v>#N/A</v>
      </c>
      <c r="FR272" s="1305"/>
      <c r="FS272" s="698"/>
      <c r="FT272" s="10" t="e">
        <f t="shared" si="1017"/>
        <v>#N/A</v>
      </c>
      <c r="FU272" s="28" t="e">
        <f t="shared" si="1018"/>
        <v>#N/A</v>
      </c>
      <c r="FV272" s="28" t="e">
        <f t="shared" si="1019"/>
        <v>#N/A</v>
      </c>
      <c r="FW272" s="1305"/>
      <c r="FX272" s="698"/>
      <c r="FY272" s="658" t="e">
        <f t="shared" si="1020"/>
        <v>#N/A</v>
      </c>
      <c r="FZ272" s="126" t="e">
        <f t="shared" si="1021"/>
        <v>#N/A</v>
      </c>
      <c r="GA272" s="126" t="e">
        <f t="shared" si="1022"/>
        <v>#N/A</v>
      </c>
      <c r="GB272" s="787"/>
      <c r="GC272" s="1314"/>
      <c r="GD272" s="674" t="e">
        <f t="shared" si="1023"/>
        <v>#N/A</v>
      </c>
      <c r="GE272" s="675" t="e">
        <f t="shared" si="1024"/>
        <v>#N/A</v>
      </c>
      <c r="GF272" s="675" t="e">
        <f t="shared" si="1025"/>
        <v>#N/A</v>
      </c>
      <c r="GG272" s="703"/>
      <c r="GH272" s="705"/>
      <c r="GI272" s="688" t="e">
        <f t="shared" si="1026"/>
        <v>#N/A</v>
      </c>
      <c r="GJ272" s="688" t="e">
        <f t="shared" si="1027"/>
        <v>#N/A</v>
      </c>
      <c r="GK272" s="688" t="e">
        <f t="shared" si="1028"/>
        <v>#N/A</v>
      </c>
      <c r="GL272" s="703"/>
      <c r="GM272" s="705"/>
      <c r="GN272" s="689" t="e">
        <f t="shared" si="1029"/>
        <v>#N/A</v>
      </c>
      <c r="GO272" s="688" t="e">
        <f t="shared" si="1030"/>
        <v>#N/A</v>
      </c>
      <c r="GP272" s="688" t="e">
        <f t="shared" si="1031"/>
        <v>#N/A</v>
      </c>
      <c r="GQ272" s="703"/>
      <c r="GR272" s="705"/>
      <c r="GS272" s="689" t="e">
        <f t="shared" si="1032"/>
        <v>#N/A</v>
      </c>
      <c r="GT272" s="688" t="e">
        <f t="shared" si="1033"/>
        <v>#N/A</v>
      </c>
      <c r="GU272" s="688" t="e">
        <f t="shared" si="1034"/>
        <v>#N/A</v>
      </c>
      <c r="GV272" s="706"/>
      <c r="GW272" s="683"/>
      <c r="GX272" s="39" t="e">
        <f t="shared" si="1035"/>
        <v>#N/A</v>
      </c>
      <c r="GY272" s="26" t="e">
        <f t="shared" si="1036"/>
        <v>#N/A</v>
      </c>
      <c r="GZ272" s="26" t="e">
        <f t="shared" si="1037"/>
        <v>#N/A</v>
      </c>
      <c r="HA272" s="1300"/>
      <c r="HB272" s="656"/>
      <c r="HC272" s="28" t="e">
        <f t="shared" si="1038"/>
        <v>#N/A</v>
      </c>
      <c r="HD272" s="28" t="e">
        <f t="shared" si="1039"/>
        <v>#N/A</v>
      </c>
      <c r="HE272" s="28" t="e">
        <f t="shared" si="1040"/>
        <v>#N/A</v>
      </c>
      <c r="HF272" s="1305"/>
      <c r="HG272" s="698"/>
      <c r="HH272" s="10" t="e">
        <f t="shared" si="1041"/>
        <v>#N/A</v>
      </c>
      <c r="HI272" s="28" t="e">
        <f t="shared" si="1042"/>
        <v>#N/A</v>
      </c>
      <c r="HJ272" s="28" t="e">
        <f t="shared" si="1043"/>
        <v>#N/A</v>
      </c>
      <c r="HK272" s="1305"/>
      <c r="HL272" s="698"/>
      <c r="HM272" s="658" t="e">
        <f t="shared" si="1044"/>
        <v>#N/A</v>
      </c>
      <c r="HN272" s="126" t="e">
        <f t="shared" si="1045"/>
        <v>#N/A</v>
      </c>
      <c r="HO272" s="126" t="e">
        <f t="shared" si="1046"/>
        <v>#N/A</v>
      </c>
      <c r="HP272" s="787"/>
      <c r="HQ272" s="1314"/>
      <c r="HR272" s="674" t="e">
        <f t="shared" si="1050"/>
        <v>#N/A</v>
      </c>
      <c r="HS272" s="675" t="e">
        <f t="shared" si="1051"/>
        <v>#N/A</v>
      </c>
      <c r="HT272" s="675" t="e">
        <f t="shared" si="1052"/>
        <v>#N/A</v>
      </c>
      <c r="HU272" s="703"/>
      <c r="HV272" s="705"/>
      <c r="HW272" s="675" t="e">
        <f t="shared" si="1053"/>
        <v>#N/A</v>
      </c>
      <c r="HX272" s="675" t="e">
        <f t="shared" si="1054"/>
        <v>#N/A</v>
      </c>
      <c r="HY272" s="675" t="e">
        <f t="shared" si="1055"/>
        <v>#N/A</v>
      </c>
      <c r="HZ272" s="703"/>
      <c r="IA272" s="705"/>
      <c r="IB272" s="678" t="e">
        <f t="shared" si="1059"/>
        <v>#N/A</v>
      </c>
      <c r="IC272" s="675" t="e">
        <f t="shared" si="1060"/>
        <v>#N/A</v>
      </c>
      <c r="ID272" s="675" t="e">
        <f t="shared" si="1061"/>
        <v>#N/A</v>
      </c>
      <c r="IE272" s="703"/>
      <c r="IF272" s="705"/>
      <c r="IG272" s="678" t="e">
        <f t="shared" si="1062"/>
        <v>#N/A</v>
      </c>
      <c r="IH272" s="675" t="e">
        <f t="shared" si="1063"/>
        <v>#N/A</v>
      </c>
      <c r="II272" s="675" t="e">
        <f t="shared" si="1064"/>
        <v>#N/A</v>
      </c>
      <c r="IJ272" s="706"/>
      <c r="IK272" s="683"/>
      <c r="IL272" s="846" t="e">
        <f t="shared" si="988"/>
        <v>#N/A</v>
      </c>
      <c r="IM272" s="848" t="e">
        <f t="shared" si="989"/>
        <v>#N/A</v>
      </c>
      <c r="IN272" s="1252" t="e">
        <f t="shared" si="990"/>
        <v>#N/A</v>
      </c>
      <c r="IO272" s="1253" t="e">
        <f t="shared" si="991"/>
        <v>#N/A</v>
      </c>
      <c r="IP272" s="847" t="e">
        <f t="shared" si="992"/>
        <v>#N/A</v>
      </c>
      <c r="IQ272" s="848" t="e">
        <f t="shared" si="993"/>
        <v>#N/A</v>
      </c>
      <c r="IR272" s="1252" t="e">
        <f t="shared" si="994"/>
        <v>#N/A</v>
      </c>
      <c r="IS272" s="1330" t="e">
        <f t="shared" si="995"/>
        <v>#N/A</v>
      </c>
      <c r="IT272" s="846" t="e">
        <f t="shared" si="979"/>
        <v>#N/A</v>
      </c>
      <c r="IU272" s="848" t="e">
        <f t="shared" si="980"/>
        <v>#N/A</v>
      </c>
      <c r="IV272" s="1252" t="e">
        <f t="shared" si="981"/>
        <v>#N/A</v>
      </c>
      <c r="IW272" s="1253" t="e">
        <f t="shared" si="982"/>
        <v>#N/A</v>
      </c>
      <c r="IX272" s="847" t="e">
        <f t="shared" si="983"/>
        <v>#N/A</v>
      </c>
      <c r="IY272" s="848" t="e">
        <f t="shared" si="984"/>
        <v>#N/A</v>
      </c>
      <c r="IZ272" s="1252" t="e">
        <f t="shared" si="985"/>
        <v>#N/A</v>
      </c>
      <c r="JA272" s="1330" t="e">
        <f t="shared" si="986"/>
        <v>#N/A</v>
      </c>
      <c r="JB272" s="153"/>
      <c r="JC272" s="952"/>
      <c r="JD272" s="150"/>
      <c r="JE272" s="150"/>
      <c r="JF272" s="952"/>
      <c r="JG272" s="150"/>
      <c r="JH272" s="150"/>
      <c r="JI272" s="952"/>
      <c r="JJ272" s="150"/>
      <c r="JK272" s="150"/>
      <c r="JL272" s="958"/>
      <c r="JM272" s="150"/>
      <c r="JN272" s="150"/>
      <c r="JO272" s="846"/>
      <c r="JP272" s="852"/>
      <c r="JQ272" s="850"/>
      <c r="JR272" s="850"/>
      <c r="JS272" s="861"/>
      <c r="JT272" s="850"/>
      <c r="JU272" s="861"/>
      <c r="JV272" s="851"/>
      <c r="JW272" s="27"/>
      <c r="JX272" s="27"/>
      <c r="JY272" s="893"/>
      <c r="JZ272" s="27"/>
      <c r="KA272" s="27"/>
      <c r="KB272" s="707"/>
      <c r="KC272" s="846"/>
      <c r="KD272" s="975"/>
      <c r="KE272" s="27"/>
      <c r="KF272" s="27"/>
      <c r="KG272" s="893"/>
      <c r="KH272" s="27"/>
      <c r="KI272" s="27"/>
      <c r="KJ272" s="707"/>
      <c r="KK272" s="846"/>
      <c r="KL272" s="975"/>
      <c r="KM272" s="179"/>
      <c r="KN272" s="889"/>
      <c r="KO272" s="180"/>
      <c r="MA272" s="1352" t="e">
        <f t="shared" si="1056"/>
        <v>#N/A</v>
      </c>
      <c r="MB272" s="1352" t="e">
        <f t="shared" si="1057"/>
        <v>#N/A</v>
      </c>
    </row>
    <row r="273" spans="2:340" ht="18.75" customHeight="1">
      <c r="B273" s="13"/>
      <c r="C273" s="136"/>
      <c r="D273" s="14" t="e">
        <f t="shared" si="977"/>
        <v>#N/A</v>
      </c>
      <c r="E273" s="31" t="e">
        <f t="shared" si="998"/>
        <v>#N/A</v>
      </c>
      <c r="F273" s="40" t="e">
        <f t="shared" si="999"/>
        <v>#N/A</v>
      </c>
      <c r="G273" s="27" t="e">
        <f t="shared" si="1000"/>
        <v>#N/A</v>
      </c>
      <c r="H273" s="27" t="e">
        <f t="shared" si="1001"/>
        <v>#N/A</v>
      </c>
      <c r="I273" s="702"/>
      <c r="J273" s="593"/>
      <c r="K273" s="14" t="e">
        <f t="shared" si="1002"/>
        <v>#N/A</v>
      </c>
      <c r="L273" s="31" t="e">
        <f t="shared" si="1003"/>
        <v>#N/A</v>
      </c>
      <c r="M273" s="40" t="e">
        <f t="shared" si="1047"/>
        <v>#N/A</v>
      </c>
      <c r="N273" s="27" t="e">
        <f t="shared" si="1004"/>
        <v>#N/A</v>
      </c>
      <c r="O273" s="27" t="e">
        <f t="shared" si="1005"/>
        <v>#N/A</v>
      </c>
      <c r="P273" s="27" t="e">
        <f t="shared" si="1006"/>
        <v>#N/A</v>
      </c>
      <c r="Q273" s="702"/>
      <c r="R273" s="593"/>
      <c r="S273" s="29"/>
      <c r="T273" s="29"/>
      <c r="U273" s="29"/>
      <c r="V273" s="29"/>
      <c r="W273" s="863"/>
      <c r="X273" s="592"/>
      <c r="Y273" s="14"/>
      <c r="Z273" s="27"/>
      <c r="AA273" s="27"/>
      <c r="AB273" s="27"/>
      <c r="AC273" s="702"/>
      <c r="AD273" s="593"/>
      <c r="AE273" s="14" t="e">
        <f t="shared" si="1065"/>
        <v>#N/A</v>
      </c>
      <c r="AF273" s="27" t="e">
        <f t="shared" si="1066"/>
        <v>#N/A</v>
      </c>
      <c r="AG273" s="221" t="e">
        <f t="shared" si="1067"/>
        <v>#N/A</v>
      </c>
      <c r="AH273" s="27"/>
      <c r="AI273" s="166"/>
      <c r="AJ273" s="16"/>
      <c r="AK273" s="29"/>
      <c r="AL273" s="29"/>
      <c r="AM273" s="29"/>
      <c r="AN273" s="863"/>
      <c r="AO273" s="592"/>
      <c r="AP273" s="14"/>
      <c r="AQ273" s="27"/>
      <c r="AR273" s="27"/>
      <c r="AS273" s="27"/>
      <c r="AT273" s="702"/>
      <c r="AU273" s="593"/>
      <c r="AV273" s="31"/>
      <c r="AW273" s="16"/>
      <c r="AX273" s="29"/>
      <c r="AY273" s="29"/>
      <c r="AZ273" s="29"/>
      <c r="BA273" s="863"/>
      <c r="BB273" s="902"/>
      <c r="BC273" s="234"/>
      <c r="BD273" s="232"/>
      <c r="BE273" s="232"/>
      <c r="BF273" s="904"/>
      <c r="BG273" s="905"/>
      <c r="BH273" s="15"/>
      <c r="BI273" s="29"/>
      <c r="BJ273" s="29"/>
      <c r="BK273" s="29"/>
      <c r="BL273" s="863"/>
      <c r="BM273" s="902"/>
      <c r="BN273" s="234"/>
      <c r="BO273" s="232"/>
      <c r="BP273" s="232"/>
      <c r="BQ273" s="904"/>
      <c r="BR273" s="905"/>
      <c r="BS273" s="15"/>
      <c r="BT273" s="29"/>
      <c r="BU273" s="29"/>
      <c r="BV273" s="29"/>
      <c r="BW273" s="863"/>
      <c r="BX273" s="902"/>
      <c r="BY273" s="234"/>
      <c r="BZ273" s="232"/>
      <c r="CA273" s="232"/>
      <c r="CB273" s="904"/>
      <c r="CC273" s="905"/>
      <c r="CD273" s="15"/>
      <c r="CE273" s="29"/>
      <c r="CF273" s="29"/>
      <c r="CG273" s="29"/>
      <c r="CH273" s="863"/>
      <c r="CI273" s="902"/>
      <c r="CJ273" s="234"/>
      <c r="CK273" s="232"/>
      <c r="CL273" s="232"/>
      <c r="CM273" s="911"/>
      <c r="CN273" s="912"/>
      <c r="CO273" s="15"/>
      <c r="CP273" s="232"/>
      <c r="CQ273" s="232"/>
      <c r="CR273" s="232"/>
      <c r="CS273" s="904"/>
      <c r="CT273" s="905"/>
      <c r="CU273" s="29"/>
      <c r="CV273" s="232"/>
      <c r="CW273" s="232"/>
      <c r="CX273" s="232"/>
      <c r="CY273" s="911"/>
      <c r="CZ273" s="912"/>
      <c r="DA273" s="15"/>
      <c r="DB273" s="232"/>
      <c r="DC273" s="232"/>
      <c r="DD273" s="232"/>
      <c r="DE273" s="904"/>
      <c r="DF273" s="915"/>
      <c r="DG273" s="40"/>
      <c r="DH273" s="27"/>
      <c r="DI273" s="27"/>
      <c r="DJ273" s="27"/>
      <c r="DK273" s="702"/>
      <c r="DL273" s="593"/>
      <c r="DM273" s="14"/>
      <c r="DN273" s="27"/>
      <c r="DO273" s="27"/>
      <c r="DP273" s="27"/>
      <c r="DQ273" s="702"/>
      <c r="DR273" s="663"/>
      <c r="DS273" s="40" t="e">
        <f t="shared" si="1007"/>
        <v>#N/A</v>
      </c>
      <c r="DT273" s="27" t="e">
        <f t="shared" si="1008"/>
        <v>#N/A</v>
      </c>
      <c r="DU273" s="27" t="e">
        <f t="shared" si="1009"/>
        <v>#N/A</v>
      </c>
      <c r="DV273" s="27" t="e">
        <f t="shared" si="1010"/>
        <v>#N/A</v>
      </c>
      <c r="DW273" s="702"/>
      <c r="DX273" s="663"/>
      <c r="DY273" s="270"/>
      <c r="DZ273" s="249"/>
      <c r="EA273" s="249"/>
      <c r="EB273" s="668"/>
      <c r="EC273" s="667"/>
      <c r="ED273" s="288"/>
      <c r="EE273" s="289"/>
      <c r="EF273" s="295"/>
      <c r="EG273" s="251"/>
      <c r="EH273" s="295"/>
      <c r="EI273" s="251"/>
      <c r="EJ273" s="256"/>
      <c r="EK273" s="257"/>
      <c r="EL273" s="257"/>
      <c r="EM273" s="668"/>
      <c r="EN273" s="665"/>
      <c r="EO273" s="253"/>
      <c r="EP273" s="254"/>
      <c r="EQ273" s="254"/>
      <c r="ER273" s="668"/>
      <c r="ES273" s="665"/>
      <c r="ET273" s="14"/>
      <c r="EU273" s="27"/>
      <c r="EV273" s="31"/>
      <c r="EW273" s="122"/>
      <c r="EX273" s="47"/>
      <c r="EY273" s="48"/>
      <c r="EZ273" s="49"/>
      <c r="FA273" s="50"/>
      <c r="FB273" s="51"/>
      <c r="FC273" s="153" t="e">
        <f t="shared" si="987"/>
        <v>#N/A</v>
      </c>
      <c r="FD273" s="986" t="e">
        <f t="shared" si="978"/>
        <v>#N/A</v>
      </c>
      <c r="FE273" s="993" t="e">
        <f t="shared" si="996"/>
        <v>#N/A</v>
      </c>
      <c r="FF273" s="987" t="e">
        <f t="shared" si="997"/>
        <v>#N/A</v>
      </c>
      <c r="FG273" s="246" t="e">
        <f t="shared" si="1058"/>
        <v>#N/A</v>
      </c>
      <c r="FH273" s="246" t="e">
        <f t="shared" si="1048"/>
        <v>#N/A</v>
      </c>
      <c r="FI273" s="246" t="e">
        <f t="shared" si="1049"/>
        <v>#N/A</v>
      </c>
      <c r="FJ273" s="39" t="e">
        <f t="shared" si="1011"/>
        <v>#N/A</v>
      </c>
      <c r="FK273" s="26" t="e">
        <f t="shared" si="1012"/>
        <v>#N/A</v>
      </c>
      <c r="FL273" s="26" t="e">
        <f t="shared" si="1013"/>
        <v>#N/A</v>
      </c>
      <c r="FM273" s="1300"/>
      <c r="FN273" s="656"/>
      <c r="FO273" s="28" t="e">
        <f t="shared" si="1014"/>
        <v>#N/A</v>
      </c>
      <c r="FP273" s="28" t="e">
        <f t="shared" si="1015"/>
        <v>#N/A</v>
      </c>
      <c r="FQ273" s="28" t="e">
        <f t="shared" si="1016"/>
        <v>#N/A</v>
      </c>
      <c r="FR273" s="1305"/>
      <c r="FS273" s="698"/>
      <c r="FT273" s="10" t="e">
        <f t="shared" si="1017"/>
        <v>#N/A</v>
      </c>
      <c r="FU273" s="28" t="e">
        <f t="shared" si="1018"/>
        <v>#N/A</v>
      </c>
      <c r="FV273" s="28" t="e">
        <f t="shared" si="1019"/>
        <v>#N/A</v>
      </c>
      <c r="FW273" s="1305"/>
      <c r="FX273" s="698"/>
      <c r="FY273" s="658" t="e">
        <f t="shared" si="1020"/>
        <v>#N/A</v>
      </c>
      <c r="FZ273" s="126" t="e">
        <f t="shared" si="1021"/>
        <v>#N/A</v>
      </c>
      <c r="GA273" s="126" t="e">
        <f t="shared" si="1022"/>
        <v>#N/A</v>
      </c>
      <c r="GB273" s="787"/>
      <c r="GC273" s="1314"/>
      <c r="GD273" s="674" t="e">
        <f t="shared" si="1023"/>
        <v>#N/A</v>
      </c>
      <c r="GE273" s="675" t="e">
        <f t="shared" si="1024"/>
        <v>#N/A</v>
      </c>
      <c r="GF273" s="675" t="e">
        <f t="shared" si="1025"/>
        <v>#N/A</v>
      </c>
      <c r="GG273" s="703"/>
      <c r="GH273" s="705"/>
      <c r="GI273" s="688" t="e">
        <f t="shared" si="1026"/>
        <v>#N/A</v>
      </c>
      <c r="GJ273" s="688" t="e">
        <f t="shared" si="1027"/>
        <v>#N/A</v>
      </c>
      <c r="GK273" s="688" t="e">
        <f t="shared" si="1028"/>
        <v>#N/A</v>
      </c>
      <c r="GL273" s="703"/>
      <c r="GM273" s="705"/>
      <c r="GN273" s="689" t="e">
        <f t="shared" si="1029"/>
        <v>#N/A</v>
      </c>
      <c r="GO273" s="688" t="e">
        <f t="shared" si="1030"/>
        <v>#N/A</v>
      </c>
      <c r="GP273" s="688" t="e">
        <f t="shared" si="1031"/>
        <v>#N/A</v>
      </c>
      <c r="GQ273" s="703"/>
      <c r="GR273" s="705"/>
      <c r="GS273" s="689" t="e">
        <f t="shared" si="1032"/>
        <v>#N/A</v>
      </c>
      <c r="GT273" s="688" t="e">
        <f t="shared" si="1033"/>
        <v>#N/A</v>
      </c>
      <c r="GU273" s="688" t="e">
        <f t="shared" si="1034"/>
        <v>#N/A</v>
      </c>
      <c r="GV273" s="706"/>
      <c r="GW273" s="683"/>
      <c r="GX273" s="39" t="e">
        <f t="shared" si="1035"/>
        <v>#N/A</v>
      </c>
      <c r="GY273" s="26" t="e">
        <f t="shared" si="1036"/>
        <v>#N/A</v>
      </c>
      <c r="GZ273" s="26" t="e">
        <f t="shared" si="1037"/>
        <v>#N/A</v>
      </c>
      <c r="HA273" s="1300"/>
      <c r="HB273" s="656"/>
      <c r="HC273" s="28" t="e">
        <f t="shared" si="1038"/>
        <v>#N/A</v>
      </c>
      <c r="HD273" s="28" t="e">
        <f t="shared" si="1039"/>
        <v>#N/A</v>
      </c>
      <c r="HE273" s="28" t="e">
        <f t="shared" si="1040"/>
        <v>#N/A</v>
      </c>
      <c r="HF273" s="1305"/>
      <c r="HG273" s="698"/>
      <c r="HH273" s="10" t="e">
        <f t="shared" si="1041"/>
        <v>#N/A</v>
      </c>
      <c r="HI273" s="28" t="e">
        <f t="shared" si="1042"/>
        <v>#N/A</v>
      </c>
      <c r="HJ273" s="28" t="e">
        <f t="shared" si="1043"/>
        <v>#N/A</v>
      </c>
      <c r="HK273" s="1305"/>
      <c r="HL273" s="698"/>
      <c r="HM273" s="658" t="e">
        <f t="shared" si="1044"/>
        <v>#N/A</v>
      </c>
      <c r="HN273" s="126" t="e">
        <f t="shared" si="1045"/>
        <v>#N/A</v>
      </c>
      <c r="HO273" s="126" t="e">
        <f t="shared" si="1046"/>
        <v>#N/A</v>
      </c>
      <c r="HP273" s="787"/>
      <c r="HQ273" s="1314"/>
      <c r="HR273" s="674" t="e">
        <f t="shared" si="1050"/>
        <v>#N/A</v>
      </c>
      <c r="HS273" s="675" t="e">
        <f t="shared" si="1051"/>
        <v>#N/A</v>
      </c>
      <c r="HT273" s="675" t="e">
        <f t="shared" si="1052"/>
        <v>#N/A</v>
      </c>
      <c r="HU273" s="703"/>
      <c r="HV273" s="705"/>
      <c r="HW273" s="675" t="e">
        <f t="shared" si="1053"/>
        <v>#N/A</v>
      </c>
      <c r="HX273" s="675" t="e">
        <f t="shared" si="1054"/>
        <v>#N/A</v>
      </c>
      <c r="HY273" s="675" t="e">
        <f t="shared" si="1055"/>
        <v>#N/A</v>
      </c>
      <c r="HZ273" s="703"/>
      <c r="IA273" s="705"/>
      <c r="IB273" s="678" t="e">
        <f t="shared" si="1059"/>
        <v>#N/A</v>
      </c>
      <c r="IC273" s="675" t="e">
        <f t="shared" si="1060"/>
        <v>#N/A</v>
      </c>
      <c r="ID273" s="675" t="e">
        <f t="shared" si="1061"/>
        <v>#N/A</v>
      </c>
      <c r="IE273" s="703"/>
      <c r="IF273" s="705"/>
      <c r="IG273" s="678" t="e">
        <f t="shared" si="1062"/>
        <v>#N/A</v>
      </c>
      <c r="IH273" s="675" t="e">
        <f t="shared" si="1063"/>
        <v>#N/A</v>
      </c>
      <c r="II273" s="675" t="e">
        <f t="shared" si="1064"/>
        <v>#N/A</v>
      </c>
      <c r="IJ273" s="706"/>
      <c r="IK273" s="683"/>
      <c r="IL273" s="846" t="e">
        <f t="shared" si="988"/>
        <v>#N/A</v>
      </c>
      <c r="IM273" s="848" t="e">
        <f t="shared" si="989"/>
        <v>#N/A</v>
      </c>
      <c r="IN273" s="1252" t="e">
        <f t="shared" si="990"/>
        <v>#N/A</v>
      </c>
      <c r="IO273" s="1253" t="e">
        <f t="shared" si="991"/>
        <v>#N/A</v>
      </c>
      <c r="IP273" s="847" t="e">
        <f t="shared" si="992"/>
        <v>#N/A</v>
      </c>
      <c r="IQ273" s="848" t="e">
        <f t="shared" si="993"/>
        <v>#N/A</v>
      </c>
      <c r="IR273" s="1252" t="e">
        <f t="shared" si="994"/>
        <v>#N/A</v>
      </c>
      <c r="IS273" s="1330" t="e">
        <f t="shared" si="995"/>
        <v>#N/A</v>
      </c>
      <c r="IT273" s="846" t="e">
        <f t="shared" si="979"/>
        <v>#N/A</v>
      </c>
      <c r="IU273" s="848" t="e">
        <f t="shared" si="980"/>
        <v>#N/A</v>
      </c>
      <c r="IV273" s="1252" t="e">
        <f t="shared" si="981"/>
        <v>#N/A</v>
      </c>
      <c r="IW273" s="1253" t="e">
        <f t="shared" si="982"/>
        <v>#N/A</v>
      </c>
      <c r="IX273" s="847" t="e">
        <f t="shared" si="983"/>
        <v>#N/A</v>
      </c>
      <c r="IY273" s="848" t="e">
        <f t="shared" si="984"/>
        <v>#N/A</v>
      </c>
      <c r="IZ273" s="1252" t="e">
        <f t="shared" si="985"/>
        <v>#N/A</v>
      </c>
      <c r="JA273" s="1330" t="e">
        <f t="shared" si="986"/>
        <v>#N/A</v>
      </c>
      <c r="JB273" s="153"/>
      <c r="JC273" s="952"/>
      <c r="JD273" s="150"/>
      <c r="JE273" s="150"/>
      <c r="JF273" s="952"/>
      <c r="JG273" s="150"/>
      <c r="JH273" s="150"/>
      <c r="JI273" s="952"/>
      <c r="JJ273" s="150"/>
      <c r="JK273" s="150"/>
      <c r="JL273" s="958"/>
      <c r="JM273" s="150"/>
      <c r="JN273" s="150"/>
      <c r="JO273" s="846"/>
      <c r="JP273" s="852"/>
      <c r="JQ273" s="850"/>
      <c r="JR273" s="850"/>
      <c r="JS273" s="861"/>
      <c r="JT273" s="850"/>
      <c r="JU273" s="861"/>
      <c r="JV273" s="851"/>
      <c r="JW273" s="27"/>
      <c r="JX273" s="27"/>
      <c r="JY273" s="893"/>
      <c r="JZ273" s="27"/>
      <c r="KA273" s="27"/>
      <c r="KB273" s="707"/>
      <c r="KC273" s="846"/>
      <c r="KD273" s="975"/>
      <c r="KE273" s="27"/>
      <c r="KF273" s="27"/>
      <c r="KG273" s="893"/>
      <c r="KH273" s="27"/>
      <c r="KI273" s="27"/>
      <c r="KJ273" s="707"/>
      <c r="KK273" s="846"/>
      <c r="KL273" s="975"/>
      <c r="KM273" s="179"/>
      <c r="KN273" s="889"/>
      <c r="KO273" s="180"/>
      <c r="MA273" s="1352" t="e">
        <f t="shared" si="1056"/>
        <v>#N/A</v>
      </c>
      <c r="MB273" s="1352" t="e">
        <f t="shared" si="1057"/>
        <v>#N/A</v>
      </c>
    </row>
    <row r="274" spans="2:340" ht="18.75" customHeight="1">
      <c r="B274" s="13"/>
      <c r="C274" s="136"/>
      <c r="D274" s="14" t="e">
        <f t="shared" si="977"/>
        <v>#N/A</v>
      </c>
      <c r="E274" s="31" t="e">
        <f t="shared" si="998"/>
        <v>#N/A</v>
      </c>
      <c r="F274" s="40" t="e">
        <f t="shared" si="999"/>
        <v>#N/A</v>
      </c>
      <c r="G274" s="27" t="e">
        <f t="shared" si="1000"/>
        <v>#N/A</v>
      </c>
      <c r="H274" s="27" t="e">
        <f t="shared" si="1001"/>
        <v>#N/A</v>
      </c>
      <c r="I274" s="702"/>
      <c r="J274" s="593"/>
      <c r="K274" s="14" t="e">
        <f t="shared" si="1002"/>
        <v>#N/A</v>
      </c>
      <c r="L274" s="31" t="e">
        <f t="shared" si="1003"/>
        <v>#N/A</v>
      </c>
      <c r="M274" s="40" t="e">
        <f t="shared" si="1047"/>
        <v>#N/A</v>
      </c>
      <c r="N274" s="27" t="e">
        <f t="shared" si="1004"/>
        <v>#N/A</v>
      </c>
      <c r="O274" s="27" t="e">
        <f t="shared" si="1005"/>
        <v>#N/A</v>
      </c>
      <c r="P274" s="27" t="e">
        <f t="shared" si="1006"/>
        <v>#N/A</v>
      </c>
      <c r="Q274" s="702"/>
      <c r="R274" s="593"/>
      <c r="S274" s="29"/>
      <c r="T274" s="29"/>
      <c r="U274" s="29"/>
      <c r="V274" s="29"/>
      <c r="W274" s="863"/>
      <c r="X274" s="592"/>
      <c r="Y274" s="14"/>
      <c r="Z274" s="27"/>
      <c r="AA274" s="27"/>
      <c r="AB274" s="27"/>
      <c r="AC274" s="702"/>
      <c r="AD274" s="593"/>
      <c r="AE274" s="14" t="e">
        <f t="shared" si="1065"/>
        <v>#N/A</v>
      </c>
      <c r="AF274" s="27" t="e">
        <f t="shared" si="1066"/>
        <v>#N/A</v>
      </c>
      <c r="AG274" s="221" t="e">
        <f t="shared" si="1067"/>
        <v>#N/A</v>
      </c>
      <c r="AH274" s="27"/>
      <c r="AI274" s="166"/>
      <c r="AJ274" s="16"/>
      <c r="AK274" s="29"/>
      <c r="AL274" s="29"/>
      <c r="AM274" s="29"/>
      <c r="AN274" s="863"/>
      <c r="AO274" s="592"/>
      <c r="AP274" s="14"/>
      <c r="AQ274" s="27"/>
      <c r="AR274" s="27"/>
      <c r="AS274" s="27"/>
      <c r="AT274" s="702"/>
      <c r="AU274" s="593"/>
      <c r="AV274" s="31"/>
      <c r="AW274" s="16"/>
      <c r="AX274" s="29"/>
      <c r="AY274" s="29"/>
      <c r="AZ274" s="29"/>
      <c r="BA274" s="863"/>
      <c r="BB274" s="902"/>
      <c r="BC274" s="234"/>
      <c r="BD274" s="232"/>
      <c r="BE274" s="232"/>
      <c r="BF274" s="904"/>
      <c r="BG274" s="905"/>
      <c r="BH274" s="15"/>
      <c r="BI274" s="29"/>
      <c r="BJ274" s="29"/>
      <c r="BK274" s="29"/>
      <c r="BL274" s="863"/>
      <c r="BM274" s="902"/>
      <c r="BN274" s="234"/>
      <c r="BO274" s="232"/>
      <c r="BP274" s="232"/>
      <c r="BQ274" s="904"/>
      <c r="BR274" s="905"/>
      <c r="BS274" s="15"/>
      <c r="BT274" s="29"/>
      <c r="BU274" s="29"/>
      <c r="BV274" s="29"/>
      <c r="BW274" s="863"/>
      <c r="BX274" s="902"/>
      <c r="BY274" s="234"/>
      <c r="BZ274" s="232"/>
      <c r="CA274" s="232"/>
      <c r="CB274" s="904"/>
      <c r="CC274" s="905"/>
      <c r="CD274" s="15"/>
      <c r="CE274" s="29"/>
      <c r="CF274" s="29"/>
      <c r="CG274" s="29"/>
      <c r="CH274" s="863"/>
      <c r="CI274" s="902"/>
      <c r="CJ274" s="234"/>
      <c r="CK274" s="232"/>
      <c r="CL274" s="232"/>
      <c r="CM274" s="911"/>
      <c r="CN274" s="912"/>
      <c r="CO274" s="15"/>
      <c r="CP274" s="232"/>
      <c r="CQ274" s="232"/>
      <c r="CR274" s="232"/>
      <c r="CS274" s="904"/>
      <c r="CT274" s="905"/>
      <c r="CU274" s="29"/>
      <c r="CV274" s="232"/>
      <c r="CW274" s="232"/>
      <c r="CX274" s="232"/>
      <c r="CY274" s="911"/>
      <c r="CZ274" s="912"/>
      <c r="DA274" s="15"/>
      <c r="DB274" s="232"/>
      <c r="DC274" s="232"/>
      <c r="DD274" s="232"/>
      <c r="DE274" s="904"/>
      <c r="DF274" s="915"/>
      <c r="DG274" s="40"/>
      <c r="DH274" s="27"/>
      <c r="DI274" s="27"/>
      <c r="DJ274" s="27"/>
      <c r="DK274" s="702"/>
      <c r="DL274" s="593"/>
      <c r="DM274" s="14"/>
      <c r="DN274" s="27"/>
      <c r="DO274" s="27"/>
      <c r="DP274" s="27"/>
      <c r="DQ274" s="702"/>
      <c r="DR274" s="663"/>
      <c r="DS274" s="40" t="e">
        <f t="shared" si="1007"/>
        <v>#N/A</v>
      </c>
      <c r="DT274" s="27" t="e">
        <f t="shared" si="1008"/>
        <v>#N/A</v>
      </c>
      <c r="DU274" s="27" t="e">
        <f t="shared" si="1009"/>
        <v>#N/A</v>
      </c>
      <c r="DV274" s="27" t="e">
        <f t="shared" si="1010"/>
        <v>#N/A</v>
      </c>
      <c r="DW274" s="702"/>
      <c r="DX274" s="663"/>
      <c r="DY274" s="270"/>
      <c r="DZ274" s="249"/>
      <c r="EA274" s="249"/>
      <c r="EB274" s="668"/>
      <c r="EC274" s="667"/>
      <c r="ED274" s="288"/>
      <c r="EE274" s="289"/>
      <c r="EF274" s="295"/>
      <c r="EG274" s="251"/>
      <c r="EH274" s="295"/>
      <c r="EI274" s="251"/>
      <c r="EJ274" s="256"/>
      <c r="EK274" s="257"/>
      <c r="EL274" s="257"/>
      <c r="EM274" s="668"/>
      <c r="EN274" s="665"/>
      <c r="EO274" s="253"/>
      <c r="EP274" s="254"/>
      <c r="EQ274" s="254"/>
      <c r="ER274" s="668"/>
      <c r="ES274" s="665"/>
      <c r="ET274" s="14"/>
      <c r="EU274" s="27"/>
      <c r="EV274" s="31"/>
      <c r="EW274" s="122"/>
      <c r="EX274" s="47"/>
      <c r="EY274" s="48"/>
      <c r="EZ274" s="49"/>
      <c r="FA274" s="50"/>
      <c r="FB274" s="51"/>
      <c r="FC274" s="153" t="e">
        <f t="shared" si="987"/>
        <v>#N/A</v>
      </c>
      <c r="FD274" s="986" t="e">
        <f t="shared" si="978"/>
        <v>#N/A</v>
      </c>
      <c r="FE274" s="993" t="e">
        <f t="shared" si="996"/>
        <v>#N/A</v>
      </c>
      <c r="FF274" s="987" t="e">
        <f t="shared" si="997"/>
        <v>#N/A</v>
      </c>
      <c r="FG274" s="246" t="e">
        <f t="shared" si="1058"/>
        <v>#N/A</v>
      </c>
      <c r="FH274" s="246" t="e">
        <f t="shared" si="1048"/>
        <v>#N/A</v>
      </c>
      <c r="FI274" s="246" t="e">
        <f t="shared" si="1049"/>
        <v>#N/A</v>
      </c>
      <c r="FJ274" s="39" t="e">
        <f t="shared" si="1011"/>
        <v>#N/A</v>
      </c>
      <c r="FK274" s="26" t="e">
        <f t="shared" si="1012"/>
        <v>#N/A</v>
      </c>
      <c r="FL274" s="26" t="e">
        <f t="shared" si="1013"/>
        <v>#N/A</v>
      </c>
      <c r="FM274" s="1300"/>
      <c r="FN274" s="656"/>
      <c r="FO274" s="28" t="e">
        <f t="shared" si="1014"/>
        <v>#N/A</v>
      </c>
      <c r="FP274" s="28" t="e">
        <f t="shared" si="1015"/>
        <v>#N/A</v>
      </c>
      <c r="FQ274" s="28" t="e">
        <f t="shared" si="1016"/>
        <v>#N/A</v>
      </c>
      <c r="FR274" s="1305"/>
      <c r="FS274" s="698"/>
      <c r="FT274" s="10" t="e">
        <f t="shared" si="1017"/>
        <v>#N/A</v>
      </c>
      <c r="FU274" s="28" t="e">
        <f t="shared" si="1018"/>
        <v>#N/A</v>
      </c>
      <c r="FV274" s="28" t="e">
        <f t="shared" si="1019"/>
        <v>#N/A</v>
      </c>
      <c r="FW274" s="1305"/>
      <c r="FX274" s="698"/>
      <c r="FY274" s="658" t="e">
        <f t="shared" si="1020"/>
        <v>#N/A</v>
      </c>
      <c r="FZ274" s="126" t="e">
        <f t="shared" si="1021"/>
        <v>#N/A</v>
      </c>
      <c r="GA274" s="126" t="e">
        <f t="shared" si="1022"/>
        <v>#N/A</v>
      </c>
      <c r="GB274" s="787"/>
      <c r="GC274" s="1314"/>
      <c r="GD274" s="674" t="e">
        <f t="shared" si="1023"/>
        <v>#N/A</v>
      </c>
      <c r="GE274" s="675" t="e">
        <f t="shared" si="1024"/>
        <v>#N/A</v>
      </c>
      <c r="GF274" s="675" t="e">
        <f t="shared" si="1025"/>
        <v>#N/A</v>
      </c>
      <c r="GG274" s="703"/>
      <c r="GH274" s="705"/>
      <c r="GI274" s="688" t="e">
        <f t="shared" si="1026"/>
        <v>#N/A</v>
      </c>
      <c r="GJ274" s="688" t="e">
        <f t="shared" si="1027"/>
        <v>#N/A</v>
      </c>
      <c r="GK274" s="688" t="e">
        <f t="shared" si="1028"/>
        <v>#N/A</v>
      </c>
      <c r="GL274" s="703"/>
      <c r="GM274" s="705"/>
      <c r="GN274" s="689" t="e">
        <f t="shared" si="1029"/>
        <v>#N/A</v>
      </c>
      <c r="GO274" s="688" t="e">
        <f t="shared" si="1030"/>
        <v>#N/A</v>
      </c>
      <c r="GP274" s="688" t="e">
        <f t="shared" si="1031"/>
        <v>#N/A</v>
      </c>
      <c r="GQ274" s="703"/>
      <c r="GR274" s="705"/>
      <c r="GS274" s="689" t="e">
        <f t="shared" si="1032"/>
        <v>#N/A</v>
      </c>
      <c r="GT274" s="688" t="e">
        <f t="shared" si="1033"/>
        <v>#N/A</v>
      </c>
      <c r="GU274" s="688" t="e">
        <f t="shared" si="1034"/>
        <v>#N/A</v>
      </c>
      <c r="GV274" s="706"/>
      <c r="GW274" s="683"/>
      <c r="GX274" s="39" t="e">
        <f t="shared" si="1035"/>
        <v>#N/A</v>
      </c>
      <c r="GY274" s="26" t="e">
        <f t="shared" si="1036"/>
        <v>#N/A</v>
      </c>
      <c r="GZ274" s="26" t="e">
        <f t="shared" si="1037"/>
        <v>#N/A</v>
      </c>
      <c r="HA274" s="1300"/>
      <c r="HB274" s="656"/>
      <c r="HC274" s="28" t="e">
        <f t="shared" si="1038"/>
        <v>#N/A</v>
      </c>
      <c r="HD274" s="28" t="e">
        <f t="shared" si="1039"/>
        <v>#N/A</v>
      </c>
      <c r="HE274" s="28" t="e">
        <f t="shared" si="1040"/>
        <v>#N/A</v>
      </c>
      <c r="HF274" s="1305"/>
      <c r="HG274" s="698"/>
      <c r="HH274" s="10" t="e">
        <f t="shared" si="1041"/>
        <v>#N/A</v>
      </c>
      <c r="HI274" s="28" t="e">
        <f t="shared" si="1042"/>
        <v>#N/A</v>
      </c>
      <c r="HJ274" s="28" t="e">
        <f t="shared" si="1043"/>
        <v>#N/A</v>
      </c>
      <c r="HK274" s="1305"/>
      <c r="HL274" s="698"/>
      <c r="HM274" s="658" t="e">
        <f t="shared" si="1044"/>
        <v>#N/A</v>
      </c>
      <c r="HN274" s="126" t="e">
        <f t="shared" si="1045"/>
        <v>#N/A</v>
      </c>
      <c r="HO274" s="126" t="e">
        <f t="shared" si="1046"/>
        <v>#N/A</v>
      </c>
      <c r="HP274" s="787"/>
      <c r="HQ274" s="1314"/>
      <c r="HR274" s="674" t="e">
        <f t="shared" si="1050"/>
        <v>#N/A</v>
      </c>
      <c r="HS274" s="675" t="e">
        <f t="shared" si="1051"/>
        <v>#N/A</v>
      </c>
      <c r="HT274" s="675" t="e">
        <f t="shared" si="1052"/>
        <v>#N/A</v>
      </c>
      <c r="HU274" s="703"/>
      <c r="HV274" s="705"/>
      <c r="HW274" s="675" t="e">
        <f t="shared" si="1053"/>
        <v>#N/A</v>
      </c>
      <c r="HX274" s="675" t="e">
        <f t="shared" si="1054"/>
        <v>#N/A</v>
      </c>
      <c r="HY274" s="675" t="e">
        <f t="shared" si="1055"/>
        <v>#N/A</v>
      </c>
      <c r="HZ274" s="703"/>
      <c r="IA274" s="705"/>
      <c r="IB274" s="678" t="e">
        <f t="shared" si="1059"/>
        <v>#N/A</v>
      </c>
      <c r="IC274" s="675" t="e">
        <f t="shared" si="1060"/>
        <v>#N/A</v>
      </c>
      <c r="ID274" s="675" t="e">
        <f t="shared" si="1061"/>
        <v>#N/A</v>
      </c>
      <c r="IE274" s="703"/>
      <c r="IF274" s="705"/>
      <c r="IG274" s="678" t="e">
        <f t="shared" si="1062"/>
        <v>#N/A</v>
      </c>
      <c r="IH274" s="675" t="e">
        <f t="shared" si="1063"/>
        <v>#N/A</v>
      </c>
      <c r="II274" s="675" t="e">
        <f t="shared" si="1064"/>
        <v>#N/A</v>
      </c>
      <c r="IJ274" s="706"/>
      <c r="IK274" s="683"/>
      <c r="IL274" s="846" t="e">
        <f t="shared" si="988"/>
        <v>#N/A</v>
      </c>
      <c r="IM274" s="848" t="e">
        <f t="shared" si="989"/>
        <v>#N/A</v>
      </c>
      <c r="IN274" s="1252" t="e">
        <f t="shared" si="990"/>
        <v>#N/A</v>
      </c>
      <c r="IO274" s="1253" t="e">
        <f t="shared" si="991"/>
        <v>#N/A</v>
      </c>
      <c r="IP274" s="847" t="e">
        <f t="shared" si="992"/>
        <v>#N/A</v>
      </c>
      <c r="IQ274" s="848" t="e">
        <f t="shared" si="993"/>
        <v>#N/A</v>
      </c>
      <c r="IR274" s="1252" t="e">
        <f t="shared" si="994"/>
        <v>#N/A</v>
      </c>
      <c r="IS274" s="1330" t="e">
        <f t="shared" si="995"/>
        <v>#N/A</v>
      </c>
      <c r="IT274" s="846" t="e">
        <f t="shared" si="979"/>
        <v>#N/A</v>
      </c>
      <c r="IU274" s="848" t="e">
        <f t="shared" si="980"/>
        <v>#N/A</v>
      </c>
      <c r="IV274" s="1252" t="e">
        <f t="shared" si="981"/>
        <v>#N/A</v>
      </c>
      <c r="IW274" s="1253" t="e">
        <f t="shared" si="982"/>
        <v>#N/A</v>
      </c>
      <c r="IX274" s="847" t="e">
        <f t="shared" si="983"/>
        <v>#N/A</v>
      </c>
      <c r="IY274" s="848" t="e">
        <f t="shared" si="984"/>
        <v>#N/A</v>
      </c>
      <c r="IZ274" s="1252" t="e">
        <f t="shared" si="985"/>
        <v>#N/A</v>
      </c>
      <c r="JA274" s="1330" t="e">
        <f t="shared" si="986"/>
        <v>#N/A</v>
      </c>
      <c r="JB274" s="153"/>
      <c r="JC274" s="952"/>
      <c r="JD274" s="150"/>
      <c r="JE274" s="150"/>
      <c r="JF274" s="952"/>
      <c r="JG274" s="150"/>
      <c r="JH274" s="150"/>
      <c r="JI274" s="952"/>
      <c r="JJ274" s="150"/>
      <c r="JK274" s="150"/>
      <c r="JL274" s="958"/>
      <c r="JM274" s="150"/>
      <c r="JN274" s="150"/>
      <c r="JO274" s="846"/>
      <c r="JP274" s="852"/>
      <c r="JQ274" s="850"/>
      <c r="JR274" s="850"/>
      <c r="JS274" s="861"/>
      <c r="JT274" s="850"/>
      <c r="JU274" s="861"/>
      <c r="JV274" s="851"/>
      <c r="JW274" s="27"/>
      <c r="JX274" s="27"/>
      <c r="JY274" s="893"/>
      <c r="JZ274" s="27"/>
      <c r="KA274" s="27"/>
      <c r="KB274" s="707"/>
      <c r="KC274" s="846"/>
      <c r="KD274" s="975"/>
      <c r="KE274" s="27"/>
      <c r="KF274" s="27"/>
      <c r="KG274" s="893"/>
      <c r="KH274" s="27"/>
      <c r="KI274" s="27"/>
      <c r="KJ274" s="707"/>
      <c r="KK274" s="846"/>
      <c r="KL274" s="975"/>
      <c r="KM274" s="179"/>
      <c r="KN274" s="889"/>
      <c r="KO274" s="180"/>
      <c r="MA274" s="1352" t="e">
        <f t="shared" si="1056"/>
        <v>#N/A</v>
      </c>
      <c r="MB274" s="1352" t="e">
        <f t="shared" si="1057"/>
        <v>#N/A</v>
      </c>
    </row>
    <row r="275" spans="2:340" ht="18.75" customHeight="1">
      <c r="B275" s="13"/>
      <c r="C275" s="136"/>
      <c r="D275" s="14" t="e">
        <f t="shared" ref="D275:D338" si="1068">IF(C275="",#N/A,D274+(C275-C274))</f>
        <v>#N/A</v>
      </c>
      <c r="E275" s="31" t="e">
        <f t="shared" si="998"/>
        <v>#N/A</v>
      </c>
      <c r="F275" s="40" t="e">
        <f t="shared" si="999"/>
        <v>#N/A</v>
      </c>
      <c r="G275" s="27" t="e">
        <f t="shared" si="1000"/>
        <v>#N/A</v>
      </c>
      <c r="H275" s="27" t="e">
        <f t="shared" si="1001"/>
        <v>#N/A</v>
      </c>
      <c r="I275" s="702"/>
      <c r="J275" s="593"/>
      <c r="K275" s="14" t="e">
        <f t="shared" si="1002"/>
        <v>#N/A</v>
      </c>
      <c r="L275" s="31" t="e">
        <f t="shared" si="1003"/>
        <v>#N/A</v>
      </c>
      <c r="M275" s="40" t="e">
        <f t="shared" si="1047"/>
        <v>#N/A</v>
      </c>
      <c r="N275" s="27" t="e">
        <f t="shared" si="1004"/>
        <v>#N/A</v>
      </c>
      <c r="O275" s="27" t="e">
        <f t="shared" si="1005"/>
        <v>#N/A</v>
      </c>
      <c r="P275" s="27" t="e">
        <f t="shared" si="1006"/>
        <v>#N/A</v>
      </c>
      <c r="Q275" s="702"/>
      <c r="R275" s="593"/>
      <c r="S275" s="29"/>
      <c r="T275" s="29"/>
      <c r="U275" s="29"/>
      <c r="V275" s="29"/>
      <c r="W275" s="863"/>
      <c r="X275" s="592"/>
      <c r="Y275" s="14"/>
      <c r="Z275" s="27"/>
      <c r="AA275" s="27"/>
      <c r="AB275" s="27"/>
      <c r="AC275" s="702"/>
      <c r="AD275" s="593"/>
      <c r="AE275" s="14" t="e">
        <f t="shared" si="1065"/>
        <v>#N/A</v>
      </c>
      <c r="AF275" s="27" t="e">
        <f t="shared" si="1066"/>
        <v>#N/A</v>
      </c>
      <c r="AG275" s="221" t="e">
        <f t="shared" si="1067"/>
        <v>#N/A</v>
      </c>
      <c r="AH275" s="27"/>
      <c r="AI275" s="166"/>
      <c r="AJ275" s="16"/>
      <c r="AK275" s="29"/>
      <c r="AL275" s="29"/>
      <c r="AM275" s="29"/>
      <c r="AN275" s="863"/>
      <c r="AO275" s="592"/>
      <c r="AP275" s="14"/>
      <c r="AQ275" s="27"/>
      <c r="AR275" s="27"/>
      <c r="AS275" s="27"/>
      <c r="AT275" s="702"/>
      <c r="AU275" s="593"/>
      <c r="AV275" s="31"/>
      <c r="AW275" s="16"/>
      <c r="AX275" s="29"/>
      <c r="AY275" s="29"/>
      <c r="AZ275" s="29"/>
      <c r="BA275" s="863"/>
      <c r="BB275" s="902"/>
      <c r="BC275" s="234"/>
      <c r="BD275" s="232"/>
      <c r="BE275" s="232"/>
      <c r="BF275" s="904"/>
      <c r="BG275" s="905"/>
      <c r="BH275" s="15"/>
      <c r="BI275" s="29"/>
      <c r="BJ275" s="29"/>
      <c r="BK275" s="29"/>
      <c r="BL275" s="863"/>
      <c r="BM275" s="902"/>
      <c r="BN275" s="234"/>
      <c r="BO275" s="232"/>
      <c r="BP275" s="232"/>
      <c r="BQ275" s="904"/>
      <c r="BR275" s="905"/>
      <c r="BS275" s="15"/>
      <c r="BT275" s="29"/>
      <c r="BU275" s="29"/>
      <c r="BV275" s="29"/>
      <c r="BW275" s="863"/>
      <c r="BX275" s="902"/>
      <c r="BY275" s="234"/>
      <c r="BZ275" s="232"/>
      <c r="CA275" s="232"/>
      <c r="CB275" s="904"/>
      <c r="CC275" s="905"/>
      <c r="CD275" s="15"/>
      <c r="CE275" s="29"/>
      <c r="CF275" s="29"/>
      <c r="CG275" s="29"/>
      <c r="CH275" s="863"/>
      <c r="CI275" s="902"/>
      <c r="CJ275" s="234"/>
      <c r="CK275" s="232"/>
      <c r="CL275" s="232"/>
      <c r="CM275" s="911"/>
      <c r="CN275" s="912"/>
      <c r="CO275" s="15"/>
      <c r="CP275" s="232"/>
      <c r="CQ275" s="232"/>
      <c r="CR275" s="232"/>
      <c r="CS275" s="904"/>
      <c r="CT275" s="905"/>
      <c r="CU275" s="29"/>
      <c r="CV275" s="232"/>
      <c r="CW275" s="232"/>
      <c r="CX275" s="232"/>
      <c r="CY275" s="911"/>
      <c r="CZ275" s="912"/>
      <c r="DA275" s="15"/>
      <c r="DB275" s="232"/>
      <c r="DC275" s="232"/>
      <c r="DD275" s="232"/>
      <c r="DE275" s="904"/>
      <c r="DF275" s="915"/>
      <c r="DG275" s="40"/>
      <c r="DH275" s="27"/>
      <c r="DI275" s="27"/>
      <c r="DJ275" s="27"/>
      <c r="DK275" s="702"/>
      <c r="DL275" s="593"/>
      <c r="DM275" s="14"/>
      <c r="DN275" s="27"/>
      <c r="DO275" s="27"/>
      <c r="DP275" s="27"/>
      <c r="DQ275" s="702"/>
      <c r="DR275" s="663"/>
      <c r="DS275" s="40" t="e">
        <f t="shared" si="1007"/>
        <v>#N/A</v>
      </c>
      <c r="DT275" s="27" t="e">
        <f t="shared" si="1008"/>
        <v>#N/A</v>
      </c>
      <c r="DU275" s="27" t="e">
        <f t="shared" si="1009"/>
        <v>#N/A</v>
      </c>
      <c r="DV275" s="27" t="e">
        <f t="shared" si="1010"/>
        <v>#N/A</v>
      </c>
      <c r="DW275" s="702"/>
      <c r="DX275" s="663"/>
      <c r="DY275" s="270"/>
      <c r="DZ275" s="249"/>
      <c r="EA275" s="249"/>
      <c r="EB275" s="668"/>
      <c r="EC275" s="667"/>
      <c r="ED275" s="288"/>
      <c r="EE275" s="289"/>
      <c r="EF275" s="295"/>
      <c r="EG275" s="251"/>
      <c r="EH275" s="295"/>
      <c r="EI275" s="251"/>
      <c r="EJ275" s="256"/>
      <c r="EK275" s="257"/>
      <c r="EL275" s="257"/>
      <c r="EM275" s="668"/>
      <c r="EN275" s="665"/>
      <c r="EO275" s="253"/>
      <c r="EP275" s="254"/>
      <c r="EQ275" s="254"/>
      <c r="ER275" s="668"/>
      <c r="ES275" s="665"/>
      <c r="ET275" s="14"/>
      <c r="EU275" s="27"/>
      <c r="EV275" s="31"/>
      <c r="EW275" s="122"/>
      <c r="EX275" s="47"/>
      <c r="EY275" s="48"/>
      <c r="EZ275" s="49"/>
      <c r="FA275" s="50"/>
      <c r="FB275" s="51"/>
      <c r="FC275" s="153" t="e">
        <f t="shared" si="987"/>
        <v>#N/A</v>
      </c>
      <c r="FD275" s="986" t="e">
        <f t="shared" si="978"/>
        <v>#N/A</v>
      </c>
      <c r="FE275" s="993" t="e">
        <f t="shared" si="996"/>
        <v>#N/A</v>
      </c>
      <c r="FF275" s="987" t="e">
        <f t="shared" si="997"/>
        <v>#N/A</v>
      </c>
      <c r="FG275" s="246" t="e">
        <f t="shared" si="1058"/>
        <v>#N/A</v>
      </c>
      <c r="FH275" s="246" t="e">
        <f t="shared" si="1048"/>
        <v>#N/A</v>
      </c>
      <c r="FI275" s="246" t="e">
        <f t="shared" si="1049"/>
        <v>#N/A</v>
      </c>
      <c r="FJ275" s="39" t="e">
        <f t="shared" si="1011"/>
        <v>#N/A</v>
      </c>
      <c r="FK275" s="26" t="e">
        <f t="shared" si="1012"/>
        <v>#N/A</v>
      </c>
      <c r="FL275" s="26" t="e">
        <f t="shared" si="1013"/>
        <v>#N/A</v>
      </c>
      <c r="FM275" s="1300"/>
      <c r="FN275" s="656"/>
      <c r="FO275" s="28" t="e">
        <f t="shared" si="1014"/>
        <v>#N/A</v>
      </c>
      <c r="FP275" s="28" t="e">
        <f t="shared" si="1015"/>
        <v>#N/A</v>
      </c>
      <c r="FQ275" s="28" t="e">
        <f t="shared" si="1016"/>
        <v>#N/A</v>
      </c>
      <c r="FR275" s="1305"/>
      <c r="FS275" s="698"/>
      <c r="FT275" s="10" t="e">
        <f t="shared" si="1017"/>
        <v>#N/A</v>
      </c>
      <c r="FU275" s="28" t="e">
        <f t="shared" si="1018"/>
        <v>#N/A</v>
      </c>
      <c r="FV275" s="28" t="e">
        <f t="shared" si="1019"/>
        <v>#N/A</v>
      </c>
      <c r="FW275" s="1305"/>
      <c r="FX275" s="698"/>
      <c r="FY275" s="658" t="e">
        <f t="shared" si="1020"/>
        <v>#N/A</v>
      </c>
      <c r="FZ275" s="126" t="e">
        <f t="shared" si="1021"/>
        <v>#N/A</v>
      </c>
      <c r="GA275" s="126" t="e">
        <f t="shared" si="1022"/>
        <v>#N/A</v>
      </c>
      <c r="GB275" s="787"/>
      <c r="GC275" s="1314"/>
      <c r="GD275" s="674" t="e">
        <f t="shared" si="1023"/>
        <v>#N/A</v>
      </c>
      <c r="GE275" s="675" t="e">
        <f t="shared" si="1024"/>
        <v>#N/A</v>
      </c>
      <c r="GF275" s="675" t="e">
        <f t="shared" si="1025"/>
        <v>#N/A</v>
      </c>
      <c r="GG275" s="703"/>
      <c r="GH275" s="705"/>
      <c r="GI275" s="688" t="e">
        <f t="shared" si="1026"/>
        <v>#N/A</v>
      </c>
      <c r="GJ275" s="688" t="e">
        <f t="shared" si="1027"/>
        <v>#N/A</v>
      </c>
      <c r="GK275" s="688" t="e">
        <f t="shared" si="1028"/>
        <v>#N/A</v>
      </c>
      <c r="GL275" s="703"/>
      <c r="GM275" s="705"/>
      <c r="GN275" s="689" t="e">
        <f t="shared" si="1029"/>
        <v>#N/A</v>
      </c>
      <c r="GO275" s="688" t="e">
        <f t="shared" si="1030"/>
        <v>#N/A</v>
      </c>
      <c r="GP275" s="688" t="e">
        <f t="shared" si="1031"/>
        <v>#N/A</v>
      </c>
      <c r="GQ275" s="703"/>
      <c r="GR275" s="705"/>
      <c r="GS275" s="689" t="e">
        <f t="shared" si="1032"/>
        <v>#N/A</v>
      </c>
      <c r="GT275" s="688" t="e">
        <f t="shared" si="1033"/>
        <v>#N/A</v>
      </c>
      <c r="GU275" s="688" t="e">
        <f t="shared" si="1034"/>
        <v>#N/A</v>
      </c>
      <c r="GV275" s="706"/>
      <c r="GW275" s="683"/>
      <c r="GX275" s="39" t="e">
        <f t="shared" si="1035"/>
        <v>#N/A</v>
      </c>
      <c r="GY275" s="26" t="e">
        <f t="shared" si="1036"/>
        <v>#N/A</v>
      </c>
      <c r="GZ275" s="26" t="e">
        <f t="shared" si="1037"/>
        <v>#N/A</v>
      </c>
      <c r="HA275" s="1300"/>
      <c r="HB275" s="656"/>
      <c r="HC275" s="28" t="e">
        <f t="shared" si="1038"/>
        <v>#N/A</v>
      </c>
      <c r="HD275" s="28" t="e">
        <f t="shared" si="1039"/>
        <v>#N/A</v>
      </c>
      <c r="HE275" s="28" t="e">
        <f t="shared" si="1040"/>
        <v>#N/A</v>
      </c>
      <c r="HF275" s="1305"/>
      <c r="HG275" s="698"/>
      <c r="HH275" s="10" t="e">
        <f t="shared" si="1041"/>
        <v>#N/A</v>
      </c>
      <c r="HI275" s="28" t="e">
        <f t="shared" si="1042"/>
        <v>#N/A</v>
      </c>
      <c r="HJ275" s="28" t="e">
        <f t="shared" si="1043"/>
        <v>#N/A</v>
      </c>
      <c r="HK275" s="1305"/>
      <c r="HL275" s="698"/>
      <c r="HM275" s="658" t="e">
        <f t="shared" si="1044"/>
        <v>#N/A</v>
      </c>
      <c r="HN275" s="126" t="e">
        <f t="shared" si="1045"/>
        <v>#N/A</v>
      </c>
      <c r="HO275" s="126" t="e">
        <f t="shared" si="1046"/>
        <v>#N/A</v>
      </c>
      <c r="HP275" s="787"/>
      <c r="HQ275" s="1314"/>
      <c r="HR275" s="674" t="e">
        <f t="shared" si="1050"/>
        <v>#N/A</v>
      </c>
      <c r="HS275" s="675" t="e">
        <f t="shared" si="1051"/>
        <v>#N/A</v>
      </c>
      <c r="HT275" s="675" t="e">
        <f t="shared" si="1052"/>
        <v>#N/A</v>
      </c>
      <c r="HU275" s="703"/>
      <c r="HV275" s="705"/>
      <c r="HW275" s="675" t="e">
        <f t="shared" si="1053"/>
        <v>#N/A</v>
      </c>
      <c r="HX275" s="675" t="e">
        <f t="shared" si="1054"/>
        <v>#N/A</v>
      </c>
      <c r="HY275" s="675" t="e">
        <f t="shared" si="1055"/>
        <v>#N/A</v>
      </c>
      <c r="HZ275" s="703"/>
      <c r="IA275" s="705"/>
      <c r="IB275" s="678" t="e">
        <f t="shared" si="1059"/>
        <v>#N/A</v>
      </c>
      <c r="IC275" s="675" t="e">
        <f t="shared" si="1060"/>
        <v>#N/A</v>
      </c>
      <c r="ID275" s="675" t="e">
        <f t="shared" si="1061"/>
        <v>#N/A</v>
      </c>
      <c r="IE275" s="703"/>
      <c r="IF275" s="705"/>
      <c r="IG275" s="678" t="e">
        <f t="shared" si="1062"/>
        <v>#N/A</v>
      </c>
      <c r="IH275" s="675" t="e">
        <f t="shared" si="1063"/>
        <v>#N/A</v>
      </c>
      <c r="II275" s="675" t="e">
        <f t="shared" si="1064"/>
        <v>#N/A</v>
      </c>
      <c r="IJ275" s="706"/>
      <c r="IK275" s="683"/>
      <c r="IL275" s="846" t="e">
        <f t="shared" si="988"/>
        <v>#N/A</v>
      </c>
      <c r="IM275" s="848" t="e">
        <f t="shared" si="989"/>
        <v>#N/A</v>
      </c>
      <c r="IN275" s="1252" t="e">
        <f t="shared" si="990"/>
        <v>#N/A</v>
      </c>
      <c r="IO275" s="1253" t="e">
        <f t="shared" si="991"/>
        <v>#N/A</v>
      </c>
      <c r="IP275" s="847" t="e">
        <f t="shared" si="992"/>
        <v>#N/A</v>
      </c>
      <c r="IQ275" s="848" t="e">
        <f t="shared" si="993"/>
        <v>#N/A</v>
      </c>
      <c r="IR275" s="1252" t="e">
        <f t="shared" si="994"/>
        <v>#N/A</v>
      </c>
      <c r="IS275" s="1330" t="e">
        <f t="shared" si="995"/>
        <v>#N/A</v>
      </c>
      <c r="IT275" s="846" t="e">
        <f t="shared" si="979"/>
        <v>#N/A</v>
      </c>
      <c r="IU275" s="848" t="e">
        <f t="shared" si="980"/>
        <v>#N/A</v>
      </c>
      <c r="IV275" s="1252" t="e">
        <f t="shared" si="981"/>
        <v>#N/A</v>
      </c>
      <c r="IW275" s="1253" t="e">
        <f t="shared" si="982"/>
        <v>#N/A</v>
      </c>
      <c r="IX275" s="847" t="e">
        <f t="shared" si="983"/>
        <v>#N/A</v>
      </c>
      <c r="IY275" s="848" t="e">
        <f t="shared" si="984"/>
        <v>#N/A</v>
      </c>
      <c r="IZ275" s="1252" t="e">
        <f t="shared" si="985"/>
        <v>#N/A</v>
      </c>
      <c r="JA275" s="1330" t="e">
        <f t="shared" si="986"/>
        <v>#N/A</v>
      </c>
      <c r="JB275" s="153"/>
      <c r="JC275" s="952"/>
      <c r="JD275" s="150"/>
      <c r="JE275" s="150"/>
      <c r="JF275" s="952"/>
      <c r="JG275" s="150"/>
      <c r="JH275" s="150"/>
      <c r="JI275" s="952"/>
      <c r="JJ275" s="150"/>
      <c r="JK275" s="150"/>
      <c r="JL275" s="958"/>
      <c r="JM275" s="150"/>
      <c r="JN275" s="150"/>
      <c r="JO275" s="846"/>
      <c r="JP275" s="852"/>
      <c r="JQ275" s="850"/>
      <c r="JR275" s="850"/>
      <c r="JS275" s="861"/>
      <c r="JT275" s="850"/>
      <c r="JU275" s="861"/>
      <c r="JV275" s="851"/>
      <c r="JW275" s="27"/>
      <c r="JX275" s="27"/>
      <c r="JY275" s="893"/>
      <c r="JZ275" s="27"/>
      <c r="KA275" s="27"/>
      <c r="KB275" s="707"/>
      <c r="KC275" s="846"/>
      <c r="KD275" s="975"/>
      <c r="KE275" s="27"/>
      <c r="KF275" s="27"/>
      <c r="KG275" s="893"/>
      <c r="KH275" s="27"/>
      <c r="KI275" s="27"/>
      <c r="KJ275" s="707"/>
      <c r="KK275" s="846"/>
      <c r="KL275" s="975"/>
      <c r="KM275" s="179"/>
      <c r="KN275" s="889"/>
      <c r="KO275" s="180"/>
      <c r="MA275" s="1352" t="e">
        <f t="shared" si="1056"/>
        <v>#N/A</v>
      </c>
      <c r="MB275" s="1352" t="e">
        <f t="shared" si="1057"/>
        <v>#N/A</v>
      </c>
    </row>
    <row r="276" spans="2:340" ht="18.75" customHeight="1">
      <c r="B276" s="13"/>
      <c r="C276" s="136"/>
      <c r="D276" s="14" t="e">
        <f t="shared" si="1068"/>
        <v>#N/A</v>
      </c>
      <c r="E276" s="31" t="e">
        <f t="shared" si="998"/>
        <v>#N/A</v>
      </c>
      <c r="F276" s="40" t="e">
        <f t="shared" si="999"/>
        <v>#N/A</v>
      </c>
      <c r="G276" s="27" t="e">
        <f t="shared" si="1000"/>
        <v>#N/A</v>
      </c>
      <c r="H276" s="27" t="e">
        <f t="shared" si="1001"/>
        <v>#N/A</v>
      </c>
      <c r="I276" s="702"/>
      <c r="J276" s="593"/>
      <c r="K276" s="14" t="e">
        <f t="shared" si="1002"/>
        <v>#N/A</v>
      </c>
      <c r="L276" s="31" t="e">
        <f t="shared" si="1003"/>
        <v>#N/A</v>
      </c>
      <c r="M276" s="40" t="e">
        <f t="shared" si="1047"/>
        <v>#N/A</v>
      </c>
      <c r="N276" s="27" t="e">
        <f t="shared" si="1004"/>
        <v>#N/A</v>
      </c>
      <c r="O276" s="27" t="e">
        <f t="shared" si="1005"/>
        <v>#N/A</v>
      </c>
      <c r="P276" s="27" t="e">
        <f t="shared" si="1006"/>
        <v>#N/A</v>
      </c>
      <c r="Q276" s="702"/>
      <c r="R276" s="593"/>
      <c r="S276" s="29"/>
      <c r="T276" s="29"/>
      <c r="U276" s="29"/>
      <c r="V276" s="29"/>
      <c r="W276" s="863"/>
      <c r="X276" s="592"/>
      <c r="Y276" s="14"/>
      <c r="Z276" s="27"/>
      <c r="AA276" s="27"/>
      <c r="AB276" s="27"/>
      <c r="AC276" s="702"/>
      <c r="AD276" s="593"/>
      <c r="AE276" s="14" t="e">
        <f t="shared" si="1065"/>
        <v>#N/A</v>
      </c>
      <c r="AF276" s="27" t="e">
        <f t="shared" si="1066"/>
        <v>#N/A</v>
      </c>
      <c r="AG276" s="221" t="e">
        <f t="shared" si="1067"/>
        <v>#N/A</v>
      </c>
      <c r="AH276" s="27"/>
      <c r="AI276" s="166"/>
      <c r="AJ276" s="16"/>
      <c r="AK276" s="29"/>
      <c r="AL276" s="29"/>
      <c r="AM276" s="29"/>
      <c r="AN276" s="863"/>
      <c r="AO276" s="592"/>
      <c r="AP276" s="14"/>
      <c r="AQ276" s="27"/>
      <c r="AR276" s="27"/>
      <c r="AS276" s="27"/>
      <c r="AT276" s="702"/>
      <c r="AU276" s="593"/>
      <c r="AV276" s="31"/>
      <c r="AW276" s="16"/>
      <c r="AX276" s="29"/>
      <c r="AY276" s="29"/>
      <c r="AZ276" s="29"/>
      <c r="BA276" s="863"/>
      <c r="BB276" s="902"/>
      <c r="BC276" s="234"/>
      <c r="BD276" s="232"/>
      <c r="BE276" s="232"/>
      <c r="BF276" s="904"/>
      <c r="BG276" s="905"/>
      <c r="BH276" s="15"/>
      <c r="BI276" s="29"/>
      <c r="BJ276" s="29"/>
      <c r="BK276" s="29"/>
      <c r="BL276" s="863"/>
      <c r="BM276" s="902"/>
      <c r="BN276" s="234"/>
      <c r="BO276" s="232"/>
      <c r="BP276" s="232"/>
      <c r="BQ276" s="904"/>
      <c r="BR276" s="905"/>
      <c r="BS276" s="15"/>
      <c r="BT276" s="29"/>
      <c r="BU276" s="29"/>
      <c r="BV276" s="29"/>
      <c r="BW276" s="863"/>
      <c r="BX276" s="902"/>
      <c r="BY276" s="234"/>
      <c r="BZ276" s="232"/>
      <c r="CA276" s="232"/>
      <c r="CB276" s="904"/>
      <c r="CC276" s="905"/>
      <c r="CD276" s="15"/>
      <c r="CE276" s="29"/>
      <c r="CF276" s="29"/>
      <c r="CG276" s="29"/>
      <c r="CH276" s="863"/>
      <c r="CI276" s="902"/>
      <c r="CJ276" s="234"/>
      <c r="CK276" s="232"/>
      <c r="CL276" s="232"/>
      <c r="CM276" s="911"/>
      <c r="CN276" s="912"/>
      <c r="CO276" s="15"/>
      <c r="CP276" s="232"/>
      <c r="CQ276" s="232"/>
      <c r="CR276" s="232"/>
      <c r="CS276" s="904"/>
      <c r="CT276" s="905"/>
      <c r="CU276" s="29"/>
      <c r="CV276" s="232"/>
      <c r="CW276" s="232"/>
      <c r="CX276" s="232"/>
      <c r="CY276" s="911"/>
      <c r="CZ276" s="912"/>
      <c r="DA276" s="15"/>
      <c r="DB276" s="232"/>
      <c r="DC276" s="232"/>
      <c r="DD276" s="232"/>
      <c r="DE276" s="904"/>
      <c r="DF276" s="915"/>
      <c r="DG276" s="40"/>
      <c r="DH276" s="27"/>
      <c r="DI276" s="27"/>
      <c r="DJ276" s="27"/>
      <c r="DK276" s="702"/>
      <c r="DL276" s="593"/>
      <c r="DM276" s="14"/>
      <c r="DN276" s="27"/>
      <c r="DO276" s="27"/>
      <c r="DP276" s="27"/>
      <c r="DQ276" s="702"/>
      <c r="DR276" s="663"/>
      <c r="DS276" s="40" t="e">
        <f t="shared" si="1007"/>
        <v>#N/A</v>
      </c>
      <c r="DT276" s="27" t="e">
        <f t="shared" si="1008"/>
        <v>#N/A</v>
      </c>
      <c r="DU276" s="27" t="e">
        <f t="shared" si="1009"/>
        <v>#N/A</v>
      </c>
      <c r="DV276" s="27" t="e">
        <f t="shared" si="1010"/>
        <v>#N/A</v>
      </c>
      <c r="DW276" s="702"/>
      <c r="DX276" s="663"/>
      <c r="DY276" s="270"/>
      <c r="DZ276" s="249"/>
      <c r="EA276" s="249"/>
      <c r="EB276" s="668"/>
      <c r="EC276" s="667"/>
      <c r="ED276" s="288"/>
      <c r="EE276" s="289"/>
      <c r="EF276" s="295"/>
      <c r="EG276" s="251"/>
      <c r="EH276" s="295"/>
      <c r="EI276" s="251"/>
      <c r="EJ276" s="256"/>
      <c r="EK276" s="257"/>
      <c r="EL276" s="257"/>
      <c r="EM276" s="668"/>
      <c r="EN276" s="665"/>
      <c r="EO276" s="253"/>
      <c r="EP276" s="254"/>
      <c r="EQ276" s="254"/>
      <c r="ER276" s="668"/>
      <c r="ES276" s="665"/>
      <c r="ET276" s="14"/>
      <c r="EU276" s="27"/>
      <c r="EV276" s="31"/>
      <c r="EW276" s="122"/>
      <c r="EX276" s="47"/>
      <c r="EY276" s="48"/>
      <c r="EZ276" s="49"/>
      <c r="FA276" s="50"/>
      <c r="FB276" s="51"/>
      <c r="FC276" s="153" t="e">
        <f t="shared" si="987"/>
        <v>#N/A</v>
      </c>
      <c r="FD276" s="986" t="e">
        <f t="shared" si="978"/>
        <v>#N/A</v>
      </c>
      <c r="FE276" s="993" t="e">
        <f t="shared" si="996"/>
        <v>#N/A</v>
      </c>
      <c r="FF276" s="987" t="e">
        <f t="shared" si="997"/>
        <v>#N/A</v>
      </c>
      <c r="FG276" s="246" t="e">
        <f t="shared" si="1058"/>
        <v>#N/A</v>
      </c>
      <c r="FH276" s="246" t="e">
        <f t="shared" si="1048"/>
        <v>#N/A</v>
      </c>
      <c r="FI276" s="246" t="e">
        <f t="shared" si="1049"/>
        <v>#N/A</v>
      </c>
      <c r="FJ276" s="39" t="e">
        <f t="shared" si="1011"/>
        <v>#N/A</v>
      </c>
      <c r="FK276" s="26" t="e">
        <f t="shared" si="1012"/>
        <v>#N/A</v>
      </c>
      <c r="FL276" s="26" t="e">
        <f t="shared" si="1013"/>
        <v>#N/A</v>
      </c>
      <c r="FM276" s="1300"/>
      <c r="FN276" s="656"/>
      <c r="FO276" s="28" t="e">
        <f t="shared" si="1014"/>
        <v>#N/A</v>
      </c>
      <c r="FP276" s="28" t="e">
        <f t="shared" si="1015"/>
        <v>#N/A</v>
      </c>
      <c r="FQ276" s="28" t="e">
        <f t="shared" si="1016"/>
        <v>#N/A</v>
      </c>
      <c r="FR276" s="1305"/>
      <c r="FS276" s="698"/>
      <c r="FT276" s="10" t="e">
        <f t="shared" si="1017"/>
        <v>#N/A</v>
      </c>
      <c r="FU276" s="28" t="e">
        <f t="shared" si="1018"/>
        <v>#N/A</v>
      </c>
      <c r="FV276" s="28" t="e">
        <f t="shared" si="1019"/>
        <v>#N/A</v>
      </c>
      <c r="FW276" s="1305"/>
      <c r="FX276" s="698"/>
      <c r="FY276" s="658" t="e">
        <f t="shared" si="1020"/>
        <v>#N/A</v>
      </c>
      <c r="FZ276" s="126" t="e">
        <f t="shared" si="1021"/>
        <v>#N/A</v>
      </c>
      <c r="GA276" s="126" t="e">
        <f t="shared" si="1022"/>
        <v>#N/A</v>
      </c>
      <c r="GB276" s="787"/>
      <c r="GC276" s="1314"/>
      <c r="GD276" s="674" t="e">
        <f t="shared" si="1023"/>
        <v>#N/A</v>
      </c>
      <c r="GE276" s="675" t="e">
        <f t="shared" si="1024"/>
        <v>#N/A</v>
      </c>
      <c r="GF276" s="675" t="e">
        <f t="shared" si="1025"/>
        <v>#N/A</v>
      </c>
      <c r="GG276" s="703"/>
      <c r="GH276" s="705"/>
      <c r="GI276" s="688" t="e">
        <f t="shared" si="1026"/>
        <v>#N/A</v>
      </c>
      <c r="GJ276" s="688" t="e">
        <f t="shared" si="1027"/>
        <v>#N/A</v>
      </c>
      <c r="GK276" s="688" t="e">
        <f t="shared" si="1028"/>
        <v>#N/A</v>
      </c>
      <c r="GL276" s="703"/>
      <c r="GM276" s="705"/>
      <c r="GN276" s="689" t="e">
        <f t="shared" si="1029"/>
        <v>#N/A</v>
      </c>
      <c r="GO276" s="688" t="e">
        <f t="shared" si="1030"/>
        <v>#N/A</v>
      </c>
      <c r="GP276" s="688" t="e">
        <f t="shared" si="1031"/>
        <v>#N/A</v>
      </c>
      <c r="GQ276" s="703"/>
      <c r="GR276" s="705"/>
      <c r="GS276" s="689" t="e">
        <f t="shared" si="1032"/>
        <v>#N/A</v>
      </c>
      <c r="GT276" s="688" t="e">
        <f t="shared" si="1033"/>
        <v>#N/A</v>
      </c>
      <c r="GU276" s="688" t="e">
        <f t="shared" si="1034"/>
        <v>#N/A</v>
      </c>
      <c r="GV276" s="706"/>
      <c r="GW276" s="683"/>
      <c r="GX276" s="39" t="e">
        <f t="shared" si="1035"/>
        <v>#N/A</v>
      </c>
      <c r="GY276" s="26" t="e">
        <f t="shared" si="1036"/>
        <v>#N/A</v>
      </c>
      <c r="GZ276" s="26" t="e">
        <f t="shared" si="1037"/>
        <v>#N/A</v>
      </c>
      <c r="HA276" s="1300"/>
      <c r="HB276" s="656"/>
      <c r="HC276" s="28" t="e">
        <f t="shared" si="1038"/>
        <v>#N/A</v>
      </c>
      <c r="HD276" s="28" t="e">
        <f t="shared" si="1039"/>
        <v>#N/A</v>
      </c>
      <c r="HE276" s="28" t="e">
        <f t="shared" si="1040"/>
        <v>#N/A</v>
      </c>
      <c r="HF276" s="1305"/>
      <c r="HG276" s="698"/>
      <c r="HH276" s="10" t="e">
        <f t="shared" si="1041"/>
        <v>#N/A</v>
      </c>
      <c r="HI276" s="28" t="e">
        <f t="shared" si="1042"/>
        <v>#N/A</v>
      </c>
      <c r="HJ276" s="28" t="e">
        <f t="shared" si="1043"/>
        <v>#N/A</v>
      </c>
      <c r="HK276" s="1305"/>
      <c r="HL276" s="698"/>
      <c r="HM276" s="658" t="e">
        <f t="shared" si="1044"/>
        <v>#N/A</v>
      </c>
      <c r="HN276" s="126" t="e">
        <f t="shared" si="1045"/>
        <v>#N/A</v>
      </c>
      <c r="HO276" s="126" t="e">
        <f t="shared" si="1046"/>
        <v>#N/A</v>
      </c>
      <c r="HP276" s="787"/>
      <c r="HQ276" s="1314"/>
      <c r="HR276" s="674" t="e">
        <f t="shared" si="1050"/>
        <v>#N/A</v>
      </c>
      <c r="HS276" s="675" t="e">
        <f t="shared" si="1051"/>
        <v>#N/A</v>
      </c>
      <c r="HT276" s="675" t="e">
        <f t="shared" si="1052"/>
        <v>#N/A</v>
      </c>
      <c r="HU276" s="703"/>
      <c r="HV276" s="705"/>
      <c r="HW276" s="675" t="e">
        <f t="shared" si="1053"/>
        <v>#N/A</v>
      </c>
      <c r="HX276" s="675" t="e">
        <f t="shared" si="1054"/>
        <v>#N/A</v>
      </c>
      <c r="HY276" s="675" t="e">
        <f t="shared" si="1055"/>
        <v>#N/A</v>
      </c>
      <c r="HZ276" s="703"/>
      <c r="IA276" s="705"/>
      <c r="IB276" s="678" t="e">
        <f t="shared" si="1059"/>
        <v>#N/A</v>
      </c>
      <c r="IC276" s="675" t="e">
        <f t="shared" si="1060"/>
        <v>#N/A</v>
      </c>
      <c r="ID276" s="675" t="e">
        <f t="shared" si="1061"/>
        <v>#N/A</v>
      </c>
      <c r="IE276" s="703"/>
      <c r="IF276" s="705"/>
      <c r="IG276" s="678" t="e">
        <f t="shared" si="1062"/>
        <v>#N/A</v>
      </c>
      <c r="IH276" s="675" t="e">
        <f t="shared" si="1063"/>
        <v>#N/A</v>
      </c>
      <c r="II276" s="675" t="e">
        <f t="shared" si="1064"/>
        <v>#N/A</v>
      </c>
      <c r="IJ276" s="706"/>
      <c r="IK276" s="683"/>
      <c r="IL276" s="846" t="e">
        <f t="shared" si="988"/>
        <v>#N/A</v>
      </c>
      <c r="IM276" s="848" t="e">
        <f t="shared" si="989"/>
        <v>#N/A</v>
      </c>
      <c r="IN276" s="1252" t="e">
        <f t="shared" si="990"/>
        <v>#N/A</v>
      </c>
      <c r="IO276" s="1253" t="e">
        <f t="shared" si="991"/>
        <v>#N/A</v>
      </c>
      <c r="IP276" s="847" t="e">
        <f t="shared" si="992"/>
        <v>#N/A</v>
      </c>
      <c r="IQ276" s="848" t="e">
        <f t="shared" si="993"/>
        <v>#N/A</v>
      </c>
      <c r="IR276" s="1252" t="e">
        <f t="shared" si="994"/>
        <v>#N/A</v>
      </c>
      <c r="IS276" s="1330" t="e">
        <f t="shared" si="995"/>
        <v>#N/A</v>
      </c>
      <c r="IT276" s="846" t="e">
        <f t="shared" si="979"/>
        <v>#N/A</v>
      </c>
      <c r="IU276" s="848" t="e">
        <f t="shared" si="980"/>
        <v>#N/A</v>
      </c>
      <c r="IV276" s="1252" t="e">
        <f t="shared" si="981"/>
        <v>#N/A</v>
      </c>
      <c r="IW276" s="1253" t="e">
        <f t="shared" si="982"/>
        <v>#N/A</v>
      </c>
      <c r="IX276" s="847" t="e">
        <f t="shared" si="983"/>
        <v>#N/A</v>
      </c>
      <c r="IY276" s="848" t="e">
        <f t="shared" si="984"/>
        <v>#N/A</v>
      </c>
      <c r="IZ276" s="1252" t="e">
        <f t="shared" si="985"/>
        <v>#N/A</v>
      </c>
      <c r="JA276" s="1330" t="e">
        <f t="shared" si="986"/>
        <v>#N/A</v>
      </c>
      <c r="JB276" s="153"/>
      <c r="JC276" s="952"/>
      <c r="JD276" s="150"/>
      <c r="JE276" s="150"/>
      <c r="JF276" s="952"/>
      <c r="JG276" s="150"/>
      <c r="JH276" s="150"/>
      <c r="JI276" s="952"/>
      <c r="JJ276" s="150"/>
      <c r="JK276" s="150"/>
      <c r="JL276" s="958"/>
      <c r="JM276" s="150"/>
      <c r="JN276" s="150"/>
      <c r="JO276" s="846"/>
      <c r="JP276" s="852"/>
      <c r="JQ276" s="850"/>
      <c r="JR276" s="850"/>
      <c r="JS276" s="861"/>
      <c r="JT276" s="850"/>
      <c r="JU276" s="861"/>
      <c r="JV276" s="851"/>
      <c r="JW276" s="27"/>
      <c r="JX276" s="27"/>
      <c r="JY276" s="893"/>
      <c r="JZ276" s="27"/>
      <c r="KA276" s="27"/>
      <c r="KB276" s="707"/>
      <c r="KC276" s="846"/>
      <c r="KD276" s="975"/>
      <c r="KE276" s="27"/>
      <c r="KF276" s="27"/>
      <c r="KG276" s="893"/>
      <c r="KH276" s="27"/>
      <c r="KI276" s="27"/>
      <c r="KJ276" s="707"/>
      <c r="KK276" s="846"/>
      <c r="KL276" s="975"/>
      <c r="KM276" s="179"/>
      <c r="KN276" s="889"/>
      <c r="KO276" s="180"/>
      <c r="MA276" s="1352" t="e">
        <f t="shared" si="1056"/>
        <v>#N/A</v>
      </c>
      <c r="MB276" s="1352" t="e">
        <f t="shared" si="1057"/>
        <v>#N/A</v>
      </c>
    </row>
    <row r="277" spans="2:340" ht="18.75" customHeight="1">
      <c r="B277" s="13"/>
      <c r="C277" s="136"/>
      <c r="D277" s="14" t="e">
        <f t="shared" si="1068"/>
        <v>#N/A</v>
      </c>
      <c r="E277" s="31" t="e">
        <f t="shared" si="998"/>
        <v>#N/A</v>
      </c>
      <c r="F277" s="40" t="e">
        <f t="shared" si="999"/>
        <v>#N/A</v>
      </c>
      <c r="G277" s="27" t="e">
        <f t="shared" si="1000"/>
        <v>#N/A</v>
      </c>
      <c r="H277" s="27" t="e">
        <f t="shared" si="1001"/>
        <v>#N/A</v>
      </c>
      <c r="I277" s="702"/>
      <c r="J277" s="593"/>
      <c r="K277" s="14" t="e">
        <f t="shared" si="1002"/>
        <v>#N/A</v>
      </c>
      <c r="L277" s="31" t="e">
        <f t="shared" si="1003"/>
        <v>#N/A</v>
      </c>
      <c r="M277" s="40" t="e">
        <f t="shared" si="1047"/>
        <v>#N/A</v>
      </c>
      <c r="N277" s="27" t="e">
        <f t="shared" si="1004"/>
        <v>#N/A</v>
      </c>
      <c r="O277" s="27" t="e">
        <f t="shared" si="1005"/>
        <v>#N/A</v>
      </c>
      <c r="P277" s="27" t="e">
        <f t="shared" si="1006"/>
        <v>#N/A</v>
      </c>
      <c r="Q277" s="702"/>
      <c r="R277" s="593"/>
      <c r="S277" s="29"/>
      <c r="T277" s="29"/>
      <c r="U277" s="29"/>
      <c r="V277" s="29"/>
      <c r="W277" s="863"/>
      <c r="X277" s="592"/>
      <c r="Y277" s="14"/>
      <c r="Z277" s="27"/>
      <c r="AA277" s="27"/>
      <c r="AB277" s="27"/>
      <c r="AC277" s="702"/>
      <c r="AD277" s="593"/>
      <c r="AE277" s="14" t="e">
        <f t="shared" si="1065"/>
        <v>#N/A</v>
      </c>
      <c r="AF277" s="27" t="e">
        <f t="shared" si="1066"/>
        <v>#N/A</v>
      </c>
      <c r="AG277" s="221" t="e">
        <f t="shared" si="1067"/>
        <v>#N/A</v>
      </c>
      <c r="AH277" s="27"/>
      <c r="AI277" s="166"/>
      <c r="AJ277" s="16"/>
      <c r="AK277" s="29"/>
      <c r="AL277" s="29"/>
      <c r="AM277" s="29"/>
      <c r="AN277" s="863"/>
      <c r="AO277" s="592"/>
      <c r="AP277" s="14"/>
      <c r="AQ277" s="27"/>
      <c r="AR277" s="27"/>
      <c r="AS277" s="27"/>
      <c r="AT277" s="702"/>
      <c r="AU277" s="593"/>
      <c r="AV277" s="31"/>
      <c r="AW277" s="16"/>
      <c r="AX277" s="29"/>
      <c r="AY277" s="29"/>
      <c r="AZ277" s="29"/>
      <c r="BA277" s="863"/>
      <c r="BB277" s="902"/>
      <c r="BC277" s="234"/>
      <c r="BD277" s="232"/>
      <c r="BE277" s="232"/>
      <c r="BF277" s="904"/>
      <c r="BG277" s="905"/>
      <c r="BH277" s="15"/>
      <c r="BI277" s="29"/>
      <c r="BJ277" s="29"/>
      <c r="BK277" s="29"/>
      <c r="BL277" s="863"/>
      <c r="BM277" s="902"/>
      <c r="BN277" s="234"/>
      <c r="BO277" s="232"/>
      <c r="BP277" s="232"/>
      <c r="BQ277" s="904"/>
      <c r="BR277" s="905"/>
      <c r="BS277" s="15"/>
      <c r="BT277" s="29"/>
      <c r="BU277" s="29"/>
      <c r="BV277" s="29"/>
      <c r="BW277" s="863"/>
      <c r="BX277" s="902"/>
      <c r="BY277" s="234"/>
      <c r="BZ277" s="232"/>
      <c r="CA277" s="232"/>
      <c r="CB277" s="904"/>
      <c r="CC277" s="905"/>
      <c r="CD277" s="15"/>
      <c r="CE277" s="29"/>
      <c r="CF277" s="29"/>
      <c r="CG277" s="29"/>
      <c r="CH277" s="863"/>
      <c r="CI277" s="902"/>
      <c r="CJ277" s="234"/>
      <c r="CK277" s="232"/>
      <c r="CL277" s="232"/>
      <c r="CM277" s="911"/>
      <c r="CN277" s="912"/>
      <c r="CO277" s="15"/>
      <c r="CP277" s="232"/>
      <c r="CQ277" s="232"/>
      <c r="CR277" s="232"/>
      <c r="CS277" s="904"/>
      <c r="CT277" s="905"/>
      <c r="CU277" s="29"/>
      <c r="CV277" s="232"/>
      <c r="CW277" s="232"/>
      <c r="CX277" s="232"/>
      <c r="CY277" s="911"/>
      <c r="CZ277" s="912"/>
      <c r="DA277" s="15"/>
      <c r="DB277" s="232"/>
      <c r="DC277" s="232"/>
      <c r="DD277" s="232"/>
      <c r="DE277" s="904"/>
      <c r="DF277" s="915"/>
      <c r="DG277" s="40"/>
      <c r="DH277" s="27"/>
      <c r="DI277" s="27"/>
      <c r="DJ277" s="27"/>
      <c r="DK277" s="702"/>
      <c r="DL277" s="593"/>
      <c r="DM277" s="14"/>
      <c r="DN277" s="27"/>
      <c r="DO277" s="27"/>
      <c r="DP277" s="27"/>
      <c r="DQ277" s="702"/>
      <c r="DR277" s="663"/>
      <c r="DS277" s="40" t="e">
        <f t="shared" si="1007"/>
        <v>#N/A</v>
      </c>
      <c r="DT277" s="27" t="e">
        <f t="shared" si="1008"/>
        <v>#N/A</v>
      </c>
      <c r="DU277" s="27" t="e">
        <f t="shared" si="1009"/>
        <v>#N/A</v>
      </c>
      <c r="DV277" s="27" t="e">
        <f t="shared" si="1010"/>
        <v>#N/A</v>
      </c>
      <c r="DW277" s="702"/>
      <c r="DX277" s="663"/>
      <c r="DY277" s="270"/>
      <c r="DZ277" s="249"/>
      <c r="EA277" s="249"/>
      <c r="EB277" s="668"/>
      <c r="EC277" s="667"/>
      <c r="ED277" s="288"/>
      <c r="EE277" s="289"/>
      <c r="EF277" s="295"/>
      <c r="EG277" s="251"/>
      <c r="EH277" s="295"/>
      <c r="EI277" s="251"/>
      <c r="EJ277" s="256"/>
      <c r="EK277" s="257"/>
      <c r="EL277" s="257"/>
      <c r="EM277" s="668"/>
      <c r="EN277" s="665"/>
      <c r="EO277" s="253"/>
      <c r="EP277" s="254"/>
      <c r="EQ277" s="254"/>
      <c r="ER277" s="668"/>
      <c r="ES277" s="665"/>
      <c r="ET277" s="14"/>
      <c r="EU277" s="27"/>
      <c r="EV277" s="31"/>
      <c r="EW277" s="122"/>
      <c r="EX277" s="47"/>
      <c r="EY277" s="48"/>
      <c r="EZ277" s="49"/>
      <c r="FA277" s="50"/>
      <c r="FB277" s="51"/>
      <c r="FC277" s="153" t="e">
        <f t="shared" si="987"/>
        <v>#N/A</v>
      </c>
      <c r="FD277" s="986" t="e">
        <f t="shared" si="978"/>
        <v>#N/A</v>
      </c>
      <c r="FE277" s="993" t="e">
        <f t="shared" si="996"/>
        <v>#N/A</v>
      </c>
      <c r="FF277" s="987" t="e">
        <f t="shared" si="997"/>
        <v>#N/A</v>
      </c>
      <c r="FG277" s="246" t="e">
        <f t="shared" si="1058"/>
        <v>#N/A</v>
      </c>
      <c r="FH277" s="246" t="e">
        <f t="shared" si="1048"/>
        <v>#N/A</v>
      </c>
      <c r="FI277" s="246" t="e">
        <f t="shared" si="1049"/>
        <v>#N/A</v>
      </c>
      <c r="FJ277" s="39" t="e">
        <f t="shared" si="1011"/>
        <v>#N/A</v>
      </c>
      <c r="FK277" s="26" t="e">
        <f t="shared" si="1012"/>
        <v>#N/A</v>
      </c>
      <c r="FL277" s="26" t="e">
        <f t="shared" si="1013"/>
        <v>#N/A</v>
      </c>
      <c r="FM277" s="1300"/>
      <c r="FN277" s="656"/>
      <c r="FO277" s="28" t="e">
        <f t="shared" si="1014"/>
        <v>#N/A</v>
      </c>
      <c r="FP277" s="28" t="e">
        <f t="shared" si="1015"/>
        <v>#N/A</v>
      </c>
      <c r="FQ277" s="28" t="e">
        <f t="shared" si="1016"/>
        <v>#N/A</v>
      </c>
      <c r="FR277" s="1305"/>
      <c r="FS277" s="698"/>
      <c r="FT277" s="10" t="e">
        <f t="shared" si="1017"/>
        <v>#N/A</v>
      </c>
      <c r="FU277" s="28" t="e">
        <f t="shared" si="1018"/>
        <v>#N/A</v>
      </c>
      <c r="FV277" s="28" t="e">
        <f t="shared" si="1019"/>
        <v>#N/A</v>
      </c>
      <c r="FW277" s="1305"/>
      <c r="FX277" s="698"/>
      <c r="FY277" s="658" t="e">
        <f t="shared" si="1020"/>
        <v>#N/A</v>
      </c>
      <c r="FZ277" s="126" t="e">
        <f t="shared" si="1021"/>
        <v>#N/A</v>
      </c>
      <c r="GA277" s="126" t="e">
        <f t="shared" si="1022"/>
        <v>#N/A</v>
      </c>
      <c r="GB277" s="787"/>
      <c r="GC277" s="1314"/>
      <c r="GD277" s="674" t="e">
        <f t="shared" si="1023"/>
        <v>#N/A</v>
      </c>
      <c r="GE277" s="675" t="e">
        <f t="shared" si="1024"/>
        <v>#N/A</v>
      </c>
      <c r="GF277" s="675" t="e">
        <f t="shared" si="1025"/>
        <v>#N/A</v>
      </c>
      <c r="GG277" s="703"/>
      <c r="GH277" s="705"/>
      <c r="GI277" s="688" t="e">
        <f t="shared" si="1026"/>
        <v>#N/A</v>
      </c>
      <c r="GJ277" s="688" t="e">
        <f t="shared" si="1027"/>
        <v>#N/A</v>
      </c>
      <c r="GK277" s="688" t="e">
        <f t="shared" si="1028"/>
        <v>#N/A</v>
      </c>
      <c r="GL277" s="703"/>
      <c r="GM277" s="705"/>
      <c r="GN277" s="689" t="e">
        <f t="shared" si="1029"/>
        <v>#N/A</v>
      </c>
      <c r="GO277" s="688" t="e">
        <f t="shared" si="1030"/>
        <v>#N/A</v>
      </c>
      <c r="GP277" s="688" t="e">
        <f t="shared" si="1031"/>
        <v>#N/A</v>
      </c>
      <c r="GQ277" s="703"/>
      <c r="GR277" s="705"/>
      <c r="GS277" s="689" t="e">
        <f t="shared" si="1032"/>
        <v>#N/A</v>
      </c>
      <c r="GT277" s="688" t="e">
        <f t="shared" si="1033"/>
        <v>#N/A</v>
      </c>
      <c r="GU277" s="688" t="e">
        <f t="shared" si="1034"/>
        <v>#N/A</v>
      </c>
      <c r="GV277" s="706"/>
      <c r="GW277" s="683"/>
      <c r="GX277" s="39" t="e">
        <f t="shared" si="1035"/>
        <v>#N/A</v>
      </c>
      <c r="GY277" s="26" t="e">
        <f t="shared" si="1036"/>
        <v>#N/A</v>
      </c>
      <c r="GZ277" s="26" t="e">
        <f t="shared" si="1037"/>
        <v>#N/A</v>
      </c>
      <c r="HA277" s="1300"/>
      <c r="HB277" s="656"/>
      <c r="HC277" s="28" t="e">
        <f t="shared" si="1038"/>
        <v>#N/A</v>
      </c>
      <c r="HD277" s="28" t="e">
        <f t="shared" si="1039"/>
        <v>#N/A</v>
      </c>
      <c r="HE277" s="28" t="e">
        <f t="shared" si="1040"/>
        <v>#N/A</v>
      </c>
      <c r="HF277" s="1305"/>
      <c r="HG277" s="698"/>
      <c r="HH277" s="10" t="e">
        <f t="shared" si="1041"/>
        <v>#N/A</v>
      </c>
      <c r="HI277" s="28" t="e">
        <f t="shared" si="1042"/>
        <v>#N/A</v>
      </c>
      <c r="HJ277" s="28" t="e">
        <f t="shared" si="1043"/>
        <v>#N/A</v>
      </c>
      <c r="HK277" s="1305"/>
      <c r="HL277" s="698"/>
      <c r="HM277" s="658" t="e">
        <f t="shared" si="1044"/>
        <v>#N/A</v>
      </c>
      <c r="HN277" s="126" t="e">
        <f t="shared" si="1045"/>
        <v>#N/A</v>
      </c>
      <c r="HO277" s="126" t="e">
        <f t="shared" si="1046"/>
        <v>#N/A</v>
      </c>
      <c r="HP277" s="787"/>
      <c r="HQ277" s="1314"/>
      <c r="HR277" s="674" t="e">
        <f t="shared" si="1050"/>
        <v>#N/A</v>
      </c>
      <c r="HS277" s="675" t="e">
        <f t="shared" si="1051"/>
        <v>#N/A</v>
      </c>
      <c r="HT277" s="675" t="e">
        <f t="shared" si="1052"/>
        <v>#N/A</v>
      </c>
      <c r="HU277" s="703"/>
      <c r="HV277" s="705"/>
      <c r="HW277" s="675" t="e">
        <f t="shared" si="1053"/>
        <v>#N/A</v>
      </c>
      <c r="HX277" s="675" t="e">
        <f t="shared" si="1054"/>
        <v>#N/A</v>
      </c>
      <c r="HY277" s="675" t="e">
        <f t="shared" si="1055"/>
        <v>#N/A</v>
      </c>
      <c r="HZ277" s="703"/>
      <c r="IA277" s="705"/>
      <c r="IB277" s="678" t="e">
        <f t="shared" si="1059"/>
        <v>#N/A</v>
      </c>
      <c r="IC277" s="675" t="e">
        <f t="shared" si="1060"/>
        <v>#N/A</v>
      </c>
      <c r="ID277" s="675" t="e">
        <f t="shared" si="1061"/>
        <v>#N/A</v>
      </c>
      <c r="IE277" s="703"/>
      <c r="IF277" s="705"/>
      <c r="IG277" s="678" t="e">
        <f t="shared" si="1062"/>
        <v>#N/A</v>
      </c>
      <c r="IH277" s="675" t="e">
        <f t="shared" si="1063"/>
        <v>#N/A</v>
      </c>
      <c r="II277" s="675" t="e">
        <f t="shared" si="1064"/>
        <v>#N/A</v>
      </c>
      <c r="IJ277" s="706"/>
      <c r="IK277" s="683"/>
      <c r="IL277" s="846" t="e">
        <f t="shared" si="988"/>
        <v>#N/A</v>
      </c>
      <c r="IM277" s="848" t="e">
        <f t="shared" si="989"/>
        <v>#N/A</v>
      </c>
      <c r="IN277" s="1252" t="e">
        <f t="shared" si="990"/>
        <v>#N/A</v>
      </c>
      <c r="IO277" s="1253" t="e">
        <f t="shared" si="991"/>
        <v>#N/A</v>
      </c>
      <c r="IP277" s="847" t="e">
        <f t="shared" si="992"/>
        <v>#N/A</v>
      </c>
      <c r="IQ277" s="848" t="e">
        <f t="shared" si="993"/>
        <v>#N/A</v>
      </c>
      <c r="IR277" s="1252" t="e">
        <f t="shared" si="994"/>
        <v>#N/A</v>
      </c>
      <c r="IS277" s="1330" t="e">
        <f t="shared" si="995"/>
        <v>#N/A</v>
      </c>
      <c r="IT277" s="846" t="e">
        <f t="shared" si="979"/>
        <v>#N/A</v>
      </c>
      <c r="IU277" s="848" t="e">
        <f t="shared" si="980"/>
        <v>#N/A</v>
      </c>
      <c r="IV277" s="1252" t="e">
        <f t="shared" si="981"/>
        <v>#N/A</v>
      </c>
      <c r="IW277" s="1253" t="e">
        <f t="shared" si="982"/>
        <v>#N/A</v>
      </c>
      <c r="IX277" s="847" t="e">
        <f t="shared" si="983"/>
        <v>#N/A</v>
      </c>
      <c r="IY277" s="848" t="e">
        <f t="shared" si="984"/>
        <v>#N/A</v>
      </c>
      <c r="IZ277" s="1252" t="e">
        <f t="shared" si="985"/>
        <v>#N/A</v>
      </c>
      <c r="JA277" s="1330" t="e">
        <f t="shared" si="986"/>
        <v>#N/A</v>
      </c>
      <c r="JB277" s="153"/>
      <c r="JC277" s="952"/>
      <c r="JD277" s="150"/>
      <c r="JE277" s="150"/>
      <c r="JF277" s="952"/>
      <c r="JG277" s="150"/>
      <c r="JH277" s="150"/>
      <c r="JI277" s="952"/>
      <c r="JJ277" s="150"/>
      <c r="JK277" s="150"/>
      <c r="JL277" s="958"/>
      <c r="JM277" s="150"/>
      <c r="JN277" s="150"/>
      <c r="JO277" s="846"/>
      <c r="JP277" s="852"/>
      <c r="JQ277" s="850"/>
      <c r="JR277" s="850"/>
      <c r="JS277" s="861"/>
      <c r="JT277" s="850"/>
      <c r="JU277" s="861"/>
      <c r="JV277" s="851"/>
      <c r="JW277" s="27"/>
      <c r="JX277" s="27"/>
      <c r="JY277" s="893"/>
      <c r="JZ277" s="27"/>
      <c r="KA277" s="27"/>
      <c r="KB277" s="707"/>
      <c r="KC277" s="846"/>
      <c r="KD277" s="975"/>
      <c r="KE277" s="27"/>
      <c r="KF277" s="27"/>
      <c r="KG277" s="893"/>
      <c r="KH277" s="27"/>
      <c r="KI277" s="27"/>
      <c r="KJ277" s="707"/>
      <c r="KK277" s="846"/>
      <c r="KL277" s="975"/>
      <c r="KM277" s="179"/>
      <c r="KN277" s="889"/>
      <c r="KO277" s="180"/>
      <c r="MA277" s="1352" t="e">
        <f t="shared" si="1056"/>
        <v>#N/A</v>
      </c>
      <c r="MB277" s="1352" t="e">
        <f t="shared" si="1057"/>
        <v>#N/A</v>
      </c>
    </row>
    <row r="278" spans="2:340" ht="18.75" customHeight="1">
      <c r="B278" s="13"/>
      <c r="C278" s="136"/>
      <c r="D278" s="14" t="e">
        <f t="shared" si="1068"/>
        <v>#N/A</v>
      </c>
      <c r="E278" s="31" t="e">
        <f t="shared" si="998"/>
        <v>#N/A</v>
      </c>
      <c r="F278" s="40" t="e">
        <f t="shared" si="999"/>
        <v>#N/A</v>
      </c>
      <c r="G278" s="27" t="e">
        <f t="shared" si="1000"/>
        <v>#N/A</v>
      </c>
      <c r="H278" s="27" t="e">
        <f t="shared" si="1001"/>
        <v>#N/A</v>
      </c>
      <c r="I278" s="702"/>
      <c r="J278" s="593"/>
      <c r="K278" s="14" t="e">
        <f t="shared" si="1002"/>
        <v>#N/A</v>
      </c>
      <c r="L278" s="31" t="e">
        <f t="shared" si="1003"/>
        <v>#N/A</v>
      </c>
      <c r="M278" s="40" t="e">
        <f t="shared" si="1047"/>
        <v>#N/A</v>
      </c>
      <c r="N278" s="27" t="e">
        <f t="shared" si="1004"/>
        <v>#N/A</v>
      </c>
      <c r="O278" s="27" t="e">
        <f t="shared" si="1005"/>
        <v>#N/A</v>
      </c>
      <c r="P278" s="27" t="e">
        <f t="shared" si="1006"/>
        <v>#N/A</v>
      </c>
      <c r="Q278" s="702"/>
      <c r="R278" s="593"/>
      <c r="S278" s="29"/>
      <c r="T278" s="29"/>
      <c r="U278" s="29"/>
      <c r="V278" s="29"/>
      <c r="W278" s="863"/>
      <c r="X278" s="592"/>
      <c r="Y278" s="14"/>
      <c r="Z278" s="27"/>
      <c r="AA278" s="27"/>
      <c r="AB278" s="27"/>
      <c r="AC278" s="702"/>
      <c r="AD278" s="593"/>
      <c r="AE278" s="14" t="e">
        <f t="shared" si="1065"/>
        <v>#N/A</v>
      </c>
      <c r="AF278" s="27" t="e">
        <f t="shared" si="1066"/>
        <v>#N/A</v>
      </c>
      <c r="AG278" s="221" t="e">
        <f t="shared" si="1067"/>
        <v>#N/A</v>
      </c>
      <c r="AH278" s="27"/>
      <c r="AI278" s="166"/>
      <c r="AJ278" s="16"/>
      <c r="AK278" s="29"/>
      <c r="AL278" s="29"/>
      <c r="AM278" s="29"/>
      <c r="AN278" s="863"/>
      <c r="AO278" s="592"/>
      <c r="AP278" s="14"/>
      <c r="AQ278" s="27"/>
      <c r="AR278" s="27"/>
      <c r="AS278" s="27"/>
      <c r="AT278" s="702"/>
      <c r="AU278" s="593"/>
      <c r="AV278" s="31"/>
      <c r="AW278" s="16"/>
      <c r="AX278" s="29"/>
      <c r="AY278" s="29"/>
      <c r="AZ278" s="29"/>
      <c r="BA278" s="863"/>
      <c r="BB278" s="902"/>
      <c r="BC278" s="234"/>
      <c r="BD278" s="232"/>
      <c r="BE278" s="232"/>
      <c r="BF278" s="904"/>
      <c r="BG278" s="905"/>
      <c r="BH278" s="15"/>
      <c r="BI278" s="29"/>
      <c r="BJ278" s="29"/>
      <c r="BK278" s="29"/>
      <c r="BL278" s="863"/>
      <c r="BM278" s="902"/>
      <c r="BN278" s="234"/>
      <c r="BO278" s="232"/>
      <c r="BP278" s="232"/>
      <c r="BQ278" s="904"/>
      <c r="BR278" s="905"/>
      <c r="BS278" s="15"/>
      <c r="BT278" s="29"/>
      <c r="BU278" s="29"/>
      <c r="BV278" s="29"/>
      <c r="BW278" s="863"/>
      <c r="BX278" s="902"/>
      <c r="BY278" s="234"/>
      <c r="BZ278" s="232"/>
      <c r="CA278" s="232"/>
      <c r="CB278" s="904"/>
      <c r="CC278" s="905"/>
      <c r="CD278" s="15"/>
      <c r="CE278" s="29"/>
      <c r="CF278" s="29"/>
      <c r="CG278" s="29"/>
      <c r="CH278" s="863"/>
      <c r="CI278" s="902"/>
      <c r="CJ278" s="234"/>
      <c r="CK278" s="232"/>
      <c r="CL278" s="232"/>
      <c r="CM278" s="911"/>
      <c r="CN278" s="912"/>
      <c r="CO278" s="15"/>
      <c r="CP278" s="232"/>
      <c r="CQ278" s="232"/>
      <c r="CR278" s="232"/>
      <c r="CS278" s="904"/>
      <c r="CT278" s="905"/>
      <c r="CU278" s="29"/>
      <c r="CV278" s="232"/>
      <c r="CW278" s="232"/>
      <c r="CX278" s="232"/>
      <c r="CY278" s="911"/>
      <c r="CZ278" s="912"/>
      <c r="DA278" s="15"/>
      <c r="DB278" s="232"/>
      <c r="DC278" s="232"/>
      <c r="DD278" s="232"/>
      <c r="DE278" s="904"/>
      <c r="DF278" s="915"/>
      <c r="DG278" s="40"/>
      <c r="DH278" s="27"/>
      <c r="DI278" s="27"/>
      <c r="DJ278" s="27"/>
      <c r="DK278" s="702"/>
      <c r="DL278" s="593"/>
      <c r="DM278" s="14"/>
      <c r="DN278" s="27"/>
      <c r="DO278" s="27"/>
      <c r="DP278" s="27"/>
      <c r="DQ278" s="702"/>
      <c r="DR278" s="663"/>
      <c r="DS278" s="40" t="e">
        <f t="shared" si="1007"/>
        <v>#N/A</v>
      </c>
      <c r="DT278" s="27" t="e">
        <f t="shared" si="1008"/>
        <v>#N/A</v>
      </c>
      <c r="DU278" s="27" t="e">
        <f t="shared" si="1009"/>
        <v>#N/A</v>
      </c>
      <c r="DV278" s="27" t="e">
        <f t="shared" si="1010"/>
        <v>#N/A</v>
      </c>
      <c r="DW278" s="702"/>
      <c r="DX278" s="663"/>
      <c r="DY278" s="270"/>
      <c r="DZ278" s="249"/>
      <c r="EA278" s="249"/>
      <c r="EB278" s="668"/>
      <c r="EC278" s="667"/>
      <c r="ED278" s="288"/>
      <c r="EE278" s="289"/>
      <c r="EF278" s="295"/>
      <c r="EG278" s="251"/>
      <c r="EH278" s="295"/>
      <c r="EI278" s="251"/>
      <c r="EJ278" s="256"/>
      <c r="EK278" s="257"/>
      <c r="EL278" s="257"/>
      <c r="EM278" s="668"/>
      <c r="EN278" s="665"/>
      <c r="EO278" s="253"/>
      <c r="EP278" s="254"/>
      <c r="EQ278" s="254"/>
      <c r="ER278" s="668"/>
      <c r="ES278" s="665"/>
      <c r="ET278" s="14"/>
      <c r="EU278" s="27"/>
      <c r="EV278" s="31"/>
      <c r="EW278" s="122"/>
      <c r="EX278" s="47"/>
      <c r="EY278" s="48"/>
      <c r="EZ278" s="49"/>
      <c r="FA278" s="50"/>
      <c r="FB278" s="51"/>
      <c r="FC278" s="153" t="e">
        <f t="shared" si="987"/>
        <v>#N/A</v>
      </c>
      <c r="FD278" s="986" t="e">
        <f t="shared" si="978"/>
        <v>#N/A</v>
      </c>
      <c r="FE278" s="993" t="e">
        <f t="shared" si="996"/>
        <v>#N/A</v>
      </c>
      <c r="FF278" s="987" t="e">
        <f t="shared" si="997"/>
        <v>#N/A</v>
      </c>
      <c r="FG278" s="246" t="e">
        <f t="shared" si="1058"/>
        <v>#N/A</v>
      </c>
      <c r="FH278" s="246" t="e">
        <f t="shared" si="1048"/>
        <v>#N/A</v>
      </c>
      <c r="FI278" s="246" t="e">
        <f t="shared" si="1049"/>
        <v>#N/A</v>
      </c>
      <c r="FJ278" s="39" t="e">
        <f t="shared" si="1011"/>
        <v>#N/A</v>
      </c>
      <c r="FK278" s="26" t="e">
        <f t="shared" si="1012"/>
        <v>#N/A</v>
      </c>
      <c r="FL278" s="26" t="e">
        <f t="shared" si="1013"/>
        <v>#N/A</v>
      </c>
      <c r="FM278" s="1300"/>
      <c r="FN278" s="656"/>
      <c r="FO278" s="28" t="e">
        <f t="shared" si="1014"/>
        <v>#N/A</v>
      </c>
      <c r="FP278" s="28" t="e">
        <f t="shared" si="1015"/>
        <v>#N/A</v>
      </c>
      <c r="FQ278" s="28" t="e">
        <f t="shared" si="1016"/>
        <v>#N/A</v>
      </c>
      <c r="FR278" s="1305"/>
      <c r="FS278" s="698"/>
      <c r="FT278" s="10" t="e">
        <f t="shared" si="1017"/>
        <v>#N/A</v>
      </c>
      <c r="FU278" s="28" t="e">
        <f t="shared" si="1018"/>
        <v>#N/A</v>
      </c>
      <c r="FV278" s="28" t="e">
        <f t="shared" si="1019"/>
        <v>#N/A</v>
      </c>
      <c r="FW278" s="1305"/>
      <c r="FX278" s="698"/>
      <c r="FY278" s="658" t="e">
        <f t="shared" si="1020"/>
        <v>#N/A</v>
      </c>
      <c r="FZ278" s="126" t="e">
        <f t="shared" si="1021"/>
        <v>#N/A</v>
      </c>
      <c r="GA278" s="126" t="e">
        <f t="shared" si="1022"/>
        <v>#N/A</v>
      </c>
      <c r="GB278" s="787"/>
      <c r="GC278" s="1314"/>
      <c r="GD278" s="674" t="e">
        <f t="shared" si="1023"/>
        <v>#N/A</v>
      </c>
      <c r="GE278" s="675" t="e">
        <f t="shared" si="1024"/>
        <v>#N/A</v>
      </c>
      <c r="GF278" s="675" t="e">
        <f t="shared" si="1025"/>
        <v>#N/A</v>
      </c>
      <c r="GG278" s="703"/>
      <c r="GH278" s="705"/>
      <c r="GI278" s="688" t="e">
        <f t="shared" si="1026"/>
        <v>#N/A</v>
      </c>
      <c r="GJ278" s="688" t="e">
        <f t="shared" si="1027"/>
        <v>#N/A</v>
      </c>
      <c r="GK278" s="688" t="e">
        <f t="shared" si="1028"/>
        <v>#N/A</v>
      </c>
      <c r="GL278" s="703"/>
      <c r="GM278" s="705"/>
      <c r="GN278" s="689" t="e">
        <f t="shared" si="1029"/>
        <v>#N/A</v>
      </c>
      <c r="GO278" s="688" t="e">
        <f t="shared" si="1030"/>
        <v>#N/A</v>
      </c>
      <c r="GP278" s="688" t="e">
        <f t="shared" si="1031"/>
        <v>#N/A</v>
      </c>
      <c r="GQ278" s="703"/>
      <c r="GR278" s="705"/>
      <c r="GS278" s="689" t="e">
        <f t="shared" si="1032"/>
        <v>#N/A</v>
      </c>
      <c r="GT278" s="688" t="e">
        <f t="shared" si="1033"/>
        <v>#N/A</v>
      </c>
      <c r="GU278" s="688" t="e">
        <f t="shared" si="1034"/>
        <v>#N/A</v>
      </c>
      <c r="GV278" s="706"/>
      <c r="GW278" s="683"/>
      <c r="GX278" s="39" t="e">
        <f t="shared" si="1035"/>
        <v>#N/A</v>
      </c>
      <c r="GY278" s="26" t="e">
        <f t="shared" si="1036"/>
        <v>#N/A</v>
      </c>
      <c r="GZ278" s="26" t="e">
        <f t="shared" si="1037"/>
        <v>#N/A</v>
      </c>
      <c r="HA278" s="1300"/>
      <c r="HB278" s="656"/>
      <c r="HC278" s="28" t="e">
        <f t="shared" si="1038"/>
        <v>#N/A</v>
      </c>
      <c r="HD278" s="28" t="e">
        <f t="shared" si="1039"/>
        <v>#N/A</v>
      </c>
      <c r="HE278" s="28" t="e">
        <f t="shared" si="1040"/>
        <v>#N/A</v>
      </c>
      <c r="HF278" s="1305"/>
      <c r="HG278" s="698"/>
      <c r="HH278" s="10" t="e">
        <f t="shared" si="1041"/>
        <v>#N/A</v>
      </c>
      <c r="HI278" s="28" t="e">
        <f t="shared" si="1042"/>
        <v>#N/A</v>
      </c>
      <c r="HJ278" s="28" t="e">
        <f t="shared" si="1043"/>
        <v>#N/A</v>
      </c>
      <c r="HK278" s="1305"/>
      <c r="HL278" s="698"/>
      <c r="HM278" s="658" t="e">
        <f t="shared" si="1044"/>
        <v>#N/A</v>
      </c>
      <c r="HN278" s="126" t="e">
        <f t="shared" si="1045"/>
        <v>#N/A</v>
      </c>
      <c r="HO278" s="126" t="e">
        <f t="shared" si="1046"/>
        <v>#N/A</v>
      </c>
      <c r="HP278" s="787"/>
      <c r="HQ278" s="1314"/>
      <c r="HR278" s="674" t="e">
        <f t="shared" si="1050"/>
        <v>#N/A</v>
      </c>
      <c r="HS278" s="675" t="e">
        <f t="shared" si="1051"/>
        <v>#N/A</v>
      </c>
      <c r="HT278" s="675" t="e">
        <f t="shared" si="1052"/>
        <v>#N/A</v>
      </c>
      <c r="HU278" s="703"/>
      <c r="HV278" s="705"/>
      <c r="HW278" s="675" t="e">
        <f t="shared" si="1053"/>
        <v>#N/A</v>
      </c>
      <c r="HX278" s="675" t="e">
        <f t="shared" si="1054"/>
        <v>#N/A</v>
      </c>
      <c r="HY278" s="675" t="e">
        <f t="shared" si="1055"/>
        <v>#N/A</v>
      </c>
      <c r="HZ278" s="703"/>
      <c r="IA278" s="705"/>
      <c r="IB278" s="678" t="e">
        <f t="shared" si="1059"/>
        <v>#N/A</v>
      </c>
      <c r="IC278" s="675" t="e">
        <f t="shared" si="1060"/>
        <v>#N/A</v>
      </c>
      <c r="ID278" s="675" t="e">
        <f t="shared" si="1061"/>
        <v>#N/A</v>
      </c>
      <c r="IE278" s="703"/>
      <c r="IF278" s="705"/>
      <c r="IG278" s="678" t="e">
        <f t="shared" si="1062"/>
        <v>#N/A</v>
      </c>
      <c r="IH278" s="675" t="e">
        <f t="shared" si="1063"/>
        <v>#N/A</v>
      </c>
      <c r="II278" s="675" t="e">
        <f t="shared" si="1064"/>
        <v>#N/A</v>
      </c>
      <c r="IJ278" s="706"/>
      <c r="IK278" s="683"/>
      <c r="IL278" s="846" t="e">
        <f t="shared" si="988"/>
        <v>#N/A</v>
      </c>
      <c r="IM278" s="848" t="e">
        <f t="shared" si="989"/>
        <v>#N/A</v>
      </c>
      <c r="IN278" s="1252" t="e">
        <f t="shared" si="990"/>
        <v>#N/A</v>
      </c>
      <c r="IO278" s="1253" t="e">
        <f t="shared" si="991"/>
        <v>#N/A</v>
      </c>
      <c r="IP278" s="847" t="e">
        <f t="shared" si="992"/>
        <v>#N/A</v>
      </c>
      <c r="IQ278" s="848" t="e">
        <f t="shared" si="993"/>
        <v>#N/A</v>
      </c>
      <c r="IR278" s="1252" t="e">
        <f t="shared" si="994"/>
        <v>#N/A</v>
      </c>
      <c r="IS278" s="1330" t="e">
        <f t="shared" si="995"/>
        <v>#N/A</v>
      </c>
      <c r="IT278" s="846" t="e">
        <f t="shared" si="979"/>
        <v>#N/A</v>
      </c>
      <c r="IU278" s="848" t="e">
        <f t="shared" si="980"/>
        <v>#N/A</v>
      </c>
      <c r="IV278" s="1252" t="e">
        <f t="shared" si="981"/>
        <v>#N/A</v>
      </c>
      <c r="IW278" s="1253" t="e">
        <f t="shared" si="982"/>
        <v>#N/A</v>
      </c>
      <c r="IX278" s="847" t="e">
        <f t="shared" si="983"/>
        <v>#N/A</v>
      </c>
      <c r="IY278" s="848" t="e">
        <f t="shared" si="984"/>
        <v>#N/A</v>
      </c>
      <c r="IZ278" s="1252" t="e">
        <f t="shared" si="985"/>
        <v>#N/A</v>
      </c>
      <c r="JA278" s="1330" t="e">
        <f t="shared" si="986"/>
        <v>#N/A</v>
      </c>
      <c r="JB278" s="153"/>
      <c r="JC278" s="952"/>
      <c r="JD278" s="150"/>
      <c r="JE278" s="150"/>
      <c r="JF278" s="952"/>
      <c r="JG278" s="150"/>
      <c r="JH278" s="150"/>
      <c r="JI278" s="952"/>
      <c r="JJ278" s="150"/>
      <c r="JK278" s="150"/>
      <c r="JL278" s="958"/>
      <c r="JM278" s="150"/>
      <c r="JN278" s="150"/>
      <c r="JO278" s="846"/>
      <c r="JP278" s="852"/>
      <c r="JQ278" s="850"/>
      <c r="JR278" s="850"/>
      <c r="JS278" s="861"/>
      <c r="JT278" s="850"/>
      <c r="JU278" s="861"/>
      <c r="JV278" s="851"/>
      <c r="JW278" s="27"/>
      <c r="JX278" s="27"/>
      <c r="JY278" s="893"/>
      <c r="JZ278" s="27"/>
      <c r="KA278" s="27"/>
      <c r="KB278" s="707"/>
      <c r="KC278" s="846"/>
      <c r="KD278" s="975"/>
      <c r="KE278" s="27"/>
      <c r="KF278" s="27"/>
      <c r="KG278" s="893"/>
      <c r="KH278" s="27"/>
      <c r="KI278" s="27"/>
      <c r="KJ278" s="707"/>
      <c r="KK278" s="846"/>
      <c r="KL278" s="975"/>
      <c r="KM278" s="179"/>
      <c r="KN278" s="889"/>
      <c r="KO278" s="180"/>
      <c r="MA278" s="1352" t="e">
        <f t="shared" si="1056"/>
        <v>#N/A</v>
      </c>
      <c r="MB278" s="1352" t="e">
        <f t="shared" si="1057"/>
        <v>#N/A</v>
      </c>
    </row>
    <row r="279" spans="2:340" ht="18.75" customHeight="1">
      <c r="B279" s="13"/>
      <c r="C279" s="136"/>
      <c r="D279" s="14" t="e">
        <f t="shared" si="1068"/>
        <v>#N/A</v>
      </c>
      <c r="E279" s="31" t="e">
        <f t="shared" si="998"/>
        <v>#N/A</v>
      </c>
      <c r="F279" s="40" t="e">
        <f t="shared" si="999"/>
        <v>#N/A</v>
      </c>
      <c r="G279" s="27" t="e">
        <f t="shared" si="1000"/>
        <v>#N/A</v>
      </c>
      <c r="H279" s="27" t="e">
        <f t="shared" si="1001"/>
        <v>#N/A</v>
      </c>
      <c r="I279" s="702"/>
      <c r="J279" s="593"/>
      <c r="K279" s="14" t="e">
        <f t="shared" si="1002"/>
        <v>#N/A</v>
      </c>
      <c r="L279" s="31" t="e">
        <f t="shared" si="1003"/>
        <v>#N/A</v>
      </c>
      <c r="M279" s="40" t="e">
        <f t="shared" si="1047"/>
        <v>#N/A</v>
      </c>
      <c r="N279" s="27" t="e">
        <f t="shared" si="1004"/>
        <v>#N/A</v>
      </c>
      <c r="O279" s="27" t="e">
        <f t="shared" si="1005"/>
        <v>#N/A</v>
      </c>
      <c r="P279" s="27" t="e">
        <f t="shared" si="1006"/>
        <v>#N/A</v>
      </c>
      <c r="Q279" s="702"/>
      <c r="R279" s="593"/>
      <c r="S279" s="29"/>
      <c r="T279" s="29"/>
      <c r="U279" s="29"/>
      <c r="V279" s="29"/>
      <c r="W279" s="863"/>
      <c r="X279" s="592"/>
      <c r="Y279" s="14"/>
      <c r="Z279" s="27"/>
      <c r="AA279" s="27"/>
      <c r="AB279" s="27"/>
      <c r="AC279" s="702"/>
      <c r="AD279" s="593"/>
      <c r="AE279" s="14" t="e">
        <f t="shared" si="1065"/>
        <v>#N/A</v>
      </c>
      <c r="AF279" s="27" t="e">
        <f t="shared" si="1066"/>
        <v>#N/A</v>
      </c>
      <c r="AG279" s="221" t="e">
        <f t="shared" si="1067"/>
        <v>#N/A</v>
      </c>
      <c r="AH279" s="27"/>
      <c r="AI279" s="166"/>
      <c r="AJ279" s="16"/>
      <c r="AK279" s="29"/>
      <c r="AL279" s="29"/>
      <c r="AM279" s="29"/>
      <c r="AN279" s="863"/>
      <c r="AO279" s="592"/>
      <c r="AP279" s="14"/>
      <c r="AQ279" s="27"/>
      <c r="AR279" s="27"/>
      <c r="AS279" s="27"/>
      <c r="AT279" s="702"/>
      <c r="AU279" s="593"/>
      <c r="AV279" s="31"/>
      <c r="AW279" s="16"/>
      <c r="AX279" s="29"/>
      <c r="AY279" s="29"/>
      <c r="AZ279" s="29"/>
      <c r="BA279" s="863"/>
      <c r="BB279" s="902"/>
      <c r="BC279" s="234"/>
      <c r="BD279" s="232"/>
      <c r="BE279" s="232"/>
      <c r="BF279" s="904"/>
      <c r="BG279" s="905"/>
      <c r="BH279" s="15"/>
      <c r="BI279" s="29"/>
      <c r="BJ279" s="29"/>
      <c r="BK279" s="29"/>
      <c r="BL279" s="863"/>
      <c r="BM279" s="902"/>
      <c r="BN279" s="234"/>
      <c r="BO279" s="232"/>
      <c r="BP279" s="232"/>
      <c r="BQ279" s="904"/>
      <c r="BR279" s="905"/>
      <c r="BS279" s="15"/>
      <c r="BT279" s="29"/>
      <c r="BU279" s="29"/>
      <c r="BV279" s="29"/>
      <c r="BW279" s="863"/>
      <c r="BX279" s="902"/>
      <c r="BY279" s="234"/>
      <c r="BZ279" s="232"/>
      <c r="CA279" s="232"/>
      <c r="CB279" s="904"/>
      <c r="CC279" s="905"/>
      <c r="CD279" s="15"/>
      <c r="CE279" s="29"/>
      <c r="CF279" s="29"/>
      <c r="CG279" s="29"/>
      <c r="CH279" s="863"/>
      <c r="CI279" s="902"/>
      <c r="CJ279" s="234"/>
      <c r="CK279" s="232"/>
      <c r="CL279" s="232"/>
      <c r="CM279" s="911"/>
      <c r="CN279" s="912"/>
      <c r="CO279" s="15"/>
      <c r="CP279" s="232"/>
      <c r="CQ279" s="232"/>
      <c r="CR279" s="232"/>
      <c r="CS279" s="904"/>
      <c r="CT279" s="905"/>
      <c r="CU279" s="29"/>
      <c r="CV279" s="232"/>
      <c r="CW279" s="232"/>
      <c r="CX279" s="232"/>
      <c r="CY279" s="911"/>
      <c r="CZ279" s="912"/>
      <c r="DA279" s="15"/>
      <c r="DB279" s="232"/>
      <c r="DC279" s="232"/>
      <c r="DD279" s="232"/>
      <c r="DE279" s="904"/>
      <c r="DF279" s="915"/>
      <c r="DG279" s="40"/>
      <c r="DH279" s="27"/>
      <c r="DI279" s="27"/>
      <c r="DJ279" s="27"/>
      <c r="DK279" s="702"/>
      <c r="DL279" s="593"/>
      <c r="DM279" s="14"/>
      <c r="DN279" s="27"/>
      <c r="DO279" s="27"/>
      <c r="DP279" s="27"/>
      <c r="DQ279" s="702"/>
      <c r="DR279" s="663"/>
      <c r="DS279" s="40" t="e">
        <f t="shared" si="1007"/>
        <v>#N/A</v>
      </c>
      <c r="DT279" s="27" t="e">
        <f t="shared" si="1008"/>
        <v>#N/A</v>
      </c>
      <c r="DU279" s="27" t="e">
        <f t="shared" si="1009"/>
        <v>#N/A</v>
      </c>
      <c r="DV279" s="27" t="e">
        <f t="shared" si="1010"/>
        <v>#N/A</v>
      </c>
      <c r="DW279" s="702"/>
      <c r="DX279" s="663"/>
      <c r="DY279" s="270"/>
      <c r="DZ279" s="249"/>
      <c r="EA279" s="249"/>
      <c r="EB279" s="668"/>
      <c r="EC279" s="667"/>
      <c r="ED279" s="288"/>
      <c r="EE279" s="289"/>
      <c r="EF279" s="295"/>
      <c r="EG279" s="251"/>
      <c r="EH279" s="295"/>
      <c r="EI279" s="251"/>
      <c r="EJ279" s="256"/>
      <c r="EK279" s="257"/>
      <c r="EL279" s="257"/>
      <c r="EM279" s="668"/>
      <c r="EN279" s="665"/>
      <c r="EO279" s="253"/>
      <c r="EP279" s="254"/>
      <c r="EQ279" s="254"/>
      <c r="ER279" s="668"/>
      <c r="ES279" s="665"/>
      <c r="ET279" s="14"/>
      <c r="EU279" s="27"/>
      <c r="EV279" s="31"/>
      <c r="EW279" s="122"/>
      <c r="EX279" s="47"/>
      <c r="EY279" s="48"/>
      <c r="EZ279" s="49"/>
      <c r="FA279" s="50"/>
      <c r="FB279" s="51"/>
      <c r="FC279" s="153" t="e">
        <f t="shared" si="987"/>
        <v>#N/A</v>
      </c>
      <c r="FD279" s="986" t="e">
        <f t="shared" si="978"/>
        <v>#N/A</v>
      </c>
      <c r="FE279" s="993" t="e">
        <f t="shared" si="996"/>
        <v>#N/A</v>
      </c>
      <c r="FF279" s="987" t="e">
        <f t="shared" si="997"/>
        <v>#N/A</v>
      </c>
      <c r="FG279" s="246" t="e">
        <f t="shared" si="1058"/>
        <v>#N/A</v>
      </c>
      <c r="FH279" s="246" t="e">
        <f t="shared" si="1048"/>
        <v>#N/A</v>
      </c>
      <c r="FI279" s="246" t="e">
        <f t="shared" si="1049"/>
        <v>#N/A</v>
      </c>
      <c r="FJ279" s="39" t="e">
        <f t="shared" si="1011"/>
        <v>#N/A</v>
      </c>
      <c r="FK279" s="26" t="e">
        <f t="shared" si="1012"/>
        <v>#N/A</v>
      </c>
      <c r="FL279" s="26" t="e">
        <f t="shared" si="1013"/>
        <v>#N/A</v>
      </c>
      <c r="FM279" s="1300"/>
      <c r="FN279" s="656"/>
      <c r="FO279" s="28" t="e">
        <f t="shared" si="1014"/>
        <v>#N/A</v>
      </c>
      <c r="FP279" s="28" t="e">
        <f t="shared" si="1015"/>
        <v>#N/A</v>
      </c>
      <c r="FQ279" s="28" t="e">
        <f t="shared" si="1016"/>
        <v>#N/A</v>
      </c>
      <c r="FR279" s="1305"/>
      <c r="FS279" s="698"/>
      <c r="FT279" s="10" t="e">
        <f t="shared" si="1017"/>
        <v>#N/A</v>
      </c>
      <c r="FU279" s="28" t="e">
        <f t="shared" si="1018"/>
        <v>#N/A</v>
      </c>
      <c r="FV279" s="28" t="e">
        <f t="shared" si="1019"/>
        <v>#N/A</v>
      </c>
      <c r="FW279" s="1305"/>
      <c r="FX279" s="698"/>
      <c r="FY279" s="658" t="e">
        <f t="shared" si="1020"/>
        <v>#N/A</v>
      </c>
      <c r="FZ279" s="126" t="e">
        <f t="shared" si="1021"/>
        <v>#N/A</v>
      </c>
      <c r="GA279" s="126" t="e">
        <f t="shared" si="1022"/>
        <v>#N/A</v>
      </c>
      <c r="GB279" s="787"/>
      <c r="GC279" s="1314"/>
      <c r="GD279" s="674" t="e">
        <f t="shared" si="1023"/>
        <v>#N/A</v>
      </c>
      <c r="GE279" s="675" t="e">
        <f t="shared" si="1024"/>
        <v>#N/A</v>
      </c>
      <c r="GF279" s="675" t="e">
        <f t="shared" si="1025"/>
        <v>#N/A</v>
      </c>
      <c r="GG279" s="703"/>
      <c r="GH279" s="705"/>
      <c r="GI279" s="688" t="e">
        <f t="shared" si="1026"/>
        <v>#N/A</v>
      </c>
      <c r="GJ279" s="688" t="e">
        <f t="shared" si="1027"/>
        <v>#N/A</v>
      </c>
      <c r="GK279" s="688" t="e">
        <f t="shared" si="1028"/>
        <v>#N/A</v>
      </c>
      <c r="GL279" s="703"/>
      <c r="GM279" s="705"/>
      <c r="GN279" s="689" t="e">
        <f t="shared" si="1029"/>
        <v>#N/A</v>
      </c>
      <c r="GO279" s="688" t="e">
        <f t="shared" si="1030"/>
        <v>#N/A</v>
      </c>
      <c r="GP279" s="688" t="e">
        <f t="shared" si="1031"/>
        <v>#N/A</v>
      </c>
      <c r="GQ279" s="703"/>
      <c r="GR279" s="705"/>
      <c r="GS279" s="689" t="e">
        <f t="shared" si="1032"/>
        <v>#N/A</v>
      </c>
      <c r="GT279" s="688" t="e">
        <f t="shared" si="1033"/>
        <v>#N/A</v>
      </c>
      <c r="GU279" s="688" t="e">
        <f t="shared" si="1034"/>
        <v>#N/A</v>
      </c>
      <c r="GV279" s="706"/>
      <c r="GW279" s="683"/>
      <c r="GX279" s="39" t="e">
        <f t="shared" si="1035"/>
        <v>#N/A</v>
      </c>
      <c r="GY279" s="26" t="e">
        <f t="shared" si="1036"/>
        <v>#N/A</v>
      </c>
      <c r="GZ279" s="26" t="e">
        <f t="shared" si="1037"/>
        <v>#N/A</v>
      </c>
      <c r="HA279" s="1300"/>
      <c r="HB279" s="656"/>
      <c r="HC279" s="28" t="e">
        <f t="shared" si="1038"/>
        <v>#N/A</v>
      </c>
      <c r="HD279" s="28" t="e">
        <f t="shared" si="1039"/>
        <v>#N/A</v>
      </c>
      <c r="HE279" s="28" t="e">
        <f t="shared" si="1040"/>
        <v>#N/A</v>
      </c>
      <c r="HF279" s="1305"/>
      <c r="HG279" s="698"/>
      <c r="HH279" s="10" t="e">
        <f t="shared" si="1041"/>
        <v>#N/A</v>
      </c>
      <c r="HI279" s="28" t="e">
        <f t="shared" si="1042"/>
        <v>#N/A</v>
      </c>
      <c r="HJ279" s="28" t="e">
        <f t="shared" si="1043"/>
        <v>#N/A</v>
      </c>
      <c r="HK279" s="1305"/>
      <c r="HL279" s="698"/>
      <c r="HM279" s="658" t="e">
        <f t="shared" si="1044"/>
        <v>#N/A</v>
      </c>
      <c r="HN279" s="126" t="e">
        <f t="shared" si="1045"/>
        <v>#N/A</v>
      </c>
      <c r="HO279" s="126" t="e">
        <f t="shared" si="1046"/>
        <v>#N/A</v>
      </c>
      <c r="HP279" s="787"/>
      <c r="HQ279" s="1314"/>
      <c r="HR279" s="674" t="e">
        <f t="shared" si="1050"/>
        <v>#N/A</v>
      </c>
      <c r="HS279" s="675" t="e">
        <f t="shared" si="1051"/>
        <v>#N/A</v>
      </c>
      <c r="HT279" s="675" t="e">
        <f t="shared" si="1052"/>
        <v>#N/A</v>
      </c>
      <c r="HU279" s="703"/>
      <c r="HV279" s="705"/>
      <c r="HW279" s="675" t="e">
        <f t="shared" si="1053"/>
        <v>#N/A</v>
      </c>
      <c r="HX279" s="675" t="e">
        <f t="shared" si="1054"/>
        <v>#N/A</v>
      </c>
      <c r="HY279" s="675" t="e">
        <f t="shared" si="1055"/>
        <v>#N/A</v>
      </c>
      <c r="HZ279" s="703"/>
      <c r="IA279" s="705"/>
      <c r="IB279" s="678" t="e">
        <f t="shared" si="1059"/>
        <v>#N/A</v>
      </c>
      <c r="IC279" s="675" t="e">
        <f t="shared" si="1060"/>
        <v>#N/A</v>
      </c>
      <c r="ID279" s="675" t="e">
        <f t="shared" si="1061"/>
        <v>#N/A</v>
      </c>
      <c r="IE279" s="703"/>
      <c r="IF279" s="705"/>
      <c r="IG279" s="678" t="e">
        <f t="shared" si="1062"/>
        <v>#N/A</v>
      </c>
      <c r="IH279" s="675" t="e">
        <f t="shared" si="1063"/>
        <v>#N/A</v>
      </c>
      <c r="II279" s="675" t="e">
        <f t="shared" si="1064"/>
        <v>#N/A</v>
      </c>
      <c r="IJ279" s="706"/>
      <c r="IK279" s="683"/>
      <c r="IL279" s="846" t="e">
        <f t="shared" si="988"/>
        <v>#N/A</v>
      </c>
      <c r="IM279" s="848" t="e">
        <f t="shared" si="989"/>
        <v>#N/A</v>
      </c>
      <c r="IN279" s="1252" t="e">
        <f t="shared" si="990"/>
        <v>#N/A</v>
      </c>
      <c r="IO279" s="1253" t="e">
        <f t="shared" si="991"/>
        <v>#N/A</v>
      </c>
      <c r="IP279" s="847" t="e">
        <f t="shared" si="992"/>
        <v>#N/A</v>
      </c>
      <c r="IQ279" s="848" t="e">
        <f t="shared" si="993"/>
        <v>#N/A</v>
      </c>
      <c r="IR279" s="1252" t="e">
        <f t="shared" si="994"/>
        <v>#N/A</v>
      </c>
      <c r="IS279" s="1330" t="e">
        <f t="shared" si="995"/>
        <v>#N/A</v>
      </c>
      <c r="IT279" s="846" t="e">
        <f t="shared" si="979"/>
        <v>#N/A</v>
      </c>
      <c r="IU279" s="848" t="e">
        <f t="shared" si="980"/>
        <v>#N/A</v>
      </c>
      <c r="IV279" s="1252" t="e">
        <f t="shared" si="981"/>
        <v>#N/A</v>
      </c>
      <c r="IW279" s="1253" t="e">
        <f t="shared" si="982"/>
        <v>#N/A</v>
      </c>
      <c r="IX279" s="847" t="e">
        <f t="shared" si="983"/>
        <v>#N/A</v>
      </c>
      <c r="IY279" s="848" t="e">
        <f t="shared" si="984"/>
        <v>#N/A</v>
      </c>
      <c r="IZ279" s="1252" t="e">
        <f t="shared" si="985"/>
        <v>#N/A</v>
      </c>
      <c r="JA279" s="1330" t="e">
        <f t="shared" si="986"/>
        <v>#N/A</v>
      </c>
      <c r="JB279" s="153"/>
      <c r="JC279" s="952"/>
      <c r="JD279" s="150"/>
      <c r="JE279" s="150"/>
      <c r="JF279" s="952"/>
      <c r="JG279" s="150"/>
      <c r="JH279" s="150"/>
      <c r="JI279" s="952"/>
      <c r="JJ279" s="150"/>
      <c r="JK279" s="150"/>
      <c r="JL279" s="958"/>
      <c r="JM279" s="150"/>
      <c r="JN279" s="150"/>
      <c r="JO279" s="846"/>
      <c r="JP279" s="852"/>
      <c r="JQ279" s="850"/>
      <c r="JR279" s="850"/>
      <c r="JS279" s="861"/>
      <c r="JT279" s="850"/>
      <c r="JU279" s="861"/>
      <c r="JV279" s="851"/>
      <c r="JW279" s="27"/>
      <c r="JX279" s="27"/>
      <c r="JY279" s="893"/>
      <c r="JZ279" s="27"/>
      <c r="KA279" s="27"/>
      <c r="KB279" s="707"/>
      <c r="KC279" s="846"/>
      <c r="KD279" s="975"/>
      <c r="KE279" s="27"/>
      <c r="KF279" s="27"/>
      <c r="KG279" s="893"/>
      <c r="KH279" s="27"/>
      <c r="KI279" s="27"/>
      <c r="KJ279" s="707"/>
      <c r="KK279" s="846"/>
      <c r="KL279" s="975"/>
      <c r="KM279" s="179"/>
      <c r="KN279" s="889"/>
      <c r="KO279" s="180"/>
      <c r="MA279" s="1352" t="e">
        <f t="shared" si="1056"/>
        <v>#N/A</v>
      </c>
      <c r="MB279" s="1352" t="e">
        <f t="shared" si="1057"/>
        <v>#N/A</v>
      </c>
    </row>
    <row r="280" spans="2:340" ht="18.75" customHeight="1">
      <c r="B280" s="13"/>
      <c r="C280" s="136"/>
      <c r="D280" s="14" t="e">
        <f t="shared" si="1068"/>
        <v>#N/A</v>
      </c>
      <c r="E280" s="31" t="e">
        <f t="shared" si="998"/>
        <v>#N/A</v>
      </c>
      <c r="F280" s="40" t="e">
        <f t="shared" si="999"/>
        <v>#N/A</v>
      </c>
      <c r="G280" s="27" t="e">
        <f t="shared" si="1000"/>
        <v>#N/A</v>
      </c>
      <c r="H280" s="27" t="e">
        <f t="shared" si="1001"/>
        <v>#N/A</v>
      </c>
      <c r="I280" s="702"/>
      <c r="J280" s="593"/>
      <c r="K280" s="14" t="e">
        <f t="shared" si="1002"/>
        <v>#N/A</v>
      </c>
      <c r="L280" s="31" t="e">
        <f t="shared" si="1003"/>
        <v>#N/A</v>
      </c>
      <c r="M280" s="40" t="e">
        <f t="shared" si="1047"/>
        <v>#N/A</v>
      </c>
      <c r="N280" s="27" t="e">
        <f t="shared" si="1004"/>
        <v>#N/A</v>
      </c>
      <c r="O280" s="27" t="e">
        <f t="shared" si="1005"/>
        <v>#N/A</v>
      </c>
      <c r="P280" s="27" t="e">
        <f t="shared" si="1006"/>
        <v>#N/A</v>
      </c>
      <c r="Q280" s="702"/>
      <c r="R280" s="593"/>
      <c r="S280" s="29"/>
      <c r="T280" s="29"/>
      <c r="U280" s="29"/>
      <c r="V280" s="29"/>
      <c r="W280" s="863"/>
      <c r="X280" s="592"/>
      <c r="Y280" s="14"/>
      <c r="Z280" s="27"/>
      <c r="AA280" s="27"/>
      <c r="AB280" s="27"/>
      <c r="AC280" s="702"/>
      <c r="AD280" s="593"/>
      <c r="AE280" s="14" t="e">
        <f t="shared" si="1065"/>
        <v>#N/A</v>
      </c>
      <c r="AF280" s="27" t="e">
        <f t="shared" si="1066"/>
        <v>#N/A</v>
      </c>
      <c r="AG280" s="221" t="e">
        <f t="shared" si="1067"/>
        <v>#N/A</v>
      </c>
      <c r="AH280" s="27"/>
      <c r="AI280" s="166"/>
      <c r="AJ280" s="16"/>
      <c r="AK280" s="29"/>
      <c r="AL280" s="29"/>
      <c r="AM280" s="29"/>
      <c r="AN280" s="863"/>
      <c r="AO280" s="592"/>
      <c r="AP280" s="14"/>
      <c r="AQ280" s="27"/>
      <c r="AR280" s="27"/>
      <c r="AS280" s="27"/>
      <c r="AT280" s="702"/>
      <c r="AU280" s="593"/>
      <c r="AV280" s="31"/>
      <c r="AW280" s="16"/>
      <c r="AX280" s="29"/>
      <c r="AY280" s="29"/>
      <c r="AZ280" s="29"/>
      <c r="BA280" s="863"/>
      <c r="BB280" s="902"/>
      <c r="BC280" s="234"/>
      <c r="BD280" s="232"/>
      <c r="BE280" s="232"/>
      <c r="BF280" s="904"/>
      <c r="BG280" s="905"/>
      <c r="BH280" s="15"/>
      <c r="BI280" s="29"/>
      <c r="BJ280" s="29"/>
      <c r="BK280" s="29"/>
      <c r="BL280" s="863"/>
      <c r="BM280" s="902"/>
      <c r="BN280" s="234"/>
      <c r="BO280" s="232"/>
      <c r="BP280" s="232"/>
      <c r="BQ280" s="904"/>
      <c r="BR280" s="905"/>
      <c r="BS280" s="15"/>
      <c r="BT280" s="29"/>
      <c r="BU280" s="29"/>
      <c r="BV280" s="29"/>
      <c r="BW280" s="863"/>
      <c r="BX280" s="902"/>
      <c r="BY280" s="234"/>
      <c r="BZ280" s="232"/>
      <c r="CA280" s="232"/>
      <c r="CB280" s="904"/>
      <c r="CC280" s="905"/>
      <c r="CD280" s="15"/>
      <c r="CE280" s="29"/>
      <c r="CF280" s="29"/>
      <c r="CG280" s="29"/>
      <c r="CH280" s="863"/>
      <c r="CI280" s="902"/>
      <c r="CJ280" s="234"/>
      <c r="CK280" s="232"/>
      <c r="CL280" s="232"/>
      <c r="CM280" s="911"/>
      <c r="CN280" s="912"/>
      <c r="CO280" s="15"/>
      <c r="CP280" s="232"/>
      <c r="CQ280" s="232"/>
      <c r="CR280" s="232"/>
      <c r="CS280" s="904"/>
      <c r="CT280" s="905"/>
      <c r="CU280" s="29"/>
      <c r="CV280" s="232"/>
      <c r="CW280" s="232"/>
      <c r="CX280" s="232"/>
      <c r="CY280" s="911"/>
      <c r="CZ280" s="912"/>
      <c r="DA280" s="15"/>
      <c r="DB280" s="232"/>
      <c r="DC280" s="232"/>
      <c r="DD280" s="232"/>
      <c r="DE280" s="904"/>
      <c r="DF280" s="915"/>
      <c r="DG280" s="40"/>
      <c r="DH280" s="27"/>
      <c r="DI280" s="27"/>
      <c r="DJ280" s="27"/>
      <c r="DK280" s="702"/>
      <c r="DL280" s="593"/>
      <c r="DM280" s="14"/>
      <c r="DN280" s="27"/>
      <c r="DO280" s="27"/>
      <c r="DP280" s="27"/>
      <c r="DQ280" s="702"/>
      <c r="DR280" s="663"/>
      <c r="DS280" s="40" t="e">
        <f t="shared" si="1007"/>
        <v>#N/A</v>
      </c>
      <c r="DT280" s="27" t="e">
        <f t="shared" si="1008"/>
        <v>#N/A</v>
      </c>
      <c r="DU280" s="27" t="e">
        <f t="shared" si="1009"/>
        <v>#N/A</v>
      </c>
      <c r="DV280" s="27" t="e">
        <f t="shared" si="1010"/>
        <v>#N/A</v>
      </c>
      <c r="DW280" s="702"/>
      <c r="DX280" s="663"/>
      <c r="DY280" s="270"/>
      <c r="DZ280" s="249"/>
      <c r="EA280" s="249"/>
      <c r="EB280" s="668"/>
      <c r="EC280" s="667"/>
      <c r="ED280" s="288"/>
      <c r="EE280" s="289"/>
      <c r="EF280" s="295"/>
      <c r="EG280" s="251"/>
      <c r="EH280" s="295"/>
      <c r="EI280" s="251"/>
      <c r="EJ280" s="256"/>
      <c r="EK280" s="257"/>
      <c r="EL280" s="257"/>
      <c r="EM280" s="668"/>
      <c r="EN280" s="665"/>
      <c r="EO280" s="253"/>
      <c r="EP280" s="254"/>
      <c r="EQ280" s="254"/>
      <c r="ER280" s="668"/>
      <c r="ES280" s="665"/>
      <c r="ET280" s="14"/>
      <c r="EU280" s="27"/>
      <c r="EV280" s="31"/>
      <c r="EW280" s="122"/>
      <c r="EX280" s="47"/>
      <c r="EY280" s="48"/>
      <c r="EZ280" s="49"/>
      <c r="FA280" s="50"/>
      <c r="FB280" s="51"/>
      <c r="FC280" s="153" t="e">
        <f t="shared" si="987"/>
        <v>#N/A</v>
      </c>
      <c r="FD280" s="986" t="e">
        <f t="shared" si="978"/>
        <v>#N/A</v>
      </c>
      <c r="FE280" s="993" t="e">
        <f t="shared" si="996"/>
        <v>#N/A</v>
      </c>
      <c r="FF280" s="987" t="e">
        <f t="shared" si="997"/>
        <v>#N/A</v>
      </c>
      <c r="FG280" s="246" t="e">
        <f t="shared" si="1058"/>
        <v>#N/A</v>
      </c>
      <c r="FH280" s="246" t="e">
        <f t="shared" si="1048"/>
        <v>#N/A</v>
      </c>
      <c r="FI280" s="246" t="e">
        <f t="shared" si="1049"/>
        <v>#N/A</v>
      </c>
      <c r="FJ280" s="39" t="e">
        <f t="shared" si="1011"/>
        <v>#N/A</v>
      </c>
      <c r="FK280" s="26" t="e">
        <f t="shared" si="1012"/>
        <v>#N/A</v>
      </c>
      <c r="FL280" s="26" t="e">
        <f t="shared" si="1013"/>
        <v>#N/A</v>
      </c>
      <c r="FM280" s="1300"/>
      <c r="FN280" s="656"/>
      <c r="FO280" s="28" t="e">
        <f t="shared" si="1014"/>
        <v>#N/A</v>
      </c>
      <c r="FP280" s="28" t="e">
        <f t="shared" si="1015"/>
        <v>#N/A</v>
      </c>
      <c r="FQ280" s="28" t="e">
        <f t="shared" si="1016"/>
        <v>#N/A</v>
      </c>
      <c r="FR280" s="1305"/>
      <c r="FS280" s="698"/>
      <c r="FT280" s="10" t="e">
        <f t="shared" si="1017"/>
        <v>#N/A</v>
      </c>
      <c r="FU280" s="28" t="e">
        <f t="shared" si="1018"/>
        <v>#N/A</v>
      </c>
      <c r="FV280" s="28" t="e">
        <f t="shared" si="1019"/>
        <v>#N/A</v>
      </c>
      <c r="FW280" s="1305"/>
      <c r="FX280" s="698"/>
      <c r="FY280" s="658" t="e">
        <f t="shared" si="1020"/>
        <v>#N/A</v>
      </c>
      <c r="FZ280" s="126" t="e">
        <f t="shared" si="1021"/>
        <v>#N/A</v>
      </c>
      <c r="GA280" s="126" t="e">
        <f t="shared" si="1022"/>
        <v>#N/A</v>
      </c>
      <c r="GB280" s="787"/>
      <c r="GC280" s="1314"/>
      <c r="GD280" s="674" t="e">
        <f t="shared" si="1023"/>
        <v>#N/A</v>
      </c>
      <c r="GE280" s="675" t="e">
        <f t="shared" si="1024"/>
        <v>#N/A</v>
      </c>
      <c r="GF280" s="675" t="e">
        <f t="shared" si="1025"/>
        <v>#N/A</v>
      </c>
      <c r="GG280" s="703"/>
      <c r="GH280" s="705"/>
      <c r="GI280" s="688" t="e">
        <f t="shared" si="1026"/>
        <v>#N/A</v>
      </c>
      <c r="GJ280" s="688" t="e">
        <f t="shared" si="1027"/>
        <v>#N/A</v>
      </c>
      <c r="GK280" s="688" t="e">
        <f t="shared" si="1028"/>
        <v>#N/A</v>
      </c>
      <c r="GL280" s="703"/>
      <c r="GM280" s="705"/>
      <c r="GN280" s="689" t="e">
        <f t="shared" si="1029"/>
        <v>#N/A</v>
      </c>
      <c r="GO280" s="688" t="e">
        <f t="shared" si="1030"/>
        <v>#N/A</v>
      </c>
      <c r="GP280" s="688" t="e">
        <f t="shared" si="1031"/>
        <v>#N/A</v>
      </c>
      <c r="GQ280" s="703"/>
      <c r="GR280" s="705"/>
      <c r="GS280" s="689" t="e">
        <f t="shared" si="1032"/>
        <v>#N/A</v>
      </c>
      <c r="GT280" s="688" t="e">
        <f t="shared" si="1033"/>
        <v>#N/A</v>
      </c>
      <c r="GU280" s="688" t="e">
        <f t="shared" si="1034"/>
        <v>#N/A</v>
      </c>
      <c r="GV280" s="706"/>
      <c r="GW280" s="683"/>
      <c r="GX280" s="39" t="e">
        <f t="shared" si="1035"/>
        <v>#N/A</v>
      </c>
      <c r="GY280" s="26" t="e">
        <f t="shared" si="1036"/>
        <v>#N/A</v>
      </c>
      <c r="GZ280" s="26" t="e">
        <f t="shared" si="1037"/>
        <v>#N/A</v>
      </c>
      <c r="HA280" s="1300"/>
      <c r="HB280" s="656"/>
      <c r="HC280" s="28" t="e">
        <f t="shared" si="1038"/>
        <v>#N/A</v>
      </c>
      <c r="HD280" s="28" t="e">
        <f t="shared" si="1039"/>
        <v>#N/A</v>
      </c>
      <c r="HE280" s="28" t="e">
        <f t="shared" si="1040"/>
        <v>#N/A</v>
      </c>
      <c r="HF280" s="1305"/>
      <c r="HG280" s="698"/>
      <c r="HH280" s="10" t="e">
        <f t="shared" si="1041"/>
        <v>#N/A</v>
      </c>
      <c r="HI280" s="28" t="e">
        <f t="shared" si="1042"/>
        <v>#N/A</v>
      </c>
      <c r="HJ280" s="28" t="e">
        <f t="shared" si="1043"/>
        <v>#N/A</v>
      </c>
      <c r="HK280" s="1305"/>
      <c r="HL280" s="698"/>
      <c r="HM280" s="658" t="e">
        <f t="shared" si="1044"/>
        <v>#N/A</v>
      </c>
      <c r="HN280" s="126" t="e">
        <f t="shared" si="1045"/>
        <v>#N/A</v>
      </c>
      <c r="HO280" s="126" t="e">
        <f t="shared" si="1046"/>
        <v>#N/A</v>
      </c>
      <c r="HP280" s="787"/>
      <c r="HQ280" s="1314"/>
      <c r="HR280" s="674" t="e">
        <f t="shared" si="1050"/>
        <v>#N/A</v>
      </c>
      <c r="HS280" s="675" t="e">
        <f t="shared" si="1051"/>
        <v>#N/A</v>
      </c>
      <c r="HT280" s="675" t="e">
        <f t="shared" si="1052"/>
        <v>#N/A</v>
      </c>
      <c r="HU280" s="703"/>
      <c r="HV280" s="705"/>
      <c r="HW280" s="675" t="e">
        <f t="shared" si="1053"/>
        <v>#N/A</v>
      </c>
      <c r="HX280" s="675" t="e">
        <f t="shared" si="1054"/>
        <v>#N/A</v>
      </c>
      <c r="HY280" s="675" t="e">
        <f t="shared" si="1055"/>
        <v>#N/A</v>
      </c>
      <c r="HZ280" s="703"/>
      <c r="IA280" s="705"/>
      <c r="IB280" s="678" t="e">
        <f t="shared" si="1059"/>
        <v>#N/A</v>
      </c>
      <c r="IC280" s="675" t="e">
        <f t="shared" si="1060"/>
        <v>#N/A</v>
      </c>
      <c r="ID280" s="675" t="e">
        <f t="shared" si="1061"/>
        <v>#N/A</v>
      </c>
      <c r="IE280" s="703"/>
      <c r="IF280" s="705"/>
      <c r="IG280" s="678" t="e">
        <f t="shared" si="1062"/>
        <v>#N/A</v>
      </c>
      <c r="IH280" s="675" t="e">
        <f t="shared" si="1063"/>
        <v>#N/A</v>
      </c>
      <c r="II280" s="675" t="e">
        <f t="shared" si="1064"/>
        <v>#N/A</v>
      </c>
      <c r="IJ280" s="706"/>
      <c r="IK280" s="683"/>
      <c r="IL280" s="846" t="e">
        <f t="shared" si="988"/>
        <v>#N/A</v>
      </c>
      <c r="IM280" s="848" t="e">
        <f t="shared" si="989"/>
        <v>#N/A</v>
      </c>
      <c r="IN280" s="1252" t="e">
        <f t="shared" si="990"/>
        <v>#N/A</v>
      </c>
      <c r="IO280" s="1253" t="e">
        <f t="shared" si="991"/>
        <v>#N/A</v>
      </c>
      <c r="IP280" s="847" t="e">
        <f t="shared" si="992"/>
        <v>#N/A</v>
      </c>
      <c r="IQ280" s="848" t="e">
        <f t="shared" si="993"/>
        <v>#N/A</v>
      </c>
      <c r="IR280" s="1252" t="e">
        <f t="shared" si="994"/>
        <v>#N/A</v>
      </c>
      <c r="IS280" s="1330" t="e">
        <f t="shared" si="995"/>
        <v>#N/A</v>
      </c>
      <c r="IT280" s="846" t="e">
        <f t="shared" si="979"/>
        <v>#N/A</v>
      </c>
      <c r="IU280" s="848" t="e">
        <f t="shared" si="980"/>
        <v>#N/A</v>
      </c>
      <c r="IV280" s="1252" t="e">
        <f t="shared" si="981"/>
        <v>#N/A</v>
      </c>
      <c r="IW280" s="1253" t="e">
        <f t="shared" si="982"/>
        <v>#N/A</v>
      </c>
      <c r="IX280" s="847" t="e">
        <f t="shared" si="983"/>
        <v>#N/A</v>
      </c>
      <c r="IY280" s="848" t="e">
        <f t="shared" si="984"/>
        <v>#N/A</v>
      </c>
      <c r="IZ280" s="1252" t="e">
        <f t="shared" si="985"/>
        <v>#N/A</v>
      </c>
      <c r="JA280" s="1330" t="e">
        <f t="shared" si="986"/>
        <v>#N/A</v>
      </c>
      <c r="JB280" s="153"/>
      <c r="JC280" s="952"/>
      <c r="JD280" s="150"/>
      <c r="JE280" s="150"/>
      <c r="JF280" s="952"/>
      <c r="JG280" s="150"/>
      <c r="JH280" s="150"/>
      <c r="JI280" s="952"/>
      <c r="JJ280" s="150"/>
      <c r="JK280" s="150"/>
      <c r="JL280" s="958"/>
      <c r="JM280" s="150"/>
      <c r="JN280" s="150"/>
      <c r="JO280" s="846"/>
      <c r="JP280" s="852"/>
      <c r="JQ280" s="850"/>
      <c r="JR280" s="850"/>
      <c r="JS280" s="861"/>
      <c r="JT280" s="850"/>
      <c r="JU280" s="861"/>
      <c r="JV280" s="851"/>
      <c r="JW280" s="27"/>
      <c r="JX280" s="27"/>
      <c r="JY280" s="893"/>
      <c r="JZ280" s="27"/>
      <c r="KA280" s="27"/>
      <c r="KB280" s="707"/>
      <c r="KC280" s="846"/>
      <c r="KD280" s="975"/>
      <c r="KE280" s="27"/>
      <c r="KF280" s="27"/>
      <c r="KG280" s="893"/>
      <c r="KH280" s="27"/>
      <c r="KI280" s="27"/>
      <c r="KJ280" s="707"/>
      <c r="KK280" s="846"/>
      <c r="KL280" s="975"/>
      <c r="KM280" s="179"/>
      <c r="KN280" s="889"/>
      <c r="KO280" s="180"/>
      <c r="MA280" s="1352" t="e">
        <f t="shared" si="1056"/>
        <v>#N/A</v>
      </c>
      <c r="MB280" s="1352" t="e">
        <f t="shared" si="1057"/>
        <v>#N/A</v>
      </c>
    </row>
    <row r="281" spans="2:340" ht="18.75" customHeight="1">
      <c r="B281" s="13"/>
      <c r="C281" s="136"/>
      <c r="D281" s="14" t="e">
        <f t="shared" si="1068"/>
        <v>#N/A</v>
      </c>
      <c r="E281" s="31" t="e">
        <f t="shared" si="998"/>
        <v>#N/A</v>
      </c>
      <c r="F281" s="40" t="e">
        <f t="shared" si="999"/>
        <v>#N/A</v>
      </c>
      <c r="G281" s="27" t="e">
        <f t="shared" si="1000"/>
        <v>#N/A</v>
      </c>
      <c r="H281" s="27" t="e">
        <f t="shared" si="1001"/>
        <v>#N/A</v>
      </c>
      <c r="I281" s="702"/>
      <c r="J281" s="593"/>
      <c r="K281" s="14" t="e">
        <f t="shared" si="1002"/>
        <v>#N/A</v>
      </c>
      <c r="L281" s="31" t="e">
        <f t="shared" si="1003"/>
        <v>#N/A</v>
      </c>
      <c r="M281" s="40" t="e">
        <f t="shared" si="1047"/>
        <v>#N/A</v>
      </c>
      <c r="N281" s="27" t="e">
        <f t="shared" si="1004"/>
        <v>#N/A</v>
      </c>
      <c r="O281" s="27" t="e">
        <f t="shared" si="1005"/>
        <v>#N/A</v>
      </c>
      <c r="P281" s="27" t="e">
        <f t="shared" si="1006"/>
        <v>#N/A</v>
      </c>
      <c r="Q281" s="702"/>
      <c r="R281" s="593"/>
      <c r="S281" s="29"/>
      <c r="T281" s="29"/>
      <c r="U281" s="29"/>
      <c r="V281" s="29"/>
      <c r="W281" s="863"/>
      <c r="X281" s="592"/>
      <c r="Y281" s="14"/>
      <c r="Z281" s="27"/>
      <c r="AA281" s="27"/>
      <c r="AB281" s="27"/>
      <c r="AC281" s="702"/>
      <c r="AD281" s="593"/>
      <c r="AE281" s="14" t="e">
        <f t="shared" si="1065"/>
        <v>#N/A</v>
      </c>
      <c r="AF281" s="27" t="e">
        <f t="shared" si="1066"/>
        <v>#N/A</v>
      </c>
      <c r="AG281" s="221" t="e">
        <f t="shared" si="1067"/>
        <v>#N/A</v>
      </c>
      <c r="AH281" s="27"/>
      <c r="AI281" s="166"/>
      <c r="AJ281" s="16"/>
      <c r="AK281" s="29"/>
      <c r="AL281" s="29"/>
      <c r="AM281" s="29"/>
      <c r="AN281" s="863"/>
      <c r="AO281" s="592"/>
      <c r="AP281" s="14"/>
      <c r="AQ281" s="27"/>
      <c r="AR281" s="27"/>
      <c r="AS281" s="27"/>
      <c r="AT281" s="702"/>
      <c r="AU281" s="593"/>
      <c r="AV281" s="31"/>
      <c r="AW281" s="16"/>
      <c r="AX281" s="29"/>
      <c r="AY281" s="29"/>
      <c r="AZ281" s="29"/>
      <c r="BA281" s="863"/>
      <c r="BB281" s="902"/>
      <c r="BC281" s="234"/>
      <c r="BD281" s="232"/>
      <c r="BE281" s="232"/>
      <c r="BF281" s="904"/>
      <c r="BG281" s="905"/>
      <c r="BH281" s="15"/>
      <c r="BI281" s="29"/>
      <c r="BJ281" s="29"/>
      <c r="BK281" s="29"/>
      <c r="BL281" s="863"/>
      <c r="BM281" s="902"/>
      <c r="BN281" s="234"/>
      <c r="BO281" s="232"/>
      <c r="BP281" s="232"/>
      <c r="BQ281" s="904"/>
      <c r="BR281" s="905"/>
      <c r="BS281" s="15"/>
      <c r="BT281" s="29"/>
      <c r="BU281" s="29"/>
      <c r="BV281" s="29"/>
      <c r="BW281" s="863"/>
      <c r="BX281" s="902"/>
      <c r="BY281" s="234"/>
      <c r="BZ281" s="232"/>
      <c r="CA281" s="232"/>
      <c r="CB281" s="904"/>
      <c r="CC281" s="905"/>
      <c r="CD281" s="15"/>
      <c r="CE281" s="29"/>
      <c r="CF281" s="29"/>
      <c r="CG281" s="29"/>
      <c r="CH281" s="863"/>
      <c r="CI281" s="902"/>
      <c r="CJ281" s="234"/>
      <c r="CK281" s="232"/>
      <c r="CL281" s="232"/>
      <c r="CM281" s="911"/>
      <c r="CN281" s="912"/>
      <c r="CO281" s="15"/>
      <c r="CP281" s="232"/>
      <c r="CQ281" s="232"/>
      <c r="CR281" s="232"/>
      <c r="CS281" s="904"/>
      <c r="CT281" s="905"/>
      <c r="CU281" s="29"/>
      <c r="CV281" s="232"/>
      <c r="CW281" s="232"/>
      <c r="CX281" s="232"/>
      <c r="CY281" s="911"/>
      <c r="CZ281" s="912"/>
      <c r="DA281" s="15"/>
      <c r="DB281" s="232"/>
      <c r="DC281" s="232"/>
      <c r="DD281" s="232"/>
      <c r="DE281" s="904"/>
      <c r="DF281" s="915"/>
      <c r="DG281" s="40"/>
      <c r="DH281" s="27"/>
      <c r="DI281" s="27"/>
      <c r="DJ281" s="27"/>
      <c r="DK281" s="702"/>
      <c r="DL281" s="593"/>
      <c r="DM281" s="14"/>
      <c r="DN281" s="27"/>
      <c r="DO281" s="27"/>
      <c r="DP281" s="27"/>
      <c r="DQ281" s="702"/>
      <c r="DR281" s="663"/>
      <c r="DS281" s="40" t="e">
        <f t="shared" si="1007"/>
        <v>#N/A</v>
      </c>
      <c r="DT281" s="27" t="e">
        <f t="shared" si="1008"/>
        <v>#N/A</v>
      </c>
      <c r="DU281" s="27" t="e">
        <f t="shared" si="1009"/>
        <v>#N/A</v>
      </c>
      <c r="DV281" s="27" t="e">
        <f t="shared" si="1010"/>
        <v>#N/A</v>
      </c>
      <c r="DW281" s="702"/>
      <c r="DX281" s="663"/>
      <c r="DY281" s="270"/>
      <c r="DZ281" s="249"/>
      <c r="EA281" s="249"/>
      <c r="EB281" s="668"/>
      <c r="EC281" s="667"/>
      <c r="ED281" s="288"/>
      <c r="EE281" s="289"/>
      <c r="EF281" s="295"/>
      <c r="EG281" s="251"/>
      <c r="EH281" s="295"/>
      <c r="EI281" s="251"/>
      <c r="EJ281" s="256"/>
      <c r="EK281" s="257"/>
      <c r="EL281" s="257"/>
      <c r="EM281" s="668"/>
      <c r="EN281" s="665"/>
      <c r="EO281" s="253"/>
      <c r="EP281" s="254"/>
      <c r="EQ281" s="254"/>
      <c r="ER281" s="668"/>
      <c r="ES281" s="665"/>
      <c r="ET281" s="14"/>
      <c r="EU281" s="27"/>
      <c r="EV281" s="31"/>
      <c r="EW281" s="122"/>
      <c r="EX281" s="47"/>
      <c r="EY281" s="48"/>
      <c r="EZ281" s="49"/>
      <c r="FA281" s="50"/>
      <c r="FB281" s="51"/>
      <c r="FC281" s="153" t="e">
        <f t="shared" si="987"/>
        <v>#N/A</v>
      </c>
      <c r="FD281" s="986" t="e">
        <f t="shared" si="978"/>
        <v>#N/A</v>
      </c>
      <c r="FE281" s="993" t="e">
        <f t="shared" si="996"/>
        <v>#N/A</v>
      </c>
      <c r="FF281" s="987" t="e">
        <f t="shared" si="997"/>
        <v>#N/A</v>
      </c>
      <c r="FG281" s="246" t="e">
        <f t="shared" si="1058"/>
        <v>#N/A</v>
      </c>
      <c r="FH281" s="246" t="e">
        <f t="shared" si="1048"/>
        <v>#N/A</v>
      </c>
      <c r="FI281" s="246" t="e">
        <f t="shared" si="1049"/>
        <v>#N/A</v>
      </c>
      <c r="FJ281" s="39" t="e">
        <f t="shared" si="1011"/>
        <v>#N/A</v>
      </c>
      <c r="FK281" s="26" t="e">
        <f t="shared" si="1012"/>
        <v>#N/A</v>
      </c>
      <c r="FL281" s="26" t="e">
        <f t="shared" si="1013"/>
        <v>#N/A</v>
      </c>
      <c r="FM281" s="1300"/>
      <c r="FN281" s="656"/>
      <c r="FO281" s="28" t="e">
        <f t="shared" si="1014"/>
        <v>#N/A</v>
      </c>
      <c r="FP281" s="28" t="e">
        <f t="shared" si="1015"/>
        <v>#N/A</v>
      </c>
      <c r="FQ281" s="28" t="e">
        <f t="shared" si="1016"/>
        <v>#N/A</v>
      </c>
      <c r="FR281" s="1305"/>
      <c r="FS281" s="698"/>
      <c r="FT281" s="10" t="e">
        <f t="shared" si="1017"/>
        <v>#N/A</v>
      </c>
      <c r="FU281" s="28" t="e">
        <f t="shared" si="1018"/>
        <v>#N/A</v>
      </c>
      <c r="FV281" s="28" t="e">
        <f t="shared" si="1019"/>
        <v>#N/A</v>
      </c>
      <c r="FW281" s="1305"/>
      <c r="FX281" s="698"/>
      <c r="FY281" s="658" t="e">
        <f t="shared" si="1020"/>
        <v>#N/A</v>
      </c>
      <c r="FZ281" s="126" t="e">
        <f t="shared" si="1021"/>
        <v>#N/A</v>
      </c>
      <c r="GA281" s="126" t="e">
        <f t="shared" si="1022"/>
        <v>#N/A</v>
      </c>
      <c r="GB281" s="787"/>
      <c r="GC281" s="1314"/>
      <c r="GD281" s="674" t="e">
        <f t="shared" si="1023"/>
        <v>#N/A</v>
      </c>
      <c r="GE281" s="675" t="e">
        <f t="shared" si="1024"/>
        <v>#N/A</v>
      </c>
      <c r="GF281" s="675" t="e">
        <f t="shared" si="1025"/>
        <v>#N/A</v>
      </c>
      <c r="GG281" s="703"/>
      <c r="GH281" s="705"/>
      <c r="GI281" s="688" t="e">
        <f t="shared" si="1026"/>
        <v>#N/A</v>
      </c>
      <c r="GJ281" s="688" t="e">
        <f t="shared" si="1027"/>
        <v>#N/A</v>
      </c>
      <c r="GK281" s="688" t="e">
        <f t="shared" si="1028"/>
        <v>#N/A</v>
      </c>
      <c r="GL281" s="703"/>
      <c r="GM281" s="705"/>
      <c r="GN281" s="689" t="e">
        <f t="shared" si="1029"/>
        <v>#N/A</v>
      </c>
      <c r="GO281" s="688" t="e">
        <f t="shared" si="1030"/>
        <v>#N/A</v>
      </c>
      <c r="GP281" s="688" t="e">
        <f t="shared" si="1031"/>
        <v>#N/A</v>
      </c>
      <c r="GQ281" s="703"/>
      <c r="GR281" s="705"/>
      <c r="GS281" s="689" t="e">
        <f t="shared" si="1032"/>
        <v>#N/A</v>
      </c>
      <c r="GT281" s="688" t="e">
        <f t="shared" si="1033"/>
        <v>#N/A</v>
      </c>
      <c r="GU281" s="688" t="e">
        <f t="shared" si="1034"/>
        <v>#N/A</v>
      </c>
      <c r="GV281" s="706"/>
      <c r="GW281" s="683"/>
      <c r="GX281" s="39" t="e">
        <f t="shared" si="1035"/>
        <v>#N/A</v>
      </c>
      <c r="GY281" s="26" t="e">
        <f t="shared" si="1036"/>
        <v>#N/A</v>
      </c>
      <c r="GZ281" s="26" t="e">
        <f t="shared" si="1037"/>
        <v>#N/A</v>
      </c>
      <c r="HA281" s="1300"/>
      <c r="HB281" s="656"/>
      <c r="HC281" s="28" t="e">
        <f t="shared" si="1038"/>
        <v>#N/A</v>
      </c>
      <c r="HD281" s="28" t="e">
        <f t="shared" si="1039"/>
        <v>#N/A</v>
      </c>
      <c r="HE281" s="28" t="e">
        <f t="shared" si="1040"/>
        <v>#N/A</v>
      </c>
      <c r="HF281" s="1305"/>
      <c r="HG281" s="698"/>
      <c r="HH281" s="10" t="e">
        <f t="shared" si="1041"/>
        <v>#N/A</v>
      </c>
      <c r="HI281" s="28" t="e">
        <f t="shared" si="1042"/>
        <v>#N/A</v>
      </c>
      <c r="HJ281" s="28" t="e">
        <f t="shared" si="1043"/>
        <v>#N/A</v>
      </c>
      <c r="HK281" s="1305"/>
      <c r="HL281" s="698"/>
      <c r="HM281" s="658" t="e">
        <f t="shared" si="1044"/>
        <v>#N/A</v>
      </c>
      <c r="HN281" s="126" t="e">
        <f t="shared" si="1045"/>
        <v>#N/A</v>
      </c>
      <c r="HO281" s="126" t="e">
        <f t="shared" si="1046"/>
        <v>#N/A</v>
      </c>
      <c r="HP281" s="787"/>
      <c r="HQ281" s="1314"/>
      <c r="HR281" s="674" t="e">
        <f t="shared" si="1050"/>
        <v>#N/A</v>
      </c>
      <c r="HS281" s="675" t="e">
        <f t="shared" si="1051"/>
        <v>#N/A</v>
      </c>
      <c r="HT281" s="675" t="e">
        <f t="shared" si="1052"/>
        <v>#N/A</v>
      </c>
      <c r="HU281" s="703"/>
      <c r="HV281" s="705"/>
      <c r="HW281" s="675" t="e">
        <f t="shared" si="1053"/>
        <v>#N/A</v>
      </c>
      <c r="HX281" s="675" t="e">
        <f t="shared" si="1054"/>
        <v>#N/A</v>
      </c>
      <c r="HY281" s="675" t="e">
        <f t="shared" si="1055"/>
        <v>#N/A</v>
      </c>
      <c r="HZ281" s="703"/>
      <c r="IA281" s="705"/>
      <c r="IB281" s="678" t="e">
        <f t="shared" si="1059"/>
        <v>#N/A</v>
      </c>
      <c r="IC281" s="675" t="e">
        <f t="shared" si="1060"/>
        <v>#N/A</v>
      </c>
      <c r="ID281" s="675" t="e">
        <f t="shared" si="1061"/>
        <v>#N/A</v>
      </c>
      <c r="IE281" s="703"/>
      <c r="IF281" s="705"/>
      <c r="IG281" s="678" t="e">
        <f t="shared" si="1062"/>
        <v>#N/A</v>
      </c>
      <c r="IH281" s="675" t="e">
        <f t="shared" si="1063"/>
        <v>#N/A</v>
      </c>
      <c r="II281" s="675" t="e">
        <f t="shared" si="1064"/>
        <v>#N/A</v>
      </c>
      <c r="IJ281" s="706"/>
      <c r="IK281" s="683"/>
      <c r="IL281" s="846" t="e">
        <f t="shared" si="988"/>
        <v>#N/A</v>
      </c>
      <c r="IM281" s="848" t="e">
        <f t="shared" si="989"/>
        <v>#N/A</v>
      </c>
      <c r="IN281" s="1252" t="e">
        <f t="shared" si="990"/>
        <v>#N/A</v>
      </c>
      <c r="IO281" s="1253" t="e">
        <f t="shared" si="991"/>
        <v>#N/A</v>
      </c>
      <c r="IP281" s="847" t="e">
        <f t="shared" si="992"/>
        <v>#N/A</v>
      </c>
      <c r="IQ281" s="848" t="e">
        <f t="shared" si="993"/>
        <v>#N/A</v>
      </c>
      <c r="IR281" s="1252" t="e">
        <f t="shared" si="994"/>
        <v>#N/A</v>
      </c>
      <c r="IS281" s="1330" t="e">
        <f t="shared" si="995"/>
        <v>#N/A</v>
      </c>
      <c r="IT281" s="846" t="e">
        <f t="shared" si="979"/>
        <v>#N/A</v>
      </c>
      <c r="IU281" s="848" t="e">
        <f t="shared" si="980"/>
        <v>#N/A</v>
      </c>
      <c r="IV281" s="1252" t="e">
        <f t="shared" si="981"/>
        <v>#N/A</v>
      </c>
      <c r="IW281" s="1253" t="e">
        <f t="shared" si="982"/>
        <v>#N/A</v>
      </c>
      <c r="IX281" s="847" t="e">
        <f t="shared" si="983"/>
        <v>#N/A</v>
      </c>
      <c r="IY281" s="848" t="e">
        <f t="shared" si="984"/>
        <v>#N/A</v>
      </c>
      <c r="IZ281" s="1252" t="e">
        <f t="shared" si="985"/>
        <v>#N/A</v>
      </c>
      <c r="JA281" s="1330" t="e">
        <f t="shared" si="986"/>
        <v>#N/A</v>
      </c>
      <c r="JB281" s="153"/>
      <c r="JC281" s="952"/>
      <c r="JD281" s="150"/>
      <c r="JE281" s="150"/>
      <c r="JF281" s="952"/>
      <c r="JG281" s="150"/>
      <c r="JH281" s="150"/>
      <c r="JI281" s="952"/>
      <c r="JJ281" s="150"/>
      <c r="JK281" s="150"/>
      <c r="JL281" s="958"/>
      <c r="JM281" s="150"/>
      <c r="JN281" s="150"/>
      <c r="JO281" s="846"/>
      <c r="JP281" s="852"/>
      <c r="JQ281" s="850"/>
      <c r="JR281" s="850"/>
      <c r="JS281" s="861"/>
      <c r="JT281" s="850"/>
      <c r="JU281" s="861"/>
      <c r="JV281" s="851"/>
      <c r="JW281" s="27"/>
      <c r="JX281" s="27"/>
      <c r="JY281" s="893"/>
      <c r="JZ281" s="27"/>
      <c r="KA281" s="27"/>
      <c r="KB281" s="707"/>
      <c r="KC281" s="846"/>
      <c r="KD281" s="975"/>
      <c r="KE281" s="27"/>
      <c r="KF281" s="27"/>
      <c r="KG281" s="893"/>
      <c r="KH281" s="27"/>
      <c r="KI281" s="27"/>
      <c r="KJ281" s="707"/>
      <c r="KK281" s="846"/>
      <c r="KL281" s="975"/>
      <c r="KM281" s="179"/>
      <c r="KN281" s="889"/>
      <c r="KO281" s="180"/>
      <c r="MA281" s="1352" t="e">
        <f t="shared" si="1056"/>
        <v>#N/A</v>
      </c>
      <c r="MB281" s="1352" t="e">
        <f t="shared" si="1057"/>
        <v>#N/A</v>
      </c>
    </row>
    <row r="282" spans="2:340" ht="18.75" customHeight="1">
      <c r="B282" s="13"/>
      <c r="C282" s="136"/>
      <c r="D282" s="14" t="e">
        <f t="shared" si="1068"/>
        <v>#N/A</v>
      </c>
      <c r="E282" s="31" t="e">
        <f t="shared" si="998"/>
        <v>#N/A</v>
      </c>
      <c r="F282" s="40" t="e">
        <f t="shared" si="999"/>
        <v>#N/A</v>
      </c>
      <c r="G282" s="27" t="e">
        <f t="shared" si="1000"/>
        <v>#N/A</v>
      </c>
      <c r="H282" s="27" t="e">
        <f t="shared" si="1001"/>
        <v>#N/A</v>
      </c>
      <c r="I282" s="702"/>
      <c r="J282" s="593"/>
      <c r="K282" s="14" t="e">
        <f t="shared" si="1002"/>
        <v>#N/A</v>
      </c>
      <c r="L282" s="31" t="e">
        <f t="shared" si="1003"/>
        <v>#N/A</v>
      </c>
      <c r="M282" s="40" t="e">
        <f t="shared" si="1047"/>
        <v>#N/A</v>
      </c>
      <c r="N282" s="27" t="e">
        <f t="shared" si="1004"/>
        <v>#N/A</v>
      </c>
      <c r="O282" s="27" t="e">
        <f t="shared" si="1005"/>
        <v>#N/A</v>
      </c>
      <c r="P282" s="27" t="e">
        <f t="shared" si="1006"/>
        <v>#N/A</v>
      </c>
      <c r="Q282" s="702"/>
      <c r="R282" s="593"/>
      <c r="S282" s="29"/>
      <c r="T282" s="29"/>
      <c r="U282" s="29"/>
      <c r="V282" s="29"/>
      <c r="W282" s="863"/>
      <c r="X282" s="592"/>
      <c r="Y282" s="14"/>
      <c r="Z282" s="27"/>
      <c r="AA282" s="27"/>
      <c r="AB282" s="27"/>
      <c r="AC282" s="702"/>
      <c r="AD282" s="593"/>
      <c r="AE282" s="14" t="e">
        <f t="shared" si="1065"/>
        <v>#N/A</v>
      </c>
      <c r="AF282" s="27" t="e">
        <f t="shared" si="1066"/>
        <v>#N/A</v>
      </c>
      <c r="AG282" s="221" t="e">
        <f t="shared" si="1067"/>
        <v>#N/A</v>
      </c>
      <c r="AH282" s="27"/>
      <c r="AI282" s="166"/>
      <c r="AJ282" s="16"/>
      <c r="AK282" s="29"/>
      <c r="AL282" s="29"/>
      <c r="AM282" s="29"/>
      <c r="AN282" s="863"/>
      <c r="AO282" s="592"/>
      <c r="AP282" s="14"/>
      <c r="AQ282" s="27"/>
      <c r="AR282" s="27"/>
      <c r="AS282" s="27"/>
      <c r="AT282" s="702"/>
      <c r="AU282" s="593"/>
      <c r="AV282" s="31"/>
      <c r="AW282" s="16"/>
      <c r="AX282" s="29"/>
      <c r="AY282" s="29"/>
      <c r="AZ282" s="29"/>
      <c r="BA282" s="863"/>
      <c r="BB282" s="902"/>
      <c r="BC282" s="234"/>
      <c r="BD282" s="232"/>
      <c r="BE282" s="232"/>
      <c r="BF282" s="904"/>
      <c r="BG282" s="905"/>
      <c r="BH282" s="15"/>
      <c r="BI282" s="29"/>
      <c r="BJ282" s="29"/>
      <c r="BK282" s="29"/>
      <c r="BL282" s="863"/>
      <c r="BM282" s="902"/>
      <c r="BN282" s="234"/>
      <c r="BO282" s="232"/>
      <c r="BP282" s="232"/>
      <c r="BQ282" s="904"/>
      <c r="BR282" s="905"/>
      <c r="BS282" s="15"/>
      <c r="BT282" s="29"/>
      <c r="BU282" s="29"/>
      <c r="BV282" s="29"/>
      <c r="BW282" s="863"/>
      <c r="BX282" s="902"/>
      <c r="BY282" s="234"/>
      <c r="BZ282" s="232"/>
      <c r="CA282" s="232"/>
      <c r="CB282" s="904"/>
      <c r="CC282" s="905"/>
      <c r="CD282" s="15"/>
      <c r="CE282" s="29"/>
      <c r="CF282" s="29"/>
      <c r="CG282" s="29"/>
      <c r="CH282" s="863"/>
      <c r="CI282" s="902"/>
      <c r="CJ282" s="234"/>
      <c r="CK282" s="232"/>
      <c r="CL282" s="232"/>
      <c r="CM282" s="911"/>
      <c r="CN282" s="912"/>
      <c r="CO282" s="15"/>
      <c r="CP282" s="232"/>
      <c r="CQ282" s="232"/>
      <c r="CR282" s="232"/>
      <c r="CS282" s="904"/>
      <c r="CT282" s="905"/>
      <c r="CU282" s="29"/>
      <c r="CV282" s="232"/>
      <c r="CW282" s="232"/>
      <c r="CX282" s="232"/>
      <c r="CY282" s="911"/>
      <c r="CZ282" s="912"/>
      <c r="DA282" s="15"/>
      <c r="DB282" s="232"/>
      <c r="DC282" s="232"/>
      <c r="DD282" s="232"/>
      <c r="DE282" s="904"/>
      <c r="DF282" s="915"/>
      <c r="DG282" s="40"/>
      <c r="DH282" s="27"/>
      <c r="DI282" s="27"/>
      <c r="DJ282" s="27"/>
      <c r="DK282" s="702"/>
      <c r="DL282" s="593"/>
      <c r="DM282" s="14"/>
      <c r="DN282" s="27"/>
      <c r="DO282" s="27"/>
      <c r="DP282" s="27"/>
      <c r="DQ282" s="702"/>
      <c r="DR282" s="663"/>
      <c r="DS282" s="40" t="e">
        <f t="shared" si="1007"/>
        <v>#N/A</v>
      </c>
      <c r="DT282" s="27" t="e">
        <f t="shared" si="1008"/>
        <v>#N/A</v>
      </c>
      <c r="DU282" s="27" t="e">
        <f t="shared" si="1009"/>
        <v>#N/A</v>
      </c>
      <c r="DV282" s="27" t="e">
        <f t="shared" si="1010"/>
        <v>#N/A</v>
      </c>
      <c r="DW282" s="702"/>
      <c r="DX282" s="663"/>
      <c r="DY282" s="270"/>
      <c r="DZ282" s="249"/>
      <c r="EA282" s="249"/>
      <c r="EB282" s="668"/>
      <c r="EC282" s="667"/>
      <c r="ED282" s="288"/>
      <c r="EE282" s="289"/>
      <c r="EF282" s="295"/>
      <c r="EG282" s="251"/>
      <c r="EH282" s="295"/>
      <c r="EI282" s="251"/>
      <c r="EJ282" s="256"/>
      <c r="EK282" s="257"/>
      <c r="EL282" s="257"/>
      <c r="EM282" s="668"/>
      <c r="EN282" s="665"/>
      <c r="EO282" s="253"/>
      <c r="EP282" s="254"/>
      <c r="EQ282" s="254"/>
      <c r="ER282" s="668"/>
      <c r="ES282" s="665"/>
      <c r="ET282" s="14"/>
      <c r="EU282" s="27"/>
      <c r="EV282" s="31"/>
      <c r="EW282" s="122"/>
      <c r="EX282" s="47"/>
      <c r="EY282" s="48"/>
      <c r="EZ282" s="49"/>
      <c r="FA282" s="50"/>
      <c r="FB282" s="51"/>
      <c r="FC282" s="153" t="e">
        <f t="shared" si="987"/>
        <v>#N/A</v>
      </c>
      <c r="FD282" s="986" t="e">
        <f t="shared" si="978"/>
        <v>#N/A</v>
      </c>
      <c r="FE282" s="993" t="e">
        <f t="shared" si="996"/>
        <v>#N/A</v>
      </c>
      <c r="FF282" s="987" t="e">
        <f t="shared" si="997"/>
        <v>#N/A</v>
      </c>
      <c r="FG282" s="246" t="e">
        <f t="shared" si="1058"/>
        <v>#N/A</v>
      </c>
      <c r="FH282" s="246" t="e">
        <f t="shared" si="1048"/>
        <v>#N/A</v>
      </c>
      <c r="FI282" s="246" t="e">
        <f t="shared" si="1049"/>
        <v>#N/A</v>
      </c>
      <c r="FJ282" s="39" t="e">
        <f t="shared" si="1011"/>
        <v>#N/A</v>
      </c>
      <c r="FK282" s="26" t="e">
        <f t="shared" si="1012"/>
        <v>#N/A</v>
      </c>
      <c r="FL282" s="26" t="e">
        <f t="shared" si="1013"/>
        <v>#N/A</v>
      </c>
      <c r="FM282" s="1300"/>
      <c r="FN282" s="656"/>
      <c r="FO282" s="28" t="e">
        <f t="shared" si="1014"/>
        <v>#N/A</v>
      </c>
      <c r="FP282" s="28" t="e">
        <f t="shared" si="1015"/>
        <v>#N/A</v>
      </c>
      <c r="FQ282" s="28" t="e">
        <f t="shared" si="1016"/>
        <v>#N/A</v>
      </c>
      <c r="FR282" s="1305"/>
      <c r="FS282" s="698"/>
      <c r="FT282" s="10" t="e">
        <f t="shared" si="1017"/>
        <v>#N/A</v>
      </c>
      <c r="FU282" s="28" t="e">
        <f t="shared" si="1018"/>
        <v>#N/A</v>
      </c>
      <c r="FV282" s="28" t="e">
        <f t="shared" si="1019"/>
        <v>#N/A</v>
      </c>
      <c r="FW282" s="1305"/>
      <c r="FX282" s="698"/>
      <c r="FY282" s="658" t="e">
        <f t="shared" si="1020"/>
        <v>#N/A</v>
      </c>
      <c r="FZ282" s="126" t="e">
        <f t="shared" si="1021"/>
        <v>#N/A</v>
      </c>
      <c r="GA282" s="126" t="e">
        <f t="shared" si="1022"/>
        <v>#N/A</v>
      </c>
      <c r="GB282" s="787"/>
      <c r="GC282" s="1314"/>
      <c r="GD282" s="674" t="e">
        <f t="shared" si="1023"/>
        <v>#N/A</v>
      </c>
      <c r="GE282" s="675" t="e">
        <f t="shared" si="1024"/>
        <v>#N/A</v>
      </c>
      <c r="GF282" s="675" t="e">
        <f t="shared" si="1025"/>
        <v>#N/A</v>
      </c>
      <c r="GG282" s="703"/>
      <c r="GH282" s="705"/>
      <c r="GI282" s="688" t="e">
        <f t="shared" si="1026"/>
        <v>#N/A</v>
      </c>
      <c r="GJ282" s="688" t="e">
        <f t="shared" si="1027"/>
        <v>#N/A</v>
      </c>
      <c r="GK282" s="688" t="e">
        <f t="shared" si="1028"/>
        <v>#N/A</v>
      </c>
      <c r="GL282" s="703"/>
      <c r="GM282" s="705"/>
      <c r="GN282" s="689" t="e">
        <f t="shared" si="1029"/>
        <v>#N/A</v>
      </c>
      <c r="GO282" s="688" t="e">
        <f t="shared" si="1030"/>
        <v>#N/A</v>
      </c>
      <c r="GP282" s="688" t="e">
        <f t="shared" si="1031"/>
        <v>#N/A</v>
      </c>
      <c r="GQ282" s="703"/>
      <c r="GR282" s="705"/>
      <c r="GS282" s="689" t="e">
        <f t="shared" si="1032"/>
        <v>#N/A</v>
      </c>
      <c r="GT282" s="688" t="e">
        <f t="shared" si="1033"/>
        <v>#N/A</v>
      </c>
      <c r="GU282" s="688" t="e">
        <f t="shared" si="1034"/>
        <v>#N/A</v>
      </c>
      <c r="GV282" s="706"/>
      <c r="GW282" s="683"/>
      <c r="GX282" s="39" t="e">
        <f t="shared" si="1035"/>
        <v>#N/A</v>
      </c>
      <c r="GY282" s="26" t="e">
        <f t="shared" si="1036"/>
        <v>#N/A</v>
      </c>
      <c r="GZ282" s="26" t="e">
        <f t="shared" si="1037"/>
        <v>#N/A</v>
      </c>
      <c r="HA282" s="1300"/>
      <c r="HB282" s="656"/>
      <c r="HC282" s="28" t="e">
        <f t="shared" si="1038"/>
        <v>#N/A</v>
      </c>
      <c r="HD282" s="28" t="e">
        <f t="shared" si="1039"/>
        <v>#N/A</v>
      </c>
      <c r="HE282" s="28" t="e">
        <f t="shared" si="1040"/>
        <v>#N/A</v>
      </c>
      <c r="HF282" s="1305"/>
      <c r="HG282" s="698"/>
      <c r="HH282" s="10" t="e">
        <f t="shared" si="1041"/>
        <v>#N/A</v>
      </c>
      <c r="HI282" s="28" t="e">
        <f t="shared" si="1042"/>
        <v>#N/A</v>
      </c>
      <c r="HJ282" s="28" t="e">
        <f t="shared" si="1043"/>
        <v>#N/A</v>
      </c>
      <c r="HK282" s="1305"/>
      <c r="HL282" s="698"/>
      <c r="HM282" s="658" t="e">
        <f t="shared" si="1044"/>
        <v>#N/A</v>
      </c>
      <c r="HN282" s="126" t="e">
        <f t="shared" si="1045"/>
        <v>#N/A</v>
      </c>
      <c r="HO282" s="126" t="e">
        <f t="shared" si="1046"/>
        <v>#N/A</v>
      </c>
      <c r="HP282" s="787"/>
      <c r="HQ282" s="1314"/>
      <c r="HR282" s="674" t="e">
        <f t="shared" si="1050"/>
        <v>#N/A</v>
      </c>
      <c r="HS282" s="675" t="e">
        <f t="shared" si="1051"/>
        <v>#N/A</v>
      </c>
      <c r="HT282" s="675" t="e">
        <f t="shared" si="1052"/>
        <v>#N/A</v>
      </c>
      <c r="HU282" s="703"/>
      <c r="HV282" s="705"/>
      <c r="HW282" s="675" t="e">
        <f t="shared" si="1053"/>
        <v>#N/A</v>
      </c>
      <c r="HX282" s="675" t="e">
        <f t="shared" si="1054"/>
        <v>#N/A</v>
      </c>
      <c r="HY282" s="675" t="e">
        <f t="shared" si="1055"/>
        <v>#N/A</v>
      </c>
      <c r="HZ282" s="703"/>
      <c r="IA282" s="705"/>
      <c r="IB282" s="678" t="e">
        <f t="shared" si="1059"/>
        <v>#N/A</v>
      </c>
      <c r="IC282" s="675" t="e">
        <f t="shared" si="1060"/>
        <v>#N/A</v>
      </c>
      <c r="ID282" s="675" t="e">
        <f t="shared" si="1061"/>
        <v>#N/A</v>
      </c>
      <c r="IE282" s="703"/>
      <c r="IF282" s="705"/>
      <c r="IG282" s="678" t="e">
        <f t="shared" si="1062"/>
        <v>#N/A</v>
      </c>
      <c r="IH282" s="675" t="e">
        <f t="shared" si="1063"/>
        <v>#N/A</v>
      </c>
      <c r="II282" s="675" t="e">
        <f t="shared" si="1064"/>
        <v>#N/A</v>
      </c>
      <c r="IJ282" s="706"/>
      <c r="IK282" s="683"/>
      <c r="IL282" s="846" t="e">
        <f t="shared" si="988"/>
        <v>#N/A</v>
      </c>
      <c r="IM282" s="848" t="e">
        <f t="shared" si="989"/>
        <v>#N/A</v>
      </c>
      <c r="IN282" s="1252" t="e">
        <f t="shared" si="990"/>
        <v>#N/A</v>
      </c>
      <c r="IO282" s="1253" t="e">
        <f t="shared" si="991"/>
        <v>#N/A</v>
      </c>
      <c r="IP282" s="847" t="e">
        <f t="shared" si="992"/>
        <v>#N/A</v>
      </c>
      <c r="IQ282" s="848" t="e">
        <f t="shared" si="993"/>
        <v>#N/A</v>
      </c>
      <c r="IR282" s="1252" t="e">
        <f t="shared" si="994"/>
        <v>#N/A</v>
      </c>
      <c r="IS282" s="1330" t="e">
        <f t="shared" si="995"/>
        <v>#N/A</v>
      </c>
      <c r="IT282" s="846" t="e">
        <f t="shared" si="979"/>
        <v>#N/A</v>
      </c>
      <c r="IU282" s="848" t="e">
        <f t="shared" si="980"/>
        <v>#N/A</v>
      </c>
      <c r="IV282" s="1252" t="e">
        <f t="shared" si="981"/>
        <v>#N/A</v>
      </c>
      <c r="IW282" s="1253" t="e">
        <f t="shared" si="982"/>
        <v>#N/A</v>
      </c>
      <c r="IX282" s="847" t="e">
        <f t="shared" si="983"/>
        <v>#N/A</v>
      </c>
      <c r="IY282" s="848" t="e">
        <f t="shared" si="984"/>
        <v>#N/A</v>
      </c>
      <c r="IZ282" s="1252" t="e">
        <f t="shared" si="985"/>
        <v>#N/A</v>
      </c>
      <c r="JA282" s="1330" t="e">
        <f t="shared" si="986"/>
        <v>#N/A</v>
      </c>
      <c r="JB282" s="153"/>
      <c r="JC282" s="952"/>
      <c r="JD282" s="150"/>
      <c r="JE282" s="150"/>
      <c r="JF282" s="952"/>
      <c r="JG282" s="150"/>
      <c r="JH282" s="150"/>
      <c r="JI282" s="952"/>
      <c r="JJ282" s="150"/>
      <c r="JK282" s="150"/>
      <c r="JL282" s="958"/>
      <c r="JM282" s="150"/>
      <c r="JN282" s="150"/>
      <c r="JO282" s="846"/>
      <c r="JP282" s="852"/>
      <c r="JQ282" s="850"/>
      <c r="JR282" s="850"/>
      <c r="JS282" s="861"/>
      <c r="JT282" s="850"/>
      <c r="JU282" s="861"/>
      <c r="JV282" s="851"/>
      <c r="JW282" s="27"/>
      <c r="JX282" s="27"/>
      <c r="JY282" s="893"/>
      <c r="JZ282" s="27"/>
      <c r="KA282" s="27"/>
      <c r="KB282" s="707"/>
      <c r="KC282" s="846"/>
      <c r="KD282" s="975"/>
      <c r="KE282" s="27"/>
      <c r="KF282" s="27"/>
      <c r="KG282" s="893"/>
      <c r="KH282" s="27"/>
      <c r="KI282" s="27"/>
      <c r="KJ282" s="707"/>
      <c r="KK282" s="846"/>
      <c r="KL282" s="975"/>
      <c r="KM282" s="179"/>
      <c r="KN282" s="889"/>
      <c r="KO282" s="180"/>
      <c r="MA282" s="1352" t="e">
        <f t="shared" si="1056"/>
        <v>#N/A</v>
      </c>
      <c r="MB282" s="1352" t="e">
        <f t="shared" si="1057"/>
        <v>#N/A</v>
      </c>
    </row>
    <row r="283" spans="2:340" ht="18.75" customHeight="1">
      <c r="B283" s="13"/>
      <c r="C283" s="136"/>
      <c r="D283" s="14" t="e">
        <f t="shared" si="1068"/>
        <v>#N/A</v>
      </c>
      <c r="E283" s="31" t="e">
        <f t="shared" si="998"/>
        <v>#N/A</v>
      </c>
      <c r="F283" s="40" t="e">
        <f t="shared" si="999"/>
        <v>#N/A</v>
      </c>
      <c r="G283" s="27" t="e">
        <f t="shared" si="1000"/>
        <v>#N/A</v>
      </c>
      <c r="H283" s="27" t="e">
        <f t="shared" si="1001"/>
        <v>#N/A</v>
      </c>
      <c r="I283" s="702"/>
      <c r="J283" s="593"/>
      <c r="K283" s="14" t="e">
        <f t="shared" si="1002"/>
        <v>#N/A</v>
      </c>
      <c r="L283" s="31" t="e">
        <f t="shared" si="1003"/>
        <v>#N/A</v>
      </c>
      <c r="M283" s="40" t="e">
        <f t="shared" si="1047"/>
        <v>#N/A</v>
      </c>
      <c r="N283" s="27" t="e">
        <f t="shared" si="1004"/>
        <v>#N/A</v>
      </c>
      <c r="O283" s="27" t="e">
        <f t="shared" si="1005"/>
        <v>#N/A</v>
      </c>
      <c r="P283" s="27" t="e">
        <f t="shared" si="1006"/>
        <v>#N/A</v>
      </c>
      <c r="Q283" s="702"/>
      <c r="R283" s="593"/>
      <c r="S283" s="29"/>
      <c r="T283" s="29"/>
      <c r="U283" s="29"/>
      <c r="V283" s="29"/>
      <c r="W283" s="863"/>
      <c r="X283" s="592"/>
      <c r="Y283" s="14"/>
      <c r="Z283" s="27"/>
      <c r="AA283" s="27"/>
      <c r="AB283" s="27"/>
      <c r="AC283" s="702"/>
      <c r="AD283" s="593"/>
      <c r="AE283" s="14" t="e">
        <f t="shared" si="1065"/>
        <v>#N/A</v>
      </c>
      <c r="AF283" s="27" t="e">
        <f t="shared" si="1066"/>
        <v>#N/A</v>
      </c>
      <c r="AG283" s="221" t="e">
        <f t="shared" si="1067"/>
        <v>#N/A</v>
      </c>
      <c r="AH283" s="27"/>
      <c r="AI283" s="166"/>
      <c r="AJ283" s="16"/>
      <c r="AK283" s="29"/>
      <c r="AL283" s="29"/>
      <c r="AM283" s="29"/>
      <c r="AN283" s="863"/>
      <c r="AO283" s="592"/>
      <c r="AP283" s="14"/>
      <c r="AQ283" s="27"/>
      <c r="AR283" s="27"/>
      <c r="AS283" s="27"/>
      <c r="AT283" s="702"/>
      <c r="AU283" s="593"/>
      <c r="AV283" s="31"/>
      <c r="AW283" s="16"/>
      <c r="AX283" s="29"/>
      <c r="AY283" s="29"/>
      <c r="AZ283" s="29"/>
      <c r="BA283" s="863"/>
      <c r="BB283" s="902"/>
      <c r="BC283" s="234"/>
      <c r="BD283" s="232"/>
      <c r="BE283" s="232"/>
      <c r="BF283" s="904"/>
      <c r="BG283" s="905"/>
      <c r="BH283" s="15"/>
      <c r="BI283" s="29"/>
      <c r="BJ283" s="29"/>
      <c r="BK283" s="29"/>
      <c r="BL283" s="863"/>
      <c r="BM283" s="902"/>
      <c r="BN283" s="234"/>
      <c r="BO283" s="232"/>
      <c r="BP283" s="232"/>
      <c r="BQ283" s="904"/>
      <c r="BR283" s="905"/>
      <c r="BS283" s="15"/>
      <c r="BT283" s="29"/>
      <c r="BU283" s="29"/>
      <c r="BV283" s="29"/>
      <c r="BW283" s="863"/>
      <c r="BX283" s="902"/>
      <c r="BY283" s="234"/>
      <c r="BZ283" s="232"/>
      <c r="CA283" s="232"/>
      <c r="CB283" s="904"/>
      <c r="CC283" s="905"/>
      <c r="CD283" s="15"/>
      <c r="CE283" s="29"/>
      <c r="CF283" s="29"/>
      <c r="CG283" s="29"/>
      <c r="CH283" s="863"/>
      <c r="CI283" s="902"/>
      <c r="CJ283" s="234"/>
      <c r="CK283" s="232"/>
      <c r="CL283" s="232"/>
      <c r="CM283" s="911"/>
      <c r="CN283" s="912"/>
      <c r="CO283" s="15"/>
      <c r="CP283" s="232"/>
      <c r="CQ283" s="232"/>
      <c r="CR283" s="232"/>
      <c r="CS283" s="904"/>
      <c r="CT283" s="905"/>
      <c r="CU283" s="29"/>
      <c r="CV283" s="232"/>
      <c r="CW283" s="232"/>
      <c r="CX283" s="232"/>
      <c r="CY283" s="911"/>
      <c r="CZ283" s="912"/>
      <c r="DA283" s="15"/>
      <c r="DB283" s="232"/>
      <c r="DC283" s="232"/>
      <c r="DD283" s="232"/>
      <c r="DE283" s="904"/>
      <c r="DF283" s="915"/>
      <c r="DG283" s="40"/>
      <c r="DH283" s="27"/>
      <c r="DI283" s="27"/>
      <c r="DJ283" s="27"/>
      <c r="DK283" s="702"/>
      <c r="DL283" s="593"/>
      <c r="DM283" s="14"/>
      <c r="DN283" s="27"/>
      <c r="DO283" s="27"/>
      <c r="DP283" s="27"/>
      <c r="DQ283" s="702"/>
      <c r="DR283" s="663"/>
      <c r="DS283" s="40" t="e">
        <f t="shared" si="1007"/>
        <v>#N/A</v>
      </c>
      <c r="DT283" s="27" t="e">
        <f t="shared" si="1008"/>
        <v>#N/A</v>
      </c>
      <c r="DU283" s="27" t="e">
        <f t="shared" si="1009"/>
        <v>#N/A</v>
      </c>
      <c r="DV283" s="27" t="e">
        <f t="shared" si="1010"/>
        <v>#N/A</v>
      </c>
      <c r="DW283" s="702"/>
      <c r="DX283" s="663"/>
      <c r="DY283" s="270"/>
      <c r="DZ283" s="249"/>
      <c r="EA283" s="249"/>
      <c r="EB283" s="668"/>
      <c r="EC283" s="667"/>
      <c r="ED283" s="288"/>
      <c r="EE283" s="289"/>
      <c r="EF283" s="295"/>
      <c r="EG283" s="251"/>
      <c r="EH283" s="295"/>
      <c r="EI283" s="251"/>
      <c r="EJ283" s="256"/>
      <c r="EK283" s="257"/>
      <c r="EL283" s="257"/>
      <c r="EM283" s="668"/>
      <c r="EN283" s="665"/>
      <c r="EO283" s="253"/>
      <c r="EP283" s="254"/>
      <c r="EQ283" s="254"/>
      <c r="ER283" s="668"/>
      <c r="ES283" s="665"/>
      <c r="ET283" s="14"/>
      <c r="EU283" s="27"/>
      <c r="EV283" s="31"/>
      <c r="EW283" s="122"/>
      <c r="EX283" s="47"/>
      <c r="EY283" s="48"/>
      <c r="EZ283" s="49"/>
      <c r="FA283" s="50"/>
      <c r="FB283" s="51"/>
      <c r="FC283" s="153" t="e">
        <f t="shared" si="987"/>
        <v>#N/A</v>
      </c>
      <c r="FD283" s="986" t="e">
        <f t="shared" si="978"/>
        <v>#N/A</v>
      </c>
      <c r="FE283" s="993" t="e">
        <f t="shared" si="996"/>
        <v>#N/A</v>
      </c>
      <c r="FF283" s="987" t="e">
        <f t="shared" si="997"/>
        <v>#N/A</v>
      </c>
      <c r="FG283" s="246" t="e">
        <f t="shared" si="1058"/>
        <v>#N/A</v>
      </c>
      <c r="FH283" s="246" t="e">
        <f t="shared" si="1048"/>
        <v>#N/A</v>
      </c>
      <c r="FI283" s="246" t="e">
        <f t="shared" si="1049"/>
        <v>#N/A</v>
      </c>
      <c r="FJ283" s="39" t="e">
        <f t="shared" si="1011"/>
        <v>#N/A</v>
      </c>
      <c r="FK283" s="26" t="e">
        <f t="shared" si="1012"/>
        <v>#N/A</v>
      </c>
      <c r="FL283" s="26" t="e">
        <f t="shared" si="1013"/>
        <v>#N/A</v>
      </c>
      <c r="FM283" s="1300"/>
      <c r="FN283" s="656"/>
      <c r="FO283" s="28" t="e">
        <f t="shared" si="1014"/>
        <v>#N/A</v>
      </c>
      <c r="FP283" s="28" t="e">
        <f t="shared" si="1015"/>
        <v>#N/A</v>
      </c>
      <c r="FQ283" s="28" t="e">
        <f t="shared" si="1016"/>
        <v>#N/A</v>
      </c>
      <c r="FR283" s="1305"/>
      <c r="FS283" s="698"/>
      <c r="FT283" s="10" t="e">
        <f t="shared" si="1017"/>
        <v>#N/A</v>
      </c>
      <c r="FU283" s="28" t="e">
        <f t="shared" si="1018"/>
        <v>#N/A</v>
      </c>
      <c r="FV283" s="28" t="e">
        <f t="shared" si="1019"/>
        <v>#N/A</v>
      </c>
      <c r="FW283" s="1305"/>
      <c r="FX283" s="698"/>
      <c r="FY283" s="658" t="e">
        <f t="shared" si="1020"/>
        <v>#N/A</v>
      </c>
      <c r="FZ283" s="126" t="e">
        <f t="shared" si="1021"/>
        <v>#N/A</v>
      </c>
      <c r="GA283" s="126" t="e">
        <f t="shared" si="1022"/>
        <v>#N/A</v>
      </c>
      <c r="GB283" s="787"/>
      <c r="GC283" s="1314"/>
      <c r="GD283" s="674" t="e">
        <f t="shared" si="1023"/>
        <v>#N/A</v>
      </c>
      <c r="GE283" s="675" t="e">
        <f t="shared" si="1024"/>
        <v>#N/A</v>
      </c>
      <c r="GF283" s="675" t="e">
        <f t="shared" si="1025"/>
        <v>#N/A</v>
      </c>
      <c r="GG283" s="703"/>
      <c r="GH283" s="705"/>
      <c r="GI283" s="688" t="e">
        <f t="shared" si="1026"/>
        <v>#N/A</v>
      </c>
      <c r="GJ283" s="688" t="e">
        <f t="shared" si="1027"/>
        <v>#N/A</v>
      </c>
      <c r="GK283" s="688" t="e">
        <f t="shared" si="1028"/>
        <v>#N/A</v>
      </c>
      <c r="GL283" s="703"/>
      <c r="GM283" s="705"/>
      <c r="GN283" s="689" t="e">
        <f t="shared" si="1029"/>
        <v>#N/A</v>
      </c>
      <c r="GO283" s="688" t="e">
        <f t="shared" si="1030"/>
        <v>#N/A</v>
      </c>
      <c r="GP283" s="688" t="e">
        <f t="shared" si="1031"/>
        <v>#N/A</v>
      </c>
      <c r="GQ283" s="703"/>
      <c r="GR283" s="705"/>
      <c r="GS283" s="689" t="e">
        <f t="shared" si="1032"/>
        <v>#N/A</v>
      </c>
      <c r="GT283" s="688" t="e">
        <f t="shared" si="1033"/>
        <v>#N/A</v>
      </c>
      <c r="GU283" s="688" t="e">
        <f t="shared" si="1034"/>
        <v>#N/A</v>
      </c>
      <c r="GV283" s="706"/>
      <c r="GW283" s="683"/>
      <c r="GX283" s="39" t="e">
        <f t="shared" si="1035"/>
        <v>#N/A</v>
      </c>
      <c r="GY283" s="26" t="e">
        <f t="shared" si="1036"/>
        <v>#N/A</v>
      </c>
      <c r="GZ283" s="26" t="e">
        <f t="shared" si="1037"/>
        <v>#N/A</v>
      </c>
      <c r="HA283" s="1300"/>
      <c r="HB283" s="656"/>
      <c r="HC283" s="28" t="e">
        <f t="shared" si="1038"/>
        <v>#N/A</v>
      </c>
      <c r="HD283" s="28" t="e">
        <f t="shared" si="1039"/>
        <v>#N/A</v>
      </c>
      <c r="HE283" s="28" t="e">
        <f t="shared" si="1040"/>
        <v>#N/A</v>
      </c>
      <c r="HF283" s="1305"/>
      <c r="HG283" s="698"/>
      <c r="HH283" s="10" t="e">
        <f t="shared" si="1041"/>
        <v>#N/A</v>
      </c>
      <c r="HI283" s="28" t="e">
        <f t="shared" si="1042"/>
        <v>#N/A</v>
      </c>
      <c r="HJ283" s="28" t="e">
        <f t="shared" si="1043"/>
        <v>#N/A</v>
      </c>
      <c r="HK283" s="1305"/>
      <c r="HL283" s="698"/>
      <c r="HM283" s="658" t="e">
        <f t="shared" si="1044"/>
        <v>#N/A</v>
      </c>
      <c r="HN283" s="126" t="e">
        <f t="shared" si="1045"/>
        <v>#N/A</v>
      </c>
      <c r="HO283" s="126" t="e">
        <f t="shared" si="1046"/>
        <v>#N/A</v>
      </c>
      <c r="HP283" s="787"/>
      <c r="HQ283" s="1314"/>
      <c r="HR283" s="674" t="e">
        <f t="shared" si="1050"/>
        <v>#N/A</v>
      </c>
      <c r="HS283" s="675" t="e">
        <f t="shared" si="1051"/>
        <v>#N/A</v>
      </c>
      <c r="HT283" s="675" t="e">
        <f t="shared" si="1052"/>
        <v>#N/A</v>
      </c>
      <c r="HU283" s="703"/>
      <c r="HV283" s="705"/>
      <c r="HW283" s="675" t="e">
        <f t="shared" si="1053"/>
        <v>#N/A</v>
      </c>
      <c r="HX283" s="675" t="e">
        <f t="shared" si="1054"/>
        <v>#N/A</v>
      </c>
      <c r="HY283" s="675" t="e">
        <f t="shared" si="1055"/>
        <v>#N/A</v>
      </c>
      <c r="HZ283" s="703"/>
      <c r="IA283" s="705"/>
      <c r="IB283" s="678" t="e">
        <f t="shared" si="1059"/>
        <v>#N/A</v>
      </c>
      <c r="IC283" s="675" t="e">
        <f t="shared" si="1060"/>
        <v>#N/A</v>
      </c>
      <c r="ID283" s="675" t="e">
        <f t="shared" si="1061"/>
        <v>#N/A</v>
      </c>
      <c r="IE283" s="703"/>
      <c r="IF283" s="705"/>
      <c r="IG283" s="678" t="e">
        <f t="shared" si="1062"/>
        <v>#N/A</v>
      </c>
      <c r="IH283" s="675" t="e">
        <f t="shared" si="1063"/>
        <v>#N/A</v>
      </c>
      <c r="II283" s="675" t="e">
        <f t="shared" si="1064"/>
        <v>#N/A</v>
      </c>
      <c r="IJ283" s="706"/>
      <c r="IK283" s="683"/>
      <c r="IL283" s="846" t="e">
        <f t="shared" si="988"/>
        <v>#N/A</v>
      </c>
      <c r="IM283" s="848" t="e">
        <f t="shared" si="989"/>
        <v>#N/A</v>
      </c>
      <c r="IN283" s="1252" t="e">
        <f t="shared" si="990"/>
        <v>#N/A</v>
      </c>
      <c r="IO283" s="1253" t="e">
        <f t="shared" si="991"/>
        <v>#N/A</v>
      </c>
      <c r="IP283" s="847" t="e">
        <f t="shared" si="992"/>
        <v>#N/A</v>
      </c>
      <c r="IQ283" s="848" t="e">
        <f t="shared" si="993"/>
        <v>#N/A</v>
      </c>
      <c r="IR283" s="1252" t="e">
        <f t="shared" si="994"/>
        <v>#N/A</v>
      </c>
      <c r="IS283" s="1330" t="e">
        <f t="shared" si="995"/>
        <v>#N/A</v>
      </c>
      <c r="IT283" s="846" t="e">
        <f t="shared" si="979"/>
        <v>#N/A</v>
      </c>
      <c r="IU283" s="848" t="e">
        <f t="shared" si="980"/>
        <v>#N/A</v>
      </c>
      <c r="IV283" s="1252" t="e">
        <f t="shared" si="981"/>
        <v>#N/A</v>
      </c>
      <c r="IW283" s="1253" t="e">
        <f t="shared" si="982"/>
        <v>#N/A</v>
      </c>
      <c r="IX283" s="847" t="e">
        <f t="shared" si="983"/>
        <v>#N/A</v>
      </c>
      <c r="IY283" s="848" t="e">
        <f t="shared" si="984"/>
        <v>#N/A</v>
      </c>
      <c r="IZ283" s="1252" t="e">
        <f t="shared" si="985"/>
        <v>#N/A</v>
      </c>
      <c r="JA283" s="1330" t="e">
        <f t="shared" si="986"/>
        <v>#N/A</v>
      </c>
      <c r="JB283" s="153"/>
      <c r="JC283" s="952"/>
      <c r="JD283" s="150"/>
      <c r="JE283" s="150"/>
      <c r="JF283" s="952"/>
      <c r="JG283" s="150"/>
      <c r="JH283" s="150"/>
      <c r="JI283" s="952"/>
      <c r="JJ283" s="150"/>
      <c r="JK283" s="150"/>
      <c r="JL283" s="958"/>
      <c r="JM283" s="150"/>
      <c r="JN283" s="150"/>
      <c r="JO283" s="846"/>
      <c r="JP283" s="852"/>
      <c r="JQ283" s="850"/>
      <c r="JR283" s="850"/>
      <c r="JS283" s="861"/>
      <c r="JT283" s="850"/>
      <c r="JU283" s="861"/>
      <c r="JV283" s="851"/>
      <c r="JW283" s="27"/>
      <c r="JX283" s="27"/>
      <c r="JY283" s="893"/>
      <c r="JZ283" s="27"/>
      <c r="KA283" s="27"/>
      <c r="KB283" s="707"/>
      <c r="KC283" s="846"/>
      <c r="KD283" s="975"/>
      <c r="KE283" s="27"/>
      <c r="KF283" s="27"/>
      <c r="KG283" s="893"/>
      <c r="KH283" s="27"/>
      <c r="KI283" s="27"/>
      <c r="KJ283" s="707"/>
      <c r="KK283" s="846"/>
      <c r="KL283" s="975"/>
      <c r="KM283" s="179"/>
      <c r="KN283" s="889"/>
      <c r="KO283" s="180"/>
      <c r="MA283" s="1352" t="e">
        <f t="shared" si="1056"/>
        <v>#N/A</v>
      </c>
      <c r="MB283" s="1352" t="e">
        <f t="shared" si="1057"/>
        <v>#N/A</v>
      </c>
    </row>
    <row r="284" spans="2:340" ht="18.75" customHeight="1">
      <c r="B284" s="13"/>
      <c r="C284" s="136"/>
      <c r="D284" s="14" t="e">
        <f t="shared" si="1068"/>
        <v>#N/A</v>
      </c>
      <c r="E284" s="31" t="e">
        <f t="shared" si="998"/>
        <v>#N/A</v>
      </c>
      <c r="F284" s="40" t="e">
        <f t="shared" si="999"/>
        <v>#N/A</v>
      </c>
      <c r="G284" s="27" t="e">
        <f t="shared" si="1000"/>
        <v>#N/A</v>
      </c>
      <c r="H284" s="27" t="e">
        <f t="shared" si="1001"/>
        <v>#N/A</v>
      </c>
      <c r="I284" s="702"/>
      <c r="J284" s="593"/>
      <c r="K284" s="14" t="e">
        <f t="shared" si="1002"/>
        <v>#N/A</v>
      </c>
      <c r="L284" s="31" t="e">
        <f t="shared" si="1003"/>
        <v>#N/A</v>
      </c>
      <c r="M284" s="40" t="e">
        <f t="shared" si="1047"/>
        <v>#N/A</v>
      </c>
      <c r="N284" s="27" t="e">
        <f t="shared" si="1004"/>
        <v>#N/A</v>
      </c>
      <c r="O284" s="27" t="e">
        <f t="shared" si="1005"/>
        <v>#N/A</v>
      </c>
      <c r="P284" s="27" t="e">
        <f t="shared" si="1006"/>
        <v>#N/A</v>
      </c>
      <c r="Q284" s="702"/>
      <c r="R284" s="593"/>
      <c r="S284" s="29"/>
      <c r="T284" s="29"/>
      <c r="U284" s="29"/>
      <c r="V284" s="29"/>
      <c r="W284" s="863"/>
      <c r="X284" s="592"/>
      <c r="Y284" s="14"/>
      <c r="Z284" s="27"/>
      <c r="AA284" s="27"/>
      <c r="AB284" s="27"/>
      <c r="AC284" s="702"/>
      <c r="AD284" s="593"/>
      <c r="AE284" s="14" t="e">
        <f t="shared" si="1065"/>
        <v>#N/A</v>
      </c>
      <c r="AF284" s="27" t="e">
        <f t="shared" si="1066"/>
        <v>#N/A</v>
      </c>
      <c r="AG284" s="221" t="e">
        <f t="shared" si="1067"/>
        <v>#N/A</v>
      </c>
      <c r="AH284" s="27"/>
      <c r="AI284" s="166"/>
      <c r="AJ284" s="16"/>
      <c r="AK284" s="29"/>
      <c r="AL284" s="29"/>
      <c r="AM284" s="29"/>
      <c r="AN284" s="863"/>
      <c r="AO284" s="592"/>
      <c r="AP284" s="14"/>
      <c r="AQ284" s="27"/>
      <c r="AR284" s="27"/>
      <c r="AS284" s="27"/>
      <c r="AT284" s="702"/>
      <c r="AU284" s="593"/>
      <c r="AV284" s="31"/>
      <c r="AW284" s="16"/>
      <c r="AX284" s="29"/>
      <c r="AY284" s="29"/>
      <c r="AZ284" s="29"/>
      <c r="BA284" s="863"/>
      <c r="BB284" s="902"/>
      <c r="BC284" s="234"/>
      <c r="BD284" s="232"/>
      <c r="BE284" s="232"/>
      <c r="BF284" s="904"/>
      <c r="BG284" s="905"/>
      <c r="BH284" s="15"/>
      <c r="BI284" s="29"/>
      <c r="BJ284" s="29"/>
      <c r="BK284" s="29"/>
      <c r="BL284" s="863"/>
      <c r="BM284" s="902"/>
      <c r="BN284" s="234"/>
      <c r="BO284" s="232"/>
      <c r="BP284" s="232"/>
      <c r="BQ284" s="904"/>
      <c r="BR284" s="905"/>
      <c r="BS284" s="15"/>
      <c r="BT284" s="29"/>
      <c r="BU284" s="29"/>
      <c r="BV284" s="29"/>
      <c r="BW284" s="863"/>
      <c r="BX284" s="902"/>
      <c r="BY284" s="234"/>
      <c r="BZ284" s="232"/>
      <c r="CA284" s="232"/>
      <c r="CB284" s="904"/>
      <c r="CC284" s="905"/>
      <c r="CD284" s="15"/>
      <c r="CE284" s="29"/>
      <c r="CF284" s="29"/>
      <c r="CG284" s="29"/>
      <c r="CH284" s="863"/>
      <c r="CI284" s="902"/>
      <c r="CJ284" s="234"/>
      <c r="CK284" s="232"/>
      <c r="CL284" s="232"/>
      <c r="CM284" s="911"/>
      <c r="CN284" s="912"/>
      <c r="CO284" s="15"/>
      <c r="CP284" s="232"/>
      <c r="CQ284" s="232"/>
      <c r="CR284" s="232"/>
      <c r="CS284" s="904"/>
      <c r="CT284" s="905"/>
      <c r="CU284" s="29"/>
      <c r="CV284" s="232"/>
      <c r="CW284" s="232"/>
      <c r="CX284" s="232"/>
      <c r="CY284" s="911"/>
      <c r="CZ284" s="912"/>
      <c r="DA284" s="15"/>
      <c r="DB284" s="232"/>
      <c r="DC284" s="232"/>
      <c r="DD284" s="232"/>
      <c r="DE284" s="904"/>
      <c r="DF284" s="915"/>
      <c r="DG284" s="40"/>
      <c r="DH284" s="27"/>
      <c r="DI284" s="27"/>
      <c r="DJ284" s="27"/>
      <c r="DK284" s="702"/>
      <c r="DL284" s="593"/>
      <c r="DM284" s="14"/>
      <c r="DN284" s="27"/>
      <c r="DO284" s="27"/>
      <c r="DP284" s="27"/>
      <c r="DQ284" s="702"/>
      <c r="DR284" s="663"/>
      <c r="DS284" s="40" t="e">
        <f t="shared" si="1007"/>
        <v>#N/A</v>
      </c>
      <c r="DT284" s="27" t="e">
        <f t="shared" si="1008"/>
        <v>#N/A</v>
      </c>
      <c r="DU284" s="27" t="e">
        <f t="shared" si="1009"/>
        <v>#N/A</v>
      </c>
      <c r="DV284" s="27" t="e">
        <f t="shared" si="1010"/>
        <v>#N/A</v>
      </c>
      <c r="DW284" s="702"/>
      <c r="DX284" s="663"/>
      <c r="DY284" s="270"/>
      <c r="DZ284" s="249"/>
      <c r="EA284" s="249"/>
      <c r="EB284" s="668"/>
      <c r="EC284" s="667"/>
      <c r="ED284" s="288"/>
      <c r="EE284" s="289"/>
      <c r="EF284" s="295"/>
      <c r="EG284" s="251"/>
      <c r="EH284" s="295"/>
      <c r="EI284" s="251"/>
      <c r="EJ284" s="256"/>
      <c r="EK284" s="257"/>
      <c r="EL284" s="257"/>
      <c r="EM284" s="668"/>
      <c r="EN284" s="665"/>
      <c r="EO284" s="253"/>
      <c r="EP284" s="254"/>
      <c r="EQ284" s="254"/>
      <c r="ER284" s="668"/>
      <c r="ES284" s="665"/>
      <c r="ET284" s="14"/>
      <c r="EU284" s="27"/>
      <c r="EV284" s="31"/>
      <c r="EW284" s="122"/>
      <c r="EX284" s="47"/>
      <c r="EY284" s="48"/>
      <c r="EZ284" s="49"/>
      <c r="FA284" s="50"/>
      <c r="FB284" s="51"/>
      <c r="FC284" s="153" t="e">
        <f t="shared" si="987"/>
        <v>#N/A</v>
      </c>
      <c r="FD284" s="986" t="e">
        <f t="shared" si="978"/>
        <v>#N/A</v>
      </c>
      <c r="FE284" s="993" t="e">
        <f t="shared" si="996"/>
        <v>#N/A</v>
      </c>
      <c r="FF284" s="987" t="e">
        <f t="shared" si="997"/>
        <v>#N/A</v>
      </c>
      <c r="FG284" s="246" t="e">
        <f t="shared" si="1058"/>
        <v>#N/A</v>
      </c>
      <c r="FH284" s="246" t="e">
        <f t="shared" si="1048"/>
        <v>#N/A</v>
      </c>
      <c r="FI284" s="246" t="e">
        <f t="shared" si="1049"/>
        <v>#N/A</v>
      </c>
      <c r="FJ284" s="39" t="e">
        <f t="shared" si="1011"/>
        <v>#N/A</v>
      </c>
      <c r="FK284" s="26" t="e">
        <f t="shared" si="1012"/>
        <v>#N/A</v>
      </c>
      <c r="FL284" s="26" t="e">
        <f t="shared" si="1013"/>
        <v>#N/A</v>
      </c>
      <c r="FM284" s="1300"/>
      <c r="FN284" s="656"/>
      <c r="FO284" s="28" t="e">
        <f t="shared" si="1014"/>
        <v>#N/A</v>
      </c>
      <c r="FP284" s="28" t="e">
        <f t="shared" si="1015"/>
        <v>#N/A</v>
      </c>
      <c r="FQ284" s="28" t="e">
        <f t="shared" si="1016"/>
        <v>#N/A</v>
      </c>
      <c r="FR284" s="1305"/>
      <c r="FS284" s="698"/>
      <c r="FT284" s="10" t="e">
        <f t="shared" si="1017"/>
        <v>#N/A</v>
      </c>
      <c r="FU284" s="28" t="e">
        <f t="shared" si="1018"/>
        <v>#N/A</v>
      </c>
      <c r="FV284" s="28" t="e">
        <f t="shared" si="1019"/>
        <v>#N/A</v>
      </c>
      <c r="FW284" s="1305"/>
      <c r="FX284" s="698"/>
      <c r="FY284" s="658" t="e">
        <f t="shared" si="1020"/>
        <v>#N/A</v>
      </c>
      <c r="FZ284" s="126" t="e">
        <f t="shared" si="1021"/>
        <v>#N/A</v>
      </c>
      <c r="GA284" s="126" t="e">
        <f t="shared" si="1022"/>
        <v>#N/A</v>
      </c>
      <c r="GB284" s="787"/>
      <c r="GC284" s="1314"/>
      <c r="GD284" s="674" t="e">
        <f t="shared" si="1023"/>
        <v>#N/A</v>
      </c>
      <c r="GE284" s="675" t="e">
        <f t="shared" si="1024"/>
        <v>#N/A</v>
      </c>
      <c r="GF284" s="675" t="e">
        <f t="shared" si="1025"/>
        <v>#N/A</v>
      </c>
      <c r="GG284" s="703"/>
      <c r="GH284" s="705"/>
      <c r="GI284" s="688" t="e">
        <f t="shared" si="1026"/>
        <v>#N/A</v>
      </c>
      <c r="GJ284" s="688" t="e">
        <f t="shared" si="1027"/>
        <v>#N/A</v>
      </c>
      <c r="GK284" s="688" t="e">
        <f t="shared" si="1028"/>
        <v>#N/A</v>
      </c>
      <c r="GL284" s="703"/>
      <c r="GM284" s="705"/>
      <c r="GN284" s="689" t="e">
        <f t="shared" si="1029"/>
        <v>#N/A</v>
      </c>
      <c r="GO284" s="688" t="e">
        <f t="shared" si="1030"/>
        <v>#N/A</v>
      </c>
      <c r="GP284" s="688" t="e">
        <f t="shared" si="1031"/>
        <v>#N/A</v>
      </c>
      <c r="GQ284" s="703"/>
      <c r="GR284" s="705"/>
      <c r="GS284" s="689" t="e">
        <f t="shared" si="1032"/>
        <v>#N/A</v>
      </c>
      <c r="GT284" s="688" t="e">
        <f t="shared" si="1033"/>
        <v>#N/A</v>
      </c>
      <c r="GU284" s="688" t="e">
        <f t="shared" si="1034"/>
        <v>#N/A</v>
      </c>
      <c r="GV284" s="706"/>
      <c r="GW284" s="683"/>
      <c r="GX284" s="39" t="e">
        <f t="shared" si="1035"/>
        <v>#N/A</v>
      </c>
      <c r="GY284" s="26" t="e">
        <f t="shared" si="1036"/>
        <v>#N/A</v>
      </c>
      <c r="GZ284" s="26" t="e">
        <f t="shared" si="1037"/>
        <v>#N/A</v>
      </c>
      <c r="HA284" s="1300"/>
      <c r="HB284" s="656"/>
      <c r="HC284" s="28" t="e">
        <f t="shared" si="1038"/>
        <v>#N/A</v>
      </c>
      <c r="HD284" s="28" t="e">
        <f t="shared" si="1039"/>
        <v>#N/A</v>
      </c>
      <c r="HE284" s="28" t="e">
        <f t="shared" si="1040"/>
        <v>#N/A</v>
      </c>
      <c r="HF284" s="1305"/>
      <c r="HG284" s="698"/>
      <c r="HH284" s="10" t="e">
        <f t="shared" si="1041"/>
        <v>#N/A</v>
      </c>
      <c r="HI284" s="28" t="e">
        <f t="shared" si="1042"/>
        <v>#N/A</v>
      </c>
      <c r="HJ284" s="28" t="e">
        <f t="shared" si="1043"/>
        <v>#N/A</v>
      </c>
      <c r="HK284" s="1305"/>
      <c r="HL284" s="698"/>
      <c r="HM284" s="658" t="e">
        <f t="shared" si="1044"/>
        <v>#N/A</v>
      </c>
      <c r="HN284" s="126" t="e">
        <f t="shared" si="1045"/>
        <v>#N/A</v>
      </c>
      <c r="HO284" s="126" t="e">
        <f t="shared" si="1046"/>
        <v>#N/A</v>
      </c>
      <c r="HP284" s="787"/>
      <c r="HQ284" s="1314"/>
      <c r="HR284" s="674" t="e">
        <f t="shared" si="1050"/>
        <v>#N/A</v>
      </c>
      <c r="HS284" s="675" t="e">
        <f t="shared" si="1051"/>
        <v>#N/A</v>
      </c>
      <c r="HT284" s="675" t="e">
        <f t="shared" si="1052"/>
        <v>#N/A</v>
      </c>
      <c r="HU284" s="703"/>
      <c r="HV284" s="705"/>
      <c r="HW284" s="675" t="e">
        <f t="shared" si="1053"/>
        <v>#N/A</v>
      </c>
      <c r="HX284" s="675" t="e">
        <f t="shared" si="1054"/>
        <v>#N/A</v>
      </c>
      <c r="HY284" s="675" t="e">
        <f t="shared" si="1055"/>
        <v>#N/A</v>
      </c>
      <c r="HZ284" s="703"/>
      <c r="IA284" s="705"/>
      <c r="IB284" s="678" t="e">
        <f t="shared" si="1059"/>
        <v>#N/A</v>
      </c>
      <c r="IC284" s="675" t="e">
        <f t="shared" si="1060"/>
        <v>#N/A</v>
      </c>
      <c r="ID284" s="675" t="e">
        <f t="shared" si="1061"/>
        <v>#N/A</v>
      </c>
      <c r="IE284" s="703"/>
      <c r="IF284" s="705"/>
      <c r="IG284" s="678" t="e">
        <f t="shared" si="1062"/>
        <v>#N/A</v>
      </c>
      <c r="IH284" s="675" t="e">
        <f t="shared" si="1063"/>
        <v>#N/A</v>
      </c>
      <c r="II284" s="675" t="e">
        <f t="shared" si="1064"/>
        <v>#N/A</v>
      </c>
      <c r="IJ284" s="706"/>
      <c r="IK284" s="683"/>
      <c r="IL284" s="846" t="e">
        <f t="shared" si="988"/>
        <v>#N/A</v>
      </c>
      <c r="IM284" s="848" t="e">
        <f t="shared" si="989"/>
        <v>#N/A</v>
      </c>
      <c r="IN284" s="1252" t="e">
        <f t="shared" si="990"/>
        <v>#N/A</v>
      </c>
      <c r="IO284" s="1253" t="e">
        <f t="shared" si="991"/>
        <v>#N/A</v>
      </c>
      <c r="IP284" s="847" t="e">
        <f t="shared" si="992"/>
        <v>#N/A</v>
      </c>
      <c r="IQ284" s="848" t="e">
        <f t="shared" si="993"/>
        <v>#N/A</v>
      </c>
      <c r="IR284" s="1252" t="e">
        <f t="shared" si="994"/>
        <v>#N/A</v>
      </c>
      <c r="IS284" s="1330" t="e">
        <f t="shared" si="995"/>
        <v>#N/A</v>
      </c>
      <c r="IT284" s="846" t="e">
        <f t="shared" si="979"/>
        <v>#N/A</v>
      </c>
      <c r="IU284" s="848" t="e">
        <f t="shared" si="980"/>
        <v>#N/A</v>
      </c>
      <c r="IV284" s="1252" t="e">
        <f t="shared" si="981"/>
        <v>#N/A</v>
      </c>
      <c r="IW284" s="1253" t="e">
        <f t="shared" si="982"/>
        <v>#N/A</v>
      </c>
      <c r="IX284" s="847" t="e">
        <f t="shared" si="983"/>
        <v>#N/A</v>
      </c>
      <c r="IY284" s="848" t="e">
        <f t="shared" si="984"/>
        <v>#N/A</v>
      </c>
      <c r="IZ284" s="1252" t="e">
        <f t="shared" si="985"/>
        <v>#N/A</v>
      </c>
      <c r="JA284" s="1330" t="e">
        <f t="shared" si="986"/>
        <v>#N/A</v>
      </c>
      <c r="JB284" s="153"/>
      <c r="JC284" s="952"/>
      <c r="JD284" s="150"/>
      <c r="JE284" s="150"/>
      <c r="JF284" s="952"/>
      <c r="JG284" s="150"/>
      <c r="JH284" s="150"/>
      <c r="JI284" s="952"/>
      <c r="JJ284" s="150"/>
      <c r="JK284" s="150"/>
      <c r="JL284" s="958"/>
      <c r="JM284" s="150"/>
      <c r="JN284" s="150"/>
      <c r="JO284" s="846"/>
      <c r="JP284" s="852"/>
      <c r="JQ284" s="850"/>
      <c r="JR284" s="850"/>
      <c r="JS284" s="861"/>
      <c r="JT284" s="850"/>
      <c r="JU284" s="861"/>
      <c r="JV284" s="851"/>
      <c r="JW284" s="27"/>
      <c r="JX284" s="27"/>
      <c r="JY284" s="893"/>
      <c r="JZ284" s="27"/>
      <c r="KA284" s="27"/>
      <c r="KB284" s="707"/>
      <c r="KC284" s="846"/>
      <c r="KD284" s="975"/>
      <c r="KE284" s="27"/>
      <c r="KF284" s="27"/>
      <c r="KG284" s="893"/>
      <c r="KH284" s="27"/>
      <c r="KI284" s="27"/>
      <c r="KJ284" s="707"/>
      <c r="KK284" s="846"/>
      <c r="KL284" s="975"/>
      <c r="KM284" s="179"/>
      <c r="KN284" s="889"/>
      <c r="KO284" s="180"/>
      <c r="MA284" s="1352" t="e">
        <f t="shared" si="1056"/>
        <v>#N/A</v>
      </c>
      <c r="MB284" s="1352" t="e">
        <f t="shared" si="1057"/>
        <v>#N/A</v>
      </c>
    </row>
    <row r="285" spans="2:340" ht="18.75" customHeight="1">
      <c r="B285" s="13"/>
      <c r="C285" s="136"/>
      <c r="D285" s="14" t="e">
        <f t="shared" si="1068"/>
        <v>#N/A</v>
      </c>
      <c r="E285" s="31" t="e">
        <f t="shared" si="998"/>
        <v>#N/A</v>
      </c>
      <c r="F285" s="40" t="e">
        <f t="shared" si="999"/>
        <v>#N/A</v>
      </c>
      <c r="G285" s="27" t="e">
        <f t="shared" si="1000"/>
        <v>#N/A</v>
      </c>
      <c r="H285" s="27" t="e">
        <f t="shared" si="1001"/>
        <v>#N/A</v>
      </c>
      <c r="I285" s="702"/>
      <c r="J285" s="593"/>
      <c r="K285" s="14" t="e">
        <f t="shared" si="1002"/>
        <v>#N/A</v>
      </c>
      <c r="L285" s="31" t="e">
        <f t="shared" si="1003"/>
        <v>#N/A</v>
      </c>
      <c r="M285" s="40" t="e">
        <f t="shared" si="1047"/>
        <v>#N/A</v>
      </c>
      <c r="N285" s="27" t="e">
        <f t="shared" si="1004"/>
        <v>#N/A</v>
      </c>
      <c r="O285" s="27" t="e">
        <f t="shared" si="1005"/>
        <v>#N/A</v>
      </c>
      <c r="P285" s="27" t="e">
        <f t="shared" si="1006"/>
        <v>#N/A</v>
      </c>
      <c r="Q285" s="702"/>
      <c r="R285" s="593"/>
      <c r="S285" s="29"/>
      <c r="T285" s="29"/>
      <c r="U285" s="29"/>
      <c r="V285" s="29"/>
      <c r="W285" s="863"/>
      <c r="X285" s="592"/>
      <c r="Y285" s="14"/>
      <c r="Z285" s="27"/>
      <c r="AA285" s="27"/>
      <c r="AB285" s="27"/>
      <c r="AC285" s="702"/>
      <c r="AD285" s="593"/>
      <c r="AE285" s="14" t="e">
        <f t="shared" si="1065"/>
        <v>#N/A</v>
      </c>
      <c r="AF285" s="27" t="e">
        <f t="shared" si="1066"/>
        <v>#N/A</v>
      </c>
      <c r="AG285" s="221" t="e">
        <f t="shared" si="1067"/>
        <v>#N/A</v>
      </c>
      <c r="AH285" s="27"/>
      <c r="AI285" s="166"/>
      <c r="AJ285" s="16"/>
      <c r="AK285" s="29"/>
      <c r="AL285" s="29"/>
      <c r="AM285" s="29"/>
      <c r="AN285" s="863"/>
      <c r="AO285" s="592"/>
      <c r="AP285" s="14"/>
      <c r="AQ285" s="27"/>
      <c r="AR285" s="27"/>
      <c r="AS285" s="27"/>
      <c r="AT285" s="702"/>
      <c r="AU285" s="593"/>
      <c r="AV285" s="31"/>
      <c r="AW285" s="16"/>
      <c r="AX285" s="29"/>
      <c r="AY285" s="29"/>
      <c r="AZ285" s="29"/>
      <c r="BA285" s="863"/>
      <c r="BB285" s="902"/>
      <c r="BC285" s="234"/>
      <c r="BD285" s="232"/>
      <c r="BE285" s="232"/>
      <c r="BF285" s="904"/>
      <c r="BG285" s="905"/>
      <c r="BH285" s="15"/>
      <c r="BI285" s="29"/>
      <c r="BJ285" s="29"/>
      <c r="BK285" s="29"/>
      <c r="BL285" s="863"/>
      <c r="BM285" s="902"/>
      <c r="BN285" s="234"/>
      <c r="BO285" s="232"/>
      <c r="BP285" s="232"/>
      <c r="BQ285" s="904"/>
      <c r="BR285" s="905"/>
      <c r="BS285" s="15"/>
      <c r="BT285" s="29"/>
      <c r="BU285" s="29"/>
      <c r="BV285" s="29"/>
      <c r="BW285" s="863"/>
      <c r="BX285" s="902"/>
      <c r="BY285" s="234"/>
      <c r="BZ285" s="232"/>
      <c r="CA285" s="232"/>
      <c r="CB285" s="904"/>
      <c r="CC285" s="905"/>
      <c r="CD285" s="15"/>
      <c r="CE285" s="29"/>
      <c r="CF285" s="29"/>
      <c r="CG285" s="29"/>
      <c r="CH285" s="863"/>
      <c r="CI285" s="902"/>
      <c r="CJ285" s="234"/>
      <c r="CK285" s="232"/>
      <c r="CL285" s="232"/>
      <c r="CM285" s="911"/>
      <c r="CN285" s="912"/>
      <c r="CO285" s="15"/>
      <c r="CP285" s="232"/>
      <c r="CQ285" s="232"/>
      <c r="CR285" s="232"/>
      <c r="CS285" s="904"/>
      <c r="CT285" s="905"/>
      <c r="CU285" s="29"/>
      <c r="CV285" s="232"/>
      <c r="CW285" s="232"/>
      <c r="CX285" s="232"/>
      <c r="CY285" s="911"/>
      <c r="CZ285" s="912"/>
      <c r="DA285" s="15"/>
      <c r="DB285" s="232"/>
      <c r="DC285" s="232"/>
      <c r="DD285" s="232"/>
      <c r="DE285" s="904"/>
      <c r="DF285" s="915"/>
      <c r="DG285" s="40"/>
      <c r="DH285" s="27"/>
      <c r="DI285" s="27"/>
      <c r="DJ285" s="27"/>
      <c r="DK285" s="702"/>
      <c r="DL285" s="593"/>
      <c r="DM285" s="14"/>
      <c r="DN285" s="27"/>
      <c r="DO285" s="27"/>
      <c r="DP285" s="27"/>
      <c r="DQ285" s="702"/>
      <c r="DR285" s="663"/>
      <c r="DS285" s="40" t="e">
        <f t="shared" si="1007"/>
        <v>#N/A</v>
      </c>
      <c r="DT285" s="27" t="e">
        <f t="shared" si="1008"/>
        <v>#N/A</v>
      </c>
      <c r="DU285" s="27" t="e">
        <f t="shared" si="1009"/>
        <v>#N/A</v>
      </c>
      <c r="DV285" s="27" t="e">
        <f t="shared" si="1010"/>
        <v>#N/A</v>
      </c>
      <c r="DW285" s="702"/>
      <c r="DX285" s="663"/>
      <c r="DY285" s="270"/>
      <c r="DZ285" s="249"/>
      <c r="EA285" s="249"/>
      <c r="EB285" s="668"/>
      <c r="EC285" s="667"/>
      <c r="ED285" s="288"/>
      <c r="EE285" s="289"/>
      <c r="EF285" s="295"/>
      <c r="EG285" s="251"/>
      <c r="EH285" s="295"/>
      <c r="EI285" s="251"/>
      <c r="EJ285" s="256"/>
      <c r="EK285" s="257"/>
      <c r="EL285" s="257"/>
      <c r="EM285" s="668"/>
      <c r="EN285" s="665"/>
      <c r="EO285" s="253"/>
      <c r="EP285" s="254"/>
      <c r="EQ285" s="254"/>
      <c r="ER285" s="668"/>
      <c r="ES285" s="665"/>
      <c r="ET285" s="14"/>
      <c r="EU285" s="27"/>
      <c r="EV285" s="31"/>
      <c r="EW285" s="122"/>
      <c r="EX285" s="47"/>
      <c r="EY285" s="48"/>
      <c r="EZ285" s="49"/>
      <c r="FA285" s="50"/>
      <c r="FB285" s="51"/>
      <c r="FC285" s="153" t="e">
        <f t="shared" si="987"/>
        <v>#N/A</v>
      </c>
      <c r="FD285" s="986" t="e">
        <f t="shared" si="978"/>
        <v>#N/A</v>
      </c>
      <c r="FE285" s="993" t="e">
        <f t="shared" si="996"/>
        <v>#N/A</v>
      </c>
      <c r="FF285" s="987" t="e">
        <f t="shared" si="997"/>
        <v>#N/A</v>
      </c>
      <c r="FG285" s="246" t="e">
        <f t="shared" si="1058"/>
        <v>#N/A</v>
      </c>
      <c r="FH285" s="246" t="e">
        <f t="shared" si="1048"/>
        <v>#N/A</v>
      </c>
      <c r="FI285" s="246" t="e">
        <f t="shared" si="1049"/>
        <v>#N/A</v>
      </c>
      <c r="FJ285" s="39" t="e">
        <f t="shared" si="1011"/>
        <v>#N/A</v>
      </c>
      <c r="FK285" s="26" t="e">
        <f t="shared" si="1012"/>
        <v>#N/A</v>
      </c>
      <c r="FL285" s="26" t="e">
        <f t="shared" si="1013"/>
        <v>#N/A</v>
      </c>
      <c r="FM285" s="1300"/>
      <c r="FN285" s="656"/>
      <c r="FO285" s="28" t="e">
        <f t="shared" si="1014"/>
        <v>#N/A</v>
      </c>
      <c r="FP285" s="28" t="e">
        <f t="shared" si="1015"/>
        <v>#N/A</v>
      </c>
      <c r="FQ285" s="28" t="e">
        <f t="shared" si="1016"/>
        <v>#N/A</v>
      </c>
      <c r="FR285" s="1305"/>
      <c r="FS285" s="698"/>
      <c r="FT285" s="10" t="e">
        <f t="shared" si="1017"/>
        <v>#N/A</v>
      </c>
      <c r="FU285" s="28" t="e">
        <f t="shared" si="1018"/>
        <v>#N/A</v>
      </c>
      <c r="FV285" s="28" t="e">
        <f t="shared" si="1019"/>
        <v>#N/A</v>
      </c>
      <c r="FW285" s="1305"/>
      <c r="FX285" s="698"/>
      <c r="FY285" s="658" t="e">
        <f t="shared" si="1020"/>
        <v>#N/A</v>
      </c>
      <c r="FZ285" s="126" t="e">
        <f t="shared" si="1021"/>
        <v>#N/A</v>
      </c>
      <c r="GA285" s="126" t="e">
        <f t="shared" si="1022"/>
        <v>#N/A</v>
      </c>
      <c r="GB285" s="787"/>
      <c r="GC285" s="1314"/>
      <c r="GD285" s="674" t="e">
        <f t="shared" si="1023"/>
        <v>#N/A</v>
      </c>
      <c r="GE285" s="675" t="e">
        <f t="shared" si="1024"/>
        <v>#N/A</v>
      </c>
      <c r="GF285" s="675" t="e">
        <f t="shared" si="1025"/>
        <v>#N/A</v>
      </c>
      <c r="GG285" s="703"/>
      <c r="GH285" s="705"/>
      <c r="GI285" s="688" t="e">
        <f t="shared" si="1026"/>
        <v>#N/A</v>
      </c>
      <c r="GJ285" s="688" t="e">
        <f t="shared" si="1027"/>
        <v>#N/A</v>
      </c>
      <c r="GK285" s="688" t="e">
        <f t="shared" si="1028"/>
        <v>#N/A</v>
      </c>
      <c r="GL285" s="703"/>
      <c r="GM285" s="705"/>
      <c r="GN285" s="689" t="e">
        <f t="shared" si="1029"/>
        <v>#N/A</v>
      </c>
      <c r="GO285" s="688" t="e">
        <f t="shared" si="1030"/>
        <v>#N/A</v>
      </c>
      <c r="GP285" s="688" t="e">
        <f t="shared" si="1031"/>
        <v>#N/A</v>
      </c>
      <c r="GQ285" s="703"/>
      <c r="GR285" s="705"/>
      <c r="GS285" s="689" t="e">
        <f t="shared" si="1032"/>
        <v>#N/A</v>
      </c>
      <c r="GT285" s="688" t="e">
        <f t="shared" si="1033"/>
        <v>#N/A</v>
      </c>
      <c r="GU285" s="688" t="e">
        <f t="shared" si="1034"/>
        <v>#N/A</v>
      </c>
      <c r="GV285" s="706"/>
      <c r="GW285" s="683"/>
      <c r="GX285" s="39" t="e">
        <f t="shared" si="1035"/>
        <v>#N/A</v>
      </c>
      <c r="GY285" s="26" t="e">
        <f t="shared" si="1036"/>
        <v>#N/A</v>
      </c>
      <c r="GZ285" s="26" t="e">
        <f t="shared" si="1037"/>
        <v>#N/A</v>
      </c>
      <c r="HA285" s="1300"/>
      <c r="HB285" s="656"/>
      <c r="HC285" s="28" t="e">
        <f t="shared" si="1038"/>
        <v>#N/A</v>
      </c>
      <c r="HD285" s="28" t="e">
        <f t="shared" si="1039"/>
        <v>#N/A</v>
      </c>
      <c r="HE285" s="28" t="e">
        <f t="shared" si="1040"/>
        <v>#N/A</v>
      </c>
      <c r="HF285" s="1305"/>
      <c r="HG285" s="698"/>
      <c r="HH285" s="10" t="e">
        <f t="shared" si="1041"/>
        <v>#N/A</v>
      </c>
      <c r="HI285" s="28" t="e">
        <f t="shared" si="1042"/>
        <v>#N/A</v>
      </c>
      <c r="HJ285" s="28" t="e">
        <f t="shared" si="1043"/>
        <v>#N/A</v>
      </c>
      <c r="HK285" s="1305"/>
      <c r="HL285" s="698"/>
      <c r="HM285" s="658" t="e">
        <f t="shared" si="1044"/>
        <v>#N/A</v>
      </c>
      <c r="HN285" s="126" t="e">
        <f t="shared" si="1045"/>
        <v>#N/A</v>
      </c>
      <c r="HO285" s="126" t="e">
        <f t="shared" si="1046"/>
        <v>#N/A</v>
      </c>
      <c r="HP285" s="787"/>
      <c r="HQ285" s="1314"/>
      <c r="HR285" s="674" t="e">
        <f t="shared" si="1050"/>
        <v>#N/A</v>
      </c>
      <c r="HS285" s="675" t="e">
        <f t="shared" si="1051"/>
        <v>#N/A</v>
      </c>
      <c r="HT285" s="675" t="e">
        <f t="shared" si="1052"/>
        <v>#N/A</v>
      </c>
      <c r="HU285" s="703"/>
      <c r="HV285" s="705"/>
      <c r="HW285" s="675" t="e">
        <f t="shared" si="1053"/>
        <v>#N/A</v>
      </c>
      <c r="HX285" s="675" t="e">
        <f t="shared" si="1054"/>
        <v>#N/A</v>
      </c>
      <c r="HY285" s="675" t="e">
        <f t="shared" si="1055"/>
        <v>#N/A</v>
      </c>
      <c r="HZ285" s="703"/>
      <c r="IA285" s="705"/>
      <c r="IB285" s="678" t="e">
        <f t="shared" si="1059"/>
        <v>#N/A</v>
      </c>
      <c r="IC285" s="675" t="e">
        <f t="shared" si="1060"/>
        <v>#N/A</v>
      </c>
      <c r="ID285" s="675" t="e">
        <f t="shared" si="1061"/>
        <v>#N/A</v>
      </c>
      <c r="IE285" s="703"/>
      <c r="IF285" s="705"/>
      <c r="IG285" s="678" t="e">
        <f t="shared" si="1062"/>
        <v>#N/A</v>
      </c>
      <c r="IH285" s="675" t="e">
        <f t="shared" si="1063"/>
        <v>#N/A</v>
      </c>
      <c r="II285" s="675" t="e">
        <f t="shared" si="1064"/>
        <v>#N/A</v>
      </c>
      <c r="IJ285" s="706"/>
      <c r="IK285" s="683"/>
      <c r="IL285" s="846" t="e">
        <f t="shared" si="988"/>
        <v>#N/A</v>
      </c>
      <c r="IM285" s="848" t="e">
        <f t="shared" si="989"/>
        <v>#N/A</v>
      </c>
      <c r="IN285" s="1252" t="e">
        <f t="shared" si="990"/>
        <v>#N/A</v>
      </c>
      <c r="IO285" s="1253" t="e">
        <f t="shared" si="991"/>
        <v>#N/A</v>
      </c>
      <c r="IP285" s="847" t="e">
        <f t="shared" si="992"/>
        <v>#N/A</v>
      </c>
      <c r="IQ285" s="848" t="e">
        <f t="shared" si="993"/>
        <v>#N/A</v>
      </c>
      <c r="IR285" s="1252" t="e">
        <f t="shared" si="994"/>
        <v>#N/A</v>
      </c>
      <c r="IS285" s="1330" t="e">
        <f t="shared" si="995"/>
        <v>#N/A</v>
      </c>
      <c r="IT285" s="846" t="e">
        <f t="shared" si="979"/>
        <v>#N/A</v>
      </c>
      <c r="IU285" s="848" t="e">
        <f t="shared" si="980"/>
        <v>#N/A</v>
      </c>
      <c r="IV285" s="1252" t="e">
        <f t="shared" si="981"/>
        <v>#N/A</v>
      </c>
      <c r="IW285" s="1253" t="e">
        <f t="shared" si="982"/>
        <v>#N/A</v>
      </c>
      <c r="IX285" s="847" t="e">
        <f t="shared" si="983"/>
        <v>#N/A</v>
      </c>
      <c r="IY285" s="848" t="e">
        <f t="shared" si="984"/>
        <v>#N/A</v>
      </c>
      <c r="IZ285" s="1252" t="e">
        <f t="shared" si="985"/>
        <v>#N/A</v>
      </c>
      <c r="JA285" s="1330" t="e">
        <f t="shared" si="986"/>
        <v>#N/A</v>
      </c>
      <c r="JB285" s="153"/>
      <c r="JC285" s="952"/>
      <c r="JD285" s="150"/>
      <c r="JE285" s="150"/>
      <c r="JF285" s="952"/>
      <c r="JG285" s="150"/>
      <c r="JH285" s="150"/>
      <c r="JI285" s="952"/>
      <c r="JJ285" s="150"/>
      <c r="JK285" s="150"/>
      <c r="JL285" s="958"/>
      <c r="JM285" s="150"/>
      <c r="JN285" s="150"/>
      <c r="JO285" s="846"/>
      <c r="JP285" s="852"/>
      <c r="JQ285" s="850"/>
      <c r="JR285" s="850"/>
      <c r="JS285" s="861"/>
      <c r="JT285" s="850"/>
      <c r="JU285" s="861"/>
      <c r="JV285" s="851"/>
      <c r="JW285" s="27"/>
      <c r="JX285" s="27"/>
      <c r="JY285" s="893"/>
      <c r="JZ285" s="27"/>
      <c r="KA285" s="27"/>
      <c r="KB285" s="707"/>
      <c r="KC285" s="846"/>
      <c r="KD285" s="975"/>
      <c r="KE285" s="27"/>
      <c r="KF285" s="27"/>
      <c r="KG285" s="893"/>
      <c r="KH285" s="27"/>
      <c r="KI285" s="27"/>
      <c r="KJ285" s="707"/>
      <c r="KK285" s="846"/>
      <c r="KL285" s="975"/>
      <c r="KM285" s="179"/>
      <c r="KN285" s="889"/>
      <c r="KO285" s="180"/>
      <c r="MA285" s="1352" t="e">
        <f t="shared" si="1056"/>
        <v>#N/A</v>
      </c>
      <c r="MB285" s="1352" t="e">
        <f t="shared" si="1057"/>
        <v>#N/A</v>
      </c>
    </row>
    <row r="286" spans="2:340" ht="18.75" customHeight="1">
      <c r="B286" s="13"/>
      <c r="C286" s="136"/>
      <c r="D286" s="14" t="e">
        <f t="shared" si="1068"/>
        <v>#N/A</v>
      </c>
      <c r="E286" s="31" t="e">
        <f t="shared" si="998"/>
        <v>#N/A</v>
      </c>
      <c r="F286" s="40" t="e">
        <f t="shared" si="999"/>
        <v>#N/A</v>
      </c>
      <c r="G286" s="27" t="e">
        <f t="shared" si="1000"/>
        <v>#N/A</v>
      </c>
      <c r="H286" s="27" t="e">
        <f t="shared" si="1001"/>
        <v>#N/A</v>
      </c>
      <c r="I286" s="702"/>
      <c r="J286" s="593"/>
      <c r="K286" s="14" t="e">
        <f t="shared" si="1002"/>
        <v>#N/A</v>
      </c>
      <c r="L286" s="31" t="e">
        <f t="shared" si="1003"/>
        <v>#N/A</v>
      </c>
      <c r="M286" s="40" t="e">
        <f t="shared" si="1047"/>
        <v>#N/A</v>
      </c>
      <c r="N286" s="27" t="e">
        <f t="shared" si="1004"/>
        <v>#N/A</v>
      </c>
      <c r="O286" s="27" t="e">
        <f t="shared" si="1005"/>
        <v>#N/A</v>
      </c>
      <c r="P286" s="27" t="e">
        <f t="shared" si="1006"/>
        <v>#N/A</v>
      </c>
      <c r="Q286" s="702"/>
      <c r="R286" s="593"/>
      <c r="S286" s="29"/>
      <c r="T286" s="29"/>
      <c r="U286" s="29"/>
      <c r="V286" s="29"/>
      <c r="W286" s="863"/>
      <c r="X286" s="592"/>
      <c r="Y286" s="14"/>
      <c r="Z286" s="27"/>
      <c r="AA286" s="27"/>
      <c r="AB286" s="27"/>
      <c r="AC286" s="702"/>
      <c r="AD286" s="593"/>
      <c r="AE286" s="14" t="e">
        <f t="shared" si="1065"/>
        <v>#N/A</v>
      </c>
      <c r="AF286" s="27" t="e">
        <f t="shared" si="1066"/>
        <v>#N/A</v>
      </c>
      <c r="AG286" s="221" t="e">
        <f t="shared" si="1067"/>
        <v>#N/A</v>
      </c>
      <c r="AH286" s="27"/>
      <c r="AI286" s="166"/>
      <c r="AJ286" s="16"/>
      <c r="AK286" s="29"/>
      <c r="AL286" s="29"/>
      <c r="AM286" s="29"/>
      <c r="AN286" s="863"/>
      <c r="AO286" s="592"/>
      <c r="AP286" s="14"/>
      <c r="AQ286" s="27"/>
      <c r="AR286" s="27"/>
      <c r="AS286" s="27"/>
      <c r="AT286" s="702"/>
      <c r="AU286" s="593"/>
      <c r="AV286" s="31"/>
      <c r="AW286" s="16"/>
      <c r="AX286" s="29"/>
      <c r="AY286" s="29"/>
      <c r="AZ286" s="29"/>
      <c r="BA286" s="863"/>
      <c r="BB286" s="902"/>
      <c r="BC286" s="234"/>
      <c r="BD286" s="232"/>
      <c r="BE286" s="232"/>
      <c r="BF286" s="904"/>
      <c r="BG286" s="905"/>
      <c r="BH286" s="15"/>
      <c r="BI286" s="29"/>
      <c r="BJ286" s="29"/>
      <c r="BK286" s="29"/>
      <c r="BL286" s="863"/>
      <c r="BM286" s="902"/>
      <c r="BN286" s="234"/>
      <c r="BO286" s="232"/>
      <c r="BP286" s="232"/>
      <c r="BQ286" s="904"/>
      <c r="BR286" s="905"/>
      <c r="BS286" s="15"/>
      <c r="BT286" s="29"/>
      <c r="BU286" s="29"/>
      <c r="BV286" s="29"/>
      <c r="BW286" s="863"/>
      <c r="BX286" s="902"/>
      <c r="BY286" s="234"/>
      <c r="BZ286" s="232"/>
      <c r="CA286" s="232"/>
      <c r="CB286" s="904"/>
      <c r="CC286" s="905"/>
      <c r="CD286" s="15"/>
      <c r="CE286" s="29"/>
      <c r="CF286" s="29"/>
      <c r="CG286" s="29"/>
      <c r="CH286" s="863"/>
      <c r="CI286" s="902"/>
      <c r="CJ286" s="234"/>
      <c r="CK286" s="232"/>
      <c r="CL286" s="232"/>
      <c r="CM286" s="911"/>
      <c r="CN286" s="912"/>
      <c r="CO286" s="15"/>
      <c r="CP286" s="232"/>
      <c r="CQ286" s="232"/>
      <c r="CR286" s="232"/>
      <c r="CS286" s="904"/>
      <c r="CT286" s="905"/>
      <c r="CU286" s="29"/>
      <c r="CV286" s="232"/>
      <c r="CW286" s="232"/>
      <c r="CX286" s="232"/>
      <c r="CY286" s="911"/>
      <c r="CZ286" s="912"/>
      <c r="DA286" s="15"/>
      <c r="DB286" s="232"/>
      <c r="DC286" s="232"/>
      <c r="DD286" s="232"/>
      <c r="DE286" s="904"/>
      <c r="DF286" s="915"/>
      <c r="DG286" s="40"/>
      <c r="DH286" s="27"/>
      <c r="DI286" s="27"/>
      <c r="DJ286" s="27"/>
      <c r="DK286" s="702"/>
      <c r="DL286" s="593"/>
      <c r="DM286" s="14"/>
      <c r="DN286" s="27"/>
      <c r="DO286" s="27"/>
      <c r="DP286" s="27"/>
      <c r="DQ286" s="702"/>
      <c r="DR286" s="663"/>
      <c r="DS286" s="40" t="e">
        <f t="shared" si="1007"/>
        <v>#N/A</v>
      </c>
      <c r="DT286" s="27" t="e">
        <f t="shared" si="1008"/>
        <v>#N/A</v>
      </c>
      <c r="DU286" s="27" t="e">
        <f t="shared" si="1009"/>
        <v>#N/A</v>
      </c>
      <c r="DV286" s="27" t="e">
        <f t="shared" si="1010"/>
        <v>#N/A</v>
      </c>
      <c r="DW286" s="702"/>
      <c r="DX286" s="663"/>
      <c r="DY286" s="270"/>
      <c r="DZ286" s="249"/>
      <c r="EA286" s="249"/>
      <c r="EB286" s="668"/>
      <c r="EC286" s="667"/>
      <c r="ED286" s="288"/>
      <c r="EE286" s="289"/>
      <c r="EF286" s="295"/>
      <c r="EG286" s="251"/>
      <c r="EH286" s="295"/>
      <c r="EI286" s="251"/>
      <c r="EJ286" s="256"/>
      <c r="EK286" s="257"/>
      <c r="EL286" s="257"/>
      <c r="EM286" s="668"/>
      <c r="EN286" s="665"/>
      <c r="EO286" s="253"/>
      <c r="EP286" s="254"/>
      <c r="EQ286" s="254"/>
      <c r="ER286" s="668"/>
      <c r="ES286" s="665"/>
      <c r="ET286" s="14"/>
      <c r="EU286" s="27"/>
      <c r="EV286" s="31"/>
      <c r="EW286" s="122"/>
      <c r="EX286" s="47"/>
      <c r="EY286" s="48"/>
      <c r="EZ286" s="49"/>
      <c r="FA286" s="50"/>
      <c r="FB286" s="51"/>
      <c r="FC286" s="153" t="e">
        <f t="shared" si="987"/>
        <v>#N/A</v>
      </c>
      <c r="FD286" s="986" t="e">
        <f t="shared" si="978"/>
        <v>#N/A</v>
      </c>
      <c r="FE286" s="993" t="e">
        <f t="shared" si="996"/>
        <v>#N/A</v>
      </c>
      <c r="FF286" s="987" t="e">
        <f t="shared" si="997"/>
        <v>#N/A</v>
      </c>
      <c r="FG286" s="246" t="e">
        <f t="shared" si="1058"/>
        <v>#N/A</v>
      </c>
      <c r="FH286" s="246" t="e">
        <f t="shared" si="1048"/>
        <v>#N/A</v>
      </c>
      <c r="FI286" s="246" t="e">
        <f t="shared" si="1049"/>
        <v>#N/A</v>
      </c>
      <c r="FJ286" s="39" t="e">
        <f t="shared" si="1011"/>
        <v>#N/A</v>
      </c>
      <c r="FK286" s="26" t="e">
        <f t="shared" si="1012"/>
        <v>#N/A</v>
      </c>
      <c r="FL286" s="26" t="e">
        <f t="shared" si="1013"/>
        <v>#N/A</v>
      </c>
      <c r="FM286" s="1300"/>
      <c r="FN286" s="656"/>
      <c r="FO286" s="28" t="e">
        <f t="shared" si="1014"/>
        <v>#N/A</v>
      </c>
      <c r="FP286" s="28" t="e">
        <f t="shared" si="1015"/>
        <v>#N/A</v>
      </c>
      <c r="FQ286" s="28" t="e">
        <f t="shared" si="1016"/>
        <v>#N/A</v>
      </c>
      <c r="FR286" s="1305"/>
      <c r="FS286" s="698"/>
      <c r="FT286" s="10" t="e">
        <f t="shared" si="1017"/>
        <v>#N/A</v>
      </c>
      <c r="FU286" s="28" t="e">
        <f t="shared" si="1018"/>
        <v>#N/A</v>
      </c>
      <c r="FV286" s="28" t="e">
        <f t="shared" si="1019"/>
        <v>#N/A</v>
      </c>
      <c r="FW286" s="1305"/>
      <c r="FX286" s="698"/>
      <c r="FY286" s="658" t="e">
        <f t="shared" si="1020"/>
        <v>#N/A</v>
      </c>
      <c r="FZ286" s="126" t="e">
        <f t="shared" si="1021"/>
        <v>#N/A</v>
      </c>
      <c r="GA286" s="126" t="e">
        <f t="shared" si="1022"/>
        <v>#N/A</v>
      </c>
      <c r="GB286" s="787"/>
      <c r="GC286" s="1314"/>
      <c r="GD286" s="674" t="e">
        <f t="shared" si="1023"/>
        <v>#N/A</v>
      </c>
      <c r="GE286" s="675" t="e">
        <f t="shared" si="1024"/>
        <v>#N/A</v>
      </c>
      <c r="GF286" s="675" t="e">
        <f t="shared" si="1025"/>
        <v>#N/A</v>
      </c>
      <c r="GG286" s="703"/>
      <c r="GH286" s="705"/>
      <c r="GI286" s="688" t="e">
        <f t="shared" si="1026"/>
        <v>#N/A</v>
      </c>
      <c r="GJ286" s="688" t="e">
        <f t="shared" si="1027"/>
        <v>#N/A</v>
      </c>
      <c r="GK286" s="688" t="e">
        <f t="shared" si="1028"/>
        <v>#N/A</v>
      </c>
      <c r="GL286" s="703"/>
      <c r="GM286" s="705"/>
      <c r="GN286" s="689" t="e">
        <f t="shared" si="1029"/>
        <v>#N/A</v>
      </c>
      <c r="GO286" s="688" t="e">
        <f t="shared" si="1030"/>
        <v>#N/A</v>
      </c>
      <c r="GP286" s="688" t="e">
        <f t="shared" si="1031"/>
        <v>#N/A</v>
      </c>
      <c r="GQ286" s="703"/>
      <c r="GR286" s="705"/>
      <c r="GS286" s="689" t="e">
        <f t="shared" si="1032"/>
        <v>#N/A</v>
      </c>
      <c r="GT286" s="688" t="e">
        <f t="shared" si="1033"/>
        <v>#N/A</v>
      </c>
      <c r="GU286" s="688" t="e">
        <f t="shared" si="1034"/>
        <v>#N/A</v>
      </c>
      <c r="GV286" s="706"/>
      <c r="GW286" s="683"/>
      <c r="GX286" s="39" t="e">
        <f t="shared" si="1035"/>
        <v>#N/A</v>
      </c>
      <c r="GY286" s="26" t="e">
        <f t="shared" si="1036"/>
        <v>#N/A</v>
      </c>
      <c r="GZ286" s="26" t="e">
        <f t="shared" si="1037"/>
        <v>#N/A</v>
      </c>
      <c r="HA286" s="1300"/>
      <c r="HB286" s="656"/>
      <c r="HC286" s="28" t="e">
        <f t="shared" si="1038"/>
        <v>#N/A</v>
      </c>
      <c r="HD286" s="28" t="e">
        <f t="shared" si="1039"/>
        <v>#N/A</v>
      </c>
      <c r="HE286" s="28" t="e">
        <f t="shared" si="1040"/>
        <v>#N/A</v>
      </c>
      <c r="HF286" s="1305"/>
      <c r="HG286" s="698"/>
      <c r="HH286" s="10" t="e">
        <f t="shared" si="1041"/>
        <v>#N/A</v>
      </c>
      <c r="HI286" s="28" t="e">
        <f t="shared" si="1042"/>
        <v>#N/A</v>
      </c>
      <c r="HJ286" s="28" t="e">
        <f t="shared" si="1043"/>
        <v>#N/A</v>
      </c>
      <c r="HK286" s="1305"/>
      <c r="HL286" s="698"/>
      <c r="HM286" s="658" t="e">
        <f t="shared" si="1044"/>
        <v>#N/A</v>
      </c>
      <c r="HN286" s="126" t="e">
        <f t="shared" si="1045"/>
        <v>#N/A</v>
      </c>
      <c r="HO286" s="126" t="e">
        <f t="shared" si="1046"/>
        <v>#N/A</v>
      </c>
      <c r="HP286" s="787"/>
      <c r="HQ286" s="1314"/>
      <c r="HR286" s="674" t="e">
        <f t="shared" si="1050"/>
        <v>#N/A</v>
      </c>
      <c r="HS286" s="675" t="e">
        <f t="shared" si="1051"/>
        <v>#N/A</v>
      </c>
      <c r="HT286" s="675" t="e">
        <f t="shared" si="1052"/>
        <v>#N/A</v>
      </c>
      <c r="HU286" s="703"/>
      <c r="HV286" s="705"/>
      <c r="HW286" s="675" t="e">
        <f t="shared" si="1053"/>
        <v>#N/A</v>
      </c>
      <c r="HX286" s="675" t="e">
        <f t="shared" si="1054"/>
        <v>#N/A</v>
      </c>
      <c r="HY286" s="675" t="e">
        <f t="shared" si="1055"/>
        <v>#N/A</v>
      </c>
      <c r="HZ286" s="703"/>
      <c r="IA286" s="705"/>
      <c r="IB286" s="678" t="e">
        <f t="shared" si="1059"/>
        <v>#N/A</v>
      </c>
      <c r="IC286" s="675" t="e">
        <f t="shared" si="1060"/>
        <v>#N/A</v>
      </c>
      <c r="ID286" s="675" t="e">
        <f t="shared" si="1061"/>
        <v>#N/A</v>
      </c>
      <c r="IE286" s="703"/>
      <c r="IF286" s="705"/>
      <c r="IG286" s="678" t="e">
        <f t="shared" si="1062"/>
        <v>#N/A</v>
      </c>
      <c r="IH286" s="675" t="e">
        <f t="shared" si="1063"/>
        <v>#N/A</v>
      </c>
      <c r="II286" s="675" t="e">
        <f t="shared" si="1064"/>
        <v>#N/A</v>
      </c>
      <c r="IJ286" s="706"/>
      <c r="IK286" s="683"/>
      <c r="IL286" s="846" t="e">
        <f t="shared" si="988"/>
        <v>#N/A</v>
      </c>
      <c r="IM286" s="848" t="e">
        <f t="shared" si="989"/>
        <v>#N/A</v>
      </c>
      <c r="IN286" s="1252" t="e">
        <f t="shared" si="990"/>
        <v>#N/A</v>
      </c>
      <c r="IO286" s="1253" t="e">
        <f t="shared" si="991"/>
        <v>#N/A</v>
      </c>
      <c r="IP286" s="847" t="e">
        <f t="shared" si="992"/>
        <v>#N/A</v>
      </c>
      <c r="IQ286" s="848" t="e">
        <f t="shared" si="993"/>
        <v>#N/A</v>
      </c>
      <c r="IR286" s="1252" t="e">
        <f t="shared" si="994"/>
        <v>#N/A</v>
      </c>
      <c r="IS286" s="1330" t="e">
        <f t="shared" si="995"/>
        <v>#N/A</v>
      </c>
      <c r="IT286" s="846" t="e">
        <f t="shared" si="979"/>
        <v>#N/A</v>
      </c>
      <c r="IU286" s="848" t="e">
        <f t="shared" si="980"/>
        <v>#N/A</v>
      </c>
      <c r="IV286" s="1252" t="e">
        <f t="shared" si="981"/>
        <v>#N/A</v>
      </c>
      <c r="IW286" s="1253" t="e">
        <f t="shared" si="982"/>
        <v>#N/A</v>
      </c>
      <c r="IX286" s="847" t="e">
        <f t="shared" si="983"/>
        <v>#N/A</v>
      </c>
      <c r="IY286" s="848" t="e">
        <f t="shared" si="984"/>
        <v>#N/A</v>
      </c>
      <c r="IZ286" s="1252" t="e">
        <f t="shared" si="985"/>
        <v>#N/A</v>
      </c>
      <c r="JA286" s="1330" t="e">
        <f t="shared" si="986"/>
        <v>#N/A</v>
      </c>
      <c r="JB286" s="153"/>
      <c r="JC286" s="952"/>
      <c r="JD286" s="150"/>
      <c r="JE286" s="150"/>
      <c r="JF286" s="952"/>
      <c r="JG286" s="150"/>
      <c r="JH286" s="150"/>
      <c r="JI286" s="952"/>
      <c r="JJ286" s="150"/>
      <c r="JK286" s="150"/>
      <c r="JL286" s="958"/>
      <c r="JM286" s="150"/>
      <c r="JN286" s="150"/>
      <c r="JO286" s="846"/>
      <c r="JP286" s="852"/>
      <c r="JQ286" s="850"/>
      <c r="JR286" s="850"/>
      <c r="JS286" s="861"/>
      <c r="JT286" s="850"/>
      <c r="JU286" s="861"/>
      <c r="JV286" s="851"/>
      <c r="JW286" s="27"/>
      <c r="JX286" s="27"/>
      <c r="JY286" s="893"/>
      <c r="JZ286" s="27"/>
      <c r="KA286" s="27"/>
      <c r="KB286" s="707"/>
      <c r="KC286" s="846"/>
      <c r="KD286" s="975"/>
      <c r="KE286" s="27"/>
      <c r="KF286" s="27"/>
      <c r="KG286" s="893"/>
      <c r="KH286" s="27"/>
      <c r="KI286" s="27"/>
      <c r="KJ286" s="707"/>
      <c r="KK286" s="846"/>
      <c r="KL286" s="975"/>
      <c r="KM286" s="179"/>
      <c r="KN286" s="889"/>
      <c r="KO286" s="180"/>
      <c r="MA286" s="1352" t="e">
        <f t="shared" si="1056"/>
        <v>#N/A</v>
      </c>
      <c r="MB286" s="1352" t="e">
        <f t="shared" si="1057"/>
        <v>#N/A</v>
      </c>
    </row>
    <row r="287" spans="2:340" ht="18.75" customHeight="1">
      <c r="B287" s="13"/>
      <c r="C287" s="136"/>
      <c r="D287" s="14" t="e">
        <f t="shared" si="1068"/>
        <v>#N/A</v>
      </c>
      <c r="E287" s="31" t="e">
        <f t="shared" si="998"/>
        <v>#N/A</v>
      </c>
      <c r="F287" s="40" t="e">
        <f t="shared" si="999"/>
        <v>#N/A</v>
      </c>
      <c r="G287" s="27" t="e">
        <f t="shared" si="1000"/>
        <v>#N/A</v>
      </c>
      <c r="H287" s="27" t="e">
        <f t="shared" si="1001"/>
        <v>#N/A</v>
      </c>
      <c r="I287" s="702"/>
      <c r="J287" s="593"/>
      <c r="K287" s="14" t="e">
        <f t="shared" si="1002"/>
        <v>#N/A</v>
      </c>
      <c r="L287" s="31" t="e">
        <f t="shared" si="1003"/>
        <v>#N/A</v>
      </c>
      <c r="M287" s="40" t="e">
        <f t="shared" si="1047"/>
        <v>#N/A</v>
      </c>
      <c r="N287" s="27" t="e">
        <f t="shared" si="1004"/>
        <v>#N/A</v>
      </c>
      <c r="O287" s="27" t="e">
        <f t="shared" si="1005"/>
        <v>#N/A</v>
      </c>
      <c r="P287" s="27" t="e">
        <f t="shared" si="1006"/>
        <v>#N/A</v>
      </c>
      <c r="Q287" s="702"/>
      <c r="R287" s="593"/>
      <c r="S287" s="29"/>
      <c r="T287" s="29"/>
      <c r="U287" s="29"/>
      <c r="V287" s="29"/>
      <c r="W287" s="863"/>
      <c r="X287" s="592"/>
      <c r="Y287" s="14"/>
      <c r="Z287" s="27"/>
      <c r="AA287" s="27"/>
      <c r="AB287" s="27"/>
      <c r="AC287" s="702"/>
      <c r="AD287" s="593"/>
      <c r="AE287" s="14" t="e">
        <f t="shared" si="1065"/>
        <v>#N/A</v>
      </c>
      <c r="AF287" s="27" t="e">
        <f t="shared" si="1066"/>
        <v>#N/A</v>
      </c>
      <c r="AG287" s="221" t="e">
        <f t="shared" si="1067"/>
        <v>#N/A</v>
      </c>
      <c r="AH287" s="27"/>
      <c r="AI287" s="166"/>
      <c r="AJ287" s="16"/>
      <c r="AK287" s="29"/>
      <c r="AL287" s="29"/>
      <c r="AM287" s="29"/>
      <c r="AN287" s="863"/>
      <c r="AO287" s="592"/>
      <c r="AP287" s="14"/>
      <c r="AQ287" s="27"/>
      <c r="AR287" s="27"/>
      <c r="AS287" s="27"/>
      <c r="AT287" s="702"/>
      <c r="AU287" s="593"/>
      <c r="AV287" s="31"/>
      <c r="AW287" s="16"/>
      <c r="AX287" s="29"/>
      <c r="AY287" s="29"/>
      <c r="AZ287" s="29"/>
      <c r="BA287" s="863"/>
      <c r="BB287" s="902"/>
      <c r="BC287" s="234"/>
      <c r="BD287" s="232"/>
      <c r="BE287" s="232"/>
      <c r="BF287" s="904"/>
      <c r="BG287" s="905"/>
      <c r="BH287" s="15"/>
      <c r="BI287" s="29"/>
      <c r="BJ287" s="29"/>
      <c r="BK287" s="29"/>
      <c r="BL287" s="863"/>
      <c r="BM287" s="902"/>
      <c r="BN287" s="234"/>
      <c r="BO287" s="232"/>
      <c r="BP287" s="232"/>
      <c r="BQ287" s="904"/>
      <c r="BR287" s="905"/>
      <c r="BS287" s="15"/>
      <c r="BT287" s="29"/>
      <c r="BU287" s="29"/>
      <c r="BV287" s="29"/>
      <c r="BW287" s="863"/>
      <c r="BX287" s="902"/>
      <c r="BY287" s="234"/>
      <c r="BZ287" s="232"/>
      <c r="CA287" s="232"/>
      <c r="CB287" s="904"/>
      <c r="CC287" s="905"/>
      <c r="CD287" s="15"/>
      <c r="CE287" s="29"/>
      <c r="CF287" s="29"/>
      <c r="CG287" s="29"/>
      <c r="CH287" s="863"/>
      <c r="CI287" s="902"/>
      <c r="CJ287" s="234"/>
      <c r="CK287" s="232"/>
      <c r="CL287" s="232"/>
      <c r="CM287" s="911"/>
      <c r="CN287" s="912"/>
      <c r="CO287" s="15"/>
      <c r="CP287" s="232"/>
      <c r="CQ287" s="232"/>
      <c r="CR287" s="232"/>
      <c r="CS287" s="904"/>
      <c r="CT287" s="905"/>
      <c r="CU287" s="29"/>
      <c r="CV287" s="232"/>
      <c r="CW287" s="232"/>
      <c r="CX287" s="232"/>
      <c r="CY287" s="911"/>
      <c r="CZ287" s="912"/>
      <c r="DA287" s="15"/>
      <c r="DB287" s="232"/>
      <c r="DC287" s="232"/>
      <c r="DD287" s="232"/>
      <c r="DE287" s="904"/>
      <c r="DF287" s="915"/>
      <c r="DG287" s="40"/>
      <c r="DH287" s="27"/>
      <c r="DI287" s="27"/>
      <c r="DJ287" s="27"/>
      <c r="DK287" s="702"/>
      <c r="DL287" s="593"/>
      <c r="DM287" s="14"/>
      <c r="DN287" s="27"/>
      <c r="DO287" s="27"/>
      <c r="DP287" s="27"/>
      <c r="DQ287" s="702"/>
      <c r="DR287" s="663"/>
      <c r="DS287" s="40" t="e">
        <f t="shared" si="1007"/>
        <v>#N/A</v>
      </c>
      <c r="DT287" s="27" t="e">
        <f t="shared" si="1008"/>
        <v>#N/A</v>
      </c>
      <c r="DU287" s="27" t="e">
        <f t="shared" si="1009"/>
        <v>#N/A</v>
      </c>
      <c r="DV287" s="27" t="e">
        <f t="shared" si="1010"/>
        <v>#N/A</v>
      </c>
      <c r="DW287" s="702"/>
      <c r="DX287" s="663"/>
      <c r="DY287" s="270"/>
      <c r="DZ287" s="249"/>
      <c r="EA287" s="249"/>
      <c r="EB287" s="668"/>
      <c r="EC287" s="667"/>
      <c r="ED287" s="288"/>
      <c r="EE287" s="289"/>
      <c r="EF287" s="295"/>
      <c r="EG287" s="251"/>
      <c r="EH287" s="295"/>
      <c r="EI287" s="251"/>
      <c r="EJ287" s="256"/>
      <c r="EK287" s="257"/>
      <c r="EL287" s="257"/>
      <c r="EM287" s="668"/>
      <c r="EN287" s="665"/>
      <c r="EO287" s="253"/>
      <c r="EP287" s="254"/>
      <c r="EQ287" s="254"/>
      <c r="ER287" s="668"/>
      <c r="ES287" s="665"/>
      <c r="ET287" s="14"/>
      <c r="EU287" s="27"/>
      <c r="EV287" s="31"/>
      <c r="EW287" s="122"/>
      <c r="EX287" s="47"/>
      <c r="EY287" s="48"/>
      <c r="EZ287" s="49"/>
      <c r="FA287" s="50"/>
      <c r="FB287" s="51"/>
      <c r="FC287" s="153" t="e">
        <f t="shared" si="987"/>
        <v>#N/A</v>
      </c>
      <c r="FD287" s="986" t="e">
        <f t="shared" si="978"/>
        <v>#N/A</v>
      </c>
      <c r="FE287" s="993" t="e">
        <f t="shared" si="996"/>
        <v>#N/A</v>
      </c>
      <c r="FF287" s="987" t="e">
        <f t="shared" si="997"/>
        <v>#N/A</v>
      </c>
      <c r="FG287" s="246" t="e">
        <f t="shared" si="1058"/>
        <v>#N/A</v>
      </c>
      <c r="FH287" s="246" t="e">
        <f t="shared" si="1048"/>
        <v>#N/A</v>
      </c>
      <c r="FI287" s="246" t="e">
        <f t="shared" si="1049"/>
        <v>#N/A</v>
      </c>
      <c r="FJ287" s="39" t="e">
        <f t="shared" si="1011"/>
        <v>#N/A</v>
      </c>
      <c r="FK287" s="26" t="e">
        <f t="shared" si="1012"/>
        <v>#N/A</v>
      </c>
      <c r="FL287" s="26" t="e">
        <f t="shared" si="1013"/>
        <v>#N/A</v>
      </c>
      <c r="FM287" s="1300"/>
      <c r="FN287" s="656"/>
      <c r="FO287" s="28" t="e">
        <f t="shared" si="1014"/>
        <v>#N/A</v>
      </c>
      <c r="FP287" s="28" t="e">
        <f t="shared" si="1015"/>
        <v>#N/A</v>
      </c>
      <c r="FQ287" s="28" t="e">
        <f t="shared" si="1016"/>
        <v>#N/A</v>
      </c>
      <c r="FR287" s="1305"/>
      <c r="FS287" s="698"/>
      <c r="FT287" s="10" t="e">
        <f t="shared" si="1017"/>
        <v>#N/A</v>
      </c>
      <c r="FU287" s="28" t="e">
        <f t="shared" si="1018"/>
        <v>#N/A</v>
      </c>
      <c r="FV287" s="28" t="e">
        <f t="shared" si="1019"/>
        <v>#N/A</v>
      </c>
      <c r="FW287" s="1305"/>
      <c r="FX287" s="698"/>
      <c r="FY287" s="658" t="e">
        <f t="shared" si="1020"/>
        <v>#N/A</v>
      </c>
      <c r="FZ287" s="126" t="e">
        <f t="shared" si="1021"/>
        <v>#N/A</v>
      </c>
      <c r="GA287" s="126" t="e">
        <f t="shared" si="1022"/>
        <v>#N/A</v>
      </c>
      <c r="GB287" s="787"/>
      <c r="GC287" s="1314"/>
      <c r="GD287" s="674" t="e">
        <f t="shared" si="1023"/>
        <v>#N/A</v>
      </c>
      <c r="GE287" s="675" t="e">
        <f t="shared" si="1024"/>
        <v>#N/A</v>
      </c>
      <c r="GF287" s="675" t="e">
        <f t="shared" si="1025"/>
        <v>#N/A</v>
      </c>
      <c r="GG287" s="703"/>
      <c r="GH287" s="705"/>
      <c r="GI287" s="688" t="e">
        <f t="shared" si="1026"/>
        <v>#N/A</v>
      </c>
      <c r="GJ287" s="688" t="e">
        <f t="shared" si="1027"/>
        <v>#N/A</v>
      </c>
      <c r="GK287" s="688" t="e">
        <f t="shared" si="1028"/>
        <v>#N/A</v>
      </c>
      <c r="GL287" s="703"/>
      <c r="GM287" s="705"/>
      <c r="GN287" s="689" t="e">
        <f t="shared" si="1029"/>
        <v>#N/A</v>
      </c>
      <c r="GO287" s="688" t="e">
        <f t="shared" si="1030"/>
        <v>#N/A</v>
      </c>
      <c r="GP287" s="688" t="e">
        <f t="shared" si="1031"/>
        <v>#N/A</v>
      </c>
      <c r="GQ287" s="703"/>
      <c r="GR287" s="705"/>
      <c r="GS287" s="689" t="e">
        <f t="shared" si="1032"/>
        <v>#N/A</v>
      </c>
      <c r="GT287" s="688" t="e">
        <f t="shared" si="1033"/>
        <v>#N/A</v>
      </c>
      <c r="GU287" s="688" t="e">
        <f t="shared" si="1034"/>
        <v>#N/A</v>
      </c>
      <c r="GV287" s="706"/>
      <c r="GW287" s="683"/>
      <c r="GX287" s="39" t="e">
        <f t="shared" si="1035"/>
        <v>#N/A</v>
      </c>
      <c r="GY287" s="26" t="e">
        <f t="shared" si="1036"/>
        <v>#N/A</v>
      </c>
      <c r="GZ287" s="26" t="e">
        <f t="shared" si="1037"/>
        <v>#N/A</v>
      </c>
      <c r="HA287" s="1300"/>
      <c r="HB287" s="656"/>
      <c r="HC287" s="28" t="e">
        <f t="shared" si="1038"/>
        <v>#N/A</v>
      </c>
      <c r="HD287" s="28" t="e">
        <f t="shared" si="1039"/>
        <v>#N/A</v>
      </c>
      <c r="HE287" s="28" t="e">
        <f t="shared" si="1040"/>
        <v>#N/A</v>
      </c>
      <c r="HF287" s="1305"/>
      <c r="HG287" s="698"/>
      <c r="HH287" s="10" t="e">
        <f t="shared" si="1041"/>
        <v>#N/A</v>
      </c>
      <c r="HI287" s="28" t="e">
        <f t="shared" si="1042"/>
        <v>#N/A</v>
      </c>
      <c r="HJ287" s="28" t="e">
        <f t="shared" si="1043"/>
        <v>#N/A</v>
      </c>
      <c r="HK287" s="1305"/>
      <c r="HL287" s="698"/>
      <c r="HM287" s="658" t="e">
        <f t="shared" si="1044"/>
        <v>#N/A</v>
      </c>
      <c r="HN287" s="126" t="e">
        <f t="shared" si="1045"/>
        <v>#N/A</v>
      </c>
      <c r="HO287" s="126" t="e">
        <f t="shared" si="1046"/>
        <v>#N/A</v>
      </c>
      <c r="HP287" s="787"/>
      <c r="HQ287" s="1314"/>
      <c r="HR287" s="674" t="e">
        <f t="shared" si="1050"/>
        <v>#N/A</v>
      </c>
      <c r="HS287" s="675" t="e">
        <f t="shared" si="1051"/>
        <v>#N/A</v>
      </c>
      <c r="HT287" s="675" t="e">
        <f t="shared" si="1052"/>
        <v>#N/A</v>
      </c>
      <c r="HU287" s="703"/>
      <c r="HV287" s="705"/>
      <c r="HW287" s="675" t="e">
        <f t="shared" si="1053"/>
        <v>#N/A</v>
      </c>
      <c r="HX287" s="675" t="e">
        <f t="shared" si="1054"/>
        <v>#N/A</v>
      </c>
      <c r="HY287" s="675" t="e">
        <f t="shared" si="1055"/>
        <v>#N/A</v>
      </c>
      <c r="HZ287" s="703"/>
      <c r="IA287" s="705"/>
      <c r="IB287" s="678" t="e">
        <f t="shared" si="1059"/>
        <v>#N/A</v>
      </c>
      <c r="IC287" s="675" t="e">
        <f t="shared" si="1060"/>
        <v>#N/A</v>
      </c>
      <c r="ID287" s="675" t="e">
        <f t="shared" si="1061"/>
        <v>#N/A</v>
      </c>
      <c r="IE287" s="703"/>
      <c r="IF287" s="705"/>
      <c r="IG287" s="678" t="e">
        <f t="shared" si="1062"/>
        <v>#N/A</v>
      </c>
      <c r="IH287" s="675" t="e">
        <f t="shared" si="1063"/>
        <v>#N/A</v>
      </c>
      <c r="II287" s="675" t="e">
        <f t="shared" si="1064"/>
        <v>#N/A</v>
      </c>
      <c r="IJ287" s="706"/>
      <c r="IK287" s="683"/>
      <c r="IL287" s="846" t="e">
        <f t="shared" si="988"/>
        <v>#N/A</v>
      </c>
      <c r="IM287" s="848" t="e">
        <f t="shared" si="989"/>
        <v>#N/A</v>
      </c>
      <c r="IN287" s="1252" t="e">
        <f t="shared" si="990"/>
        <v>#N/A</v>
      </c>
      <c r="IO287" s="1253" t="e">
        <f t="shared" si="991"/>
        <v>#N/A</v>
      </c>
      <c r="IP287" s="847" t="e">
        <f t="shared" si="992"/>
        <v>#N/A</v>
      </c>
      <c r="IQ287" s="848" t="e">
        <f t="shared" si="993"/>
        <v>#N/A</v>
      </c>
      <c r="IR287" s="1252" t="e">
        <f t="shared" si="994"/>
        <v>#N/A</v>
      </c>
      <c r="IS287" s="1330" t="e">
        <f t="shared" si="995"/>
        <v>#N/A</v>
      </c>
      <c r="IT287" s="846" t="e">
        <f t="shared" si="979"/>
        <v>#N/A</v>
      </c>
      <c r="IU287" s="848" t="e">
        <f t="shared" si="980"/>
        <v>#N/A</v>
      </c>
      <c r="IV287" s="1252" t="e">
        <f t="shared" si="981"/>
        <v>#N/A</v>
      </c>
      <c r="IW287" s="1253" t="e">
        <f t="shared" si="982"/>
        <v>#N/A</v>
      </c>
      <c r="IX287" s="847" t="e">
        <f t="shared" si="983"/>
        <v>#N/A</v>
      </c>
      <c r="IY287" s="848" t="e">
        <f t="shared" si="984"/>
        <v>#N/A</v>
      </c>
      <c r="IZ287" s="1252" t="e">
        <f t="shared" si="985"/>
        <v>#N/A</v>
      </c>
      <c r="JA287" s="1330" t="e">
        <f t="shared" si="986"/>
        <v>#N/A</v>
      </c>
      <c r="JB287" s="153"/>
      <c r="JC287" s="952"/>
      <c r="JD287" s="150"/>
      <c r="JE287" s="150"/>
      <c r="JF287" s="952"/>
      <c r="JG287" s="150"/>
      <c r="JH287" s="150"/>
      <c r="JI287" s="952"/>
      <c r="JJ287" s="150"/>
      <c r="JK287" s="150"/>
      <c r="JL287" s="958"/>
      <c r="JM287" s="150"/>
      <c r="JN287" s="150"/>
      <c r="JO287" s="846"/>
      <c r="JP287" s="852"/>
      <c r="JQ287" s="850"/>
      <c r="JR287" s="850"/>
      <c r="JS287" s="861"/>
      <c r="JT287" s="850"/>
      <c r="JU287" s="861"/>
      <c r="JV287" s="851"/>
      <c r="JW287" s="27"/>
      <c r="JX287" s="27"/>
      <c r="JY287" s="893"/>
      <c r="JZ287" s="27"/>
      <c r="KA287" s="27"/>
      <c r="KB287" s="707"/>
      <c r="KC287" s="846"/>
      <c r="KD287" s="975"/>
      <c r="KE287" s="27"/>
      <c r="KF287" s="27"/>
      <c r="KG287" s="893"/>
      <c r="KH287" s="27"/>
      <c r="KI287" s="27"/>
      <c r="KJ287" s="707"/>
      <c r="KK287" s="846"/>
      <c r="KL287" s="975"/>
      <c r="KM287" s="179"/>
      <c r="KN287" s="889"/>
      <c r="KO287" s="180"/>
      <c r="MA287" s="1352" t="e">
        <f t="shared" si="1056"/>
        <v>#N/A</v>
      </c>
      <c r="MB287" s="1352" t="e">
        <f t="shared" si="1057"/>
        <v>#N/A</v>
      </c>
    </row>
    <row r="288" spans="2:340" ht="18.75" customHeight="1">
      <c r="B288" s="13"/>
      <c r="C288" s="136"/>
      <c r="D288" s="14" t="e">
        <f t="shared" si="1068"/>
        <v>#N/A</v>
      </c>
      <c r="E288" s="31" t="e">
        <f t="shared" si="998"/>
        <v>#N/A</v>
      </c>
      <c r="F288" s="40" t="e">
        <f t="shared" si="999"/>
        <v>#N/A</v>
      </c>
      <c r="G288" s="27" t="e">
        <f t="shared" si="1000"/>
        <v>#N/A</v>
      </c>
      <c r="H288" s="27" t="e">
        <f t="shared" si="1001"/>
        <v>#N/A</v>
      </c>
      <c r="I288" s="702"/>
      <c r="J288" s="593"/>
      <c r="K288" s="14" t="e">
        <f t="shared" si="1002"/>
        <v>#N/A</v>
      </c>
      <c r="L288" s="31" t="e">
        <f t="shared" si="1003"/>
        <v>#N/A</v>
      </c>
      <c r="M288" s="40" t="e">
        <f t="shared" si="1047"/>
        <v>#N/A</v>
      </c>
      <c r="N288" s="27" t="e">
        <f t="shared" si="1004"/>
        <v>#N/A</v>
      </c>
      <c r="O288" s="27" t="e">
        <f t="shared" si="1005"/>
        <v>#N/A</v>
      </c>
      <c r="P288" s="27" t="e">
        <f t="shared" si="1006"/>
        <v>#N/A</v>
      </c>
      <c r="Q288" s="702"/>
      <c r="R288" s="593"/>
      <c r="S288" s="29"/>
      <c r="T288" s="29"/>
      <c r="U288" s="29"/>
      <c r="V288" s="29"/>
      <c r="W288" s="863"/>
      <c r="X288" s="592"/>
      <c r="Y288" s="14"/>
      <c r="Z288" s="27"/>
      <c r="AA288" s="27"/>
      <c r="AB288" s="27"/>
      <c r="AC288" s="702"/>
      <c r="AD288" s="593"/>
      <c r="AE288" s="14" t="e">
        <f t="shared" si="1065"/>
        <v>#N/A</v>
      </c>
      <c r="AF288" s="27" t="e">
        <f t="shared" si="1066"/>
        <v>#N/A</v>
      </c>
      <c r="AG288" s="221" t="e">
        <f t="shared" si="1067"/>
        <v>#N/A</v>
      </c>
      <c r="AH288" s="27"/>
      <c r="AI288" s="166"/>
      <c r="AJ288" s="16"/>
      <c r="AK288" s="29"/>
      <c r="AL288" s="29"/>
      <c r="AM288" s="29"/>
      <c r="AN288" s="863"/>
      <c r="AO288" s="592"/>
      <c r="AP288" s="14"/>
      <c r="AQ288" s="27"/>
      <c r="AR288" s="27"/>
      <c r="AS288" s="27"/>
      <c r="AT288" s="702"/>
      <c r="AU288" s="593"/>
      <c r="AV288" s="31"/>
      <c r="AW288" s="16"/>
      <c r="AX288" s="29"/>
      <c r="AY288" s="29"/>
      <c r="AZ288" s="29"/>
      <c r="BA288" s="863"/>
      <c r="BB288" s="902"/>
      <c r="BC288" s="234"/>
      <c r="BD288" s="232"/>
      <c r="BE288" s="232"/>
      <c r="BF288" s="904"/>
      <c r="BG288" s="905"/>
      <c r="BH288" s="15"/>
      <c r="BI288" s="29"/>
      <c r="BJ288" s="29"/>
      <c r="BK288" s="29"/>
      <c r="BL288" s="863"/>
      <c r="BM288" s="902"/>
      <c r="BN288" s="234"/>
      <c r="BO288" s="232"/>
      <c r="BP288" s="232"/>
      <c r="BQ288" s="904"/>
      <c r="BR288" s="905"/>
      <c r="BS288" s="15"/>
      <c r="BT288" s="29"/>
      <c r="BU288" s="29"/>
      <c r="BV288" s="29"/>
      <c r="BW288" s="863"/>
      <c r="BX288" s="902"/>
      <c r="BY288" s="234"/>
      <c r="BZ288" s="232"/>
      <c r="CA288" s="232"/>
      <c r="CB288" s="904"/>
      <c r="CC288" s="905"/>
      <c r="CD288" s="15"/>
      <c r="CE288" s="29"/>
      <c r="CF288" s="29"/>
      <c r="CG288" s="29"/>
      <c r="CH288" s="863"/>
      <c r="CI288" s="902"/>
      <c r="CJ288" s="234"/>
      <c r="CK288" s="232"/>
      <c r="CL288" s="232"/>
      <c r="CM288" s="911"/>
      <c r="CN288" s="912"/>
      <c r="CO288" s="15"/>
      <c r="CP288" s="232"/>
      <c r="CQ288" s="232"/>
      <c r="CR288" s="232"/>
      <c r="CS288" s="904"/>
      <c r="CT288" s="905"/>
      <c r="CU288" s="29"/>
      <c r="CV288" s="232"/>
      <c r="CW288" s="232"/>
      <c r="CX288" s="232"/>
      <c r="CY288" s="911"/>
      <c r="CZ288" s="912"/>
      <c r="DA288" s="15"/>
      <c r="DB288" s="232"/>
      <c r="DC288" s="232"/>
      <c r="DD288" s="232"/>
      <c r="DE288" s="904"/>
      <c r="DF288" s="915"/>
      <c r="DG288" s="40"/>
      <c r="DH288" s="27"/>
      <c r="DI288" s="27"/>
      <c r="DJ288" s="27"/>
      <c r="DK288" s="702"/>
      <c r="DL288" s="593"/>
      <c r="DM288" s="14"/>
      <c r="DN288" s="27"/>
      <c r="DO288" s="27"/>
      <c r="DP288" s="27"/>
      <c r="DQ288" s="702"/>
      <c r="DR288" s="663"/>
      <c r="DS288" s="40" t="e">
        <f t="shared" si="1007"/>
        <v>#N/A</v>
      </c>
      <c r="DT288" s="27" t="e">
        <f t="shared" si="1008"/>
        <v>#N/A</v>
      </c>
      <c r="DU288" s="27" t="e">
        <f t="shared" si="1009"/>
        <v>#N/A</v>
      </c>
      <c r="DV288" s="27" t="e">
        <f t="shared" si="1010"/>
        <v>#N/A</v>
      </c>
      <c r="DW288" s="702"/>
      <c r="DX288" s="663"/>
      <c r="DY288" s="270"/>
      <c r="DZ288" s="249"/>
      <c r="EA288" s="249"/>
      <c r="EB288" s="668"/>
      <c r="EC288" s="667"/>
      <c r="ED288" s="288"/>
      <c r="EE288" s="289"/>
      <c r="EF288" s="295"/>
      <c r="EG288" s="251"/>
      <c r="EH288" s="295"/>
      <c r="EI288" s="251"/>
      <c r="EJ288" s="256"/>
      <c r="EK288" s="257"/>
      <c r="EL288" s="257"/>
      <c r="EM288" s="668"/>
      <c r="EN288" s="665"/>
      <c r="EO288" s="253"/>
      <c r="EP288" s="254"/>
      <c r="EQ288" s="254"/>
      <c r="ER288" s="668"/>
      <c r="ES288" s="665"/>
      <c r="ET288" s="14"/>
      <c r="EU288" s="27"/>
      <c r="EV288" s="31"/>
      <c r="EW288" s="122"/>
      <c r="EX288" s="47"/>
      <c r="EY288" s="48"/>
      <c r="EZ288" s="49"/>
      <c r="FA288" s="50"/>
      <c r="FB288" s="51"/>
      <c r="FC288" s="153" t="e">
        <f t="shared" si="987"/>
        <v>#N/A</v>
      </c>
      <c r="FD288" s="986" t="e">
        <f t="shared" si="978"/>
        <v>#N/A</v>
      </c>
      <c r="FE288" s="993" t="e">
        <f t="shared" si="996"/>
        <v>#N/A</v>
      </c>
      <c r="FF288" s="987" t="e">
        <f t="shared" si="997"/>
        <v>#N/A</v>
      </c>
      <c r="FG288" s="246" t="e">
        <f t="shared" si="1058"/>
        <v>#N/A</v>
      </c>
      <c r="FH288" s="246" t="e">
        <f t="shared" si="1048"/>
        <v>#N/A</v>
      </c>
      <c r="FI288" s="246" t="e">
        <f t="shared" si="1049"/>
        <v>#N/A</v>
      </c>
      <c r="FJ288" s="39" t="e">
        <f t="shared" si="1011"/>
        <v>#N/A</v>
      </c>
      <c r="FK288" s="26" t="e">
        <f t="shared" si="1012"/>
        <v>#N/A</v>
      </c>
      <c r="FL288" s="26" t="e">
        <f t="shared" si="1013"/>
        <v>#N/A</v>
      </c>
      <c r="FM288" s="1300"/>
      <c r="FN288" s="656"/>
      <c r="FO288" s="28" t="e">
        <f t="shared" si="1014"/>
        <v>#N/A</v>
      </c>
      <c r="FP288" s="28" t="e">
        <f t="shared" si="1015"/>
        <v>#N/A</v>
      </c>
      <c r="FQ288" s="28" t="e">
        <f t="shared" si="1016"/>
        <v>#N/A</v>
      </c>
      <c r="FR288" s="1305"/>
      <c r="FS288" s="698"/>
      <c r="FT288" s="10" t="e">
        <f t="shared" si="1017"/>
        <v>#N/A</v>
      </c>
      <c r="FU288" s="28" t="e">
        <f t="shared" si="1018"/>
        <v>#N/A</v>
      </c>
      <c r="FV288" s="28" t="e">
        <f t="shared" si="1019"/>
        <v>#N/A</v>
      </c>
      <c r="FW288" s="1305"/>
      <c r="FX288" s="698"/>
      <c r="FY288" s="658" t="e">
        <f t="shared" si="1020"/>
        <v>#N/A</v>
      </c>
      <c r="FZ288" s="126" t="e">
        <f t="shared" si="1021"/>
        <v>#N/A</v>
      </c>
      <c r="GA288" s="126" t="e">
        <f t="shared" si="1022"/>
        <v>#N/A</v>
      </c>
      <c r="GB288" s="787"/>
      <c r="GC288" s="1314"/>
      <c r="GD288" s="674" t="e">
        <f t="shared" si="1023"/>
        <v>#N/A</v>
      </c>
      <c r="GE288" s="675" t="e">
        <f t="shared" si="1024"/>
        <v>#N/A</v>
      </c>
      <c r="GF288" s="675" t="e">
        <f t="shared" si="1025"/>
        <v>#N/A</v>
      </c>
      <c r="GG288" s="703"/>
      <c r="GH288" s="705"/>
      <c r="GI288" s="688" t="e">
        <f t="shared" si="1026"/>
        <v>#N/A</v>
      </c>
      <c r="GJ288" s="688" t="e">
        <f t="shared" si="1027"/>
        <v>#N/A</v>
      </c>
      <c r="GK288" s="688" t="e">
        <f t="shared" si="1028"/>
        <v>#N/A</v>
      </c>
      <c r="GL288" s="703"/>
      <c r="GM288" s="705"/>
      <c r="GN288" s="689" t="e">
        <f t="shared" si="1029"/>
        <v>#N/A</v>
      </c>
      <c r="GO288" s="688" t="e">
        <f t="shared" si="1030"/>
        <v>#N/A</v>
      </c>
      <c r="GP288" s="688" t="e">
        <f t="shared" si="1031"/>
        <v>#N/A</v>
      </c>
      <c r="GQ288" s="703"/>
      <c r="GR288" s="705"/>
      <c r="GS288" s="689" t="e">
        <f t="shared" si="1032"/>
        <v>#N/A</v>
      </c>
      <c r="GT288" s="688" t="e">
        <f t="shared" si="1033"/>
        <v>#N/A</v>
      </c>
      <c r="GU288" s="688" t="e">
        <f t="shared" si="1034"/>
        <v>#N/A</v>
      </c>
      <c r="GV288" s="706"/>
      <c r="GW288" s="683"/>
      <c r="GX288" s="39" t="e">
        <f t="shared" si="1035"/>
        <v>#N/A</v>
      </c>
      <c r="GY288" s="26" t="e">
        <f t="shared" si="1036"/>
        <v>#N/A</v>
      </c>
      <c r="GZ288" s="26" t="e">
        <f t="shared" si="1037"/>
        <v>#N/A</v>
      </c>
      <c r="HA288" s="1300"/>
      <c r="HB288" s="656"/>
      <c r="HC288" s="28" t="e">
        <f t="shared" si="1038"/>
        <v>#N/A</v>
      </c>
      <c r="HD288" s="28" t="e">
        <f t="shared" si="1039"/>
        <v>#N/A</v>
      </c>
      <c r="HE288" s="28" t="e">
        <f t="shared" si="1040"/>
        <v>#N/A</v>
      </c>
      <c r="HF288" s="1305"/>
      <c r="HG288" s="698"/>
      <c r="HH288" s="10" t="e">
        <f t="shared" si="1041"/>
        <v>#N/A</v>
      </c>
      <c r="HI288" s="28" t="e">
        <f t="shared" si="1042"/>
        <v>#N/A</v>
      </c>
      <c r="HJ288" s="28" t="e">
        <f t="shared" si="1043"/>
        <v>#N/A</v>
      </c>
      <c r="HK288" s="1305"/>
      <c r="HL288" s="698"/>
      <c r="HM288" s="658" t="e">
        <f t="shared" si="1044"/>
        <v>#N/A</v>
      </c>
      <c r="HN288" s="126" t="e">
        <f t="shared" si="1045"/>
        <v>#N/A</v>
      </c>
      <c r="HO288" s="126" t="e">
        <f t="shared" si="1046"/>
        <v>#N/A</v>
      </c>
      <c r="HP288" s="787"/>
      <c r="HQ288" s="1314"/>
      <c r="HR288" s="674" t="e">
        <f t="shared" si="1050"/>
        <v>#N/A</v>
      </c>
      <c r="HS288" s="675" t="e">
        <f t="shared" si="1051"/>
        <v>#N/A</v>
      </c>
      <c r="HT288" s="675" t="e">
        <f t="shared" si="1052"/>
        <v>#N/A</v>
      </c>
      <c r="HU288" s="703"/>
      <c r="HV288" s="705"/>
      <c r="HW288" s="675" t="e">
        <f t="shared" si="1053"/>
        <v>#N/A</v>
      </c>
      <c r="HX288" s="675" t="e">
        <f t="shared" si="1054"/>
        <v>#N/A</v>
      </c>
      <c r="HY288" s="675" t="e">
        <f t="shared" si="1055"/>
        <v>#N/A</v>
      </c>
      <c r="HZ288" s="703"/>
      <c r="IA288" s="705"/>
      <c r="IB288" s="678" t="e">
        <f t="shared" si="1059"/>
        <v>#N/A</v>
      </c>
      <c r="IC288" s="675" t="e">
        <f t="shared" si="1060"/>
        <v>#N/A</v>
      </c>
      <c r="ID288" s="675" t="e">
        <f t="shared" si="1061"/>
        <v>#N/A</v>
      </c>
      <c r="IE288" s="703"/>
      <c r="IF288" s="705"/>
      <c r="IG288" s="678" t="e">
        <f t="shared" si="1062"/>
        <v>#N/A</v>
      </c>
      <c r="IH288" s="675" t="e">
        <f t="shared" si="1063"/>
        <v>#N/A</v>
      </c>
      <c r="II288" s="675" t="e">
        <f t="shared" si="1064"/>
        <v>#N/A</v>
      </c>
      <c r="IJ288" s="706"/>
      <c r="IK288" s="683"/>
      <c r="IL288" s="846" t="e">
        <f t="shared" si="988"/>
        <v>#N/A</v>
      </c>
      <c r="IM288" s="848" t="e">
        <f t="shared" si="989"/>
        <v>#N/A</v>
      </c>
      <c r="IN288" s="1252" t="e">
        <f t="shared" si="990"/>
        <v>#N/A</v>
      </c>
      <c r="IO288" s="1253" t="e">
        <f t="shared" si="991"/>
        <v>#N/A</v>
      </c>
      <c r="IP288" s="847" t="e">
        <f t="shared" si="992"/>
        <v>#N/A</v>
      </c>
      <c r="IQ288" s="848" t="e">
        <f t="shared" si="993"/>
        <v>#N/A</v>
      </c>
      <c r="IR288" s="1252" t="e">
        <f t="shared" si="994"/>
        <v>#N/A</v>
      </c>
      <c r="IS288" s="1330" t="e">
        <f t="shared" si="995"/>
        <v>#N/A</v>
      </c>
      <c r="IT288" s="846" t="e">
        <f t="shared" si="979"/>
        <v>#N/A</v>
      </c>
      <c r="IU288" s="848" t="e">
        <f t="shared" si="980"/>
        <v>#N/A</v>
      </c>
      <c r="IV288" s="1252" t="e">
        <f t="shared" si="981"/>
        <v>#N/A</v>
      </c>
      <c r="IW288" s="1253" t="e">
        <f t="shared" si="982"/>
        <v>#N/A</v>
      </c>
      <c r="IX288" s="847" t="e">
        <f t="shared" si="983"/>
        <v>#N/A</v>
      </c>
      <c r="IY288" s="848" t="e">
        <f t="shared" si="984"/>
        <v>#N/A</v>
      </c>
      <c r="IZ288" s="1252" t="e">
        <f t="shared" si="985"/>
        <v>#N/A</v>
      </c>
      <c r="JA288" s="1330" t="e">
        <f t="shared" si="986"/>
        <v>#N/A</v>
      </c>
      <c r="JB288" s="153"/>
      <c r="JC288" s="952"/>
      <c r="JD288" s="150"/>
      <c r="JE288" s="150"/>
      <c r="JF288" s="952"/>
      <c r="JG288" s="150"/>
      <c r="JH288" s="150"/>
      <c r="JI288" s="952"/>
      <c r="JJ288" s="150"/>
      <c r="JK288" s="150"/>
      <c r="JL288" s="958"/>
      <c r="JM288" s="150"/>
      <c r="JN288" s="150"/>
      <c r="JO288" s="846"/>
      <c r="JP288" s="852"/>
      <c r="JQ288" s="850"/>
      <c r="JR288" s="850"/>
      <c r="JS288" s="861"/>
      <c r="JT288" s="850"/>
      <c r="JU288" s="861"/>
      <c r="JV288" s="851"/>
      <c r="JW288" s="27"/>
      <c r="JX288" s="27"/>
      <c r="JY288" s="893"/>
      <c r="JZ288" s="27"/>
      <c r="KA288" s="27"/>
      <c r="KB288" s="707"/>
      <c r="KC288" s="846"/>
      <c r="KD288" s="975"/>
      <c r="KE288" s="27"/>
      <c r="KF288" s="27"/>
      <c r="KG288" s="893"/>
      <c r="KH288" s="27"/>
      <c r="KI288" s="27"/>
      <c r="KJ288" s="707"/>
      <c r="KK288" s="846"/>
      <c r="KL288" s="975"/>
      <c r="KM288" s="179"/>
      <c r="KN288" s="889"/>
      <c r="KO288" s="180"/>
      <c r="MA288" s="1352" t="e">
        <f t="shared" si="1056"/>
        <v>#N/A</v>
      </c>
      <c r="MB288" s="1352" t="e">
        <f t="shared" si="1057"/>
        <v>#N/A</v>
      </c>
    </row>
    <row r="289" spans="2:340" ht="18.75" customHeight="1">
      <c r="B289" s="13"/>
      <c r="C289" s="136"/>
      <c r="D289" s="14" t="e">
        <f t="shared" si="1068"/>
        <v>#N/A</v>
      </c>
      <c r="E289" s="31" t="e">
        <f t="shared" si="998"/>
        <v>#N/A</v>
      </c>
      <c r="F289" s="40" t="e">
        <f t="shared" si="999"/>
        <v>#N/A</v>
      </c>
      <c r="G289" s="27" t="e">
        <f t="shared" si="1000"/>
        <v>#N/A</v>
      </c>
      <c r="H289" s="27" t="e">
        <f t="shared" si="1001"/>
        <v>#N/A</v>
      </c>
      <c r="I289" s="702"/>
      <c r="J289" s="593"/>
      <c r="K289" s="14" t="e">
        <f t="shared" si="1002"/>
        <v>#N/A</v>
      </c>
      <c r="L289" s="31" t="e">
        <f t="shared" si="1003"/>
        <v>#N/A</v>
      </c>
      <c r="M289" s="40" t="e">
        <f t="shared" si="1047"/>
        <v>#N/A</v>
      </c>
      <c r="N289" s="27" t="e">
        <f t="shared" si="1004"/>
        <v>#N/A</v>
      </c>
      <c r="O289" s="27" t="e">
        <f t="shared" si="1005"/>
        <v>#N/A</v>
      </c>
      <c r="P289" s="27" t="e">
        <f t="shared" si="1006"/>
        <v>#N/A</v>
      </c>
      <c r="Q289" s="702"/>
      <c r="R289" s="593"/>
      <c r="S289" s="29"/>
      <c r="T289" s="29"/>
      <c r="U289" s="29"/>
      <c r="V289" s="29"/>
      <c r="W289" s="863"/>
      <c r="X289" s="592"/>
      <c r="Y289" s="14"/>
      <c r="Z289" s="27"/>
      <c r="AA289" s="27"/>
      <c r="AB289" s="27"/>
      <c r="AC289" s="702"/>
      <c r="AD289" s="593"/>
      <c r="AE289" s="14" t="e">
        <f t="shared" si="1065"/>
        <v>#N/A</v>
      </c>
      <c r="AF289" s="27" t="e">
        <f t="shared" si="1066"/>
        <v>#N/A</v>
      </c>
      <c r="AG289" s="221" t="e">
        <f t="shared" si="1067"/>
        <v>#N/A</v>
      </c>
      <c r="AH289" s="27"/>
      <c r="AI289" s="166"/>
      <c r="AJ289" s="16"/>
      <c r="AK289" s="29"/>
      <c r="AL289" s="29"/>
      <c r="AM289" s="29"/>
      <c r="AN289" s="863"/>
      <c r="AO289" s="592"/>
      <c r="AP289" s="14"/>
      <c r="AQ289" s="27"/>
      <c r="AR289" s="27"/>
      <c r="AS289" s="27"/>
      <c r="AT289" s="702"/>
      <c r="AU289" s="593"/>
      <c r="AV289" s="31"/>
      <c r="AW289" s="16"/>
      <c r="AX289" s="29"/>
      <c r="AY289" s="29"/>
      <c r="AZ289" s="29"/>
      <c r="BA289" s="863"/>
      <c r="BB289" s="902"/>
      <c r="BC289" s="234"/>
      <c r="BD289" s="232"/>
      <c r="BE289" s="232"/>
      <c r="BF289" s="904"/>
      <c r="BG289" s="905"/>
      <c r="BH289" s="15"/>
      <c r="BI289" s="29"/>
      <c r="BJ289" s="29"/>
      <c r="BK289" s="29"/>
      <c r="BL289" s="863"/>
      <c r="BM289" s="902"/>
      <c r="BN289" s="234"/>
      <c r="BO289" s="232"/>
      <c r="BP289" s="232"/>
      <c r="BQ289" s="904"/>
      <c r="BR289" s="905"/>
      <c r="BS289" s="15"/>
      <c r="BT289" s="29"/>
      <c r="BU289" s="29"/>
      <c r="BV289" s="29"/>
      <c r="BW289" s="863"/>
      <c r="BX289" s="902"/>
      <c r="BY289" s="234"/>
      <c r="BZ289" s="232"/>
      <c r="CA289" s="232"/>
      <c r="CB289" s="904"/>
      <c r="CC289" s="905"/>
      <c r="CD289" s="15"/>
      <c r="CE289" s="29"/>
      <c r="CF289" s="29"/>
      <c r="CG289" s="29"/>
      <c r="CH289" s="863"/>
      <c r="CI289" s="902"/>
      <c r="CJ289" s="234"/>
      <c r="CK289" s="232"/>
      <c r="CL289" s="232"/>
      <c r="CM289" s="911"/>
      <c r="CN289" s="912"/>
      <c r="CO289" s="15"/>
      <c r="CP289" s="232"/>
      <c r="CQ289" s="232"/>
      <c r="CR289" s="232"/>
      <c r="CS289" s="904"/>
      <c r="CT289" s="905"/>
      <c r="CU289" s="29"/>
      <c r="CV289" s="232"/>
      <c r="CW289" s="232"/>
      <c r="CX289" s="232"/>
      <c r="CY289" s="911"/>
      <c r="CZ289" s="912"/>
      <c r="DA289" s="15"/>
      <c r="DB289" s="232"/>
      <c r="DC289" s="232"/>
      <c r="DD289" s="232"/>
      <c r="DE289" s="904"/>
      <c r="DF289" s="915"/>
      <c r="DG289" s="40"/>
      <c r="DH289" s="27"/>
      <c r="DI289" s="27"/>
      <c r="DJ289" s="27"/>
      <c r="DK289" s="702"/>
      <c r="DL289" s="593"/>
      <c r="DM289" s="14"/>
      <c r="DN289" s="27"/>
      <c r="DO289" s="27"/>
      <c r="DP289" s="27"/>
      <c r="DQ289" s="702"/>
      <c r="DR289" s="663"/>
      <c r="DS289" s="40" t="e">
        <f t="shared" si="1007"/>
        <v>#N/A</v>
      </c>
      <c r="DT289" s="27" t="e">
        <f t="shared" si="1008"/>
        <v>#N/A</v>
      </c>
      <c r="DU289" s="27" t="e">
        <f t="shared" si="1009"/>
        <v>#N/A</v>
      </c>
      <c r="DV289" s="27" t="e">
        <f t="shared" si="1010"/>
        <v>#N/A</v>
      </c>
      <c r="DW289" s="702"/>
      <c r="DX289" s="663"/>
      <c r="DY289" s="270"/>
      <c r="DZ289" s="249"/>
      <c r="EA289" s="249"/>
      <c r="EB289" s="668"/>
      <c r="EC289" s="667"/>
      <c r="ED289" s="288"/>
      <c r="EE289" s="289"/>
      <c r="EF289" s="295"/>
      <c r="EG289" s="251"/>
      <c r="EH289" s="295"/>
      <c r="EI289" s="251"/>
      <c r="EJ289" s="256"/>
      <c r="EK289" s="257"/>
      <c r="EL289" s="257"/>
      <c r="EM289" s="668"/>
      <c r="EN289" s="665"/>
      <c r="EO289" s="253"/>
      <c r="EP289" s="254"/>
      <c r="EQ289" s="254"/>
      <c r="ER289" s="668"/>
      <c r="ES289" s="665"/>
      <c r="ET289" s="14"/>
      <c r="EU289" s="27"/>
      <c r="EV289" s="31"/>
      <c r="EW289" s="122"/>
      <c r="EX289" s="47"/>
      <c r="EY289" s="48"/>
      <c r="EZ289" s="49"/>
      <c r="FA289" s="50"/>
      <c r="FB289" s="51"/>
      <c r="FC289" s="153" t="e">
        <f t="shared" si="987"/>
        <v>#N/A</v>
      </c>
      <c r="FD289" s="986" t="e">
        <f t="shared" si="978"/>
        <v>#N/A</v>
      </c>
      <c r="FE289" s="993" t="e">
        <f t="shared" si="996"/>
        <v>#N/A</v>
      </c>
      <c r="FF289" s="987" t="e">
        <f t="shared" si="997"/>
        <v>#N/A</v>
      </c>
      <c r="FG289" s="246" t="e">
        <f t="shared" si="1058"/>
        <v>#N/A</v>
      </c>
      <c r="FH289" s="246" t="e">
        <f t="shared" si="1048"/>
        <v>#N/A</v>
      </c>
      <c r="FI289" s="246" t="e">
        <f t="shared" si="1049"/>
        <v>#N/A</v>
      </c>
      <c r="FJ289" s="39" t="e">
        <f t="shared" si="1011"/>
        <v>#N/A</v>
      </c>
      <c r="FK289" s="26" t="e">
        <f t="shared" si="1012"/>
        <v>#N/A</v>
      </c>
      <c r="FL289" s="26" t="e">
        <f t="shared" si="1013"/>
        <v>#N/A</v>
      </c>
      <c r="FM289" s="1300"/>
      <c r="FN289" s="656"/>
      <c r="FO289" s="28" t="e">
        <f t="shared" si="1014"/>
        <v>#N/A</v>
      </c>
      <c r="FP289" s="28" t="e">
        <f t="shared" si="1015"/>
        <v>#N/A</v>
      </c>
      <c r="FQ289" s="28" t="e">
        <f t="shared" si="1016"/>
        <v>#N/A</v>
      </c>
      <c r="FR289" s="1305"/>
      <c r="FS289" s="698"/>
      <c r="FT289" s="10" t="e">
        <f t="shared" si="1017"/>
        <v>#N/A</v>
      </c>
      <c r="FU289" s="28" t="e">
        <f t="shared" si="1018"/>
        <v>#N/A</v>
      </c>
      <c r="FV289" s="28" t="e">
        <f t="shared" si="1019"/>
        <v>#N/A</v>
      </c>
      <c r="FW289" s="1305"/>
      <c r="FX289" s="698"/>
      <c r="FY289" s="658" t="e">
        <f t="shared" si="1020"/>
        <v>#N/A</v>
      </c>
      <c r="FZ289" s="126" t="e">
        <f t="shared" si="1021"/>
        <v>#N/A</v>
      </c>
      <c r="GA289" s="126" t="e">
        <f t="shared" si="1022"/>
        <v>#N/A</v>
      </c>
      <c r="GB289" s="787"/>
      <c r="GC289" s="1314"/>
      <c r="GD289" s="674" t="e">
        <f t="shared" si="1023"/>
        <v>#N/A</v>
      </c>
      <c r="GE289" s="675" t="e">
        <f t="shared" si="1024"/>
        <v>#N/A</v>
      </c>
      <c r="GF289" s="675" t="e">
        <f t="shared" si="1025"/>
        <v>#N/A</v>
      </c>
      <c r="GG289" s="703"/>
      <c r="GH289" s="705"/>
      <c r="GI289" s="688" t="e">
        <f t="shared" si="1026"/>
        <v>#N/A</v>
      </c>
      <c r="GJ289" s="688" t="e">
        <f t="shared" si="1027"/>
        <v>#N/A</v>
      </c>
      <c r="GK289" s="688" t="e">
        <f t="shared" si="1028"/>
        <v>#N/A</v>
      </c>
      <c r="GL289" s="703"/>
      <c r="GM289" s="705"/>
      <c r="GN289" s="689" t="e">
        <f t="shared" si="1029"/>
        <v>#N/A</v>
      </c>
      <c r="GO289" s="688" t="e">
        <f t="shared" si="1030"/>
        <v>#N/A</v>
      </c>
      <c r="GP289" s="688" t="e">
        <f t="shared" si="1031"/>
        <v>#N/A</v>
      </c>
      <c r="GQ289" s="703"/>
      <c r="GR289" s="705"/>
      <c r="GS289" s="689" t="e">
        <f t="shared" si="1032"/>
        <v>#N/A</v>
      </c>
      <c r="GT289" s="688" t="e">
        <f t="shared" si="1033"/>
        <v>#N/A</v>
      </c>
      <c r="GU289" s="688" t="e">
        <f t="shared" si="1034"/>
        <v>#N/A</v>
      </c>
      <c r="GV289" s="706"/>
      <c r="GW289" s="683"/>
      <c r="GX289" s="39" t="e">
        <f t="shared" si="1035"/>
        <v>#N/A</v>
      </c>
      <c r="GY289" s="26" t="e">
        <f t="shared" si="1036"/>
        <v>#N/A</v>
      </c>
      <c r="GZ289" s="26" t="e">
        <f t="shared" si="1037"/>
        <v>#N/A</v>
      </c>
      <c r="HA289" s="1300"/>
      <c r="HB289" s="656"/>
      <c r="HC289" s="28" t="e">
        <f t="shared" si="1038"/>
        <v>#N/A</v>
      </c>
      <c r="HD289" s="28" t="e">
        <f t="shared" si="1039"/>
        <v>#N/A</v>
      </c>
      <c r="HE289" s="28" t="e">
        <f t="shared" si="1040"/>
        <v>#N/A</v>
      </c>
      <c r="HF289" s="1305"/>
      <c r="HG289" s="698"/>
      <c r="HH289" s="10" t="e">
        <f t="shared" si="1041"/>
        <v>#N/A</v>
      </c>
      <c r="HI289" s="28" t="e">
        <f t="shared" si="1042"/>
        <v>#N/A</v>
      </c>
      <c r="HJ289" s="28" t="e">
        <f t="shared" si="1043"/>
        <v>#N/A</v>
      </c>
      <c r="HK289" s="1305"/>
      <c r="HL289" s="698"/>
      <c r="HM289" s="658" t="e">
        <f t="shared" si="1044"/>
        <v>#N/A</v>
      </c>
      <c r="HN289" s="126" t="e">
        <f t="shared" si="1045"/>
        <v>#N/A</v>
      </c>
      <c r="HO289" s="126" t="e">
        <f t="shared" si="1046"/>
        <v>#N/A</v>
      </c>
      <c r="HP289" s="787"/>
      <c r="HQ289" s="1314"/>
      <c r="HR289" s="674" t="e">
        <f t="shared" si="1050"/>
        <v>#N/A</v>
      </c>
      <c r="HS289" s="675" t="e">
        <f t="shared" si="1051"/>
        <v>#N/A</v>
      </c>
      <c r="HT289" s="675" t="e">
        <f t="shared" si="1052"/>
        <v>#N/A</v>
      </c>
      <c r="HU289" s="703"/>
      <c r="HV289" s="705"/>
      <c r="HW289" s="675" t="e">
        <f t="shared" si="1053"/>
        <v>#N/A</v>
      </c>
      <c r="HX289" s="675" t="e">
        <f t="shared" si="1054"/>
        <v>#N/A</v>
      </c>
      <c r="HY289" s="675" t="e">
        <f t="shared" si="1055"/>
        <v>#N/A</v>
      </c>
      <c r="HZ289" s="703"/>
      <c r="IA289" s="705"/>
      <c r="IB289" s="678" t="e">
        <f t="shared" si="1059"/>
        <v>#N/A</v>
      </c>
      <c r="IC289" s="675" t="e">
        <f t="shared" si="1060"/>
        <v>#N/A</v>
      </c>
      <c r="ID289" s="675" t="e">
        <f t="shared" si="1061"/>
        <v>#N/A</v>
      </c>
      <c r="IE289" s="703"/>
      <c r="IF289" s="705"/>
      <c r="IG289" s="678" t="e">
        <f t="shared" si="1062"/>
        <v>#N/A</v>
      </c>
      <c r="IH289" s="675" t="e">
        <f t="shared" si="1063"/>
        <v>#N/A</v>
      </c>
      <c r="II289" s="675" t="e">
        <f t="shared" si="1064"/>
        <v>#N/A</v>
      </c>
      <c r="IJ289" s="706"/>
      <c r="IK289" s="683"/>
      <c r="IL289" s="846" t="e">
        <f t="shared" si="988"/>
        <v>#N/A</v>
      </c>
      <c r="IM289" s="848" t="e">
        <f t="shared" si="989"/>
        <v>#N/A</v>
      </c>
      <c r="IN289" s="1252" t="e">
        <f t="shared" si="990"/>
        <v>#N/A</v>
      </c>
      <c r="IO289" s="1253" t="e">
        <f t="shared" si="991"/>
        <v>#N/A</v>
      </c>
      <c r="IP289" s="847" t="e">
        <f t="shared" si="992"/>
        <v>#N/A</v>
      </c>
      <c r="IQ289" s="848" t="e">
        <f t="shared" si="993"/>
        <v>#N/A</v>
      </c>
      <c r="IR289" s="1252" t="e">
        <f t="shared" si="994"/>
        <v>#N/A</v>
      </c>
      <c r="IS289" s="1330" t="e">
        <f t="shared" si="995"/>
        <v>#N/A</v>
      </c>
      <c r="IT289" s="846" t="e">
        <f t="shared" si="979"/>
        <v>#N/A</v>
      </c>
      <c r="IU289" s="848" t="e">
        <f t="shared" si="980"/>
        <v>#N/A</v>
      </c>
      <c r="IV289" s="1252" t="e">
        <f t="shared" si="981"/>
        <v>#N/A</v>
      </c>
      <c r="IW289" s="1253" t="e">
        <f t="shared" si="982"/>
        <v>#N/A</v>
      </c>
      <c r="IX289" s="847" t="e">
        <f t="shared" si="983"/>
        <v>#N/A</v>
      </c>
      <c r="IY289" s="848" t="e">
        <f t="shared" si="984"/>
        <v>#N/A</v>
      </c>
      <c r="IZ289" s="1252" t="e">
        <f t="shared" si="985"/>
        <v>#N/A</v>
      </c>
      <c r="JA289" s="1330" t="e">
        <f t="shared" si="986"/>
        <v>#N/A</v>
      </c>
      <c r="JB289" s="153"/>
      <c r="JC289" s="952"/>
      <c r="JD289" s="150"/>
      <c r="JE289" s="150"/>
      <c r="JF289" s="952"/>
      <c r="JG289" s="150"/>
      <c r="JH289" s="150"/>
      <c r="JI289" s="952"/>
      <c r="JJ289" s="150"/>
      <c r="JK289" s="150"/>
      <c r="JL289" s="958"/>
      <c r="JM289" s="150"/>
      <c r="JN289" s="150"/>
      <c r="JO289" s="846"/>
      <c r="JP289" s="852"/>
      <c r="JQ289" s="850"/>
      <c r="JR289" s="850"/>
      <c r="JS289" s="861"/>
      <c r="JT289" s="850"/>
      <c r="JU289" s="861"/>
      <c r="JV289" s="851"/>
      <c r="JW289" s="27"/>
      <c r="JX289" s="27"/>
      <c r="JY289" s="893"/>
      <c r="JZ289" s="27"/>
      <c r="KA289" s="27"/>
      <c r="KB289" s="707"/>
      <c r="KC289" s="846"/>
      <c r="KD289" s="975"/>
      <c r="KE289" s="27"/>
      <c r="KF289" s="27"/>
      <c r="KG289" s="893"/>
      <c r="KH289" s="27"/>
      <c r="KI289" s="27"/>
      <c r="KJ289" s="707"/>
      <c r="KK289" s="846"/>
      <c r="KL289" s="975"/>
      <c r="KM289" s="179"/>
      <c r="KN289" s="889"/>
      <c r="KO289" s="180"/>
      <c r="MA289" s="1352" t="e">
        <f t="shared" si="1056"/>
        <v>#N/A</v>
      </c>
      <c r="MB289" s="1352" t="e">
        <f t="shared" si="1057"/>
        <v>#N/A</v>
      </c>
    </row>
    <row r="290" spans="2:340" ht="18.75" customHeight="1">
      <c r="B290" s="13"/>
      <c r="C290" s="136"/>
      <c r="D290" s="14" t="e">
        <f t="shared" si="1068"/>
        <v>#N/A</v>
      </c>
      <c r="E290" s="31" t="e">
        <f t="shared" si="998"/>
        <v>#N/A</v>
      </c>
      <c r="F290" s="40" t="e">
        <f t="shared" si="999"/>
        <v>#N/A</v>
      </c>
      <c r="G290" s="27" t="e">
        <f t="shared" si="1000"/>
        <v>#N/A</v>
      </c>
      <c r="H290" s="27" t="e">
        <f t="shared" si="1001"/>
        <v>#N/A</v>
      </c>
      <c r="I290" s="702"/>
      <c r="J290" s="593"/>
      <c r="K290" s="14" t="e">
        <f t="shared" si="1002"/>
        <v>#N/A</v>
      </c>
      <c r="L290" s="31" t="e">
        <f t="shared" si="1003"/>
        <v>#N/A</v>
      </c>
      <c r="M290" s="40" t="e">
        <f t="shared" si="1047"/>
        <v>#N/A</v>
      </c>
      <c r="N290" s="27" t="e">
        <f t="shared" si="1004"/>
        <v>#N/A</v>
      </c>
      <c r="O290" s="27" t="e">
        <f t="shared" si="1005"/>
        <v>#N/A</v>
      </c>
      <c r="P290" s="27" t="e">
        <f t="shared" si="1006"/>
        <v>#N/A</v>
      </c>
      <c r="Q290" s="702"/>
      <c r="R290" s="593"/>
      <c r="S290" s="29"/>
      <c r="T290" s="29"/>
      <c r="U290" s="29"/>
      <c r="V290" s="29"/>
      <c r="W290" s="863"/>
      <c r="X290" s="592"/>
      <c r="Y290" s="14"/>
      <c r="Z290" s="27"/>
      <c r="AA290" s="27"/>
      <c r="AB290" s="27"/>
      <c r="AC290" s="702"/>
      <c r="AD290" s="593"/>
      <c r="AE290" s="14" t="e">
        <f t="shared" si="1065"/>
        <v>#N/A</v>
      </c>
      <c r="AF290" s="27" t="e">
        <f t="shared" si="1066"/>
        <v>#N/A</v>
      </c>
      <c r="AG290" s="221" t="e">
        <f t="shared" si="1067"/>
        <v>#N/A</v>
      </c>
      <c r="AH290" s="27"/>
      <c r="AI290" s="166"/>
      <c r="AJ290" s="16"/>
      <c r="AK290" s="29"/>
      <c r="AL290" s="29"/>
      <c r="AM290" s="29"/>
      <c r="AN290" s="863"/>
      <c r="AO290" s="592"/>
      <c r="AP290" s="14"/>
      <c r="AQ290" s="27"/>
      <c r="AR290" s="27"/>
      <c r="AS290" s="27"/>
      <c r="AT290" s="702"/>
      <c r="AU290" s="593"/>
      <c r="AV290" s="31"/>
      <c r="AW290" s="16"/>
      <c r="AX290" s="29"/>
      <c r="AY290" s="29"/>
      <c r="AZ290" s="29"/>
      <c r="BA290" s="863"/>
      <c r="BB290" s="902"/>
      <c r="BC290" s="234"/>
      <c r="BD290" s="232"/>
      <c r="BE290" s="232"/>
      <c r="BF290" s="904"/>
      <c r="BG290" s="905"/>
      <c r="BH290" s="15"/>
      <c r="BI290" s="29"/>
      <c r="BJ290" s="29"/>
      <c r="BK290" s="29"/>
      <c r="BL290" s="863"/>
      <c r="BM290" s="902"/>
      <c r="BN290" s="234"/>
      <c r="BO290" s="232"/>
      <c r="BP290" s="232"/>
      <c r="BQ290" s="904"/>
      <c r="BR290" s="905"/>
      <c r="BS290" s="15"/>
      <c r="BT290" s="29"/>
      <c r="BU290" s="29"/>
      <c r="BV290" s="29"/>
      <c r="BW290" s="863"/>
      <c r="BX290" s="902"/>
      <c r="BY290" s="234"/>
      <c r="BZ290" s="232"/>
      <c r="CA290" s="232"/>
      <c r="CB290" s="904"/>
      <c r="CC290" s="905"/>
      <c r="CD290" s="15"/>
      <c r="CE290" s="29"/>
      <c r="CF290" s="29"/>
      <c r="CG290" s="29"/>
      <c r="CH290" s="863"/>
      <c r="CI290" s="902"/>
      <c r="CJ290" s="234"/>
      <c r="CK290" s="232"/>
      <c r="CL290" s="232"/>
      <c r="CM290" s="911"/>
      <c r="CN290" s="912"/>
      <c r="CO290" s="15"/>
      <c r="CP290" s="232"/>
      <c r="CQ290" s="232"/>
      <c r="CR290" s="232"/>
      <c r="CS290" s="904"/>
      <c r="CT290" s="905"/>
      <c r="CU290" s="29"/>
      <c r="CV290" s="232"/>
      <c r="CW290" s="232"/>
      <c r="CX290" s="232"/>
      <c r="CY290" s="911"/>
      <c r="CZ290" s="912"/>
      <c r="DA290" s="15"/>
      <c r="DB290" s="232"/>
      <c r="DC290" s="232"/>
      <c r="DD290" s="232"/>
      <c r="DE290" s="904"/>
      <c r="DF290" s="915"/>
      <c r="DG290" s="40"/>
      <c r="DH290" s="27"/>
      <c r="DI290" s="27"/>
      <c r="DJ290" s="27"/>
      <c r="DK290" s="702"/>
      <c r="DL290" s="593"/>
      <c r="DM290" s="14"/>
      <c r="DN290" s="27"/>
      <c r="DO290" s="27"/>
      <c r="DP290" s="27"/>
      <c r="DQ290" s="702"/>
      <c r="DR290" s="663"/>
      <c r="DS290" s="40" t="e">
        <f t="shared" si="1007"/>
        <v>#N/A</v>
      </c>
      <c r="DT290" s="27" t="e">
        <f t="shared" si="1008"/>
        <v>#N/A</v>
      </c>
      <c r="DU290" s="27" t="e">
        <f t="shared" si="1009"/>
        <v>#N/A</v>
      </c>
      <c r="DV290" s="27" t="e">
        <f t="shared" si="1010"/>
        <v>#N/A</v>
      </c>
      <c r="DW290" s="702"/>
      <c r="DX290" s="663"/>
      <c r="DY290" s="270"/>
      <c r="DZ290" s="249"/>
      <c r="EA290" s="249"/>
      <c r="EB290" s="668"/>
      <c r="EC290" s="667"/>
      <c r="ED290" s="288"/>
      <c r="EE290" s="289"/>
      <c r="EF290" s="295"/>
      <c r="EG290" s="251"/>
      <c r="EH290" s="295"/>
      <c r="EI290" s="251"/>
      <c r="EJ290" s="256"/>
      <c r="EK290" s="257"/>
      <c r="EL290" s="257"/>
      <c r="EM290" s="668"/>
      <c r="EN290" s="665"/>
      <c r="EO290" s="253"/>
      <c r="EP290" s="254"/>
      <c r="EQ290" s="254"/>
      <c r="ER290" s="668"/>
      <c r="ES290" s="665"/>
      <c r="ET290" s="14"/>
      <c r="EU290" s="27"/>
      <c r="EV290" s="31"/>
      <c r="EW290" s="122"/>
      <c r="EX290" s="47"/>
      <c r="EY290" s="48"/>
      <c r="EZ290" s="49"/>
      <c r="FA290" s="50"/>
      <c r="FB290" s="51"/>
      <c r="FC290" s="153" t="e">
        <f t="shared" si="987"/>
        <v>#N/A</v>
      </c>
      <c r="FD290" s="986" t="e">
        <f t="shared" ref="FD290:FD353" si="1069">IF(OR(C290="",T290="",T290="#N/A"),#N/A,MAX((T290-S290)/F290,0))</f>
        <v>#N/A</v>
      </c>
      <c r="FE290" s="993" t="e">
        <f t="shared" si="996"/>
        <v>#N/A</v>
      </c>
      <c r="FF290" s="987" t="e">
        <f t="shared" si="997"/>
        <v>#N/A</v>
      </c>
      <c r="FG290" s="246" t="e">
        <f t="shared" si="1058"/>
        <v>#N/A</v>
      </c>
      <c r="FH290" s="246" t="e">
        <f t="shared" si="1048"/>
        <v>#N/A</v>
      </c>
      <c r="FI290" s="246" t="e">
        <f t="shared" si="1049"/>
        <v>#N/A</v>
      </c>
      <c r="FJ290" s="39" t="e">
        <f t="shared" si="1011"/>
        <v>#N/A</v>
      </c>
      <c r="FK290" s="26" t="e">
        <f t="shared" si="1012"/>
        <v>#N/A</v>
      </c>
      <c r="FL290" s="26" t="e">
        <f t="shared" si="1013"/>
        <v>#N/A</v>
      </c>
      <c r="FM290" s="1300"/>
      <c r="FN290" s="656"/>
      <c r="FO290" s="28" t="e">
        <f t="shared" si="1014"/>
        <v>#N/A</v>
      </c>
      <c r="FP290" s="28" t="e">
        <f t="shared" si="1015"/>
        <v>#N/A</v>
      </c>
      <c r="FQ290" s="28" t="e">
        <f t="shared" si="1016"/>
        <v>#N/A</v>
      </c>
      <c r="FR290" s="1305"/>
      <c r="FS290" s="698"/>
      <c r="FT290" s="10" t="e">
        <f t="shared" si="1017"/>
        <v>#N/A</v>
      </c>
      <c r="FU290" s="28" t="e">
        <f t="shared" si="1018"/>
        <v>#N/A</v>
      </c>
      <c r="FV290" s="28" t="e">
        <f t="shared" si="1019"/>
        <v>#N/A</v>
      </c>
      <c r="FW290" s="1305"/>
      <c r="FX290" s="698"/>
      <c r="FY290" s="658" t="e">
        <f t="shared" si="1020"/>
        <v>#N/A</v>
      </c>
      <c r="FZ290" s="126" t="e">
        <f t="shared" si="1021"/>
        <v>#N/A</v>
      </c>
      <c r="GA290" s="126" t="e">
        <f t="shared" si="1022"/>
        <v>#N/A</v>
      </c>
      <c r="GB290" s="787"/>
      <c r="GC290" s="1314"/>
      <c r="GD290" s="674" t="e">
        <f t="shared" si="1023"/>
        <v>#N/A</v>
      </c>
      <c r="GE290" s="675" t="e">
        <f t="shared" si="1024"/>
        <v>#N/A</v>
      </c>
      <c r="GF290" s="675" t="e">
        <f t="shared" si="1025"/>
        <v>#N/A</v>
      </c>
      <c r="GG290" s="703"/>
      <c r="GH290" s="705"/>
      <c r="GI290" s="688" t="e">
        <f t="shared" si="1026"/>
        <v>#N/A</v>
      </c>
      <c r="GJ290" s="688" t="e">
        <f t="shared" si="1027"/>
        <v>#N/A</v>
      </c>
      <c r="GK290" s="688" t="e">
        <f t="shared" si="1028"/>
        <v>#N/A</v>
      </c>
      <c r="GL290" s="703"/>
      <c r="GM290" s="705"/>
      <c r="GN290" s="689" t="e">
        <f t="shared" si="1029"/>
        <v>#N/A</v>
      </c>
      <c r="GO290" s="688" t="e">
        <f t="shared" si="1030"/>
        <v>#N/A</v>
      </c>
      <c r="GP290" s="688" t="e">
        <f t="shared" si="1031"/>
        <v>#N/A</v>
      </c>
      <c r="GQ290" s="703"/>
      <c r="GR290" s="705"/>
      <c r="GS290" s="689" t="e">
        <f t="shared" si="1032"/>
        <v>#N/A</v>
      </c>
      <c r="GT290" s="688" t="e">
        <f t="shared" si="1033"/>
        <v>#N/A</v>
      </c>
      <c r="GU290" s="688" t="e">
        <f t="shared" si="1034"/>
        <v>#N/A</v>
      </c>
      <c r="GV290" s="706"/>
      <c r="GW290" s="683"/>
      <c r="GX290" s="39" t="e">
        <f t="shared" si="1035"/>
        <v>#N/A</v>
      </c>
      <c r="GY290" s="26" t="e">
        <f t="shared" si="1036"/>
        <v>#N/A</v>
      </c>
      <c r="GZ290" s="26" t="e">
        <f t="shared" si="1037"/>
        <v>#N/A</v>
      </c>
      <c r="HA290" s="1300"/>
      <c r="HB290" s="656"/>
      <c r="HC290" s="28" t="e">
        <f t="shared" si="1038"/>
        <v>#N/A</v>
      </c>
      <c r="HD290" s="28" t="e">
        <f t="shared" si="1039"/>
        <v>#N/A</v>
      </c>
      <c r="HE290" s="28" t="e">
        <f t="shared" si="1040"/>
        <v>#N/A</v>
      </c>
      <c r="HF290" s="1305"/>
      <c r="HG290" s="698"/>
      <c r="HH290" s="10" t="e">
        <f t="shared" si="1041"/>
        <v>#N/A</v>
      </c>
      <c r="HI290" s="28" t="e">
        <f t="shared" si="1042"/>
        <v>#N/A</v>
      </c>
      <c r="HJ290" s="28" t="e">
        <f t="shared" si="1043"/>
        <v>#N/A</v>
      </c>
      <c r="HK290" s="1305"/>
      <c r="HL290" s="698"/>
      <c r="HM290" s="658" t="e">
        <f t="shared" si="1044"/>
        <v>#N/A</v>
      </c>
      <c r="HN290" s="126" t="e">
        <f t="shared" si="1045"/>
        <v>#N/A</v>
      </c>
      <c r="HO290" s="126" t="e">
        <f t="shared" si="1046"/>
        <v>#N/A</v>
      </c>
      <c r="HP290" s="787"/>
      <c r="HQ290" s="1314"/>
      <c r="HR290" s="674" t="e">
        <f t="shared" si="1050"/>
        <v>#N/A</v>
      </c>
      <c r="HS290" s="675" t="e">
        <f t="shared" si="1051"/>
        <v>#N/A</v>
      </c>
      <c r="HT290" s="675" t="e">
        <f t="shared" si="1052"/>
        <v>#N/A</v>
      </c>
      <c r="HU290" s="703"/>
      <c r="HV290" s="705"/>
      <c r="HW290" s="675" t="e">
        <f t="shared" si="1053"/>
        <v>#N/A</v>
      </c>
      <c r="HX290" s="675" t="e">
        <f t="shared" si="1054"/>
        <v>#N/A</v>
      </c>
      <c r="HY290" s="675" t="e">
        <f t="shared" si="1055"/>
        <v>#N/A</v>
      </c>
      <c r="HZ290" s="703"/>
      <c r="IA290" s="705"/>
      <c r="IB290" s="678" t="e">
        <f t="shared" si="1059"/>
        <v>#N/A</v>
      </c>
      <c r="IC290" s="675" t="e">
        <f t="shared" si="1060"/>
        <v>#N/A</v>
      </c>
      <c r="ID290" s="675" t="e">
        <f t="shared" si="1061"/>
        <v>#N/A</v>
      </c>
      <c r="IE290" s="703"/>
      <c r="IF290" s="705"/>
      <c r="IG290" s="678" t="e">
        <f t="shared" si="1062"/>
        <v>#N/A</v>
      </c>
      <c r="IH290" s="675" t="e">
        <f t="shared" si="1063"/>
        <v>#N/A</v>
      </c>
      <c r="II290" s="675" t="e">
        <f t="shared" si="1064"/>
        <v>#N/A</v>
      </c>
      <c r="IJ290" s="706"/>
      <c r="IK290" s="683"/>
      <c r="IL290" s="846" t="e">
        <f t="shared" si="988"/>
        <v>#N/A</v>
      </c>
      <c r="IM290" s="848" t="e">
        <f t="shared" si="989"/>
        <v>#N/A</v>
      </c>
      <c r="IN290" s="1252" t="e">
        <f t="shared" si="990"/>
        <v>#N/A</v>
      </c>
      <c r="IO290" s="1253" t="e">
        <f t="shared" si="991"/>
        <v>#N/A</v>
      </c>
      <c r="IP290" s="847" t="e">
        <f t="shared" si="992"/>
        <v>#N/A</v>
      </c>
      <c r="IQ290" s="848" t="e">
        <f t="shared" si="993"/>
        <v>#N/A</v>
      </c>
      <c r="IR290" s="1252" t="e">
        <f t="shared" si="994"/>
        <v>#N/A</v>
      </c>
      <c r="IS290" s="1330" t="e">
        <f t="shared" si="995"/>
        <v>#N/A</v>
      </c>
      <c r="IT290" s="846" t="e">
        <f t="shared" si="979"/>
        <v>#N/A</v>
      </c>
      <c r="IU290" s="848" t="e">
        <f t="shared" si="980"/>
        <v>#N/A</v>
      </c>
      <c r="IV290" s="1252" t="e">
        <f t="shared" si="981"/>
        <v>#N/A</v>
      </c>
      <c r="IW290" s="1253" t="e">
        <f t="shared" si="982"/>
        <v>#N/A</v>
      </c>
      <c r="IX290" s="847" t="e">
        <f t="shared" si="983"/>
        <v>#N/A</v>
      </c>
      <c r="IY290" s="848" t="e">
        <f t="shared" si="984"/>
        <v>#N/A</v>
      </c>
      <c r="IZ290" s="1252" t="e">
        <f t="shared" si="985"/>
        <v>#N/A</v>
      </c>
      <c r="JA290" s="1330" t="e">
        <f t="shared" si="986"/>
        <v>#N/A</v>
      </c>
      <c r="JB290" s="153"/>
      <c r="JC290" s="952"/>
      <c r="JD290" s="150"/>
      <c r="JE290" s="150"/>
      <c r="JF290" s="952"/>
      <c r="JG290" s="150"/>
      <c r="JH290" s="150"/>
      <c r="JI290" s="952"/>
      <c r="JJ290" s="150"/>
      <c r="JK290" s="150"/>
      <c r="JL290" s="958"/>
      <c r="JM290" s="150"/>
      <c r="JN290" s="150"/>
      <c r="JO290" s="846"/>
      <c r="JP290" s="852"/>
      <c r="JQ290" s="850"/>
      <c r="JR290" s="850"/>
      <c r="JS290" s="861"/>
      <c r="JT290" s="850"/>
      <c r="JU290" s="861"/>
      <c r="JV290" s="851"/>
      <c r="JW290" s="27"/>
      <c r="JX290" s="27"/>
      <c r="JY290" s="893"/>
      <c r="JZ290" s="27"/>
      <c r="KA290" s="27"/>
      <c r="KB290" s="707"/>
      <c r="KC290" s="846"/>
      <c r="KD290" s="975"/>
      <c r="KE290" s="27"/>
      <c r="KF290" s="27"/>
      <c r="KG290" s="893"/>
      <c r="KH290" s="27"/>
      <c r="KI290" s="27"/>
      <c r="KJ290" s="707"/>
      <c r="KK290" s="846"/>
      <c r="KL290" s="975"/>
      <c r="KM290" s="179"/>
      <c r="KN290" s="889"/>
      <c r="KO290" s="180"/>
      <c r="MA290" s="1352" t="e">
        <f t="shared" si="1056"/>
        <v>#N/A</v>
      </c>
      <c r="MB290" s="1352" t="e">
        <f t="shared" si="1057"/>
        <v>#N/A</v>
      </c>
    </row>
    <row r="291" spans="2:340" ht="18.75" customHeight="1">
      <c r="B291" s="13"/>
      <c r="C291" s="136"/>
      <c r="D291" s="14" t="e">
        <f t="shared" si="1068"/>
        <v>#N/A</v>
      </c>
      <c r="E291" s="31" t="e">
        <f t="shared" si="998"/>
        <v>#N/A</v>
      </c>
      <c r="F291" s="40" t="e">
        <f t="shared" si="999"/>
        <v>#N/A</v>
      </c>
      <c r="G291" s="27" t="e">
        <f t="shared" si="1000"/>
        <v>#N/A</v>
      </c>
      <c r="H291" s="27" t="e">
        <f t="shared" si="1001"/>
        <v>#N/A</v>
      </c>
      <c r="I291" s="702"/>
      <c r="J291" s="593"/>
      <c r="K291" s="14" t="e">
        <f t="shared" si="1002"/>
        <v>#N/A</v>
      </c>
      <c r="L291" s="31" t="e">
        <f t="shared" si="1003"/>
        <v>#N/A</v>
      </c>
      <c r="M291" s="40" t="e">
        <f t="shared" si="1047"/>
        <v>#N/A</v>
      </c>
      <c r="N291" s="27" t="e">
        <f t="shared" si="1004"/>
        <v>#N/A</v>
      </c>
      <c r="O291" s="27" t="e">
        <f t="shared" si="1005"/>
        <v>#N/A</v>
      </c>
      <c r="P291" s="27" t="e">
        <f t="shared" si="1006"/>
        <v>#N/A</v>
      </c>
      <c r="Q291" s="702"/>
      <c r="R291" s="593"/>
      <c r="S291" s="29"/>
      <c r="T291" s="29"/>
      <c r="U291" s="29"/>
      <c r="V291" s="29"/>
      <c r="W291" s="863"/>
      <c r="X291" s="592"/>
      <c r="Y291" s="14"/>
      <c r="Z291" s="27"/>
      <c r="AA291" s="27"/>
      <c r="AB291" s="27"/>
      <c r="AC291" s="702"/>
      <c r="AD291" s="593"/>
      <c r="AE291" s="14" t="e">
        <f t="shared" si="1065"/>
        <v>#N/A</v>
      </c>
      <c r="AF291" s="27" t="e">
        <f t="shared" si="1066"/>
        <v>#N/A</v>
      </c>
      <c r="AG291" s="221" t="e">
        <f t="shared" si="1067"/>
        <v>#N/A</v>
      </c>
      <c r="AH291" s="27"/>
      <c r="AI291" s="166"/>
      <c r="AJ291" s="16"/>
      <c r="AK291" s="29"/>
      <c r="AL291" s="29"/>
      <c r="AM291" s="29"/>
      <c r="AN291" s="863"/>
      <c r="AO291" s="592"/>
      <c r="AP291" s="14"/>
      <c r="AQ291" s="27"/>
      <c r="AR291" s="27"/>
      <c r="AS291" s="27"/>
      <c r="AT291" s="702"/>
      <c r="AU291" s="593"/>
      <c r="AV291" s="31"/>
      <c r="AW291" s="16"/>
      <c r="AX291" s="29"/>
      <c r="AY291" s="29"/>
      <c r="AZ291" s="29"/>
      <c r="BA291" s="863"/>
      <c r="BB291" s="902"/>
      <c r="BC291" s="234"/>
      <c r="BD291" s="232"/>
      <c r="BE291" s="232"/>
      <c r="BF291" s="904"/>
      <c r="BG291" s="905"/>
      <c r="BH291" s="15"/>
      <c r="BI291" s="29"/>
      <c r="BJ291" s="29"/>
      <c r="BK291" s="29"/>
      <c r="BL291" s="863"/>
      <c r="BM291" s="902"/>
      <c r="BN291" s="234"/>
      <c r="BO291" s="232"/>
      <c r="BP291" s="232"/>
      <c r="BQ291" s="904"/>
      <c r="BR291" s="905"/>
      <c r="BS291" s="15"/>
      <c r="BT291" s="29"/>
      <c r="BU291" s="29"/>
      <c r="BV291" s="29"/>
      <c r="BW291" s="863"/>
      <c r="BX291" s="902"/>
      <c r="BY291" s="234"/>
      <c r="BZ291" s="232"/>
      <c r="CA291" s="232"/>
      <c r="CB291" s="904"/>
      <c r="CC291" s="905"/>
      <c r="CD291" s="15"/>
      <c r="CE291" s="29"/>
      <c r="CF291" s="29"/>
      <c r="CG291" s="29"/>
      <c r="CH291" s="863"/>
      <c r="CI291" s="902"/>
      <c r="CJ291" s="234"/>
      <c r="CK291" s="232"/>
      <c r="CL291" s="232"/>
      <c r="CM291" s="911"/>
      <c r="CN291" s="912"/>
      <c r="CO291" s="15"/>
      <c r="CP291" s="232"/>
      <c r="CQ291" s="232"/>
      <c r="CR291" s="232"/>
      <c r="CS291" s="904"/>
      <c r="CT291" s="905"/>
      <c r="CU291" s="29"/>
      <c r="CV291" s="232"/>
      <c r="CW291" s="232"/>
      <c r="CX291" s="232"/>
      <c r="CY291" s="911"/>
      <c r="CZ291" s="912"/>
      <c r="DA291" s="15"/>
      <c r="DB291" s="232"/>
      <c r="DC291" s="232"/>
      <c r="DD291" s="232"/>
      <c r="DE291" s="904"/>
      <c r="DF291" s="915"/>
      <c r="DG291" s="40"/>
      <c r="DH291" s="27"/>
      <c r="DI291" s="27"/>
      <c r="DJ291" s="27"/>
      <c r="DK291" s="702"/>
      <c r="DL291" s="593"/>
      <c r="DM291" s="14"/>
      <c r="DN291" s="27"/>
      <c r="DO291" s="27"/>
      <c r="DP291" s="27"/>
      <c r="DQ291" s="702"/>
      <c r="DR291" s="663"/>
      <c r="DS291" s="40" t="e">
        <f t="shared" si="1007"/>
        <v>#N/A</v>
      </c>
      <c r="DT291" s="27" t="e">
        <f t="shared" si="1008"/>
        <v>#N/A</v>
      </c>
      <c r="DU291" s="27" t="e">
        <f t="shared" si="1009"/>
        <v>#N/A</v>
      </c>
      <c r="DV291" s="27" t="e">
        <f t="shared" si="1010"/>
        <v>#N/A</v>
      </c>
      <c r="DW291" s="702"/>
      <c r="DX291" s="663"/>
      <c r="DY291" s="270"/>
      <c r="DZ291" s="249"/>
      <c r="EA291" s="249"/>
      <c r="EB291" s="668"/>
      <c r="EC291" s="667"/>
      <c r="ED291" s="288"/>
      <c r="EE291" s="289"/>
      <c r="EF291" s="295"/>
      <c r="EG291" s="251"/>
      <c r="EH291" s="295"/>
      <c r="EI291" s="251"/>
      <c r="EJ291" s="256"/>
      <c r="EK291" s="257"/>
      <c r="EL291" s="257"/>
      <c r="EM291" s="668"/>
      <c r="EN291" s="665"/>
      <c r="EO291" s="253"/>
      <c r="EP291" s="254"/>
      <c r="EQ291" s="254"/>
      <c r="ER291" s="668"/>
      <c r="ES291" s="665"/>
      <c r="ET291" s="14"/>
      <c r="EU291" s="27"/>
      <c r="EV291" s="31"/>
      <c r="EW291" s="122"/>
      <c r="EX291" s="47"/>
      <c r="EY291" s="48"/>
      <c r="EZ291" s="49"/>
      <c r="FA291" s="50"/>
      <c r="FB291" s="51"/>
      <c r="FC291" s="153" t="e">
        <f t="shared" si="987"/>
        <v>#N/A</v>
      </c>
      <c r="FD291" s="986" t="e">
        <f t="shared" si="1069"/>
        <v>#N/A</v>
      </c>
      <c r="FE291" s="993" t="e">
        <f t="shared" si="996"/>
        <v>#N/A</v>
      </c>
      <c r="FF291" s="987" t="e">
        <f t="shared" si="997"/>
        <v>#N/A</v>
      </c>
      <c r="FG291" s="246" t="e">
        <f t="shared" si="1058"/>
        <v>#N/A</v>
      </c>
      <c r="FH291" s="246" t="e">
        <f t="shared" si="1048"/>
        <v>#N/A</v>
      </c>
      <c r="FI291" s="246" t="e">
        <f t="shared" si="1049"/>
        <v>#N/A</v>
      </c>
      <c r="FJ291" s="39" t="e">
        <f t="shared" si="1011"/>
        <v>#N/A</v>
      </c>
      <c r="FK291" s="26" t="e">
        <f t="shared" si="1012"/>
        <v>#N/A</v>
      </c>
      <c r="FL291" s="26" t="e">
        <f t="shared" si="1013"/>
        <v>#N/A</v>
      </c>
      <c r="FM291" s="1300"/>
      <c r="FN291" s="656"/>
      <c r="FO291" s="28" t="e">
        <f t="shared" si="1014"/>
        <v>#N/A</v>
      </c>
      <c r="FP291" s="28" t="e">
        <f t="shared" si="1015"/>
        <v>#N/A</v>
      </c>
      <c r="FQ291" s="28" t="e">
        <f t="shared" si="1016"/>
        <v>#N/A</v>
      </c>
      <c r="FR291" s="1305"/>
      <c r="FS291" s="698"/>
      <c r="FT291" s="10" t="e">
        <f t="shared" si="1017"/>
        <v>#N/A</v>
      </c>
      <c r="FU291" s="28" t="e">
        <f t="shared" si="1018"/>
        <v>#N/A</v>
      </c>
      <c r="FV291" s="28" t="e">
        <f t="shared" si="1019"/>
        <v>#N/A</v>
      </c>
      <c r="FW291" s="1305"/>
      <c r="FX291" s="698"/>
      <c r="FY291" s="658" t="e">
        <f t="shared" si="1020"/>
        <v>#N/A</v>
      </c>
      <c r="FZ291" s="126" t="e">
        <f t="shared" si="1021"/>
        <v>#N/A</v>
      </c>
      <c r="GA291" s="126" t="e">
        <f t="shared" si="1022"/>
        <v>#N/A</v>
      </c>
      <c r="GB291" s="787"/>
      <c r="GC291" s="1314"/>
      <c r="GD291" s="674" t="e">
        <f t="shared" si="1023"/>
        <v>#N/A</v>
      </c>
      <c r="GE291" s="675" t="e">
        <f t="shared" si="1024"/>
        <v>#N/A</v>
      </c>
      <c r="GF291" s="675" t="e">
        <f t="shared" si="1025"/>
        <v>#N/A</v>
      </c>
      <c r="GG291" s="703"/>
      <c r="GH291" s="705"/>
      <c r="GI291" s="688" t="e">
        <f t="shared" si="1026"/>
        <v>#N/A</v>
      </c>
      <c r="GJ291" s="688" t="e">
        <f t="shared" si="1027"/>
        <v>#N/A</v>
      </c>
      <c r="GK291" s="688" t="e">
        <f t="shared" si="1028"/>
        <v>#N/A</v>
      </c>
      <c r="GL291" s="703"/>
      <c r="GM291" s="705"/>
      <c r="GN291" s="689" t="e">
        <f t="shared" si="1029"/>
        <v>#N/A</v>
      </c>
      <c r="GO291" s="688" t="e">
        <f t="shared" si="1030"/>
        <v>#N/A</v>
      </c>
      <c r="GP291" s="688" t="e">
        <f t="shared" si="1031"/>
        <v>#N/A</v>
      </c>
      <c r="GQ291" s="703"/>
      <c r="GR291" s="705"/>
      <c r="GS291" s="689" t="e">
        <f t="shared" si="1032"/>
        <v>#N/A</v>
      </c>
      <c r="GT291" s="688" t="e">
        <f t="shared" si="1033"/>
        <v>#N/A</v>
      </c>
      <c r="GU291" s="688" t="e">
        <f t="shared" si="1034"/>
        <v>#N/A</v>
      </c>
      <c r="GV291" s="706"/>
      <c r="GW291" s="683"/>
      <c r="GX291" s="39" t="e">
        <f t="shared" si="1035"/>
        <v>#N/A</v>
      </c>
      <c r="GY291" s="26" t="e">
        <f t="shared" si="1036"/>
        <v>#N/A</v>
      </c>
      <c r="GZ291" s="26" t="e">
        <f t="shared" si="1037"/>
        <v>#N/A</v>
      </c>
      <c r="HA291" s="1300"/>
      <c r="HB291" s="656"/>
      <c r="HC291" s="28" t="e">
        <f t="shared" si="1038"/>
        <v>#N/A</v>
      </c>
      <c r="HD291" s="28" t="e">
        <f t="shared" si="1039"/>
        <v>#N/A</v>
      </c>
      <c r="HE291" s="28" t="e">
        <f t="shared" si="1040"/>
        <v>#N/A</v>
      </c>
      <c r="HF291" s="1305"/>
      <c r="HG291" s="698"/>
      <c r="HH291" s="10" t="e">
        <f t="shared" si="1041"/>
        <v>#N/A</v>
      </c>
      <c r="HI291" s="28" t="e">
        <f t="shared" si="1042"/>
        <v>#N/A</v>
      </c>
      <c r="HJ291" s="28" t="e">
        <f t="shared" si="1043"/>
        <v>#N/A</v>
      </c>
      <c r="HK291" s="1305"/>
      <c r="HL291" s="698"/>
      <c r="HM291" s="658" t="e">
        <f t="shared" si="1044"/>
        <v>#N/A</v>
      </c>
      <c r="HN291" s="126" t="e">
        <f t="shared" si="1045"/>
        <v>#N/A</v>
      </c>
      <c r="HO291" s="126" t="e">
        <f t="shared" si="1046"/>
        <v>#N/A</v>
      </c>
      <c r="HP291" s="787"/>
      <c r="HQ291" s="1314"/>
      <c r="HR291" s="674" t="e">
        <f t="shared" si="1050"/>
        <v>#N/A</v>
      </c>
      <c r="HS291" s="675" t="e">
        <f t="shared" si="1051"/>
        <v>#N/A</v>
      </c>
      <c r="HT291" s="675" t="e">
        <f t="shared" si="1052"/>
        <v>#N/A</v>
      </c>
      <c r="HU291" s="703"/>
      <c r="HV291" s="705"/>
      <c r="HW291" s="675" t="e">
        <f t="shared" si="1053"/>
        <v>#N/A</v>
      </c>
      <c r="HX291" s="675" t="e">
        <f t="shared" si="1054"/>
        <v>#N/A</v>
      </c>
      <c r="HY291" s="675" t="e">
        <f t="shared" si="1055"/>
        <v>#N/A</v>
      </c>
      <c r="HZ291" s="703"/>
      <c r="IA291" s="705"/>
      <c r="IB291" s="678" t="e">
        <f t="shared" si="1059"/>
        <v>#N/A</v>
      </c>
      <c r="IC291" s="675" t="e">
        <f t="shared" si="1060"/>
        <v>#N/A</v>
      </c>
      <c r="ID291" s="675" t="e">
        <f t="shared" si="1061"/>
        <v>#N/A</v>
      </c>
      <c r="IE291" s="703"/>
      <c r="IF291" s="705"/>
      <c r="IG291" s="678" t="e">
        <f t="shared" si="1062"/>
        <v>#N/A</v>
      </c>
      <c r="IH291" s="675" t="e">
        <f t="shared" si="1063"/>
        <v>#N/A</v>
      </c>
      <c r="II291" s="675" t="e">
        <f t="shared" si="1064"/>
        <v>#N/A</v>
      </c>
      <c r="IJ291" s="706"/>
      <c r="IK291" s="683"/>
      <c r="IL291" s="846" t="e">
        <f t="shared" si="988"/>
        <v>#N/A</v>
      </c>
      <c r="IM291" s="848" t="e">
        <f t="shared" si="989"/>
        <v>#N/A</v>
      </c>
      <c r="IN291" s="1252" t="e">
        <f t="shared" si="990"/>
        <v>#N/A</v>
      </c>
      <c r="IO291" s="1253" t="e">
        <f t="shared" si="991"/>
        <v>#N/A</v>
      </c>
      <c r="IP291" s="847" t="e">
        <f t="shared" si="992"/>
        <v>#N/A</v>
      </c>
      <c r="IQ291" s="848" t="e">
        <f t="shared" si="993"/>
        <v>#N/A</v>
      </c>
      <c r="IR291" s="1252" t="e">
        <f t="shared" si="994"/>
        <v>#N/A</v>
      </c>
      <c r="IS291" s="1330" t="e">
        <f t="shared" si="995"/>
        <v>#N/A</v>
      </c>
      <c r="IT291" s="846" t="e">
        <f t="shared" si="979"/>
        <v>#N/A</v>
      </c>
      <c r="IU291" s="848" t="e">
        <f t="shared" si="980"/>
        <v>#N/A</v>
      </c>
      <c r="IV291" s="1252" t="e">
        <f t="shared" si="981"/>
        <v>#N/A</v>
      </c>
      <c r="IW291" s="1253" t="e">
        <f t="shared" si="982"/>
        <v>#N/A</v>
      </c>
      <c r="IX291" s="847" t="e">
        <f t="shared" si="983"/>
        <v>#N/A</v>
      </c>
      <c r="IY291" s="848" t="e">
        <f t="shared" si="984"/>
        <v>#N/A</v>
      </c>
      <c r="IZ291" s="1252" t="e">
        <f t="shared" si="985"/>
        <v>#N/A</v>
      </c>
      <c r="JA291" s="1330" t="e">
        <f t="shared" si="986"/>
        <v>#N/A</v>
      </c>
      <c r="JB291" s="153"/>
      <c r="JC291" s="952"/>
      <c r="JD291" s="150"/>
      <c r="JE291" s="150"/>
      <c r="JF291" s="952"/>
      <c r="JG291" s="150"/>
      <c r="JH291" s="150"/>
      <c r="JI291" s="952"/>
      <c r="JJ291" s="150"/>
      <c r="JK291" s="150"/>
      <c r="JL291" s="958"/>
      <c r="JM291" s="150"/>
      <c r="JN291" s="150"/>
      <c r="JO291" s="846"/>
      <c r="JP291" s="852"/>
      <c r="JQ291" s="850"/>
      <c r="JR291" s="850"/>
      <c r="JS291" s="861"/>
      <c r="JT291" s="850"/>
      <c r="JU291" s="861"/>
      <c r="JV291" s="851"/>
      <c r="JW291" s="27"/>
      <c r="JX291" s="27"/>
      <c r="JY291" s="893"/>
      <c r="JZ291" s="27"/>
      <c r="KA291" s="27"/>
      <c r="KB291" s="707"/>
      <c r="KC291" s="846"/>
      <c r="KD291" s="975"/>
      <c r="KE291" s="27"/>
      <c r="KF291" s="27"/>
      <c r="KG291" s="893"/>
      <c r="KH291" s="27"/>
      <c r="KI291" s="27"/>
      <c r="KJ291" s="707"/>
      <c r="KK291" s="846"/>
      <c r="KL291" s="975"/>
      <c r="KM291" s="179"/>
      <c r="KN291" s="889"/>
      <c r="KO291" s="180"/>
      <c r="MA291" s="1352" t="e">
        <f t="shared" si="1056"/>
        <v>#N/A</v>
      </c>
      <c r="MB291" s="1352" t="e">
        <f t="shared" si="1057"/>
        <v>#N/A</v>
      </c>
    </row>
    <row r="292" spans="2:340" ht="18.75" customHeight="1">
      <c r="B292" s="13"/>
      <c r="C292" s="136"/>
      <c r="D292" s="14" t="e">
        <f t="shared" si="1068"/>
        <v>#N/A</v>
      </c>
      <c r="E292" s="31" t="e">
        <f t="shared" si="998"/>
        <v>#N/A</v>
      </c>
      <c r="F292" s="40" t="e">
        <f t="shared" si="999"/>
        <v>#N/A</v>
      </c>
      <c r="G292" s="27" t="e">
        <f t="shared" si="1000"/>
        <v>#N/A</v>
      </c>
      <c r="H292" s="27" t="e">
        <f t="shared" si="1001"/>
        <v>#N/A</v>
      </c>
      <c r="I292" s="702"/>
      <c r="J292" s="593"/>
      <c r="K292" s="14" t="e">
        <f t="shared" si="1002"/>
        <v>#N/A</v>
      </c>
      <c r="L292" s="31" t="e">
        <f t="shared" si="1003"/>
        <v>#N/A</v>
      </c>
      <c r="M292" s="40" t="e">
        <f t="shared" si="1047"/>
        <v>#N/A</v>
      </c>
      <c r="N292" s="27" t="e">
        <f t="shared" si="1004"/>
        <v>#N/A</v>
      </c>
      <c r="O292" s="27" t="e">
        <f t="shared" si="1005"/>
        <v>#N/A</v>
      </c>
      <c r="P292" s="27" t="e">
        <f t="shared" si="1006"/>
        <v>#N/A</v>
      </c>
      <c r="Q292" s="702"/>
      <c r="R292" s="593"/>
      <c r="S292" s="29"/>
      <c r="T292" s="29"/>
      <c r="U292" s="29"/>
      <c r="V292" s="29"/>
      <c r="W292" s="863"/>
      <c r="X292" s="592"/>
      <c r="Y292" s="14"/>
      <c r="Z292" s="27"/>
      <c r="AA292" s="27"/>
      <c r="AB292" s="27"/>
      <c r="AC292" s="702"/>
      <c r="AD292" s="593"/>
      <c r="AE292" s="14" t="e">
        <f t="shared" si="1065"/>
        <v>#N/A</v>
      </c>
      <c r="AF292" s="27" t="e">
        <f t="shared" si="1066"/>
        <v>#N/A</v>
      </c>
      <c r="AG292" s="221" t="e">
        <f t="shared" si="1067"/>
        <v>#N/A</v>
      </c>
      <c r="AH292" s="27"/>
      <c r="AI292" s="166"/>
      <c r="AJ292" s="16"/>
      <c r="AK292" s="29"/>
      <c r="AL292" s="29"/>
      <c r="AM292" s="29"/>
      <c r="AN292" s="863"/>
      <c r="AO292" s="592"/>
      <c r="AP292" s="14"/>
      <c r="AQ292" s="27"/>
      <c r="AR292" s="27"/>
      <c r="AS292" s="27"/>
      <c r="AT292" s="702"/>
      <c r="AU292" s="593"/>
      <c r="AV292" s="31"/>
      <c r="AW292" s="16"/>
      <c r="AX292" s="29"/>
      <c r="AY292" s="29"/>
      <c r="AZ292" s="29"/>
      <c r="BA292" s="863"/>
      <c r="BB292" s="902"/>
      <c r="BC292" s="234"/>
      <c r="BD292" s="232"/>
      <c r="BE292" s="232"/>
      <c r="BF292" s="904"/>
      <c r="BG292" s="905"/>
      <c r="BH292" s="15"/>
      <c r="BI292" s="29"/>
      <c r="BJ292" s="29"/>
      <c r="BK292" s="29"/>
      <c r="BL292" s="863"/>
      <c r="BM292" s="902"/>
      <c r="BN292" s="234"/>
      <c r="BO292" s="232"/>
      <c r="BP292" s="232"/>
      <c r="BQ292" s="904"/>
      <c r="BR292" s="905"/>
      <c r="BS292" s="15"/>
      <c r="BT292" s="29"/>
      <c r="BU292" s="29"/>
      <c r="BV292" s="29"/>
      <c r="BW292" s="863"/>
      <c r="BX292" s="902"/>
      <c r="BY292" s="234"/>
      <c r="BZ292" s="232"/>
      <c r="CA292" s="232"/>
      <c r="CB292" s="904"/>
      <c r="CC292" s="905"/>
      <c r="CD292" s="15"/>
      <c r="CE292" s="29"/>
      <c r="CF292" s="29"/>
      <c r="CG292" s="29"/>
      <c r="CH292" s="863"/>
      <c r="CI292" s="902"/>
      <c r="CJ292" s="234"/>
      <c r="CK292" s="232"/>
      <c r="CL292" s="232"/>
      <c r="CM292" s="911"/>
      <c r="CN292" s="912"/>
      <c r="CO292" s="15"/>
      <c r="CP292" s="232"/>
      <c r="CQ292" s="232"/>
      <c r="CR292" s="232"/>
      <c r="CS292" s="904"/>
      <c r="CT292" s="905"/>
      <c r="CU292" s="29"/>
      <c r="CV292" s="232"/>
      <c r="CW292" s="232"/>
      <c r="CX292" s="232"/>
      <c r="CY292" s="911"/>
      <c r="CZ292" s="912"/>
      <c r="DA292" s="15"/>
      <c r="DB292" s="232"/>
      <c r="DC292" s="232"/>
      <c r="DD292" s="232"/>
      <c r="DE292" s="904"/>
      <c r="DF292" s="915"/>
      <c r="DG292" s="40"/>
      <c r="DH292" s="27"/>
      <c r="DI292" s="27"/>
      <c r="DJ292" s="27"/>
      <c r="DK292" s="702"/>
      <c r="DL292" s="593"/>
      <c r="DM292" s="14"/>
      <c r="DN292" s="27"/>
      <c r="DO292" s="27"/>
      <c r="DP292" s="27"/>
      <c r="DQ292" s="702"/>
      <c r="DR292" s="663"/>
      <c r="DS292" s="40" t="e">
        <f t="shared" si="1007"/>
        <v>#N/A</v>
      </c>
      <c r="DT292" s="27" t="e">
        <f t="shared" si="1008"/>
        <v>#N/A</v>
      </c>
      <c r="DU292" s="27" t="e">
        <f t="shared" si="1009"/>
        <v>#N/A</v>
      </c>
      <c r="DV292" s="27" t="e">
        <f t="shared" si="1010"/>
        <v>#N/A</v>
      </c>
      <c r="DW292" s="702"/>
      <c r="DX292" s="663"/>
      <c r="DY292" s="270"/>
      <c r="DZ292" s="249"/>
      <c r="EA292" s="249"/>
      <c r="EB292" s="668"/>
      <c r="EC292" s="667"/>
      <c r="ED292" s="288"/>
      <c r="EE292" s="289"/>
      <c r="EF292" s="295"/>
      <c r="EG292" s="251"/>
      <c r="EH292" s="295"/>
      <c r="EI292" s="251"/>
      <c r="EJ292" s="256"/>
      <c r="EK292" s="257"/>
      <c r="EL292" s="257"/>
      <c r="EM292" s="668"/>
      <c r="EN292" s="665"/>
      <c r="EO292" s="253"/>
      <c r="EP292" s="254"/>
      <c r="EQ292" s="254"/>
      <c r="ER292" s="668"/>
      <c r="ES292" s="665"/>
      <c r="ET292" s="14"/>
      <c r="EU292" s="27"/>
      <c r="EV292" s="31"/>
      <c r="EW292" s="122"/>
      <c r="EX292" s="47"/>
      <c r="EY292" s="48"/>
      <c r="EZ292" s="49"/>
      <c r="FA292" s="50"/>
      <c r="FB292" s="51"/>
      <c r="FC292" s="153" t="e">
        <f t="shared" si="987"/>
        <v>#N/A</v>
      </c>
      <c r="FD292" s="986" t="e">
        <f t="shared" si="1069"/>
        <v>#N/A</v>
      </c>
      <c r="FE292" s="993" t="e">
        <f t="shared" si="996"/>
        <v>#N/A</v>
      </c>
      <c r="FF292" s="987" t="e">
        <f t="shared" si="997"/>
        <v>#N/A</v>
      </c>
      <c r="FG292" s="246" t="e">
        <f t="shared" si="1058"/>
        <v>#N/A</v>
      </c>
      <c r="FH292" s="246" t="e">
        <f t="shared" si="1048"/>
        <v>#N/A</v>
      </c>
      <c r="FI292" s="246" t="e">
        <f t="shared" si="1049"/>
        <v>#N/A</v>
      </c>
      <c r="FJ292" s="39" t="e">
        <f t="shared" si="1011"/>
        <v>#N/A</v>
      </c>
      <c r="FK292" s="26" t="e">
        <f t="shared" si="1012"/>
        <v>#N/A</v>
      </c>
      <c r="FL292" s="26" t="e">
        <f t="shared" si="1013"/>
        <v>#N/A</v>
      </c>
      <c r="FM292" s="1300"/>
      <c r="FN292" s="656"/>
      <c r="FO292" s="28" t="e">
        <f t="shared" si="1014"/>
        <v>#N/A</v>
      </c>
      <c r="FP292" s="28" t="e">
        <f t="shared" si="1015"/>
        <v>#N/A</v>
      </c>
      <c r="FQ292" s="28" t="e">
        <f t="shared" si="1016"/>
        <v>#N/A</v>
      </c>
      <c r="FR292" s="1305"/>
      <c r="FS292" s="698"/>
      <c r="FT292" s="10" t="e">
        <f t="shared" si="1017"/>
        <v>#N/A</v>
      </c>
      <c r="FU292" s="28" t="e">
        <f t="shared" si="1018"/>
        <v>#N/A</v>
      </c>
      <c r="FV292" s="28" t="e">
        <f t="shared" si="1019"/>
        <v>#N/A</v>
      </c>
      <c r="FW292" s="1305"/>
      <c r="FX292" s="698"/>
      <c r="FY292" s="658" t="e">
        <f t="shared" si="1020"/>
        <v>#N/A</v>
      </c>
      <c r="FZ292" s="126" t="e">
        <f t="shared" si="1021"/>
        <v>#N/A</v>
      </c>
      <c r="GA292" s="126" t="e">
        <f t="shared" si="1022"/>
        <v>#N/A</v>
      </c>
      <c r="GB292" s="787"/>
      <c r="GC292" s="1314"/>
      <c r="GD292" s="674" t="e">
        <f t="shared" si="1023"/>
        <v>#N/A</v>
      </c>
      <c r="GE292" s="675" t="e">
        <f t="shared" si="1024"/>
        <v>#N/A</v>
      </c>
      <c r="GF292" s="675" t="e">
        <f t="shared" si="1025"/>
        <v>#N/A</v>
      </c>
      <c r="GG292" s="703"/>
      <c r="GH292" s="705"/>
      <c r="GI292" s="688" t="e">
        <f t="shared" si="1026"/>
        <v>#N/A</v>
      </c>
      <c r="GJ292" s="688" t="e">
        <f t="shared" si="1027"/>
        <v>#N/A</v>
      </c>
      <c r="GK292" s="688" t="e">
        <f t="shared" si="1028"/>
        <v>#N/A</v>
      </c>
      <c r="GL292" s="703"/>
      <c r="GM292" s="705"/>
      <c r="GN292" s="689" t="e">
        <f t="shared" si="1029"/>
        <v>#N/A</v>
      </c>
      <c r="GO292" s="688" t="e">
        <f t="shared" si="1030"/>
        <v>#N/A</v>
      </c>
      <c r="GP292" s="688" t="e">
        <f t="shared" si="1031"/>
        <v>#N/A</v>
      </c>
      <c r="GQ292" s="703"/>
      <c r="GR292" s="705"/>
      <c r="GS292" s="689" t="e">
        <f t="shared" si="1032"/>
        <v>#N/A</v>
      </c>
      <c r="GT292" s="688" t="e">
        <f t="shared" si="1033"/>
        <v>#N/A</v>
      </c>
      <c r="GU292" s="688" t="e">
        <f t="shared" si="1034"/>
        <v>#N/A</v>
      </c>
      <c r="GV292" s="706"/>
      <c r="GW292" s="683"/>
      <c r="GX292" s="39" t="e">
        <f t="shared" si="1035"/>
        <v>#N/A</v>
      </c>
      <c r="GY292" s="26" t="e">
        <f t="shared" si="1036"/>
        <v>#N/A</v>
      </c>
      <c r="GZ292" s="26" t="e">
        <f t="shared" si="1037"/>
        <v>#N/A</v>
      </c>
      <c r="HA292" s="1300"/>
      <c r="HB292" s="656"/>
      <c r="HC292" s="28" t="e">
        <f t="shared" si="1038"/>
        <v>#N/A</v>
      </c>
      <c r="HD292" s="28" t="e">
        <f t="shared" si="1039"/>
        <v>#N/A</v>
      </c>
      <c r="HE292" s="28" t="e">
        <f t="shared" si="1040"/>
        <v>#N/A</v>
      </c>
      <c r="HF292" s="1305"/>
      <c r="HG292" s="698"/>
      <c r="HH292" s="10" t="e">
        <f t="shared" si="1041"/>
        <v>#N/A</v>
      </c>
      <c r="HI292" s="28" t="e">
        <f t="shared" si="1042"/>
        <v>#N/A</v>
      </c>
      <c r="HJ292" s="28" t="e">
        <f t="shared" si="1043"/>
        <v>#N/A</v>
      </c>
      <c r="HK292" s="1305"/>
      <c r="HL292" s="698"/>
      <c r="HM292" s="658" t="e">
        <f t="shared" si="1044"/>
        <v>#N/A</v>
      </c>
      <c r="HN292" s="126" t="e">
        <f t="shared" si="1045"/>
        <v>#N/A</v>
      </c>
      <c r="HO292" s="126" t="e">
        <f t="shared" si="1046"/>
        <v>#N/A</v>
      </c>
      <c r="HP292" s="787"/>
      <c r="HQ292" s="1314"/>
      <c r="HR292" s="674" t="e">
        <f t="shared" si="1050"/>
        <v>#N/A</v>
      </c>
      <c r="HS292" s="675" t="e">
        <f t="shared" si="1051"/>
        <v>#N/A</v>
      </c>
      <c r="HT292" s="675" t="e">
        <f t="shared" si="1052"/>
        <v>#N/A</v>
      </c>
      <c r="HU292" s="703"/>
      <c r="HV292" s="705"/>
      <c r="HW292" s="675" t="e">
        <f t="shared" si="1053"/>
        <v>#N/A</v>
      </c>
      <c r="HX292" s="675" t="e">
        <f t="shared" si="1054"/>
        <v>#N/A</v>
      </c>
      <c r="HY292" s="675" t="e">
        <f t="shared" si="1055"/>
        <v>#N/A</v>
      </c>
      <c r="HZ292" s="703"/>
      <c r="IA292" s="705"/>
      <c r="IB292" s="678" t="e">
        <f t="shared" si="1059"/>
        <v>#N/A</v>
      </c>
      <c r="IC292" s="675" t="e">
        <f t="shared" si="1060"/>
        <v>#N/A</v>
      </c>
      <c r="ID292" s="675" t="e">
        <f t="shared" si="1061"/>
        <v>#N/A</v>
      </c>
      <c r="IE292" s="703"/>
      <c r="IF292" s="705"/>
      <c r="IG292" s="678" t="e">
        <f t="shared" si="1062"/>
        <v>#N/A</v>
      </c>
      <c r="IH292" s="675" t="e">
        <f t="shared" si="1063"/>
        <v>#N/A</v>
      </c>
      <c r="II292" s="675" t="e">
        <f t="shared" si="1064"/>
        <v>#N/A</v>
      </c>
      <c r="IJ292" s="706"/>
      <c r="IK292" s="683"/>
      <c r="IL292" s="846" t="e">
        <f t="shared" si="988"/>
        <v>#N/A</v>
      </c>
      <c r="IM292" s="848" t="e">
        <f t="shared" si="989"/>
        <v>#N/A</v>
      </c>
      <c r="IN292" s="1252" t="e">
        <f t="shared" si="990"/>
        <v>#N/A</v>
      </c>
      <c r="IO292" s="1253" t="e">
        <f t="shared" si="991"/>
        <v>#N/A</v>
      </c>
      <c r="IP292" s="847" t="e">
        <f t="shared" si="992"/>
        <v>#N/A</v>
      </c>
      <c r="IQ292" s="848" t="e">
        <f t="shared" si="993"/>
        <v>#N/A</v>
      </c>
      <c r="IR292" s="1252" t="e">
        <f t="shared" si="994"/>
        <v>#N/A</v>
      </c>
      <c r="IS292" s="1330" t="e">
        <f t="shared" si="995"/>
        <v>#N/A</v>
      </c>
      <c r="IT292" s="846" t="e">
        <f t="shared" si="979"/>
        <v>#N/A</v>
      </c>
      <c r="IU292" s="848" t="e">
        <f t="shared" si="980"/>
        <v>#N/A</v>
      </c>
      <c r="IV292" s="1252" t="e">
        <f t="shared" si="981"/>
        <v>#N/A</v>
      </c>
      <c r="IW292" s="1253" t="e">
        <f t="shared" si="982"/>
        <v>#N/A</v>
      </c>
      <c r="IX292" s="847" t="e">
        <f t="shared" si="983"/>
        <v>#N/A</v>
      </c>
      <c r="IY292" s="848" t="e">
        <f t="shared" si="984"/>
        <v>#N/A</v>
      </c>
      <c r="IZ292" s="1252" t="e">
        <f t="shared" si="985"/>
        <v>#N/A</v>
      </c>
      <c r="JA292" s="1330" t="e">
        <f t="shared" si="986"/>
        <v>#N/A</v>
      </c>
      <c r="JB292" s="153"/>
      <c r="JC292" s="952"/>
      <c r="JD292" s="150"/>
      <c r="JE292" s="150"/>
      <c r="JF292" s="952"/>
      <c r="JG292" s="150"/>
      <c r="JH292" s="150"/>
      <c r="JI292" s="952"/>
      <c r="JJ292" s="150"/>
      <c r="JK292" s="150"/>
      <c r="JL292" s="958"/>
      <c r="JM292" s="150"/>
      <c r="JN292" s="150"/>
      <c r="JO292" s="846"/>
      <c r="JP292" s="852"/>
      <c r="JQ292" s="850"/>
      <c r="JR292" s="850"/>
      <c r="JS292" s="861"/>
      <c r="JT292" s="850"/>
      <c r="JU292" s="861"/>
      <c r="JV292" s="851"/>
      <c r="JW292" s="27"/>
      <c r="JX292" s="27"/>
      <c r="JY292" s="893"/>
      <c r="JZ292" s="27"/>
      <c r="KA292" s="27"/>
      <c r="KB292" s="707"/>
      <c r="KC292" s="846"/>
      <c r="KD292" s="975"/>
      <c r="KE292" s="27"/>
      <c r="KF292" s="27"/>
      <c r="KG292" s="893"/>
      <c r="KH292" s="27"/>
      <c r="KI292" s="27"/>
      <c r="KJ292" s="707"/>
      <c r="KK292" s="846"/>
      <c r="KL292" s="975"/>
      <c r="KM292" s="179"/>
      <c r="KN292" s="889"/>
      <c r="KO292" s="180"/>
      <c r="MA292" s="1352" t="e">
        <f t="shared" si="1056"/>
        <v>#N/A</v>
      </c>
      <c r="MB292" s="1352" t="e">
        <f t="shared" si="1057"/>
        <v>#N/A</v>
      </c>
    </row>
    <row r="293" spans="2:340" ht="18.75" customHeight="1">
      <c r="B293" s="13"/>
      <c r="C293" s="136"/>
      <c r="D293" s="14" t="e">
        <f t="shared" si="1068"/>
        <v>#N/A</v>
      </c>
      <c r="E293" s="31" t="e">
        <f t="shared" si="998"/>
        <v>#N/A</v>
      </c>
      <c r="F293" s="40" t="e">
        <f t="shared" si="999"/>
        <v>#N/A</v>
      </c>
      <c r="G293" s="27" t="e">
        <f t="shared" si="1000"/>
        <v>#N/A</v>
      </c>
      <c r="H293" s="27" t="e">
        <f t="shared" si="1001"/>
        <v>#N/A</v>
      </c>
      <c r="I293" s="702"/>
      <c r="J293" s="593"/>
      <c r="K293" s="14" t="e">
        <f t="shared" si="1002"/>
        <v>#N/A</v>
      </c>
      <c r="L293" s="31" t="e">
        <f t="shared" si="1003"/>
        <v>#N/A</v>
      </c>
      <c r="M293" s="40" t="e">
        <f t="shared" si="1047"/>
        <v>#N/A</v>
      </c>
      <c r="N293" s="27" t="e">
        <f t="shared" si="1004"/>
        <v>#N/A</v>
      </c>
      <c r="O293" s="27" t="e">
        <f t="shared" si="1005"/>
        <v>#N/A</v>
      </c>
      <c r="P293" s="27" t="e">
        <f t="shared" si="1006"/>
        <v>#N/A</v>
      </c>
      <c r="Q293" s="702"/>
      <c r="R293" s="593"/>
      <c r="S293" s="29"/>
      <c r="T293" s="29"/>
      <c r="U293" s="29"/>
      <c r="V293" s="29"/>
      <c r="W293" s="863"/>
      <c r="X293" s="592"/>
      <c r="Y293" s="14"/>
      <c r="Z293" s="27"/>
      <c r="AA293" s="27"/>
      <c r="AB293" s="27"/>
      <c r="AC293" s="702"/>
      <c r="AD293" s="593"/>
      <c r="AE293" s="14" t="e">
        <f t="shared" si="1065"/>
        <v>#N/A</v>
      </c>
      <c r="AF293" s="27" t="e">
        <f t="shared" si="1066"/>
        <v>#N/A</v>
      </c>
      <c r="AG293" s="221" t="e">
        <f t="shared" si="1067"/>
        <v>#N/A</v>
      </c>
      <c r="AH293" s="27"/>
      <c r="AI293" s="166"/>
      <c r="AJ293" s="16"/>
      <c r="AK293" s="29"/>
      <c r="AL293" s="29"/>
      <c r="AM293" s="29"/>
      <c r="AN293" s="863"/>
      <c r="AO293" s="592"/>
      <c r="AP293" s="14"/>
      <c r="AQ293" s="27"/>
      <c r="AR293" s="27"/>
      <c r="AS293" s="27"/>
      <c r="AT293" s="702"/>
      <c r="AU293" s="593"/>
      <c r="AV293" s="31"/>
      <c r="AW293" s="16"/>
      <c r="AX293" s="29"/>
      <c r="AY293" s="29"/>
      <c r="AZ293" s="29"/>
      <c r="BA293" s="863"/>
      <c r="BB293" s="902"/>
      <c r="BC293" s="234"/>
      <c r="BD293" s="232"/>
      <c r="BE293" s="232"/>
      <c r="BF293" s="904"/>
      <c r="BG293" s="905"/>
      <c r="BH293" s="15"/>
      <c r="BI293" s="29"/>
      <c r="BJ293" s="29"/>
      <c r="BK293" s="29"/>
      <c r="BL293" s="863"/>
      <c r="BM293" s="902"/>
      <c r="BN293" s="234"/>
      <c r="BO293" s="232"/>
      <c r="BP293" s="232"/>
      <c r="BQ293" s="904"/>
      <c r="BR293" s="905"/>
      <c r="BS293" s="15"/>
      <c r="BT293" s="29"/>
      <c r="BU293" s="29"/>
      <c r="BV293" s="29"/>
      <c r="BW293" s="863"/>
      <c r="BX293" s="902"/>
      <c r="BY293" s="234"/>
      <c r="BZ293" s="232"/>
      <c r="CA293" s="232"/>
      <c r="CB293" s="904"/>
      <c r="CC293" s="905"/>
      <c r="CD293" s="15"/>
      <c r="CE293" s="29"/>
      <c r="CF293" s="29"/>
      <c r="CG293" s="29"/>
      <c r="CH293" s="863"/>
      <c r="CI293" s="902"/>
      <c r="CJ293" s="234"/>
      <c r="CK293" s="232"/>
      <c r="CL293" s="232"/>
      <c r="CM293" s="911"/>
      <c r="CN293" s="912"/>
      <c r="CO293" s="15"/>
      <c r="CP293" s="232"/>
      <c r="CQ293" s="232"/>
      <c r="CR293" s="232"/>
      <c r="CS293" s="904"/>
      <c r="CT293" s="905"/>
      <c r="CU293" s="29"/>
      <c r="CV293" s="232"/>
      <c r="CW293" s="232"/>
      <c r="CX293" s="232"/>
      <c r="CY293" s="911"/>
      <c r="CZ293" s="912"/>
      <c r="DA293" s="15"/>
      <c r="DB293" s="232"/>
      <c r="DC293" s="232"/>
      <c r="DD293" s="232"/>
      <c r="DE293" s="904"/>
      <c r="DF293" s="915"/>
      <c r="DG293" s="40"/>
      <c r="DH293" s="27"/>
      <c r="DI293" s="27"/>
      <c r="DJ293" s="27"/>
      <c r="DK293" s="702"/>
      <c r="DL293" s="593"/>
      <c r="DM293" s="14"/>
      <c r="DN293" s="27"/>
      <c r="DO293" s="27"/>
      <c r="DP293" s="27"/>
      <c r="DQ293" s="702"/>
      <c r="DR293" s="663"/>
      <c r="DS293" s="40" t="e">
        <f t="shared" si="1007"/>
        <v>#N/A</v>
      </c>
      <c r="DT293" s="27" t="e">
        <f t="shared" si="1008"/>
        <v>#N/A</v>
      </c>
      <c r="DU293" s="27" t="e">
        <f t="shared" si="1009"/>
        <v>#N/A</v>
      </c>
      <c r="DV293" s="27" t="e">
        <f t="shared" si="1010"/>
        <v>#N/A</v>
      </c>
      <c r="DW293" s="702"/>
      <c r="DX293" s="663"/>
      <c r="DY293" s="270"/>
      <c r="DZ293" s="249"/>
      <c r="EA293" s="249"/>
      <c r="EB293" s="668"/>
      <c r="EC293" s="667"/>
      <c r="ED293" s="288"/>
      <c r="EE293" s="289"/>
      <c r="EF293" s="295"/>
      <c r="EG293" s="251"/>
      <c r="EH293" s="295"/>
      <c r="EI293" s="251"/>
      <c r="EJ293" s="256"/>
      <c r="EK293" s="257"/>
      <c r="EL293" s="257"/>
      <c r="EM293" s="668"/>
      <c r="EN293" s="665"/>
      <c r="EO293" s="253"/>
      <c r="EP293" s="254"/>
      <c r="EQ293" s="254"/>
      <c r="ER293" s="668"/>
      <c r="ES293" s="665"/>
      <c r="ET293" s="14"/>
      <c r="EU293" s="27"/>
      <c r="EV293" s="31"/>
      <c r="EW293" s="122"/>
      <c r="EX293" s="47"/>
      <c r="EY293" s="48"/>
      <c r="EZ293" s="49"/>
      <c r="FA293" s="50"/>
      <c r="FB293" s="51"/>
      <c r="FC293" s="153" t="e">
        <f t="shared" si="987"/>
        <v>#N/A</v>
      </c>
      <c r="FD293" s="986" t="e">
        <f t="shared" si="1069"/>
        <v>#N/A</v>
      </c>
      <c r="FE293" s="993" t="e">
        <f t="shared" si="996"/>
        <v>#N/A</v>
      </c>
      <c r="FF293" s="987" t="e">
        <f t="shared" si="997"/>
        <v>#N/A</v>
      </c>
      <c r="FG293" s="246" t="e">
        <f t="shared" si="1058"/>
        <v>#N/A</v>
      </c>
      <c r="FH293" s="246" t="e">
        <f t="shared" si="1048"/>
        <v>#N/A</v>
      </c>
      <c r="FI293" s="246" t="e">
        <f t="shared" si="1049"/>
        <v>#N/A</v>
      </c>
      <c r="FJ293" s="39" t="e">
        <f t="shared" si="1011"/>
        <v>#N/A</v>
      </c>
      <c r="FK293" s="26" t="e">
        <f t="shared" si="1012"/>
        <v>#N/A</v>
      </c>
      <c r="FL293" s="26" t="e">
        <f t="shared" si="1013"/>
        <v>#N/A</v>
      </c>
      <c r="FM293" s="1300"/>
      <c r="FN293" s="656"/>
      <c r="FO293" s="28" t="e">
        <f t="shared" si="1014"/>
        <v>#N/A</v>
      </c>
      <c r="FP293" s="28" t="e">
        <f t="shared" si="1015"/>
        <v>#N/A</v>
      </c>
      <c r="FQ293" s="28" t="e">
        <f t="shared" si="1016"/>
        <v>#N/A</v>
      </c>
      <c r="FR293" s="1305"/>
      <c r="FS293" s="698"/>
      <c r="FT293" s="10" t="e">
        <f t="shared" si="1017"/>
        <v>#N/A</v>
      </c>
      <c r="FU293" s="28" t="e">
        <f t="shared" si="1018"/>
        <v>#N/A</v>
      </c>
      <c r="FV293" s="28" t="e">
        <f t="shared" si="1019"/>
        <v>#N/A</v>
      </c>
      <c r="FW293" s="1305"/>
      <c r="FX293" s="698"/>
      <c r="FY293" s="658" t="e">
        <f t="shared" si="1020"/>
        <v>#N/A</v>
      </c>
      <c r="FZ293" s="126" t="e">
        <f t="shared" si="1021"/>
        <v>#N/A</v>
      </c>
      <c r="GA293" s="126" t="e">
        <f t="shared" si="1022"/>
        <v>#N/A</v>
      </c>
      <c r="GB293" s="787"/>
      <c r="GC293" s="1314"/>
      <c r="GD293" s="674" t="e">
        <f t="shared" si="1023"/>
        <v>#N/A</v>
      </c>
      <c r="GE293" s="675" t="e">
        <f t="shared" si="1024"/>
        <v>#N/A</v>
      </c>
      <c r="GF293" s="675" t="e">
        <f t="shared" si="1025"/>
        <v>#N/A</v>
      </c>
      <c r="GG293" s="703"/>
      <c r="GH293" s="705"/>
      <c r="GI293" s="688" t="e">
        <f t="shared" si="1026"/>
        <v>#N/A</v>
      </c>
      <c r="GJ293" s="688" t="e">
        <f t="shared" si="1027"/>
        <v>#N/A</v>
      </c>
      <c r="GK293" s="688" t="e">
        <f t="shared" si="1028"/>
        <v>#N/A</v>
      </c>
      <c r="GL293" s="703"/>
      <c r="GM293" s="705"/>
      <c r="GN293" s="689" t="e">
        <f t="shared" si="1029"/>
        <v>#N/A</v>
      </c>
      <c r="GO293" s="688" t="e">
        <f t="shared" si="1030"/>
        <v>#N/A</v>
      </c>
      <c r="GP293" s="688" t="e">
        <f t="shared" si="1031"/>
        <v>#N/A</v>
      </c>
      <c r="GQ293" s="703"/>
      <c r="GR293" s="705"/>
      <c r="GS293" s="689" t="e">
        <f t="shared" si="1032"/>
        <v>#N/A</v>
      </c>
      <c r="GT293" s="688" t="e">
        <f t="shared" si="1033"/>
        <v>#N/A</v>
      </c>
      <c r="GU293" s="688" t="e">
        <f t="shared" si="1034"/>
        <v>#N/A</v>
      </c>
      <c r="GV293" s="706"/>
      <c r="GW293" s="683"/>
      <c r="GX293" s="39" t="e">
        <f t="shared" si="1035"/>
        <v>#N/A</v>
      </c>
      <c r="GY293" s="26" t="e">
        <f t="shared" si="1036"/>
        <v>#N/A</v>
      </c>
      <c r="GZ293" s="26" t="e">
        <f t="shared" si="1037"/>
        <v>#N/A</v>
      </c>
      <c r="HA293" s="1300"/>
      <c r="HB293" s="656"/>
      <c r="HC293" s="28" t="e">
        <f t="shared" si="1038"/>
        <v>#N/A</v>
      </c>
      <c r="HD293" s="28" t="e">
        <f t="shared" si="1039"/>
        <v>#N/A</v>
      </c>
      <c r="HE293" s="28" t="e">
        <f t="shared" si="1040"/>
        <v>#N/A</v>
      </c>
      <c r="HF293" s="1305"/>
      <c r="HG293" s="698"/>
      <c r="HH293" s="10" t="e">
        <f t="shared" si="1041"/>
        <v>#N/A</v>
      </c>
      <c r="HI293" s="28" t="e">
        <f t="shared" si="1042"/>
        <v>#N/A</v>
      </c>
      <c r="HJ293" s="28" t="e">
        <f t="shared" si="1043"/>
        <v>#N/A</v>
      </c>
      <c r="HK293" s="1305"/>
      <c r="HL293" s="698"/>
      <c r="HM293" s="658" t="e">
        <f t="shared" si="1044"/>
        <v>#N/A</v>
      </c>
      <c r="HN293" s="126" t="e">
        <f t="shared" si="1045"/>
        <v>#N/A</v>
      </c>
      <c r="HO293" s="126" t="e">
        <f t="shared" si="1046"/>
        <v>#N/A</v>
      </c>
      <c r="HP293" s="787"/>
      <c r="HQ293" s="1314"/>
      <c r="HR293" s="674" t="e">
        <f t="shared" si="1050"/>
        <v>#N/A</v>
      </c>
      <c r="HS293" s="675" t="e">
        <f t="shared" si="1051"/>
        <v>#N/A</v>
      </c>
      <c r="HT293" s="675" t="e">
        <f t="shared" si="1052"/>
        <v>#N/A</v>
      </c>
      <c r="HU293" s="703"/>
      <c r="HV293" s="705"/>
      <c r="HW293" s="675" t="e">
        <f t="shared" si="1053"/>
        <v>#N/A</v>
      </c>
      <c r="HX293" s="675" t="e">
        <f t="shared" si="1054"/>
        <v>#N/A</v>
      </c>
      <c r="HY293" s="675" t="e">
        <f t="shared" si="1055"/>
        <v>#N/A</v>
      </c>
      <c r="HZ293" s="703"/>
      <c r="IA293" s="705"/>
      <c r="IB293" s="678" t="e">
        <f t="shared" si="1059"/>
        <v>#N/A</v>
      </c>
      <c r="IC293" s="675" t="e">
        <f t="shared" si="1060"/>
        <v>#N/A</v>
      </c>
      <c r="ID293" s="675" t="e">
        <f t="shared" si="1061"/>
        <v>#N/A</v>
      </c>
      <c r="IE293" s="703"/>
      <c r="IF293" s="705"/>
      <c r="IG293" s="678" t="e">
        <f t="shared" si="1062"/>
        <v>#N/A</v>
      </c>
      <c r="IH293" s="675" t="e">
        <f t="shared" si="1063"/>
        <v>#N/A</v>
      </c>
      <c r="II293" s="675" t="e">
        <f t="shared" si="1064"/>
        <v>#N/A</v>
      </c>
      <c r="IJ293" s="706"/>
      <c r="IK293" s="683"/>
      <c r="IL293" s="846" t="e">
        <f t="shared" si="988"/>
        <v>#N/A</v>
      </c>
      <c r="IM293" s="848" t="e">
        <f t="shared" si="989"/>
        <v>#N/A</v>
      </c>
      <c r="IN293" s="1252" t="e">
        <f t="shared" si="990"/>
        <v>#N/A</v>
      </c>
      <c r="IO293" s="1253" t="e">
        <f t="shared" si="991"/>
        <v>#N/A</v>
      </c>
      <c r="IP293" s="847" t="e">
        <f t="shared" si="992"/>
        <v>#N/A</v>
      </c>
      <c r="IQ293" s="848" t="e">
        <f t="shared" si="993"/>
        <v>#N/A</v>
      </c>
      <c r="IR293" s="1252" t="e">
        <f t="shared" si="994"/>
        <v>#N/A</v>
      </c>
      <c r="IS293" s="1330" t="e">
        <f t="shared" si="995"/>
        <v>#N/A</v>
      </c>
      <c r="IT293" s="846" t="e">
        <f t="shared" si="979"/>
        <v>#N/A</v>
      </c>
      <c r="IU293" s="848" t="e">
        <f t="shared" si="980"/>
        <v>#N/A</v>
      </c>
      <c r="IV293" s="1252" t="e">
        <f t="shared" si="981"/>
        <v>#N/A</v>
      </c>
      <c r="IW293" s="1253" t="e">
        <f t="shared" si="982"/>
        <v>#N/A</v>
      </c>
      <c r="IX293" s="847" t="e">
        <f t="shared" si="983"/>
        <v>#N/A</v>
      </c>
      <c r="IY293" s="848" t="e">
        <f t="shared" si="984"/>
        <v>#N/A</v>
      </c>
      <c r="IZ293" s="1252" t="e">
        <f t="shared" si="985"/>
        <v>#N/A</v>
      </c>
      <c r="JA293" s="1330" t="e">
        <f t="shared" si="986"/>
        <v>#N/A</v>
      </c>
      <c r="JB293" s="153"/>
      <c r="JC293" s="952"/>
      <c r="JD293" s="150"/>
      <c r="JE293" s="150"/>
      <c r="JF293" s="952"/>
      <c r="JG293" s="150"/>
      <c r="JH293" s="150"/>
      <c r="JI293" s="952"/>
      <c r="JJ293" s="150"/>
      <c r="JK293" s="150"/>
      <c r="JL293" s="958"/>
      <c r="JM293" s="150"/>
      <c r="JN293" s="150"/>
      <c r="JO293" s="846"/>
      <c r="JP293" s="852"/>
      <c r="JQ293" s="850"/>
      <c r="JR293" s="850"/>
      <c r="JS293" s="861"/>
      <c r="JT293" s="850"/>
      <c r="JU293" s="861"/>
      <c r="JV293" s="851"/>
      <c r="JW293" s="27"/>
      <c r="JX293" s="27"/>
      <c r="JY293" s="893"/>
      <c r="JZ293" s="27"/>
      <c r="KA293" s="27"/>
      <c r="KB293" s="707"/>
      <c r="KC293" s="846"/>
      <c r="KD293" s="975"/>
      <c r="KE293" s="27"/>
      <c r="KF293" s="27"/>
      <c r="KG293" s="893"/>
      <c r="KH293" s="27"/>
      <c r="KI293" s="27"/>
      <c r="KJ293" s="707"/>
      <c r="KK293" s="846"/>
      <c r="KL293" s="975"/>
      <c r="KM293" s="179"/>
      <c r="KN293" s="889"/>
      <c r="KO293" s="180"/>
      <c r="MA293" s="1352" t="e">
        <f t="shared" si="1056"/>
        <v>#N/A</v>
      </c>
      <c r="MB293" s="1352" t="e">
        <f t="shared" si="1057"/>
        <v>#N/A</v>
      </c>
    </row>
    <row r="294" spans="2:340" ht="18.75" customHeight="1">
      <c r="B294" s="13"/>
      <c r="C294" s="136"/>
      <c r="D294" s="14" t="e">
        <f t="shared" si="1068"/>
        <v>#N/A</v>
      </c>
      <c r="E294" s="31" t="e">
        <f t="shared" si="998"/>
        <v>#N/A</v>
      </c>
      <c r="F294" s="40" t="e">
        <f t="shared" si="999"/>
        <v>#N/A</v>
      </c>
      <c r="G294" s="27" t="e">
        <f t="shared" si="1000"/>
        <v>#N/A</v>
      </c>
      <c r="H294" s="27" t="e">
        <f t="shared" si="1001"/>
        <v>#N/A</v>
      </c>
      <c r="I294" s="702"/>
      <c r="J294" s="593"/>
      <c r="K294" s="14" t="e">
        <f t="shared" si="1002"/>
        <v>#N/A</v>
      </c>
      <c r="L294" s="31" t="e">
        <f t="shared" si="1003"/>
        <v>#N/A</v>
      </c>
      <c r="M294" s="40" t="e">
        <f t="shared" si="1047"/>
        <v>#N/A</v>
      </c>
      <c r="N294" s="27" t="e">
        <f t="shared" si="1004"/>
        <v>#N/A</v>
      </c>
      <c r="O294" s="27" t="e">
        <f t="shared" si="1005"/>
        <v>#N/A</v>
      </c>
      <c r="P294" s="27" t="e">
        <f t="shared" si="1006"/>
        <v>#N/A</v>
      </c>
      <c r="Q294" s="702"/>
      <c r="R294" s="593"/>
      <c r="S294" s="29"/>
      <c r="T294" s="29"/>
      <c r="U294" s="29"/>
      <c r="V294" s="29"/>
      <c r="W294" s="863"/>
      <c r="X294" s="592"/>
      <c r="Y294" s="14"/>
      <c r="Z294" s="27"/>
      <c r="AA294" s="27"/>
      <c r="AB294" s="27"/>
      <c r="AC294" s="702"/>
      <c r="AD294" s="593"/>
      <c r="AE294" s="14" t="e">
        <f t="shared" si="1065"/>
        <v>#N/A</v>
      </c>
      <c r="AF294" s="27" t="e">
        <f t="shared" si="1066"/>
        <v>#N/A</v>
      </c>
      <c r="AG294" s="221" t="e">
        <f t="shared" si="1067"/>
        <v>#N/A</v>
      </c>
      <c r="AH294" s="27"/>
      <c r="AI294" s="166"/>
      <c r="AJ294" s="16"/>
      <c r="AK294" s="29"/>
      <c r="AL294" s="29"/>
      <c r="AM294" s="29"/>
      <c r="AN294" s="863"/>
      <c r="AO294" s="592"/>
      <c r="AP294" s="14"/>
      <c r="AQ294" s="27"/>
      <c r="AR294" s="27"/>
      <c r="AS294" s="27"/>
      <c r="AT294" s="702"/>
      <c r="AU294" s="593"/>
      <c r="AV294" s="31"/>
      <c r="AW294" s="16"/>
      <c r="AX294" s="29"/>
      <c r="AY294" s="29"/>
      <c r="AZ294" s="29"/>
      <c r="BA294" s="863"/>
      <c r="BB294" s="902"/>
      <c r="BC294" s="234"/>
      <c r="BD294" s="232"/>
      <c r="BE294" s="232"/>
      <c r="BF294" s="904"/>
      <c r="BG294" s="905"/>
      <c r="BH294" s="15"/>
      <c r="BI294" s="29"/>
      <c r="BJ294" s="29"/>
      <c r="BK294" s="29"/>
      <c r="BL294" s="863"/>
      <c r="BM294" s="902"/>
      <c r="BN294" s="234"/>
      <c r="BO294" s="232"/>
      <c r="BP294" s="232"/>
      <c r="BQ294" s="904"/>
      <c r="BR294" s="905"/>
      <c r="BS294" s="15"/>
      <c r="BT294" s="29"/>
      <c r="BU294" s="29"/>
      <c r="BV294" s="29"/>
      <c r="BW294" s="863"/>
      <c r="BX294" s="902"/>
      <c r="BY294" s="234"/>
      <c r="BZ294" s="232"/>
      <c r="CA294" s="232"/>
      <c r="CB294" s="904"/>
      <c r="CC294" s="905"/>
      <c r="CD294" s="15"/>
      <c r="CE294" s="29"/>
      <c r="CF294" s="29"/>
      <c r="CG294" s="29"/>
      <c r="CH294" s="863"/>
      <c r="CI294" s="902"/>
      <c r="CJ294" s="234"/>
      <c r="CK294" s="232"/>
      <c r="CL294" s="232"/>
      <c r="CM294" s="911"/>
      <c r="CN294" s="912"/>
      <c r="CO294" s="15"/>
      <c r="CP294" s="232"/>
      <c r="CQ294" s="232"/>
      <c r="CR294" s="232"/>
      <c r="CS294" s="904"/>
      <c r="CT294" s="905"/>
      <c r="CU294" s="29"/>
      <c r="CV294" s="232"/>
      <c r="CW294" s="232"/>
      <c r="CX294" s="232"/>
      <c r="CY294" s="911"/>
      <c r="CZ294" s="912"/>
      <c r="DA294" s="15"/>
      <c r="DB294" s="232"/>
      <c r="DC294" s="232"/>
      <c r="DD294" s="232"/>
      <c r="DE294" s="904"/>
      <c r="DF294" s="915"/>
      <c r="DG294" s="40"/>
      <c r="DH294" s="27"/>
      <c r="DI294" s="27"/>
      <c r="DJ294" s="27"/>
      <c r="DK294" s="702"/>
      <c r="DL294" s="593"/>
      <c r="DM294" s="14"/>
      <c r="DN294" s="27"/>
      <c r="DO294" s="27"/>
      <c r="DP294" s="27"/>
      <c r="DQ294" s="702"/>
      <c r="DR294" s="663"/>
      <c r="DS294" s="40" t="e">
        <f t="shared" si="1007"/>
        <v>#N/A</v>
      </c>
      <c r="DT294" s="27" t="e">
        <f t="shared" si="1008"/>
        <v>#N/A</v>
      </c>
      <c r="DU294" s="27" t="e">
        <f t="shared" si="1009"/>
        <v>#N/A</v>
      </c>
      <c r="DV294" s="27" t="e">
        <f t="shared" si="1010"/>
        <v>#N/A</v>
      </c>
      <c r="DW294" s="702"/>
      <c r="DX294" s="663"/>
      <c r="DY294" s="270"/>
      <c r="DZ294" s="249"/>
      <c r="EA294" s="249"/>
      <c r="EB294" s="668"/>
      <c r="EC294" s="667"/>
      <c r="ED294" s="288"/>
      <c r="EE294" s="289"/>
      <c r="EF294" s="295"/>
      <c r="EG294" s="251"/>
      <c r="EH294" s="295"/>
      <c r="EI294" s="251"/>
      <c r="EJ294" s="256"/>
      <c r="EK294" s="257"/>
      <c r="EL294" s="257"/>
      <c r="EM294" s="668"/>
      <c r="EN294" s="665"/>
      <c r="EO294" s="253"/>
      <c r="EP294" s="254"/>
      <c r="EQ294" s="254"/>
      <c r="ER294" s="668"/>
      <c r="ES294" s="665"/>
      <c r="ET294" s="14"/>
      <c r="EU294" s="27"/>
      <c r="EV294" s="31"/>
      <c r="EW294" s="122"/>
      <c r="EX294" s="47"/>
      <c r="EY294" s="48"/>
      <c r="EZ294" s="49"/>
      <c r="FA294" s="50"/>
      <c r="FB294" s="51"/>
      <c r="FC294" s="153" t="e">
        <f t="shared" si="987"/>
        <v>#N/A</v>
      </c>
      <c r="FD294" s="986" t="e">
        <f t="shared" si="1069"/>
        <v>#N/A</v>
      </c>
      <c r="FE294" s="993" t="e">
        <f t="shared" si="996"/>
        <v>#N/A</v>
      </c>
      <c r="FF294" s="987" t="e">
        <f t="shared" si="997"/>
        <v>#N/A</v>
      </c>
      <c r="FG294" s="246" t="e">
        <f t="shared" si="1058"/>
        <v>#N/A</v>
      </c>
      <c r="FH294" s="246" t="e">
        <f t="shared" si="1048"/>
        <v>#N/A</v>
      </c>
      <c r="FI294" s="246" t="e">
        <f t="shared" si="1049"/>
        <v>#N/A</v>
      </c>
      <c r="FJ294" s="39" t="e">
        <f t="shared" si="1011"/>
        <v>#N/A</v>
      </c>
      <c r="FK294" s="26" t="e">
        <f t="shared" si="1012"/>
        <v>#N/A</v>
      </c>
      <c r="FL294" s="26" t="e">
        <f t="shared" si="1013"/>
        <v>#N/A</v>
      </c>
      <c r="FM294" s="1300"/>
      <c r="FN294" s="656"/>
      <c r="FO294" s="28" t="e">
        <f t="shared" si="1014"/>
        <v>#N/A</v>
      </c>
      <c r="FP294" s="28" t="e">
        <f t="shared" si="1015"/>
        <v>#N/A</v>
      </c>
      <c r="FQ294" s="28" t="e">
        <f t="shared" si="1016"/>
        <v>#N/A</v>
      </c>
      <c r="FR294" s="1305"/>
      <c r="FS294" s="698"/>
      <c r="FT294" s="10" t="e">
        <f t="shared" si="1017"/>
        <v>#N/A</v>
      </c>
      <c r="FU294" s="28" t="e">
        <f t="shared" si="1018"/>
        <v>#N/A</v>
      </c>
      <c r="FV294" s="28" t="e">
        <f t="shared" si="1019"/>
        <v>#N/A</v>
      </c>
      <c r="FW294" s="1305"/>
      <c r="FX294" s="698"/>
      <c r="FY294" s="658" t="e">
        <f t="shared" si="1020"/>
        <v>#N/A</v>
      </c>
      <c r="FZ294" s="126" t="e">
        <f t="shared" si="1021"/>
        <v>#N/A</v>
      </c>
      <c r="GA294" s="126" t="e">
        <f t="shared" si="1022"/>
        <v>#N/A</v>
      </c>
      <c r="GB294" s="787"/>
      <c r="GC294" s="1314"/>
      <c r="GD294" s="674" t="e">
        <f t="shared" si="1023"/>
        <v>#N/A</v>
      </c>
      <c r="GE294" s="675" t="e">
        <f t="shared" si="1024"/>
        <v>#N/A</v>
      </c>
      <c r="GF294" s="675" t="e">
        <f t="shared" si="1025"/>
        <v>#N/A</v>
      </c>
      <c r="GG294" s="703"/>
      <c r="GH294" s="705"/>
      <c r="GI294" s="688" t="e">
        <f t="shared" si="1026"/>
        <v>#N/A</v>
      </c>
      <c r="GJ294" s="688" t="e">
        <f t="shared" si="1027"/>
        <v>#N/A</v>
      </c>
      <c r="GK294" s="688" t="e">
        <f t="shared" si="1028"/>
        <v>#N/A</v>
      </c>
      <c r="GL294" s="703"/>
      <c r="GM294" s="705"/>
      <c r="GN294" s="689" t="e">
        <f t="shared" si="1029"/>
        <v>#N/A</v>
      </c>
      <c r="GO294" s="688" t="e">
        <f t="shared" si="1030"/>
        <v>#N/A</v>
      </c>
      <c r="GP294" s="688" t="e">
        <f t="shared" si="1031"/>
        <v>#N/A</v>
      </c>
      <c r="GQ294" s="703"/>
      <c r="GR294" s="705"/>
      <c r="GS294" s="689" t="e">
        <f t="shared" si="1032"/>
        <v>#N/A</v>
      </c>
      <c r="GT294" s="688" t="e">
        <f t="shared" si="1033"/>
        <v>#N/A</v>
      </c>
      <c r="GU294" s="688" t="e">
        <f t="shared" si="1034"/>
        <v>#N/A</v>
      </c>
      <c r="GV294" s="706"/>
      <c r="GW294" s="683"/>
      <c r="GX294" s="39" t="e">
        <f t="shared" si="1035"/>
        <v>#N/A</v>
      </c>
      <c r="GY294" s="26" t="e">
        <f t="shared" si="1036"/>
        <v>#N/A</v>
      </c>
      <c r="GZ294" s="26" t="e">
        <f t="shared" si="1037"/>
        <v>#N/A</v>
      </c>
      <c r="HA294" s="1300"/>
      <c r="HB294" s="656"/>
      <c r="HC294" s="28" t="e">
        <f t="shared" si="1038"/>
        <v>#N/A</v>
      </c>
      <c r="HD294" s="28" t="e">
        <f t="shared" si="1039"/>
        <v>#N/A</v>
      </c>
      <c r="HE294" s="28" t="e">
        <f t="shared" si="1040"/>
        <v>#N/A</v>
      </c>
      <c r="HF294" s="1305"/>
      <c r="HG294" s="698"/>
      <c r="HH294" s="10" t="e">
        <f t="shared" si="1041"/>
        <v>#N/A</v>
      </c>
      <c r="HI294" s="28" t="e">
        <f t="shared" si="1042"/>
        <v>#N/A</v>
      </c>
      <c r="HJ294" s="28" t="e">
        <f t="shared" si="1043"/>
        <v>#N/A</v>
      </c>
      <c r="HK294" s="1305"/>
      <c r="HL294" s="698"/>
      <c r="HM294" s="658" t="e">
        <f t="shared" si="1044"/>
        <v>#N/A</v>
      </c>
      <c r="HN294" s="126" t="e">
        <f t="shared" si="1045"/>
        <v>#N/A</v>
      </c>
      <c r="HO294" s="126" t="e">
        <f t="shared" si="1046"/>
        <v>#N/A</v>
      </c>
      <c r="HP294" s="787"/>
      <c r="HQ294" s="1314"/>
      <c r="HR294" s="674" t="e">
        <f t="shared" si="1050"/>
        <v>#N/A</v>
      </c>
      <c r="HS294" s="675" t="e">
        <f t="shared" si="1051"/>
        <v>#N/A</v>
      </c>
      <c r="HT294" s="675" t="e">
        <f t="shared" si="1052"/>
        <v>#N/A</v>
      </c>
      <c r="HU294" s="703"/>
      <c r="HV294" s="705"/>
      <c r="HW294" s="675" t="e">
        <f t="shared" si="1053"/>
        <v>#N/A</v>
      </c>
      <c r="HX294" s="675" t="e">
        <f t="shared" si="1054"/>
        <v>#N/A</v>
      </c>
      <c r="HY294" s="675" t="e">
        <f t="shared" si="1055"/>
        <v>#N/A</v>
      </c>
      <c r="HZ294" s="703"/>
      <c r="IA294" s="705"/>
      <c r="IB294" s="678" t="e">
        <f t="shared" si="1059"/>
        <v>#N/A</v>
      </c>
      <c r="IC294" s="675" t="e">
        <f t="shared" si="1060"/>
        <v>#N/A</v>
      </c>
      <c r="ID294" s="675" t="e">
        <f t="shared" si="1061"/>
        <v>#N/A</v>
      </c>
      <c r="IE294" s="703"/>
      <c r="IF294" s="705"/>
      <c r="IG294" s="678" t="e">
        <f t="shared" si="1062"/>
        <v>#N/A</v>
      </c>
      <c r="IH294" s="675" t="e">
        <f t="shared" si="1063"/>
        <v>#N/A</v>
      </c>
      <c r="II294" s="675" t="e">
        <f t="shared" si="1064"/>
        <v>#N/A</v>
      </c>
      <c r="IJ294" s="706"/>
      <c r="IK294" s="683"/>
      <c r="IL294" s="846" t="e">
        <f t="shared" si="988"/>
        <v>#N/A</v>
      </c>
      <c r="IM294" s="848" t="e">
        <f t="shared" si="989"/>
        <v>#N/A</v>
      </c>
      <c r="IN294" s="1252" t="e">
        <f t="shared" si="990"/>
        <v>#N/A</v>
      </c>
      <c r="IO294" s="1253" t="e">
        <f t="shared" si="991"/>
        <v>#N/A</v>
      </c>
      <c r="IP294" s="847" t="e">
        <f t="shared" si="992"/>
        <v>#N/A</v>
      </c>
      <c r="IQ294" s="848" t="e">
        <f t="shared" si="993"/>
        <v>#N/A</v>
      </c>
      <c r="IR294" s="1252" t="e">
        <f t="shared" si="994"/>
        <v>#N/A</v>
      </c>
      <c r="IS294" s="1330" t="e">
        <f t="shared" si="995"/>
        <v>#N/A</v>
      </c>
      <c r="IT294" s="846" t="e">
        <f t="shared" si="979"/>
        <v>#N/A</v>
      </c>
      <c r="IU294" s="848" t="e">
        <f t="shared" si="980"/>
        <v>#N/A</v>
      </c>
      <c r="IV294" s="1252" t="e">
        <f t="shared" si="981"/>
        <v>#N/A</v>
      </c>
      <c r="IW294" s="1253" t="e">
        <f t="shared" si="982"/>
        <v>#N/A</v>
      </c>
      <c r="IX294" s="847" t="e">
        <f t="shared" si="983"/>
        <v>#N/A</v>
      </c>
      <c r="IY294" s="848" t="e">
        <f t="shared" si="984"/>
        <v>#N/A</v>
      </c>
      <c r="IZ294" s="1252" t="e">
        <f t="shared" si="985"/>
        <v>#N/A</v>
      </c>
      <c r="JA294" s="1330" t="e">
        <f t="shared" si="986"/>
        <v>#N/A</v>
      </c>
      <c r="JB294" s="153"/>
      <c r="JC294" s="952"/>
      <c r="JD294" s="150"/>
      <c r="JE294" s="150"/>
      <c r="JF294" s="952"/>
      <c r="JG294" s="150"/>
      <c r="JH294" s="150"/>
      <c r="JI294" s="952"/>
      <c r="JJ294" s="150"/>
      <c r="JK294" s="150"/>
      <c r="JL294" s="958"/>
      <c r="JM294" s="150"/>
      <c r="JN294" s="150"/>
      <c r="JO294" s="846"/>
      <c r="JP294" s="852"/>
      <c r="JQ294" s="850"/>
      <c r="JR294" s="850"/>
      <c r="JS294" s="861"/>
      <c r="JT294" s="850"/>
      <c r="JU294" s="861"/>
      <c r="JV294" s="851"/>
      <c r="JW294" s="27"/>
      <c r="JX294" s="27"/>
      <c r="JY294" s="893"/>
      <c r="JZ294" s="27"/>
      <c r="KA294" s="27"/>
      <c r="KB294" s="707"/>
      <c r="KC294" s="846"/>
      <c r="KD294" s="975"/>
      <c r="KE294" s="27"/>
      <c r="KF294" s="27"/>
      <c r="KG294" s="893"/>
      <c r="KH294" s="27"/>
      <c r="KI294" s="27"/>
      <c r="KJ294" s="707"/>
      <c r="KK294" s="846"/>
      <c r="KL294" s="975"/>
      <c r="KM294" s="179"/>
      <c r="KN294" s="889"/>
      <c r="KO294" s="180"/>
      <c r="MA294" s="1352" t="e">
        <f t="shared" si="1056"/>
        <v>#N/A</v>
      </c>
      <c r="MB294" s="1352" t="e">
        <f t="shared" si="1057"/>
        <v>#N/A</v>
      </c>
    </row>
    <row r="295" spans="2:340" ht="18.75" customHeight="1">
      <c r="B295" s="13"/>
      <c r="C295" s="136"/>
      <c r="D295" s="14" t="e">
        <f t="shared" si="1068"/>
        <v>#N/A</v>
      </c>
      <c r="E295" s="31" t="e">
        <f t="shared" si="998"/>
        <v>#N/A</v>
      </c>
      <c r="F295" s="40" t="e">
        <f t="shared" si="999"/>
        <v>#N/A</v>
      </c>
      <c r="G295" s="27" t="e">
        <f t="shared" si="1000"/>
        <v>#N/A</v>
      </c>
      <c r="H295" s="27" t="e">
        <f t="shared" si="1001"/>
        <v>#N/A</v>
      </c>
      <c r="I295" s="702"/>
      <c r="J295" s="593"/>
      <c r="K295" s="14" t="e">
        <f t="shared" si="1002"/>
        <v>#N/A</v>
      </c>
      <c r="L295" s="31" t="e">
        <f t="shared" si="1003"/>
        <v>#N/A</v>
      </c>
      <c r="M295" s="40" t="e">
        <f t="shared" si="1047"/>
        <v>#N/A</v>
      </c>
      <c r="N295" s="27" t="e">
        <f t="shared" si="1004"/>
        <v>#N/A</v>
      </c>
      <c r="O295" s="27" t="e">
        <f t="shared" si="1005"/>
        <v>#N/A</v>
      </c>
      <c r="P295" s="27" t="e">
        <f t="shared" si="1006"/>
        <v>#N/A</v>
      </c>
      <c r="Q295" s="702"/>
      <c r="R295" s="593"/>
      <c r="S295" s="29"/>
      <c r="T295" s="29"/>
      <c r="U295" s="29"/>
      <c r="V295" s="29"/>
      <c r="W295" s="863"/>
      <c r="X295" s="592"/>
      <c r="Y295" s="14"/>
      <c r="Z295" s="27"/>
      <c r="AA295" s="27"/>
      <c r="AB295" s="27"/>
      <c r="AC295" s="702"/>
      <c r="AD295" s="593"/>
      <c r="AE295" s="14" t="e">
        <f t="shared" si="1065"/>
        <v>#N/A</v>
      </c>
      <c r="AF295" s="27" t="e">
        <f t="shared" si="1066"/>
        <v>#N/A</v>
      </c>
      <c r="AG295" s="221" t="e">
        <f t="shared" si="1067"/>
        <v>#N/A</v>
      </c>
      <c r="AH295" s="27"/>
      <c r="AI295" s="166"/>
      <c r="AJ295" s="16"/>
      <c r="AK295" s="29"/>
      <c r="AL295" s="29"/>
      <c r="AM295" s="29"/>
      <c r="AN295" s="863"/>
      <c r="AO295" s="592"/>
      <c r="AP295" s="14"/>
      <c r="AQ295" s="27"/>
      <c r="AR295" s="27"/>
      <c r="AS295" s="27"/>
      <c r="AT295" s="702"/>
      <c r="AU295" s="593"/>
      <c r="AV295" s="31"/>
      <c r="AW295" s="16"/>
      <c r="AX295" s="29"/>
      <c r="AY295" s="29"/>
      <c r="AZ295" s="29"/>
      <c r="BA295" s="863"/>
      <c r="BB295" s="902"/>
      <c r="BC295" s="234"/>
      <c r="BD295" s="232"/>
      <c r="BE295" s="232"/>
      <c r="BF295" s="904"/>
      <c r="BG295" s="905"/>
      <c r="BH295" s="15"/>
      <c r="BI295" s="29"/>
      <c r="BJ295" s="29"/>
      <c r="BK295" s="29"/>
      <c r="BL295" s="863"/>
      <c r="BM295" s="902"/>
      <c r="BN295" s="234"/>
      <c r="BO295" s="232"/>
      <c r="BP295" s="232"/>
      <c r="BQ295" s="904"/>
      <c r="BR295" s="905"/>
      <c r="BS295" s="15"/>
      <c r="BT295" s="29"/>
      <c r="BU295" s="29"/>
      <c r="BV295" s="29"/>
      <c r="BW295" s="863"/>
      <c r="BX295" s="902"/>
      <c r="BY295" s="234"/>
      <c r="BZ295" s="232"/>
      <c r="CA295" s="232"/>
      <c r="CB295" s="904"/>
      <c r="CC295" s="905"/>
      <c r="CD295" s="15"/>
      <c r="CE295" s="29"/>
      <c r="CF295" s="29"/>
      <c r="CG295" s="29"/>
      <c r="CH295" s="863"/>
      <c r="CI295" s="902"/>
      <c r="CJ295" s="234"/>
      <c r="CK295" s="232"/>
      <c r="CL295" s="232"/>
      <c r="CM295" s="911"/>
      <c r="CN295" s="912"/>
      <c r="CO295" s="15"/>
      <c r="CP295" s="232"/>
      <c r="CQ295" s="232"/>
      <c r="CR295" s="232"/>
      <c r="CS295" s="904"/>
      <c r="CT295" s="905"/>
      <c r="CU295" s="29"/>
      <c r="CV295" s="232"/>
      <c r="CW295" s="232"/>
      <c r="CX295" s="232"/>
      <c r="CY295" s="911"/>
      <c r="CZ295" s="912"/>
      <c r="DA295" s="15"/>
      <c r="DB295" s="232"/>
      <c r="DC295" s="232"/>
      <c r="DD295" s="232"/>
      <c r="DE295" s="904"/>
      <c r="DF295" s="915"/>
      <c r="DG295" s="40"/>
      <c r="DH295" s="27"/>
      <c r="DI295" s="27"/>
      <c r="DJ295" s="27"/>
      <c r="DK295" s="702"/>
      <c r="DL295" s="593"/>
      <c r="DM295" s="14"/>
      <c r="DN295" s="27"/>
      <c r="DO295" s="27"/>
      <c r="DP295" s="27"/>
      <c r="DQ295" s="702"/>
      <c r="DR295" s="663"/>
      <c r="DS295" s="40" t="e">
        <f t="shared" si="1007"/>
        <v>#N/A</v>
      </c>
      <c r="DT295" s="27" t="e">
        <f t="shared" si="1008"/>
        <v>#N/A</v>
      </c>
      <c r="DU295" s="27" t="e">
        <f t="shared" si="1009"/>
        <v>#N/A</v>
      </c>
      <c r="DV295" s="27" t="e">
        <f t="shared" si="1010"/>
        <v>#N/A</v>
      </c>
      <c r="DW295" s="702"/>
      <c r="DX295" s="663"/>
      <c r="DY295" s="270"/>
      <c r="DZ295" s="249"/>
      <c r="EA295" s="249"/>
      <c r="EB295" s="668"/>
      <c r="EC295" s="667"/>
      <c r="ED295" s="288"/>
      <c r="EE295" s="289"/>
      <c r="EF295" s="295"/>
      <c r="EG295" s="251"/>
      <c r="EH295" s="295"/>
      <c r="EI295" s="251"/>
      <c r="EJ295" s="256"/>
      <c r="EK295" s="257"/>
      <c r="EL295" s="257"/>
      <c r="EM295" s="668"/>
      <c r="EN295" s="665"/>
      <c r="EO295" s="253"/>
      <c r="EP295" s="254"/>
      <c r="EQ295" s="254"/>
      <c r="ER295" s="668"/>
      <c r="ES295" s="665"/>
      <c r="ET295" s="14"/>
      <c r="EU295" s="27"/>
      <c r="EV295" s="31"/>
      <c r="EW295" s="122"/>
      <c r="EX295" s="47"/>
      <c r="EY295" s="48"/>
      <c r="EZ295" s="49"/>
      <c r="FA295" s="50"/>
      <c r="FB295" s="51"/>
      <c r="FC295" s="153" t="e">
        <f t="shared" si="987"/>
        <v>#N/A</v>
      </c>
      <c r="FD295" s="986" t="e">
        <f t="shared" si="1069"/>
        <v>#N/A</v>
      </c>
      <c r="FE295" s="993" t="e">
        <f t="shared" si="996"/>
        <v>#N/A</v>
      </c>
      <c r="FF295" s="987" t="e">
        <f t="shared" si="997"/>
        <v>#N/A</v>
      </c>
      <c r="FG295" s="246" t="e">
        <f t="shared" si="1058"/>
        <v>#N/A</v>
      </c>
      <c r="FH295" s="246" t="e">
        <f t="shared" si="1048"/>
        <v>#N/A</v>
      </c>
      <c r="FI295" s="246" t="e">
        <f t="shared" si="1049"/>
        <v>#N/A</v>
      </c>
      <c r="FJ295" s="39" t="e">
        <f t="shared" si="1011"/>
        <v>#N/A</v>
      </c>
      <c r="FK295" s="26" t="e">
        <f t="shared" si="1012"/>
        <v>#N/A</v>
      </c>
      <c r="FL295" s="26" t="e">
        <f t="shared" si="1013"/>
        <v>#N/A</v>
      </c>
      <c r="FM295" s="1300"/>
      <c r="FN295" s="656"/>
      <c r="FO295" s="28" t="e">
        <f t="shared" si="1014"/>
        <v>#N/A</v>
      </c>
      <c r="FP295" s="28" t="e">
        <f t="shared" si="1015"/>
        <v>#N/A</v>
      </c>
      <c r="FQ295" s="28" t="e">
        <f t="shared" si="1016"/>
        <v>#N/A</v>
      </c>
      <c r="FR295" s="1305"/>
      <c r="FS295" s="698"/>
      <c r="FT295" s="10" t="e">
        <f t="shared" si="1017"/>
        <v>#N/A</v>
      </c>
      <c r="FU295" s="28" t="e">
        <f t="shared" si="1018"/>
        <v>#N/A</v>
      </c>
      <c r="FV295" s="28" t="e">
        <f t="shared" si="1019"/>
        <v>#N/A</v>
      </c>
      <c r="FW295" s="1305"/>
      <c r="FX295" s="698"/>
      <c r="FY295" s="658" t="e">
        <f t="shared" si="1020"/>
        <v>#N/A</v>
      </c>
      <c r="FZ295" s="126" t="e">
        <f t="shared" si="1021"/>
        <v>#N/A</v>
      </c>
      <c r="GA295" s="126" t="e">
        <f t="shared" si="1022"/>
        <v>#N/A</v>
      </c>
      <c r="GB295" s="787"/>
      <c r="GC295" s="1314"/>
      <c r="GD295" s="674" t="e">
        <f t="shared" si="1023"/>
        <v>#N/A</v>
      </c>
      <c r="GE295" s="675" t="e">
        <f t="shared" si="1024"/>
        <v>#N/A</v>
      </c>
      <c r="GF295" s="675" t="e">
        <f t="shared" si="1025"/>
        <v>#N/A</v>
      </c>
      <c r="GG295" s="703"/>
      <c r="GH295" s="705"/>
      <c r="GI295" s="688" t="e">
        <f t="shared" si="1026"/>
        <v>#N/A</v>
      </c>
      <c r="GJ295" s="688" t="e">
        <f t="shared" si="1027"/>
        <v>#N/A</v>
      </c>
      <c r="GK295" s="688" t="e">
        <f t="shared" si="1028"/>
        <v>#N/A</v>
      </c>
      <c r="GL295" s="703"/>
      <c r="GM295" s="705"/>
      <c r="GN295" s="689" t="e">
        <f t="shared" si="1029"/>
        <v>#N/A</v>
      </c>
      <c r="GO295" s="688" t="e">
        <f t="shared" si="1030"/>
        <v>#N/A</v>
      </c>
      <c r="GP295" s="688" t="e">
        <f t="shared" si="1031"/>
        <v>#N/A</v>
      </c>
      <c r="GQ295" s="703"/>
      <c r="GR295" s="705"/>
      <c r="GS295" s="689" t="e">
        <f t="shared" si="1032"/>
        <v>#N/A</v>
      </c>
      <c r="GT295" s="688" t="e">
        <f t="shared" si="1033"/>
        <v>#N/A</v>
      </c>
      <c r="GU295" s="688" t="e">
        <f t="shared" si="1034"/>
        <v>#N/A</v>
      </c>
      <c r="GV295" s="706"/>
      <c r="GW295" s="683"/>
      <c r="GX295" s="39" t="e">
        <f t="shared" si="1035"/>
        <v>#N/A</v>
      </c>
      <c r="GY295" s="26" t="e">
        <f t="shared" si="1036"/>
        <v>#N/A</v>
      </c>
      <c r="GZ295" s="26" t="e">
        <f t="shared" si="1037"/>
        <v>#N/A</v>
      </c>
      <c r="HA295" s="1300"/>
      <c r="HB295" s="656"/>
      <c r="HC295" s="28" t="e">
        <f t="shared" si="1038"/>
        <v>#N/A</v>
      </c>
      <c r="HD295" s="28" t="e">
        <f t="shared" si="1039"/>
        <v>#N/A</v>
      </c>
      <c r="HE295" s="28" t="e">
        <f t="shared" si="1040"/>
        <v>#N/A</v>
      </c>
      <c r="HF295" s="1305"/>
      <c r="HG295" s="698"/>
      <c r="HH295" s="10" t="e">
        <f t="shared" si="1041"/>
        <v>#N/A</v>
      </c>
      <c r="HI295" s="28" t="e">
        <f t="shared" si="1042"/>
        <v>#N/A</v>
      </c>
      <c r="HJ295" s="28" t="e">
        <f t="shared" si="1043"/>
        <v>#N/A</v>
      </c>
      <c r="HK295" s="1305"/>
      <c r="HL295" s="698"/>
      <c r="HM295" s="658" t="e">
        <f t="shared" si="1044"/>
        <v>#N/A</v>
      </c>
      <c r="HN295" s="126" t="e">
        <f t="shared" si="1045"/>
        <v>#N/A</v>
      </c>
      <c r="HO295" s="126" t="e">
        <f t="shared" si="1046"/>
        <v>#N/A</v>
      </c>
      <c r="HP295" s="787"/>
      <c r="HQ295" s="1314"/>
      <c r="HR295" s="674" t="e">
        <f t="shared" si="1050"/>
        <v>#N/A</v>
      </c>
      <c r="HS295" s="675" t="e">
        <f t="shared" si="1051"/>
        <v>#N/A</v>
      </c>
      <c r="HT295" s="675" t="e">
        <f t="shared" si="1052"/>
        <v>#N/A</v>
      </c>
      <c r="HU295" s="703"/>
      <c r="HV295" s="705"/>
      <c r="HW295" s="675" t="e">
        <f t="shared" si="1053"/>
        <v>#N/A</v>
      </c>
      <c r="HX295" s="675" t="e">
        <f t="shared" si="1054"/>
        <v>#N/A</v>
      </c>
      <c r="HY295" s="675" t="e">
        <f t="shared" si="1055"/>
        <v>#N/A</v>
      </c>
      <c r="HZ295" s="703"/>
      <c r="IA295" s="705"/>
      <c r="IB295" s="678" t="e">
        <f t="shared" si="1059"/>
        <v>#N/A</v>
      </c>
      <c r="IC295" s="675" t="e">
        <f t="shared" si="1060"/>
        <v>#N/A</v>
      </c>
      <c r="ID295" s="675" t="e">
        <f t="shared" si="1061"/>
        <v>#N/A</v>
      </c>
      <c r="IE295" s="703"/>
      <c r="IF295" s="705"/>
      <c r="IG295" s="678" t="e">
        <f t="shared" si="1062"/>
        <v>#N/A</v>
      </c>
      <c r="IH295" s="675" t="e">
        <f t="shared" si="1063"/>
        <v>#N/A</v>
      </c>
      <c r="II295" s="675" t="e">
        <f t="shared" si="1064"/>
        <v>#N/A</v>
      </c>
      <c r="IJ295" s="706"/>
      <c r="IK295" s="683"/>
      <c r="IL295" s="846" t="e">
        <f t="shared" si="988"/>
        <v>#N/A</v>
      </c>
      <c r="IM295" s="848" t="e">
        <f t="shared" si="989"/>
        <v>#N/A</v>
      </c>
      <c r="IN295" s="1252" t="e">
        <f t="shared" si="990"/>
        <v>#N/A</v>
      </c>
      <c r="IO295" s="1253" t="e">
        <f t="shared" si="991"/>
        <v>#N/A</v>
      </c>
      <c r="IP295" s="847" t="e">
        <f t="shared" si="992"/>
        <v>#N/A</v>
      </c>
      <c r="IQ295" s="848" t="e">
        <f t="shared" si="993"/>
        <v>#N/A</v>
      </c>
      <c r="IR295" s="1252" t="e">
        <f t="shared" si="994"/>
        <v>#N/A</v>
      </c>
      <c r="IS295" s="1330" t="e">
        <f t="shared" si="995"/>
        <v>#N/A</v>
      </c>
      <c r="IT295" s="846" t="e">
        <f t="shared" si="979"/>
        <v>#N/A</v>
      </c>
      <c r="IU295" s="848" t="e">
        <f t="shared" si="980"/>
        <v>#N/A</v>
      </c>
      <c r="IV295" s="1252" t="e">
        <f t="shared" si="981"/>
        <v>#N/A</v>
      </c>
      <c r="IW295" s="1253" t="e">
        <f t="shared" si="982"/>
        <v>#N/A</v>
      </c>
      <c r="IX295" s="847" t="e">
        <f t="shared" si="983"/>
        <v>#N/A</v>
      </c>
      <c r="IY295" s="848" t="e">
        <f t="shared" si="984"/>
        <v>#N/A</v>
      </c>
      <c r="IZ295" s="1252" t="e">
        <f t="shared" si="985"/>
        <v>#N/A</v>
      </c>
      <c r="JA295" s="1330" t="e">
        <f t="shared" si="986"/>
        <v>#N/A</v>
      </c>
      <c r="JB295" s="153"/>
      <c r="JC295" s="952"/>
      <c r="JD295" s="150"/>
      <c r="JE295" s="150"/>
      <c r="JF295" s="952"/>
      <c r="JG295" s="150"/>
      <c r="JH295" s="150"/>
      <c r="JI295" s="952"/>
      <c r="JJ295" s="150"/>
      <c r="JK295" s="150"/>
      <c r="JL295" s="958"/>
      <c r="JM295" s="150"/>
      <c r="JN295" s="150"/>
      <c r="JO295" s="846"/>
      <c r="JP295" s="852"/>
      <c r="JQ295" s="850"/>
      <c r="JR295" s="850"/>
      <c r="JS295" s="861"/>
      <c r="JT295" s="850"/>
      <c r="JU295" s="861"/>
      <c r="JV295" s="851"/>
      <c r="JW295" s="27"/>
      <c r="JX295" s="27"/>
      <c r="JY295" s="893"/>
      <c r="JZ295" s="27"/>
      <c r="KA295" s="27"/>
      <c r="KB295" s="707"/>
      <c r="KC295" s="846"/>
      <c r="KD295" s="975"/>
      <c r="KE295" s="27"/>
      <c r="KF295" s="27"/>
      <c r="KG295" s="893"/>
      <c r="KH295" s="27"/>
      <c r="KI295" s="27"/>
      <c r="KJ295" s="707"/>
      <c r="KK295" s="846"/>
      <c r="KL295" s="975"/>
      <c r="KM295" s="179"/>
      <c r="KN295" s="889"/>
      <c r="KO295" s="180"/>
      <c r="MA295" s="1352" t="e">
        <f t="shared" si="1056"/>
        <v>#N/A</v>
      </c>
      <c r="MB295" s="1352" t="e">
        <f t="shared" si="1057"/>
        <v>#N/A</v>
      </c>
    </row>
    <row r="296" spans="2:340" ht="18.75" customHeight="1">
      <c r="B296" s="13"/>
      <c r="C296" s="136"/>
      <c r="D296" s="14" t="e">
        <f t="shared" si="1068"/>
        <v>#N/A</v>
      </c>
      <c r="E296" s="31" t="e">
        <f t="shared" si="998"/>
        <v>#N/A</v>
      </c>
      <c r="F296" s="40" t="e">
        <f t="shared" si="999"/>
        <v>#N/A</v>
      </c>
      <c r="G296" s="27" t="e">
        <f t="shared" si="1000"/>
        <v>#N/A</v>
      </c>
      <c r="H296" s="27" t="e">
        <f t="shared" si="1001"/>
        <v>#N/A</v>
      </c>
      <c r="I296" s="702"/>
      <c r="J296" s="593"/>
      <c r="K296" s="14" t="e">
        <f t="shared" si="1002"/>
        <v>#N/A</v>
      </c>
      <c r="L296" s="31" t="e">
        <f t="shared" si="1003"/>
        <v>#N/A</v>
      </c>
      <c r="M296" s="40" t="e">
        <f t="shared" si="1047"/>
        <v>#N/A</v>
      </c>
      <c r="N296" s="27" t="e">
        <f t="shared" si="1004"/>
        <v>#N/A</v>
      </c>
      <c r="O296" s="27" t="e">
        <f t="shared" si="1005"/>
        <v>#N/A</v>
      </c>
      <c r="P296" s="27" t="e">
        <f t="shared" si="1006"/>
        <v>#N/A</v>
      </c>
      <c r="Q296" s="702"/>
      <c r="R296" s="593"/>
      <c r="S296" s="29"/>
      <c r="T296" s="29"/>
      <c r="U296" s="29"/>
      <c r="V296" s="29"/>
      <c r="W296" s="863"/>
      <c r="X296" s="592"/>
      <c r="Y296" s="14"/>
      <c r="Z296" s="27"/>
      <c r="AA296" s="27"/>
      <c r="AB296" s="27"/>
      <c r="AC296" s="702"/>
      <c r="AD296" s="593"/>
      <c r="AE296" s="14" t="e">
        <f t="shared" si="1065"/>
        <v>#N/A</v>
      </c>
      <c r="AF296" s="27" t="e">
        <f t="shared" si="1066"/>
        <v>#N/A</v>
      </c>
      <c r="AG296" s="221" t="e">
        <f t="shared" si="1067"/>
        <v>#N/A</v>
      </c>
      <c r="AH296" s="27"/>
      <c r="AI296" s="166"/>
      <c r="AJ296" s="16"/>
      <c r="AK296" s="29"/>
      <c r="AL296" s="29"/>
      <c r="AM296" s="29"/>
      <c r="AN296" s="863"/>
      <c r="AO296" s="592"/>
      <c r="AP296" s="14"/>
      <c r="AQ296" s="27"/>
      <c r="AR296" s="27"/>
      <c r="AS296" s="27"/>
      <c r="AT296" s="702"/>
      <c r="AU296" s="593"/>
      <c r="AV296" s="31"/>
      <c r="AW296" s="16"/>
      <c r="AX296" s="29"/>
      <c r="AY296" s="29"/>
      <c r="AZ296" s="29"/>
      <c r="BA296" s="863"/>
      <c r="BB296" s="902"/>
      <c r="BC296" s="234"/>
      <c r="BD296" s="232"/>
      <c r="BE296" s="232"/>
      <c r="BF296" s="904"/>
      <c r="BG296" s="905"/>
      <c r="BH296" s="15"/>
      <c r="BI296" s="29"/>
      <c r="BJ296" s="29"/>
      <c r="BK296" s="29"/>
      <c r="BL296" s="863"/>
      <c r="BM296" s="902"/>
      <c r="BN296" s="234"/>
      <c r="BO296" s="232"/>
      <c r="BP296" s="232"/>
      <c r="BQ296" s="904"/>
      <c r="BR296" s="905"/>
      <c r="BS296" s="15"/>
      <c r="BT296" s="29"/>
      <c r="BU296" s="29"/>
      <c r="BV296" s="29"/>
      <c r="BW296" s="863"/>
      <c r="BX296" s="902"/>
      <c r="BY296" s="234"/>
      <c r="BZ296" s="232"/>
      <c r="CA296" s="232"/>
      <c r="CB296" s="904"/>
      <c r="CC296" s="905"/>
      <c r="CD296" s="15"/>
      <c r="CE296" s="29"/>
      <c r="CF296" s="29"/>
      <c r="CG296" s="29"/>
      <c r="CH296" s="863"/>
      <c r="CI296" s="902"/>
      <c r="CJ296" s="234"/>
      <c r="CK296" s="232"/>
      <c r="CL296" s="232"/>
      <c r="CM296" s="911"/>
      <c r="CN296" s="912"/>
      <c r="CO296" s="15"/>
      <c r="CP296" s="232"/>
      <c r="CQ296" s="232"/>
      <c r="CR296" s="232"/>
      <c r="CS296" s="904"/>
      <c r="CT296" s="905"/>
      <c r="CU296" s="29"/>
      <c r="CV296" s="232"/>
      <c r="CW296" s="232"/>
      <c r="CX296" s="232"/>
      <c r="CY296" s="911"/>
      <c r="CZ296" s="912"/>
      <c r="DA296" s="15"/>
      <c r="DB296" s="232"/>
      <c r="DC296" s="232"/>
      <c r="DD296" s="232"/>
      <c r="DE296" s="904"/>
      <c r="DF296" s="915"/>
      <c r="DG296" s="40"/>
      <c r="DH296" s="27"/>
      <c r="DI296" s="27"/>
      <c r="DJ296" s="27"/>
      <c r="DK296" s="702"/>
      <c r="DL296" s="593"/>
      <c r="DM296" s="14"/>
      <c r="DN296" s="27"/>
      <c r="DO296" s="27"/>
      <c r="DP296" s="27"/>
      <c r="DQ296" s="702"/>
      <c r="DR296" s="663"/>
      <c r="DS296" s="40" t="e">
        <f t="shared" si="1007"/>
        <v>#N/A</v>
      </c>
      <c r="DT296" s="27" t="e">
        <f t="shared" si="1008"/>
        <v>#N/A</v>
      </c>
      <c r="DU296" s="27" t="e">
        <f t="shared" si="1009"/>
        <v>#N/A</v>
      </c>
      <c r="DV296" s="27" t="e">
        <f t="shared" si="1010"/>
        <v>#N/A</v>
      </c>
      <c r="DW296" s="702"/>
      <c r="DX296" s="663"/>
      <c r="DY296" s="270"/>
      <c r="DZ296" s="249"/>
      <c r="EA296" s="249"/>
      <c r="EB296" s="668"/>
      <c r="EC296" s="667"/>
      <c r="ED296" s="288"/>
      <c r="EE296" s="289"/>
      <c r="EF296" s="295"/>
      <c r="EG296" s="251"/>
      <c r="EH296" s="295"/>
      <c r="EI296" s="251"/>
      <c r="EJ296" s="256"/>
      <c r="EK296" s="257"/>
      <c r="EL296" s="257"/>
      <c r="EM296" s="668"/>
      <c r="EN296" s="665"/>
      <c r="EO296" s="253"/>
      <c r="EP296" s="254"/>
      <c r="EQ296" s="254"/>
      <c r="ER296" s="668"/>
      <c r="ES296" s="665"/>
      <c r="ET296" s="14"/>
      <c r="EU296" s="27"/>
      <c r="EV296" s="31"/>
      <c r="EW296" s="122"/>
      <c r="EX296" s="47"/>
      <c r="EY296" s="48"/>
      <c r="EZ296" s="49"/>
      <c r="FA296" s="50"/>
      <c r="FB296" s="51"/>
      <c r="FC296" s="153" t="e">
        <f t="shared" si="987"/>
        <v>#N/A</v>
      </c>
      <c r="FD296" s="986" t="e">
        <f t="shared" si="1069"/>
        <v>#N/A</v>
      </c>
      <c r="FE296" s="993" t="e">
        <f t="shared" si="996"/>
        <v>#N/A</v>
      </c>
      <c r="FF296" s="987" t="e">
        <f t="shared" si="997"/>
        <v>#N/A</v>
      </c>
      <c r="FG296" s="246" t="e">
        <f t="shared" si="1058"/>
        <v>#N/A</v>
      </c>
      <c r="FH296" s="246" t="e">
        <f t="shared" si="1048"/>
        <v>#N/A</v>
      </c>
      <c r="FI296" s="246" t="e">
        <f t="shared" si="1049"/>
        <v>#N/A</v>
      </c>
      <c r="FJ296" s="39" t="e">
        <f t="shared" si="1011"/>
        <v>#N/A</v>
      </c>
      <c r="FK296" s="26" t="e">
        <f t="shared" si="1012"/>
        <v>#N/A</v>
      </c>
      <c r="FL296" s="26" t="e">
        <f t="shared" si="1013"/>
        <v>#N/A</v>
      </c>
      <c r="FM296" s="1300"/>
      <c r="FN296" s="656"/>
      <c r="FO296" s="28" t="e">
        <f t="shared" si="1014"/>
        <v>#N/A</v>
      </c>
      <c r="FP296" s="28" t="e">
        <f t="shared" si="1015"/>
        <v>#N/A</v>
      </c>
      <c r="FQ296" s="28" t="e">
        <f t="shared" si="1016"/>
        <v>#N/A</v>
      </c>
      <c r="FR296" s="1305"/>
      <c r="FS296" s="698"/>
      <c r="FT296" s="10" t="e">
        <f t="shared" si="1017"/>
        <v>#N/A</v>
      </c>
      <c r="FU296" s="28" t="e">
        <f t="shared" si="1018"/>
        <v>#N/A</v>
      </c>
      <c r="FV296" s="28" t="e">
        <f t="shared" si="1019"/>
        <v>#N/A</v>
      </c>
      <c r="FW296" s="1305"/>
      <c r="FX296" s="698"/>
      <c r="FY296" s="658" t="e">
        <f t="shared" si="1020"/>
        <v>#N/A</v>
      </c>
      <c r="FZ296" s="126" t="e">
        <f t="shared" si="1021"/>
        <v>#N/A</v>
      </c>
      <c r="GA296" s="126" t="e">
        <f t="shared" si="1022"/>
        <v>#N/A</v>
      </c>
      <c r="GB296" s="787"/>
      <c r="GC296" s="1314"/>
      <c r="GD296" s="674" t="e">
        <f t="shared" si="1023"/>
        <v>#N/A</v>
      </c>
      <c r="GE296" s="675" t="e">
        <f t="shared" si="1024"/>
        <v>#N/A</v>
      </c>
      <c r="GF296" s="675" t="e">
        <f t="shared" si="1025"/>
        <v>#N/A</v>
      </c>
      <c r="GG296" s="703"/>
      <c r="GH296" s="705"/>
      <c r="GI296" s="688" t="e">
        <f t="shared" si="1026"/>
        <v>#N/A</v>
      </c>
      <c r="GJ296" s="688" t="e">
        <f t="shared" si="1027"/>
        <v>#N/A</v>
      </c>
      <c r="GK296" s="688" t="e">
        <f t="shared" si="1028"/>
        <v>#N/A</v>
      </c>
      <c r="GL296" s="703"/>
      <c r="GM296" s="705"/>
      <c r="GN296" s="689" t="e">
        <f t="shared" si="1029"/>
        <v>#N/A</v>
      </c>
      <c r="GO296" s="688" t="e">
        <f t="shared" si="1030"/>
        <v>#N/A</v>
      </c>
      <c r="GP296" s="688" t="e">
        <f t="shared" si="1031"/>
        <v>#N/A</v>
      </c>
      <c r="GQ296" s="703"/>
      <c r="GR296" s="705"/>
      <c r="GS296" s="689" t="e">
        <f t="shared" si="1032"/>
        <v>#N/A</v>
      </c>
      <c r="GT296" s="688" t="e">
        <f t="shared" si="1033"/>
        <v>#N/A</v>
      </c>
      <c r="GU296" s="688" t="e">
        <f t="shared" si="1034"/>
        <v>#N/A</v>
      </c>
      <c r="GV296" s="706"/>
      <c r="GW296" s="683"/>
      <c r="GX296" s="39" t="e">
        <f t="shared" si="1035"/>
        <v>#N/A</v>
      </c>
      <c r="GY296" s="26" t="e">
        <f t="shared" si="1036"/>
        <v>#N/A</v>
      </c>
      <c r="GZ296" s="26" t="e">
        <f t="shared" si="1037"/>
        <v>#N/A</v>
      </c>
      <c r="HA296" s="1300"/>
      <c r="HB296" s="656"/>
      <c r="HC296" s="28" t="e">
        <f t="shared" si="1038"/>
        <v>#N/A</v>
      </c>
      <c r="HD296" s="28" t="e">
        <f t="shared" si="1039"/>
        <v>#N/A</v>
      </c>
      <c r="HE296" s="28" t="e">
        <f t="shared" si="1040"/>
        <v>#N/A</v>
      </c>
      <c r="HF296" s="1305"/>
      <c r="HG296" s="698"/>
      <c r="HH296" s="10" t="e">
        <f t="shared" si="1041"/>
        <v>#N/A</v>
      </c>
      <c r="HI296" s="28" t="e">
        <f t="shared" si="1042"/>
        <v>#N/A</v>
      </c>
      <c r="HJ296" s="28" t="e">
        <f t="shared" si="1043"/>
        <v>#N/A</v>
      </c>
      <c r="HK296" s="1305"/>
      <c r="HL296" s="698"/>
      <c r="HM296" s="658" t="e">
        <f t="shared" si="1044"/>
        <v>#N/A</v>
      </c>
      <c r="HN296" s="126" t="e">
        <f t="shared" si="1045"/>
        <v>#N/A</v>
      </c>
      <c r="HO296" s="126" t="e">
        <f t="shared" si="1046"/>
        <v>#N/A</v>
      </c>
      <c r="HP296" s="787"/>
      <c r="HQ296" s="1314"/>
      <c r="HR296" s="674" t="e">
        <f t="shared" si="1050"/>
        <v>#N/A</v>
      </c>
      <c r="HS296" s="675" t="e">
        <f t="shared" si="1051"/>
        <v>#N/A</v>
      </c>
      <c r="HT296" s="675" t="e">
        <f t="shared" si="1052"/>
        <v>#N/A</v>
      </c>
      <c r="HU296" s="703"/>
      <c r="HV296" s="705"/>
      <c r="HW296" s="675" t="e">
        <f t="shared" si="1053"/>
        <v>#N/A</v>
      </c>
      <c r="HX296" s="675" t="e">
        <f t="shared" si="1054"/>
        <v>#N/A</v>
      </c>
      <c r="HY296" s="675" t="e">
        <f t="shared" si="1055"/>
        <v>#N/A</v>
      </c>
      <c r="HZ296" s="703"/>
      <c r="IA296" s="705"/>
      <c r="IB296" s="678" t="e">
        <f t="shared" si="1059"/>
        <v>#N/A</v>
      </c>
      <c r="IC296" s="675" t="e">
        <f t="shared" si="1060"/>
        <v>#N/A</v>
      </c>
      <c r="ID296" s="675" t="e">
        <f t="shared" si="1061"/>
        <v>#N/A</v>
      </c>
      <c r="IE296" s="703"/>
      <c r="IF296" s="705"/>
      <c r="IG296" s="678" t="e">
        <f t="shared" si="1062"/>
        <v>#N/A</v>
      </c>
      <c r="IH296" s="675" t="e">
        <f t="shared" si="1063"/>
        <v>#N/A</v>
      </c>
      <c r="II296" s="675" t="e">
        <f t="shared" si="1064"/>
        <v>#N/A</v>
      </c>
      <c r="IJ296" s="706"/>
      <c r="IK296" s="683"/>
      <c r="IL296" s="846" t="e">
        <f t="shared" si="988"/>
        <v>#N/A</v>
      </c>
      <c r="IM296" s="848" t="e">
        <f t="shared" si="989"/>
        <v>#N/A</v>
      </c>
      <c r="IN296" s="1252" t="e">
        <f t="shared" si="990"/>
        <v>#N/A</v>
      </c>
      <c r="IO296" s="1253" t="e">
        <f t="shared" si="991"/>
        <v>#N/A</v>
      </c>
      <c r="IP296" s="847" t="e">
        <f t="shared" si="992"/>
        <v>#N/A</v>
      </c>
      <c r="IQ296" s="848" t="e">
        <f t="shared" si="993"/>
        <v>#N/A</v>
      </c>
      <c r="IR296" s="1252" t="e">
        <f t="shared" si="994"/>
        <v>#N/A</v>
      </c>
      <c r="IS296" s="1330" t="e">
        <f t="shared" si="995"/>
        <v>#N/A</v>
      </c>
      <c r="IT296" s="846" t="e">
        <f t="shared" si="979"/>
        <v>#N/A</v>
      </c>
      <c r="IU296" s="848" t="e">
        <f t="shared" si="980"/>
        <v>#N/A</v>
      </c>
      <c r="IV296" s="1252" t="e">
        <f t="shared" si="981"/>
        <v>#N/A</v>
      </c>
      <c r="IW296" s="1253" t="e">
        <f t="shared" si="982"/>
        <v>#N/A</v>
      </c>
      <c r="IX296" s="847" t="e">
        <f t="shared" si="983"/>
        <v>#N/A</v>
      </c>
      <c r="IY296" s="848" t="e">
        <f t="shared" si="984"/>
        <v>#N/A</v>
      </c>
      <c r="IZ296" s="1252" t="e">
        <f t="shared" si="985"/>
        <v>#N/A</v>
      </c>
      <c r="JA296" s="1330" t="e">
        <f t="shared" si="986"/>
        <v>#N/A</v>
      </c>
      <c r="JB296" s="153"/>
      <c r="JC296" s="952"/>
      <c r="JD296" s="150"/>
      <c r="JE296" s="150"/>
      <c r="JF296" s="952"/>
      <c r="JG296" s="150"/>
      <c r="JH296" s="150"/>
      <c r="JI296" s="952"/>
      <c r="JJ296" s="150"/>
      <c r="JK296" s="150"/>
      <c r="JL296" s="958"/>
      <c r="JM296" s="150"/>
      <c r="JN296" s="150"/>
      <c r="JO296" s="846"/>
      <c r="JP296" s="852"/>
      <c r="JQ296" s="850"/>
      <c r="JR296" s="850"/>
      <c r="JS296" s="861"/>
      <c r="JT296" s="850"/>
      <c r="JU296" s="861"/>
      <c r="JV296" s="851"/>
      <c r="JW296" s="27"/>
      <c r="JX296" s="27"/>
      <c r="JY296" s="893"/>
      <c r="JZ296" s="27"/>
      <c r="KA296" s="27"/>
      <c r="KB296" s="707"/>
      <c r="KC296" s="846"/>
      <c r="KD296" s="975"/>
      <c r="KE296" s="27"/>
      <c r="KF296" s="27"/>
      <c r="KG296" s="893"/>
      <c r="KH296" s="27"/>
      <c r="KI296" s="27"/>
      <c r="KJ296" s="707"/>
      <c r="KK296" s="846"/>
      <c r="KL296" s="975"/>
      <c r="KM296" s="179"/>
      <c r="KN296" s="889"/>
      <c r="KO296" s="180"/>
      <c r="MA296" s="1352" t="e">
        <f t="shared" si="1056"/>
        <v>#N/A</v>
      </c>
      <c r="MB296" s="1352" t="e">
        <f t="shared" si="1057"/>
        <v>#N/A</v>
      </c>
    </row>
    <row r="297" spans="2:340" ht="18.75" customHeight="1">
      <c r="B297" s="13"/>
      <c r="C297" s="136"/>
      <c r="D297" s="14" t="e">
        <f t="shared" si="1068"/>
        <v>#N/A</v>
      </c>
      <c r="E297" s="31" t="e">
        <f t="shared" si="998"/>
        <v>#N/A</v>
      </c>
      <c r="F297" s="40" t="e">
        <f t="shared" si="999"/>
        <v>#N/A</v>
      </c>
      <c r="G297" s="27" t="e">
        <f t="shared" si="1000"/>
        <v>#N/A</v>
      </c>
      <c r="H297" s="27" t="e">
        <f t="shared" si="1001"/>
        <v>#N/A</v>
      </c>
      <c r="I297" s="702"/>
      <c r="J297" s="593"/>
      <c r="K297" s="14" t="e">
        <f t="shared" si="1002"/>
        <v>#N/A</v>
      </c>
      <c r="L297" s="31" t="e">
        <f t="shared" si="1003"/>
        <v>#N/A</v>
      </c>
      <c r="M297" s="40" t="e">
        <f t="shared" si="1047"/>
        <v>#N/A</v>
      </c>
      <c r="N297" s="27" t="e">
        <f t="shared" si="1004"/>
        <v>#N/A</v>
      </c>
      <c r="O297" s="27" t="e">
        <f t="shared" si="1005"/>
        <v>#N/A</v>
      </c>
      <c r="P297" s="27" t="e">
        <f t="shared" si="1006"/>
        <v>#N/A</v>
      </c>
      <c r="Q297" s="702"/>
      <c r="R297" s="593"/>
      <c r="S297" s="29"/>
      <c r="T297" s="29"/>
      <c r="U297" s="29"/>
      <c r="V297" s="29"/>
      <c r="W297" s="863"/>
      <c r="X297" s="592"/>
      <c r="Y297" s="14"/>
      <c r="Z297" s="27"/>
      <c r="AA297" s="27"/>
      <c r="AB297" s="27"/>
      <c r="AC297" s="702"/>
      <c r="AD297" s="593"/>
      <c r="AE297" s="14" t="e">
        <f t="shared" si="1065"/>
        <v>#N/A</v>
      </c>
      <c r="AF297" s="27" t="e">
        <f t="shared" si="1066"/>
        <v>#N/A</v>
      </c>
      <c r="AG297" s="221" t="e">
        <f t="shared" si="1067"/>
        <v>#N/A</v>
      </c>
      <c r="AH297" s="27"/>
      <c r="AI297" s="166"/>
      <c r="AJ297" s="16"/>
      <c r="AK297" s="29"/>
      <c r="AL297" s="29"/>
      <c r="AM297" s="29"/>
      <c r="AN297" s="863"/>
      <c r="AO297" s="592"/>
      <c r="AP297" s="14"/>
      <c r="AQ297" s="27"/>
      <c r="AR297" s="27"/>
      <c r="AS297" s="27"/>
      <c r="AT297" s="702"/>
      <c r="AU297" s="593"/>
      <c r="AV297" s="31"/>
      <c r="AW297" s="16"/>
      <c r="AX297" s="29"/>
      <c r="AY297" s="29"/>
      <c r="AZ297" s="29"/>
      <c r="BA297" s="863"/>
      <c r="BB297" s="902"/>
      <c r="BC297" s="234"/>
      <c r="BD297" s="232"/>
      <c r="BE297" s="232"/>
      <c r="BF297" s="904"/>
      <c r="BG297" s="905"/>
      <c r="BH297" s="15"/>
      <c r="BI297" s="29"/>
      <c r="BJ297" s="29"/>
      <c r="BK297" s="29"/>
      <c r="BL297" s="863"/>
      <c r="BM297" s="902"/>
      <c r="BN297" s="234"/>
      <c r="BO297" s="232"/>
      <c r="BP297" s="232"/>
      <c r="BQ297" s="904"/>
      <c r="BR297" s="905"/>
      <c r="BS297" s="15"/>
      <c r="BT297" s="29"/>
      <c r="BU297" s="29"/>
      <c r="BV297" s="29"/>
      <c r="BW297" s="863"/>
      <c r="BX297" s="902"/>
      <c r="BY297" s="234"/>
      <c r="BZ297" s="232"/>
      <c r="CA297" s="232"/>
      <c r="CB297" s="904"/>
      <c r="CC297" s="905"/>
      <c r="CD297" s="15"/>
      <c r="CE297" s="29"/>
      <c r="CF297" s="29"/>
      <c r="CG297" s="29"/>
      <c r="CH297" s="863"/>
      <c r="CI297" s="902"/>
      <c r="CJ297" s="234"/>
      <c r="CK297" s="232"/>
      <c r="CL297" s="232"/>
      <c r="CM297" s="911"/>
      <c r="CN297" s="912"/>
      <c r="CO297" s="15"/>
      <c r="CP297" s="232"/>
      <c r="CQ297" s="232"/>
      <c r="CR297" s="232"/>
      <c r="CS297" s="904"/>
      <c r="CT297" s="905"/>
      <c r="CU297" s="29"/>
      <c r="CV297" s="232"/>
      <c r="CW297" s="232"/>
      <c r="CX297" s="232"/>
      <c r="CY297" s="911"/>
      <c r="CZ297" s="912"/>
      <c r="DA297" s="15"/>
      <c r="DB297" s="232"/>
      <c r="DC297" s="232"/>
      <c r="DD297" s="232"/>
      <c r="DE297" s="904"/>
      <c r="DF297" s="915"/>
      <c r="DG297" s="40"/>
      <c r="DH297" s="27"/>
      <c r="DI297" s="27"/>
      <c r="DJ297" s="27"/>
      <c r="DK297" s="702"/>
      <c r="DL297" s="593"/>
      <c r="DM297" s="14"/>
      <c r="DN297" s="27"/>
      <c r="DO297" s="27"/>
      <c r="DP297" s="27"/>
      <c r="DQ297" s="702"/>
      <c r="DR297" s="663"/>
      <c r="DS297" s="40" t="e">
        <f t="shared" si="1007"/>
        <v>#N/A</v>
      </c>
      <c r="DT297" s="27" t="e">
        <f t="shared" si="1008"/>
        <v>#N/A</v>
      </c>
      <c r="DU297" s="27" t="e">
        <f t="shared" si="1009"/>
        <v>#N/A</v>
      </c>
      <c r="DV297" s="27" t="e">
        <f t="shared" si="1010"/>
        <v>#N/A</v>
      </c>
      <c r="DW297" s="702"/>
      <c r="DX297" s="663"/>
      <c r="DY297" s="270"/>
      <c r="DZ297" s="249"/>
      <c r="EA297" s="249"/>
      <c r="EB297" s="668"/>
      <c r="EC297" s="667"/>
      <c r="ED297" s="288"/>
      <c r="EE297" s="289"/>
      <c r="EF297" s="295"/>
      <c r="EG297" s="251"/>
      <c r="EH297" s="295"/>
      <c r="EI297" s="251"/>
      <c r="EJ297" s="256"/>
      <c r="EK297" s="257"/>
      <c r="EL297" s="257"/>
      <c r="EM297" s="668"/>
      <c r="EN297" s="665"/>
      <c r="EO297" s="253"/>
      <c r="EP297" s="254"/>
      <c r="EQ297" s="254"/>
      <c r="ER297" s="668"/>
      <c r="ES297" s="665"/>
      <c r="ET297" s="14"/>
      <c r="EU297" s="27"/>
      <c r="EV297" s="31"/>
      <c r="EW297" s="122"/>
      <c r="EX297" s="47"/>
      <c r="EY297" s="48"/>
      <c r="EZ297" s="49"/>
      <c r="FA297" s="50"/>
      <c r="FB297" s="51"/>
      <c r="FC297" s="153" t="e">
        <f t="shared" si="987"/>
        <v>#N/A</v>
      </c>
      <c r="FD297" s="986" t="e">
        <f t="shared" si="1069"/>
        <v>#N/A</v>
      </c>
      <c r="FE297" s="993" t="e">
        <f t="shared" si="996"/>
        <v>#N/A</v>
      </c>
      <c r="FF297" s="987" t="e">
        <f t="shared" si="997"/>
        <v>#N/A</v>
      </c>
      <c r="FG297" s="246" t="e">
        <f t="shared" si="1058"/>
        <v>#N/A</v>
      </c>
      <c r="FH297" s="246" t="e">
        <f t="shared" si="1048"/>
        <v>#N/A</v>
      </c>
      <c r="FI297" s="246" t="e">
        <f t="shared" si="1049"/>
        <v>#N/A</v>
      </c>
      <c r="FJ297" s="39" t="e">
        <f t="shared" si="1011"/>
        <v>#N/A</v>
      </c>
      <c r="FK297" s="26" t="e">
        <f t="shared" si="1012"/>
        <v>#N/A</v>
      </c>
      <c r="FL297" s="26" t="e">
        <f t="shared" si="1013"/>
        <v>#N/A</v>
      </c>
      <c r="FM297" s="1300"/>
      <c r="FN297" s="656"/>
      <c r="FO297" s="28" t="e">
        <f t="shared" si="1014"/>
        <v>#N/A</v>
      </c>
      <c r="FP297" s="28" t="e">
        <f t="shared" si="1015"/>
        <v>#N/A</v>
      </c>
      <c r="FQ297" s="28" t="e">
        <f t="shared" si="1016"/>
        <v>#N/A</v>
      </c>
      <c r="FR297" s="1305"/>
      <c r="FS297" s="698"/>
      <c r="FT297" s="10" t="e">
        <f t="shared" si="1017"/>
        <v>#N/A</v>
      </c>
      <c r="FU297" s="28" t="e">
        <f t="shared" si="1018"/>
        <v>#N/A</v>
      </c>
      <c r="FV297" s="28" t="e">
        <f t="shared" si="1019"/>
        <v>#N/A</v>
      </c>
      <c r="FW297" s="1305"/>
      <c r="FX297" s="698"/>
      <c r="FY297" s="658" t="e">
        <f t="shared" si="1020"/>
        <v>#N/A</v>
      </c>
      <c r="FZ297" s="126" t="e">
        <f t="shared" si="1021"/>
        <v>#N/A</v>
      </c>
      <c r="GA297" s="126" t="e">
        <f t="shared" si="1022"/>
        <v>#N/A</v>
      </c>
      <c r="GB297" s="787"/>
      <c r="GC297" s="1314"/>
      <c r="GD297" s="674" t="e">
        <f t="shared" si="1023"/>
        <v>#N/A</v>
      </c>
      <c r="GE297" s="675" t="e">
        <f t="shared" si="1024"/>
        <v>#N/A</v>
      </c>
      <c r="GF297" s="675" t="e">
        <f t="shared" si="1025"/>
        <v>#N/A</v>
      </c>
      <c r="GG297" s="703"/>
      <c r="GH297" s="705"/>
      <c r="GI297" s="688" t="e">
        <f t="shared" si="1026"/>
        <v>#N/A</v>
      </c>
      <c r="GJ297" s="688" t="e">
        <f t="shared" si="1027"/>
        <v>#N/A</v>
      </c>
      <c r="GK297" s="688" t="e">
        <f t="shared" si="1028"/>
        <v>#N/A</v>
      </c>
      <c r="GL297" s="703"/>
      <c r="GM297" s="705"/>
      <c r="GN297" s="689" t="e">
        <f t="shared" si="1029"/>
        <v>#N/A</v>
      </c>
      <c r="GO297" s="688" t="e">
        <f t="shared" si="1030"/>
        <v>#N/A</v>
      </c>
      <c r="GP297" s="688" t="e">
        <f t="shared" si="1031"/>
        <v>#N/A</v>
      </c>
      <c r="GQ297" s="703"/>
      <c r="GR297" s="705"/>
      <c r="GS297" s="689" t="e">
        <f t="shared" si="1032"/>
        <v>#N/A</v>
      </c>
      <c r="GT297" s="688" t="e">
        <f t="shared" si="1033"/>
        <v>#N/A</v>
      </c>
      <c r="GU297" s="688" t="e">
        <f t="shared" si="1034"/>
        <v>#N/A</v>
      </c>
      <c r="GV297" s="706"/>
      <c r="GW297" s="683"/>
      <c r="GX297" s="39" t="e">
        <f t="shared" si="1035"/>
        <v>#N/A</v>
      </c>
      <c r="GY297" s="26" t="e">
        <f t="shared" si="1036"/>
        <v>#N/A</v>
      </c>
      <c r="GZ297" s="26" t="e">
        <f t="shared" si="1037"/>
        <v>#N/A</v>
      </c>
      <c r="HA297" s="1300"/>
      <c r="HB297" s="656"/>
      <c r="HC297" s="28" t="e">
        <f t="shared" si="1038"/>
        <v>#N/A</v>
      </c>
      <c r="HD297" s="28" t="e">
        <f t="shared" si="1039"/>
        <v>#N/A</v>
      </c>
      <c r="HE297" s="28" t="e">
        <f t="shared" si="1040"/>
        <v>#N/A</v>
      </c>
      <c r="HF297" s="1305"/>
      <c r="HG297" s="698"/>
      <c r="HH297" s="10" t="e">
        <f t="shared" si="1041"/>
        <v>#N/A</v>
      </c>
      <c r="HI297" s="28" t="e">
        <f t="shared" si="1042"/>
        <v>#N/A</v>
      </c>
      <c r="HJ297" s="28" t="e">
        <f t="shared" si="1043"/>
        <v>#N/A</v>
      </c>
      <c r="HK297" s="1305"/>
      <c r="HL297" s="698"/>
      <c r="HM297" s="658" t="e">
        <f t="shared" si="1044"/>
        <v>#N/A</v>
      </c>
      <c r="HN297" s="126" t="e">
        <f t="shared" si="1045"/>
        <v>#N/A</v>
      </c>
      <c r="HO297" s="126" t="e">
        <f t="shared" si="1046"/>
        <v>#N/A</v>
      </c>
      <c r="HP297" s="787"/>
      <c r="HQ297" s="1314"/>
      <c r="HR297" s="674" t="e">
        <f t="shared" si="1050"/>
        <v>#N/A</v>
      </c>
      <c r="HS297" s="675" t="e">
        <f t="shared" si="1051"/>
        <v>#N/A</v>
      </c>
      <c r="HT297" s="675" t="e">
        <f t="shared" si="1052"/>
        <v>#N/A</v>
      </c>
      <c r="HU297" s="703"/>
      <c r="HV297" s="705"/>
      <c r="HW297" s="675" t="e">
        <f t="shared" si="1053"/>
        <v>#N/A</v>
      </c>
      <c r="HX297" s="675" t="e">
        <f t="shared" si="1054"/>
        <v>#N/A</v>
      </c>
      <c r="HY297" s="675" t="e">
        <f t="shared" si="1055"/>
        <v>#N/A</v>
      </c>
      <c r="HZ297" s="703"/>
      <c r="IA297" s="705"/>
      <c r="IB297" s="678" t="e">
        <f t="shared" si="1059"/>
        <v>#N/A</v>
      </c>
      <c r="IC297" s="675" t="e">
        <f t="shared" si="1060"/>
        <v>#N/A</v>
      </c>
      <c r="ID297" s="675" t="e">
        <f t="shared" si="1061"/>
        <v>#N/A</v>
      </c>
      <c r="IE297" s="703"/>
      <c r="IF297" s="705"/>
      <c r="IG297" s="678" t="e">
        <f t="shared" si="1062"/>
        <v>#N/A</v>
      </c>
      <c r="IH297" s="675" t="e">
        <f t="shared" si="1063"/>
        <v>#N/A</v>
      </c>
      <c r="II297" s="675" t="e">
        <f t="shared" si="1064"/>
        <v>#N/A</v>
      </c>
      <c r="IJ297" s="706"/>
      <c r="IK297" s="683"/>
      <c r="IL297" s="846" t="e">
        <f t="shared" si="988"/>
        <v>#N/A</v>
      </c>
      <c r="IM297" s="848" t="e">
        <f t="shared" si="989"/>
        <v>#N/A</v>
      </c>
      <c r="IN297" s="1252" t="e">
        <f t="shared" si="990"/>
        <v>#N/A</v>
      </c>
      <c r="IO297" s="1253" t="e">
        <f t="shared" si="991"/>
        <v>#N/A</v>
      </c>
      <c r="IP297" s="847" t="e">
        <f t="shared" si="992"/>
        <v>#N/A</v>
      </c>
      <c r="IQ297" s="848" t="e">
        <f t="shared" si="993"/>
        <v>#N/A</v>
      </c>
      <c r="IR297" s="1252" t="e">
        <f t="shared" si="994"/>
        <v>#N/A</v>
      </c>
      <c r="IS297" s="1330" t="e">
        <f t="shared" si="995"/>
        <v>#N/A</v>
      </c>
      <c r="IT297" s="846" t="e">
        <f t="shared" si="979"/>
        <v>#N/A</v>
      </c>
      <c r="IU297" s="848" t="e">
        <f t="shared" si="980"/>
        <v>#N/A</v>
      </c>
      <c r="IV297" s="1252" t="e">
        <f t="shared" si="981"/>
        <v>#N/A</v>
      </c>
      <c r="IW297" s="1253" t="e">
        <f t="shared" si="982"/>
        <v>#N/A</v>
      </c>
      <c r="IX297" s="847" t="e">
        <f t="shared" si="983"/>
        <v>#N/A</v>
      </c>
      <c r="IY297" s="848" t="e">
        <f t="shared" si="984"/>
        <v>#N/A</v>
      </c>
      <c r="IZ297" s="1252" t="e">
        <f t="shared" si="985"/>
        <v>#N/A</v>
      </c>
      <c r="JA297" s="1330" t="e">
        <f t="shared" si="986"/>
        <v>#N/A</v>
      </c>
      <c r="JB297" s="153"/>
      <c r="JC297" s="952"/>
      <c r="JD297" s="150"/>
      <c r="JE297" s="150"/>
      <c r="JF297" s="952"/>
      <c r="JG297" s="150"/>
      <c r="JH297" s="150"/>
      <c r="JI297" s="952"/>
      <c r="JJ297" s="150"/>
      <c r="JK297" s="150"/>
      <c r="JL297" s="958"/>
      <c r="JM297" s="150"/>
      <c r="JN297" s="150"/>
      <c r="JO297" s="846"/>
      <c r="JP297" s="852"/>
      <c r="JQ297" s="850"/>
      <c r="JR297" s="850"/>
      <c r="JS297" s="861"/>
      <c r="JT297" s="850"/>
      <c r="JU297" s="861"/>
      <c r="JV297" s="851"/>
      <c r="JW297" s="27"/>
      <c r="JX297" s="27"/>
      <c r="JY297" s="893"/>
      <c r="JZ297" s="27"/>
      <c r="KA297" s="27"/>
      <c r="KB297" s="707"/>
      <c r="KC297" s="846"/>
      <c r="KD297" s="975"/>
      <c r="KE297" s="27"/>
      <c r="KF297" s="27"/>
      <c r="KG297" s="893"/>
      <c r="KH297" s="27"/>
      <c r="KI297" s="27"/>
      <c r="KJ297" s="707"/>
      <c r="KK297" s="846"/>
      <c r="KL297" s="975"/>
      <c r="KM297" s="179"/>
      <c r="KN297" s="889"/>
      <c r="KO297" s="180"/>
      <c r="MA297" s="1352" t="e">
        <f t="shared" si="1056"/>
        <v>#N/A</v>
      </c>
      <c r="MB297" s="1352" t="e">
        <f t="shared" si="1057"/>
        <v>#N/A</v>
      </c>
    </row>
    <row r="298" spans="2:340" ht="18.75" customHeight="1">
      <c r="B298" s="13"/>
      <c r="C298" s="136"/>
      <c r="D298" s="14" t="e">
        <f t="shared" si="1068"/>
        <v>#N/A</v>
      </c>
      <c r="E298" s="31" t="e">
        <f t="shared" si="998"/>
        <v>#N/A</v>
      </c>
      <c r="F298" s="40" t="e">
        <f t="shared" si="999"/>
        <v>#N/A</v>
      </c>
      <c r="G298" s="27" t="e">
        <f t="shared" si="1000"/>
        <v>#N/A</v>
      </c>
      <c r="H298" s="27" t="e">
        <f t="shared" si="1001"/>
        <v>#N/A</v>
      </c>
      <c r="I298" s="702"/>
      <c r="J298" s="593"/>
      <c r="K298" s="14" t="e">
        <f t="shared" si="1002"/>
        <v>#N/A</v>
      </c>
      <c r="L298" s="31" t="e">
        <f t="shared" si="1003"/>
        <v>#N/A</v>
      </c>
      <c r="M298" s="40" t="e">
        <f t="shared" si="1047"/>
        <v>#N/A</v>
      </c>
      <c r="N298" s="27" t="e">
        <f t="shared" si="1004"/>
        <v>#N/A</v>
      </c>
      <c r="O298" s="27" t="e">
        <f t="shared" si="1005"/>
        <v>#N/A</v>
      </c>
      <c r="P298" s="27" t="e">
        <f t="shared" si="1006"/>
        <v>#N/A</v>
      </c>
      <c r="Q298" s="702"/>
      <c r="R298" s="593"/>
      <c r="S298" s="29"/>
      <c r="T298" s="29"/>
      <c r="U298" s="29"/>
      <c r="V298" s="29"/>
      <c r="W298" s="863"/>
      <c r="X298" s="592"/>
      <c r="Y298" s="14"/>
      <c r="Z298" s="27"/>
      <c r="AA298" s="27"/>
      <c r="AB298" s="27"/>
      <c r="AC298" s="702"/>
      <c r="AD298" s="593"/>
      <c r="AE298" s="14" t="e">
        <f t="shared" si="1065"/>
        <v>#N/A</v>
      </c>
      <c r="AF298" s="27" t="e">
        <f t="shared" si="1066"/>
        <v>#N/A</v>
      </c>
      <c r="AG298" s="221" t="e">
        <f t="shared" si="1067"/>
        <v>#N/A</v>
      </c>
      <c r="AH298" s="27"/>
      <c r="AI298" s="166"/>
      <c r="AJ298" s="16"/>
      <c r="AK298" s="29"/>
      <c r="AL298" s="29"/>
      <c r="AM298" s="29"/>
      <c r="AN298" s="863"/>
      <c r="AO298" s="592"/>
      <c r="AP298" s="14"/>
      <c r="AQ298" s="27"/>
      <c r="AR298" s="27"/>
      <c r="AS298" s="27"/>
      <c r="AT298" s="702"/>
      <c r="AU298" s="593"/>
      <c r="AV298" s="31"/>
      <c r="AW298" s="16"/>
      <c r="AX298" s="29"/>
      <c r="AY298" s="29"/>
      <c r="AZ298" s="29"/>
      <c r="BA298" s="863"/>
      <c r="BB298" s="902"/>
      <c r="BC298" s="234"/>
      <c r="BD298" s="232"/>
      <c r="BE298" s="232"/>
      <c r="BF298" s="904"/>
      <c r="BG298" s="905"/>
      <c r="BH298" s="15"/>
      <c r="BI298" s="29"/>
      <c r="BJ298" s="29"/>
      <c r="BK298" s="29"/>
      <c r="BL298" s="863"/>
      <c r="BM298" s="902"/>
      <c r="BN298" s="234"/>
      <c r="BO298" s="232"/>
      <c r="BP298" s="232"/>
      <c r="BQ298" s="904"/>
      <c r="BR298" s="905"/>
      <c r="BS298" s="15"/>
      <c r="BT298" s="29"/>
      <c r="BU298" s="29"/>
      <c r="BV298" s="29"/>
      <c r="BW298" s="863"/>
      <c r="BX298" s="902"/>
      <c r="BY298" s="234"/>
      <c r="BZ298" s="232"/>
      <c r="CA298" s="232"/>
      <c r="CB298" s="904"/>
      <c r="CC298" s="905"/>
      <c r="CD298" s="15"/>
      <c r="CE298" s="29"/>
      <c r="CF298" s="29"/>
      <c r="CG298" s="29"/>
      <c r="CH298" s="863"/>
      <c r="CI298" s="902"/>
      <c r="CJ298" s="234"/>
      <c r="CK298" s="232"/>
      <c r="CL298" s="232"/>
      <c r="CM298" s="911"/>
      <c r="CN298" s="912"/>
      <c r="CO298" s="15"/>
      <c r="CP298" s="232"/>
      <c r="CQ298" s="232"/>
      <c r="CR298" s="232"/>
      <c r="CS298" s="904"/>
      <c r="CT298" s="905"/>
      <c r="CU298" s="29"/>
      <c r="CV298" s="232"/>
      <c r="CW298" s="232"/>
      <c r="CX298" s="232"/>
      <c r="CY298" s="911"/>
      <c r="CZ298" s="912"/>
      <c r="DA298" s="15"/>
      <c r="DB298" s="232"/>
      <c r="DC298" s="232"/>
      <c r="DD298" s="232"/>
      <c r="DE298" s="904"/>
      <c r="DF298" s="915"/>
      <c r="DG298" s="40"/>
      <c r="DH298" s="27"/>
      <c r="DI298" s="27"/>
      <c r="DJ298" s="27"/>
      <c r="DK298" s="702"/>
      <c r="DL298" s="593"/>
      <c r="DM298" s="14"/>
      <c r="DN298" s="27"/>
      <c r="DO298" s="27"/>
      <c r="DP298" s="27"/>
      <c r="DQ298" s="702"/>
      <c r="DR298" s="663"/>
      <c r="DS298" s="40" t="e">
        <f t="shared" si="1007"/>
        <v>#N/A</v>
      </c>
      <c r="DT298" s="27" t="e">
        <f t="shared" si="1008"/>
        <v>#N/A</v>
      </c>
      <c r="DU298" s="27" t="e">
        <f t="shared" si="1009"/>
        <v>#N/A</v>
      </c>
      <c r="DV298" s="27" t="e">
        <f t="shared" si="1010"/>
        <v>#N/A</v>
      </c>
      <c r="DW298" s="702"/>
      <c r="DX298" s="663"/>
      <c r="DY298" s="270"/>
      <c r="DZ298" s="249"/>
      <c r="EA298" s="249"/>
      <c r="EB298" s="668"/>
      <c r="EC298" s="667"/>
      <c r="ED298" s="288"/>
      <c r="EE298" s="289"/>
      <c r="EF298" s="295"/>
      <c r="EG298" s="251"/>
      <c r="EH298" s="295"/>
      <c r="EI298" s="251"/>
      <c r="EJ298" s="256"/>
      <c r="EK298" s="257"/>
      <c r="EL298" s="257"/>
      <c r="EM298" s="668"/>
      <c r="EN298" s="665"/>
      <c r="EO298" s="253"/>
      <c r="EP298" s="254"/>
      <c r="EQ298" s="254"/>
      <c r="ER298" s="668"/>
      <c r="ES298" s="665"/>
      <c r="ET298" s="14"/>
      <c r="EU298" s="27"/>
      <c r="EV298" s="31"/>
      <c r="EW298" s="122"/>
      <c r="EX298" s="47"/>
      <c r="EY298" s="48"/>
      <c r="EZ298" s="49"/>
      <c r="FA298" s="50"/>
      <c r="FB298" s="51"/>
      <c r="FC298" s="153" t="e">
        <f t="shared" si="987"/>
        <v>#N/A</v>
      </c>
      <c r="FD298" s="986" t="e">
        <f t="shared" si="1069"/>
        <v>#N/A</v>
      </c>
      <c r="FE298" s="993" t="e">
        <f t="shared" si="996"/>
        <v>#N/A</v>
      </c>
      <c r="FF298" s="987" t="e">
        <f t="shared" si="997"/>
        <v>#N/A</v>
      </c>
      <c r="FG298" s="246" t="e">
        <f t="shared" si="1058"/>
        <v>#N/A</v>
      </c>
      <c r="FH298" s="246" t="e">
        <f t="shared" si="1048"/>
        <v>#N/A</v>
      </c>
      <c r="FI298" s="246" t="e">
        <f t="shared" si="1049"/>
        <v>#N/A</v>
      </c>
      <c r="FJ298" s="39" t="e">
        <f t="shared" si="1011"/>
        <v>#N/A</v>
      </c>
      <c r="FK298" s="26" t="e">
        <f t="shared" si="1012"/>
        <v>#N/A</v>
      </c>
      <c r="FL298" s="26" t="e">
        <f t="shared" si="1013"/>
        <v>#N/A</v>
      </c>
      <c r="FM298" s="1300"/>
      <c r="FN298" s="656"/>
      <c r="FO298" s="28" t="e">
        <f t="shared" si="1014"/>
        <v>#N/A</v>
      </c>
      <c r="FP298" s="28" t="e">
        <f t="shared" si="1015"/>
        <v>#N/A</v>
      </c>
      <c r="FQ298" s="28" t="e">
        <f t="shared" si="1016"/>
        <v>#N/A</v>
      </c>
      <c r="FR298" s="1305"/>
      <c r="FS298" s="698"/>
      <c r="FT298" s="10" t="e">
        <f t="shared" si="1017"/>
        <v>#N/A</v>
      </c>
      <c r="FU298" s="28" t="e">
        <f t="shared" si="1018"/>
        <v>#N/A</v>
      </c>
      <c r="FV298" s="28" t="e">
        <f t="shared" si="1019"/>
        <v>#N/A</v>
      </c>
      <c r="FW298" s="1305"/>
      <c r="FX298" s="698"/>
      <c r="FY298" s="658" t="e">
        <f t="shared" si="1020"/>
        <v>#N/A</v>
      </c>
      <c r="FZ298" s="126" t="e">
        <f t="shared" si="1021"/>
        <v>#N/A</v>
      </c>
      <c r="GA298" s="126" t="e">
        <f t="shared" si="1022"/>
        <v>#N/A</v>
      </c>
      <c r="GB298" s="787"/>
      <c r="GC298" s="1314"/>
      <c r="GD298" s="674" t="e">
        <f t="shared" si="1023"/>
        <v>#N/A</v>
      </c>
      <c r="GE298" s="675" t="e">
        <f t="shared" si="1024"/>
        <v>#N/A</v>
      </c>
      <c r="GF298" s="675" t="e">
        <f t="shared" si="1025"/>
        <v>#N/A</v>
      </c>
      <c r="GG298" s="703"/>
      <c r="GH298" s="705"/>
      <c r="GI298" s="688" t="e">
        <f t="shared" si="1026"/>
        <v>#N/A</v>
      </c>
      <c r="GJ298" s="688" t="e">
        <f t="shared" si="1027"/>
        <v>#N/A</v>
      </c>
      <c r="GK298" s="688" t="e">
        <f t="shared" si="1028"/>
        <v>#N/A</v>
      </c>
      <c r="GL298" s="703"/>
      <c r="GM298" s="705"/>
      <c r="GN298" s="689" t="e">
        <f t="shared" si="1029"/>
        <v>#N/A</v>
      </c>
      <c r="GO298" s="688" t="e">
        <f t="shared" si="1030"/>
        <v>#N/A</v>
      </c>
      <c r="GP298" s="688" t="e">
        <f t="shared" si="1031"/>
        <v>#N/A</v>
      </c>
      <c r="GQ298" s="703"/>
      <c r="GR298" s="705"/>
      <c r="GS298" s="689" t="e">
        <f t="shared" si="1032"/>
        <v>#N/A</v>
      </c>
      <c r="GT298" s="688" t="e">
        <f t="shared" si="1033"/>
        <v>#N/A</v>
      </c>
      <c r="GU298" s="688" t="e">
        <f t="shared" si="1034"/>
        <v>#N/A</v>
      </c>
      <c r="GV298" s="706"/>
      <c r="GW298" s="683"/>
      <c r="GX298" s="39" t="e">
        <f t="shared" si="1035"/>
        <v>#N/A</v>
      </c>
      <c r="GY298" s="26" t="e">
        <f t="shared" si="1036"/>
        <v>#N/A</v>
      </c>
      <c r="GZ298" s="26" t="e">
        <f t="shared" si="1037"/>
        <v>#N/A</v>
      </c>
      <c r="HA298" s="1300"/>
      <c r="HB298" s="656"/>
      <c r="HC298" s="28" t="e">
        <f t="shared" si="1038"/>
        <v>#N/A</v>
      </c>
      <c r="HD298" s="28" t="e">
        <f t="shared" si="1039"/>
        <v>#N/A</v>
      </c>
      <c r="HE298" s="28" t="e">
        <f t="shared" si="1040"/>
        <v>#N/A</v>
      </c>
      <c r="HF298" s="1305"/>
      <c r="HG298" s="698"/>
      <c r="HH298" s="10" t="e">
        <f t="shared" si="1041"/>
        <v>#N/A</v>
      </c>
      <c r="HI298" s="28" t="e">
        <f t="shared" si="1042"/>
        <v>#N/A</v>
      </c>
      <c r="HJ298" s="28" t="e">
        <f t="shared" si="1043"/>
        <v>#N/A</v>
      </c>
      <c r="HK298" s="1305"/>
      <c r="HL298" s="698"/>
      <c r="HM298" s="658" t="e">
        <f t="shared" si="1044"/>
        <v>#N/A</v>
      </c>
      <c r="HN298" s="126" t="e">
        <f t="shared" si="1045"/>
        <v>#N/A</v>
      </c>
      <c r="HO298" s="126" t="e">
        <f t="shared" si="1046"/>
        <v>#N/A</v>
      </c>
      <c r="HP298" s="787"/>
      <c r="HQ298" s="1314"/>
      <c r="HR298" s="674" t="e">
        <f t="shared" si="1050"/>
        <v>#N/A</v>
      </c>
      <c r="HS298" s="675" t="e">
        <f t="shared" si="1051"/>
        <v>#N/A</v>
      </c>
      <c r="HT298" s="675" t="e">
        <f t="shared" si="1052"/>
        <v>#N/A</v>
      </c>
      <c r="HU298" s="703"/>
      <c r="HV298" s="705"/>
      <c r="HW298" s="675" t="e">
        <f t="shared" si="1053"/>
        <v>#N/A</v>
      </c>
      <c r="HX298" s="675" t="e">
        <f t="shared" si="1054"/>
        <v>#N/A</v>
      </c>
      <c r="HY298" s="675" t="e">
        <f t="shared" si="1055"/>
        <v>#N/A</v>
      </c>
      <c r="HZ298" s="703"/>
      <c r="IA298" s="705"/>
      <c r="IB298" s="678" t="e">
        <f t="shared" si="1059"/>
        <v>#N/A</v>
      </c>
      <c r="IC298" s="675" t="e">
        <f t="shared" si="1060"/>
        <v>#N/A</v>
      </c>
      <c r="ID298" s="675" t="e">
        <f t="shared" si="1061"/>
        <v>#N/A</v>
      </c>
      <c r="IE298" s="703"/>
      <c r="IF298" s="705"/>
      <c r="IG298" s="678" t="e">
        <f t="shared" si="1062"/>
        <v>#N/A</v>
      </c>
      <c r="IH298" s="675" t="e">
        <f t="shared" si="1063"/>
        <v>#N/A</v>
      </c>
      <c r="II298" s="675" t="e">
        <f t="shared" si="1064"/>
        <v>#N/A</v>
      </c>
      <c r="IJ298" s="706"/>
      <c r="IK298" s="683"/>
      <c r="IL298" s="846" t="e">
        <f t="shared" si="988"/>
        <v>#N/A</v>
      </c>
      <c r="IM298" s="848" t="e">
        <f t="shared" si="989"/>
        <v>#N/A</v>
      </c>
      <c r="IN298" s="1252" t="e">
        <f t="shared" si="990"/>
        <v>#N/A</v>
      </c>
      <c r="IO298" s="1253" t="e">
        <f t="shared" si="991"/>
        <v>#N/A</v>
      </c>
      <c r="IP298" s="847" t="e">
        <f t="shared" si="992"/>
        <v>#N/A</v>
      </c>
      <c r="IQ298" s="848" t="e">
        <f t="shared" si="993"/>
        <v>#N/A</v>
      </c>
      <c r="IR298" s="1252" t="e">
        <f t="shared" si="994"/>
        <v>#N/A</v>
      </c>
      <c r="IS298" s="1330" t="e">
        <f t="shared" si="995"/>
        <v>#N/A</v>
      </c>
      <c r="IT298" s="846" t="e">
        <f t="shared" si="979"/>
        <v>#N/A</v>
      </c>
      <c r="IU298" s="848" t="e">
        <f t="shared" si="980"/>
        <v>#N/A</v>
      </c>
      <c r="IV298" s="1252" t="e">
        <f t="shared" si="981"/>
        <v>#N/A</v>
      </c>
      <c r="IW298" s="1253" t="e">
        <f t="shared" si="982"/>
        <v>#N/A</v>
      </c>
      <c r="IX298" s="847" t="e">
        <f t="shared" si="983"/>
        <v>#N/A</v>
      </c>
      <c r="IY298" s="848" t="e">
        <f t="shared" si="984"/>
        <v>#N/A</v>
      </c>
      <c r="IZ298" s="1252" t="e">
        <f t="shared" si="985"/>
        <v>#N/A</v>
      </c>
      <c r="JA298" s="1330" t="e">
        <f t="shared" si="986"/>
        <v>#N/A</v>
      </c>
      <c r="JB298" s="153"/>
      <c r="JC298" s="952"/>
      <c r="JD298" s="150"/>
      <c r="JE298" s="150"/>
      <c r="JF298" s="952"/>
      <c r="JG298" s="150"/>
      <c r="JH298" s="150"/>
      <c r="JI298" s="952"/>
      <c r="JJ298" s="150"/>
      <c r="JK298" s="150"/>
      <c r="JL298" s="958"/>
      <c r="JM298" s="150"/>
      <c r="JN298" s="150"/>
      <c r="JO298" s="846"/>
      <c r="JP298" s="852"/>
      <c r="JQ298" s="850"/>
      <c r="JR298" s="850"/>
      <c r="JS298" s="861"/>
      <c r="JT298" s="850"/>
      <c r="JU298" s="861"/>
      <c r="JV298" s="851"/>
      <c r="JW298" s="27"/>
      <c r="JX298" s="27"/>
      <c r="JY298" s="893"/>
      <c r="JZ298" s="27"/>
      <c r="KA298" s="27"/>
      <c r="KB298" s="707"/>
      <c r="KC298" s="846"/>
      <c r="KD298" s="975"/>
      <c r="KE298" s="27"/>
      <c r="KF298" s="27"/>
      <c r="KG298" s="893"/>
      <c r="KH298" s="27"/>
      <c r="KI298" s="27"/>
      <c r="KJ298" s="707"/>
      <c r="KK298" s="846"/>
      <c r="KL298" s="975"/>
      <c r="KM298" s="179"/>
      <c r="KN298" s="889"/>
      <c r="KO298" s="180"/>
      <c r="MA298" s="1352" t="e">
        <f t="shared" si="1056"/>
        <v>#N/A</v>
      </c>
      <c r="MB298" s="1352" t="e">
        <f t="shared" si="1057"/>
        <v>#N/A</v>
      </c>
    </row>
    <row r="299" spans="2:340" ht="18.75" customHeight="1">
      <c r="B299" s="13"/>
      <c r="C299" s="136"/>
      <c r="D299" s="14" t="e">
        <f t="shared" si="1068"/>
        <v>#N/A</v>
      </c>
      <c r="E299" s="31" t="e">
        <f t="shared" si="998"/>
        <v>#N/A</v>
      </c>
      <c r="F299" s="40" t="e">
        <f t="shared" si="999"/>
        <v>#N/A</v>
      </c>
      <c r="G299" s="27" t="e">
        <f t="shared" si="1000"/>
        <v>#N/A</v>
      </c>
      <c r="H299" s="27" t="e">
        <f t="shared" si="1001"/>
        <v>#N/A</v>
      </c>
      <c r="I299" s="702"/>
      <c r="J299" s="593"/>
      <c r="K299" s="14" t="e">
        <f t="shared" si="1002"/>
        <v>#N/A</v>
      </c>
      <c r="L299" s="31" t="e">
        <f t="shared" si="1003"/>
        <v>#N/A</v>
      </c>
      <c r="M299" s="40" t="e">
        <f t="shared" si="1047"/>
        <v>#N/A</v>
      </c>
      <c r="N299" s="27" t="e">
        <f t="shared" si="1004"/>
        <v>#N/A</v>
      </c>
      <c r="O299" s="27" t="e">
        <f t="shared" si="1005"/>
        <v>#N/A</v>
      </c>
      <c r="P299" s="27" t="e">
        <f t="shared" si="1006"/>
        <v>#N/A</v>
      </c>
      <c r="Q299" s="702"/>
      <c r="R299" s="593"/>
      <c r="S299" s="29"/>
      <c r="T299" s="29"/>
      <c r="U299" s="29"/>
      <c r="V299" s="29"/>
      <c r="W299" s="863"/>
      <c r="X299" s="592"/>
      <c r="Y299" s="14"/>
      <c r="Z299" s="27"/>
      <c r="AA299" s="27"/>
      <c r="AB299" s="27"/>
      <c r="AC299" s="702"/>
      <c r="AD299" s="593"/>
      <c r="AE299" s="14" t="e">
        <f t="shared" si="1065"/>
        <v>#N/A</v>
      </c>
      <c r="AF299" s="27" t="e">
        <f t="shared" si="1066"/>
        <v>#N/A</v>
      </c>
      <c r="AG299" s="221" t="e">
        <f t="shared" si="1067"/>
        <v>#N/A</v>
      </c>
      <c r="AH299" s="27"/>
      <c r="AI299" s="166"/>
      <c r="AJ299" s="16"/>
      <c r="AK299" s="29"/>
      <c r="AL299" s="29"/>
      <c r="AM299" s="29"/>
      <c r="AN299" s="863"/>
      <c r="AO299" s="592"/>
      <c r="AP299" s="14"/>
      <c r="AQ299" s="27"/>
      <c r="AR299" s="27"/>
      <c r="AS299" s="27"/>
      <c r="AT299" s="702"/>
      <c r="AU299" s="593"/>
      <c r="AV299" s="31"/>
      <c r="AW299" s="16"/>
      <c r="AX299" s="29"/>
      <c r="AY299" s="29"/>
      <c r="AZ299" s="29"/>
      <c r="BA299" s="863"/>
      <c r="BB299" s="902"/>
      <c r="BC299" s="234"/>
      <c r="BD299" s="232"/>
      <c r="BE299" s="232"/>
      <c r="BF299" s="904"/>
      <c r="BG299" s="905"/>
      <c r="BH299" s="15"/>
      <c r="BI299" s="29"/>
      <c r="BJ299" s="29"/>
      <c r="BK299" s="29"/>
      <c r="BL299" s="863"/>
      <c r="BM299" s="902"/>
      <c r="BN299" s="234"/>
      <c r="BO299" s="232"/>
      <c r="BP299" s="232"/>
      <c r="BQ299" s="904"/>
      <c r="BR299" s="905"/>
      <c r="BS299" s="15"/>
      <c r="BT299" s="29"/>
      <c r="BU299" s="29"/>
      <c r="BV299" s="29"/>
      <c r="BW299" s="863"/>
      <c r="BX299" s="902"/>
      <c r="BY299" s="234"/>
      <c r="BZ299" s="232"/>
      <c r="CA299" s="232"/>
      <c r="CB299" s="904"/>
      <c r="CC299" s="905"/>
      <c r="CD299" s="15"/>
      <c r="CE299" s="29"/>
      <c r="CF299" s="29"/>
      <c r="CG299" s="29"/>
      <c r="CH299" s="863"/>
      <c r="CI299" s="902"/>
      <c r="CJ299" s="234"/>
      <c r="CK299" s="232"/>
      <c r="CL299" s="232"/>
      <c r="CM299" s="911"/>
      <c r="CN299" s="912"/>
      <c r="CO299" s="15"/>
      <c r="CP299" s="232"/>
      <c r="CQ299" s="232"/>
      <c r="CR299" s="232"/>
      <c r="CS299" s="904"/>
      <c r="CT299" s="905"/>
      <c r="CU299" s="29"/>
      <c r="CV299" s="232"/>
      <c r="CW299" s="232"/>
      <c r="CX299" s="232"/>
      <c r="CY299" s="911"/>
      <c r="CZ299" s="912"/>
      <c r="DA299" s="15"/>
      <c r="DB299" s="232"/>
      <c r="DC299" s="232"/>
      <c r="DD299" s="232"/>
      <c r="DE299" s="904"/>
      <c r="DF299" s="915"/>
      <c r="DG299" s="40"/>
      <c r="DH299" s="27"/>
      <c r="DI299" s="27"/>
      <c r="DJ299" s="27"/>
      <c r="DK299" s="702"/>
      <c r="DL299" s="593"/>
      <c r="DM299" s="14"/>
      <c r="DN299" s="27"/>
      <c r="DO299" s="27"/>
      <c r="DP299" s="27"/>
      <c r="DQ299" s="702"/>
      <c r="DR299" s="663"/>
      <c r="DS299" s="40" t="e">
        <f t="shared" si="1007"/>
        <v>#N/A</v>
      </c>
      <c r="DT299" s="27" t="e">
        <f t="shared" si="1008"/>
        <v>#N/A</v>
      </c>
      <c r="DU299" s="27" t="e">
        <f t="shared" si="1009"/>
        <v>#N/A</v>
      </c>
      <c r="DV299" s="27" t="e">
        <f t="shared" si="1010"/>
        <v>#N/A</v>
      </c>
      <c r="DW299" s="702"/>
      <c r="DX299" s="663"/>
      <c r="DY299" s="270"/>
      <c r="DZ299" s="249"/>
      <c r="EA299" s="249"/>
      <c r="EB299" s="668"/>
      <c r="EC299" s="667"/>
      <c r="ED299" s="288"/>
      <c r="EE299" s="289"/>
      <c r="EF299" s="295"/>
      <c r="EG299" s="251"/>
      <c r="EH299" s="295"/>
      <c r="EI299" s="251"/>
      <c r="EJ299" s="256"/>
      <c r="EK299" s="257"/>
      <c r="EL299" s="257"/>
      <c r="EM299" s="668"/>
      <c r="EN299" s="665"/>
      <c r="EO299" s="253"/>
      <c r="EP299" s="254"/>
      <c r="EQ299" s="254"/>
      <c r="ER299" s="668"/>
      <c r="ES299" s="665"/>
      <c r="ET299" s="14"/>
      <c r="EU299" s="27"/>
      <c r="EV299" s="31"/>
      <c r="EW299" s="122"/>
      <c r="EX299" s="47"/>
      <c r="EY299" s="48"/>
      <c r="EZ299" s="49"/>
      <c r="FA299" s="50"/>
      <c r="FB299" s="51"/>
      <c r="FC299" s="153" t="e">
        <f t="shared" si="987"/>
        <v>#N/A</v>
      </c>
      <c r="FD299" s="986" t="e">
        <f t="shared" si="1069"/>
        <v>#N/A</v>
      </c>
      <c r="FE299" s="993" t="e">
        <f t="shared" si="996"/>
        <v>#N/A</v>
      </c>
      <c r="FF299" s="987" t="e">
        <f t="shared" si="997"/>
        <v>#N/A</v>
      </c>
      <c r="FG299" s="246" t="e">
        <f t="shared" si="1058"/>
        <v>#N/A</v>
      </c>
      <c r="FH299" s="246" t="e">
        <f t="shared" si="1048"/>
        <v>#N/A</v>
      </c>
      <c r="FI299" s="246" t="e">
        <f t="shared" si="1049"/>
        <v>#N/A</v>
      </c>
      <c r="FJ299" s="39" t="e">
        <f t="shared" si="1011"/>
        <v>#N/A</v>
      </c>
      <c r="FK299" s="26" t="e">
        <f t="shared" si="1012"/>
        <v>#N/A</v>
      </c>
      <c r="FL299" s="26" t="e">
        <f t="shared" si="1013"/>
        <v>#N/A</v>
      </c>
      <c r="FM299" s="1300"/>
      <c r="FN299" s="656"/>
      <c r="FO299" s="28" t="e">
        <f t="shared" si="1014"/>
        <v>#N/A</v>
      </c>
      <c r="FP299" s="28" t="e">
        <f t="shared" si="1015"/>
        <v>#N/A</v>
      </c>
      <c r="FQ299" s="28" t="e">
        <f t="shared" si="1016"/>
        <v>#N/A</v>
      </c>
      <c r="FR299" s="1305"/>
      <c r="FS299" s="698"/>
      <c r="FT299" s="10" t="e">
        <f t="shared" si="1017"/>
        <v>#N/A</v>
      </c>
      <c r="FU299" s="28" t="e">
        <f t="shared" si="1018"/>
        <v>#N/A</v>
      </c>
      <c r="FV299" s="28" t="e">
        <f t="shared" si="1019"/>
        <v>#N/A</v>
      </c>
      <c r="FW299" s="1305"/>
      <c r="FX299" s="698"/>
      <c r="FY299" s="658" t="e">
        <f t="shared" si="1020"/>
        <v>#N/A</v>
      </c>
      <c r="FZ299" s="126" t="e">
        <f t="shared" si="1021"/>
        <v>#N/A</v>
      </c>
      <c r="GA299" s="126" t="e">
        <f t="shared" si="1022"/>
        <v>#N/A</v>
      </c>
      <c r="GB299" s="787"/>
      <c r="GC299" s="1314"/>
      <c r="GD299" s="674" t="e">
        <f t="shared" si="1023"/>
        <v>#N/A</v>
      </c>
      <c r="GE299" s="675" t="e">
        <f t="shared" si="1024"/>
        <v>#N/A</v>
      </c>
      <c r="GF299" s="675" t="e">
        <f t="shared" si="1025"/>
        <v>#N/A</v>
      </c>
      <c r="GG299" s="703"/>
      <c r="GH299" s="705"/>
      <c r="GI299" s="688" t="e">
        <f t="shared" si="1026"/>
        <v>#N/A</v>
      </c>
      <c r="GJ299" s="688" t="e">
        <f t="shared" si="1027"/>
        <v>#N/A</v>
      </c>
      <c r="GK299" s="688" t="e">
        <f t="shared" si="1028"/>
        <v>#N/A</v>
      </c>
      <c r="GL299" s="703"/>
      <c r="GM299" s="705"/>
      <c r="GN299" s="689" t="e">
        <f t="shared" si="1029"/>
        <v>#N/A</v>
      </c>
      <c r="GO299" s="688" t="e">
        <f t="shared" si="1030"/>
        <v>#N/A</v>
      </c>
      <c r="GP299" s="688" t="e">
        <f t="shared" si="1031"/>
        <v>#N/A</v>
      </c>
      <c r="GQ299" s="703"/>
      <c r="GR299" s="705"/>
      <c r="GS299" s="689" t="e">
        <f t="shared" si="1032"/>
        <v>#N/A</v>
      </c>
      <c r="GT299" s="688" t="e">
        <f t="shared" si="1033"/>
        <v>#N/A</v>
      </c>
      <c r="GU299" s="688" t="e">
        <f t="shared" si="1034"/>
        <v>#N/A</v>
      </c>
      <c r="GV299" s="706"/>
      <c r="GW299" s="683"/>
      <c r="GX299" s="39" t="e">
        <f t="shared" si="1035"/>
        <v>#N/A</v>
      </c>
      <c r="GY299" s="26" t="e">
        <f t="shared" si="1036"/>
        <v>#N/A</v>
      </c>
      <c r="GZ299" s="26" t="e">
        <f t="shared" si="1037"/>
        <v>#N/A</v>
      </c>
      <c r="HA299" s="1300"/>
      <c r="HB299" s="656"/>
      <c r="HC299" s="28" t="e">
        <f t="shared" si="1038"/>
        <v>#N/A</v>
      </c>
      <c r="HD299" s="28" t="e">
        <f t="shared" si="1039"/>
        <v>#N/A</v>
      </c>
      <c r="HE299" s="28" t="e">
        <f t="shared" si="1040"/>
        <v>#N/A</v>
      </c>
      <c r="HF299" s="1305"/>
      <c r="HG299" s="698"/>
      <c r="HH299" s="10" t="e">
        <f t="shared" si="1041"/>
        <v>#N/A</v>
      </c>
      <c r="HI299" s="28" t="e">
        <f t="shared" si="1042"/>
        <v>#N/A</v>
      </c>
      <c r="HJ299" s="28" t="e">
        <f t="shared" si="1043"/>
        <v>#N/A</v>
      </c>
      <c r="HK299" s="1305"/>
      <c r="HL299" s="698"/>
      <c r="HM299" s="658" t="e">
        <f t="shared" si="1044"/>
        <v>#N/A</v>
      </c>
      <c r="HN299" s="126" t="e">
        <f t="shared" si="1045"/>
        <v>#N/A</v>
      </c>
      <c r="HO299" s="126" t="e">
        <f t="shared" si="1046"/>
        <v>#N/A</v>
      </c>
      <c r="HP299" s="787"/>
      <c r="HQ299" s="1314"/>
      <c r="HR299" s="674" t="e">
        <f t="shared" si="1050"/>
        <v>#N/A</v>
      </c>
      <c r="HS299" s="675" t="e">
        <f t="shared" si="1051"/>
        <v>#N/A</v>
      </c>
      <c r="HT299" s="675" t="e">
        <f t="shared" si="1052"/>
        <v>#N/A</v>
      </c>
      <c r="HU299" s="703"/>
      <c r="HV299" s="705"/>
      <c r="HW299" s="675" t="e">
        <f t="shared" si="1053"/>
        <v>#N/A</v>
      </c>
      <c r="HX299" s="675" t="e">
        <f t="shared" si="1054"/>
        <v>#N/A</v>
      </c>
      <c r="HY299" s="675" t="e">
        <f t="shared" si="1055"/>
        <v>#N/A</v>
      </c>
      <c r="HZ299" s="703"/>
      <c r="IA299" s="705"/>
      <c r="IB299" s="678" t="e">
        <f t="shared" si="1059"/>
        <v>#N/A</v>
      </c>
      <c r="IC299" s="675" t="e">
        <f t="shared" si="1060"/>
        <v>#N/A</v>
      </c>
      <c r="ID299" s="675" t="e">
        <f t="shared" si="1061"/>
        <v>#N/A</v>
      </c>
      <c r="IE299" s="703"/>
      <c r="IF299" s="705"/>
      <c r="IG299" s="678" t="e">
        <f t="shared" si="1062"/>
        <v>#N/A</v>
      </c>
      <c r="IH299" s="675" t="e">
        <f t="shared" si="1063"/>
        <v>#N/A</v>
      </c>
      <c r="II299" s="675" t="e">
        <f t="shared" si="1064"/>
        <v>#N/A</v>
      </c>
      <c r="IJ299" s="706"/>
      <c r="IK299" s="683"/>
      <c r="IL299" s="846" t="e">
        <f t="shared" si="988"/>
        <v>#N/A</v>
      </c>
      <c r="IM299" s="848" t="e">
        <f t="shared" si="989"/>
        <v>#N/A</v>
      </c>
      <c r="IN299" s="1252" t="e">
        <f t="shared" si="990"/>
        <v>#N/A</v>
      </c>
      <c r="IO299" s="1253" t="e">
        <f t="shared" si="991"/>
        <v>#N/A</v>
      </c>
      <c r="IP299" s="847" t="e">
        <f t="shared" si="992"/>
        <v>#N/A</v>
      </c>
      <c r="IQ299" s="848" t="e">
        <f t="shared" si="993"/>
        <v>#N/A</v>
      </c>
      <c r="IR299" s="1252" t="e">
        <f t="shared" si="994"/>
        <v>#N/A</v>
      </c>
      <c r="IS299" s="1330" t="e">
        <f t="shared" si="995"/>
        <v>#N/A</v>
      </c>
      <c r="IT299" s="846" t="e">
        <f t="shared" si="979"/>
        <v>#N/A</v>
      </c>
      <c r="IU299" s="848" t="e">
        <f t="shared" si="980"/>
        <v>#N/A</v>
      </c>
      <c r="IV299" s="1252" t="e">
        <f t="shared" si="981"/>
        <v>#N/A</v>
      </c>
      <c r="IW299" s="1253" t="e">
        <f t="shared" si="982"/>
        <v>#N/A</v>
      </c>
      <c r="IX299" s="847" t="e">
        <f t="shared" si="983"/>
        <v>#N/A</v>
      </c>
      <c r="IY299" s="848" t="e">
        <f t="shared" si="984"/>
        <v>#N/A</v>
      </c>
      <c r="IZ299" s="1252" t="e">
        <f t="shared" si="985"/>
        <v>#N/A</v>
      </c>
      <c r="JA299" s="1330" t="e">
        <f t="shared" si="986"/>
        <v>#N/A</v>
      </c>
      <c r="JB299" s="153"/>
      <c r="JC299" s="952"/>
      <c r="JD299" s="150"/>
      <c r="JE299" s="150"/>
      <c r="JF299" s="952"/>
      <c r="JG299" s="150"/>
      <c r="JH299" s="150"/>
      <c r="JI299" s="952"/>
      <c r="JJ299" s="150"/>
      <c r="JK299" s="150"/>
      <c r="JL299" s="958"/>
      <c r="JM299" s="150"/>
      <c r="JN299" s="150"/>
      <c r="JO299" s="846"/>
      <c r="JP299" s="852"/>
      <c r="JQ299" s="850"/>
      <c r="JR299" s="850"/>
      <c r="JS299" s="861"/>
      <c r="JT299" s="850"/>
      <c r="JU299" s="861"/>
      <c r="JV299" s="851"/>
      <c r="JW299" s="27"/>
      <c r="JX299" s="27"/>
      <c r="JY299" s="893"/>
      <c r="JZ299" s="27"/>
      <c r="KA299" s="27"/>
      <c r="KB299" s="707"/>
      <c r="KC299" s="846"/>
      <c r="KD299" s="975"/>
      <c r="KE299" s="27"/>
      <c r="KF299" s="27"/>
      <c r="KG299" s="893"/>
      <c r="KH299" s="27"/>
      <c r="KI299" s="27"/>
      <c r="KJ299" s="707"/>
      <c r="KK299" s="846"/>
      <c r="KL299" s="975"/>
      <c r="KM299" s="179"/>
      <c r="KN299" s="889"/>
      <c r="KO299" s="180"/>
      <c r="MA299" s="1352" t="e">
        <f t="shared" si="1056"/>
        <v>#N/A</v>
      </c>
      <c r="MB299" s="1352" t="e">
        <f t="shared" si="1057"/>
        <v>#N/A</v>
      </c>
    </row>
    <row r="300" spans="2:340" ht="18.75" customHeight="1">
      <c r="B300" s="13"/>
      <c r="C300" s="136"/>
      <c r="D300" s="14" t="e">
        <f t="shared" si="1068"/>
        <v>#N/A</v>
      </c>
      <c r="E300" s="31" t="e">
        <f t="shared" si="998"/>
        <v>#N/A</v>
      </c>
      <c r="F300" s="40" t="e">
        <f t="shared" si="999"/>
        <v>#N/A</v>
      </c>
      <c r="G300" s="27" t="e">
        <f t="shared" si="1000"/>
        <v>#N/A</v>
      </c>
      <c r="H300" s="27" t="e">
        <f t="shared" si="1001"/>
        <v>#N/A</v>
      </c>
      <c r="I300" s="702"/>
      <c r="J300" s="593"/>
      <c r="K300" s="14" t="e">
        <f t="shared" si="1002"/>
        <v>#N/A</v>
      </c>
      <c r="L300" s="31" t="e">
        <f t="shared" si="1003"/>
        <v>#N/A</v>
      </c>
      <c r="M300" s="40" t="e">
        <f t="shared" si="1047"/>
        <v>#N/A</v>
      </c>
      <c r="N300" s="27" t="e">
        <f t="shared" si="1004"/>
        <v>#N/A</v>
      </c>
      <c r="O300" s="27" t="e">
        <f t="shared" si="1005"/>
        <v>#N/A</v>
      </c>
      <c r="P300" s="27" t="e">
        <f t="shared" si="1006"/>
        <v>#N/A</v>
      </c>
      <c r="Q300" s="702"/>
      <c r="R300" s="593"/>
      <c r="S300" s="29"/>
      <c r="T300" s="29"/>
      <c r="U300" s="29"/>
      <c r="V300" s="29"/>
      <c r="W300" s="863"/>
      <c r="X300" s="592"/>
      <c r="Y300" s="14"/>
      <c r="Z300" s="27"/>
      <c r="AA300" s="27"/>
      <c r="AB300" s="27"/>
      <c r="AC300" s="702"/>
      <c r="AD300" s="593"/>
      <c r="AE300" s="14" t="e">
        <f t="shared" si="1065"/>
        <v>#N/A</v>
      </c>
      <c r="AF300" s="27" t="e">
        <f t="shared" si="1066"/>
        <v>#N/A</v>
      </c>
      <c r="AG300" s="221" t="e">
        <f t="shared" si="1067"/>
        <v>#N/A</v>
      </c>
      <c r="AH300" s="27"/>
      <c r="AI300" s="166"/>
      <c r="AJ300" s="16"/>
      <c r="AK300" s="29"/>
      <c r="AL300" s="29"/>
      <c r="AM300" s="29"/>
      <c r="AN300" s="863"/>
      <c r="AO300" s="592"/>
      <c r="AP300" s="14"/>
      <c r="AQ300" s="27"/>
      <c r="AR300" s="27"/>
      <c r="AS300" s="27"/>
      <c r="AT300" s="702"/>
      <c r="AU300" s="593"/>
      <c r="AV300" s="31"/>
      <c r="AW300" s="16"/>
      <c r="AX300" s="29"/>
      <c r="AY300" s="29"/>
      <c r="AZ300" s="29"/>
      <c r="BA300" s="863"/>
      <c r="BB300" s="902"/>
      <c r="BC300" s="234"/>
      <c r="BD300" s="232"/>
      <c r="BE300" s="232"/>
      <c r="BF300" s="904"/>
      <c r="BG300" s="905"/>
      <c r="BH300" s="15"/>
      <c r="BI300" s="29"/>
      <c r="BJ300" s="29"/>
      <c r="BK300" s="29"/>
      <c r="BL300" s="863"/>
      <c r="BM300" s="902"/>
      <c r="BN300" s="234"/>
      <c r="BO300" s="232"/>
      <c r="BP300" s="232"/>
      <c r="BQ300" s="904"/>
      <c r="BR300" s="905"/>
      <c r="BS300" s="15"/>
      <c r="BT300" s="29"/>
      <c r="BU300" s="29"/>
      <c r="BV300" s="29"/>
      <c r="BW300" s="863"/>
      <c r="BX300" s="902"/>
      <c r="BY300" s="234"/>
      <c r="BZ300" s="232"/>
      <c r="CA300" s="232"/>
      <c r="CB300" s="904"/>
      <c r="CC300" s="905"/>
      <c r="CD300" s="15"/>
      <c r="CE300" s="29"/>
      <c r="CF300" s="29"/>
      <c r="CG300" s="29"/>
      <c r="CH300" s="863"/>
      <c r="CI300" s="902"/>
      <c r="CJ300" s="234"/>
      <c r="CK300" s="232"/>
      <c r="CL300" s="232"/>
      <c r="CM300" s="911"/>
      <c r="CN300" s="912"/>
      <c r="CO300" s="15"/>
      <c r="CP300" s="232"/>
      <c r="CQ300" s="232"/>
      <c r="CR300" s="232"/>
      <c r="CS300" s="904"/>
      <c r="CT300" s="905"/>
      <c r="CU300" s="29"/>
      <c r="CV300" s="232"/>
      <c r="CW300" s="232"/>
      <c r="CX300" s="232"/>
      <c r="CY300" s="911"/>
      <c r="CZ300" s="912"/>
      <c r="DA300" s="15"/>
      <c r="DB300" s="232"/>
      <c r="DC300" s="232"/>
      <c r="DD300" s="232"/>
      <c r="DE300" s="904"/>
      <c r="DF300" s="915"/>
      <c r="DG300" s="40"/>
      <c r="DH300" s="27"/>
      <c r="DI300" s="27"/>
      <c r="DJ300" s="27"/>
      <c r="DK300" s="702"/>
      <c r="DL300" s="593"/>
      <c r="DM300" s="14"/>
      <c r="DN300" s="27"/>
      <c r="DO300" s="27"/>
      <c r="DP300" s="27"/>
      <c r="DQ300" s="702"/>
      <c r="DR300" s="663"/>
      <c r="DS300" s="40" t="e">
        <f t="shared" si="1007"/>
        <v>#N/A</v>
      </c>
      <c r="DT300" s="27" t="e">
        <f t="shared" si="1008"/>
        <v>#N/A</v>
      </c>
      <c r="DU300" s="27" t="e">
        <f t="shared" si="1009"/>
        <v>#N/A</v>
      </c>
      <c r="DV300" s="27" t="e">
        <f t="shared" si="1010"/>
        <v>#N/A</v>
      </c>
      <c r="DW300" s="702"/>
      <c r="DX300" s="663"/>
      <c r="DY300" s="270"/>
      <c r="DZ300" s="249"/>
      <c r="EA300" s="249"/>
      <c r="EB300" s="668"/>
      <c r="EC300" s="667"/>
      <c r="ED300" s="288"/>
      <c r="EE300" s="289"/>
      <c r="EF300" s="295"/>
      <c r="EG300" s="251"/>
      <c r="EH300" s="295"/>
      <c r="EI300" s="251"/>
      <c r="EJ300" s="256"/>
      <c r="EK300" s="257"/>
      <c r="EL300" s="257"/>
      <c r="EM300" s="668"/>
      <c r="EN300" s="665"/>
      <c r="EO300" s="253"/>
      <c r="EP300" s="254"/>
      <c r="EQ300" s="254"/>
      <c r="ER300" s="668"/>
      <c r="ES300" s="665"/>
      <c r="ET300" s="14"/>
      <c r="EU300" s="27"/>
      <c r="EV300" s="31"/>
      <c r="EW300" s="122"/>
      <c r="EX300" s="47"/>
      <c r="EY300" s="48"/>
      <c r="EZ300" s="49"/>
      <c r="FA300" s="50"/>
      <c r="FB300" s="51"/>
      <c r="FC300" s="153" t="e">
        <f t="shared" si="987"/>
        <v>#N/A</v>
      </c>
      <c r="FD300" s="986" t="e">
        <f t="shared" si="1069"/>
        <v>#N/A</v>
      </c>
      <c r="FE300" s="993" t="e">
        <f t="shared" si="996"/>
        <v>#N/A</v>
      </c>
      <c r="FF300" s="987" t="e">
        <f t="shared" si="997"/>
        <v>#N/A</v>
      </c>
      <c r="FG300" s="246" t="e">
        <f t="shared" si="1058"/>
        <v>#N/A</v>
      </c>
      <c r="FH300" s="246" t="e">
        <f t="shared" si="1048"/>
        <v>#N/A</v>
      </c>
      <c r="FI300" s="246" t="e">
        <f t="shared" si="1049"/>
        <v>#N/A</v>
      </c>
      <c r="FJ300" s="39" t="e">
        <f t="shared" si="1011"/>
        <v>#N/A</v>
      </c>
      <c r="FK300" s="26" t="e">
        <f t="shared" si="1012"/>
        <v>#N/A</v>
      </c>
      <c r="FL300" s="26" t="e">
        <f t="shared" si="1013"/>
        <v>#N/A</v>
      </c>
      <c r="FM300" s="1300"/>
      <c r="FN300" s="656"/>
      <c r="FO300" s="28" t="e">
        <f t="shared" si="1014"/>
        <v>#N/A</v>
      </c>
      <c r="FP300" s="28" t="e">
        <f t="shared" si="1015"/>
        <v>#N/A</v>
      </c>
      <c r="FQ300" s="28" t="e">
        <f t="shared" si="1016"/>
        <v>#N/A</v>
      </c>
      <c r="FR300" s="1305"/>
      <c r="FS300" s="698"/>
      <c r="FT300" s="10" t="e">
        <f t="shared" si="1017"/>
        <v>#N/A</v>
      </c>
      <c r="FU300" s="28" t="e">
        <f t="shared" si="1018"/>
        <v>#N/A</v>
      </c>
      <c r="FV300" s="28" t="e">
        <f t="shared" si="1019"/>
        <v>#N/A</v>
      </c>
      <c r="FW300" s="1305"/>
      <c r="FX300" s="698"/>
      <c r="FY300" s="658" t="e">
        <f t="shared" si="1020"/>
        <v>#N/A</v>
      </c>
      <c r="FZ300" s="126" t="e">
        <f t="shared" si="1021"/>
        <v>#N/A</v>
      </c>
      <c r="GA300" s="126" t="e">
        <f t="shared" si="1022"/>
        <v>#N/A</v>
      </c>
      <c r="GB300" s="787"/>
      <c r="GC300" s="1314"/>
      <c r="GD300" s="674" t="e">
        <f t="shared" si="1023"/>
        <v>#N/A</v>
      </c>
      <c r="GE300" s="675" t="e">
        <f t="shared" si="1024"/>
        <v>#N/A</v>
      </c>
      <c r="GF300" s="675" t="e">
        <f t="shared" si="1025"/>
        <v>#N/A</v>
      </c>
      <c r="GG300" s="703"/>
      <c r="GH300" s="705"/>
      <c r="GI300" s="688" t="e">
        <f t="shared" si="1026"/>
        <v>#N/A</v>
      </c>
      <c r="GJ300" s="688" t="e">
        <f t="shared" si="1027"/>
        <v>#N/A</v>
      </c>
      <c r="GK300" s="688" t="e">
        <f t="shared" si="1028"/>
        <v>#N/A</v>
      </c>
      <c r="GL300" s="703"/>
      <c r="GM300" s="705"/>
      <c r="GN300" s="689" t="e">
        <f t="shared" si="1029"/>
        <v>#N/A</v>
      </c>
      <c r="GO300" s="688" t="e">
        <f t="shared" si="1030"/>
        <v>#N/A</v>
      </c>
      <c r="GP300" s="688" t="e">
        <f t="shared" si="1031"/>
        <v>#N/A</v>
      </c>
      <c r="GQ300" s="703"/>
      <c r="GR300" s="705"/>
      <c r="GS300" s="689" t="e">
        <f t="shared" si="1032"/>
        <v>#N/A</v>
      </c>
      <c r="GT300" s="688" t="e">
        <f t="shared" si="1033"/>
        <v>#N/A</v>
      </c>
      <c r="GU300" s="688" t="e">
        <f t="shared" si="1034"/>
        <v>#N/A</v>
      </c>
      <c r="GV300" s="706"/>
      <c r="GW300" s="683"/>
      <c r="GX300" s="39" t="e">
        <f t="shared" si="1035"/>
        <v>#N/A</v>
      </c>
      <c r="GY300" s="26" t="e">
        <f t="shared" si="1036"/>
        <v>#N/A</v>
      </c>
      <c r="GZ300" s="26" t="e">
        <f t="shared" si="1037"/>
        <v>#N/A</v>
      </c>
      <c r="HA300" s="1300"/>
      <c r="HB300" s="656"/>
      <c r="HC300" s="28" t="e">
        <f t="shared" si="1038"/>
        <v>#N/A</v>
      </c>
      <c r="HD300" s="28" t="e">
        <f t="shared" si="1039"/>
        <v>#N/A</v>
      </c>
      <c r="HE300" s="28" t="e">
        <f t="shared" si="1040"/>
        <v>#N/A</v>
      </c>
      <c r="HF300" s="1305"/>
      <c r="HG300" s="698"/>
      <c r="HH300" s="10" t="e">
        <f t="shared" si="1041"/>
        <v>#N/A</v>
      </c>
      <c r="HI300" s="28" t="e">
        <f t="shared" si="1042"/>
        <v>#N/A</v>
      </c>
      <c r="HJ300" s="28" t="e">
        <f t="shared" si="1043"/>
        <v>#N/A</v>
      </c>
      <c r="HK300" s="1305"/>
      <c r="HL300" s="698"/>
      <c r="HM300" s="658" t="e">
        <f t="shared" si="1044"/>
        <v>#N/A</v>
      </c>
      <c r="HN300" s="126" t="e">
        <f t="shared" si="1045"/>
        <v>#N/A</v>
      </c>
      <c r="HO300" s="126" t="e">
        <f t="shared" si="1046"/>
        <v>#N/A</v>
      </c>
      <c r="HP300" s="787"/>
      <c r="HQ300" s="1314"/>
      <c r="HR300" s="674" t="e">
        <f t="shared" si="1050"/>
        <v>#N/A</v>
      </c>
      <c r="HS300" s="675" t="e">
        <f t="shared" si="1051"/>
        <v>#N/A</v>
      </c>
      <c r="HT300" s="675" t="e">
        <f t="shared" si="1052"/>
        <v>#N/A</v>
      </c>
      <c r="HU300" s="703"/>
      <c r="HV300" s="705"/>
      <c r="HW300" s="675" t="e">
        <f t="shared" si="1053"/>
        <v>#N/A</v>
      </c>
      <c r="HX300" s="675" t="e">
        <f t="shared" si="1054"/>
        <v>#N/A</v>
      </c>
      <c r="HY300" s="675" t="e">
        <f t="shared" si="1055"/>
        <v>#N/A</v>
      </c>
      <c r="HZ300" s="703"/>
      <c r="IA300" s="705"/>
      <c r="IB300" s="678" t="e">
        <f t="shared" si="1059"/>
        <v>#N/A</v>
      </c>
      <c r="IC300" s="675" t="e">
        <f t="shared" si="1060"/>
        <v>#N/A</v>
      </c>
      <c r="ID300" s="675" t="e">
        <f t="shared" si="1061"/>
        <v>#N/A</v>
      </c>
      <c r="IE300" s="703"/>
      <c r="IF300" s="705"/>
      <c r="IG300" s="678" t="e">
        <f t="shared" si="1062"/>
        <v>#N/A</v>
      </c>
      <c r="IH300" s="675" t="e">
        <f t="shared" si="1063"/>
        <v>#N/A</v>
      </c>
      <c r="II300" s="675" t="e">
        <f t="shared" si="1064"/>
        <v>#N/A</v>
      </c>
      <c r="IJ300" s="706"/>
      <c r="IK300" s="683"/>
      <c r="IL300" s="846" t="e">
        <f t="shared" si="988"/>
        <v>#N/A</v>
      </c>
      <c r="IM300" s="848" t="e">
        <f t="shared" si="989"/>
        <v>#N/A</v>
      </c>
      <c r="IN300" s="1252" t="e">
        <f t="shared" si="990"/>
        <v>#N/A</v>
      </c>
      <c r="IO300" s="1253" t="e">
        <f t="shared" si="991"/>
        <v>#N/A</v>
      </c>
      <c r="IP300" s="847" t="e">
        <f t="shared" si="992"/>
        <v>#N/A</v>
      </c>
      <c r="IQ300" s="848" t="e">
        <f t="shared" si="993"/>
        <v>#N/A</v>
      </c>
      <c r="IR300" s="1252" t="e">
        <f t="shared" si="994"/>
        <v>#N/A</v>
      </c>
      <c r="IS300" s="1330" t="e">
        <f t="shared" si="995"/>
        <v>#N/A</v>
      </c>
      <c r="IT300" s="846" t="e">
        <f t="shared" si="979"/>
        <v>#N/A</v>
      </c>
      <c r="IU300" s="848" t="e">
        <f t="shared" si="980"/>
        <v>#N/A</v>
      </c>
      <c r="IV300" s="1252" t="e">
        <f t="shared" si="981"/>
        <v>#N/A</v>
      </c>
      <c r="IW300" s="1253" t="e">
        <f t="shared" si="982"/>
        <v>#N/A</v>
      </c>
      <c r="IX300" s="847" t="e">
        <f t="shared" si="983"/>
        <v>#N/A</v>
      </c>
      <c r="IY300" s="848" t="e">
        <f t="shared" si="984"/>
        <v>#N/A</v>
      </c>
      <c r="IZ300" s="1252" t="e">
        <f t="shared" si="985"/>
        <v>#N/A</v>
      </c>
      <c r="JA300" s="1330" t="e">
        <f t="shared" si="986"/>
        <v>#N/A</v>
      </c>
      <c r="JB300" s="153"/>
      <c r="JC300" s="952"/>
      <c r="JD300" s="150"/>
      <c r="JE300" s="150"/>
      <c r="JF300" s="952"/>
      <c r="JG300" s="150"/>
      <c r="JH300" s="150"/>
      <c r="JI300" s="952"/>
      <c r="JJ300" s="150"/>
      <c r="JK300" s="150"/>
      <c r="JL300" s="958"/>
      <c r="JM300" s="150"/>
      <c r="JN300" s="150"/>
      <c r="JO300" s="846"/>
      <c r="JP300" s="852"/>
      <c r="JQ300" s="850"/>
      <c r="JR300" s="850"/>
      <c r="JS300" s="861"/>
      <c r="JT300" s="850"/>
      <c r="JU300" s="861"/>
      <c r="JV300" s="851"/>
      <c r="JW300" s="27"/>
      <c r="JX300" s="27"/>
      <c r="JY300" s="893"/>
      <c r="JZ300" s="27"/>
      <c r="KA300" s="27"/>
      <c r="KB300" s="707"/>
      <c r="KC300" s="846"/>
      <c r="KD300" s="975"/>
      <c r="KE300" s="27"/>
      <c r="KF300" s="27"/>
      <c r="KG300" s="893"/>
      <c r="KH300" s="27"/>
      <c r="KI300" s="27"/>
      <c r="KJ300" s="707"/>
      <c r="KK300" s="846"/>
      <c r="KL300" s="975"/>
      <c r="KM300" s="179"/>
      <c r="KN300" s="889"/>
      <c r="KO300" s="180"/>
      <c r="MA300" s="1352" t="e">
        <f t="shared" si="1056"/>
        <v>#N/A</v>
      </c>
      <c r="MB300" s="1352" t="e">
        <f t="shared" si="1057"/>
        <v>#N/A</v>
      </c>
    </row>
    <row r="301" spans="2:340" ht="18.75" customHeight="1">
      <c r="B301" s="13"/>
      <c r="C301" s="136"/>
      <c r="D301" s="14" t="e">
        <f t="shared" si="1068"/>
        <v>#N/A</v>
      </c>
      <c r="E301" s="31" t="e">
        <f t="shared" si="998"/>
        <v>#N/A</v>
      </c>
      <c r="F301" s="40" t="e">
        <f t="shared" si="999"/>
        <v>#N/A</v>
      </c>
      <c r="G301" s="27" t="e">
        <f t="shared" si="1000"/>
        <v>#N/A</v>
      </c>
      <c r="H301" s="27" t="e">
        <f t="shared" si="1001"/>
        <v>#N/A</v>
      </c>
      <c r="I301" s="702"/>
      <c r="J301" s="593"/>
      <c r="K301" s="14" t="e">
        <f t="shared" si="1002"/>
        <v>#N/A</v>
      </c>
      <c r="L301" s="31" t="e">
        <f t="shared" si="1003"/>
        <v>#N/A</v>
      </c>
      <c r="M301" s="40" t="e">
        <f t="shared" si="1047"/>
        <v>#N/A</v>
      </c>
      <c r="N301" s="27" t="e">
        <f t="shared" si="1004"/>
        <v>#N/A</v>
      </c>
      <c r="O301" s="27" t="e">
        <f t="shared" si="1005"/>
        <v>#N/A</v>
      </c>
      <c r="P301" s="27" t="e">
        <f t="shared" si="1006"/>
        <v>#N/A</v>
      </c>
      <c r="Q301" s="702"/>
      <c r="R301" s="593"/>
      <c r="S301" s="29"/>
      <c r="T301" s="29"/>
      <c r="U301" s="29"/>
      <c r="V301" s="29"/>
      <c r="W301" s="863"/>
      <c r="X301" s="592"/>
      <c r="Y301" s="14"/>
      <c r="Z301" s="27"/>
      <c r="AA301" s="27"/>
      <c r="AB301" s="27"/>
      <c r="AC301" s="702"/>
      <c r="AD301" s="593"/>
      <c r="AE301" s="14" t="e">
        <f t="shared" si="1065"/>
        <v>#N/A</v>
      </c>
      <c r="AF301" s="27" t="e">
        <f t="shared" si="1066"/>
        <v>#N/A</v>
      </c>
      <c r="AG301" s="221" t="e">
        <f t="shared" si="1067"/>
        <v>#N/A</v>
      </c>
      <c r="AH301" s="27"/>
      <c r="AI301" s="166"/>
      <c r="AJ301" s="16"/>
      <c r="AK301" s="29"/>
      <c r="AL301" s="29"/>
      <c r="AM301" s="29"/>
      <c r="AN301" s="863"/>
      <c r="AO301" s="592"/>
      <c r="AP301" s="14"/>
      <c r="AQ301" s="27"/>
      <c r="AR301" s="27"/>
      <c r="AS301" s="27"/>
      <c r="AT301" s="702"/>
      <c r="AU301" s="593"/>
      <c r="AV301" s="31"/>
      <c r="AW301" s="16"/>
      <c r="AX301" s="29"/>
      <c r="AY301" s="29"/>
      <c r="AZ301" s="29"/>
      <c r="BA301" s="863"/>
      <c r="BB301" s="902"/>
      <c r="BC301" s="234"/>
      <c r="BD301" s="232"/>
      <c r="BE301" s="232"/>
      <c r="BF301" s="904"/>
      <c r="BG301" s="905"/>
      <c r="BH301" s="15"/>
      <c r="BI301" s="29"/>
      <c r="BJ301" s="29"/>
      <c r="BK301" s="29"/>
      <c r="BL301" s="863"/>
      <c r="BM301" s="902"/>
      <c r="BN301" s="234"/>
      <c r="BO301" s="232"/>
      <c r="BP301" s="232"/>
      <c r="BQ301" s="904"/>
      <c r="BR301" s="905"/>
      <c r="BS301" s="15"/>
      <c r="BT301" s="29"/>
      <c r="BU301" s="29"/>
      <c r="BV301" s="29"/>
      <c r="BW301" s="863"/>
      <c r="BX301" s="902"/>
      <c r="BY301" s="234"/>
      <c r="BZ301" s="232"/>
      <c r="CA301" s="232"/>
      <c r="CB301" s="904"/>
      <c r="CC301" s="905"/>
      <c r="CD301" s="15"/>
      <c r="CE301" s="29"/>
      <c r="CF301" s="29"/>
      <c r="CG301" s="29"/>
      <c r="CH301" s="863"/>
      <c r="CI301" s="902"/>
      <c r="CJ301" s="234"/>
      <c r="CK301" s="232"/>
      <c r="CL301" s="232"/>
      <c r="CM301" s="911"/>
      <c r="CN301" s="912"/>
      <c r="CO301" s="15"/>
      <c r="CP301" s="232"/>
      <c r="CQ301" s="232"/>
      <c r="CR301" s="232"/>
      <c r="CS301" s="904"/>
      <c r="CT301" s="905"/>
      <c r="CU301" s="29"/>
      <c r="CV301" s="232"/>
      <c r="CW301" s="232"/>
      <c r="CX301" s="232"/>
      <c r="CY301" s="911"/>
      <c r="CZ301" s="912"/>
      <c r="DA301" s="15"/>
      <c r="DB301" s="232"/>
      <c r="DC301" s="232"/>
      <c r="DD301" s="232"/>
      <c r="DE301" s="904"/>
      <c r="DF301" s="915"/>
      <c r="DG301" s="40"/>
      <c r="DH301" s="27"/>
      <c r="DI301" s="27"/>
      <c r="DJ301" s="27"/>
      <c r="DK301" s="702"/>
      <c r="DL301" s="593"/>
      <c r="DM301" s="14"/>
      <c r="DN301" s="27"/>
      <c r="DO301" s="27"/>
      <c r="DP301" s="27"/>
      <c r="DQ301" s="702"/>
      <c r="DR301" s="663"/>
      <c r="DS301" s="40" t="e">
        <f t="shared" si="1007"/>
        <v>#N/A</v>
      </c>
      <c r="DT301" s="27" t="e">
        <f t="shared" si="1008"/>
        <v>#N/A</v>
      </c>
      <c r="DU301" s="27" t="e">
        <f t="shared" si="1009"/>
        <v>#N/A</v>
      </c>
      <c r="DV301" s="27" t="e">
        <f t="shared" si="1010"/>
        <v>#N/A</v>
      </c>
      <c r="DW301" s="702"/>
      <c r="DX301" s="663"/>
      <c r="DY301" s="270"/>
      <c r="DZ301" s="249"/>
      <c r="EA301" s="249"/>
      <c r="EB301" s="668"/>
      <c r="EC301" s="667"/>
      <c r="ED301" s="288"/>
      <c r="EE301" s="289"/>
      <c r="EF301" s="295"/>
      <c r="EG301" s="251"/>
      <c r="EH301" s="295"/>
      <c r="EI301" s="251"/>
      <c r="EJ301" s="256"/>
      <c r="EK301" s="257"/>
      <c r="EL301" s="257"/>
      <c r="EM301" s="668"/>
      <c r="EN301" s="665"/>
      <c r="EO301" s="253"/>
      <c r="EP301" s="254"/>
      <c r="EQ301" s="254"/>
      <c r="ER301" s="668"/>
      <c r="ES301" s="665"/>
      <c r="ET301" s="14"/>
      <c r="EU301" s="27"/>
      <c r="EV301" s="31"/>
      <c r="EW301" s="122"/>
      <c r="EX301" s="47"/>
      <c r="EY301" s="48"/>
      <c r="EZ301" s="49"/>
      <c r="FA301" s="50"/>
      <c r="FB301" s="51"/>
      <c r="FC301" s="153" t="e">
        <f t="shared" si="987"/>
        <v>#N/A</v>
      </c>
      <c r="FD301" s="986" t="e">
        <f t="shared" si="1069"/>
        <v>#N/A</v>
      </c>
      <c r="FE301" s="993" t="e">
        <f t="shared" si="996"/>
        <v>#N/A</v>
      </c>
      <c r="FF301" s="987" t="e">
        <f t="shared" si="997"/>
        <v>#N/A</v>
      </c>
      <c r="FG301" s="246" t="e">
        <f t="shared" si="1058"/>
        <v>#N/A</v>
      </c>
      <c r="FH301" s="246" t="e">
        <f t="shared" si="1048"/>
        <v>#N/A</v>
      </c>
      <c r="FI301" s="246" t="e">
        <f t="shared" si="1049"/>
        <v>#N/A</v>
      </c>
      <c r="FJ301" s="39" t="e">
        <f t="shared" si="1011"/>
        <v>#N/A</v>
      </c>
      <c r="FK301" s="26" t="e">
        <f t="shared" si="1012"/>
        <v>#N/A</v>
      </c>
      <c r="FL301" s="26" t="e">
        <f t="shared" si="1013"/>
        <v>#N/A</v>
      </c>
      <c r="FM301" s="1300"/>
      <c r="FN301" s="656"/>
      <c r="FO301" s="28" t="e">
        <f t="shared" si="1014"/>
        <v>#N/A</v>
      </c>
      <c r="FP301" s="28" t="e">
        <f t="shared" si="1015"/>
        <v>#N/A</v>
      </c>
      <c r="FQ301" s="28" t="e">
        <f t="shared" si="1016"/>
        <v>#N/A</v>
      </c>
      <c r="FR301" s="1305"/>
      <c r="FS301" s="698"/>
      <c r="FT301" s="10" t="e">
        <f t="shared" si="1017"/>
        <v>#N/A</v>
      </c>
      <c r="FU301" s="28" t="e">
        <f t="shared" si="1018"/>
        <v>#N/A</v>
      </c>
      <c r="FV301" s="28" t="e">
        <f t="shared" si="1019"/>
        <v>#N/A</v>
      </c>
      <c r="FW301" s="1305"/>
      <c r="FX301" s="698"/>
      <c r="FY301" s="658" t="e">
        <f t="shared" si="1020"/>
        <v>#N/A</v>
      </c>
      <c r="FZ301" s="126" t="e">
        <f t="shared" si="1021"/>
        <v>#N/A</v>
      </c>
      <c r="GA301" s="126" t="e">
        <f t="shared" si="1022"/>
        <v>#N/A</v>
      </c>
      <c r="GB301" s="787"/>
      <c r="GC301" s="1314"/>
      <c r="GD301" s="674" t="e">
        <f t="shared" si="1023"/>
        <v>#N/A</v>
      </c>
      <c r="GE301" s="675" t="e">
        <f t="shared" si="1024"/>
        <v>#N/A</v>
      </c>
      <c r="GF301" s="675" t="e">
        <f t="shared" si="1025"/>
        <v>#N/A</v>
      </c>
      <c r="GG301" s="703"/>
      <c r="GH301" s="705"/>
      <c r="GI301" s="688" t="e">
        <f t="shared" si="1026"/>
        <v>#N/A</v>
      </c>
      <c r="GJ301" s="688" t="e">
        <f t="shared" si="1027"/>
        <v>#N/A</v>
      </c>
      <c r="GK301" s="688" t="e">
        <f t="shared" si="1028"/>
        <v>#N/A</v>
      </c>
      <c r="GL301" s="703"/>
      <c r="GM301" s="705"/>
      <c r="GN301" s="689" t="e">
        <f t="shared" si="1029"/>
        <v>#N/A</v>
      </c>
      <c r="GO301" s="688" t="e">
        <f t="shared" si="1030"/>
        <v>#N/A</v>
      </c>
      <c r="GP301" s="688" t="e">
        <f t="shared" si="1031"/>
        <v>#N/A</v>
      </c>
      <c r="GQ301" s="703"/>
      <c r="GR301" s="705"/>
      <c r="GS301" s="689" t="e">
        <f t="shared" si="1032"/>
        <v>#N/A</v>
      </c>
      <c r="GT301" s="688" t="e">
        <f t="shared" si="1033"/>
        <v>#N/A</v>
      </c>
      <c r="GU301" s="688" t="e">
        <f t="shared" si="1034"/>
        <v>#N/A</v>
      </c>
      <c r="GV301" s="706"/>
      <c r="GW301" s="683"/>
      <c r="GX301" s="39" t="e">
        <f t="shared" si="1035"/>
        <v>#N/A</v>
      </c>
      <c r="GY301" s="26" t="e">
        <f t="shared" si="1036"/>
        <v>#N/A</v>
      </c>
      <c r="GZ301" s="26" t="e">
        <f t="shared" si="1037"/>
        <v>#N/A</v>
      </c>
      <c r="HA301" s="1300"/>
      <c r="HB301" s="656"/>
      <c r="HC301" s="28" t="e">
        <f t="shared" si="1038"/>
        <v>#N/A</v>
      </c>
      <c r="HD301" s="28" t="e">
        <f t="shared" si="1039"/>
        <v>#N/A</v>
      </c>
      <c r="HE301" s="28" t="e">
        <f t="shared" si="1040"/>
        <v>#N/A</v>
      </c>
      <c r="HF301" s="1305"/>
      <c r="HG301" s="698"/>
      <c r="HH301" s="10" t="e">
        <f t="shared" si="1041"/>
        <v>#N/A</v>
      </c>
      <c r="HI301" s="28" t="e">
        <f t="shared" si="1042"/>
        <v>#N/A</v>
      </c>
      <c r="HJ301" s="28" t="e">
        <f t="shared" si="1043"/>
        <v>#N/A</v>
      </c>
      <c r="HK301" s="1305"/>
      <c r="HL301" s="698"/>
      <c r="HM301" s="658" t="e">
        <f t="shared" si="1044"/>
        <v>#N/A</v>
      </c>
      <c r="HN301" s="126" t="e">
        <f t="shared" si="1045"/>
        <v>#N/A</v>
      </c>
      <c r="HO301" s="126" t="e">
        <f t="shared" si="1046"/>
        <v>#N/A</v>
      </c>
      <c r="HP301" s="787"/>
      <c r="HQ301" s="1314"/>
      <c r="HR301" s="674" t="e">
        <f t="shared" si="1050"/>
        <v>#N/A</v>
      </c>
      <c r="HS301" s="675" t="e">
        <f t="shared" si="1051"/>
        <v>#N/A</v>
      </c>
      <c r="HT301" s="675" t="e">
        <f t="shared" si="1052"/>
        <v>#N/A</v>
      </c>
      <c r="HU301" s="703"/>
      <c r="HV301" s="705"/>
      <c r="HW301" s="675" t="e">
        <f t="shared" si="1053"/>
        <v>#N/A</v>
      </c>
      <c r="HX301" s="675" t="e">
        <f t="shared" si="1054"/>
        <v>#N/A</v>
      </c>
      <c r="HY301" s="675" t="e">
        <f t="shared" si="1055"/>
        <v>#N/A</v>
      </c>
      <c r="HZ301" s="703"/>
      <c r="IA301" s="705"/>
      <c r="IB301" s="678" t="e">
        <f t="shared" si="1059"/>
        <v>#N/A</v>
      </c>
      <c r="IC301" s="675" t="e">
        <f t="shared" si="1060"/>
        <v>#N/A</v>
      </c>
      <c r="ID301" s="675" t="e">
        <f t="shared" si="1061"/>
        <v>#N/A</v>
      </c>
      <c r="IE301" s="703"/>
      <c r="IF301" s="705"/>
      <c r="IG301" s="678" t="e">
        <f t="shared" si="1062"/>
        <v>#N/A</v>
      </c>
      <c r="IH301" s="675" t="e">
        <f t="shared" si="1063"/>
        <v>#N/A</v>
      </c>
      <c r="II301" s="675" t="e">
        <f t="shared" si="1064"/>
        <v>#N/A</v>
      </c>
      <c r="IJ301" s="706"/>
      <c r="IK301" s="683"/>
      <c r="IL301" s="846" t="e">
        <f t="shared" si="988"/>
        <v>#N/A</v>
      </c>
      <c r="IM301" s="848" t="e">
        <f t="shared" si="989"/>
        <v>#N/A</v>
      </c>
      <c r="IN301" s="1252" t="e">
        <f t="shared" si="990"/>
        <v>#N/A</v>
      </c>
      <c r="IO301" s="1253" t="e">
        <f t="shared" si="991"/>
        <v>#N/A</v>
      </c>
      <c r="IP301" s="847" t="e">
        <f t="shared" si="992"/>
        <v>#N/A</v>
      </c>
      <c r="IQ301" s="848" t="e">
        <f t="shared" si="993"/>
        <v>#N/A</v>
      </c>
      <c r="IR301" s="1252" t="e">
        <f t="shared" si="994"/>
        <v>#N/A</v>
      </c>
      <c r="IS301" s="1330" t="e">
        <f t="shared" si="995"/>
        <v>#N/A</v>
      </c>
      <c r="IT301" s="846" t="e">
        <f t="shared" si="979"/>
        <v>#N/A</v>
      </c>
      <c r="IU301" s="848" t="e">
        <f t="shared" si="980"/>
        <v>#N/A</v>
      </c>
      <c r="IV301" s="1252" t="e">
        <f t="shared" si="981"/>
        <v>#N/A</v>
      </c>
      <c r="IW301" s="1253" t="e">
        <f t="shared" si="982"/>
        <v>#N/A</v>
      </c>
      <c r="IX301" s="847" t="e">
        <f t="shared" si="983"/>
        <v>#N/A</v>
      </c>
      <c r="IY301" s="848" t="e">
        <f t="shared" si="984"/>
        <v>#N/A</v>
      </c>
      <c r="IZ301" s="1252" t="e">
        <f t="shared" si="985"/>
        <v>#N/A</v>
      </c>
      <c r="JA301" s="1330" t="e">
        <f t="shared" si="986"/>
        <v>#N/A</v>
      </c>
      <c r="JB301" s="153"/>
      <c r="JC301" s="952"/>
      <c r="JD301" s="150"/>
      <c r="JE301" s="150"/>
      <c r="JF301" s="952"/>
      <c r="JG301" s="150"/>
      <c r="JH301" s="150"/>
      <c r="JI301" s="952"/>
      <c r="JJ301" s="150"/>
      <c r="JK301" s="150"/>
      <c r="JL301" s="958"/>
      <c r="JM301" s="150"/>
      <c r="JN301" s="150"/>
      <c r="JO301" s="846"/>
      <c r="JP301" s="852"/>
      <c r="JQ301" s="850"/>
      <c r="JR301" s="850"/>
      <c r="JS301" s="861"/>
      <c r="JT301" s="850"/>
      <c r="JU301" s="861"/>
      <c r="JV301" s="851"/>
      <c r="JW301" s="27"/>
      <c r="JX301" s="27"/>
      <c r="JY301" s="893"/>
      <c r="JZ301" s="27"/>
      <c r="KA301" s="27"/>
      <c r="KB301" s="707"/>
      <c r="KC301" s="846"/>
      <c r="KD301" s="975"/>
      <c r="KE301" s="27"/>
      <c r="KF301" s="27"/>
      <c r="KG301" s="893"/>
      <c r="KH301" s="27"/>
      <c r="KI301" s="27"/>
      <c r="KJ301" s="707"/>
      <c r="KK301" s="846"/>
      <c r="KL301" s="975"/>
      <c r="KM301" s="179"/>
      <c r="KN301" s="889"/>
      <c r="KO301" s="180"/>
      <c r="MA301" s="1352" t="e">
        <f t="shared" si="1056"/>
        <v>#N/A</v>
      </c>
      <c r="MB301" s="1352" t="e">
        <f t="shared" si="1057"/>
        <v>#N/A</v>
      </c>
    </row>
    <row r="302" spans="2:340" ht="18.75" customHeight="1">
      <c r="B302" s="13"/>
      <c r="C302" s="136"/>
      <c r="D302" s="14" t="e">
        <f t="shared" si="1068"/>
        <v>#N/A</v>
      </c>
      <c r="E302" s="31" t="e">
        <f t="shared" si="998"/>
        <v>#N/A</v>
      </c>
      <c r="F302" s="40" t="e">
        <f t="shared" si="999"/>
        <v>#N/A</v>
      </c>
      <c r="G302" s="27" t="e">
        <f t="shared" si="1000"/>
        <v>#N/A</v>
      </c>
      <c r="H302" s="27" t="e">
        <f t="shared" si="1001"/>
        <v>#N/A</v>
      </c>
      <c r="I302" s="702"/>
      <c r="J302" s="593"/>
      <c r="K302" s="14" t="e">
        <f t="shared" si="1002"/>
        <v>#N/A</v>
      </c>
      <c r="L302" s="31" t="e">
        <f t="shared" si="1003"/>
        <v>#N/A</v>
      </c>
      <c r="M302" s="40" t="e">
        <f t="shared" si="1047"/>
        <v>#N/A</v>
      </c>
      <c r="N302" s="27" t="e">
        <f t="shared" si="1004"/>
        <v>#N/A</v>
      </c>
      <c r="O302" s="27" t="e">
        <f t="shared" si="1005"/>
        <v>#N/A</v>
      </c>
      <c r="P302" s="27" t="e">
        <f t="shared" si="1006"/>
        <v>#N/A</v>
      </c>
      <c r="Q302" s="702"/>
      <c r="R302" s="593"/>
      <c r="S302" s="29"/>
      <c r="T302" s="29"/>
      <c r="U302" s="29"/>
      <c r="V302" s="29"/>
      <c r="W302" s="863"/>
      <c r="X302" s="592"/>
      <c r="Y302" s="14"/>
      <c r="Z302" s="27"/>
      <c r="AA302" s="27"/>
      <c r="AB302" s="27"/>
      <c r="AC302" s="702"/>
      <c r="AD302" s="593"/>
      <c r="AE302" s="14" t="e">
        <f t="shared" si="1065"/>
        <v>#N/A</v>
      </c>
      <c r="AF302" s="27" t="e">
        <f t="shared" si="1066"/>
        <v>#N/A</v>
      </c>
      <c r="AG302" s="221" t="e">
        <f t="shared" si="1067"/>
        <v>#N/A</v>
      </c>
      <c r="AH302" s="27"/>
      <c r="AI302" s="166"/>
      <c r="AJ302" s="16"/>
      <c r="AK302" s="29"/>
      <c r="AL302" s="29"/>
      <c r="AM302" s="29"/>
      <c r="AN302" s="863"/>
      <c r="AO302" s="592"/>
      <c r="AP302" s="14"/>
      <c r="AQ302" s="27"/>
      <c r="AR302" s="27"/>
      <c r="AS302" s="27"/>
      <c r="AT302" s="702"/>
      <c r="AU302" s="593"/>
      <c r="AV302" s="31"/>
      <c r="AW302" s="16"/>
      <c r="AX302" s="29"/>
      <c r="AY302" s="29"/>
      <c r="AZ302" s="29"/>
      <c r="BA302" s="863"/>
      <c r="BB302" s="902"/>
      <c r="BC302" s="234"/>
      <c r="BD302" s="232"/>
      <c r="BE302" s="232"/>
      <c r="BF302" s="904"/>
      <c r="BG302" s="905"/>
      <c r="BH302" s="15"/>
      <c r="BI302" s="29"/>
      <c r="BJ302" s="29"/>
      <c r="BK302" s="29"/>
      <c r="BL302" s="863"/>
      <c r="BM302" s="902"/>
      <c r="BN302" s="234"/>
      <c r="BO302" s="232"/>
      <c r="BP302" s="232"/>
      <c r="BQ302" s="904"/>
      <c r="BR302" s="905"/>
      <c r="BS302" s="15"/>
      <c r="BT302" s="29"/>
      <c r="BU302" s="29"/>
      <c r="BV302" s="29"/>
      <c r="BW302" s="863"/>
      <c r="BX302" s="902"/>
      <c r="BY302" s="234"/>
      <c r="BZ302" s="232"/>
      <c r="CA302" s="232"/>
      <c r="CB302" s="904"/>
      <c r="CC302" s="905"/>
      <c r="CD302" s="15"/>
      <c r="CE302" s="29"/>
      <c r="CF302" s="29"/>
      <c r="CG302" s="29"/>
      <c r="CH302" s="863"/>
      <c r="CI302" s="902"/>
      <c r="CJ302" s="234"/>
      <c r="CK302" s="232"/>
      <c r="CL302" s="232"/>
      <c r="CM302" s="911"/>
      <c r="CN302" s="912"/>
      <c r="CO302" s="15"/>
      <c r="CP302" s="232"/>
      <c r="CQ302" s="232"/>
      <c r="CR302" s="232"/>
      <c r="CS302" s="904"/>
      <c r="CT302" s="905"/>
      <c r="CU302" s="29"/>
      <c r="CV302" s="232"/>
      <c r="CW302" s="232"/>
      <c r="CX302" s="232"/>
      <c r="CY302" s="911"/>
      <c r="CZ302" s="912"/>
      <c r="DA302" s="15"/>
      <c r="DB302" s="232"/>
      <c r="DC302" s="232"/>
      <c r="DD302" s="232"/>
      <c r="DE302" s="904"/>
      <c r="DF302" s="915"/>
      <c r="DG302" s="40"/>
      <c r="DH302" s="27"/>
      <c r="DI302" s="27"/>
      <c r="DJ302" s="27"/>
      <c r="DK302" s="702"/>
      <c r="DL302" s="593"/>
      <c r="DM302" s="14"/>
      <c r="DN302" s="27"/>
      <c r="DO302" s="27"/>
      <c r="DP302" s="27"/>
      <c r="DQ302" s="702"/>
      <c r="DR302" s="663"/>
      <c r="DS302" s="40" t="e">
        <f t="shared" si="1007"/>
        <v>#N/A</v>
      </c>
      <c r="DT302" s="27" t="e">
        <f t="shared" si="1008"/>
        <v>#N/A</v>
      </c>
      <c r="DU302" s="27" t="e">
        <f t="shared" si="1009"/>
        <v>#N/A</v>
      </c>
      <c r="DV302" s="27" t="e">
        <f t="shared" si="1010"/>
        <v>#N/A</v>
      </c>
      <c r="DW302" s="702"/>
      <c r="DX302" s="663"/>
      <c r="DY302" s="270"/>
      <c r="DZ302" s="249"/>
      <c r="EA302" s="249"/>
      <c r="EB302" s="668"/>
      <c r="EC302" s="667"/>
      <c r="ED302" s="288"/>
      <c r="EE302" s="289"/>
      <c r="EF302" s="295"/>
      <c r="EG302" s="251"/>
      <c r="EH302" s="295"/>
      <c r="EI302" s="251"/>
      <c r="EJ302" s="256"/>
      <c r="EK302" s="257"/>
      <c r="EL302" s="257"/>
      <c r="EM302" s="668"/>
      <c r="EN302" s="665"/>
      <c r="EO302" s="253"/>
      <c r="EP302" s="254"/>
      <c r="EQ302" s="254"/>
      <c r="ER302" s="668"/>
      <c r="ES302" s="665"/>
      <c r="ET302" s="14"/>
      <c r="EU302" s="27"/>
      <c r="EV302" s="31"/>
      <c r="EW302" s="122"/>
      <c r="EX302" s="47"/>
      <c r="EY302" s="48"/>
      <c r="EZ302" s="49"/>
      <c r="FA302" s="50"/>
      <c r="FB302" s="51"/>
      <c r="FC302" s="153" t="e">
        <f t="shared" si="987"/>
        <v>#N/A</v>
      </c>
      <c r="FD302" s="986" t="e">
        <f t="shared" si="1069"/>
        <v>#N/A</v>
      </c>
      <c r="FE302" s="993" t="e">
        <f t="shared" si="996"/>
        <v>#N/A</v>
      </c>
      <c r="FF302" s="987" t="e">
        <f t="shared" si="997"/>
        <v>#N/A</v>
      </c>
      <c r="FG302" s="246" t="e">
        <f t="shared" si="1058"/>
        <v>#N/A</v>
      </c>
      <c r="FH302" s="246" t="e">
        <f t="shared" si="1048"/>
        <v>#N/A</v>
      </c>
      <c r="FI302" s="246" t="e">
        <f t="shared" si="1049"/>
        <v>#N/A</v>
      </c>
      <c r="FJ302" s="39" t="e">
        <f t="shared" si="1011"/>
        <v>#N/A</v>
      </c>
      <c r="FK302" s="26" t="e">
        <f t="shared" si="1012"/>
        <v>#N/A</v>
      </c>
      <c r="FL302" s="26" t="e">
        <f t="shared" si="1013"/>
        <v>#N/A</v>
      </c>
      <c r="FM302" s="1300"/>
      <c r="FN302" s="656"/>
      <c r="FO302" s="28" t="e">
        <f t="shared" si="1014"/>
        <v>#N/A</v>
      </c>
      <c r="FP302" s="28" t="e">
        <f t="shared" si="1015"/>
        <v>#N/A</v>
      </c>
      <c r="FQ302" s="28" t="e">
        <f t="shared" si="1016"/>
        <v>#N/A</v>
      </c>
      <c r="FR302" s="1305"/>
      <c r="FS302" s="698"/>
      <c r="FT302" s="10" t="e">
        <f t="shared" si="1017"/>
        <v>#N/A</v>
      </c>
      <c r="FU302" s="28" t="e">
        <f t="shared" si="1018"/>
        <v>#N/A</v>
      </c>
      <c r="FV302" s="28" t="e">
        <f t="shared" si="1019"/>
        <v>#N/A</v>
      </c>
      <c r="FW302" s="1305"/>
      <c r="FX302" s="698"/>
      <c r="FY302" s="658" t="e">
        <f t="shared" si="1020"/>
        <v>#N/A</v>
      </c>
      <c r="FZ302" s="126" t="e">
        <f t="shared" si="1021"/>
        <v>#N/A</v>
      </c>
      <c r="GA302" s="126" t="e">
        <f t="shared" si="1022"/>
        <v>#N/A</v>
      </c>
      <c r="GB302" s="787"/>
      <c r="GC302" s="1314"/>
      <c r="GD302" s="674" t="e">
        <f t="shared" si="1023"/>
        <v>#N/A</v>
      </c>
      <c r="GE302" s="675" t="e">
        <f t="shared" si="1024"/>
        <v>#N/A</v>
      </c>
      <c r="GF302" s="675" t="e">
        <f t="shared" si="1025"/>
        <v>#N/A</v>
      </c>
      <c r="GG302" s="703"/>
      <c r="GH302" s="705"/>
      <c r="GI302" s="688" t="e">
        <f t="shared" si="1026"/>
        <v>#N/A</v>
      </c>
      <c r="GJ302" s="688" t="e">
        <f t="shared" si="1027"/>
        <v>#N/A</v>
      </c>
      <c r="GK302" s="688" t="e">
        <f t="shared" si="1028"/>
        <v>#N/A</v>
      </c>
      <c r="GL302" s="703"/>
      <c r="GM302" s="705"/>
      <c r="GN302" s="689" t="e">
        <f t="shared" si="1029"/>
        <v>#N/A</v>
      </c>
      <c r="GO302" s="688" t="e">
        <f t="shared" si="1030"/>
        <v>#N/A</v>
      </c>
      <c r="GP302" s="688" t="e">
        <f t="shared" si="1031"/>
        <v>#N/A</v>
      </c>
      <c r="GQ302" s="703"/>
      <c r="GR302" s="705"/>
      <c r="GS302" s="689" t="e">
        <f t="shared" si="1032"/>
        <v>#N/A</v>
      </c>
      <c r="GT302" s="688" t="e">
        <f t="shared" si="1033"/>
        <v>#N/A</v>
      </c>
      <c r="GU302" s="688" t="e">
        <f t="shared" si="1034"/>
        <v>#N/A</v>
      </c>
      <c r="GV302" s="706"/>
      <c r="GW302" s="683"/>
      <c r="GX302" s="39" t="e">
        <f t="shared" si="1035"/>
        <v>#N/A</v>
      </c>
      <c r="GY302" s="26" t="e">
        <f t="shared" si="1036"/>
        <v>#N/A</v>
      </c>
      <c r="GZ302" s="26" t="e">
        <f t="shared" si="1037"/>
        <v>#N/A</v>
      </c>
      <c r="HA302" s="1300"/>
      <c r="HB302" s="656"/>
      <c r="HC302" s="28" t="e">
        <f t="shared" si="1038"/>
        <v>#N/A</v>
      </c>
      <c r="HD302" s="28" t="e">
        <f t="shared" si="1039"/>
        <v>#N/A</v>
      </c>
      <c r="HE302" s="28" t="e">
        <f t="shared" si="1040"/>
        <v>#N/A</v>
      </c>
      <c r="HF302" s="1305"/>
      <c r="HG302" s="698"/>
      <c r="HH302" s="10" t="e">
        <f t="shared" si="1041"/>
        <v>#N/A</v>
      </c>
      <c r="HI302" s="28" t="e">
        <f t="shared" si="1042"/>
        <v>#N/A</v>
      </c>
      <c r="HJ302" s="28" t="e">
        <f t="shared" si="1043"/>
        <v>#N/A</v>
      </c>
      <c r="HK302" s="1305"/>
      <c r="HL302" s="698"/>
      <c r="HM302" s="658" t="e">
        <f t="shared" si="1044"/>
        <v>#N/A</v>
      </c>
      <c r="HN302" s="126" t="e">
        <f t="shared" si="1045"/>
        <v>#N/A</v>
      </c>
      <c r="HO302" s="126" t="e">
        <f t="shared" si="1046"/>
        <v>#N/A</v>
      </c>
      <c r="HP302" s="787"/>
      <c r="HQ302" s="1314"/>
      <c r="HR302" s="674" t="e">
        <f t="shared" si="1050"/>
        <v>#N/A</v>
      </c>
      <c r="HS302" s="675" t="e">
        <f t="shared" si="1051"/>
        <v>#N/A</v>
      </c>
      <c r="HT302" s="675" t="e">
        <f t="shared" si="1052"/>
        <v>#N/A</v>
      </c>
      <c r="HU302" s="703"/>
      <c r="HV302" s="705"/>
      <c r="HW302" s="675" t="e">
        <f t="shared" si="1053"/>
        <v>#N/A</v>
      </c>
      <c r="HX302" s="675" t="e">
        <f t="shared" si="1054"/>
        <v>#N/A</v>
      </c>
      <c r="HY302" s="675" t="e">
        <f t="shared" si="1055"/>
        <v>#N/A</v>
      </c>
      <c r="HZ302" s="703"/>
      <c r="IA302" s="705"/>
      <c r="IB302" s="678" t="e">
        <f t="shared" si="1059"/>
        <v>#N/A</v>
      </c>
      <c r="IC302" s="675" t="e">
        <f t="shared" si="1060"/>
        <v>#N/A</v>
      </c>
      <c r="ID302" s="675" t="e">
        <f t="shared" si="1061"/>
        <v>#N/A</v>
      </c>
      <c r="IE302" s="703"/>
      <c r="IF302" s="705"/>
      <c r="IG302" s="678" t="e">
        <f t="shared" si="1062"/>
        <v>#N/A</v>
      </c>
      <c r="IH302" s="675" t="e">
        <f t="shared" si="1063"/>
        <v>#N/A</v>
      </c>
      <c r="II302" s="675" t="e">
        <f t="shared" si="1064"/>
        <v>#N/A</v>
      </c>
      <c r="IJ302" s="706"/>
      <c r="IK302" s="683"/>
      <c r="IL302" s="846" t="e">
        <f t="shared" si="988"/>
        <v>#N/A</v>
      </c>
      <c r="IM302" s="848" t="e">
        <f t="shared" si="989"/>
        <v>#N/A</v>
      </c>
      <c r="IN302" s="1252" t="e">
        <f t="shared" si="990"/>
        <v>#N/A</v>
      </c>
      <c r="IO302" s="1253" t="e">
        <f t="shared" si="991"/>
        <v>#N/A</v>
      </c>
      <c r="IP302" s="847" t="e">
        <f t="shared" si="992"/>
        <v>#N/A</v>
      </c>
      <c r="IQ302" s="848" t="e">
        <f t="shared" si="993"/>
        <v>#N/A</v>
      </c>
      <c r="IR302" s="1252" t="e">
        <f t="shared" si="994"/>
        <v>#N/A</v>
      </c>
      <c r="IS302" s="1330" t="e">
        <f t="shared" si="995"/>
        <v>#N/A</v>
      </c>
      <c r="IT302" s="846" t="e">
        <f t="shared" si="979"/>
        <v>#N/A</v>
      </c>
      <c r="IU302" s="848" t="e">
        <f t="shared" si="980"/>
        <v>#N/A</v>
      </c>
      <c r="IV302" s="1252" t="e">
        <f t="shared" si="981"/>
        <v>#N/A</v>
      </c>
      <c r="IW302" s="1253" t="e">
        <f t="shared" si="982"/>
        <v>#N/A</v>
      </c>
      <c r="IX302" s="847" t="e">
        <f t="shared" si="983"/>
        <v>#N/A</v>
      </c>
      <c r="IY302" s="848" t="e">
        <f t="shared" si="984"/>
        <v>#N/A</v>
      </c>
      <c r="IZ302" s="1252" t="e">
        <f t="shared" si="985"/>
        <v>#N/A</v>
      </c>
      <c r="JA302" s="1330" t="e">
        <f t="shared" si="986"/>
        <v>#N/A</v>
      </c>
      <c r="JB302" s="153"/>
      <c r="JC302" s="952"/>
      <c r="JD302" s="150"/>
      <c r="JE302" s="150"/>
      <c r="JF302" s="952"/>
      <c r="JG302" s="150"/>
      <c r="JH302" s="150"/>
      <c r="JI302" s="952"/>
      <c r="JJ302" s="150"/>
      <c r="JK302" s="150"/>
      <c r="JL302" s="958"/>
      <c r="JM302" s="150"/>
      <c r="JN302" s="150"/>
      <c r="JO302" s="846"/>
      <c r="JP302" s="852"/>
      <c r="JQ302" s="850"/>
      <c r="JR302" s="850"/>
      <c r="JS302" s="861"/>
      <c r="JT302" s="850"/>
      <c r="JU302" s="861"/>
      <c r="JV302" s="851"/>
      <c r="JW302" s="27"/>
      <c r="JX302" s="27"/>
      <c r="JY302" s="893"/>
      <c r="JZ302" s="27"/>
      <c r="KA302" s="27"/>
      <c r="KB302" s="707"/>
      <c r="KC302" s="846"/>
      <c r="KD302" s="975"/>
      <c r="KE302" s="27"/>
      <c r="KF302" s="27"/>
      <c r="KG302" s="893"/>
      <c r="KH302" s="27"/>
      <c r="KI302" s="27"/>
      <c r="KJ302" s="707"/>
      <c r="KK302" s="846"/>
      <c r="KL302" s="975"/>
      <c r="KM302" s="179"/>
      <c r="KN302" s="889"/>
      <c r="KO302" s="180"/>
      <c r="MA302" s="1352" t="e">
        <f t="shared" si="1056"/>
        <v>#N/A</v>
      </c>
      <c r="MB302" s="1352" t="e">
        <f t="shared" si="1057"/>
        <v>#N/A</v>
      </c>
    </row>
    <row r="303" spans="2:340" ht="18.75" customHeight="1">
      <c r="B303" s="13"/>
      <c r="C303" s="136"/>
      <c r="D303" s="14" t="e">
        <f t="shared" si="1068"/>
        <v>#N/A</v>
      </c>
      <c r="E303" s="31" t="e">
        <f t="shared" si="998"/>
        <v>#N/A</v>
      </c>
      <c r="F303" s="40" t="e">
        <f t="shared" si="999"/>
        <v>#N/A</v>
      </c>
      <c r="G303" s="27" t="e">
        <f t="shared" si="1000"/>
        <v>#N/A</v>
      </c>
      <c r="H303" s="27" t="e">
        <f t="shared" si="1001"/>
        <v>#N/A</v>
      </c>
      <c r="I303" s="702"/>
      <c r="J303" s="593"/>
      <c r="K303" s="14" t="e">
        <f t="shared" si="1002"/>
        <v>#N/A</v>
      </c>
      <c r="L303" s="31" t="e">
        <f t="shared" si="1003"/>
        <v>#N/A</v>
      </c>
      <c r="M303" s="40" t="e">
        <f t="shared" si="1047"/>
        <v>#N/A</v>
      </c>
      <c r="N303" s="27" t="e">
        <f t="shared" si="1004"/>
        <v>#N/A</v>
      </c>
      <c r="O303" s="27" t="e">
        <f t="shared" si="1005"/>
        <v>#N/A</v>
      </c>
      <c r="P303" s="27" t="e">
        <f t="shared" si="1006"/>
        <v>#N/A</v>
      </c>
      <c r="Q303" s="702"/>
      <c r="R303" s="593"/>
      <c r="S303" s="29"/>
      <c r="T303" s="29"/>
      <c r="U303" s="29"/>
      <c r="V303" s="29"/>
      <c r="W303" s="863"/>
      <c r="X303" s="592"/>
      <c r="Y303" s="14"/>
      <c r="Z303" s="27"/>
      <c r="AA303" s="27"/>
      <c r="AB303" s="27"/>
      <c r="AC303" s="702"/>
      <c r="AD303" s="593"/>
      <c r="AE303" s="14" t="e">
        <f t="shared" si="1065"/>
        <v>#N/A</v>
      </c>
      <c r="AF303" s="27" t="e">
        <f t="shared" si="1066"/>
        <v>#N/A</v>
      </c>
      <c r="AG303" s="221" t="e">
        <f t="shared" si="1067"/>
        <v>#N/A</v>
      </c>
      <c r="AH303" s="27"/>
      <c r="AI303" s="166"/>
      <c r="AJ303" s="16"/>
      <c r="AK303" s="29"/>
      <c r="AL303" s="29"/>
      <c r="AM303" s="29"/>
      <c r="AN303" s="863"/>
      <c r="AO303" s="592"/>
      <c r="AP303" s="14"/>
      <c r="AQ303" s="27"/>
      <c r="AR303" s="27"/>
      <c r="AS303" s="27"/>
      <c r="AT303" s="702"/>
      <c r="AU303" s="593"/>
      <c r="AV303" s="31"/>
      <c r="AW303" s="16"/>
      <c r="AX303" s="29"/>
      <c r="AY303" s="29"/>
      <c r="AZ303" s="29"/>
      <c r="BA303" s="863"/>
      <c r="BB303" s="902"/>
      <c r="BC303" s="234"/>
      <c r="BD303" s="232"/>
      <c r="BE303" s="232"/>
      <c r="BF303" s="904"/>
      <c r="BG303" s="905"/>
      <c r="BH303" s="15"/>
      <c r="BI303" s="29"/>
      <c r="BJ303" s="29"/>
      <c r="BK303" s="29"/>
      <c r="BL303" s="863"/>
      <c r="BM303" s="902"/>
      <c r="BN303" s="234"/>
      <c r="BO303" s="232"/>
      <c r="BP303" s="232"/>
      <c r="BQ303" s="904"/>
      <c r="BR303" s="905"/>
      <c r="BS303" s="15"/>
      <c r="BT303" s="29"/>
      <c r="BU303" s="29"/>
      <c r="BV303" s="29"/>
      <c r="BW303" s="863"/>
      <c r="BX303" s="902"/>
      <c r="BY303" s="234"/>
      <c r="BZ303" s="232"/>
      <c r="CA303" s="232"/>
      <c r="CB303" s="904"/>
      <c r="CC303" s="905"/>
      <c r="CD303" s="15"/>
      <c r="CE303" s="29"/>
      <c r="CF303" s="29"/>
      <c r="CG303" s="29"/>
      <c r="CH303" s="863"/>
      <c r="CI303" s="902"/>
      <c r="CJ303" s="234"/>
      <c r="CK303" s="232"/>
      <c r="CL303" s="232"/>
      <c r="CM303" s="911"/>
      <c r="CN303" s="912"/>
      <c r="CO303" s="15"/>
      <c r="CP303" s="232"/>
      <c r="CQ303" s="232"/>
      <c r="CR303" s="232"/>
      <c r="CS303" s="904"/>
      <c r="CT303" s="905"/>
      <c r="CU303" s="29"/>
      <c r="CV303" s="232"/>
      <c r="CW303" s="232"/>
      <c r="CX303" s="232"/>
      <c r="CY303" s="911"/>
      <c r="CZ303" s="912"/>
      <c r="DA303" s="15"/>
      <c r="DB303" s="232"/>
      <c r="DC303" s="232"/>
      <c r="DD303" s="232"/>
      <c r="DE303" s="904"/>
      <c r="DF303" s="915"/>
      <c r="DG303" s="40"/>
      <c r="DH303" s="27"/>
      <c r="DI303" s="27"/>
      <c r="DJ303" s="27"/>
      <c r="DK303" s="702"/>
      <c r="DL303" s="593"/>
      <c r="DM303" s="14"/>
      <c r="DN303" s="27"/>
      <c r="DO303" s="27"/>
      <c r="DP303" s="27"/>
      <c r="DQ303" s="702"/>
      <c r="DR303" s="663"/>
      <c r="DS303" s="40" t="e">
        <f t="shared" si="1007"/>
        <v>#N/A</v>
      </c>
      <c r="DT303" s="27" t="e">
        <f t="shared" si="1008"/>
        <v>#N/A</v>
      </c>
      <c r="DU303" s="27" t="e">
        <f t="shared" si="1009"/>
        <v>#N/A</v>
      </c>
      <c r="DV303" s="27" t="e">
        <f t="shared" si="1010"/>
        <v>#N/A</v>
      </c>
      <c r="DW303" s="702"/>
      <c r="DX303" s="663"/>
      <c r="DY303" s="270"/>
      <c r="DZ303" s="249"/>
      <c r="EA303" s="249"/>
      <c r="EB303" s="668"/>
      <c r="EC303" s="667"/>
      <c r="ED303" s="288"/>
      <c r="EE303" s="289"/>
      <c r="EF303" s="295"/>
      <c r="EG303" s="251"/>
      <c r="EH303" s="295"/>
      <c r="EI303" s="251"/>
      <c r="EJ303" s="256"/>
      <c r="EK303" s="257"/>
      <c r="EL303" s="257"/>
      <c r="EM303" s="668"/>
      <c r="EN303" s="665"/>
      <c r="EO303" s="253"/>
      <c r="EP303" s="254"/>
      <c r="EQ303" s="254"/>
      <c r="ER303" s="668"/>
      <c r="ES303" s="665"/>
      <c r="ET303" s="14"/>
      <c r="EU303" s="27"/>
      <c r="EV303" s="31"/>
      <c r="EW303" s="122"/>
      <c r="EX303" s="47"/>
      <c r="EY303" s="48"/>
      <c r="EZ303" s="49"/>
      <c r="FA303" s="50"/>
      <c r="FB303" s="51"/>
      <c r="FC303" s="153" t="e">
        <f t="shared" si="987"/>
        <v>#N/A</v>
      </c>
      <c r="FD303" s="986" t="e">
        <f t="shared" si="1069"/>
        <v>#N/A</v>
      </c>
      <c r="FE303" s="993" t="e">
        <f t="shared" si="996"/>
        <v>#N/A</v>
      </c>
      <c r="FF303" s="987" t="e">
        <f t="shared" si="997"/>
        <v>#N/A</v>
      </c>
      <c r="FG303" s="246" t="e">
        <f t="shared" si="1058"/>
        <v>#N/A</v>
      </c>
      <c r="FH303" s="246" t="e">
        <f t="shared" si="1048"/>
        <v>#N/A</v>
      </c>
      <c r="FI303" s="246" t="e">
        <f t="shared" si="1049"/>
        <v>#N/A</v>
      </c>
      <c r="FJ303" s="39" t="e">
        <f t="shared" si="1011"/>
        <v>#N/A</v>
      </c>
      <c r="FK303" s="26" t="e">
        <f t="shared" si="1012"/>
        <v>#N/A</v>
      </c>
      <c r="FL303" s="26" t="e">
        <f t="shared" si="1013"/>
        <v>#N/A</v>
      </c>
      <c r="FM303" s="1300"/>
      <c r="FN303" s="656"/>
      <c r="FO303" s="28" t="e">
        <f t="shared" si="1014"/>
        <v>#N/A</v>
      </c>
      <c r="FP303" s="28" t="e">
        <f t="shared" si="1015"/>
        <v>#N/A</v>
      </c>
      <c r="FQ303" s="28" t="e">
        <f t="shared" si="1016"/>
        <v>#N/A</v>
      </c>
      <c r="FR303" s="1305"/>
      <c r="FS303" s="698"/>
      <c r="FT303" s="10" t="e">
        <f t="shared" si="1017"/>
        <v>#N/A</v>
      </c>
      <c r="FU303" s="28" t="e">
        <f t="shared" si="1018"/>
        <v>#N/A</v>
      </c>
      <c r="FV303" s="28" t="e">
        <f t="shared" si="1019"/>
        <v>#N/A</v>
      </c>
      <c r="FW303" s="1305"/>
      <c r="FX303" s="698"/>
      <c r="FY303" s="658" t="e">
        <f t="shared" si="1020"/>
        <v>#N/A</v>
      </c>
      <c r="FZ303" s="126" t="e">
        <f t="shared" si="1021"/>
        <v>#N/A</v>
      </c>
      <c r="GA303" s="126" t="e">
        <f t="shared" si="1022"/>
        <v>#N/A</v>
      </c>
      <c r="GB303" s="787"/>
      <c r="GC303" s="1314"/>
      <c r="GD303" s="674" t="e">
        <f t="shared" si="1023"/>
        <v>#N/A</v>
      </c>
      <c r="GE303" s="675" t="e">
        <f t="shared" si="1024"/>
        <v>#N/A</v>
      </c>
      <c r="GF303" s="675" t="e">
        <f t="shared" si="1025"/>
        <v>#N/A</v>
      </c>
      <c r="GG303" s="703"/>
      <c r="GH303" s="705"/>
      <c r="GI303" s="688" t="e">
        <f t="shared" si="1026"/>
        <v>#N/A</v>
      </c>
      <c r="GJ303" s="688" t="e">
        <f t="shared" si="1027"/>
        <v>#N/A</v>
      </c>
      <c r="GK303" s="688" t="e">
        <f t="shared" si="1028"/>
        <v>#N/A</v>
      </c>
      <c r="GL303" s="703"/>
      <c r="GM303" s="705"/>
      <c r="GN303" s="689" t="e">
        <f t="shared" si="1029"/>
        <v>#N/A</v>
      </c>
      <c r="GO303" s="688" t="e">
        <f t="shared" si="1030"/>
        <v>#N/A</v>
      </c>
      <c r="GP303" s="688" t="e">
        <f t="shared" si="1031"/>
        <v>#N/A</v>
      </c>
      <c r="GQ303" s="703"/>
      <c r="GR303" s="705"/>
      <c r="GS303" s="689" t="e">
        <f t="shared" si="1032"/>
        <v>#N/A</v>
      </c>
      <c r="GT303" s="688" t="e">
        <f t="shared" si="1033"/>
        <v>#N/A</v>
      </c>
      <c r="GU303" s="688" t="e">
        <f t="shared" si="1034"/>
        <v>#N/A</v>
      </c>
      <c r="GV303" s="706"/>
      <c r="GW303" s="683"/>
      <c r="GX303" s="39" t="e">
        <f t="shared" si="1035"/>
        <v>#N/A</v>
      </c>
      <c r="GY303" s="26" t="e">
        <f t="shared" si="1036"/>
        <v>#N/A</v>
      </c>
      <c r="GZ303" s="26" t="e">
        <f t="shared" si="1037"/>
        <v>#N/A</v>
      </c>
      <c r="HA303" s="1300"/>
      <c r="HB303" s="656"/>
      <c r="HC303" s="28" t="e">
        <f t="shared" si="1038"/>
        <v>#N/A</v>
      </c>
      <c r="HD303" s="28" t="e">
        <f t="shared" si="1039"/>
        <v>#N/A</v>
      </c>
      <c r="HE303" s="28" t="e">
        <f t="shared" si="1040"/>
        <v>#N/A</v>
      </c>
      <c r="HF303" s="1305"/>
      <c r="HG303" s="698"/>
      <c r="HH303" s="10" t="e">
        <f t="shared" si="1041"/>
        <v>#N/A</v>
      </c>
      <c r="HI303" s="28" t="e">
        <f t="shared" si="1042"/>
        <v>#N/A</v>
      </c>
      <c r="HJ303" s="28" t="e">
        <f t="shared" si="1043"/>
        <v>#N/A</v>
      </c>
      <c r="HK303" s="1305"/>
      <c r="HL303" s="698"/>
      <c r="HM303" s="658" t="e">
        <f t="shared" si="1044"/>
        <v>#N/A</v>
      </c>
      <c r="HN303" s="126" t="e">
        <f t="shared" si="1045"/>
        <v>#N/A</v>
      </c>
      <c r="HO303" s="126" t="e">
        <f t="shared" si="1046"/>
        <v>#N/A</v>
      </c>
      <c r="HP303" s="787"/>
      <c r="HQ303" s="1314"/>
      <c r="HR303" s="674" t="e">
        <f t="shared" si="1050"/>
        <v>#N/A</v>
      </c>
      <c r="HS303" s="675" t="e">
        <f t="shared" si="1051"/>
        <v>#N/A</v>
      </c>
      <c r="HT303" s="675" t="e">
        <f t="shared" si="1052"/>
        <v>#N/A</v>
      </c>
      <c r="HU303" s="703"/>
      <c r="HV303" s="705"/>
      <c r="HW303" s="675" t="e">
        <f t="shared" si="1053"/>
        <v>#N/A</v>
      </c>
      <c r="HX303" s="675" t="e">
        <f t="shared" si="1054"/>
        <v>#N/A</v>
      </c>
      <c r="HY303" s="675" t="e">
        <f t="shared" si="1055"/>
        <v>#N/A</v>
      </c>
      <c r="HZ303" s="703"/>
      <c r="IA303" s="705"/>
      <c r="IB303" s="678" t="e">
        <f t="shared" si="1059"/>
        <v>#N/A</v>
      </c>
      <c r="IC303" s="675" t="e">
        <f t="shared" si="1060"/>
        <v>#N/A</v>
      </c>
      <c r="ID303" s="675" t="e">
        <f t="shared" si="1061"/>
        <v>#N/A</v>
      </c>
      <c r="IE303" s="703"/>
      <c r="IF303" s="705"/>
      <c r="IG303" s="678" t="e">
        <f t="shared" si="1062"/>
        <v>#N/A</v>
      </c>
      <c r="IH303" s="675" t="e">
        <f t="shared" si="1063"/>
        <v>#N/A</v>
      </c>
      <c r="II303" s="675" t="e">
        <f t="shared" si="1064"/>
        <v>#N/A</v>
      </c>
      <c r="IJ303" s="706"/>
      <c r="IK303" s="683"/>
      <c r="IL303" s="846" t="e">
        <f t="shared" si="988"/>
        <v>#N/A</v>
      </c>
      <c r="IM303" s="848" t="e">
        <f t="shared" si="989"/>
        <v>#N/A</v>
      </c>
      <c r="IN303" s="1252" t="e">
        <f t="shared" si="990"/>
        <v>#N/A</v>
      </c>
      <c r="IO303" s="1253" t="e">
        <f t="shared" si="991"/>
        <v>#N/A</v>
      </c>
      <c r="IP303" s="847" t="e">
        <f t="shared" si="992"/>
        <v>#N/A</v>
      </c>
      <c r="IQ303" s="848" t="e">
        <f t="shared" si="993"/>
        <v>#N/A</v>
      </c>
      <c r="IR303" s="1252" t="e">
        <f t="shared" si="994"/>
        <v>#N/A</v>
      </c>
      <c r="IS303" s="1330" t="e">
        <f t="shared" si="995"/>
        <v>#N/A</v>
      </c>
      <c r="IT303" s="846" t="e">
        <f t="shared" ref="IT303:IT366" si="1070">IF($JB303="",#N/A,AZ303)</f>
        <v>#N/A</v>
      </c>
      <c r="IU303" s="848" t="e">
        <f t="shared" ref="IU303:IU366" si="1071">IF($JB303="",#N/A,BK303)</f>
        <v>#N/A</v>
      </c>
      <c r="IV303" s="1252" t="e">
        <f t="shared" ref="IV303:IV366" si="1072">IF($JB303="",#N/A,BV303)</f>
        <v>#N/A</v>
      </c>
      <c r="IW303" s="1253" t="e">
        <f t="shared" ref="IW303:IW366" si="1073">IF($JB303="",#N/A,CG303)</f>
        <v>#N/A</v>
      </c>
      <c r="IX303" s="847" t="e">
        <f t="shared" ref="IX303:IX366" si="1074">IF($JB303="",#N/A,BE303)</f>
        <v>#N/A</v>
      </c>
      <c r="IY303" s="848" t="e">
        <f t="shared" ref="IY303:IY366" si="1075">IF($JB303="",#N/A,BP303)</f>
        <v>#N/A</v>
      </c>
      <c r="IZ303" s="1252" t="e">
        <f t="shared" ref="IZ303:IZ366" si="1076">IF($JB303="",#N/A,CA303)</f>
        <v>#N/A</v>
      </c>
      <c r="JA303" s="1330" t="e">
        <f t="shared" ref="JA303:JA366" si="1077">IF($JB303="",#N/A,CL303)</f>
        <v>#N/A</v>
      </c>
      <c r="JB303" s="153"/>
      <c r="JC303" s="952"/>
      <c r="JD303" s="150"/>
      <c r="JE303" s="150"/>
      <c r="JF303" s="952"/>
      <c r="JG303" s="150"/>
      <c r="JH303" s="150"/>
      <c r="JI303" s="952"/>
      <c r="JJ303" s="150"/>
      <c r="JK303" s="150"/>
      <c r="JL303" s="958"/>
      <c r="JM303" s="150"/>
      <c r="JN303" s="150"/>
      <c r="JO303" s="846"/>
      <c r="JP303" s="852"/>
      <c r="JQ303" s="850"/>
      <c r="JR303" s="850"/>
      <c r="JS303" s="861"/>
      <c r="JT303" s="850"/>
      <c r="JU303" s="861"/>
      <c r="JV303" s="851"/>
      <c r="JW303" s="27"/>
      <c r="JX303" s="27"/>
      <c r="JY303" s="893"/>
      <c r="JZ303" s="27"/>
      <c r="KA303" s="27"/>
      <c r="KB303" s="707"/>
      <c r="KC303" s="846"/>
      <c r="KD303" s="975"/>
      <c r="KE303" s="27"/>
      <c r="KF303" s="27"/>
      <c r="KG303" s="893"/>
      <c r="KH303" s="27"/>
      <c r="KI303" s="27"/>
      <c r="KJ303" s="707"/>
      <c r="KK303" s="846"/>
      <c r="KL303" s="975"/>
      <c r="KM303" s="179"/>
      <c r="KN303" s="889"/>
      <c r="KO303" s="180"/>
      <c r="MA303" s="1352" t="e">
        <f t="shared" si="1056"/>
        <v>#N/A</v>
      </c>
      <c r="MB303" s="1352" t="e">
        <f t="shared" si="1057"/>
        <v>#N/A</v>
      </c>
    </row>
    <row r="304" spans="2:340" ht="18.75" customHeight="1">
      <c r="B304" s="13"/>
      <c r="C304" s="136"/>
      <c r="D304" s="14" t="e">
        <f t="shared" si="1068"/>
        <v>#N/A</v>
      </c>
      <c r="E304" s="31" t="e">
        <f t="shared" si="998"/>
        <v>#N/A</v>
      </c>
      <c r="F304" s="40" t="e">
        <f t="shared" si="999"/>
        <v>#N/A</v>
      </c>
      <c r="G304" s="27" t="e">
        <f t="shared" si="1000"/>
        <v>#N/A</v>
      </c>
      <c r="H304" s="27" t="e">
        <f t="shared" si="1001"/>
        <v>#N/A</v>
      </c>
      <c r="I304" s="702"/>
      <c r="J304" s="593"/>
      <c r="K304" s="14" t="e">
        <f t="shared" si="1002"/>
        <v>#N/A</v>
      </c>
      <c r="L304" s="31" t="e">
        <f t="shared" si="1003"/>
        <v>#N/A</v>
      </c>
      <c r="M304" s="40" t="e">
        <f t="shared" si="1047"/>
        <v>#N/A</v>
      </c>
      <c r="N304" s="27" t="e">
        <f t="shared" si="1004"/>
        <v>#N/A</v>
      </c>
      <c r="O304" s="27" t="e">
        <f t="shared" si="1005"/>
        <v>#N/A</v>
      </c>
      <c r="P304" s="27" t="e">
        <f t="shared" si="1006"/>
        <v>#N/A</v>
      </c>
      <c r="Q304" s="702"/>
      <c r="R304" s="593"/>
      <c r="S304" s="29"/>
      <c r="T304" s="29"/>
      <c r="U304" s="29"/>
      <c r="V304" s="29"/>
      <c r="W304" s="863"/>
      <c r="X304" s="592"/>
      <c r="Y304" s="14"/>
      <c r="Z304" s="27"/>
      <c r="AA304" s="27"/>
      <c r="AB304" s="27"/>
      <c r="AC304" s="702"/>
      <c r="AD304" s="593"/>
      <c r="AE304" s="14" t="e">
        <f t="shared" si="1065"/>
        <v>#N/A</v>
      </c>
      <c r="AF304" s="27" t="e">
        <f t="shared" si="1066"/>
        <v>#N/A</v>
      </c>
      <c r="AG304" s="221" t="e">
        <f t="shared" si="1067"/>
        <v>#N/A</v>
      </c>
      <c r="AH304" s="27"/>
      <c r="AI304" s="166"/>
      <c r="AJ304" s="16"/>
      <c r="AK304" s="29"/>
      <c r="AL304" s="29"/>
      <c r="AM304" s="29"/>
      <c r="AN304" s="863"/>
      <c r="AO304" s="592"/>
      <c r="AP304" s="14"/>
      <c r="AQ304" s="27"/>
      <c r="AR304" s="27"/>
      <c r="AS304" s="27"/>
      <c r="AT304" s="702"/>
      <c r="AU304" s="593"/>
      <c r="AV304" s="31"/>
      <c r="AW304" s="16"/>
      <c r="AX304" s="29"/>
      <c r="AY304" s="29"/>
      <c r="AZ304" s="29"/>
      <c r="BA304" s="863"/>
      <c r="BB304" s="902"/>
      <c r="BC304" s="234"/>
      <c r="BD304" s="232"/>
      <c r="BE304" s="232"/>
      <c r="BF304" s="904"/>
      <c r="BG304" s="905"/>
      <c r="BH304" s="15"/>
      <c r="BI304" s="29"/>
      <c r="BJ304" s="29"/>
      <c r="BK304" s="29"/>
      <c r="BL304" s="863"/>
      <c r="BM304" s="902"/>
      <c r="BN304" s="234"/>
      <c r="BO304" s="232"/>
      <c r="BP304" s="232"/>
      <c r="BQ304" s="904"/>
      <c r="BR304" s="905"/>
      <c r="BS304" s="15"/>
      <c r="BT304" s="29"/>
      <c r="BU304" s="29"/>
      <c r="BV304" s="29"/>
      <c r="BW304" s="863"/>
      <c r="BX304" s="902"/>
      <c r="BY304" s="234"/>
      <c r="BZ304" s="232"/>
      <c r="CA304" s="232"/>
      <c r="CB304" s="904"/>
      <c r="CC304" s="905"/>
      <c r="CD304" s="15"/>
      <c r="CE304" s="29"/>
      <c r="CF304" s="29"/>
      <c r="CG304" s="29"/>
      <c r="CH304" s="863"/>
      <c r="CI304" s="902"/>
      <c r="CJ304" s="234"/>
      <c r="CK304" s="232"/>
      <c r="CL304" s="232"/>
      <c r="CM304" s="911"/>
      <c r="CN304" s="912"/>
      <c r="CO304" s="15"/>
      <c r="CP304" s="232"/>
      <c r="CQ304" s="232"/>
      <c r="CR304" s="232"/>
      <c r="CS304" s="904"/>
      <c r="CT304" s="905"/>
      <c r="CU304" s="29"/>
      <c r="CV304" s="232"/>
      <c r="CW304" s="232"/>
      <c r="CX304" s="232"/>
      <c r="CY304" s="911"/>
      <c r="CZ304" s="912"/>
      <c r="DA304" s="15"/>
      <c r="DB304" s="232"/>
      <c r="DC304" s="232"/>
      <c r="DD304" s="232"/>
      <c r="DE304" s="904"/>
      <c r="DF304" s="915"/>
      <c r="DG304" s="40"/>
      <c r="DH304" s="27"/>
      <c r="DI304" s="27"/>
      <c r="DJ304" s="27"/>
      <c r="DK304" s="702"/>
      <c r="DL304" s="593"/>
      <c r="DM304" s="14"/>
      <c r="DN304" s="27"/>
      <c r="DO304" s="27"/>
      <c r="DP304" s="27"/>
      <c r="DQ304" s="702"/>
      <c r="DR304" s="663"/>
      <c r="DS304" s="40" t="e">
        <f t="shared" si="1007"/>
        <v>#N/A</v>
      </c>
      <c r="DT304" s="27" t="e">
        <f t="shared" si="1008"/>
        <v>#N/A</v>
      </c>
      <c r="DU304" s="27" t="e">
        <f t="shared" si="1009"/>
        <v>#N/A</v>
      </c>
      <c r="DV304" s="27" t="e">
        <f t="shared" si="1010"/>
        <v>#N/A</v>
      </c>
      <c r="DW304" s="702"/>
      <c r="DX304" s="663"/>
      <c r="DY304" s="270"/>
      <c r="DZ304" s="249"/>
      <c r="EA304" s="249"/>
      <c r="EB304" s="668"/>
      <c r="EC304" s="667"/>
      <c r="ED304" s="288"/>
      <c r="EE304" s="289"/>
      <c r="EF304" s="295"/>
      <c r="EG304" s="251"/>
      <c r="EH304" s="295"/>
      <c r="EI304" s="251"/>
      <c r="EJ304" s="256"/>
      <c r="EK304" s="257"/>
      <c r="EL304" s="257"/>
      <c r="EM304" s="668"/>
      <c r="EN304" s="665"/>
      <c r="EO304" s="253"/>
      <c r="EP304" s="254"/>
      <c r="EQ304" s="254"/>
      <c r="ER304" s="668"/>
      <c r="ES304" s="665"/>
      <c r="ET304" s="14"/>
      <c r="EU304" s="27"/>
      <c r="EV304" s="31"/>
      <c r="EW304" s="122"/>
      <c r="EX304" s="47"/>
      <c r="EY304" s="48"/>
      <c r="EZ304" s="49"/>
      <c r="FA304" s="50"/>
      <c r="FB304" s="51"/>
      <c r="FC304" s="153" t="e">
        <f t="shared" si="987"/>
        <v>#N/A</v>
      </c>
      <c r="FD304" s="986" t="e">
        <f t="shared" si="1069"/>
        <v>#N/A</v>
      </c>
      <c r="FE304" s="993" t="e">
        <f t="shared" si="996"/>
        <v>#N/A</v>
      </c>
      <c r="FF304" s="987" t="e">
        <f t="shared" si="997"/>
        <v>#N/A</v>
      </c>
      <c r="FG304" s="246" t="e">
        <f t="shared" si="1058"/>
        <v>#N/A</v>
      </c>
      <c r="FH304" s="246" t="e">
        <f t="shared" si="1048"/>
        <v>#N/A</v>
      </c>
      <c r="FI304" s="246" t="e">
        <f t="shared" si="1049"/>
        <v>#N/A</v>
      </c>
      <c r="FJ304" s="39" t="e">
        <f t="shared" si="1011"/>
        <v>#N/A</v>
      </c>
      <c r="FK304" s="26" t="e">
        <f t="shared" si="1012"/>
        <v>#N/A</v>
      </c>
      <c r="FL304" s="26" t="e">
        <f t="shared" si="1013"/>
        <v>#N/A</v>
      </c>
      <c r="FM304" s="1300"/>
      <c r="FN304" s="656"/>
      <c r="FO304" s="28" t="e">
        <f t="shared" si="1014"/>
        <v>#N/A</v>
      </c>
      <c r="FP304" s="28" t="e">
        <f t="shared" si="1015"/>
        <v>#N/A</v>
      </c>
      <c r="FQ304" s="28" t="e">
        <f t="shared" si="1016"/>
        <v>#N/A</v>
      </c>
      <c r="FR304" s="1305"/>
      <c r="FS304" s="698"/>
      <c r="FT304" s="10" t="e">
        <f t="shared" si="1017"/>
        <v>#N/A</v>
      </c>
      <c r="FU304" s="28" t="e">
        <f t="shared" si="1018"/>
        <v>#N/A</v>
      </c>
      <c r="FV304" s="28" t="e">
        <f t="shared" si="1019"/>
        <v>#N/A</v>
      </c>
      <c r="FW304" s="1305"/>
      <c r="FX304" s="698"/>
      <c r="FY304" s="658" t="e">
        <f t="shared" si="1020"/>
        <v>#N/A</v>
      </c>
      <c r="FZ304" s="126" t="e">
        <f t="shared" si="1021"/>
        <v>#N/A</v>
      </c>
      <c r="GA304" s="126" t="e">
        <f t="shared" si="1022"/>
        <v>#N/A</v>
      </c>
      <c r="GB304" s="787"/>
      <c r="GC304" s="1314"/>
      <c r="GD304" s="674" t="e">
        <f t="shared" si="1023"/>
        <v>#N/A</v>
      </c>
      <c r="GE304" s="675" t="e">
        <f t="shared" si="1024"/>
        <v>#N/A</v>
      </c>
      <c r="GF304" s="675" t="e">
        <f t="shared" si="1025"/>
        <v>#N/A</v>
      </c>
      <c r="GG304" s="703"/>
      <c r="GH304" s="705"/>
      <c r="GI304" s="688" t="e">
        <f t="shared" si="1026"/>
        <v>#N/A</v>
      </c>
      <c r="GJ304" s="688" t="e">
        <f t="shared" si="1027"/>
        <v>#N/A</v>
      </c>
      <c r="GK304" s="688" t="e">
        <f t="shared" si="1028"/>
        <v>#N/A</v>
      </c>
      <c r="GL304" s="703"/>
      <c r="GM304" s="705"/>
      <c r="GN304" s="689" t="e">
        <f t="shared" si="1029"/>
        <v>#N/A</v>
      </c>
      <c r="GO304" s="688" t="e">
        <f t="shared" si="1030"/>
        <v>#N/A</v>
      </c>
      <c r="GP304" s="688" t="e">
        <f t="shared" si="1031"/>
        <v>#N/A</v>
      </c>
      <c r="GQ304" s="703"/>
      <c r="GR304" s="705"/>
      <c r="GS304" s="689" t="e">
        <f t="shared" si="1032"/>
        <v>#N/A</v>
      </c>
      <c r="GT304" s="688" t="e">
        <f t="shared" si="1033"/>
        <v>#N/A</v>
      </c>
      <c r="GU304" s="688" t="e">
        <f t="shared" si="1034"/>
        <v>#N/A</v>
      </c>
      <c r="GV304" s="706"/>
      <c r="GW304" s="683"/>
      <c r="GX304" s="39" t="e">
        <f t="shared" si="1035"/>
        <v>#N/A</v>
      </c>
      <c r="GY304" s="26" t="e">
        <f t="shared" si="1036"/>
        <v>#N/A</v>
      </c>
      <c r="GZ304" s="26" t="e">
        <f t="shared" si="1037"/>
        <v>#N/A</v>
      </c>
      <c r="HA304" s="1300"/>
      <c r="HB304" s="656"/>
      <c r="HC304" s="28" t="e">
        <f t="shared" si="1038"/>
        <v>#N/A</v>
      </c>
      <c r="HD304" s="28" t="e">
        <f t="shared" si="1039"/>
        <v>#N/A</v>
      </c>
      <c r="HE304" s="28" t="e">
        <f t="shared" si="1040"/>
        <v>#N/A</v>
      </c>
      <c r="HF304" s="1305"/>
      <c r="HG304" s="698"/>
      <c r="HH304" s="10" t="e">
        <f t="shared" si="1041"/>
        <v>#N/A</v>
      </c>
      <c r="HI304" s="28" t="e">
        <f t="shared" si="1042"/>
        <v>#N/A</v>
      </c>
      <c r="HJ304" s="28" t="e">
        <f t="shared" si="1043"/>
        <v>#N/A</v>
      </c>
      <c r="HK304" s="1305"/>
      <c r="HL304" s="698"/>
      <c r="HM304" s="658" t="e">
        <f t="shared" si="1044"/>
        <v>#N/A</v>
      </c>
      <c r="HN304" s="126" t="e">
        <f t="shared" si="1045"/>
        <v>#N/A</v>
      </c>
      <c r="HO304" s="126" t="e">
        <f t="shared" si="1046"/>
        <v>#N/A</v>
      </c>
      <c r="HP304" s="787"/>
      <c r="HQ304" s="1314"/>
      <c r="HR304" s="674" t="e">
        <f t="shared" si="1050"/>
        <v>#N/A</v>
      </c>
      <c r="HS304" s="675" t="e">
        <f t="shared" si="1051"/>
        <v>#N/A</v>
      </c>
      <c r="HT304" s="675" t="e">
        <f t="shared" si="1052"/>
        <v>#N/A</v>
      </c>
      <c r="HU304" s="703"/>
      <c r="HV304" s="705"/>
      <c r="HW304" s="675" t="e">
        <f t="shared" si="1053"/>
        <v>#N/A</v>
      </c>
      <c r="HX304" s="675" t="e">
        <f t="shared" si="1054"/>
        <v>#N/A</v>
      </c>
      <c r="HY304" s="675" t="e">
        <f t="shared" si="1055"/>
        <v>#N/A</v>
      </c>
      <c r="HZ304" s="703"/>
      <c r="IA304" s="705"/>
      <c r="IB304" s="678" t="e">
        <f t="shared" si="1059"/>
        <v>#N/A</v>
      </c>
      <c r="IC304" s="675" t="e">
        <f t="shared" si="1060"/>
        <v>#N/A</v>
      </c>
      <c r="ID304" s="675" t="e">
        <f t="shared" si="1061"/>
        <v>#N/A</v>
      </c>
      <c r="IE304" s="703"/>
      <c r="IF304" s="705"/>
      <c r="IG304" s="678" t="e">
        <f t="shared" si="1062"/>
        <v>#N/A</v>
      </c>
      <c r="IH304" s="675" t="e">
        <f t="shared" si="1063"/>
        <v>#N/A</v>
      </c>
      <c r="II304" s="675" t="e">
        <f t="shared" si="1064"/>
        <v>#N/A</v>
      </c>
      <c r="IJ304" s="706"/>
      <c r="IK304" s="683"/>
      <c r="IL304" s="846" t="e">
        <f t="shared" si="988"/>
        <v>#N/A</v>
      </c>
      <c r="IM304" s="848" t="e">
        <f t="shared" si="989"/>
        <v>#N/A</v>
      </c>
      <c r="IN304" s="1252" t="e">
        <f t="shared" si="990"/>
        <v>#N/A</v>
      </c>
      <c r="IO304" s="1253" t="e">
        <f t="shared" si="991"/>
        <v>#N/A</v>
      </c>
      <c r="IP304" s="847" t="e">
        <f t="shared" si="992"/>
        <v>#N/A</v>
      </c>
      <c r="IQ304" s="848" t="e">
        <f t="shared" si="993"/>
        <v>#N/A</v>
      </c>
      <c r="IR304" s="1252" t="e">
        <f t="shared" si="994"/>
        <v>#N/A</v>
      </c>
      <c r="IS304" s="1330" t="e">
        <f t="shared" si="995"/>
        <v>#N/A</v>
      </c>
      <c r="IT304" s="846" t="e">
        <f t="shared" si="1070"/>
        <v>#N/A</v>
      </c>
      <c r="IU304" s="848" t="e">
        <f t="shared" si="1071"/>
        <v>#N/A</v>
      </c>
      <c r="IV304" s="1252" t="e">
        <f t="shared" si="1072"/>
        <v>#N/A</v>
      </c>
      <c r="IW304" s="1253" t="e">
        <f t="shared" si="1073"/>
        <v>#N/A</v>
      </c>
      <c r="IX304" s="847" t="e">
        <f t="shared" si="1074"/>
        <v>#N/A</v>
      </c>
      <c r="IY304" s="848" t="e">
        <f t="shared" si="1075"/>
        <v>#N/A</v>
      </c>
      <c r="IZ304" s="1252" t="e">
        <f t="shared" si="1076"/>
        <v>#N/A</v>
      </c>
      <c r="JA304" s="1330" t="e">
        <f t="shared" si="1077"/>
        <v>#N/A</v>
      </c>
      <c r="JB304" s="153"/>
      <c r="JC304" s="952"/>
      <c r="JD304" s="150"/>
      <c r="JE304" s="150"/>
      <c r="JF304" s="952"/>
      <c r="JG304" s="150"/>
      <c r="JH304" s="150"/>
      <c r="JI304" s="952"/>
      <c r="JJ304" s="150"/>
      <c r="JK304" s="150"/>
      <c r="JL304" s="958"/>
      <c r="JM304" s="150"/>
      <c r="JN304" s="150"/>
      <c r="JO304" s="846"/>
      <c r="JP304" s="852"/>
      <c r="JQ304" s="850"/>
      <c r="JR304" s="850"/>
      <c r="JS304" s="861"/>
      <c r="JT304" s="850"/>
      <c r="JU304" s="861"/>
      <c r="JV304" s="851"/>
      <c r="JW304" s="27"/>
      <c r="JX304" s="27"/>
      <c r="JY304" s="893"/>
      <c r="JZ304" s="27"/>
      <c r="KA304" s="27"/>
      <c r="KB304" s="707"/>
      <c r="KC304" s="846"/>
      <c r="KD304" s="975"/>
      <c r="KE304" s="27"/>
      <c r="KF304" s="27"/>
      <c r="KG304" s="893"/>
      <c r="KH304" s="27"/>
      <c r="KI304" s="27"/>
      <c r="KJ304" s="707"/>
      <c r="KK304" s="846"/>
      <c r="KL304" s="975"/>
      <c r="KM304" s="179"/>
      <c r="KN304" s="889"/>
      <c r="KO304" s="180"/>
      <c r="MA304" s="1352" t="e">
        <f t="shared" si="1056"/>
        <v>#N/A</v>
      </c>
      <c r="MB304" s="1352" t="e">
        <f t="shared" si="1057"/>
        <v>#N/A</v>
      </c>
    </row>
    <row r="305" spans="2:340" ht="18.75" customHeight="1">
      <c r="B305" s="13"/>
      <c r="C305" s="136"/>
      <c r="D305" s="14" t="e">
        <f t="shared" si="1068"/>
        <v>#N/A</v>
      </c>
      <c r="E305" s="31" t="e">
        <f t="shared" si="998"/>
        <v>#N/A</v>
      </c>
      <c r="F305" s="40" t="e">
        <f t="shared" si="999"/>
        <v>#N/A</v>
      </c>
      <c r="G305" s="27" t="e">
        <f t="shared" si="1000"/>
        <v>#N/A</v>
      </c>
      <c r="H305" s="27" t="e">
        <f t="shared" si="1001"/>
        <v>#N/A</v>
      </c>
      <c r="I305" s="702"/>
      <c r="J305" s="593"/>
      <c r="K305" s="14" t="e">
        <f t="shared" si="1002"/>
        <v>#N/A</v>
      </c>
      <c r="L305" s="31" t="e">
        <f t="shared" si="1003"/>
        <v>#N/A</v>
      </c>
      <c r="M305" s="40" t="e">
        <f t="shared" si="1047"/>
        <v>#N/A</v>
      </c>
      <c r="N305" s="27" t="e">
        <f t="shared" si="1004"/>
        <v>#N/A</v>
      </c>
      <c r="O305" s="27" t="e">
        <f t="shared" si="1005"/>
        <v>#N/A</v>
      </c>
      <c r="P305" s="27" t="e">
        <f t="shared" si="1006"/>
        <v>#N/A</v>
      </c>
      <c r="Q305" s="702"/>
      <c r="R305" s="593"/>
      <c r="S305" s="29"/>
      <c r="T305" s="29"/>
      <c r="U305" s="29"/>
      <c r="V305" s="29"/>
      <c r="W305" s="863"/>
      <c r="X305" s="592"/>
      <c r="Y305" s="14"/>
      <c r="Z305" s="27"/>
      <c r="AA305" s="27"/>
      <c r="AB305" s="27"/>
      <c r="AC305" s="702"/>
      <c r="AD305" s="593"/>
      <c r="AE305" s="14" t="e">
        <f t="shared" si="1065"/>
        <v>#N/A</v>
      </c>
      <c r="AF305" s="27" t="e">
        <f t="shared" si="1066"/>
        <v>#N/A</v>
      </c>
      <c r="AG305" s="221" t="e">
        <f t="shared" si="1067"/>
        <v>#N/A</v>
      </c>
      <c r="AH305" s="27"/>
      <c r="AI305" s="166"/>
      <c r="AJ305" s="16"/>
      <c r="AK305" s="29"/>
      <c r="AL305" s="29"/>
      <c r="AM305" s="29"/>
      <c r="AN305" s="863"/>
      <c r="AO305" s="592"/>
      <c r="AP305" s="14"/>
      <c r="AQ305" s="27"/>
      <c r="AR305" s="27"/>
      <c r="AS305" s="27"/>
      <c r="AT305" s="702"/>
      <c r="AU305" s="593"/>
      <c r="AV305" s="31"/>
      <c r="AW305" s="16"/>
      <c r="AX305" s="29"/>
      <c r="AY305" s="29"/>
      <c r="AZ305" s="29"/>
      <c r="BA305" s="863"/>
      <c r="BB305" s="902"/>
      <c r="BC305" s="234"/>
      <c r="BD305" s="232"/>
      <c r="BE305" s="232"/>
      <c r="BF305" s="904"/>
      <c r="BG305" s="905"/>
      <c r="BH305" s="15"/>
      <c r="BI305" s="29"/>
      <c r="BJ305" s="29"/>
      <c r="BK305" s="29"/>
      <c r="BL305" s="863"/>
      <c r="BM305" s="902"/>
      <c r="BN305" s="234"/>
      <c r="BO305" s="232"/>
      <c r="BP305" s="232"/>
      <c r="BQ305" s="904"/>
      <c r="BR305" s="905"/>
      <c r="BS305" s="15"/>
      <c r="BT305" s="29"/>
      <c r="BU305" s="29"/>
      <c r="BV305" s="29"/>
      <c r="BW305" s="863"/>
      <c r="BX305" s="902"/>
      <c r="BY305" s="234"/>
      <c r="BZ305" s="232"/>
      <c r="CA305" s="232"/>
      <c r="CB305" s="904"/>
      <c r="CC305" s="905"/>
      <c r="CD305" s="15"/>
      <c r="CE305" s="29"/>
      <c r="CF305" s="29"/>
      <c r="CG305" s="29"/>
      <c r="CH305" s="863"/>
      <c r="CI305" s="902"/>
      <c r="CJ305" s="234"/>
      <c r="CK305" s="232"/>
      <c r="CL305" s="232"/>
      <c r="CM305" s="911"/>
      <c r="CN305" s="912"/>
      <c r="CO305" s="15"/>
      <c r="CP305" s="232"/>
      <c r="CQ305" s="232"/>
      <c r="CR305" s="232"/>
      <c r="CS305" s="904"/>
      <c r="CT305" s="905"/>
      <c r="CU305" s="29"/>
      <c r="CV305" s="232"/>
      <c r="CW305" s="232"/>
      <c r="CX305" s="232"/>
      <c r="CY305" s="911"/>
      <c r="CZ305" s="912"/>
      <c r="DA305" s="15"/>
      <c r="DB305" s="232"/>
      <c r="DC305" s="232"/>
      <c r="DD305" s="232"/>
      <c r="DE305" s="904"/>
      <c r="DF305" s="915"/>
      <c r="DG305" s="40"/>
      <c r="DH305" s="27"/>
      <c r="DI305" s="27"/>
      <c r="DJ305" s="27"/>
      <c r="DK305" s="702"/>
      <c r="DL305" s="593"/>
      <c r="DM305" s="14"/>
      <c r="DN305" s="27"/>
      <c r="DO305" s="27"/>
      <c r="DP305" s="27"/>
      <c r="DQ305" s="702"/>
      <c r="DR305" s="663"/>
      <c r="DS305" s="40" t="e">
        <f t="shared" si="1007"/>
        <v>#N/A</v>
      </c>
      <c r="DT305" s="27" t="e">
        <f t="shared" si="1008"/>
        <v>#N/A</v>
      </c>
      <c r="DU305" s="27" t="e">
        <f t="shared" si="1009"/>
        <v>#N/A</v>
      </c>
      <c r="DV305" s="27" t="e">
        <f t="shared" si="1010"/>
        <v>#N/A</v>
      </c>
      <c r="DW305" s="702"/>
      <c r="DX305" s="663"/>
      <c r="DY305" s="270"/>
      <c r="DZ305" s="249"/>
      <c r="EA305" s="249"/>
      <c r="EB305" s="668"/>
      <c r="EC305" s="667"/>
      <c r="ED305" s="288"/>
      <c r="EE305" s="289"/>
      <c r="EF305" s="295"/>
      <c r="EG305" s="251"/>
      <c r="EH305" s="295"/>
      <c r="EI305" s="251"/>
      <c r="EJ305" s="256"/>
      <c r="EK305" s="257"/>
      <c r="EL305" s="257"/>
      <c r="EM305" s="668"/>
      <c r="EN305" s="665"/>
      <c r="EO305" s="253"/>
      <c r="EP305" s="254"/>
      <c r="EQ305" s="254"/>
      <c r="ER305" s="668"/>
      <c r="ES305" s="665"/>
      <c r="ET305" s="14"/>
      <c r="EU305" s="27"/>
      <c r="EV305" s="31"/>
      <c r="EW305" s="122"/>
      <c r="EX305" s="47"/>
      <c r="EY305" s="48"/>
      <c r="EZ305" s="49"/>
      <c r="FA305" s="50"/>
      <c r="FB305" s="51"/>
      <c r="FC305" s="153" t="e">
        <f t="shared" si="987"/>
        <v>#N/A</v>
      </c>
      <c r="FD305" s="986" t="e">
        <f t="shared" si="1069"/>
        <v>#N/A</v>
      </c>
      <c r="FE305" s="993" t="e">
        <f t="shared" si="996"/>
        <v>#N/A</v>
      </c>
      <c r="FF305" s="987" t="e">
        <f t="shared" si="997"/>
        <v>#N/A</v>
      </c>
      <c r="FG305" s="246" t="e">
        <f t="shared" si="1058"/>
        <v>#N/A</v>
      </c>
      <c r="FH305" s="246" t="e">
        <f t="shared" si="1048"/>
        <v>#N/A</v>
      </c>
      <c r="FI305" s="246" t="e">
        <f t="shared" si="1049"/>
        <v>#N/A</v>
      </c>
      <c r="FJ305" s="39" t="e">
        <f t="shared" si="1011"/>
        <v>#N/A</v>
      </c>
      <c r="FK305" s="26" t="e">
        <f t="shared" si="1012"/>
        <v>#N/A</v>
      </c>
      <c r="FL305" s="26" t="e">
        <f t="shared" si="1013"/>
        <v>#N/A</v>
      </c>
      <c r="FM305" s="1300"/>
      <c r="FN305" s="656"/>
      <c r="FO305" s="28" t="e">
        <f t="shared" si="1014"/>
        <v>#N/A</v>
      </c>
      <c r="FP305" s="28" t="e">
        <f t="shared" si="1015"/>
        <v>#N/A</v>
      </c>
      <c r="FQ305" s="28" t="e">
        <f t="shared" si="1016"/>
        <v>#N/A</v>
      </c>
      <c r="FR305" s="1305"/>
      <c r="FS305" s="698"/>
      <c r="FT305" s="10" t="e">
        <f t="shared" si="1017"/>
        <v>#N/A</v>
      </c>
      <c r="FU305" s="28" t="e">
        <f t="shared" si="1018"/>
        <v>#N/A</v>
      </c>
      <c r="FV305" s="28" t="e">
        <f t="shared" si="1019"/>
        <v>#N/A</v>
      </c>
      <c r="FW305" s="1305"/>
      <c r="FX305" s="698"/>
      <c r="FY305" s="658" t="e">
        <f t="shared" si="1020"/>
        <v>#N/A</v>
      </c>
      <c r="FZ305" s="126" t="e">
        <f t="shared" si="1021"/>
        <v>#N/A</v>
      </c>
      <c r="GA305" s="126" t="e">
        <f t="shared" si="1022"/>
        <v>#N/A</v>
      </c>
      <c r="GB305" s="787"/>
      <c r="GC305" s="1314"/>
      <c r="GD305" s="674" t="e">
        <f t="shared" si="1023"/>
        <v>#N/A</v>
      </c>
      <c r="GE305" s="675" t="e">
        <f t="shared" si="1024"/>
        <v>#N/A</v>
      </c>
      <c r="GF305" s="675" t="e">
        <f t="shared" si="1025"/>
        <v>#N/A</v>
      </c>
      <c r="GG305" s="703"/>
      <c r="GH305" s="705"/>
      <c r="GI305" s="688" t="e">
        <f t="shared" si="1026"/>
        <v>#N/A</v>
      </c>
      <c r="GJ305" s="688" t="e">
        <f t="shared" si="1027"/>
        <v>#N/A</v>
      </c>
      <c r="GK305" s="688" t="e">
        <f t="shared" si="1028"/>
        <v>#N/A</v>
      </c>
      <c r="GL305" s="703"/>
      <c r="GM305" s="705"/>
      <c r="GN305" s="689" t="e">
        <f t="shared" si="1029"/>
        <v>#N/A</v>
      </c>
      <c r="GO305" s="688" t="e">
        <f t="shared" si="1030"/>
        <v>#N/A</v>
      </c>
      <c r="GP305" s="688" t="e">
        <f t="shared" si="1031"/>
        <v>#N/A</v>
      </c>
      <c r="GQ305" s="703"/>
      <c r="GR305" s="705"/>
      <c r="GS305" s="689" t="e">
        <f t="shared" si="1032"/>
        <v>#N/A</v>
      </c>
      <c r="GT305" s="688" t="e">
        <f t="shared" si="1033"/>
        <v>#N/A</v>
      </c>
      <c r="GU305" s="688" t="e">
        <f t="shared" si="1034"/>
        <v>#N/A</v>
      </c>
      <c r="GV305" s="706"/>
      <c r="GW305" s="683"/>
      <c r="GX305" s="39" t="e">
        <f t="shared" si="1035"/>
        <v>#N/A</v>
      </c>
      <c r="GY305" s="26" t="e">
        <f t="shared" si="1036"/>
        <v>#N/A</v>
      </c>
      <c r="GZ305" s="26" t="e">
        <f t="shared" si="1037"/>
        <v>#N/A</v>
      </c>
      <c r="HA305" s="1300"/>
      <c r="HB305" s="656"/>
      <c r="HC305" s="28" t="e">
        <f t="shared" si="1038"/>
        <v>#N/A</v>
      </c>
      <c r="HD305" s="28" t="e">
        <f t="shared" si="1039"/>
        <v>#N/A</v>
      </c>
      <c r="HE305" s="28" t="e">
        <f t="shared" si="1040"/>
        <v>#N/A</v>
      </c>
      <c r="HF305" s="1305"/>
      <c r="HG305" s="698"/>
      <c r="HH305" s="10" t="e">
        <f t="shared" si="1041"/>
        <v>#N/A</v>
      </c>
      <c r="HI305" s="28" t="e">
        <f t="shared" si="1042"/>
        <v>#N/A</v>
      </c>
      <c r="HJ305" s="28" t="e">
        <f t="shared" si="1043"/>
        <v>#N/A</v>
      </c>
      <c r="HK305" s="1305"/>
      <c r="HL305" s="698"/>
      <c r="HM305" s="658" t="e">
        <f t="shared" si="1044"/>
        <v>#N/A</v>
      </c>
      <c r="HN305" s="126" t="e">
        <f t="shared" si="1045"/>
        <v>#N/A</v>
      </c>
      <c r="HO305" s="126" t="e">
        <f t="shared" si="1046"/>
        <v>#N/A</v>
      </c>
      <c r="HP305" s="787"/>
      <c r="HQ305" s="1314"/>
      <c r="HR305" s="674" t="e">
        <f t="shared" si="1050"/>
        <v>#N/A</v>
      </c>
      <c r="HS305" s="675" t="e">
        <f t="shared" si="1051"/>
        <v>#N/A</v>
      </c>
      <c r="HT305" s="675" t="e">
        <f t="shared" si="1052"/>
        <v>#N/A</v>
      </c>
      <c r="HU305" s="703"/>
      <c r="HV305" s="705"/>
      <c r="HW305" s="675" t="e">
        <f t="shared" si="1053"/>
        <v>#N/A</v>
      </c>
      <c r="HX305" s="675" t="e">
        <f t="shared" si="1054"/>
        <v>#N/A</v>
      </c>
      <c r="HY305" s="675" t="e">
        <f t="shared" si="1055"/>
        <v>#N/A</v>
      </c>
      <c r="HZ305" s="703"/>
      <c r="IA305" s="705"/>
      <c r="IB305" s="678" t="e">
        <f t="shared" si="1059"/>
        <v>#N/A</v>
      </c>
      <c r="IC305" s="675" t="e">
        <f t="shared" si="1060"/>
        <v>#N/A</v>
      </c>
      <c r="ID305" s="675" t="e">
        <f t="shared" si="1061"/>
        <v>#N/A</v>
      </c>
      <c r="IE305" s="703"/>
      <c r="IF305" s="705"/>
      <c r="IG305" s="678" t="e">
        <f t="shared" si="1062"/>
        <v>#N/A</v>
      </c>
      <c r="IH305" s="675" t="e">
        <f t="shared" si="1063"/>
        <v>#N/A</v>
      </c>
      <c r="II305" s="675" t="e">
        <f t="shared" si="1064"/>
        <v>#N/A</v>
      </c>
      <c r="IJ305" s="706"/>
      <c r="IK305" s="683"/>
      <c r="IL305" s="846" t="e">
        <f t="shared" si="988"/>
        <v>#N/A</v>
      </c>
      <c r="IM305" s="848" t="e">
        <f t="shared" si="989"/>
        <v>#N/A</v>
      </c>
      <c r="IN305" s="1252" t="e">
        <f t="shared" si="990"/>
        <v>#N/A</v>
      </c>
      <c r="IO305" s="1253" t="e">
        <f t="shared" si="991"/>
        <v>#N/A</v>
      </c>
      <c r="IP305" s="847" t="e">
        <f t="shared" si="992"/>
        <v>#N/A</v>
      </c>
      <c r="IQ305" s="848" t="e">
        <f t="shared" si="993"/>
        <v>#N/A</v>
      </c>
      <c r="IR305" s="1252" t="e">
        <f t="shared" si="994"/>
        <v>#N/A</v>
      </c>
      <c r="IS305" s="1330" t="e">
        <f t="shared" si="995"/>
        <v>#N/A</v>
      </c>
      <c r="IT305" s="846" t="e">
        <f t="shared" si="1070"/>
        <v>#N/A</v>
      </c>
      <c r="IU305" s="848" t="e">
        <f t="shared" si="1071"/>
        <v>#N/A</v>
      </c>
      <c r="IV305" s="1252" t="e">
        <f t="shared" si="1072"/>
        <v>#N/A</v>
      </c>
      <c r="IW305" s="1253" t="e">
        <f t="shared" si="1073"/>
        <v>#N/A</v>
      </c>
      <c r="IX305" s="847" t="e">
        <f t="shared" si="1074"/>
        <v>#N/A</v>
      </c>
      <c r="IY305" s="848" t="e">
        <f t="shared" si="1075"/>
        <v>#N/A</v>
      </c>
      <c r="IZ305" s="1252" t="e">
        <f t="shared" si="1076"/>
        <v>#N/A</v>
      </c>
      <c r="JA305" s="1330" t="e">
        <f t="shared" si="1077"/>
        <v>#N/A</v>
      </c>
      <c r="JB305" s="153"/>
      <c r="JC305" s="952"/>
      <c r="JD305" s="150"/>
      <c r="JE305" s="150"/>
      <c r="JF305" s="952"/>
      <c r="JG305" s="150"/>
      <c r="JH305" s="150"/>
      <c r="JI305" s="952"/>
      <c r="JJ305" s="150"/>
      <c r="JK305" s="150"/>
      <c r="JL305" s="958"/>
      <c r="JM305" s="150"/>
      <c r="JN305" s="150"/>
      <c r="JO305" s="846"/>
      <c r="JP305" s="852"/>
      <c r="JQ305" s="850"/>
      <c r="JR305" s="850"/>
      <c r="JS305" s="861"/>
      <c r="JT305" s="850"/>
      <c r="JU305" s="861"/>
      <c r="JV305" s="851"/>
      <c r="JW305" s="27"/>
      <c r="JX305" s="27"/>
      <c r="JY305" s="893"/>
      <c r="JZ305" s="27"/>
      <c r="KA305" s="27"/>
      <c r="KB305" s="707"/>
      <c r="KC305" s="846"/>
      <c r="KD305" s="975"/>
      <c r="KE305" s="27"/>
      <c r="KF305" s="27"/>
      <c r="KG305" s="893"/>
      <c r="KH305" s="27"/>
      <c r="KI305" s="27"/>
      <c r="KJ305" s="707"/>
      <c r="KK305" s="846"/>
      <c r="KL305" s="975"/>
      <c r="KM305" s="179"/>
      <c r="KN305" s="889"/>
      <c r="KO305" s="180"/>
      <c r="MA305" s="1352" t="e">
        <f t="shared" si="1056"/>
        <v>#N/A</v>
      </c>
      <c r="MB305" s="1352" t="e">
        <f t="shared" si="1057"/>
        <v>#N/A</v>
      </c>
    </row>
    <row r="306" spans="2:340" ht="18.75" customHeight="1">
      <c r="B306" s="13"/>
      <c r="C306" s="136"/>
      <c r="D306" s="14" t="e">
        <f t="shared" si="1068"/>
        <v>#N/A</v>
      </c>
      <c r="E306" s="31" t="e">
        <f t="shared" si="998"/>
        <v>#N/A</v>
      </c>
      <c r="F306" s="40" t="e">
        <f t="shared" si="999"/>
        <v>#N/A</v>
      </c>
      <c r="G306" s="27" t="e">
        <f t="shared" si="1000"/>
        <v>#N/A</v>
      </c>
      <c r="H306" s="27" t="e">
        <f t="shared" si="1001"/>
        <v>#N/A</v>
      </c>
      <c r="I306" s="702"/>
      <c r="J306" s="593"/>
      <c r="K306" s="14" t="e">
        <f t="shared" si="1002"/>
        <v>#N/A</v>
      </c>
      <c r="L306" s="31" t="e">
        <f t="shared" si="1003"/>
        <v>#N/A</v>
      </c>
      <c r="M306" s="40" t="e">
        <f t="shared" si="1047"/>
        <v>#N/A</v>
      </c>
      <c r="N306" s="27" t="e">
        <f t="shared" si="1004"/>
        <v>#N/A</v>
      </c>
      <c r="O306" s="27" t="e">
        <f t="shared" si="1005"/>
        <v>#N/A</v>
      </c>
      <c r="P306" s="27" t="e">
        <f t="shared" si="1006"/>
        <v>#N/A</v>
      </c>
      <c r="Q306" s="702"/>
      <c r="R306" s="593"/>
      <c r="S306" s="29"/>
      <c r="T306" s="29"/>
      <c r="U306" s="29"/>
      <c r="V306" s="29"/>
      <c r="W306" s="863"/>
      <c r="X306" s="592"/>
      <c r="Y306" s="14"/>
      <c r="Z306" s="27"/>
      <c r="AA306" s="27"/>
      <c r="AB306" s="27"/>
      <c r="AC306" s="702"/>
      <c r="AD306" s="593"/>
      <c r="AE306" s="14" t="e">
        <f t="shared" si="1065"/>
        <v>#N/A</v>
      </c>
      <c r="AF306" s="27" t="e">
        <f t="shared" si="1066"/>
        <v>#N/A</v>
      </c>
      <c r="AG306" s="221" t="e">
        <f t="shared" si="1067"/>
        <v>#N/A</v>
      </c>
      <c r="AH306" s="27"/>
      <c r="AI306" s="166"/>
      <c r="AJ306" s="16"/>
      <c r="AK306" s="29"/>
      <c r="AL306" s="29"/>
      <c r="AM306" s="29"/>
      <c r="AN306" s="863"/>
      <c r="AO306" s="592"/>
      <c r="AP306" s="14"/>
      <c r="AQ306" s="27"/>
      <c r="AR306" s="27"/>
      <c r="AS306" s="27"/>
      <c r="AT306" s="702"/>
      <c r="AU306" s="593"/>
      <c r="AV306" s="31"/>
      <c r="AW306" s="16"/>
      <c r="AX306" s="29"/>
      <c r="AY306" s="29"/>
      <c r="AZ306" s="29"/>
      <c r="BA306" s="863"/>
      <c r="BB306" s="902"/>
      <c r="BC306" s="234"/>
      <c r="BD306" s="232"/>
      <c r="BE306" s="232"/>
      <c r="BF306" s="904"/>
      <c r="BG306" s="905"/>
      <c r="BH306" s="15"/>
      <c r="BI306" s="29"/>
      <c r="BJ306" s="29"/>
      <c r="BK306" s="29"/>
      <c r="BL306" s="863"/>
      <c r="BM306" s="902"/>
      <c r="BN306" s="234"/>
      <c r="BO306" s="232"/>
      <c r="BP306" s="232"/>
      <c r="BQ306" s="904"/>
      <c r="BR306" s="905"/>
      <c r="BS306" s="15"/>
      <c r="BT306" s="29"/>
      <c r="BU306" s="29"/>
      <c r="BV306" s="29"/>
      <c r="BW306" s="863"/>
      <c r="BX306" s="902"/>
      <c r="BY306" s="234"/>
      <c r="BZ306" s="232"/>
      <c r="CA306" s="232"/>
      <c r="CB306" s="904"/>
      <c r="CC306" s="905"/>
      <c r="CD306" s="15"/>
      <c r="CE306" s="29"/>
      <c r="CF306" s="29"/>
      <c r="CG306" s="29"/>
      <c r="CH306" s="863"/>
      <c r="CI306" s="902"/>
      <c r="CJ306" s="234"/>
      <c r="CK306" s="232"/>
      <c r="CL306" s="232"/>
      <c r="CM306" s="911"/>
      <c r="CN306" s="912"/>
      <c r="CO306" s="15"/>
      <c r="CP306" s="232"/>
      <c r="CQ306" s="232"/>
      <c r="CR306" s="232"/>
      <c r="CS306" s="904"/>
      <c r="CT306" s="905"/>
      <c r="CU306" s="29"/>
      <c r="CV306" s="232"/>
      <c r="CW306" s="232"/>
      <c r="CX306" s="232"/>
      <c r="CY306" s="911"/>
      <c r="CZ306" s="912"/>
      <c r="DA306" s="15"/>
      <c r="DB306" s="232"/>
      <c r="DC306" s="232"/>
      <c r="DD306" s="232"/>
      <c r="DE306" s="904"/>
      <c r="DF306" s="915"/>
      <c r="DG306" s="40"/>
      <c r="DH306" s="27"/>
      <c r="DI306" s="27"/>
      <c r="DJ306" s="27"/>
      <c r="DK306" s="702"/>
      <c r="DL306" s="593"/>
      <c r="DM306" s="14"/>
      <c r="DN306" s="27"/>
      <c r="DO306" s="27"/>
      <c r="DP306" s="27"/>
      <c r="DQ306" s="702"/>
      <c r="DR306" s="663"/>
      <c r="DS306" s="40" t="e">
        <f t="shared" si="1007"/>
        <v>#N/A</v>
      </c>
      <c r="DT306" s="27" t="e">
        <f t="shared" si="1008"/>
        <v>#N/A</v>
      </c>
      <c r="DU306" s="27" t="e">
        <f t="shared" si="1009"/>
        <v>#N/A</v>
      </c>
      <c r="DV306" s="27" t="e">
        <f t="shared" si="1010"/>
        <v>#N/A</v>
      </c>
      <c r="DW306" s="702"/>
      <c r="DX306" s="663"/>
      <c r="DY306" s="270"/>
      <c r="DZ306" s="249"/>
      <c r="EA306" s="249"/>
      <c r="EB306" s="668"/>
      <c r="EC306" s="667"/>
      <c r="ED306" s="288"/>
      <c r="EE306" s="289"/>
      <c r="EF306" s="295"/>
      <c r="EG306" s="251"/>
      <c r="EH306" s="295"/>
      <c r="EI306" s="251"/>
      <c r="EJ306" s="256"/>
      <c r="EK306" s="257"/>
      <c r="EL306" s="257"/>
      <c r="EM306" s="668"/>
      <c r="EN306" s="665"/>
      <c r="EO306" s="253"/>
      <c r="EP306" s="254"/>
      <c r="EQ306" s="254"/>
      <c r="ER306" s="668"/>
      <c r="ES306" s="665"/>
      <c r="ET306" s="14"/>
      <c r="EU306" s="27"/>
      <c r="EV306" s="31"/>
      <c r="EW306" s="122"/>
      <c r="EX306" s="47"/>
      <c r="EY306" s="48"/>
      <c r="EZ306" s="49"/>
      <c r="FA306" s="50"/>
      <c r="FB306" s="51"/>
      <c r="FC306" s="153" t="e">
        <f t="shared" si="987"/>
        <v>#N/A</v>
      </c>
      <c r="FD306" s="986" t="e">
        <f t="shared" si="1069"/>
        <v>#N/A</v>
      </c>
      <c r="FE306" s="993" t="e">
        <f t="shared" si="996"/>
        <v>#N/A</v>
      </c>
      <c r="FF306" s="987" t="e">
        <f t="shared" si="997"/>
        <v>#N/A</v>
      </c>
      <c r="FG306" s="246" t="e">
        <f t="shared" si="1058"/>
        <v>#N/A</v>
      </c>
      <c r="FH306" s="246" t="e">
        <f t="shared" si="1048"/>
        <v>#N/A</v>
      </c>
      <c r="FI306" s="246" t="e">
        <f t="shared" si="1049"/>
        <v>#N/A</v>
      </c>
      <c r="FJ306" s="39" t="e">
        <f t="shared" si="1011"/>
        <v>#N/A</v>
      </c>
      <c r="FK306" s="26" t="e">
        <f t="shared" si="1012"/>
        <v>#N/A</v>
      </c>
      <c r="FL306" s="26" t="e">
        <f t="shared" si="1013"/>
        <v>#N/A</v>
      </c>
      <c r="FM306" s="1300"/>
      <c r="FN306" s="656"/>
      <c r="FO306" s="28" t="e">
        <f t="shared" si="1014"/>
        <v>#N/A</v>
      </c>
      <c r="FP306" s="28" t="e">
        <f t="shared" si="1015"/>
        <v>#N/A</v>
      </c>
      <c r="FQ306" s="28" t="e">
        <f t="shared" si="1016"/>
        <v>#N/A</v>
      </c>
      <c r="FR306" s="1305"/>
      <c r="FS306" s="698"/>
      <c r="FT306" s="10" t="e">
        <f t="shared" si="1017"/>
        <v>#N/A</v>
      </c>
      <c r="FU306" s="28" t="e">
        <f t="shared" si="1018"/>
        <v>#N/A</v>
      </c>
      <c r="FV306" s="28" t="e">
        <f t="shared" si="1019"/>
        <v>#N/A</v>
      </c>
      <c r="FW306" s="1305"/>
      <c r="FX306" s="698"/>
      <c r="FY306" s="658" t="e">
        <f t="shared" si="1020"/>
        <v>#N/A</v>
      </c>
      <c r="FZ306" s="126" t="e">
        <f t="shared" si="1021"/>
        <v>#N/A</v>
      </c>
      <c r="GA306" s="126" t="e">
        <f t="shared" si="1022"/>
        <v>#N/A</v>
      </c>
      <c r="GB306" s="787"/>
      <c r="GC306" s="1314"/>
      <c r="GD306" s="674" t="e">
        <f t="shared" si="1023"/>
        <v>#N/A</v>
      </c>
      <c r="GE306" s="675" t="e">
        <f t="shared" si="1024"/>
        <v>#N/A</v>
      </c>
      <c r="GF306" s="675" t="e">
        <f t="shared" si="1025"/>
        <v>#N/A</v>
      </c>
      <c r="GG306" s="703"/>
      <c r="GH306" s="705"/>
      <c r="GI306" s="688" t="e">
        <f t="shared" si="1026"/>
        <v>#N/A</v>
      </c>
      <c r="GJ306" s="688" t="e">
        <f t="shared" si="1027"/>
        <v>#N/A</v>
      </c>
      <c r="GK306" s="688" t="e">
        <f t="shared" si="1028"/>
        <v>#N/A</v>
      </c>
      <c r="GL306" s="703"/>
      <c r="GM306" s="705"/>
      <c r="GN306" s="689" t="e">
        <f t="shared" si="1029"/>
        <v>#N/A</v>
      </c>
      <c r="GO306" s="688" t="e">
        <f t="shared" si="1030"/>
        <v>#N/A</v>
      </c>
      <c r="GP306" s="688" t="e">
        <f t="shared" si="1031"/>
        <v>#N/A</v>
      </c>
      <c r="GQ306" s="703"/>
      <c r="GR306" s="705"/>
      <c r="GS306" s="689" t="e">
        <f t="shared" si="1032"/>
        <v>#N/A</v>
      </c>
      <c r="GT306" s="688" t="e">
        <f t="shared" si="1033"/>
        <v>#N/A</v>
      </c>
      <c r="GU306" s="688" t="e">
        <f t="shared" si="1034"/>
        <v>#N/A</v>
      </c>
      <c r="GV306" s="706"/>
      <c r="GW306" s="683"/>
      <c r="GX306" s="39" t="e">
        <f t="shared" si="1035"/>
        <v>#N/A</v>
      </c>
      <c r="GY306" s="26" t="e">
        <f t="shared" si="1036"/>
        <v>#N/A</v>
      </c>
      <c r="GZ306" s="26" t="e">
        <f t="shared" si="1037"/>
        <v>#N/A</v>
      </c>
      <c r="HA306" s="1300"/>
      <c r="HB306" s="656"/>
      <c r="HC306" s="28" t="e">
        <f t="shared" si="1038"/>
        <v>#N/A</v>
      </c>
      <c r="HD306" s="28" t="e">
        <f t="shared" si="1039"/>
        <v>#N/A</v>
      </c>
      <c r="HE306" s="28" t="e">
        <f t="shared" si="1040"/>
        <v>#N/A</v>
      </c>
      <c r="HF306" s="1305"/>
      <c r="HG306" s="698"/>
      <c r="HH306" s="10" t="e">
        <f t="shared" si="1041"/>
        <v>#N/A</v>
      </c>
      <c r="HI306" s="28" t="e">
        <f t="shared" si="1042"/>
        <v>#N/A</v>
      </c>
      <c r="HJ306" s="28" t="e">
        <f t="shared" si="1043"/>
        <v>#N/A</v>
      </c>
      <c r="HK306" s="1305"/>
      <c r="HL306" s="698"/>
      <c r="HM306" s="658" t="e">
        <f t="shared" si="1044"/>
        <v>#N/A</v>
      </c>
      <c r="HN306" s="126" t="e">
        <f t="shared" si="1045"/>
        <v>#N/A</v>
      </c>
      <c r="HO306" s="126" t="e">
        <f t="shared" si="1046"/>
        <v>#N/A</v>
      </c>
      <c r="HP306" s="787"/>
      <c r="HQ306" s="1314"/>
      <c r="HR306" s="674" t="e">
        <f t="shared" si="1050"/>
        <v>#N/A</v>
      </c>
      <c r="HS306" s="675" t="e">
        <f t="shared" si="1051"/>
        <v>#N/A</v>
      </c>
      <c r="HT306" s="675" t="e">
        <f t="shared" si="1052"/>
        <v>#N/A</v>
      </c>
      <c r="HU306" s="703"/>
      <c r="HV306" s="705"/>
      <c r="HW306" s="675" t="e">
        <f t="shared" si="1053"/>
        <v>#N/A</v>
      </c>
      <c r="HX306" s="675" t="e">
        <f t="shared" si="1054"/>
        <v>#N/A</v>
      </c>
      <c r="HY306" s="675" t="e">
        <f t="shared" si="1055"/>
        <v>#N/A</v>
      </c>
      <c r="HZ306" s="703"/>
      <c r="IA306" s="705"/>
      <c r="IB306" s="678" t="e">
        <f t="shared" si="1059"/>
        <v>#N/A</v>
      </c>
      <c r="IC306" s="675" t="e">
        <f t="shared" si="1060"/>
        <v>#N/A</v>
      </c>
      <c r="ID306" s="675" t="e">
        <f t="shared" si="1061"/>
        <v>#N/A</v>
      </c>
      <c r="IE306" s="703"/>
      <c r="IF306" s="705"/>
      <c r="IG306" s="678" t="e">
        <f t="shared" si="1062"/>
        <v>#N/A</v>
      </c>
      <c r="IH306" s="675" t="e">
        <f t="shared" si="1063"/>
        <v>#N/A</v>
      </c>
      <c r="II306" s="675" t="e">
        <f t="shared" si="1064"/>
        <v>#N/A</v>
      </c>
      <c r="IJ306" s="706"/>
      <c r="IK306" s="683"/>
      <c r="IL306" s="846" t="e">
        <f t="shared" si="988"/>
        <v>#N/A</v>
      </c>
      <c r="IM306" s="848" t="e">
        <f t="shared" si="989"/>
        <v>#N/A</v>
      </c>
      <c r="IN306" s="1252" t="e">
        <f t="shared" si="990"/>
        <v>#N/A</v>
      </c>
      <c r="IO306" s="1253" t="e">
        <f t="shared" si="991"/>
        <v>#N/A</v>
      </c>
      <c r="IP306" s="847" t="e">
        <f t="shared" si="992"/>
        <v>#N/A</v>
      </c>
      <c r="IQ306" s="848" t="e">
        <f t="shared" si="993"/>
        <v>#N/A</v>
      </c>
      <c r="IR306" s="1252" t="e">
        <f t="shared" si="994"/>
        <v>#N/A</v>
      </c>
      <c r="IS306" s="1330" t="e">
        <f t="shared" si="995"/>
        <v>#N/A</v>
      </c>
      <c r="IT306" s="846" t="e">
        <f t="shared" si="1070"/>
        <v>#N/A</v>
      </c>
      <c r="IU306" s="848" t="e">
        <f t="shared" si="1071"/>
        <v>#N/A</v>
      </c>
      <c r="IV306" s="1252" t="e">
        <f t="shared" si="1072"/>
        <v>#N/A</v>
      </c>
      <c r="IW306" s="1253" t="e">
        <f t="shared" si="1073"/>
        <v>#N/A</v>
      </c>
      <c r="IX306" s="847" t="e">
        <f t="shared" si="1074"/>
        <v>#N/A</v>
      </c>
      <c r="IY306" s="848" t="e">
        <f t="shared" si="1075"/>
        <v>#N/A</v>
      </c>
      <c r="IZ306" s="1252" t="e">
        <f t="shared" si="1076"/>
        <v>#N/A</v>
      </c>
      <c r="JA306" s="1330" t="e">
        <f t="shared" si="1077"/>
        <v>#N/A</v>
      </c>
      <c r="JB306" s="153"/>
      <c r="JC306" s="952"/>
      <c r="JD306" s="150"/>
      <c r="JE306" s="150"/>
      <c r="JF306" s="952"/>
      <c r="JG306" s="150"/>
      <c r="JH306" s="150"/>
      <c r="JI306" s="952"/>
      <c r="JJ306" s="150"/>
      <c r="JK306" s="150"/>
      <c r="JL306" s="958"/>
      <c r="JM306" s="150"/>
      <c r="JN306" s="150"/>
      <c r="JO306" s="846"/>
      <c r="JP306" s="852"/>
      <c r="JQ306" s="850"/>
      <c r="JR306" s="850"/>
      <c r="JS306" s="861"/>
      <c r="JT306" s="850"/>
      <c r="JU306" s="861"/>
      <c r="JV306" s="851"/>
      <c r="JW306" s="27"/>
      <c r="JX306" s="27"/>
      <c r="JY306" s="893"/>
      <c r="JZ306" s="27"/>
      <c r="KA306" s="27"/>
      <c r="KB306" s="707"/>
      <c r="KC306" s="846"/>
      <c r="KD306" s="975"/>
      <c r="KE306" s="27"/>
      <c r="KF306" s="27"/>
      <c r="KG306" s="893"/>
      <c r="KH306" s="27"/>
      <c r="KI306" s="27"/>
      <c r="KJ306" s="707"/>
      <c r="KK306" s="846"/>
      <c r="KL306" s="975"/>
      <c r="KM306" s="179"/>
      <c r="KN306" s="889"/>
      <c r="KO306" s="180"/>
      <c r="MA306" s="1352" t="e">
        <f t="shared" si="1056"/>
        <v>#N/A</v>
      </c>
      <c r="MB306" s="1352" t="e">
        <f t="shared" si="1057"/>
        <v>#N/A</v>
      </c>
    </row>
    <row r="307" spans="2:340" ht="18.75" customHeight="1">
      <c r="B307" s="13"/>
      <c r="C307" s="136"/>
      <c r="D307" s="14" t="e">
        <f t="shared" si="1068"/>
        <v>#N/A</v>
      </c>
      <c r="E307" s="31" t="e">
        <f t="shared" si="998"/>
        <v>#N/A</v>
      </c>
      <c r="F307" s="40" t="e">
        <f t="shared" si="999"/>
        <v>#N/A</v>
      </c>
      <c r="G307" s="27" t="e">
        <f t="shared" si="1000"/>
        <v>#N/A</v>
      </c>
      <c r="H307" s="27" t="e">
        <f t="shared" si="1001"/>
        <v>#N/A</v>
      </c>
      <c r="I307" s="702"/>
      <c r="J307" s="593"/>
      <c r="K307" s="14" t="e">
        <f t="shared" si="1002"/>
        <v>#N/A</v>
      </c>
      <c r="L307" s="31" t="e">
        <f t="shared" si="1003"/>
        <v>#N/A</v>
      </c>
      <c r="M307" s="40" t="e">
        <f t="shared" si="1047"/>
        <v>#N/A</v>
      </c>
      <c r="N307" s="27" t="e">
        <f t="shared" si="1004"/>
        <v>#N/A</v>
      </c>
      <c r="O307" s="27" t="e">
        <f t="shared" si="1005"/>
        <v>#N/A</v>
      </c>
      <c r="P307" s="27" t="e">
        <f t="shared" si="1006"/>
        <v>#N/A</v>
      </c>
      <c r="Q307" s="702"/>
      <c r="R307" s="593"/>
      <c r="S307" s="29"/>
      <c r="T307" s="29"/>
      <c r="U307" s="29"/>
      <c r="V307" s="29"/>
      <c r="W307" s="863"/>
      <c r="X307" s="592"/>
      <c r="Y307" s="14"/>
      <c r="Z307" s="27"/>
      <c r="AA307" s="27"/>
      <c r="AB307" s="27"/>
      <c r="AC307" s="702"/>
      <c r="AD307" s="593"/>
      <c r="AE307" s="14" t="e">
        <f t="shared" si="1065"/>
        <v>#N/A</v>
      </c>
      <c r="AF307" s="27" t="e">
        <f t="shared" si="1066"/>
        <v>#N/A</v>
      </c>
      <c r="AG307" s="221" t="e">
        <f t="shared" si="1067"/>
        <v>#N/A</v>
      </c>
      <c r="AH307" s="27"/>
      <c r="AI307" s="166"/>
      <c r="AJ307" s="16"/>
      <c r="AK307" s="29"/>
      <c r="AL307" s="29"/>
      <c r="AM307" s="29"/>
      <c r="AN307" s="863"/>
      <c r="AO307" s="592"/>
      <c r="AP307" s="14"/>
      <c r="AQ307" s="27"/>
      <c r="AR307" s="27"/>
      <c r="AS307" s="27"/>
      <c r="AT307" s="702"/>
      <c r="AU307" s="593"/>
      <c r="AV307" s="31"/>
      <c r="AW307" s="16"/>
      <c r="AX307" s="29"/>
      <c r="AY307" s="29"/>
      <c r="AZ307" s="29"/>
      <c r="BA307" s="863"/>
      <c r="BB307" s="902"/>
      <c r="BC307" s="234"/>
      <c r="BD307" s="232"/>
      <c r="BE307" s="232"/>
      <c r="BF307" s="904"/>
      <c r="BG307" s="905"/>
      <c r="BH307" s="15"/>
      <c r="BI307" s="29"/>
      <c r="BJ307" s="29"/>
      <c r="BK307" s="29"/>
      <c r="BL307" s="863"/>
      <c r="BM307" s="902"/>
      <c r="BN307" s="234"/>
      <c r="BO307" s="232"/>
      <c r="BP307" s="232"/>
      <c r="BQ307" s="904"/>
      <c r="BR307" s="905"/>
      <c r="BS307" s="15"/>
      <c r="BT307" s="29"/>
      <c r="BU307" s="29"/>
      <c r="BV307" s="29"/>
      <c r="BW307" s="863"/>
      <c r="BX307" s="902"/>
      <c r="BY307" s="234"/>
      <c r="BZ307" s="232"/>
      <c r="CA307" s="232"/>
      <c r="CB307" s="904"/>
      <c r="CC307" s="905"/>
      <c r="CD307" s="15"/>
      <c r="CE307" s="29"/>
      <c r="CF307" s="29"/>
      <c r="CG307" s="29"/>
      <c r="CH307" s="863"/>
      <c r="CI307" s="902"/>
      <c r="CJ307" s="234"/>
      <c r="CK307" s="232"/>
      <c r="CL307" s="232"/>
      <c r="CM307" s="911"/>
      <c r="CN307" s="912"/>
      <c r="CO307" s="15"/>
      <c r="CP307" s="232"/>
      <c r="CQ307" s="232"/>
      <c r="CR307" s="232"/>
      <c r="CS307" s="904"/>
      <c r="CT307" s="905"/>
      <c r="CU307" s="29"/>
      <c r="CV307" s="232"/>
      <c r="CW307" s="232"/>
      <c r="CX307" s="232"/>
      <c r="CY307" s="911"/>
      <c r="CZ307" s="912"/>
      <c r="DA307" s="15"/>
      <c r="DB307" s="232"/>
      <c r="DC307" s="232"/>
      <c r="DD307" s="232"/>
      <c r="DE307" s="904"/>
      <c r="DF307" s="915"/>
      <c r="DG307" s="40"/>
      <c r="DH307" s="27"/>
      <c r="DI307" s="27"/>
      <c r="DJ307" s="27"/>
      <c r="DK307" s="702"/>
      <c r="DL307" s="593"/>
      <c r="DM307" s="14"/>
      <c r="DN307" s="27"/>
      <c r="DO307" s="27"/>
      <c r="DP307" s="27"/>
      <c r="DQ307" s="702"/>
      <c r="DR307" s="663"/>
      <c r="DS307" s="40" t="e">
        <f t="shared" si="1007"/>
        <v>#N/A</v>
      </c>
      <c r="DT307" s="27" t="e">
        <f t="shared" si="1008"/>
        <v>#N/A</v>
      </c>
      <c r="DU307" s="27" t="e">
        <f t="shared" si="1009"/>
        <v>#N/A</v>
      </c>
      <c r="DV307" s="27" t="e">
        <f t="shared" si="1010"/>
        <v>#N/A</v>
      </c>
      <c r="DW307" s="702"/>
      <c r="DX307" s="663"/>
      <c r="DY307" s="270"/>
      <c r="DZ307" s="249"/>
      <c r="EA307" s="249"/>
      <c r="EB307" s="668"/>
      <c r="EC307" s="667"/>
      <c r="ED307" s="288"/>
      <c r="EE307" s="289"/>
      <c r="EF307" s="295"/>
      <c r="EG307" s="251"/>
      <c r="EH307" s="295"/>
      <c r="EI307" s="251"/>
      <c r="EJ307" s="256"/>
      <c r="EK307" s="257"/>
      <c r="EL307" s="257"/>
      <c r="EM307" s="668"/>
      <c r="EN307" s="665"/>
      <c r="EO307" s="253"/>
      <c r="EP307" s="254"/>
      <c r="EQ307" s="254"/>
      <c r="ER307" s="668"/>
      <c r="ES307" s="665"/>
      <c r="ET307" s="14"/>
      <c r="EU307" s="27"/>
      <c r="EV307" s="31"/>
      <c r="EW307" s="122"/>
      <c r="EX307" s="47"/>
      <c r="EY307" s="48"/>
      <c r="EZ307" s="49"/>
      <c r="FA307" s="50"/>
      <c r="FB307" s="51"/>
      <c r="FC307" s="153" t="e">
        <f t="shared" si="987"/>
        <v>#N/A</v>
      </c>
      <c r="FD307" s="986" t="e">
        <f t="shared" si="1069"/>
        <v>#N/A</v>
      </c>
      <c r="FE307" s="993" t="e">
        <f t="shared" si="996"/>
        <v>#N/A</v>
      </c>
      <c r="FF307" s="987" t="e">
        <f t="shared" si="997"/>
        <v>#N/A</v>
      </c>
      <c r="FG307" s="246" t="e">
        <f t="shared" si="1058"/>
        <v>#N/A</v>
      </c>
      <c r="FH307" s="246" t="e">
        <f t="shared" si="1048"/>
        <v>#N/A</v>
      </c>
      <c r="FI307" s="246" t="e">
        <f t="shared" si="1049"/>
        <v>#N/A</v>
      </c>
      <c r="FJ307" s="39" t="e">
        <f t="shared" si="1011"/>
        <v>#N/A</v>
      </c>
      <c r="FK307" s="26" t="e">
        <f t="shared" si="1012"/>
        <v>#N/A</v>
      </c>
      <c r="FL307" s="26" t="e">
        <f t="shared" si="1013"/>
        <v>#N/A</v>
      </c>
      <c r="FM307" s="1300"/>
      <c r="FN307" s="656"/>
      <c r="FO307" s="28" t="e">
        <f t="shared" si="1014"/>
        <v>#N/A</v>
      </c>
      <c r="FP307" s="28" t="e">
        <f t="shared" si="1015"/>
        <v>#N/A</v>
      </c>
      <c r="FQ307" s="28" t="e">
        <f t="shared" si="1016"/>
        <v>#N/A</v>
      </c>
      <c r="FR307" s="1305"/>
      <c r="FS307" s="698"/>
      <c r="FT307" s="10" t="e">
        <f t="shared" si="1017"/>
        <v>#N/A</v>
      </c>
      <c r="FU307" s="28" t="e">
        <f t="shared" si="1018"/>
        <v>#N/A</v>
      </c>
      <c r="FV307" s="28" t="e">
        <f t="shared" si="1019"/>
        <v>#N/A</v>
      </c>
      <c r="FW307" s="1305"/>
      <c r="FX307" s="698"/>
      <c r="FY307" s="658" t="e">
        <f t="shared" si="1020"/>
        <v>#N/A</v>
      </c>
      <c r="FZ307" s="126" t="e">
        <f t="shared" si="1021"/>
        <v>#N/A</v>
      </c>
      <c r="GA307" s="126" t="e">
        <f t="shared" si="1022"/>
        <v>#N/A</v>
      </c>
      <c r="GB307" s="787"/>
      <c r="GC307" s="1314"/>
      <c r="GD307" s="674" t="e">
        <f t="shared" si="1023"/>
        <v>#N/A</v>
      </c>
      <c r="GE307" s="675" t="e">
        <f t="shared" si="1024"/>
        <v>#N/A</v>
      </c>
      <c r="GF307" s="675" t="e">
        <f t="shared" si="1025"/>
        <v>#N/A</v>
      </c>
      <c r="GG307" s="703"/>
      <c r="GH307" s="705"/>
      <c r="GI307" s="688" t="e">
        <f t="shared" si="1026"/>
        <v>#N/A</v>
      </c>
      <c r="GJ307" s="688" t="e">
        <f t="shared" si="1027"/>
        <v>#N/A</v>
      </c>
      <c r="GK307" s="688" t="e">
        <f t="shared" si="1028"/>
        <v>#N/A</v>
      </c>
      <c r="GL307" s="703"/>
      <c r="GM307" s="705"/>
      <c r="GN307" s="689" t="e">
        <f t="shared" si="1029"/>
        <v>#N/A</v>
      </c>
      <c r="GO307" s="688" t="e">
        <f t="shared" si="1030"/>
        <v>#N/A</v>
      </c>
      <c r="GP307" s="688" t="e">
        <f t="shared" si="1031"/>
        <v>#N/A</v>
      </c>
      <c r="GQ307" s="703"/>
      <c r="GR307" s="705"/>
      <c r="GS307" s="689" t="e">
        <f t="shared" si="1032"/>
        <v>#N/A</v>
      </c>
      <c r="GT307" s="688" t="e">
        <f t="shared" si="1033"/>
        <v>#N/A</v>
      </c>
      <c r="GU307" s="688" t="e">
        <f t="shared" si="1034"/>
        <v>#N/A</v>
      </c>
      <c r="GV307" s="706"/>
      <c r="GW307" s="683"/>
      <c r="GX307" s="39" t="e">
        <f t="shared" si="1035"/>
        <v>#N/A</v>
      </c>
      <c r="GY307" s="26" t="e">
        <f t="shared" si="1036"/>
        <v>#N/A</v>
      </c>
      <c r="GZ307" s="26" t="e">
        <f t="shared" si="1037"/>
        <v>#N/A</v>
      </c>
      <c r="HA307" s="1300"/>
      <c r="HB307" s="656"/>
      <c r="HC307" s="28" t="e">
        <f t="shared" si="1038"/>
        <v>#N/A</v>
      </c>
      <c r="HD307" s="28" t="e">
        <f t="shared" si="1039"/>
        <v>#N/A</v>
      </c>
      <c r="HE307" s="28" t="e">
        <f t="shared" si="1040"/>
        <v>#N/A</v>
      </c>
      <c r="HF307" s="1305"/>
      <c r="HG307" s="698"/>
      <c r="HH307" s="10" t="e">
        <f t="shared" si="1041"/>
        <v>#N/A</v>
      </c>
      <c r="HI307" s="28" t="e">
        <f t="shared" si="1042"/>
        <v>#N/A</v>
      </c>
      <c r="HJ307" s="28" t="e">
        <f t="shared" si="1043"/>
        <v>#N/A</v>
      </c>
      <c r="HK307" s="1305"/>
      <c r="HL307" s="698"/>
      <c r="HM307" s="658" t="e">
        <f t="shared" si="1044"/>
        <v>#N/A</v>
      </c>
      <c r="HN307" s="126" t="e">
        <f t="shared" si="1045"/>
        <v>#N/A</v>
      </c>
      <c r="HO307" s="126" t="e">
        <f t="shared" si="1046"/>
        <v>#N/A</v>
      </c>
      <c r="HP307" s="787"/>
      <c r="HQ307" s="1314"/>
      <c r="HR307" s="674" t="e">
        <f t="shared" si="1050"/>
        <v>#N/A</v>
      </c>
      <c r="HS307" s="675" t="e">
        <f t="shared" si="1051"/>
        <v>#N/A</v>
      </c>
      <c r="HT307" s="675" t="e">
        <f t="shared" si="1052"/>
        <v>#N/A</v>
      </c>
      <c r="HU307" s="703"/>
      <c r="HV307" s="705"/>
      <c r="HW307" s="675" t="e">
        <f t="shared" si="1053"/>
        <v>#N/A</v>
      </c>
      <c r="HX307" s="675" t="e">
        <f t="shared" si="1054"/>
        <v>#N/A</v>
      </c>
      <c r="HY307" s="675" t="e">
        <f t="shared" si="1055"/>
        <v>#N/A</v>
      </c>
      <c r="HZ307" s="703"/>
      <c r="IA307" s="705"/>
      <c r="IB307" s="678" t="e">
        <f t="shared" si="1059"/>
        <v>#N/A</v>
      </c>
      <c r="IC307" s="675" t="e">
        <f t="shared" si="1060"/>
        <v>#N/A</v>
      </c>
      <c r="ID307" s="675" t="e">
        <f t="shared" si="1061"/>
        <v>#N/A</v>
      </c>
      <c r="IE307" s="703"/>
      <c r="IF307" s="705"/>
      <c r="IG307" s="678" t="e">
        <f t="shared" si="1062"/>
        <v>#N/A</v>
      </c>
      <c r="IH307" s="675" t="e">
        <f t="shared" si="1063"/>
        <v>#N/A</v>
      </c>
      <c r="II307" s="675" t="e">
        <f t="shared" si="1064"/>
        <v>#N/A</v>
      </c>
      <c r="IJ307" s="706"/>
      <c r="IK307" s="683"/>
      <c r="IL307" s="846" t="e">
        <f t="shared" si="988"/>
        <v>#N/A</v>
      </c>
      <c r="IM307" s="848" t="e">
        <f t="shared" si="989"/>
        <v>#N/A</v>
      </c>
      <c r="IN307" s="1252" t="e">
        <f t="shared" si="990"/>
        <v>#N/A</v>
      </c>
      <c r="IO307" s="1253" t="e">
        <f t="shared" si="991"/>
        <v>#N/A</v>
      </c>
      <c r="IP307" s="847" t="e">
        <f t="shared" si="992"/>
        <v>#N/A</v>
      </c>
      <c r="IQ307" s="848" t="e">
        <f t="shared" si="993"/>
        <v>#N/A</v>
      </c>
      <c r="IR307" s="1252" t="e">
        <f t="shared" si="994"/>
        <v>#N/A</v>
      </c>
      <c r="IS307" s="1330" t="e">
        <f t="shared" si="995"/>
        <v>#N/A</v>
      </c>
      <c r="IT307" s="846" t="e">
        <f t="shared" si="1070"/>
        <v>#N/A</v>
      </c>
      <c r="IU307" s="848" t="e">
        <f t="shared" si="1071"/>
        <v>#N/A</v>
      </c>
      <c r="IV307" s="1252" t="e">
        <f t="shared" si="1072"/>
        <v>#N/A</v>
      </c>
      <c r="IW307" s="1253" t="e">
        <f t="shared" si="1073"/>
        <v>#N/A</v>
      </c>
      <c r="IX307" s="847" t="e">
        <f t="shared" si="1074"/>
        <v>#N/A</v>
      </c>
      <c r="IY307" s="848" t="e">
        <f t="shared" si="1075"/>
        <v>#N/A</v>
      </c>
      <c r="IZ307" s="1252" t="e">
        <f t="shared" si="1076"/>
        <v>#N/A</v>
      </c>
      <c r="JA307" s="1330" t="e">
        <f t="shared" si="1077"/>
        <v>#N/A</v>
      </c>
      <c r="JB307" s="153"/>
      <c r="JC307" s="952"/>
      <c r="JD307" s="150"/>
      <c r="JE307" s="150"/>
      <c r="JF307" s="952"/>
      <c r="JG307" s="150"/>
      <c r="JH307" s="150"/>
      <c r="JI307" s="952"/>
      <c r="JJ307" s="150"/>
      <c r="JK307" s="150"/>
      <c r="JL307" s="958"/>
      <c r="JM307" s="150"/>
      <c r="JN307" s="150"/>
      <c r="JO307" s="846"/>
      <c r="JP307" s="852"/>
      <c r="JQ307" s="850"/>
      <c r="JR307" s="850"/>
      <c r="JS307" s="861"/>
      <c r="JT307" s="850"/>
      <c r="JU307" s="861"/>
      <c r="JV307" s="851"/>
      <c r="JW307" s="27"/>
      <c r="JX307" s="27"/>
      <c r="JY307" s="893"/>
      <c r="JZ307" s="27"/>
      <c r="KA307" s="27"/>
      <c r="KB307" s="707"/>
      <c r="KC307" s="846"/>
      <c r="KD307" s="975"/>
      <c r="KE307" s="27"/>
      <c r="KF307" s="27"/>
      <c r="KG307" s="893"/>
      <c r="KH307" s="27"/>
      <c r="KI307" s="27"/>
      <c r="KJ307" s="707"/>
      <c r="KK307" s="846"/>
      <c r="KL307" s="975"/>
      <c r="KM307" s="179"/>
      <c r="KN307" s="889"/>
      <c r="KO307" s="180"/>
      <c r="MA307" s="1352" t="e">
        <f t="shared" si="1056"/>
        <v>#N/A</v>
      </c>
      <c r="MB307" s="1352" t="e">
        <f t="shared" si="1057"/>
        <v>#N/A</v>
      </c>
    </row>
    <row r="308" spans="2:340" ht="18.75" customHeight="1">
      <c r="B308" s="13"/>
      <c r="C308" s="136"/>
      <c r="D308" s="14" t="e">
        <f t="shared" si="1068"/>
        <v>#N/A</v>
      </c>
      <c r="E308" s="31" t="e">
        <f t="shared" si="998"/>
        <v>#N/A</v>
      </c>
      <c r="F308" s="40" t="e">
        <f t="shared" si="999"/>
        <v>#N/A</v>
      </c>
      <c r="G308" s="27" t="e">
        <f t="shared" si="1000"/>
        <v>#N/A</v>
      </c>
      <c r="H308" s="27" t="e">
        <f t="shared" si="1001"/>
        <v>#N/A</v>
      </c>
      <c r="I308" s="702"/>
      <c r="J308" s="593"/>
      <c r="K308" s="14" t="e">
        <f t="shared" si="1002"/>
        <v>#N/A</v>
      </c>
      <c r="L308" s="31" t="e">
        <f t="shared" si="1003"/>
        <v>#N/A</v>
      </c>
      <c r="M308" s="40" t="e">
        <f t="shared" si="1047"/>
        <v>#N/A</v>
      </c>
      <c r="N308" s="27" t="e">
        <f t="shared" si="1004"/>
        <v>#N/A</v>
      </c>
      <c r="O308" s="27" t="e">
        <f t="shared" si="1005"/>
        <v>#N/A</v>
      </c>
      <c r="P308" s="27" t="e">
        <f t="shared" si="1006"/>
        <v>#N/A</v>
      </c>
      <c r="Q308" s="702"/>
      <c r="R308" s="593"/>
      <c r="S308" s="29"/>
      <c r="T308" s="29"/>
      <c r="U308" s="29"/>
      <c r="V308" s="29"/>
      <c r="W308" s="863"/>
      <c r="X308" s="592"/>
      <c r="Y308" s="14"/>
      <c r="Z308" s="27"/>
      <c r="AA308" s="27"/>
      <c r="AB308" s="27"/>
      <c r="AC308" s="702"/>
      <c r="AD308" s="593"/>
      <c r="AE308" s="14" t="e">
        <f t="shared" si="1065"/>
        <v>#N/A</v>
      </c>
      <c r="AF308" s="27" t="e">
        <f t="shared" si="1066"/>
        <v>#N/A</v>
      </c>
      <c r="AG308" s="221" t="e">
        <f t="shared" si="1067"/>
        <v>#N/A</v>
      </c>
      <c r="AH308" s="27"/>
      <c r="AI308" s="166"/>
      <c r="AJ308" s="16"/>
      <c r="AK308" s="29"/>
      <c r="AL308" s="29"/>
      <c r="AM308" s="29"/>
      <c r="AN308" s="863"/>
      <c r="AO308" s="592"/>
      <c r="AP308" s="14"/>
      <c r="AQ308" s="27"/>
      <c r="AR308" s="27"/>
      <c r="AS308" s="27"/>
      <c r="AT308" s="702"/>
      <c r="AU308" s="593"/>
      <c r="AV308" s="31"/>
      <c r="AW308" s="16"/>
      <c r="AX308" s="29"/>
      <c r="AY308" s="29"/>
      <c r="AZ308" s="29"/>
      <c r="BA308" s="863"/>
      <c r="BB308" s="902"/>
      <c r="BC308" s="234"/>
      <c r="BD308" s="232"/>
      <c r="BE308" s="232"/>
      <c r="BF308" s="904"/>
      <c r="BG308" s="905"/>
      <c r="BH308" s="15"/>
      <c r="BI308" s="29"/>
      <c r="BJ308" s="29"/>
      <c r="BK308" s="29"/>
      <c r="BL308" s="863"/>
      <c r="BM308" s="902"/>
      <c r="BN308" s="234"/>
      <c r="BO308" s="232"/>
      <c r="BP308" s="232"/>
      <c r="BQ308" s="904"/>
      <c r="BR308" s="905"/>
      <c r="BS308" s="15"/>
      <c r="BT308" s="29"/>
      <c r="BU308" s="29"/>
      <c r="BV308" s="29"/>
      <c r="BW308" s="863"/>
      <c r="BX308" s="902"/>
      <c r="BY308" s="234"/>
      <c r="BZ308" s="232"/>
      <c r="CA308" s="232"/>
      <c r="CB308" s="904"/>
      <c r="CC308" s="905"/>
      <c r="CD308" s="15"/>
      <c r="CE308" s="29"/>
      <c r="CF308" s="29"/>
      <c r="CG308" s="29"/>
      <c r="CH308" s="863"/>
      <c r="CI308" s="902"/>
      <c r="CJ308" s="234"/>
      <c r="CK308" s="232"/>
      <c r="CL308" s="232"/>
      <c r="CM308" s="911"/>
      <c r="CN308" s="912"/>
      <c r="CO308" s="15"/>
      <c r="CP308" s="232"/>
      <c r="CQ308" s="232"/>
      <c r="CR308" s="232"/>
      <c r="CS308" s="904"/>
      <c r="CT308" s="905"/>
      <c r="CU308" s="29"/>
      <c r="CV308" s="232"/>
      <c r="CW308" s="232"/>
      <c r="CX308" s="232"/>
      <c r="CY308" s="911"/>
      <c r="CZ308" s="912"/>
      <c r="DA308" s="15"/>
      <c r="DB308" s="232"/>
      <c r="DC308" s="232"/>
      <c r="DD308" s="232"/>
      <c r="DE308" s="904"/>
      <c r="DF308" s="915"/>
      <c r="DG308" s="40"/>
      <c r="DH308" s="27"/>
      <c r="DI308" s="27"/>
      <c r="DJ308" s="27"/>
      <c r="DK308" s="702"/>
      <c r="DL308" s="593"/>
      <c r="DM308" s="14"/>
      <c r="DN308" s="27"/>
      <c r="DO308" s="27"/>
      <c r="DP308" s="27"/>
      <c r="DQ308" s="702"/>
      <c r="DR308" s="663"/>
      <c r="DS308" s="40" t="e">
        <f t="shared" si="1007"/>
        <v>#N/A</v>
      </c>
      <c r="DT308" s="27" t="e">
        <f t="shared" si="1008"/>
        <v>#N/A</v>
      </c>
      <c r="DU308" s="27" t="e">
        <f t="shared" si="1009"/>
        <v>#N/A</v>
      </c>
      <c r="DV308" s="27" t="e">
        <f t="shared" si="1010"/>
        <v>#N/A</v>
      </c>
      <c r="DW308" s="702"/>
      <c r="DX308" s="663"/>
      <c r="DY308" s="270"/>
      <c r="DZ308" s="249"/>
      <c r="EA308" s="249"/>
      <c r="EB308" s="668"/>
      <c r="EC308" s="667"/>
      <c r="ED308" s="288"/>
      <c r="EE308" s="289"/>
      <c r="EF308" s="295"/>
      <c r="EG308" s="251"/>
      <c r="EH308" s="295"/>
      <c r="EI308" s="251"/>
      <c r="EJ308" s="256"/>
      <c r="EK308" s="257"/>
      <c r="EL308" s="257"/>
      <c r="EM308" s="668"/>
      <c r="EN308" s="665"/>
      <c r="EO308" s="253"/>
      <c r="EP308" s="254"/>
      <c r="EQ308" s="254"/>
      <c r="ER308" s="668"/>
      <c r="ES308" s="665"/>
      <c r="ET308" s="14"/>
      <c r="EU308" s="27"/>
      <c r="EV308" s="31"/>
      <c r="EW308" s="122"/>
      <c r="EX308" s="47"/>
      <c r="EY308" s="48"/>
      <c r="EZ308" s="49"/>
      <c r="FA308" s="50"/>
      <c r="FB308" s="51"/>
      <c r="FC308" s="153" t="e">
        <f t="shared" si="987"/>
        <v>#N/A</v>
      </c>
      <c r="FD308" s="986" t="e">
        <f t="shared" si="1069"/>
        <v>#N/A</v>
      </c>
      <c r="FE308" s="993" t="e">
        <f t="shared" si="996"/>
        <v>#N/A</v>
      </c>
      <c r="FF308" s="987" t="e">
        <f t="shared" si="997"/>
        <v>#N/A</v>
      </c>
      <c r="FG308" s="246" t="e">
        <f t="shared" si="1058"/>
        <v>#N/A</v>
      </c>
      <c r="FH308" s="246" t="e">
        <f t="shared" si="1048"/>
        <v>#N/A</v>
      </c>
      <c r="FI308" s="246" t="e">
        <f t="shared" si="1049"/>
        <v>#N/A</v>
      </c>
      <c r="FJ308" s="39" t="e">
        <f t="shared" si="1011"/>
        <v>#N/A</v>
      </c>
      <c r="FK308" s="26" t="e">
        <f t="shared" si="1012"/>
        <v>#N/A</v>
      </c>
      <c r="FL308" s="26" t="e">
        <f t="shared" si="1013"/>
        <v>#N/A</v>
      </c>
      <c r="FM308" s="1300"/>
      <c r="FN308" s="656"/>
      <c r="FO308" s="28" t="e">
        <f t="shared" si="1014"/>
        <v>#N/A</v>
      </c>
      <c r="FP308" s="28" t="e">
        <f t="shared" si="1015"/>
        <v>#N/A</v>
      </c>
      <c r="FQ308" s="28" t="e">
        <f t="shared" si="1016"/>
        <v>#N/A</v>
      </c>
      <c r="FR308" s="1305"/>
      <c r="FS308" s="698"/>
      <c r="FT308" s="10" t="e">
        <f t="shared" si="1017"/>
        <v>#N/A</v>
      </c>
      <c r="FU308" s="28" t="e">
        <f t="shared" si="1018"/>
        <v>#N/A</v>
      </c>
      <c r="FV308" s="28" t="e">
        <f t="shared" si="1019"/>
        <v>#N/A</v>
      </c>
      <c r="FW308" s="1305"/>
      <c r="FX308" s="698"/>
      <c r="FY308" s="658" t="e">
        <f t="shared" si="1020"/>
        <v>#N/A</v>
      </c>
      <c r="FZ308" s="126" t="e">
        <f t="shared" si="1021"/>
        <v>#N/A</v>
      </c>
      <c r="GA308" s="126" t="e">
        <f t="shared" si="1022"/>
        <v>#N/A</v>
      </c>
      <c r="GB308" s="787"/>
      <c r="GC308" s="1314"/>
      <c r="GD308" s="674" t="e">
        <f t="shared" si="1023"/>
        <v>#N/A</v>
      </c>
      <c r="GE308" s="675" t="e">
        <f t="shared" si="1024"/>
        <v>#N/A</v>
      </c>
      <c r="GF308" s="675" t="e">
        <f t="shared" si="1025"/>
        <v>#N/A</v>
      </c>
      <c r="GG308" s="703"/>
      <c r="GH308" s="705"/>
      <c r="GI308" s="688" t="e">
        <f t="shared" si="1026"/>
        <v>#N/A</v>
      </c>
      <c r="GJ308" s="688" t="e">
        <f t="shared" si="1027"/>
        <v>#N/A</v>
      </c>
      <c r="GK308" s="688" t="e">
        <f t="shared" si="1028"/>
        <v>#N/A</v>
      </c>
      <c r="GL308" s="703"/>
      <c r="GM308" s="705"/>
      <c r="GN308" s="689" t="e">
        <f t="shared" si="1029"/>
        <v>#N/A</v>
      </c>
      <c r="GO308" s="688" t="e">
        <f t="shared" si="1030"/>
        <v>#N/A</v>
      </c>
      <c r="GP308" s="688" t="e">
        <f t="shared" si="1031"/>
        <v>#N/A</v>
      </c>
      <c r="GQ308" s="703"/>
      <c r="GR308" s="705"/>
      <c r="GS308" s="689" t="e">
        <f t="shared" si="1032"/>
        <v>#N/A</v>
      </c>
      <c r="GT308" s="688" t="e">
        <f t="shared" si="1033"/>
        <v>#N/A</v>
      </c>
      <c r="GU308" s="688" t="e">
        <f t="shared" si="1034"/>
        <v>#N/A</v>
      </c>
      <c r="GV308" s="706"/>
      <c r="GW308" s="683"/>
      <c r="GX308" s="39" t="e">
        <f t="shared" si="1035"/>
        <v>#N/A</v>
      </c>
      <c r="GY308" s="26" t="e">
        <f t="shared" si="1036"/>
        <v>#N/A</v>
      </c>
      <c r="GZ308" s="26" t="e">
        <f t="shared" si="1037"/>
        <v>#N/A</v>
      </c>
      <c r="HA308" s="1300"/>
      <c r="HB308" s="656"/>
      <c r="HC308" s="28" t="e">
        <f t="shared" si="1038"/>
        <v>#N/A</v>
      </c>
      <c r="HD308" s="28" t="e">
        <f t="shared" si="1039"/>
        <v>#N/A</v>
      </c>
      <c r="HE308" s="28" t="e">
        <f t="shared" si="1040"/>
        <v>#N/A</v>
      </c>
      <c r="HF308" s="1305"/>
      <c r="HG308" s="698"/>
      <c r="HH308" s="10" t="e">
        <f t="shared" si="1041"/>
        <v>#N/A</v>
      </c>
      <c r="HI308" s="28" t="e">
        <f t="shared" si="1042"/>
        <v>#N/A</v>
      </c>
      <c r="HJ308" s="28" t="e">
        <f t="shared" si="1043"/>
        <v>#N/A</v>
      </c>
      <c r="HK308" s="1305"/>
      <c r="HL308" s="698"/>
      <c r="HM308" s="658" t="e">
        <f t="shared" si="1044"/>
        <v>#N/A</v>
      </c>
      <c r="HN308" s="126" t="e">
        <f t="shared" si="1045"/>
        <v>#N/A</v>
      </c>
      <c r="HO308" s="126" t="e">
        <f t="shared" si="1046"/>
        <v>#N/A</v>
      </c>
      <c r="HP308" s="787"/>
      <c r="HQ308" s="1314"/>
      <c r="HR308" s="674" t="e">
        <f t="shared" si="1050"/>
        <v>#N/A</v>
      </c>
      <c r="HS308" s="675" t="e">
        <f t="shared" si="1051"/>
        <v>#N/A</v>
      </c>
      <c r="HT308" s="675" t="e">
        <f t="shared" si="1052"/>
        <v>#N/A</v>
      </c>
      <c r="HU308" s="703"/>
      <c r="HV308" s="705"/>
      <c r="HW308" s="675" t="e">
        <f t="shared" si="1053"/>
        <v>#N/A</v>
      </c>
      <c r="HX308" s="675" t="e">
        <f t="shared" si="1054"/>
        <v>#N/A</v>
      </c>
      <c r="HY308" s="675" t="e">
        <f t="shared" si="1055"/>
        <v>#N/A</v>
      </c>
      <c r="HZ308" s="703"/>
      <c r="IA308" s="705"/>
      <c r="IB308" s="678" t="e">
        <f t="shared" si="1059"/>
        <v>#N/A</v>
      </c>
      <c r="IC308" s="675" t="e">
        <f t="shared" si="1060"/>
        <v>#N/A</v>
      </c>
      <c r="ID308" s="675" t="e">
        <f t="shared" si="1061"/>
        <v>#N/A</v>
      </c>
      <c r="IE308" s="703"/>
      <c r="IF308" s="705"/>
      <c r="IG308" s="678" t="e">
        <f t="shared" si="1062"/>
        <v>#N/A</v>
      </c>
      <c r="IH308" s="675" t="e">
        <f t="shared" si="1063"/>
        <v>#N/A</v>
      </c>
      <c r="II308" s="675" t="e">
        <f t="shared" si="1064"/>
        <v>#N/A</v>
      </c>
      <c r="IJ308" s="706"/>
      <c r="IK308" s="683"/>
      <c r="IL308" s="846" t="e">
        <f t="shared" si="988"/>
        <v>#N/A</v>
      </c>
      <c r="IM308" s="848" t="e">
        <f t="shared" si="989"/>
        <v>#N/A</v>
      </c>
      <c r="IN308" s="1252" t="e">
        <f t="shared" si="990"/>
        <v>#N/A</v>
      </c>
      <c r="IO308" s="1253" t="e">
        <f t="shared" si="991"/>
        <v>#N/A</v>
      </c>
      <c r="IP308" s="847" t="e">
        <f t="shared" si="992"/>
        <v>#N/A</v>
      </c>
      <c r="IQ308" s="848" t="e">
        <f t="shared" si="993"/>
        <v>#N/A</v>
      </c>
      <c r="IR308" s="1252" t="e">
        <f t="shared" si="994"/>
        <v>#N/A</v>
      </c>
      <c r="IS308" s="1330" t="e">
        <f t="shared" si="995"/>
        <v>#N/A</v>
      </c>
      <c r="IT308" s="846" t="e">
        <f t="shared" si="1070"/>
        <v>#N/A</v>
      </c>
      <c r="IU308" s="848" t="e">
        <f t="shared" si="1071"/>
        <v>#N/A</v>
      </c>
      <c r="IV308" s="1252" t="e">
        <f t="shared" si="1072"/>
        <v>#N/A</v>
      </c>
      <c r="IW308" s="1253" t="e">
        <f t="shared" si="1073"/>
        <v>#N/A</v>
      </c>
      <c r="IX308" s="847" t="e">
        <f t="shared" si="1074"/>
        <v>#N/A</v>
      </c>
      <c r="IY308" s="848" t="e">
        <f t="shared" si="1075"/>
        <v>#N/A</v>
      </c>
      <c r="IZ308" s="1252" t="e">
        <f t="shared" si="1076"/>
        <v>#N/A</v>
      </c>
      <c r="JA308" s="1330" t="e">
        <f t="shared" si="1077"/>
        <v>#N/A</v>
      </c>
      <c r="JB308" s="153"/>
      <c r="JC308" s="952"/>
      <c r="JD308" s="150"/>
      <c r="JE308" s="150"/>
      <c r="JF308" s="952"/>
      <c r="JG308" s="150"/>
      <c r="JH308" s="150"/>
      <c r="JI308" s="952"/>
      <c r="JJ308" s="150"/>
      <c r="JK308" s="150"/>
      <c r="JL308" s="958"/>
      <c r="JM308" s="150"/>
      <c r="JN308" s="150"/>
      <c r="JO308" s="846"/>
      <c r="JP308" s="852"/>
      <c r="JQ308" s="850"/>
      <c r="JR308" s="850"/>
      <c r="JS308" s="861"/>
      <c r="JT308" s="850"/>
      <c r="JU308" s="861"/>
      <c r="JV308" s="851"/>
      <c r="JW308" s="27"/>
      <c r="JX308" s="27"/>
      <c r="JY308" s="893"/>
      <c r="JZ308" s="27"/>
      <c r="KA308" s="27"/>
      <c r="KB308" s="707"/>
      <c r="KC308" s="846"/>
      <c r="KD308" s="975"/>
      <c r="KE308" s="27"/>
      <c r="KF308" s="27"/>
      <c r="KG308" s="893"/>
      <c r="KH308" s="27"/>
      <c r="KI308" s="27"/>
      <c r="KJ308" s="707"/>
      <c r="KK308" s="846"/>
      <c r="KL308" s="975"/>
      <c r="KM308" s="179"/>
      <c r="KN308" s="889"/>
      <c r="KO308" s="180"/>
      <c r="MA308" s="1352" t="e">
        <f t="shared" si="1056"/>
        <v>#N/A</v>
      </c>
      <c r="MB308" s="1352" t="e">
        <f t="shared" si="1057"/>
        <v>#N/A</v>
      </c>
    </row>
    <row r="309" spans="2:340" ht="18.75" customHeight="1">
      <c r="B309" s="13"/>
      <c r="C309" s="136"/>
      <c r="D309" s="14" t="e">
        <f t="shared" si="1068"/>
        <v>#N/A</v>
      </c>
      <c r="E309" s="31" t="e">
        <f t="shared" si="998"/>
        <v>#N/A</v>
      </c>
      <c r="F309" s="40" t="e">
        <f t="shared" si="999"/>
        <v>#N/A</v>
      </c>
      <c r="G309" s="27" t="e">
        <f t="shared" si="1000"/>
        <v>#N/A</v>
      </c>
      <c r="H309" s="27" t="e">
        <f t="shared" si="1001"/>
        <v>#N/A</v>
      </c>
      <c r="I309" s="702"/>
      <c r="J309" s="593"/>
      <c r="K309" s="14" t="e">
        <f t="shared" si="1002"/>
        <v>#N/A</v>
      </c>
      <c r="L309" s="31" t="e">
        <f t="shared" si="1003"/>
        <v>#N/A</v>
      </c>
      <c r="M309" s="40" t="e">
        <f t="shared" si="1047"/>
        <v>#N/A</v>
      </c>
      <c r="N309" s="27" t="e">
        <f t="shared" si="1004"/>
        <v>#N/A</v>
      </c>
      <c r="O309" s="27" t="e">
        <f t="shared" si="1005"/>
        <v>#N/A</v>
      </c>
      <c r="P309" s="27" t="e">
        <f t="shared" si="1006"/>
        <v>#N/A</v>
      </c>
      <c r="Q309" s="702"/>
      <c r="R309" s="593"/>
      <c r="S309" s="29"/>
      <c r="T309" s="29"/>
      <c r="U309" s="29"/>
      <c r="V309" s="29"/>
      <c r="W309" s="863"/>
      <c r="X309" s="592"/>
      <c r="Y309" s="14"/>
      <c r="Z309" s="27"/>
      <c r="AA309" s="27"/>
      <c r="AB309" s="27"/>
      <c r="AC309" s="702"/>
      <c r="AD309" s="593"/>
      <c r="AE309" s="14" t="e">
        <f t="shared" si="1065"/>
        <v>#N/A</v>
      </c>
      <c r="AF309" s="27" t="e">
        <f t="shared" si="1066"/>
        <v>#N/A</v>
      </c>
      <c r="AG309" s="221" t="e">
        <f t="shared" si="1067"/>
        <v>#N/A</v>
      </c>
      <c r="AH309" s="27"/>
      <c r="AI309" s="166"/>
      <c r="AJ309" s="16"/>
      <c r="AK309" s="29"/>
      <c r="AL309" s="29"/>
      <c r="AM309" s="29"/>
      <c r="AN309" s="863"/>
      <c r="AO309" s="592"/>
      <c r="AP309" s="14"/>
      <c r="AQ309" s="27"/>
      <c r="AR309" s="27"/>
      <c r="AS309" s="27"/>
      <c r="AT309" s="702"/>
      <c r="AU309" s="593"/>
      <c r="AV309" s="31"/>
      <c r="AW309" s="16"/>
      <c r="AX309" s="29"/>
      <c r="AY309" s="29"/>
      <c r="AZ309" s="29"/>
      <c r="BA309" s="863"/>
      <c r="BB309" s="902"/>
      <c r="BC309" s="234"/>
      <c r="BD309" s="232"/>
      <c r="BE309" s="232"/>
      <c r="BF309" s="904"/>
      <c r="BG309" s="905"/>
      <c r="BH309" s="15"/>
      <c r="BI309" s="29"/>
      <c r="BJ309" s="29"/>
      <c r="BK309" s="29"/>
      <c r="BL309" s="863"/>
      <c r="BM309" s="902"/>
      <c r="BN309" s="234"/>
      <c r="BO309" s="232"/>
      <c r="BP309" s="232"/>
      <c r="BQ309" s="904"/>
      <c r="BR309" s="905"/>
      <c r="BS309" s="15"/>
      <c r="BT309" s="29"/>
      <c r="BU309" s="29"/>
      <c r="BV309" s="29"/>
      <c r="BW309" s="863"/>
      <c r="BX309" s="902"/>
      <c r="BY309" s="234"/>
      <c r="BZ309" s="232"/>
      <c r="CA309" s="232"/>
      <c r="CB309" s="904"/>
      <c r="CC309" s="905"/>
      <c r="CD309" s="15"/>
      <c r="CE309" s="29"/>
      <c r="CF309" s="29"/>
      <c r="CG309" s="29"/>
      <c r="CH309" s="863"/>
      <c r="CI309" s="902"/>
      <c r="CJ309" s="234"/>
      <c r="CK309" s="232"/>
      <c r="CL309" s="232"/>
      <c r="CM309" s="911"/>
      <c r="CN309" s="912"/>
      <c r="CO309" s="15"/>
      <c r="CP309" s="232"/>
      <c r="CQ309" s="232"/>
      <c r="CR309" s="232"/>
      <c r="CS309" s="904"/>
      <c r="CT309" s="905"/>
      <c r="CU309" s="29"/>
      <c r="CV309" s="232"/>
      <c r="CW309" s="232"/>
      <c r="CX309" s="232"/>
      <c r="CY309" s="911"/>
      <c r="CZ309" s="912"/>
      <c r="DA309" s="15"/>
      <c r="DB309" s="232"/>
      <c r="DC309" s="232"/>
      <c r="DD309" s="232"/>
      <c r="DE309" s="904"/>
      <c r="DF309" s="915"/>
      <c r="DG309" s="40"/>
      <c r="DH309" s="27"/>
      <c r="DI309" s="27"/>
      <c r="DJ309" s="27"/>
      <c r="DK309" s="702"/>
      <c r="DL309" s="593"/>
      <c r="DM309" s="14"/>
      <c r="DN309" s="27"/>
      <c r="DO309" s="27"/>
      <c r="DP309" s="27"/>
      <c r="DQ309" s="702"/>
      <c r="DR309" s="663"/>
      <c r="DS309" s="40" t="e">
        <f t="shared" si="1007"/>
        <v>#N/A</v>
      </c>
      <c r="DT309" s="27" t="e">
        <f t="shared" si="1008"/>
        <v>#N/A</v>
      </c>
      <c r="DU309" s="27" t="e">
        <f t="shared" si="1009"/>
        <v>#N/A</v>
      </c>
      <c r="DV309" s="27" t="e">
        <f t="shared" si="1010"/>
        <v>#N/A</v>
      </c>
      <c r="DW309" s="702"/>
      <c r="DX309" s="663"/>
      <c r="DY309" s="270"/>
      <c r="DZ309" s="249"/>
      <c r="EA309" s="249"/>
      <c r="EB309" s="668"/>
      <c r="EC309" s="667"/>
      <c r="ED309" s="288"/>
      <c r="EE309" s="289"/>
      <c r="EF309" s="295"/>
      <c r="EG309" s="251"/>
      <c r="EH309" s="295"/>
      <c r="EI309" s="251"/>
      <c r="EJ309" s="256"/>
      <c r="EK309" s="257"/>
      <c r="EL309" s="257"/>
      <c r="EM309" s="668"/>
      <c r="EN309" s="665"/>
      <c r="EO309" s="253"/>
      <c r="EP309" s="254"/>
      <c r="EQ309" s="254"/>
      <c r="ER309" s="668"/>
      <c r="ES309" s="665"/>
      <c r="ET309" s="14"/>
      <c r="EU309" s="27"/>
      <c r="EV309" s="31"/>
      <c r="EW309" s="122"/>
      <c r="EX309" s="47"/>
      <c r="EY309" s="48"/>
      <c r="EZ309" s="49"/>
      <c r="FA309" s="50"/>
      <c r="FB309" s="51"/>
      <c r="FC309" s="153" t="e">
        <f t="shared" si="987"/>
        <v>#N/A</v>
      </c>
      <c r="FD309" s="986" t="e">
        <f t="shared" si="1069"/>
        <v>#N/A</v>
      </c>
      <c r="FE309" s="993" t="e">
        <f t="shared" si="996"/>
        <v>#N/A</v>
      </c>
      <c r="FF309" s="987" t="e">
        <f t="shared" si="997"/>
        <v>#N/A</v>
      </c>
      <c r="FG309" s="246" t="e">
        <f t="shared" si="1058"/>
        <v>#N/A</v>
      </c>
      <c r="FH309" s="246" t="e">
        <f t="shared" si="1048"/>
        <v>#N/A</v>
      </c>
      <c r="FI309" s="246" t="e">
        <f t="shared" si="1049"/>
        <v>#N/A</v>
      </c>
      <c r="FJ309" s="39" t="e">
        <f t="shared" si="1011"/>
        <v>#N/A</v>
      </c>
      <c r="FK309" s="26" t="e">
        <f t="shared" si="1012"/>
        <v>#N/A</v>
      </c>
      <c r="FL309" s="26" t="e">
        <f t="shared" si="1013"/>
        <v>#N/A</v>
      </c>
      <c r="FM309" s="1300"/>
      <c r="FN309" s="656"/>
      <c r="FO309" s="28" t="e">
        <f t="shared" si="1014"/>
        <v>#N/A</v>
      </c>
      <c r="FP309" s="28" t="e">
        <f t="shared" si="1015"/>
        <v>#N/A</v>
      </c>
      <c r="FQ309" s="28" t="e">
        <f t="shared" si="1016"/>
        <v>#N/A</v>
      </c>
      <c r="FR309" s="1305"/>
      <c r="FS309" s="698"/>
      <c r="FT309" s="10" t="e">
        <f t="shared" si="1017"/>
        <v>#N/A</v>
      </c>
      <c r="FU309" s="28" t="e">
        <f t="shared" si="1018"/>
        <v>#N/A</v>
      </c>
      <c r="FV309" s="28" t="e">
        <f t="shared" si="1019"/>
        <v>#N/A</v>
      </c>
      <c r="FW309" s="1305"/>
      <c r="FX309" s="698"/>
      <c r="FY309" s="658" t="e">
        <f t="shared" si="1020"/>
        <v>#N/A</v>
      </c>
      <c r="FZ309" s="126" t="e">
        <f t="shared" si="1021"/>
        <v>#N/A</v>
      </c>
      <c r="GA309" s="126" t="e">
        <f t="shared" si="1022"/>
        <v>#N/A</v>
      </c>
      <c r="GB309" s="787"/>
      <c r="GC309" s="1314"/>
      <c r="GD309" s="674" t="e">
        <f t="shared" si="1023"/>
        <v>#N/A</v>
      </c>
      <c r="GE309" s="675" t="e">
        <f t="shared" si="1024"/>
        <v>#N/A</v>
      </c>
      <c r="GF309" s="675" t="e">
        <f t="shared" si="1025"/>
        <v>#N/A</v>
      </c>
      <c r="GG309" s="703"/>
      <c r="GH309" s="705"/>
      <c r="GI309" s="688" t="e">
        <f t="shared" si="1026"/>
        <v>#N/A</v>
      </c>
      <c r="GJ309" s="688" t="e">
        <f t="shared" si="1027"/>
        <v>#N/A</v>
      </c>
      <c r="GK309" s="688" t="e">
        <f t="shared" si="1028"/>
        <v>#N/A</v>
      </c>
      <c r="GL309" s="703"/>
      <c r="GM309" s="705"/>
      <c r="GN309" s="689" t="e">
        <f t="shared" si="1029"/>
        <v>#N/A</v>
      </c>
      <c r="GO309" s="688" t="e">
        <f t="shared" si="1030"/>
        <v>#N/A</v>
      </c>
      <c r="GP309" s="688" t="e">
        <f t="shared" si="1031"/>
        <v>#N/A</v>
      </c>
      <c r="GQ309" s="703"/>
      <c r="GR309" s="705"/>
      <c r="GS309" s="689" t="e">
        <f t="shared" si="1032"/>
        <v>#N/A</v>
      </c>
      <c r="GT309" s="688" t="e">
        <f t="shared" si="1033"/>
        <v>#N/A</v>
      </c>
      <c r="GU309" s="688" t="e">
        <f t="shared" si="1034"/>
        <v>#N/A</v>
      </c>
      <c r="GV309" s="706"/>
      <c r="GW309" s="683"/>
      <c r="GX309" s="39" t="e">
        <f t="shared" si="1035"/>
        <v>#N/A</v>
      </c>
      <c r="GY309" s="26" t="e">
        <f t="shared" si="1036"/>
        <v>#N/A</v>
      </c>
      <c r="GZ309" s="26" t="e">
        <f t="shared" si="1037"/>
        <v>#N/A</v>
      </c>
      <c r="HA309" s="1300"/>
      <c r="HB309" s="656"/>
      <c r="HC309" s="28" t="e">
        <f t="shared" si="1038"/>
        <v>#N/A</v>
      </c>
      <c r="HD309" s="28" t="e">
        <f t="shared" si="1039"/>
        <v>#N/A</v>
      </c>
      <c r="HE309" s="28" t="e">
        <f t="shared" si="1040"/>
        <v>#N/A</v>
      </c>
      <c r="HF309" s="1305"/>
      <c r="HG309" s="698"/>
      <c r="HH309" s="10" t="e">
        <f t="shared" si="1041"/>
        <v>#N/A</v>
      </c>
      <c r="HI309" s="28" t="e">
        <f t="shared" si="1042"/>
        <v>#N/A</v>
      </c>
      <c r="HJ309" s="28" t="e">
        <f t="shared" si="1043"/>
        <v>#N/A</v>
      </c>
      <c r="HK309" s="1305"/>
      <c r="HL309" s="698"/>
      <c r="HM309" s="658" t="e">
        <f t="shared" si="1044"/>
        <v>#N/A</v>
      </c>
      <c r="HN309" s="126" t="e">
        <f t="shared" si="1045"/>
        <v>#N/A</v>
      </c>
      <c r="HO309" s="126" t="e">
        <f t="shared" si="1046"/>
        <v>#N/A</v>
      </c>
      <c r="HP309" s="787"/>
      <c r="HQ309" s="1314"/>
      <c r="HR309" s="674" t="e">
        <f t="shared" si="1050"/>
        <v>#N/A</v>
      </c>
      <c r="HS309" s="675" t="e">
        <f t="shared" si="1051"/>
        <v>#N/A</v>
      </c>
      <c r="HT309" s="675" t="e">
        <f t="shared" si="1052"/>
        <v>#N/A</v>
      </c>
      <c r="HU309" s="703"/>
      <c r="HV309" s="705"/>
      <c r="HW309" s="675" t="e">
        <f t="shared" si="1053"/>
        <v>#N/A</v>
      </c>
      <c r="HX309" s="675" t="e">
        <f t="shared" si="1054"/>
        <v>#N/A</v>
      </c>
      <c r="HY309" s="675" t="e">
        <f t="shared" si="1055"/>
        <v>#N/A</v>
      </c>
      <c r="HZ309" s="703"/>
      <c r="IA309" s="705"/>
      <c r="IB309" s="678" t="e">
        <f t="shared" si="1059"/>
        <v>#N/A</v>
      </c>
      <c r="IC309" s="675" t="e">
        <f t="shared" si="1060"/>
        <v>#N/A</v>
      </c>
      <c r="ID309" s="675" t="e">
        <f t="shared" si="1061"/>
        <v>#N/A</v>
      </c>
      <c r="IE309" s="703"/>
      <c r="IF309" s="705"/>
      <c r="IG309" s="678" t="e">
        <f t="shared" si="1062"/>
        <v>#N/A</v>
      </c>
      <c r="IH309" s="675" t="e">
        <f t="shared" si="1063"/>
        <v>#N/A</v>
      </c>
      <c r="II309" s="675" t="e">
        <f t="shared" si="1064"/>
        <v>#N/A</v>
      </c>
      <c r="IJ309" s="706"/>
      <c r="IK309" s="683"/>
      <c r="IL309" s="846" t="e">
        <f t="shared" si="988"/>
        <v>#N/A</v>
      </c>
      <c r="IM309" s="848" t="e">
        <f t="shared" si="989"/>
        <v>#N/A</v>
      </c>
      <c r="IN309" s="1252" t="e">
        <f t="shared" si="990"/>
        <v>#N/A</v>
      </c>
      <c r="IO309" s="1253" t="e">
        <f t="shared" si="991"/>
        <v>#N/A</v>
      </c>
      <c r="IP309" s="847" t="e">
        <f t="shared" si="992"/>
        <v>#N/A</v>
      </c>
      <c r="IQ309" s="848" t="e">
        <f t="shared" si="993"/>
        <v>#N/A</v>
      </c>
      <c r="IR309" s="1252" t="e">
        <f t="shared" si="994"/>
        <v>#N/A</v>
      </c>
      <c r="IS309" s="1330" t="e">
        <f t="shared" si="995"/>
        <v>#N/A</v>
      </c>
      <c r="IT309" s="846" t="e">
        <f t="shared" si="1070"/>
        <v>#N/A</v>
      </c>
      <c r="IU309" s="848" t="e">
        <f t="shared" si="1071"/>
        <v>#N/A</v>
      </c>
      <c r="IV309" s="1252" t="e">
        <f t="shared" si="1072"/>
        <v>#N/A</v>
      </c>
      <c r="IW309" s="1253" t="e">
        <f t="shared" si="1073"/>
        <v>#N/A</v>
      </c>
      <c r="IX309" s="847" t="e">
        <f t="shared" si="1074"/>
        <v>#N/A</v>
      </c>
      <c r="IY309" s="848" t="e">
        <f t="shared" si="1075"/>
        <v>#N/A</v>
      </c>
      <c r="IZ309" s="1252" t="e">
        <f t="shared" si="1076"/>
        <v>#N/A</v>
      </c>
      <c r="JA309" s="1330" t="e">
        <f t="shared" si="1077"/>
        <v>#N/A</v>
      </c>
      <c r="JB309" s="153"/>
      <c r="JC309" s="952"/>
      <c r="JD309" s="150"/>
      <c r="JE309" s="150"/>
      <c r="JF309" s="952"/>
      <c r="JG309" s="150"/>
      <c r="JH309" s="150"/>
      <c r="JI309" s="952"/>
      <c r="JJ309" s="150"/>
      <c r="JK309" s="150"/>
      <c r="JL309" s="958"/>
      <c r="JM309" s="150"/>
      <c r="JN309" s="150"/>
      <c r="JO309" s="846"/>
      <c r="JP309" s="852"/>
      <c r="JQ309" s="850"/>
      <c r="JR309" s="850"/>
      <c r="JS309" s="861"/>
      <c r="JT309" s="850"/>
      <c r="JU309" s="861"/>
      <c r="JV309" s="851"/>
      <c r="JW309" s="27"/>
      <c r="JX309" s="27"/>
      <c r="JY309" s="893"/>
      <c r="JZ309" s="27"/>
      <c r="KA309" s="27"/>
      <c r="KB309" s="707"/>
      <c r="KC309" s="846"/>
      <c r="KD309" s="975"/>
      <c r="KE309" s="27"/>
      <c r="KF309" s="27"/>
      <c r="KG309" s="893"/>
      <c r="KH309" s="27"/>
      <c r="KI309" s="27"/>
      <c r="KJ309" s="707"/>
      <c r="KK309" s="846"/>
      <c r="KL309" s="975"/>
      <c r="KM309" s="179"/>
      <c r="KN309" s="889"/>
      <c r="KO309" s="180"/>
      <c r="MA309" s="1352" t="e">
        <f t="shared" si="1056"/>
        <v>#N/A</v>
      </c>
      <c r="MB309" s="1352" t="e">
        <f t="shared" si="1057"/>
        <v>#N/A</v>
      </c>
    </row>
    <row r="310" spans="2:340" ht="18.75" customHeight="1">
      <c r="B310" s="13"/>
      <c r="C310" s="136"/>
      <c r="D310" s="14" t="e">
        <f t="shared" si="1068"/>
        <v>#N/A</v>
      </c>
      <c r="E310" s="31" t="e">
        <f t="shared" si="998"/>
        <v>#N/A</v>
      </c>
      <c r="F310" s="40" t="e">
        <f t="shared" si="999"/>
        <v>#N/A</v>
      </c>
      <c r="G310" s="27" t="e">
        <f t="shared" si="1000"/>
        <v>#N/A</v>
      </c>
      <c r="H310" s="27" t="e">
        <f t="shared" si="1001"/>
        <v>#N/A</v>
      </c>
      <c r="I310" s="702"/>
      <c r="J310" s="593"/>
      <c r="K310" s="14" t="e">
        <f t="shared" si="1002"/>
        <v>#N/A</v>
      </c>
      <c r="L310" s="31" t="e">
        <f t="shared" si="1003"/>
        <v>#N/A</v>
      </c>
      <c r="M310" s="40" t="e">
        <f t="shared" si="1047"/>
        <v>#N/A</v>
      </c>
      <c r="N310" s="27" t="e">
        <f t="shared" si="1004"/>
        <v>#N/A</v>
      </c>
      <c r="O310" s="27" t="e">
        <f t="shared" si="1005"/>
        <v>#N/A</v>
      </c>
      <c r="P310" s="27" t="e">
        <f t="shared" si="1006"/>
        <v>#N/A</v>
      </c>
      <c r="Q310" s="702"/>
      <c r="R310" s="593"/>
      <c r="S310" s="29"/>
      <c r="T310" s="29"/>
      <c r="U310" s="29"/>
      <c r="V310" s="29"/>
      <c r="W310" s="863"/>
      <c r="X310" s="592"/>
      <c r="Y310" s="14"/>
      <c r="Z310" s="27"/>
      <c r="AA310" s="27"/>
      <c r="AB310" s="27"/>
      <c r="AC310" s="702"/>
      <c r="AD310" s="593"/>
      <c r="AE310" s="14" t="e">
        <f t="shared" si="1065"/>
        <v>#N/A</v>
      </c>
      <c r="AF310" s="27" t="e">
        <f t="shared" si="1066"/>
        <v>#N/A</v>
      </c>
      <c r="AG310" s="221" t="e">
        <f t="shared" si="1067"/>
        <v>#N/A</v>
      </c>
      <c r="AH310" s="27"/>
      <c r="AI310" s="166"/>
      <c r="AJ310" s="16"/>
      <c r="AK310" s="29"/>
      <c r="AL310" s="29"/>
      <c r="AM310" s="29"/>
      <c r="AN310" s="863"/>
      <c r="AO310" s="592"/>
      <c r="AP310" s="14"/>
      <c r="AQ310" s="27"/>
      <c r="AR310" s="27"/>
      <c r="AS310" s="27"/>
      <c r="AT310" s="702"/>
      <c r="AU310" s="593"/>
      <c r="AV310" s="31"/>
      <c r="AW310" s="16"/>
      <c r="AX310" s="29"/>
      <c r="AY310" s="29"/>
      <c r="AZ310" s="29"/>
      <c r="BA310" s="863"/>
      <c r="BB310" s="902"/>
      <c r="BC310" s="234"/>
      <c r="BD310" s="232"/>
      <c r="BE310" s="232"/>
      <c r="BF310" s="904"/>
      <c r="BG310" s="905"/>
      <c r="BH310" s="15"/>
      <c r="BI310" s="29"/>
      <c r="BJ310" s="29"/>
      <c r="BK310" s="29"/>
      <c r="BL310" s="863"/>
      <c r="BM310" s="902"/>
      <c r="BN310" s="234"/>
      <c r="BO310" s="232"/>
      <c r="BP310" s="232"/>
      <c r="BQ310" s="904"/>
      <c r="BR310" s="905"/>
      <c r="BS310" s="15"/>
      <c r="BT310" s="29"/>
      <c r="BU310" s="29"/>
      <c r="BV310" s="29"/>
      <c r="BW310" s="863"/>
      <c r="BX310" s="902"/>
      <c r="BY310" s="234"/>
      <c r="BZ310" s="232"/>
      <c r="CA310" s="232"/>
      <c r="CB310" s="904"/>
      <c r="CC310" s="905"/>
      <c r="CD310" s="15"/>
      <c r="CE310" s="29"/>
      <c r="CF310" s="29"/>
      <c r="CG310" s="29"/>
      <c r="CH310" s="863"/>
      <c r="CI310" s="902"/>
      <c r="CJ310" s="234"/>
      <c r="CK310" s="232"/>
      <c r="CL310" s="232"/>
      <c r="CM310" s="911"/>
      <c r="CN310" s="912"/>
      <c r="CO310" s="15"/>
      <c r="CP310" s="232"/>
      <c r="CQ310" s="232"/>
      <c r="CR310" s="232"/>
      <c r="CS310" s="904"/>
      <c r="CT310" s="905"/>
      <c r="CU310" s="29"/>
      <c r="CV310" s="232"/>
      <c r="CW310" s="232"/>
      <c r="CX310" s="232"/>
      <c r="CY310" s="911"/>
      <c r="CZ310" s="912"/>
      <c r="DA310" s="15"/>
      <c r="DB310" s="232"/>
      <c r="DC310" s="232"/>
      <c r="DD310" s="232"/>
      <c r="DE310" s="904"/>
      <c r="DF310" s="915"/>
      <c r="DG310" s="40"/>
      <c r="DH310" s="27"/>
      <c r="DI310" s="27"/>
      <c r="DJ310" s="27"/>
      <c r="DK310" s="702"/>
      <c r="DL310" s="593"/>
      <c r="DM310" s="14"/>
      <c r="DN310" s="27"/>
      <c r="DO310" s="27"/>
      <c r="DP310" s="27"/>
      <c r="DQ310" s="702"/>
      <c r="DR310" s="663"/>
      <c r="DS310" s="40" t="e">
        <f t="shared" si="1007"/>
        <v>#N/A</v>
      </c>
      <c r="DT310" s="27" t="e">
        <f t="shared" si="1008"/>
        <v>#N/A</v>
      </c>
      <c r="DU310" s="27" t="e">
        <f t="shared" si="1009"/>
        <v>#N/A</v>
      </c>
      <c r="DV310" s="27" t="e">
        <f t="shared" si="1010"/>
        <v>#N/A</v>
      </c>
      <c r="DW310" s="702"/>
      <c r="DX310" s="663"/>
      <c r="DY310" s="270"/>
      <c r="DZ310" s="249"/>
      <c r="EA310" s="249"/>
      <c r="EB310" s="668"/>
      <c r="EC310" s="667"/>
      <c r="ED310" s="288"/>
      <c r="EE310" s="289"/>
      <c r="EF310" s="295"/>
      <c r="EG310" s="251"/>
      <c r="EH310" s="295"/>
      <c r="EI310" s="251"/>
      <c r="EJ310" s="256"/>
      <c r="EK310" s="257"/>
      <c r="EL310" s="257"/>
      <c r="EM310" s="668"/>
      <c r="EN310" s="665"/>
      <c r="EO310" s="253"/>
      <c r="EP310" s="254"/>
      <c r="EQ310" s="254"/>
      <c r="ER310" s="668"/>
      <c r="ES310" s="665"/>
      <c r="ET310" s="14"/>
      <c r="EU310" s="27"/>
      <c r="EV310" s="31"/>
      <c r="EW310" s="122"/>
      <c r="EX310" s="47"/>
      <c r="EY310" s="48"/>
      <c r="EZ310" s="49"/>
      <c r="FA310" s="50"/>
      <c r="FB310" s="51"/>
      <c r="FC310" s="153" t="e">
        <f t="shared" si="987"/>
        <v>#N/A</v>
      </c>
      <c r="FD310" s="986" t="e">
        <f t="shared" si="1069"/>
        <v>#N/A</v>
      </c>
      <c r="FE310" s="993" t="e">
        <f t="shared" si="996"/>
        <v>#N/A</v>
      </c>
      <c r="FF310" s="987" t="e">
        <f t="shared" si="997"/>
        <v>#N/A</v>
      </c>
      <c r="FG310" s="246" t="e">
        <f t="shared" si="1058"/>
        <v>#N/A</v>
      </c>
      <c r="FH310" s="246" t="e">
        <f t="shared" si="1048"/>
        <v>#N/A</v>
      </c>
      <c r="FI310" s="246" t="e">
        <f t="shared" si="1049"/>
        <v>#N/A</v>
      </c>
      <c r="FJ310" s="39" t="e">
        <f t="shared" si="1011"/>
        <v>#N/A</v>
      </c>
      <c r="FK310" s="26" t="e">
        <f t="shared" si="1012"/>
        <v>#N/A</v>
      </c>
      <c r="FL310" s="26" t="e">
        <f t="shared" si="1013"/>
        <v>#N/A</v>
      </c>
      <c r="FM310" s="1300"/>
      <c r="FN310" s="656"/>
      <c r="FO310" s="28" t="e">
        <f t="shared" si="1014"/>
        <v>#N/A</v>
      </c>
      <c r="FP310" s="28" t="e">
        <f t="shared" si="1015"/>
        <v>#N/A</v>
      </c>
      <c r="FQ310" s="28" t="e">
        <f t="shared" si="1016"/>
        <v>#N/A</v>
      </c>
      <c r="FR310" s="1305"/>
      <c r="FS310" s="698"/>
      <c r="FT310" s="10" t="e">
        <f t="shared" si="1017"/>
        <v>#N/A</v>
      </c>
      <c r="FU310" s="28" t="e">
        <f t="shared" si="1018"/>
        <v>#N/A</v>
      </c>
      <c r="FV310" s="28" t="e">
        <f t="shared" si="1019"/>
        <v>#N/A</v>
      </c>
      <c r="FW310" s="1305"/>
      <c r="FX310" s="698"/>
      <c r="FY310" s="658" t="e">
        <f t="shared" si="1020"/>
        <v>#N/A</v>
      </c>
      <c r="FZ310" s="126" t="e">
        <f t="shared" si="1021"/>
        <v>#N/A</v>
      </c>
      <c r="GA310" s="126" t="e">
        <f t="shared" si="1022"/>
        <v>#N/A</v>
      </c>
      <c r="GB310" s="787"/>
      <c r="GC310" s="1314"/>
      <c r="GD310" s="674" t="e">
        <f t="shared" si="1023"/>
        <v>#N/A</v>
      </c>
      <c r="GE310" s="675" t="e">
        <f t="shared" si="1024"/>
        <v>#N/A</v>
      </c>
      <c r="GF310" s="675" t="e">
        <f t="shared" si="1025"/>
        <v>#N/A</v>
      </c>
      <c r="GG310" s="703"/>
      <c r="GH310" s="705"/>
      <c r="GI310" s="688" t="e">
        <f t="shared" si="1026"/>
        <v>#N/A</v>
      </c>
      <c r="GJ310" s="688" t="e">
        <f t="shared" si="1027"/>
        <v>#N/A</v>
      </c>
      <c r="GK310" s="688" t="e">
        <f t="shared" si="1028"/>
        <v>#N/A</v>
      </c>
      <c r="GL310" s="703"/>
      <c r="GM310" s="705"/>
      <c r="GN310" s="689" t="e">
        <f t="shared" si="1029"/>
        <v>#N/A</v>
      </c>
      <c r="GO310" s="688" t="e">
        <f t="shared" si="1030"/>
        <v>#N/A</v>
      </c>
      <c r="GP310" s="688" t="e">
        <f t="shared" si="1031"/>
        <v>#N/A</v>
      </c>
      <c r="GQ310" s="703"/>
      <c r="GR310" s="705"/>
      <c r="GS310" s="689" t="e">
        <f t="shared" si="1032"/>
        <v>#N/A</v>
      </c>
      <c r="GT310" s="688" t="e">
        <f t="shared" si="1033"/>
        <v>#N/A</v>
      </c>
      <c r="GU310" s="688" t="e">
        <f t="shared" si="1034"/>
        <v>#N/A</v>
      </c>
      <c r="GV310" s="706"/>
      <c r="GW310" s="683"/>
      <c r="GX310" s="39" t="e">
        <f t="shared" si="1035"/>
        <v>#N/A</v>
      </c>
      <c r="GY310" s="26" t="e">
        <f t="shared" si="1036"/>
        <v>#N/A</v>
      </c>
      <c r="GZ310" s="26" t="e">
        <f t="shared" si="1037"/>
        <v>#N/A</v>
      </c>
      <c r="HA310" s="1300"/>
      <c r="HB310" s="656"/>
      <c r="HC310" s="28" t="e">
        <f t="shared" si="1038"/>
        <v>#N/A</v>
      </c>
      <c r="HD310" s="28" t="e">
        <f t="shared" si="1039"/>
        <v>#N/A</v>
      </c>
      <c r="HE310" s="28" t="e">
        <f t="shared" si="1040"/>
        <v>#N/A</v>
      </c>
      <c r="HF310" s="1305"/>
      <c r="HG310" s="698"/>
      <c r="HH310" s="10" t="e">
        <f t="shared" si="1041"/>
        <v>#N/A</v>
      </c>
      <c r="HI310" s="28" t="e">
        <f t="shared" si="1042"/>
        <v>#N/A</v>
      </c>
      <c r="HJ310" s="28" t="e">
        <f t="shared" si="1043"/>
        <v>#N/A</v>
      </c>
      <c r="HK310" s="1305"/>
      <c r="HL310" s="698"/>
      <c r="HM310" s="658" t="e">
        <f t="shared" si="1044"/>
        <v>#N/A</v>
      </c>
      <c r="HN310" s="126" t="e">
        <f t="shared" si="1045"/>
        <v>#N/A</v>
      </c>
      <c r="HO310" s="126" t="e">
        <f t="shared" si="1046"/>
        <v>#N/A</v>
      </c>
      <c r="HP310" s="787"/>
      <c r="HQ310" s="1314"/>
      <c r="HR310" s="674" t="e">
        <f t="shared" si="1050"/>
        <v>#N/A</v>
      </c>
      <c r="HS310" s="675" t="e">
        <f t="shared" si="1051"/>
        <v>#N/A</v>
      </c>
      <c r="HT310" s="675" t="e">
        <f t="shared" si="1052"/>
        <v>#N/A</v>
      </c>
      <c r="HU310" s="703"/>
      <c r="HV310" s="705"/>
      <c r="HW310" s="675" t="e">
        <f t="shared" si="1053"/>
        <v>#N/A</v>
      </c>
      <c r="HX310" s="675" t="e">
        <f t="shared" si="1054"/>
        <v>#N/A</v>
      </c>
      <c r="HY310" s="675" t="e">
        <f t="shared" si="1055"/>
        <v>#N/A</v>
      </c>
      <c r="HZ310" s="703"/>
      <c r="IA310" s="705"/>
      <c r="IB310" s="678" t="e">
        <f t="shared" si="1059"/>
        <v>#N/A</v>
      </c>
      <c r="IC310" s="675" t="e">
        <f t="shared" si="1060"/>
        <v>#N/A</v>
      </c>
      <c r="ID310" s="675" t="e">
        <f t="shared" si="1061"/>
        <v>#N/A</v>
      </c>
      <c r="IE310" s="703"/>
      <c r="IF310" s="705"/>
      <c r="IG310" s="678" t="e">
        <f t="shared" si="1062"/>
        <v>#N/A</v>
      </c>
      <c r="IH310" s="675" t="e">
        <f t="shared" si="1063"/>
        <v>#N/A</v>
      </c>
      <c r="II310" s="675" t="e">
        <f t="shared" si="1064"/>
        <v>#N/A</v>
      </c>
      <c r="IJ310" s="706"/>
      <c r="IK310" s="683"/>
      <c r="IL310" s="846" t="e">
        <f t="shared" si="988"/>
        <v>#N/A</v>
      </c>
      <c r="IM310" s="848" t="e">
        <f t="shared" si="989"/>
        <v>#N/A</v>
      </c>
      <c r="IN310" s="1252" t="e">
        <f t="shared" si="990"/>
        <v>#N/A</v>
      </c>
      <c r="IO310" s="1253" t="e">
        <f t="shared" si="991"/>
        <v>#N/A</v>
      </c>
      <c r="IP310" s="847" t="e">
        <f t="shared" si="992"/>
        <v>#N/A</v>
      </c>
      <c r="IQ310" s="848" t="e">
        <f t="shared" si="993"/>
        <v>#N/A</v>
      </c>
      <c r="IR310" s="1252" t="e">
        <f t="shared" si="994"/>
        <v>#N/A</v>
      </c>
      <c r="IS310" s="1330" t="e">
        <f t="shared" si="995"/>
        <v>#N/A</v>
      </c>
      <c r="IT310" s="846" t="e">
        <f t="shared" si="1070"/>
        <v>#N/A</v>
      </c>
      <c r="IU310" s="848" t="e">
        <f t="shared" si="1071"/>
        <v>#N/A</v>
      </c>
      <c r="IV310" s="1252" t="e">
        <f t="shared" si="1072"/>
        <v>#N/A</v>
      </c>
      <c r="IW310" s="1253" t="e">
        <f t="shared" si="1073"/>
        <v>#N/A</v>
      </c>
      <c r="IX310" s="847" t="e">
        <f t="shared" si="1074"/>
        <v>#N/A</v>
      </c>
      <c r="IY310" s="848" t="e">
        <f t="shared" si="1075"/>
        <v>#N/A</v>
      </c>
      <c r="IZ310" s="1252" t="e">
        <f t="shared" si="1076"/>
        <v>#N/A</v>
      </c>
      <c r="JA310" s="1330" t="e">
        <f t="shared" si="1077"/>
        <v>#N/A</v>
      </c>
      <c r="JB310" s="153"/>
      <c r="JC310" s="952"/>
      <c r="JD310" s="150"/>
      <c r="JE310" s="150"/>
      <c r="JF310" s="952"/>
      <c r="JG310" s="150"/>
      <c r="JH310" s="150"/>
      <c r="JI310" s="952"/>
      <c r="JJ310" s="150"/>
      <c r="JK310" s="150"/>
      <c r="JL310" s="958"/>
      <c r="JM310" s="150"/>
      <c r="JN310" s="150"/>
      <c r="JO310" s="846"/>
      <c r="JP310" s="852"/>
      <c r="JQ310" s="850"/>
      <c r="JR310" s="850"/>
      <c r="JS310" s="861"/>
      <c r="JT310" s="850"/>
      <c r="JU310" s="861"/>
      <c r="JV310" s="851"/>
      <c r="JW310" s="27"/>
      <c r="JX310" s="27"/>
      <c r="JY310" s="893"/>
      <c r="JZ310" s="27"/>
      <c r="KA310" s="27"/>
      <c r="KB310" s="707"/>
      <c r="KC310" s="846"/>
      <c r="KD310" s="975"/>
      <c r="KE310" s="27"/>
      <c r="KF310" s="27"/>
      <c r="KG310" s="893"/>
      <c r="KH310" s="27"/>
      <c r="KI310" s="27"/>
      <c r="KJ310" s="707"/>
      <c r="KK310" s="846"/>
      <c r="KL310" s="975"/>
      <c r="KM310" s="179"/>
      <c r="KN310" s="889"/>
      <c r="KO310" s="180"/>
      <c r="MA310" s="1352" t="e">
        <f t="shared" si="1056"/>
        <v>#N/A</v>
      </c>
      <c r="MB310" s="1352" t="e">
        <f t="shared" si="1057"/>
        <v>#N/A</v>
      </c>
    </row>
    <row r="311" spans="2:340" ht="18.75" customHeight="1">
      <c r="B311" s="13"/>
      <c r="C311" s="136"/>
      <c r="D311" s="14" t="e">
        <f t="shared" si="1068"/>
        <v>#N/A</v>
      </c>
      <c r="E311" s="31" t="e">
        <f t="shared" si="998"/>
        <v>#N/A</v>
      </c>
      <c r="F311" s="40" t="e">
        <f t="shared" si="999"/>
        <v>#N/A</v>
      </c>
      <c r="G311" s="27" t="e">
        <f t="shared" si="1000"/>
        <v>#N/A</v>
      </c>
      <c r="H311" s="27" t="e">
        <f t="shared" si="1001"/>
        <v>#N/A</v>
      </c>
      <c r="I311" s="702"/>
      <c r="J311" s="593"/>
      <c r="K311" s="14" t="e">
        <f t="shared" si="1002"/>
        <v>#N/A</v>
      </c>
      <c r="L311" s="31" t="e">
        <f t="shared" si="1003"/>
        <v>#N/A</v>
      </c>
      <c r="M311" s="40" t="e">
        <f t="shared" si="1047"/>
        <v>#N/A</v>
      </c>
      <c r="N311" s="27" t="e">
        <f t="shared" si="1004"/>
        <v>#N/A</v>
      </c>
      <c r="O311" s="27" t="e">
        <f t="shared" si="1005"/>
        <v>#N/A</v>
      </c>
      <c r="P311" s="27" t="e">
        <f t="shared" si="1006"/>
        <v>#N/A</v>
      </c>
      <c r="Q311" s="702"/>
      <c r="R311" s="593"/>
      <c r="S311" s="29"/>
      <c r="T311" s="29"/>
      <c r="U311" s="29"/>
      <c r="V311" s="29"/>
      <c r="W311" s="863"/>
      <c r="X311" s="592"/>
      <c r="Y311" s="14"/>
      <c r="Z311" s="27"/>
      <c r="AA311" s="27"/>
      <c r="AB311" s="27"/>
      <c r="AC311" s="702"/>
      <c r="AD311" s="593"/>
      <c r="AE311" s="14" t="e">
        <f t="shared" si="1065"/>
        <v>#N/A</v>
      </c>
      <c r="AF311" s="27" t="e">
        <f t="shared" si="1066"/>
        <v>#N/A</v>
      </c>
      <c r="AG311" s="221" t="e">
        <f t="shared" si="1067"/>
        <v>#N/A</v>
      </c>
      <c r="AH311" s="27"/>
      <c r="AI311" s="166"/>
      <c r="AJ311" s="16"/>
      <c r="AK311" s="29"/>
      <c r="AL311" s="29"/>
      <c r="AM311" s="29"/>
      <c r="AN311" s="863"/>
      <c r="AO311" s="592"/>
      <c r="AP311" s="14"/>
      <c r="AQ311" s="27"/>
      <c r="AR311" s="27"/>
      <c r="AS311" s="27"/>
      <c r="AT311" s="702"/>
      <c r="AU311" s="593"/>
      <c r="AV311" s="31"/>
      <c r="AW311" s="16"/>
      <c r="AX311" s="29"/>
      <c r="AY311" s="29"/>
      <c r="AZ311" s="29"/>
      <c r="BA311" s="863"/>
      <c r="BB311" s="902"/>
      <c r="BC311" s="234"/>
      <c r="BD311" s="232"/>
      <c r="BE311" s="232"/>
      <c r="BF311" s="904"/>
      <c r="BG311" s="905"/>
      <c r="BH311" s="15"/>
      <c r="BI311" s="29"/>
      <c r="BJ311" s="29"/>
      <c r="BK311" s="29"/>
      <c r="BL311" s="863"/>
      <c r="BM311" s="902"/>
      <c r="BN311" s="234"/>
      <c r="BO311" s="232"/>
      <c r="BP311" s="232"/>
      <c r="BQ311" s="904"/>
      <c r="BR311" s="905"/>
      <c r="BS311" s="15"/>
      <c r="BT311" s="29"/>
      <c r="BU311" s="29"/>
      <c r="BV311" s="29"/>
      <c r="BW311" s="863"/>
      <c r="BX311" s="902"/>
      <c r="BY311" s="234"/>
      <c r="BZ311" s="232"/>
      <c r="CA311" s="232"/>
      <c r="CB311" s="904"/>
      <c r="CC311" s="905"/>
      <c r="CD311" s="15"/>
      <c r="CE311" s="29"/>
      <c r="CF311" s="29"/>
      <c r="CG311" s="29"/>
      <c r="CH311" s="863"/>
      <c r="CI311" s="902"/>
      <c r="CJ311" s="234"/>
      <c r="CK311" s="232"/>
      <c r="CL311" s="232"/>
      <c r="CM311" s="911"/>
      <c r="CN311" s="912"/>
      <c r="CO311" s="15"/>
      <c r="CP311" s="232"/>
      <c r="CQ311" s="232"/>
      <c r="CR311" s="232"/>
      <c r="CS311" s="904"/>
      <c r="CT311" s="905"/>
      <c r="CU311" s="29"/>
      <c r="CV311" s="232"/>
      <c r="CW311" s="232"/>
      <c r="CX311" s="232"/>
      <c r="CY311" s="911"/>
      <c r="CZ311" s="912"/>
      <c r="DA311" s="15"/>
      <c r="DB311" s="232"/>
      <c r="DC311" s="232"/>
      <c r="DD311" s="232"/>
      <c r="DE311" s="904"/>
      <c r="DF311" s="915"/>
      <c r="DG311" s="40"/>
      <c r="DH311" s="27"/>
      <c r="DI311" s="27"/>
      <c r="DJ311" s="27"/>
      <c r="DK311" s="702"/>
      <c r="DL311" s="593"/>
      <c r="DM311" s="14"/>
      <c r="DN311" s="27"/>
      <c r="DO311" s="27"/>
      <c r="DP311" s="27"/>
      <c r="DQ311" s="702"/>
      <c r="DR311" s="663"/>
      <c r="DS311" s="40" t="e">
        <f t="shared" si="1007"/>
        <v>#N/A</v>
      </c>
      <c r="DT311" s="27" t="e">
        <f t="shared" si="1008"/>
        <v>#N/A</v>
      </c>
      <c r="DU311" s="27" t="e">
        <f t="shared" si="1009"/>
        <v>#N/A</v>
      </c>
      <c r="DV311" s="27" t="e">
        <f t="shared" si="1010"/>
        <v>#N/A</v>
      </c>
      <c r="DW311" s="702"/>
      <c r="DX311" s="663"/>
      <c r="DY311" s="270"/>
      <c r="DZ311" s="249"/>
      <c r="EA311" s="249"/>
      <c r="EB311" s="668"/>
      <c r="EC311" s="667"/>
      <c r="ED311" s="288"/>
      <c r="EE311" s="289"/>
      <c r="EF311" s="295"/>
      <c r="EG311" s="251"/>
      <c r="EH311" s="295"/>
      <c r="EI311" s="251"/>
      <c r="EJ311" s="256"/>
      <c r="EK311" s="257"/>
      <c r="EL311" s="257"/>
      <c r="EM311" s="668"/>
      <c r="EN311" s="665"/>
      <c r="EO311" s="253"/>
      <c r="EP311" s="254"/>
      <c r="EQ311" s="254"/>
      <c r="ER311" s="668"/>
      <c r="ES311" s="665"/>
      <c r="ET311" s="14"/>
      <c r="EU311" s="27"/>
      <c r="EV311" s="31"/>
      <c r="EW311" s="122"/>
      <c r="EX311" s="47"/>
      <c r="EY311" s="48"/>
      <c r="EZ311" s="49"/>
      <c r="FA311" s="50"/>
      <c r="FB311" s="51"/>
      <c r="FC311" s="153" t="e">
        <f t="shared" ref="FC311:FC374" si="1078">IF($JB311="",#N/A,((AW311/2)+(BH311/3)+(BS311/0.1)+(CD311/0.03)))</f>
        <v>#N/A</v>
      </c>
      <c r="FD311" s="986" t="e">
        <f t="shared" si="1069"/>
        <v>#N/A</v>
      </c>
      <c r="FE311" s="993" t="e">
        <f t="shared" si="996"/>
        <v>#N/A</v>
      </c>
      <c r="FF311" s="987" t="e">
        <f t="shared" si="997"/>
        <v>#N/A</v>
      </c>
      <c r="FG311" s="246" t="e">
        <f t="shared" si="1058"/>
        <v>#N/A</v>
      </c>
      <c r="FH311" s="246" t="e">
        <f t="shared" si="1048"/>
        <v>#N/A</v>
      </c>
      <c r="FI311" s="246" t="e">
        <f t="shared" si="1049"/>
        <v>#N/A</v>
      </c>
      <c r="FJ311" s="39" t="e">
        <f t="shared" si="1011"/>
        <v>#N/A</v>
      </c>
      <c r="FK311" s="26" t="e">
        <f t="shared" si="1012"/>
        <v>#N/A</v>
      </c>
      <c r="FL311" s="26" t="e">
        <f t="shared" si="1013"/>
        <v>#N/A</v>
      </c>
      <c r="FM311" s="1300"/>
      <c r="FN311" s="656"/>
      <c r="FO311" s="28" t="e">
        <f t="shared" si="1014"/>
        <v>#N/A</v>
      </c>
      <c r="FP311" s="28" t="e">
        <f t="shared" si="1015"/>
        <v>#N/A</v>
      </c>
      <c r="FQ311" s="28" t="e">
        <f t="shared" si="1016"/>
        <v>#N/A</v>
      </c>
      <c r="FR311" s="1305"/>
      <c r="FS311" s="698"/>
      <c r="FT311" s="10" t="e">
        <f t="shared" si="1017"/>
        <v>#N/A</v>
      </c>
      <c r="FU311" s="28" t="e">
        <f t="shared" si="1018"/>
        <v>#N/A</v>
      </c>
      <c r="FV311" s="28" t="e">
        <f t="shared" si="1019"/>
        <v>#N/A</v>
      </c>
      <c r="FW311" s="1305"/>
      <c r="FX311" s="698"/>
      <c r="FY311" s="658" t="e">
        <f t="shared" si="1020"/>
        <v>#N/A</v>
      </c>
      <c r="FZ311" s="126" t="e">
        <f t="shared" si="1021"/>
        <v>#N/A</v>
      </c>
      <c r="GA311" s="126" t="e">
        <f t="shared" si="1022"/>
        <v>#N/A</v>
      </c>
      <c r="GB311" s="787"/>
      <c r="GC311" s="1314"/>
      <c r="GD311" s="674" t="e">
        <f t="shared" si="1023"/>
        <v>#N/A</v>
      </c>
      <c r="GE311" s="675" t="e">
        <f t="shared" si="1024"/>
        <v>#N/A</v>
      </c>
      <c r="GF311" s="675" t="e">
        <f t="shared" si="1025"/>
        <v>#N/A</v>
      </c>
      <c r="GG311" s="703"/>
      <c r="GH311" s="705"/>
      <c r="GI311" s="688" t="e">
        <f t="shared" si="1026"/>
        <v>#N/A</v>
      </c>
      <c r="GJ311" s="688" t="e">
        <f t="shared" si="1027"/>
        <v>#N/A</v>
      </c>
      <c r="GK311" s="688" t="e">
        <f t="shared" si="1028"/>
        <v>#N/A</v>
      </c>
      <c r="GL311" s="703"/>
      <c r="GM311" s="705"/>
      <c r="GN311" s="689" t="e">
        <f t="shared" si="1029"/>
        <v>#N/A</v>
      </c>
      <c r="GO311" s="688" t="e">
        <f t="shared" si="1030"/>
        <v>#N/A</v>
      </c>
      <c r="GP311" s="688" t="e">
        <f t="shared" si="1031"/>
        <v>#N/A</v>
      </c>
      <c r="GQ311" s="703"/>
      <c r="GR311" s="705"/>
      <c r="GS311" s="689" t="e">
        <f t="shared" si="1032"/>
        <v>#N/A</v>
      </c>
      <c r="GT311" s="688" t="e">
        <f t="shared" si="1033"/>
        <v>#N/A</v>
      </c>
      <c r="GU311" s="688" t="e">
        <f t="shared" si="1034"/>
        <v>#N/A</v>
      </c>
      <c r="GV311" s="706"/>
      <c r="GW311" s="683"/>
      <c r="GX311" s="39" t="e">
        <f t="shared" si="1035"/>
        <v>#N/A</v>
      </c>
      <c r="GY311" s="26" t="e">
        <f t="shared" si="1036"/>
        <v>#N/A</v>
      </c>
      <c r="GZ311" s="26" t="e">
        <f t="shared" si="1037"/>
        <v>#N/A</v>
      </c>
      <c r="HA311" s="1300"/>
      <c r="HB311" s="656"/>
      <c r="HC311" s="28" t="e">
        <f t="shared" si="1038"/>
        <v>#N/A</v>
      </c>
      <c r="HD311" s="28" t="e">
        <f t="shared" si="1039"/>
        <v>#N/A</v>
      </c>
      <c r="HE311" s="28" t="e">
        <f t="shared" si="1040"/>
        <v>#N/A</v>
      </c>
      <c r="HF311" s="1305"/>
      <c r="HG311" s="698"/>
      <c r="HH311" s="10" t="e">
        <f t="shared" si="1041"/>
        <v>#N/A</v>
      </c>
      <c r="HI311" s="28" t="e">
        <f t="shared" si="1042"/>
        <v>#N/A</v>
      </c>
      <c r="HJ311" s="28" t="e">
        <f t="shared" si="1043"/>
        <v>#N/A</v>
      </c>
      <c r="HK311" s="1305"/>
      <c r="HL311" s="698"/>
      <c r="HM311" s="658" t="e">
        <f t="shared" si="1044"/>
        <v>#N/A</v>
      </c>
      <c r="HN311" s="126" t="e">
        <f t="shared" si="1045"/>
        <v>#N/A</v>
      </c>
      <c r="HO311" s="126" t="e">
        <f t="shared" si="1046"/>
        <v>#N/A</v>
      </c>
      <c r="HP311" s="787"/>
      <c r="HQ311" s="1314"/>
      <c r="HR311" s="674" t="e">
        <f t="shared" si="1050"/>
        <v>#N/A</v>
      </c>
      <c r="HS311" s="675" t="e">
        <f t="shared" si="1051"/>
        <v>#N/A</v>
      </c>
      <c r="HT311" s="675" t="e">
        <f t="shared" si="1052"/>
        <v>#N/A</v>
      </c>
      <c r="HU311" s="703"/>
      <c r="HV311" s="705"/>
      <c r="HW311" s="675" t="e">
        <f t="shared" si="1053"/>
        <v>#N/A</v>
      </c>
      <c r="HX311" s="675" t="e">
        <f t="shared" si="1054"/>
        <v>#N/A</v>
      </c>
      <c r="HY311" s="675" t="e">
        <f t="shared" si="1055"/>
        <v>#N/A</v>
      </c>
      <c r="HZ311" s="703"/>
      <c r="IA311" s="705"/>
      <c r="IB311" s="678" t="e">
        <f t="shared" si="1059"/>
        <v>#N/A</v>
      </c>
      <c r="IC311" s="675" t="e">
        <f t="shared" si="1060"/>
        <v>#N/A</v>
      </c>
      <c r="ID311" s="675" t="e">
        <f t="shared" si="1061"/>
        <v>#N/A</v>
      </c>
      <c r="IE311" s="703"/>
      <c r="IF311" s="705"/>
      <c r="IG311" s="678" t="e">
        <f t="shared" si="1062"/>
        <v>#N/A</v>
      </c>
      <c r="IH311" s="675" t="e">
        <f t="shared" si="1063"/>
        <v>#N/A</v>
      </c>
      <c r="II311" s="675" t="e">
        <f t="shared" si="1064"/>
        <v>#N/A</v>
      </c>
      <c r="IJ311" s="706"/>
      <c r="IK311" s="683"/>
      <c r="IL311" s="846" t="e">
        <f t="shared" si="988"/>
        <v>#N/A</v>
      </c>
      <c r="IM311" s="848" t="e">
        <f t="shared" si="989"/>
        <v>#N/A</v>
      </c>
      <c r="IN311" s="1252" t="e">
        <f t="shared" si="990"/>
        <v>#N/A</v>
      </c>
      <c r="IO311" s="1253" t="e">
        <f t="shared" si="991"/>
        <v>#N/A</v>
      </c>
      <c r="IP311" s="847" t="e">
        <f t="shared" si="992"/>
        <v>#N/A</v>
      </c>
      <c r="IQ311" s="848" t="e">
        <f t="shared" si="993"/>
        <v>#N/A</v>
      </c>
      <c r="IR311" s="1252" t="e">
        <f t="shared" si="994"/>
        <v>#N/A</v>
      </c>
      <c r="IS311" s="1330" t="e">
        <f t="shared" si="995"/>
        <v>#N/A</v>
      </c>
      <c r="IT311" s="846" t="e">
        <f t="shared" si="1070"/>
        <v>#N/A</v>
      </c>
      <c r="IU311" s="848" t="e">
        <f t="shared" si="1071"/>
        <v>#N/A</v>
      </c>
      <c r="IV311" s="1252" t="e">
        <f t="shared" si="1072"/>
        <v>#N/A</v>
      </c>
      <c r="IW311" s="1253" t="e">
        <f t="shared" si="1073"/>
        <v>#N/A</v>
      </c>
      <c r="IX311" s="847" t="e">
        <f t="shared" si="1074"/>
        <v>#N/A</v>
      </c>
      <c r="IY311" s="848" t="e">
        <f t="shared" si="1075"/>
        <v>#N/A</v>
      </c>
      <c r="IZ311" s="1252" t="e">
        <f t="shared" si="1076"/>
        <v>#N/A</v>
      </c>
      <c r="JA311" s="1330" t="e">
        <f t="shared" si="1077"/>
        <v>#N/A</v>
      </c>
      <c r="JB311" s="153"/>
      <c r="JC311" s="952"/>
      <c r="JD311" s="150"/>
      <c r="JE311" s="150"/>
      <c r="JF311" s="952"/>
      <c r="JG311" s="150"/>
      <c r="JH311" s="150"/>
      <c r="JI311" s="952"/>
      <c r="JJ311" s="150"/>
      <c r="JK311" s="150"/>
      <c r="JL311" s="958"/>
      <c r="JM311" s="150"/>
      <c r="JN311" s="150"/>
      <c r="JO311" s="846"/>
      <c r="JP311" s="852"/>
      <c r="JQ311" s="850"/>
      <c r="JR311" s="850"/>
      <c r="JS311" s="861"/>
      <c r="JT311" s="850"/>
      <c r="JU311" s="861"/>
      <c r="JV311" s="851"/>
      <c r="JW311" s="27"/>
      <c r="JX311" s="27"/>
      <c r="JY311" s="893"/>
      <c r="JZ311" s="27"/>
      <c r="KA311" s="27"/>
      <c r="KB311" s="707"/>
      <c r="KC311" s="846"/>
      <c r="KD311" s="975"/>
      <c r="KE311" s="27"/>
      <c r="KF311" s="27"/>
      <c r="KG311" s="893"/>
      <c r="KH311" s="27"/>
      <c r="KI311" s="27"/>
      <c r="KJ311" s="707"/>
      <c r="KK311" s="846"/>
      <c r="KL311" s="975"/>
      <c r="KM311" s="179"/>
      <c r="KN311" s="889"/>
      <c r="KO311" s="180"/>
      <c r="MA311" s="1352" t="e">
        <f t="shared" si="1056"/>
        <v>#N/A</v>
      </c>
      <c r="MB311" s="1352" t="e">
        <f t="shared" si="1057"/>
        <v>#N/A</v>
      </c>
    </row>
    <row r="312" spans="2:340" ht="18.75" customHeight="1">
      <c r="B312" s="13"/>
      <c r="C312" s="136"/>
      <c r="D312" s="14" t="e">
        <f t="shared" si="1068"/>
        <v>#N/A</v>
      </c>
      <c r="E312" s="31" t="e">
        <f t="shared" si="998"/>
        <v>#N/A</v>
      </c>
      <c r="F312" s="40" t="e">
        <f t="shared" si="999"/>
        <v>#N/A</v>
      </c>
      <c r="G312" s="27" t="e">
        <f t="shared" si="1000"/>
        <v>#N/A</v>
      </c>
      <c r="H312" s="27" t="e">
        <f t="shared" si="1001"/>
        <v>#N/A</v>
      </c>
      <c r="I312" s="702"/>
      <c r="J312" s="593"/>
      <c r="K312" s="14" t="e">
        <f t="shared" si="1002"/>
        <v>#N/A</v>
      </c>
      <c r="L312" s="31" t="e">
        <f t="shared" si="1003"/>
        <v>#N/A</v>
      </c>
      <c r="M312" s="40" t="e">
        <f t="shared" si="1047"/>
        <v>#N/A</v>
      </c>
      <c r="N312" s="27" t="e">
        <f t="shared" si="1004"/>
        <v>#N/A</v>
      </c>
      <c r="O312" s="27" t="e">
        <f t="shared" si="1005"/>
        <v>#N/A</v>
      </c>
      <c r="P312" s="27" t="e">
        <f t="shared" si="1006"/>
        <v>#N/A</v>
      </c>
      <c r="Q312" s="702"/>
      <c r="R312" s="593"/>
      <c r="S312" s="29"/>
      <c r="T312" s="29"/>
      <c r="U312" s="29"/>
      <c r="V312" s="29"/>
      <c r="W312" s="863"/>
      <c r="X312" s="592"/>
      <c r="Y312" s="14"/>
      <c r="Z312" s="27"/>
      <c r="AA312" s="27"/>
      <c r="AB312" s="27"/>
      <c r="AC312" s="702"/>
      <c r="AD312" s="593"/>
      <c r="AE312" s="14" t="e">
        <f t="shared" si="1065"/>
        <v>#N/A</v>
      </c>
      <c r="AF312" s="27" t="e">
        <f t="shared" si="1066"/>
        <v>#N/A</v>
      </c>
      <c r="AG312" s="221" t="e">
        <f t="shared" si="1067"/>
        <v>#N/A</v>
      </c>
      <c r="AH312" s="27"/>
      <c r="AI312" s="166"/>
      <c r="AJ312" s="16"/>
      <c r="AK312" s="29"/>
      <c r="AL312" s="29"/>
      <c r="AM312" s="29"/>
      <c r="AN312" s="863"/>
      <c r="AO312" s="592"/>
      <c r="AP312" s="14"/>
      <c r="AQ312" s="27"/>
      <c r="AR312" s="27"/>
      <c r="AS312" s="27"/>
      <c r="AT312" s="702"/>
      <c r="AU312" s="593"/>
      <c r="AV312" s="31"/>
      <c r="AW312" s="16"/>
      <c r="AX312" s="29"/>
      <c r="AY312" s="29"/>
      <c r="AZ312" s="29"/>
      <c r="BA312" s="863"/>
      <c r="BB312" s="902"/>
      <c r="BC312" s="234"/>
      <c r="BD312" s="232"/>
      <c r="BE312" s="232"/>
      <c r="BF312" s="904"/>
      <c r="BG312" s="905"/>
      <c r="BH312" s="15"/>
      <c r="BI312" s="29"/>
      <c r="BJ312" s="29"/>
      <c r="BK312" s="29"/>
      <c r="BL312" s="863"/>
      <c r="BM312" s="902"/>
      <c r="BN312" s="234"/>
      <c r="BO312" s="232"/>
      <c r="BP312" s="232"/>
      <c r="BQ312" s="904"/>
      <c r="BR312" s="905"/>
      <c r="BS312" s="15"/>
      <c r="BT312" s="29"/>
      <c r="BU312" s="29"/>
      <c r="BV312" s="29"/>
      <c r="BW312" s="863"/>
      <c r="BX312" s="902"/>
      <c r="BY312" s="234"/>
      <c r="BZ312" s="232"/>
      <c r="CA312" s="232"/>
      <c r="CB312" s="904"/>
      <c r="CC312" s="905"/>
      <c r="CD312" s="15"/>
      <c r="CE312" s="29"/>
      <c r="CF312" s="29"/>
      <c r="CG312" s="29"/>
      <c r="CH312" s="863"/>
      <c r="CI312" s="902"/>
      <c r="CJ312" s="234"/>
      <c r="CK312" s="232"/>
      <c r="CL312" s="232"/>
      <c r="CM312" s="911"/>
      <c r="CN312" s="912"/>
      <c r="CO312" s="15"/>
      <c r="CP312" s="232"/>
      <c r="CQ312" s="232"/>
      <c r="CR312" s="232"/>
      <c r="CS312" s="904"/>
      <c r="CT312" s="905"/>
      <c r="CU312" s="29"/>
      <c r="CV312" s="232"/>
      <c r="CW312" s="232"/>
      <c r="CX312" s="232"/>
      <c r="CY312" s="911"/>
      <c r="CZ312" s="912"/>
      <c r="DA312" s="15"/>
      <c r="DB312" s="232"/>
      <c r="DC312" s="232"/>
      <c r="DD312" s="232"/>
      <c r="DE312" s="904"/>
      <c r="DF312" s="915"/>
      <c r="DG312" s="40"/>
      <c r="DH312" s="27"/>
      <c r="DI312" s="27"/>
      <c r="DJ312" s="27"/>
      <c r="DK312" s="702"/>
      <c r="DL312" s="593"/>
      <c r="DM312" s="14"/>
      <c r="DN312" s="27"/>
      <c r="DO312" s="27"/>
      <c r="DP312" s="27"/>
      <c r="DQ312" s="702"/>
      <c r="DR312" s="663"/>
      <c r="DS312" s="40" t="e">
        <f t="shared" si="1007"/>
        <v>#N/A</v>
      </c>
      <c r="DT312" s="27" t="e">
        <f t="shared" si="1008"/>
        <v>#N/A</v>
      </c>
      <c r="DU312" s="27" t="e">
        <f t="shared" si="1009"/>
        <v>#N/A</v>
      </c>
      <c r="DV312" s="27" t="e">
        <f t="shared" si="1010"/>
        <v>#N/A</v>
      </c>
      <c r="DW312" s="702"/>
      <c r="DX312" s="663"/>
      <c r="DY312" s="270"/>
      <c r="DZ312" s="249"/>
      <c r="EA312" s="249"/>
      <c r="EB312" s="668"/>
      <c r="EC312" s="667"/>
      <c r="ED312" s="288"/>
      <c r="EE312" s="289"/>
      <c r="EF312" s="295"/>
      <c r="EG312" s="251"/>
      <c r="EH312" s="295"/>
      <c r="EI312" s="251"/>
      <c r="EJ312" s="256"/>
      <c r="EK312" s="257"/>
      <c r="EL312" s="257"/>
      <c r="EM312" s="668"/>
      <c r="EN312" s="665"/>
      <c r="EO312" s="253"/>
      <c r="EP312" s="254"/>
      <c r="EQ312" s="254"/>
      <c r="ER312" s="668"/>
      <c r="ES312" s="665"/>
      <c r="ET312" s="14"/>
      <c r="EU312" s="27"/>
      <c r="EV312" s="31"/>
      <c r="EW312" s="122"/>
      <c r="EX312" s="47"/>
      <c r="EY312" s="48"/>
      <c r="EZ312" s="49"/>
      <c r="FA312" s="50"/>
      <c r="FB312" s="51"/>
      <c r="FC312" s="153" t="e">
        <f t="shared" si="1078"/>
        <v>#N/A</v>
      </c>
      <c r="FD312" s="986" t="e">
        <f t="shared" si="1069"/>
        <v>#N/A</v>
      </c>
      <c r="FE312" s="993" t="e">
        <f t="shared" si="996"/>
        <v>#N/A</v>
      </c>
      <c r="FF312" s="987" t="e">
        <f t="shared" si="997"/>
        <v>#N/A</v>
      </c>
      <c r="FG312" s="246" t="e">
        <f t="shared" si="1058"/>
        <v>#N/A</v>
      </c>
      <c r="FH312" s="246" t="e">
        <f t="shared" si="1048"/>
        <v>#N/A</v>
      </c>
      <c r="FI312" s="246" t="e">
        <f t="shared" si="1049"/>
        <v>#N/A</v>
      </c>
      <c r="FJ312" s="39" t="e">
        <f t="shared" si="1011"/>
        <v>#N/A</v>
      </c>
      <c r="FK312" s="26" t="e">
        <f t="shared" si="1012"/>
        <v>#N/A</v>
      </c>
      <c r="FL312" s="26" t="e">
        <f t="shared" si="1013"/>
        <v>#N/A</v>
      </c>
      <c r="FM312" s="1300"/>
      <c r="FN312" s="656"/>
      <c r="FO312" s="28" t="e">
        <f t="shared" si="1014"/>
        <v>#N/A</v>
      </c>
      <c r="FP312" s="28" t="e">
        <f t="shared" si="1015"/>
        <v>#N/A</v>
      </c>
      <c r="FQ312" s="28" t="e">
        <f t="shared" si="1016"/>
        <v>#N/A</v>
      </c>
      <c r="FR312" s="1305"/>
      <c r="FS312" s="698"/>
      <c r="FT312" s="10" t="e">
        <f t="shared" si="1017"/>
        <v>#N/A</v>
      </c>
      <c r="FU312" s="28" t="e">
        <f t="shared" si="1018"/>
        <v>#N/A</v>
      </c>
      <c r="FV312" s="28" t="e">
        <f t="shared" si="1019"/>
        <v>#N/A</v>
      </c>
      <c r="FW312" s="1305"/>
      <c r="FX312" s="698"/>
      <c r="FY312" s="658" t="e">
        <f t="shared" si="1020"/>
        <v>#N/A</v>
      </c>
      <c r="FZ312" s="126" t="e">
        <f t="shared" si="1021"/>
        <v>#N/A</v>
      </c>
      <c r="GA312" s="126" t="e">
        <f t="shared" si="1022"/>
        <v>#N/A</v>
      </c>
      <c r="GB312" s="787"/>
      <c r="GC312" s="1314"/>
      <c r="GD312" s="674" t="e">
        <f t="shared" si="1023"/>
        <v>#N/A</v>
      </c>
      <c r="GE312" s="675" t="e">
        <f t="shared" si="1024"/>
        <v>#N/A</v>
      </c>
      <c r="GF312" s="675" t="e">
        <f t="shared" si="1025"/>
        <v>#N/A</v>
      </c>
      <c r="GG312" s="703"/>
      <c r="GH312" s="705"/>
      <c r="GI312" s="688" t="e">
        <f t="shared" si="1026"/>
        <v>#N/A</v>
      </c>
      <c r="GJ312" s="688" t="e">
        <f t="shared" si="1027"/>
        <v>#N/A</v>
      </c>
      <c r="GK312" s="688" t="e">
        <f t="shared" si="1028"/>
        <v>#N/A</v>
      </c>
      <c r="GL312" s="703"/>
      <c r="GM312" s="705"/>
      <c r="GN312" s="689" t="e">
        <f t="shared" si="1029"/>
        <v>#N/A</v>
      </c>
      <c r="GO312" s="688" t="e">
        <f t="shared" si="1030"/>
        <v>#N/A</v>
      </c>
      <c r="GP312" s="688" t="e">
        <f t="shared" si="1031"/>
        <v>#N/A</v>
      </c>
      <c r="GQ312" s="703"/>
      <c r="GR312" s="705"/>
      <c r="GS312" s="689" t="e">
        <f t="shared" si="1032"/>
        <v>#N/A</v>
      </c>
      <c r="GT312" s="688" t="e">
        <f t="shared" si="1033"/>
        <v>#N/A</v>
      </c>
      <c r="GU312" s="688" t="e">
        <f t="shared" si="1034"/>
        <v>#N/A</v>
      </c>
      <c r="GV312" s="706"/>
      <c r="GW312" s="683"/>
      <c r="GX312" s="39" t="e">
        <f t="shared" si="1035"/>
        <v>#N/A</v>
      </c>
      <c r="GY312" s="26" t="e">
        <f t="shared" si="1036"/>
        <v>#N/A</v>
      </c>
      <c r="GZ312" s="26" t="e">
        <f t="shared" si="1037"/>
        <v>#N/A</v>
      </c>
      <c r="HA312" s="1300"/>
      <c r="HB312" s="656"/>
      <c r="HC312" s="28" t="e">
        <f t="shared" si="1038"/>
        <v>#N/A</v>
      </c>
      <c r="HD312" s="28" t="e">
        <f t="shared" si="1039"/>
        <v>#N/A</v>
      </c>
      <c r="HE312" s="28" t="e">
        <f t="shared" si="1040"/>
        <v>#N/A</v>
      </c>
      <c r="HF312" s="1305"/>
      <c r="HG312" s="698"/>
      <c r="HH312" s="10" t="e">
        <f t="shared" si="1041"/>
        <v>#N/A</v>
      </c>
      <c r="HI312" s="28" t="e">
        <f t="shared" si="1042"/>
        <v>#N/A</v>
      </c>
      <c r="HJ312" s="28" t="e">
        <f t="shared" si="1043"/>
        <v>#N/A</v>
      </c>
      <c r="HK312" s="1305"/>
      <c r="HL312" s="698"/>
      <c r="HM312" s="658" t="e">
        <f t="shared" si="1044"/>
        <v>#N/A</v>
      </c>
      <c r="HN312" s="126" t="e">
        <f t="shared" si="1045"/>
        <v>#N/A</v>
      </c>
      <c r="HO312" s="126" t="e">
        <f t="shared" si="1046"/>
        <v>#N/A</v>
      </c>
      <c r="HP312" s="787"/>
      <c r="HQ312" s="1314"/>
      <c r="HR312" s="674" t="e">
        <f t="shared" si="1050"/>
        <v>#N/A</v>
      </c>
      <c r="HS312" s="675" t="e">
        <f t="shared" si="1051"/>
        <v>#N/A</v>
      </c>
      <c r="HT312" s="675" t="e">
        <f t="shared" si="1052"/>
        <v>#N/A</v>
      </c>
      <c r="HU312" s="703"/>
      <c r="HV312" s="705"/>
      <c r="HW312" s="675" t="e">
        <f t="shared" si="1053"/>
        <v>#N/A</v>
      </c>
      <c r="HX312" s="675" t="e">
        <f t="shared" si="1054"/>
        <v>#N/A</v>
      </c>
      <c r="HY312" s="675" t="e">
        <f t="shared" si="1055"/>
        <v>#N/A</v>
      </c>
      <c r="HZ312" s="703"/>
      <c r="IA312" s="705"/>
      <c r="IB312" s="678" t="e">
        <f t="shared" si="1059"/>
        <v>#N/A</v>
      </c>
      <c r="IC312" s="675" t="e">
        <f t="shared" si="1060"/>
        <v>#N/A</v>
      </c>
      <c r="ID312" s="675" t="e">
        <f t="shared" si="1061"/>
        <v>#N/A</v>
      </c>
      <c r="IE312" s="703"/>
      <c r="IF312" s="705"/>
      <c r="IG312" s="678" t="e">
        <f t="shared" si="1062"/>
        <v>#N/A</v>
      </c>
      <c r="IH312" s="675" t="e">
        <f t="shared" si="1063"/>
        <v>#N/A</v>
      </c>
      <c r="II312" s="675" t="e">
        <f t="shared" si="1064"/>
        <v>#N/A</v>
      </c>
      <c r="IJ312" s="706"/>
      <c r="IK312" s="683"/>
      <c r="IL312" s="846" t="e">
        <f t="shared" si="988"/>
        <v>#N/A</v>
      </c>
      <c r="IM312" s="848" t="e">
        <f t="shared" si="989"/>
        <v>#N/A</v>
      </c>
      <c r="IN312" s="1252" t="e">
        <f t="shared" si="990"/>
        <v>#N/A</v>
      </c>
      <c r="IO312" s="1253" t="e">
        <f t="shared" si="991"/>
        <v>#N/A</v>
      </c>
      <c r="IP312" s="847" t="e">
        <f t="shared" si="992"/>
        <v>#N/A</v>
      </c>
      <c r="IQ312" s="848" t="e">
        <f t="shared" si="993"/>
        <v>#N/A</v>
      </c>
      <c r="IR312" s="1252" t="e">
        <f t="shared" si="994"/>
        <v>#N/A</v>
      </c>
      <c r="IS312" s="1330" t="e">
        <f t="shared" si="995"/>
        <v>#N/A</v>
      </c>
      <c r="IT312" s="846" t="e">
        <f t="shared" si="1070"/>
        <v>#N/A</v>
      </c>
      <c r="IU312" s="848" t="e">
        <f t="shared" si="1071"/>
        <v>#N/A</v>
      </c>
      <c r="IV312" s="1252" t="e">
        <f t="shared" si="1072"/>
        <v>#N/A</v>
      </c>
      <c r="IW312" s="1253" t="e">
        <f t="shared" si="1073"/>
        <v>#N/A</v>
      </c>
      <c r="IX312" s="847" t="e">
        <f t="shared" si="1074"/>
        <v>#N/A</v>
      </c>
      <c r="IY312" s="848" t="e">
        <f t="shared" si="1075"/>
        <v>#N/A</v>
      </c>
      <c r="IZ312" s="1252" t="e">
        <f t="shared" si="1076"/>
        <v>#N/A</v>
      </c>
      <c r="JA312" s="1330" t="e">
        <f t="shared" si="1077"/>
        <v>#N/A</v>
      </c>
      <c r="JB312" s="153"/>
      <c r="JC312" s="952"/>
      <c r="JD312" s="150"/>
      <c r="JE312" s="150"/>
      <c r="JF312" s="952"/>
      <c r="JG312" s="150"/>
      <c r="JH312" s="150"/>
      <c r="JI312" s="952"/>
      <c r="JJ312" s="150"/>
      <c r="JK312" s="150"/>
      <c r="JL312" s="958"/>
      <c r="JM312" s="150"/>
      <c r="JN312" s="150"/>
      <c r="JO312" s="846"/>
      <c r="JP312" s="852"/>
      <c r="JQ312" s="850"/>
      <c r="JR312" s="850"/>
      <c r="JS312" s="861"/>
      <c r="JT312" s="850"/>
      <c r="JU312" s="861"/>
      <c r="JV312" s="851"/>
      <c r="JW312" s="27"/>
      <c r="JX312" s="27"/>
      <c r="JY312" s="893"/>
      <c r="JZ312" s="27"/>
      <c r="KA312" s="27"/>
      <c r="KB312" s="707"/>
      <c r="KC312" s="846"/>
      <c r="KD312" s="975"/>
      <c r="KE312" s="27"/>
      <c r="KF312" s="27"/>
      <c r="KG312" s="893"/>
      <c r="KH312" s="27"/>
      <c r="KI312" s="27"/>
      <c r="KJ312" s="707"/>
      <c r="KK312" s="846"/>
      <c r="KL312" s="975"/>
      <c r="KM312" s="179"/>
      <c r="KN312" s="889"/>
      <c r="KO312" s="180"/>
      <c r="MA312" s="1352" t="e">
        <f t="shared" si="1056"/>
        <v>#N/A</v>
      </c>
      <c r="MB312" s="1352" t="e">
        <f t="shared" si="1057"/>
        <v>#N/A</v>
      </c>
    </row>
    <row r="313" spans="2:340" ht="18.75" customHeight="1">
      <c r="B313" s="13"/>
      <c r="C313" s="136"/>
      <c r="D313" s="14" t="e">
        <f t="shared" si="1068"/>
        <v>#N/A</v>
      </c>
      <c r="E313" s="31" t="e">
        <f t="shared" si="998"/>
        <v>#N/A</v>
      </c>
      <c r="F313" s="40" t="e">
        <f t="shared" si="999"/>
        <v>#N/A</v>
      </c>
      <c r="G313" s="27" t="e">
        <f t="shared" si="1000"/>
        <v>#N/A</v>
      </c>
      <c r="H313" s="27" t="e">
        <f t="shared" si="1001"/>
        <v>#N/A</v>
      </c>
      <c r="I313" s="702"/>
      <c r="J313" s="593"/>
      <c r="K313" s="14" t="e">
        <f t="shared" si="1002"/>
        <v>#N/A</v>
      </c>
      <c r="L313" s="31" t="e">
        <f t="shared" si="1003"/>
        <v>#N/A</v>
      </c>
      <c r="M313" s="40" t="e">
        <f t="shared" si="1047"/>
        <v>#N/A</v>
      </c>
      <c r="N313" s="27" t="e">
        <f t="shared" si="1004"/>
        <v>#N/A</v>
      </c>
      <c r="O313" s="27" t="e">
        <f t="shared" si="1005"/>
        <v>#N/A</v>
      </c>
      <c r="P313" s="27" t="e">
        <f t="shared" si="1006"/>
        <v>#N/A</v>
      </c>
      <c r="Q313" s="702"/>
      <c r="R313" s="593"/>
      <c r="S313" s="29"/>
      <c r="T313" s="29"/>
      <c r="U313" s="29"/>
      <c r="V313" s="29"/>
      <c r="W313" s="863"/>
      <c r="X313" s="592"/>
      <c r="Y313" s="14"/>
      <c r="Z313" s="27"/>
      <c r="AA313" s="27"/>
      <c r="AB313" s="27"/>
      <c r="AC313" s="702"/>
      <c r="AD313" s="593"/>
      <c r="AE313" s="14" t="e">
        <f t="shared" si="1065"/>
        <v>#N/A</v>
      </c>
      <c r="AF313" s="27" t="e">
        <f t="shared" si="1066"/>
        <v>#N/A</v>
      </c>
      <c r="AG313" s="221" t="e">
        <f t="shared" si="1067"/>
        <v>#N/A</v>
      </c>
      <c r="AH313" s="27"/>
      <c r="AI313" s="166"/>
      <c r="AJ313" s="16"/>
      <c r="AK313" s="29"/>
      <c r="AL313" s="29"/>
      <c r="AM313" s="29"/>
      <c r="AN313" s="863"/>
      <c r="AO313" s="592"/>
      <c r="AP313" s="14"/>
      <c r="AQ313" s="27"/>
      <c r="AR313" s="27"/>
      <c r="AS313" s="27"/>
      <c r="AT313" s="702"/>
      <c r="AU313" s="593"/>
      <c r="AV313" s="31"/>
      <c r="AW313" s="16"/>
      <c r="AX313" s="29"/>
      <c r="AY313" s="29"/>
      <c r="AZ313" s="29"/>
      <c r="BA313" s="863"/>
      <c r="BB313" s="902"/>
      <c r="BC313" s="234"/>
      <c r="BD313" s="232"/>
      <c r="BE313" s="232"/>
      <c r="BF313" s="904"/>
      <c r="BG313" s="905"/>
      <c r="BH313" s="15"/>
      <c r="BI313" s="29"/>
      <c r="BJ313" s="29"/>
      <c r="BK313" s="29"/>
      <c r="BL313" s="863"/>
      <c r="BM313" s="902"/>
      <c r="BN313" s="234"/>
      <c r="BO313" s="232"/>
      <c r="BP313" s="232"/>
      <c r="BQ313" s="904"/>
      <c r="BR313" s="905"/>
      <c r="BS313" s="15"/>
      <c r="BT313" s="29"/>
      <c r="BU313" s="29"/>
      <c r="BV313" s="29"/>
      <c r="BW313" s="863"/>
      <c r="BX313" s="902"/>
      <c r="BY313" s="234"/>
      <c r="BZ313" s="232"/>
      <c r="CA313" s="232"/>
      <c r="CB313" s="904"/>
      <c r="CC313" s="905"/>
      <c r="CD313" s="15"/>
      <c r="CE313" s="29"/>
      <c r="CF313" s="29"/>
      <c r="CG313" s="29"/>
      <c r="CH313" s="863"/>
      <c r="CI313" s="902"/>
      <c r="CJ313" s="234"/>
      <c r="CK313" s="232"/>
      <c r="CL313" s="232"/>
      <c r="CM313" s="911"/>
      <c r="CN313" s="912"/>
      <c r="CO313" s="15"/>
      <c r="CP313" s="232"/>
      <c r="CQ313" s="232"/>
      <c r="CR313" s="232"/>
      <c r="CS313" s="904"/>
      <c r="CT313" s="905"/>
      <c r="CU313" s="29"/>
      <c r="CV313" s="232"/>
      <c r="CW313" s="232"/>
      <c r="CX313" s="232"/>
      <c r="CY313" s="911"/>
      <c r="CZ313" s="912"/>
      <c r="DA313" s="15"/>
      <c r="DB313" s="232"/>
      <c r="DC313" s="232"/>
      <c r="DD313" s="232"/>
      <c r="DE313" s="904"/>
      <c r="DF313" s="915"/>
      <c r="DG313" s="40"/>
      <c r="DH313" s="27"/>
      <c r="DI313" s="27"/>
      <c r="DJ313" s="27"/>
      <c r="DK313" s="702"/>
      <c r="DL313" s="593"/>
      <c r="DM313" s="14"/>
      <c r="DN313" s="27"/>
      <c r="DO313" s="27"/>
      <c r="DP313" s="27"/>
      <c r="DQ313" s="702"/>
      <c r="DR313" s="663"/>
      <c r="DS313" s="40" t="e">
        <f t="shared" si="1007"/>
        <v>#N/A</v>
      </c>
      <c r="DT313" s="27" t="e">
        <f t="shared" si="1008"/>
        <v>#N/A</v>
      </c>
      <c r="DU313" s="27" t="e">
        <f t="shared" si="1009"/>
        <v>#N/A</v>
      </c>
      <c r="DV313" s="27" t="e">
        <f t="shared" si="1010"/>
        <v>#N/A</v>
      </c>
      <c r="DW313" s="702"/>
      <c r="DX313" s="663"/>
      <c r="DY313" s="270"/>
      <c r="DZ313" s="249"/>
      <c r="EA313" s="249"/>
      <c r="EB313" s="668"/>
      <c r="EC313" s="667"/>
      <c r="ED313" s="288"/>
      <c r="EE313" s="289"/>
      <c r="EF313" s="295"/>
      <c r="EG313" s="251"/>
      <c r="EH313" s="295"/>
      <c r="EI313" s="251"/>
      <c r="EJ313" s="256"/>
      <c r="EK313" s="257"/>
      <c r="EL313" s="257"/>
      <c r="EM313" s="668"/>
      <c r="EN313" s="665"/>
      <c r="EO313" s="253"/>
      <c r="EP313" s="254"/>
      <c r="EQ313" s="254"/>
      <c r="ER313" s="668"/>
      <c r="ES313" s="665"/>
      <c r="ET313" s="14"/>
      <c r="EU313" s="27"/>
      <c r="EV313" s="31"/>
      <c r="EW313" s="122"/>
      <c r="EX313" s="47"/>
      <c r="EY313" s="48"/>
      <c r="EZ313" s="49"/>
      <c r="FA313" s="50"/>
      <c r="FB313" s="51"/>
      <c r="FC313" s="153" t="e">
        <f t="shared" si="1078"/>
        <v>#N/A</v>
      </c>
      <c r="FD313" s="986" t="e">
        <f t="shared" si="1069"/>
        <v>#N/A</v>
      </c>
      <c r="FE313" s="993" t="e">
        <f t="shared" si="996"/>
        <v>#N/A</v>
      </c>
      <c r="FF313" s="987" t="e">
        <f t="shared" si="997"/>
        <v>#N/A</v>
      </c>
      <c r="FG313" s="246" t="e">
        <f t="shared" si="1058"/>
        <v>#N/A</v>
      </c>
      <c r="FH313" s="246" t="e">
        <f t="shared" si="1048"/>
        <v>#N/A</v>
      </c>
      <c r="FI313" s="246" t="e">
        <f t="shared" si="1049"/>
        <v>#N/A</v>
      </c>
      <c r="FJ313" s="39" t="e">
        <f t="shared" si="1011"/>
        <v>#N/A</v>
      </c>
      <c r="FK313" s="26" t="e">
        <f t="shared" si="1012"/>
        <v>#N/A</v>
      </c>
      <c r="FL313" s="26" t="e">
        <f t="shared" si="1013"/>
        <v>#N/A</v>
      </c>
      <c r="FM313" s="1300"/>
      <c r="FN313" s="656"/>
      <c r="FO313" s="28" t="e">
        <f t="shared" si="1014"/>
        <v>#N/A</v>
      </c>
      <c r="FP313" s="28" t="e">
        <f t="shared" si="1015"/>
        <v>#N/A</v>
      </c>
      <c r="FQ313" s="28" t="e">
        <f t="shared" si="1016"/>
        <v>#N/A</v>
      </c>
      <c r="FR313" s="1305"/>
      <c r="FS313" s="698"/>
      <c r="FT313" s="10" t="e">
        <f t="shared" si="1017"/>
        <v>#N/A</v>
      </c>
      <c r="FU313" s="28" t="e">
        <f t="shared" si="1018"/>
        <v>#N/A</v>
      </c>
      <c r="FV313" s="28" t="e">
        <f t="shared" si="1019"/>
        <v>#N/A</v>
      </c>
      <c r="FW313" s="1305"/>
      <c r="FX313" s="698"/>
      <c r="FY313" s="658" t="e">
        <f t="shared" si="1020"/>
        <v>#N/A</v>
      </c>
      <c r="FZ313" s="126" t="e">
        <f t="shared" si="1021"/>
        <v>#N/A</v>
      </c>
      <c r="GA313" s="126" t="e">
        <f t="shared" si="1022"/>
        <v>#N/A</v>
      </c>
      <c r="GB313" s="787"/>
      <c r="GC313" s="1314"/>
      <c r="GD313" s="674" t="e">
        <f t="shared" si="1023"/>
        <v>#N/A</v>
      </c>
      <c r="GE313" s="675" t="e">
        <f t="shared" si="1024"/>
        <v>#N/A</v>
      </c>
      <c r="GF313" s="675" t="e">
        <f t="shared" si="1025"/>
        <v>#N/A</v>
      </c>
      <c r="GG313" s="703"/>
      <c r="GH313" s="705"/>
      <c r="GI313" s="688" t="e">
        <f t="shared" si="1026"/>
        <v>#N/A</v>
      </c>
      <c r="GJ313" s="688" t="e">
        <f t="shared" si="1027"/>
        <v>#N/A</v>
      </c>
      <c r="GK313" s="688" t="e">
        <f t="shared" si="1028"/>
        <v>#N/A</v>
      </c>
      <c r="GL313" s="703"/>
      <c r="GM313" s="705"/>
      <c r="GN313" s="689" t="e">
        <f t="shared" si="1029"/>
        <v>#N/A</v>
      </c>
      <c r="GO313" s="688" t="e">
        <f t="shared" si="1030"/>
        <v>#N/A</v>
      </c>
      <c r="GP313" s="688" t="e">
        <f t="shared" si="1031"/>
        <v>#N/A</v>
      </c>
      <c r="GQ313" s="703"/>
      <c r="GR313" s="705"/>
      <c r="GS313" s="689" t="e">
        <f t="shared" si="1032"/>
        <v>#N/A</v>
      </c>
      <c r="GT313" s="688" t="e">
        <f t="shared" si="1033"/>
        <v>#N/A</v>
      </c>
      <c r="GU313" s="688" t="e">
        <f t="shared" si="1034"/>
        <v>#N/A</v>
      </c>
      <c r="GV313" s="706"/>
      <c r="GW313" s="683"/>
      <c r="GX313" s="39" t="e">
        <f t="shared" si="1035"/>
        <v>#N/A</v>
      </c>
      <c r="GY313" s="26" t="e">
        <f t="shared" si="1036"/>
        <v>#N/A</v>
      </c>
      <c r="GZ313" s="26" t="e">
        <f t="shared" si="1037"/>
        <v>#N/A</v>
      </c>
      <c r="HA313" s="1300"/>
      <c r="HB313" s="656"/>
      <c r="HC313" s="28" t="e">
        <f t="shared" si="1038"/>
        <v>#N/A</v>
      </c>
      <c r="HD313" s="28" t="e">
        <f t="shared" si="1039"/>
        <v>#N/A</v>
      </c>
      <c r="HE313" s="28" t="e">
        <f t="shared" si="1040"/>
        <v>#N/A</v>
      </c>
      <c r="HF313" s="1305"/>
      <c r="HG313" s="698"/>
      <c r="HH313" s="10" t="e">
        <f t="shared" si="1041"/>
        <v>#N/A</v>
      </c>
      <c r="HI313" s="28" t="e">
        <f t="shared" si="1042"/>
        <v>#N/A</v>
      </c>
      <c r="HJ313" s="28" t="e">
        <f t="shared" si="1043"/>
        <v>#N/A</v>
      </c>
      <c r="HK313" s="1305"/>
      <c r="HL313" s="698"/>
      <c r="HM313" s="658" t="e">
        <f t="shared" si="1044"/>
        <v>#N/A</v>
      </c>
      <c r="HN313" s="126" t="e">
        <f t="shared" si="1045"/>
        <v>#N/A</v>
      </c>
      <c r="HO313" s="126" t="e">
        <f t="shared" si="1046"/>
        <v>#N/A</v>
      </c>
      <c r="HP313" s="787"/>
      <c r="HQ313" s="1314"/>
      <c r="HR313" s="674" t="e">
        <f t="shared" si="1050"/>
        <v>#N/A</v>
      </c>
      <c r="HS313" s="675" t="e">
        <f t="shared" si="1051"/>
        <v>#N/A</v>
      </c>
      <c r="HT313" s="675" t="e">
        <f t="shared" si="1052"/>
        <v>#N/A</v>
      </c>
      <c r="HU313" s="703"/>
      <c r="HV313" s="705"/>
      <c r="HW313" s="675" t="e">
        <f t="shared" si="1053"/>
        <v>#N/A</v>
      </c>
      <c r="HX313" s="675" t="e">
        <f t="shared" si="1054"/>
        <v>#N/A</v>
      </c>
      <c r="HY313" s="675" t="e">
        <f t="shared" si="1055"/>
        <v>#N/A</v>
      </c>
      <c r="HZ313" s="703"/>
      <c r="IA313" s="705"/>
      <c r="IB313" s="678" t="e">
        <f t="shared" si="1059"/>
        <v>#N/A</v>
      </c>
      <c r="IC313" s="675" t="e">
        <f t="shared" si="1060"/>
        <v>#N/A</v>
      </c>
      <c r="ID313" s="675" t="e">
        <f t="shared" si="1061"/>
        <v>#N/A</v>
      </c>
      <c r="IE313" s="703"/>
      <c r="IF313" s="705"/>
      <c r="IG313" s="678" t="e">
        <f t="shared" si="1062"/>
        <v>#N/A</v>
      </c>
      <c r="IH313" s="675" t="e">
        <f t="shared" si="1063"/>
        <v>#N/A</v>
      </c>
      <c r="II313" s="675" t="e">
        <f t="shared" si="1064"/>
        <v>#N/A</v>
      </c>
      <c r="IJ313" s="706"/>
      <c r="IK313" s="683"/>
      <c r="IL313" s="846" t="e">
        <f t="shared" si="988"/>
        <v>#N/A</v>
      </c>
      <c r="IM313" s="848" t="e">
        <f t="shared" si="989"/>
        <v>#N/A</v>
      </c>
      <c r="IN313" s="1252" t="e">
        <f t="shared" si="990"/>
        <v>#N/A</v>
      </c>
      <c r="IO313" s="1253" t="e">
        <f t="shared" si="991"/>
        <v>#N/A</v>
      </c>
      <c r="IP313" s="847" t="e">
        <f t="shared" si="992"/>
        <v>#N/A</v>
      </c>
      <c r="IQ313" s="848" t="e">
        <f t="shared" si="993"/>
        <v>#N/A</v>
      </c>
      <c r="IR313" s="1252" t="e">
        <f t="shared" si="994"/>
        <v>#N/A</v>
      </c>
      <c r="IS313" s="1330" t="e">
        <f t="shared" si="995"/>
        <v>#N/A</v>
      </c>
      <c r="IT313" s="846" t="e">
        <f t="shared" si="1070"/>
        <v>#N/A</v>
      </c>
      <c r="IU313" s="848" t="e">
        <f t="shared" si="1071"/>
        <v>#N/A</v>
      </c>
      <c r="IV313" s="1252" t="e">
        <f t="shared" si="1072"/>
        <v>#N/A</v>
      </c>
      <c r="IW313" s="1253" t="e">
        <f t="shared" si="1073"/>
        <v>#N/A</v>
      </c>
      <c r="IX313" s="847" t="e">
        <f t="shared" si="1074"/>
        <v>#N/A</v>
      </c>
      <c r="IY313" s="848" t="e">
        <f t="shared" si="1075"/>
        <v>#N/A</v>
      </c>
      <c r="IZ313" s="1252" t="e">
        <f t="shared" si="1076"/>
        <v>#N/A</v>
      </c>
      <c r="JA313" s="1330" t="e">
        <f t="shared" si="1077"/>
        <v>#N/A</v>
      </c>
      <c r="JB313" s="153"/>
      <c r="JC313" s="952"/>
      <c r="JD313" s="150"/>
      <c r="JE313" s="150"/>
      <c r="JF313" s="952"/>
      <c r="JG313" s="150"/>
      <c r="JH313" s="150"/>
      <c r="JI313" s="952"/>
      <c r="JJ313" s="150"/>
      <c r="JK313" s="150"/>
      <c r="JL313" s="958"/>
      <c r="JM313" s="150"/>
      <c r="JN313" s="150"/>
      <c r="JO313" s="846"/>
      <c r="JP313" s="852"/>
      <c r="JQ313" s="850"/>
      <c r="JR313" s="850"/>
      <c r="JS313" s="861"/>
      <c r="JT313" s="850"/>
      <c r="JU313" s="861"/>
      <c r="JV313" s="851"/>
      <c r="JW313" s="27"/>
      <c r="JX313" s="27"/>
      <c r="JY313" s="893"/>
      <c r="JZ313" s="27"/>
      <c r="KA313" s="27"/>
      <c r="KB313" s="707"/>
      <c r="KC313" s="846"/>
      <c r="KD313" s="975"/>
      <c r="KE313" s="27"/>
      <c r="KF313" s="27"/>
      <c r="KG313" s="893"/>
      <c r="KH313" s="27"/>
      <c r="KI313" s="27"/>
      <c r="KJ313" s="707"/>
      <c r="KK313" s="846"/>
      <c r="KL313" s="975"/>
      <c r="KM313" s="179"/>
      <c r="KN313" s="889"/>
      <c r="KO313" s="180"/>
      <c r="MA313" s="1352" t="e">
        <f t="shared" si="1056"/>
        <v>#N/A</v>
      </c>
      <c r="MB313" s="1352" t="e">
        <f t="shared" si="1057"/>
        <v>#N/A</v>
      </c>
    </row>
    <row r="314" spans="2:340" ht="18.75" customHeight="1">
      <c r="B314" s="13"/>
      <c r="C314" s="136"/>
      <c r="D314" s="14" t="e">
        <f t="shared" si="1068"/>
        <v>#N/A</v>
      </c>
      <c r="E314" s="31" t="e">
        <f t="shared" si="998"/>
        <v>#N/A</v>
      </c>
      <c r="F314" s="40" t="e">
        <f t="shared" si="999"/>
        <v>#N/A</v>
      </c>
      <c r="G314" s="27" t="e">
        <f t="shared" si="1000"/>
        <v>#N/A</v>
      </c>
      <c r="H314" s="27" t="e">
        <f t="shared" si="1001"/>
        <v>#N/A</v>
      </c>
      <c r="I314" s="702"/>
      <c r="J314" s="593"/>
      <c r="K314" s="14" t="e">
        <f t="shared" si="1002"/>
        <v>#N/A</v>
      </c>
      <c r="L314" s="31" t="e">
        <f t="shared" si="1003"/>
        <v>#N/A</v>
      </c>
      <c r="M314" s="40" t="e">
        <f t="shared" si="1047"/>
        <v>#N/A</v>
      </c>
      <c r="N314" s="27" t="e">
        <f t="shared" si="1004"/>
        <v>#N/A</v>
      </c>
      <c r="O314" s="27" t="e">
        <f t="shared" si="1005"/>
        <v>#N/A</v>
      </c>
      <c r="P314" s="27" t="e">
        <f t="shared" si="1006"/>
        <v>#N/A</v>
      </c>
      <c r="Q314" s="702"/>
      <c r="R314" s="593"/>
      <c r="S314" s="29"/>
      <c r="T314" s="29"/>
      <c r="U314" s="29"/>
      <c r="V314" s="29"/>
      <c r="W314" s="863"/>
      <c r="X314" s="592"/>
      <c r="Y314" s="14"/>
      <c r="Z314" s="27"/>
      <c r="AA314" s="27"/>
      <c r="AB314" s="27"/>
      <c r="AC314" s="702"/>
      <c r="AD314" s="593"/>
      <c r="AE314" s="14" t="e">
        <f t="shared" si="1065"/>
        <v>#N/A</v>
      </c>
      <c r="AF314" s="27" t="e">
        <f t="shared" si="1066"/>
        <v>#N/A</v>
      </c>
      <c r="AG314" s="221" t="e">
        <f t="shared" si="1067"/>
        <v>#N/A</v>
      </c>
      <c r="AH314" s="27"/>
      <c r="AI314" s="166"/>
      <c r="AJ314" s="16"/>
      <c r="AK314" s="29"/>
      <c r="AL314" s="29"/>
      <c r="AM314" s="29"/>
      <c r="AN314" s="863"/>
      <c r="AO314" s="592"/>
      <c r="AP314" s="14"/>
      <c r="AQ314" s="27"/>
      <c r="AR314" s="27"/>
      <c r="AS314" s="27"/>
      <c r="AT314" s="702"/>
      <c r="AU314" s="593"/>
      <c r="AV314" s="31"/>
      <c r="AW314" s="16"/>
      <c r="AX314" s="29"/>
      <c r="AY314" s="29"/>
      <c r="AZ314" s="29"/>
      <c r="BA314" s="863"/>
      <c r="BB314" s="902"/>
      <c r="BC314" s="234"/>
      <c r="BD314" s="232"/>
      <c r="BE314" s="232"/>
      <c r="BF314" s="904"/>
      <c r="BG314" s="905"/>
      <c r="BH314" s="15"/>
      <c r="BI314" s="29"/>
      <c r="BJ314" s="29"/>
      <c r="BK314" s="29"/>
      <c r="BL314" s="863"/>
      <c r="BM314" s="902"/>
      <c r="BN314" s="234"/>
      <c r="BO314" s="232"/>
      <c r="BP314" s="232"/>
      <c r="BQ314" s="904"/>
      <c r="BR314" s="905"/>
      <c r="BS314" s="15"/>
      <c r="BT314" s="29"/>
      <c r="BU314" s="29"/>
      <c r="BV314" s="29"/>
      <c r="BW314" s="863"/>
      <c r="BX314" s="902"/>
      <c r="BY314" s="234"/>
      <c r="BZ314" s="232"/>
      <c r="CA314" s="232"/>
      <c r="CB314" s="904"/>
      <c r="CC314" s="905"/>
      <c r="CD314" s="15"/>
      <c r="CE314" s="29"/>
      <c r="CF314" s="29"/>
      <c r="CG314" s="29"/>
      <c r="CH314" s="863"/>
      <c r="CI314" s="902"/>
      <c r="CJ314" s="234"/>
      <c r="CK314" s="232"/>
      <c r="CL314" s="232"/>
      <c r="CM314" s="911"/>
      <c r="CN314" s="912"/>
      <c r="CO314" s="15"/>
      <c r="CP314" s="232"/>
      <c r="CQ314" s="232"/>
      <c r="CR314" s="232"/>
      <c r="CS314" s="904"/>
      <c r="CT314" s="905"/>
      <c r="CU314" s="29"/>
      <c r="CV314" s="232"/>
      <c r="CW314" s="232"/>
      <c r="CX314" s="232"/>
      <c r="CY314" s="911"/>
      <c r="CZ314" s="912"/>
      <c r="DA314" s="15"/>
      <c r="DB314" s="232"/>
      <c r="DC314" s="232"/>
      <c r="DD314" s="232"/>
      <c r="DE314" s="904"/>
      <c r="DF314" s="915"/>
      <c r="DG314" s="40"/>
      <c r="DH314" s="27"/>
      <c r="DI314" s="27"/>
      <c r="DJ314" s="27"/>
      <c r="DK314" s="702"/>
      <c r="DL314" s="593"/>
      <c r="DM314" s="14"/>
      <c r="DN314" s="27"/>
      <c r="DO314" s="27"/>
      <c r="DP314" s="27"/>
      <c r="DQ314" s="702"/>
      <c r="DR314" s="663"/>
      <c r="DS314" s="40" t="e">
        <f t="shared" si="1007"/>
        <v>#N/A</v>
      </c>
      <c r="DT314" s="27" t="e">
        <f t="shared" si="1008"/>
        <v>#N/A</v>
      </c>
      <c r="DU314" s="27" t="e">
        <f t="shared" si="1009"/>
        <v>#N/A</v>
      </c>
      <c r="DV314" s="27" t="e">
        <f t="shared" si="1010"/>
        <v>#N/A</v>
      </c>
      <c r="DW314" s="702"/>
      <c r="DX314" s="663"/>
      <c r="DY314" s="270"/>
      <c r="DZ314" s="249"/>
      <c r="EA314" s="249"/>
      <c r="EB314" s="668"/>
      <c r="EC314" s="667"/>
      <c r="ED314" s="288"/>
      <c r="EE314" s="289"/>
      <c r="EF314" s="295"/>
      <c r="EG314" s="251"/>
      <c r="EH314" s="295"/>
      <c r="EI314" s="251"/>
      <c r="EJ314" s="256"/>
      <c r="EK314" s="257"/>
      <c r="EL314" s="257"/>
      <c r="EM314" s="668"/>
      <c r="EN314" s="665"/>
      <c r="EO314" s="253"/>
      <c r="EP314" s="254"/>
      <c r="EQ314" s="254"/>
      <c r="ER314" s="668"/>
      <c r="ES314" s="665"/>
      <c r="ET314" s="14"/>
      <c r="EU314" s="27"/>
      <c r="EV314" s="31"/>
      <c r="EW314" s="122"/>
      <c r="EX314" s="47"/>
      <c r="EY314" s="48"/>
      <c r="EZ314" s="49"/>
      <c r="FA314" s="50"/>
      <c r="FB314" s="51"/>
      <c r="FC314" s="153" t="e">
        <f t="shared" si="1078"/>
        <v>#N/A</v>
      </c>
      <c r="FD314" s="986" t="e">
        <f t="shared" si="1069"/>
        <v>#N/A</v>
      </c>
      <c r="FE314" s="993" t="e">
        <f t="shared" si="996"/>
        <v>#N/A</v>
      </c>
      <c r="FF314" s="987" t="e">
        <f t="shared" si="997"/>
        <v>#N/A</v>
      </c>
      <c r="FG314" s="246" t="e">
        <f t="shared" si="1058"/>
        <v>#N/A</v>
      </c>
      <c r="FH314" s="246" t="e">
        <f t="shared" si="1048"/>
        <v>#N/A</v>
      </c>
      <c r="FI314" s="246" t="e">
        <f t="shared" si="1049"/>
        <v>#N/A</v>
      </c>
      <c r="FJ314" s="39" t="e">
        <f t="shared" si="1011"/>
        <v>#N/A</v>
      </c>
      <c r="FK314" s="26" t="e">
        <f t="shared" si="1012"/>
        <v>#N/A</v>
      </c>
      <c r="FL314" s="26" t="e">
        <f t="shared" si="1013"/>
        <v>#N/A</v>
      </c>
      <c r="FM314" s="1300"/>
      <c r="FN314" s="656"/>
      <c r="FO314" s="28" t="e">
        <f t="shared" si="1014"/>
        <v>#N/A</v>
      </c>
      <c r="FP314" s="28" t="e">
        <f t="shared" si="1015"/>
        <v>#N/A</v>
      </c>
      <c r="FQ314" s="28" t="e">
        <f t="shared" si="1016"/>
        <v>#N/A</v>
      </c>
      <c r="FR314" s="1305"/>
      <c r="FS314" s="698"/>
      <c r="FT314" s="10" t="e">
        <f t="shared" si="1017"/>
        <v>#N/A</v>
      </c>
      <c r="FU314" s="28" t="e">
        <f t="shared" si="1018"/>
        <v>#N/A</v>
      </c>
      <c r="FV314" s="28" t="e">
        <f t="shared" si="1019"/>
        <v>#N/A</v>
      </c>
      <c r="FW314" s="1305"/>
      <c r="FX314" s="698"/>
      <c r="FY314" s="658" t="e">
        <f t="shared" si="1020"/>
        <v>#N/A</v>
      </c>
      <c r="FZ314" s="126" t="e">
        <f t="shared" si="1021"/>
        <v>#N/A</v>
      </c>
      <c r="GA314" s="126" t="e">
        <f t="shared" si="1022"/>
        <v>#N/A</v>
      </c>
      <c r="GB314" s="787"/>
      <c r="GC314" s="1314"/>
      <c r="GD314" s="674" t="e">
        <f t="shared" si="1023"/>
        <v>#N/A</v>
      </c>
      <c r="GE314" s="675" t="e">
        <f t="shared" si="1024"/>
        <v>#N/A</v>
      </c>
      <c r="GF314" s="675" t="e">
        <f t="shared" si="1025"/>
        <v>#N/A</v>
      </c>
      <c r="GG314" s="703"/>
      <c r="GH314" s="705"/>
      <c r="GI314" s="688" t="e">
        <f t="shared" si="1026"/>
        <v>#N/A</v>
      </c>
      <c r="GJ314" s="688" t="e">
        <f t="shared" si="1027"/>
        <v>#N/A</v>
      </c>
      <c r="GK314" s="688" t="e">
        <f t="shared" si="1028"/>
        <v>#N/A</v>
      </c>
      <c r="GL314" s="703"/>
      <c r="GM314" s="705"/>
      <c r="GN314" s="689" t="e">
        <f t="shared" si="1029"/>
        <v>#N/A</v>
      </c>
      <c r="GO314" s="688" t="e">
        <f t="shared" si="1030"/>
        <v>#N/A</v>
      </c>
      <c r="GP314" s="688" t="e">
        <f t="shared" si="1031"/>
        <v>#N/A</v>
      </c>
      <c r="GQ314" s="703"/>
      <c r="GR314" s="705"/>
      <c r="GS314" s="689" t="e">
        <f t="shared" si="1032"/>
        <v>#N/A</v>
      </c>
      <c r="GT314" s="688" t="e">
        <f t="shared" si="1033"/>
        <v>#N/A</v>
      </c>
      <c r="GU314" s="688" t="e">
        <f t="shared" si="1034"/>
        <v>#N/A</v>
      </c>
      <c r="GV314" s="706"/>
      <c r="GW314" s="683"/>
      <c r="GX314" s="39" t="e">
        <f t="shared" si="1035"/>
        <v>#N/A</v>
      </c>
      <c r="GY314" s="26" t="e">
        <f t="shared" si="1036"/>
        <v>#N/A</v>
      </c>
      <c r="GZ314" s="26" t="e">
        <f t="shared" si="1037"/>
        <v>#N/A</v>
      </c>
      <c r="HA314" s="1300"/>
      <c r="HB314" s="656"/>
      <c r="HC314" s="28" t="e">
        <f t="shared" si="1038"/>
        <v>#N/A</v>
      </c>
      <c r="HD314" s="28" t="e">
        <f t="shared" si="1039"/>
        <v>#N/A</v>
      </c>
      <c r="HE314" s="28" t="e">
        <f t="shared" si="1040"/>
        <v>#N/A</v>
      </c>
      <c r="HF314" s="1305"/>
      <c r="HG314" s="698"/>
      <c r="HH314" s="10" t="e">
        <f t="shared" si="1041"/>
        <v>#N/A</v>
      </c>
      <c r="HI314" s="28" t="e">
        <f t="shared" si="1042"/>
        <v>#N/A</v>
      </c>
      <c r="HJ314" s="28" t="e">
        <f t="shared" si="1043"/>
        <v>#N/A</v>
      </c>
      <c r="HK314" s="1305"/>
      <c r="HL314" s="698"/>
      <c r="HM314" s="658" t="e">
        <f t="shared" si="1044"/>
        <v>#N/A</v>
      </c>
      <c r="HN314" s="126" t="e">
        <f t="shared" si="1045"/>
        <v>#N/A</v>
      </c>
      <c r="HO314" s="126" t="e">
        <f t="shared" si="1046"/>
        <v>#N/A</v>
      </c>
      <c r="HP314" s="787"/>
      <c r="HQ314" s="1314"/>
      <c r="HR314" s="674" t="e">
        <f t="shared" si="1050"/>
        <v>#N/A</v>
      </c>
      <c r="HS314" s="675" t="e">
        <f t="shared" si="1051"/>
        <v>#N/A</v>
      </c>
      <c r="HT314" s="675" t="e">
        <f t="shared" si="1052"/>
        <v>#N/A</v>
      </c>
      <c r="HU314" s="703"/>
      <c r="HV314" s="705"/>
      <c r="HW314" s="675" t="e">
        <f t="shared" si="1053"/>
        <v>#N/A</v>
      </c>
      <c r="HX314" s="675" t="e">
        <f t="shared" si="1054"/>
        <v>#N/A</v>
      </c>
      <c r="HY314" s="675" t="e">
        <f t="shared" si="1055"/>
        <v>#N/A</v>
      </c>
      <c r="HZ314" s="703"/>
      <c r="IA314" s="705"/>
      <c r="IB314" s="678" t="e">
        <f t="shared" si="1059"/>
        <v>#N/A</v>
      </c>
      <c r="IC314" s="675" t="e">
        <f t="shared" si="1060"/>
        <v>#N/A</v>
      </c>
      <c r="ID314" s="675" t="e">
        <f t="shared" si="1061"/>
        <v>#N/A</v>
      </c>
      <c r="IE314" s="703"/>
      <c r="IF314" s="705"/>
      <c r="IG314" s="678" t="e">
        <f t="shared" si="1062"/>
        <v>#N/A</v>
      </c>
      <c r="IH314" s="675" t="e">
        <f t="shared" si="1063"/>
        <v>#N/A</v>
      </c>
      <c r="II314" s="675" t="e">
        <f t="shared" si="1064"/>
        <v>#N/A</v>
      </c>
      <c r="IJ314" s="706"/>
      <c r="IK314" s="683"/>
      <c r="IL314" s="846" t="e">
        <f t="shared" ref="IL314:IL377" si="1079">IF($JB314="",#N/A,AY314)</f>
        <v>#N/A</v>
      </c>
      <c r="IM314" s="848" t="e">
        <f t="shared" ref="IM314:IM377" si="1080">IF($JB314="",#N/A,BJ314)</f>
        <v>#N/A</v>
      </c>
      <c r="IN314" s="1252" t="e">
        <f t="shared" ref="IN314:IN377" si="1081">IF($JB314="",#N/A,BU314)</f>
        <v>#N/A</v>
      </c>
      <c r="IO314" s="1253" t="e">
        <f t="shared" ref="IO314:IO377" si="1082">IF($JB314="",#N/A,CF314)</f>
        <v>#N/A</v>
      </c>
      <c r="IP314" s="847" t="e">
        <f t="shared" ref="IP314:IP377" si="1083">IF($JB314="",#N/A,BD314)</f>
        <v>#N/A</v>
      </c>
      <c r="IQ314" s="848" t="e">
        <f t="shared" ref="IQ314:IQ377" si="1084">IF($JB314="",#N/A,BO314)</f>
        <v>#N/A</v>
      </c>
      <c r="IR314" s="1252" t="e">
        <f t="shared" ref="IR314:IR377" si="1085">IF($JB314="",#N/A,BZ314)</f>
        <v>#N/A</v>
      </c>
      <c r="IS314" s="1330" t="e">
        <f t="shared" ref="IS314:IS377" si="1086">IF($JB314="",#N/A,CK314)</f>
        <v>#N/A</v>
      </c>
      <c r="IT314" s="846" t="e">
        <f t="shared" si="1070"/>
        <v>#N/A</v>
      </c>
      <c r="IU314" s="848" t="e">
        <f t="shared" si="1071"/>
        <v>#N/A</v>
      </c>
      <c r="IV314" s="1252" t="e">
        <f t="shared" si="1072"/>
        <v>#N/A</v>
      </c>
      <c r="IW314" s="1253" t="e">
        <f t="shared" si="1073"/>
        <v>#N/A</v>
      </c>
      <c r="IX314" s="847" t="e">
        <f t="shared" si="1074"/>
        <v>#N/A</v>
      </c>
      <c r="IY314" s="848" t="e">
        <f t="shared" si="1075"/>
        <v>#N/A</v>
      </c>
      <c r="IZ314" s="1252" t="e">
        <f t="shared" si="1076"/>
        <v>#N/A</v>
      </c>
      <c r="JA314" s="1330" t="e">
        <f t="shared" si="1077"/>
        <v>#N/A</v>
      </c>
      <c r="JB314" s="153"/>
      <c r="JC314" s="952"/>
      <c r="JD314" s="150"/>
      <c r="JE314" s="150"/>
      <c r="JF314" s="952"/>
      <c r="JG314" s="150"/>
      <c r="JH314" s="150"/>
      <c r="JI314" s="952"/>
      <c r="JJ314" s="150"/>
      <c r="JK314" s="150"/>
      <c r="JL314" s="958"/>
      <c r="JM314" s="150"/>
      <c r="JN314" s="150"/>
      <c r="JO314" s="846"/>
      <c r="JP314" s="852"/>
      <c r="JQ314" s="850"/>
      <c r="JR314" s="850"/>
      <c r="JS314" s="861"/>
      <c r="JT314" s="850"/>
      <c r="JU314" s="861"/>
      <c r="JV314" s="851"/>
      <c r="JW314" s="27"/>
      <c r="JX314" s="27"/>
      <c r="JY314" s="893"/>
      <c r="JZ314" s="27"/>
      <c r="KA314" s="27"/>
      <c r="KB314" s="707"/>
      <c r="KC314" s="846"/>
      <c r="KD314" s="975"/>
      <c r="KE314" s="27"/>
      <c r="KF314" s="27"/>
      <c r="KG314" s="893"/>
      <c r="KH314" s="27"/>
      <c r="KI314" s="27"/>
      <c r="KJ314" s="707"/>
      <c r="KK314" s="846"/>
      <c r="KL314" s="975"/>
      <c r="KM314" s="179"/>
      <c r="KN314" s="889"/>
      <c r="KO314" s="180"/>
      <c r="MA314" s="1352" t="e">
        <f t="shared" si="1056"/>
        <v>#N/A</v>
      </c>
      <c r="MB314" s="1352" t="e">
        <f t="shared" si="1057"/>
        <v>#N/A</v>
      </c>
    </row>
    <row r="315" spans="2:340" ht="18.75" customHeight="1">
      <c r="B315" s="13"/>
      <c r="C315" s="136"/>
      <c r="D315" s="14" t="e">
        <f t="shared" si="1068"/>
        <v>#N/A</v>
      </c>
      <c r="E315" s="31" t="e">
        <f t="shared" si="998"/>
        <v>#N/A</v>
      </c>
      <c r="F315" s="40" t="e">
        <f t="shared" si="999"/>
        <v>#N/A</v>
      </c>
      <c r="G315" s="27" t="e">
        <f t="shared" si="1000"/>
        <v>#N/A</v>
      </c>
      <c r="H315" s="27" t="e">
        <f t="shared" si="1001"/>
        <v>#N/A</v>
      </c>
      <c r="I315" s="702"/>
      <c r="J315" s="593"/>
      <c r="K315" s="14" t="e">
        <f t="shared" si="1002"/>
        <v>#N/A</v>
      </c>
      <c r="L315" s="31" t="e">
        <f t="shared" si="1003"/>
        <v>#N/A</v>
      </c>
      <c r="M315" s="40" t="e">
        <f t="shared" si="1047"/>
        <v>#N/A</v>
      </c>
      <c r="N315" s="27" t="e">
        <f t="shared" si="1004"/>
        <v>#N/A</v>
      </c>
      <c r="O315" s="27" t="e">
        <f t="shared" si="1005"/>
        <v>#N/A</v>
      </c>
      <c r="P315" s="27" t="e">
        <f t="shared" si="1006"/>
        <v>#N/A</v>
      </c>
      <c r="Q315" s="702"/>
      <c r="R315" s="593"/>
      <c r="S315" s="29"/>
      <c r="T315" s="29"/>
      <c r="U315" s="29"/>
      <c r="V315" s="29"/>
      <c r="W315" s="863"/>
      <c r="X315" s="592"/>
      <c r="Y315" s="14"/>
      <c r="Z315" s="27"/>
      <c r="AA315" s="27"/>
      <c r="AB315" s="27"/>
      <c r="AC315" s="702"/>
      <c r="AD315" s="593"/>
      <c r="AE315" s="14" t="e">
        <f t="shared" si="1065"/>
        <v>#N/A</v>
      </c>
      <c r="AF315" s="27" t="e">
        <f t="shared" si="1066"/>
        <v>#N/A</v>
      </c>
      <c r="AG315" s="221" t="e">
        <f t="shared" si="1067"/>
        <v>#N/A</v>
      </c>
      <c r="AH315" s="27"/>
      <c r="AI315" s="166"/>
      <c r="AJ315" s="16"/>
      <c r="AK315" s="29"/>
      <c r="AL315" s="29"/>
      <c r="AM315" s="29"/>
      <c r="AN315" s="863"/>
      <c r="AO315" s="592"/>
      <c r="AP315" s="14"/>
      <c r="AQ315" s="27"/>
      <c r="AR315" s="27"/>
      <c r="AS315" s="27"/>
      <c r="AT315" s="702"/>
      <c r="AU315" s="593"/>
      <c r="AV315" s="31"/>
      <c r="AW315" s="16"/>
      <c r="AX315" s="29"/>
      <c r="AY315" s="29"/>
      <c r="AZ315" s="29"/>
      <c r="BA315" s="863"/>
      <c r="BB315" s="902"/>
      <c r="BC315" s="234"/>
      <c r="BD315" s="232"/>
      <c r="BE315" s="232"/>
      <c r="BF315" s="904"/>
      <c r="BG315" s="905"/>
      <c r="BH315" s="15"/>
      <c r="BI315" s="29"/>
      <c r="BJ315" s="29"/>
      <c r="BK315" s="29"/>
      <c r="BL315" s="863"/>
      <c r="BM315" s="902"/>
      <c r="BN315" s="234"/>
      <c r="BO315" s="232"/>
      <c r="BP315" s="232"/>
      <c r="BQ315" s="904"/>
      <c r="BR315" s="905"/>
      <c r="BS315" s="15"/>
      <c r="BT315" s="29"/>
      <c r="BU315" s="29"/>
      <c r="BV315" s="29"/>
      <c r="BW315" s="863"/>
      <c r="BX315" s="902"/>
      <c r="BY315" s="234"/>
      <c r="BZ315" s="232"/>
      <c r="CA315" s="232"/>
      <c r="CB315" s="904"/>
      <c r="CC315" s="905"/>
      <c r="CD315" s="15"/>
      <c r="CE315" s="29"/>
      <c r="CF315" s="29"/>
      <c r="CG315" s="29"/>
      <c r="CH315" s="863"/>
      <c r="CI315" s="902"/>
      <c r="CJ315" s="234"/>
      <c r="CK315" s="232"/>
      <c r="CL315" s="232"/>
      <c r="CM315" s="911"/>
      <c r="CN315" s="912"/>
      <c r="CO315" s="15"/>
      <c r="CP315" s="232"/>
      <c r="CQ315" s="232"/>
      <c r="CR315" s="232"/>
      <c r="CS315" s="904"/>
      <c r="CT315" s="905"/>
      <c r="CU315" s="29"/>
      <c r="CV315" s="232"/>
      <c r="CW315" s="232"/>
      <c r="CX315" s="232"/>
      <c r="CY315" s="911"/>
      <c r="CZ315" s="912"/>
      <c r="DA315" s="15"/>
      <c r="DB315" s="232"/>
      <c r="DC315" s="232"/>
      <c r="DD315" s="232"/>
      <c r="DE315" s="904"/>
      <c r="DF315" s="915"/>
      <c r="DG315" s="40"/>
      <c r="DH315" s="27"/>
      <c r="DI315" s="27"/>
      <c r="DJ315" s="27"/>
      <c r="DK315" s="702"/>
      <c r="DL315" s="593"/>
      <c r="DM315" s="14"/>
      <c r="DN315" s="27"/>
      <c r="DO315" s="27"/>
      <c r="DP315" s="27"/>
      <c r="DQ315" s="702"/>
      <c r="DR315" s="663"/>
      <c r="DS315" s="40" t="e">
        <f t="shared" si="1007"/>
        <v>#N/A</v>
      </c>
      <c r="DT315" s="27" t="e">
        <f t="shared" si="1008"/>
        <v>#N/A</v>
      </c>
      <c r="DU315" s="27" t="e">
        <f t="shared" si="1009"/>
        <v>#N/A</v>
      </c>
      <c r="DV315" s="27" t="e">
        <f t="shared" si="1010"/>
        <v>#N/A</v>
      </c>
      <c r="DW315" s="702"/>
      <c r="DX315" s="663"/>
      <c r="DY315" s="270"/>
      <c r="DZ315" s="249"/>
      <c r="EA315" s="249"/>
      <c r="EB315" s="668"/>
      <c r="EC315" s="667"/>
      <c r="ED315" s="288"/>
      <c r="EE315" s="289"/>
      <c r="EF315" s="295"/>
      <c r="EG315" s="251"/>
      <c r="EH315" s="295"/>
      <c r="EI315" s="251"/>
      <c r="EJ315" s="256"/>
      <c r="EK315" s="257"/>
      <c r="EL315" s="257"/>
      <c r="EM315" s="668"/>
      <c r="EN315" s="665"/>
      <c r="EO315" s="253"/>
      <c r="EP315" s="254"/>
      <c r="EQ315" s="254"/>
      <c r="ER315" s="668"/>
      <c r="ES315" s="665"/>
      <c r="ET315" s="14"/>
      <c r="EU315" s="27"/>
      <c r="EV315" s="31"/>
      <c r="EW315" s="122"/>
      <c r="EX315" s="47"/>
      <c r="EY315" s="48"/>
      <c r="EZ315" s="49"/>
      <c r="FA315" s="50"/>
      <c r="FB315" s="51"/>
      <c r="FC315" s="153" t="e">
        <f t="shared" si="1078"/>
        <v>#N/A</v>
      </c>
      <c r="FD315" s="986" t="e">
        <f t="shared" si="1069"/>
        <v>#N/A</v>
      </c>
      <c r="FE315" s="993" t="e">
        <f t="shared" si="996"/>
        <v>#N/A</v>
      </c>
      <c r="FF315" s="987" t="e">
        <f t="shared" si="997"/>
        <v>#N/A</v>
      </c>
      <c r="FG315" s="246" t="e">
        <f t="shared" si="1058"/>
        <v>#N/A</v>
      </c>
      <c r="FH315" s="246" t="e">
        <f t="shared" si="1048"/>
        <v>#N/A</v>
      </c>
      <c r="FI315" s="246" t="e">
        <f t="shared" si="1049"/>
        <v>#N/A</v>
      </c>
      <c r="FJ315" s="39" t="e">
        <f t="shared" si="1011"/>
        <v>#N/A</v>
      </c>
      <c r="FK315" s="26" t="e">
        <f t="shared" si="1012"/>
        <v>#N/A</v>
      </c>
      <c r="FL315" s="26" t="e">
        <f t="shared" si="1013"/>
        <v>#N/A</v>
      </c>
      <c r="FM315" s="1300"/>
      <c r="FN315" s="656"/>
      <c r="FO315" s="28" t="e">
        <f t="shared" si="1014"/>
        <v>#N/A</v>
      </c>
      <c r="FP315" s="28" t="e">
        <f t="shared" si="1015"/>
        <v>#N/A</v>
      </c>
      <c r="FQ315" s="28" t="e">
        <f t="shared" si="1016"/>
        <v>#N/A</v>
      </c>
      <c r="FR315" s="1305"/>
      <c r="FS315" s="698"/>
      <c r="FT315" s="10" t="e">
        <f t="shared" si="1017"/>
        <v>#N/A</v>
      </c>
      <c r="FU315" s="28" t="e">
        <f t="shared" si="1018"/>
        <v>#N/A</v>
      </c>
      <c r="FV315" s="28" t="e">
        <f t="shared" si="1019"/>
        <v>#N/A</v>
      </c>
      <c r="FW315" s="1305"/>
      <c r="FX315" s="698"/>
      <c r="FY315" s="658" t="e">
        <f t="shared" si="1020"/>
        <v>#N/A</v>
      </c>
      <c r="FZ315" s="126" t="e">
        <f t="shared" si="1021"/>
        <v>#N/A</v>
      </c>
      <c r="GA315" s="126" t="e">
        <f t="shared" si="1022"/>
        <v>#N/A</v>
      </c>
      <c r="GB315" s="787"/>
      <c r="GC315" s="1314"/>
      <c r="GD315" s="674" t="e">
        <f t="shared" si="1023"/>
        <v>#N/A</v>
      </c>
      <c r="GE315" s="675" t="e">
        <f t="shared" si="1024"/>
        <v>#N/A</v>
      </c>
      <c r="GF315" s="675" t="e">
        <f t="shared" si="1025"/>
        <v>#N/A</v>
      </c>
      <c r="GG315" s="703"/>
      <c r="GH315" s="705"/>
      <c r="GI315" s="688" t="e">
        <f t="shared" si="1026"/>
        <v>#N/A</v>
      </c>
      <c r="GJ315" s="688" t="e">
        <f t="shared" si="1027"/>
        <v>#N/A</v>
      </c>
      <c r="GK315" s="688" t="e">
        <f t="shared" si="1028"/>
        <v>#N/A</v>
      </c>
      <c r="GL315" s="703"/>
      <c r="GM315" s="705"/>
      <c r="GN315" s="689" t="e">
        <f t="shared" si="1029"/>
        <v>#N/A</v>
      </c>
      <c r="GO315" s="688" t="e">
        <f t="shared" si="1030"/>
        <v>#N/A</v>
      </c>
      <c r="GP315" s="688" t="e">
        <f t="shared" si="1031"/>
        <v>#N/A</v>
      </c>
      <c r="GQ315" s="703"/>
      <c r="GR315" s="705"/>
      <c r="GS315" s="689" t="e">
        <f t="shared" si="1032"/>
        <v>#N/A</v>
      </c>
      <c r="GT315" s="688" t="e">
        <f t="shared" si="1033"/>
        <v>#N/A</v>
      </c>
      <c r="GU315" s="688" t="e">
        <f t="shared" si="1034"/>
        <v>#N/A</v>
      </c>
      <c r="GV315" s="706"/>
      <c r="GW315" s="683"/>
      <c r="GX315" s="39" t="e">
        <f t="shared" si="1035"/>
        <v>#N/A</v>
      </c>
      <c r="GY315" s="26" t="e">
        <f t="shared" si="1036"/>
        <v>#N/A</v>
      </c>
      <c r="GZ315" s="26" t="e">
        <f t="shared" si="1037"/>
        <v>#N/A</v>
      </c>
      <c r="HA315" s="1300"/>
      <c r="HB315" s="656"/>
      <c r="HC315" s="28" t="e">
        <f t="shared" si="1038"/>
        <v>#N/A</v>
      </c>
      <c r="HD315" s="28" t="e">
        <f t="shared" si="1039"/>
        <v>#N/A</v>
      </c>
      <c r="HE315" s="28" t="e">
        <f t="shared" si="1040"/>
        <v>#N/A</v>
      </c>
      <c r="HF315" s="1305"/>
      <c r="HG315" s="698"/>
      <c r="HH315" s="10" t="e">
        <f t="shared" si="1041"/>
        <v>#N/A</v>
      </c>
      <c r="HI315" s="28" t="e">
        <f t="shared" si="1042"/>
        <v>#N/A</v>
      </c>
      <c r="HJ315" s="28" t="e">
        <f t="shared" si="1043"/>
        <v>#N/A</v>
      </c>
      <c r="HK315" s="1305"/>
      <c r="HL315" s="698"/>
      <c r="HM315" s="658" t="e">
        <f t="shared" si="1044"/>
        <v>#N/A</v>
      </c>
      <c r="HN315" s="126" t="e">
        <f t="shared" si="1045"/>
        <v>#N/A</v>
      </c>
      <c r="HO315" s="126" t="e">
        <f t="shared" si="1046"/>
        <v>#N/A</v>
      </c>
      <c r="HP315" s="787"/>
      <c r="HQ315" s="1314"/>
      <c r="HR315" s="674" t="e">
        <f t="shared" si="1050"/>
        <v>#N/A</v>
      </c>
      <c r="HS315" s="675" t="e">
        <f t="shared" si="1051"/>
        <v>#N/A</v>
      </c>
      <c r="HT315" s="675" t="e">
        <f t="shared" si="1052"/>
        <v>#N/A</v>
      </c>
      <c r="HU315" s="703"/>
      <c r="HV315" s="705"/>
      <c r="HW315" s="675" t="e">
        <f t="shared" si="1053"/>
        <v>#N/A</v>
      </c>
      <c r="HX315" s="675" t="e">
        <f t="shared" si="1054"/>
        <v>#N/A</v>
      </c>
      <c r="HY315" s="675" t="e">
        <f t="shared" si="1055"/>
        <v>#N/A</v>
      </c>
      <c r="HZ315" s="703"/>
      <c r="IA315" s="705"/>
      <c r="IB315" s="678" t="e">
        <f t="shared" si="1059"/>
        <v>#N/A</v>
      </c>
      <c r="IC315" s="675" t="e">
        <f t="shared" si="1060"/>
        <v>#N/A</v>
      </c>
      <c r="ID315" s="675" t="e">
        <f t="shared" si="1061"/>
        <v>#N/A</v>
      </c>
      <c r="IE315" s="703"/>
      <c r="IF315" s="705"/>
      <c r="IG315" s="678" t="e">
        <f t="shared" si="1062"/>
        <v>#N/A</v>
      </c>
      <c r="IH315" s="675" t="e">
        <f t="shared" si="1063"/>
        <v>#N/A</v>
      </c>
      <c r="II315" s="675" t="e">
        <f t="shared" si="1064"/>
        <v>#N/A</v>
      </c>
      <c r="IJ315" s="706"/>
      <c r="IK315" s="683"/>
      <c r="IL315" s="846" t="e">
        <f t="shared" si="1079"/>
        <v>#N/A</v>
      </c>
      <c r="IM315" s="848" t="e">
        <f t="shared" si="1080"/>
        <v>#N/A</v>
      </c>
      <c r="IN315" s="1252" t="e">
        <f t="shared" si="1081"/>
        <v>#N/A</v>
      </c>
      <c r="IO315" s="1253" t="e">
        <f t="shared" si="1082"/>
        <v>#N/A</v>
      </c>
      <c r="IP315" s="847" t="e">
        <f t="shared" si="1083"/>
        <v>#N/A</v>
      </c>
      <c r="IQ315" s="848" t="e">
        <f t="shared" si="1084"/>
        <v>#N/A</v>
      </c>
      <c r="IR315" s="1252" t="e">
        <f t="shared" si="1085"/>
        <v>#N/A</v>
      </c>
      <c r="IS315" s="1330" t="e">
        <f t="shared" si="1086"/>
        <v>#N/A</v>
      </c>
      <c r="IT315" s="846" t="e">
        <f t="shared" si="1070"/>
        <v>#N/A</v>
      </c>
      <c r="IU315" s="848" t="e">
        <f t="shared" si="1071"/>
        <v>#N/A</v>
      </c>
      <c r="IV315" s="1252" t="e">
        <f t="shared" si="1072"/>
        <v>#N/A</v>
      </c>
      <c r="IW315" s="1253" t="e">
        <f t="shared" si="1073"/>
        <v>#N/A</v>
      </c>
      <c r="IX315" s="847" t="e">
        <f t="shared" si="1074"/>
        <v>#N/A</v>
      </c>
      <c r="IY315" s="848" t="e">
        <f t="shared" si="1075"/>
        <v>#N/A</v>
      </c>
      <c r="IZ315" s="1252" t="e">
        <f t="shared" si="1076"/>
        <v>#N/A</v>
      </c>
      <c r="JA315" s="1330" t="e">
        <f t="shared" si="1077"/>
        <v>#N/A</v>
      </c>
      <c r="JB315" s="153"/>
      <c r="JC315" s="952"/>
      <c r="JD315" s="150"/>
      <c r="JE315" s="150"/>
      <c r="JF315" s="952"/>
      <c r="JG315" s="150"/>
      <c r="JH315" s="150"/>
      <c r="JI315" s="952"/>
      <c r="JJ315" s="150"/>
      <c r="JK315" s="150"/>
      <c r="JL315" s="958"/>
      <c r="JM315" s="150"/>
      <c r="JN315" s="150"/>
      <c r="JO315" s="846"/>
      <c r="JP315" s="852"/>
      <c r="JQ315" s="850"/>
      <c r="JR315" s="850"/>
      <c r="JS315" s="861"/>
      <c r="JT315" s="850"/>
      <c r="JU315" s="861"/>
      <c r="JV315" s="851"/>
      <c r="JW315" s="27"/>
      <c r="JX315" s="27"/>
      <c r="JY315" s="893"/>
      <c r="JZ315" s="27"/>
      <c r="KA315" s="27"/>
      <c r="KB315" s="707"/>
      <c r="KC315" s="846"/>
      <c r="KD315" s="975"/>
      <c r="KE315" s="27"/>
      <c r="KF315" s="27"/>
      <c r="KG315" s="893"/>
      <c r="KH315" s="27"/>
      <c r="KI315" s="27"/>
      <c r="KJ315" s="707"/>
      <c r="KK315" s="846"/>
      <c r="KL315" s="975"/>
      <c r="KM315" s="179"/>
      <c r="KN315" s="889"/>
      <c r="KO315" s="180"/>
      <c r="MA315" s="1352" t="e">
        <f t="shared" si="1056"/>
        <v>#N/A</v>
      </c>
      <c r="MB315" s="1352" t="e">
        <f t="shared" si="1057"/>
        <v>#N/A</v>
      </c>
    </row>
    <row r="316" spans="2:340" ht="18.75" customHeight="1">
      <c r="B316" s="13"/>
      <c r="C316" s="136"/>
      <c r="D316" s="14" t="e">
        <f t="shared" si="1068"/>
        <v>#N/A</v>
      </c>
      <c r="E316" s="31" t="e">
        <f t="shared" si="998"/>
        <v>#N/A</v>
      </c>
      <c r="F316" s="40" t="e">
        <f t="shared" si="999"/>
        <v>#N/A</v>
      </c>
      <c r="G316" s="27" t="e">
        <f t="shared" si="1000"/>
        <v>#N/A</v>
      </c>
      <c r="H316" s="27" t="e">
        <f t="shared" si="1001"/>
        <v>#N/A</v>
      </c>
      <c r="I316" s="702"/>
      <c r="J316" s="593"/>
      <c r="K316" s="14" t="e">
        <f t="shared" si="1002"/>
        <v>#N/A</v>
      </c>
      <c r="L316" s="31" t="e">
        <f t="shared" si="1003"/>
        <v>#N/A</v>
      </c>
      <c r="M316" s="40" t="e">
        <f t="shared" si="1047"/>
        <v>#N/A</v>
      </c>
      <c r="N316" s="27" t="e">
        <f t="shared" si="1004"/>
        <v>#N/A</v>
      </c>
      <c r="O316" s="27" t="e">
        <f t="shared" si="1005"/>
        <v>#N/A</v>
      </c>
      <c r="P316" s="27" t="e">
        <f t="shared" si="1006"/>
        <v>#N/A</v>
      </c>
      <c r="Q316" s="702"/>
      <c r="R316" s="593"/>
      <c r="S316" s="29"/>
      <c r="T316" s="29"/>
      <c r="U316" s="29"/>
      <c r="V316" s="29"/>
      <c r="W316" s="863"/>
      <c r="X316" s="592"/>
      <c r="Y316" s="14"/>
      <c r="Z316" s="27"/>
      <c r="AA316" s="27"/>
      <c r="AB316" s="27"/>
      <c r="AC316" s="702"/>
      <c r="AD316" s="593"/>
      <c r="AE316" s="14" t="e">
        <f t="shared" si="1065"/>
        <v>#N/A</v>
      </c>
      <c r="AF316" s="27" t="e">
        <f t="shared" si="1066"/>
        <v>#N/A</v>
      </c>
      <c r="AG316" s="221" t="e">
        <f t="shared" si="1067"/>
        <v>#N/A</v>
      </c>
      <c r="AH316" s="27"/>
      <c r="AI316" s="166"/>
      <c r="AJ316" s="16"/>
      <c r="AK316" s="29"/>
      <c r="AL316" s="29"/>
      <c r="AM316" s="29"/>
      <c r="AN316" s="863"/>
      <c r="AO316" s="592"/>
      <c r="AP316" s="14"/>
      <c r="AQ316" s="27"/>
      <c r="AR316" s="27"/>
      <c r="AS316" s="27"/>
      <c r="AT316" s="702"/>
      <c r="AU316" s="593"/>
      <c r="AV316" s="31"/>
      <c r="AW316" s="16"/>
      <c r="AX316" s="29"/>
      <c r="AY316" s="29"/>
      <c r="AZ316" s="29"/>
      <c r="BA316" s="863"/>
      <c r="BB316" s="902"/>
      <c r="BC316" s="234"/>
      <c r="BD316" s="232"/>
      <c r="BE316" s="232"/>
      <c r="BF316" s="904"/>
      <c r="BG316" s="905"/>
      <c r="BH316" s="15"/>
      <c r="BI316" s="29"/>
      <c r="BJ316" s="29"/>
      <c r="BK316" s="29"/>
      <c r="BL316" s="863"/>
      <c r="BM316" s="902"/>
      <c r="BN316" s="234"/>
      <c r="BO316" s="232"/>
      <c r="BP316" s="232"/>
      <c r="BQ316" s="904"/>
      <c r="BR316" s="905"/>
      <c r="BS316" s="15"/>
      <c r="BT316" s="29"/>
      <c r="BU316" s="29"/>
      <c r="BV316" s="29"/>
      <c r="BW316" s="863"/>
      <c r="BX316" s="902"/>
      <c r="BY316" s="234"/>
      <c r="BZ316" s="232"/>
      <c r="CA316" s="232"/>
      <c r="CB316" s="904"/>
      <c r="CC316" s="905"/>
      <c r="CD316" s="15"/>
      <c r="CE316" s="29"/>
      <c r="CF316" s="29"/>
      <c r="CG316" s="29"/>
      <c r="CH316" s="863"/>
      <c r="CI316" s="902"/>
      <c r="CJ316" s="234"/>
      <c r="CK316" s="232"/>
      <c r="CL316" s="232"/>
      <c r="CM316" s="911"/>
      <c r="CN316" s="912"/>
      <c r="CO316" s="15"/>
      <c r="CP316" s="232"/>
      <c r="CQ316" s="232"/>
      <c r="CR316" s="232"/>
      <c r="CS316" s="904"/>
      <c r="CT316" s="905"/>
      <c r="CU316" s="29"/>
      <c r="CV316" s="232"/>
      <c r="CW316" s="232"/>
      <c r="CX316" s="232"/>
      <c r="CY316" s="911"/>
      <c r="CZ316" s="912"/>
      <c r="DA316" s="15"/>
      <c r="DB316" s="232"/>
      <c r="DC316" s="232"/>
      <c r="DD316" s="232"/>
      <c r="DE316" s="904"/>
      <c r="DF316" s="915"/>
      <c r="DG316" s="40"/>
      <c r="DH316" s="27"/>
      <c r="DI316" s="27"/>
      <c r="DJ316" s="27"/>
      <c r="DK316" s="702"/>
      <c r="DL316" s="593"/>
      <c r="DM316" s="14"/>
      <c r="DN316" s="27"/>
      <c r="DO316" s="27"/>
      <c r="DP316" s="27"/>
      <c r="DQ316" s="702"/>
      <c r="DR316" s="663"/>
      <c r="DS316" s="40" t="e">
        <f t="shared" si="1007"/>
        <v>#N/A</v>
      </c>
      <c r="DT316" s="27" t="e">
        <f t="shared" si="1008"/>
        <v>#N/A</v>
      </c>
      <c r="DU316" s="27" t="e">
        <f t="shared" si="1009"/>
        <v>#N/A</v>
      </c>
      <c r="DV316" s="27" t="e">
        <f t="shared" si="1010"/>
        <v>#N/A</v>
      </c>
      <c r="DW316" s="702"/>
      <c r="DX316" s="663"/>
      <c r="DY316" s="270"/>
      <c r="DZ316" s="249"/>
      <c r="EA316" s="249"/>
      <c r="EB316" s="668"/>
      <c r="EC316" s="667"/>
      <c r="ED316" s="288"/>
      <c r="EE316" s="289"/>
      <c r="EF316" s="295"/>
      <c r="EG316" s="251"/>
      <c r="EH316" s="295"/>
      <c r="EI316" s="251"/>
      <c r="EJ316" s="256"/>
      <c r="EK316" s="257"/>
      <c r="EL316" s="257"/>
      <c r="EM316" s="668"/>
      <c r="EN316" s="665"/>
      <c r="EO316" s="253"/>
      <c r="EP316" s="254"/>
      <c r="EQ316" s="254"/>
      <c r="ER316" s="668"/>
      <c r="ES316" s="665"/>
      <c r="ET316" s="14"/>
      <c r="EU316" s="27"/>
      <c r="EV316" s="31"/>
      <c r="EW316" s="122"/>
      <c r="EX316" s="47"/>
      <c r="EY316" s="48"/>
      <c r="EZ316" s="49"/>
      <c r="FA316" s="50"/>
      <c r="FB316" s="51"/>
      <c r="FC316" s="153" t="e">
        <f t="shared" si="1078"/>
        <v>#N/A</v>
      </c>
      <c r="FD316" s="986" t="e">
        <f t="shared" si="1069"/>
        <v>#N/A</v>
      </c>
      <c r="FE316" s="993" t="e">
        <f t="shared" si="996"/>
        <v>#N/A</v>
      </c>
      <c r="FF316" s="987" t="e">
        <f t="shared" si="997"/>
        <v>#N/A</v>
      </c>
      <c r="FG316" s="246" t="e">
        <f t="shared" si="1058"/>
        <v>#N/A</v>
      </c>
      <c r="FH316" s="246" t="e">
        <f t="shared" si="1048"/>
        <v>#N/A</v>
      </c>
      <c r="FI316" s="246" t="e">
        <f t="shared" si="1049"/>
        <v>#N/A</v>
      </c>
      <c r="FJ316" s="39" t="e">
        <f t="shared" si="1011"/>
        <v>#N/A</v>
      </c>
      <c r="FK316" s="26" t="e">
        <f t="shared" si="1012"/>
        <v>#N/A</v>
      </c>
      <c r="FL316" s="26" t="e">
        <f t="shared" si="1013"/>
        <v>#N/A</v>
      </c>
      <c r="FM316" s="1300"/>
      <c r="FN316" s="656"/>
      <c r="FO316" s="28" t="e">
        <f t="shared" si="1014"/>
        <v>#N/A</v>
      </c>
      <c r="FP316" s="28" t="e">
        <f t="shared" si="1015"/>
        <v>#N/A</v>
      </c>
      <c r="FQ316" s="28" t="e">
        <f t="shared" si="1016"/>
        <v>#N/A</v>
      </c>
      <c r="FR316" s="1305"/>
      <c r="FS316" s="698"/>
      <c r="FT316" s="10" t="e">
        <f t="shared" si="1017"/>
        <v>#N/A</v>
      </c>
      <c r="FU316" s="28" t="e">
        <f t="shared" si="1018"/>
        <v>#N/A</v>
      </c>
      <c r="FV316" s="28" t="e">
        <f t="shared" si="1019"/>
        <v>#N/A</v>
      </c>
      <c r="FW316" s="1305"/>
      <c r="FX316" s="698"/>
      <c r="FY316" s="658" t="e">
        <f t="shared" si="1020"/>
        <v>#N/A</v>
      </c>
      <c r="FZ316" s="126" t="e">
        <f t="shared" si="1021"/>
        <v>#N/A</v>
      </c>
      <c r="GA316" s="126" t="e">
        <f t="shared" si="1022"/>
        <v>#N/A</v>
      </c>
      <c r="GB316" s="787"/>
      <c r="GC316" s="1314"/>
      <c r="GD316" s="674" t="e">
        <f t="shared" si="1023"/>
        <v>#N/A</v>
      </c>
      <c r="GE316" s="675" t="e">
        <f t="shared" si="1024"/>
        <v>#N/A</v>
      </c>
      <c r="GF316" s="675" t="e">
        <f t="shared" si="1025"/>
        <v>#N/A</v>
      </c>
      <c r="GG316" s="703"/>
      <c r="GH316" s="705"/>
      <c r="GI316" s="688" t="e">
        <f t="shared" si="1026"/>
        <v>#N/A</v>
      </c>
      <c r="GJ316" s="688" t="e">
        <f t="shared" si="1027"/>
        <v>#N/A</v>
      </c>
      <c r="GK316" s="688" t="e">
        <f t="shared" si="1028"/>
        <v>#N/A</v>
      </c>
      <c r="GL316" s="703"/>
      <c r="GM316" s="705"/>
      <c r="GN316" s="689" t="e">
        <f t="shared" si="1029"/>
        <v>#N/A</v>
      </c>
      <c r="GO316" s="688" t="e">
        <f t="shared" si="1030"/>
        <v>#N/A</v>
      </c>
      <c r="GP316" s="688" t="e">
        <f t="shared" si="1031"/>
        <v>#N/A</v>
      </c>
      <c r="GQ316" s="703"/>
      <c r="GR316" s="705"/>
      <c r="GS316" s="689" t="e">
        <f t="shared" si="1032"/>
        <v>#N/A</v>
      </c>
      <c r="GT316" s="688" t="e">
        <f t="shared" si="1033"/>
        <v>#N/A</v>
      </c>
      <c r="GU316" s="688" t="e">
        <f t="shared" si="1034"/>
        <v>#N/A</v>
      </c>
      <c r="GV316" s="706"/>
      <c r="GW316" s="683"/>
      <c r="GX316" s="39" t="e">
        <f t="shared" si="1035"/>
        <v>#N/A</v>
      </c>
      <c r="GY316" s="26" t="e">
        <f t="shared" si="1036"/>
        <v>#N/A</v>
      </c>
      <c r="GZ316" s="26" t="e">
        <f t="shared" si="1037"/>
        <v>#N/A</v>
      </c>
      <c r="HA316" s="1300"/>
      <c r="HB316" s="656"/>
      <c r="HC316" s="28" t="e">
        <f t="shared" si="1038"/>
        <v>#N/A</v>
      </c>
      <c r="HD316" s="28" t="e">
        <f t="shared" si="1039"/>
        <v>#N/A</v>
      </c>
      <c r="HE316" s="28" t="e">
        <f t="shared" si="1040"/>
        <v>#N/A</v>
      </c>
      <c r="HF316" s="1305"/>
      <c r="HG316" s="698"/>
      <c r="HH316" s="10" t="e">
        <f t="shared" si="1041"/>
        <v>#N/A</v>
      </c>
      <c r="HI316" s="28" t="e">
        <f t="shared" si="1042"/>
        <v>#N/A</v>
      </c>
      <c r="HJ316" s="28" t="e">
        <f t="shared" si="1043"/>
        <v>#N/A</v>
      </c>
      <c r="HK316" s="1305"/>
      <c r="HL316" s="698"/>
      <c r="HM316" s="658" t="e">
        <f t="shared" si="1044"/>
        <v>#N/A</v>
      </c>
      <c r="HN316" s="126" t="e">
        <f t="shared" si="1045"/>
        <v>#N/A</v>
      </c>
      <c r="HO316" s="126" t="e">
        <f t="shared" si="1046"/>
        <v>#N/A</v>
      </c>
      <c r="HP316" s="787"/>
      <c r="HQ316" s="1314"/>
      <c r="HR316" s="674" t="e">
        <f t="shared" si="1050"/>
        <v>#N/A</v>
      </c>
      <c r="HS316" s="675" t="e">
        <f t="shared" si="1051"/>
        <v>#N/A</v>
      </c>
      <c r="HT316" s="675" t="e">
        <f t="shared" si="1052"/>
        <v>#N/A</v>
      </c>
      <c r="HU316" s="703"/>
      <c r="HV316" s="705"/>
      <c r="HW316" s="675" t="e">
        <f t="shared" si="1053"/>
        <v>#N/A</v>
      </c>
      <c r="HX316" s="675" t="e">
        <f t="shared" si="1054"/>
        <v>#N/A</v>
      </c>
      <c r="HY316" s="675" t="e">
        <f t="shared" si="1055"/>
        <v>#N/A</v>
      </c>
      <c r="HZ316" s="703"/>
      <c r="IA316" s="705"/>
      <c r="IB316" s="678" t="e">
        <f t="shared" si="1059"/>
        <v>#N/A</v>
      </c>
      <c r="IC316" s="675" t="e">
        <f t="shared" si="1060"/>
        <v>#N/A</v>
      </c>
      <c r="ID316" s="675" t="e">
        <f t="shared" si="1061"/>
        <v>#N/A</v>
      </c>
      <c r="IE316" s="703"/>
      <c r="IF316" s="705"/>
      <c r="IG316" s="678" t="e">
        <f t="shared" si="1062"/>
        <v>#N/A</v>
      </c>
      <c r="IH316" s="675" t="e">
        <f t="shared" si="1063"/>
        <v>#N/A</v>
      </c>
      <c r="II316" s="675" t="e">
        <f t="shared" si="1064"/>
        <v>#N/A</v>
      </c>
      <c r="IJ316" s="706"/>
      <c r="IK316" s="683"/>
      <c r="IL316" s="846" t="e">
        <f t="shared" si="1079"/>
        <v>#N/A</v>
      </c>
      <c r="IM316" s="848" t="e">
        <f t="shared" si="1080"/>
        <v>#N/A</v>
      </c>
      <c r="IN316" s="1252" t="e">
        <f t="shared" si="1081"/>
        <v>#N/A</v>
      </c>
      <c r="IO316" s="1253" t="e">
        <f t="shared" si="1082"/>
        <v>#N/A</v>
      </c>
      <c r="IP316" s="847" t="e">
        <f t="shared" si="1083"/>
        <v>#N/A</v>
      </c>
      <c r="IQ316" s="848" t="e">
        <f t="shared" si="1084"/>
        <v>#N/A</v>
      </c>
      <c r="IR316" s="1252" t="e">
        <f t="shared" si="1085"/>
        <v>#N/A</v>
      </c>
      <c r="IS316" s="1330" t="e">
        <f t="shared" si="1086"/>
        <v>#N/A</v>
      </c>
      <c r="IT316" s="846" t="e">
        <f t="shared" si="1070"/>
        <v>#N/A</v>
      </c>
      <c r="IU316" s="848" t="e">
        <f t="shared" si="1071"/>
        <v>#N/A</v>
      </c>
      <c r="IV316" s="1252" t="e">
        <f t="shared" si="1072"/>
        <v>#N/A</v>
      </c>
      <c r="IW316" s="1253" t="e">
        <f t="shared" si="1073"/>
        <v>#N/A</v>
      </c>
      <c r="IX316" s="847" t="e">
        <f t="shared" si="1074"/>
        <v>#N/A</v>
      </c>
      <c r="IY316" s="848" t="e">
        <f t="shared" si="1075"/>
        <v>#N/A</v>
      </c>
      <c r="IZ316" s="1252" t="e">
        <f t="shared" si="1076"/>
        <v>#N/A</v>
      </c>
      <c r="JA316" s="1330" t="e">
        <f t="shared" si="1077"/>
        <v>#N/A</v>
      </c>
      <c r="JB316" s="153"/>
      <c r="JC316" s="952"/>
      <c r="JD316" s="150"/>
      <c r="JE316" s="150"/>
      <c r="JF316" s="952"/>
      <c r="JG316" s="150"/>
      <c r="JH316" s="150"/>
      <c r="JI316" s="952"/>
      <c r="JJ316" s="150"/>
      <c r="JK316" s="150"/>
      <c r="JL316" s="958"/>
      <c r="JM316" s="150"/>
      <c r="JN316" s="150"/>
      <c r="JO316" s="846"/>
      <c r="JP316" s="852"/>
      <c r="JQ316" s="850"/>
      <c r="JR316" s="850"/>
      <c r="JS316" s="861"/>
      <c r="JT316" s="850"/>
      <c r="JU316" s="861"/>
      <c r="JV316" s="851"/>
      <c r="JW316" s="27"/>
      <c r="JX316" s="27"/>
      <c r="JY316" s="893"/>
      <c r="JZ316" s="27"/>
      <c r="KA316" s="27"/>
      <c r="KB316" s="707"/>
      <c r="KC316" s="846"/>
      <c r="KD316" s="975"/>
      <c r="KE316" s="27"/>
      <c r="KF316" s="27"/>
      <c r="KG316" s="893"/>
      <c r="KH316" s="27"/>
      <c r="KI316" s="27"/>
      <c r="KJ316" s="707"/>
      <c r="KK316" s="846"/>
      <c r="KL316" s="975"/>
      <c r="KM316" s="179"/>
      <c r="KN316" s="889"/>
      <c r="KO316" s="180"/>
      <c r="MA316" s="1352" t="e">
        <f t="shared" si="1056"/>
        <v>#N/A</v>
      </c>
      <c r="MB316" s="1352" t="e">
        <f t="shared" si="1057"/>
        <v>#N/A</v>
      </c>
    </row>
    <row r="317" spans="2:340" ht="18.75" customHeight="1">
      <c r="B317" s="13"/>
      <c r="C317" s="136"/>
      <c r="D317" s="14" t="e">
        <f t="shared" si="1068"/>
        <v>#N/A</v>
      </c>
      <c r="E317" s="31" t="e">
        <f t="shared" si="998"/>
        <v>#N/A</v>
      </c>
      <c r="F317" s="40" t="e">
        <f t="shared" si="999"/>
        <v>#N/A</v>
      </c>
      <c r="G317" s="27" t="e">
        <f t="shared" si="1000"/>
        <v>#N/A</v>
      </c>
      <c r="H317" s="27" t="e">
        <f t="shared" si="1001"/>
        <v>#N/A</v>
      </c>
      <c r="I317" s="702"/>
      <c r="J317" s="593"/>
      <c r="K317" s="14" t="e">
        <f t="shared" si="1002"/>
        <v>#N/A</v>
      </c>
      <c r="L317" s="31" t="e">
        <f t="shared" si="1003"/>
        <v>#N/A</v>
      </c>
      <c r="M317" s="40" t="e">
        <f t="shared" si="1047"/>
        <v>#N/A</v>
      </c>
      <c r="N317" s="27" t="e">
        <f t="shared" si="1004"/>
        <v>#N/A</v>
      </c>
      <c r="O317" s="27" t="e">
        <f t="shared" si="1005"/>
        <v>#N/A</v>
      </c>
      <c r="P317" s="27" t="e">
        <f t="shared" si="1006"/>
        <v>#N/A</v>
      </c>
      <c r="Q317" s="702"/>
      <c r="R317" s="593"/>
      <c r="S317" s="29"/>
      <c r="T317" s="29"/>
      <c r="U317" s="29"/>
      <c r="V317" s="29"/>
      <c r="W317" s="863"/>
      <c r="X317" s="592"/>
      <c r="Y317" s="14"/>
      <c r="Z317" s="27"/>
      <c r="AA317" s="27"/>
      <c r="AB317" s="27"/>
      <c r="AC317" s="702"/>
      <c r="AD317" s="593"/>
      <c r="AE317" s="14" t="e">
        <f t="shared" si="1065"/>
        <v>#N/A</v>
      </c>
      <c r="AF317" s="27" t="e">
        <f t="shared" si="1066"/>
        <v>#N/A</v>
      </c>
      <c r="AG317" s="221" t="e">
        <f t="shared" si="1067"/>
        <v>#N/A</v>
      </c>
      <c r="AH317" s="27"/>
      <c r="AI317" s="166"/>
      <c r="AJ317" s="16"/>
      <c r="AK317" s="29"/>
      <c r="AL317" s="29"/>
      <c r="AM317" s="29"/>
      <c r="AN317" s="863"/>
      <c r="AO317" s="592"/>
      <c r="AP317" s="14"/>
      <c r="AQ317" s="27"/>
      <c r="AR317" s="27"/>
      <c r="AS317" s="27"/>
      <c r="AT317" s="702"/>
      <c r="AU317" s="593"/>
      <c r="AV317" s="31"/>
      <c r="AW317" s="16"/>
      <c r="AX317" s="29"/>
      <c r="AY317" s="29"/>
      <c r="AZ317" s="29"/>
      <c r="BA317" s="863"/>
      <c r="BB317" s="902"/>
      <c r="BC317" s="234"/>
      <c r="BD317" s="232"/>
      <c r="BE317" s="232"/>
      <c r="BF317" s="904"/>
      <c r="BG317" s="905"/>
      <c r="BH317" s="15"/>
      <c r="BI317" s="29"/>
      <c r="BJ317" s="29"/>
      <c r="BK317" s="29"/>
      <c r="BL317" s="863"/>
      <c r="BM317" s="902"/>
      <c r="BN317" s="234"/>
      <c r="BO317" s="232"/>
      <c r="BP317" s="232"/>
      <c r="BQ317" s="904"/>
      <c r="BR317" s="905"/>
      <c r="BS317" s="15"/>
      <c r="BT317" s="29"/>
      <c r="BU317" s="29"/>
      <c r="BV317" s="29"/>
      <c r="BW317" s="863"/>
      <c r="BX317" s="902"/>
      <c r="BY317" s="234"/>
      <c r="BZ317" s="232"/>
      <c r="CA317" s="232"/>
      <c r="CB317" s="904"/>
      <c r="CC317" s="905"/>
      <c r="CD317" s="15"/>
      <c r="CE317" s="29"/>
      <c r="CF317" s="29"/>
      <c r="CG317" s="29"/>
      <c r="CH317" s="863"/>
      <c r="CI317" s="902"/>
      <c r="CJ317" s="234"/>
      <c r="CK317" s="232"/>
      <c r="CL317" s="232"/>
      <c r="CM317" s="911"/>
      <c r="CN317" s="912"/>
      <c r="CO317" s="15"/>
      <c r="CP317" s="232"/>
      <c r="CQ317" s="232"/>
      <c r="CR317" s="232"/>
      <c r="CS317" s="904"/>
      <c r="CT317" s="905"/>
      <c r="CU317" s="29"/>
      <c r="CV317" s="232"/>
      <c r="CW317" s="232"/>
      <c r="CX317" s="232"/>
      <c r="CY317" s="911"/>
      <c r="CZ317" s="912"/>
      <c r="DA317" s="15"/>
      <c r="DB317" s="232"/>
      <c r="DC317" s="232"/>
      <c r="DD317" s="232"/>
      <c r="DE317" s="904"/>
      <c r="DF317" s="915"/>
      <c r="DG317" s="40"/>
      <c r="DH317" s="27"/>
      <c r="DI317" s="27"/>
      <c r="DJ317" s="27"/>
      <c r="DK317" s="702"/>
      <c r="DL317" s="593"/>
      <c r="DM317" s="14"/>
      <c r="DN317" s="27"/>
      <c r="DO317" s="27"/>
      <c r="DP317" s="27"/>
      <c r="DQ317" s="702"/>
      <c r="DR317" s="663"/>
      <c r="DS317" s="40" t="e">
        <f t="shared" si="1007"/>
        <v>#N/A</v>
      </c>
      <c r="DT317" s="27" t="e">
        <f t="shared" si="1008"/>
        <v>#N/A</v>
      </c>
      <c r="DU317" s="27" t="e">
        <f t="shared" si="1009"/>
        <v>#N/A</v>
      </c>
      <c r="DV317" s="27" t="e">
        <f t="shared" si="1010"/>
        <v>#N/A</v>
      </c>
      <c r="DW317" s="702"/>
      <c r="DX317" s="663"/>
      <c r="DY317" s="270"/>
      <c r="DZ317" s="249"/>
      <c r="EA317" s="249"/>
      <c r="EB317" s="668"/>
      <c r="EC317" s="667"/>
      <c r="ED317" s="288"/>
      <c r="EE317" s="289"/>
      <c r="EF317" s="295"/>
      <c r="EG317" s="251"/>
      <c r="EH317" s="295"/>
      <c r="EI317" s="251"/>
      <c r="EJ317" s="256"/>
      <c r="EK317" s="257"/>
      <c r="EL317" s="257"/>
      <c r="EM317" s="668"/>
      <c r="EN317" s="665"/>
      <c r="EO317" s="253"/>
      <c r="EP317" s="254"/>
      <c r="EQ317" s="254"/>
      <c r="ER317" s="668"/>
      <c r="ES317" s="665"/>
      <c r="ET317" s="14"/>
      <c r="EU317" s="27"/>
      <c r="EV317" s="31"/>
      <c r="EW317" s="122"/>
      <c r="EX317" s="47"/>
      <c r="EY317" s="48"/>
      <c r="EZ317" s="49"/>
      <c r="FA317" s="50"/>
      <c r="FB317" s="51"/>
      <c r="FC317" s="153" t="e">
        <f t="shared" si="1078"/>
        <v>#N/A</v>
      </c>
      <c r="FD317" s="986" t="e">
        <f t="shared" si="1069"/>
        <v>#N/A</v>
      </c>
      <c r="FE317" s="993" t="e">
        <f t="shared" si="996"/>
        <v>#N/A</v>
      </c>
      <c r="FF317" s="987" t="e">
        <f t="shared" si="997"/>
        <v>#N/A</v>
      </c>
      <c r="FG317" s="246" t="e">
        <f t="shared" si="1058"/>
        <v>#N/A</v>
      </c>
      <c r="FH317" s="246" t="e">
        <f t="shared" si="1048"/>
        <v>#N/A</v>
      </c>
      <c r="FI317" s="246" t="e">
        <f t="shared" si="1049"/>
        <v>#N/A</v>
      </c>
      <c r="FJ317" s="39" t="e">
        <f t="shared" si="1011"/>
        <v>#N/A</v>
      </c>
      <c r="FK317" s="26" t="e">
        <f t="shared" si="1012"/>
        <v>#N/A</v>
      </c>
      <c r="FL317" s="26" t="e">
        <f t="shared" si="1013"/>
        <v>#N/A</v>
      </c>
      <c r="FM317" s="1300"/>
      <c r="FN317" s="656"/>
      <c r="FO317" s="28" t="e">
        <f t="shared" si="1014"/>
        <v>#N/A</v>
      </c>
      <c r="FP317" s="28" t="e">
        <f t="shared" si="1015"/>
        <v>#N/A</v>
      </c>
      <c r="FQ317" s="28" t="e">
        <f t="shared" si="1016"/>
        <v>#N/A</v>
      </c>
      <c r="FR317" s="1305"/>
      <c r="FS317" s="698"/>
      <c r="FT317" s="10" t="e">
        <f t="shared" si="1017"/>
        <v>#N/A</v>
      </c>
      <c r="FU317" s="28" t="e">
        <f t="shared" si="1018"/>
        <v>#N/A</v>
      </c>
      <c r="FV317" s="28" t="e">
        <f t="shared" si="1019"/>
        <v>#N/A</v>
      </c>
      <c r="FW317" s="1305"/>
      <c r="FX317" s="698"/>
      <c r="FY317" s="658" t="e">
        <f t="shared" si="1020"/>
        <v>#N/A</v>
      </c>
      <c r="FZ317" s="126" t="e">
        <f t="shared" si="1021"/>
        <v>#N/A</v>
      </c>
      <c r="GA317" s="126" t="e">
        <f t="shared" si="1022"/>
        <v>#N/A</v>
      </c>
      <c r="GB317" s="787"/>
      <c r="GC317" s="1314"/>
      <c r="GD317" s="674" t="e">
        <f t="shared" si="1023"/>
        <v>#N/A</v>
      </c>
      <c r="GE317" s="675" t="e">
        <f t="shared" si="1024"/>
        <v>#N/A</v>
      </c>
      <c r="GF317" s="675" t="e">
        <f t="shared" si="1025"/>
        <v>#N/A</v>
      </c>
      <c r="GG317" s="703"/>
      <c r="GH317" s="705"/>
      <c r="GI317" s="688" t="e">
        <f t="shared" si="1026"/>
        <v>#N/A</v>
      </c>
      <c r="GJ317" s="688" t="e">
        <f t="shared" si="1027"/>
        <v>#N/A</v>
      </c>
      <c r="GK317" s="688" t="e">
        <f t="shared" si="1028"/>
        <v>#N/A</v>
      </c>
      <c r="GL317" s="703"/>
      <c r="GM317" s="705"/>
      <c r="GN317" s="689" t="e">
        <f t="shared" si="1029"/>
        <v>#N/A</v>
      </c>
      <c r="GO317" s="688" t="e">
        <f t="shared" si="1030"/>
        <v>#N/A</v>
      </c>
      <c r="GP317" s="688" t="e">
        <f t="shared" si="1031"/>
        <v>#N/A</v>
      </c>
      <c r="GQ317" s="703"/>
      <c r="GR317" s="705"/>
      <c r="GS317" s="689" t="e">
        <f t="shared" si="1032"/>
        <v>#N/A</v>
      </c>
      <c r="GT317" s="688" t="e">
        <f t="shared" si="1033"/>
        <v>#N/A</v>
      </c>
      <c r="GU317" s="688" t="e">
        <f t="shared" si="1034"/>
        <v>#N/A</v>
      </c>
      <c r="GV317" s="706"/>
      <c r="GW317" s="683"/>
      <c r="GX317" s="39" t="e">
        <f t="shared" si="1035"/>
        <v>#N/A</v>
      </c>
      <c r="GY317" s="26" t="e">
        <f t="shared" si="1036"/>
        <v>#N/A</v>
      </c>
      <c r="GZ317" s="26" t="e">
        <f t="shared" si="1037"/>
        <v>#N/A</v>
      </c>
      <c r="HA317" s="1300"/>
      <c r="HB317" s="656"/>
      <c r="HC317" s="28" t="e">
        <f t="shared" si="1038"/>
        <v>#N/A</v>
      </c>
      <c r="HD317" s="28" t="e">
        <f t="shared" si="1039"/>
        <v>#N/A</v>
      </c>
      <c r="HE317" s="28" t="e">
        <f t="shared" si="1040"/>
        <v>#N/A</v>
      </c>
      <c r="HF317" s="1305"/>
      <c r="HG317" s="698"/>
      <c r="HH317" s="10" t="e">
        <f t="shared" si="1041"/>
        <v>#N/A</v>
      </c>
      <c r="HI317" s="28" t="e">
        <f t="shared" si="1042"/>
        <v>#N/A</v>
      </c>
      <c r="HJ317" s="28" t="e">
        <f t="shared" si="1043"/>
        <v>#N/A</v>
      </c>
      <c r="HK317" s="1305"/>
      <c r="HL317" s="698"/>
      <c r="HM317" s="658" t="e">
        <f t="shared" si="1044"/>
        <v>#N/A</v>
      </c>
      <c r="HN317" s="126" t="e">
        <f t="shared" si="1045"/>
        <v>#N/A</v>
      </c>
      <c r="HO317" s="126" t="e">
        <f t="shared" si="1046"/>
        <v>#N/A</v>
      </c>
      <c r="HP317" s="787"/>
      <c r="HQ317" s="1314"/>
      <c r="HR317" s="674" t="e">
        <f t="shared" si="1050"/>
        <v>#N/A</v>
      </c>
      <c r="HS317" s="675" t="e">
        <f t="shared" si="1051"/>
        <v>#N/A</v>
      </c>
      <c r="HT317" s="675" t="e">
        <f t="shared" si="1052"/>
        <v>#N/A</v>
      </c>
      <c r="HU317" s="703"/>
      <c r="HV317" s="705"/>
      <c r="HW317" s="675" t="e">
        <f t="shared" si="1053"/>
        <v>#N/A</v>
      </c>
      <c r="HX317" s="675" t="e">
        <f t="shared" si="1054"/>
        <v>#N/A</v>
      </c>
      <c r="HY317" s="675" t="e">
        <f t="shared" si="1055"/>
        <v>#N/A</v>
      </c>
      <c r="HZ317" s="703"/>
      <c r="IA317" s="705"/>
      <c r="IB317" s="678" t="e">
        <f t="shared" si="1059"/>
        <v>#N/A</v>
      </c>
      <c r="IC317" s="675" t="e">
        <f t="shared" si="1060"/>
        <v>#N/A</v>
      </c>
      <c r="ID317" s="675" t="e">
        <f t="shared" si="1061"/>
        <v>#N/A</v>
      </c>
      <c r="IE317" s="703"/>
      <c r="IF317" s="705"/>
      <c r="IG317" s="678" t="e">
        <f t="shared" si="1062"/>
        <v>#N/A</v>
      </c>
      <c r="IH317" s="675" t="e">
        <f t="shared" si="1063"/>
        <v>#N/A</v>
      </c>
      <c r="II317" s="675" t="e">
        <f t="shared" si="1064"/>
        <v>#N/A</v>
      </c>
      <c r="IJ317" s="706"/>
      <c r="IK317" s="683"/>
      <c r="IL317" s="846" t="e">
        <f t="shared" si="1079"/>
        <v>#N/A</v>
      </c>
      <c r="IM317" s="848" t="e">
        <f t="shared" si="1080"/>
        <v>#N/A</v>
      </c>
      <c r="IN317" s="1252" t="e">
        <f t="shared" si="1081"/>
        <v>#N/A</v>
      </c>
      <c r="IO317" s="1253" t="e">
        <f t="shared" si="1082"/>
        <v>#N/A</v>
      </c>
      <c r="IP317" s="847" t="e">
        <f t="shared" si="1083"/>
        <v>#N/A</v>
      </c>
      <c r="IQ317" s="848" t="e">
        <f t="shared" si="1084"/>
        <v>#N/A</v>
      </c>
      <c r="IR317" s="1252" t="e">
        <f t="shared" si="1085"/>
        <v>#N/A</v>
      </c>
      <c r="IS317" s="1330" t="e">
        <f t="shared" si="1086"/>
        <v>#N/A</v>
      </c>
      <c r="IT317" s="846" t="e">
        <f t="shared" si="1070"/>
        <v>#N/A</v>
      </c>
      <c r="IU317" s="848" t="e">
        <f t="shared" si="1071"/>
        <v>#N/A</v>
      </c>
      <c r="IV317" s="1252" t="e">
        <f t="shared" si="1072"/>
        <v>#N/A</v>
      </c>
      <c r="IW317" s="1253" t="e">
        <f t="shared" si="1073"/>
        <v>#N/A</v>
      </c>
      <c r="IX317" s="847" t="e">
        <f t="shared" si="1074"/>
        <v>#N/A</v>
      </c>
      <c r="IY317" s="848" t="e">
        <f t="shared" si="1075"/>
        <v>#N/A</v>
      </c>
      <c r="IZ317" s="1252" t="e">
        <f t="shared" si="1076"/>
        <v>#N/A</v>
      </c>
      <c r="JA317" s="1330" t="e">
        <f t="shared" si="1077"/>
        <v>#N/A</v>
      </c>
      <c r="JB317" s="153"/>
      <c r="JC317" s="952"/>
      <c r="JD317" s="150"/>
      <c r="JE317" s="150"/>
      <c r="JF317" s="952"/>
      <c r="JG317" s="150"/>
      <c r="JH317" s="150"/>
      <c r="JI317" s="952"/>
      <c r="JJ317" s="150"/>
      <c r="JK317" s="150"/>
      <c r="JL317" s="958"/>
      <c r="JM317" s="150"/>
      <c r="JN317" s="150"/>
      <c r="JO317" s="846"/>
      <c r="JP317" s="852"/>
      <c r="JQ317" s="850"/>
      <c r="JR317" s="850"/>
      <c r="JS317" s="861"/>
      <c r="JT317" s="850"/>
      <c r="JU317" s="861"/>
      <c r="JV317" s="851"/>
      <c r="JW317" s="27"/>
      <c r="JX317" s="27"/>
      <c r="JY317" s="893"/>
      <c r="JZ317" s="27"/>
      <c r="KA317" s="27"/>
      <c r="KB317" s="707"/>
      <c r="KC317" s="846"/>
      <c r="KD317" s="975"/>
      <c r="KE317" s="27"/>
      <c r="KF317" s="27"/>
      <c r="KG317" s="893"/>
      <c r="KH317" s="27"/>
      <c r="KI317" s="27"/>
      <c r="KJ317" s="707"/>
      <c r="KK317" s="846"/>
      <c r="KL317" s="975"/>
      <c r="KM317" s="179"/>
      <c r="KN317" s="889"/>
      <c r="KO317" s="180"/>
      <c r="MA317" s="1352" t="e">
        <f t="shared" si="1056"/>
        <v>#N/A</v>
      </c>
      <c r="MB317" s="1352" t="e">
        <f t="shared" si="1057"/>
        <v>#N/A</v>
      </c>
    </row>
    <row r="318" spans="2:340" ht="18.75" customHeight="1">
      <c r="B318" s="13"/>
      <c r="C318" s="136"/>
      <c r="D318" s="14" t="e">
        <f t="shared" si="1068"/>
        <v>#N/A</v>
      </c>
      <c r="E318" s="31" t="e">
        <f t="shared" si="998"/>
        <v>#N/A</v>
      </c>
      <c r="F318" s="40" t="e">
        <f t="shared" si="999"/>
        <v>#N/A</v>
      </c>
      <c r="G318" s="27" t="e">
        <f t="shared" si="1000"/>
        <v>#N/A</v>
      </c>
      <c r="H318" s="27" t="e">
        <f t="shared" si="1001"/>
        <v>#N/A</v>
      </c>
      <c r="I318" s="702"/>
      <c r="J318" s="593"/>
      <c r="K318" s="14" t="e">
        <f t="shared" si="1002"/>
        <v>#N/A</v>
      </c>
      <c r="L318" s="31" t="e">
        <f t="shared" si="1003"/>
        <v>#N/A</v>
      </c>
      <c r="M318" s="40" t="e">
        <f t="shared" si="1047"/>
        <v>#N/A</v>
      </c>
      <c r="N318" s="27" t="e">
        <f t="shared" si="1004"/>
        <v>#N/A</v>
      </c>
      <c r="O318" s="27" t="e">
        <f t="shared" si="1005"/>
        <v>#N/A</v>
      </c>
      <c r="P318" s="27" t="e">
        <f t="shared" si="1006"/>
        <v>#N/A</v>
      </c>
      <c r="Q318" s="702"/>
      <c r="R318" s="593"/>
      <c r="S318" s="29"/>
      <c r="T318" s="29"/>
      <c r="U318" s="29"/>
      <c r="V318" s="29"/>
      <c r="W318" s="863"/>
      <c r="X318" s="592"/>
      <c r="Y318" s="14"/>
      <c r="Z318" s="27"/>
      <c r="AA318" s="27"/>
      <c r="AB318" s="27"/>
      <c r="AC318" s="702"/>
      <c r="AD318" s="593"/>
      <c r="AE318" s="14" t="e">
        <f t="shared" si="1065"/>
        <v>#N/A</v>
      </c>
      <c r="AF318" s="27" t="e">
        <f t="shared" si="1066"/>
        <v>#N/A</v>
      </c>
      <c r="AG318" s="221" t="e">
        <f t="shared" si="1067"/>
        <v>#N/A</v>
      </c>
      <c r="AH318" s="27"/>
      <c r="AI318" s="166"/>
      <c r="AJ318" s="16"/>
      <c r="AK318" s="29"/>
      <c r="AL318" s="29"/>
      <c r="AM318" s="29"/>
      <c r="AN318" s="863"/>
      <c r="AO318" s="592"/>
      <c r="AP318" s="14"/>
      <c r="AQ318" s="27"/>
      <c r="AR318" s="27"/>
      <c r="AS318" s="27"/>
      <c r="AT318" s="702"/>
      <c r="AU318" s="593"/>
      <c r="AV318" s="31"/>
      <c r="AW318" s="16"/>
      <c r="AX318" s="29"/>
      <c r="AY318" s="29"/>
      <c r="AZ318" s="29"/>
      <c r="BA318" s="863"/>
      <c r="BB318" s="902"/>
      <c r="BC318" s="234"/>
      <c r="BD318" s="232"/>
      <c r="BE318" s="232"/>
      <c r="BF318" s="904"/>
      <c r="BG318" s="905"/>
      <c r="BH318" s="15"/>
      <c r="BI318" s="29"/>
      <c r="BJ318" s="29"/>
      <c r="BK318" s="29"/>
      <c r="BL318" s="863"/>
      <c r="BM318" s="902"/>
      <c r="BN318" s="234"/>
      <c r="BO318" s="232"/>
      <c r="BP318" s="232"/>
      <c r="BQ318" s="904"/>
      <c r="BR318" s="905"/>
      <c r="BS318" s="15"/>
      <c r="BT318" s="29"/>
      <c r="BU318" s="29"/>
      <c r="BV318" s="29"/>
      <c r="BW318" s="863"/>
      <c r="BX318" s="902"/>
      <c r="BY318" s="234"/>
      <c r="BZ318" s="232"/>
      <c r="CA318" s="232"/>
      <c r="CB318" s="904"/>
      <c r="CC318" s="905"/>
      <c r="CD318" s="15"/>
      <c r="CE318" s="29"/>
      <c r="CF318" s="29"/>
      <c r="CG318" s="29"/>
      <c r="CH318" s="863"/>
      <c r="CI318" s="902"/>
      <c r="CJ318" s="234"/>
      <c r="CK318" s="232"/>
      <c r="CL318" s="232"/>
      <c r="CM318" s="911"/>
      <c r="CN318" s="912"/>
      <c r="CO318" s="15"/>
      <c r="CP318" s="232"/>
      <c r="CQ318" s="232"/>
      <c r="CR318" s="232"/>
      <c r="CS318" s="904"/>
      <c r="CT318" s="905"/>
      <c r="CU318" s="29"/>
      <c r="CV318" s="232"/>
      <c r="CW318" s="232"/>
      <c r="CX318" s="232"/>
      <c r="CY318" s="911"/>
      <c r="CZ318" s="912"/>
      <c r="DA318" s="15"/>
      <c r="DB318" s="232"/>
      <c r="DC318" s="232"/>
      <c r="DD318" s="232"/>
      <c r="DE318" s="904"/>
      <c r="DF318" s="915"/>
      <c r="DG318" s="40"/>
      <c r="DH318" s="27"/>
      <c r="DI318" s="27"/>
      <c r="DJ318" s="27"/>
      <c r="DK318" s="702"/>
      <c r="DL318" s="593"/>
      <c r="DM318" s="14"/>
      <c r="DN318" s="27"/>
      <c r="DO318" s="27"/>
      <c r="DP318" s="27"/>
      <c r="DQ318" s="702"/>
      <c r="DR318" s="663"/>
      <c r="DS318" s="40" t="e">
        <f t="shared" si="1007"/>
        <v>#N/A</v>
      </c>
      <c r="DT318" s="27" t="e">
        <f t="shared" si="1008"/>
        <v>#N/A</v>
      </c>
      <c r="DU318" s="27" t="e">
        <f t="shared" si="1009"/>
        <v>#N/A</v>
      </c>
      <c r="DV318" s="27" t="e">
        <f t="shared" si="1010"/>
        <v>#N/A</v>
      </c>
      <c r="DW318" s="702"/>
      <c r="DX318" s="663"/>
      <c r="DY318" s="270"/>
      <c r="DZ318" s="249"/>
      <c r="EA318" s="249"/>
      <c r="EB318" s="668"/>
      <c r="EC318" s="667"/>
      <c r="ED318" s="288"/>
      <c r="EE318" s="289"/>
      <c r="EF318" s="295"/>
      <c r="EG318" s="251"/>
      <c r="EH318" s="295"/>
      <c r="EI318" s="251"/>
      <c r="EJ318" s="256"/>
      <c r="EK318" s="257"/>
      <c r="EL318" s="257"/>
      <c r="EM318" s="668"/>
      <c r="EN318" s="665"/>
      <c r="EO318" s="253"/>
      <c r="EP318" s="254"/>
      <c r="EQ318" s="254"/>
      <c r="ER318" s="668"/>
      <c r="ES318" s="665"/>
      <c r="ET318" s="14"/>
      <c r="EU318" s="27"/>
      <c r="EV318" s="31"/>
      <c r="EW318" s="122"/>
      <c r="EX318" s="47"/>
      <c r="EY318" s="48"/>
      <c r="EZ318" s="49"/>
      <c r="FA318" s="50"/>
      <c r="FB318" s="51"/>
      <c r="FC318" s="153" t="e">
        <f t="shared" si="1078"/>
        <v>#N/A</v>
      </c>
      <c r="FD318" s="986" t="e">
        <f t="shared" si="1069"/>
        <v>#N/A</v>
      </c>
      <c r="FE318" s="993" t="e">
        <f t="shared" si="996"/>
        <v>#N/A</v>
      </c>
      <c r="FF318" s="987" t="e">
        <f t="shared" si="997"/>
        <v>#N/A</v>
      </c>
      <c r="FG318" s="246" t="e">
        <f t="shared" si="1058"/>
        <v>#N/A</v>
      </c>
      <c r="FH318" s="246" t="e">
        <f t="shared" si="1048"/>
        <v>#N/A</v>
      </c>
      <c r="FI318" s="246" t="e">
        <f t="shared" si="1049"/>
        <v>#N/A</v>
      </c>
      <c r="FJ318" s="39" t="e">
        <f t="shared" si="1011"/>
        <v>#N/A</v>
      </c>
      <c r="FK318" s="26" t="e">
        <f t="shared" si="1012"/>
        <v>#N/A</v>
      </c>
      <c r="FL318" s="26" t="e">
        <f t="shared" si="1013"/>
        <v>#N/A</v>
      </c>
      <c r="FM318" s="1300"/>
      <c r="FN318" s="656"/>
      <c r="FO318" s="28" t="e">
        <f t="shared" si="1014"/>
        <v>#N/A</v>
      </c>
      <c r="FP318" s="28" t="e">
        <f t="shared" si="1015"/>
        <v>#N/A</v>
      </c>
      <c r="FQ318" s="28" t="e">
        <f t="shared" si="1016"/>
        <v>#N/A</v>
      </c>
      <c r="FR318" s="1305"/>
      <c r="FS318" s="698"/>
      <c r="FT318" s="10" t="e">
        <f t="shared" si="1017"/>
        <v>#N/A</v>
      </c>
      <c r="FU318" s="28" t="e">
        <f t="shared" si="1018"/>
        <v>#N/A</v>
      </c>
      <c r="FV318" s="28" t="e">
        <f t="shared" si="1019"/>
        <v>#N/A</v>
      </c>
      <c r="FW318" s="1305"/>
      <c r="FX318" s="698"/>
      <c r="FY318" s="658" t="e">
        <f t="shared" si="1020"/>
        <v>#N/A</v>
      </c>
      <c r="FZ318" s="126" t="e">
        <f t="shared" si="1021"/>
        <v>#N/A</v>
      </c>
      <c r="GA318" s="126" t="e">
        <f t="shared" si="1022"/>
        <v>#N/A</v>
      </c>
      <c r="GB318" s="787"/>
      <c r="GC318" s="1314"/>
      <c r="GD318" s="674" t="e">
        <f t="shared" si="1023"/>
        <v>#N/A</v>
      </c>
      <c r="GE318" s="675" t="e">
        <f t="shared" si="1024"/>
        <v>#N/A</v>
      </c>
      <c r="GF318" s="675" t="e">
        <f t="shared" si="1025"/>
        <v>#N/A</v>
      </c>
      <c r="GG318" s="703"/>
      <c r="GH318" s="705"/>
      <c r="GI318" s="688" t="e">
        <f t="shared" si="1026"/>
        <v>#N/A</v>
      </c>
      <c r="GJ318" s="688" t="e">
        <f t="shared" si="1027"/>
        <v>#N/A</v>
      </c>
      <c r="GK318" s="688" t="e">
        <f t="shared" si="1028"/>
        <v>#N/A</v>
      </c>
      <c r="GL318" s="703"/>
      <c r="GM318" s="705"/>
      <c r="GN318" s="689" t="e">
        <f t="shared" si="1029"/>
        <v>#N/A</v>
      </c>
      <c r="GO318" s="688" t="e">
        <f t="shared" si="1030"/>
        <v>#N/A</v>
      </c>
      <c r="GP318" s="688" t="e">
        <f t="shared" si="1031"/>
        <v>#N/A</v>
      </c>
      <c r="GQ318" s="703"/>
      <c r="GR318" s="705"/>
      <c r="GS318" s="689" t="e">
        <f t="shared" si="1032"/>
        <v>#N/A</v>
      </c>
      <c r="GT318" s="688" t="e">
        <f t="shared" si="1033"/>
        <v>#N/A</v>
      </c>
      <c r="GU318" s="688" t="e">
        <f t="shared" si="1034"/>
        <v>#N/A</v>
      </c>
      <c r="GV318" s="706"/>
      <c r="GW318" s="683"/>
      <c r="GX318" s="39" t="e">
        <f t="shared" si="1035"/>
        <v>#N/A</v>
      </c>
      <c r="GY318" s="26" t="e">
        <f t="shared" si="1036"/>
        <v>#N/A</v>
      </c>
      <c r="GZ318" s="26" t="e">
        <f t="shared" si="1037"/>
        <v>#N/A</v>
      </c>
      <c r="HA318" s="1300"/>
      <c r="HB318" s="656"/>
      <c r="HC318" s="28" t="e">
        <f t="shared" si="1038"/>
        <v>#N/A</v>
      </c>
      <c r="HD318" s="28" t="e">
        <f t="shared" si="1039"/>
        <v>#N/A</v>
      </c>
      <c r="HE318" s="28" t="e">
        <f t="shared" si="1040"/>
        <v>#N/A</v>
      </c>
      <c r="HF318" s="1305"/>
      <c r="HG318" s="698"/>
      <c r="HH318" s="10" t="e">
        <f t="shared" si="1041"/>
        <v>#N/A</v>
      </c>
      <c r="HI318" s="28" t="e">
        <f t="shared" si="1042"/>
        <v>#N/A</v>
      </c>
      <c r="HJ318" s="28" t="e">
        <f t="shared" si="1043"/>
        <v>#N/A</v>
      </c>
      <c r="HK318" s="1305"/>
      <c r="HL318" s="698"/>
      <c r="HM318" s="658" t="e">
        <f t="shared" si="1044"/>
        <v>#N/A</v>
      </c>
      <c r="HN318" s="126" t="e">
        <f t="shared" si="1045"/>
        <v>#N/A</v>
      </c>
      <c r="HO318" s="126" t="e">
        <f t="shared" si="1046"/>
        <v>#N/A</v>
      </c>
      <c r="HP318" s="787"/>
      <c r="HQ318" s="1314"/>
      <c r="HR318" s="674" t="e">
        <f t="shared" si="1050"/>
        <v>#N/A</v>
      </c>
      <c r="HS318" s="675" t="e">
        <f t="shared" si="1051"/>
        <v>#N/A</v>
      </c>
      <c r="HT318" s="675" t="e">
        <f t="shared" si="1052"/>
        <v>#N/A</v>
      </c>
      <c r="HU318" s="703"/>
      <c r="HV318" s="705"/>
      <c r="HW318" s="675" t="e">
        <f t="shared" si="1053"/>
        <v>#N/A</v>
      </c>
      <c r="HX318" s="675" t="e">
        <f t="shared" si="1054"/>
        <v>#N/A</v>
      </c>
      <c r="HY318" s="675" t="e">
        <f t="shared" si="1055"/>
        <v>#N/A</v>
      </c>
      <c r="HZ318" s="703"/>
      <c r="IA318" s="705"/>
      <c r="IB318" s="678" t="e">
        <f t="shared" si="1059"/>
        <v>#N/A</v>
      </c>
      <c r="IC318" s="675" t="e">
        <f t="shared" si="1060"/>
        <v>#N/A</v>
      </c>
      <c r="ID318" s="675" t="e">
        <f t="shared" si="1061"/>
        <v>#N/A</v>
      </c>
      <c r="IE318" s="703"/>
      <c r="IF318" s="705"/>
      <c r="IG318" s="678" t="e">
        <f t="shared" si="1062"/>
        <v>#N/A</v>
      </c>
      <c r="IH318" s="675" t="e">
        <f t="shared" si="1063"/>
        <v>#N/A</v>
      </c>
      <c r="II318" s="675" t="e">
        <f t="shared" si="1064"/>
        <v>#N/A</v>
      </c>
      <c r="IJ318" s="706"/>
      <c r="IK318" s="683"/>
      <c r="IL318" s="846" t="e">
        <f t="shared" si="1079"/>
        <v>#N/A</v>
      </c>
      <c r="IM318" s="848" t="e">
        <f t="shared" si="1080"/>
        <v>#N/A</v>
      </c>
      <c r="IN318" s="1252" t="e">
        <f t="shared" si="1081"/>
        <v>#N/A</v>
      </c>
      <c r="IO318" s="1253" t="e">
        <f t="shared" si="1082"/>
        <v>#N/A</v>
      </c>
      <c r="IP318" s="847" t="e">
        <f t="shared" si="1083"/>
        <v>#N/A</v>
      </c>
      <c r="IQ318" s="848" t="e">
        <f t="shared" si="1084"/>
        <v>#N/A</v>
      </c>
      <c r="IR318" s="1252" t="e">
        <f t="shared" si="1085"/>
        <v>#N/A</v>
      </c>
      <c r="IS318" s="1330" t="e">
        <f t="shared" si="1086"/>
        <v>#N/A</v>
      </c>
      <c r="IT318" s="846" t="e">
        <f t="shared" si="1070"/>
        <v>#N/A</v>
      </c>
      <c r="IU318" s="848" t="e">
        <f t="shared" si="1071"/>
        <v>#N/A</v>
      </c>
      <c r="IV318" s="1252" t="e">
        <f t="shared" si="1072"/>
        <v>#N/A</v>
      </c>
      <c r="IW318" s="1253" t="e">
        <f t="shared" si="1073"/>
        <v>#N/A</v>
      </c>
      <c r="IX318" s="847" t="e">
        <f t="shared" si="1074"/>
        <v>#N/A</v>
      </c>
      <c r="IY318" s="848" t="e">
        <f t="shared" si="1075"/>
        <v>#N/A</v>
      </c>
      <c r="IZ318" s="1252" t="e">
        <f t="shared" si="1076"/>
        <v>#N/A</v>
      </c>
      <c r="JA318" s="1330" t="e">
        <f t="shared" si="1077"/>
        <v>#N/A</v>
      </c>
      <c r="JB318" s="153"/>
      <c r="JC318" s="952"/>
      <c r="JD318" s="150"/>
      <c r="JE318" s="150"/>
      <c r="JF318" s="952"/>
      <c r="JG318" s="150"/>
      <c r="JH318" s="150"/>
      <c r="JI318" s="952"/>
      <c r="JJ318" s="150"/>
      <c r="JK318" s="150"/>
      <c r="JL318" s="958"/>
      <c r="JM318" s="150"/>
      <c r="JN318" s="150"/>
      <c r="JO318" s="846"/>
      <c r="JP318" s="852"/>
      <c r="JQ318" s="850"/>
      <c r="JR318" s="850"/>
      <c r="JS318" s="861"/>
      <c r="JT318" s="850"/>
      <c r="JU318" s="861"/>
      <c r="JV318" s="851"/>
      <c r="JW318" s="27"/>
      <c r="JX318" s="27"/>
      <c r="JY318" s="893"/>
      <c r="JZ318" s="27"/>
      <c r="KA318" s="27"/>
      <c r="KB318" s="707"/>
      <c r="KC318" s="846"/>
      <c r="KD318" s="975"/>
      <c r="KE318" s="27"/>
      <c r="KF318" s="27"/>
      <c r="KG318" s="893"/>
      <c r="KH318" s="27"/>
      <c r="KI318" s="27"/>
      <c r="KJ318" s="707"/>
      <c r="KK318" s="846"/>
      <c r="KL318" s="975"/>
      <c r="KM318" s="179"/>
      <c r="KN318" s="889"/>
      <c r="KO318" s="180"/>
      <c r="MA318" s="1352" t="e">
        <f t="shared" si="1056"/>
        <v>#N/A</v>
      </c>
      <c r="MB318" s="1352" t="e">
        <f t="shared" si="1057"/>
        <v>#N/A</v>
      </c>
    </row>
    <row r="319" spans="2:340" ht="18.75" customHeight="1">
      <c r="B319" s="13"/>
      <c r="C319" s="136"/>
      <c r="D319" s="14" t="e">
        <f t="shared" si="1068"/>
        <v>#N/A</v>
      </c>
      <c r="E319" s="31" t="e">
        <f t="shared" si="998"/>
        <v>#N/A</v>
      </c>
      <c r="F319" s="40" t="e">
        <f t="shared" si="999"/>
        <v>#N/A</v>
      </c>
      <c r="G319" s="27" t="e">
        <f t="shared" si="1000"/>
        <v>#N/A</v>
      </c>
      <c r="H319" s="27" t="e">
        <f t="shared" si="1001"/>
        <v>#N/A</v>
      </c>
      <c r="I319" s="702"/>
      <c r="J319" s="593"/>
      <c r="K319" s="14" t="e">
        <f t="shared" si="1002"/>
        <v>#N/A</v>
      </c>
      <c r="L319" s="31" t="e">
        <f t="shared" si="1003"/>
        <v>#N/A</v>
      </c>
      <c r="M319" s="40" t="e">
        <f t="shared" si="1047"/>
        <v>#N/A</v>
      </c>
      <c r="N319" s="27" t="e">
        <f t="shared" si="1004"/>
        <v>#N/A</v>
      </c>
      <c r="O319" s="27" t="e">
        <f t="shared" si="1005"/>
        <v>#N/A</v>
      </c>
      <c r="P319" s="27" t="e">
        <f t="shared" si="1006"/>
        <v>#N/A</v>
      </c>
      <c r="Q319" s="702"/>
      <c r="R319" s="593"/>
      <c r="S319" s="29"/>
      <c r="T319" s="29"/>
      <c r="U319" s="29"/>
      <c r="V319" s="29"/>
      <c r="W319" s="863"/>
      <c r="X319" s="592"/>
      <c r="Y319" s="14"/>
      <c r="Z319" s="27"/>
      <c r="AA319" s="27"/>
      <c r="AB319" s="27"/>
      <c r="AC319" s="702"/>
      <c r="AD319" s="593"/>
      <c r="AE319" s="14" t="e">
        <f t="shared" si="1065"/>
        <v>#N/A</v>
      </c>
      <c r="AF319" s="27" t="e">
        <f t="shared" si="1066"/>
        <v>#N/A</v>
      </c>
      <c r="AG319" s="221" t="e">
        <f t="shared" si="1067"/>
        <v>#N/A</v>
      </c>
      <c r="AH319" s="27"/>
      <c r="AI319" s="166"/>
      <c r="AJ319" s="16"/>
      <c r="AK319" s="29"/>
      <c r="AL319" s="29"/>
      <c r="AM319" s="29"/>
      <c r="AN319" s="863"/>
      <c r="AO319" s="592"/>
      <c r="AP319" s="14"/>
      <c r="AQ319" s="27"/>
      <c r="AR319" s="27"/>
      <c r="AS319" s="27"/>
      <c r="AT319" s="702"/>
      <c r="AU319" s="593"/>
      <c r="AV319" s="31"/>
      <c r="AW319" s="16"/>
      <c r="AX319" s="29"/>
      <c r="AY319" s="29"/>
      <c r="AZ319" s="29"/>
      <c r="BA319" s="863"/>
      <c r="BB319" s="902"/>
      <c r="BC319" s="234"/>
      <c r="BD319" s="232"/>
      <c r="BE319" s="232"/>
      <c r="BF319" s="904"/>
      <c r="BG319" s="905"/>
      <c r="BH319" s="15"/>
      <c r="BI319" s="29"/>
      <c r="BJ319" s="29"/>
      <c r="BK319" s="29"/>
      <c r="BL319" s="863"/>
      <c r="BM319" s="902"/>
      <c r="BN319" s="234"/>
      <c r="BO319" s="232"/>
      <c r="BP319" s="232"/>
      <c r="BQ319" s="904"/>
      <c r="BR319" s="905"/>
      <c r="BS319" s="15"/>
      <c r="BT319" s="29"/>
      <c r="BU319" s="29"/>
      <c r="BV319" s="29"/>
      <c r="BW319" s="863"/>
      <c r="BX319" s="902"/>
      <c r="BY319" s="234"/>
      <c r="BZ319" s="232"/>
      <c r="CA319" s="232"/>
      <c r="CB319" s="904"/>
      <c r="CC319" s="905"/>
      <c r="CD319" s="15"/>
      <c r="CE319" s="29"/>
      <c r="CF319" s="29"/>
      <c r="CG319" s="29"/>
      <c r="CH319" s="863"/>
      <c r="CI319" s="902"/>
      <c r="CJ319" s="234"/>
      <c r="CK319" s="232"/>
      <c r="CL319" s="232"/>
      <c r="CM319" s="911"/>
      <c r="CN319" s="912"/>
      <c r="CO319" s="15"/>
      <c r="CP319" s="232"/>
      <c r="CQ319" s="232"/>
      <c r="CR319" s="232"/>
      <c r="CS319" s="904"/>
      <c r="CT319" s="905"/>
      <c r="CU319" s="29"/>
      <c r="CV319" s="232"/>
      <c r="CW319" s="232"/>
      <c r="CX319" s="232"/>
      <c r="CY319" s="911"/>
      <c r="CZ319" s="912"/>
      <c r="DA319" s="15"/>
      <c r="DB319" s="232"/>
      <c r="DC319" s="232"/>
      <c r="DD319" s="232"/>
      <c r="DE319" s="904"/>
      <c r="DF319" s="915"/>
      <c r="DG319" s="40"/>
      <c r="DH319" s="27"/>
      <c r="DI319" s="27"/>
      <c r="DJ319" s="27"/>
      <c r="DK319" s="702"/>
      <c r="DL319" s="593"/>
      <c r="DM319" s="14"/>
      <c r="DN319" s="27"/>
      <c r="DO319" s="27"/>
      <c r="DP319" s="27"/>
      <c r="DQ319" s="702"/>
      <c r="DR319" s="663"/>
      <c r="DS319" s="40" t="e">
        <f t="shared" si="1007"/>
        <v>#N/A</v>
      </c>
      <c r="DT319" s="27" t="e">
        <f t="shared" si="1008"/>
        <v>#N/A</v>
      </c>
      <c r="DU319" s="27" t="e">
        <f t="shared" si="1009"/>
        <v>#N/A</v>
      </c>
      <c r="DV319" s="27" t="e">
        <f t="shared" si="1010"/>
        <v>#N/A</v>
      </c>
      <c r="DW319" s="702"/>
      <c r="DX319" s="663"/>
      <c r="DY319" s="270"/>
      <c r="DZ319" s="249"/>
      <c r="EA319" s="249"/>
      <c r="EB319" s="668"/>
      <c r="EC319" s="667"/>
      <c r="ED319" s="288"/>
      <c r="EE319" s="289"/>
      <c r="EF319" s="295"/>
      <c r="EG319" s="251"/>
      <c r="EH319" s="295"/>
      <c r="EI319" s="251"/>
      <c r="EJ319" s="256"/>
      <c r="EK319" s="257"/>
      <c r="EL319" s="257"/>
      <c r="EM319" s="668"/>
      <c r="EN319" s="665"/>
      <c r="EO319" s="253"/>
      <c r="EP319" s="254"/>
      <c r="EQ319" s="254"/>
      <c r="ER319" s="668"/>
      <c r="ES319" s="665"/>
      <c r="ET319" s="14"/>
      <c r="EU319" s="27"/>
      <c r="EV319" s="31"/>
      <c r="EW319" s="122"/>
      <c r="EX319" s="47"/>
      <c r="EY319" s="48"/>
      <c r="EZ319" s="49"/>
      <c r="FA319" s="50"/>
      <c r="FB319" s="51"/>
      <c r="FC319" s="153" t="e">
        <f t="shared" si="1078"/>
        <v>#N/A</v>
      </c>
      <c r="FD319" s="986" t="e">
        <f t="shared" si="1069"/>
        <v>#N/A</v>
      </c>
      <c r="FE319" s="993" t="e">
        <f t="shared" si="996"/>
        <v>#N/A</v>
      </c>
      <c r="FF319" s="987" t="e">
        <f t="shared" si="997"/>
        <v>#N/A</v>
      </c>
      <c r="FG319" s="246" t="e">
        <f t="shared" si="1058"/>
        <v>#N/A</v>
      </c>
      <c r="FH319" s="246" t="e">
        <f t="shared" si="1048"/>
        <v>#N/A</v>
      </c>
      <c r="FI319" s="246" t="e">
        <f t="shared" si="1049"/>
        <v>#N/A</v>
      </c>
      <c r="FJ319" s="39" t="e">
        <f t="shared" si="1011"/>
        <v>#N/A</v>
      </c>
      <c r="FK319" s="26" t="e">
        <f t="shared" si="1012"/>
        <v>#N/A</v>
      </c>
      <c r="FL319" s="26" t="e">
        <f t="shared" si="1013"/>
        <v>#N/A</v>
      </c>
      <c r="FM319" s="1300"/>
      <c r="FN319" s="656"/>
      <c r="FO319" s="28" t="e">
        <f t="shared" si="1014"/>
        <v>#N/A</v>
      </c>
      <c r="FP319" s="28" t="e">
        <f t="shared" si="1015"/>
        <v>#N/A</v>
      </c>
      <c r="FQ319" s="28" t="e">
        <f t="shared" si="1016"/>
        <v>#N/A</v>
      </c>
      <c r="FR319" s="1305"/>
      <c r="FS319" s="698"/>
      <c r="FT319" s="10" t="e">
        <f t="shared" si="1017"/>
        <v>#N/A</v>
      </c>
      <c r="FU319" s="28" t="e">
        <f t="shared" si="1018"/>
        <v>#N/A</v>
      </c>
      <c r="FV319" s="28" t="e">
        <f t="shared" si="1019"/>
        <v>#N/A</v>
      </c>
      <c r="FW319" s="1305"/>
      <c r="FX319" s="698"/>
      <c r="FY319" s="658" t="e">
        <f t="shared" si="1020"/>
        <v>#N/A</v>
      </c>
      <c r="FZ319" s="126" t="e">
        <f t="shared" si="1021"/>
        <v>#N/A</v>
      </c>
      <c r="GA319" s="126" t="e">
        <f t="shared" si="1022"/>
        <v>#N/A</v>
      </c>
      <c r="GB319" s="787"/>
      <c r="GC319" s="1314"/>
      <c r="GD319" s="674" t="e">
        <f t="shared" si="1023"/>
        <v>#N/A</v>
      </c>
      <c r="GE319" s="675" t="e">
        <f t="shared" si="1024"/>
        <v>#N/A</v>
      </c>
      <c r="GF319" s="675" t="e">
        <f t="shared" si="1025"/>
        <v>#N/A</v>
      </c>
      <c r="GG319" s="703"/>
      <c r="GH319" s="705"/>
      <c r="GI319" s="688" t="e">
        <f t="shared" si="1026"/>
        <v>#N/A</v>
      </c>
      <c r="GJ319" s="688" t="e">
        <f t="shared" si="1027"/>
        <v>#N/A</v>
      </c>
      <c r="GK319" s="688" t="e">
        <f t="shared" si="1028"/>
        <v>#N/A</v>
      </c>
      <c r="GL319" s="703"/>
      <c r="GM319" s="705"/>
      <c r="GN319" s="689" t="e">
        <f t="shared" si="1029"/>
        <v>#N/A</v>
      </c>
      <c r="GO319" s="688" t="e">
        <f t="shared" si="1030"/>
        <v>#N/A</v>
      </c>
      <c r="GP319" s="688" t="e">
        <f t="shared" si="1031"/>
        <v>#N/A</v>
      </c>
      <c r="GQ319" s="703"/>
      <c r="GR319" s="705"/>
      <c r="GS319" s="689" t="e">
        <f t="shared" si="1032"/>
        <v>#N/A</v>
      </c>
      <c r="GT319" s="688" t="e">
        <f t="shared" si="1033"/>
        <v>#N/A</v>
      </c>
      <c r="GU319" s="688" t="e">
        <f t="shared" si="1034"/>
        <v>#N/A</v>
      </c>
      <c r="GV319" s="706"/>
      <c r="GW319" s="683"/>
      <c r="GX319" s="39" t="e">
        <f t="shared" si="1035"/>
        <v>#N/A</v>
      </c>
      <c r="GY319" s="26" t="e">
        <f t="shared" si="1036"/>
        <v>#N/A</v>
      </c>
      <c r="GZ319" s="26" t="e">
        <f t="shared" si="1037"/>
        <v>#N/A</v>
      </c>
      <c r="HA319" s="1300"/>
      <c r="HB319" s="656"/>
      <c r="HC319" s="28" t="e">
        <f t="shared" si="1038"/>
        <v>#N/A</v>
      </c>
      <c r="HD319" s="28" t="e">
        <f t="shared" si="1039"/>
        <v>#N/A</v>
      </c>
      <c r="HE319" s="28" t="e">
        <f t="shared" si="1040"/>
        <v>#N/A</v>
      </c>
      <c r="HF319" s="1305"/>
      <c r="HG319" s="698"/>
      <c r="HH319" s="10" t="e">
        <f t="shared" si="1041"/>
        <v>#N/A</v>
      </c>
      <c r="HI319" s="28" t="e">
        <f t="shared" si="1042"/>
        <v>#N/A</v>
      </c>
      <c r="HJ319" s="28" t="e">
        <f t="shared" si="1043"/>
        <v>#N/A</v>
      </c>
      <c r="HK319" s="1305"/>
      <c r="HL319" s="698"/>
      <c r="HM319" s="658" t="e">
        <f t="shared" si="1044"/>
        <v>#N/A</v>
      </c>
      <c r="HN319" s="126" t="e">
        <f t="shared" si="1045"/>
        <v>#N/A</v>
      </c>
      <c r="HO319" s="126" t="e">
        <f t="shared" si="1046"/>
        <v>#N/A</v>
      </c>
      <c r="HP319" s="787"/>
      <c r="HQ319" s="1314"/>
      <c r="HR319" s="674" t="e">
        <f t="shared" si="1050"/>
        <v>#N/A</v>
      </c>
      <c r="HS319" s="675" t="e">
        <f t="shared" si="1051"/>
        <v>#N/A</v>
      </c>
      <c r="HT319" s="675" t="e">
        <f t="shared" si="1052"/>
        <v>#N/A</v>
      </c>
      <c r="HU319" s="703"/>
      <c r="HV319" s="705"/>
      <c r="HW319" s="675" t="e">
        <f t="shared" si="1053"/>
        <v>#N/A</v>
      </c>
      <c r="HX319" s="675" t="e">
        <f t="shared" si="1054"/>
        <v>#N/A</v>
      </c>
      <c r="HY319" s="675" t="e">
        <f t="shared" si="1055"/>
        <v>#N/A</v>
      </c>
      <c r="HZ319" s="703"/>
      <c r="IA319" s="705"/>
      <c r="IB319" s="678" t="e">
        <f t="shared" si="1059"/>
        <v>#N/A</v>
      </c>
      <c r="IC319" s="675" t="e">
        <f t="shared" si="1060"/>
        <v>#N/A</v>
      </c>
      <c r="ID319" s="675" t="e">
        <f t="shared" si="1061"/>
        <v>#N/A</v>
      </c>
      <c r="IE319" s="703"/>
      <c r="IF319" s="705"/>
      <c r="IG319" s="678" t="e">
        <f t="shared" si="1062"/>
        <v>#N/A</v>
      </c>
      <c r="IH319" s="675" t="e">
        <f t="shared" si="1063"/>
        <v>#N/A</v>
      </c>
      <c r="II319" s="675" t="e">
        <f t="shared" si="1064"/>
        <v>#N/A</v>
      </c>
      <c r="IJ319" s="706"/>
      <c r="IK319" s="683"/>
      <c r="IL319" s="846" t="e">
        <f t="shared" si="1079"/>
        <v>#N/A</v>
      </c>
      <c r="IM319" s="848" t="e">
        <f t="shared" si="1080"/>
        <v>#N/A</v>
      </c>
      <c r="IN319" s="1252" t="e">
        <f t="shared" si="1081"/>
        <v>#N/A</v>
      </c>
      <c r="IO319" s="1253" t="e">
        <f t="shared" si="1082"/>
        <v>#N/A</v>
      </c>
      <c r="IP319" s="847" t="e">
        <f t="shared" si="1083"/>
        <v>#N/A</v>
      </c>
      <c r="IQ319" s="848" t="e">
        <f t="shared" si="1084"/>
        <v>#N/A</v>
      </c>
      <c r="IR319" s="1252" t="e">
        <f t="shared" si="1085"/>
        <v>#N/A</v>
      </c>
      <c r="IS319" s="1330" t="e">
        <f t="shared" si="1086"/>
        <v>#N/A</v>
      </c>
      <c r="IT319" s="846" t="e">
        <f t="shared" si="1070"/>
        <v>#N/A</v>
      </c>
      <c r="IU319" s="848" t="e">
        <f t="shared" si="1071"/>
        <v>#N/A</v>
      </c>
      <c r="IV319" s="1252" t="e">
        <f t="shared" si="1072"/>
        <v>#N/A</v>
      </c>
      <c r="IW319" s="1253" t="e">
        <f t="shared" si="1073"/>
        <v>#N/A</v>
      </c>
      <c r="IX319" s="847" t="e">
        <f t="shared" si="1074"/>
        <v>#N/A</v>
      </c>
      <c r="IY319" s="848" t="e">
        <f t="shared" si="1075"/>
        <v>#N/A</v>
      </c>
      <c r="IZ319" s="1252" t="e">
        <f t="shared" si="1076"/>
        <v>#N/A</v>
      </c>
      <c r="JA319" s="1330" t="e">
        <f t="shared" si="1077"/>
        <v>#N/A</v>
      </c>
      <c r="JB319" s="153"/>
      <c r="JC319" s="952"/>
      <c r="JD319" s="150"/>
      <c r="JE319" s="150"/>
      <c r="JF319" s="952"/>
      <c r="JG319" s="150"/>
      <c r="JH319" s="150"/>
      <c r="JI319" s="952"/>
      <c r="JJ319" s="150"/>
      <c r="JK319" s="150"/>
      <c r="JL319" s="958"/>
      <c r="JM319" s="150"/>
      <c r="JN319" s="150"/>
      <c r="JO319" s="846"/>
      <c r="JP319" s="852"/>
      <c r="JQ319" s="850"/>
      <c r="JR319" s="850"/>
      <c r="JS319" s="861"/>
      <c r="JT319" s="850"/>
      <c r="JU319" s="861"/>
      <c r="JV319" s="851"/>
      <c r="JW319" s="27"/>
      <c r="JX319" s="27"/>
      <c r="JY319" s="893"/>
      <c r="JZ319" s="27"/>
      <c r="KA319" s="27"/>
      <c r="KB319" s="707"/>
      <c r="KC319" s="846"/>
      <c r="KD319" s="975"/>
      <c r="KE319" s="27"/>
      <c r="KF319" s="27"/>
      <c r="KG319" s="893"/>
      <c r="KH319" s="27"/>
      <c r="KI319" s="27"/>
      <c r="KJ319" s="707"/>
      <c r="KK319" s="846"/>
      <c r="KL319" s="975"/>
      <c r="KM319" s="179"/>
      <c r="KN319" s="889"/>
      <c r="KO319" s="180"/>
      <c r="MA319" s="1352" t="e">
        <f t="shared" si="1056"/>
        <v>#N/A</v>
      </c>
      <c r="MB319" s="1352" t="e">
        <f t="shared" si="1057"/>
        <v>#N/A</v>
      </c>
    </row>
    <row r="320" spans="2:340" ht="18.75" customHeight="1">
      <c r="B320" s="13"/>
      <c r="C320" s="136"/>
      <c r="D320" s="14" t="e">
        <f t="shared" si="1068"/>
        <v>#N/A</v>
      </c>
      <c r="E320" s="31" t="e">
        <f t="shared" si="998"/>
        <v>#N/A</v>
      </c>
      <c r="F320" s="40" t="e">
        <f t="shared" si="999"/>
        <v>#N/A</v>
      </c>
      <c r="G320" s="27" t="e">
        <f t="shared" si="1000"/>
        <v>#N/A</v>
      </c>
      <c r="H320" s="27" t="e">
        <f t="shared" si="1001"/>
        <v>#N/A</v>
      </c>
      <c r="I320" s="702"/>
      <c r="J320" s="593"/>
      <c r="K320" s="14" t="e">
        <f t="shared" si="1002"/>
        <v>#N/A</v>
      </c>
      <c r="L320" s="31" t="e">
        <f t="shared" si="1003"/>
        <v>#N/A</v>
      </c>
      <c r="M320" s="40" t="e">
        <f t="shared" si="1047"/>
        <v>#N/A</v>
      </c>
      <c r="N320" s="27" t="e">
        <f t="shared" si="1004"/>
        <v>#N/A</v>
      </c>
      <c r="O320" s="27" t="e">
        <f t="shared" si="1005"/>
        <v>#N/A</v>
      </c>
      <c r="P320" s="27" t="e">
        <f t="shared" si="1006"/>
        <v>#N/A</v>
      </c>
      <c r="Q320" s="702"/>
      <c r="R320" s="593"/>
      <c r="S320" s="29"/>
      <c r="T320" s="29"/>
      <c r="U320" s="29"/>
      <c r="V320" s="29"/>
      <c r="W320" s="863"/>
      <c r="X320" s="592"/>
      <c r="Y320" s="14"/>
      <c r="Z320" s="27"/>
      <c r="AA320" s="27"/>
      <c r="AB320" s="27"/>
      <c r="AC320" s="702"/>
      <c r="AD320" s="593"/>
      <c r="AE320" s="14" t="e">
        <f t="shared" si="1065"/>
        <v>#N/A</v>
      </c>
      <c r="AF320" s="27" t="e">
        <f t="shared" si="1066"/>
        <v>#N/A</v>
      </c>
      <c r="AG320" s="221" t="e">
        <f t="shared" si="1067"/>
        <v>#N/A</v>
      </c>
      <c r="AH320" s="27"/>
      <c r="AI320" s="166"/>
      <c r="AJ320" s="16"/>
      <c r="AK320" s="29"/>
      <c r="AL320" s="29"/>
      <c r="AM320" s="29"/>
      <c r="AN320" s="863"/>
      <c r="AO320" s="592"/>
      <c r="AP320" s="14"/>
      <c r="AQ320" s="27"/>
      <c r="AR320" s="27"/>
      <c r="AS320" s="27"/>
      <c r="AT320" s="702"/>
      <c r="AU320" s="593"/>
      <c r="AV320" s="31"/>
      <c r="AW320" s="16"/>
      <c r="AX320" s="29"/>
      <c r="AY320" s="29"/>
      <c r="AZ320" s="29"/>
      <c r="BA320" s="863"/>
      <c r="BB320" s="902"/>
      <c r="BC320" s="234"/>
      <c r="BD320" s="232"/>
      <c r="BE320" s="232"/>
      <c r="BF320" s="904"/>
      <c r="BG320" s="905"/>
      <c r="BH320" s="15"/>
      <c r="BI320" s="29"/>
      <c r="BJ320" s="29"/>
      <c r="BK320" s="29"/>
      <c r="BL320" s="863"/>
      <c r="BM320" s="902"/>
      <c r="BN320" s="234"/>
      <c r="BO320" s="232"/>
      <c r="BP320" s="232"/>
      <c r="BQ320" s="904"/>
      <c r="BR320" s="905"/>
      <c r="BS320" s="15"/>
      <c r="BT320" s="29"/>
      <c r="BU320" s="29"/>
      <c r="BV320" s="29"/>
      <c r="BW320" s="863"/>
      <c r="BX320" s="902"/>
      <c r="BY320" s="234"/>
      <c r="BZ320" s="232"/>
      <c r="CA320" s="232"/>
      <c r="CB320" s="904"/>
      <c r="CC320" s="905"/>
      <c r="CD320" s="15"/>
      <c r="CE320" s="29"/>
      <c r="CF320" s="29"/>
      <c r="CG320" s="29"/>
      <c r="CH320" s="863"/>
      <c r="CI320" s="902"/>
      <c r="CJ320" s="234"/>
      <c r="CK320" s="232"/>
      <c r="CL320" s="232"/>
      <c r="CM320" s="911"/>
      <c r="CN320" s="912"/>
      <c r="CO320" s="15"/>
      <c r="CP320" s="232"/>
      <c r="CQ320" s="232"/>
      <c r="CR320" s="232"/>
      <c r="CS320" s="904"/>
      <c r="CT320" s="905"/>
      <c r="CU320" s="29"/>
      <c r="CV320" s="232"/>
      <c r="CW320" s="232"/>
      <c r="CX320" s="232"/>
      <c r="CY320" s="911"/>
      <c r="CZ320" s="912"/>
      <c r="DA320" s="15"/>
      <c r="DB320" s="232"/>
      <c r="DC320" s="232"/>
      <c r="DD320" s="232"/>
      <c r="DE320" s="904"/>
      <c r="DF320" s="915"/>
      <c r="DG320" s="40"/>
      <c r="DH320" s="27"/>
      <c r="DI320" s="27"/>
      <c r="DJ320" s="27"/>
      <c r="DK320" s="702"/>
      <c r="DL320" s="593"/>
      <c r="DM320" s="14"/>
      <c r="DN320" s="27"/>
      <c r="DO320" s="27"/>
      <c r="DP320" s="27"/>
      <c r="DQ320" s="702"/>
      <c r="DR320" s="663"/>
      <c r="DS320" s="40" t="e">
        <f t="shared" si="1007"/>
        <v>#N/A</v>
      </c>
      <c r="DT320" s="27" t="e">
        <f t="shared" si="1008"/>
        <v>#N/A</v>
      </c>
      <c r="DU320" s="27" t="e">
        <f t="shared" si="1009"/>
        <v>#N/A</v>
      </c>
      <c r="DV320" s="27" t="e">
        <f t="shared" si="1010"/>
        <v>#N/A</v>
      </c>
      <c r="DW320" s="702"/>
      <c r="DX320" s="663"/>
      <c r="DY320" s="270"/>
      <c r="DZ320" s="249"/>
      <c r="EA320" s="249"/>
      <c r="EB320" s="668"/>
      <c r="EC320" s="667"/>
      <c r="ED320" s="288"/>
      <c r="EE320" s="289"/>
      <c r="EF320" s="295"/>
      <c r="EG320" s="251"/>
      <c r="EH320" s="295"/>
      <c r="EI320" s="251"/>
      <c r="EJ320" s="256"/>
      <c r="EK320" s="257"/>
      <c r="EL320" s="257"/>
      <c r="EM320" s="668"/>
      <c r="EN320" s="665"/>
      <c r="EO320" s="253"/>
      <c r="EP320" s="254"/>
      <c r="EQ320" s="254"/>
      <c r="ER320" s="668"/>
      <c r="ES320" s="665"/>
      <c r="ET320" s="14"/>
      <c r="EU320" s="27"/>
      <c r="EV320" s="31"/>
      <c r="EW320" s="122"/>
      <c r="EX320" s="47"/>
      <c r="EY320" s="48"/>
      <c r="EZ320" s="49"/>
      <c r="FA320" s="50"/>
      <c r="FB320" s="51"/>
      <c r="FC320" s="153" t="e">
        <f t="shared" si="1078"/>
        <v>#N/A</v>
      </c>
      <c r="FD320" s="986" t="e">
        <f t="shared" si="1069"/>
        <v>#N/A</v>
      </c>
      <c r="FE320" s="993" t="e">
        <f t="shared" si="996"/>
        <v>#N/A</v>
      </c>
      <c r="FF320" s="987" t="e">
        <f t="shared" si="997"/>
        <v>#N/A</v>
      </c>
      <c r="FG320" s="246" t="e">
        <f t="shared" si="1058"/>
        <v>#N/A</v>
      </c>
      <c r="FH320" s="246" t="e">
        <f t="shared" si="1048"/>
        <v>#N/A</v>
      </c>
      <c r="FI320" s="246" t="e">
        <f t="shared" si="1049"/>
        <v>#N/A</v>
      </c>
      <c r="FJ320" s="39" t="e">
        <f t="shared" si="1011"/>
        <v>#N/A</v>
      </c>
      <c r="FK320" s="26" t="e">
        <f t="shared" si="1012"/>
        <v>#N/A</v>
      </c>
      <c r="FL320" s="26" t="e">
        <f t="shared" si="1013"/>
        <v>#N/A</v>
      </c>
      <c r="FM320" s="1300"/>
      <c r="FN320" s="656"/>
      <c r="FO320" s="28" t="e">
        <f t="shared" si="1014"/>
        <v>#N/A</v>
      </c>
      <c r="FP320" s="28" t="e">
        <f t="shared" si="1015"/>
        <v>#N/A</v>
      </c>
      <c r="FQ320" s="28" t="e">
        <f t="shared" si="1016"/>
        <v>#N/A</v>
      </c>
      <c r="FR320" s="1305"/>
      <c r="FS320" s="698"/>
      <c r="FT320" s="10" t="e">
        <f t="shared" si="1017"/>
        <v>#N/A</v>
      </c>
      <c r="FU320" s="28" t="e">
        <f t="shared" si="1018"/>
        <v>#N/A</v>
      </c>
      <c r="FV320" s="28" t="e">
        <f t="shared" si="1019"/>
        <v>#N/A</v>
      </c>
      <c r="FW320" s="1305"/>
      <c r="FX320" s="698"/>
      <c r="FY320" s="658" t="e">
        <f t="shared" si="1020"/>
        <v>#N/A</v>
      </c>
      <c r="FZ320" s="126" t="e">
        <f t="shared" si="1021"/>
        <v>#N/A</v>
      </c>
      <c r="GA320" s="126" t="e">
        <f t="shared" si="1022"/>
        <v>#N/A</v>
      </c>
      <c r="GB320" s="787"/>
      <c r="GC320" s="1314"/>
      <c r="GD320" s="674" t="e">
        <f t="shared" si="1023"/>
        <v>#N/A</v>
      </c>
      <c r="GE320" s="675" t="e">
        <f t="shared" si="1024"/>
        <v>#N/A</v>
      </c>
      <c r="GF320" s="675" t="e">
        <f t="shared" si="1025"/>
        <v>#N/A</v>
      </c>
      <c r="GG320" s="703"/>
      <c r="GH320" s="705"/>
      <c r="GI320" s="688" t="e">
        <f t="shared" si="1026"/>
        <v>#N/A</v>
      </c>
      <c r="GJ320" s="688" t="e">
        <f t="shared" si="1027"/>
        <v>#N/A</v>
      </c>
      <c r="GK320" s="688" t="e">
        <f t="shared" si="1028"/>
        <v>#N/A</v>
      </c>
      <c r="GL320" s="703"/>
      <c r="GM320" s="705"/>
      <c r="GN320" s="689" t="e">
        <f t="shared" si="1029"/>
        <v>#N/A</v>
      </c>
      <c r="GO320" s="688" t="e">
        <f t="shared" si="1030"/>
        <v>#N/A</v>
      </c>
      <c r="GP320" s="688" t="e">
        <f t="shared" si="1031"/>
        <v>#N/A</v>
      </c>
      <c r="GQ320" s="703"/>
      <c r="GR320" s="705"/>
      <c r="GS320" s="689" t="e">
        <f t="shared" si="1032"/>
        <v>#N/A</v>
      </c>
      <c r="GT320" s="688" t="e">
        <f t="shared" si="1033"/>
        <v>#N/A</v>
      </c>
      <c r="GU320" s="688" t="e">
        <f t="shared" si="1034"/>
        <v>#N/A</v>
      </c>
      <c r="GV320" s="706"/>
      <c r="GW320" s="683"/>
      <c r="GX320" s="39" t="e">
        <f t="shared" si="1035"/>
        <v>#N/A</v>
      </c>
      <c r="GY320" s="26" t="e">
        <f t="shared" si="1036"/>
        <v>#N/A</v>
      </c>
      <c r="GZ320" s="26" t="e">
        <f t="shared" si="1037"/>
        <v>#N/A</v>
      </c>
      <c r="HA320" s="1300"/>
      <c r="HB320" s="656"/>
      <c r="HC320" s="28" t="e">
        <f t="shared" si="1038"/>
        <v>#N/A</v>
      </c>
      <c r="HD320" s="28" t="e">
        <f t="shared" si="1039"/>
        <v>#N/A</v>
      </c>
      <c r="HE320" s="28" t="e">
        <f t="shared" si="1040"/>
        <v>#N/A</v>
      </c>
      <c r="HF320" s="1305"/>
      <c r="HG320" s="698"/>
      <c r="HH320" s="10" t="e">
        <f t="shared" si="1041"/>
        <v>#N/A</v>
      </c>
      <c r="HI320" s="28" t="e">
        <f t="shared" si="1042"/>
        <v>#N/A</v>
      </c>
      <c r="HJ320" s="28" t="e">
        <f t="shared" si="1043"/>
        <v>#N/A</v>
      </c>
      <c r="HK320" s="1305"/>
      <c r="HL320" s="698"/>
      <c r="HM320" s="658" t="e">
        <f t="shared" si="1044"/>
        <v>#N/A</v>
      </c>
      <c r="HN320" s="126" t="e">
        <f t="shared" si="1045"/>
        <v>#N/A</v>
      </c>
      <c r="HO320" s="126" t="e">
        <f t="shared" si="1046"/>
        <v>#N/A</v>
      </c>
      <c r="HP320" s="787"/>
      <c r="HQ320" s="1314"/>
      <c r="HR320" s="674" t="e">
        <f t="shared" si="1050"/>
        <v>#N/A</v>
      </c>
      <c r="HS320" s="675" t="e">
        <f t="shared" si="1051"/>
        <v>#N/A</v>
      </c>
      <c r="HT320" s="675" t="e">
        <f t="shared" si="1052"/>
        <v>#N/A</v>
      </c>
      <c r="HU320" s="703"/>
      <c r="HV320" s="705"/>
      <c r="HW320" s="675" t="e">
        <f t="shared" si="1053"/>
        <v>#N/A</v>
      </c>
      <c r="HX320" s="675" t="e">
        <f t="shared" si="1054"/>
        <v>#N/A</v>
      </c>
      <c r="HY320" s="675" t="e">
        <f t="shared" si="1055"/>
        <v>#N/A</v>
      </c>
      <c r="HZ320" s="703"/>
      <c r="IA320" s="705"/>
      <c r="IB320" s="678" t="e">
        <f t="shared" si="1059"/>
        <v>#N/A</v>
      </c>
      <c r="IC320" s="675" t="e">
        <f t="shared" si="1060"/>
        <v>#N/A</v>
      </c>
      <c r="ID320" s="675" t="e">
        <f t="shared" si="1061"/>
        <v>#N/A</v>
      </c>
      <c r="IE320" s="703"/>
      <c r="IF320" s="705"/>
      <c r="IG320" s="678" t="e">
        <f t="shared" si="1062"/>
        <v>#N/A</v>
      </c>
      <c r="IH320" s="675" t="e">
        <f t="shared" si="1063"/>
        <v>#N/A</v>
      </c>
      <c r="II320" s="675" t="e">
        <f t="shared" si="1064"/>
        <v>#N/A</v>
      </c>
      <c r="IJ320" s="706"/>
      <c r="IK320" s="683"/>
      <c r="IL320" s="846" t="e">
        <f t="shared" si="1079"/>
        <v>#N/A</v>
      </c>
      <c r="IM320" s="848" t="e">
        <f t="shared" si="1080"/>
        <v>#N/A</v>
      </c>
      <c r="IN320" s="1252" t="e">
        <f t="shared" si="1081"/>
        <v>#N/A</v>
      </c>
      <c r="IO320" s="1253" t="e">
        <f t="shared" si="1082"/>
        <v>#N/A</v>
      </c>
      <c r="IP320" s="847" t="e">
        <f t="shared" si="1083"/>
        <v>#N/A</v>
      </c>
      <c r="IQ320" s="848" t="e">
        <f t="shared" si="1084"/>
        <v>#N/A</v>
      </c>
      <c r="IR320" s="1252" t="e">
        <f t="shared" si="1085"/>
        <v>#N/A</v>
      </c>
      <c r="IS320" s="1330" t="e">
        <f t="shared" si="1086"/>
        <v>#N/A</v>
      </c>
      <c r="IT320" s="846" t="e">
        <f t="shared" si="1070"/>
        <v>#N/A</v>
      </c>
      <c r="IU320" s="848" t="e">
        <f t="shared" si="1071"/>
        <v>#N/A</v>
      </c>
      <c r="IV320" s="1252" t="e">
        <f t="shared" si="1072"/>
        <v>#N/A</v>
      </c>
      <c r="IW320" s="1253" t="e">
        <f t="shared" si="1073"/>
        <v>#N/A</v>
      </c>
      <c r="IX320" s="847" t="e">
        <f t="shared" si="1074"/>
        <v>#N/A</v>
      </c>
      <c r="IY320" s="848" t="e">
        <f t="shared" si="1075"/>
        <v>#N/A</v>
      </c>
      <c r="IZ320" s="1252" t="e">
        <f t="shared" si="1076"/>
        <v>#N/A</v>
      </c>
      <c r="JA320" s="1330" t="e">
        <f t="shared" si="1077"/>
        <v>#N/A</v>
      </c>
      <c r="JB320" s="153"/>
      <c r="JC320" s="952"/>
      <c r="JD320" s="150"/>
      <c r="JE320" s="150"/>
      <c r="JF320" s="952"/>
      <c r="JG320" s="150"/>
      <c r="JH320" s="150"/>
      <c r="JI320" s="952"/>
      <c r="JJ320" s="150"/>
      <c r="JK320" s="150"/>
      <c r="JL320" s="958"/>
      <c r="JM320" s="150"/>
      <c r="JN320" s="150"/>
      <c r="JO320" s="846"/>
      <c r="JP320" s="852"/>
      <c r="JQ320" s="850"/>
      <c r="JR320" s="850"/>
      <c r="JS320" s="861"/>
      <c r="JT320" s="850"/>
      <c r="JU320" s="861"/>
      <c r="JV320" s="851"/>
      <c r="JW320" s="27"/>
      <c r="JX320" s="27"/>
      <c r="JY320" s="893"/>
      <c r="JZ320" s="27"/>
      <c r="KA320" s="27"/>
      <c r="KB320" s="707"/>
      <c r="KC320" s="846"/>
      <c r="KD320" s="975"/>
      <c r="KE320" s="27"/>
      <c r="KF320" s="27"/>
      <c r="KG320" s="893"/>
      <c r="KH320" s="27"/>
      <c r="KI320" s="27"/>
      <c r="KJ320" s="707"/>
      <c r="KK320" s="846"/>
      <c r="KL320" s="975"/>
      <c r="KM320" s="179"/>
      <c r="KN320" s="889"/>
      <c r="KO320" s="180"/>
      <c r="MA320" s="1352" t="e">
        <f t="shared" si="1056"/>
        <v>#N/A</v>
      </c>
      <c r="MB320" s="1352" t="e">
        <f t="shared" si="1057"/>
        <v>#N/A</v>
      </c>
    </row>
    <row r="321" spans="2:340" ht="18.75" customHeight="1">
      <c r="B321" s="13"/>
      <c r="C321" s="136"/>
      <c r="D321" s="14" t="e">
        <f t="shared" si="1068"/>
        <v>#N/A</v>
      </c>
      <c r="E321" s="31" t="e">
        <f t="shared" si="998"/>
        <v>#N/A</v>
      </c>
      <c r="F321" s="40" t="e">
        <f t="shared" si="999"/>
        <v>#N/A</v>
      </c>
      <c r="G321" s="27" t="e">
        <f t="shared" si="1000"/>
        <v>#N/A</v>
      </c>
      <c r="H321" s="27" t="e">
        <f t="shared" si="1001"/>
        <v>#N/A</v>
      </c>
      <c r="I321" s="702"/>
      <c r="J321" s="593"/>
      <c r="K321" s="14" t="e">
        <f t="shared" si="1002"/>
        <v>#N/A</v>
      </c>
      <c r="L321" s="31" t="e">
        <f t="shared" si="1003"/>
        <v>#N/A</v>
      </c>
      <c r="M321" s="40" t="e">
        <f t="shared" si="1047"/>
        <v>#N/A</v>
      </c>
      <c r="N321" s="27" t="e">
        <f t="shared" si="1004"/>
        <v>#N/A</v>
      </c>
      <c r="O321" s="27" t="e">
        <f t="shared" si="1005"/>
        <v>#N/A</v>
      </c>
      <c r="P321" s="27" t="e">
        <f t="shared" si="1006"/>
        <v>#N/A</v>
      </c>
      <c r="Q321" s="702"/>
      <c r="R321" s="593"/>
      <c r="S321" s="29"/>
      <c r="T321" s="29"/>
      <c r="U321" s="29"/>
      <c r="V321" s="29"/>
      <c r="W321" s="863"/>
      <c r="X321" s="592"/>
      <c r="Y321" s="14"/>
      <c r="Z321" s="27"/>
      <c r="AA321" s="27"/>
      <c r="AB321" s="27"/>
      <c r="AC321" s="702"/>
      <c r="AD321" s="593"/>
      <c r="AE321" s="14" t="e">
        <f t="shared" si="1065"/>
        <v>#N/A</v>
      </c>
      <c r="AF321" s="27" t="e">
        <f t="shared" si="1066"/>
        <v>#N/A</v>
      </c>
      <c r="AG321" s="221" t="e">
        <f t="shared" si="1067"/>
        <v>#N/A</v>
      </c>
      <c r="AH321" s="27"/>
      <c r="AI321" s="166"/>
      <c r="AJ321" s="16"/>
      <c r="AK321" s="29"/>
      <c r="AL321" s="29"/>
      <c r="AM321" s="29"/>
      <c r="AN321" s="863"/>
      <c r="AO321" s="592"/>
      <c r="AP321" s="14"/>
      <c r="AQ321" s="27"/>
      <c r="AR321" s="27"/>
      <c r="AS321" s="27"/>
      <c r="AT321" s="702"/>
      <c r="AU321" s="593"/>
      <c r="AV321" s="31"/>
      <c r="AW321" s="16"/>
      <c r="AX321" s="29"/>
      <c r="AY321" s="29"/>
      <c r="AZ321" s="29"/>
      <c r="BA321" s="863"/>
      <c r="BB321" s="902"/>
      <c r="BC321" s="234"/>
      <c r="BD321" s="232"/>
      <c r="BE321" s="232"/>
      <c r="BF321" s="904"/>
      <c r="BG321" s="905"/>
      <c r="BH321" s="15"/>
      <c r="BI321" s="29"/>
      <c r="BJ321" s="29"/>
      <c r="BK321" s="29"/>
      <c r="BL321" s="863"/>
      <c r="BM321" s="902"/>
      <c r="BN321" s="234"/>
      <c r="BO321" s="232"/>
      <c r="BP321" s="232"/>
      <c r="BQ321" s="904"/>
      <c r="BR321" s="905"/>
      <c r="BS321" s="15"/>
      <c r="BT321" s="29"/>
      <c r="BU321" s="29"/>
      <c r="BV321" s="29"/>
      <c r="BW321" s="863"/>
      <c r="BX321" s="902"/>
      <c r="BY321" s="234"/>
      <c r="BZ321" s="232"/>
      <c r="CA321" s="232"/>
      <c r="CB321" s="904"/>
      <c r="CC321" s="905"/>
      <c r="CD321" s="15"/>
      <c r="CE321" s="29"/>
      <c r="CF321" s="29"/>
      <c r="CG321" s="29"/>
      <c r="CH321" s="863"/>
      <c r="CI321" s="902"/>
      <c r="CJ321" s="234"/>
      <c r="CK321" s="232"/>
      <c r="CL321" s="232"/>
      <c r="CM321" s="911"/>
      <c r="CN321" s="912"/>
      <c r="CO321" s="15"/>
      <c r="CP321" s="232"/>
      <c r="CQ321" s="232"/>
      <c r="CR321" s="232"/>
      <c r="CS321" s="904"/>
      <c r="CT321" s="905"/>
      <c r="CU321" s="29"/>
      <c r="CV321" s="232"/>
      <c r="CW321" s="232"/>
      <c r="CX321" s="232"/>
      <c r="CY321" s="911"/>
      <c r="CZ321" s="912"/>
      <c r="DA321" s="15"/>
      <c r="DB321" s="232"/>
      <c r="DC321" s="232"/>
      <c r="DD321" s="232"/>
      <c r="DE321" s="904"/>
      <c r="DF321" s="915"/>
      <c r="DG321" s="40"/>
      <c r="DH321" s="27"/>
      <c r="DI321" s="27"/>
      <c r="DJ321" s="27"/>
      <c r="DK321" s="702"/>
      <c r="DL321" s="593"/>
      <c r="DM321" s="14"/>
      <c r="DN321" s="27"/>
      <c r="DO321" s="27"/>
      <c r="DP321" s="27"/>
      <c r="DQ321" s="702"/>
      <c r="DR321" s="663"/>
      <c r="DS321" s="40" t="e">
        <f t="shared" si="1007"/>
        <v>#N/A</v>
      </c>
      <c r="DT321" s="27" t="e">
        <f t="shared" si="1008"/>
        <v>#N/A</v>
      </c>
      <c r="DU321" s="27" t="e">
        <f t="shared" si="1009"/>
        <v>#N/A</v>
      </c>
      <c r="DV321" s="27" t="e">
        <f t="shared" si="1010"/>
        <v>#N/A</v>
      </c>
      <c r="DW321" s="702"/>
      <c r="DX321" s="663"/>
      <c r="DY321" s="270"/>
      <c r="DZ321" s="249"/>
      <c r="EA321" s="249"/>
      <c r="EB321" s="668"/>
      <c r="EC321" s="667"/>
      <c r="ED321" s="288"/>
      <c r="EE321" s="289"/>
      <c r="EF321" s="295"/>
      <c r="EG321" s="251"/>
      <c r="EH321" s="295"/>
      <c r="EI321" s="251"/>
      <c r="EJ321" s="256"/>
      <c r="EK321" s="257"/>
      <c r="EL321" s="257"/>
      <c r="EM321" s="668"/>
      <c r="EN321" s="665"/>
      <c r="EO321" s="253"/>
      <c r="EP321" s="254"/>
      <c r="EQ321" s="254"/>
      <c r="ER321" s="668"/>
      <c r="ES321" s="665"/>
      <c r="ET321" s="14"/>
      <c r="EU321" s="27"/>
      <c r="EV321" s="31"/>
      <c r="EW321" s="122"/>
      <c r="EX321" s="47"/>
      <c r="EY321" s="48"/>
      <c r="EZ321" s="49"/>
      <c r="FA321" s="50"/>
      <c r="FB321" s="51"/>
      <c r="FC321" s="153" t="e">
        <f t="shared" si="1078"/>
        <v>#N/A</v>
      </c>
      <c r="FD321" s="986" t="e">
        <f t="shared" si="1069"/>
        <v>#N/A</v>
      </c>
      <c r="FE321" s="993" t="e">
        <f t="shared" ref="FE321:FE384" si="1087">IF(OR(C321="",U321="",U321="#N/A"),#N/A,MAX((U321-T321)/G321,0))</f>
        <v>#N/A</v>
      </c>
      <c r="FF321" s="987" t="e">
        <f t="shared" ref="FF321:FF384" si="1088">IF(OR(C321="",V321="",V321="#N/A"),#N/A,MAX((V321-T321)/H321,0))</f>
        <v>#N/A</v>
      </c>
      <c r="FG321" s="246" t="e">
        <f t="shared" si="1058"/>
        <v>#N/A</v>
      </c>
      <c r="FH321" s="246" t="e">
        <f t="shared" si="1048"/>
        <v>#N/A</v>
      </c>
      <c r="FI321" s="246" t="e">
        <f t="shared" si="1049"/>
        <v>#N/A</v>
      </c>
      <c r="FJ321" s="39" t="e">
        <f t="shared" si="1011"/>
        <v>#N/A</v>
      </c>
      <c r="FK321" s="26" t="e">
        <f t="shared" si="1012"/>
        <v>#N/A</v>
      </c>
      <c r="FL321" s="26" t="e">
        <f t="shared" si="1013"/>
        <v>#N/A</v>
      </c>
      <c r="FM321" s="1300"/>
      <c r="FN321" s="656"/>
      <c r="FO321" s="28" t="e">
        <f t="shared" si="1014"/>
        <v>#N/A</v>
      </c>
      <c r="FP321" s="28" t="e">
        <f t="shared" si="1015"/>
        <v>#N/A</v>
      </c>
      <c r="FQ321" s="28" t="e">
        <f t="shared" si="1016"/>
        <v>#N/A</v>
      </c>
      <c r="FR321" s="1305"/>
      <c r="FS321" s="698"/>
      <c r="FT321" s="10" t="e">
        <f t="shared" si="1017"/>
        <v>#N/A</v>
      </c>
      <c r="FU321" s="28" t="e">
        <f t="shared" si="1018"/>
        <v>#N/A</v>
      </c>
      <c r="FV321" s="28" t="e">
        <f t="shared" si="1019"/>
        <v>#N/A</v>
      </c>
      <c r="FW321" s="1305"/>
      <c r="FX321" s="698"/>
      <c r="FY321" s="658" t="e">
        <f t="shared" si="1020"/>
        <v>#N/A</v>
      </c>
      <c r="FZ321" s="126" t="e">
        <f t="shared" si="1021"/>
        <v>#N/A</v>
      </c>
      <c r="GA321" s="126" t="e">
        <f t="shared" si="1022"/>
        <v>#N/A</v>
      </c>
      <c r="GB321" s="787"/>
      <c r="GC321" s="1314"/>
      <c r="GD321" s="674" t="e">
        <f t="shared" si="1023"/>
        <v>#N/A</v>
      </c>
      <c r="GE321" s="675" t="e">
        <f t="shared" si="1024"/>
        <v>#N/A</v>
      </c>
      <c r="GF321" s="675" t="e">
        <f t="shared" si="1025"/>
        <v>#N/A</v>
      </c>
      <c r="GG321" s="703"/>
      <c r="GH321" s="705"/>
      <c r="GI321" s="688" t="e">
        <f t="shared" si="1026"/>
        <v>#N/A</v>
      </c>
      <c r="GJ321" s="688" t="e">
        <f t="shared" si="1027"/>
        <v>#N/A</v>
      </c>
      <c r="GK321" s="688" t="e">
        <f t="shared" si="1028"/>
        <v>#N/A</v>
      </c>
      <c r="GL321" s="703"/>
      <c r="GM321" s="705"/>
      <c r="GN321" s="689" t="e">
        <f t="shared" si="1029"/>
        <v>#N/A</v>
      </c>
      <c r="GO321" s="688" t="e">
        <f t="shared" si="1030"/>
        <v>#N/A</v>
      </c>
      <c r="GP321" s="688" t="e">
        <f t="shared" si="1031"/>
        <v>#N/A</v>
      </c>
      <c r="GQ321" s="703"/>
      <c r="GR321" s="705"/>
      <c r="GS321" s="689" t="e">
        <f t="shared" si="1032"/>
        <v>#N/A</v>
      </c>
      <c r="GT321" s="688" t="e">
        <f t="shared" si="1033"/>
        <v>#N/A</v>
      </c>
      <c r="GU321" s="688" t="e">
        <f t="shared" si="1034"/>
        <v>#N/A</v>
      </c>
      <c r="GV321" s="706"/>
      <c r="GW321" s="683"/>
      <c r="GX321" s="39" t="e">
        <f t="shared" si="1035"/>
        <v>#N/A</v>
      </c>
      <c r="GY321" s="26" t="e">
        <f t="shared" si="1036"/>
        <v>#N/A</v>
      </c>
      <c r="GZ321" s="26" t="e">
        <f t="shared" si="1037"/>
        <v>#N/A</v>
      </c>
      <c r="HA321" s="1300"/>
      <c r="HB321" s="656"/>
      <c r="HC321" s="28" t="e">
        <f t="shared" si="1038"/>
        <v>#N/A</v>
      </c>
      <c r="HD321" s="28" t="e">
        <f t="shared" si="1039"/>
        <v>#N/A</v>
      </c>
      <c r="HE321" s="28" t="e">
        <f t="shared" si="1040"/>
        <v>#N/A</v>
      </c>
      <c r="HF321" s="1305"/>
      <c r="HG321" s="698"/>
      <c r="HH321" s="10" t="e">
        <f t="shared" si="1041"/>
        <v>#N/A</v>
      </c>
      <c r="HI321" s="28" t="e">
        <f t="shared" si="1042"/>
        <v>#N/A</v>
      </c>
      <c r="HJ321" s="28" t="e">
        <f t="shared" si="1043"/>
        <v>#N/A</v>
      </c>
      <c r="HK321" s="1305"/>
      <c r="HL321" s="698"/>
      <c r="HM321" s="658" t="e">
        <f t="shared" si="1044"/>
        <v>#N/A</v>
      </c>
      <c r="HN321" s="126" t="e">
        <f t="shared" si="1045"/>
        <v>#N/A</v>
      </c>
      <c r="HO321" s="126" t="e">
        <f t="shared" si="1046"/>
        <v>#N/A</v>
      </c>
      <c r="HP321" s="787"/>
      <c r="HQ321" s="1314"/>
      <c r="HR321" s="674" t="e">
        <f t="shared" si="1050"/>
        <v>#N/A</v>
      </c>
      <c r="HS321" s="675" t="e">
        <f t="shared" si="1051"/>
        <v>#N/A</v>
      </c>
      <c r="HT321" s="675" t="e">
        <f t="shared" si="1052"/>
        <v>#N/A</v>
      </c>
      <c r="HU321" s="703"/>
      <c r="HV321" s="705"/>
      <c r="HW321" s="675" t="e">
        <f t="shared" si="1053"/>
        <v>#N/A</v>
      </c>
      <c r="HX321" s="675" t="e">
        <f t="shared" si="1054"/>
        <v>#N/A</v>
      </c>
      <c r="HY321" s="675" t="e">
        <f t="shared" si="1055"/>
        <v>#N/A</v>
      </c>
      <c r="HZ321" s="703"/>
      <c r="IA321" s="705"/>
      <c r="IB321" s="678" t="e">
        <f t="shared" si="1059"/>
        <v>#N/A</v>
      </c>
      <c r="IC321" s="675" t="e">
        <f t="shared" si="1060"/>
        <v>#N/A</v>
      </c>
      <c r="ID321" s="675" t="e">
        <f t="shared" si="1061"/>
        <v>#N/A</v>
      </c>
      <c r="IE321" s="703"/>
      <c r="IF321" s="705"/>
      <c r="IG321" s="678" t="e">
        <f t="shared" si="1062"/>
        <v>#N/A</v>
      </c>
      <c r="IH321" s="675" t="e">
        <f t="shared" si="1063"/>
        <v>#N/A</v>
      </c>
      <c r="II321" s="675" t="e">
        <f t="shared" si="1064"/>
        <v>#N/A</v>
      </c>
      <c r="IJ321" s="706"/>
      <c r="IK321" s="683"/>
      <c r="IL321" s="846" t="e">
        <f t="shared" si="1079"/>
        <v>#N/A</v>
      </c>
      <c r="IM321" s="848" t="e">
        <f t="shared" si="1080"/>
        <v>#N/A</v>
      </c>
      <c r="IN321" s="1252" t="e">
        <f t="shared" si="1081"/>
        <v>#N/A</v>
      </c>
      <c r="IO321" s="1253" t="e">
        <f t="shared" si="1082"/>
        <v>#N/A</v>
      </c>
      <c r="IP321" s="847" t="e">
        <f t="shared" si="1083"/>
        <v>#N/A</v>
      </c>
      <c r="IQ321" s="848" t="e">
        <f t="shared" si="1084"/>
        <v>#N/A</v>
      </c>
      <c r="IR321" s="1252" t="e">
        <f t="shared" si="1085"/>
        <v>#N/A</v>
      </c>
      <c r="IS321" s="1330" t="e">
        <f t="shared" si="1086"/>
        <v>#N/A</v>
      </c>
      <c r="IT321" s="846" t="e">
        <f t="shared" si="1070"/>
        <v>#N/A</v>
      </c>
      <c r="IU321" s="848" t="e">
        <f t="shared" si="1071"/>
        <v>#N/A</v>
      </c>
      <c r="IV321" s="1252" t="e">
        <f t="shared" si="1072"/>
        <v>#N/A</v>
      </c>
      <c r="IW321" s="1253" t="e">
        <f t="shared" si="1073"/>
        <v>#N/A</v>
      </c>
      <c r="IX321" s="847" t="e">
        <f t="shared" si="1074"/>
        <v>#N/A</v>
      </c>
      <c r="IY321" s="848" t="e">
        <f t="shared" si="1075"/>
        <v>#N/A</v>
      </c>
      <c r="IZ321" s="1252" t="e">
        <f t="shared" si="1076"/>
        <v>#N/A</v>
      </c>
      <c r="JA321" s="1330" t="e">
        <f t="shared" si="1077"/>
        <v>#N/A</v>
      </c>
      <c r="JB321" s="153"/>
      <c r="JC321" s="952"/>
      <c r="JD321" s="150"/>
      <c r="JE321" s="150"/>
      <c r="JF321" s="952"/>
      <c r="JG321" s="150"/>
      <c r="JH321" s="150"/>
      <c r="JI321" s="952"/>
      <c r="JJ321" s="150"/>
      <c r="JK321" s="150"/>
      <c r="JL321" s="958"/>
      <c r="JM321" s="150"/>
      <c r="JN321" s="150"/>
      <c r="JO321" s="846"/>
      <c r="JP321" s="852"/>
      <c r="JQ321" s="850"/>
      <c r="JR321" s="850"/>
      <c r="JS321" s="861"/>
      <c r="JT321" s="850"/>
      <c r="JU321" s="861"/>
      <c r="JV321" s="851"/>
      <c r="JW321" s="27"/>
      <c r="JX321" s="27"/>
      <c r="JY321" s="893"/>
      <c r="JZ321" s="27"/>
      <c r="KA321" s="27"/>
      <c r="KB321" s="707"/>
      <c r="KC321" s="846"/>
      <c r="KD321" s="975"/>
      <c r="KE321" s="27"/>
      <c r="KF321" s="27"/>
      <c r="KG321" s="893"/>
      <c r="KH321" s="27"/>
      <c r="KI321" s="27"/>
      <c r="KJ321" s="707"/>
      <c r="KK321" s="846"/>
      <c r="KL321" s="975"/>
      <c r="KM321" s="179"/>
      <c r="KN321" s="889"/>
      <c r="KO321" s="180"/>
      <c r="MA321" s="1352" t="e">
        <f t="shared" si="1056"/>
        <v>#N/A</v>
      </c>
      <c r="MB321" s="1352" t="e">
        <f t="shared" si="1057"/>
        <v>#N/A</v>
      </c>
    </row>
    <row r="322" spans="2:340" ht="18.75" customHeight="1">
      <c r="B322" s="13"/>
      <c r="C322" s="136"/>
      <c r="D322" s="14" t="e">
        <f t="shared" si="1068"/>
        <v>#N/A</v>
      </c>
      <c r="E322" s="31" t="e">
        <f t="shared" si="998"/>
        <v>#N/A</v>
      </c>
      <c r="F322" s="40" t="e">
        <f t="shared" si="999"/>
        <v>#N/A</v>
      </c>
      <c r="G322" s="27" t="e">
        <f t="shared" si="1000"/>
        <v>#N/A</v>
      </c>
      <c r="H322" s="27" t="e">
        <f t="shared" si="1001"/>
        <v>#N/A</v>
      </c>
      <c r="I322" s="702"/>
      <c r="J322" s="593"/>
      <c r="K322" s="14" t="e">
        <f t="shared" si="1002"/>
        <v>#N/A</v>
      </c>
      <c r="L322" s="31" t="e">
        <f t="shared" si="1003"/>
        <v>#N/A</v>
      </c>
      <c r="M322" s="40" t="e">
        <f t="shared" si="1047"/>
        <v>#N/A</v>
      </c>
      <c r="N322" s="27" t="e">
        <f t="shared" si="1004"/>
        <v>#N/A</v>
      </c>
      <c r="O322" s="27" t="e">
        <f t="shared" si="1005"/>
        <v>#N/A</v>
      </c>
      <c r="P322" s="27" t="e">
        <f t="shared" si="1006"/>
        <v>#N/A</v>
      </c>
      <c r="Q322" s="702"/>
      <c r="R322" s="593"/>
      <c r="S322" s="29"/>
      <c r="T322" s="29"/>
      <c r="U322" s="29"/>
      <c r="V322" s="29"/>
      <c r="W322" s="863"/>
      <c r="X322" s="592"/>
      <c r="Y322" s="14"/>
      <c r="Z322" s="27"/>
      <c r="AA322" s="27"/>
      <c r="AB322" s="27"/>
      <c r="AC322" s="702"/>
      <c r="AD322" s="593"/>
      <c r="AE322" s="14" t="e">
        <f t="shared" si="1065"/>
        <v>#N/A</v>
      </c>
      <c r="AF322" s="27" t="e">
        <f t="shared" si="1066"/>
        <v>#N/A</v>
      </c>
      <c r="AG322" s="221" t="e">
        <f t="shared" si="1067"/>
        <v>#N/A</v>
      </c>
      <c r="AH322" s="27"/>
      <c r="AI322" s="166"/>
      <c r="AJ322" s="16"/>
      <c r="AK322" s="29"/>
      <c r="AL322" s="29"/>
      <c r="AM322" s="29"/>
      <c r="AN322" s="863"/>
      <c r="AO322" s="592"/>
      <c r="AP322" s="14"/>
      <c r="AQ322" s="27"/>
      <c r="AR322" s="27"/>
      <c r="AS322" s="27"/>
      <c r="AT322" s="702"/>
      <c r="AU322" s="593"/>
      <c r="AV322" s="31"/>
      <c r="AW322" s="16"/>
      <c r="AX322" s="29"/>
      <c r="AY322" s="29"/>
      <c r="AZ322" s="29"/>
      <c r="BA322" s="863"/>
      <c r="BB322" s="902"/>
      <c r="BC322" s="234"/>
      <c r="BD322" s="232"/>
      <c r="BE322" s="232"/>
      <c r="BF322" s="904"/>
      <c r="BG322" s="905"/>
      <c r="BH322" s="15"/>
      <c r="BI322" s="29"/>
      <c r="BJ322" s="29"/>
      <c r="BK322" s="29"/>
      <c r="BL322" s="863"/>
      <c r="BM322" s="902"/>
      <c r="BN322" s="234"/>
      <c r="BO322" s="232"/>
      <c r="BP322" s="232"/>
      <c r="BQ322" s="904"/>
      <c r="BR322" s="905"/>
      <c r="BS322" s="15"/>
      <c r="BT322" s="29"/>
      <c r="BU322" s="29"/>
      <c r="BV322" s="29"/>
      <c r="BW322" s="863"/>
      <c r="BX322" s="902"/>
      <c r="BY322" s="234"/>
      <c r="BZ322" s="232"/>
      <c r="CA322" s="232"/>
      <c r="CB322" s="904"/>
      <c r="CC322" s="905"/>
      <c r="CD322" s="15"/>
      <c r="CE322" s="29"/>
      <c r="CF322" s="29"/>
      <c r="CG322" s="29"/>
      <c r="CH322" s="863"/>
      <c r="CI322" s="902"/>
      <c r="CJ322" s="234"/>
      <c r="CK322" s="232"/>
      <c r="CL322" s="232"/>
      <c r="CM322" s="911"/>
      <c r="CN322" s="912"/>
      <c r="CO322" s="15"/>
      <c r="CP322" s="232"/>
      <c r="CQ322" s="232"/>
      <c r="CR322" s="232"/>
      <c r="CS322" s="904"/>
      <c r="CT322" s="905"/>
      <c r="CU322" s="29"/>
      <c r="CV322" s="232"/>
      <c r="CW322" s="232"/>
      <c r="CX322" s="232"/>
      <c r="CY322" s="911"/>
      <c r="CZ322" s="912"/>
      <c r="DA322" s="15"/>
      <c r="DB322" s="232"/>
      <c r="DC322" s="232"/>
      <c r="DD322" s="232"/>
      <c r="DE322" s="904"/>
      <c r="DF322" s="915"/>
      <c r="DG322" s="40"/>
      <c r="DH322" s="27"/>
      <c r="DI322" s="27"/>
      <c r="DJ322" s="27"/>
      <c r="DK322" s="702"/>
      <c r="DL322" s="593"/>
      <c r="DM322" s="14"/>
      <c r="DN322" s="27"/>
      <c r="DO322" s="27"/>
      <c r="DP322" s="27"/>
      <c r="DQ322" s="702"/>
      <c r="DR322" s="663"/>
      <c r="DS322" s="40" t="e">
        <f t="shared" si="1007"/>
        <v>#N/A</v>
      </c>
      <c r="DT322" s="27" t="e">
        <f t="shared" si="1008"/>
        <v>#N/A</v>
      </c>
      <c r="DU322" s="27" t="e">
        <f t="shared" si="1009"/>
        <v>#N/A</v>
      </c>
      <c r="DV322" s="27" t="e">
        <f t="shared" si="1010"/>
        <v>#N/A</v>
      </c>
      <c r="DW322" s="702"/>
      <c r="DX322" s="663"/>
      <c r="DY322" s="270"/>
      <c r="DZ322" s="249"/>
      <c r="EA322" s="249"/>
      <c r="EB322" s="668"/>
      <c r="EC322" s="667"/>
      <c r="ED322" s="288"/>
      <c r="EE322" s="289"/>
      <c r="EF322" s="295"/>
      <c r="EG322" s="251"/>
      <c r="EH322" s="295"/>
      <c r="EI322" s="251"/>
      <c r="EJ322" s="256"/>
      <c r="EK322" s="257"/>
      <c r="EL322" s="257"/>
      <c r="EM322" s="668"/>
      <c r="EN322" s="665"/>
      <c r="EO322" s="253"/>
      <c r="EP322" s="254"/>
      <c r="EQ322" s="254"/>
      <c r="ER322" s="668"/>
      <c r="ES322" s="665"/>
      <c r="ET322" s="14"/>
      <c r="EU322" s="27"/>
      <c r="EV322" s="31"/>
      <c r="EW322" s="122"/>
      <c r="EX322" s="47"/>
      <c r="EY322" s="48"/>
      <c r="EZ322" s="49"/>
      <c r="FA322" s="50"/>
      <c r="FB322" s="51"/>
      <c r="FC322" s="153" t="e">
        <f t="shared" si="1078"/>
        <v>#N/A</v>
      </c>
      <c r="FD322" s="986" t="e">
        <f t="shared" si="1069"/>
        <v>#N/A</v>
      </c>
      <c r="FE322" s="993" t="e">
        <f t="shared" si="1087"/>
        <v>#N/A</v>
      </c>
      <c r="FF322" s="987" t="e">
        <f t="shared" si="1088"/>
        <v>#N/A</v>
      </c>
      <c r="FG322" s="246" t="e">
        <f t="shared" si="1058"/>
        <v>#N/A</v>
      </c>
      <c r="FH322" s="246" t="e">
        <f t="shared" si="1048"/>
        <v>#N/A</v>
      </c>
      <c r="FI322" s="246" t="e">
        <f t="shared" si="1049"/>
        <v>#N/A</v>
      </c>
      <c r="FJ322" s="39" t="e">
        <f t="shared" si="1011"/>
        <v>#N/A</v>
      </c>
      <c r="FK322" s="26" t="e">
        <f t="shared" si="1012"/>
        <v>#N/A</v>
      </c>
      <c r="FL322" s="26" t="e">
        <f t="shared" si="1013"/>
        <v>#N/A</v>
      </c>
      <c r="FM322" s="1300"/>
      <c r="FN322" s="656"/>
      <c r="FO322" s="28" t="e">
        <f t="shared" si="1014"/>
        <v>#N/A</v>
      </c>
      <c r="FP322" s="28" t="e">
        <f t="shared" si="1015"/>
        <v>#N/A</v>
      </c>
      <c r="FQ322" s="28" t="e">
        <f t="shared" si="1016"/>
        <v>#N/A</v>
      </c>
      <c r="FR322" s="1305"/>
      <c r="FS322" s="698"/>
      <c r="FT322" s="10" t="e">
        <f t="shared" si="1017"/>
        <v>#N/A</v>
      </c>
      <c r="FU322" s="28" t="e">
        <f t="shared" si="1018"/>
        <v>#N/A</v>
      </c>
      <c r="FV322" s="28" t="e">
        <f t="shared" si="1019"/>
        <v>#N/A</v>
      </c>
      <c r="FW322" s="1305"/>
      <c r="FX322" s="698"/>
      <c r="FY322" s="658" t="e">
        <f t="shared" si="1020"/>
        <v>#N/A</v>
      </c>
      <c r="FZ322" s="126" t="e">
        <f t="shared" si="1021"/>
        <v>#N/A</v>
      </c>
      <c r="GA322" s="126" t="e">
        <f t="shared" si="1022"/>
        <v>#N/A</v>
      </c>
      <c r="GB322" s="787"/>
      <c r="GC322" s="1314"/>
      <c r="GD322" s="674" t="e">
        <f t="shared" si="1023"/>
        <v>#N/A</v>
      </c>
      <c r="GE322" s="675" t="e">
        <f t="shared" si="1024"/>
        <v>#N/A</v>
      </c>
      <c r="GF322" s="675" t="e">
        <f t="shared" si="1025"/>
        <v>#N/A</v>
      </c>
      <c r="GG322" s="703"/>
      <c r="GH322" s="705"/>
      <c r="GI322" s="688" t="e">
        <f t="shared" si="1026"/>
        <v>#N/A</v>
      </c>
      <c r="GJ322" s="688" t="e">
        <f t="shared" si="1027"/>
        <v>#N/A</v>
      </c>
      <c r="GK322" s="688" t="e">
        <f t="shared" si="1028"/>
        <v>#N/A</v>
      </c>
      <c r="GL322" s="703"/>
      <c r="GM322" s="705"/>
      <c r="GN322" s="689" t="e">
        <f t="shared" si="1029"/>
        <v>#N/A</v>
      </c>
      <c r="GO322" s="688" t="e">
        <f t="shared" si="1030"/>
        <v>#N/A</v>
      </c>
      <c r="GP322" s="688" t="e">
        <f t="shared" si="1031"/>
        <v>#N/A</v>
      </c>
      <c r="GQ322" s="703"/>
      <c r="GR322" s="705"/>
      <c r="GS322" s="689" t="e">
        <f t="shared" si="1032"/>
        <v>#N/A</v>
      </c>
      <c r="GT322" s="688" t="e">
        <f t="shared" si="1033"/>
        <v>#N/A</v>
      </c>
      <c r="GU322" s="688" t="e">
        <f t="shared" si="1034"/>
        <v>#N/A</v>
      </c>
      <c r="GV322" s="706"/>
      <c r="GW322" s="683"/>
      <c r="GX322" s="39" t="e">
        <f t="shared" si="1035"/>
        <v>#N/A</v>
      </c>
      <c r="GY322" s="26" t="e">
        <f t="shared" si="1036"/>
        <v>#N/A</v>
      </c>
      <c r="GZ322" s="26" t="e">
        <f t="shared" si="1037"/>
        <v>#N/A</v>
      </c>
      <c r="HA322" s="1300"/>
      <c r="HB322" s="656"/>
      <c r="HC322" s="28" t="e">
        <f t="shared" si="1038"/>
        <v>#N/A</v>
      </c>
      <c r="HD322" s="28" t="e">
        <f t="shared" si="1039"/>
        <v>#N/A</v>
      </c>
      <c r="HE322" s="28" t="e">
        <f t="shared" si="1040"/>
        <v>#N/A</v>
      </c>
      <c r="HF322" s="1305"/>
      <c r="HG322" s="698"/>
      <c r="HH322" s="10" t="e">
        <f t="shared" si="1041"/>
        <v>#N/A</v>
      </c>
      <c r="HI322" s="28" t="e">
        <f t="shared" si="1042"/>
        <v>#N/A</v>
      </c>
      <c r="HJ322" s="28" t="e">
        <f t="shared" si="1043"/>
        <v>#N/A</v>
      </c>
      <c r="HK322" s="1305"/>
      <c r="HL322" s="698"/>
      <c r="HM322" s="658" t="e">
        <f t="shared" si="1044"/>
        <v>#N/A</v>
      </c>
      <c r="HN322" s="126" t="e">
        <f t="shared" si="1045"/>
        <v>#N/A</v>
      </c>
      <c r="HO322" s="126" t="e">
        <f t="shared" si="1046"/>
        <v>#N/A</v>
      </c>
      <c r="HP322" s="787"/>
      <c r="HQ322" s="1314"/>
      <c r="HR322" s="674" t="e">
        <f t="shared" si="1050"/>
        <v>#N/A</v>
      </c>
      <c r="HS322" s="675" t="e">
        <f t="shared" si="1051"/>
        <v>#N/A</v>
      </c>
      <c r="HT322" s="675" t="e">
        <f t="shared" si="1052"/>
        <v>#N/A</v>
      </c>
      <c r="HU322" s="703"/>
      <c r="HV322" s="705"/>
      <c r="HW322" s="675" t="e">
        <f t="shared" si="1053"/>
        <v>#N/A</v>
      </c>
      <c r="HX322" s="675" t="e">
        <f t="shared" si="1054"/>
        <v>#N/A</v>
      </c>
      <c r="HY322" s="675" t="e">
        <f t="shared" si="1055"/>
        <v>#N/A</v>
      </c>
      <c r="HZ322" s="703"/>
      <c r="IA322" s="705"/>
      <c r="IB322" s="678" t="e">
        <f t="shared" si="1059"/>
        <v>#N/A</v>
      </c>
      <c r="IC322" s="675" t="e">
        <f t="shared" si="1060"/>
        <v>#N/A</v>
      </c>
      <c r="ID322" s="675" t="e">
        <f t="shared" si="1061"/>
        <v>#N/A</v>
      </c>
      <c r="IE322" s="703"/>
      <c r="IF322" s="705"/>
      <c r="IG322" s="678" t="e">
        <f t="shared" si="1062"/>
        <v>#N/A</v>
      </c>
      <c r="IH322" s="675" t="e">
        <f t="shared" si="1063"/>
        <v>#N/A</v>
      </c>
      <c r="II322" s="675" t="e">
        <f t="shared" si="1064"/>
        <v>#N/A</v>
      </c>
      <c r="IJ322" s="706"/>
      <c r="IK322" s="683"/>
      <c r="IL322" s="846" t="e">
        <f t="shared" si="1079"/>
        <v>#N/A</v>
      </c>
      <c r="IM322" s="848" t="e">
        <f t="shared" si="1080"/>
        <v>#N/A</v>
      </c>
      <c r="IN322" s="1252" t="e">
        <f t="shared" si="1081"/>
        <v>#N/A</v>
      </c>
      <c r="IO322" s="1253" t="e">
        <f t="shared" si="1082"/>
        <v>#N/A</v>
      </c>
      <c r="IP322" s="847" t="e">
        <f t="shared" si="1083"/>
        <v>#N/A</v>
      </c>
      <c r="IQ322" s="848" t="e">
        <f t="shared" si="1084"/>
        <v>#N/A</v>
      </c>
      <c r="IR322" s="1252" t="e">
        <f t="shared" si="1085"/>
        <v>#N/A</v>
      </c>
      <c r="IS322" s="1330" t="e">
        <f t="shared" si="1086"/>
        <v>#N/A</v>
      </c>
      <c r="IT322" s="846" t="e">
        <f t="shared" si="1070"/>
        <v>#N/A</v>
      </c>
      <c r="IU322" s="848" t="e">
        <f t="shared" si="1071"/>
        <v>#N/A</v>
      </c>
      <c r="IV322" s="1252" t="e">
        <f t="shared" si="1072"/>
        <v>#N/A</v>
      </c>
      <c r="IW322" s="1253" t="e">
        <f t="shared" si="1073"/>
        <v>#N/A</v>
      </c>
      <c r="IX322" s="847" t="e">
        <f t="shared" si="1074"/>
        <v>#N/A</v>
      </c>
      <c r="IY322" s="848" t="e">
        <f t="shared" si="1075"/>
        <v>#N/A</v>
      </c>
      <c r="IZ322" s="1252" t="e">
        <f t="shared" si="1076"/>
        <v>#N/A</v>
      </c>
      <c r="JA322" s="1330" t="e">
        <f t="shared" si="1077"/>
        <v>#N/A</v>
      </c>
      <c r="JB322" s="153"/>
      <c r="JC322" s="952"/>
      <c r="JD322" s="150"/>
      <c r="JE322" s="150"/>
      <c r="JF322" s="952"/>
      <c r="JG322" s="150"/>
      <c r="JH322" s="150"/>
      <c r="JI322" s="952"/>
      <c r="JJ322" s="150"/>
      <c r="JK322" s="150"/>
      <c r="JL322" s="958"/>
      <c r="JM322" s="150"/>
      <c r="JN322" s="150"/>
      <c r="JO322" s="846"/>
      <c r="JP322" s="852"/>
      <c r="JQ322" s="850"/>
      <c r="JR322" s="850"/>
      <c r="JS322" s="861"/>
      <c r="JT322" s="850"/>
      <c r="JU322" s="861"/>
      <c r="JV322" s="851"/>
      <c r="JW322" s="27"/>
      <c r="JX322" s="27"/>
      <c r="JY322" s="893"/>
      <c r="JZ322" s="27"/>
      <c r="KA322" s="27"/>
      <c r="KB322" s="707"/>
      <c r="KC322" s="846"/>
      <c r="KD322" s="975"/>
      <c r="KE322" s="27"/>
      <c r="KF322" s="27"/>
      <c r="KG322" s="893"/>
      <c r="KH322" s="27"/>
      <c r="KI322" s="27"/>
      <c r="KJ322" s="707"/>
      <c r="KK322" s="846"/>
      <c r="KL322" s="975"/>
      <c r="KM322" s="179"/>
      <c r="KN322" s="889"/>
      <c r="KO322" s="180"/>
      <c r="MA322" s="1352" t="e">
        <f t="shared" si="1056"/>
        <v>#N/A</v>
      </c>
      <c r="MB322" s="1352" t="e">
        <f t="shared" si="1057"/>
        <v>#N/A</v>
      </c>
    </row>
    <row r="323" spans="2:340" ht="18.75" customHeight="1">
      <c r="B323" s="13"/>
      <c r="C323" s="136"/>
      <c r="D323" s="14" t="e">
        <f t="shared" si="1068"/>
        <v>#N/A</v>
      </c>
      <c r="E323" s="31" t="e">
        <f t="shared" ref="E323:E386" si="1089">IF(D323="",#N/A,E322+(C323-C322))</f>
        <v>#N/A</v>
      </c>
      <c r="F323" s="40" t="e">
        <f t="shared" si="999"/>
        <v>#N/A</v>
      </c>
      <c r="G323" s="27" t="e">
        <f t="shared" si="1000"/>
        <v>#N/A</v>
      </c>
      <c r="H323" s="27" t="e">
        <f t="shared" si="1001"/>
        <v>#N/A</v>
      </c>
      <c r="I323" s="702"/>
      <c r="J323" s="593"/>
      <c r="K323" s="14" t="e">
        <f t="shared" si="1002"/>
        <v>#N/A</v>
      </c>
      <c r="L323" s="31" t="e">
        <f t="shared" si="1003"/>
        <v>#N/A</v>
      </c>
      <c r="M323" s="40" t="e">
        <f t="shared" si="1047"/>
        <v>#N/A</v>
      </c>
      <c r="N323" s="27" t="e">
        <f t="shared" si="1004"/>
        <v>#N/A</v>
      </c>
      <c r="O323" s="27" t="e">
        <f t="shared" si="1005"/>
        <v>#N/A</v>
      </c>
      <c r="P323" s="27" t="e">
        <f t="shared" si="1006"/>
        <v>#N/A</v>
      </c>
      <c r="Q323" s="702"/>
      <c r="R323" s="593"/>
      <c r="S323" s="29"/>
      <c r="T323" s="29"/>
      <c r="U323" s="29"/>
      <c r="V323" s="29"/>
      <c r="W323" s="863"/>
      <c r="X323" s="592"/>
      <c r="Y323" s="14"/>
      <c r="Z323" s="27"/>
      <c r="AA323" s="27"/>
      <c r="AB323" s="27"/>
      <c r="AC323" s="702"/>
      <c r="AD323" s="593"/>
      <c r="AE323" s="14" t="e">
        <f t="shared" si="1065"/>
        <v>#N/A</v>
      </c>
      <c r="AF323" s="27" t="e">
        <f t="shared" si="1066"/>
        <v>#N/A</v>
      </c>
      <c r="AG323" s="221" t="e">
        <f t="shared" si="1067"/>
        <v>#N/A</v>
      </c>
      <c r="AH323" s="27"/>
      <c r="AI323" s="166"/>
      <c r="AJ323" s="16"/>
      <c r="AK323" s="29"/>
      <c r="AL323" s="29"/>
      <c r="AM323" s="29"/>
      <c r="AN323" s="863"/>
      <c r="AO323" s="592"/>
      <c r="AP323" s="14"/>
      <c r="AQ323" s="27"/>
      <c r="AR323" s="27"/>
      <c r="AS323" s="27"/>
      <c r="AT323" s="702"/>
      <c r="AU323" s="593"/>
      <c r="AV323" s="31"/>
      <c r="AW323" s="16"/>
      <c r="AX323" s="29"/>
      <c r="AY323" s="29"/>
      <c r="AZ323" s="29"/>
      <c r="BA323" s="863"/>
      <c r="BB323" s="902"/>
      <c r="BC323" s="234"/>
      <c r="BD323" s="232"/>
      <c r="BE323" s="232"/>
      <c r="BF323" s="904"/>
      <c r="BG323" s="905"/>
      <c r="BH323" s="15"/>
      <c r="BI323" s="29"/>
      <c r="BJ323" s="29"/>
      <c r="BK323" s="29"/>
      <c r="BL323" s="863"/>
      <c r="BM323" s="902"/>
      <c r="BN323" s="234"/>
      <c r="BO323" s="232"/>
      <c r="BP323" s="232"/>
      <c r="BQ323" s="904"/>
      <c r="BR323" s="905"/>
      <c r="BS323" s="15"/>
      <c r="BT323" s="29"/>
      <c r="BU323" s="29"/>
      <c r="BV323" s="29"/>
      <c r="BW323" s="863"/>
      <c r="BX323" s="902"/>
      <c r="BY323" s="234"/>
      <c r="BZ323" s="232"/>
      <c r="CA323" s="232"/>
      <c r="CB323" s="904"/>
      <c r="CC323" s="905"/>
      <c r="CD323" s="15"/>
      <c r="CE323" s="29"/>
      <c r="CF323" s="29"/>
      <c r="CG323" s="29"/>
      <c r="CH323" s="863"/>
      <c r="CI323" s="902"/>
      <c r="CJ323" s="234"/>
      <c r="CK323" s="232"/>
      <c r="CL323" s="232"/>
      <c r="CM323" s="911"/>
      <c r="CN323" s="912"/>
      <c r="CO323" s="15"/>
      <c r="CP323" s="232"/>
      <c r="CQ323" s="232"/>
      <c r="CR323" s="232"/>
      <c r="CS323" s="904"/>
      <c r="CT323" s="905"/>
      <c r="CU323" s="29"/>
      <c r="CV323" s="232"/>
      <c r="CW323" s="232"/>
      <c r="CX323" s="232"/>
      <c r="CY323" s="911"/>
      <c r="CZ323" s="912"/>
      <c r="DA323" s="15"/>
      <c r="DB323" s="232"/>
      <c r="DC323" s="232"/>
      <c r="DD323" s="232"/>
      <c r="DE323" s="904"/>
      <c r="DF323" s="915"/>
      <c r="DG323" s="40"/>
      <c r="DH323" s="27"/>
      <c r="DI323" s="27"/>
      <c r="DJ323" s="27"/>
      <c r="DK323" s="702"/>
      <c r="DL323" s="593"/>
      <c r="DM323" s="14"/>
      <c r="DN323" s="27"/>
      <c r="DO323" s="27"/>
      <c r="DP323" s="27"/>
      <c r="DQ323" s="702"/>
      <c r="DR323" s="663"/>
      <c r="DS323" s="40" t="e">
        <f t="shared" si="1007"/>
        <v>#N/A</v>
      </c>
      <c r="DT323" s="27" t="e">
        <f t="shared" si="1008"/>
        <v>#N/A</v>
      </c>
      <c r="DU323" s="27" t="e">
        <f t="shared" si="1009"/>
        <v>#N/A</v>
      </c>
      <c r="DV323" s="27" t="e">
        <f t="shared" si="1010"/>
        <v>#N/A</v>
      </c>
      <c r="DW323" s="702"/>
      <c r="DX323" s="663"/>
      <c r="DY323" s="270"/>
      <c r="DZ323" s="249"/>
      <c r="EA323" s="249"/>
      <c r="EB323" s="668"/>
      <c r="EC323" s="667"/>
      <c r="ED323" s="288"/>
      <c r="EE323" s="289"/>
      <c r="EF323" s="295"/>
      <c r="EG323" s="251"/>
      <c r="EH323" s="295"/>
      <c r="EI323" s="251"/>
      <c r="EJ323" s="256"/>
      <c r="EK323" s="257"/>
      <c r="EL323" s="257"/>
      <c r="EM323" s="668"/>
      <c r="EN323" s="665"/>
      <c r="EO323" s="253"/>
      <c r="EP323" s="254"/>
      <c r="EQ323" s="254"/>
      <c r="ER323" s="668"/>
      <c r="ES323" s="665"/>
      <c r="ET323" s="14"/>
      <c r="EU323" s="27"/>
      <c r="EV323" s="31"/>
      <c r="EW323" s="122"/>
      <c r="EX323" s="47"/>
      <c r="EY323" s="48"/>
      <c r="EZ323" s="49"/>
      <c r="FA323" s="50"/>
      <c r="FB323" s="51"/>
      <c r="FC323" s="153" t="e">
        <f t="shared" si="1078"/>
        <v>#N/A</v>
      </c>
      <c r="FD323" s="986" t="e">
        <f t="shared" si="1069"/>
        <v>#N/A</v>
      </c>
      <c r="FE323" s="993" t="e">
        <f t="shared" si="1087"/>
        <v>#N/A</v>
      </c>
      <c r="FF323" s="987" t="e">
        <f t="shared" si="1088"/>
        <v>#N/A</v>
      </c>
      <c r="FG323" s="246" t="e">
        <f t="shared" si="1058"/>
        <v>#N/A</v>
      </c>
      <c r="FH323" s="246" t="e">
        <f t="shared" si="1048"/>
        <v>#N/A</v>
      </c>
      <c r="FI323" s="246" t="e">
        <f t="shared" si="1049"/>
        <v>#N/A</v>
      </c>
      <c r="FJ323" s="39" t="e">
        <f t="shared" si="1011"/>
        <v>#N/A</v>
      </c>
      <c r="FK323" s="26" t="e">
        <f t="shared" si="1012"/>
        <v>#N/A</v>
      </c>
      <c r="FL323" s="26" t="e">
        <f t="shared" si="1013"/>
        <v>#N/A</v>
      </c>
      <c r="FM323" s="1300"/>
      <c r="FN323" s="656"/>
      <c r="FO323" s="28" t="e">
        <f t="shared" si="1014"/>
        <v>#N/A</v>
      </c>
      <c r="FP323" s="28" t="e">
        <f t="shared" si="1015"/>
        <v>#N/A</v>
      </c>
      <c r="FQ323" s="28" t="e">
        <f t="shared" si="1016"/>
        <v>#N/A</v>
      </c>
      <c r="FR323" s="1305"/>
      <c r="FS323" s="698"/>
      <c r="FT323" s="10" t="e">
        <f t="shared" si="1017"/>
        <v>#N/A</v>
      </c>
      <c r="FU323" s="28" t="e">
        <f t="shared" si="1018"/>
        <v>#N/A</v>
      </c>
      <c r="FV323" s="28" t="e">
        <f t="shared" si="1019"/>
        <v>#N/A</v>
      </c>
      <c r="FW323" s="1305"/>
      <c r="FX323" s="698"/>
      <c r="FY323" s="658" t="e">
        <f t="shared" si="1020"/>
        <v>#N/A</v>
      </c>
      <c r="FZ323" s="126" t="e">
        <f t="shared" si="1021"/>
        <v>#N/A</v>
      </c>
      <c r="GA323" s="126" t="e">
        <f t="shared" si="1022"/>
        <v>#N/A</v>
      </c>
      <c r="GB323" s="787"/>
      <c r="GC323" s="1314"/>
      <c r="GD323" s="674" t="e">
        <f t="shared" si="1023"/>
        <v>#N/A</v>
      </c>
      <c r="GE323" s="675" t="e">
        <f t="shared" si="1024"/>
        <v>#N/A</v>
      </c>
      <c r="GF323" s="675" t="e">
        <f t="shared" si="1025"/>
        <v>#N/A</v>
      </c>
      <c r="GG323" s="703"/>
      <c r="GH323" s="705"/>
      <c r="GI323" s="688" t="e">
        <f t="shared" si="1026"/>
        <v>#N/A</v>
      </c>
      <c r="GJ323" s="688" t="e">
        <f t="shared" si="1027"/>
        <v>#N/A</v>
      </c>
      <c r="GK323" s="688" t="e">
        <f t="shared" si="1028"/>
        <v>#N/A</v>
      </c>
      <c r="GL323" s="703"/>
      <c r="GM323" s="705"/>
      <c r="GN323" s="689" t="e">
        <f t="shared" si="1029"/>
        <v>#N/A</v>
      </c>
      <c r="GO323" s="688" t="e">
        <f t="shared" si="1030"/>
        <v>#N/A</v>
      </c>
      <c r="GP323" s="688" t="e">
        <f t="shared" si="1031"/>
        <v>#N/A</v>
      </c>
      <c r="GQ323" s="703"/>
      <c r="GR323" s="705"/>
      <c r="GS323" s="689" t="e">
        <f t="shared" si="1032"/>
        <v>#N/A</v>
      </c>
      <c r="GT323" s="688" t="e">
        <f t="shared" si="1033"/>
        <v>#N/A</v>
      </c>
      <c r="GU323" s="688" t="e">
        <f t="shared" si="1034"/>
        <v>#N/A</v>
      </c>
      <c r="GV323" s="706"/>
      <c r="GW323" s="683"/>
      <c r="GX323" s="39" t="e">
        <f t="shared" si="1035"/>
        <v>#N/A</v>
      </c>
      <c r="GY323" s="26" t="e">
        <f t="shared" si="1036"/>
        <v>#N/A</v>
      </c>
      <c r="GZ323" s="26" t="e">
        <f t="shared" si="1037"/>
        <v>#N/A</v>
      </c>
      <c r="HA323" s="1300"/>
      <c r="HB323" s="656"/>
      <c r="HC323" s="28" t="e">
        <f t="shared" si="1038"/>
        <v>#N/A</v>
      </c>
      <c r="HD323" s="28" t="e">
        <f t="shared" si="1039"/>
        <v>#N/A</v>
      </c>
      <c r="HE323" s="28" t="e">
        <f t="shared" si="1040"/>
        <v>#N/A</v>
      </c>
      <c r="HF323" s="1305"/>
      <c r="HG323" s="698"/>
      <c r="HH323" s="10" t="e">
        <f t="shared" si="1041"/>
        <v>#N/A</v>
      </c>
      <c r="HI323" s="28" t="e">
        <f t="shared" si="1042"/>
        <v>#N/A</v>
      </c>
      <c r="HJ323" s="28" t="e">
        <f t="shared" si="1043"/>
        <v>#N/A</v>
      </c>
      <c r="HK323" s="1305"/>
      <c r="HL323" s="698"/>
      <c r="HM323" s="658" t="e">
        <f t="shared" si="1044"/>
        <v>#N/A</v>
      </c>
      <c r="HN323" s="126" t="e">
        <f t="shared" si="1045"/>
        <v>#N/A</v>
      </c>
      <c r="HO323" s="126" t="e">
        <f t="shared" si="1046"/>
        <v>#N/A</v>
      </c>
      <c r="HP323" s="787"/>
      <c r="HQ323" s="1314"/>
      <c r="HR323" s="674" t="e">
        <f t="shared" si="1050"/>
        <v>#N/A</v>
      </c>
      <c r="HS323" s="675" t="e">
        <f t="shared" si="1051"/>
        <v>#N/A</v>
      </c>
      <c r="HT323" s="675" t="e">
        <f t="shared" si="1052"/>
        <v>#N/A</v>
      </c>
      <c r="HU323" s="703"/>
      <c r="HV323" s="705"/>
      <c r="HW323" s="675" t="e">
        <f t="shared" si="1053"/>
        <v>#N/A</v>
      </c>
      <c r="HX323" s="675" t="e">
        <f t="shared" si="1054"/>
        <v>#N/A</v>
      </c>
      <c r="HY323" s="675" t="e">
        <f t="shared" si="1055"/>
        <v>#N/A</v>
      </c>
      <c r="HZ323" s="703"/>
      <c r="IA323" s="705"/>
      <c r="IB323" s="678" t="e">
        <f t="shared" si="1059"/>
        <v>#N/A</v>
      </c>
      <c r="IC323" s="675" t="e">
        <f t="shared" si="1060"/>
        <v>#N/A</v>
      </c>
      <c r="ID323" s="675" t="e">
        <f t="shared" si="1061"/>
        <v>#N/A</v>
      </c>
      <c r="IE323" s="703"/>
      <c r="IF323" s="705"/>
      <c r="IG323" s="678" t="e">
        <f t="shared" si="1062"/>
        <v>#N/A</v>
      </c>
      <c r="IH323" s="675" t="e">
        <f t="shared" si="1063"/>
        <v>#N/A</v>
      </c>
      <c r="II323" s="675" t="e">
        <f t="shared" si="1064"/>
        <v>#N/A</v>
      </c>
      <c r="IJ323" s="706"/>
      <c r="IK323" s="683"/>
      <c r="IL323" s="846" t="e">
        <f t="shared" si="1079"/>
        <v>#N/A</v>
      </c>
      <c r="IM323" s="848" t="e">
        <f t="shared" si="1080"/>
        <v>#N/A</v>
      </c>
      <c r="IN323" s="1252" t="e">
        <f t="shared" si="1081"/>
        <v>#N/A</v>
      </c>
      <c r="IO323" s="1253" t="e">
        <f t="shared" si="1082"/>
        <v>#N/A</v>
      </c>
      <c r="IP323" s="847" t="e">
        <f t="shared" si="1083"/>
        <v>#N/A</v>
      </c>
      <c r="IQ323" s="848" t="e">
        <f t="shared" si="1084"/>
        <v>#N/A</v>
      </c>
      <c r="IR323" s="1252" t="e">
        <f t="shared" si="1085"/>
        <v>#N/A</v>
      </c>
      <c r="IS323" s="1330" t="e">
        <f t="shared" si="1086"/>
        <v>#N/A</v>
      </c>
      <c r="IT323" s="846" t="e">
        <f t="shared" si="1070"/>
        <v>#N/A</v>
      </c>
      <c r="IU323" s="848" t="e">
        <f t="shared" si="1071"/>
        <v>#N/A</v>
      </c>
      <c r="IV323" s="1252" t="e">
        <f t="shared" si="1072"/>
        <v>#N/A</v>
      </c>
      <c r="IW323" s="1253" t="e">
        <f t="shared" si="1073"/>
        <v>#N/A</v>
      </c>
      <c r="IX323" s="847" t="e">
        <f t="shared" si="1074"/>
        <v>#N/A</v>
      </c>
      <c r="IY323" s="848" t="e">
        <f t="shared" si="1075"/>
        <v>#N/A</v>
      </c>
      <c r="IZ323" s="1252" t="e">
        <f t="shared" si="1076"/>
        <v>#N/A</v>
      </c>
      <c r="JA323" s="1330" t="e">
        <f t="shared" si="1077"/>
        <v>#N/A</v>
      </c>
      <c r="JB323" s="153"/>
      <c r="JC323" s="952"/>
      <c r="JD323" s="150"/>
      <c r="JE323" s="150"/>
      <c r="JF323" s="952"/>
      <c r="JG323" s="150"/>
      <c r="JH323" s="150"/>
      <c r="JI323" s="952"/>
      <c r="JJ323" s="150"/>
      <c r="JK323" s="150"/>
      <c r="JL323" s="958"/>
      <c r="JM323" s="150"/>
      <c r="JN323" s="150"/>
      <c r="JO323" s="846"/>
      <c r="JP323" s="852"/>
      <c r="JQ323" s="850"/>
      <c r="JR323" s="850"/>
      <c r="JS323" s="861"/>
      <c r="JT323" s="850"/>
      <c r="JU323" s="861"/>
      <c r="JV323" s="851"/>
      <c r="JW323" s="27"/>
      <c r="JX323" s="27"/>
      <c r="JY323" s="893"/>
      <c r="JZ323" s="27"/>
      <c r="KA323" s="27"/>
      <c r="KB323" s="707"/>
      <c r="KC323" s="846"/>
      <c r="KD323" s="975"/>
      <c r="KE323" s="27"/>
      <c r="KF323" s="27"/>
      <c r="KG323" s="893"/>
      <c r="KH323" s="27"/>
      <c r="KI323" s="27"/>
      <c r="KJ323" s="707"/>
      <c r="KK323" s="846"/>
      <c r="KL323" s="975"/>
      <c r="KM323" s="179"/>
      <c r="KN323" s="889"/>
      <c r="KO323" s="180"/>
      <c r="MA323" s="1352" t="e">
        <f t="shared" si="1056"/>
        <v>#N/A</v>
      </c>
      <c r="MB323" s="1352" t="e">
        <f t="shared" si="1057"/>
        <v>#N/A</v>
      </c>
    </row>
    <row r="324" spans="2:340" ht="18.75" customHeight="1">
      <c r="B324" s="13"/>
      <c r="C324" s="136"/>
      <c r="D324" s="14" t="e">
        <f t="shared" si="1068"/>
        <v>#N/A</v>
      </c>
      <c r="E324" s="31" t="e">
        <f t="shared" si="1089"/>
        <v>#N/A</v>
      </c>
      <c r="F324" s="40" t="e">
        <f t="shared" si="999"/>
        <v>#N/A</v>
      </c>
      <c r="G324" s="27" t="e">
        <f t="shared" si="1000"/>
        <v>#N/A</v>
      </c>
      <c r="H324" s="27" t="e">
        <f t="shared" si="1001"/>
        <v>#N/A</v>
      </c>
      <c r="I324" s="702"/>
      <c r="J324" s="593"/>
      <c r="K324" s="14" t="e">
        <f t="shared" si="1002"/>
        <v>#N/A</v>
      </c>
      <c r="L324" s="31" t="e">
        <f t="shared" si="1003"/>
        <v>#N/A</v>
      </c>
      <c r="M324" s="40" t="e">
        <f t="shared" si="1047"/>
        <v>#N/A</v>
      </c>
      <c r="N324" s="27" t="e">
        <f t="shared" si="1004"/>
        <v>#N/A</v>
      </c>
      <c r="O324" s="27" t="e">
        <f t="shared" si="1005"/>
        <v>#N/A</v>
      </c>
      <c r="P324" s="27" t="e">
        <f t="shared" si="1006"/>
        <v>#N/A</v>
      </c>
      <c r="Q324" s="702"/>
      <c r="R324" s="593"/>
      <c r="S324" s="29"/>
      <c r="T324" s="29"/>
      <c r="U324" s="29"/>
      <c r="V324" s="29"/>
      <c r="W324" s="863"/>
      <c r="X324" s="592"/>
      <c r="Y324" s="14"/>
      <c r="Z324" s="27"/>
      <c r="AA324" s="27"/>
      <c r="AB324" s="27"/>
      <c r="AC324" s="702"/>
      <c r="AD324" s="593"/>
      <c r="AE324" s="14" t="e">
        <f t="shared" si="1065"/>
        <v>#N/A</v>
      </c>
      <c r="AF324" s="27" t="e">
        <f t="shared" si="1066"/>
        <v>#N/A</v>
      </c>
      <c r="AG324" s="221" t="e">
        <f t="shared" si="1067"/>
        <v>#N/A</v>
      </c>
      <c r="AH324" s="27"/>
      <c r="AI324" s="166"/>
      <c r="AJ324" s="16"/>
      <c r="AK324" s="29"/>
      <c r="AL324" s="29"/>
      <c r="AM324" s="29"/>
      <c r="AN324" s="863"/>
      <c r="AO324" s="592"/>
      <c r="AP324" s="14"/>
      <c r="AQ324" s="27"/>
      <c r="AR324" s="27"/>
      <c r="AS324" s="27"/>
      <c r="AT324" s="702"/>
      <c r="AU324" s="593"/>
      <c r="AV324" s="31"/>
      <c r="AW324" s="16"/>
      <c r="AX324" s="29"/>
      <c r="AY324" s="29"/>
      <c r="AZ324" s="29"/>
      <c r="BA324" s="863"/>
      <c r="BB324" s="902"/>
      <c r="BC324" s="234"/>
      <c r="BD324" s="232"/>
      <c r="BE324" s="232"/>
      <c r="BF324" s="904"/>
      <c r="BG324" s="905"/>
      <c r="BH324" s="15"/>
      <c r="BI324" s="29"/>
      <c r="BJ324" s="29"/>
      <c r="BK324" s="29"/>
      <c r="BL324" s="863"/>
      <c r="BM324" s="902"/>
      <c r="BN324" s="234"/>
      <c r="BO324" s="232"/>
      <c r="BP324" s="232"/>
      <c r="BQ324" s="904"/>
      <c r="BR324" s="905"/>
      <c r="BS324" s="15"/>
      <c r="BT324" s="29"/>
      <c r="BU324" s="29"/>
      <c r="BV324" s="29"/>
      <c r="BW324" s="863"/>
      <c r="BX324" s="902"/>
      <c r="BY324" s="234"/>
      <c r="BZ324" s="232"/>
      <c r="CA324" s="232"/>
      <c r="CB324" s="904"/>
      <c r="CC324" s="905"/>
      <c r="CD324" s="15"/>
      <c r="CE324" s="29"/>
      <c r="CF324" s="29"/>
      <c r="CG324" s="29"/>
      <c r="CH324" s="863"/>
      <c r="CI324" s="902"/>
      <c r="CJ324" s="234"/>
      <c r="CK324" s="232"/>
      <c r="CL324" s="232"/>
      <c r="CM324" s="911"/>
      <c r="CN324" s="912"/>
      <c r="CO324" s="15"/>
      <c r="CP324" s="232"/>
      <c r="CQ324" s="232"/>
      <c r="CR324" s="232"/>
      <c r="CS324" s="904"/>
      <c r="CT324" s="905"/>
      <c r="CU324" s="29"/>
      <c r="CV324" s="232"/>
      <c r="CW324" s="232"/>
      <c r="CX324" s="232"/>
      <c r="CY324" s="911"/>
      <c r="CZ324" s="912"/>
      <c r="DA324" s="15"/>
      <c r="DB324" s="232"/>
      <c r="DC324" s="232"/>
      <c r="DD324" s="232"/>
      <c r="DE324" s="904"/>
      <c r="DF324" s="915"/>
      <c r="DG324" s="40"/>
      <c r="DH324" s="27"/>
      <c r="DI324" s="27"/>
      <c r="DJ324" s="27"/>
      <c r="DK324" s="702"/>
      <c r="DL324" s="593"/>
      <c r="DM324" s="14"/>
      <c r="DN324" s="27"/>
      <c r="DO324" s="27"/>
      <c r="DP324" s="27"/>
      <c r="DQ324" s="702"/>
      <c r="DR324" s="663"/>
      <c r="DS324" s="40" t="e">
        <f t="shared" si="1007"/>
        <v>#N/A</v>
      </c>
      <c r="DT324" s="27" t="e">
        <f t="shared" si="1008"/>
        <v>#N/A</v>
      </c>
      <c r="DU324" s="27" t="e">
        <f t="shared" si="1009"/>
        <v>#N/A</v>
      </c>
      <c r="DV324" s="27" t="e">
        <f t="shared" si="1010"/>
        <v>#N/A</v>
      </c>
      <c r="DW324" s="702"/>
      <c r="DX324" s="663"/>
      <c r="DY324" s="270"/>
      <c r="DZ324" s="249"/>
      <c r="EA324" s="249"/>
      <c r="EB324" s="668"/>
      <c r="EC324" s="667"/>
      <c r="ED324" s="288"/>
      <c r="EE324" s="289"/>
      <c r="EF324" s="295"/>
      <c r="EG324" s="251"/>
      <c r="EH324" s="295"/>
      <c r="EI324" s="251"/>
      <c r="EJ324" s="256"/>
      <c r="EK324" s="257"/>
      <c r="EL324" s="257"/>
      <c r="EM324" s="668"/>
      <c r="EN324" s="665"/>
      <c r="EO324" s="253"/>
      <c r="EP324" s="254"/>
      <c r="EQ324" s="254"/>
      <c r="ER324" s="668"/>
      <c r="ES324" s="665"/>
      <c r="ET324" s="14"/>
      <c r="EU324" s="27"/>
      <c r="EV324" s="31"/>
      <c r="EW324" s="122"/>
      <c r="EX324" s="47"/>
      <c r="EY324" s="48"/>
      <c r="EZ324" s="49"/>
      <c r="FA324" s="50"/>
      <c r="FB324" s="51"/>
      <c r="FC324" s="153" t="e">
        <f t="shared" si="1078"/>
        <v>#N/A</v>
      </c>
      <c r="FD324" s="986" t="e">
        <f t="shared" si="1069"/>
        <v>#N/A</v>
      </c>
      <c r="FE324" s="993" t="e">
        <f t="shared" si="1087"/>
        <v>#N/A</v>
      </c>
      <c r="FF324" s="987" t="e">
        <f t="shared" si="1088"/>
        <v>#N/A</v>
      </c>
      <c r="FG324" s="246" t="e">
        <f t="shared" si="1058"/>
        <v>#N/A</v>
      </c>
      <c r="FH324" s="246" t="e">
        <f t="shared" si="1048"/>
        <v>#N/A</v>
      </c>
      <c r="FI324" s="246" t="e">
        <f t="shared" si="1049"/>
        <v>#N/A</v>
      </c>
      <c r="FJ324" s="39" t="e">
        <f t="shared" si="1011"/>
        <v>#N/A</v>
      </c>
      <c r="FK324" s="26" t="e">
        <f t="shared" si="1012"/>
        <v>#N/A</v>
      </c>
      <c r="FL324" s="26" t="e">
        <f t="shared" si="1013"/>
        <v>#N/A</v>
      </c>
      <c r="FM324" s="1300"/>
      <c r="FN324" s="656"/>
      <c r="FO324" s="28" t="e">
        <f t="shared" si="1014"/>
        <v>#N/A</v>
      </c>
      <c r="FP324" s="28" t="e">
        <f t="shared" si="1015"/>
        <v>#N/A</v>
      </c>
      <c r="FQ324" s="28" t="e">
        <f t="shared" si="1016"/>
        <v>#N/A</v>
      </c>
      <c r="FR324" s="1305"/>
      <c r="FS324" s="698"/>
      <c r="FT324" s="10" t="e">
        <f t="shared" si="1017"/>
        <v>#N/A</v>
      </c>
      <c r="FU324" s="28" t="e">
        <f t="shared" si="1018"/>
        <v>#N/A</v>
      </c>
      <c r="FV324" s="28" t="e">
        <f t="shared" si="1019"/>
        <v>#N/A</v>
      </c>
      <c r="FW324" s="1305"/>
      <c r="FX324" s="698"/>
      <c r="FY324" s="658" t="e">
        <f t="shared" si="1020"/>
        <v>#N/A</v>
      </c>
      <c r="FZ324" s="126" t="e">
        <f t="shared" si="1021"/>
        <v>#N/A</v>
      </c>
      <c r="GA324" s="126" t="e">
        <f t="shared" si="1022"/>
        <v>#N/A</v>
      </c>
      <c r="GB324" s="787"/>
      <c r="GC324" s="1314"/>
      <c r="GD324" s="674" t="e">
        <f t="shared" si="1023"/>
        <v>#N/A</v>
      </c>
      <c r="GE324" s="675" t="e">
        <f t="shared" si="1024"/>
        <v>#N/A</v>
      </c>
      <c r="GF324" s="675" t="e">
        <f t="shared" si="1025"/>
        <v>#N/A</v>
      </c>
      <c r="GG324" s="703"/>
      <c r="GH324" s="705"/>
      <c r="GI324" s="688" t="e">
        <f t="shared" si="1026"/>
        <v>#N/A</v>
      </c>
      <c r="GJ324" s="688" t="e">
        <f t="shared" si="1027"/>
        <v>#N/A</v>
      </c>
      <c r="GK324" s="688" t="e">
        <f t="shared" si="1028"/>
        <v>#N/A</v>
      </c>
      <c r="GL324" s="703"/>
      <c r="GM324" s="705"/>
      <c r="GN324" s="689" t="e">
        <f t="shared" si="1029"/>
        <v>#N/A</v>
      </c>
      <c r="GO324" s="688" t="e">
        <f t="shared" si="1030"/>
        <v>#N/A</v>
      </c>
      <c r="GP324" s="688" t="e">
        <f t="shared" si="1031"/>
        <v>#N/A</v>
      </c>
      <c r="GQ324" s="703"/>
      <c r="GR324" s="705"/>
      <c r="GS324" s="689" t="e">
        <f t="shared" si="1032"/>
        <v>#N/A</v>
      </c>
      <c r="GT324" s="688" t="e">
        <f t="shared" si="1033"/>
        <v>#N/A</v>
      </c>
      <c r="GU324" s="688" t="e">
        <f t="shared" si="1034"/>
        <v>#N/A</v>
      </c>
      <c r="GV324" s="706"/>
      <c r="GW324" s="683"/>
      <c r="GX324" s="39" t="e">
        <f t="shared" si="1035"/>
        <v>#N/A</v>
      </c>
      <c r="GY324" s="26" t="e">
        <f t="shared" si="1036"/>
        <v>#N/A</v>
      </c>
      <c r="GZ324" s="26" t="e">
        <f t="shared" si="1037"/>
        <v>#N/A</v>
      </c>
      <c r="HA324" s="1300"/>
      <c r="HB324" s="656"/>
      <c r="HC324" s="28" t="e">
        <f t="shared" si="1038"/>
        <v>#N/A</v>
      </c>
      <c r="HD324" s="28" t="e">
        <f t="shared" si="1039"/>
        <v>#N/A</v>
      </c>
      <c r="HE324" s="28" t="e">
        <f t="shared" si="1040"/>
        <v>#N/A</v>
      </c>
      <c r="HF324" s="1305"/>
      <c r="HG324" s="698"/>
      <c r="HH324" s="10" t="e">
        <f t="shared" si="1041"/>
        <v>#N/A</v>
      </c>
      <c r="HI324" s="28" t="e">
        <f t="shared" si="1042"/>
        <v>#N/A</v>
      </c>
      <c r="HJ324" s="28" t="e">
        <f t="shared" si="1043"/>
        <v>#N/A</v>
      </c>
      <c r="HK324" s="1305"/>
      <c r="HL324" s="698"/>
      <c r="HM324" s="658" t="e">
        <f t="shared" si="1044"/>
        <v>#N/A</v>
      </c>
      <c r="HN324" s="126" t="e">
        <f t="shared" si="1045"/>
        <v>#N/A</v>
      </c>
      <c r="HO324" s="126" t="e">
        <f t="shared" si="1046"/>
        <v>#N/A</v>
      </c>
      <c r="HP324" s="787"/>
      <c r="HQ324" s="1314"/>
      <c r="HR324" s="674" t="e">
        <f t="shared" si="1050"/>
        <v>#N/A</v>
      </c>
      <c r="HS324" s="675" t="e">
        <f t="shared" si="1051"/>
        <v>#N/A</v>
      </c>
      <c r="HT324" s="675" t="e">
        <f t="shared" si="1052"/>
        <v>#N/A</v>
      </c>
      <c r="HU324" s="703"/>
      <c r="HV324" s="705"/>
      <c r="HW324" s="675" t="e">
        <f t="shared" si="1053"/>
        <v>#N/A</v>
      </c>
      <c r="HX324" s="675" t="e">
        <f t="shared" si="1054"/>
        <v>#N/A</v>
      </c>
      <c r="HY324" s="675" t="e">
        <f t="shared" si="1055"/>
        <v>#N/A</v>
      </c>
      <c r="HZ324" s="703"/>
      <c r="IA324" s="705"/>
      <c r="IB324" s="678" t="e">
        <f t="shared" si="1059"/>
        <v>#N/A</v>
      </c>
      <c r="IC324" s="675" t="e">
        <f t="shared" si="1060"/>
        <v>#N/A</v>
      </c>
      <c r="ID324" s="675" t="e">
        <f t="shared" si="1061"/>
        <v>#N/A</v>
      </c>
      <c r="IE324" s="703"/>
      <c r="IF324" s="705"/>
      <c r="IG324" s="678" t="e">
        <f t="shared" si="1062"/>
        <v>#N/A</v>
      </c>
      <c r="IH324" s="675" t="e">
        <f t="shared" si="1063"/>
        <v>#N/A</v>
      </c>
      <c r="II324" s="675" t="e">
        <f t="shared" si="1064"/>
        <v>#N/A</v>
      </c>
      <c r="IJ324" s="706"/>
      <c r="IK324" s="683"/>
      <c r="IL324" s="846" t="e">
        <f t="shared" si="1079"/>
        <v>#N/A</v>
      </c>
      <c r="IM324" s="848" t="e">
        <f t="shared" si="1080"/>
        <v>#N/A</v>
      </c>
      <c r="IN324" s="1252" t="e">
        <f t="shared" si="1081"/>
        <v>#N/A</v>
      </c>
      <c r="IO324" s="1253" t="e">
        <f t="shared" si="1082"/>
        <v>#N/A</v>
      </c>
      <c r="IP324" s="847" t="e">
        <f t="shared" si="1083"/>
        <v>#N/A</v>
      </c>
      <c r="IQ324" s="848" t="e">
        <f t="shared" si="1084"/>
        <v>#N/A</v>
      </c>
      <c r="IR324" s="1252" t="e">
        <f t="shared" si="1085"/>
        <v>#N/A</v>
      </c>
      <c r="IS324" s="1330" t="e">
        <f t="shared" si="1086"/>
        <v>#N/A</v>
      </c>
      <c r="IT324" s="846" t="e">
        <f t="shared" si="1070"/>
        <v>#N/A</v>
      </c>
      <c r="IU324" s="848" t="e">
        <f t="shared" si="1071"/>
        <v>#N/A</v>
      </c>
      <c r="IV324" s="1252" t="e">
        <f t="shared" si="1072"/>
        <v>#N/A</v>
      </c>
      <c r="IW324" s="1253" t="e">
        <f t="shared" si="1073"/>
        <v>#N/A</v>
      </c>
      <c r="IX324" s="847" t="e">
        <f t="shared" si="1074"/>
        <v>#N/A</v>
      </c>
      <c r="IY324" s="848" t="e">
        <f t="shared" si="1075"/>
        <v>#N/A</v>
      </c>
      <c r="IZ324" s="1252" t="e">
        <f t="shared" si="1076"/>
        <v>#N/A</v>
      </c>
      <c r="JA324" s="1330" t="e">
        <f t="shared" si="1077"/>
        <v>#N/A</v>
      </c>
      <c r="JB324" s="153"/>
      <c r="JC324" s="952"/>
      <c r="JD324" s="150"/>
      <c r="JE324" s="150"/>
      <c r="JF324" s="952"/>
      <c r="JG324" s="150"/>
      <c r="JH324" s="150"/>
      <c r="JI324" s="952"/>
      <c r="JJ324" s="150"/>
      <c r="JK324" s="150"/>
      <c r="JL324" s="958"/>
      <c r="JM324" s="150"/>
      <c r="JN324" s="150"/>
      <c r="JO324" s="846"/>
      <c r="JP324" s="852"/>
      <c r="JQ324" s="850"/>
      <c r="JR324" s="850"/>
      <c r="JS324" s="861"/>
      <c r="JT324" s="850"/>
      <c r="JU324" s="861"/>
      <c r="JV324" s="851"/>
      <c r="JW324" s="27"/>
      <c r="JX324" s="27"/>
      <c r="JY324" s="893"/>
      <c r="JZ324" s="27"/>
      <c r="KA324" s="27"/>
      <c r="KB324" s="707"/>
      <c r="KC324" s="846"/>
      <c r="KD324" s="975"/>
      <c r="KE324" s="27"/>
      <c r="KF324" s="27"/>
      <c r="KG324" s="893"/>
      <c r="KH324" s="27"/>
      <c r="KI324" s="27"/>
      <c r="KJ324" s="707"/>
      <c r="KK324" s="846"/>
      <c r="KL324" s="975"/>
      <c r="KM324" s="179"/>
      <c r="KN324" s="889"/>
      <c r="KO324" s="180"/>
      <c r="MA324" s="1352" t="e">
        <f t="shared" si="1056"/>
        <v>#N/A</v>
      </c>
      <c r="MB324" s="1352" t="e">
        <f t="shared" si="1057"/>
        <v>#N/A</v>
      </c>
    </row>
    <row r="325" spans="2:340" ht="18.75" customHeight="1">
      <c r="B325" s="13"/>
      <c r="C325" s="136"/>
      <c r="D325" s="14" t="e">
        <f t="shared" si="1068"/>
        <v>#N/A</v>
      </c>
      <c r="E325" s="31" t="e">
        <f t="shared" si="1089"/>
        <v>#N/A</v>
      </c>
      <c r="F325" s="40" t="e">
        <f t="shared" ref="F325:F388" si="1090">IF(OR(C325="",N325="",N325="#N/A"),#N/A,(DY325/N325)*1000/60)</f>
        <v>#N/A</v>
      </c>
      <c r="G325" s="27" t="e">
        <f t="shared" ref="G325:G388" si="1091">IF(OR(C325="",O325="",O325="#N/A"),#N/A,(DZ325/O325)*1000/60)</f>
        <v>#N/A</v>
      </c>
      <c r="H325" s="27" t="e">
        <f t="shared" ref="H325:H388" si="1092">IF(OR(C325="",P325="",P325="#N/A"),#N/A,(EA325/P325)*1000/60)</f>
        <v>#N/A</v>
      </c>
      <c r="I325" s="702"/>
      <c r="J325" s="593"/>
      <c r="K325" s="14" t="e">
        <f t="shared" ref="K325:K388" si="1093">IF(OR(C325="",O325="",O325="#N/A"),#N/A,(ED325/O325)*1000/60)</f>
        <v>#N/A</v>
      </c>
      <c r="L325" s="31" t="e">
        <f t="shared" ref="L325:L388" si="1094">IF(OR(C325="",P325="",P325="#N/A"),#N/A,(EE325/P325)*1000/60)</f>
        <v>#N/A</v>
      </c>
      <c r="M325" s="40" t="e">
        <f t="shared" si="1047"/>
        <v>#N/A</v>
      </c>
      <c r="N325" s="27" t="e">
        <f t="shared" ref="N325:N388" si="1095">IF(OR(C325="",EO325="",EO325="#N/A"),#N/A,((EJ325/EO325)*60))</f>
        <v>#N/A</v>
      </c>
      <c r="O325" s="27" t="e">
        <f t="shared" ref="O325:O388" si="1096">IF(OR(C325="",EP325="",EP325="#N/A"),#N/A,((EK325/EP325)*60))</f>
        <v>#N/A</v>
      </c>
      <c r="P325" s="27" t="e">
        <f t="shared" ref="P325:P388" si="1097">IF(OR(C325="",EQ325="",EQ325="#N/A"),#N/A,((EL325/EQ325)*60))</f>
        <v>#N/A</v>
      </c>
      <c r="Q325" s="702"/>
      <c r="R325" s="593"/>
      <c r="S325" s="29"/>
      <c r="T325" s="29"/>
      <c r="U325" s="29"/>
      <c r="V325" s="29"/>
      <c r="W325" s="863"/>
      <c r="X325" s="592"/>
      <c r="Y325" s="14"/>
      <c r="Z325" s="27"/>
      <c r="AA325" s="27"/>
      <c r="AB325" s="27"/>
      <c r="AC325" s="702"/>
      <c r="AD325" s="593"/>
      <c r="AE325" s="14" t="e">
        <f t="shared" si="1065"/>
        <v>#N/A</v>
      </c>
      <c r="AF325" s="27" t="e">
        <f t="shared" si="1066"/>
        <v>#N/A</v>
      </c>
      <c r="AG325" s="221" t="e">
        <f t="shared" si="1067"/>
        <v>#N/A</v>
      </c>
      <c r="AH325" s="27"/>
      <c r="AI325" s="166"/>
      <c r="AJ325" s="16"/>
      <c r="AK325" s="29"/>
      <c r="AL325" s="29"/>
      <c r="AM325" s="29"/>
      <c r="AN325" s="863"/>
      <c r="AO325" s="592"/>
      <c r="AP325" s="14"/>
      <c r="AQ325" s="27"/>
      <c r="AR325" s="27"/>
      <c r="AS325" s="27"/>
      <c r="AT325" s="702"/>
      <c r="AU325" s="593"/>
      <c r="AV325" s="31"/>
      <c r="AW325" s="16"/>
      <c r="AX325" s="29"/>
      <c r="AY325" s="29"/>
      <c r="AZ325" s="29"/>
      <c r="BA325" s="863"/>
      <c r="BB325" s="902"/>
      <c r="BC325" s="234"/>
      <c r="BD325" s="232"/>
      <c r="BE325" s="232"/>
      <c r="BF325" s="904"/>
      <c r="BG325" s="905"/>
      <c r="BH325" s="15"/>
      <c r="BI325" s="29"/>
      <c r="BJ325" s="29"/>
      <c r="BK325" s="29"/>
      <c r="BL325" s="863"/>
      <c r="BM325" s="902"/>
      <c r="BN325" s="234"/>
      <c r="BO325" s="232"/>
      <c r="BP325" s="232"/>
      <c r="BQ325" s="904"/>
      <c r="BR325" s="905"/>
      <c r="BS325" s="15"/>
      <c r="BT325" s="29"/>
      <c r="BU325" s="29"/>
      <c r="BV325" s="29"/>
      <c r="BW325" s="863"/>
      <c r="BX325" s="902"/>
      <c r="BY325" s="234"/>
      <c r="BZ325" s="232"/>
      <c r="CA325" s="232"/>
      <c r="CB325" s="904"/>
      <c r="CC325" s="905"/>
      <c r="CD325" s="15"/>
      <c r="CE325" s="29"/>
      <c r="CF325" s="29"/>
      <c r="CG325" s="29"/>
      <c r="CH325" s="863"/>
      <c r="CI325" s="902"/>
      <c r="CJ325" s="234"/>
      <c r="CK325" s="232"/>
      <c r="CL325" s="232"/>
      <c r="CM325" s="911"/>
      <c r="CN325" s="912"/>
      <c r="CO325" s="15"/>
      <c r="CP325" s="232"/>
      <c r="CQ325" s="232"/>
      <c r="CR325" s="232"/>
      <c r="CS325" s="904"/>
      <c r="CT325" s="905"/>
      <c r="CU325" s="29"/>
      <c r="CV325" s="232"/>
      <c r="CW325" s="232"/>
      <c r="CX325" s="232"/>
      <c r="CY325" s="911"/>
      <c r="CZ325" s="912"/>
      <c r="DA325" s="15"/>
      <c r="DB325" s="232"/>
      <c r="DC325" s="232"/>
      <c r="DD325" s="232"/>
      <c r="DE325" s="904"/>
      <c r="DF325" s="915"/>
      <c r="DG325" s="40"/>
      <c r="DH325" s="27"/>
      <c r="DI325" s="27"/>
      <c r="DJ325" s="27"/>
      <c r="DK325" s="702"/>
      <c r="DL325" s="593"/>
      <c r="DM325" s="14"/>
      <c r="DN325" s="27"/>
      <c r="DO325" s="27"/>
      <c r="DP325" s="27"/>
      <c r="DQ325" s="702"/>
      <c r="DR325" s="663"/>
      <c r="DS325" s="40" t="e">
        <f t="shared" ref="DS325:DS388" si="1098">IF(OR(C325="",DG325="",DG325="#N/A"),#N/A,DG325*(61/12))</f>
        <v>#N/A</v>
      </c>
      <c r="DT325" s="27" t="e">
        <f t="shared" ref="DT325:DT388" si="1099">IF(OR(C325="",DH325="",DH325="#N/A"),#N/A,DH325*(61/12))</f>
        <v>#N/A</v>
      </c>
      <c r="DU325" s="27" t="e">
        <f t="shared" ref="DU325:DU388" si="1100">IF(OR(C325="",DI325="",DI325="#N/A"),#N/A,DI325*(61/12))</f>
        <v>#N/A</v>
      </c>
      <c r="DV325" s="27" t="e">
        <f t="shared" ref="DV325:DV388" si="1101">IF(OR(C325="",DJ325="",DJ325="#N/A"),#N/A,DJ325*(61/12))</f>
        <v>#N/A</v>
      </c>
      <c r="DW325" s="702"/>
      <c r="DX325" s="663"/>
      <c r="DY325" s="270"/>
      <c r="DZ325" s="249"/>
      <c r="EA325" s="249"/>
      <c r="EB325" s="668"/>
      <c r="EC325" s="667"/>
      <c r="ED325" s="288"/>
      <c r="EE325" s="289"/>
      <c r="EF325" s="295"/>
      <c r="EG325" s="251"/>
      <c r="EH325" s="295"/>
      <c r="EI325" s="251"/>
      <c r="EJ325" s="256"/>
      <c r="EK325" s="257"/>
      <c r="EL325" s="257"/>
      <c r="EM325" s="668"/>
      <c r="EN325" s="665"/>
      <c r="EO325" s="253"/>
      <c r="EP325" s="254"/>
      <c r="EQ325" s="254"/>
      <c r="ER325" s="668"/>
      <c r="ES325" s="665"/>
      <c r="ET325" s="14"/>
      <c r="EU325" s="27"/>
      <c r="EV325" s="31"/>
      <c r="EW325" s="122"/>
      <c r="EX325" s="47"/>
      <c r="EY325" s="48"/>
      <c r="EZ325" s="49"/>
      <c r="FA325" s="50"/>
      <c r="FB325" s="51"/>
      <c r="FC325" s="153" t="e">
        <f t="shared" si="1078"/>
        <v>#N/A</v>
      </c>
      <c r="FD325" s="986" t="e">
        <f t="shared" si="1069"/>
        <v>#N/A</v>
      </c>
      <c r="FE325" s="993" t="e">
        <f t="shared" si="1087"/>
        <v>#N/A</v>
      </c>
      <c r="FF325" s="987" t="e">
        <f t="shared" si="1088"/>
        <v>#N/A</v>
      </c>
      <c r="FG325" s="246" t="e">
        <f t="shared" si="1058"/>
        <v>#N/A</v>
      </c>
      <c r="FH325" s="246" t="e">
        <f t="shared" si="1048"/>
        <v>#N/A</v>
      </c>
      <c r="FI325" s="246" t="e">
        <f t="shared" si="1049"/>
        <v>#N/A</v>
      </c>
      <c r="FJ325" s="39" t="e">
        <f t="shared" ref="FJ325:FJ388" si="1102">IF(OR(AW325="",AW325="#N/A",BC325="",BC325="#N/A"),#N/A,AW325-BC325)</f>
        <v>#N/A</v>
      </c>
      <c r="FK325" s="26" t="e">
        <f t="shared" ref="FK325:FK388" si="1103">IF(OR(BC325="",BC325="#N/A",BD325="",BD325="#N/A"),#N/A,BC325-BD325)</f>
        <v>#N/A</v>
      </c>
      <c r="FL325" s="26" t="e">
        <f t="shared" ref="FL325:FL388" si="1104">IF(OR(BC325="",BC325="#N/A",BE325="",BE325="#N/A"),#N/A,BC325-BE325)</f>
        <v>#N/A</v>
      </c>
      <c r="FM325" s="1300"/>
      <c r="FN325" s="656"/>
      <c r="FO325" s="28" t="e">
        <f t="shared" ref="FO325:FO388" si="1105">IF(OR(BH325="",BH325="#N/A",BN325="",BN325="#N/A"),#N/A,BH325-BN325)</f>
        <v>#N/A</v>
      </c>
      <c r="FP325" s="28" t="e">
        <f t="shared" ref="FP325:FP388" si="1106">IF(OR(BN325="",BN325="#N/A",BO325="",BO325="#N/A"),#N/A,BN325-BO325)</f>
        <v>#N/A</v>
      </c>
      <c r="FQ325" s="28" t="e">
        <f t="shared" ref="FQ325:FQ388" si="1107">IF(OR(BN325="",BN325="#N/A",BP325="",BP325="#N/A"),#N/A,BN325-BP325)</f>
        <v>#N/A</v>
      </c>
      <c r="FR325" s="1305"/>
      <c r="FS325" s="698"/>
      <c r="FT325" s="10" t="e">
        <f t="shared" ref="FT325:FT388" si="1108">IF(OR(BS325="",BS325="#N/A",BY325="",BY325="#N/A"),#N/A,BS325-BY325)</f>
        <v>#N/A</v>
      </c>
      <c r="FU325" s="28" t="e">
        <f t="shared" ref="FU325:FU388" si="1109">IF(OR(BY325="",BY325="#N/A",BZ325="",BZ325="#N/A"),#N/A,BY325-BZ325)</f>
        <v>#N/A</v>
      </c>
      <c r="FV325" s="28" t="e">
        <f t="shared" ref="FV325:FV388" si="1110">IF(OR(BY325="",BY325="#N/A",CA325="",CA325="#N/A"),#N/A,BY325-CA325)</f>
        <v>#N/A</v>
      </c>
      <c r="FW325" s="1305"/>
      <c r="FX325" s="698"/>
      <c r="FY325" s="658" t="e">
        <f t="shared" ref="FY325:FY388" si="1111">IF(OR(CD325="",CD325="#N/A",CJ325="",CJ325="#N/A"),#N/A,CD325-CJ325)</f>
        <v>#N/A</v>
      </c>
      <c r="FZ325" s="126" t="e">
        <f t="shared" ref="FZ325:FZ388" si="1112">IF(OR(CJ325="",CJ325="#N/A",CK325="",CK325="#N/A"),#N/A,CJ325-CK325)</f>
        <v>#N/A</v>
      </c>
      <c r="GA325" s="126" t="e">
        <f t="shared" ref="GA325:GA388" si="1113">IF(OR(CJ325="",CJ325="#N/A",CL325="",CL325="#N/A"),#N/A,CJ325-CL325)</f>
        <v>#N/A</v>
      </c>
      <c r="GB325" s="787"/>
      <c r="GC325" s="1314"/>
      <c r="GD325" s="674" t="e">
        <f t="shared" ref="GD325:GD388" si="1114">IF(OR(FJ325="",FJ325="#N/A"),#N/A,FJ325/AW325)</f>
        <v>#N/A</v>
      </c>
      <c r="GE325" s="675" t="e">
        <f t="shared" ref="GE325:GE388" si="1115">IF(OR(FK325="",FK325="#N/A"),#N/A,FK325/BC325)</f>
        <v>#N/A</v>
      </c>
      <c r="GF325" s="675" t="e">
        <f t="shared" ref="GF325:GF388" si="1116">IF(OR(FL325="",FL325="#N/A"),#N/A,FL325/BC325)</f>
        <v>#N/A</v>
      </c>
      <c r="GG325" s="703"/>
      <c r="GH325" s="705"/>
      <c r="GI325" s="688" t="e">
        <f t="shared" ref="GI325:GI388" si="1117">IF(OR(FO325="",FO325="#N/A"),#N/A,FO325/BH325)</f>
        <v>#N/A</v>
      </c>
      <c r="GJ325" s="688" t="e">
        <f t="shared" ref="GJ325:GJ388" si="1118">IF(OR(FP325="",FP325="#N/A"),#N/A,FP325/BN325)</f>
        <v>#N/A</v>
      </c>
      <c r="GK325" s="688" t="e">
        <f t="shared" ref="GK325:GK388" si="1119">IF(OR(FQ325="",FQ325="#N/A"),#N/A,FQ325/BN325)</f>
        <v>#N/A</v>
      </c>
      <c r="GL325" s="703"/>
      <c r="GM325" s="705"/>
      <c r="GN325" s="689" t="e">
        <f t="shared" ref="GN325:GN388" si="1120">IF(OR(FT325="",FT325="#N/A"),#N/A,FT325/BS325)</f>
        <v>#N/A</v>
      </c>
      <c r="GO325" s="688" t="e">
        <f t="shared" ref="GO325:GO388" si="1121">IF(OR(FU325="",FU325="#N/A"),#N/A,FU325/BY325)</f>
        <v>#N/A</v>
      </c>
      <c r="GP325" s="688" t="e">
        <f t="shared" ref="GP325:GP388" si="1122">IF(OR(FV325="",FV325="#N/A"),#N/A,FV325/BY325)</f>
        <v>#N/A</v>
      </c>
      <c r="GQ325" s="703"/>
      <c r="GR325" s="705"/>
      <c r="GS325" s="689" t="e">
        <f t="shared" ref="GS325:GS388" si="1123">IF(OR(FY325="",FY325="#N/A"),#N/A,FY325/CD325)</f>
        <v>#N/A</v>
      </c>
      <c r="GT325" s="688" t="e">
        <f t="shared" ref="GT325:GT388" si="1124">IF(OR(FZ325="",FZ325="#N/A"),#N/A,FZ325/CJ325)</f>
        <v>#N/A</v>
      </c>
      <c r="GU325" s="688" t="e">
        <f t="shared" ref="GU325:GU388" si="1125">IF(OR(GA325="",GA325="#N/A"),#N/A,GA325/CJ325)</f>
        <v>#N/A</v>
      </c>
      <c r="GV325" s="706"/>
      <c r="GW325" s="683"/>
      <c r="GX325" s="39" t="e">
        <f t="shared" ref="GX325:GX388" si="1126">IF(OR(AW325="",AW325="#N/A",AX325="",AX325="#N/A"),#N/A,AW325-AX325)</f>
        <v>#N/A</v>
      </c>
      <c r="GY325" s="26" t="e">
        <f t="shared" ref="GY325:GY388" si="1127">IF(OR(AX325="",AX325="#N/A",AY325="",AY325="#N/A"),#N/A,AX325-AY325)</f>
        <v>#N/A</v>
      </c>
      <c r="GZ325" s="26" t="e">
        <f t="shared" ref="GZ325:GZ388" si="1128">IF(OR(AX325="",AX325="#N/A",AZ325="",AZ325="#N/A"),#N/A,AX325-AZ325)</f>
        <v>#N/A</v>
      </c>
      <c r="HA325" s="1300"/>
      <c r="HB325" s="656"/>
      <c r="HC325" s="28" t="e">
        <f t="shared" ref="HC325:HC388" si="1129">IF(OR(BH325="",BH325="#N/A",BI325="",BI325="#N/A"),#N/A,BH325-BI325)</f>
        <v>#N/A</v>
      </c>
      <c r="HD325" s="28" t="e">
        <f t="shared" ref="HD325:HD388" si="1130">IF(OR(BI325="",BI325="#N/A",BJ325="",BJ325="#N/A"),#N/A,BI325-BJ325)</f>
        <v>#N/A</v>
      </c>
      <c r="HE325" s="28" t="e">
        <f t="shared" ref="HE325:HE388" si="1131">IF(OR(BI325="",BI325="#N/A",BK325="",BK325="#N/A"),#N/A,BI325-BK325)</f>
        <v>#N/A</v>
      </c>
      <c r="HF325" s="1305"/>
      <c r="HG325" s="698"/>
      <c r="HH325" s="10" t="e">
        <f t="shared" ref="HH325:HH388" si="1132">IF(OR(BS325="",BS325="#N/A",BT325="",BT325="#N/A"),#N/A,BS325-BT325)</f>
        <v>#N/A</v>
      </c>
      <c r="HI325" s="28" t="e">
        <f t="shared" ref="HI325:HI388" si="1133">IF(OR(BT325="",BT325="#N/A",BU325="",BU325="#N/A"),#N/A,BT325-BU325)</f>
        <v>#N/A</v>
      </c>
      <c r="HJ325" s="28" t="e">
        <f t="shared" ref="HJ325:HJ388" si="1134">IF(OR(BT325="",BT325="#N/A",BV325="",BV325="#N/A"),#N/A,BT325-BV325)</f>
        <v>#N/A</v>
      </c>
      <c r="HK325" s="1305"/>
      <c r="HL325" s="698"/>
      <c r="HM325" s="658" t="e">
        <f t="shared" ref="HM325:HM388" si="1135">IF(OR(CD325="",CD325="#N/A",CE325="",CE325="#N/A"),#N/A,CD325-CE325)</f>
        <v>#N/A</v>
      </c>
      <c r="HN325" s="126" t="e">
        <f t="shared" ref="HN325:HN388" si="1136">IF(OR(CE325="",CE325="#N/A",CF325="",CF325="#N/A"),#N/A,CE325-CF325)</f>
        <v>#N/A</v>
      </c>
      <c r="HO325" s="126" t="e">
        <f t="shared" ref="HO325:HO388" si="1137">IF(OR(CE325="",CE325="#N/A",CG325="",CG325="#N/A"),#N/A,CE325-CG325)</f>
        <v>#N/A</v>
      </c>
      <c r="HP325" s="787"/>
      <c r="HQ325" s="1314"/>
      <c r="HR325" s="674" t="e">
        <f t="shared" si="1050"/>
        <v>#N/A</v>
      </c>
      <c r="HS325" s="675" t="e">
        <f t="shared" si="1051"/>
        <v>#N/A</v>
      </c>
      <c r="HT325" s="675" t="e">
        <f t="shared" si="1052"/>
        <v>#N/A</v>
      </c>
      <c r="HU325" s="703"/>
      <c r="HV325" s="705"/>
      <c r="HW325" s="675" t="e">
        <f t="shared" si="1053"/>
        <v>#N/A</v>
      </c>
      <c r="HX325" s="675" t="e">
        <f t="shared" si="1054"/>
        <v>#N/A</v>
      </c>
      <c r="HY325" s="675" t="e">
        <f t="shared" si="1055"/>
        <v>#N/A</v>
      </c>
      <c r="HZ325" s="703"/>
      <c r="IA325" s="705"/>
      <c r="IB325" s="678" t="e">
        <f t="shared" si="1059"/>
        <v>#N/A</v>
      </c>
      <c r="IC325" s="675" t="e">
        <f t="shared" si="1060"/>
        <v>#N/A</v>
      </c>
      <c r="ID325" s="675" t="e">
        <f t="shared" si="1061"/>
        <v>#N/A</v>
      </c>
      <c r="IE325" s="703"/>
      <c r="IF325" s="705"/>
      <c r="IG325" s="678" t="e">
        <f t="shared" si="1062"/>
        <v>#N/A</v>
      </c>
      <c r="IH325" s="675" t="e">
        <f t="shared" si="1063"/>
        <v>#N/A</v>
      </c>
      <c r="II325" s="675" t="e">
        <f t="shared" si="1064"/>
        <v>#N/A</v>
      </c>
      <c r="IJ325" s="706"/>
      <c r="IK325" s="683"/>
      <c r="IL325" s="846" t="e">
        <f t="shared" si="1079"/>
        <v>#N/A</v>
      </c>
      <c r="IM325" s="848" t="e">
        <f t="shared" si="1080"/>
        <v>#N/A</v>
      </c>
      <c r="IN325" s="1252" t="e">
        <f t="shared" si="1081"/>
        <v>#N/A</v>
      </c>
      <c r="IO325" s="1253" t="e">
        <f t="shared" si="1082"/>
        <v>#N/A</v>
      </c>
      <c r="IP325" s="847" t="e">
        <f t="shared" si="1083"/>
        <v>#N/A</v>
      </c>
      <c r="IQ325" s="848" t="e">
        <f t="shared" si="1084"/>
        <v>#N/A</v>
      </c>
      <c r="IR325" s="1252" t="e">
        <f t="shared" si="1085"/>
        <v>#N/A</v>
      </c>
      <c r="IS325" s="1330" t="e">
        <f t="shared" si="1086"/>
        <v>#N/A</v>
      </c>
      <c r="IT325" s="846" t="e">
        <f t="shared" si="1070"/>
        <v>#N/A</v>
      </c>
      <c r="IU325" s="848" t="e">
        <f t="shared" si="1071"/>
        <v>#N/A</v>
      </c>
      <c r="IV325" s="1252" t="e">
        <f t="shared" si="1072"/>
        <v>#N/A</v>
      </c>
      <c r="IW325" s="1253" t="e">
        <f t="shared" si="1073"/>
        <v>#N/A</v>
      </c>
      <c r="IX325" s="847" t="e">
        <f t="shared" si="1074"/>
        <v>#N/A</v>
      </c>
      <c r="IY325" s="848" t="e">
        <f t="shared" si="1075"/>
        <v>#N/A</v>
      </c>
      <c r="IZ325" s="1252" t="e">
        <f t="shared" si="1076"/>
        <v>#N/A</v>
      </c>
      <c r="JA325" s="1330" t="e">
        <f t="shared" si="1077"/>
        <v>#N/A</v>
      </c>
      <c r="JB325" s="153"/>
      <c r="JC325" s="952"/>
      <c r="JD325" s="150"/>
      <c r="JE325" s="150"/>
      <c r="JF325" s="952"/>
      <c r="JG325" s="150"/>
      <c r="JH325" s="150"/>
      <c r="JI325" s="952"/>
      <c r="JJ325" s="150"/>
      <c r="JK325" s="150"/>
      <c r="JL325" s="958"/>
      <c r="JM325" s="150"/>
      <c r="JN325" s="150"/>
      <c r="JO325" s="846"/>
      <c r="JP325" s="852"/>
      <c r="JQ325" s="850"/>
      <c r="JR325" s="850"/>
      <c r="JS325" s="861"/>
      <c r="JT325" s="850"/>
      <c r="JU325" s="861"/>
      <c r="JV325" s="851"/>
      <c r="JW325" s="27"/>
      <c r="JX325" s="27"/>
      <c r="JY325" s="893"/>
      <c r="JZ325" s="27"/>
      <c r="KA325" s="27"/>
      <c r="KB325" s="707"/>
      <c r="KC325" s="846"/>
      <c r="KD325" s="975"/>
      <c r="KE325" s="27"/>
      <c r="KF325" s="27"/>
      <c r="KG325" s="893"/>
      <c r="KH325" s="27"/>
      <c r="KI325" s="27"/>
      <c r="KJ325" s="707"/>
      <c r="KK325" s="846"/>
      <c r="KL325" s="975"/>
      <c r="KM325" s="179"/>
      <c r="KN325" s="889"/>
      <c r="KO325" s="180"/>
      <c r="MA325" s="1352" t="e">
        <f t="shared" si="1056"/>
        <v>#N/A</v>
      </c>
      <c r="MB325" s="1352" t="e">
        <f t="shared" si="1057"/>
        <v>#N/A</v>
      </c>
    </row>
    <row r="326" spans="2:340" ht="18.75" customHeight="1">
      <c r="B326" s="13"/>
      <c r="C326" s="136"/>
      <c r="D326" s="14" t="e">
        <f t="shared" si="1068"/>
        <v>#N/A</v>
      </c>
      <c r="E326" s="31" t="e">
        <f t="shared" si="1089"/>
        <v>#N/A</v>
      </c>
      <c r="F326" s="40" t="e">
        <f t="shared" si="1090"/>
        <v>#N/A</v>
      </c>
      <c r="G326" s="27" t="e">
        <f t="shared" si="1091"/>
        <v>#N/A</v>
      </c>
      <c r="H326" s="27" t="e">
        <f t="shared" si="1092"/>
        <v>#N/A</v>
      </c>
      <c r="I326" s="702"/>
      <c r="J326" s="593"/>
      <c r="K326" s="14" t="e">
        <f t="shared" si="1093"/>
        <v>#N/A</v>
      </c>
      <c r="L326" s="31" t="e">
        <f t="shared" si="1094"/>
        <v>#N/A</v>
      </c>
      <c r="M326" s="40" t="e">
        <f t="shared" ref="M326:M389" si="1138">IF(OR(C326="",EO326="",EO326="#N/A"),#N/A,((EF326/EG326)*60+(EJ326/EO326)*60+(EH326/EI326)*60))</f>
        <v>#N/A</v>
      </c>
      <c r="N326" s="27" t="e">
        <f t="shared" si="1095"/>
        <v>#N/A</v>
      </c>
      <c r="O326" s="27" t="e">
        <f t="shared" si="1096"/>
        <v>#N/A</v>
      </c>
      <c r="P326" s="27" t="e">
        <f t="shared" si="1097"/>
        <v>#N/A</v>
      </c>
      <c r="Q326" s="702"/>
      <c r="R326" s="593"/>
      <c r="S326" s="29"/>
      <c r="T326" s="29"/>
      <c r="U326" s="29"/>
      <c r="V326" s="29"/>
      <c r="W326" s="863"/>
      <c r="X326" s="592"/>
      <c r="Y326" s="14"/>
      <c r="Z326" s="27"/>
      <c r="AA326" s="27"/>
      <c r="AB326" s="27"/>
      <c r="AC326" s="702"/>
      <c r="AD326" s="593"/>
      <c r="AE326" s="14" t="e">
        <f t="shared" si="1065"/>
        <v>#N/A</v>
      </c>
      <c r="AF326" s="27" t="e">
        <f t="shared" si="1066"/>
        <v>#N/A</v>
      </c>
      <c r="AG326" s="221" t="e">
        <f t="shared" si="1067"/>
        <v>#N/A</v>
      </c>
      <c r="AH326" s="27"/>
      <c r="AI326" s="166"/>
      <c r="AJ326" s="16"/>
      <c r="AK326" s="29"/>
      <c r="AL326" s="29"/>
      <c r="AM326" s="29"/>
      <c r="AN326" s="863"/>
      <c r="AO326" s="592"/>
      <c r="AP326" s="14"/>
      <c r="AQ326" s="27"/>
      <c r="AR326" s="27"/>
      <c r="AS326" s="27"/>
      <c r="AT326" s="702"/>
      <c r="AU326" s="593"/>
      <c r="AV326" s="31"/>
      <c r="AW326" s="16"/>
      <c r="AX326" s="29"/>
      <c r="AY326" s="29"/>
      <c r="AZ326" s="29"/>
      <c r="BA326" s="863"/>
      <c r="BB326" s="902"/>
      <c r="BC326" s="234"/>
      <c r="BD326" s="232"/>
      <c r="BE326" s="232"/>
      <c r="BF326" s="904"/>
      <c r="BG326" s="905"/>
      <c r="BH326" s="15"/>
      <c r="BI326" s="29"/>
      <c r="BJ326" s="29"/>
      <c r="BK326" s="29"/>
      <c r="BL326" s="863"/>
      <c r="BM326" s="902"/>
      <c r="BN326" s="234"/>
      <c r="BO326" s="232"/>
      <c r="BP326" s="232"/>
      <c r="BQ326" s="904"/>
      <c r="BR326" s="905"/>
      <c r="BS326" s="15"/>
      <c r="BT326" s="29"/>
      <c r="BU326" s="29"/>
      <c r="BV326" s="29"/>
      <c r="BW326" s="863"/>
      <c r="BX326" s="902"/>
      <c r="BY326" s="234"/>
      <c r="BZ326" s="232"/>
      <c r="CA326" s="232"/>
      <c r="CB326" s="904"/>
      <c r="CC326" s="905"/>
      <c r="CD326" s="15"/>
      <c r="CE326" s="29"/>
      <c r="CF326" s="29"/>
      <c r="CG326" s="29"/>
      <c r="CH326" s="863"/>
      <c r="CI326" s="902"/>
      <c r="CJ326" s="234"/>
      <c r="CK326" s="232"/>
      <c r="CL326" s="232"/>
      <c r="CM326" s="911"/>
      <c r="CN326" s="912"/>
      <c r="CO326" s="15"/>
      <c r="CP326" s="232"/>
      <c r="CQ326" s="232"/>
      <c r="CR326" s="232"/>
      <c r="CS326" s="904"/>
      <c r="CT326" s="905"/>
      <c r="CU326" s="29"/>
      <c r="CV326" s="232"/>
      <c r="CW326" s="232"/>
      <c r="CX326" s="232"/>
      <c r="CY326" s="911"/>
      <c r="CZ326" s="912"/>
      <c r="DA326" s="15"/>
      <c r="DB326" s="232"/>
      <c r="DC326" s="232"/>
      <c r="DD326" s="232"/>
      <c r="DE326" s="904"/>
      <c r="DF326" s="915"/>
      <c r="DG326" s="40"/>
      <c r="DH326" s="27"/>
      <c r="DI326" s="27"/>
      <c r="DJ326" s="27"/>
      <c r="DK326" s="702"/>
      <c r="DL326" s="593"/>
      <c r="DM326" s="14"/>
      <c r="DN326" s="27"/>
      <c r="DO326" s="27"/>
      <c r="DP326" s="27"/>
      <c r="DQ326" s="702"/>
      <c r="DR326" s="663"/>
      <c r="DS326" s="40" t="e">
        <f t="shared" si="1098"/>
        <v>#N/A</v>
      </c>
      <c r="DT326" s="27" t="e">
        <f t="shared" si="1099"/>
        <v>#N/A</v>
      </c>
      <c r="DU326" s="27" t="e">
        <f t="shared" si="1100"/>
        <v>#N/A</v>
      </c>
      <c r="DV326" s="27" t="e">
        <f t="shared" si="1101"/>
        <v>#N/A</v>
      </c>
      <c r="DW326" s="702"/>
      <c r="DX326" s="663"/>
      <c r="DY326" s="270"/>
      <c r="DZ326" s="249"/>
      <c r="EA326" s="249"/>
      <c r="EB326" s="668"/>
      <c r="EC326" s="667"/>
      <c r="ED326" s="288"/>
      <c r="EE326" s="289"/>
      <c r="EF326" s="295"/>
      <c r="EG326" s="251"/>
      <c r="EH326" s="295"/>
      <c r="EI326" s="251"/>
      <c r="EJ326" s="256"/>
      <c r="EK326" s="257"/>
      <c r="EL326" s="257"/>
      <c r="EM326" s="668"/>
      <c r="EN326" s="665"/>
      <c r="EO326" s="253"/>
      <c r="EP326" s="254"/>
      <c r="EQ326" s="254"/>
      <c r="ER326" s="668"/>
      <c r="ES326" s="665"/>
      <c r="ET326" s="14"/>
      <c r="EU326" s="27"/>
      <c r="EV326" s="31"/>
      <c r="EW326" s="122"/>
      <c r="EX326" s="47"/>
      <c r="EY326" s="48"/>
      <c r="EZ326" s="49"/>
      <c r="FA326" s="50"/>
      <c r="FB326" s="51"/>
      <c r="FC326" s="153" t="e">
        <f t="shared" si="1078"/>
        <v>#N/A</v>
      </c>
      <c r="FD326" s="986" t="e">
        <f t="shared" si="1069"/>
        <v>#N/A</v>
      </c>
      <c r="FE326" s="993" t="e">
        <f t="shared" si="1087"/>
        <v>#N/A</v>
      </c>
      <c r="FF326" s="987" t="e">
        <f t="shared" si="1088"/>
        <v>#N/A</v>
      </c>
      <c r="FG326" s="246" t="e">
        <f t="shared" si="1058"/>
        <v>#N/A</v>
      </c>
      <c r="FH326" s="246" t="e">
        <f t="shared" ref="FH326:FH389" si="1139">IF($JB326="",#N/A,CW326-CV326)</f>
        <v>#N/A</v>
      </c>
      <c r="FI326" s="246" t="e">
        <f t="shared" ref="FI326:FI389" si="1140">IF($JB326="",#N/A,CX326-CV326)</f>
        <v>#N/A</v>
      </c>
      <c r="FJ326" s="39" t="e">
        <f t="shared" si="1102"/>
        <v>#N/A</v>
      </c>
      <c r="FK326" s="26" t="e">
        <f t="shared" si="1103"/>
        <v>#N/A</v>
      </c>
      <c r="FL326" s="26" t="e">
        <f t="shared" si="1104"/>
        <v>#N/A</v>
      </c>
      <c r="FM326" s="1300"/>
      <c r="FN326" s="656"/>
      <c r="FO326" s="28" t="e">
        <f t="shared" si="1105"/>
        <v>#N/A</v>
      </c>
      <c r="FP326" s="28" t="e">
        <f t="shared" si="1106"/>
        <v>#N/A</v>
      </c>
      <c r="FQ326" s="28" t="e">
        <f t="shared" si="1107"/>
        <v>#N/A</v>
      </c>
      <c r="FR326" s="1305"/>
      <c r="FS326" s="698"/>
      <c r="FT326" s="10" t="e">
        <f t="shared" si="1108"/>
        <v>#N/A</v>
      </c>
      <c r="FU326" s="28" t="e">
        <f t="shared" si="1109"/>
        <v>#N/A</v>
      </c>
      <c r="FV326" s="28" t="e">
        <f t="shared" si="1110"/>
        <v>#N/A</v>
      </c>
      <c r="FW326" s="1305"/>
      <c r="FX326" s="698"/>
      <c r="FY326" s="658" t="e">
        <f t="shared" si="1111"/>
        <v>#N/A</v>
      </c>
      <c r="FZ326" s="126" t="e">
        <f t="shared" si="1112"/>
        <v>#N/A</v>
      </c>
      <c r="GA326" s="126" t="e">
        <f t="shared" si="1113"/>
        <v>#N/A</v>
      </c>
      <c r="GB326" s="787"/>
      <c r="GC326" s="1314"/>
      <c r="GD326" s="674" t="e">
        <f t="shared" si="1114"/>
        <v>#N/A</v>
      </c>
      <c r="GE326" s="675" t="e">
        <f t="shared" si="1115"/>
        <v>#N/A</v>
      </c>
      <c r="GF326" s="675" t="e">
        <f t="shared" si="1116"/>
        <v>#N/A</v>
      </c>
      <c r="GG326" s="703"/>
      <c r="GH326" s="705"/>
      <c r="GI326" s="688" t="e">
        <f t="shared" si="1117"/>
        <v>#N/A</v>
      </c>
      <c r="GJ326" s="688" t="e">
        <f t="shared" si="1118"/>
        <v>#N/A</v>
      </c>
      <c r="GK326" s="688" t="e">
        <f t="shared" si="1119"/>
        <v>#N/A</v>
      </c>
      <c r="GL326" s="703"/>
      <c r="GM326" s="705"/>
      <c r="GN326" s="689" t="e">
        <f t="shared" si="1120"/>
        <v>#N/A</v>
      </c>
      <c r="GO326" s="688" t="e">
        <f t="shared" si="1121"/>
        <v>#N/A</v>
      </c>
      <c r="GP326" s="688" t="e">
        <f t="shared" si="1122"/>
        <v>#N/A</v>
      </c>
      <c r="GQ326" s="703"/>
      <c r="GR326" s="705"/>
      <c r="GS326" s="689" t="e">
        <f t="shared" si="1123"/>
        <v>#N/A</v>
      </c>
      <c r="GT326" s="688" t="e">
        <f t="shared" si="1124"/>
        <v>#N/A</v>
      </c>
      <c r="GU326" s="688" t="e">
        <f t="shared" si="1125"/>
        <v>#N/A</v>
      </c>
      <c r="GV326" s="706"/>
      <c r="GW326" s="683"/>
      <c r="GX326" s="39" t="e">
        <f t="shared" si="1126"/>
        <v>#N/A</v>
      </c>
      <c r="GY326" s="26" t="e">
        <f t="shared" si="1127"/>
        <v>#N/A</v>
      </c>
      <c r="GZ326" s="26" t="e">
        <f t="shared" si="1128"/>
        <v>#N/A</v>
      </c>
      <c r="HA326" s="1300"/>
      <c r="HB326" s="656"/>
      <c r="HC326" s="28" t="e">
        <f t="shared" si="1129"/>
        <v>#N/A</v>
      </c>
      <c r="HD326" s="28" t="e">
        <f t="shared" si="1130"/>
        <v>#N/A</v>
      </c>
      <c r="HE326" s="28" t="e">
        <f t="shared" si="1131"/>
        <v>#N/A</v>
      </c>
      <c r="HF326" s="1305"/>
      <c r="HG326" s="698"/>
      <c r="HH326" s="10" t="e">
        <f t="shared" si="1132"/>
        <v>#N/A</v>
      </c>
      <c r="HI326" s="28" t="e">
        <f t="shared" si="1133"/>
        <v>#N/A</v>
      </c>
      <c r="HJ326" s="28" t="e">
        <f t="shared" si="1134"/>
        <v>#N/A</v>
      </c>
      <c r="HK326" s="1305"/>
      <c r="HL326" s="698"/>
      <c r="HM326" s="658" t="e">
        <f t="shared" si="1135"/>
        <v>#N/A</v>
      </c>
      <c r="HN326" s="126" t="e">
        <f t="shared" si="1136"/>
        <v>#N/A</v>
      </c>
      <c r="HO326" s="126" t="e">
        <f t="shared" si="1137"/>
        <v>#N/A</v>
      </c>
      <c r="HP326" s="787"/>
      <c r="HQ326" s="1314"/>
      <c r="HR326" s="674" t="e">
        <f t="shared" ref="HR326:HR389" si="1141">IF(OR(GX326="",GX326="#N/A"),#N/A,GX326/AW326)</f>
        <v>#N/A</v>
      </c>
      <c r="HS326" s="675" t="e">
        <f t="shared" ref="HS326:HS389" si="1142">IF(OR(GY326="",GY326="#N/A"),#N/A,GY326/AX326)</f>
        <v>#N/A</v>
      </c>
      <c r="HT326" s="675" t="e">
        <f t="shared" ref="HT326:HT389" si="1143">IF(OR(GZ326="",GZ326="#N/A"),#N/A,GZ326/AX326)</f>
        <v>#N/A</v>
      </c>
      <c r="HU326" s="703"/>
      <c r="HV326" s="705"/>
      <c r="HW326" s="675" t="e">
        <f t="shared" ref="HW326:HW389" si="1144">IF(OR(HC326="",HC326="#N/A"),#N/A,HC326/BH326)</f>
        <v>#N/A</v>
      </c>
      <c r="HX326" s="675" t="e">
        <f t="shared" ref="HX326:HX389" si="1145">IF(OR(HD326="",HD326="#N/A"),#N/A,HD326/BI326)</f>
        <v>#N/A</v>
      </c>
      <c r="HY326" s="675" t="e">
        <f t="shared" ref="HY326:HY389" si="1146">IF(OR(HE326="",HE326="#N/A"),#N/A,HE326/BI326)</f>
        <v>#N/A</v>
      </c>
      <c r="HZ326" s="703"/>
      <c r="IA326" s="705"/>
      <c r="IB326" s="678" t="e">
        <f t="shared" si="1059"/>
        <v>#N/A</v>
      </c>
      <c r="IC326" s="675" t="e">
        <f t="shared" si="1060"/>
        <v>#N/A</v>
      </c>
      <c r="ID326" s="675" t="e">
        <f t="shared" si="1061"/>
        <v>#N/A</v>
      </c>
      <c r="IE326" s="703"/>
      <c r="IF326" s="705"/>
      <c r="IG326" s="678" t="e">
        <f t="shared" si="1062"/>
        <v>#N/A</v>
      </c>
      <c r="IH326" s="675" t="e">
        <f t="shared" si="1063"/>
        <v>#N/A</v>
      </c>
      <c r="II326" s="675" t="e">
        <f t="shared" si="1064"/>
        <v>#N/A</v>
      </c>
      <c r="IJ326" s="706"/>
      <c r="IK326" s="683"/>
      <c r="IL326" s="846" t="e">
        <f t="shared" si="1079"/>
        <v>#N/A</v>
      </c>
      <c r="IM326" s="848" t="e">
        <f t="shared" si="1080"/>
        <v>#N/A</v>
      </c>
      <c r="IN326" s="1252" t="e">
        <f t="shared" si="1081"/>
        <v>#N/A</v>
      </c>
      <c r="IO326" s="1253" t="e">
        <f t="shared" si="1082"/>
        <v>#N/A</v>
      </c>
      <c r="IP326" s="847" t="e">
        <f t="shared" si="1083"/>
        <v>#N/A</v>
      </c>
      <c r="IQ326" s="848" t="e">
        <f t="shared" si="1084"/>
        <v>#N/A</v>
      </c>
      <c r="IR326" s="1252" t="e">
        <f t="shared" si="1085"/>
        <v>#N/A</v>
      </c>
      <c r="IS326" s="1330" t="e">
        <f t="shared" si="1086"/>
        <v>#N/A</v>
      </c>
      <c r="IT326" s="846" t="e">
        <f t="shared" si="1070"/>
        <v>#N/A</v>
      </c>
      <c r="IU326" s="848" t="e">
        <f t="shared" si="1071"/>
        <v>#N/A</v>
      </c>
      <c r="IV326" s="1252" t="e">
        <f t="shared" si="1072"/>
        <v>#N/A</v>
      </c>
      <c r="IW326" s="1253" t="e">
        <f t="shared" si="1073"/>
        <v>#N/A</v>
      </c>
      <c r="IX326" s="847" t="e">
        <f t="shared" si="1074"/>
        <v>#N/A</v>
      </c>
      <c r="IY326" s="848" t="e">
        <f t="shared" si="1075"/>
        <v>#N/A</v>
      </c>
      <c r="IZ326" s="1252" t="e">
        <f t="shared" si="1076"/>
        <v>#N/A</v>
      </c>
      <c r="JA326" s="1330" t="e">
        <f t="shared" si="1077"/>
        <v>#N/A</v>
      </c>
      <c r="JB326" s="153"/>
      <c r="JC326" s="952"/>
      <c r="JD326" s="150"/>
      <c r="JE326" s="150"/>
      <c r="JF326" s="952"/>
      <c r="JG326" s="150"/>
      <c r="JH326" s="150"/>
      <c r="JI326" s="952"/>
      <c r="JJ326" s="150"/>
      <c r="JK326" s="150"/>
      <c r="JL326" s="958"/>
      <c r="JM326" s="150"/>
      <c r="JN326" s="150"/>
      <c r="JO326" s="846"/>
      <c r="JP326" s="852"/>
      <c r="JQ326" s="850"/>
      <c r="JR326" s="850"/>
      <c r="JS326" s="861"/>
      <c r="JT326" s="850"/>
      <c r="JU326" s="861"/>
      <c r="JV326" s="851"/>
      <c r="JW326" s="27"/>
      <c r="JX326" s="27"/>
      <c r="JY326" s="893"/>
      <c r="JZ326" s="27"/>
      <c r="KA326" s="27"/>
      <c r="KB326" s="707"/>
      <c r="KC326" s="846"/>
      <c r="KD326" s="975"/>
      <c r="KE326" s="27"/>
      <c r="KF326" s="27"/>
      <c r="KG326" s="893"/>
      <c r="KH326" s="27"/>
      <c r="KI326" s="27"/>
      <c r="KJ326" s="707"/>
      <c r="KK326" s="846"/>
      <c r="KL326" s="975"/>
      <c r="KM326" s="179"/>
      <c r="KN326" s="889"/>
      <c r="KO326" s="180"/>
      <c r="MA326" s="1352" t="e">
        <f t="shared" ref="MA326:MA389" si="1147">IF(C326="",#N/A,MONTH(C326))</f>
        <v>#N/A</v>
      </c>
      <c r="MB326" s="1352" t="e">
        <f t="shared" ref="MB326:MB389" si="1148">IF(C326="",#N/A,YEAR(C326))</f>
        <v>#N/A</v>
      </c>
    </row>
    <row r="327" spans="2:340" ht="18.75" customHeight="1">
      <c r="B327" s="13"/>
      <c r="C327" s="136"/>
      <c r="D327" s="14" t="e">
        <f t="shared" si="1068"/>
        <v>#N/A</v>
      </c>
      <c r="E327" s="31" t="e">
        <f t="shared" si="1089"/>
        <v>#N/A</v>
      </c>
      <c r="F327" s="40" t="e">
        <f t="shared" si="1090"/>
        <v>#N/A</v>
      </c>
      <c r="G327" s="27" t="e">
        <f t="shared" si="1091"/>
        <v>#N/A</v>
      </c>
      <c r="H327" s="27" t="e">
        <f t="shared" si="1092"/>
        <v>#N/A</v>
      </c>
      <c r="I327" s="702"/>
      <c r="J327" s="593"/>
      <c r="K327" s="14" t="e">
        <f t="shared" si="1093"/>
        <v>#N/A</v>
      </c>
      <c r="L327" s="31" t="e">
        <f t="shared" si="1094"/>
        <v>#N/A</v>
      </c>
      <c r="M327" s="40" t="e">
        <f t="shared" si="1138"/>
        <v>#N/A</v>
      </c>
      <c r="N327" s="27" t="e">
        <f t="shared" si="1095"/>
        <v>#N/A</v>
      </c>
      <c r="O327" s="27" t="e">
        <f t="shared" si="1096"/>
        <v>#N/A</v>
      </c>
      <c r="P327" s="27" t="e">
        <f t="shared" si="1097"/>
        <v>#N/A</v>
      </c>
      <c r="Q327" s="702"/>
      <c r="R327" s="593"/>
      <c r="S327" s="29"/>
      <c r="T327" s="29"/>
      <c r="U327" s="29"/>
      <c r="V327" s="29"/>
      <c r="W327" s="863"/>
      <c r="X327" s="592"/>
      <c r="Y327" s="14"/>
      <c r="Z327" s="27"/>
      <c r="AA327" s="27"/>
      <c r="AB327" s="27"/>
      <c r="AC327" s="702"/>
      <c r="AD327" s="593"/>
      <c r="AE327" s="14" t="e">
        <f t="shared" si="1065"/>
        <v>#N/A</v>
      </c>
      <c r="AF327" s="27" t="e">
        <f t="shared" si="1066"/>
        <v>#N/A</v>
      </c>
      <c r="AG327" s="221" t="e">
        <f t="shared" si="1067"/>
        <v>#N/A</v>
      </c>
      <c r="AH327" s="27"/>
      <c r="AI327" s="166"/>
      <c r="AJ327" s="16"/>
      <c r="AK327" s="29"/>
      <c r="AL327" s="29"/>
      <c r="AM327" s="29"/>
      <c r="AN327" s="863"/>
      <c r="AO327" s="592"/>
      <c r="AP327" s="14"/>
      <c r="AQ327" s="27"/>
      <c r="AR327" s="27"/>
      <c r="AS327" s="27"/>
      <c r="AT327" s="702"/>
      <c r="AU327" s="593"/>
      <c r="AV327" s="31"/>
      <c r="AW327" s="16"/>
      <c r="AX327" s="29"/>
      <c r="AY327" s="29"/>
      <c r="AZ327" s="29"/>
      <c r="BA327" s="863"/>
      <c r="BB327" s="902"/>
      <c r="BC327" s="234"/>
      <c r="BD327" s="232"/>
      <c r="BE327" s="232"/>
      <c r="BF327" s="904"/>
      <c r="BG327" s="905"/>
      <c r="BH327" s="15"/>
      <c r="BI327" s="29"/>
      <c r="BJ327" s="29"/>
      <c r="BK327" s="29"/>
      <c r="BL327" s="863"/>
      <c r="BM327" s="902"/>
      <c r="BN327" s="234"/>
      <c r="BO327" s="232"/>
      <c r="BP327" s="232"/>
      <c r="BQ327" s="904"/>
      <c r="BR327" s="905"/>
      <c r="BS327" s="15"/>
      <c r="BT327" s="29"/>
      <c r="BU327" s="29"/>
      <c r="BV327" s="29"/>
      <c r="BW327" s="863"/>
      <c r="BX327" s="902"/>
      <c r="BY327" s="234"/>
      <c r="BZ327" s="232"/>
      <c r="CA327" s="232"/>
      <c r="CB327" s="904"/>
      <c r="CC327" s="905"/>
      <c r="CD327" s="15"/>
      <c r="CE327" s="29"/>
      <c r="CF327" s="29"/>
      <c r="CG327" s="29"/>
      <c r="CH327" s="863"/>
      <c r="CI327" s="902"/>
      <c r="CJ327" s="234"/>
      <c r="CK327" s="232"/>
      <c r="CL327" s="232"/>
      <c r="CM327" s="911"/>
      <c r="CN327" s="912"/>
      <c r="CO327" s="15"/>
      <c r="CP327" s="232"/>
      <c r="CQ327" s="232"/>
      <c r="CR327" s="232"/>
      <c r="CS327" s="904"/>
      <c r="CT327" s="905"/>
      <c r="CU327" s="29"/>
      <c r="CV327" s="232"/>
      <c r="CW327" s="232"/>
      <c r="CX327" s="232"/>
      <c r="CY327" s="911"/>
      <c r="CZ327" s="912"/>
      <c r="DA327" s="15"/>
      <c r="DB327" s="232"/>
      <c r="DC327" s="232"/>
      <c r="DD327" s="232"/>
      <c r="DE327" s="904"/>
      <c r="DF327" s="915"/>
      <c r="DG327" s="40"/>
      <c r="DH327" s="27"/>
      <c r="DI327" s="27"/>
      <c r="DJ327" s="27"/>
      <c r="DK327" s="702"/>
      <c r="DL327" s="593"/>
      <c r="DM327" s="14"/>
      <c r="DN327" s="27"/>
      <c r="DO327" s="27"/>
      <c r="DP327" s="27"/>
      <c r="DQ327" s="702"/>
      <c r="DR327" s="663"/>
      <c r="DS327" s="40" t="e">
        <f t="shared" si="1098"/>
        <v>#N/A</v>
      </c>
      <c r="DT327" s="27" t="e">
        <f t="shared" si="1099"/>
        <v>#N/A</v>
      </c>
      <c r="DU327" s="27" t="e">
        <f t="shared" si="1100"/>
        <v>#N/A</v>
      </c>
      <c r="DV327" s="27" t="e">
        <f t="shared" si="1101"/>
        <v>#N/A</v>
      </c>
      <c r="DW327" s="702"/>
      <c r="DX327" s="663"/>
      <c r="DY327" s="270"/>
      <c r="DZ327" s="249"/>
      <c r="EA327" s="249"/>
      <c r="EB327" s="668"/>
      <c r="EC327" s="667"/>
      <c r="ED327" s="288"/>
      <c r="EE327" s="289"/>
      <c r="EF327" s="295"/>
      <c r="EG327" s="251"/>
      <c r="EH327" s="295"/>
      <c r="EI327" s="251"/>
      <c r="EJ327" s="256"/>
      <c r="EK327" s="257"/>
      <c r="EL327" s="257"/>
      <c r="EM327" s="668"/>
      <c r="EN327" s="665"/>
      <c r="EO327" s="253"/>
      <c r="EP327" s="254"/>
      <c r="EQ327" s="254"/>
      <c r="ER327" s="668"/>
      <c r="ES327" s="665"/>
      <c r="ET327" s="14"/>
      <c r="EU327" s="27"/>
      <c r="EV327" s="31"/>
      <c r="EW327" s="122"/>
      <c r="EX327" s="47"/>
      <c r="EY327" s="48"/>
      <c r="EZ327" s="49"/>
      <c r="FA327" s="50"/>
      <c r="FB327" s="51"/>
      <c r="FC327" s="153" t="e">
        <f t="shared" si="1078"/>
        <v>#N/A</v>
      </c>
      <c r="FD327" s="986" t="e">
        <f t="shared" si="1069"/>
        <v>#N/A</v>
      </c>
      <c r="FE327" s="993" t="e">
        <f t="shared" si="1087"/>
        <v>#N/A</v>
      </c>
      <c r="FF327" s="987" t="e">
        <f t="shared" si="1088"/>
        <v>#N/A</v>
      </c>
      <c r="FG327" s="246" t="e">
        <f t="shared" ref="FG327:FG390" si="1149">IF($JB327="",#N/A,CV327-CU327)</f>
        <v>#N/A</v>
      </c>
      <c r="FH327" s="246" t="e">
        <f t="shared" si="1139"/>
        <v>#N/A</v>
      </c>
      <c r="FI327" s="246" t="e">
        <f t="shared" si="1140"/>
        <v>#N/A</v>
      </c>
      <c r="FJ327" s="39" t="e">
        <f t="shared" si="1102"/>
        <v>#N/A</v>
      </c>
      <c r="FK327" s="26" t="e">
        <f t="shared" si="1103"/>
        <v>#N/A</v>
      </c>
      <c r="FL327" s="26" t="e">
        <f t="shared" si="1104"/>
        <v>#N/A</v>
      </c>
      <c r="FM327" s="1300"/>
      <c r="FN327" s="656"/>
      <c r="FO327" s="28" t="e">
        <f t="shared" si="1105"/>
        <v>#N/A</v>
      </c>
      <c r="FP327" s="28" t="e">
        <f t="shared" si="1106"/>
        <v>#N/A</v>
      </c>
      <c r="FQ327" s="28" t="e">
        <f t="shared" si="1107"/>
        <v>#N/A</v>
      </c>
      <c r="FR327" s="1305"/>
      <c r="FS327" s="698"/>
      <c r="FT327" s="10" t="e">
        <f t="shared" si="1108"/>
        <v>#N/A</v>
      </c>
      <c r="FU327" s="28" t="e">
        <f t="shared" si="1109"/>
        <v>#N/A</v>
      </c>
      <c r="FV327" s="28" t="e">
        <f t="shared" si="1110"/>
        <v>#N/A</v>
      </c>
      <c r="FW327" s="1305"/>
      <c r="FX327" s="698"/>
      <c r="FY327" s="658" t="e">
        <f t="shared" si="1111"/>
        <v>#N/A</v>
      </c>
      <c r="FZ327" s="126" t="e">
        <f t="shared" si="1112"/>
        <v>#N/A</v>
      </c>
      <c r="GA327" s="126" t="e">
        <f t="shared" si="1113"/>
        <v>#N/A</v>
      </c>
      <c r="GB327" s="787"/>
      <c r="GC327" s="1314"/>
      <c r="GD327" s="674" t="e">
        <f t="shared" si="1114"/>
        <v>#N/A</v>
      </c>
      <c r="GE327" s="675" t="e">
        <f t="shared" si="1115"/>
        <v>#N/A</v>
      </c>
      <c r="GF327" s="675" t="e">
        <f t="shared" si="1116"/>
        <v>#N/A</v>
      </c>
      <c r="GG327" s="703"/>
      <c r="GH327" s="705"/>
      <c r="GI327" s="688" t="e">
        <f t="shared" si="1117"/>
        <v>#N/A</v>
      </c>
      <c r="GJ327" s="688" t="e">
        <f t="shared" si="1118"/>
        <v>#N/A</v>
      </c>
      <c r="GK327" s="688" t="e">
        <f t="shared" si="1119"/>
        <v>#N/A</v>
      </c>
      <c r="GL327" s="703"/>
      <c r="GM327" s="705"/>
      <c r="GN327" s="689" t="e">
        <f t="shared" si="1120"/>
        <v>#N/A</v>
      </c>
      <c r="GO327" s="688" t="e">
        <f t="shared" si="1121"/>
        <v>#N/A</v>
      </c>
      <c r="GP327" s="688" t="e">
        <f t="shared" si="1122"/>
        <v>#N/A</v>
      </c>
      <c r="GQ327" s="703"/>
      <c r="GR327" s="705"/>
      <c r="GS327" s="689" t="e">
        <f t="shared" si="1123"/>
        <v>#N/A</v>
      </c>
      <c r="GT327" s="688" t="e">
        <f t="shared" si="1124"/>
        <v>#N/A</v>
      </c>
      <c r="GU327" s="688" t="e">
        <f t="shared" si="1125"/>
        <v>#N/A</v>
      </c>
      <c r="GV327" s="706"/>
      <c r="GW327" s="683"/>
      <c r="GX327" s="39" t="e">
        <f t="shared" si="1126"/>
        <v>#N/A</v>
      </c>
      <c r="GY327" s="26" t="e">
        <f t="shared" si="1127"/>
        <v>#N/A</v>
      </c>
      <c r="GZ327" s="26" t="e">
        <f t="shared" si="1128"/>
        <v>#N/A</v>
      </c>
      <c r="HA327" s="1300"/>
      <c r="HB327" s="656"/>
      <c r="HC327" s="28" t="e">
        <f t="shared" si="1129"/>
        <v>#N/A</v>
      </c>
      <c r="HD327" s="28" t="e">
        <f t="shared" si="1130"/>
        <v>#N/A</v>
      </c>
      <c r="HE327" s="28" t="e">
        <f t="shared" si="1131"/>
        <v>#N/A</v>
      </c>
      <c r="HF327" s="1305"/>
      <c r="HG327" s="698"/>
      <c r="HH327" s="10" t="e">
        <f t="shared" si="1132"/>
        <v>#N/A</v>
      </c>
      <c r="HI327" s="28" t="e">
        <f t="shared" si="1133"/>
        <v>#N/A</v>
      </c>
      <c r="HJ327" s="28" t="e">
        <f t="shared" si="1134"/>
        <v>#N/A</v>
      </c>
      <c r="HK327" s="1305"/>
      <c r="HL327" s="698"/>
      <c r="HM327" s="658" t="e">
        <f t="shared" si="1135"/>
        <v>#N/A</v>
      </c>
      <c r="HN327" s="126" t="e">
        <f t="shared" si="1136"/>
        <v>#N/A</v>
      </c>
      <c r="HO327" s="126" t="e">
        <f t="shared" si="1137"/>
        <v>#N/A</v>
      </c>
      <c r="HP327" s="787"/>
      <c r="HQ327" s="1314"/>
      <c r="HR327" s="674" t="e">
        <f t="shared" si="1141"/>
        <v>#N/A</v>
      </c>
      <c r="HS327" s="675" t="e">
        <f t="shared" si="1142"/>
        <v>#N/A</v>
      </c>
      <c r="HT327" s="675" t="e">
        <f t="shared" si="1143"/>
        <v>#N/A</v>
      </c>
      <c r="HU327" s="703"/>
      <c r="HV327" s="705"/>
      <c r="HW327" s="675" t="e">
        <f t="shared" si="1144"/>
        <v>#N/A</v>
      </c>
      <c r="HX327" s="675" t="e">
        <f t="shared" si="1145"/>
        <v>#N/A</v>
      </c>
      <c r="HY327" s="675" t="e">
        <f t="shared" si="1146"/>
        <v>#N/A</v>
      </c>
      <c r="HZ327" s="703"/>
      <c r="IA327" s="705"/>
      <c r="IB327" s="678" t="e">
        <f t="shared" si="1059"/>
        <v>#N/A</v>
      </c>
      <c r="IC327" s="675" t="e">
        <f t="shared" si="1060"/>
        <v>#N/A</v>
      </c>
      <c r="ID327" s="675" t="e">
        <f t="shared" si="1061"/>
        <v>#N/A</v>
      </c>
      <c r="IE327" s="703"/>
      <c r="IF327" s="705"/>
      <c r="IG327" s="678" t="e">
        <f t="shared" si="1062"/>
        <v>#N/A</v>
      </c>
      <c r="IH327" s="675" t="e">
        <f t="shared" si="1063"/>
        <v>#N/A</v>
      </c>
      <c r="II327" s="675" t="e">
        <f t="shared" si="1064"/>
        <v>#N/A</v>
      </c>
      <c r="IJ327" s="706"/>
      <c r="IK327" s="683"/>
      <c r="IL327" s="846" t="e">
        <f t="shared" si="1079"/>
        <v>#N/A</v>
      </c>
      <c r="IM327" s="848" t="e">
        <f t="shared" si="1080"/>
        <v>#N/A</v>
      </c>
      <c r="IN327" s="1252" t="e">
        <f t="shared" si="1081"/>
        <v>#N/A</v>
      </c>
      <c r="IO327" s="1253" t="e">
        <f t="shared" si="1082"/>
        <v>#N/A</v>
      </c>
      <c r="IP327" s="847" t="e">
        <f t="shared" si="1083"/>
        <v>#N/A</v>
      </c>
      <c r="IQ327" s="848" t="e">
        <f t="shared" si="1084"/>
        <v>#N/A</v>
      </c>
      <c r="IR327" s="1252" t="e">
        <f t="shared" si="1085"/>
        <v>#N/A</v>
      </c>
      <c r="IS327" s="1330" t="e">
        <f t="shared" si="1086"/>
        <v>#N/A</v>
      </c>
      <c r="IT327" s="846" t="e">
        <f t="shared" si="1070"/>
        <v>#N/A</v>
      </c>
      <c r="IU327" s="848" t="e">
        <f t="shared" si="1071"/>
        <v>#N/A</v>
      </c>
      <c r="IV327" s="1252" t="e">
        <f t="shared" si="1072"/>
        <v>#N/A</v>
      </c>
      <c r="IW327" s="1253" t="e">
        <f t="shared" si="1073"/>
        <v>#N/A</v>
      </c>
      <c r="IX327" s="847" t="e">
        <f t="shared" si="1074"/>
        <v>#N/A</v>
      </c>
      <c r="IY327" s="848" t="e">
        <f t="shared" si="1075"/>
        <v>#N/A</v>
      </c>
      <c r="IZ327" s="1252" t="e">
        <f t="shared" si="1076"/>
        <v>#N/A</v>
      </c>
      <c r="JA327" s="1330" t="e">
        <f t="shared" si="1077"/>
        <v>#N/A</v>
      </c>
      <c r="JB327" s="153"/>
      <c r="JC327" s="952"/>
      <c r="JD327" s="150"/>
      <c r="JE327" s="150"/>
      <c r="JF327" s="952"/>
      <c r="JG327" s="150"/>
      <c r="JH327" s="150"/>
      <c r="JI327" s="952"/>
      <c r="JJ327" s="150"/>
      <c r="JK327" s="150"/>
      <c r="JL327" s="958"/>
      <c r="JM327" s="150"/>
      <c r="JN327" s="150"/>
      <c r="JO327" s="846"/>
      <c r="JP327" s="852"/>
      <c r="JQ327" s="850"/>
      <c r="JR327" s="850"/>
      <c r="JS327" s="861"/>
      <c r="JT327" s="850"/>
      <c r="JU327" s="861"/>
      <c r="JV327" s="851"/>
      <c r="JW327" s="27"/>
      <c r="JX327" s="27"/>
      <c r="JY327" s="893"/>
      <c r="JZ327" s="27"/>
      <c r="KA327" s="27"/>
      <c r="KB327" s="707"/>
      <c r="KC327" s="846"/>
      <c r="KD327" s="975"/>
      <c r="KE327" s="27"/>
      <c r="KF327" s="27"/>
      <c r="KG327" s="893"/>
      <c r="KH327" s="27"/>
      <c r="KI327" s="27"/>
      <c r="KJ327" s="707"/>
      <c r="KK327" s="846"/>
      <c r="KL327" s="975"/>
      <c r="KM327" s="179"/>
      <c r="KN327" s="889"/>
      <c r="KO327" s="180"/>
      <c r="MA327" s="1352" t="e">
        <f t="shared" si="1147"/>
        <v>#N/A</v>
      </c>
      <c r="MB327" s="1352" t="e">
        <f t="shared" si="1148"/>
        <v>#N/A</v>
      </c>
    </row>
    <row r="328" spans="2:340" ht="18.75" customHeight="1">
      <c r="B328" s="13"/>
      <c r="C328" s="136"/>
      <c r="D328" s="14" t="e">
        <f t="shared" si="1068"/>
        <v>#N/A</v>
      </c>
      <c r="E328" s="31" t="e">
        <f t="shared" si="1089"/>
        <v>#N/A</v>
      </c>
      <c r="F328" s="40" t="e">
        <f t="shared" si="1090"/>
        <v>#N/A</v>
      </c>
      <c r="G328" s="27" t="e">
        <f t="shared" si="1091"/>
        <v>#N/A</v>
      </c>
      <c r="H328" s="27" t="e">
        <f t="shared" si="1092"/>
        <v>#N/A</v>
      </c>
      <c r="I328" s="702"/>
      <c r="J328" s="593"/>
      <c r="K328" s="14" t="e">
        <f t="shared" si="1093"/>
        <v>#N/A</v>
      </c>
      <c r="L328" s="31" t="e">
        <f t="shared" si="1094"/>
        <v>#N/A</v>
      </c>
      <c r="M328" s="40" t="e">
        <f t="shared" si="1138"/>
        <v>#N/A</v>
      </c>
      <c r="N328" s="27" t="e">
        <f t="shared" si="1095"/>
        <v>#N/A</v>
      </c>
      <c r="O328" s="27" t="e">
        <f t="shared" si="1096"/>
        <v>#N/A</v>
      </c>
      <c r="P328" s="27" t="e">
        <f t="shared" si="1097"/>
        <v>#N/A</v>
      </c>
      <c r="Q328" s="702"/>
      <c r="R328" s="593"/>
      <c r="S328" s="29"/>
      <c r="T328" s="29"/>
      <c r="U328" s="29"/>
      <c r="V328" s="29"/>
      <c r="W328" s="863"/>
      <c r="X328" s="592"/>
      <c r="Y328" s="14"/>
      <c r="Z328" s="27"/>
      <c r="AA328" s="27"/>
      <c r="AB328" s="27"/>
      <c r="AC328" s="702"/>
      <c r="AD328" s="593"/>
      <c r="AE328" s="14" t="e">
        <f t="shared" si="1065"/>
        <v>#N/A</v>
      </c>
      <c r="AF328" s="27" t="e">
        <f t="shared" si="1066"/>
        <v>#N/A</v>
      </c>
      <c r="AG328" s="221" t="e">
        <f t="shared" si="1067"/>
        <v>#N/A</v>
      </c>
      <c r="AH328" s="27"/>
      <c r="AI328" s="166"/>
      <c r="AJ328" s="16"/>
      <c r="AK328" s="29"/>
      <c r="AL328" s="29"/>
      <c r="AM328" s="29"/>
      <c r="AN328" s="863"/>
      <c r="AO328" s="592"/>
      <c r="AP328" s="14"/>
      <c r="AQ328" s="27"/>
      <c r="AR328" s="27"/>
      <c r="AS328" s="27"/>
      <c r="AT328" s="702"/>
      <c r="AU328" s="593"/>
      <c r="AV328" s="31"/>
      <c r="AW328" s="16"/>
      <c r="AX328" s="29"/>
      <c r="AY328" s="29"/>
      <c r="AZ328" s="29"/>
      <c r="BA328" s="863"/>
      <c r="BB328" s="902"/>
      <c r="BC328" s="234"/>
      <c r="BD328" s="232"/>
      <c r="BE328" s="232"/>
      <c r="BF328" s="904"/>
      <c r="BG328" s="905"/>
      <c r="BH328" s="15"/>
      <c r="BI328" s="29"/>
      <c r="BJ328" s="29"/>
      <c r="BK328" s="29"/>
      <c r="BL328" s="863"/>
      <c r="BM328" s="902"/>
      <c r="BN328" s="234"/>
      <c r="BO328" s="232"/>
      <c r="BP328" s="232"/>
      <c r="BQ328" s="904"/>
      <c r="BR328" s="905"/>
      <c r="BS328" s="15"/>
      <c r="BT328" s="29"/>
      <c r="BU328" s="29"/>
      <c r="BV328" s="29"/>
      <c r="BW328" s="863"/>
      <c r="BX328" s="902"/>
      <c r="BY328" s="234"/>
      <c r="BZ328" s="232"/>
      <c r="CA328" s="232"/>
      <c r="CB328" s="904"/>
      <c r="CC328" s="905"/>
      <c r="CD328" s="15"/>
      <c r="CE328" s="29"/>
      <c r="CF328" s="29"/>
      <c r="CG328" s="29"/>
      <c r="CH328" s="863"/>
      <c r="CI328" s="902"/>
      <c r="CJ328" s="234"/>
      <c r="CK328" s="232"/>
      <c r="CL328" s="232"/>
      <c r="CM328" s="911"/>
      <c r="CN328" s="912"/>
      <c r="CO328" s="15"/>
      <c r="CP328" s="232"/>
      <c r="CQ328" s="232"/>
      <c r="CR328" s="232"/>
      <c r="CS328" s="904"/>
      <c r="CT328" s="905"/>
      <c r="CU328" s="29"/>
      <c r="CV328" s="232"/>
      <c r="CW328" s="232"/>
      <c r="CX328" s="232"/>
      <c r="CY328" s="911"/>
      <c r="CZ328" s="912"/>
      <c r="DA328" s="15"/>
      <c r="DB328" s="232"/>
      <c r="DC328" s="232"/>
      <c r="DD328" s="232"/>
      <c r="DE328" s="904"/>
      <c r="DF328" s="915"/>
      <c r="DG328" s="40"/>
      <c r="DH328" s="27"/>
      <c r="DI328" s="27"/>
      <c r="DJ328" s="27"/>
      <c r="DK328" s="702"/>
      <c r="DL328" s="593"/>
      <c r="DM328" s="14"/>
      <c r="DN328" s="27"/>
      <c r="DO328" s="27"/>
      <c r="DP328" s="27"/>
      <c r="DQ328" s="702"/>
      <c r="DR328" s="663"/>
      <c r="DS328" s="40" t="e">
        <f t="shared" si="1098"/>
        <v>#N/A</v>
      </c>
      <c r="DT328" s="27" t="e">
        <f t="shared" si="1099"/>
        <v>#N/A</v>
      </c>
      <c r="DU328" s="27" t="e">
        <f t="shared" si="1100"/>
        <v>#N/A</v>
      </c>
      <c r="DV328" s="27" t="e">
        <f t="shared" si="1101"/>
        <v>#N/A</v>
      </c>
      <c r="DW328" s="702"/>
      <c r="DX328" s="663"/>
      <c r="DY328" s="270"/>
      <c r="DZ328" s="249"/>
      <c r="EA328" s="249"/>
      <c r="EB328" s="668"/>
      <c r="EC328" s="667"/>
      <c r="ED328" s="288"/>
      <c r="EE328" s="289"/>
      <c r="EF328" s="295"/>
      <c r="EG328" s="251"/>
      <c r="EH328" s="295"/>
      <c r="EI328" s="251"/>
      <c r="EJ328" s="256"/>
      <c r="EK328" s="257"/>
      <c r="EL328" s="257"/>
      <c r="EM328" s="668"/>
      <c r="EN328" s="665"/>
      <c r="EO328" s="253"/>
      <c r="EP328" s="254"/>
      <c r="EQ328" s="254"/>
      <c r="ER328" s="668"/>
      <c r="ES328" s="665"/>
      <c r="ET328" s="14"/>
      <c r="EU328" s="27"/>
      <c r="EV328" s="31"/>
      <c r="EW328" s="122"/>
      <c r="EX328" s="47"/>
      <c r="EY328" s="48"/>
      <c r="EZ328" s="49"/>
      <c r="FA328" s="50"/>
      <c r="FB328" s="51"/>
      <c r="FC328" s="153" t="e">
        <f t="shared" si="1078"/>
        <v>#N/A</v>
      </c>
      <c r="FD328" s="986" t="e">
        <f t="shared" si="1069"/>
        <v>#N/A</v>
      </c>
      <c r="FE328" s="993" t="e">
        <f t="shared" si="1087"/>
        <v>#N/A</v>
      </c>
      <c r="FF328" s="987" t="e">
        <f t="shared" si="1088"/>
        <v>#N/A</v>
      </c>
      <c r="FG328" s="246" t="e">
        <f t="shared" si="1149"/>
        <v>#N/A</v>
      </c>
      <c r="FH328" s="246" t="e">
        <f t="shared" si="1139"/>
        <v>#N/A</v>
      </c>
      <c r="FI328" s="246" t="e">
        <f t="shared" si="1140"/>
        <v>#N/A</v>
      </c>
      <c r="FJ328" s="39" t="e">
        <f t="shared" si="1102"/>
        <v>#N/A</v>
      </c>
      <c r="FK328" s="26" t="e">
        <f t="shared" si="1103"/>
        <v>#N/A</v>
      </c>
      <c r="FL328" s="26" t="e">
        <f t="shared" si="1104"/>
        <v>#N/A</v>
      </c>
      <c r="FM328" s="1300"/>
      <c r="FN328" s="656"/>
      <c r="FO328" s="28" t="e">
        <f t="shared" si="1105"/>
        <v>#N/A</v>
      </c>
      <c r="FP328" s="28" t="e">
        <f t="shared" si="1106"/>
        <v>#N/A</v>
      </c>
      <c r="FQ328" s="28" t="e">
        <f t="shared" si="1107"/>
        <v>#N/A</v>
      </c>
      <c r="FR328" s="1305"/>
      <c r="FS328" s="698"/>
      <c r="FT328" s="10" t="e">
        <f t="shared" si="1108"/>
        <v>#N/A</v>
      </c>
      <c r="FU328" s="28" t="e">
        <f t="shared" si="1109"/>
        <v>#N/A</v>
      </c>
      <c r="FV328" s="28" t="e">
        <f t="shared" si="1110"/>
        <v>#N/A</v>
      </c>
      <c r="FW328" s="1305"/>
      <c r="FX328" s="698"/>
      <c r="FY328" s="658" t="e">
        <f t="shared" si="1111"/>
        <v>#N/A</v>
      </c>
      <c r="FZ328" s="126" t="e">
        <f t="shared" si="1112"/>
        <v>#N/A</v>
      </c>
      <c r="GA328" s="126" t="e">
        <f t="shared" si="1113"/>
        <v>#N/A</v>
      </c>
      <c r="GB328" s="787"/>
      <c r="GC328" s="1314"/>
      <c r="GD328" s="674" t="e">
        <f t="shared" si="1114"/>
        <v>#N/A</v>
      </c>
      <c r="GE328" s="675" t="e">
        <f t="shared" si="1115"/>
        <v>#N/A</v>
      </c>
      <c r="GF328" s="675" t="e">
        <f t="shared" si="1116"/>
        <v>#N/A</v>
      </c>
      <c r="GG328" s="703"/>
      <c r="GH328" s="705"/>
      <c r="GI328" s="688" t="e">
        <f t="shared" si="1117"/>
        <v>#N/A</v>
      </c>
      <c r="GJ328" s="688" t="e">
        <f t="shared" si="1118"/>
        <v>#N/A</v>
      </c>
      <c r="GK328" s="688" t="e">
        <f t="shared" si="1119"/>
        <v>#N/A</v>
      </c>
      <c r="GL328" s="703"/>
      <c r="GM328" s="705"/>
      <c r="GN328" s="689" t="e">
        <f t="shared" si="1120"/>
        <v>#N/A</v>
      </c>
      <c r="GO328" s="688" t="e">
        <f t="shared" si="1121"/>
        <v>#N/A</v>
      </c>
      <c r="GP328" s="688" t="e">
        <f t="shared" si="1122"/>
        <v>#N/A</v>
      </c>
      <c r="GQ328" s="703"/>
      <c r="GR328" s="705"/>
      <c r="GS328" s="689" t="e">
        <f t="shared" si="1123"/>
        <v>#N/A</v>
      </c>
      <c r="GT328" s="688" t="e">
        <f t="shared" si="1124"/>
        <v>#N/A</v>
      </c>
      <c r="GU328" s="688" t="e">
        <f t="shared" si="1125"/>
        <v>#N/A</v>
      </c>
      <c r="GV328" s="706"/>
      <c r="GW328" s="683"/>
      <c r="GX328" s="39" t="e">
        <f t="shared" si="1126"/>
        <v>#N/A</v>
      </c>
      <c r="GY328" s="26" t="e">
        <f t="shared" si="1127"/>
        <v>#N/A</v>
      </c>
      <c r="GZ328" s="26" t="e">
        <f t="shared" si="1128"/>
        <v>#N/A</v>
      </c>
      <c r="HA328" s="1300"/>
      <c r="HB328" s="656"/>
      <c r="HC328" s="28" t="e">
        <f t="shared" si="1129"/>
        <v>#N/A</v>
      </c>
      <c r="HD328" s="28" t="e">
        <f t="shared" si="1130"/>
        <v>#N/A</v>
      </c>
      <c r="HE328" s="28" t="e">
        <f t="shared" si="1131"/>
        <v>#N/A</v>
      </c>
      <c r="HF328" s="1305"/>
      <c r="HG328" s="698"/>
      <c r="HH328" s="10" t="e">
        <f t="shared" si="1132"/>
        <v>#N/A</v>
      </c>
      <c r="HI328" s="28" t="e">
        <f t="shared" si="1133"/>
        <v>#N/A</v>
      </c>
      <c r="HJ328" s="28" t="e">
        <f t="shared" si="1134"/>
        <v>#N/A</v>
      </c>
      <c r="HK328" s="1305"/>
      <c r="HL328" s="698"/>
      <c r="HM328" s="658" t="e">
        <f t="shared" si="1135"/>
        <v>#N/A</v>
      </c>
      <c r="HN328" s="126" t="e">
        <f t="shared" si="1136"/>
        <v>#N/A</v>
      </c>
      <c r="HO328" s="126" t="e">
        <f t="shared" si="1137"/>
        <v>#N/A</v>
      </c>
      <c r="HP328" s="787"/>
      <c r="HQ328" s="1314"/>
      <c r="HR328" s="674" t="e">
        <f t="shared" si="1141"/>
        <v>#N/A</v>
      </c>
      <c r="HS328" s="675" t="e">
        <f t="shared" si="1142"/>
        <v>#N/A</v>
      </c>
      <c r="HT328" s="675" t="e">
        <f t="shared" si="1143"/>
        <v>#N/A</v>
      </c>
      <c r="HU328" s="703"/>
      <c r="HV328" s="705"/>
      <c r="HW328" s="675" t="e">
        <f t="shared" si="1144"/>
        <v>#N/A</v>
      </c>
      <c r="HX328" s="675" t="e">
        <f t="shared" si="1145"/>
        <v>#N/A</v>
      </c>
      <c r="HY328" s="675" t="e">
        <f t="shared" si="1146"/>
        <v>#N/A</v>
      </c>
      <c r="HZ328" s="703"/>
      <c r="IA328" s="705"/>
      <c r="IB328" s="678" t="e">
        <f t="shared" si="1059"/>
        <v>#N/A</v>
      </c>
      <c r="IC328" s="675" t="e">
        <f t="shared" si="1060"/>
        <v>#N/A</v>
      </c>
      <c r="ID328" s="675" t="e">
        <f t="shared" si="1061"/>
        <v>#N/A</v>
      </c>
      <c r="IE328" s="703"/>
      <c r="IF328" s="705"/>
      <c r="IG328" s="678" t="e">
        <f t="shared" si="1062"/>
        <v>#N/A</v>
      </c>
      <c r="IH328" s="675" t="e">
        <f t="shared" si="1063"/>
        <v>#N/A</v>
      </c>
      <c r="II328" s="675" t="e">
        <f t="shared" si="1064"/>
        <v>#N/A</v>
      </c>
      <c r="IJ328" s="706"/>
      <c r="IK328" s="683"/>
      <c r="IL328" s="846" t="e">
        <f t="shared" si="1079"/>
        <v>#N/A</v>
      </c>
      <c r="IM328" s="848" t="e">
        <f t="shared" si="1080"/>
        <v>#N/A</v>
      </c>
      <c r="IN328" s="1252" t="e">
        <f t="shared" si="1081"/>
        <v>#N/A</v>
      </c>
      <c r="IO328" s="1253" t="e">
        <f t="shared" si="1082"/>
        <v>#N/A</v>
      </c>
      <c r="IP328" s="847" t="e">
        <f t="shared" si="1083"/>
        <v>#N/A</v>
      </c>
      <c r="IQ328" s="848" t="e">
        <f t="shared" si="1084"/>
        <v>#N/A</v>
      </c>
      <c r="IR328" s="1252" t="e">
        <f t="shared" si="1085"/>
        <v>#N/A</v>
      </c>
      <c r="IS328" s="1330" t="e">
        <f t="shared" si="1086"/>
        <v>#N/A</v>
      </c>
      <c r="IT328" s="846" t="e">
        <f t="shared" si="1070"/>
        <v>#N/A</v>
      </c>
      <c r="IU328" s="848" t="e">
        <f t="shared" si="1071"/>
        <v>#N/A</v>
      </c>
      <c r="IV328" s="1252" t="e">
        <f t="shared" si="1072"/>
        <v>#N/A</v>
      </c>
      <c r="IW328" s="1253" t="e">
        <f t="shared" si="1073"/>
        <v>#N/A</v>
      </c>
      <c r="IX328" s="847" t="e">
        <f t="shared" si="1074"/>
        <v>#N/A</v>
      </c>
      <c r="IY328" s="848" t="e">
        <f t="shared" si="1075"/>
        <v>#N/A</v>
      </c>
      <c r="IZ328" s="1252" t="e">
        <f t="shared" si="1076"/>
        <v>#N/A</v>
      </c>
      <c r="JA328" s="1330" t="e">
        <f t="shared" si="1077"/>
        <v>#N/A</v>
      </c>
      <c r="JB328" s="153"/>
      <c r="JC328" s="952"/>
      <c r="JD328" s="150"/>
      <c r="JE328" s="150"/>
      <c r="JF328" s="952"/>
      <c r="JG328" s="150"/>
      <c r="JH328" s="150"/>
      <c r="JI328" s="952"/>
      <c r="JJ328" s="150"/>
      <c r="JK328" s="150"/>
      <c r="JL328" s="958"/>
      <c r="JM328" s="150"/>
      <c r="JN328" s="150"/>
      <c r="JO328" s="846"/>
      <c r="JP328" s="852"/>
      <c r="JQ328" s="850"/>
      <c r="JR328" s="850"/>
      <c r="JS328" s="861"/>
      <c r="JT328" s="850"/>
      <c r="JU328" s="861"/>
      <c r="JV328" s="851"/>
      <c r="JW328" s="27"/>
      <c r="JX328" s="27"/>
      <c r="JY328" s="893"/>
      <c r="JZ328" s="27"/>
      <c r="KA328" s="27"/>
      <c r="KB328" s="707"/>
      <c r="KC328" s="846"/>
      <c r="KD328" s="975"/>
      <c r="KE328" s="27"/>
      <c r="KF328" s="27"/>
      <c r="KG328" s="893"/>
      <c r="KH328" s="27"/>
      <c r="KI328" s="27"/>
      <c r="KJ328" s="707"/>
      <c r="KK328" s="846"/>
      <c r="KL328" s="975"/>
      <c r="KM328" s="179"/>
      <c r="KN328" s="889"/>
      <c r="KO328" s="180"/>
      <c r="MA328" s="1352" t="e">
        <f t="shared" si="1147"/>
        <v>#N/A</v>
      </c>
      <c r="MB328" s="1352" t="e">
        <f t="shared" si="1148"/>
        <v>#N/A</v>
      </c>
    </row>
    <row r="329" spans="2:340" ht="18.75" customHeight="1">
      <c r="B329" s="13"/>
      <c r="C329" s="136"/>
      <c r="D329" s="14" t="e">
        <f t="shared" si="1068"/>
        <v>#N/A</v>
      </c>
      <c r="E329" s="31" t="e">
        <f t="shared" si="1089"/>
        <v>#N/A</v>
      </c>
      <c r="F329" s="40" t="e">
        <f t="shared" si="1090"/>
        <v>#N/A</v>
      </c>
      <c r="G329" s="27" t="e">
        <f t="shared" si="1091"/>
        <v>#N/A</v>
      </c>
      <c r="H329" s="27" t="e">
        <f t="shared" si="1092"/>
        <v>#N/A</v>
      </c>
      <c r="I329" s="702"/>
      <c r="J329" s="593"/>
      <c r="K329" s="14" t="e">
        <f t="shared" si="1093"/>
        <v>#N/A</v>
      </c>
      <c r="L329" s="31" t="e">
        <f t="shared" si="1094"/>
        <v>#N/A</v>
      </c>
      <c r="M329" s="40" t="e">
        <f t="shared" si="1138"/>
        <v>#N/A</v>
      </c>
      <c r="N329" s="27" t="e">
        <f t="shared" si="1095"/>
        <v>#N/A</v>
      </c>
      <c r="O329" s="27" t="e">
        <f t="shared" si="1096"/>
        <v>#N/A</v>
      </c>
      <c r="P329" s="27" t="e">
        <f t="shared" si="1097"/>
        <v>#N/A</v>
      </c>
      <c r="Q329" s="702"/>
      <c r="R329" s="593"/>
      <c r="S329" s="29"/>
      <c r="T329" s="29"/>
      <c r="U329" s="29"/>
      <c r="V329" s="29"/>
      <c r="W329" s="863"/>
      <c r="X329" s="592"/>
      <c r="Y329" s="14"/>
      <c r="Z329" s="27"/>
      <c r="AA329" s="27"/>
      <c r="AB329" s="27"/>
      <c r="AC329" s="702"/>
      <c r="AD329" s="593"/>
      <c r="AE329" s="14" t="e">
        <f t="shared" si="1065"/>
        <v>#N/A</v>
      </c>
      <c r="AF329" s="27" t="e">
        <f t="shared" si="1066"/>
        <v>#N/A</v>
      </c>
      <c r="AG329" s="221" t="e">
        <f t="shared" si="1067"/>
        <v>#N/A</v>
      </c>
      <c r="AH329" s="27"/>
      <c r="AI329" s="166"/>
      <c r="AJ329" s="16"/>
      <c r="AK329" s="29"/>
      <c r="AL329" s="29"/>
      <c r="AM329" s="29"/>
      <c r="AN329" s="863"/>
      <c r="AO329" s="592"/>
      <c r="AP329" s="14"/>
      <c r="AQ329" s="27"/>
      <c r="AR329" s="27"/>
      <c r="AS329" s="27"/>
      <c r="AT329" s="702"/>
      <c r="AU329" s="593"/>
      <c r="AV329" s="31"/>
      <c r="AW329" s="16"/>
      <c r="AX329" s="29"/>
      <c r="AY329" s="29"/>
      <c r="AZ329" s="29"/>
      <c r="BA329" s="863"/>
      <c r="BB329" s="902"/>
      <c r="BC329" s="234"/>
      <c r="BD329" s="232"/>
      <c r="BE329" s="232"/>
      <c r="BF329" s="904"/>
      <c r="BG329" s="905"/>
      <c r="BH329" s="15"/>
      <c r="BI329" s="29"/>
      <c r="BJ329" s="29"/>
      <c r="BK329" s="29"/>
      <c r="BL329" s="863"/>
      <c r="BM329" s="902"/>
      <c r="BN329" s="234"/>
      <c r="BO329" s="232"/>
      <c r="BP329" s="232"/>
      <c r="BQ329" s="904"/>
      <c r="BR329" s="905"/>
      <c r="BS329" s="15"/>
      <c r="BT329" s="29"/>
      <c r="BU329" s="29"/>
      <c r="BV329" s="29"/>
      <c r="BW329" s="863"/>
      <c r="BX329" s="902"/>
      <c r="BY329" s="234"/>
      <c r="BZ329" s="232"/>
      <c r="CA329" s="232"/>
      <c r="CB329" s="904"/>
      <c r="CC329" s="905"/>
      <c r="CD329" s="15"/>
      <c r="CE329" s="29"/>
      <c r="CF329" s="29"/>
      <c r="CG329" s="29"/>
      <c r="CH329" s="863"/>
      <c r="CI329" s="902"/>
      <c r="CJ329" s="234"/>
      <c r="CK329" s="232"/>
      <c r="CL329" s="232"/>
      <c r="CM329" s="911"/>
      <c r="CN329" s="912"/>
      <c r="CO329" s="15"/>
      <c r="CP329" s="232"/>
      <c r="CQ329" s="232"/>
      <c r="CR329" s="232"/>
      <c r="CS329" s="904"/>
      <c r="CT329" s="905"/>
      <c r="CU329" s="29"/>
      <c r="CV329" s="232"/>
      <c r="CW329" s="232"/>
      <c r="CX329" s="232"/>
      <c r="CY329" s="911"/>
      <c r="CZ329" s="912"/>
      <c r="DA329" s="15"/>
      <c r="DB329" s="232"/>
      <c r="DC329" s="232"/>
      <c r="DD329" s="232"/>
      <c r="DE329" s="904"/>
      <c r="DF329" s="915"/>
      <c r="DG329" s="40"/>
      <c r="DH329" s="27"/>
      <c r="DI329" s="27"/>
      <c r="DJ329" s="27"/>
      <c r="DK329" s="702"/>
      <c r="DL329" s="593"/>
      <c r="DM329" s="14"/>
      <c r="DN329" s="27"/>
      <c r="DO329" s="27"/>
      <c r="DP329" s="27"/>
      <c r="DQ329" s="702"/>
      <c r="DR329" s="663"/>
      <c r="DS329" s="40" t="e">
        <f t="shared" si="1098"/>
        <v>#N/A</v>
      </c>
      <c r="DT329" s="27" t="e">
        <f t="shared" si="1099"/>
        <v>#N/A</v>
      </c>
      <c r="DU329" s="27" t="e">
        <f t="shared" si="1100"/>
        <v>#N/A</v>
      </c>
      <c r="DV329" s="27" t="e">
        <f t="shared" si="1101"/>
        <v>#N/A</v>
      </c>
      <c r="DW329" s="702"/>
      <c r="DX329" s="663"/>
      <c r="DY329" s="270"/>
      <c r="DZ329" s="249"/>
      <c r="EA329" s="249"/>
      <c r="EB329" s="668"/>
      <c r="EC329" s="667"/>
      <c r="ED329" s="288"/>
      <c r="EE329" s="289"/>
      <c r="EF329" s="295"/>
      <c r="EG329" s="251"/>
      <c r="EH329" s="295"/>
      <c r="EI329" s="251"/>
      <c r="EJ329" s="256"/>
      <c r="EK329" s="257"/>
      <c r="EL329" s="257"/>
      <c r="EM329" s="668"/>
      <c r="EN329" s="665"/>
      <c r="EO329" s="253"/>
      <c r="EP329" s="254"/>
      <c r="EQ329" s="254"/>
      <c r="ER329" s="668"/>
      <c r="ES329" s="665"/>
      <c r="ET329" s="14"/>
      <c r="EU329" s="27"/>
      <c r="EV329" s="31"/>
      <c r="EW329" s="122"/>
      <c r="EX329" s="47"/>
      <c r="EY329" s="48"/>
      <c r="EZ329" s="49"/>
      <c r="FA329" s="50"/>
      <c r="FB329" s="51"/>
      <c r="FC329" s="153" t="e">
        <f t="shared" si="1078"/>
        <v>#N/A</v>
      </c>
      <c r="FD329" s="986" t="e">
        <f t="shared" si="1069"/>
        <v>#N/A</v>
      </c>
      <c r="FE329" s="993" t="e">
        <f t="shared" si="1087"/>
        <v>#N/A</v>
      </c>
      <c r="FF329" s="987" t="e">
        <f t="shared" si="1088"/>
        <v>#N/A</v>
      </c>
      <c r="FG329" s="246" t="e">
        <f t="shared" si="1149"/>
        <v>#N/A</v>
      </c>
      <c r="FH329" s="246" t="e">
        <f t="shared" si="1139"/>
        <v>#N/A</v>
      </c>
      <c r="FI329" s="246" t="e">
        <f t="shared" si="1140"/>
        <v>#N/A</v>
      </c>
      <c r="FJ329" s="39" t="e">
        <f t="shared" si="1102"/>
        <v>#N/A</v>
      </c>
      <c r="FK329" s="26" t="e">
        <f t="shared" si="1103"/>
        <v>#N/A</v>
      </c>
      <c r="FL329" s="26" t="e">
        <f t="shared" si="1104"/>
        <v>#N/A</v>
      </c>
      <c r="FM329" s="1300"/>
      <c r="FN329" s="656"/>
      <c r="FO329" s="28" t="e">
        <f t="shared" si="1105"/>
        <v>#N/A</v>
      </c>
      <c r="FP329" s="28" t="e">
        <f t="shared" si="1106"/>
        <v>#N/A</v>
      </c>
      <c r="FQ329" s="28" t="e">
        <f t="shared" si="1107"/>
        <v>#N/A</v>
      </c>
      <c r="FR329" s="1305"/>
      <c r="FS329" s="698"/>
      <c r="FT329" s="10" t="e">
        <f t="shared" si="1108"/>
        <v>#N/A</v>
      </c>
      <c r="FU329" s="28" t="e">
        <f t="shared" si="1109"/>
        <v>#N/A</v>
      </c>
      <c r="FV329" s="28" t="e">
        <f t="shared" si="1110"/>
        <v>#N/A</v>
      </c>
      <c r="FW329" s="1305"/>
      <c r="FX329" s="698"/>
      <c r="FY329" s="658" t="e">
        <f t="shared" si="1111"/>
        <v>#N/A</v>
      </c>
      <c r="FZ329" s="126" t="e">
        <f t="shared" si="1112"/>
        <v>#N/A</v>
      </c>
      <c r="GA329" s="126" t="e">
        <f t="shared" si="1113"/>
        <v>#N/A</v>
      </c>
      <c r="GB329" s="787"/>
      <c r="GC329" s="1314"/>
      <c r="GD329" s="674" t="e">
        <f t="shared" si="1114"/>
        <v>#N/A</v>
      </c>
      <c r="GE329" s="675" t="e">
        <f t="shared" si="1115"/>
        <v>#N/A</v>
      </c>
      <c r="GF329" s="675" t="e">
        <f t="shared" si="1116"/>
        <v>#N/A</v>
      </c>
      <c r="GG329" s="703"/>
      <c r="GH329" s="705"/>
      <c r="GI329" s="688" t="e">
        <f t="shared" si="1117"/>
        <v>#N/A</v>
      </c>
      <c r="GJ329" s="688" t="e">
        <f t="shared" si="1118"/>
        <v>#N/A</v>
      </c>
      <c r="GK329" s="688" t="e">
        <f t="shared" si="1119"/>
        <v>#N/A</v>
      </c>
      <c r="GL329" s="703"/>
      <c r="GM329" s="705"/>
      <c r="GN329" s="689" t="e">
        <f t="shared" si="1120"/>
        <v>#N/A</v>
      </c>
      <c r="GO329" s="688" t="e">
        <f t="shared" si="1121"/>
        <v>#N/A</v>
      </c>
      <c r="GP329" s="688" t="e">
        <f t="shared" si="1122"/>
        <v>#N/A</v>
      </c>
      <c r="GQ329" s="703"/>
      <c r="GR329" s="705"/>
      <c r="GS329" s="689" t="e">
        <f t="shared" si="1123"/>
        <v>#N/A</v>
      </c>
      <c r="GT329" s="688" t="e">
        <f t="shared" si="1124"/>
        <v>#N/A</v>
      </c>
      <c r="GU329" s="688" t="e">
        <f t="shared" si="1125"/>
        <v>#N/A</v>
      </c>
      <c r="GV329" s="706"/>
      <c r="GW329" s="683"/>
      <c r="GX329" s="39" t="e">
        <f t="shared" si="1126"/>
        <v>#N/A</v>
      </c>
      <c r="GY329" s="26" t="e">
        <f t="shared" si="1127"/>
        <v>#N/A</v>
      </c>
      <c r="GZ329" s="26" t="e">
        <f t="shared" si="1128"/>
        <v>#N/A</v>
      </c>
      <c r="HA329" s="1300"/>
      <c r="HB329" s="656"/>
      <c r="HC329" s="28" t="e">
        <f t="shared" si="1129"/>
        <v>#N/A</v>
      </c>
      <c r="HD329" s="28" t="e">
        <f t="shared" si="1130"/>
        <v>#N/A</v>
      </c>
      <c r="HE329" s="28" t="e">
        <f t="shared" si="1131"/>
        <v>#N/A</v>
      </c>
      <c r="HF329" s="1305"/>
      <c r="HG329" s="698"/>
      <c r="HH329" s="10" t="e">
        <f t="shared" si="1132"/>
        <v>#N/A</v>
      </c>
      <c r="HI329" s="28" t="e">
        <f t="shared" si="1133"/>
        <v>#N/A</v>
      </c>
      <c r="HJ329" s="28" t="e">
        <f t="shared" si="1134"/>
        <v>#N/A</v>
      </c>
      <c r="HK329" s="1305"/>
      <c r="HL329" s="698"/>
      <c r="HM329" s="658" t="e">
        <f t="shared" si="1135"/>
        <v>#N/A</v>
      </c>
      <c r="HN329" s="126" t="e">
        <f t="shared" si="1136"/>
        <v>#N/A</v>
      </c>
      <c r="HO329" s="126" t="e">
        <f t="shared" si="1137"/>
        <v>#N/A</v>
      </c>
      <c r="HP329" s="787"/>
      <c r="HQ329" s="1314"/>
      <c r="HR329" s="674" t="e">
        <f t="shared" si="1141"/>
        <v>#N/A</v>
      </c>
      <c r="HS329" s="675" t="e">
        <f t="shared" si="1142"/>
        <v>#N/A</v>
      </c>
      <c r="HT329" s="675" t="e">
        <f t="shared" si="1143"/>
        <v>#N/A</v>
      </c>
      <c r="HU329" s="703"/>
      <c r="HV329" s="705"/>
      <c r="HW329" s="675" t="e">
        <f t="shared" si="1144"/>
        <v>#N/A</v>
      </c>
      <c r="HX329" s="675" t="e">
        <f t="shared" si="1145"/>
        <v>#N/A</v>
      </c>
      <c r="HY329" s="675" t="e">
        <f t="shared" si="1146"/>
        <v>#N/A</v>
      </c>
      <c r="HZ329" s="703"/>
      <c r="IA329" s="705"/>
      <c r="IB329" s="678" t="e">
        <f t="shared" ref="IB329:IB392" si="1150">IF(OR(HH329="",HH329="#N/A"),#N/A,HH329/BS329)</f>
        <v>#N/A</v>
      </c>
      <c r="IC329" s="675" t="e">
        <f t="shared" ref="IC329:IC392" si="1151">IF(OR(HI329="",HI329="#N/A"),#N/A,HI329/BT329)</f>
        <v>#N/A</v>
      </c>
      <c r="ID329" s="675" t="e">
        <f t="shared" ref="ID329:ID392" si="1152">IF(OR(HJ329="",HJ329="#N/A"),#N/A,HJ329/BT329)</f>
        <v>#N/A</v>
      </c>
      <c r="IE329" s="703"/>
      <c r="IF329" s="705"/>
      <c r="IG329" s="678" t="e">
        <f t="shared" ref="IG329:IG392" si="1153">IF(OR(HM329="",HM329="#N/A"),#N/A,HM329/CD329)</f>
        <v>#N/A</v>
      </c>
      <c r="IH329" s="675" t="e">
        <f t="shared" ref="IH329:IH392" si="1154">IF(OR(HN329="",HN329="#N/A"),#N/A,HN329/CE329)</f>
        <v>#N/A</v>
      </c>
      <c r="II329" s="675" t="e">
        <f t="shared" ref="II329:II392" si="1155">IF(OR(HO329="",HO329="#N/A"),#N/A,HO329/CE329)</f>
        <v>#N/A</v>
      </c>
      <c r="IJ329" s="706"/>
      <c r="IK329" s="683"/>
      <c r="IL329" s="846" t="e">
        <f t="shared" si="1079"/>
        <v>#N/A</v>
      </c>
      <c r="IM329" s="848" t="e">
        <f t="shared" si="1080"/>
        <v>#N/A</v>
      </c>
      <c r="IN329" s="1252" t="e">
        <f t="shared" si="1081"/>
        <v>#N/A</v>
      </c>
      <c r="IO329" s="1253" t="e">
        <f t="shared" si="1082"/>
        <v>#N/A</v>
      </c>
      <c r="IP329" s="847" t="e">
        <f t="shared" si="1083"/>
        <v>#N/A</v>
      </c>
      <c r="IQ329" s="848" t="e">
        <f t="shared" si="1084"/>
        <v>#N/A</v>
      </c>
      <c r="IR329" s="1252" t="e">
        <f t="shared" si="1085"/>
        <v>#N/A</v>
      </c>
      <c r="IS329" s="1330" t="e">
        <f t="shared" si="1086"/>
        <v>#N/A</v>
      </c>
      <c r="IT329" s="846" t="e">
        <f t="shared" si="1070"/>
        <v>#N/A</v>
      </c>
      <c r="IU329" s="848" t="e">
        <f t="shared" si="1071"/>
        <v>#N/A</v>
      </c>
      <c r="IV329" s="1252" t="e">
        <f t="shared" si="1072"/>
        <v>#N/A</v>
      </c>
      <c r="IW329" s="1253" t="e">
        <f t="shared" si="1073"/>
        <v>#N/A</v>
      </c>
      <c r="IX329" s="847" t="e">
        <f t="shared" si="1074"/>
        <v>#N/A</v>
      </c>
      <c r="IY329" s="848" t="e">
        <f t="shared" si="1075"/>
        <v>#N/A</v>
      </c>
      <c r="IZ329" s="1252" t="e">
        <f t="shared" si="1076"/>
        <v>#N/A</v>
      </c>
      <c r="JA329" s="1330" t="e">
        <f t="shared" si="1077"/>
        <v>#N/A</v>
      </c>
      <c r="JB329" s="153"/>
      <c r="JC329" s="952"/>
      <c r="JD329" s="150"/>
      <c r="JE329" s="150"/>
      <c r="JF329" s="952"/>
      <c r="JG329" s="150"/>
      <c r="JH329" s="150"/>
      <c r="JI329" s="952"/>
      <c r="JJ329" s="150"/>
      <c r="JK329" s="150"/>
      <c r="JL329" s="958"/>
      <c r="JM329" s="150"/>
      <c r="JN329" s="150"/>
      <c r="JO329" s="846"/>
      <c r="JP329" s="852"/>
      <c r="JQ329" s="850"/>
      <c r="JR329" s="850"/>
      <c r="JS329" s="861"/>
      <c r="JT329" s="850"/>
      <c r="JU329" s="861"/>
      <c r="JV329" s="851"/>
      <c r="JW329" s="27"/>
      <c r="JX329" s="27"/>
      <c r="JY329" s="893"/>
      <c r="JZ329" s="27"/>
      <c r="KA329" s="27"/>
      <c r="KB329" s="707"/>
      <c r="KC329" s="846"/>
      <c r="KD329" s="975"/>
      <c r="KE329" s="27"/>
      <c r="KF329" s="27"/>
      <c r="KG329" s="893"/>
      <c r="KH329" s="27"/>
      <c r="KI329" s="27"/>
      <c r="KJ329" s="707"/>
      <c r="KK329" s="846"/>
      <c r="KL329" s="975"/>
      <c r="KM329" s="179"/>
      <c r="KN329" s="889"/>
      <c r="KO329" s="180"/>
      <c r="MA329" s="1352" t="e">
        <f t="shared" si="1147"/>
        <v>#N/A</v>
      </c>
      <c r="MB329" s="1352" t="e">
        <f t="shared" si="1148"/>
        <v>#N/A</v>
      </c>
    </row>
    <row r="330" spans="2:340" ht="18.75" customHeight="1">
      <c r="B330" s="13"/>
      <c r="C330" s="136"/>
      <c r="D330" s="14" t="e">
        <f t="shared" si="1068"/>
        <v>#N/A</v>
      </c>
      <c r="E330" s="31" t="e">
        <f t="shared" si="1089"/>
        <v>#N/A</v>
      </c>
      <c r="F330" s="40" t="e">
        <f t="shared" si="1090"/>
        <v>#N/A</v>
      </c>
      <c r="G330" s="27" t="e">
        <f t="shared" si="1091"/>
        <v>#N/A</v>
      </c>
      <c r="H330" s="27" t="e">
        <f t="shared" si="1092"/>
        <v>#N/A</v>
      </c>
      <c r="I330" s="702"/>
      <c r="J330" s="593"/>
      <c r="K330" s="14" t="e">
        <f t="shared" si="1093"/>
        <v>#N/A</v>
      </c>
      <c r="L330" s="31" t="e">
        <f t="shared" si="1094"/>
        <v>#N/A</v>
      </c>
      <c r="M330" s="40" t="e">
        <f t="shared" si="1138"/>
        <v>#N/A</v>
      </c>
      <c r="N330" s="27" t="e">
        <f t="shared" si="1095"/>
        <v>#N/A</v>
      </c>
      <c r="O330" s="27" t="e">
        <f t="shared" si="1096"/>
        <v>#N/A</v>
      </c>
      <c r="P330" s="27" t="e">
        <f t="shared" si="1097"/>
        <v>#N/A</v>
      </c>
      <c r="Q330" s="702"/>
      <c r="R330" s="593"/>
      <c r="S330" s="29"/>
      <c r="T330" s="29"/>
      <c r="U330" s="29"/>
      <c r="V330" s="29"/>
      <c r="W330" s="863"/>
      <c r="X330" s="592"/>
      <c r="Y330" s="14"/>
      <c r="Z330" s="27"/>
      <c r="AA330" s="27"/>
      <c r="AB330" s="27"/>
      <c r="AC330" s="702"/>
      <c r="AD330" s="593"/>
      <c r="AE330" s="14" t="e">
        <f t="shared" ref="AE330:AE393" si="1156">IF(OR(C330="",ET330="",ET330="#N/A"),#N/A,(AE$1-ET330))</f>
        <v>#N/A</v>
      </c>
      <c r="AF330" s="27" t="e">
        <f t="shared" ref="AF330:AF393" si="1157">IF(OR(C330="",EU330="",EU330="#N/A"),#N/A,(AF$1-EU330))</f>
        <v>#N/A</v>
      </c>
      <c r="AG330" s="221" t="e">
        <f t="shared" ref="AG330:AG393" si="1158">IF(OR(C330="",EV330="",EV330="#N/A"),#N/A,(AG$1-EV330))</f>
        <v>#N/A</v>
      </c>
      <c r="AH330" s="27"/>
      <c r="AI330" s="166"/>
      <c r="AJ330" s="16"/>
      <c r="AK330" s="29"/>
      <c r="AL330" s="29"/>
      <c r="AM330" s="29"/>
      <c r="AN330" s="863"/>
      <c r="AO330" s="592"/>
      <c r="AP330" s="14"/>
      <c r="AQ330" s="27"/>
      <c r="AR330" s="27"/>
      <c r="AS330" s="27"/>
      <c r="AT330" s="702"/>
      <c r="AU330" s="593"/>
      <c r="AV330" s="31"/>
      <c r="AW330" s="16"/>
      <c r="AX330" s="29"/>
      <c r="AY330" s="29"/>
      <c r="AZ330" s="29"/>
      <c r="BA330" s="863"/>
      <c r="BB330" s="902"/>
      <c r="BC330" s="234"/>
      <c r="BD330" s="232"/>
      <c r="BE330" s="232"/>
      <c r="BF330" s="904"/>
      <c r="BG330" s="905"/>
      <c r="BH330" s="15"/>
      <c r="BI330" s="29"/>
      <c r="BJ330" s="29"/>
      <c r="BK330" s="29"/>
      <c r="BL330" s="863"/>
      <c r="BM330" s="902"/>
      <c r="BN330" s="234"/>
      <c r="BO330" s="232"/>
      <c r="BP330" s="232"/>
      <c r="BQ330" s="904"/>
      <c r="BR330" s="905"/>
      <c r="BS330" s="15"/>
      <c r="BT330" s="29"/>
      <c r="BU330" s="29"/>
      <c r="BV330" s="29"/>
      <c r="BW330" s="863"/>
      <c r="BX330" s="902"/>
      <c r="BY330" s="234"/>
      <c r="BZ330" s="232"/>
      <c r="CA330" s="232"/>
      <c r="CB330" s="904"/>
      <c r="CC330" s="905"/>
      <c r="CD330" s="15"/>
      <c r="CE330" s="29"/>
      <c r="CF330" s="29"/>
      <c r="CG330" s="29"/>
      <c r="CH330" s="863"/>
      <c r="CI330" s="902"/>
      <c r="CJ330" s="234"/>
      <c r="CK330" s="232"/>
      <c r="CL330" s="232"/>
      <c r="CM330" s="911"/>
      <c r="CN330" s="912"/>
      <c r="CO330" s="15"/>
      <c r="CP330" s="232"/>
      <c r="CQ330" s="232"/>
      <c r="CR330" s="232"/>
      <c r="CS330" s="904"/>
      <c r="CT330" s="905"/>
      <c r="CU330" s="29"/>
      <c r="CV330" s="232"/>
      <c r="CW330" s="232"/>
      <c r="CX330" s="232"/>
      <c r="CY330" s="911"/>
      <c r="CZ330" s="912"/>
      <c r="DA330" s="15"/>
      <c r="DB330" s="232"/>
      <c r="DC330" s="232"/>
      <c r="DD330" s="232"/>
      <c r="DE330" s="904"/>
      <c r="DF330" s="915"/>
      <c r="DG330" s="40"/>
      <c r="DH330" s="27"/>
      <c r="DI330" s="27"/>
      <c r="DJ330" s="27"/>
      <c r="DK330" s="702"/>
      <c r="DL330" s="593"/>
      <c r="DM330" s="14"/>
      <c r="DN330" s="27"/>
      <c r="DO330" s="27"/>
      <c r="DP330" s="27"/>
      <c r="DQ330" s="702"/>
      <c r="DR330" s="663"/>
      <c r="DS330" s="40" t="e">
        <f t="shared" si="1098"/>
        <v>#N/A</v>
      </c>
      <c r="DT330" s="27" t="e">
        <f t="shared" si="1099"/>
        <v>#N/A</v>
      </c>
      <c r="DU330" s="27" t="e">
        <f t="shared" si="1100"/>
        <v>#N/A</v>
      </c>
      <c r="DV330" s="27" t="e">
        <f t="shared" si="1101"/>
        <v>#N/A</v>
      </c>
      <c r="DW330" s="702"/>
      <c r="DX330" s="663"/>
      <c r="DY330" s="270"/>
      <c r="DZ330" s="249"/>
      <c r="EA330" s="249"/>
      <c r="EB330" s="668"/>
      <c r="EC330" s="667"/>
      <c r="ED330" s="288"/>
      <c r="EE330" s="289"/>
      <c r="EF330" s="295"/>
      <c r="EG330" s="251"/>
      <c r="EH330" s="295"/>
      <c r="EI330" s="251"/>
      <c r="EJ330" s="256"/>
      <c r="EK330" s="257"/>
      <c r="EL330" s="257"/>
      <c r="EM330" s="668"/>
      <c r="EN330" s="665"/>
      <c r="EO330" s="253"/>
      <c r="EP330" s="254"/>
      <c r="EQ330" s="254"/>
      <c r="ER330" s="668"/>
      <c r="ES330" s="665"/>
      <c r="ET330" s="14"/>
      <c r="EU330" s="27"/>
      <c r="EV330" s="31"/>
      <c r="EW330" s="122"/>
      <c r="EX330" s="47"/>
      <c r="EY330" s="48"/>
      <c r="EZ330" s="49"/>
      <c r="FA330" s="50"/>
      <c r="FB330" s="51"/>
      <c r="FC330" s="153" t="e">
        <f t="shared" si="1078"/>
        <v>#N/A</v>
      </c>
      <c r="FD330" s="986" t="e">
        <f t="shared" si="1069"/>
        <v>#N/A</v>
      </c>
      <c r="FE330" s="993" t="e">
        <f t="shared" si="1087"/>
        <v>#N/A</v>
      </c>
      <c r="FF330" s="987" t="e">
        <f t="shared" si="1088"/>
        <v>#N/A</v>
      </c>
      <c r="FG330" s="246" t="e">
        <f t="shared" si="1149"/>
        <v>#N/A</v>
      </c>
      <c r="FH330" s="246" t="e">
        <f t="shared" si="1139"/>
        <v>#N/A</v>
      </c>
      <c r="FI330" s="246" t="e">
        <f t="shared" si="1140"/>
        <v>#N/A</v>
      </c>
      <c r="FJ330" s="39" t="e">
        <f t="shared" si="1102"/>
        <v>#N/A</v>
      </c>
      <c r="FK330" s="26" t="e">
        <f t="shared" si="1103"/>
        <v>#N/A</v>
      </c>
      <c r="FL330" s="26" t="e">
        <f t="shared" si="1104"/>
        <v>#N/A</v>
      </c>
      <c r="FM330" s="1300"/>
      <c r="FN330" s="656"/>
      <c r="FO330" s="28" t="e">
        <f t="shared" si="1105"/>
        <v>#N/A</v>
      </c>
      <c r="FP330" s="28" t="e">
        <f t="shared" si="1106"/>
        <v>#N/A</v>
      </c>
      <c r="FQ330" s="28" t="e">
        <f t="shared" si="1107"/>
        <v>#N/A</v>
      </c>
      <c r="FR330" s="1305"/>
      <c r="FS330" s="698"/>
      <c r="FT330" s="10" t="e">
        <f t="shared" si="1108"/>
        <v>#N/A</v>
      </c>
      <c r="FU330" s="28" t="e">
        <f t="shared" si="1109"/>
        <v>#N/A</v>
      </c>
      <c r="FV330" s="28" t="e">
        <f t="shared" si="1110"/>
        <v>#N/A</v>
      </c>
      <c r="FW330" s="1305"/>
      <c r="FX330" s="698"/>
      <c r="FY330" s="658" t="e">
        <f t="shared" si="1111"/>
        <v>#N/A</v>
      </c>
      <c r="FZ330" s="126" t="e">
        <f t="shared" si="1112"/>
        <v>#N/A</v>
      </c>
      <c r="GA330" s="126" t="e">
        <f t="shared" si="1113"/>
        <v>#N/A</v>
      </c>
      <c r="GB330" s="787"/>
      <c r="GC330" s="1314"/>
      <c r="GD330" s="674" t="e">
        <f t="shared" si="1114"/>
        <v>#N/A</v>
      </c>
      <c r="GE330" s="675" t="e">
        <f t="shared" si="1115"/>
        <v>#N/A</v>
      </c>
      <c r="GF330" s="675" t="e">
        <f t="shared" si="1116"/>
        <v>#N/A</v>
      </c>
      <c r="GG330" s="703"/>
      <c r="GH330" s="705"/>
      <c r="GI330" s="688" t="e">
        <f t="shared" si="1117"/>
        <v>#N/A</v>
      </c>
      <c r="GJ330" s="688" t="e">
        <f t="shared" si="1118"/>
        <v>#N/A</v>
      </c>
      <c r="GK330" s="688" t="e">
        <f t="shared" si="1119"/>
        <v>#N/A</v>
      </c>
      <c r="GL330" s="703"/>
      <c r="GM330" s="705"/>
      <c r="GN330" s="689" t="e">
        <f t="shared" si="1120"/>
        <v>#N/A</v>
      </c>
      <c r="GO330" s="688" t="e">
        <f t="shared" si="1121"/>
        <v>#N/A</v>
      </c>
      <c r="GP330" s="688" t="e">
        <f t="shared" si="1122"/>
        <v>#N/A</v>
      </c>
      <c r="GQ330" s="703"/>
      <c r="GR330" s="705"/>
      <c r="GS330" s="689" t="e">
        <f t="shared" si="1123"/>
        <v>#N/A</v>
      </c>
      <c r="GT330" s="688" t="e">
        <f t="shared" si="1124"/>
        <v>#N/A</v>
      </c>
      <c r="GU330" s="688" t="e">
        <f t="shared" si="1125"/>
        <v>#N/A</v>
      </c>
      <c r="GV330" s="706"/>
      <c r="GW330" s="683"/>
      <c r="GX330" s="39" t="e">
        <f t="shared" si="1126"/>
        <v>#N/A</v>
      </c>
      <c r="GY330" s="26" t="e">
        <f t="shared" si="1127"/>
        <v>#N/A</v>
      </c>
      <c r="GZ330" s="26" t="e">
        <f t="shared" si="1128"/>
        <v>#N/A</v>
      </c>
      <c r="HA330" s="1300"/>
      <c r="HB330" s="656"/>
      <c r="HC330" s="28" t="e">
        <f t="shared" si="1129"/>
        <v>#N/A</v>
      </c>
      <c r="HD330" s="28" t="e">
        <f t="shared" si="1130"/>
        <v>#N/A</v>
      </c>
      <c r="HE330" s="28" t="e">
        <f t="shared" si="1131"/>
        <v>#N/A</v>
      </c>
      <c r="HF330" s="1305"/>
      <c r="HG330" s="698"/>
      <c r="HH330" s="10" t="e">
        <f t="shared" si="1132"/>
        <v>#N/A</v>
      </c>
      <c r="HI330" s="28" t="e">
        <f t="shared" si="1133"/>
        <v>#N/A</v>
      </c>
      <c r="HJ330" s="28" t="e">
        <f t="shared" si="1134"/>
        <v>#N/A</v>
      </c>
      <c r="HK330" s="1305"/>
      <c r="HL330" s="698"/>
      <c r="HM330" s="658" t="e">
        <f t="shared" si="1135"/>
        <v>#N/A</v>
      </c>
      <c r="HN330" s="126" t="e">
        <f t="shared" si="1136"/>
        <v>#N/A</v>
      </c>
      <c r="HO330" s="126" t="e">
        <f t="shared" si="1137"/>
        <v>#N/A</v>
      </c>
      <c r="HP330" s="787"/>
      <c r="HQ330" s="1314"/>
      <c r="HR330" s="674" t="e">
        <f t="shared" si="1141"/>
        <v>#N/A</v>
      </c>
      <c r="HS330" s="675" t="e">
        <f t="shared" si="1142"/>
        <v>#N/A</v>
      </c>
      <c r="HT330" s="675" t="e">
        <f t="shared" si="1143"/>
        <v>#N/A</v>
      </c>
      <c r="HU330" s="703"/>
      <c r="HV330" s="705"/>
      <c r="HW330" s="675" t="e">
        <f t="shared" si="1144"/>
        <v>#N/A</v>
      </c>
      <c r="HX330" s="675" t="e">
        <f t="shared" si="1145"/>
        <v>#N/A</v>
      </c>
      <c r="HY330" s="675" t="e">
        <f t="shared" si="1146"/>
        <v>#N/A</v>
      </c>
      <c r="HZ330" s="703"/>
      <c r="IA330" s="705"/>
      <c r="IB330" s="678" t="e">
        <f t="shared" si="1150"/>
        <v>#N/A</v>
      </c>
      <c r="IC330" s="675" t="e">
        <f t="shared" si="1151"/>
        <v>#N/A</v>
      </c>
      <c r="ID330" s="675" t="e">
        <f t="shared" si="1152"/>
        <v>#N/A</v>
      </c>
      <c r="IE330" s="703"/>
      <c r="IF330" s="705"/>
      <c r="IG330" s="678" t="e">
        <f t="shared" si="1153"/>
        <v>#N/A</v>
      </c>
      <c r="IH330" s="675" t="e">
        <f t="shared" si="1154"/>
        <v>#N/A</v>
      </c>
      <c r="II330" s="675" t="e">
        <f t="shared" si="1155"/>
        <v>#N/A</v>
      </c>
      <c r="IJ330" s="706"/>
      <c r="IK330" s="683"/>
      <c r="IL330" s="846" t="e">
        <f t="shared" si="1079"/>
        <v>#N/A</v>
      </c>
      <c r="IM330" s="848" t="e">
        <f t="shared" si="1080"/>
        <v>#N/A</v>
      </c>
      <c r="IN330" s="1252" t="e">
        <f t="shared" si="1081"/>
        <v>#N/A</v>
      </c>
      <c r="IO330" s="1253" t="e">
        <f t="shared" si="1082"/>
        <v>#N/A</v>
      </c>
      <c r="IP330" s="847" t="e">
        <f t="shared" si="1083"/>
        <v>#N/A</v>
      </c>
      <c r="IQ330" s="848" t="e">
        <f t="shared" si="1084"/>
        <v>#N/A</v>
      </c>
      <c r="IR330" s="1252" t="e">
        <f t="shared" si="1085"/>
        <v>#N/A</v>
      </c>
      <c r="IS330" s="1330" t="e">
        <f t="shared" si="1086"/>
        <v>#N/A</v>
      </c>
      <c r="IT330" s="846" t="e">
        <f t="shared" si="1070"/>
        <v>#N/A</v>
      </c>
      <c r="IU330" s="848" t="e">
        <f t="shared" si="1071"/>
        <v>#N/A</v>
      </c>
      <c r="IV330" s="1252" t="e">
        <f t="shared" si="1072"/>
        <v>#N/A</v>
      </c>
      <c r="IW330" s="1253" t="e">
        <f t="shared" si="1073"/>
        <v>#N/A</v>
      </c>
      <c r="IX330" s="847" t="e">
        <f t="shared" si="1074"/>
        <v>#N/A</v>
      </c>
      <c r="IY330" s="848" t="e">
        <f t="shared" si="1075"/>
        <v>#N/A</v>
      </c>
      <c r="IZ330" s="1252" t="e">
        <f t="shared" si="1076"/>
        <v>#N/A</v>
      </c>
      <c r="JA330" s="1330" t="e">
        <f t="shared" si="1077"/>
        <v>#N/A</v>
      </c>
      <c r="JB330" s="153"/>
      <c r="JC330" s="952"/>
      <c r="JD330" s="150"/>
      <c r="JE330" s="150"/>
      <c r="JF330" s="952"/>
      <c r="JG330" s="150"/>
      <c r="JH330" s="150"/>
      <c r="JI330" s="952"/>
      <c r="JJ330" s="150"/>
      <c r="JK330" s="150"/>
      <c r="JL330" s="958"/>
      <c r="JM330" s="150"/>
      <c r="JN330" s="150"/>
      <c r="JO330" s="846"/>
      <c r="JP330" s="852"/>
      <c r="JQ330" s="850"/>
      <c r="JR330" s="850"/>
      <c r="JS330" s="861"/>
      <c r="JT330" s="850"/>
      <c r="JU330" s="861"/>
      <c r="JV330" s="851"/>
      <c r="JW330" s="27"/>
      <c r="JX330" s="27"/>
      <c r="JY330" s="893"/>
      <c r="JZ330" s="27"/>
      <c r="KA330" s="27"/>
      <c r="KB330" s="707"/>
      <c r="KC330" s="846"/>
      <c r="KD330" s="975"/>
      <c r="KE330" s="27"/>
      <c r="KF330" s="27"/>
      <c r="KG330" s="893"/>
      <c r="KH330" s="27"/>
      <c r="KI330" s="27"/>
      <c r="KJ330" s="707"/>
      <c r="KK330" s="846"/>
      <c r="KL330" s="975"/>
      <c r="KM330" s="179"/>
      <c r="KN330" s="889"/>
      <c r="KO330" s="180"/>
      <c r="MA330" s="1352" t="e">
        <f t="shared" si="1147"/>
        <v>#N/A</v>
      </c>
      <c r="MB330" s="1352" t="e">
        <f t="shared" si="1148"/>
        <v>#N/A</v>
      </c>
    </row>
    <row r="331" spans="2:340" ht="18.75" customHeight="1">
      <c r="B331" s="13"/>
      <c r="C331" s="136"/>
      <c r="D331" s="14" t="e">
        <f t="shared" si="1068"/>
        <v>#N/A</v>
      </c>
      <c r="E331" s="31" t="e">
        <f t="shared" si="1089"/>
        <v>#N/A</v>
      </c>
      <c r="F331" s="40" t="e">
        <f t="shared" si="1090"/>
        <v>#N/A</v>
      </c>
      <c r="G331" s="27" t="e">
        <f t="shared" si="1091"/>
        <v>#N/A</v>
      </c>
      <c r="H331" s="27" t="e">
        <f t="shared" si="1092"/>
        <v>#N/A</v>
      </c>
      <c r="I331" s="702"/>
      <c r="J331" s="593"/>
      <c r="K331" s="14" t="e">
        <f t="shared" si="1093"/>
        <v>#N/A</v>
      </c>
      <c r="L331" s="31" t="e">
        <f t="shared" si="1094"/>
        <v>#N/A</v>
      </c>
      <c r="M331" s="40" t="e">
        <f t="shared" si="1138"/>
        <v>#N/A</v>
      </c>
      <c r="N331" s="27" t="e">
        <f t="shared" si="1095"/>
        <v>#N/A</v>
      </c>
      <c r="O331" s="27" t="e">
        <f t="shared" si="1096"/>
        <v>#N/A</v>
      </c>
      <c r="P331" s="27" t="e">
        <f t="shared" si="1097"/>
        <v>#N/A</v>
      </c>
      <c r="Q331" s="702"/>
      <c r="R331" s="593"/>
      <c r="S331" s="29"/>
      <c r="T331" s="29"/>
      <c r="U331" s="29"/>
      <c r="V331" s="29"/>
      <c r="W331" s="863"/>
      <c r="X331" s="592"/>
      <c r="Y331" s="14"/>
      <c r="Z331" s="27"/>
      <c r="AA331" s="27"/>
      <c r="AB331" s="27"/>
      <c r="AC331" s="702"/>
      <c r="AD331" s="593"/>
      <c r="AE331" s="14" t="e">
        <f t="shared" si="1156"/>
        <v>#N/A</v>
      </c>
      <c r="AF331" s="27" t="e">
        <f t="shared" si="1157"/>
        <v>#N/A</v>
      </c>
      <c r="AG331" s="221" t="e">
        <f t="shared" si="1158"/>
        <v>#N/A</v>
      </c>
      <c r="AH331" s="27"/>
      <c r="AI331" s="166"/>
      <c r="AJ331" s="16"/>
      <c r="AK331" s="29"/>
      <c r="AL331" s="29"/>
      <c r="AM331" s="29"/>
      <c r="AN331" s="863"/>
      <c r="AO331" s="592"/>
      <c r="AP331" s="14"/>
      <c r="AQ331" s="27"/>
      <c r="AR331" s="27"/>
      <c r="AS331" s="27"/>
      <c r="AT331" s="702"/>
      <c r="AU331" s="593"/>
      <c r="AV331" s="31"/>
      <c r="AW331" s="16"/>
      <c r="AX331" s="29"/>
      <c r="AY331" s="29"/>
      <c r="AZ331" s="29"/>
      <c r="BA331" s="863"/>
      <c r="BB331" s="902"/>
      <c r="BC331" s="234"/>
      <c r="BD331" s="232"/>
      <c r="BE331" s="232"/>
      <c r="BF331" s="904"/>
      <c r="BG331" s="905"/>
      <c r="BH331" s="15"/>
      <c r="BI331" s="29"/>
      <c r="BJ331" s="29"/>
      <c r="BK331" s="29"/>
      <c r="BL331" s="863"/>
      <c r="BM331" s="902"/>
      <c r="BN331" s="234"/>
      <c r="BO331" s="232"/>
      <c r="BP331" s="232"/>
      <c r="BQ331" s="904"/>
      <c r="BR331" s="905"/>
      <c r="BS331" s="15"/>
      <c r="BT331" s="29"/>
      <c r="BU331" s="29"/>
      <c r="BV331" s="29"/>
      <c r="BW331" s="863"/>
      <c r="BX331" s="902"/>
      <c r="BY331" s="234"/>
      <c r="BZ331" s="232"/>
      <c r="CA331" s="232"/>
      <c r="CB331" s="904"/>
      <c r="CC331" s="905"/>
      <c r="CD331" s="15"/>
      <c r="CE331" s="29"/>
      <c r="CF331" s="29"/>
      <c r="CG331" s="29"/>
      <c r="CH331" s="863"/>
      <c r="CI331" s="902"/>
      <c r="CJ331" s="234"/>
      <c r="CK331" s="232"/>
      <c r="CL331" s="232"/>
      <c r="CM331" s="911"/>
      <c r="CN331" s="912"/>
      <c r="CO331" s="15"/>
      <c r="CP331" s="232"/>
      <c r="CQ331" s="232"/>
      <c r="CR331" s="232"/>
      <c r="CS331" s="904"/>
      <c r="CT331" s="905"/>
      <c r="CU331" s="29"/>
      <c r="CV331" s="232"/>
      <c r="CW331" s="232"/>
      <c r="CX331" s="232"/>
      <c r="CY331" s="911"/>
      <c r="CZ331" s="912"/>
      <c r="DA331" s="15"/>
      <c r="DB331" s="232"/>
      <c r="DC331" s="232"/>
      <c r="DD331" s="232"/>
      <c r="DE331" s="904"/>
      <c r="DF331" s="915"/>
      <c r="DG331" s="40"/>
      <c r="DH331" s="27"/>
      <c r="DI331" s="27"/>
      <c r="DJ331" s="27"/>
      <c r="DK331" s="702"/>
      <c r="DL331" s="593"/>
      <c r="DM331" s="14"/>
      <c r="DN331" s="27"/>
      <c r="DO331" s="27"/>
      <c r="DP331" s="27"/>
      <c r="DQ331" s="702"/>
      <c r="DR331" s="663"/>
      <c r="DS331" s="40" t="e">
        <f t="shared" si="1098"/>
        <v>#N/A</v>
      </c>
      <c r="DT331" s="27" t="e">
        <f t="shared" si="1099"/>
        <v>#N/A</v>
      </c>
      <c r="DU331" s="27" t="e">
        <f t="shared" si="1100"/>
        <v>#N/A</v>
      </c>
      <c r="DV331" s="27" t="e">
        <f t="shared" si="1101"/>
        <v>#N/A</v>
      </c>
      <c r="DW331" s="702"/>
      <c r="DX331" s="663"/>
      <c r="DY331" s="270"/>
      <c r="DZ331" s="249"/>
      <c r="EA331" s="249"/>
      <c r="EB331" s="668"/>
      <c r="EC331" s="667"/>
      <c r="ED331" s="288"/>
      <c r="EE331" s="289"/>
      <c r="EF331" s="295"/>
      <c r="EG331" s="251"/>
      <c r="EH331" s="295"/>
      <c r="EI331" s="251"/>
      <c r="EJ331" s="256"/>
      <c r="EK331" s="257"/>
      <c r="EL331" s="257"/>
      <c r="EM331" s="668"/>
      <c r="EN331" s="665"/>
      <c r="EO331" s="253"/>
      <c r="EP331" s="254"/>
      <c r="EQ331" s="254"/>
      <c r="ER331" s="668"/>
      <c r="ES331" s="665"/>
      <c r="ET331" s="14"/>
      <c r="EU331" s="27"/>
      <c r="EV331" s="31"/>
      <c r="EW331" s="122"/>
      <c r="EX331" s="47"/>
      <c r="EY331" s="48"/>
      <c r="EZ331" s="49"/>
      <c r="FA331" s="50"/>
      <c r="FB331" s="51"/>
      <c r="FC331" s="153" t="e">
        <f t="shared" si="1078"/>
        <v>#N/A</v>
      </c>
      <c r="FD331" s="986" t="e">
        <f t="shared" si="1069"/>
        <v>#N/A</v>
      </c>
      <c r="FE331" s="993" t="e">
        <f t="shared" si="1087"/>
        <v>#N/A</v>
      </c>
      <c r="FF331" s="987" t="e">
        <f t="shared" si="1088"/>
        <v>#N/A</v>
      </c>
      <c r="FG331" s="246" t="e">
        <f t="shared" si="1149"/>
        <v>#N/A</v>
      </c>
      <c r="FH331" s="246" t="e">
        <f t="shared" si="1139"/>
        <v>#N/A</v>
      </c>
      <c r="FI331" s="246" t="e">
        <f t="shared" si="1140"/>
        <v>#N/A</v>
      </c>
      <c r="FJ331" s="39" t="e">
        <f t="shared" si="1102"/>
        <v>#N/A</v>
      </c>
      <c r="FK331" s="26" t="e">
        <f t="shared" si="1103"/>
        <v>#N/A</v>
      </c>
      <c r="FL331" s="26" t="e">
        <f t="shared" si="1104"/>
        <v>#N/A</v>
      </c>
      <c r="FM331" s="1300"/>
      <c r="FN331" s="656"/>
      <c r="FO331" s="28" t="e">
        <f t="shared" si="1105"/>
        <v>#N/A</v>
      </c>
      <c r="FP331" s="28" t="e">
        <f t="shared" si="1106"/>
        <v>#N/A</v>
      </c>
      <c r="FQ331" s="28" t="e">
        <f t="shared" si="1107"/>
        <v>#N/A</v>
      </c>
      <c r="FR331" s="1305"/>
      <c r="FS331" s="698"/>
      <c r="FT331" s="10" t="e">
        <f t="shared" si="1108"/>
        <v>#N/A</v>
      </c>
      <c r="FU331" s="28" t="e">
        <f t="shared" si="1109"/>
        <v>#N/A</v>
      </c>
      <c r="FV331" s="28" t="e">
        <f t="shared" si="1110"/>
        <v>#N/A</v>
      </c>
      <c r="FW331" s="1305"/>
      <c r="FX331" s="698"/>
      <c r="FY331" s="658" t="e">
        <f t="shared" si="1111"/>
        <v>#N/A</v>
      </c>
      <c r="FZ331" s="126" t="e">
        <f t="shared" si="1112"/>
        <v>#N/A</v>
      </c>
      <c r="GA331" s="126" t="e">
        <f t="shared" si="1113"/>
        <v>#N/A</v>
      </c>
      <c r="GB331" s="787"/>
      <c r="GC331" s="1314"/>
      <c r="GD331" s="674" t="e">
        <f t="shared" si="1114"/>
        <v>#N/A</v>
      </c>
      <c r="GE331" s="675" t="e">
        <f t="shared" si="1115"/>
        <v>#N/A</v>
      </c>
      <c r="GF331" s="675" t="e">
        <f t="shared" si="1116"/>
        <v>#N/A</v>
      </c>
      <c r="GG331" s="703"/>
      <c r="GH331" s="705"/>
      <c r="GI331" s="688" t="e">
        <f t="shared" si="1117"/>
        <v>#N/A</v>
      </c>
      <c r="GJ331" s="688" t="e">
        <f t="shared" si="1118"/>
        <v>#N/A</v>
      </c>
      <c r="GK331" s="688" t="e">
        <f t="shared" si="1119"/>
        <v>#N/A</v>
      </c>
      <c r="GL331" s="703"/>
      <c r="GM331" s="705"/>
      <c r="GN331" s="689" t="e">
        <f t="shared" si="1120"/>
        <v>#N/A</v>
      </c>
      <c r="GO331" s="688" t="e">
        <f t="shared" si="1121"/>
        <v>#N/A</v>
      </c>
      <c r="GP331" s="688" t="e">
        <f t="shared" si="1122"/>
        <v>#N/A</v>
      </c>
      <c r="GQ331" s="703"/>
      <c r="GR331" s="705"/>
      <c r="GS331" s="689" t="e">
        <f t="shared" si="1123"/>
        <v>#N/A</v>
      </c>
      <c r="GT331" s="688" t="e">
        <f t="shared" si="1124"/>
        <v>#N/A</v>
      </c>
      <c r="GU331" s="688" t="e">
        <f t="shared" si="1125"/>
        <v>#N/A</v>
      </c>
      <c r="GV331" s="706"/>
      <c r="GW331" s="683"/>
      <c r="GX331" s="39" t="e">
        <f t="shared" si="1126"/>
        <v>#N/A</v>
      </c>
      <c r="GY331" s="26" t="e">
        <f t="shared" si="1127"/>
        <v>#N/A</v>
      </c>
      <c r="GZ331" s="26" t="e">
        <f t="shared" si="1128"/>
        <v>#N/A</v>
      </c>
      <c r="HA331" s="1300"/>
      <c r="HB331" s="656"/>
      <c r="HC331" s="28" t="e">
        <f t="shared" si="1129"/>
        <v>#N/A</v>
      </c>
      <c r="HD331" s="28" t="e">
        <f t="shared" si="1130"/>
        <v>#N/A</v>
      </c>
      <c r="HE331" s="28" t="e">
        <f t="shared" si="1131"/>
        <v>#N/A</v>
      </c>
      <c r="HF331" s="1305"/>
      <c r="HG331" s="698"/>
      <c r="HH331" s="10" t="e">
        <f t="shared" si="1132"/>
        <v>#N/A</v>
      </c>
      <c r="HI331" s="28" t="e">
        <f t="shared" si="1133"/>
        <v>#N/A</v>
      </c>
      <c r="HJ331" s="28" t="e">
        <f t="shared" si="1134"/>
        <v>#N/A</v>
      </c>
      <c r="HK331" s="1305"/>
      <c r="HL331" s="698"/>
      <c r="HM331" s="658" t="e">
        <f t="shared" si="1135"/>
        <v>#N/A</v>
      </c>
      <c r="HN331" s="126" t="e">
        <f t="shared" si="1136"/>
        <v>#N/A</v>
      </c>
      <c r="HO331" s="126" t="e">
        <f t="shared" si="1137"/>
        <v>#N/A</v>
      </c>
      <c r="HP331" s="787"/>
      <c r="HQ331" s="1314"/>
      <c r="HR331" s="674" t="e">
        <f t="shared" si="1141"/>
        <v>#N/A</v>
      </c>
      <c r="HS331" s="675" t="e">
        <f t="shared" si="1142"/>
        <v>#N/A</v>
      </c>
      <c r="HT331" s="675" t="e">
        <f t="shared" si="1143"/>
        <v>#N/A</v>
      </c>
      <c r="HU331" s="703"/>
      <c r="HV331" s="705"/>
      <c r="HW331" s="675" t="e">
        <f t="shared" si="1144"/>
        <v>#N/A</v>
      </c>
      <c r="HX331" s="675" t="e">
        <f t="shared" si="1145"/>
        <v>#N/A</v>
      </c>
      <c r="HY331" s="675" t="e">
        <f t="shared" si="1146"/>
        <v>#N/A</v>
      </c>
      <c r="HZ331" s="703"/>
      <c r="IA331" s="705"/>
      <c r="IB331" s="678" t="e">
        <f t="shared" si="1150"/>
        <v>#N/A</v>
      </c>
      <c r="IC331" s="675" t="e">
        <f t="shared" si="1151"/>
        <v>#N/A</v>
      </c>
      <c r="ID331" s="675" t="e">
        <f t="shared" si="1152"/>
        <v>#N/A</v>
      </c>
      <c r="IE331" s="703"/>
      <c r="IF331" s="705"/>
      <c r="IG331" s="678" t="e">
        <f t="shared" si="1153"/>
        <v>#N/A</v>
      </c>
      <c r="IH331" s="675" t="e">
        <f t="shared" si="1154"/>
        <v>#N/A</v>
      </c>
      <c r="II331" s="675" t="e">
        <f t="shared" si="1155"/>
        <v>#N/A</v>
      </c>
      <c r="IJ331" s="706"/>
      <c r="IK331" s="683"/>
      <c r="IL331" s="846" t="e">
        <f t="shared" si="1079"/>
        <v>#N/A</v>
      </c>
      <c r="IM331" s="848" t="e">
        <f t="shared" si="1080"/>
        <v>#N/A</v>
      </c>
      <c r="IN331" s="1252" t="e">
        <f t="shared" si="1081"/>
        <v>#N/A</v>
      </c>
      <c r="IO331" s="1253" t="e">
        <f t="shared" si="1082"/>
        <v>#N/A</v>
      </c>
      <c r="IP331" s="847" t="e">
        <f t="shared" si="1083"/>
        <v>#N/A</v>
      </c>
      <c r="IQ331" s="848" t="e">
        <f t="shared" si="1084"/>
        <v>#N/A</v>
      </c>
      <c r="IR331" s="1252" t="e">
        <f t="shared" si="1085"/>
        <v>#N/A</v>
      </c>
      <c r="IS331" s="1330" t="e">
        <f t="shared" si="1086"/>
        <v>#N/A</v>
      </c>
      <c r="IT331" s="846" t="e">
        <f t="shared" si="1070"/>
        <v>#N/A</v>
      </c>
      <c r="IU331" s="848" t="e">
        <f t="shared" si="1071"/>
        <v>#N/A</v>
      </c>
      <c r="IV331" s="1252" t="e">
        <f t="shared" si="1072"/>
        <v>#N/A</v>
      </c>
      <c r="IW331" s="1253" t="e">
        <f t="shared" si="1073"/>
        <v>#N/A</v>
      </c>
      <c r="IX331" s="847" t="e">
        <f t="shared" si="1074"/>
        <v>#N/A</v>
      </c>
      <c r="IY331" s="848" t="e">
        <f t="shared" si="1075"/>
        <v>#N/A</v>
      </c>
      <c r="IZ331" s="1252" t="e">
        <f t="shared" si="1076"/>
        <v>#N/A</v>
      </c>
      <c r="JA331" s="1330" t="e">
        <f t="shared" si="1077"/>
        <v>#N/A</v>
      </c>
      <c r="JB331" s="153"/>
      <c r="JC331" s="952"/>
      <c r="JD331" s="150"/>
      <c r="JE331" s="150"/>
      <c r="JF331" s="952"/>
      <c r="JG331" s="150"/>
      <c r="JH331" s="150"/>
      <c r="JI331" s="952"/>
      <c r="JJ331" s="150"/>
      <c r="JK331" s="150"/>
      <c r="JL331" s="958"/>
      <c r="JM331" s="150"/>
      <c r="JN331" s="150"/>
      <c r="JO331" s="846"/>
      <c r="JP331" s="852"/>
      <c r="JQ331" s="850"/>
      <c r="JR331" s="850"/>
      <c r="JS331" s="861"/>
      <c r="JT331" s="850"/>
      <c r="JU331" s="861"/>
      <c r="JV331" s="851"/>
      <c r="JW331" s="27"/>
      <c r="JX331" s="27"/>
      <c r="JY331" s="893"/>
      <c r="JZ331" s="27"/>
      <c r="KA331" s="27"/>
      <c r="KB331" s="707"/>
      <c r="KC331" s="846"/>
      <c r="KD331" s="975"/>
      <c r="KE331" s="27"/>
      <c r="KF331" s="27"/>
      <c r="KG331" s="893"/>
      <c r="KH331" s="27"/>
      <c r="KI331" s="27"/>
      <c r="KJ331" s="707"/>
      <c r="KK331" s="846"/>
      <c r="KL331" s="975"/>
      <c r="KM331" s="179"/>
      <c r="KN331" s="889"/>
      <c r="KO331" s="180"/>
      <c r="MA331" s="1352" t="e">
        <f t="shared" si="1147"/>
        <v>#N/A</v>
      </c>
      <c r="MB331" s="1352" t="e">
        <f t="shared" si="1148"/>
        <v>#N/A</v>
      </c>
    </row>
    <row r="332" spans="2:340" ht="18.75" customHeight="1">
      <c r="B332" s="13"/>
      <c r="C332" s="136"/>
      <c r="D332" s="14" t="e">
        <f t="shared" si="1068"/>
        <v>#N/A</v>
      </c>
      <c r="E332" s="31" t="e">
        <f t="shared" si="1089"/>
        <v>#N/A</v>
      </c>
      <c r="F332" s="40" t="e">
        <f t="shared" si="1090"/>
        <v>#N/A</v>
      </c>
      <c r="G332" s="27" t="e">
        <f t="shared" si="1091"/>
        <v>#N/A</v>
      </c>
      <c r="H332" s="27" t="e">
        <f t="shared" si="1092"/>
        <v>#N/A</v>
      </c>
      <c r="I332" s="702"/>
      <c r="J332" s="593"/>
      <c r="K332" s="14" t="e">
        <f t="shared" si="1093"/>
        <v>#N/A</v>
      </c>
      <c r="L332" s="31" t="e">
        <f t="shared" si="1094"/>
        <v>#N/A</v>
      </c>
      <c r="M332" s="40" t="e">
        <f t="shared" si="1138"/>
        <v>#N/A</v>
      </c>
      <c r="N332" s="27" t="e">
        <f t="shared" si="1095"/>
        <v>#N/A</v>
      </c>
      <c r="O332" s="27" t="e">
        <f t="shared" si="1096"/>
        <v>#N/A</v>
      </c>
      <c r="P332" s="27" t="e">
        <f t="shared" si="1097"/>
        <v>#N/A</v>
      </c>
      <c r="Q332" s="702"/>
      <c r="R332" s="593"/>
      <c r="S332" s="29"/>
      <c r="T332" s="29"/>
      <c r="U332" s="29"/>
      <c r="V332" s="29"/>
      <c r="W332" s="863"/>
      <c r="X332" s="592"/>
      <c r="Y332" s="14"/>
      <c r="Z332" s="27"/>
      <c r="AA332" s="27"/>
      <c r="AB332" s="27"/>
      <c r="AC332" s="702"/>
      <c r="AD332" s="593"/>
      <c r="AE332" s="14" t="e">
        <f t="shared" si="1156"/>
        <v>#N/A</v>
      </c>
      <c r="AF332" s="27" t="e">
        <f t="shared" si="1157"/>
        <v>#N/A</v>
      </c>
      <c r="AG332" s="221" t="e">
        <f t="shared" si="1158"/>
        <v>#N/A</v>
      </c>
      <c r="AH332" s="27"/>
      <c r="AI332" s="166"/>
      <c r="AJ332" s="16"/>
      <c r="AK332" s="29"/>
      <c r="AL332" s="29"/>
      <c r="AM332" s="29"/>
      <c r="AN332" s="863"/>
      <c r="AO332" s="592"/>
      <c r="AP332" s="14"/>
      <c r="AQ332" s="27"/>
      <c r="AR332" s="27"/>
      <c r="AS332" s="27"/>
      <c r="AT332" s="702"/>
      <c r="AU332" s="593"/>
      <c r="AV332" s="31"/>
      <c r="AW332" s="16"/>
      <c r="AX332" s="29"/>
      <c r="AY332" s="29"/>
      <c r="AZ332" s="29"/>
      <c r="BA332" s="863"/>
      <c r="BB332" s="902"/>
      <c r="BC332" s="234"/>
      <c r="BD332" s="232"/>
      <c r="BE332" s="232"/>
      <c r="BF332" s="904"/>
      <c r="BG332" s="905"/>
      <c r="BH332" s="15"/>
      <c r="BI332" s="29"/>
      <c r="BJ332" s="29"/>
      <c r="BK332" s="29"/>
      <c r="BL332" s="863"/>
      <c r="BM332" s="902"/>
      <c r="BN332" s="234"/>
      <c r="BO332" s="232"/>
      <c r="BP332" s="232"/>
      <c r="BQ332" s="904"/>
      <c r="BR332" s="905"/>
      <c r="BS332" s="15"/>
      <c r="BT332" s="29"/>
      <c r="BU332" s="29"/>
      <c r="BV332" s="29"/>
      <c r="BW332" s="863"/>
      <c r="BX332" s="902"/>
      <c r="BY332" s="234"/>
      <c r="BZ332" s="232"/>
      <c r="CA332" s="232"/>
      <c r="CB332" s="904"/>
      <c r="CC332" s="905"/>
      <c r="CD332" s="15"/>
      <c r="CE332" s="29"/>
      <c r="CF332" s="29"/>
      <c r="CG332" s="29"/>
      <c r="CH332" s="863"/>
      <c r="CI332" s="902"/>
      <c r="CJ332" s="234"/>
      <c r="CK332" s="232"/>
      <c r="CL332" s="232"/>
      <c r="CM332" s="911"/>
      <c r="CN332" s="912"/>
      <c r="CO332" s="15"/>
      <c r="CP332" s="232"/>
      <c r="CQ332" s="232"/>
      <c r="CR332" s="232"/>
      <c r="CS332" s="904"/>
      <c r="CT332" s="905"/>
      <c r="CU332" s="29"/>
      <c r="CV332" s="232"/>
      <c r="CW332" s="232"/>
      <c r="CX332" s="232"/>
      <c r="CY332" s="911"/>
      <c r="CZ332" s="912"/>
      <c r="DA332" s="15"/>
      <c r="DB332" s="232"/>
      <c r="DC332" s="232"/>
      <c r="DD332" s="232"/>
      <c r="DE332" s="904"/>
      <c r="DF332" s="915"/>
      <c r="DG332" s="40"/>
      <c r="DH332" s="27"/>
      <c r="DI332" s="27"/>
      <c r="DJ332" s="27"/>
      <c r="DK332" s="702"/>
      <c r="DL332" s="593"/>
      <c r="DM332" s="14"/>
      <c r="DN332" s="27"/>
      <c r="DO332" s="27"/>
      <c r="DP332" s="27"/>
      <c r="DQ332" s="702"/>
      <c r="DR332" s="663"/>
      <c r="DS332" s="40" t="e">
        <f t="shared" si="1098"/>
        <v>#N/A</v>
      </c>
      <c r="DT332" s="27" t="e">
        <f t="shared" si="1099"/>
        <v>#N/A</v>
      </c>
      <c r="DU332" s="27" t="e">
        <f t="shared" si="1100"/>
        <v>#N/A</v>
      </c>
      <c r="DV332" s="27" t="e">
        <f t="shared" si="1101"/>
        <v>#N/A</v>
      </c>
      <c r="DW332" s="702"/>
      <c r="DX332" s="663"/>
      <c r="DY332" s="270"/>
      <c r="DZ332" s="249"/>
      <c r="EA332" s="249"/>
      <c r="EB332" s="668"/>
      <c r="EC332" s="667"/>
      <c r="ED332" s="288"/>
      <c r="EE332" s="289"/>
      <c r="EF332" s="295"/>
      <c r="EG332" s="251"/>
      <c r="EH332" s="295"/>
      <c r="EI332" s="251"/>
      <c r="EJ332" s="256"/>
      <c r="EK332" s="257"/>
      <c r="EL332" s="257"/>
      <c r="EM332" s="668"/>
      <c r="EN332" s="665"/>
      <c r="EO332" s="253"/>
      <c r="EP332" s="254"/>
      <c r="EQ332" s="254"/>
      <c r="ER332" s="668"/>
      <c r="ES332" s="665"/>
      <c r="ET332" s="14"/>
      <c r="EU332" s="27"/>
      <c r="EV332" s="31"/>
      <c r="EW332" s="122"/>
      <c r="EX332" s="47"/>
      <c r="EY332" s="48"/>
      <c r="EZ332" s="49"/>
      <c r="FA332" s="50"/>
      <c r="FB332" s="51"/>
      <c r="FC332" s="153" t="e">
        <f t="shared" si="1078"/>
        <v>#N/A</v>
      </c>
      <c r="FD332" s="986" t="e">
        <f t="shared" si="1069"/>
        <v>#N/A</v>
      </c>
      <c r="FE332" s="993" t="e">
        <f t="shared" si="1087"/>
        <v>#N/A</v>
      </c>
      <c r="FF332" s="987" t="e">
        <f t="shared" si="1088"/>
        <v>#N/A</v>
      </c>
      <c r="FG332" s="246" t="e">
        <f t="shared" si="1149"/>
        <v>#N/A</v>
      </c>
      <c r="FH332" s="246" t="e">
        <f t="shared" si="1139"/>
        <v>#N/A</v>
      </c>
      <c r="FI332" s="246" t="e">
        <f t="shared" si="1140"/>
        <v>#N/A</v>
      </c>
      <c r="FJ332" s="39" t="e">
        <f t="shared" si="1102"/>
        <v>#N/A</v>
      </c>
      <c r="FK332" s="26" t="e">
        <f t="shared" si="1103"/>
        <v>#N/A</v>
      </c>
      <c r="FL332" s="26" t="e">
        <f t="shared" si="1104"/>
        <v>#N/A</v>
      </c>
      <c r="FM332" s="1300"/>
      <c r="FN332" s="656"/>
      <c r="FO332" s="28" t="e">
        <f t="shared" si="1105"/>
        <v>#N/A</v>
      </c>
      <c r="FP332" s="28" t="e">
        <f t="shared" si="1106"/>
        <v>#N/A</v>
      </c>
      <c r="FQ332" s="28" t="e">
        <f t="shared" si="1107"/>
        <v>#N/A</v>
      </c>
      <c r="FR332" s="1305"/>
      <c r="FS332" s="698"/>
      <c r="FT332" s="10" t="e">
        <f t="shared" si="1108"/>
        <v>#N/A</v>
      </c>
      <c r="FU332" s="28" t="e">
        <f t="shared" si="1109"/>
        <v>#N/A</v>
      </c>
      <c r="FV332" s="28" t="e">
        <f t="shared" si="1110"/>
        <v>#N/A</v>
      </c>
      <c r="FW332" s="1305"/>
      <c r="FX332" s="698"/>
      <c r="FY332" s="658" t="e">
        <f t="shared" si="1111"/>
        <v>#N/A</v>
      </c>
      <c r="FZ332" s="126" t="e">
        <f t="shared" si="1112"/>
        <v>#N/A</v>
      </c>
      <c r="GA332" s="126" t="e">
        <f t="shared" si="1113"/>
        <v>#N/A</v>
      </c>
      <c r="GB332" s="787"/>
      <c r="GC332" s="1314"/>
      <c r="GD332" s="674" t="e">
        <f t="shared" si="1114"/>
        <v>#N/A</v>
      </c>
      <c r="GE332" s="675" t="e">
        <f t="shared" si="1115"/>
        <v>#N/A</v>
      </c>
      <c r="GF332" s="675" t="e">
        <f t="shared" si="1116"/>
        <v>#N/A</v>
      </c>
      <c r="GG332" s="703"/>
      <c r="GH332" s="705"/>
      <c r="GI332" s="688" t="e">
        <f t="shared" si="1117"/>
        <v>#N/A</v>
      </c>
      <c r="GJ332" s="688" t="e">
        <f t="shared" si="1118"/>
        <v>#N/A</v>
      </c>
      <c r="GK332" s="688" t="e">
        <f t="shared" si="1119"/>
        <v>#N/A</v>
      </c>
      <c r="GL332" s="703"/>
      <c r="GM332" s="705"/>
      <c r="GN332" s="689" t="e">
        <f t="shared" si="1120"/>
        <v>#N/A</v>
      </c>
      <c r="GO332" s="688" t="e">
        <f t="shared" si="1121"/>
        <v>#N/A</v>
      </c>
      <c r="GP332" s="688" t="e">
        <f t="shared" si="1122"/>
        <v>#N/A</v>
      </c>
      <c r="GQ332" s="703"/>
      <c r="GR332" s="705"/>
      <c r="GS332" s="689" t="e">
        <f t="shared" si="1123"/>
        <v>#N/A</v>
      </c>
      <c r="GT332" s="688" t="e">
        <f t="shared" si="1124"/>
        <v>#N/A</v>
      </c>
      <c r="GU332" s="688" t="e">
        <f t="shared" si="1125"/>
        <v>#N/A</v>
      </c>
      <c r="GV332" s="706"/>
      <c r="GW332" s="683"/>
      <c r="GX332" s="39" t="e">
        <f t="shared" si="1126"/>
        <v>#N/A</v>
      </c>
      <c r="GY332" s="26" t="e">
        <f t="shared" si="1127"/>
        <v>#N/A</v>
      </c>
      <c r="GZ332" s="26" t="e">
        <f t="shared" si="1128"/>
        <v>#N/A</v>
      </c>
      <c r="HA332" s="1300"/>
      <c r="HB332" s="656"/>
      <c r="HC332" s="28" t="e">
        <f t="shared" si="1129"/>
        <v>#N/A</v>
      </c>
      <c r="HD332" s="28" t="e">
        <f t="shared" si="1130"/>
        <v>#N/A</v>
      </c>
      <c r="HE332" s="28" t="e">
        <f t="shared" si="1131"/>
        <v>#N/A</v>
      </c>
      <c r="HF332" s="1305"/>
      <c r="HG332" s="698"/>
      <c r="HH332" s="10" t="e">
        <f t="shared" si="1132"/>
        <v>#N/A</v>
      </c>
      <c r="HI332" s="28" t="e">
        <f t="shared" si="1133"/>
        <v>#N/A</v>
      </c>
      <c r="HJ332" s="28" t="e">
        <f t="shared" si="1134"/>
        <v>#N/A</v>
      </c>
      <c r="HK332" s="1305"/>
      <c r="HL332" s="698"/>
      <c r="HM332" s="658" t="e">
        <f t="shared" si="1135"/>
        <v>#N/A</v>
      </c>
      <c r="HN332" s="126" t="e">
        <f t="shared" si="1136"/>
        <v>#N/A</v>
      </c>
      <c r="HO332" s="126" t="e">
        <f t="shared" si="1137"/>
        <v>#N/A</v>
      </c>
      <c r="HP332" s="787"/>
      <c r="HQ332" s="1314"/>
      <c r="HR332" s="674" t="e">
        <f t="shared" si="1141"/>
        <v>#N/A</v>
      </c>
      <c r="HS332" s="675" t="e">
        <f t="shared" si="1142"/>
        <v>#N/A</v>
      </c>
      <c r="HT332" s="675" t="e">
        <f t="shared" si="1143"/>
        <v>#N/A</v>
      </c>
      <c r="HU332" s="703"/>
      <c r="HV332" s="705"/>
      <c r="HW332" s="675" t="e">
        <f t="shared" si="1144"/>
        <v>#N/A</v>
      </c>
      <c r="HX332" s="675" t="e">
        <f t="shared" si="1145"/>
        <v>#N/A</v>
      </c>
      <c r="HY332" s="675" t="e">
        <f t="shared" si="1146"/>
        <v>#N/A</v>
      </c>
      <c r="HZ332" s="703"/>
      <c r="IA332" s="705"/>
      <c r="IB332" s="678" t="e">
        <f t="shared" si="1150"/>
        <v>#N/A</v>
      </c>
      <c r="IC332" s="675" t="e">
        <f t="shared" si="1151"/>
        <v>#N/A</v>
      </c>
      <c r="ID332" s="675" t="e">
        <f t="shared" si="1152"/>
        <v>#N/A</v>
      </c>
      <c r="IE332" s="703"/>
      <c r="IF332" s="705"/>
      <c r="IG332" s="678" t="e">
        <f t="shared" si="1153"/>
        <v>#N/A</v>
      </c>
      <c r="IH332" s="675" t="e">
        <f t="shared" si="1154"/>
        <v>#N/A</v>
      </c>
      <c r="II332" s="675" t="e">
        <f t="shared" si="1155"/>
        <v>#N/A</v>
      </c>
      <c r="IJ332" s="706"/>
      <c r="IK332" s="683"/>
      <c r="IL332" s="846" t="e">
        <f t="shared" si="1079"/>
        <v>#N/A</v>
      </c>
      <c r="IM332" s="848" t="e">
        <f t="shared" si="1080"/>
        <v>#N/A</v>
      </c>
      <c r="IN332" s="1252" t="e">
        <f t="shared" si="1081"/>
        <v>#N/A</v>
      </c>
      <c r="IO332" s="1253" t="e">
        <f t="shared" si="1082"/>
        <v>#N/A</v>
      </c>
      <c r="IP332" s="847" t="e">
        <f t="shared" si="1083"/>
        <v>#N/A</v>
      </c>
      <c r="IQ332" s="848" t="e">
        <f t="shared" si="1084"/>
        <v>#N/A</v>
      </c>
      <c r="IR332" s="1252" t="e">
        <f t="shared" si="1085"/>
        <v>#N/A</v>
      </c>
      <c r="IS332" s="1330" t="e">
        <f t="shared" si="1086"/>
        <v>#N/A</v>
      </c>
      <c r="IT332" s="846" t="e">
        <f t="shared" si="1070"/>
        <v>#N/A</v>
      </c>
      <c r="IU332" s="848" t="e">
        <f t="shared" si="1071"/>
        <v>#N/A</v>
      </c>
      <c r="IV332" s="1252" t="e">
        <f t="shared" si="1072"/>
        <v>#N/A</v>
      </c>
      <c r="IW332" s="1253" t="e">
        <f t="shared" si="1073"/>
        <v>#N/A</v>
      </c>
      <c r="IX332" s="847" t="e">
        <f t="shared" si="1074"/>
        <v>#N/A</v>
      </c>
      <c r="IY332" s="848" t="e">
        <f t="shared" si="1075"/>
        <v>#N/A</v>
      </c>
      <c r="IZ332" s="1252" t="e">
        <f t="shared" si="1076"/>
        <v>#N/A</v>
      </c>
      <c r="JA332" s="1330" t="e">
        <f t="shared" si="1077"/>
        <v>#N/A</v>
      </c>
      <c r="JB332" s="153"/>
      <c r="JC332" s="952"/>
      <c r="JD332" s="150"/>
      <c r="JE332" s="150"/>
      <c r="JF332" s="952"/>
      <c r="JG332" s="150"/>
      <c r="JH332" s="150"/>
      <c r="JI332" s="952"/>
      <c r="JJ332" s="150"/>
      <c r="JK332" s="150"/>
      <c r="JL332" s="958"/>
      <c r="JM332" s="150"/>
      <c r="JN332" s="150"/>
      <c r="JO332" s="846"/>
      <c r="JP332" s="852"/>
      <c r="JQ332" s="850"/>
      <c r="JR332" s="850"/>
      <c r="JS332" s="861"/>
      <c r="JT332" s="850"/>
      <c r="JU332" s="861"/>
      <c r="JV332" s="851"/>
      <c r="JW332" s="27"/>
      <c r="JX332" s="27"/>
      <c r="JY332" s="893"/>
      <c r="JZ332" s="27"/>
      <c r="KA332" s="27"/>
      <c r="KB332" s="707"/>
      <c r="KC332" s="846"/>
      <c r="KD332" s="975"/>
      <c r="KE332" s="27"/>
      <c r="KF332" s="27"/>
      <c r="KG332" s="893"/>
      <c r="KH332" s="27"/>
      <c r="KI332" s="27"/>
      <c r="KJ332" s="707"/>
      <c r="KK332" s="846"/>
      <c r="KL332" s="975"/>
      <c r="KM332" s="179"/>
      <c r="KN332" s="889"/>
      <c r="KO332" s="180"/>
      <c r="MA332" s="1352" t="e">
        <f t="shared" si="1147"/>
        <v>#N/A</v>
      </c>
      <c r="MB332" s="1352" t="e">
        <f t="shared" si="1148"/>
        <v>#N/A</v>
      </c>
    </row>
    <row r="333" spans="2:340" ht="18.75" customHeight="1">
      <c r="B333" s="13"/>
      <c r="C333" s="136"/>
      <c r="D333" s="14" t="e">
        <f t="shared" si="1068"/>
        <v>#N/A</v>
      </c>
      <c r="E333" s="31" t="e">
        <f t="shared" si="1089"/>
        <v>#N/A</v>
      </c>
      <c r="F333" s="40" t="e">
        <f t="shared" si="1090"/>
        <v>#N/A</v>
      </c>
      <c r="G333" s="27" t="e">
        <f t="shared" si="1091"/>
        <v>#N/A</v>
      </c>
      <c r="H333" s="27" t="e">
        <f t="shared" si="1092"/>
        <v>#N/A</v>
      </c>
      <c r="I333" s="702"/>
      <c r="J333" s="593"/>
      <c r="K333" s="14" t="e">
        <f t="shared" si="1093"/>
        <v>#N/A</v>
      </c>
      <c r="L333" s="31" t="e">
        <f t="shared" si="1094"/>
        <v>#N/A</v>
      </c>
      <c r="M333" s="40" t="e">
        <f t="shared" si="1138"/>
        <v>#N/A</v>
      </c>
      <c r="N333" s="27" t="e">
        <f t="shared" si="1095"/>
        <v>#N/A</v>
      </c>
      <c r="O333" s="27" t="e">
        <f t="shared" si="1096"/>
        <v>#N/A</v>
      </c>
      <c r="P333" s="27" t="e">
        <f t="shared" si="1097"/>
        <v>#N/A</v>
      </c>
      <c r="Q333" s="702"/>
      <c r="R333" s="593"/>
      <c r="S333" s="29"/>
      <c r="T333" s="29"/>
      <c r="U333" s="29"/>
      <c r="V333" s="29"/>
      <c r="W333" s="863"/>
      <c r="X333" s="592"/>
      <c r="Y333" s="14"/>
      <c r="Z333" s="27"/>
      <c r="AA333" s="27"/>
      <c r="AB333" s="27"/>
      <c r="AC333" s="702"/>
      <c r="AD333" s="593"/>
      <c r="AE333" s="14" t="e">
        <f t="shared" si="1156"/>
        <v>#N/A</v>
      </c>
      <c r="AF333" s="27" t="e">
        <f t="shared" si="1157"/>
        <v>#N/A</v>
      </c>
      <c r="AG333" s="221" t="e">
        <f t="shared" si="1158"/>
        <v>#N/A</v>
      </c>
      <c r="AH333" s="27"/>
      <c r="AI333" s="166"/>
      <c r="AJ333" s="16"/>
      <c r="AK333" s="29"/>
      <c r="AL333" s="29"/>
      <c r="AM333" s="29"/>
      <c r="AN333" s="863"/>
      <c r="AO333" s="592"/>
      <c r="AP333" s="14"/>
      <c r="AQ333" s="27"/>
      <c r="AR333" s="27"/>
      <c r="AS333" s="27"/>
      <c r="AT333" s="702"/>
      <c r="AU333" s="593"/>
      <c r="AV333" s="31"/>
      <c r="AW333" s="16"/>
      <c r="AX333" s="29"/>
      <c r="AY333" s="29"/>
      <c r="AZ333" s="29"/>
      <c r="BA333" s="863"/>
      <c r="BB333" s="902"/>
      <c r="BC333" s="234"/>
      <c r="BD333" s="232"/>
      <c r="BE333" s="232"/>
      <c r="BF333" s="904"/>
      <c r="BG333" s="905"/>
      <c r="BH333" s="15"/>
      <c r="BI333" s="29"/>
      <c r="BJ333" s="29"/>
      <c r="BK333" s="29"/>
      <c r="BL333" s="863"/>
      <c r="BM333" s="902"/>
      <c r="BN333" s="234"/>
      <c r="BO333" s="232"/>
      <c r="BP333" s="232"/>
      <c r="BQ333" s="904"/>
      <c r="BR333" s="905"/>
      <c r="BS333" s="15"/>
      <c r="BT333" s="29"/>
      <c r="BU333" s="29"/>
      <c r="BV333" s="29"/>
      <c r="BW333" s="863"/>
      <c r="BX333" s="902"/>
      <c r="BY333" s="234"/>
      <c r="BZ333" s="232"/>
      <c r="CA333" s="232"/>
      <c r="CB333" s="904"/>
      <c r="CC333" s="905"/>
      <c r="CD333" s="15"/>
      <c r="CE333" s="29"/>
      <c r="CF333" s="29"/>
      <c r="CG333" s="29"/>
      <c r="CH333" s="863"/>
      <c r="CI333" s="902"/>
      <c r="CJ333" s="234"/>
      <c r="CK333" s="232"/>
      <c r="CL333" s="232"/>
      <c r="CM333" s="911"/>
      <c r="CN333" s="912"/>
      <c r="CO333" s="15"/>
      <c r="CP333" s="232"/>
      <c r="CQ333" s="232"/>
      <c r="CR333" s="232"/>
      <c r="CS333" s="904"/>
      <c r="CT333" s="905"/>
      <c r="CU333" s="29"/>
      <c r="CV333" s="232"/>
      <c r="CW333" s="232"/>
      <c r="CX333" s="232"/>
      <c r="CY333" s="911"/>
      <c r="CZ333" s="912"/>
      <c r="DA333" s="15"/>
      <c r="DB333" s="232"/>
      <c r="DC333" s="232"/>
      <c r="DD333" s="232"/>
      <c r="DE333" s="904"/>
      <c r="DF333" s="915"/>
      <c r="DG333" s="40"/>
      <c r="DH333" s="27"/>
      <c r="DI333" s="27"/>
      <c r="DJ333" s="27"/>
      <c r="DK333" s="702"/>
      <c r="DL333" s="593"/>
      <c r="DM333" s="14"/>
      <c r="DN333" s="27"/>
      <c r="DO333" s="27"/>
      <c r="DP333" s="27"/>
      <c r="DQ333" s="702"/>
      <c r="DR333" s="663"/>
      <c r="DS333" s="40" t="e">
        <f t="shared" si="1098"/>
        <v>#N/A</v>
      </c>
      <c r="DT333" s="27" t="e">
        <f t="shared" si="1099"/>
        <v>#N/A</v>
      </c>
      <c r="DU333" s="27" t="e">
        <f t="shared" si="1100"/>
        <v>#N/A</v>
      </c>
      <c r="DV333" s="27" t="e">
        <f t="shared" si="1101"/>
        <v>#N/A</v>
      </c>
      <c r="DW333" s="702"/>
      <c r="DX333" s="663"/>
      <c r="DY333" s="270"/>
      <c r="DZ333" s="249"/>
      <c r="EA333" s="249"/>
      <c r="EB333" s="668"/>
      <c r="EC333" s="667"/>
      <c r="ED333" s="288"/>
      <c r="EE333" s="289"/>
      <c r="EF333" s="295"/>
      <c r="EG333" s="251"/>
      <c r="EH333" s="295"/>
      <c r="EI333" s="251"/>
      <c r="EJ333" s="256"/>
      <c r="EK333" s="257"/>
      <c r="EL333" s="257"/>
      <c r="EM333" s="668"/>
      <c r="EN333" s="665"/>
      <c r="EO333" s="253"/>
      <c r="EP333" s="254"/>
      <c r="EQ333" s="254"/>
      <c r="ER333" s="668"/>
      <c r="ES333" s="665"/>
      <c r="ET333" s="14"/>
      <c r="EU333" s="27"/>
      <c r="EV333" s="31"/>
      <c r="EW333" s="122"/>
      <c r="EX333" s="47"/>
      <c r="EY333" s="48"/>
      <c r="EZ333" s="49"/>
      <c r="FA333" s="50"/>
      <c r="FB333" s="51"/>
      <c r="FC333" s="153" t="e">
        <f t="shared" si="1078"/>
        <v>#N/A</v>
      </c>
      <c r="FD333" s="986" t="e">
        <f t="shared" si="1069"/>
        <v>#N/A</v>
      </c>
      <c r="FE333" s="993" t="e">
        <f t="shared" si="1087"/>
        <v>#N/A</v>
      </c>
      <c r="FF333" s="987" t="e">
        <f t="shared" si="1088"/>
        <v>#N/A</v>
      </c>
      <c r="FG333" s="246" t="e">
        <f t="shared" si="1149"/>
        <v>#N/A</v>
      </c>
      <c r="FH333" s="246" t="e">
        <f t="shared" si="1139"/>
        <v>#N/A</v>
      </c>
      <c r="FI333" s="246" t="e">
        <f t="shared" si="1140"/>
        <v>#N/A</v>
      </c>
      <c r="FJ333" s="39" t="e">
        <f t="shared" si="1102"/>
        <v>#N/A</v>
      </c>
      <c r="FK333" s="26" t="e">
        <f t="shared" si="1103"/>
        <v>#N/A</v>
      </c>
      <c r="FL333" s="26" t="e">
        <f t="shared" si="1104"/>
        <v>#N/A</v>
      </c>
      <c r="FM333" s="1300"/>
      <c r="FN333" s="656"/>
      <c r="FO333" s="28" t="e">
        <f t="shared" si="1105"/>
        <v>#N/A</v>
      </c>
      <c r="FP333" s="28" t="e">
        <f t="shared" si="1106"/>
        <v>#N/A</v>
      </c>
      <c r="FQ333" s="28" t="e">
        <f t="shared" si="1107"/>
        <v>#N/A</v>
      </c>
      <c r="FR333" s="1305"/>
      <c r="FS333" s="698"/>
      <c r="FT333" s="10" t="e">
        <f t="shared" si="1108"/>
        <v>#N/A</v>
      </c>
      <c r="FU333" s="28" t="e">
        <f t="shared" si="1109"/>
        <v>#N/A</v>
      </c>
      <c r="FV333" s="28" t="e">
        <f t="shared" si="1110"/>
        <v>#N/A</v>
      </c>
      <c r="FW333" s="1305"/>
      <c r="FX333" s="698"/>
      <c r="FY333" s="658" t="e">
        <f t="shared" si="1111"/>
        <v>#N/A</v>
      </c>
      <c r="FZ333" s="126" t="e">
        <f t="shared" si="1112"/>
        <v>#N/A</v>
      </c>
      <c r="GA333" s="126" t="e">
        <f t="shared" si="1113"/>
        <v>#N/A</v>
      </c>
      <c r="GB333" s="787"/>
      <c r="GC333" s="1314"/>
      <c r="GD333" s="674" t="e">
        <f t="shared" si="1114"/>
        <v>#N/A</v>
      </c>
      <c r="GE333" s="675" t="e">
        <f t="shared" si="1115"/>
        <v>#N/A</v>
      </c>
      <c r="GF333" s="675" t="e">
        <f t="shared" si="1116"/>
        <v>#N/A</v>
      </c>
      <c r="GG333" s="703"/>
      <c r="GH333" s="705"/>
      <c r="GI333" s="688" t="e">
        <f t="shared" si="1117"/>
        <v>#N/A</v>
      </c>
      <c r="GJ333" s="688" t="e">
        <f t="shared" si="1118"/>
        <v>#N/A</v>
      </c>
      <c r="GK333" s="688" t="e">
        <f t="shared" si="1119"/>
        <v>#N/A</v>
      </c>
      <c r="GL333" s="703"/>
      <c r="GM333" s="705"/>
      <c r="GN333" s="689" t="e">
        <f t="shared" si="1120"/>
        <v>#N/A</v>
      </c>
      <c r="GO333" s="688" t="e">
        <f t="shared" si="1121"/>
        <v>#N/A</v>
      </c>
      <c r="GP333" s="688" t="e">
        <f t="shared" si="1122"/>
        <v>#N/A</v>
      </c>
      <c r="GQ333" s="703"/>
      <c r="GR333" s="705"/>
      <c r="GS333" s="689" t="e">
        <f t="shared" si="1123"/>
        <v>#N/A</v>
      </c>
      <c r="GT333" s="688" t="e">
        <f t="shared" si="1124"/>
        <v>#N/A</v>
      </c>
      <c r="GU333" s="688" t="e">
        <f t="shared" si="1125"/>
        <v>#N/A</v>
      </c>
      <c r="GV333" s="706"/>
      <c r="GW333" s="683"/>
      <c r="GX333" s="39" t="e">
        <f t="shared" si="1126"/>
        <v>#N/A</v>
      </c>
      <c r="GY333" s="26" t="e">
        <f t="shared" si="1127"/>
        <v>#N/A</v>
      </c>
      <c r="GZ333" s="26" t="e">
        <f t="shared" si="1128"/>
        <v>#N/A</v>
      </c>
      <c r="HA333" s="1300"/>
      <c r="HB333" s="656"/>
      <c r="HC333" s="28" t="e">
        <f t="shared" si="1129"/>
        <v>#N/A</v>
      </c>
      <c r="HD333" s="28" t="e">
        <f t="shared" si="1130"/>
        <v>#N/A</v>
      </c>
      <c r="HE333" s="28" t="e">
        <f t="shared" si="1131"/>
        <v>#N/A</v>
      </c>
      <c r="HF333" s="1305"/>
      <c r="HG333" s="698"/>
      <c r="HH333" s="10" t="e">
        <f t="shared" si="1132"/>
        <v>#N/A</v>
      </c>
      <c r="HI333" s="28" t="e">
        <f t="shared" si="1133"/>
        <v>#N/A</v>
      </c>
      <c r="HJ333" s="28" t="e">
        <f t="shared" si="1134"/>
        <v>#N/A</v>
      </c>
      <c r="HK333" s="1305"/>
      <c r="HL333" s="698"/>
      <c r="HM333" s="658" t="e">
        <f t="shared" si="1135"/>
        <v>#N/A</v>
      </c>
      <c r="HN333" s="126" t="e">
        <f t="shared" si="1136"/>
        <v>#N/A</v>
      </c>
      <c r="HO333" s="126" t="e">
        <f t="shared" si="1137"/>
        <v>#N/A</v>
      </c>
      <c r="HP333" s="787"/>
      <c r="HQ333" s="1314"/>
      <c r="HR333" s="674" t="e">
        <f t="shared" si="1141"/>
        <v>#N/A</v>
      </c>
      <c r="HS333" s="675" t="e">
        <f t="shared" si="1142"/>
        <v>#N/A</v>
      </c>
      <c r="HT333" s="675" t="e">
        <f t="shared" si="1143"/>
        <v>#N/A</v>
      </c>
      <c r="HU333" s="703"/>
      <c r="HV333" s="705"/>
      <c r="HW333" s="675" t="e">
        <f t="shared" si="1144"/>
        <v>#N/A</v>
      </c>
      <c r="HX333" s="675" t="e">
        <f t="shared" si="1145"/>
        <v>#N/A</v>
      </c>
      <c r="HY333" s="675" t="e">
        <f t="shared" si="1146"/>
        <v>#N/A</v>
      </c>
      <c r="HZ333" s="703"/>
      <c r="IA333" s="705"/>
      <c r="IB333" s="678" t="e">
        <f t="shared" si="1150"/>
        <v>#N/A</v>
      </c>
      <c r="IC333" s="675" t="e">
        <f t="shared" si="1151"/>
        <v>#N/A</v>
      </c>
      <c r="ID333" s="675" t="e">
        <f t="shared" si="1152"/>
        <v>#N/A</v>
      </c>
      <c r="IE333" s="703"/>
      <c r="IF333" s="705"/>
      <c r="IG333" s="678" t="e">
        <f t="shared" si="1153"/>
        <v>#N/A</v>
      </c>
      <c r="IH333" s="675" t="e">
        <f t="shared" si="1154"/>
        <v>#N/A</v>
      </c>
      <c r="II333" s="675" t="e">
        <f t="shared" si="1155"/>
        <v>#N/A</v>
      </c>
      <c r="IJ333" s="706"/>
      <c r="IK333" s="683"/>
      <c r="IL333" s="846" t="e">
        <f t="shared" si="1079"/>
        <v>#N/A</v>
      </c>
      <c r="IM333" s="848" t="e">
        <f t="shared" si="1080"/>
        <v>#N/A</v>
      </c>
      <c r="IN333" s="1252" t="e">
        <f t="shared" si="1081"/>
        <v>#N/A</v>
      </c>
      <c r="IO333" s="1253" t="e">
        <f t="shared" si="1082"/>
        <v>#N/A</v>
      </c>
      <c r="IP333" s="847" t="e">
        <f t="shared" si="1083"/>
        <v>#N/A</v>
      </c>
      <c r="IQ333" s="848" t="e">
        <f t="shared" si="1084"/>
        <v>#N/A</v>
      </c>
      <c r="IR333" s="1252" t="e">
        <f t="shared" si="1085"/>
        <v>#N/A</v>
      </c>
      <c r="IS333" s="1330" t="e">
        <f t="shared" si="1086"/>
        <v>#N/A</v>
      </c>
      <c r="IT333" s="846" t="e">
        <f t="shared" si="1070"/>
        <v>#N/A</v>
      </c>
      <c r="IU333" s="848" t="e">
        <f t="shared" si="1071"/>
        <v>#N/A</v>
      </c>
      <c r="IV333" s="1252" t="e">
        <f t="shared" si="1072"/>
        <v>#N/A</v>
      </c>
      <c r="IW333" s="1253" t="e">
        <f t="shared" si="1073"/>
        <v>#N/A</v>
      </c>
      <c r="IX333" s="847" t="e">
        <f t="shared" si="1074"/>
        <v>#N/A</v>
      </c>
      <c r="IY333" s="848" t="e">
        <f t="shared" si="1075"/>
        <v>#N/A</v>
      </c>
      <c r="IZ333" s="1252" t="e">
        <f t="shared" si="1076"/>
        <v>#N/A</v>
      </c>
      <c r="JA333" s="1330" t="e">
        <f t="shared" si="1077"/>
        <v>#N/A</v>
      </c>
      <c r="JB333" s="153"/>
      <c r="JC333" s="952"/>
      <c r="JD333" s="150"/>
      <c r="JE333" s="150"/>
      <c r="JF333" s="952"/>
      <c r="JG333" s="150"/>
      <c r="JH333" s="150"/>
      <c r="JI333" s="952"/>
      <c r="JJ333" s="150"/>
      <c r="JK333" s="150"/>
      <c r="JL333" s="958"/>
      <c r="JM333" s="150"/>
      <c r="JN333" s="150"/>
      <c r="JO333" s="846"/>
      <c r="JP333" s="852"/>
      <c r="JQ333" s="850"/>
      <c r="JR333" s="850"/>
      <c r="JS333" s="861"/>
      <c r="JT333" s="850"/>
      <c r="JU333" s="861"/>
      <c r="JV333" s="851"/>
      <c r="JW333" s="27"/>
      <c r="JX333" s="27"/>
      <c r="JY333" s="893"/>
      <c r="JZ333" s="27"/>
      <c r="KA333" s="27"/>
      <c r="KB333" s="707"/>
      <c r="KC333" s="846"/>
      <c r="KD333" s="975"/>
      <c r="KE333" s="27"/>
      <c r="KF333" s="27"/>
      <c r="KG333" s="893"/>
      <c r="KH333" s="27"/>
      <c r="KI333" s="27"/>
      <c r="KJ333" s="707"/>
      <c r="KK333" s="846"/>
      <c r="KL333" s="975"/>
      <c r="KM333" s="179"/>
      <c r="KN333" s="889"/>
      <c r="KO333" s="180"/>
      <c r="MA333" s="1352" t="e">
        <f t="shared" si="1147"/>
        <v>#N/A</v>
      </c>
      <c r="MB333" s="1352" t="e">
        <f t="shared" si="1148"/>
        <v>#N/A</v>
      </c>
    </row>
    <row r="334" spans="2:340" ht="18.75" customHeight="1">
      <c r="B334" s="13"/>
      <c r="C334" s="136"/>
      <c r="D334" s="14" t="e">
        <f t="shared" si="1068"/>
        <v>#N/A</v>
      </c>
      <c r="E334" s="31" t="e">
        <f t="shared" si="1089"/>
        <v>#N/A</v>
      </c>
      <c r="F334" s="40" t="e">
        <f t="shared" si="1090"/>
        <v>#N/A</v>
      </c>
      <c r="G334" s="27" t="e">
        <f t="shared" si="1091"/>
        <v>#N/A</v>
      </c>
      <c r="H334" s="27" t="e">
        <f t="shared" si="1092"/>
        <v>#N/A</v>
      </c>
      <c r="I334" s="702"/>
      <c r="J334" s="593"/>
      <c r="K334" s="14" t="e">
        <f t="shared" si="1093"/>
        <v>#N/A</v>
      </c>
      <c r="L334" s="31" t="e">
        <f t="shared" si="1094"/>
        <v>#N/A</v>
      </c>
      <c r="M334" s="40" t="e">
        <f t="shared" si="1138"/>
        <v>#N/A</v>
      </c>
      <c r="N334" s="27" t="e">
        <f t="shared" si="1095"/>
        <v>#N/A</v>
      </c>
      <c r="O334" s="27" t="e">
        <f t="shared" si="1096"/>
        <v>#N/A</v>
      </c>
      <c r="P334" s="27" t="e">
        <f t="shared" si="1097"/>
        <v>#N/A</v>
      </c>
      <c r="Q334" s="702"/>
      <c r="R334" s="593"/>
      <c r="S334" s="29"/>
      <c r="T334" s="29"/>
      <c r="U334" s="29"/>
      <c r="V334" s="29"/>
      <c r="W334" s="863"/>
      <c r="X334" s="592"/>
      <c r="Y334" s="14"/>
      <c r="Z334" s="27"/>
      <c r="AA334" s="27"/>
      <c r="AB334" s="27"/>
      <c r="AC334" s="702"/>
      <c r="AD334" s="593"/>
      <c r="AE334" s="14" t="e">
        <f t="shared" si="1156"/>
        <v>#N/A</v>
      </c>
      <c r="AF334" s="27" t="e">
        <f t="shared" si="1157"/>
        <v>#N/A</v>
      </c>
      <c r="AG334" s="221" t="e">
        <f t="shared" si="1158"/>
        <v>#N/A</v>
      </c>
      <c r="AH334" s="27"/>
      <c r="AI334" s="166"/>
      <c r="AJ334" s="16"/>
      <c r="AK334" s="29"/>
      <c r="AL334" s="29"/>
      <c r="AM334" s="29"/>
      <c r="AN334" s="863"/>
      <c r="AO334" s="592"/>
      <c r="AP334" s="14"/>
      <c r="AQ334" s="27"/>
      <c r="AR334" s="27"/>
      <c r="AS334" s="27"/>
      <c r="AT334" s="702"/>
      <c r="AU334" s="593"/>
      <c r="AV334" s="31"/>
      <c r="AW334" s="16"/>
      <c r="AX334" s="29"/>
      <c r="AY334" s="29"/>
      <c r="AZ334" s="29"/>
      <c r="BA334" s="863"/>
      <c r="BB334" s="902"/>
      <c r="BC334" s="234"/>
      <c r="BD334" s="232"/>
      <c r="BE334" s="232"/>
      <c r="BF334" s="904"/>
      <c r="BG334" s="905"/>
      <c r="BH334" s="15"/>
      <c r="BI334" s="29"/>
      <c r="BJ334" s="29"/>
      <c r="BK334" s="29"/>
      <c r="BL334" s="863"/>
      <c r="BM334" s="902"/>
      <c r="BN334" s="234"/>
      <c r="BO334" s="232"/>
      <c r="BP334" s="232"/>
      <c r="BQ334" s="904"/>
      <c r="BR334" s="905"/>
      <c r="BS334" s="15"/>
      <c r="BT334" s="29"/>
      <c r="BU334" s="29"/>
      <c r="BV334" s="29"/>
      <c r="BW334" s="863"/>
      <c r="BX334" s="902"/>
      <c r="BY334" s="234"/>
      <c r="BZ334" s="232"/>
      <c r="CA334" s="232"/>
      <c r="CB334" s="904"/>
      <c r="CC334" s="905"/>
      <c r="CD334" s="15"/>
      <c r="CE334" s="29"/>
      <c r="CF334" s="29"/>
      <c r="CG334" s="29"/>
      <c r="CH334" s="863"/>
      <c r="CI334" s="902"/>
      <c r="CJ334" s="234"/>
      <c r="CK334" s="232"/>
      <c r="CL334" s="232"/>
      <c r="CM334" s="911"/>
      <c r="CN334" s="912"/>
      <c r="CO334" s="15"/>
      <c r="CP334" s="232"/>
      <c r="CQ334" s="232"/>
      <c r="CR334" s="232"/>
      <c r="CS334" s="904"/>
      <c r="CT334" s="905"/>
      <c r="CU334" s="29"/>
      <c r="CV334" s="232"/>
      <c r="CW334" s="232"/>
      <c r="CX334" s="232"/>
      <c r="CY334" s="911"/>
      <c r="CZ334" s="912"/>
      <c r="DA334" s="15"/>
      <c r="DB334" s="232"/>
      <c r="DC334" s="232"/>
      <c r="DD334" s="232"/>
      <c r="DE334" s="904"/>
      <c r="DF334" s="915"/>
      <c r="DG334" s="40"/>
      <c r="DH334" s="27"/>
      <c r="DI334" s="27"/>
      <c r="DJ334" s="27"/>
      <c r="DK334" s="702"/>
      <c r="DL334" s="593"/>
      <c r="DM334" s="14"/>
      <c r="DN334" s="27"/>
      <c r="DO334" s="27"/>
      <c r="DP334" s="27"/>
      <c r="DQ334" s="702"/>
      <c r="DR334" s="663"/>
      <c r="DS334" s="40" t="e">
        <f t="shared" si="1098"/>
        <v>#N/A</v>
      </c>
      <c r="DT334" s="27" t="e">
        <f t="shared" si="1099"/>
        <v>#N/A</v>
      </c>
      <c r="DU334" s="27" t="e">
        <f t="shared" si="1100"/>
        <v>#N/A</v>
      </c>
      <c r="DV334" s="27" t="e">
        <f t="shared" si="1101"/>
        <v>#N/A</v>
      </c>
      <c r="DW334" s="702"/>
      <c r="DX334" s="663"/>
      <c r="DY334" s="270"/>
      <c r="DZ334" s="249"/>
      <c r="EA334" s="249"/>
      <c r="EB334" s="668"/>
      <c r="EC334" s="667"/>
      <c r="ED334" s="288"/>
      <c r="EE334" s="289"/>
      <c r="EF334" s="295"/>
      <c r="EG334" s="251"/>
      <c r="EH334" s="295"/>
      <c r="EI334" s="251"/>
      <c r="EJ334" s="256"/>
      <c r="EK334" s="257"/>
      <c r="EL334" s="257"/>
      <c r="EM334" s="668"/>
      <c r="EN334" s="665"/>
      <c r="EO334" s="253"/>
      <c r="EP334" s="254"/>
      <c r="EQ334" s="254"/>
      <c r="ER334" s="668"/>
      <c r="ES334" s="665"/>
      <c r="ET334" s="14"/>
      <c r="EU334" s="27"/>
      <c r="EV334" s="31"/>
      <c r="EW334" s="122"/>
      <c r="EX334" s="47"/>
      <c r="EY334" s="48"/>
      <c r="EZ334" s="49"/>
      <c r="FA334" s="50"/>
      <c r="FB334" s="51"/>
      <c r="FC334" s="153" t="e">
        <f t="shared" si="1078"/>
        <v>#N/A</v>
      </c>
      <c r="FD334" s="986" t="e">
        <f t="shared" si="1069"/>
        <v>#N/A</v>
      </c>
      <c r="FE334" s="993" t="e">
        <f t="shared" si="1087"/>
        <v>#N/A</v>
      </c>
      <c r="FF334" s="987" t="e">
        <f t="shared" si="1088"/>
        <v>#N/A</v>
      </c>
      <c r="FG334" s="246" t="e">
        <f t="shared" si="1149"/>
        <v>#N/A</v>
      </c>
      <c r="FH334" s="246" t="e">
        <f t="shared" si="1139"/>
        <v>#N/A</v>
      </c>
      <c r="FI334" s="246" t="e">
        <f t="shared" si="1140"/>
        <v>#N/A</v>
      </c>
      <c r="FJ334" s="39" t="e">
        <f t="shared" si="1102"/>
        <v>#N/A</v>
      </c>
      <c r="FK334" s="26" t="e">
        <f t="shared" si="1103"/>
        <v>#N/A</v>
      </c>
      <c r="FL334" s="26" t="e">
        <f t="shared" si="1104"/>
        <v>#N/A</v>
      </c>
      <c r="FM334" s="1300"/>
      <c r="FN334" s="656"/>
      <c r="FO334" s="28" t="e">
        <f t="shared" si="1105"/>
        <v>#N/A</v>
      </c>
      <c r="FP334" s="28" t="e">
        <f t="shared" si="1106"/>
        <v>#N/A</v>
      </c>
      <c r="FQ334" s="28" t="e">
        <f t="shared" si="1107"/>
        <v>#N/A</v>
      </c>
      <c r="FR334" s="1305"/>
      <c r="FS334" s="698"/>
      <c r="FT334" s="10" t="e">
        <f t="shared" si="1108"/>
        <v>#N/A</v>
      </c>
      <c r="FU334" s="28" t="e">
        <f t="shared" si="1109"/>
        <v>#N/A</v>
      </c>
      <c r="FV334" s="28" t="e">
        <f t="shared" si="1110"/>
        <v>#N/A</v>
      </c>
      <c r="FW334" s="1305"/>
      <c r="FX334" s="698"/>
      <c r="FY334" s="658" t="e">
        <f t="shared" si="1111"/>
        <v>#N/A</v>
      </c>
      <c r="FZ334" s="126" t="e">
        <f t="shared" si="1112"/>
        <v>#N/A</v>
      </c>
      <c r="GA334" s="126" t="e">
        <f t="shared" si="1113"/>
        <v>#N/A</v>
      </c>
      <c r="GB334" s="787"/>
      <c r="GC334" s="1314"/>
      <c r="GD334" s="674" t="e">
        <f t="shared" si="1114"/>
        <v>#N/A</v>
      </c>
      <c r="GE334" s="675" t="e">
        <f t="shared" si="1115"/>
        <v>#N/A</v>
      </c>
      <c r="GF334" s="675" t="e">
        <f t="shared" si="1116"/>
        <v>#N/A</v>
      </c>
      <c r="GG334" s="703"/>
      <c r="GH334" s="705"/>
      <c r="GI334" s="688" t="e">
        <f t="shared" si="1117"/>
        <v>#N/A</v>
      </c>
      <c r="GJ334" s="688" t="e">
        <f t="shared" si="1118"/>
        <v>#N/A</v>
      </c>
      <c r="GK334" s="688" t="e">
        <f t="shared" si="1119"/>
        <v>#N/A</v>
      </c>
      <c r="GL334" s="703"/>
      <c r="GM334" s="705"/>
      <c r="GN334" s="689" t="e">
        <f t="shared" si="1120"/>
        <v>#N/A</v>
      </c>
      <c r="GO334" s="688" t="e">
        <f t="shared" si="1121"/>
        <v>#N/A</v>
      </c>
      <c r="GP334" s="688" t="e">
        <f t="shared" si="1122"/>
        <v>#N/A</v>
      </c>
      <c r="GQ334" s="703"/>
      <c r="GR334" s="705"/>
      <c r="GS334" s="689" t="e">
        <f t="shared" si="1123"/>
        <v>#N/A</v>
      </c>
      <c r="GT334" s="688" t="e">
        <f t="shared" si="1124"/>
        <v>#N/A</v>
      </c>
      <c r="GU334" s="688" t="e">
        <f t="shared" si="1125"/>
        <v>#N/A</v>
      </c>
      <c r="GV334" s="706"/>
      <c r="GW334" s="683"/>
      <c r="GX334" s="39" t="e">
        <f t="shared" si="1126"/>
        <v>#N/A</v>
      </c>
      <c r="GY334" s="26" t="e">
        <f t="shared" si="1127"/>
        <v>#N/A</v>
      </c>
      <c r="GZ334" s="26" t="e">
        <f t="shared" si="1128"/>
        <v>#N/A</v>
      </c>
      <c r="HA334" s="1300"/>
      <c r="HB334" s="656"/>
      <c r="HC334" s="28" t="e">
        <f t="shared" si="1129"/>
        <v>#N/A</v>
      </c>
      <c r="HD334" s="28" t="e">
        <f t="shared" si="1130"/>
        <v>#N/A</v>
      </c>
      <c r="HE334" s="28" t="e">
        <f t="shared" si="1131"/>
        <v>#N/A</v>
      </c>
      <c r="HF334" s="1305"/>
      <c r="HG334" s="698"/>
      <c r="HH334" s="10" t="e">
        <f t="shared" si="1132"/>
        <v>#N/A</v>
      </c>
      <c r="HI334" s="28" t="e">
        <f t="shared" si="1133"/>
        <v>#N/A</v>
      </c>
      <c r="HJ334" s="28" t="e">
        <f t="shared" si="1134"/>
        <v>#N/A</v>
      </c>
      <c r="HK334" s="1305"/>
      <c r="HL334" s="698"/>
      <c r="HM334" s="658" t="e">
        <f t="shared" si="1135"/>
        <v>#N/A</v>
      </c>
      <c r="HN334" s="126" t="e">
        <f t="shared" si="1136"/>
        <v>#N/A</v>
      </c>
      <c r="HO334" s="126" t="e">
        <f t="shared" si="1137"/>
        <v>#N/A</v>
      </c>
      <c r="HP334" s="787"/>
      <c r="HQ334" s="1314"/>
      <c r="HR334" s="674" t="e">
        <f t="shared" si="1141"/>
        <v>#N/A</v>
      </c>
      <c r="HS334" s="675" t="e">
        <f t="shared" si="1142"/>
        <v>#N/A</v>
      </c>
      <c r="HT334" s="675" t="e">
        <f t="shared" si="1143"/>
        <v>#N/A</v>
      </c>
      <c r="HU334" s="703"/>
      <c r="HV334" s="705"/>
      <c r="HW334" s="675" t="e">
        <f t="shared" si="1144"/>
        <v>#N/A</v>
      </c>
      <c r="HX334" s="675" t="e">
        <f t="shared" si="1145"/>
        <v>#N/A</v>
      </c>
      <c r="HY334" s="675" t="e">
        <f t="shared" si="1146"/>
        <v>#N/A</v>
      </c>
      <c r="HZ334" s="703"/>
      <c r="IA334" s="705"/>
      <c r="IB334" s="678" t="e">
        <f t="shared" si="1150"/>
        <v>#N/A</v>
      </c>
      <c r="IC334" s="675" t="e">
        <f t="shared" si="1151"/>
        <v>#N/A</v>
      </c>
      <c r="ID334" s="675" t="e">
        <f t="shared" si="1152"/>
        <v>#N/A</v>
      </c>
      <c r="IE334" s="703"/>
      <c r="IF334" s="705"/>
      <c r="IG334" s="678" t="e">
        <f t="shared" si="1153"/>
        <v>#N/A</v>
      </c>
      <c r="IH334" s="675" t="e">
        <f t="shared" si="1154"/>
        <v>#N/A</v>
      </c>
      <c r="II334" s="675" t="e">
        <f t="shared" si="1155"/>
        <v>#N/A</v>
      </c>
      <c r="IJ334" s="706"/>
      <c r="IK334" s="683"/>
      <c r="IL334" s="846" t="e">
        <f t="shared" si="1079"/>
        <v>#N/A</v>
      </c>
      <c r="IM334" s="848" t="e">
        <f t="shared" si="1080"/>
        <v>#N/A</v>
      </c>
      <c r="IN334" s="1252" t="e">
        <f t="shared" si="1081"/>
        <v>#N/A</v>
      </c>
      <c r="IO334" s="1253" t="e">
        <f t="shared" si="1082"/>
        <v>#N/A</v>
      </c>
      <c r="IP334" s="847" t="e">
        <f t="shared" si="1083"/>
        <v>#N/A</v>
      </c>
      <c r="IQ334" s="848" t="e">
        <f t="shared" si="1084"/>
        <v>#N/A</v>
      </c>
      <c r="IR334" s="1252" t="e">
        <f t="shared" si="1085"/>
        <v>#N/A</v>
      </c>
      <c r="IS334" s="1330" t="e">
        <f t="shared" si="1086"/>
        <v>#N/A</v>
      </c>
      <c r="IT334" s="846" t="e">
        <f t="shared" si="1070"/>
        <v>#N/A</v>
      </c>
      <c r="IU334" s="848" t="e">
        <f t="shared" si="1071"/>
        <v>#N/A</v>
      </c>
      <c r="IV334" s="1252" t="e">
        <f t="shared" si="1072"/>
        <v>#N/A</v>
      </c>
      <c r="IW334" s="1253" t="e">
        <f t="shared" si="1073"/>
        <v>#N/A</v>
      </c>
      <c r="IX334" s="847" t="e">
        <f t="shared" si="1074"/>
        <v>#N/A</v>
      </c>
      <c r="IY334" s="848" t="e">
        <f t="shared" si="1075"/>
        <v>#N/A</v>
      </c>
      <c r="IZ334" s="1252" t="e">
        <f t="shared" si="1076"/>
        <v>#N/A</v>
      </c>
      <c r="JA334" s="1330" t="e">
        <f t="shared" si="1077"/>
        <v>#N/A</v>
      </c>
      <c r="JB334" s="153"/>
      <c r="JC334" s="952"/>
      <c r="JD334" s="150"/>
      <c r="JE334" s="150"/>
      <c r="JF334" s="952"/>
      <c r="JG334" s="150"/>
      <c r="JH334" s="150"/>
      <c r="JI334" s="952"/>
      <c r="JJ334" s="150"/>
      <c r="JK334" s="150"/>
      <c r="JL334" s="958"/>
      <c r="JM334" s="150"/>
      <c r="JN334" s="150"/>
      <c r="JO334" s="846"/>
      <c r="JP334" s="852"/>
      <c r="JQ334" s="850"/>
      <c r="JR334" s="850"/>
      <c r="JS334" s="861"/>
      <c r="JT334" s="850"/>
      <c r="JU334" s="861"/>
      <c r="JV334" s="851"/>
      <c r="JW334" s="27"/>
      <c r="JX334" s="27"/>
      <c r="JY334" s="893"/>
      <c r="JZ334" s="27"/>
      <c r="KA334" s="27"/>
      <c r="KB334" s="707"/>
      <c r="KC334" s="846"/>
      <c r="KD334" s="975"/>
      <c r="KE334" s="27"/>
      <c r="KF334" s="27"/>
      <c r="KG334" s="893"/>
      <c r="KH334" s="27"/>
      <c r="KI334" s="27"/>
      <c r="KJ334" s="707"/>
      <c r="KK334" s="846"/>
      <c r="KL334" s="975"/>
      <c r="KM334" s="179"/>
      <c r="KN334" s="889"/>
      <c r="KO334" s="180"/>
      <c r="MA334" s="1352" t="e">
        <f t="shared" si="1147"/>
        <v>#N/A</v>
      </c>
      <c r="MB334" s="1352" t="e">
        <f t="shared" si="1148"/>
        <v>#N/A</v>
      </c>
    </row>
    <row r="335" spans="2:340" ht="18.75" customHeight="1">
      <c r="B335" s="13"/>
      <c r="C335" s="136"/>
      <c r="D335" s="14" t="e">
        <f t="shared" si="1068"/>
        <v>#N/A</v>
      </c>
      <c r="E335" s="31" t="e">
        <f t="shared" si="1089"/>
        <v>#N/A</v>
      </c>
      <c r="F335" s="40" t="e">
        <f t="shared" si="1090"/>
        <v>#N/A</v>
      </c>
      <c r="G335" s="27" t="e">
        <f t="shared" si="1091"/>
        <v>#N/A</v>
      </c>
      <c r="H335" s="27" t="e">
        <f t="shared" si="1092"/>
        <v>#N/A</v>
      </c>
      <c r="I335" s="702"/>
      <c r="J335" s="593"/>
      <c r="K335" s="14" t="e">
        <f t="shared" si="1093"/>
        <v>#N/A</v>
      </c>
      <c r="L335" s="31" t="e">
        <f t="shared" si="1094"/>
        <v>#N/A</v>
      </c>
      <c r="M335" s="40" t="e">
        <f t="shared" si="1138"/>
        <v>#N/A</v>
      </c>
      <c r="N335" s="27" t="e">
        <f t="shared" si="1095"/>
        <v>#N/A</v>
      </c>
      <c r="O335" s="27" t="e">
        <f t="shared" si="1096"/>
        <v>#N/A</v>
      </c>
      <c r="P335" s="27" t="e">
        <f t="shared" si="1097"/>
        <v>#N/A</v>
      </c>
      <c r="Q335" s="702"/>
      <c r="R335" s="593"/>
      <c r="S335" s="29"/>
      <c r="T335" s="29"/>
      <c r="U335" s="29"/>
      <c r="V335" s="29"/>
      <c r="W335" s="863"/>
      <c r="X335" s="592"/>
      <c r="Y335" s="14"/>
      <c r="Z335" s="27"/>
      <c r="AA335" s="27"/>
      <c r="AB335" s="27"/>
      <c r="AC335" s="702"/>
      <c r="AD335" s="593"/>
      <c r="AE335" s="14" t="e">
        <f t="shared" si="1156"/>
        <v>#N/A</v>
      </c>
      <c r="AF335" s="27" t="e">
        <f t="shared" si="1157"/>
        <v>#N/A</v>
      </c>
      <c r="AG335" s="221" t="e">
        <f t="shared" si="1158"/>
        <v>#N/A</v>
      </c>
      <c r="AH335" s="27"/>
      <c r="AI335" s="166"/>
      <c r="AJ335" s="16"/>
      <c r="AK335" s="29"/>
      <c r="AL335" s="29"/>
      <c r="AM335" s="29"/>
      <c r="AN335" s="863"/>
      <c r="AO335" s="592"/>
      <c r="AP335" s="14"/>
      <c r="AQ335" s="27"/>
      <c r="AR335" s="27"/>
      <c r="AS335" s="27"/>
      <c r="AT335" s="702"/>
      <c r="AU335" s="593"/>
      <c r="AV335" s="31"/>
      <c r="AW335" s="16"/>
      <c r="AX335" s="29"/>
      <c r="AY335" s="29"/>
      <c r="AZ335" s="29"/>
      <c r="BA335" s="863"/>
      <c r="BB335" s="902"/>
      <c r="BC335" s="234"/>
      <c r="BD335" s="232"/>
      <c r="BE335" s="232"/>
      <c r="BF335" s="904"/>
      <c r="BG335" s="905"/>
      <c r="BH335" s="15"/>
      <c r="BI335" s="29"/>
      <c r="BJ335" s="29"/>
      <c r="BK335" s="29"/>
      <c r="BL335" s="863"/>
      <c r="BM335" s="902"/>
      <c r="BN335" s="234"/>
      <c r="BO335" s="232"/>
      <c r="BP335" s="232"/>
      <c r="BQ335" s="904"/>
      <c r="BR335" s="905"/>
      <c r="BS335" s="15"/>
      <c r="BT335" s="29"/>
      <c r="BU335" s="29"/>
      <c r="BV335" s="29"/>
      <c r="BW335" s="863"/>
      <c r="BX335" s="902"/>
      <c r="BY335" s="234"/>
      <c r="BZ335" s="232"/>
      <c r="CA335" s="232"/>
      <c r="CB335" s="904"/>
      <c r="CC335" s="905"/>
      <c r="CD335" s="15"/>
      <c r="CE335" s="29"/>
      <c r="CF335" s="29"/>
      <c r="CG335" s="29"/>
      <c r="CH335" s="863"/>
      <c r="CI335" s="902"/>
      <c r="CJ335" s="234"/>
      <c r="CK335" s="232"/>
      <c r="CL335" s="232"/>
      <c r="CM335" s="911"/>
      <c r="CN335" s="912"/>
      <c r="CO335" s="15"/>
      <c r="CP335" s="232"/>
      <c r="CQ335" s="232"/>
      <c r="CR335" s="232"/>
      <c r="CS335" s="904"/>
      <c r="CT335" s="905"/>
      <c r="CU335" s="29"/>
      <c r="CV335" s="232"/>
      <c r="CW335" s="232"/>
      <c r="CX335" s="232"/>
      <c r="CY335" s="911"/>
      <c r="CZ335" s="912"/>
      <c r="DA335" s="15"/>
      <c r="DB335" s="232"/>
      <c r="DC335" s="232"/>
      <c r="DD335" s="232"/>
      <c r="DE335" s="904"/>
      <c r="DF335" s="915"/>
      <c r="DG335" s="40"/>
      <c r="DH335" s="27"/>
      <c r="DI335" s="27"/>
      <c r="DJ335" s="27"/>
      <c r="DK335" s="702"/>
      <c r="DL335" s="593"/>
      <c r="DM335" s="14"/>
      <c r="DN335" s="27"/>
      <c r="DO335" s="27"/>
      <c r="DP335" s="27"/>
      <c r="DQ335" s="702"/>
      <c r="DR335" s="663"/>
      <c r="DS335" s="40" t="e">
        <f t="shared" si="1098"/>
        <v>#N/A</v>
      </c>
      <c r="DT335" s="27" t="e">
        <f t="shared" si="1099"/>
        <v>#N/A</v>
      </c>
      <c r="DU335" s="27" t="e">
        <f t="shared" si="1100"/>
        <v>#N/A</v>
      </c>
      <c r="DV335" s="27" t="e">
        <f t="shared" si="1101"/>
        <v>#N/A</v>
      </c>
      <c r="DW335" s="702"/>
      <c r="DX335" s="663"/>
      <c r="DY335" s="270"/>
      <c r="DZ335" s="249"/>
      <c r="EA335" s="249"/>
      <c r="EB335" s="668"/>
      <c r="EC335" s="667"/>
      <c r="ED335" s="288"/>
      <c r="EE335" s="289"/>
      <c r="EF335" s="295"/>
      <c r="EG335" s="251"/>
      <c r="EH335" s="295"/>
      <c r="EI335" s="251"/>
      <c r="EJ335" s="256"/>
      <c r="EK335" s="257"/>
      <c r="EL335" s="257"/>
      <c r="EM335" s="668"/>
      <c r="EN335" s="665"/>
      <c r="EO335" s="253"/>
      <c r="EP335" s="254"/>
      <c r="EQ335" s="254"/>
      <c r="ER335" s="668"/>
      <c r="ES335" s="665"/>
      <c r="ET335" s="14"/>
      <c r="EU335" s="27"/>
      <c r="EV335" s="31"/>
      <c r="EW335" s="122"/>
      <c r="EX335" s="47"/>
      <c r="EY335" s="48"/>
      <c r="EZ335" s="49"/>
      <c r="FA335" s="50"/>
      <c r="FB335" s="51"/>
      <c r="FC335" s="153" t="e">
        <f t="shared" si="1078"/>
        <v>#N/A</v>
      </c>
      <c r="FD335" s="986" t="e">
        <f t="shared" si="1069"/>
        <v>#N/A</v>
      </c>
      <c r="FE335" s="993" t="e">
        <f t="shared" si="1087"/>
        <v>#N/A</v>
      </c>
      <c r="FF335" s="987" t="e">
        <f t="shared" si="1088"/>
        <v>#N/A</v>
      </c>
      <c r="FG335" s="246" t="e">
        <f t="shared" si="1149"/>
        <v>#N/A</v>
      </c>
      <c r="FH335" s="246" t="e">
        <f t="shared" si="1139"/>
        <v>#N/A</v>
      </c>
      <c r="FI335" s="246" t="e">
        <f t="shared" si="1140"/>
        <v>#N/A</v>
      </c>
      <c r="FJ335" s="39" t="e">
        <f t="shared" si="1102"/>
        <v>#N/A</v>
      </c>
      <c r="FK335" s="26" t="e">
        <f t="shared" si="1103"/>
        <v>#N/A</v>
      </c>
      <c r="FL335" s="26" t="e">
        <f t="shared" si="1104"/>
        <v>#N/A</v>
      </c>
      <c r="FM335" s="1300"/>
      <c r="FN335" s="656"/>
      <c r="FO335" s="28" t="e">
        <f t="shared" si="1105"/>
        <v>#N/A</v>
      </c>
      <c r="FP335" s="28" t="e">
        <f t="shared" si="1106"/>
        <v>#N/A</v>
      </c>
      <c r="FQ335" s="28" t="e">
        <f t="shared" si="1107"/>
        <v>#N/A</v>
      </c>
      <c r="FR335" s="1305"/>
      <c r="FS335" s="698"/>
      <c r="FT335" s="10" t="e">
        <f t="shared" si="1108"/>
        <v>#N/A</v>
      </c>
      <c r="FU335" s="28" t="e">
        <f t="shared" si="1109"/>
        <v>#N/A</v>
      </c>
      <c r="FV335" s="28" t="e">
        <f t="shared" si="1110"/>
        <v>#N/A</v>
      </c>
      <c r="FW335" s="1305"/>
      <c r="FX335" s="698"/>
      <c r="FY335" s="658" t="e">
        <f t="shared" si="1111"/>
        <v>#N/A</v>
      </c>
      <c r="FZ335" s="126" t="e">
        <f t="shared" si="1112"/>
        <v>#N/A</v>
      </c>
      <c r="GA335" s="126" t="e">
        <f t="shared" si="1113"/>
        <v>#N/A</v>
      </c>
      <c r="GB335" s="787"/>
      <c r="GC335" s="1314"/>
      <c r="GD335" s="674" t="e">
        <f t="shared" si="1114"/>
        <v>#N/A</v>
      </c>
      <c r="GE335" s="675" t="e">
        <f t="shared" si="1115"/>
        <v>#N/A</v>
      </c>
      <c r="GF335" s="675" t="e">
        <f t="shared" si="1116"/>
        <v>#N/A</v>
      </c>
      <c r="GG335" s="703"/>
      <c r="GH335" s="705"/>
      <c r="GI335" s="688" t="e">
        <f t="shared" si="1117"/>
        <v>#N/A</v>
      </c>
      <c r="GJ335" s="688" t="e">
        <f t="shared" si="1118"/>
        <v>#N/A</v>
      </c>
      <c r="GK335" s="688" t="e">
        <f t="shared" si="1119"/>
        <v>#N/A</v>
      </c>
      <c r="GL335" s="703"/>
      <c r="GM335" s="705"/>
      <c r="GN335" s="689" t="e">
        <f t="shared" si="1120"/>
        <v>#N/A</v>
      </c>
      <c r="GO335" s="688" t="e">
        <f t="shared" si="1121"/>
        <v>#N/A</v>
      </c>
      <c r="GP335" s="688" t="e">
        <f t="shared" si="1122"/>
        <v>#N/A</v>
      </c>
      <c r="GQ335" s="703"/>
      <c r="GR335" s="705"/>
      <c r="GS335" s="689" t="e">
        <f t="shared" si="1123"/>
        <v>#N/A</v>
      </c>
      <c r="GT335" s="688" t="e">
        <f t="shared" si="1124"/>
        <v>#N/A</v>
      </c>
      <c r="GU335" s="688" t="e">
        <f t="shared" si="1125"/>
        <v>#N/A</v>
      </c>
      <c r="GV335" s="706"/>
      <c r="GW335" s="683"/>
      <c r="GX335" s="39" t="e">
        <f t="shared" si="1126"/>
        <v>#N/A</v>
      </c>
      <c r="GY335" s="26" t="e">
        <f t="shared" si="1127"/>
        <v>#N/A</v>
      </c>
      <c r="GZ335" s="26" t="e">
        <f t="shared" si="1128"/>
        <v>#N/A</v>
      </c>
      <c r="HA335" s="1300"/>
      <c r="HB335" s="656"/>
      <c r="HC335" s="28" t="e">
        <f t="shared" si="1129"/>
        <v>#N/A</v>
      </c>
      <c r="HD335" s="28" t="e">
        <f t="shared" si="1130"/>
        <v>#N/A</v>
      </c>
      <c r="HE335" s="28" t="e">
        <f t="shared" si="1131"/>
        <v>#N/A</v>
      </c>
      <c r="HF335" s="1305"/>
      <c r="HG335" s="698"/>
      <c r="HH335" s="10" t="e">
        <f t="shared" si="1132"/>
        <v>#N/A</v>
      </c>
      <c r="HI335" s="28" t="e">
        <f t="shared" si="1133"/>
        <v>#N/A</v>
      </c>
      <c r="HJ335" s="28" t="e">
        <f t="shared" si="1134"/>
        <v>#N/A</v>
      </c>
      <c r="HK335" s="1305"/>
      <c r="HL335" s="698"/>
      <c r="HM335" s="658" t="e">
        <f t="shared" si="1135"/>
        <v>#N/A</v>
      </c>
      <c r="HN335" s="126" t="e">
        <f t="shared" si="1136"/>
        <v>#N/A</v>
      </c>
      <c r="HO335" s="126" t="e">
        <f t="shared" si="1137"/>
        <v>#N/A</v>
      </c>
      <c r="HP335" s="787"/>
      <c r="HQ335" s="1314"/>
      <c r="HR335" s="674" t="e">
        <f t="shared" si="1141"/>
        <v>#N/A</v>
      </c>
      <c r="HS335" s="675" t="e">
        <f t="shared" si="1142"/>
        <v>#N/A</v>
      </c>
      <c r="HT335" s="675" t="e">
        <f t="shared" si="1143"/>
        <v>#N/A</v>
      </c>
      <c r="HU335" s="703"/>
      <c r="HV335" s="705"/>
      <c r="HW335" s="675" t="e">
        <f t="shared" si="1144"/>
        <v>#N/A</v>
      </c>
      <c r="HX335" s="675" t="e">
        <f t="shared" si="1145"/>
        <v>#N/A</v>
      </c>
      <c r="HY335" s="675" t="e">
        <f t="shared" si="1146"/>
        <v>#N/A</v>
      </c>
      <c r="HZ335" s="703"/>
      <c r="IA335" s="705"/>
      <c r="IB335" s="678" t="e">
        <f t="shared" si="1150"/>
        <v>#N/A</v>
      </c>
      <c r="IC335" s="675" t="e">
        <f t="shared" si="1151"/>
        <v>#N/A</v>
      </c>
      <c r="ID335" s="675" t="e">
        <f t="shared" si="1152"/>
        <v>#N/A</v>
      </c>
      <c r="IE335" s="703"/>
      <c r="IF335" s="705"/>
      <c r="IG335" s="678" t="e">
        <f t="shared" si="1153"/>
        <v>#N/A</v>
      </c>
      <c r="IH335" s="675" t="e">
        <f t="shared" si="1154"/>
        <v>#N/A</v>
      </c>
      <c r="II335" s="675" t="e">
        <f t="shared" si="1155"/>
        <v>#N/A</v>
      </c>
      <c r="IJ335" s="706"/>
      <c r="IK335" s="683"/>
      <c r="IL335" s="846" t="e">
        <f t="shared" si="1079"/>
        <v>#N/A</v>
      </c>
      <c r="IM335" s="848" t="e">
        <f t="shared" si="1080"/>
        <v>#N/A</v>
      </c>
      <c r="IN335" s="1252" t="e">
        <f t="shared" si="1081"/>
        <v>#N/A</v>
      </c>
      <c r="IO335" s="1253" t="e">
        <f t="shared" si="1082"/>
        <v>#N/A</v>
      </c>
      <c r="IP335" s="847" t="e">
        <f t="shared" si="1083"/>
        <v>#N/A</v>
      </c>
      <c r="IQ335" s="848" t="e">
        <f t="shared" si="1084"/>
        <v>#N/A</v>
      </c>
      <c r="IR335" s="1252" t="e">
        <f t="shared" si="1085"/>
        <v>#N/A</v>
      </c>
      <c r="IS335" s="1330" t="e">
        <f t="shared" si="1086"/>
        <v>#N/A</v>
      </c>
      <c r="IT335" s="846" t="e">
        <f t="shared" si="1070"/>
        <v>#N/A</v>
      </c>
      <c r="IU335" s="848" t="e">
        <f t="shared" si="1071"/>
        <v>#N/A</v>
      </c>
      <c r="IV335" s="1252" t="e">
        <f t="shared" si="1072"/>
        <v>#N/A</v>
      </c>
      <c r="IW335" s="1253" t="e">
        <f t="shared" si="1073"/>
        <v>#N/A</v>
      </c>
      <c r="IX335" s="847" t="e">
        <f t="shared" si="1074"/>
        <v>#N/A</v>
      </c>
      <c r="IY335" s="848" t="e">
        <f t="shared" si="1075"/>
        <v>#N/A</v>
      </c>
      <c r="IZ335" s="1252" t="e">
        <f t="shared" si="1076"/>
        <v>#N/A</v>
      </c>
      <c r="JA335" s="1330" t="e">
        <f t="shared" si="1077"/>
        <v>#N/A</v>
      </c>
      <c r="JB335" s="153"/>
      <c r="JC335" s="952"/>
      <c r="JD335" s="150"/>
      <c r="JE335" s="150"/>
      <c r="JF335" s="952"/>
      <c r="JG335" s="150"/>
      <c r="JH335" s="150"/>
      <c r="JI335" s="952"/>
      <c r="JJ335" s="150"/>
      <c r="JK335" s="150"/>
      <c r="JL335" s="958"/>
      <c r="JM335" s="150"/>
      <c r="JN335" s="150"/>
      <c r="JO335" s="846"/>
      <c r="JP335" s="852"/>
      <c r="JQ335" s="850"/>
      <c r="JR335" s="850"/>
      <c r="JS335" s="861"/>
      <c r="JT335" s="850"/>
      <c r="JU335" s="861"/>
      <c r="JV335" s="851"/>
      <c r="JW335" s="27"/>
      <c r="JX335" s="27"/>
      <c r="JY335" s="893"/>
      <c r="JZ335" s="27"/>
      <c r="KA335" s="27"/>
      <c r="KB335" s="707"/>
      <c r="KC335" s="846"/>
      <c r="KD335" s="975"/>
      <c r="KE335" s="27"/>
      <c r="KF335" s="27"/>
      <c r="KG335" s="893"/>
      <c r="KH335" s="27"/>
      <c r="KI335" s="27"/>
      <c r="KJ335" s="707"/>
      <c r="KK335" s="846"/>
      <c r="KL335" s="975"/>
      <c r="KM335" s="179"/>
      <c r="KN335" s="889"/>
      <c r="KO335" s="180"/>
      <c r="MA335" s="1352" t="e">
        <f t="shared" si="1147"/>
        <v>#N/A</v>
      </c>
      <c r="MB335" s="1352" t="e">
        <f t="shared" si="1148"/>
        <v>#N/A</v>
      </c>
    </row>
    <row r="336" spans="2:340" ht="18.75" customHeight="1">
      <c r="B336" s="13"/>
      <c r="C336" s="136"/>
      <c r="D336" s="14" t="e">
        <f t="shared" si="1068"/>
        <v>#N/A</v>
      </c>
      <c r="E336" s="31" t="e">
        <f t="shared" si="1089"/>
        <v>#N/A</v>
      </c>
      <c r="F336" s="40" t="e">
        <f t="shared" si="1090"/>
        <v>#N/A</v>
      </c>
      <c r="G336" s="27" t="e">
        <f t="shared" si="1091"/>
        <v>#N/A</v>
      </c>
      <c r="H336" s="27" t="e">
        <f t="shared" si="1092"/>
        <v>#N/A</v>
      </c>
      <c r="I336" s="702"/>
      <c r="J336" s="593"/>
      <c r="K336" s="14" t="e">
        <f t="shared" si="1093"/>
        <v>#N/A</v>
      </c>
      <c r="L336" s="31" t="e">
        <f t="shared" si="1094"/>
        <v>#N/A</v>
      </c>
      <c r="M336" s="40" t="e">
        <f t="shared" si="1138"/>
        <v>#N/A</v>
      </c>
      <c r="N336" s="27" t="e">
        <f t="shared" si="1095"/>
        <v>#N/A</v>
      </c>
      <c r="O336" s="27" t="e">
        <f t="shared" si="1096"/>
        <v>#N/A</v>
      </c>
      <c r="P336" s="27" t="e">
        <f t="shared" si="1097"/>
        <v>#N/A</v>
      </c>
      <c r="Q336" s="702"/>
      <c r="R336" s="593"/>
      <c r="S336" s="29"/>
      <c r="T336" s="29"/>
      <c r="U336" s="29"/>
      <c r="V336" s="29"/>
      <c r="W336" s="863"/>
      <c r="X336" s="592"/>
      <c r="Y336" s="14"/>
      <c r="Z336" s="27"/>
      <c r="AA336" s="27"/>
      <c r="AB336" s="27"/>
      <c r="AC336" s="702"/>
      <c r="AD336" s="593"/>
      <c r="AE336" s="14" t="e">
        <f t="shared" si="1156"/>
        <v>#N/A</v>
      </c>
      <c r="AF336" s="27" t="e">
        <f t="shared" si="1157"/>
        <v>#N/A</v>
      </c>
      <c r="AG336" s="221" t="e">
        <f t="shared" si="1158"/>
        <v>#N/A</v>
      </c>
      <c r="AH336" s="27"/>
      <c r="AI336" s="166"/>
      <c r="AJ336" s="16"/>
      <c r="AK336" s="29"/>
      <c r="AL336" s="29"/>
      <c r="AM336" s="29"/>
      <c r="AN336" s="863"/>
      <c r="AO336" s="592"/>
      <c r="AP336" s="14"/>
      <c r="AQ336" s="27"/>
      <c r="AR336" s="27"/>
      <c r="AS336" s="27"/>
      <c r="AT336" s="702"/>
      <c r="AU336" s="593"/>
      <c r="AV336" s="31"/>
      <c r="AW336" s="16"/>
      <c r="AX336" s="29"/>
      <c r="AY336" s="29"/>
      <c r="AZ336" s="29"/>
      <c r="BA336" s="863"/>
      <c r="BB336" s="902"/>
      <c r="BC336" s="234"/>
      <c r="BD336" s="232"/>
      <c r="BE336" s="232"/>
      <c r="BF336" s="904"/>
      <c r="BG336" s="905"/>
      <c r="BH336" s="15"/>
      <c r="BI336" s="29"/>
      <c r="BJ336" s="29"/>
      <c r="BK336" s="29"/>
      <c r="BL336" s="863"/>
      <c r="BM336" s="902"/>
      <c r="BN336" s="234"/>
      <c r="BO336" s="232"/>
      <c r="BP336" s="232"/>
      <c r="BQ336" s="904"/>
      <c r="BR336" s="905"/>
      <c r="BS336" s="15"/>
      <c r="BT336" s="29"/>
      <c r="BU336" s="29"/>
      <c r="BV336" s="29"/>
      <c r="BW336" s="863"/>
      <c r="BX336" s="902"/>
      <c r="BY336" s="234"/>
      <c r="BZ336" s="232"/>
      <c r="CA336" s="232"/>
      <c r="CB336" s="904"/>
      <c r="CC336" s="905"/>
      <c r="CD336" s="15"/>
      <c r="CE336" s="29"/>
      <c r="CF336" s="29"/>
      <c r="CG336" s="29"/>
      <c r="CH336" s="863"/>
      <c r="CI336" s="902"/>
      <c r="CJ336" s="234"/>
      <c r="CK336" s="232"/>
      <c r="CL336" s="232"/>
      <c r="CM336" s="911"/>
      <c r="CN336" s="912"/>
      <c r="CO336" s="15"/>
      <c r="CP336" s="232"/>
      <c r="CQ336" s="232"/>
      <c r="CR336" s="232"/>
      <c r="CS336" s="904"/>
      <c r="CT336" s="905"/>
      <c r="CU336" s="29"/>
      <c r="CV336" s="232"/>
      <c r="CW336" s="232"/>
      <c r="CX336" s="232"/>
      <c r="CY336" s="911"/>
      <c r="CZ336" s="912"/>
      <c r="DA336" s="15"/>
      <c r="DB336" s="232"/>
      <c r="DC336" s="232"/>
      <c r="DD336" s="232"/>
      <c r="DE336" s="904"/>
      <c r="DF336" s="915"/>
      <c r="DG336" s="40"/>
      <c r="DH336" s="27"/>
      <c r="DI336" s="27"/>
      <c r="DJ336" s="27"/>
      <c r="DK336" s="702"/>
      <c r="DL336" s="593"/>
      <c r="DM336" s="14"/>
      <c r="DN336" s="27"/>
      <c r="DO336" s="27"/>
      <c r="DP336" s="27"/>
      <c r="DQ336" s="702"/>
      <c r="DR336" s="663"/>
      <c r="DS336" s="40" t="e">
        <f t="shared" si="1098"/>
        <v>#N/A</v>
      </c>
      <c r="DT336" s="27" t="e">
        <f t="shared" si="1099"/>
        <v>#N/A</v>
      </c>
      <c r="DU336" s="27" t="e">
        <f t="shared" si="1100"/>
        <v>#N/A</v>
      </c>
      <c r="DV336" s="27" t="e">
        <f t="shared" si="1101"/>
        <v>#N/A</v>
      </c>
      <c r="DW336" s="702"/>
      <c r="DX336" s="663"/>
      <c r="DY336" s="270"/>
      <c r="DZ336" s="249"/>
      <c r="EA336" s="249"/>
      <c r="EB336" s="668"/>
      <c r="EC336" s="667"/>
      <c r="ED336" s="288"/>
      <c r="EE336" s="289"/>
      <c r="EF336" s="295"/>
      <c r="EG336" s="251"/>
      <c r="EH336" s="295"/>
      <c r="EI336" s="251"/>
      <c r="EJ336" s="256"/>
      <c r="EK336" s="257"/>
      <c r="EL336" s="257"/>
      <c r="EM336" s="668"/>
      <c r="EN336" s="665"/>
      <c r="EO336" s="253"/>
      <c r="EP336" s="254"/>
      <c r="EQ336" s="254"/>
      <c r="ER336" s="668"/>
      <c r="ES336" s="665"/>
      <c r="ET336" s="14"/>
      <c r="EU336" s="27"/>
      <c r="EV336" s="31"/>
      <c r="EW336" s="122"/>
      <c r="EX336" s="47"/>
      <c r="EY336" s="48"/>
      <c r="EZ336" s="49"/>
      <c r="FA336" s="50"/>
      <c r="FB336" s="51"/>
      <c r="FC336" s="153" t="e">
        <f t="shared" si="1078"/>
        <v>#N/A</v>
      </c>
      <c r="FD336" s="986" t="e">
        <f t="shared" si="1069"/>
        <v>#N/A</v>
      </c>
      <c r="FE336" s="993" t="e">
        <f t="shared" si="1087"/>
        <v>#N/A</v>
      </c>
      <c r="FF336" s="987" t="e">
        <f t="shared" si="1088"/>
        <v>#N/A</v>
      </c>
      <c r="FG336" s="246" t="e">
        <f t="shared" si="1149"/>
        <v>#N/A</v>
      </c>
      <c r="FH336" s="246" t="e">
        <f t="shared" si="1139"/>
        <v>#N/A</v>
      </c>
      <c r="FI336" s="246" t="e">
        <f t="shared" si="1140"/>
        <v>#N/A</v>
      </c>
      <c r="FJ336" s="39" t="e">
        <f t="shared" si="1102"/>
        <v>#N/A</v>
      </c>
      <c r="FK336" s="26" t="e">
        <f t="shared" si="1103"/>
        <v>#N/A</v>
      </c>
      <c r="FL336" s="26" t="e">
        <f t="shared" si="1104"/>
        <v>#N/A</v>
      </c>
      <c r="FM336" s="1300"/>
      <c r="FN336" s="656"/>
      <c r="FO336" s="28" t="e">
        <f t="shared" si="1105"/>
        <v>#N/A</v>
      </c>
      <c r="FP336" s="28" t="e">
        <f t="shared" si="1106"/>
        <v>#N/A</v>
      </c>
      <c r="FQ336" s="28" t="e">
        <f t="shared" si="1107"/>
        <v>#N/A</v>
      </c>
      <c r="FR336" s="1305"/>
      <c r="FS336" s="698"/>
      <c r="FT336" s="10" t="e">
        <f t="shared" si="1108"/>
        <v>#N/A</v>
      </c>
      <c r="FU336" s="28" t="e">
        <f t="shared" si="1109"/>
        <v>#N/A</v>
      </c>
      <c r="FV336" s="28" t="e">
        <f t="shared" si="1110"/>
        <v>#N/A</v>
      </c>
      <c r="FW336" s="1305"/>
      <c r="FX336" s="698"/>
      <c r="FY336" s="658" t="e">
        <f t="shared" si="1111"/>
        <v>#N/A</v>
      </c>
      <c r="FZ336" s="126" t="e">
        <f t="shared" si="1112"/>
        <v>#N/A</v>
      </c>
      <c r="GA336" s="126" t="e">
        <f t="shared" si="1113"/>
        <v>#N/A</v>
      </c>
      <c r="GB336" s="787"/>
      <c r="GC336" s="1314"/>
      <c r="GD336" s="674" t="e">
        <f t="shared" si="1114"/>
        <v>#N/A</v>
      </c>
      <c r="GE336" s="675" t="e">
        <f t="shared" si="1115"/>
        <v>#N/A</v>
      </c>
      <c r="GF336" s="675" t="e">
        <f t="shared" si="1116"/>
        <v>#N/A</v>
      </c>
      <c r="GG336" s="703"/>
      <c r="GH336" s="705"/>
      <c r="GI336" s="688" t="e">
        <f t="shared" si="1117"/>
        <v>#N/A</v>
      </c>
      <c r="GJ336" s="688" t="e">
        <f t="shared" si="1118"/>
        <v>#N/A</v>
      </c>
      <c r="GK336" s="688" t="e">
        <f t="shared" si="1119"/>
        <v>#N/A</v>
      </c>
      <c r="GL336" s="703"/>
      <c r="GM336" s="705"/>
      <c r="GN336" s="689" t="e">
        <f t="shared" si="1120"/>
        <v>#N/A</v>
      </c>
      <c r="GO336" s="688" t="e">
        <f t="shared" si="1121"/>
        <v>#N/A</v>
      </c>
      <c r="GP336" s="688" t="e">
        <f t="shared" si="1122"/>
        <v>#N/A</v>
      </c>
      <c r="GQ336" s="703"/>
      <c r="GR336" s="705"/>
      <c r="GS336" s="689" t="e">
        <f t="shared" si="1123"/>
        <v>#N/A</v>
      </c>
      <c r="GT336" s="688" t="e">
        <f t="shared" si="1124"/>
        <v>#N/A</v>
      </c>
      <c r="GU336" s="688" t="e">
        <f t="shared" si="1125"/>
        <v>#N/A</v>
      </c>
      <c r="GV336" s="706"/>
      <c r="GW336" s="683"/>
      <c r="GX336" s="39" t="e">
        <f t="shared" si="1126"/>
        <v>#N/A</v>
      </c>
      <c r="GY336" s="26" t="e">
        <f t="shared" si="1127"/>
        <v>#N/A</v>
      </c>
      <c r="GZ336" s="26" t="e">
        <f t="shared" si="1128"/>
        <v>#N/A</v>
      </c>
      <c r="HA336" s="1300"/>
      <c r="HB336" s="656"/>
      <c r="HC336" s="28" t="e">
        <f t="shared" si="1129"/>
        <v>#N/A</v>
      </c>
      <c r="HD336" s="28" t="e">
        <f t="shared" si="1130"/>
        <v>#N/A</v>
      </c>
      <c r="HE336" s="28" t="e">
        <f t="shared" si="1131"/>
        <v>#N/A</v>
      </c>
      <c r="HF336" s="1305"/>
      <c r="HG336" s="698"/>
      <c r="HH336" s="10" t="e">
        <f t="shared" si="1132"/>
        <v>#N/A</v>
      </c>
      <c r="HI336" s="28" t="e">
        <f t="shared" si="1133"/>
        <v>#N/A</v>
      </c>
      <c r="HJ336" s="28" t="e">
        <f t="shared" si="1134"/>
        <v>#N/A</v>
      </c>
      <c r="HK336" s="1305"/>
      <c r="HL336" s="698"/>
      <c r="HM336" s="658" t="e">
        <f t="shared" si="1135"/>
        <v>#N/A</v>
      </c>
      <c r="HN336" s="126" t="e">
        <f t="shared" si="1136"/>
        <v>#N/A</v>
      </c>
      <c r="HO336" s="126" t="e">
        <f t="shared" si="1137"/>
        <v>#N/A</v>
      </c>
      <c r="HP336" s="787"/>
      <c r="HQ336" s="1314"/>
      <c r="HR336" s="674" t="e">
        <f t="shared" si="1141"/>
        <v>#N/A</v>
      </c>
      <c r="HS336" s="675" t="e">
        <f t="shared" si="1142"/>
        <v>#N/A</v>
      </c>
      <c r="HT336" s="675" t="e">
        <f t="shared" si="1143"/>
        <v>#N/A</v>
      </c>
      <c r="HU336" s="703"/>
      <c r="HV336" s="705"/>
      <c r="HW336" s="675" t="e">
        <f t="shared" si="1144"/>
        <v>#N/A</v>
      </c>
      <c r="HX336" s="675" t="e">
        <f t="shared" si="1145"/>
        <v>#N/A</v>
      </c>
      <c r="HY336" s="675" t="e">
        <f t="shared" si="1146"/>
        <v>#N/A</v>
      </c>
      <c r="HZ336" s="703"/>
      <c r="IA336" s="705"/>
      <c r="IB336" s="678" t="e">
        <f t="shared" si="1150"/>
        <v>#N/A</v>
      </c>
      <c r="IC336" s="675" t="e">
        <f t="shared" si="1151"/>
        <v>#N/A</v>
      </c>
      <c r="ID336" s="675" t="e">
        <f t="shared" si="1152"/>
        <v>#N/A</v>
      </c>
      <c r="IE336" s="703"/>
      <c r="IF336" s="705"/>
      <c r="IG336" s="678" t="e">
        <f t="shared" si="1153"/>
        <v>#N/A</v>
      </c>
      <c r="IH336" s="675" t="e">
        <f t="shared" si="1154"/>
        <v>#N/A</v>
      </c>
      <c r="II336" s="675" t="e">
        <f t="shared" si="1155"/>
        <v>#N/A</v>
      </c>
      <c r="IJ336" s="706"/>
      <c r="IK336" s="683"/>
      <c r="IL336" s="846" t="e">
        <f t="shared" si="1079"/>
        <v>#N/A</v>
      </c>
      <c r="IM336" s="848" t="e">
        <f t="shared" si="1080"/>
        <v>#N/A</v>
      </c>
      <c r="IN336" s="1252" t="e">
        <f t="shared" si="1081"/>
        <v>#N/A</v>
      </c>
      <c r="IO336" s="1253" t="e">
        <f t="shared" si="1082"/>
        <v>#N/A</v>
      </c>
      <c r="IP336" s="847" t="e">
        <f t="shared" si="1083"/>
        <v>#N/A</v>
      </c>
      <c r="IQ336" s="848" t="e">
        <f t="shared" si="1084"/>
        <v>#N/A</v>
      </c>
      <c r="IR336" s="1252" t="e">
        <f t="shared" si="1085"/>
        <v>#N/A</v>
      </c>
      <c r="IS336" s="1330" t="e">
        <f t="shared" si="1086"/>
        <v>#N/A</v>
      </c>
      <c r="IT336" s="846" t="e">
        <f t="shared" si="1070"/>
        <v>#N/A</v>
      </c>
      <c r="IU336" s="848" t="e">
        <f t="shared" si="1071"/>
        <v>#N/A</v>
      </c>
      <c r="IV336" s="1252" t="e">
        <f t="shared" si="1072"/>
        <v>#N/A</v>
      </c>
      <c r="IW336" s="1253" t="e">
        <f t="shared" si="1073"/>
        <v>#N/A</v>
      </c>
      <c r="IX336" s="847" t="e">
        <f t="shared" si="1074"/>
        <v>#N/A</v>
      </c>
      <c r="IY336" s="848" t="e">
        <f t="shared" si="1075"/>
        <v>#N/A</v>
      </c>
      <c r="IZ336" s="1252" t="e">
        <f t="shared" si="1076"/>
        <v>#N/A</v>
      </c>
      <c r="JA336" s="1330" t="e">
        <f t="shared" si="1077"/>
        <v>#N/A</v>
      </c>
      <c r="JB336" s="153"/>
      <c r="JC336" s="952"/>
      <c r="JD336" s="150"/>
      <c r="JE336" s="150"/>
      <c r="JF336" s="952"/>
      <c r="JG336" s="150"/>
      <c r="JH336" s="150"/>
      <c r="JI336" s="952"/>
      <c r="JJ336" s="150"/>
      <c r="JK336" s="150"/>
      <c r="JL336" s="958"/>
      <c r="JM336" s="150"/>
      <c r="JN336" s="150"/>
      <c r="JO336" s="846"/>
      <c r="JP336" s="852"/>
      <c r="JQ336" s="850"/>
      <c r="JR336" s="850"/>
      <c r="JS336" s="861"/>
      <c r="JT336" s="850"/>
      <c r="JU336" s="861"/>
      <c r="JV336" s="851"/>
      <c r="JW336" s="27"/>
      <c r="JX336" s="27"/>
      <c r="JY336" s="893"/>
      <c r="JZ336" s="27"/>
      <c r="KA336" s="27"/>
      <c r="KB336" s="707"/>
      <c r="KC336" s="846"/>
      <c r="KD336" s="975"/>
      <c r="KE336" s="27"/>
      <c r="KF336" s="27"/>
      <c r="KG336" s="893"/>
      <c r="KH336" s="27"/>
      <c r="KI336" s="27"/>
      <c r="KJ336" s="707"/>
      <c r="KK336" s="846"/>
      <c r="KL336" s="975"/>
      <c r="KM336" s="179"/>
      <c r="KN336" s="889"/>
      <c r="KO336" s="180"/>
      <c r="MA336" s="1352" t="e">
        <f t="shared" si="1147"/>
        <v>#N/A</v>
      </c>
      <c r="MB336" s="1352" t="e">
        <f t="shared" si="1148"/>
        <v>#N/A</v>
      </c>
    </row>
    <row r="337" spans="2:340" ht="18.75" customHeight="1">
      <c r="B337" s="13"/>
      <c r="C337" s="136"/>
      <c r="D337" s="14" t="e">
        <f t="shared" si="1068"/>
        <v>#N/A</v>
      </c>
      <c r="E337" s="31" t="e">
        <f t="shared" si="1089"/>
        <v>#N/A</v>
      </c>
      <c r="F337" s="40" t="e">
        <f t="shared" si="1090"/>
        <v>#N/A</v>
      </c>
      <c r="G337" s="27" t="e">
        <f t="shared" si="1091"/>
        <v>#N/A</v>
      </c>
      <c r="H337" s="27" t="e">
        <f t="shared" si="1092"/>
        <v>#N/A</v>
      </c>
      <c r="I337" s="702"/>
      <c r="J337" s="593"/>
      <c r="K337" s="14" t="e">
        <f t="shared" si="1093"/>
        <v>#N/A</v>
      </c>
      <c r="L337" s="31" t="e">
        <f t="shared" si="1094"/>
        <v>#N/A</v>
      </c>
      <c r="M337" s="40" t="e">
        <f t="shared" si="1138"/>
        <v>#N/A</v>
      </c>
      <c r="N337" s="27" t="e">
        <f t="shared" si="1095"/>
        <v>#N/A</v>
      </c>
      <c r="O337" s="27" t="e">
        <f t="shared" si="1096"/>
        <v>#N/A</v>
      </c>
      <c r="P337" s="27" t="e">
        <f t="shared" si="1097"/>
        <v>#N/A</v>
      </c>
      <c r="Q337" s="702"/>
      <c r="R337" s="593"/>
      <c r="S337" s="29"/>
      <c r="T337" s="29"/>
      <c r="U337" s="29"/>
      <c r="V337" s="29"/>
      <c r="W337" s="863"/>
      <c r="X337" s="592"/>
      <c r="Y337" s="14"/>
      <c r="Z337" s="27"/>
      <c r="AA337" s="27"/>
      <c r="AB337" s="27"/>
      <c r="AC337" s="702"/>
      <c r="AD337" s="593"/>
      <c r="AE337" s="14" t="e">
        <f t="shared" si="1156"/>
        <v>#N/A</v>
      </c>
      <c r="AF337" s="27" t="e">
        <f t="shared" si="1157"/>
        <v>#N/A</v>
      </c>
      <c r="AG337" s="221" t="e">
        <f t="shared" si="1158"/>
        <v>#N/A</v>
      </c>
      <c r="AH337" s="27"/>
      <c r="AI337" s="166"/>
      <c r="AJ337" s="16"/>
      <c r="AK337" s="29"/>
      <c r="AL337" s="29"/>
      <c r="AM337" s="29"/>
      <c r="AN337" s="863"/>
      <c r="AO337" s="592"/>
      <c r="AP337" s="14"/>
      <c r="AQ337" s="27"/>
      <c r="AR337" s="27"/>
      <c r="AS337" s="27"/>
      <c r="AT337" s="702"/>
      <c r="AU337" s="593"/>
      <c r="AV337" s="31"/>
      <c r="AW337" s="16"/>
      <c r="AX337" s="29"/>
      <c r="AY337" s="29"/>
      <c r="AZ337" s="29"/>
      <c r="BA337" s="863"/>
      <c r="BB337" s="902"/>
      <c r="BC337" s="234"/>
      <c r="BD337" s="232"/>
      <c r="BE337" s="232"/>
      <c r="BF337" s="904"/>
      <c r="BG337" s="905"/>
      <c r="BH337" s="15"/>
      <c r="BI337" s="29"/>
      <c r="BJ337" s="29"/>
      <c r="BK337" s="29"/>
      <c r="BL337" s="863"/>
      <c r="BM337" s="902"/>
      <c r="BN337" s="234"/>
      <c r="BO337" s="232"/>
      <c r="BP337" s="232"/>
      <c r="BQ337" s="904"/>
      <c r="BR337" s="905"/>
      <c r="BS337" s="15"/>
      <c r="BT337" s="29"/>
      <c r="BU337" s="29"/>
      <c r="BV337" s="29"/>
      <c r="BW337" s="863"/>
      <c r="BX337" s="902"/>
      <c r="BY337" s="234"/>
      <c r="BZ337" s="232"/>
      <c r="CA337" s="232"/>
      <c r="CB337" s="904"/>
      <c r="CC337" s="905"/>
      <c r="CD337" s="15"/>
      <c r="CE337" s="29"/>
      <c r="CF337" s="29"/>
      <c r="CG337" s="29"/>
      <c r="CH337" s="863"/>
      <c r="CI337" s="902"/>
      <c r="CJ337" s="234"/>
      <c r="CK337" s="232"/>
      <c r="CL337" s="232"/>
      <c r="CM337" s="911"/>
      <c r="CN337" s="912"/>
      <c r="CO337" s="15"/>
      <c r="CP337" s="232"/>
      <c r="CQ337" s="232"/>
      <c r="CR337" s="232"/>
      <c r="CS337" s="904"/>
      <c r="CT337" s="905"/>
      <c r="CU337" s="29"/>
      <c r="CV337" s="232"/>
      <c r="CW337" s="232"/>
      <c r="CX337" s="232"/>
      <c r="CY337" s="911"/>
      <c r="CZ337" s="912"/>
      <c r="DA337" s="15"/>
      <c r="DB337" s="232"/>
      <c r="DC337" s="232"/>
      <c r="DD337" s="232"/>
      <c r="DE337" s="904"/>
      <c r="DF337" s="915"/>
      <c r="DG337" s="40"/>
      <c r="DH337" s="27"/>
      <c r="DI337" s="27"/>
      <c r="DJ337" s="27"/>
      <c r="DK337" s="702"/>
      <c r="DL337" s="593"/>
      <c r="DM337" s="14"/>
      <c r="DN337" s="27"/>
      <c r="DO337" s="27"/>
      <c r="DP337" s="27"/>
      <c r="DQ337" s="702"/>
      <c r="DR337" s="663"/>
      <c r="DS337" s="40" t="e">
        <f t="shared" si="1098"/>
        <v>#N/A</v>
      </c>
      <c r="DT337" s="27" t="e">
        <f t="shared" si="1099"/>
        <v>#N/A</v>
      </c>
      <c r="DU337" s="27" t="e">
        <f t="shared" si="1100"/>
        <v>#N/A</v>
      </c>
      <c r="DV337" s="27" t="e">
        <f t="shared" si="1101"/>
        <v>#N/A</v>
      </c>
      <c r="DW337" s="702"/>
      <c r="DX337" s="663"/>
      <c r="DY337" s="270"/>
      <c r="DZ337" s="249"/>
      <c r="EA337" s="249"/>
      <c r="EB337" s="668"/>
      <c r="EC337" s="667"/>
      <c r="ED337" s="288"/>
      <c r="EE337" s="289"/>
      <c r="EF337" s="295"/>
      <c r="EG337" s="251"/>
      <c r="EH337" s="295"/>
      <c r="EI337" s="251"/>
      <c r="EJ337" s="256"/>
      <c r="EK337" s="257"/>
      <c r="EL337" s="257"/>
      <c r="EM337" s="668"/>
      <c r="EN337" s="665"/>
      <c r="EO337" s="253"/>
      <c r="EP337" s="254"/>
      <c r="EQ337" s="254"/>
      <c r="ER337" s="668"/>
      <c r="ES337" s="665"/>
      <c r="ET337" s="14"/>
      <c r="EU337" s="27"/>
      <c r="EV337" s="31"/>
      <c r="EW337" s="122"/>
      <c r="EX337" s="47"/>
      <c r="EY337" s="48"/>
      <c r="EZ337" s="49"/>
      <c r="FA337" s="50"/>
      <c r="FB337" s="51"/>
      <c r="FC337" s="153" t="e">
        <f t="shared" si="1078"/>
        <v>#N/A</v>
      </c>
      <c r="FD337" s="986" t="e">
        <f t="shared" si="1069"/>
        <v>#N/A</v>
      </c>
      <c r="FE337" s="993" t="e">
        <f t="shared" si="1087"/>
        <v>#N/A</v>
      </c>
      <c r="FF337" s="987" t="e">
        <f t="shared" si="1088"/>
        <v>#N/A</v>
      </c>
      <c r="FG337" s="246" t="e">
        <f t="shared" si="1149"/>
        <v>#N/A</v>
      </c>
      <c r="FH337" s="246" t="e">
        <f t="shared" si="1139"/>
        <v>#N/A</v>
      </c>
      <c r="FI337" s="246" t="e">
        <f t="shared" si="1140"/>
        <v>#N/A</v>
      </c>
      <c r="FJ337" s="39" t="e">
        <f t="shared" si="1102"/>
        <v>#N/A</v>
      </c>
      <c r="FK337" s="26" t="e">
        <f t="shared" si="1103"/>
        <v>#N/A</v>
      </c>
      <c r="FL337" s="26" t="e">
        <f t="shared" si="1104"/>
        <v>#N/A</v>
      </c>
      <c r="FM337" s="1300"/>
      <c r="FN337" s="656"/>
      <c r="FO337" s="28" t="e">
        <f t="shared" si="1105"/>
        <v>#N/A</v>
      </c>
      <c r="FP337" s="28" t="e">
        <f t="shared" si="1106"/>
        <v>#N/A</v>
      </c>
      <c r="FQ337" s="28" t="e">
        <f t="shared" si="1107"/>
        <v>#N/A</v>
      </c>
      <c r="FR337" s="1305"/>
      <c r="FS337" s="698"/>
      <c r="FT337" s="10" t="e">
        <f t="shared" si="1108"/>
        <v>#N/A</v>
      </c>
      <c r="FU337" s="28" t="e">
        <f t="shared" si="1109"/>
        <v>#N/A</v>
      </c>
      <c r="FV337" s="28" t="e">
        <f t="shared" si="1110"/>
        <v>#N/A</v>
      </c>
      <c r="FW337" s="1305"/>
      <c r="FX337" s="698"/>
      <c r="FY337" s="658" t="e">
        <f t="shared" si="1111"/>
        <v>#N/A</v>
      </c>
      <c r="FZ337" s="126" t="e">
        <f t="shared" si="1112"/>
        <v>#N/A</v>
      </c>
      <c r="GA337" s="126" t="e">
        <f t="shared" si="1113"/>
        <v>#N/A</v>
      </c>
      <c r="GB337" s="787"/>
      <c r="GC337" s="1314"/>
      <c r="GD337" s="674" t="e">
        <f t="shared" si="1114"/>
        <v>#N/A</v>
      </c>
      <c r="GE337" s="675" t="e">
        <f t="shared" si="1115"/>
        <v>#N/A</v>
      </c>
      <c r="GF337" s="675" t="e">
        <f t="shared" si="1116"/>
        <v>#N/A</v>
      </c>
      <c r="GG337" s="703"/>
      <c r="GH337" s="705"/>
      <c r="GI337" s="688" t="e">
        <f t="shared" si="1117"/>
        <v>#N/A</v>
      </c>
      <c r="GJ337" s="688" t="e">
        <f t="shared" si="1118"/>
        <v>#N/A</v>
      </c>
      <c r="GK337" s="688" t="e">
        <f t="shared" si="1119"/>
        <v>#N/A</v>
      </c>
      <c r="GL337" s="703"/>
      <c r="GM337" s="705"/>
      <c r="GN337" s="689" t="e">
        <f t="shared" si="1120"/>
        <v>#N/A</v>
      </c>
      <c r="GO337" s="688" t="e">
        <f t="shared" si="1121"/>
        <v>#N/A</v>
      </c>
      <c r="GP337" s="688" t="e">
        <f t="shared" si="1122"/>
        <v>#N/A</v>
      </c>
      <c r="GQ337" s="703"/>
      <c r="GR337" s="705"/>
      <c r="GS337" s="689" t="e">
        <f t="shared" si="1123"/>
        <v>#N/A</v>
      </c>
      <c r="GT337" s="688" t="e">
        <f t="shared" si="1124"/>
        <v>#N/A</v>
      </c>
      <c r="GU337" s="688" t="e">
        <f t="shared" si="1125"/>
        <v>#N/A</v>
      </c>
      <c r="GV337" s="706"/>
      <c r="GW337" s="683"/>
      <c r="GX337" s="39" t="e">
        <f t="shared" si="1126"/>
        <v>#N/A</v>
      </c>
      <c r="GY337" s="26" t="e">
        <f t="shared" si="1127"/>
        <v>#N/A</v>
      </c>
      <c r="GZ337" s="26" t="e">
        <f t="shared" si="1128"/>
        <v>#N/A</v>
      </c>
      <c r="HA337" s="1300"/>
      <c r="HB337" s="656"/>
      <c r="HC337" s="28" t="e">
        <f t="shared" si="1129"/>
        <v>#N/A</v>
      </c>
      <c r="HD337" s="28" t="e">
        <f t="shared" si="1130"/>
        <v>#N/A</v>
      </c>
      <c r="HE337" s="28" t="e">
        <f t="shared" si="1131"/>
        <v>#N/A</v>
      </c>
      <c r="HF337" s="1305"/>
      <c r="HG337" s="698"/>
      <c r="HH337" s="10" t="e">
        <f t="shared" si="1132"/>
        <v>#N/A</v>
      </c>
      <c r="HI337" s="28" t="e">
        <f t="shared" si="1133"/>
        <v>#N/A</v>
      </c>
      <c r="HJ337" s="28" t="e">
        <f t="shared" si="1134"/>
        <v>#N/A</v>
      </c>
      <c r="HK337" s="1305"/>
      <c r="HL337" s="698"/>
      <c r="HM337" s="658" t="e">
        <f t="shared" si="1135"/>
        <v>#N/A</v>
      </c>
      <c r="HN337" s="126" t="e">
        <f t="shared" si="1136"/>
        <v>#N/A</v>
      </c>
      <c r="HO337" s="126" t="e">
        <f t="shared" si="1137"/>
        <v>#N/A</v>
      </c>
      <c r="HP337" s="787"/>
      <c r="HQ337" s="1314"/>
      <c r="HR337" s="674" t="e">
        <f t="shared" si="1141"/>
        <v>#N/A</v>
      </c>
      <c r="HS337" s="675" t="e">
        <f t="shared" si="1142"/>
        <v>#N/A</v>
      </c>
      <c r="HT337" s="675" t="e">
        <f t="shared" si="1143"/>
        <v>#N/A</v>
      </c>
      <c r="HU337" s="703"/>
      <c r="HV337" s="705"/>
      <c r="HW337" s="675" t="e">
        <f t="shared" si="1144"/>
        <v>#N/A</v>
      </c>
      <c r="HX337" s="675" t="e">
        <f t="shared" si="1145"/>
        <v>#N/A</v>
      </c>
      <c r="HY337" s="675" t="e">
        <f t="shared" si="1146"/>
        <v>#N/A</v>
      </c>
      <c r="HZ337" s="703"/>
      <c r="IA337" s="705"/>
      <c r="IB337" s="678" t="e">
        <f t="shared" si="1150"/>
        <v>#N/A</v>
      </c>
      <c r="IC337" s="675" t="e">
        <f t="shared" si="1151"/>
        <v>#N/A</v>
      </c>
      <c r="ID337" s="675" t="e">
        <f t="shared" si="1152"/>
        <v>#N/A</v>
      </c>
      <c r="IE337" s="703"/>
      <c r="IF337" s="705"/>
      <c r="IG337" s="678" t="e">
        <f t="shared" si="1153"/>
        <v>#N/A</v>
      </c>
      <c r="IH337" s="675" t="e">
        <f t="shared" si="1154"/>
        <v>#N/A</v>
      </c>
      <c r="II337" s="675" t="e">
        <f t="shared" si="1155"/>
        <v>#N/A</v>
      </c>
      <c r="IJ337" s="706"/>
      <c r="IK337" s="683"/>
      <c r="IL337" s="846" t="e">
        <f t="shared" si="1079"/>
        <v>#N/A</v>
      </c>
      <c r="IM337" s="848" t="e">
        <f t="shared" si="1080"/>
        <v>#N/A</v>
      </c>
      <c r="IN337" s="1252" t="e">
        <f t="shared" si="1081"/>
        <v>#N/A</v>
      </c>
      <c r="IO337" s="1253" t="e">
        <f t="shared" si="1082"/>
        <v>#N/A</v>
      </c>
      <c r="IP337" s="847" t="e">
        <f t="shared" si="1083"/>
        <v>#N/A</v>
      </c>
      <c r="IQ337" s="848" t="e">
        <f t="shared" si="1084"/>
        <v>#N/A</v>
      </c>
      <c r="IR337" s="1252" t="e">
        <f t="shared" si="1085"/>
        <v>#N/A</v>
      </c>
      <c r="IS337" s="1330" t="e">
        <f t="shared" si="1086"/>
        <v>#N/A</v>
      </c>
      <c r="IT337" s="846" t="e">
        <f t="shared" si="1070"/>
        <v>#N/A</v>
      </c>
      <c r="IU337" s="848" t="e">
        <f t="shared" si="1071"/>
        <v>#N/A</v>
      </c>
      <c r="IV337" s="1252" t="e">
        <f t="shared" si="1072"/>
        <v>#N/A</v>
      </c>
      <c r="IW337" s="1253" t="e">
        <f t="shared" si="1073"/>
        <v>#N/A</v>
      </c>
      <c r="IX337" s="847" t="e">
        <f t="shared" si="1074"/>
        <v>#N/A</v>
      </c>
      <c r="IY337" s="848" t="e">
        <f t="shared" si="1075"/>
        <v>#N/A</v>
      </c>
      <c r="IZ337" s="1252" t="e">
        <f t="shared" si="1076"/>
        <v>#N/A</v>
      </c>
      <c r="JA337" s="1330" t="e">
        <f t="shared" si="1077"/>
        <v>#N/A</v>
      </c>
      <c r="JB337" s="153"/>
      <c r="JC337" s="952"/>
      <c r="JD337" s="150"/>
      <c r="JE337" s="150"/>
      <c r="JF337" s="952"/>
      <c r="JG337" s="150"/>
      <c r="JH337" s="150"/>
      <c r="JI337" s="952"/>
      <c r="JJ337" s="150"/>
      <c r="JK337" s="150"/>
      <c r="JL337" s="958"/>
      <c r="JM337" s="150"/>
      <c r="JN337" s="150"/>
      <c r="JO337" s="846"/>
      <c r="JP337" s="852"/>
      <c r="JQ337" s="850"/>
      <c r="JR337" s="850"/>
      <c r="JS337" s="861"/>
      <c r="JT337" s="850"/>
      <c r="JU337" s="861"/>
      <c r="JV337" s="851"/>
      <c r="JW337" s="27"/>
      <c r="JX337" s="27"/>
      <c r="JY337" s="893"/>
      <c r="JZ337" s="27"/>
      <c r="KA337" s="27"/>
      <c r="KB337" s="707"/>
      <c r="KC337" s="846"/>
      <c r="KD337" s="975"/>
      <c r="KE337" s="27"/>
      <c r="KF337" s="27"/>
      <c r="KG337" s="893"/>
      <c r="KH337" s="27"/>
      <c r="KI337" s="27"/>
      <c r="KJ337" s="707"/>
      <c r="KK337" s="846"/>
      <c r="KL337" s="975"/>
      <c r="KM337" s="179"/>
      <c r="KN337" s="889"/>
      <c r="KO337" s="180"/>
      <c r="MA337" s="1352" t="e">
        <f t="shared" si="1147"/>
        <v>#N/A</v>
      </c>
      <c r="MB337" s="1352" t="e">
        <f t="shared" si="1148"/>
        <v>#N/A</v>
      </c>
    </row>
    <row r="338" spans="2:340" ht="18.75" customHeight="1">
      <c r="B338" s="13"/>
      <c r="C338" s="136"/>
      <c r="D338" s="14" t="e">
        <f t="shared" si="1068"/>
        <v>#N/A</v>
      </c>
      <c r="E338" s="31" t="e">
        <f t="shared" si="1089"/>
        <v>#N/A</v>
      </c>
      <c r="F338" s="40" t="e">
        <f t="shared" si="1090"/>
        <v>#N/A</v>
      </c>
      <c r="G338" s="27" t="e">
        <f t="shared" si="1091"/>
        <v>#N/A</v>
      </c>
      <c r="H338" s="27" t="e">
        <f t="shared" si="1092"/>
        <v>#N/A</v>
      </c>
      <c r="I338" s="702"/>
      <c r="J338" s="593"/>
      <c r="K338" s="14" t="e">
        <f t="shared" si="1093"/>
        <v>#N/A</v>
      </c>
      <c r="L338" s="31" t="e">
        <f t="shared" si="1094"/>
        <v>#N/A</v>
      </c>
      <c r="M338" s="40" t="e">
        <f t="shared" si="1138"/>
        <v>#N/A</v>
      </c>
      <c r="N338" s="27" t="e">
        <f t="shared" si="1095"/>
        <v>#N/A</v>
      </c>
      <c r="O338" s="27" t="e">
        <f t="shared" si="1096"/>
        <v>#N/A</v>
      </c>
      <c r="P338" s="27" t="e">
        <f t="shared" si="1097"/>
        <v>#N/A</v>
      </c>
      <c r="Q338" s="702"/>
      <c r="R338" s="593"/>
      <c r="S338" s="29"/>
      <c r="T338" s="29"/>
      <c r="U338" s="29"/>
      <c r="V338" s="29"/>
      <c r="W338" s="863"/>
      <c r="X338" s="592"/>
      <c r="Y338" s="14"/>
      <c r="Z338" s="27"/>
      <c r="AA338" s="27"/>
      <c r="AB338" s="27"/>
      <c r="AC338" s="702"/>
      <c r="AD338" s="593"/>
      <c r="AE338" s="14" t="e">
        <f t="shared" si="1156"/>
        <v>#N/A</v>
      </c>
      <c r="AF338" s="27" t="e">
        <f t="shared" si="1157"/>
        <v>#N/A</v>
      </c>
      <c r="AG338" s="221" t="e">
        <f t="shared" si="1158"/>
        <v>#N/A</v>
      </c>
      <c r="AH338" s="27"/>
      <c r="AI338" s="166"/>
      <c r="AJ338" s="16"/>
      <c r="AK338" s="29"/>
      <c r="AL338" s="29"/>
      <c r="AM338" s="29"/>
      <c r="AN338" s="863"/>
      <c r="AO338" s="592"/>
      <c r="AP338" s="14"/>
      <c r="AQ338" s="27"/>
      <c r="AR338" s="27"/>
      <c r="AS338" s="27"/>
      <c r="AT338" s="702"/>
      <c r="AU338" s="593"/>
      <c r="AV338" s="31"/>
      <c r="AW338" s="16"/>
      <c r="AX338" s="29"/>
      <c r="AY338" s="29"/>
      <c r="AZ338" s="29"/>
      <c r="BA338" s="863"/>
      <c r="BB338" s="902"/>
      <c r="BC338" s="234"/>
      <c r="BD338" s="232"/>
      <c r="BE338" s="232"/>
      <c r="BF338" s="904"/>
      <c r="BG338" s="905"/>
      <c r="BH338" s="15"/>
      <c r="BI338" s="29"/>
      <c r="BJ338" s="29"/>
      <c r="BK338" s="29"/>
      <c r="BL338" s="863"/>
      <c r="BM338" s="902"/>
      <c r="BN338" s="234"/>
      <c r="BO338" s="232"/>
      <c r="BP338" s="232"/>
      <c r="BQ338" s="904"/>
      <c r="BR338" s="905"/>
      <c r="BS338" s="15"/>
      <c r="BT338" s="29"/>
      <c r="BU338" s="29"/>
      <c r="BV338" s="29"/>
      <c r="BW338" s="863"/>
      <c r="BX338" s="902"/>
      <c r="BY338" s="234"/>
      <c r="BZ338" s="232"/>
      <c r="CA338" s="232"/>
      <c r="CB338" s="904"/>
      <c r="CC338" s="905"/>
      <c r="CD338" s="15"/>
      <c r="CE338" s="29"/>
      <c r="CF338" s="29"/>
      <c r="CG338" s="29"/>
      <c r="CH338" s="863"/>
      <c r="CI338" s="902"/>
      <c r="CJ338" s="234"/>
      <c r="CK338" s="232"/>
      <c r="CL338" s="232"/>
      <c r="CM338" s="911"/>
      <c r="CN338" s="912"/>
      <c r="CO338" s="15"/>
      <c r="CP338" s="232"/>
      <c r="CQ338" s="232"/>
      <c r="CR338" s="232"/>
      <c r="CS338" s="904"/>
      <c r="CT338" s="905"/>
      <c r="CU338" s="29"/>
      <c r="CV338" s="232"/>
      <c r="CW338" s="232"/>
      <c r="CX338" s="232"/>
      <c r="CY338" s="911"/>
      <c r="CZ338" s="912"/>
      <c r="DA338" s="15"/>
      <c r="DB338" s="232"/>
      <c r="DC338" s="232"/>
      <c r="DD338" s="232"/>
      <c r="DE338" s="904"/>
      <c r="DF338" s="915"/>
      <c r="DG338" s="40"/>
      <c r="DH338" s="27"/>
      <c r="DI338" s="27"/>
      <c r="DJ338" s="27"/>
      <c r="DK338" s="702"/>
      <c r="DL338" s="593"/>
      <c r="DM338" s="14"/>
      <c r="DN338" s="27"/>
      <c r="DO338" s="27"/>
      <c r="DP338" s="27"/>
      <c r="DQ338" s="702"/>
      <c r="DR338" s="663"/>
      <c r="DS338" s="40" t="e">
        <f t="shared" si="1098"/>
        <v>#N/A</v>
      </c>
      <c r="DT338" s="27" t="e">
        <f t="shared" si="1099"/>
        <v>#N/A</v>
      </c>
      <c r="DU338" s="27" t="e">
        <f t="shared" si="1100"/>
        <v>#N/A</v>
      </c>
      <c r="DV338" s="27" t="e">
        <f t="shared" si="1101"/>
        <v>#N/A</v>
      </c>
      <c r="DW338" s="702"/>
      <c r="DX338" s="663"/>
      <c r="DY338" s="270"/>
      <c r="DZ338" s="249"/>
      <c r="EA338" s="249"/>
      <c r="EB338" s="668"/>
      <c r="EC338" s="667"/>
      <c r="ED338" s="288"/>
      <c r="EE338" s="289"/>
      <c r="EF338" s="295"/>
      <c r="EG338" s="251"/>
      <c r="EH338" s="295"/>
      <c r="EI338" s="251"/>
      <c r="EJ338" s="256"/>
      <c r="EK338" s="257"/>
      <c r="EL338" s="257"/>
      <c r="EM338" s="668"/>
      <c r="EN338" s="665"/>
      <c r="EO338" s="253"/>
      <c r="EP338" s="254"/>
      <c r="EQ338" s="254"/>
      <c r="ER338" s="668"/>
      <c r="ES338" s="665"/>
      <c r="ET338" s="14"/>
      <c r="EU338" s="27"/>
      <c r="EV338" s="31"/>
      <c r="EW338" s="122"/>
      <c r="EX338" s="47"/>
      <c r="EY338" s="48"/>
      <c r="EZ338" s="49"/>
      <c r="FA338" s="50"/>
      <c r="FB338" s="51"/>
      <c r="FC338" s="153" t="e">
        <f t="shared" si="1078"/>
        <v>#N/A</v>
      </c>
      <c r="FD338" s="986" t="e">
        <f t="shared" si="1069"/>
        <v>#N/A</v>
      </c>
      <c r="FE338" s="993" t="e">
        <f t="shared" si="1087"/>
        <v>#N/A</v>
      </c>
      <c r="FF338" s="987" t="e">
        <f t="shared" si="1088"/>
        <v>#N/A</v>
      </c>
      <c r="FG338" s="246" t="e">
        <f t="shared" si="1149"/>
        <v>#N/A</v>
      </c>
      <c r="FH338" s="246" t="e">
        <f t="shared" si="1139"/>
        <v>#N/A</v>
      </c>
      <c r="FI338" s="246" t="e">
        <f t="shared" si="1140"/>
        <v>#N/A</v>
      </c>
      <c r="FJ338" s="39" t="e">
        <f t="shared" si="1102"/>
        <v>#N/A</v>
      </c>
      <c r="FK338" s="26" t="e">
        <f t="shared" si="1103"/>
        <v>#N/A</v>
      </c>
      <c r="FL338" s="26" t="e">
        <f t="shared" si="1104"/>
        <v>#N/A</v>
      </c>
      <c r="FM338" s="1300"/>
      <c r="FN338" s="656"/>
      <c r="FO338" s="28" t="e">
        <f t="shared" si="1105"/>
        <v>#N/A</v>
      </c>
      <c r="FP338" s="28" t="e">
        <f t="shared" si="1106"/>
        <v>#N/A</v>
      </c>
      <c r="FQ338" s="28" t="e">
        <f t="shared" si="1107"/>
        <v>#N/A</v>
      </c>
      <c r="FR338" s="1305"/>
      <c r="FS338" s="698"/>
      <c r="FT338" s="10" t="e">
        <f t="shared" si="1108"/>
        <v>#N/A</v>
      </c>
      <c r="FU338" s="28" t="e">
        <f t="shared" si="1109"/>
        <v>#N/A</v>
      </c>
      <c r="FV338" s="28" t="e">
        <f t="shared" si="1110"/>
        <v>#N/A</v>
      </c>
      <c r="FW338" s="1305"/>
      <c r="FX338" s="698"/>
      <c r="FY338" s="658" t="e">
        <f t="shared" si="1111"/>
        <v>#N/A</v>
      </c>
      <c r="FZ338" s="126" t="e">
        <f t="shared" si="1112"/>
        <v>#N/A</v>
      </c>
      <c r="GA338" s="126" t="e">
        <f t="shared" si="1113"/>
        <v>#N/A</v>
      </c>
      <c r="GB338" s="787"/>
      <c r="GC338" s="1314"/>
      <c r="GD338" s="674" t="e">
        <f t="shared" si="1114"/>
        <v>#N/A</v>
      </c>
      <c r="GE338" s="675" t="e">
        <f t="shared" si="1115"/>
        <v>#N/A</v>
      </c>
      <c r="GF338" s="675" t="e">
        <f t="shared" si="1116"/>
        <v>#N/A</v>
      </c>
      <c r="GG338" s="703"/>
      <c r="GH338" s="705"/>
      <c r="GI338" s="688" t="e">
        <f t="shared" si="1117"/>
        <v>#N/A</v>
      </c>
      <c r="GJ338" s="688" t="e">
        <f t="shared" si="1118"/>
        <v>#N/A</v>
      </c>
      <c r="GK338" s="688" t="e">
        <f t="shared" si="1119"/>
        <v>#N/A</v>
      </c>
      <c r="GL338" s="703"/>
      <c r="GM338" s="705"/>
      <c r="GN338" s="689" t="e">
        <f t="shared" si="1120"/>
        <v>#N/A</v>
      </c>
      <c r="GO338" s="688" t="e">
        <f t="shared" si="1121"/>
        <v>#N/A</v>
      </c>
      <c r="GP338" s="688" t="e">
        <f t="shared" si="1122"/>
        <v>#N/A</v>
      </c>
      <c r="GQ338" s="703"/>
      <c r="GR338" s="705"/>
      <c r="GS338" s="689" t="e">
        <f t="shared" si="1123"/>
        <v>#N/A</v>
      </c>
      <c r="GT338" s="688" t="e">
        <f t="shared" si="1124"/>
        <v>#N/A</v>
      </c>
      <c r="GU338" s="688" t="e">
        <f t="shared" si="1125"/>
        <v>#N/A</v>
      </c>
      <c r="GV338" s="706"/>
      <c r="GW338" s="683"/>
      <c r="GX338" s="39" t="e">
        <f t="shared" si="1126"/>
        <v>#N/A</v>
      </c>
      <c r="GY338" s="26" t="e">
        <f t="shared" si="1127"/>
        <v>#N/A</v>
      </c>
      <c r="GZ338" s="26" t="e">
        <f t="shared" si="1128"/>
        <v>#N/A</v>
      </c>
      <c r="HA338" s="1300"/>
      <c r="HB338" s="656"/>
      <c r="HC338" s="28" t="e">
        <f t="shared" si="1129"/>
        <v>#N/A</v>
      </c>
      <c r="HD338" s="28" t="e">
        <f t="shared" si="1130"/>
        <v>#N/A</v>
      </c>
      <c r="HE338" s="28" t="e">
        <f t="shared" si="1131"/>
        <v>#N/A</v>
      </c>
      <c r="HF338" s="1305"/>
      <c r="HG338" s="698"/>
      <c r="HH338" s="10" t="e">
        <f t="shared" si="1132"/>
        <v>#N/A</v>
      </c>
      <c r="HI338" s="28" t="e">
        <f t="shared" si="1133"/>
        <v>#N/A</v>
      </c>
      <c r="HJ338" s="28" t="e">
        <f t="shared" si="1134"/>
        <v>#N/A</v>
      </c>
      <c r="HK338" s="1305"/>
      <c r="HL338" s="698"/>
      <c r="HM338" s="658" t="e">
        <f t="shared" si="1135"/>
        <v>#N/A</v>
      </c>
      <c r="HN338" s="126" t="e">
        <f t="shared" si="1136"/>
        <v>#N/A</v>
      </c>
      <c r="HO338" s="126" t="e">
        <f t="shared" si="1137"/>
        <v>#N/A</v>
      </c>
      <c r="HP338" s="787"/>
      <c r="HQ338" s="1314"/>
      <c r="HR338" s="674" t="e">
        <f t="shared" si="1141"/>
        <v>#N/A</v>
      </c>
      <c r="HS338" s="675" t="e">
        <f t="shared" si="1142"/>
        <v>#N/A</v>
      </c>
      <c r="HT338" s="675" t="e">
        <f t="shared" si="1143"/>
        <v>#N/A</v>
      </c>
      <c r="HU338" s="703"/>
      <c r="HV338" s="705"/>
      <c r="HW338" s="675" t="e">
        <f t="shared" si="1144"/>
        <v>#N/A</v>
      </c>
      <c r="HX338" s="675" t="e">
        <f t="shared" si="1145"/>
        <v>#N/A</v>
      </c>
      <c r="HY338" s="675" t="e">
        <f t="shared" si="1146"/>
        <v>#N/A</v>
      </c>
      <c r="HZ338" s="703"/>
      <c r="IA338" s="705"/>
      <c r="IB338" s="678" t="e">
        <f t="shared" si="1150"/>
        <v>#N/A</v>
      </c>
      <c r="IC338" s="675" t="e">
        <f t="shared" si="1151"/>
        <v>#N/A</v>
      </c>
      <c r="ID338" s="675" t="e">
        <f t="shared" si="1152"/>
        <v>#N/A</v>
      </c>
      <c r="IE338" s="703"/>
      <c r="IF338" s="705"/>
      <c r="IG338" s="678" t="e">
        <f t="shared" si="1153"/>
        <v>#N/A</v>
      </c>
      <c r="IH338" s="675" t="e">
        <f t="shared" si="1154"/>
        <v>#N/A</v>
      </c>
      <c r="II338" s="675" t="e">
        <f t="shared" si="1155"/>
        <v>#N/A</v>
      </c>
      <c r="IJ338" s="706"/>
      <c r="IK338" s="683"/>
      <c r="IL338" s="846" t="e">
        <f t="shared" si="1079"/>
        <v>#N/A</v>
      </c>
      <c r="IM338" s="848" t="e">
        <f t="shared" si="1080"/>
        <v>#N/A</v>
      </c>
      <c r="IN338" s="1252" t="e">
        <f t="shared" si="1081"/>
        <v>#N/A</v>
      </c>
      <c r="IO338" s="1253" t="e">
        <f t="shared" si="1082"/>
        <v>#N/A</v>
      </c>
      <c r="IP338" s="847" t="e">
        <f t="shared" si="1083"/>
        <v>#N/A</v>
      </c>
      <c r="IQ338" s="848" t="e">
        <f t="shared" si="1084"/>
        <v>#N/A</v>
      </c>
      <c r="IR338" s="1252" t="e">
        <f t="shared" si="1085"/>
        <v>#N/A</v>
      </c>
      <c r="IS338" s="1330" t="e">
        <f t="shared" si="1086"/>
        <v>#N/A</v>
      </c>
      <c r="IT338" s="846" t="e">
        <f t="shared" si="1070"/>
        <v>#N/A</v>
      </c>
      <c r="IU338" s="848" t="e">
        <f t="shared" si="1071"/>
        <v>#N/A</v>
      </c>
      <c r="IV338" s="1252" t="e">
        <f t="shared" si="1072"/>
        <v>#N/A</v>
      </c>
      <c r="IW338" s="1253" t="e">
        <f t="shared" si="1073"/>
        <v>#N/A</v>
      </c>
      <c r="IX338" s="847" t="e">
        <f t="shared" si="1074"/>
        <v>#N/A</v>
      </c>
      <c r="IY338" s="848" t="e">
        <f t="shared" si="1075"/>
        <v>#N/A</v>
      </c>
      <c r="IZ338" s="1252" t="e">
        <f t="shared" si="1076"/>
        <v>#N/A</v>
      </c>
      <c r="JA338" s="1330" t="e">
        <f t="shared" si="1077"/>
        <v>#N/A</v>
      </c>
      <c r="JB338" s="153"/>
      <c r="JC338" s="952"/>
      <c r="JD338" s="150"/>
      <c r="JE338" s="150"/>
      <c r="JF338" s="952"/>
      <c r="JG338" s="150"/>
      <c r="JH338" s="150"/>
      <c r="JI338" s="952"/>
      <c r="JJ338" s="150"/>
      <c r="JK338" s="150"/>
      <c r="JL338" s="958"/>
      <c r="JM338" s="150"/>
      <c r="JN338" s="150"/>
      <c r="JO338" s="846"/>
      <c r="JP338" s="852"/>
      <c r="JQ338" s="850"/>
      <c r="JR338" s="850"/>
      <c r="JS338" s="861"/>
      <c r="JT338" s="850"/>
      <c r="JU338" s="861"/>
      <c r="JV338" s="851"/>
      <c r="JW338" s="27"/>
      <c r="JX338" s="27"/>
      <c r="JY338" s="893"/>
      <c r="JZ338" s="27"/>
      <c r="KA338" s="27"/>
      <c r="KB338" s="707"/>
      <c r="KC338" s="846"/>
      <c r="KD338" s="975"/>
      <c r="KE338" s="27"/>
      <c r="KF338" s="27"/>
      <c r="KG338" s="893"/>
      <c r="KH338" s="27"/>
      <c r="KI338" s="27"/>
      <c r="KJ338" s="707"/>
      <c r="KK338" s="846"/>
      <c r="KL338" s="975"/>
      <c r="KM338" s="179"/>
      <c r="KN338" s="889"/>
      <c r="KO338" s="180"/>
      <c r="MA338" s="1352" t="e">
        <f t="shared" si="1147"/>
        <v>#N/A</v>
      </c>
      <c r="MB338" s="1352" t="e">
        <f t="shared" si="1148"/>
        <v>#N/A</v>
      </c>
    </row>
    <row r="339" spans="2:340" ht="18.75" customHeight="1">
      <c r="B339" s="13"/>
      <c r="C339" s="136"/>
      <c r="D339" s="14" t="e">
        <f t="shared" ref="D339:D402" si="1159">IF(C339="",#N/A,D338+(C339-C338))</f>
        <v>#N/A</v>
      </c>
      <c r="E339" s="31" t="e">
        <f t="shared" si="1089"/>
        <v>#N/A</v>
      </c>
      <c r="F339" s="40" t="e">
        <f t="shared" si="1090"/>
        <v>#N/A</v>
      </c>
      <c r="G339" s="27" t="e">
        <f t="shared" si="1091"/>
        <v>#N/A</v>
      </c>
      <c r="H339" s="27" t="e">
        <f t="shared" si="1092"/>
        <v>#N/A</v>
      </c>
      <c r="I339" s="702"/>
      <c r="J339" s="593"/>
      <c r="K339" s="14" t="e">
        <f t="shared" si="1093"/>
        <v>#N/A</v>
      </c>
      <c r="L339" s="31" t="e">
        <f t="shared" si="1094"/>
        <v>#N/A</v>
      </c>
      <c r="M339" s="40" t="e">
        <f t="shared" si="1138"/>
        <v>#N/A</v>
      </c>
      <c r="N339" s="27" t="e">
        <f t="shared" si="1095"/>
        <v>#N/A</v>
      </c>
      <c r="O339" s="27" t="e">
        <f t="shared" si="1096"/>
        <v>#N/A</v>
      </c>
      <c r="P339" s="27" t="e">
        <f t="shared" si="1097"/>
        <v>#N/A</v>
      </c>
      <c r="Q339" s="702"/>
      <c r="R339" s="593"/>
      <c r="S339" s="29"/>
      <c r="T339" s="29"/>
      <c r="U339" s="29"/>
      <c r="V339" s="29"/>
      <c r="W339" s="863"/>
      <c r="X339" s="592"/>
      <c r="Y339" s="14"/>
      <c r="Z339" s="27"/>
      <c r="AA339" s="27"/>
      <c r="AB339" s="27"/>
      <c r="AC339" s="702"/>
      <c r="AD339" s="593"/>
      <c r="AE339" s="14" t="e">
        <f t="shared" si="1156"/>
        <v>#N/A</v>
      </c>
      <c r="AF339" s="27" t="e">
        <f t="shared" si="1157"/>
        <v>#N/A</v>
      </c>
      <c r="AG339" s="221" t="e">
        <f t="shared" si="1158"/>
        <v>#N/A</v>
      </c>
      <c r="AH339" s="27"/>
      <c r="AI339" s="166"/>
      <c r="AJ339" s="16"/>
      <c r="AK339" s="29"/>
      <c r="AL339" s="29"/>
      <c r="AM339" s="29"/>
      <c r="AN339" s="863"/>
      <c r="AO339" s="592"/>
      <c r="AP339" s="14"/>
      <c r="AQ339" s="27"/>
      <c r="AR339" s="27"/>
      <c r="AS339" s="27"/>
      <c r="AT339" s="702"/>
      <c r="AU339" s="593"/>
      <c r="AV339" s="31"/>
      <c r="AW339" s="16"/>
      <c r="AX339" s="29"/>
      <c r="AY339" s="29"/>
      <c r="AZ339" s="29"/>
      <c r="BA339" s="863"/>
      <c r="BB339" s="902"/>
      <c r="BC339" s="234"/>
      <c r="BD339" s="232"/>
      <c r="BE339" s="232"/>
      <c r="BF339" s="904"/>
      <c r="BG339" s="905"/>
      <c r="BH339" s="15"/>
      <c r="BI339" s="29"/>
      <c r="BJ339" s="29"/>
      <c r="BK339" s="29"/>
      <c r="BL339" s="863"/>
      <c r="BM339" s="902"/>
      <c r="BN339" s="234"/>
      <c r="BO339" s="232"/>
      <c r="BP339" s="232"/>
      <c r="BQ339" s="904"/>
      <c r="BR339" s="905"/>
      <c r="BS339" s="15"/>
      <c r="BT339" s="29"/>
      <c r="BU339" s="29"/>
      <c r="BV339" s="29"/>
      <c r="BW339" s="863"/>
      <c r="BX339" s="902"/>
      <c r="BY339" s="234"/>
      <c r="BZ339" s="232"/>
      <c r="CA339" s="232"/>
      <c r="CB339" s="904"/>
      <c r="CC339" s="905"/>
      <c r="CD339" s="15"/>
      <c r="CE339" s="29"/>
      <c r="CF339" s="29"/>
      <c r="CG339" s="29"/>
      <c r="CH339" s="863"/>
      <c r="CI339" s="902"/>
      <c r="CJ339" s="234"/>
      <c r="CK339" s="232"/>
      <c r="CL339" s="232"/>
      <c r="CM339" s="911"/>
      <c r="CN339" s="912"/>
      <c r="CO339" s="15"/>
      <c r="CP339" s="232"/>
      <c r="CQ339" s="232"/>
      <c r="CR339" s="232"/>
      <c r="CS339" s="904"/>
      <c r="CT339" s="905"/>
      <c r="CU339" s="29"/>
      <c r="CV339" s="232"/>
      <c r="CW339" s="232"/>
      <c r="CX339" s="232"/>
      <c r="CY339" s="911"/>
      <c r="CZ339" s="912"/>
      <c r="DA339" s="15"/>
      <c r="DB339" s="232"/>
      <c r="DC339" s="232"/>
      <c r="DD339" s="232"/>
      <c r="DE339" s="904"/>
      <c r="DF339" s="915"/>
      <c r="DG339" s="40"/>
      <c r="DH339" s="27"/>
      <c r="DI339" s="27"/>
      <c r="DJ339" s="27"/>
      <c r="DK339" s="702"/>
      <c r="DL339" s="593"/>
      <c r="DM339" s="14"/>
      <c r="DN339" s="27"/>
      <c r="DO339" s="27"/>
      <c r="DP339" s="27"/>
      <c r="DQ339" s="702"/>
      <c r="DR339" s="663"/>
      <c r="DS339" s="40" t="e">
        <f t="shared" si="1098"/>
        <v>#N/A</v>
      </c>
      <c r="DT339" s="27" t="e">
        <f t="shared" si="1099"/>
        <v>#N/A</v>
      </c>
      <c r="DU339" s="27" t="e">
        <f t="shared" si="1100"/>
        <v>#N/A</v>
      </c>
      <c r="DV339" s="27" t="e">
        <f t="shared" si="1101"/>
        <v>#N/A</v>
      </c>
      <c r="DW339" s="702"/>
      <c r="DX339" s="663"/>
      <c r="DY339" s="270"/>
      <c r="DZ339" s="249"/>
      <c r="EA339" s="249"/>
      <c r="EB339" s="668"/>
      <c r="EC339" s="667"/>
      <c r="ED339" s="288"/>
      <c r="EE339" s="289"/>
      <c r="EF339" s="295"/>
      <c r="EG339" s="251"/>
      <c r="EH339" s="295"/>
      <c r="EI339" s="251"/>
      <c r="EJ339" s="256"/>
      <c r="EK339" s="257"/>
      <c r="EL339" s="257"/>
      <c r="EM339" s="668"/>
      <c r="EN339" s="665"/>
      <c r="EO339" s="253"/>
      <c r="EP339" s="254"/>
      <c r="EQ339" s="254"/>
      <c r="ER339" s="668"/>
      <c r="ES339" s="665"/>
      <c r="ET339" s="14"/>
      <c r="EU339" s="27"/>
      <c r="EV339" s="31"/>
      <c r="EW339" s="122"/>
      <c r="EX339" s="47"/>
      <c r="EY339" s="48"/>
      <c r="EZ339" s="49"/>
      <c r="FA339" s="50"/>
      <c r="FB339" s="51"/>
      <c r="FC339" s="153" t="e">
        <f t="shared" si="1078"/>
        <v>#N/A</v>
      </c>
      <c r="FD339" s="986" t="e">
        <f t="shared" si="1069"/>
        <v>#N/A</v>
      </c>
      <c r="FE339" s="993" t="e">
        <f t="shared" si="1087"/>
        <v>#N/A</v>
      </c>
      <c r="FF339" s="987" t="e">
        <f t="shared" si="1088"/>
        <v>#N/A</v>
      </c>
      <c r="FG339" s="246" t="e">
        <f t="shared" si="1149"/>
        <v>#N/A</v>
      </c>
      <c r="FH339" s="246" t="e">
        <f t="shared" si="1139"/>
        <v>#N/A</v>
      </c>
      <c r="FI339" s="246" t="e">
        <f t="shared" si="1140"/>
        <v>#N/A</v>
      </c>
      <c r="FJ339" s="39" t="e">
        <f t="shared" si="1102"/>
        <v>#N/A</v>
      </c>
      <c r="FK339" s="26" t="e">
        <f t="shared" si="1103"/>
        <v>#N/A</v>
      </c>
      <c r="FL339" s="26" t="e">
        <f t="shared" si="1104"/>
        <v>#N/A</v>
      </c>
      <c r="FM339" s="1300"/>
      <c r="FN339" s="656"/>
      <c r="FO339" s="28" t="e">
        <f t="shared" si="1105"/>
        <v>#N/A</v>
      </c>
      <c r="FP339" s="28" t="e">
        <f t="shared" si="1106"/>
        <v>#N/A</v>
      </c>
      <c r="FQ339" s="28" t="e">
        <f t="shared" si="1107"/>
        <v>#N/A</v>
      </c>
      <c r="FR339" s="1305"/>
      <c r="FS339" s="698"/>
      <c r="FT339" s="10" t="e">
        <f t="shared" si="1108"/>
        <v>#N/A</v>
      </c>
      <c r="FU339" s="28" t="e">
        <f t="shared" si="1109"/>
        <v>#N/A</v>
      </c>
      <c r="FV339" s="28" t="e">
        <f t="shared" si="1110"/>
        <v>#N/A</v>
      </c>
      <c r="FW339" s="1305"/>
      <c r="FX339" s="698"/>
      <c r="FY339" s="658" t="e">
        <f t="shared" si="1111"/>
        <v>#N/A</v>
      </c>
      <c r="FZ339" s="126" t="e">
        <f t="shared" si="1112"/>
        <v>#N/A</v>
      </c>
      <c r="GA339" s="126" t="e">
        <f t="shared" si="1113"/>
        <v>#N/A</v>
      </c>
      <c r="GB339" s="787"/>
      <c r="GC339" s="1314"/>
      <c r="GD339" s="674" t="e">
        <f t="shared" si="1114"/>
        <v>#N/A</v>
      </c>
      <c r="GE339" s="675" t="e">
        <f t="shared" si="1115"/>
        <v>#N/A</v>
      </c>
      <c r="GF339" s="675" t="e">
        <f t="shared" si="1116"/>
        <v>#N/A</v>
      </c>
      <c r="GG339" s="703"/>
      <c r="GH339" s="705"/>
      <c r="GI339" s="688" t="e">
        <f t="shared" si="1117"/>
        <v>#N/A</v>
      </c>
      <c r="GJ339" s="688" t="e">
        <f t="shared" si="1118"/>
        <v>#N/A</v>
      </c>
      <c r="GK339" s="688" t="e">
        <f t="shared" si="1119"/>
        <v>#N/A</v>
      </c>
      <c r="GL339" s="703"/>
      <c r="GM339" s="705"/>
      <c r="GN339" s="689" t="e">
        <f t="shared" si="1120"/>
        <v>#N/A</v>
      </c>
      <c r="GO339" s="688" t="e">
        <f t="shared" si="1121"/>
        <v>#N/A</v>
      </c>
      <c r="GP339" s="688" t="e">
        <f t="shared" si="1122"/>
        <v>#N/A</v>
      </c>
      <c r="GQ339" s="703"/>
      <c r="GR339" s="705"/>
      <c r="GS339" s="689" t="e">
        <f t="shared" si="1123"/>
        <v>#N/A</v>
      </c>
      <c r="GT339" s="688" t="e">
        <f t="shared" si="1124"/>
        <v>#N/A</v>
      </c>
      <c r="GU339" s="688" t="e">
        <f t="shared" si="1125"/>
        <v>#N/A</v>
      </c>
      <c r="GV339" s="706"/>
      <c r="GW339" s="683"/>
      <c r="GX339" s="39" t="e">
        <f t="shared" si="1126"/>
        <v>#N/A</v>
      </c>
      <c r="GY339" s="26" t="e">
        <f t="shared" si="1127"/>
        <v>#N/A</v>
      </c>
      <c r="GZ339" s="26" t="e">
        <f t="shared" si="1128"/>
        <v>#N/A</v>
      </c>
      <c r="HA339" s="1300"/>
      <c r="HB339" s="656"/>
      <c r="HC339" s="28" t="e">
        <f t="shared" si="1129"/>
        <v>#N/A</v>
      </c>
      <c r="HD339" s="28" t="e">
        <f t="shared" si="1130"/>
        <v>#N/A</v>
      </c>
      <c r="HE339" s="28" t="e">
        <f t="shared" si="1131"/>
        <v>#N/A</v>
      </c>
      <c r="HF339" s="1305"/>
      <c r="HG339" s="698"/>
      <c r="HH339" s="10" t="e">
        <f t="shared" si="1132"/>
        <v>#N/A</v>
      </c>
      <c r="HI339" s="28" t="e">
        <f t="shared" si="1133"/>
        <v>#N/A</v>
      </c>
      <c r="HJ339" s="28" t="e">
        <f t="shared" si="1134"/>
        <v>#N/A</v>
      </c>
      <c r="HK339" s="1305"/>
      <c r="HL339" s="698"/>
      <c r="HM339" s="658" t="e">
        <f t="shared" si="1135"/>
        <v>#N/A</v>
      </c>
      <c r="HN339" s="126" t="e">
        <f t="shared" si="1136"/>
        <v>#N/A</v>
      </c>
      <c r="HO339" s="126" t="e">
        <f t="shared" si="1137"/>
        <v>#N/A</v>
      </c>
      <c r="HP339" s="787"/>
      <c r="HQ339" s="1314"/>
      <c r="HR339" s="674" t="e">
        <f t="shared" si="1141"/>
        <v>#N/A</v>
      </c>
      <c r="HS339" s="675" t="e">
        <f t="shared" si="1142"/>
        <v>#N/A</v>
      </c>
      <c r="HT339" s="675" t="e">
        <f t="shared" si="1143"/>
        <v>#N/A</v>
      </c>
      <c r="HU339" s="703"/>
      <c r="HV339" s="705"/>
      <c r="HW339" s="675" t="e">
        <f t="shared" si="1144"/>
        <v>#N/A</v>
      </c>
      <c r="HX339" s="675" t="e">
        <f t="shared" si="1145"/>
        <v>#N/A</v>
      </c>
      <c r="HY339" s="675" t="e">
        <f t="shared" si="1146"/>
        <v>#N/A</v>
      </c>
      <c r="HZ339" s="703"/>
      <c r="IA339" s="705"/>
      <c r="IB339" s="678" t="e">
        <f t="shared" si="1150"/>
        <v>#N/A</v>
      </c>
      <c r="IC339" s="675" t="e">
        <f t="shared" si="1151"/>
        <v>#N/A</v>
      </c>
      <c r="ID339" s="675" t="e">
        <f t="shared" si="1152"/>
        <v>#N/A</v>
      </c>
      <c r="IE339" s="703"/>
      <c r="IF339" s="705"/>
      <c r="IG339" s="678" t="e">
        <f t="shared" si="1153"/>
        <v>#N/A</v>
      </c>
      <c r="IH339" s="675" t="e">
        <f t="shared" si="1154"/>
        <v>#N/A</v>
      </c>
      <c r="II339" s="675" t="e">
        <f t="shared" si="1155"/>
        <v>#N/A</v>
      </c>
      <c r="IJ339" s="706"/>
      <c r="IK339" s="683"/>
      <c r="IL339" s="846" t="e">
        <f t="shared" si="1079"/>
        <v>#N/A</v>
      </c>
      <c r="IM339" s="848" t="e">
        <f t="shared" si="1080"/>
        <v>#N/A</v>
      </c>
      <c r="IN339" s="1252" t="e">
        <f t="shared" si="1081"/>
        <v>#N/A</v>
      </c>
      <c r="IO339" s="1253" t="e">
        <f t="shared" si="1082"/>
        <v>#N/A</v>
      </c>
      <c r="IP339" s="847" t="e">
        <f t="shared" si="1083"/>
        <v>#N/A</v>
      </c>
      <c r="IQ339" s="848" t="e">
        <f t="shared" si="1084"/>
        <v>#N/A</v>
      </c>
      <c r="IR339" s="1252" t="e">
        <f t="shared" si="1085"/>
        <v>#N/A</v>
      </c>
      <c r="IS339" s="1330" t="e">
        <f t="shared" si="1086"/>
        <v>#N/A</v>
      </c>
      <c r="IT339" s="846" t="e">
        <f t="shared" si="1070"/>
        <v>#N/A</v>
      </c>
      <c r="IU339" s="848" t="e">
        <f t="shared" si="1071"/>
        <v>#N/A</v>
      </c>
      <c r="IV339" s="1252" t="e">
        <f t="shared" si="1072"/>
        <v>#N/A</v>
      </c>
      <c r="IW339" s="1253" t="e">
        <f t="shared" si="1073"/>
        <v>#N/A</v>
      </c>
      <c r="IX339" s="847" t="e">
        <f t="shared" si="1074"/>
        <v>#N/A</v>
      </c>
      <c r="IY339" s="848" t="e">
        <f t="shared" si="1075"/>
        <v>#N/A</v>
      </c>
      <c r="IZ339" s="1252" t="e">
        <f t="shared" si="1076"/>
        <v>#N/A</v>
      </c>
      <c r="JA339" s="1330" t="e">
        <f t="shared" si="1077"/>
        <v>#N/A</v>
      </c>
      <c r="JB339" s="153"/>
      <c r="JC339" s="952"/>
      <c r="JD339" s="150"/>
      <c r="JE339" s="150"/>
      <c r="JF339" s="952"/>
      <c r="JG339" s="150"/>
      <c r="JH339" s="150"/>
      <c r="JI339" s="952"/>
      <c r="JJ339" s="150"/>
      <c r="JK339" s="150"/>
      <c r="JL339" s="958"/>
      <c r="JM339" s="150"/>
      <c r="JN339" s="150"/>
      <c r="JO339" s="846"/>
      <c r="JP339" s="852"/>
      <c r="JQ339" s="850"/>
      <c r="JR339" s="850"/>
      <c r="JS339" s="861"/>
      <c r="JT339" s="850"/>
      <c r="JU339" s="861"/>
      <c r="JV339" s="851"/>
      <c r="JW339" s="27"/>
      <c r="JX339" s="27"/>
      <c r="JY339" s="893"/>
      <c r="JZ339" s="27"/>
      <c r="KA339" s="27"/>
      <c r="KB339" s="707"/>
      <c r="KC339" s="846"/>
      <c r="KD339" s="975"/>
      <c r="KE339" s="27"/>
      <c r="KF339" s="27"/>
      <c r="KG339" s="893"/>
      <c r="KH339" s="27"/>
      <c r="KI339" s="27"/>
      <c r="KJ339" s="707"/>
      <c r="KK339" s="846"/>
      <c r="KL339" s="975"/>
      <c r="KM339" s="179"/>
      <c r="KN339" s="889"/>
      <c r="KO339" s="180"/>
      <c r="MA339" s="1352" t="e">
        <f t="shared" si="1147"/>
        <v>#N/A</v>
      </c>
      <c r="MB339" s="1352" t="e">
        <f t="shared" si="1148"/>
        <v>#N/A</v>
      </c>
    </row>
    <row r="340" spans="2:340" ht="18.75" customHeight="1">
      <c r="B340" s="13"/>
      <c r="C340" s="136"/>
      <c r="D340" s="14" t="e">
        <f t="shared" si="1159"/>
        <v>#N/A</v>
      </c>
      <c r="E340" s="31" t="e">
        <f t="shared" si="1089"/>
        <v>#N/A</v>
      </c>
      <c r="F340" s="40" t="e">
        <f t="shared" si="1090"/>
        <v>#N/A</v>
      </c>
      <c r="G340" s="27" t="e">
        <f t="shared" si="1091"/>
        <v>#N/A</v>
      </c>
      <c r="H340" s="27" t="e">
        <f t="shared" si="1092"/>
        <v>#N/A</v>
      </c>
      <c r="I340" s="702"/>
      <c r="J340" s="593"/>
      <c r="K340" s="14" t="e">
        <f t="shared" si="1093"/>
        <v>#N/A</v>
      </c>
      <c r="L340" s="31" t="e">
        <f t="shared" si="1094"/>
        <v>#N/A</v>
      </c>
      <c r="M340" s="40" t="e">
        <f t="shared" si="1138"/>
        <v>#N/A</v>
      </c>
      <c r="N340" s="27" t="e">
        <f t="shared" si="1095"/>
        <v>#N/A</v>
      </c>
      <c r="O340" s="27" t="e">
        <f t="shared" si="1096"/>
        <v>#N/A</v>
      </c>
      <c r="P340" s="27" t="e">
        <f t="shared" si="1097"/>
        <v>#N/A</v>
      </c>
      <c r="Q340" s="702"/>
      <c r="R340" s="593"/>
      <c r="S340" s="29"/>
      <c r="T340" s="29"/>
      <c r="U340" s="29"/>
      <c r="V340" s="29"/>
      <c r="W340" s="863"/>
      <c r="X340" s="592"/>
      <c r="Y340" s="14"/>
      <c r="Z340" s="27"/>
      <c r="AA340" s="27"/>
      <c r="AB340" s="27"/>
      <c r="AC340" s="702"/>
      <c r="AD340" s="593"/>
      <c r="AE340" s="14" t="e">
        <f t="shared" si="1156"/>
        <v>#N/A</v>
      </c>
      <c r="AF340" s="27" t="e">
        <f t="shared" si="1157"/>
        <v>#N/A</v>
      </c>
      <c r="AG340" s="221" t="e">
        <f t="shared" si="1158"/>
        <v>#N/A</v>
      </c>
      <c r="AH340" s="27"/>
      <c r="AI340" s="166"/>
      <c r="AJ340" s="16"/>
      <c r="AK340" s="29"/>
      <c r="AL340" s="29"/>
      <c r="AM340" s="29"/>
      <c r="AN340" s="863"/>
      <c r="AO340" s="592"/>
      <c r="AP340" s="14"/>
      <c r="AQ340" s="27"/>
      <c r="AR340" s="27"/>
      <c r="AS340" s="27"/>
      <c r="AT340" s="702"/>
      <c r="AU340" s="593"/>
      <c r="AV340" s="31"/>
      <c r="AW340" s="16"/>
      <c r="AX340" s="29"/>
      <c r="AY340" s="29"/>
      <c r="AZ340" s="29"/>
      <c r="BA340" s="863"/>
      <c r="BB340" s="902"/>
      <c r="BC340" s="234"/>
      <c r="BD340" s="232"/>
      <c r="BE340" s="232"/>
      <c r="BF340" s="904"/>
      <c r="BG340" s="905"/>
      <c r="BH340" s="15"/>
      <c r="BI340" s="29"/>
      <c r="BJ340" s="29"/>
      <c r="BK340" s="29"/>
      <c r="BL340" s="863"/>
      <c r="BM340" s="902"/>
      <c r="BN340" s="234"/>
      <c r="BO340" s="232"/>
      <c r="BP340" s="232"/>
      <c r="BQ340" s="904"/>
      <c r="BR340" s="905"/>
      <c r="BS340" s="15"/>
      <c r="BT340" s="29"/>
      <c r="BU340" s="29"/>
      <c r="BV340" s="29"/>
      <c r="BW340" s="863"/>
      <c r="BX340" s="902"/>
      <c r="BY340" s="234"/>
      <c r="BZ340" s="232"/>
      <c r="CA340" s="232"/>
      <c r="CB340" s="904"/>
      <c r="CC340" s="905"/>
      <c r="CD340" s="15"/>
      <c r="CE340" s="29"/>
      <c r="CF340" s="29"/>
      <c r="CG340" s="29"/>
      <c r="CH340" s="863"/>
      <c r="CI340" s="902"/>
      <c r="CJ340" s="234"/>
      <c r="CK340" s="232"/>
      <c r="CL340" s="232"/>
      <c r="CM340" s="911"/>
      <c r="CN340" s="912"/>
      <c r="CO340" s="15"/>
      <c r="CP340" s="232"/>
      <c r="CQ340" s="232"/>
      <c r="CR340" s="232"/>
      <c r="CS340" s="904"/>
      <c r="CT340" s="905"/>
      <c r="CU340" s="29"/>
      <c r="CV340" s="232"/>
      <c r="CW340" s="232"/>
      <c r="CX340" s="232"/>
      <c r="CY340" s="911"/>
      <c r="CZ340" s="912"/>
      <c r="DA340" s="15"/>
      <c r="DB340" s="232"/>
      <c r="DC340" s="232"/>
      <c r="DD340" s="232"/>
      <c r="DE340" s="904"/>
      <c r="DF340" s="915"/>
      <c r="DG340" s="40"/>
      <c r="DH340" s="27"/>
      <c r="DI340" s="27"/>
      <c r="DJ340" s="27"/>
      <c r="DK340" s="702"/>
      <c r="DL340" s="593"/>
      <c r="DM340" s="14"/>
      <c r="DN340" s="27"/>
      <c r="DO340" s="27"/>
      <c r="DP340" s="27"/>
      <c r="DQ340" s="702"/>
      <c r="DR340" s="663"/>
      <c r="DS340" s="40" t="e">
        <f t="shared" si="1098"/>
        <v>#N/A</v>
      </c>
      <c r="DT340" s="27" t="e">
        <f t="shared" si="1099"/>
        <v>#N/A</v>
      </c>
      <c r="DU340" s="27" t="e">
        <f t="shared" si="1100"/>
        <v>#N/A</v>
      </c>
      <c r="DV340" s="27" t="e">
        <f t="shared" si="1101"/>
        <v>#N/A</v>
      </c>
      <c r="DW340" s="702"/>
      <c r="DX340" s="663"/>
      <c r="DY340" s="270"/>
      <c r="DZ340" s="249"/>
      <c r="EA340" s="249"/>
      <c r="EB340" s="668"/>
      <c r="EC340" s="667"/>
      <c r="ED340" s="288"/>
      <c r="EE340" s="289"/>
      <c r="EF340" s="295"/>
      <c r="EG340" s="251"/>
      <c r="EH340" s="295"/>
      <c r="EI340" s="251"/>
      <c r="EJ340" s="256"/>
      <c r="EK340" s="257"/>
      <c r="EL340" s="257"/>
      <c r="EM340" s="668"/>
      <c r="EN340" s="665"/>
      <c r="EO340" s="253"/>
      <c r="EP340" s="254"/>
      <c r="EQ340" s="254"/>
      <c r="ER340" s="668"/>
      <c r="ES340" s="665"/>
      <c r="ET340" s="14"/>
      <c r="EU340" s="27"/>
      <c r="EV340" s="31"/>
      <c r="EW340" s="122"/>
      <c r="EX340" s="47"/>
      <c r="EY340" s="48"/>
      <c r="EZ340" s="49"/>
      <c r="FA340" s="50"/>
      <c r="FB340" s="51"/>
      <c r="FC340" s="153" t="e">
        <f t="shared" si="1078"/>
        <v>#N/A</v>
      </c>
      <c r="FD340" s="986" t="e">
        <f t="shared" si="1069"/>
        <v>#N/A</v>
      </c>
      <c r="FE340" s="993" t="e">
        <f t="shared" si="1087"/>
        <v>#N/A</v>
      </c>
      <c r="FF340" s="987" t="e">
        <f t="shared" si="1088"/>
        <v>#N/A</v>
      </c>
      <c r="FG340" s="246" t="e">
        <f t="shared" si="1149"/>
        <v>#N/A</v>
      </c>
      <c r="FH340" s="246" t="e">
        <f t="shared" si="1139"/>
        <v>#N/A</v>
      </c>
      <c r="FI340" s="246" t="e">
        <f t="shared" si="1140"/>
        <v>#N/A</v>
      </c>
      <c r="FJ340" s="39" t="e">
        <f t="shared" si="1102"/>
        <v>#N/A</v>
      </c>
      <c r="FK340" s="26" t="e">
        <f t="shared" si="1103"/>
        <v>#N/A</v>
      </c>
      <c r="FL340" s="26" t="e">
        <f t="shared" si="1104"/>
        <v>#N/A</v>
      </c>
      <c r="FM340" s="1300"/>
      <c r="FN340" s="656"/>
      <c r="FO340" s="28" t="e">
        <f t="shared" si="1105"/>
        <v>#N/A</v>
      </c>
      <c r="FP340" s="28" t="e">
        <f t="shared" si="1106"/>
        <v>#N/A</v>
      </c>
      <c r="FQ340" s="28" t="e">
        <f t="shared" si="1107"/>
        <v>#N/A</v>
      </c>
      <c r="FR340" s="1305"/>
      <c r="FS340" s="698"/>
      <c r="FT340" s="10" t="e">
        <f t="shared" si="1108"/>
        <v>#N/A</v>
      </c>
      <c r="FU340" s="28" t="e">
        <f t="shared" si="1109"/>
        <v>#N/A</v>
      </c>
      <c r="FV340" s="28" t="e">
        <f t="shared" si="1110"/>
        <v>#N/A</v>
      </c>
      <c r="FW340" s="1305"/>
      <c r="FX340" s="698"/>
      <c r="FY340" s="658" t="e">
        <f t="shared" si="1111"/>
        <v>#N/A</v>
      </c>
      <c r="FZ340" s="126" t="e">
        <f t="shared" si="1112"/>
        <v>#N/A</v>
      </c>
      <c r="GA340" s="126" t="e">
        <f t="shared" si="1113"/>
        <v>#N/A</v>
      </c>
      <c r="GB340" s="787"/>
      <c r="GC340" s="1314"/>
      <c r="GD340" s="674" t="e">
        <f t="shared" si="1114"/>
        <v>#N/A</v>
      </c>
      <c r="GE340" s="675" t="e">
        <f t="shared" si="1115"/>
        <v>#N/A</v>
      </c>
      <c r="GF340" s="675" t="e">
        <f t="shared" si="1116"/>
        <v>#N/A</v>
      </c>
      <c r="GG340" s="703"/>
      <c r="GH340" s="705"/>
      <c r="GI340" s="688" t="e">
        <f t="shared" si="1117"/>
        <v>#N/A</v>
      </c>
      <c r="GJ340" s="688" t="e">
        <f t="shared" si="1118"/>
        <v>#N/A</v>
      </c>
      <c r="GK340" s="688" t="e">
        <f t="shared" si="1119"/>
        <v>#N/A</v>
      </c>
      <c r="GL340" s="703"/>
      <c r="GM340" s="705"/>
      <c r="GN340" s="689" t="e">
        <f t="shared" si="1120"/>
        <v>#N/A</v>
      </c>
      <c r="GO340" s="688" t="e">
        <f t="shared" si="1121"/>
        <v>#N/A</v>
      </c>
      <c r="GP340" s="688" t="e">
        <f t="shared" si="1122"/>
        <v>#N/A</v>
      </c>
      <c r="GQ340" s="703"/>
      <c r="GR340" s="705"/>
      <c r="GS340" s="689" t="e">
        <f t="shared" si="1123"/>
        <v>#N/A</v>
      </c>
      <c r="GT340" s="688" t="e">
        <f t="shared" si="1124"/>
        <v>#N/A</v>
      </c>
      <c r="GU340" s="688" t="e">
        <f t="shared" si="1125"/>
        <v>#N/A</v>
      </c>
      <c r="GV340" s="706"/>
      <c r="GW340" s="683"/>
      <c r="GX340" s="39" t="e">
        <f t="shared" si="1126"/>
        <v>#N/A</v>
      </c>
      <c r="GY340" s="26" t="e">
        <f t="shared" si="1127"/>
        <v>#N/A</v>
      </c>
      <c r="GZ340" s="26" t="e">
        <f t="shared" si="1128"/>
        <v>#N/A</v>
      </c>
      <c r="HA340" s="1300"/>
      <c r="HB340" s="656"/>
      <c r="HC340" s="28" t="e">
        <f t="shared" si="1129"/>
        <v>#N/A</v>
      </c>
      <c r="HD340" s="28" t="e">
        <f t="shared" si="1130"/>
        <v>#N/A</v>
      </c>
      <c r="HE340" s="28" t="e">
        <f t="shared" si="1131"/>
        <v>#N/A</v>
      </c>
      <c r="HF340" s="1305"/>
      <c r="HG340" s="698"/>
      <c r="HH340" s="10" t="e">
        <f t="shared" si="1132"/>
        <v>#N/A</v>
      </c>
      <c r="HI340" s="28" t="e">
        <f t="shared" si="1133"/>
        <v>#N/A</v>
      </c>
      <c r="HJ340" s="28" t="e">
        <f t="shared" si="1134"/>
        <v>#N/A</v>
      </c>
      <c r="HK340" s="1305"/>
      <c r="HL340" s="698"/>
      <c r="HM340" s="658" t="e">
        <f t="shared" si="1135"/>
        <v>#N/A</v>
      </c>
      <c r="HN340" s="126" t="e">
        <f t="shared" si="1136"/>
        <v>#N/A</v>
      </c>
      <c r="HO340" s="126" t="e">
        <f t="shared" si="1137"/>
        <v>#N/A</v>
      </c>
      <c r="HP340" s="787"/>
      <c r="HQ340" s="1314"/>
      <c r="HR340" s="674" t="e">
        <f t="shared" si="1141"/>
        <v>#N/A</v>
      </c>
      <c r="HS340" s="675" t="e">
        <f t="shared" si="1142"/>
        <v>#N/A</v>
      </c>
      <c r="HT340" s="675" t="e">
        <f t="shared" si="1143"/>
        <v>#N/A</v>
      </c>
      <c r="HU340" s="703"/>
      <c r="HV340" s="705"/>
      <c r="HW340" s="675" t="e">
        <f t="shared" si="1144"/>
        <v>#N/A</v>
      </c>
      <c r="HX340" s="675" t="e">
        <f t="shared" si="1145"/>
        <v>#N/A</v>
      </c>
      <c r="HY340" s="675" t="e">
        <f t="shared" si="1146"/>
        <v>#N/A</v>
      </c>
      <c r="HZ340" s="703"/>
      <c r="IA340" s="705"/>
      <c r="IB340" s="678" t="e">
        <f t="shared" si="1150"/>
        <v>#N/A</v>
      </c>
      <c r="IC340" s="675" t="e">
        <f t="shared" si="1151"/>
        <v>#N/A</v>
      </c>
      <c r="ID340" s="675" t="e">
        <f t="shared" si="1152"/>
        <v>#N/A</v>
      </c>
      <c r="IE340" s="703"/>
      <c r="IF340" s="705"/>
      <c r="IG340" s="678" t="e">
        <f t="shared" si="1153"/>
        <v>#N/A</v>
      </c>
      <c r="IH340" s="675" t="e">
        <f t="shared" si="1154"/>
        <v>#N/A</v>
      </c>
      <c r="II340" s="675" t="e">
        <f t="shared" si="1155"/>
        <v>#N/A</v>
      </c>
      <c r="IJ340" s="706"/>
      <c r="IK340" s="683"/>
      <c r="IL340" s="846" t="e">
        <f t="shared" si="1079"/>
        <v>#N/A</v>
      </c>
      <c r="IM340" s="848" t="e">
        <f t="shared" si="1080"/>
        <v>#N/A</v>
      </c>
      <c r="IN340" s="1252" t="e">
        <f t="shared" si="1081"/>
        <v>#N/A</v>
      </c>
      <c r="IO340" s="1253" t="e">
        <f t="shared" si="1082"/>
        <v>#N/A</v>
      </c>
      <c r="IP340" s="847" t="e">
        <f t="shared" si="1083"/>
        <v>#N/A</v>
      </c>
      <c r="IQ340" s="848" t="e">
        <f t="shared" si="1084"/>
        <v>#N/A</v>
      </c>
      <c r="IR340" s="1252" t="e">
        <f t="shared" si="1085"/>
        <v>#N/A</v>
      </c>
      <c r="IS340" s="1330" t="e">
        <f t="shared" si="1086"/>
        <v>#N/A</v>
      </c>
      <c r="IT340" s="846" t="e">
        <f t="shared" si="1070"/>
        <v>#N/A</v>
      </c>
      <c r="IU340" s="848" t="e">
        <f t="shared" si="1071"/>
        <v>#N/A</v>
      </c>
      <c r="IV340" s="1252" t="e">
        <f t="shared" si="1072"/>
        <v>#N/A</v>
      </c>
      <c r="IW340" s="1253" t="e">
        <f t="shared" si="1073"/>
        <v>#N/A</v>
      </c>
      <c r="IX340" s="847" t="e">
        <f t="shared" si="1074"/>
        <v>#N/A</v>
      </c>
      <c r="IY340" s="848" t="e">
        <f t="shared" si="1075"/>
        <v>#N/A</v>
      </c>
      <c r="IZ340" s="1252" t="e">
        <f t="shared" si="1076"/>
        <v>#N/A</v>
      </c>
      <c r="JA340" s="1330" t="e">
        <f t="shared" si="1077"/>
        <v>#N/A</v>
      </c>
      <c r="JB340" s="153"/>
      <c r="JC340" s="952"/>
      <c r="JD340" s="150"/>
      <c r="JE340" s="150"/>
      <c r="JF340" s="952"/>
      <c r="JG340" s="150"/>
      <c r="JH340" s="150"/>
      <c r="JI340" s="952"/>
      <c r="JJ340" s="150"/>
      <c r="JK340" s="150"/>
      <c r="JL340" s="958"/>
      <c r="JM340" s="150"/>
      <c r="JN340" s="150"/>
      <c r="JO340" s="846"/>
      <c r="JP340" s="852"/>
      <c r="JQ340" s="850"/>
      <c r="JR340" s="850"/>
      <c r="JS340" s="861"/>
      <c r="JT340" s="850"/>
      <c r="JU340" s="861"/>
      <c r="JV340" s="851"/>
      <c r="JW340" s="27"/>
      <c r="JX340" s="27"/>
      <c r="JY340" s="893"/>
      <c r="JZ340" s="27"/>
      <c r="KA340" s="27"/>
      <c r="KB340" s="707"/>
      <c r="KC340" s="846"/>
      <c r="KD340" s="975"/>
      <c r="KE340" s="27"/>
      <c r="KF340" s="27"/>
      <c r="KG340" s="893"/>
      <c r="KH340" s="27"/>
      <c r="KI340" s="27"/>
      <c r="KJ340" s="707"/>
      <c r="KK340" s="846"/>
      <c r="KL340" s="975"/>
      <c r="KM340" s="179"/>
      <c r="KN340" s="889"/>
      <c r="KO340" s="180"/>
      <c r="MA340" s="1352" t="e">
        <f t="shared" si="1147"/>
        <v>#N/A</v>
      </c>
      <c r="MB340" s="1352" t="e">
        <f t="shared" si="1148"/>
        <v>#N/A</v>
      </c>
    </row>
    <row r="341" spans="2:340" ht="18.75" customHeight="1">
      <c r="B341" s="13"/>
      <c r="C341" s="136"/>
      <c r="D341" s="14" t="e">
        <f t="shared" si="1159"/>
        <v>#N/A</v>
      </c>
      <c r="E341" s="31" t="e">
        <f t="shared" si="1089"/>
        <v>#N/A</v>
      </c>
      <c r="F341" s="40" t="e">
        <f t="shared" si="1090"/>
        <v>#N/A</v>
      </c>
      <c r="G341" s="27" t="e">
        <f t="shared" si="1091"/>
        <v>#N/A</v>
      </c>
      <c r="H341" s="27" t="e">
        <f t="shared" si="1092"/>
        <v>#N/A</v>
      </c>
      <c r="I341" s="702"/>
      <c r="J341" s="593"/>
      <c r="K341" s="14" t="e">
        <f t="shared" si="1093"/>
        <v>#N/A</v>
      </c>
      <c r="L341" s="31" t="e">
        <f t="shared" si="1094"/>
        <v>#N/A</v>
      </c>
      <c r="M341" s="40" t="e">
        <f t="shared" si="1138"/>
        <v>#N/A</v>
      </c>
      <c r="N341" s="27" t="e">
        <f t="shared" si="1095"/>
        <v>#N/A</v>
      </c>
      <c r="O341" s="27" t="e">
        <f t="shared" si="1096"/>
        <v>#N/A</v>
      </c>
      <c r="P341" s="27" t="e">
        <f t="shared" si="1097"/>
        <v>#N/A</v>
      </c>
      <c r="Q341" s="702"/>
      <c r="R341" s="593"/>
      <c r="S341" s="29"/>
      <c r="T341" s="29"/>
      <c r="U341" s="29"/>
      <c r="V341" s="29"/>
      <c r="W341" s="863"/>
      <c r="X341" s="592"/>
      <c r="Y341" s="14"/>
      <c r="Z341" s="27"/>
      <c r="AA341" s="27"/>
      <c r="AB341" s="27"/>
      <c r="AC341" s="702"/>
      <c r="AD341" s="593"/>
      <c r="AE341" s="14" t="e">
        <f t="shared" si="1156"/>
        <v>#N/A</v>
      </c>
      <c r="AF341" s="27" t="e">
        <f t="shared" si="1157"/>
        <v>#N/A</v>
      </c>
      <c r="AG341" s="221" t="e">
        <f t="shared" si="1158"/>
        <v>#N/A</v>
      </c>
      <c r="AH341" s="27"/>
      <c r="AI341" s="166"/>
      <c r="AJ341" s="16"/>
      <c r="AK341" s="29"/>
      <c r="AL341" s="29"/>
      <c r="AM341" s="29"/>
      <c r="AN341" s="863"/>
      <c r="AO341" s="592"/>
      <c r="AP341" s="14"/>
      <c r="AQ341" s="27"/>
      <c r="AR341" s="27"/>
      <c r="AS341" s="27"/>
      <c r="AT341" s="702"/>
      <c r="AU341" s="593"/>
      <c r="AV341" s="31"/>
      <c r="AW341" s="16"/>
      <c r="AX341" s="29"/>
      <c r="AY341" s="29"/>
      <c r="AZ341" s="29"/>
      <c r="BA341" s="863"/>
      <c r="BB341" s="902"/>
      <c r="BC341" s="234"/>
      <c r="BD341" s="232"/>
      <c r="BE341" s="232"/>
      <c r="BF341" s="904"/>
      <c r="BG341" s="905"/>
      <c r="BH341" s="15"/>
      <c r="BI341" s="29"/>
      <c r="BJ341" s="29"/>
      <c r="BK341" s="29"/>
      <c r="BL341" s="863"/>
      <c r="BM341" s="902"/>
      <c r="BN341" s="234"/>
      <c r="BO341" s="232"/>
      <c r="BP341" s="232"/>
      <c r="BQ341" s="904"/>
      <c r="BR341" s="905"/>
      <c r="BS341" s="15"/>
      <c r="BT341" s="29"/>
      <c r="BU341" s="29"/>
      <c r="BV341" s="29"/>
      <c r="BW341" s="863"/>
      <c r="BX341" s="902"/>
      <c r="BY341" s="234"/>
      <c r="BZ341" s="232"/>
      <c r="CA341" s="232"/>
      <c r="CB341" s="904"/>
      <c r="CC341" s="905"/>
      <c r="CD341" s="15"/>
      <c r="CE341" s="29"/>
      <c r="CF341" s="29"/>
      <c r="CG341" s="29"/>
      <c r="CH341" s="863"/>
      <c r="CI341" s="902"/>
      <c r="CJ341" s="234"/>
      <c r="CK341" s="232"/>
      <c r="CL341" s="232"/>
      <c r="CM341" s="911"/>
      <c r="CN341" s="912"/>
      <c r="CO341" s="15"/>
      <c r="CP341" s="232"/>
      <c r="CQ341" s="232"/>
      <c r="CR341" s="232"/>
      <c r="CS341" s="904"/>
      <c r="CT341" s="905"/>
      <c r="CU341" s="29"/>
      <c r="CV341" s="232"/>
      <c r="CW341" s="232"/>
      <c r="CX341" s="232"/>
      <c r="CY341" s="911"/>
      <c r="CZ341" s="912"/>
      <c r="DA341" s="15"/>
      <c r="DB341" s="232"/>
      <c r="DC341" s="232"/>
      <c r="DD341" s="232"/>
      <c r="DE341" s="904"/>
      <c r="DF341" s="915"/>
      <c r="DG341" s="40"/>
      <c r="DH341" s="27"/>
      <c r="DI341" s="27"/>
      <c r="DJ341" s="27"/>
      <c r="DK341" s="702"/>
      <c r="DL341" s="593"/>
      <c r="DM341" s="14"/>
      <c r="DN341" s="27"/>
      <c r="DO341" s="27"/>
      <c r="DP341" s="27"/>
      <c r="DQ341" s="702"/>
      <c r="DR341" s="663"/>
      <c r="DS341" s="40" t="e">
        <f t="shared" si="1098"/>
        <v>#N/A</v>
      </c>
      <c r="DT341" s="27" t="e">
        <f t="shared" si="1099"/>
        <v>#N/A</v>
      </c>
      <c r="DU341" s="27" t="e">
        <f t="shared" si="1100"/>
        <v>#N/A</v>
      </c>
      <c r="DV341" s="27" t="e">
        <f t="shared" si="1101"/>
        <v>#N/A</v>
      </c>
      <c r="DW341" s="702"/>
      <c r="DX341" s="663"/>
      <c r="DY341" s="270"/>
      <c r="DZ341" s="249"/>
      <c r="EA341" s="249"/>
      <c r="EB341" s="668"/>
      <c r="EC341" s="667"/>
      <c r="ED341" s="288"/>
      <c r="EE341" s="289"/>
      <c r="EF341" s="295"/>
      <c r="EG341" s="251"/>
      <c r="EH341" s="295"/>
      <c r="EI341" s="251"/>
      <c r="EJ341" s="256"/>
      <c r="EK341" s="257"/>
      <c r="EL341" s="257"/>
      <c r="EM341" s="668"/>
      <c r="EN341" s="665"/>
      <c r="EO341" s="253"/>
      <c r="EP341" s="254"/>
      <c r="EQ341" s="254"/>
      <c r="ER341" s="668"/>
      <c r="ES341" s="665"/>
      <c r="ET341" s="14"/>
      <c r="EU341" s="27"/>
      <c r="EV341" s="31"/>
      <c r="EW341" s="122"/>
      <c r="EX341" s="47"/>
      <c r="EY341" s="48"/>
      <c r="EZ341" s="49"/>
      <c r="FA341" s="50"/>
      <c r="FB341" s="51"/>
      <c r="FC341" s="153" t="e">
        <f t="shared" si="1078"/>
        <v>#N/A</v>
      </c>
      <c r="FD341" s="986" t="e">
        <f t="shared" si="1069"/>
        <v>#N/A</v>
      </c>
      <c r="FE341" s="993" t="e">
        <f t="shared" si="1087"/>
        <v>#N/A</v>
      </c>
      <c r="FF341" s="987" t="e">
        <f t="shared" si="1088"/>
        <v>#N/A</v>
      </c>
      <c r="FG341" s="246" t="e">
        <f t="shared" si="1149"/>
        <v>#N/A</v>
      </c>
      <c r="FH341" s="246" t="e">
        <f t="shared" si="1139"/>
        <v>#N/A</v>
      </c>
      <c r="FI341" s="246" t="e">
        <f t="shared" si="1140"/>
        <v>#N/A</v>
      </c>
      <c r="FJ341" s="39" t="e">
        <f t="shared" si="1102"/>
        <v>#N/A</v>
      </c>
      <c r="FK341" s="26" t="e">
        <f t="shared" si="1103"/>
        <v>#N/A</v>
      </c>
      <c r="FL341" s="26" t="e">
        <f t="shared" si="1104"/>
        <v>#N/A</v>
      </c>
      <c r="FM341" s="1300"/>
      <c r="FN341" s="656"/>
      <c r="FO341" s="28" t="e">
        <f t="shared" si="1105"/>
        <v>#N/A</v>
      </c>
      <c r="FP341" s="28" t="e">
        <f t="shared" si="1106"/>
        <v>#N/A</v>
      </c>
      <c r="FQ341" s="28" t="e">
        <f t="shared" si="1107"/>
        <v>#N/A</v>
      </c>
      <c r="FR341" s="1305"/>
      <c r="FS341" s="698"/>
      <c r="FT341" s="10" t="e">
        <f t="shared" si="1108"/>
        <v>#N/A</v>
      </c>
      <c r="FU341" s="28" t="e">
        <f t="shared" si="1109"/>
        <v>#N/A</v>
      </c>
      <c r="FV341" s="28" t="e">
        <f t="shared" si="1110"/>
        <v>#N/A</v>
      </c>
      <c r="FW341" s="1305"/>
      <c r="FX341" s="698"/>
      <c r="FY341" s="658" t="e">
        <f t="shared" si="1111"/>
        <v>#N/A</v>
      </c>
      <c r="FZ341" s="126" t="e">
        <f t="shared" si="1112"/>
        <v>#N/A</v>
      </c>
      <c r="GA341" s="126" t="e">
        <f t="shared" si="1113"/>
        <v>#N/A</v>
      </c>
      <c r="GB341" s="787"/>
      <c r="GC341" s="1314"/>
      <c r="GD341" s="674" t="e">
        <f t="shared" si="1114"/>
        <v>#N/A</v>
      </c>
      <c r="GE341" s="675" t="e">
        <f t="shared" si="1115"/>
        <v>#N/A</v>
      </c>
      <c r="GF341" s="675" t="e">
        <f t="shared" si="1116"/>
        <v>#N/A</v>
      </c>
      <c r="GG341" s="703"/>
      <c r="GH341" s="705"/>
      <c r="GI341" s="688" t="e">
        <f t="shared" si="1117"/>
        <v>#N/A</v>
      </c>
      <c r="GJ341" s="688" t="e">
        <f t="shared" si="1118"/>
        <v>#N/A</v>
      </c>
      <c r="GK341" s="688" t="e">
        <f t="shared" si="1119"/>
        <v>#N/A</v>
      </c>
      <c r="GL341" s="703"/>
      <c r="GM341" s="705"/>
      <c r="GN341" s="689" t="e">
        <f t="shared" si="1120"/>
        <v>#N/A</v>
      </c>
      <c r="GO341" s="688" t="e">
        <f t="shared" si="1121"/>
        <v>#N/A</v>
      </c>
      <c r="GP341" s="688" t="e">
        <f t="shared" si="1122"/>
        <v>#N/A</v>
      </c>
      <c r="GQ341" s="703"/>
      <c r="GR341" s="705"/>
      <c r="GS341" s="689" t="e">
        <f t="shared" si="1123"/>
        <v>#N/A</v>
      </c>
      <c r="GT341" s="688" t="e">
        <f t="shared" si="1124"/>
        <v>#N/A</v>
      </c>
      <c r="GU341" s="688" t="e">
        <f t="shared" si="1125"/>
        <v>#N/A</v>
      </c>
      <c r="GV341" s="706"/>
      <c r="GW341" s="683"/>
      <c r="GX341" s="39" t="e">
        <f t="shared" si="1126"/>
        <v>#N/A</v>
      </c>
      <c r="GY341" s="26" t="e">
        <f t="shared" si="1127"/>
        <v>#N/A</v>
      </c>
      <c r="GZ341" s="26" t="e">
        <f t="shared" si="1128"/>
        <v>#N/A</v>
      </c>
      <c r="HA341" s="1300"/>
      <c r="HB341" s="656"/>
      <c r="HC341" s="28" t="e">
        <f t="shared" si="1129"/>
        <v>#N/A</v>
      </c>
      <c r="HD341" s="28" t="e">
        <f t="shared" si="1130"/>
        <v>#N/A</v>
      </c>
      <c r="HE341" s="28" t="e">
        <f t="shared" si="1131"/>
        <v>#N/A</v>
      </c>
      <c r="HF341" s="1305"/>
      <c r="HG341" s="698"/>
      <c r="HH341" s="10" t="e">
        <f t="shared" si="1132"/>
        <v>#N/A</v>
      </c>
      <c r="HI341" s="28" t="e">
        <f t="shared" si="1133"/>
        <v>#N/A</v>
      </c>
      <c r="HJ341" s="28" t="e">
        <f t="shared" si="1134"/>
        <v>#N/A</v>
      </c>
      <c r="HK341" s="1305"/>
      <c r="HL341" s="698"/>
      <c r="HM341" s="658" t="e">
        <f t="shared" si="1135"/>
        <v>#N/A</v>
      </c>
      <c r="HN341" s="126" t="e">
        <f t="shared" si="1136"/>
        <v>#N/A</v>
      </c>
      <c r="HO341" s="126" t="e">
        <f t="shared" si="1137"/>
        <v>#N/A</v>
      </c>
      <c r="HP341" s="787"/>
      <c r="HQ341" s="1314"/>
      <c r="HR341" s="674" t="e">
        <f t="shared" si="1141"/>
        <v>#N/A</v>
      </c>
      <c r="HS341" s="675" t="e">
        <f t="shared" si="1142"/>
        <v>#N/A</v>
      </c>
      <c r="HT341" s="675" t="e">
        <f t="shared" si="1143"/>
        <v>#N/A</v>
      </c>
      <c r="HU341" s="703"/>
      <c r="HV341" s="705"/>
      <c r="HW341" s="675" t="e">
        <f t="shared" si="1144"/>
        <v>#N/A</v>
      </c>
      <c r="HX341" s="675" t="e">
        <f t="shared" si="1145"/>
        <v>#N/A</v>
      </c>
      <c r="HY341" s="675" t="e">
        <f t="shared" si="1146"/>
        <v>#N/A</v>
      </c>
      <c r="HZ341" s="703"/>
      <c r="IA341" s="705"/>
      <c r="IB341" s="678" t="e">
        <f t="shared" si="1150"/>
        <v>#N/A</v>
      </c>
      <c r="IC341" s="675" t="e">
        <f t="shared" si="1151"/>
        <v>#N/A</v>
      </c>
      <c r="ID341" s="675" t="e">
        <f t="shared" si="1152"/>
        <v>#N/A</v>
      </c>
      <c r="IE341" s="703"/>
      <c r="IF341" s="705"/>
      <c r="IG341" s="678" t="e">
        <f t="shared" si="1153"/>
        <v>#N/A</v>
      </c>
      <c r="IH341" s="675" t="e">
        <f t="shared" si="1154"/>
        <v>#N/A</v>
      </c>
      <c r="II341" s="675" t="e">
        <f t="shared" si="1155"/>
        <v>#N/A</v>
      </c>
      <c r="IJ341" s="706"/>
      <c r="IK341" s="683"/>
      <c r="IL341" s="846" t="e">
        <f t="shared" si="1079"/>
        <v>#N/A</v>
      </c>
      <c r="IM341" s="848" t="e">
        <f t="shared" si="1080"/>
        <v>#N/A</v>
      </c>
      <c r="IN341" s="1252" t="e">
        <f t="shared" si="1081"/>
        <v>#N/A</v>
      </c>
      <c r="IO341" s="1253" t="e">
        <f t="shared" si="1082"/>
        <v>#N/A</v>
      </c>
      <c r="IP341" s="847" t="e">
        <f t="shared" si="1083"/>
        <v>#N/A</v>
      </c>
      <c r="IQ341" s="848" t="e">
        <f t="shared" si="1084"/>
        <v>#N/A</v>
      </c>
      <c r="IR341" s="1252" t="e">
        <f t="shared" si="1085"/>
        <v>#N/A</v>
      </c>
      <c r="IS341" s="1330" t="e">
        <f t="shared" si="1086"/>
        <v>#N/A</v>
      </c>
      <c r="IT341" s="846" t="e">
        <f t="shared" si="1070"/>
        <v>#N/A</v>
      </c>
      <c r="IU341" s="848" t="e">
        <f t="shared" si="1071"/>
        <v>#N/A</v>
      </c>
      <c r="IV341" s="1252" t="e">
        <f t="shared" si="1072"/>
        <v>#N/A</v>
      </c>
      <c r="IW341" s="1253" t="e">
        <f t="shared" si="1073"/>
        <v>#N/A</v>
      </c>
      <c r="IX341" s="847" t="e">
        <f t="shared" si="1074"/>
        <v>#N/A</v>
      </c>
      <c r="IY341" s="848" t="e">
        <f t="shared" si="1075"/>
        <v>#N/A</v>
      </c>
      <c r="IZ341" s="1252" t="e">
        <f t="shared" si="1076"/>
        <v>#N/A</v>
      </c>
      <c r="JA341" s="1330" t="e">
        <f t="shared" si="1077"/>
        <v>#N/A</v>
      </c>
      <c r="JB341" s="153"/>
      <c r="JC341" s="952"/>
      <c r="JD341" s="150"/>
      <c r="JE341" s="150"/>
      <c r="JF341" s="952"/>
      <c r="JG341" s="150"/>
      <c r="JH341" s="150"/>
      <c r="JI341" s="952"/>
      <c r="JJ341" s="150"/>
      <c r="JK341" s="150"/>
      <c r="JL341" s="958"/>
      <c r="JM341" s="150"/>
      <c r="JN341" s="150"/>
      <c r="JO341" s="846"/>
      <c r="JP341" s="852"/>
      <c r="JQ341" s="850"/>
      <c r="JR341" s="850"/>
      <c r="JS341" s="861"/>
      <c r="JT341" s="850"/>
      <c r="JU341" s="861"/>
      <c r="JV341" s="851"/>
      <c r="JW341" s="27"/>
      <c r="JX341" s="27"/>
      <c r="JY341" s="893"/>
      <c r="JZ341" s="27"/>
      <c r="KA341" s="27"/>
      <c r="KB341" s="707"/>
      <c r="KC341" s="846"/>
      <c r="KD341" s="975"/>
      <c r="KE341" s="27"/>
      <c r="KF341" s="27"/>
      <c r="KG341" s="893"/>
      <c r="KH341" s="27"/>
      <c r="KI341" s="27"/>
      <c r="KJ341" s="707"/>
      <c r="KK341" s="846"/>
      <c r="KL341" s="975"/>
      <c r="KM341" s="179"/>
      <c r="KN341" s="889"/>
      <c r="KO341" s="180"/>
      <c r="MA341" s="1352" t="e">
        <f t="shared" si="1147"/>
        <v>#N/A</v>
      </c>
      <c r="MB341" s="1352" t="e">
        <f t="shared" si="1148"/>
        <v>#N/A</v>
      </c>
    </row>
    <row r="342" spans="2:340" ht="18.75" customHeight="1">
      <c r="B342" s="13"/>
      <c r="C342" s="136"/>
      <c r="D342" s="14" t="e">
        <f t="shared" si="1159"/>
        <v>#N/A</v>
      </c>
      <c r="E342" s="31" t="e">
        <f t="shared" si="1089"/>
        <v>#N/A</v>
      </c>
      <c r="F342" s="40" t="e">
        <f t="shared" si="1090"/>
        <v>#N/A</v>
      </c>
      <c r="G342" s="27" t="e">
        <f t="shared" si="1091"/>
        <v>#N/A</v>
      </c>
      <c r="H342" s="27" t="e">
        <f t="shared" si="1092"/>
        <v>#N/A</v>
      </c>
      <c r="I342" s="702"/>
      <c r="J342" s="593"/>
      <c r="K342" s="14" t="e">
        <f t="shared" si="1093"/>
        <v>#N/A</v>
      </c>
      <c r="L342" s="31" t="e">
        <f t="shared" si="1094"/>
        <v>#N/A</v>
      </c>
      <c r="M342" s="40" t="e">
        <f t="shared" si="1138"/>
        <v>#N/A</v>
      </c>
      <c r="N342" s="27" t="e">
        <f t="shared" si="1095"/>
        <v>#N/A</v>
      </c>
      <c r="O342" s="27" t="e">
        <f t="shared" si="1096"/>
        <v>#N/A</v>
      </c>
      <c r="P342" s="27" t="e">
        <f t="shared" si="1097"/>
        <v>#N/A</v>
      </c>
      <c r="Q342" s="702"/>
      <c r="R342" s="593"/>
      <c r="S342" s="29"/>
      <c r="T342" s="29"/>
      <c r="U342" s="29"/>
      <c r="V342" s="29"/>
      <c r="W342" s="863"/>
      <c r="X342" s="592"/>
      <c r="Y342" s="14"/>
      <c r="Z342" s="27"/>
      <c r="AA342" s="27"/>
      <c r="AB342" s="27"/>
      <c r="AC342" s="702"/>
      <c r="AD342" s="593"/>
      <c r="AE342" s="14" t="e">
        <f t="shared" si="1156"/>
        <v>#N/A</v>
      </c>
      <c r="AF342" s="27" t="e">
        <f t="shared" si="1157"/>
        <v>#N/A</v>
      </c>
      <c r="AG342" s="221" t="e">
        <f t="shared" si="1158"/>
        <v>#N/A</v>
      </c>
      <c r="AH342" s="27"/>
      <c r="AI342" s="166"/>
      <c r="AJ342" s="16"/>
      <c r="AK342" s="29"/>
      <c r="AL342" s="29"/>
      <c r="AM342" s="29"/>
      <c r="AN342" s="863"/>
      <c r="AO342" s="592"/>
      <c r="AP342" s="14"/>
      <c r="AQ342" s="27"/>
      <c r="AR342" s="27"/>
      <c r="AS342" s="27"/>
      <c r="AT342" s="702"/>
      <c r="AU342" s="593"/>
      <c r="AV342" s="31"/>
      <c r="AW342" s="16"/>
      <c r="AX342" s="29"/>
      <c r="AY342" s="29"/>
      <c r="AZ342" s="29"/>
      <c r="BA342" s="863"/>
      <c r="BB342" s="902"/>
      <c r="BC342" s="234"/>
      <c r="BD342" s="232"/>
      <c r="BE342" s="232"/>
      <c r="BF342" s="904"/>
      <c r="BG342" s="905"/>
      <c r="BH342" s="15"/>
      <c r="BI342" s="29"/>
      <c r="BJ342" s="29"/>
      <c r="BK342" s="29"/>
      <c r="BL342" s="863"/>
      <c r="BM342" s="902"/>
      <c r="BN342" s="234"/>
      <c r="BO342" s="232"/>
      <c r="BP342" s="232"/>
      <c r="BQ342" s="904"/>
      <c r="BR342" s="905"/>
      <c r="BS342" s="15"/>
      <c r="BT342" s="29"/>
      <c r="BU342" s="29"/>
      <c r="BV342" s="29"/>
      <c r="BW342" s="863"/>
      <c r="BX342" s="902"/>
      <c r="BY342" s="234"/>
      <c r="BZ342" s="232"/>
      <c r="CA342" s="232"/>
      <c r="CB342" s="904"/>
      <c r="CC342" s="905"/>
      <c r="CD342" s="15"/>
      <c r="CE342" s="29"/>
      <c r="CF342" s="29"/>
      <c r="CG342" s="29"/>
      <c r="CH342" s="863"/>
      <c r="CI342" s="902"/>
      <c r="CJ342" s="234"/>
      <c r="CK342" s="232"/>
      <c r="CL342" s="232"/>
      <c r="CM342" s="911"/>
      <c r="CN342" s="912"/>
      <c r="CO342" s="15"/>
      <c r="CP342" s="232"/>
      <c r="CQ342" s="232"/>
      <c r="CR342" s="232"/>
      <c r="CS342" s="904"/>
      <c r="CT342" s="905"/>
      <c r="CU342" s="29"/>
      <c r="CV342" s="232"/>
      <c r="CW342" s="232"/>
      <c r="CX342" s="232"/>
      <c r="CY342" s="911"/>
      <c r="CZ342" s="912"/>
      <c r="DA342" s="15"/>
      <c r="DB342" s="232"/>
      <c r="DC342" s="232"/>
      <c r="DD342" s="232"/>
      <c r="DE342" s="904"/>
      <c r="DF342" s="915"/>
      <c r="DG342" s="40"/>
      <c r="DH342" s="27"/>
      <c r="DI342" s="27"/>
      <c r="DJ342" s="27"/>
      <c r="DK342" s="702"/>
      <c r="DL342" s="593"/>
      <c r="DM342" s="14"/>
      <c r="DN342" s="27"/>
      <c r="DO342" s="27"/>
      <c r="DP342" s="27"/>
      <c r="DQ342" s="702"/>
      <c r="DR342" s="663"/>
      <c r="DS342" s="40" t="e">
        <f t="shared" si="1098"/>
        <v>#N/A</v>
      </c>
      <c r="DT342" s="27" t="e">
        <f t="shared" si="1099"/>
        <v>#N/A</v>
      </c>
      <c r="DU342" s="27" t="e">
        <f t="shared" si="1100"/>
        <v>#N/A</v>
      </c>
      <c r="DV342" s="27" t="e">
        <f t="shared" si="1101"/>
        <v>#N/A</v>
      </c>
      <c r="DW342" s="702"/>
      <c r="DX342" s="663"/>
      <c r="DY342" s="270"/>
      <c r="DZ342" s="249"/>
      <c r="EA342" s="249"/>
      <c r="EB342" s="668"/>
      <c r="EC342" s="667"/>
      <c r="ED342" s="288"/>
      <c r="EE342" s="289"/>
      <c r="EF342" s="295"/>
      <c r="EG342" s="251"/>
      <c r="EH342" s="295"/>
      <c r="EI342" s="251"/>
      <c r="EJ342" s="256"/>
      <c r="EK342" s="257"/>
      <c r="EL342" s="257"/>
      <c r="EM342" s="668"/>
      <c r="EN342" s="665"/>
      <c r="EO342" s="253"/>
      <c r="EP342" s="254"/>
      <c r="EQ342" s="254"/>
      <c r="ER342" s="668"/>
      <c r="ES342" s="665"/>
      <c r="ET342" s="14"/>
      <c r="EU342" s="27"/>
      <c r="EV342" s="31"/>
      <c r="EW342" s="122"/>
      <c r="EX342" s="47"/>
      <c r="EY342" s="48"/>
      <c r="EZ342" s="49"/>
      <c r="FA342" s="50"/>
      <c r="FB342" s="51"/>
      <c r="FC342" s="153" t="e">
        <f t="shared" si="1078"/>
        <v>#N/A</v>
      </c>
      <c r="FD342" s="986" t="e">
        <f t="shared" si="1069"/>
        <v>#N/A</v>
      </c>
      <c r="FE342" s="993" t="e">
        <f t="shared" si="1087"/>
        <v>#N/A</v>
      </c>
      <c r="FF342" s="987" t="e">
        <f t="shared" si="1088"/>
        <v>#N/A</v>
      </c>
      <c r="FG342" s="246" t="e">
        <f t="shared" si="1149"/>
        <v>#N/A</v>
      </c>
      <c r="FH342" s="246" t="e">
        <f t="shared" si="1139"/>
        <v>#N/A</v>
      </c>
      <c r="FI342" s="246" t="e">
        <f t="shared" si="1140"/>
        <v>#N/A</v>
      </c>
      <c r="FJ342" s="39" t="e">
        <f t="shared" si="1102"/>
        <v>#N/A</v>
      </c>
      <c r="FK342" s="26" t="e">
        <f t="shared" si="1103"/>
        <v>#N/A</v>
      </c>
      <c r="FL342" s="26" t="e">
        <f t="shared" si="1104"/>
        <v>#N/A</v>
      </c>
      <c r="FM342" s="1300"/>
      <c r="FN342" s="656"/>
      <c r="FO342" s="28" t="e">
        <f t="shared" si="1105"/>
        <v>#N/A</v>
      </c>
      <c r="FP342" s="28" t="e">
        <f t="shared" si="1106"/>
        <v>#N/A</v>
      </c>
      <c r="FQ342" s="28" t="e">
        <f t="shared" si="1107"/>
        <v>#N/A</v>
      </c>
      <c r="FR342" s="1305"/>
      <c r="FS342" s="698"/>
      <c r="FT342" s="10" t="e">
        <f t="shared" si="1108"/>
        <v>#N/A</v>
      </c>
      <c r="FU342" s="28" t="e">
        <f t="shared" si="1109"/>
        <v>#N/A</v>
      </c>
      <c r="FV342" s="28" t="e">
        <f t="shared" si="1110"/>
        <v>#N/A</v>
      </c>
      <c r="FW342" s="1305"/>
      <c r="FX342" s="698"/>
      <c r="FY342" s="658" t="e">
        <f t="shared" si="1111"/>
        <v>#N/A</v>
      </c>
      <c r="FZ342" s="126" t="e">
        <f t="shared" si="1112"/>
        <v>#N/A</v>
      </c>
      <c r="GA342" s="126" t="e">
        <f t="shared" si="1113"/>
        <v>#N/A</v>
      </c>
      <c r="GB342" s="787"/>
      <c r="GC342" s="1314"/>
      <c r="GD342" s="674" t="e">
        <f t="shared" si="1114"/>
        <v>#N/A</v>
      </c>
      <c r="GE342" s="675" t="e">
        <f t="shared" si="1115"/>
        <v>#N/A</v>
      </c>
      <c r="GF342" s="675" t="e">
        <f t="shared" si="1116"/>
        <v>#N/A</v>
      </c>
      <c r="GG342" s="703"/>
      <c r="GH342" s="705"/>
      <c r="GI342" s="688" t="e">
        <f t="shared" si="1117"/>
        <v>#N/A</v>
      </c>
      <c r="GJ342" s="688" t="e">
        <f t="shared" si="1118"/>
        <v>#N/A</v>
      </c>
      <c r="GK342" s="688" t="e">
        <f t="shared" si="1119"/>
        <v>#N/A</v>
      </c>
      <c r="GL342" s="703"/>
      <c r="GM342" s="705"/>
      <c r="GN342" s="689" t="e">
        <f t="shared" si="1120"/>
        <v>#N/A</v>
      </c>
      <c r="GO342" s="688" t="e">
        <f t="shared" si="1121"/>
        <v>#N/A</v>
      </c>
      <c r="GP342" s="688" t="e">
        <f t="shared" si="1122"/>
        <v>#N/A</v>
      </c>
      <c r="GQ342" s="703"/>
      <c r="GR342" s="705"/>
      <c r="GS342" s="689" t="e">
        <f t="shared" si="1123"/>
        <v>#N/A</v>
      </c>
      <c r="GT342" s="688" t="e">
        <f t="shared" si="1124"/>
        <v>#N/A</v>
      </c>
      <c r="GU342" s="688" t="e">
        <f t="shared" si="1125"/>
        <v>#N/A</v>
      </c>
      <c r="GV342" s="706"/>
      <c r="GW342" s="683"/>
      <c r="GX342" s="39" t="e">
        <f t="shared" si="1126"/>
        <v>#N/A</v>
      </c>
      <c r="GY342" s="26" t="e">
        <f t="shared" si="1127"/>
        <v>#N/A</v>
      </c>
      <c r="GZ342" s="26" t="e">
        <f t="shared" si="1128"/>
        <v>#N/A</v>
      </c>
      <c r="HA342" s="1300"/>
      <c r="HB342" s="656"/>
      <c r="HC342" s="28" t="e">
        <f t="shared" si="1129"/>
        <v>#N/A</v>
      </c>
      <c r="HD342" s="28" t="e">
        <f t="shared" si="1130"/>
        <v>#N/A</v>
      </c>
      <c r="HE342" s="28" t="e">
        <f t="shared" si="1131"/>
        <v>#N/A</v>
      </c>
      <c r="HF342" s="1305"/>
      <c r="HG342" s="698"/>
      <c r="HH342" s="10" t="e">
        <f t="shared" si="1132"/>
        <v>#N/A</v>
      </c>
      <c r="HI342" s="28" t="e">
        <f t="shared" si="1133"/>
        <v>#N/A</v>
      </c>
      <c r="HJ342" s="28" t="e">
        <f t="shared" si="1134"/>
        <v>#N/A</v>
      </c>
      <c r="HK342" s="1305"/>
      <c r="HL342" s="698"/>
      <c r="HM342" s="658" t="e">
        <f t="shared" si="1135"/>
        <v>#N/A</v>
      </c>
      <c r="HN342" s="126" t="e">
        <f t="shared" si="1136"/>
        <v>#N/A</v>
      </c>
      <c r="HO342" s="126" t="e">
        <f t="shared" si="1137"/>
        <v>#N/A</v>
      </c>
      <c r="HP342" s="787"/>
      <c r="HQ342" s="1314"/>
      <c r="HR342" s="674" t="e">
        <f t="shared" si="1141"/>
        <v>#N/A</v>
      </c>
      <c r="HS342" s="675" t="e">
        <f t="shared" si="1142"/>
        <v>#N/A</v>
      </c>
      <c r="HT342" s="675" t="e">
        <f t="shared" si="1143"/>
        <v>#N/A</v>
      </c>
      <c r="HU342" s="703"/>
      <c r="HV342" s="705"/>
      <c r="HW342" s="675" t="e">
        <f t="shared" si="1144"/>
        <v>#N/A</v>
      </c>
      <c r="HX342" s="675" t="e">
        <f t="shared" si="1145"/>
        <v>#N/A</v>
      </c>
      <c r="HY342" s="675" t="e">
        <f t="shared" si="1146"/>
        <v>#N/A</v>
      </c>
      <c r="HZ342" s="703"/>
      <c r="IA342" s="705"/>
      <c r="IB342" s="678" t="e">
        <f t="shared" si="1150"/>
        <v>#N/A</v>
      </c>
      <c r="IC342" s="675" t="e">
        <f t="shared" si="1151"/>
        <v>#N/A</v>
      </c>
      <c r="ID342" s="675" t="e">
        <f t="shared" si="1152"/>
        <v>#N/A</v>
      </c>
      <c r="IE342" s="703"/>
      <c r="IF342" s="705"/>
      <c r="IG342" s="678" t="e">
        <f t="shared" si="1153"/>
        <v>#N/A</v>
      </c>
      <c r="IH342" s="675" t="e">
        <f t="shared" si="1154"/>
        <v>#N/A</v>
      </c>
      <c r="II342" s="675" t="e">
        <f t="shared" si="1155"/>
        <v>#N/A</v>
      </c>
      <c r="IJ342" s="706"/>
      <c r="IK342" s="683"/>
      <c r="IL342" s="846" t="e">
        <f t="shared" si="1079"/>
        <v>#N/A</v>
      </c>
      <c r="IM342" s="848" t="e">
        <f t="shared" si="1080"/>
        <v>#N/A</v>
      </c>
      <c r="IN342" s="1252" t="e">
        <f t="shared" si="1081"/>
        <v>#N/A</v>
      </c>
      <c r="IO342" s="1253" t="e">
        <f t="shared" si="1082"/>
        <v>#N/A</v>
      </c>
      <c r="IP342" s="847" t="e">
        <f t="shared" si="1083"/>
        <v>#N/A</v>
      </c>
      <c r="IQ342" s="848" t="e">
        <f t="shared" si="1084"/>
        <v>#N/A</v>
      </c>
      <c r="IR342" s="1252" t="e">
        <f t="shared" si="1085"/>
        <v>#N/A</v>
      </c>
      <c r="IS342" s="1330" t="e">
        <f t="shared" si="1086"/>
        <v>#N/A</v>
      </c>
      <c r="IT342" s="846" t="e">
        <f t="shared" si="1070"/>
        <v>#N/A</v>
      </c>
      <c r="IU342" s="848" t="e">
        <f t="shared" si="1071"/>
        <v>#N/A</v>
      </c>
      <c r="IV342" s="1252" t="e">
        <f t="shared" si="1072"/>
        <v>#N/A</v>
      </c>
      <c r="IW342" s="1253" t="e">
        <f t="shared" si="1073"/>
        <v>#N/A</v>
      </c>
      <c r="IX342" s="847" t="e">
        <f t="shared" si="1074"/>
        <v>#N/A</v>
      </c>
      <c r="IY342" s="848" t="e">
        <f t="shared" si="1075"/>
        <v>#N/A</v>
      </c>
      <c r="IZ342" s="1252" t="e">
        <f t="shared" si="1076"/>
        <v>#N/A</v>
      </c>
      <c r="JA342" s="1330" t="e">
        <f t="shared" si="1077"/>
        <v>#N/A</v>
      </c>
      <c r="JB342" s="153"/>
      <c r="JC342" s="952"/>
      <c r="JD342" s="150"/>
      <c r="JE342" s="150"/>
      <c r="JF342" s="952"/>
      <c r="JG342" s="150"/>
      <c r="JH342" s="150"/>
      <c r="JI342" s="952"/>
      <c r="JJ342" s="150"/>
      <c r="JK342" s="150"/>
      <c r="JL342" s="958"/>
      <c r="JM342" s="150"/>
      <c r="JN342" s="150"/>
      <c r="JO342" s="846"/>
      <c r="JP342" s="852"/>
      <c r="JQ342" s="850"/>
      <c r="JR342" s="850"/>
      <c r="JS342" s="861"/>
      <c r="JT342" s="850"/>
      <c r="JU342" s="861"/>
      <c r="JV342" s="851"/>
      <c r="JW342" s="27"/>
      <c r="JX342" s="27"/>
      <c r="JY342" s="893"/>
      <c r="JZ342" s="27"/>
      <c r="KA342" s="27"/>
      <c r="KB342" s="707"/>
      <c r="KC342" s="846"/>
      <c r="KD342" s="975"/>
      <c r="KE342" s="27"/>
      <c r="KF342" s="27"/>
      <c r="KG342" s="893"/>
      <c r="KH342" s="27"/>
      <c r="KI342" s="27"/>
      <c r="KJ342" s="707"/>
      <c r="KK342" s="846"/>
      <c r="KL342" s="975"/>
      <c r="KM342" s="179"/>
      <c r="KN342" s="889"/>
      <c r="KO342" s="180"/>
      <c r="MA342" s="1352" t="e">
        <f t="shared" si="1147"/>
        <v>#N/A</v>
      </c>
      <c r="MB342" s="1352" t="e">
        <f t="shared" si="1148"/>
        <v>#N/A</v>
      </c>
    </row>
    <row r="343" spans="2:340" ht="18.75" customHeight="1">
      <c r="B343" s="13"/>
      <c r="C343" s="136"/>
      <c r="D343" s="14" t="e">
        <f t="shared" si="1159"/>
        <v>#N/A</v>
      </c>
      <c r="E343" s="31" t="e">
        <f t="shared" si="1089"/>
        <v>#N/A</v>
      </c>
      <c r="F343" s="40" t="e">
        <f t="shared" si="1090"/>
        <v>#N/A</v>
      </c>
      <c r="G343" s="27" t="e">
        <f t="shared" si="1091"/>
        <v>#N/A</v>
      </c>
      <c r="H343" s="27" t="e">
        <f t="shared" si="1092"/>
        <v>#N/A</v>
      </c>
      <c r="I343" s="702"/>
      <c r="J343" s="593"/>
      <c r="K343" s="14" t="e">
        <f t="shared" si="1093"/>
        <v>#N/A</v>
      </c>
      <c r="L343" s="31" t="e">
        <f t="shared" si="1094"/>
        <v>#N/A</v>
      </c>
      <c r="M343" s="40" t="e">
        <f t="shared" si="1138"/>
        <v>#N/A</v>
      </c>
      <c r="N343" s="27" t="e">
        <f t="shared" si="1095"/>
        <v>#N/A</v>
      </c>
      <c r="O343" s="27" t="e">
        <f t="shared" si="1096"/>
        <v>#N/A</v>
      </c>
      <c r="P343" s="27" t="e">
        <f t="shared" si="1097"/>
        <v>#N/A</v>
      </c>
      <c r="Q343" s="702"/>
      <c r="R343" s="593"/>
      <c r="S343" s="29"/>
      <c r="T343" s="29"/>
      <c r="U343" s="29"/>
      <c r="V343" s="29"/>
      <c r="W343" s="863"/>
      <c r="X343" s="592"/>
      <c r="Y343" s="14"/>
      <c r="Z343" s="27"/>
      <c r="AA343" s="27"/>
      <c r="AB343" s="27"/>
      <c r="AC343" s="702"/>
      <c r="AD343" s="593"/>
      <c r="AE343" s="14" t="e">
        <f t="shared" si="1156"/>
        <v>#N/A</v>
      </c>
      <c r="AF343" s="27" t="e">
        <f t="shared" si="1157"/>
        <v>#N/A</v>
      </c>
      <c r="AG343" s="221" t="e">
        <f t="shared" si="1158"/>
        <v>#N/A</v>
      </c>
      <c r="AH343" s="27"/>
      <c r="AI343" s="166"/>
      <c r="AJ343" s="16"/>
      <c r="AK343" s="29"/>
      <c r="AL343" s="29"/>
      <c r="AM343" s="29"/>
      <c r="AN343" s="863"/>
      <c r="AO343" s="592"/>
      <c r="AP343" s="14"/>
      <c r="AQ343" s="27"/>
      <c r="AR343" s="27"/>
      <c r="AS343" s="27"/>
      <c r="AT343" s="702"/>
      <c r="AU343" s="593"/>
      <c r="AV343" s="31"/>
      <c r="AW343" s="16"/>
      <c r="AX343" s="29"/>
      <c r="AY343" s="29"/>
      <c r="AZ343" s="29"/>
      <c r="BA343" s="863"/>
      <c r="BB343" s="902"/>
      <c r="BC343" s="234"/>
      <c r="BD343" s="232"/>
      <c r="BE343" s="232"/>
      <c r="BF343" s="904"/>
      <c r="BG343" s="905"/>
      <c r="BH343" s="15"/>
      <c r="BI343" s="29"/>
      <c r="BJ343" s="29"/>
      <c r="BK343" s="29"/>
      <c r="BL343" s="863"/>
      <c r="BM343" s="902"/>
      <c r="BN343" s="234"/>
      <c r="BO343" s="232"/>
      <c r="BP343" s="232"/>
      <c r="BQ343" s="904"/>
      <c r="BR343" s="905"/>
      <c r="BS343" s="15"/>
      <c r="BT343" s="29"/>
      <c r="BU343" s="29"/>
      <c r="BV343" s="29"/>
      <c r="BW343" s="863"/>
      <c r="BX343" s="902"/>
      <c r="BY343" s="234"/>
      <c r="BZ343" s="232"/>
      <c r="CA343" s="232"/>
      <c r="CB343" s="904"/>
      <c r="CC343" s="905"/>
      <c r="CD343" s="15"/>
      <c r="CE343" s="29"/>
      <c r="CF343" s="29"/>
      <c r="CG343" s="29"/>
      <c r="CH343" s="863"/>
      <c r="CI343" s="902"/>
      <c r="CJ343" s="234"/>
      <c r="CK343" s="232"/>
      <c r="CL343" s="232"/>
      <c r="CM343" s="911"/>
      <c r="CN343" s="912"/>
      <c r="CO343" s="15"/>
      <c r="CP343" s="232"/>
      <c r="CQ343" s="232"/>
      <c r="CR343" s="232"/>
      <c r="CS343" s="904"/>
      <c r="CT343" s="905"/>
      <c r="CU343" s="29"/>
      <c r="CV343" s="232"/>
      <c r="CW343" s="232"/>
      <c r="CX343" s="232"/>
      <c r="CY343" s="911"/>
      <c r="CZ343" s="912"/>
      <c r="DA343" s="15"/>
      <c r="DB343" s="232"/>
      <c r="DC343" s="232"/>
      <c r="DD343" s="232"/>
      <c r="DE343" s="904"/>
      <c r="DF343" s="915"/>
      <c r="DG343" s="40"/>
      <c r="DH343" s="27"/>
      <c r="DI343" s="27"/>
      <c r="DJ343" s="27"/>
      <c r="DK343" s="702"/>
      <c r="DL343" s="593"/>
      <c r="DM343" s="14"/>
      <c r="DN343" s="27"/>
      <c r="DO343" s="27"/>
      <c r="DP343" s="27"/>
      <c r="DQ343" s="702"/>
      <c r="DR343" s="663"/>
      <c r="DS343" s="40" t="e">
        <f t="shared" si="1098"/>
        <v>#N/A</v>
      </c>
      <c r="DT343" s="27" t="e">
        <f t="shared" si="1099"/>
        <v>#N/A</v>
      </c>
      <c r="DU343" s="27" t="e">
        <f t="shared" si="1100"/>
        <v>#N/A</v>
      </c>
      <c r="DV343" s="27" t="e">
        <f t="shared" si="1101"/>
        <v>#N/A</v>
      </c>
      <c r="DW343" s="702"/>
      <c r="DX343" s="663"/>
      <c r="DY343" s="270"/>
      <c r="DZ343" s="249"/>
      <c r="EA343" s="249"/>
      <c r="EB343" s="668"/>
      <c r="EC343" s="667"/>
      <c r="ED343" s="288"/>
      <c r="EE343" s="289"/>
      <c r="EF343" s="295"/>
      <c r="EG343" s="251"/>
      <c r="EH343" s="295"/>
      <c r="EI343" s="251"/>
      <c r="EJ343" s="256"/>
      <c r="EK343" s="257"/>
      <c r="EL343" s="257"/>
      <c r="EM343" s="668"/>
      <c r="EN343" s="665"/>
      <c r="EO343" s="253"/>
      <c r="EP343" s="254"/>
      <c r="EQ343" s="254"/>
      <c r="ER343" s="668"/>
      <c r="ES343" s="665"/>
      <c r="ET343" s="14"/>
      <c r="EU343" s="27"/>
      <c r="EV343" s="31"/>
      <c r="EW343" s="122"/>
      <c r="EX343" s="47"/>
      <c r="EY343" s="48"/>
      <c r="EZ343" s="49"/>
      <c r="FA343" s="50"/>
      <c r="FB343" s="51"/>
      <c r="FC343" s="153" t="e">
        <f t="shared" si="1078"/>
        <v>#N/A</v>
      </c>
      <c r="FD343" s="986" t="e">
        <f t="shared" si="1069"/>
        <v>#N/A</v>
      </c>
      <c r="FE343" s="993" t="e">
        <f t="shared" si="1087"/>
        <v>#N/A</v>
      </c>
      <c r="FF343" s="987" t="e">
        <f t="shared" si="1088"/>
        <v>#N/A</v>
      </c>
      <c r="FG343" s="246" t="e">
        <f t="shared" si="1149"/>
        <v>#N/A</v>
      </c>
      <c r="FH343" s="246" t="e">
        <f t="shared" si="1139"/>
        <v>#N/A</v>
      </c>
      <c r="FI343" s="246" t="e">
        <f t="shared" si="1140"/>
        <v>#N/A</v>
      </c>
      <c r="FJ343" s="39" t="e">
        <f t="shared" si="1102"/>
        <v>#N/A</v>
      </c>
      <c r="FK343" s="26" t="e">
        <f t="shared" si="1103"/>
        <v>#N/A</v>
      </c>
      <c r="FL343" s="26" t="e">
        <f t="shared" si="1104"/>
        <v>#N/A</v>
      </c>
      <c r="FM343" s="1300"/>
      <c r="FN343" s="656"/>
      <c r="FO343" s="28" t="e">
        <f t="shared" si="1105"/>
        <v>#N/A</v>
      </c>
      <c r="FP343" s="28" t="e">
        <f t="shared" si="1106"/>
        <v>#N/A</v>
      </c>
      <c r="FQ343" s="28" t="e">
        <f t="shared" si="1107"/>
        <v>#N/A</v>
      </c>
      <c r="FR343" s="1305"/>
      <c r="FS343" s="698"/>
      <c r="FT343" s="10" t="e">
        <f t="shared" si="1108"/>
        <v>#N/A</v>
      </c>
      <c r="FU343" s="28" t="e">
        <f t="shared" si="1109"/>
        <v>#N/A</v>
      </c>
      <c r="FV343" s="28" t="e">
        <f t="shared" si="1110"/>
        <v>#N/A</v>
      </c>
      <c r="FW343" s="1305"/>
      <c r="FX343" s="698"/>
      <c r="FY343" s="658" t="e">
        <f t="shared" si="1111"/>
        <v>#N/A</v>
      </c>
      <c r="FZ343" s="126" t="e">
        <f t="shared" si="1112"/>
        <v>#N/A</v>
      </c>
      <c r="GA343" s="126" t="e">
        <f t="shared" si="1113"/>
        <v>#N/A</v>
      </c>
      <c r="GB343" s="787"/>
      <c r="GC343" s="1314"/>
      <c r="GD343" s="674" t="e">
        <f t="shared" si="1114"/>
        <v>#N/A</v>
      </c>
      <c r="GE343" s="675" t="e">
        <f t="shared" si="1115"/>
        <v>#N/A</v>
      </c>
      <c r="GF343" s="675" t="e">
        <f t="shared" si="1116"/>
        <v>#N/A</v>
      </c>
      <c r="GG343" s="703"/>
      <c r="GH343" s="705"/>
      <c r="GI343" s="688" t="e">
        <f t="shared" si="1117"/>
        <v>#N/A</v>
      </c>
      <c r="GJ343" s="688" t="e">
        <f t="shared" si="1118"/>
        <v>#N/A</v>
      </c>
      <c r="GK343" s="688" t="e">
        <f t="shared" si="1119"/>
        <v>#N/A</v>
      </c>
      <c r="GL343" s="703"/>
      <c r="GM343" s="705"/>
      <c r="GN343" s="689" t="e">
        <f t="shared" si="1120"/>
        <v>#N/A</v>
      </c>
      <c r="GO343" s="688" t="e">
        <f t="shared" si="1121"/>
        <v>#N/A</v>
      </c>
      <c r="GP343" s="688" t="e">
        <f t="shared" si="1122"/>
        <v>#N/A</v>
      </c>
      <c r="GQ343" s="703"/>
      <c r="GR343" s="705"/>
      <c r="GS343" s="689" t="e">
        <f t="shared" si="1123"/>
        <v>#N/A</v>
      </c>
      <c r="GT343" s="688" t="e">
        <f t="shared" si="1124"/>
        <v>#N/A</v>
      </c>
      <c r="GU343" s="688" t="e">
        <f t="shared" si="1125"/>
        <v>#N/A</v>
      </c>
      <c r="GV343" s="706"/>
      <c r="GW343" s="683"/>
      <c r="GX343" s="39" t="e">
        <f t="shared" si="1126"/>
        <v>#N/A</v>
      </c>
      <c r="GY343" s="26" t="e">
        <f t="shared" si="1127"/>
        <v>#N/A</v>
      </c>
      <c r="GZ343" s="26" t="e">
        <f t="shared" si="1128"/>
        <v>#N/A</v>
      </c>
      <c r="HA343" s="1300"/>
      <c r="HB343" s="656"/>
      <c r="HC343" s="28" t="e">
        <f t="shared" si="1129"/>
        <v>#N/A</v>
      </c>
      <c r="HD343" s="28" t="e">
        <f t="shared" si="1130"/>
        <v>#N/A</v>
      </c>
      <c r="HE343" s="28" t="e">
        <f t="shared" si="1131"/>
        <v>#N/A</v>
      </c>
      <c r="HF343" s="1305"/>
      <c r="HG343" s="698"/>
      <c r="HH343" s="10" t="e">
        <f t="shared" si="1132"/>
        <v>#N/A</v>
      </c>
      <c r="HI343" s="28" t="e">
        <f t="shared" si="1133"/>
        <v>#N/A</v>
      </c>
      <c r="HJ343" s="28" t="e">
        <f t="shared" si="1134"/>
        <v>#N/A</v>
      </c>
      <c r="HK343" s="1305"/>
      <c r="HL343" s="698"/>
      <c r="HM343" s="658" t="e">
        <f t="shared" si="1135"/>
        <v>#N/A</v>
      </c>
      <c r="HN343" s="126" t="e">
        <f t="shared" si="1136"/>
        <v>#N/A</v>
      </c>
      <c r="HO343" s="126" t="e">
        <f t="shared" si="1137"/>
        <v>#N/A</v>
      </c>
      <c r="HP343" s="787"/>
      <c r="HQ343" s="1314"/>
      <c r="HR343" s="674" t="e">
        <f t="shared" si="1141"/>
        <v>#N/A</v>
      </c>
      <c r="HS343" s="675" t="e">
        <f t="shared" si="1142"/>
        <v>#N/A</v>
      </c>
      <c r="HT343" s="675" t="e">
        <f t="shared" si="1143"/>
        <v>#N/A</v>
      </c>
      <c r="HU343" s="703"/>
      <c r="HV343" s="705"/>
      <c r="HW343" s="675" t="e">
        <f t="shared" si="1144"/>
        <v>#N/A</v>
      </c>
      <c r="HX343" s="675" t="e">
        <f t="shared" si="1145"/>
        <v>#N/A</v>
      </c>
      <c r="HY343" s="675" t="e">
        <f t="shared" si="1146"/>
        <v>#N/A</v>
      </c>
      <c r="HZ343" s="703"/>
      <c r="IA343" s="705"/>
      <c r="IB343" s="678" t="e">
        <f t="shared" si="1150"/>
        <v>#N/A</v>
      </c>
      <c r="IC343" s="675" t="e">
        <f t="shared" si="1151"/>
        <v>#N/A</v>
      </c>
      <c r="ID343" s="675" t="e">
        <f t="shared" si="1152"/>
        <v>#N/A</v>
      </c>
      <c r="IE343" s="703"/>
      <c r="IF343" s="705"/>
      <c r="IG343" s="678" t="e">
        <f t="shared" si="1153"/>
        <v>#N/A</v>
      </c>
      <c r="IH343" s="675" t="e">
        <f t="shared" si="1154"/>
        <v>#N/A</v>
      </c>
      <c r="II343" s="675" t="e">
        <f t="shared" si="1155"/>
        <v>#N/A</v>
      </c>
      <c r="IJ343" s="706"/>
      <c r="IK343" s="683"/>
      <c r="IL343" s="846" t="e">
        <f t="shared" si="1079"/>
        <v>#N/A</v>
      </c>
      <c r="IM343" s="848" t="e">
        <f t="shared" si="1080"/>
        <v>#N/A</v>
      </c>
      <c r="IN343" s="1252" t="e">
        <f t="shared" si="1081"/>
        <v>#N/A</v>
      </c>
      <c r="IO343" s="1253" t="e">
        <f t="shared" si="1082"/>
        <v>#N/A</v>
      </c>
      <c r="IP343" s="847" t="e">
        <f t="shared" si="1083"/>
        <v>#N/A</v>
      </c>
      <c r="IQ343" s="848" t="e">
        <f t="shared" si="1084"/>
        <v>#N/A</v>
      </c>
      <c r="IR343" s="1252" t="e">
        <f t="shared" si="1085"/>
        <v>#N/A</v>
      </c>
      <c r="IS343" s="1330" t="e">
        <f t="shared" si="1086"/>
        <v>#N/A</v>
      </c>
      <c r="IT343" s="846" t="e">
        <f t="shared" si="1070"/>
        <v>#N/A</v>
      </c>
      <c r="IU343" s="848" t="e">
        <f t="shared" si="1071"/>
        <v>#N/A</v>
      </c>
      <c r="IV343" s="1252" t="e">
        <f t="shared" si="1072"/>
        <v>#N/A</v>
      </c>
      <c r="IW343" s="1253" t="e">
        <f t="shared" si="1073"/>
        <v>#N/A</v>
      </c>
      <c r="IX343" s="847" t="e">
        <f t="shared" si="1074"/>
        <v>#N/A</v>
      </c>
      <c r="IY343" s="848" t="e">
        <f t="shared" si="1075"/>
        <v>#N/A</v>
      </c>
      <c r="IZ343" s="1252" t="e">
        <f t="shared" si="1076"/>
        <v>#N/A</v>
      </c>
      <c r="JA343" s="1330" t="e">
        <f t="shared" si="1077"/>
        <v>#N/A</v>
      </c>
      <c r="JB343" s="153"/>
      <c r="JC343" s="952"/>
      <c r="JD343" s="150"/>
      <c r="JE343" s="150"/>
      <c r="JF343" s="952"/>
      <c r="JG343" s="150"/>
      <c r="JH343" s="150"/>
      <c r="JI343" s="952"/>
      <c r="JJ343" s="150"/>
      <c r="JK343" s="150"/>
      <c r="JL343" s="958"/>
      <c r="JM343" s="150"/>
      <c r="JN343" s="150"/>
      <c r="JO343" s="846"/>
      <c r="JP343" s="852"/>
      <c r="JQ343" s="850"/>
      <c r="JR343" s="850"/>
      <c r="JS343" s="861"/>
      <c r="JT343" s="850"/>
      <c r="JU343" s="861"/>
      <c r="JV343" s="851"/>
      <c r="JW343" s="27"/>
      <c r="JX343" s="27"/>
      <c r="JY343" s="893"/>
      <c r="JZ343" s="27"/>
      <c r="KA343" s="27"/>
      <c r="KB343" s="707"/>
      <c r="KC343" s="846"/>
      <c r="KD343" s="975"/>
      <c r="KE343" s="27"/>
      <c r="KF343" s="27"/>
      <c r="KG343" s="893"/>
      <c r="KH343" s="27"/>
      <c r="KI343" s="27"/>
      <c r="KJ343" s="707"/>
      <c r="KK343" s="846"/>
      <c r="KL343" s="975"/>
      <c r="KM343" s="179"/>
      <c r="KN343" s="889"/>
      <c r="KO343" s="180"/>
      <c r="MA343" s="1352" t="e">
        <f t="shared" si="1147"/>
        <v>#N/A</v>
      </c>
      <c r="MB343" s="1352" t="e">
        <f t="shared" si="1148"/>
        <v>#N/A</v>
      </c>
    </row>
    <row r="344" spans="2:340" ht="18.75" customHeight="1">
      <c r="B344" s="13"/>
      <c r="C344" s="136"/>
      <c r="D344" s="14" t="e">
        <f t="shared" si="1159"/>
        <v>#N/A</v>
      </c>
      <c r="E344" s="31" t="e">
        <f t="shared" si="1089"/>
        <v>#N/A</v>
      </c>
      <c r="F344" s="40" t="e">
        <f t="shared" si="1090"/>
        <v>#N/A</v>
      </c>
      <c r="G344" s="27" t="e">
        <f t="shared" si="1091"/>
        <v>#N/A</v>
      </c>
      <c r="H344" s="27" t="e">
        <f t="shared" si="1092"/>
        <v>#N/A</v>
      </c>
      <c r="I344" s="702"/>
      <c r="J344" s="593"/>
      <c r="K344" s="14" t="e">
        <f t="shared" si="1093"/>
        <v>#N/A</v>
      </c>
      <c r="L344" s="31" t="e">
        <f t="shared" si="1094"/>
        <v>#N/A</v>
      </c>
      <c r="M344" s="40" t="e">
        <f t="shared" si="1138"/>
        <v>#N/A</v>
      </c>
      <c r="N344" s="27" t="e">
        <f t="shared" si="1095"/>
        <v>#N/A</v>
      </c>
      <c r="O344" s="27" t="e">
        <f t="shared" si="1096"/>
        <v>#N/A</v>
      </c>
      <c r="P344" s="27" t="e">
        <f t="shared" si="1097"/>
        <v>#N/A</v>
      </c>
      <c r="Q344" s="702"/>
      <c r="R344" s="593"/>
      <c r="S344" s="29"/>
      <c r="T344" s="29"/>
      <c r="U344" s="29"/>
      <c r="V344" s="29"/>
      <c r="W344" s="863"/>
      <c r="X344" s="592"/>
      <c r="Y344" s="14"/>
      <c r="Z344" s="27"/>
      <c r="AA344" s="27"/>
      <c r="AB344" s="27"/>
      <c r="AC344" s="702"/>
      <c r="AD344" s="593"/>
      <c r="AE344" s="14" t="e">
        <f t="shared" si="1156"/>
        <v>#N/A</v>
      </c>
      <c r="AF344" s="27" t="e">
        <f t="shared" si="1157"/>
        <v>#N/A</v>
      </c>
      <c r="AG344" s="221" t="e">
        <f t="shared" si="1158"/>
        <v>#N/A</v>
      </c>
      <c r="AH344" s="27"/>
      <c r="AI344" s="166"/>
      <c r="AJ344" s="16"/>
      <c r="AK344" s="29"/>
      <c r="AL344" s="29"/>
      <c r="AM344" s="29"/>
      <c r="AN344" s="863"/>
      <c r="AO344" s="592"/>
      <c r="AP344" s="14"/>
      <c r="AQ344" s="27"/>
      <c r="AR344" s="27"/>
      <c r="AS344" s="27"/>
      <c r="AT344" s="702"/>
      <c r="AU344" s="593"/>
      <c r="AV344" s="31"/>
      <c r="AW344" s="16"/>
      <c r="AX344" s="29"/>
      <c r="AY344" s="29"/>
      <c r="AZ344" s="29"/>
      <c r="BA344" s="863"/>
      <c r="BB344" s="902"/>
      <c r="BC344" s="234"/>
      <c r="BD344" s="232"/>
      <c r="BE344" s="232"/>
      <c r="BF344" s="904"/>
      <c r="BG344" s="905"/>
      <c r="BH344" s="15"/>
      <c r="BI344" s="29"/>
      <c r="BJ344" s="29"/>
      <c r="BK344" s="29"/>
      <c r="BL344" s="863"/>
      <c r="BM344" s="902"/>
      <c r="BN344" s="234"/>
      <c r="BO344" s="232"/>
      <c r="BP344" s="232"/>
      <c r="BQ344" s="904"/>
      <c r="BR344" s="905"/>
      <c r="BS344" s="15"/>
      <c r="BT344" s="29"/>
      <c r="BU344" s="29"/>
      <c r="BV344" s="29"/>
      <c r="BW344" s="863"/>
      <c r="BX344" s="902"/>
      <c r="BY344" s="234"/>
      <c r="BZ344" s="232"/>
      <c r="CA344" s="232"/>
      <c r="CB344" s="904"/>
      <c r="CC344" s="905"/>
      <c r="CD344" s="15"/>
      <c r="CE344" s="29"/>
      <c r="CF344" s="29"/>
      <c r="CG344" s="29"/>
      <c r="CH344" s="863"/>
      <c r="CI344" s="902"/>
      <c r="CJ344" s="234"/>
      <c r="CK344" s="232"/>
      <c r="CL344" s="232"/>
      <c r="CM344" s="911"/>
      <c r="CN344" s="912"/>
      <c r="CO344" s="15"/>
      <c r="CP344" s="232"/>
      <c r="CQ344" s="232"/>
      <c r="CR344" s="232"/>
      <c r="CS344" s="904"/>
      <c r="CT344" s="905"/>
      <c r="CU344" s="29"/>
      <c r="CV344" s="232"/>
      <c r="CW344" s="232"/>
      <c r="CX344" s="232"/>
      <c r="CY344" s="911"/>
      <c r="CZ344" s="912"/>
      <c r="DA344" s="15"/>
      <c r="DB344" s="232"/>
      <c r="DC344" s="232"/>
      <c r="DD344" s="232"/>
      <c r="DE344" s="904"/>
      <c r="DF344" s="915"/>
      <c r="DG344" s="40"/>
      <c r="DH344" s="27"/>
      <c r="DI344" s="27"/>
      <c r="DJ344" s="27"/>
      <c r="DK344" s="702"/>
      <c r="DL344" s="593"/>
      <c r="DM344" s="14"/>
      <c r="DN344" s="27"/>
      <c r="DO344" s="27"/>
      <c r="DP344" s="27"/>
      <c r="DQ344" s="702"/>
      <c r="DR344" s="663"/>
      <c r="DS344" s="40" t="e">
        <f t="shared" si="1098"/>
        <v>#N/A</v>
      </c>
      <c r="DT344" s="27" t="e">
        <f t="shared" si="1099"/>
        <v>#N/A</v>
      </c>
      <c r="DU344" s="27" t="e">
        <f t="shared" si="1100"/>
        <v>#N/A</v>
      </c>
      <c r="DV344" s="27" t="e">
        <f t="shared" si="1101"/>
        <v>#N/A</v>
      </c>
      <c r="DW344" s="702"/>
      <c r="DX344" s="663"/>
      <c r="DY344" s="270"/>
      <c r="DZ344" s="249"/>
      <c r="EA344" s="249"/>
      <c r="EB344" s="668"/>
      <c r="EC344" s="667"/>
      <c r="ED344" s="288"/>
      <c r="EE344" s="289"/>
      <c r="EF344" s="295"/>
      <c r="EG344" s="251"/>
      <c r="EH344" s="295"/>
      <c r="EI344" s="251"/>
      <c r="EJ344" s="256"/>
      <c r="EK344" s="257"/>
      <c r="EL344" s="257"/>
      <c r="EM344" s="668"/>
      <c r="EN344" s="665"/>
      <c r="EO344" s="253"/>
      <c r="EP344" s="254"/>
      <c r="EQ344" s="254"/>
      <c r="ER344" s="668"/>
      <c r="ES344" s="665"/>
      <c r="ET344" s="14"/>
      <c r="EU344" s="27"/>
      <c r="EV344" s="31"/>
      <c r="EW344" s="122"/>
      <c r="EX344" s="47"/>
      <c r="EY344" s="48"/>
      <c r="EZ344" s="49"/>
      <c r="FA344" s="50"/>
      <c r="FB344" s="51"/>
      <c r="FC344" s="153" t="e">
        <f t="shared" si="1078"/>
        <v>#N/A</v>
      </c>
      <c r="FD344" s="986" t="e">
        <f t="shared" si="1069"/>
        <v>#N/A</v>
      </c>
      <c r="FE344" s="993" t="e">
        <f t="shared" si="1087"/>
        <v>#N/A</v>
      </c>
      <c r="FF344" s="987" t="e">
        <f t="shared" si="1088"/>
        <v>#N/A</v>
      </c>
      <c r="FG344" s="246" t="e">
        <f t="shared" si="1149"/>
        <v>#N/A</v>
      </c>
      <c r="FH344" s="246" t="e">
        <f t="shared" si="1139"/>
        <v>#N/A</v>
      </c>
      <c r="FI344" s="246" t="e">
        <f t="shared" si="1140"/>
        <v>#N/A</v>
      </c>
      <c r="FJ344" s="39" t="e">
        <f t="shared" si="1102"/>
        <v>#N/A</v>
      </c>
      <c r="FK344" s="26" t="e">
        <f t="shared" si="1103"/>
        <v>#N/A</v>
      </c>
      <c r="FL344" s="26" t="e">
        <f t="shared" si="1104"/>
        <v>#N/A</v>
      </c>
      <c r="FM344" s="1300"/>
      <c r="FN344" s="656"/>
      <c r="FO344" s="28" t="e">
        <f t="shared" si="1105"/>
        <v>#N/A</v>
      </c>
      <c r="FP344" s="28" t="e">
        <f t="shared" si="1106"/>
        <v>#N/A</v>
      </c>
      <c r="FQ344" s="28" t="e">
        <f t="shared" si="1107"/>
        <v>#N/A</v>
      </c>
      <c r="FR344" s="1305"/>
      <c r="FS344" s="698"/>
      <c r="FT344" s="10" t="e">
        <f t="shared" si="1108"/>
        <v>#N/A</v>
      </c>
      <c r="FU344" s="28" t="e">
        <f t="shared" si="1109"/>
        <v>#N/A</v>
      </c>
      <c r="FV344" s="28" t="e">
        <f t="shared" si="1110"/>
        <v>#N/A</v>
      </c>
      <c r="FW344" s="1305"/>
      <c r="FX344" s="698"/>
      <c r="FY344" s="658" t="e">
        <f t="shared" si="1111"/>
        <v>#N/A</v>
      </c>
      <c r="FZ344" s="126" t="e">
        <f t="shared" si="1112"/>
        <v>#N/A</v>
      </c>
      <c r="GA344" s="126" t="e">
        <f t="shared" si="1113"/>
        <v>#N/A</v>
      </c>
      <c r="GB344" s="787"/>
      <c r="GC344" s="1314"/>
      <c r="GD344" s="674" t="e">
        <f t="shared" si="1114"/>
        <v>#N/A</v>
      </c>
      <c r="GE344" s="675" t="e">
        <f t="shared" si="1115"/>
        <v>#N/A</v>
      </c>
      <c r="GF344" s="675" t="e">
        <f t="shared" si="1116"/>
        <v>#N/A</v>
      </c>
      <c r="GG344" s="703"/>
      <c r="GH344" s="705"/>
      <c r="GI344" s="688" t="e">
        <f t="shared" si="1117"/>
        <v>#N/A</v>
      </c>
      <c r="GJ344" s="688" t="e">
        <f t="shared" si="1118"/>
        <v>#N/A</v>
      </c>
      <c r="GK344" s="688" t="e">
        <f t="shared" si="1119"/>
        <v>#N/A</v>
      </c>
      <c r="GL344" s="703"/>
      <c r="GM344" s="705"/>
      <c r="GN344" s="689" t="e">
        <f t="shared" si="1120"/>
        <v>#N/A</v>
      </c>
      <c r="GO344" s="688" t="e">
        <f t="shared" si="1121"/>
        <v>#N/A</v>
      </c>
      <c r="GP344" s="688" t="e">
        <f t="shared" si="1122"/>
        <v>#N/A</v>
      </c>
      <c r="GQ344" s="703"/>
      <c r="GR344" s="705"/>
      <c r="GS344" s="689" t="e">
        <f t="shared" si="1123"/>
        <v>#N/A</v>
      </c>
      <c r="GT344" s="688" t="e">
        <f t="shared" si="1124"/>
        <v>#N/A</v>
      </c>
      <c r="GU344" s="688" t="e">
        <f t="shared" si="1125"/>
        <v>#N/A</v>
      </c>
      <c r="GV344" s="706"/>
      <c r="GW344" s="683"/>
      <c r="GX344" s="39" t="e">
        <f t="shared" si="1126"/>
        <v>#N/A</v>
      </c>
      <c r="GY344" s="26" t="e">
        <f t="shared" si="1127"/>
        <v>#N/A</v>
      </c>
      <c r="GZ344" s="26" t="e">
        <f t="shared" si="1128"/>
        <v>#N/A</v>
      </c>
      <c r="HA344" s="1300"/>
      <c r="HB344" s="656"/>
      <c r="HC344" s="28" t="e">
        <f t="shared" si="1129"/>
        <v>#N/A</v>
      </c>
      <c r="HD344" s="28" t="e">
        <f t="shared" si="1130"/>
        <v>#N/A</v>
      </c>
      <c r="HE344" s="28" t="e">
        <f t="shared" si="1131"/>
        <v>#N/A</v>
      </c>
      <c r="HF344" s="1305"/>
      <c r="HG344" s="698"/>
      <c r="HH344" s="10" t="e">
        <f t="shared" si="1132"/>
        <v>#N/A</v>
      </c>
      <c r="HI344" s="28" t="e">
        <f t="shared" si="1133"/>
        <v>#N/A</v>
      </c>
      <c r="HJ344" s="28" t="e">
        <f t="shared" si="1134"/>
        <v>#N/A</v>
      </c>
      <c r="HK344" s="1305"/>
      <c r="HL344" s="698"/>
      <c r="HM344" s="658" t="e">
        <f t="shared" si="1135"/>
        <v>#N/A</v>
      </c>
      <c r="HN344" s="126" t="e">
        <f t="shared" si="1136"/>
        <v>#N/A</v>
      </c>
      <c r="HO344" s="126" t="e">
        <f t="shared" si="1137"/>
        <v>#N/A</v>
      </c>
      <c r="HP344" s="787"/>
      <c r="HQ344" s="1314"/>
      <c r="HR344" s="674" t="e">
        <f t="shared" si="1141"/>
        <v>#N/A</v>
      </c>
      <c r="HS344" s="675" t="e">
        <f t="shared" si="1142"/>
        <v>#N/A</v>
      </c>
      <c r="HT344" s="675" t="e">
        <f t="shared" si="1143"/>
        <v>#N/A</v>
      </c>
      <c r="HU344" s="703"/>
      <c r="HV344" s="705"/>
      <c r="HW344" s="675" t="e">
        <f t="shared" si="1144"/>
        <v>#N/A</v>
      </c>
      <c r="HX344" s="675" t="e">
        <f t="shared" si="1145"/>
        <v>#N/A</v>
      </c>
      <c r="HY344" s="675" t="e">
        <f t="shared" si="1146"/>
        <v>#N/A</v>
      </c>
      <c r="HZ344" s="703"/>
      <c r="IA344" s="705"/>
      <c r="IB344" s="678" t="e">
        <f t="shared" si="1150"/>
        <v>#N/A</v>
      </c>
      <c r="IC344" s="675" t="e">
        <f t="shared" si="1151"/>
        <v>#N/A</v>
      </c>
      <c r="ID344" s="675" t="e">
        <f t="shared" si="1152"/>
        <v>#N/A</v>
      </c>
      <c r="IE344" s="703"/>
      <c r="IF344" s="705"/>
      <c r="IG344" s="678" t="e">
        <f t="shared" si="1153"/>
        <v>#N/A</v>
      </c>
      <c r="IH344" s="675" t="e">
        <f t="shared" si="1154"/>
        <v>#N/A</v>
      </c>
      <c r="II344" s="675" t="e">
        <f t="shared" si="1155"/>
        <v>#N/A</v>
      </c>
      <c r="IJ344" s="706"/>
      <c r="IK344" s="683"/>
      <c r="IL344" s="846" t="e">
        <f t="shared" si="1079"/>
        <v>#N/A</v>
      </c>
      <c r="IM344" s="848" t="e">
        <f t="shared" si="1080"/>
        <v>#N/A</v>
      </c>
      <c r="IN344" s="1252" t="e">
        <f t="shared" si="1081"/>
        <v>#N/A</v>
      </c>
      <c r="IO344" s="1253" t="e">
        <f t="shared" si="1082"/>
        <v>#N/A</v>
      </c>
      <c r="IP344" s="847" t="e">
        <f t="shared" si="1083"/>
        <v>#N/A</v>
      </c>
      <c r="IQ344" s="848" t="e">
        <f t="shared" si="1084"/>
        <v>#N/A</v>
      </c>
      <c r="IR344" s="1252" t="e">
        <f t="shared" si="1085"/>
        <v>#N/A</v>
      </c>
      <c r="IS344" s="1330" t="e">
        <f t="shared" si="1086"/>
        <v>#N/A</v>
      </c>
      <c r="IT344" s="846" t="e">
        <f t="shared" si="1070"/>
        <v>#N/A</v>
      </c>
      <c r="IU344" s="848" t="e">
        <f t="shared" si="1071"/>
        <v>#N/A</v>
      </c>
      <c r="IV344" s="1252" t="e">
        <f t="shared" si="1072"/>
        <v>#N/A</v>
      </c>
      <c r="IW344" s="1253" t="e">
        <f t="shared" si="1073"/>
        <v>#N/A</v>
      </c>
      <c r="IX344" s="847" t="e">
        <f t="shared" si="1074"/>
        <v>#N/A</v>
      </c>
      <c r="IY344" s="848" t="e">
        <f t="shared" si="1075"/>
        <v>#N/A</v>
      </c>
      <c r="IZ344" s="1252" t="e">
        <f t="shared" si="1076"/>
        <v>#N/A</v>
      </c>
      <c r="JA344" s="1330" t="e">
        <f t="shared" si="1077"/>
        <v>#N/A</v>
      </c>
      <c r="JB344" s="153"/>
      <c r="JC344" s="952"/>
      <c r="JD344" s="150"/>
      <c r="JE344" s="150"/>
      <c r="JF344" s="952"/>
      <c r="JG344" s="150"/>
      <c r="JH344" s="150"/>
      <c r="JI344" s="952"/>
      <c r="JJ344" s="150"/>
      <c r="JK344" s="150"/>
      <c r="JL344" s="958"/>
      <c r="JM344" s="150"/>
      <c r="JN344" s="150"/>
      <c r="JO344" s="846"/>
      <c r="JP344" s="852"/>
      <c r="JQ344" s="850"/>
      <c r="JR344" s="850"/>
      <c r="JS344" s="861"/>
      <c r="JT344" s="850"/>
      <c r="JU344" s="861"/>
      <c r="JV344" s="851"/>
      <c r="JW344" s="27"/>
      <c r="JX344" s="27"/>
      <c r="JY344" s="893"/>
      <c r="JZ344" s="27"/>
      <c r="KA344" s="27"/>
      <c r="KB344" s="707"/>
      <c r="KC344" s="846"/>
      <c r="KD344" s="975"/>
      <c r="KE344" s="27"/>
      <c r="KF344" s="27"/>
      <c r="KG344" s="893"/>
      <c r="KH344" s="27"/>
      <c r="KI344" s="27"/>
      <c r="KJ344" s="707"/>
      <c r="KK344" s="846"/>
      <c r="KL344" s="975"/>
      <c r="KM344" s="179"/>
      <c r="KN344" s="889"/>
      <c r="KO344" s="180"/>
      <c r="MA344" s="1352" t="e">
        <f t="shared" si="1147"/>
        <v>#N/A</v>
      </c>
      <c r="MB344" s="1352" t="e">
        <f t="shared" si="1148"/>
        <v>#N/A</v>
      </c>
    </row>
    <row r="345" spans="2:340" ht="18.75" customHeight="1">
      <c r="B345" s="13"/>
      <c r="C345" s="136"/>
      <c r="D345" s="14" t="e">
        <f t="shared" si="1159"/>
        <v>#N/A</v>
      </c>
      <c r="E345" s="31" t="e">
        <f t="shared" si="1089"/>
        <v>#N/A</v>
      </c>
      <c r="F345" s="40" t="e">
        <f t="shared" si="1090"/>
        <v>#N/A</v>
      </c>
      <c r="G345" s="27" t="e">
        <f t="shared" si="1091"/>
        <v>#N/A</v>
      </c>
      <c r="H345" s="27" t="e">
        <f t="shared" si="1092"/>
        <v>#N/A</v>
      </c>
      <c r="I345" s="702"/>
      <c r="J345" s="593"/>
      <c r="K345" s="14" t="e">
        <f t="shared" si="1093"/>
        <v>#N/A</v>
      </c>
      <c r="L345" s="31" t="e">
        <f t="shared" si="1094"/>
        <v>#N/A</v>
      </c>
      <c r="M345" s="40" t="e">
        <f t="shared" si="1138"/>
        <v>#N/A</v>
      </c>
      <c r="N345" s="27" t="e">
        <f t="shared" si="1095"/>
        <v>#N/A</v>
      </c>
      <c r="O345" s="27" t="e">
        <f t="shared" si="1096"/>
        <v>#N/A</v>
      </c>
      <c r="P345" s="27" t="e">
        <f t="shared" si="1097"/>
        <v>#N/A</v>
      </c>
      <c r="Q345" s="702"/>
      <c r="R345" s="593"/>
      <c r="S345" s="29"/>
      <c r="T345" s="29"/>
      <c r="U345" s="29"/>
      <c r="V345" s="29"/>
      <c r="W345" s="863"/>
      <c r="X345" s="592"/>
      <c r="Y345" s="14"/>
      <c r="Z345" s="27"/>
      <c r="AA345" s="27"/>
      <c r="AB345" s="27"/>
      <c r="AC345" s="702"/>
      <c r="AD345" s="593"/>
      <c r="AE345" s="14" t="e">
        <f t="shared" si="1156"/>
        <v>#N/A</v>
      </c>
      <c r="AF345" s="27" t="e">
        <f t="shared" si="1157"/>
        <v>#N/A</v>
      </c>
      <c r="AG345" s="221" t="e">
        <f t="shared" si="1158"/>
        <v>#N/A</v>
      </c>
      <c r="AH345" s="27"/>
      <c r="AI345" s="166"/>
      <c r="AJ345" s="16"/>
      <c r="AK345" s="29"/>
      <c r="AL345" s="29"/>
      <c r="AM345" s="29"/>
      <c r="AN345" s="863"/>
      <c r="AO345" s="592"/>
      <c r="AP345" s="14"/>
      <c r="AQ345" s="27"/>
      <c r="AR345" s="27"/>
      <c r="AS345" s="27"/>
      <c r="AT345" s="702"/>
      <c r="AU345" s="593"/>
      <c r="AV345" s="31"/>
      <c r="AW345" s="16"/>
      <c r="AX345" s="29"/>
      <c r="AY345" s="29"/>
      <c r="AZ345" s="29"/>
      <c r="BA345" s="863"/>
      <c r="BB345" s="902"/>
      <c r="BC345" s="234"/>
      <c r="BD345" s="232"/>
      <c r="BE345" s="232"/>
      <c r="BF345" s="904"/>
      <c r="BG345" s="905"/>
      <c r="BH345" s="15"/>
      <c r="BI345" s="29"/>
      <c r="BJ345" s="29"/>
      <c r="BK345" s="29"/>
      <c r="BL345" s="863"/>
      <c r="BM345" s="902"/>
      <c r="BN345" s="234"/>
      <c r="BO345" s="232"/>
      <c r="BP345" s="232"/>
      <c r="BQ345" s="904"/>
      <c r="BR345" s="905"/>
      <c r="BS345" s="15"/>
      <c r="BT345" s="29"/>
      <c r="BU345" s="29"/>
      <c r="BV345" s="29"/>
      <c r="BW345" s="863"/>
      <c r="BX345" s="902"/>
      <c r="BY345" s="234"/>
      <c r="BZ345" s="232"/>
      <c r="CA345" s="232"/>
      <c r="CB345" s="904"/>
      <c r="CC345" s="905"/>
      <c r="CD345" s="15"/>
      <c r="CE345" s="29"/>
      <c r="CF345" s="29"/>
      <c r="CG345" s="29"/>
      <c r="CH345" s="863"/>
      <c r="CI345" s="902"/>
      <c r="CJ345" s="234"/>
      <c r="CK345" s="232"/>
      <c r="CL345" s="232"/>
      <c r="CM345" s="911"/>
      <c r="CN345" s="912"/>
      <c r="CO345" s="15"/>
      <c r="CP345" s="232"/>
      <c r="CQ345" s="232"/>
      <c r="CR345" s="232"/>
      <c r="CS345" s="904"/>
      <c r="CT345" s="905"/>
      <c r="CU345" s="29"/>
      <c r="CV345" s="232"/>
      <c r="CW345" s="232"/>
      <c r="CX345" s="232"/>
      <c r="CY345" s="911"/>
      <c r="CZ345" s="912"/>
      <c r="DA345" s="15"/>
      <c r="DB345" s="232"/>
      <c r="DC345" s="232"/>
      <c r="DD345" s="232"/>
      <c r="DE345" s="904"/>
      <c r="DF345" s="915"/>
      <c r="DG345" s="40"/>
      <c r="DH345" s="27"/>
      <c r="DI345" s="27"/>
      <c r="DJ345" s="27"/>
      <c r="DK345" s="702"/>
      <c r="DL345" s="593"/>
      <c r="DM345" s="14"/>
      <c r="DN345" s="27"/>
      <c r="DO345" s="27"/>
      <c r="DP345" s="27"/>
      <c r="DQ345" s="702"/>
      <c r="DR345" s="663"/>
      <c r="DS345" s="40" t="e">
        <f t="shared" si="1098"/>
        <v>#N/A</v>
      </c>
      <c r="DT345" s="27" t="e">
        <f t="shared" si="1099"/>
        <v>#N/A</v>
      </c>
      <c r="DU345" s="27" t="e">
        <f t="shared" si="1100"/>
        <v>#N/A</v>
      </c>
      <c r="DV345" s="27" t="e">
        <f t="shared" si="1101"/>
        <v>#N/A</v>
      </c>
      <c r="DW345" s="702"/>
      <c r="DX345" s="663"/>
      <c r="DY345" s="270"/>
      <c r="DZ345" s="249"/>
      <c r="EA345" s="249"/>
      <c r="EB345" s="668"/>
      <c r="EC345" s="667"/>
      <c r="ED345" s="288"/>
      <c r="EE345" s="289"/>
      <c r="EF345" s="295"/>
      <c r="EG345" s="251"/>
      <c r="EH345" s="295"/>
      <c r="EI345" s="251"/>
      <c r="EJ345" s="256"/>
      <c r="EK345" s="257"/>
      <c r="EL345" s="257"/>
      <c r="EM345" s="668"/>
      <c r="EN345" s="665"/>
      <c r="EO345" s="253"/>
      <c r="EP345" s="254"/>
      <c r="EQ345" s="254"/>
      <c r="ER345" s="668"/>
      <c r="ES345" s="665"/>
      <c r="ET345" s="14"/>
      <c r="EU345" s="27"/>
      <c r="EV345" s="31"/>
      <c r="EW345" s="122"/>
      <c r="EX345" s="47"/>
      <c r="EY345" s="48"/>
      <c r="EZ345" s="49"/>
      <c r="FA345" s="50"/>
      <c r="FB345" s="51"/>
      <c r="FC345" s="153" t="e">
        <f t="shared" si="1078"/>
        <v>#N/A</v>
      </c>
      <c r="FD345" s="986" t="e">
        <f t="shared" si="1069"/>
        <v>#N/A</v>
      </c>
      <c r="FE345" s="993" t="e">
        <f t="shared" si="1087"/>
        <v>#N/A</v>
      </c>
      <c r="FF345" s="987" t="e">
        <f t="shared" si="1088"/>
        <v>#N/A</v>
      </c>
      <c r="FG345" s="246" t="e">
        <f t="shared" si="1149"/>
        <v>#N/A</v>
      </c>
      <c r="FH345" s="246" t="e">
        <f t="shared" si="1139"/>
        <v>#N/A</v>
      </c>
      <c r="FI345" s="246" t="e">
        <f t="shared" si="1140"/>
        <v>#N/A</v>
      </c>
      <c r="FJ345" s="39" t="e">
        <f t="shared" si="1102"/>
        <v>#N/A</v>
      </c>
      <c r="FK345" s="26" t="e">
        <f t="shared" si="1103"/>
        <v>#N/A</v>
      </c>
      <c r="FL345" s="26" t="e">
        <f t="shared" si="1104"/>
        <v>#N/A</v>
      </c>
      <c r="FM345" s="1300"/>
      <c r="FN345" s="656"/>
      <c r="FO345" s="28" t="e">
        <f t="shared" si="1105"/>
        <v>#N/A</v>
      </c>
      <c r="FP345" s="28" t="e">
        <f t="shared" si="1106"/>
        <v>#N/A</v>
      </c>
      <c r="FQ345" s="28" t="e">
        <f t="shared" si="1107"/>
        <v>#N/A</v>
      </c>
      <c r="FR345" s="1305"/>
      <c r="FS345" s="698"/>
      <c r="FT345" s="10" t="e">
        <f t="shared" si="1108"/>
        <v>#N/A</v>
      </c>
      <c r="FU345" s="28" t="e">
        <f t="shared" si="1109"/>
        <v>#N/A</v>
      </c>
      <c r="FV345" s="28" t="e">
        <f t="shared" si="1110"/>
        <v>#N/A</v>
      </c>
      <c r="FW345" s="1305"/>
      <c r="FX345" s="698"/>
      <c r="FY345" s="658" t="e">
        <f t="shared" si="1111"/>
        <v>#N/A</v>
      </c>
      <c r="FZ345" s="126" t="e">
        <f t="shared" si="1112"/>
        <v>#N/A</v>
      </c>
      <c r="GA345" s="126" t="e">
        <f t="shared" si="1113"/>
        <v>#N/A</v>
      </c>
      <c r="GB345" s="787"/>
      <c r="GC345" s="1314"/>
      <c r="GD345" s="674" t="e">
        <f t="shared" si="1114"/>
        <v>#N/A</v>
      </c>
      <c r="GE345" s="675" t="e">
        <f t="shared" si="1115"/>
        <v>#N/A</v>
      </c>
      <c r="GF345" s="675" t="e">
        <f t="shared" si="1116"/>
        <v>#N/A</v>
      </c>
      <c r="GG345" s="703"/>
      <c r="GH345" s="705"/>
      <c r="GI345" s="688" t="e">
        <f t="shared" si="1117"/>
        <v>#N/A</v>
      </c>
      <c r="GJ345" s="688" t="e">
        <f t="shared" si="1118"/>
        <v>#N/A</v>
      </c>
      <c r="GK345" s="688" t="e">
        <f t="shared" si="1119"/>
        <v>#N/A</v>
      </c>
      <c r="GL345" s="703"/>
      <c r="GM345" s="705"/>
      <c r="GN345" s="689" t="e">
        <f t="shared" si="1120"/>
        <v>#N/A</v>
      </c>
      <c r="GO345" s="688" t="e">
        <f t="shared" si="1121"/>
        <v>#N/A</v>
      </c>
      <c r="GP345" s="688" t="e">
        <f t="shared" si="1122"/>
        <v>#N/A</v>
      </c>
      <c r="GQ345" s="703"/>
      <c r="GR345" s="705"/>
      <c r="GS345" s="689" t="e">
        <f t="shared" si="1123"/>
        <v>#N/A</v>
      </c>
      <c r="GT345" s="688" t="e">
        <f t="shared" si="1124"/>
        <v>#N/A</v>
      </c>
      <c r="GU345" s="688" t="e">
        <f t="shared" si="1125"/>
        <v>#N/A</v>
      </c>
      <c r="GV345" s="706"/>
      <c r="GW345" s="683"/>
      <c r="GX345" s="39" t="e">
        <f t="shared" si="1126"/>
        <v>#N/A</v>
      </c>
      <c r="GY345" s="26" t="e">
        <f t="shared" si="1127"/>
        <v>#N/A</v>
      </c>
      <c r="GZ345" s="26" t="e">
        <f t="shared" si="1128"/>
        <v>#N/A</v>
      </c>
      <c r="HA345" s="1300"/>
      <c r="HB345" s="656"/>
      <c r="HC345" s="28" t="e">
        <f t="shared" si="1129"/>
        <v>#N/A</v>
      </c>
      <c r="HD345" s="28" t="e">
        <f t="shared" si="1130"/>
        <v>#N/A</v>
      </c>
      <c r="HE345" s="28" t="e">
        <f t="shared" si="1131"/>
        <v>#N/A</v>
      </c>
      <c r="HF345" s="1305"/>
      <c r="HG345" s="698"/>
      <c r="HH345" s="10" t="e">
        <f t="shared" si="1132"/>
        <v>#N/A</v>
      </c>
      <c r="HI345" s="28" t="e">
        <f t="shared" si="1133"/>
        <v>#N/A</v>
      </c>
      <c r="HJ345" s="28" t="e">
        <f t="shared" si="1134"/>
        <v>#N/A</v>
      </c>
      <c r="HK345" s="1305"/>
      <c r="HL345" s="698"/>
      <c r="HM345" s="658" t="e">
        <f t="shared" si="1135"/>
        <v>#N/A</v>
      </c>
      <c r="HN345" s="126" t="e">
        <f t="shared" si="1136"/>
        <v>#N/A</v>
      </c>
      <c r="HO345" s="126" t="e">
        <f t="shared" si="1137"/>
        <v>#N/A</v>
      </c>
      <c r="HP345" s="787"/>
      <c r="HQ345" s="1314"/>
      <c r="HR345" s="674" t="e">
        <f t="shared" si="1141"/>
        <v>#N/A</v>
      </c>
      <c r="HS345" s="675" t="e">
        <f t="shared" si="1142"/>
        <v>#N/A</v>
      </c>
      <c r="HT345" s="675" t="e">
        <f t="shared" si="1143"/>
        <v>#N/A</v>
      </c>
      <c r="HU345" s="703"/>
      <c r="HV345" s="705"/>
      <c r="HW345" s="675" t="e">
        <f t="shared" si="1144"/>
        <v>#N/A</v>
      </c>
      <c r="HX345" s="675" t="e">
        <f t="shared" si="1145"/>
        <v>#N/A</v>
      </c>
      <c r="HY345" s="675" t="e">
        <f t="shared" si="1146"/>
        <v>#N/A</v>
      </c>
      <c r="HZ345" s="703"/>
      <c r="IA345" s="705"/>
      <c r="IB345" s="678" t="e">
        <f t="shared" si="1150"/>
        <v>#N/A</v>
      </c>
      <c r="IC345" s="675" t="e">
        <f t="shared" si="1151"/>
        <v>#N/A</v>
      </c>
      <c r="ID345" s="675" t="e">
        <f t="shared" si="1152"/>
        <v>#N/A</v>
      </c>
      <c r="IE345" s="703"/>
      <c r="IF345" s="705"/>
      <c r="IG345" s="678" t="e">
        <f t="shared" si="1153"/>
        <v>#N/A</v>
      </c>
      <c r="IH345" s="675" t="e">
        <f t="shared" si="1154"/>
        <v>#N/A</v>
      </c>
      <c r="II345" s="675" t="e">
        <f t="shared" si="1155"/>
        <v>#N/A</v>
      </c>
      <c r="IJ345" s="706"/>
      <c r="IK345" s="683"/>
      <c r="IL345" s="846" t="e">
        <f t="shared" si="1079"/>
        <v>#N/A</v>
      </c>
      <c r="IM345" s="848" t="e">
        <f t="shared" si="1080"/>
        <v>#N/A</v>
      </c>
      <c r="IN345" s="1252" t="e">
        <f t="shared" si="1081"/>
        <v>#N/A</v>
      </c>
      <c r="IO345" s="1253" t="e">
        <f t="shared" si="1082"/>
        <v>#N/A</v>
      </c>
      <c r="IP345" s="847" t="e">
        <f t="shared" si="1083"/>
        <v>#N/A</v>
      </c>
      <c r="IQ345" s="848" t="e">
        <f t="shared" si="1084"/>
        <v>#N/A</v>
      </c>
      <c r="IR345" s="1252" t="e">
        <f t="shared" si="1085"/>
        <v>#N/A</v>
      </c>
      <c r="IS345" s="1330" t="e">
        <f t="shared" si="1086"/>
        <v>#N/A</v>
      </c>
      <c r="IT345" s="846" t="e">
        <f t="shared" si="1070"/>
        <v>#N/A</v>
      </c>
      <c r="IU345" s="848" t="e">
        <f t="shared" si="1071"/>
        <v>#N/A</v>
      </c>
      <c r="IV345" s="1252" t="e">
        <f t="shared" si="1072"/>
        <v>#N/A</v>
      </c>
      <c r="IW345" s="1253" t="e">
        <f t="shared" si="1073"/>
        <v>#N/A</v>
      </c>
      <c r="IX345" s="847" t="e">
        <f t="shared" si="1074"/>
        <v>#N/A</v>
      </c>
      <c r="IY345" s="848" t="e">
        <f t="shared" si="1075"/>
        <v>#N/A</v>
      </c>
      <c r="IZ345" s="1252" t="e">
        <f t="shared" si="1076"/>
        <v>#N/A</v>
      </c>
      <c r="JA345" s="1330" t="e">
        <f t="shared" si="1077"/>
        <v>#N/A</v>
      </c>
      <c r="JB345" s="153"/>
      <c r="JC345" s="952"/>
      <c r="JD345" s="150"/>
      <c r="JE345" s="150"/>
      <c r="JF345" s="952"/>
      <c r="JG345" s="150"/>
      <c r="JH345" s="150"/>
      <c r="JI345" s="952"/>
      <c r="JJ345" s="150"/>
      <c r="JK345" s="150"/>
      <c r="JL345" s="958"/>
      <c r="JM345" s="150"/>
      <c r="JN345" s="150"/>
      <c r="JO345" s="846"/>
      <c r="JP345" s="852"/>
      <c r="JQ345" s="850"/>
      <c r="JR345" s="850"/>
      <c r="JS345" s="861"/>
      <c r="JT345" s="850"/>
      <c r="JU345" s="861"/>
      <c r="JV345" s="851"/>
      <c r="JW345" s="27"/>
      <c r="JX345" s="27"/>
      <c r="JY345" s="893"/>
      <c r="JZ345" s="27"/>
      <c r="KA345" s="27"/>
      <c r="KB345" s="707"/>
      <c r="KC345" s="846"/>
      <c r="KD345" s="975"/>
      <c r="KE345" s="27"/>
      <c r="KF345" s="27"/>
      <c r="KG345" s="893"/>
      <c r="KH345" s="27"/>
      <c r="KI345" s="27"/>
      <c r="KJ345" s="707"/>
      <c r="KK345" s="846"/>
      <c r="KL345" s="975"/>
      <c r="KM345" s="179"/>
      <c r="KN345" s="889"/>
      <c r="KO345" s="180"/>
      <c r="MA345" s="1352" t="e">
        <f t="shared" si="1147"/>
        <v>#N/A</v>
      </c>
      <c r="MB345" s="1352" t="e">
        <f t="shared" si="1148"/>
        <v>#N/A</v>
      </c>
    </row>
    <row r="346" spans="2:340" ht="18.75" customHeight="1">
      <c r="B346" s="13"/>
      <c r="C346" s="136"/>
      <c r="D346" s="14" t="e">
        <f t="shared" si="1159"/>
        <v>#N/A</v>
      </c>
      <c r="E346" s="31" t="e">
        <f t="shared" si="1089"/>
        <v>#N/A</v>
      </c>
      <c r="F346" s="40" t="e">
        <f t="shared" si="1090"/>
        <v>#N/A</v>
      </c>
      <c r="G346" s="27" t="e">
        <f t="shared" si="1091"/>
        <v>#N/A</v>
      </c>
      <c r="H346" s="27" t="e">
        <f t="shared" si="1092"/>
        <v>#N/A</v>
      </c>
      <c r="I346" s="702"/>
      <c r="J346" s="593"/>
      <c r="K346" s="14" t="e">
        <f t="shared" si="1093"/>
        <v>#N/A</v>
      </c>
      <c r="L346" s="31" t="e">
        <f t="shared" si="1094"/>
        <v>#N/A</v>
      </c>
      <c r="M346" s="40" t="e">
        <f t="shared" si="1138"/>
        <v>#N/A</v>
      </c>
      <c r="N346" s="27" t="e">
        <f t="shared" si="1095"/>
        <v>#N/A</v>
      </c>
      <c r="O346" s="27" t="e">
        <f t="shared" si="1096"/>
        <v>#N/A</v>
      </c>
      <c r="P346" s="27" t="e">
        <f t="shared" si="1097"/>
        <v>#N/A</v>
      </c>
      <c r="Q346" s="702"/>
      <c r="R346" s="593"/>
      <c r="S346" s="29"/>
      <c r="T346" s="29"/>
      <c r="U346" s="29"/>
      <c r="V346" s="29"/>
      <c r="W346" s="863"/>
      <c r="X346" s="592"/>
      <c r="Y346" s="14"/>
      <c r="Z346" s="27"/>
      <c r="AA346" s="27"/>
      <c r="AB346" s="27"/>
      <c r="AC346" s="702"/>
      <c r="AD346" s="593"/>
      <c r="AE346" s="14" t="e">
        <f t="shared" si="1156"/>
        <v>#N/A</v>
      </c>
      <c r="AF346" s="27" t="e">
        <f t="shared" si="1157"/>
        <v>#N/A</v>
      </c>
      <c r="AG346" s="221" t="e">
        <f t="shared" si="1158"/>
        <v>#N/A</v>
      </c>
      <c r="AH346" s="27"/>
      <c r="AI346" s="166"/>
      <c r="AJ346" s="16"/>
      <c r="AK346" s="29"/>
      <c r="AL346" s="29"/>
      <c r="AM346" s="29"/>
      <c r="AN346" s="863"/>
      <c r="AO346" s="592"/>
      <c r="AP346" s="14"/>
      <c r="AQ346" s="27"/>
      <c r="AR346" s="27"/>
      <c r="AS346" s="27"/>
      <c r="AT346" s="702"/>
      <c r="AU346" s="593"/>
      <c r="AV346" s="31"/>
      <c r="AW346" s="16"/>
      <c r="AX346" s="29"/>
      <c r="AY346" s="29"/>
      <c r="AZ346" s="29"/>
      <c r="BA346" s="863"/>
      <c r="BB346" s="902"/>
      <c r="BC346" s="234"/>
      <c r="BD346" s="232"/>
      <c r="BE346" s="232"/>
      <c r="BF346" s="904"/>
      <c r="BG346" s="905"/>
      <c r="BH346" s="15"/>
      <c r="BI346" s="29"/>
      <c r="BJ346" s="29"/>
      <c r="BK346" s="29"/>
      <c r="BL346" s="863"/>
      <c r="BM346" s="902"/>
      <c r="BN346" s="234"/>
      <c r="BO346" s="232"/>
      <c r="BP346" s="232"/>
      <c r="BQ346" s="904"/>
      <c r="BR346" s="905"/>
      <c r="BS346" s="15"/>
      <c r="BT346" s="29"/>
      <c r="BU346" s="29"/>
      <c r="BV346" s="29"/>
      <c r="BW346" s="863"/>
      <c r="BX346" s="902"/>
      <c r="BY346" s="234"/>
      <c r="BZ346" s="232"/>
      <c r="CA346" s="232"/>
      <c r="CB346" s="904"/>
      <c r="CC346" s="905"/>
      <c r="CD346" s="15"/>
      <c r="CE346" s="29"/>
      <c r="CF346" s="29"/>
      <c r="CG346" s="29"/>
      <c r="CH346" s="863"/>
      <c r="CI346" s="902"/>
      <c r="CJ346" s="234"/>
      <c r="CK346" s="232"/>
      <c r="CL346" s="232"/>
      <c r="CM346" s="911"/>
      <c r="CN346" s="912"/>
      <c r="CO346" s="15"/>
      <c r="CP346" s="232"/>
      <c r="CQ346" s="232"/>
      <c r="CR346" s="232"/>
      <c r="CS346" s="904"/>
      <c r="CT346" s="905"/>
      <c r="CU346" s="29"/>
      <c r="CV346" s="232"/>
      <c r="CW346" s="232"/>
      <c r="CX346" s="232"/>
      <c r="CY346" s="911"/>
      <c r="CZ346" s="912"/>
      <c r="DA346" s="15"/>
      <c r="DB346" s="232"/>
      <c r="DC346" s="232"/>
      <c r="DD346" s="232"/>
      <c r="DE346" s="904"/>
      <c r="DF346" s="915"/>
      <c r="DG346" s="40"/>
      <c r="DH346" s="27"/>
      <c r="DI346" s="27"/>
      <c r="DJ346" s="27"/>
      <c r="DK346" s="702"/>
      <c r="DL346" s="593"/>
      <c r="DM346" s="14"/>
      <c r="DN346" s="27"/>
      <c r="DO346" s="27"/>
      <c r="DP346" s="27"/>
      <c r="DQ346" s="702"/>
      <c r="DR346" s="663"/>
      <c r="DS346" s="40" t="e">
        <f t="shared" si="1098"/>
        <v>#N/A</v>
      </c>
      <c r="DT346" s="27" t="e">
        <f t="shared" si="1099"/>
        <v>#N/A</v>
      </c>
      <c r="DU346" s="27" t="e">
        <f t="shared" si="1100"/>
        <v>#N/A</v>
      </c>
      <c r="DV346" s="27" t="e">
        <f t="shared" si="1101"/>
        <v>#N/A</v>
      </c>
      <c r="DW346" s="702"/>
      <c r="DX346" s="663"/>
      <c r="DY346" s="270"/>
      <c r="DZ346" s="249"/>
      <c r="EA346" s="249"/>
      <c r="EB346" s="668"/>
      <c r="EC346" s="667"/>
      <c r="ED346" s="288"/>
      <c r="EE346" s="289"/>
      <c r="EF346" s="295"/>
      <c r="EG346" s="251"/>
      <c r="EH346" s="295"/>
      <c r="EI346" s="251"/>
      <c r="EJ346" s="256"/>
      <c r="EK346" s="257"/>
      <c r="EL346" s="257"/>
      <c r="EM346" s="668"/>
      <c r="EN346" s="665"/>
      <c r="EO346" s="253"/>
      <c r="EP346" s="254"/>
      <c r="EQ346" s="254"/>
      <c r="ER346" s="668"/>
      <c r="ES346" s="665"/>
      <c r="ET346" s="14"/>
      <c r="EU346" s="27"/>
      <c r="EV346" s="31"/>
      <c r="EW346" s="122"/>
      <c r="EX346" s="47"/>
      <c r="EY346" s="48"/>
      <c r="EZ346" s="49"/>
      <c r="FA346" s="50"/>
      <c r="FB346" s="51"/>
      <c r="FC346" s="153" t="e">
        <f t="shared" si="1078"/>
        <v>#N/A</v>
      </c>
      <c r="FD346" s="986" t="e">
        <f t="shared" si="1069"/>
        <v>#N/A</v>
      </c>
      <c r="FE346" s="993" t="e">
        <f t="shared" si="1087"/>
        <v>#N/A</v>
      </c>
      <c r="FF346" s="987" t="e">
        <f t="shared" si="1088"/>
        <v>#N/A</v>
      </c>
      <c r="FG346" s="246" t="e">
        <f t="shared" si="1149"/>
        <v>#N/A</v>
      </c>
      <c r="FH346" s="246" t="e">
        <f t="shared" si="1139"/>
        <v>#N/A</v>
      </c>
      <c r="FI346" s="246" t="e">
        <f t="shared" si="1140"/>
        <v>#N/A</v>
      </c>
      <c r="FJ346" s="39" t="e">
        <f t="shared" si="1102"/>
        <v>#N/A</v>
      </c>
      <c r="FK346" s="26" t="e">
        <f t="shared" si="1103"/>
        <v>#N/A</v>
      </c>
      <c r="FL346" s="26" t="e">
        <f t="shared" si="1104"/>
        <v>#N/A</v>
      </c>
      <c r="FM346" s="1300"/>
      <c r="FN346" s="656"/>
      <c r="FO346" s="28" t="e">
        <f t="shared" si="1105"/>
        <v>#N/A</v>
      </c>
      <c r="FP346" s="28" t="e">
        <f t="shared" si="1106"/>
        <v>#N/A</v>
      </c>
      <c r="FQ346" s="28" t="e">
        <f t="shared" si="1107"/>
        <v>#N/A</v>
      </c>
      <c r="FR346" s="1305"/>
      <c r="FS346" s="698"/>
      <c r="FT346" s="10" t="e">
        <f t="shared" si="1108"/>
        <v>#N/A</v>
      </c>
      <c r="FU346" s="28" t="e">
        <f t="shared" si="1109"/>
        <v>#N/A</v>
      </c>
      <c r="FV346" s="28" t="e">
        <f t="shared" si="1110"/>
        <v>#N/A</v>
      </c>
      <c r="FW346" s="1305"/>
      <c r="FX346" s="698"/>
      <c r="FY346" s="658" t="e">
        <f t="shared" si="1111"/>
        <v>#N/A</v>
      </c>
      <c r="FZ346" s="126" t="e">
        <f t="shared" si="1112"/>
        <v>#N/A</v>
      </c>
      <c r="GA346" s="126" t="e">
        <f t="shared" si="1113"/>
        <v>#N/A</v>
      </c>
      <c r="GB346" s="787"/>
      <c r="GC346" s="1314"/>
      <c r="GD346" s="674" t="e">
        <f t="shared" si="1114"/>
        <v>#N/A</v>
      </c>
      <c r="GE346" s="675" t="e">
        <f t="shared" si="1115"/>
        <v>#N/A</v>
      </c>
      <c r="GF346" s="675" t="e">
        <f t="shared" si="1116"/>
        <v>#N/A</v>
      </c>
      <c r="GG346" s="703"/>
      <c r="GH346" s="705"/>
      <c r="GI346" s="688" t="e">
        <f t="shared" si="1117"/>
        <v>#N/A</v>
      </c>
      <c r="GJ346" s="688" t="e">
        <f t="shared" si="1118"/>
        <v>#N/A</v>
      </c>
      <c r="GK346" s="688" t="e">
        <f t="shared" si="1119"/>
        <v>#N/A</v>
      </c>
      <c r="GL346" s="703"/>
      <c r="GM346" s="705"/>
      <c r="GN346" s="689" t="e">
        <f t="shared" si="1120"/>
        <v>#N/A</v>
      </c>
      <c r="GO346" s="688" t="e">
        <f t="shared" si="1121"/>
        <v>#N/A</v>
      </c>
      <c r="GP346" s="688" t="e">
        <f t="shared" si="1122"/>
        <v>#N/A</v>
      </c>
      <c r="GQ346" s="703"/>
      <c r="GR346" s="705"/>
      <c r="GS346" s="689" t="e">
        <f t="shared" si="1123"/>
        <v>#N/A</v>
      </c>
      <c r="GT346" s="688" t="e">
        <f t="shared" si="1124"/>
        <v>#N/A</v>
      </c>
      <c r="GU346" s="688" t="e">
        <f t="shared" si="1125"/>
        <v>#N/A</v>
      </c>
      <c r="GV346" s="706"/>
      <c r="GW346" s="683"/>
      <c r="GX346" s="39" t="e">
        <f t="shared" si="1126"/>
        <v>#N/A</v>
      </c>
      <c r="GY346" s="26" t="e">
        <f t="shared" si="1127"/>
        <v>#N/A</v>
      </c>
      <c r="GZ346" s="26" t="e">
        <f t="shared" si="1128"/>
        <v>#N/A</v>
      </c>
      <c r="HA346" s="1300"/>
      <c r="HB346" s="656"/>
      <c r="HC346" s="28" t="e">
        <f t="shared" si="1129"/>
        <v>#N/A</v>
      </c>
      <c r="HD346" s="28" t="e">
        <f t="shared" si="1130"/>
        <v>#N/A</v>
      </c>
      <c r="HE346" s="28" t="e">
        <f t="shared" si="1131"/>
        <v>#N/A</v>
      </c>
      <c r="HF346" s="1305"/>
      <c r="HG346" s="698"/>
      <c r="HH346" s="10" t="e">
        <f t="shared" si="1132"/>
        <v>#N/A</v>
      </c>
      <c r="HI346" s="28" t="e">
        <f t="shared" si="1133"/>
        <v>#N/A</v>
      </c>
      <c r="HJ346" s="28" t="e">
        <f t="shared" si="1134"/>
        <v>#N/A</v>
      </c>
      <c r="HK346" s="1305"/>
      <c r="HL346" s="698"/>
      <c r="HM346" s="658" t="e">
        <f t="shared" si="1135"/>
        <v>#N/A</v>
      </c>
      <c r="HN346" s="126" t="e">
        <f t="shared" si="1136"/>
        <v>#N/A</v>
      </c>
      <c r="HO346" s="126" t="e">
        <f t="shared" si="1137"/>
        <v>#N/A</v>
      </c>
      <c r="HP346" s="787"/>
      <c r="HQ346" s="1314"/>
      <c r="HR346" s="674" t="e">
        <f t="shared" si="1141"/>
        <v>#N/A</v>
      </c>
      <c r="HS346" s="675" t="e">
        <f t="shared" si="1142"/>
        <v>#N/A</v>
      </c>
      <c r="HT346" s="675" t="e">
        <f t="shared" si="1143"/>
        <v>#N/A</v>
      </c>
      <c r="HU346" s="703"/>
      <c r="HV346" s="705"/>
      <c r="HW346" s="675" t="e">
        <f t="shared" si="1144"/>
        <v>#N/A</v>
      </c>
      <c r="HX346" s="675" t="e">
        <f t="shared" si="1145"/>
        <v>#N/A</v>
      </c>
      <c r="HY346" s="675" t="e">
        <f t="shared" si="1146"/>
        <v>#N/A</v>
      </c>
      <c r="HZ346" s="703"/>
      <c r="IA346" s="705"/>
      <c r="IB346" s="678" t="e">
        <f t="shared" si="1150"/>
        <v>#N/A</v>
      </c>
      <c r="IC346" s="675" t="e">
        <f t="shared" si="1151"/>
        <v>#N/A</v>
      </c>
      <c r="ID346" s="675" t="e">
        <f t="shared" si="1152"/>
        <v>#N/A</v>
      </c>
      <c r="IE346" s="703"/>
      <c r="IF346" s="705"/>
      <c r="IG346" s="678" t="e">
        <f t="shared" si="1153"/>
        <v>#N/A</v>
      </c>
      <c r="IH346" s="675" t="e">
        <f t="shared" si="1154"/>
        <v>#N/A</v>
      </c>
      <c r="II346" s="675" t="e">
        <f t="shared" si="1155"/>
        <v>#N/A</v>
      </c>
      <c r="IJ346" s="706"/>
      <c r="IK346" s="683"/>
      <c r="IL346" s="846" t="e">
        <f t="shared" si="1079"/>
        <v>#N/A</v>
      </c>
      <c r="IM346" s="848" t="e">
        <f t="shared" si="1080"/>
        <v>#N/A</v>
      </c>
      <c r="IN346" s="1252" t="e">
        <f t="shared" si="1081"/>
        <v>#N/A</v>
      </c>
      <c r="IO346" s="1253" t="e">
        <f t="shared" si="1082"/>
        <v>#N/A</v>
      </c>
      <c r="IP346" s="847" t="e">
        <f t="shared" si="1083"/>
        <v>#N/A</v>
      </c>
      <c r="IQ346" s="848" t="e">
        <f t="shared" si="1084"/>
        <v>#N/A</v>
      </c>
      <c r="IR346" s="1252" t="e">
        <f t="shared" si="1085"/>
        <v>#N/A</v>
      </c>
      <c r="IS346" s="1330" t="e">
        <f t="shared" si="1086"/>
        <v>#N/A</v>
      </c>
      <c r="IT346" s="846" t="e">
        <f t="shared" si="1070"/>
        <v>#N/A</v>
      </c>
      <c r="IU346" s="848" t="e">
        <f t="shared" si="1071"/>
        <v>#N/A</v>
      </c>
      <c r="IV346" s="1252" t="e">
        <f t="shared" si="1072"/>
        <v>#N/A</v>
      </c>
      <c r="IW346" s="1253" t="e">
        <f t="shared" si="1073"/>
        <v>#N/A</v>
      </c>
      <c r="IX346" s="847" t="e">
        <f t="shared" si="1074"/>
        <v>#N/A</v>
      </c>
      <c r="IY346" s="848" t="e">
        <f t="shared" si="1075"/>
        <v>#N/A</v>
      </c>
      <c r="IZ346" s="1252" t="e">
        <f t="shared" si="1076"/>
        <v>#N/A</v>
      </c>
      <c r="JA346" s="1330" t="e">
        <f t="shared" si="1077"/>
        <v>#N/A</v>
      </c>
      <c r="JB346" s="153"/>
      <c r="JC346" s="952"/>
      <c r="JD346" s="150"/>
      <c r="JE346" s="150"/>
      <c r="JF346" s="952"/>
      <c r="JG346" s="150"/>
      <c r="JH346" s="150"/>
      <c r="JI346" s="952"/>
      <c r="JJ346" s="150"/>
      <c r="JK346" s="150"/>
      <c r="JL346" s="958"/>
      <c r="JM346" s="150"/>
      <c r="JN346" s="150"/>
      <c r="JO346" s="846"/>
      <c r="JP346" s="852"/>
      <c r="JQ346" s="850"/>
      <c r="JR346" s="850"/>
      <c r="JS346" s="861"/>
      <c r="JT346" s="850"/>
      <c r="JU346" s="861"/>
      <c r="JV346" s="851"/>
      <c r="JW346" s="27"/>
      <c r="JX346" s="27"/>
      <c r="JY346" s="893"/>
      <c r="JZ346" s="27"/>
      <c r="KA346" s="27"/>
      <c r="KB346" s="707"/>
      <c r="KC346" s="846"/>
      <c r="KD346" s="975"/>
      <c r="KE346" s="27"/>
      <c r="KF346" s="27"/>
      <c r="KG346" s="893"/>
      <c r="KH346" s="27"/>
      <c r="KI346" s="27"/>
      <c r="KJ346" s="707"/>
      <c r="KK346" s="846"/>
      <c r="KL346" s="975"/>
      <c r="KM346" s="179"/>
      <c r="KN346" s="889"/>
      <c r="KO346" s="180"/>
      <c r="MA346" s="1352" t="e">
        <f t="shared" si="1147"/>
        <v>#N/A</v>
      </c>
      <c r="MB346" s="1352" t="e">
        <f t="shared" si="1148"/>
        <v>#N/A</v>
      </c>
    </row>
    <row r="347" spans="2:340" ht="18.75" customHeight="1">
      <c r="B347" s="13"/>
      <c r="C347" s="136"/>
      <c r="D347" s="14" t="e">
        <f t="shared" si="1159"/>
        <v>#N/A</v>
      </c>
      <c r="E347" s="31" t="e">
        <f t="shared" si="1089"/>
        <v>#N/A</v>
      </c>
      <c r="F347" s="40" t="e">
        <f t="shared" si="1090"/>
        <v>#N/A</v>
      </c>
      <c r="G347" s="27" t="e">
        <f t="shared" si="1091"/>
        <v>#N/A</v>
      </c>
      <c r="H347" s="27" t="e">
        <f t="shared" si="1092"/>
        <v>#N/A</v>
      </c>
      <c r="I347" s="702"/>
      <c r="J347" s="593"/>
      <c r="K347" s="14" t="e">
        <f t="shared" si="1093"/>
        <v>#N/A</v>
      </c>
      <c r="L347" s="31" t="e">
        <f t="shared" si="1094"/>
        <v>#N/A</v>
      </c>
      <c r="M347" s="40" t="e">
        <f t="shared" si="1138"/>
        <v>#N/A</v>
      </c>
      <c r="N347" s="27" t="e">
        <f t="shared" si="1095"/>
        <v>#N/A</v>
      </c>
      <c r="O347" s="27" t="e">
        <f t="shared" si="1096"/>
        <v>#N/A</v>
      </c>
      <c r="P347" s="27" t="e">
        <f t="shared" si="1097"/>
        <v>#N/A</v>
      </c>
      <c r="Q347" s="702"/>
      <c r="R347" s="593"/>
      <c r="S347" s="29"/>
      <c r="T347" s="29"/>
      <c r="U347" s="29"/>
      <c r="V347" s="29"/>
      <c r="W347" s="863"/>
      <c r="X347" s="592"/>
      <c r="Y347" s="14"/>
      <c r="Z347" s="27"/>
      <c r="AA347" s="27"/>
      <c r="AB347" s="27"/>
      <c r="AC347" s="702"/>
      <c r="AD347" s="593"/>
      <c r="AE347" s="14" t="e">
        <f t="shared" si="1156"/>
        <v>#N/A</v>
      </c>
      <c r="AF347" s="27" t="e">
        <f t="shared" si="1157"/>
        <v>#N/A</v>
      </c>
      <c r="AG347" s="221" t="e">
        <f t="shared" si="1158"/>
        <v>#N/A</v>
      </c>
      <c r="AH347" s="27"/>
      <c r="AI347" s="166"/>
      <c r="AJ347" s="16"/>
      <c r="AK347" s="29"/>
      <c r="AL347" s="29"/>
      <c r="AM347" s="29"/>
      <c r="AN347" s="863"/>
      <c r="AO347" s="592"/>
      <c r="AP347" s="14"/>
      <c r="AQ347" s="27"/>
      <c r="AR347" s="27"/>
      <c r="AS347" s="27"/>
      <c r="AT347" s="702"/>
      <c r="AU347" s="593"/>
      <c r="AV347" s="31"/>
      <c r="AW347" s="16"/>
      <c r="AX347" s="29"/>
      <c r="AY347" s="29"/>
      <c r="AZ347" s="29"/>
      <c r="BA347" s="863"/>
      <c r="BB347" s="902"/>
      <c r="BC347" s="234"/>
      <c r="BD347" s="232"/>
      <c r="BE347" s="232"/>
      <c r="BF347" s="904"/>
      <c r="BG347" s="905"/>
      <c r="BH347" s="15"/>
      <c r="BI347" s="29"/>
      <c r="BJ347" s="29"/>
      <c r="BK347" s="29"/>
      <c r="BL347" s="863"/>
      <c r="BM347" s="902"/>
      <c r="BN347" s="234"/>
      <c r="BO347" s="232"/>
      <c r="BP347" s="232"/>
      <c r="BQ347" s="904"/>
      <c r="BR347" s="905"/>
      <c r="BS347" s="15"/>
      <c r="BT347" s="29"/>
      <c r="BU347" s="29"/>
      <c r="BV347" s="29"/>
      <c r="BW347" s="863"/>
      <c r="BX347" s="902"/>
      <c r="BY347" s="234"/>
      <c r="BZ347" s="232"/>
      <c r="CA347" s="232"/>
      <c r="CB347" s="904"/>
      <c r="CC347" s="905"/>
      <c r="CD347" s="15"/>
      <c r="CE347" s="29"/>
      <c r="CF347" s="29"/>
      <c r="CG347" s="29"/>
      <c r="CH347" s="863"/>
      <c r="CI347" s="902"/>
      <c r="CJ347" s="234"/>
      <c r="CK347" s="232"/>
      <c r="CL347" s="232"/>
      <c r="CM347" s="911"/>
      <c r="CN347" s="912"/>
      <c r="CO347" s="15"/>
      <c r="CP347" s="232"/>
      <c r="CQ347" s="232"/>
      <c r="CR347" s="232"/>
      <c r="CS347" s="904"/>
      <c r="CT347" s="905"/>
      <c r="CU347" s="29"/>
      <c r="CV347" s="232"/>
      <c r="CW347" s="232"/>
      <c r="CX347" s="232"/>
      <c r="CY347" s="911"/>
      <c r="CZ347" s="912"/>
      <c r="DA347" s="15"/>
      <c r="DB347" s="232"/>
      <c r="DC347" s="232"/>
      <c r="DD347" s="232"/>
      <c r="DE347" s="904"/>
      <c r="DF347" s="915"/>
      <c r="DG347" s="40"/>
      <c r="DH347" s="27"/>
      <c r="DI347" s="27"/>
      <c r="DJ347" s="27"/>
      <c r="DK347" s="702"/>
      <c r="DL347" s="593"/>
      <c r="DM347" s="14"/>
      <c r="DN347" s="27"/>
      <c r="DO347" s="27"/>
      <c r="DP347" s="27"/>
      <c r="DQ347" s="702"/>
      <c r="DR347" s="663"/>
      <c r="DS347" s="40" t="e">
        <f t="shared" si="1098"/>
        <v>#N/A</v>
      </c>
      <c r="DT347" s="27" t="e">
        <f t="shared" si="1099"/>
        <v>#N/A</v>
      </c>
      <c r="DU347" s="27" t="e">
        <f t="shared" si="1100"/>
        <v>#N/A</v>
      </c>
      <c r="DV347" s="27" t="e">
        <f t="shared" si="1101"/>
        <v>#N/A</v>
      </c>
      <c r="DW347" s="702"/>
      <c r="DX347" s="663"/>
      <c r="DY347" s="270"/>
      <c r="DZ347" s="249"/>
      <c r="EA347" s="249"/>
      <c r="EB347" s="668"/>
      <c r="EC347" s="667"/>
      <c r="ED347" s="288"/>
      <c r="EE347" s="289"/>
      <c r="EF347" s="295"/>
      <c r="EG347" s="251"/>
      <c r="EH347" s="295"/>
      <c r="EI347" s="251"/>
      <c r="EJ347" s="256"/>
      <c r="EK347" s="257"/>
      <c r="EL347" s="257"/>
      <c r="EM347" s="668"/>
      <c r="EN347" s="665"/>
      <c r="EO347" s="253"/>
      <c r="EP347" s="254"/>
      <c r="EQ347" s="254"/>
      <c r="ER347" s="668"/>
      <c r="ES347" s="665"/>
      <c r="ET347" s="14"/>
      <c r="EU347" s="27"/>
      <c r="EV347" s="31"/>
      <c r="EW347" s="122"/>
      <c r="EX347" s="47"/>
      <c r="EY347" s="48"/>
      <c r="EZ347" s="49"/>
      <c r="FA347" s="50"/>
      <c r="FB347" s="51"/>
      <c r="FC347" s="153" t="e">
        <f t="shared" si="1078"/>
        <v>#N/A</v>
      </c>
      <c r="FD347" s="986" t="e">
        <f t="shared" si="1069"/>
        <v>#N/A</v>
      </c>
      <c r="FE347" s="993" t="e">
        <f t="shared" si="1087"/>
        <v>#N/A</v>
      </c>
      <c r="FF347" s="987" t="e">
        <f t="shared" si="1088"/>
        <v>#N/A</v>
      </c>
      <c r="FG347" s="246" t="e">
        <f t="shared" si="1149"/>
        <v>#N/A</v>
      </c>
      <c r="FH347" s="246" t="e">
        <f t="shared" si="1139"/>
        <v>#N/A</v>
      </c>
      <c r="FI347" s="246" t="e">
        <f t="shared" si="1140"/>
        <v>#N/A</v>
      </c>
      <c r="FJ347" s="39" t="e">
        <f t="shared" si="1102"/>
        <v>#N/A</v>
      </c>
      <c r="FK347" s="26" t="e">
        <f t="shared" si="1103"/>
        <v>#N/A</v>
      </c>
      <c r="FL347" s="26" t="e">
        <f t="shared" si="1104"/>
        <v>#N/A</v>
      </c>
      <c r="FM347" s="1300"/>
      <c r="FN347" s="656"/>
      <c r="FO347" s="28" t="e">
        <f t="shared" si="1105"/>
        <v>#N/A</v>
      </c>
      <c r="FP347" s="28" t="e">
        <f t="shared" si="1106"/>
        <v>#N/A</v>
      </c>
      <c r="FQ347" s="28" t="e">
        <f t="shared" si="1107"/>
        <v>#N/A</v>
      </c>
      <c r="FR347" s="1305"/>
      <c r="FS347" s="698"/>
      <c r="FT347" s="10" t="e">
        <f t="shared" si="1108"/>
        <v>#N/A</v>
      </c>
      <c r="FU347" s="28" t="e">
        <f t="shared" si="1109"/>
        <v>#N/A</v>
      </c>
      <c r="FV347" s="28" t="e">
        <f t="shared" si="1110"/>
        <v>#N/A</v>
      </c>
      <c r="FW347" s="1305"/>
      <c r="FX347" s="698"/>
      <c r="FY347" s="658" t="e">
        <f t="shared" si="1111"/>
        <v>#N/A</v>
      </c>
      <c r="FZ347" s="126" t="e">
        <f t="shared" si="1112"/>
        <v>#N/A</v>
      </c>
      <c r="GA347" s="126" t="e">
        <f t="shared" si="1113"/>
        <v>#N/A</v>
      </c>
      <c r="GB347" s="787"/>
      <c r="GC347" s="1314"/>
      <c r="GD347" s="674" t="e">
        <f t="shared" si="1114"/>
        <v>#N/A</v>
      </c>
      <c r="GE347" s="675" t="e">
        <f t="shared" si="1115"/>
        <v>#N/A</v>
      </c>
      <c r="GF347" s="675" t="e">
        <f t="shared" si="1116"/>
        <v>#N/A</v>
      </c>
      <c r="GG347" s="703"/>
      <c r="GH347" s="705"/>
      <c r="GI347" s="688" t="e">
        <f t="shared" si="1117"/>
        <v>#N/A</v>
      </c>
      <c r="GJ347" s="688" t="e">
        <f t="shared" si="1118"/>
        <v>#N/A</v>
      </c>
      <c r="GK347" s="688" t="e">
        <f t="shared" si="1119"/>
        <v>#N/A</v>
      </c>
      <c r="GL347" s="703"/>
      <c r="GM347" s="705"/>
      <c r="GN347" s="689" t="e">
        <f t="shared" si="1120"/>
        <v>#N/A</v>
      </c>
      <c r="GO347" s="688" t="e">
        <f t="shared" si="1121"/>
        <v>#N/A</v>
      </c>
      <c r="GP347" s="688" t="e">
        <f t="shared" si="1122"/>
        <v>#N/A</v>
      </c>
      <c r="GQ347" s="703"/>
      <c r="GR347" s="705"/>
      <c r="GS347" s="689" t="e">
        <f t="shared" si="1123"/>
        <v>#N/A</v>
      </c>
      <c r="GT347" s="688" t="e">
        <f t="shared" si="1124"/>
        <v>#N/A</v>
      </c>
      <c r="GU347" s="688" t="e">
        <f t="shared" si="1125"/>
        <v>#N/A</v>
      </c>
      <c r="GV347" s="706"/>
      <c r="GW347" s="683"/>
      <c r="GX347" s="39" t="e">
        <f t="shared" si="1126"/>
        <v>#N/A</v>
      </c>
      <c r="GY347" s="26" t="e">
        <f t="shared" si="1127"/>
        <v>#N/A</v>
      </c>
      <c r="GZ347" s="26" t="e">
        <f t="shared" si="1128"/>
        <v>#N/A</v>
      </c>
      <c r="HA347" s="1300"/>
      <c r="HB347" s="656"/>
      <c r="HC347" s="28" t="e">
        <f t="shared" si="1129"/>
        <v>#N/A</v>
      </c>
      <c r="HD347" s="28" t="e">
        <f t="shared" si="1130"/>
        <v>#N/A</v>
      </c>
      <c r="HE347" s="28" t="e">
        <f t="shared" si="1131"/>
        <v>#N/A</v>
      </c>
      <c r="HF347" s="1305"/>
      <c r="HG347" s="698"/>
      <c r="HH347" s="10" t="e">
        <f t="shared" si="1132"/>
        <v>#N/A</v>
      </c>
      <c r="HI347" s="28" t="e">
        <f t="shared" si="1133"/>
        <v>#N/A</v>
      </c>
      <c r="HJ347" s="28" t="e">
        <f t="shared" si="1134"/>
        <v>#N/A</v>
      </c>
      <c r="HK347" s="1305"/>
      <c r="HL347" s="698"/>
      <c r="HM347" s="658" t="e">
        <f t="shared" si="1135"/>
        <v>#N/A</v>
      </c>
      <c r="HN347" s="126" t="e">
        <f t="shared" si="1136"/>
        <v>#N/A</v>
      </c>
      <c r="HO347" s="126" t="e">
        <f t="shared" si="1137"/>
        <v>#N/A</v>
      </c>
      <c r="HP347" s="787"/>
      <c r="HQ347" s="1314"/>
      <c r="HR347" s="674" t="e">
        <f t="shared" si="1141"/>
        <v>#N/A</v>
      </c>
      <c r="HS347" s="675" t="e">
        <f t="shared" si="1142"/>
        <v>#N/A</v>
      </c>
      <c r="HT347" s="675" t="e">
        <f t="shared" si="1143"/>
        <v>#N/A</v>
      </c>
      <c r="HU347" s="703"/>
      <c r="HV347" s="705"/>
      <c r="HW347" s="675" t="e">
        <f t="shared" si="1144"/>
        <v>#N/A</v>
      </c>
      <c r="HX347" s="675" t="e">
        <f t="shared" si="1145"/>
        <v>#N/A</v>
      </c>
      <c r="HY347" s="675" t="e">
        <f t="shared" si="1146"/>
        <v>#N/A</v>
      </c>
      <c r="HZ347" s="703"/>
      <c r="IA347" s="705"/>
      <c r="IB347" s="678" t="e">
        <f t="shared" si="1150"/>
        <v>#N/A</v>
      </c>
      <c r="IC347" s="675" t="e">
        <f t="shared" si="1151"/>
        <v>#N/A</v>
      </c>
      <c r="ID347" s="675" t="e">
        <f t="shared" si="1152"/>
        <v>#N/A</v>
      </c>
      <c r="IE347" s="703"/>
      <c r="IF347" s="705"/>
      <c r="IG347" s="678" t="e">
        <f t="shared" si="1153"/>
        <v>#N/A</v>
      </c>
      <c r="IH347" s="675" t="e">
        <f t="shared" si="1154"/>
        <v>#N/A</v>
      </c>
      <c r="II347" s="675" t="e">
        <f t="shared" si="1155"/>
        <v>#N/A</v>
      </c>
      <c r="IJ347" s="706"/>
      <c r="IK347" s="683"/>
      <c r="IL347" s="846" t="e">
        <f t="shared" si="1079"/>
        <v>#N/A</v>
      </c>
      <c r="IM347" s="848" t="e">
        <f t="shared" si="1080"/>
        <v>#N/A</v>
      </c>
      <c r="IN347" s="1252" t="e">
        <f t="shared" si="1081"/>
        <v>#N/A</v>
      </c>
      <c r="IO347" s="1253" t="e">
        <f t="shared" si="1082"/>
        <v>#N/A</v>
      </c>
      <c r="IP347" s="847" t="e">
        <f t="shared" si="1083"/>
        <v>#N/A</v>
      </c>
      <c r="IQ347" s="848" t="e">
        <f t="shared" si="1084"/>
        <v>#N/A</v>
      </c>
      <c r="IR347" s="1252" t="e">
        <f t="shared" si="1085"/>
        <v>#N/A</v>
      </c>
      <c r="IS347" s="1330" t="e">
        <f t="shared" si="1086"/>
        <v>#N/A</v>
      </c>
      <c r="IT347" s="846" t="e">
        <f t="shared" si="1070"/>
        <v>#N/A</v>
      </c>
      <c r="IU347" s="848" t="e">
        <f t="shared" si="1071"/>
        <v>#N/A</v>
      </c>
      <c r="IV347" s="1252" t="e">
        <f t="shared" si="1072"/>
        <v>#N/A</v>
      </c>
      <c r="IW347" s="1253" t="e">
        <f t="shared" si="1073"/>
        <v>#N/A</v>
      </c>
      <c r="IX347" s="847" t="e">
        <f t="shared" si="1074"/>
        <v>#N/A</v>
      </c>
      <c r="IY347" s="848" t="e">
        <f t="shared" si="1075"/>
        <v>#N/A</v>
      </c>
      <c r="IZ347" s="1252" t="e">
        <f t="shared" si="1076"/>
        <v>#N/A</v>
      </c>
      <c r="JA347" s="1330" t="e">
        <f t="shared" si="1077"/>
        <v>#N/A</v>
      </c>
      <c r="JB347" s="153"/>
      <c r="JC347" s="952"/>
      <c r="JD347" s="150"/>
      <c r="JE347" s="150"/>
      <c r="JF347" s="952"/>
      <c r="JG347" s="150"/>
      <c r="JH347" s="150"/>
      <c r="JI347" s="952"/>
      <c r="JJ347" s="150"/>
      <c r="JK347" s="150"/>
      <c r="JL347" s="958"/>
      <c r="JM347" s="150"/>
      <c r="JN347" s="150"/>
      <c r="JO347" s="846"/>
      <c r="JP347" s="852"/>
      <c r="JQ347" s="850"/>
      <c r="JR347" s="850"/>
      <c r="JS347" s="861"/>
      <c r="JT347" s="850"/>
      <c r="JU347" s="861"/>
      <c r="JV347" s="851"/>
      <c r="JW347" s="27"/>
      <c r="JX347" s="27"/>
      <c r="JY347" s="893"/>
      <c r="JZ347" s="27"/>
      <c r="KA347" s="27"/>
      <c r="KB347" s="707"/>
      <c r="KC347" s="846"/>
      <c r="KD347" s="975"/>
      <c r="KE347" s="27"/>
      <c r="KF347" s="27"/>
      <c r="KG347" s="893"/>
      <c r="KH347" s="27"/>
      <c r="KI347" s="27"/>
      <c r="KJ347" s="707"/>
      <c r="KK347" s="846"/>
      <c r="KL347" s="975"/>
      <c r="KM347" s="179"/>
      <c r="KN347" s="889"/>
      <c r="KO347" s="180"/>
      <c r="MA347" s="1352" t="e">
        <f t="shared" si="1147"/>
        <v>#N/A</v>
      </c>
      <c r="MB347" s="1352" t="e">
        <f t="shared" si="1148"/>
        <v>#N/A</v>
      </c>
    </row>
    <row r="348" spans="2:340" ht="18.75" customHeight="1">
      <c r="B348" s="13"/>
      <c r="C348" s="136"/>
      <c r="D348" s="14" t="e">
        <f t="shared" si="1159"/>
        <v>#N/A</v>
      </c>
      <c r="E348" s="31" t="e">
        <f t="shared" si="1089"/>
        <v>#N/A</v>
      </c>
      <c r="F348" s="40" t="e">
        <f t="shared" si="1090"/>
        <v>#N/A</v>
      </c>
      <c r="G348" s="27" t="e">
        <f t="shared" si="1091"/>
        <v>#N/A</v>
      </c>
      <c r="H348" s="27" t="e">
        <f t="shared" si="1092"/>
        <v>#N/A</v>
      </c>
      <c r="I348" s="702"/>
      <c r="J348" s="593"/>
      <c r="K348" s="14" t="e">
        <f t="shared" si="1093"/>
        <v>#N/A</v>
      </c>
      <c r="L348" s="31" t="e">
        <f t="shared" si="1094"/>
        <v>#N/A</v>
      </c>
      <c r="M348" s="40" t="e">
        <f t="shared" si="1138"/>
        <v>#N/A</v>
      </c>
      <c r="N348" s="27" t="e">
        <f t="shared" si="1095"/>
        <v>#N/A</v>
      </c>
      <c r="O348" s="27" t="e">
        <f t="shared" si="1096"/>
        <v>#N/A</v>
      </c>
      <c r="P348" s="27" t="e">
        <f t="shared" si="1097"/>
        <v>#N/A</v>
      </c>
      <c r="Q348" s="702"/>
      <c r="R348" s="593"/>
      <c r="S348" s="29"/>
      <c r="T348" s="29"/>
      <c r="U348" s="29"/>
      <c r="V348" s="29"/>
      <c r="W348" s="863"/>
      <c r="X348" s="592"/>
      <c r="Y348" s="14"/>
      <c r="Z348" s="27"/>
      <c r="AA348" s="27"/>
      <c r="AB348" s="27"/>
      <c r="AC348" s="702"/>
      <c r="AD348" s="593"/>
      <c r="AE348" s="14" t="e">
        <f t="shared" si="1156"/>
        <v>#N/A</v>
      </c>
      <c r="AF348" s="27" t="e">
        <f t="shared" si="1157"/>
        <v>#N/A</v>
      </c>
      <c r="AG348" s="221" t="e">
        <f t="shared" si="1158"/>
        <v>#N/A</v>
      </c>
      <c r="AH348" s="27"/>
      <c r="AI348" s="166"/>
      <c r="AJ348" s="16"/>
      <c r="AK348" s="29"/>
      <c r="AL348" s="29"/>
      <c r="AM348" s="29"/>
      <c r="AN348" s="863"/>
      <c r="AO348" s="592"/>
      <c r="AP348" s="14"/>
      <c r="AQ348" s="27"/>
      <c r="AR348" s="27"/>
      <c r="AS348" s="27"/>
      <c r="AT348" s="702"/>
      <c r="AU348" s="593"/>
      <c r="AV348" s="31"/>
      <c r="AW348" s="16"/>
      <c r="AX348" s="29"/>
      <c r="AY348" s="29"/>
      <c r="AZ348" s="29"/>
      <c r="BA348" s="863"/>
      <c r="BB348" s="902"/>
      <c r="BC348" s="234"/>
      <c r="BD348" s="232"/>
      <c r="BE348" s="232"/>
      <c r="BF348" s="904"/>
      <c r="BG348" s="905"/>
      <c r="BH348" s="15"/>
      <c r="BI348" s="29"/>
      <c r="BJ348" s="29"/>
      <c r="BK348" s="29"/>
      <c r="BL348" s="863"/>
      <c r="BM348" s="902"/>
      <c r="BN348" s="234"/>
      <c r="BO348" s="232"/>
      <c r="BP348" s="232"/>
      <c r="BQ348" s="904"/>
      <c r="BR348" s="905"/>
      <c r="BS348" s="15"/>
      <c r="BT348" s="29"/>
      <c r="BU348" s="29"/>
      <c r="BV348" s="29"/>
      <c r="BW348" s="863"/>
      <c r="BX348" s="902"/>
      <c r="BY348" s="234"/>
      <c r="BZ348" s="232"/>
      <c r="CA348" s="232"/>
      <c r="CB348" s="904"/>
      <c r="CC348" s="905"/>
      <c r="CD348" s="15"/>
      <c r="CE348" s="29"/>
      <c r="CF348" s="29"/>
      <c r="CG348" s="29"/>
      <c r="CH348" s="863"/>
      <c r="CI348" s="902"/>
      <c r="CJ348" s="234"/>
      <c r="CK348" s="232"/>
      <c r="CL348" s="232"/>
      <c r="CM348" s="911"/>
      <c r="CN348" s="912"/>
      <c r="CO348" s="15"/>
      <c r="CP348" s="232"/>
      <c r="CQ348" s="232"/>
      <c r="CR348" s="232"/>
      <c r="CS348" s="904"/>
      <c r="CT348" s="905"/>
      <c r="CU348" s="29"/>
      <c r="CV348" s="232"/>
      <c r="CW348" s="232"/>
      <c r="CX348" s="232"/>
      <c r="CY348" s="911"/>
      <c r="CZ348" s="912"/>
      <c r="DA348" s="15"/>
      <c r="DB348" s="232"/>
      <c r="DC348" s="232"/>
      <c r="DD348" s="232"/>
      <c r="DE348" s="904"/>
      <c r="DF348" s="915"/>
      <c r="DG348" s="40"/>
      <c r="DH348" s="27"/>
      <c r="DI348" s="27"/>
      <c r="DJ348" s="27"/>
      <c r="DK348" s="702"/>
      <c r="DL348" s="593"/>
      <c r="DM348" s="14"/>
      <c r="DN348" s="27"/>
      <c r="DO348" s="27"/>
      <c r="DP348" s="27"/>
      <c r="DQ348" s="702"/>
      <c r="DR348" s="663"/>
      <c r="DS348" s="40" t="e">
        <f t="shared" si="1098"/>
        <v>#N/A</v>
      </c>
      <c r="DT348" s="27" t="e">
        <f t="shared" si="1099"/>
        <v>#N/A</v>
      </c>
      <c r="DU348" s="27" t="e">
        <f t="shared" si="1100"/>
        <v>#N/A</v>
      </c>
      <c r="DV348" s="27" t="e">
        <f t="shared" si="1101"/>
        <v>#N/A</v>
      </c>
      <c r="DW348" s="702"/>
      <c r="DX348" s="663"/>
      <c r="DY348" s="270"/>
      <c r="DZ348" s="249"/>
      <c r="EA348" s="249"/>
      <c r="EB348" s="668"/>
      <c r="EC348" s="667"/>
      <c r="ED348" s="288"/>
      <c r="EE348" s="289"/>
      <c r="EF348" s="295"/>
      <c r="EG348" s="251"/>
      <c r="EH348" s="295"/>
      <c r="EI348" s="251"/>
      <c r="EJ348" s="256"/>
      <c r="EK348" s="257"/>
      <c r="EL348" s="257"/>
      <c r="EM348" s="668"/>
      <c r="EN348" s="665"/>
      <c r="EO348" s="253"/>
      <c r="EP348" s="254"/>
      <c r="EQ348" s="254"/>
      <c r="ER348" s="668"/>
      <c r="ES348" s="665"/>
      <c r="ET348" s="14"/>
      <c r="EU348" s="27"/>
      <c r="EV348" s="31"/>
      <c r="EW348" s="122"/>
      <c r="EX348" s="47"/>
      <c r="EY348" s="48"/>
      <c r="EZ348" s="49"/>
      <c r="FA348" s="50"/>
      <c r="FB348" s="51"/>
      <c r="FC348" s="153" t="e">
        <f t="shared" si="1078"/>
        <v>#N/A</v>
      </c>
      <c r="FD348" s="986" t="e">
        <f t="shared" si="1069"/>
        <v>#N/A</v>
      </c>
      <c r="FE348" s="993" t="e">
        <f t="shared" si="1087"/>
        <v>#N/A</v>
      </c>
      <c r="FF348" s="987" t="e">
        <f t="shared" si="1088"/>
        <v>#N/A</v>
      </c>
      <c r="FG348" s="246" t="e">
        <f t="shared" si="1149"/>
        <v>#N/A</v>
      </c>
      <c r="FH348" s="246" t="e">
        <f t="shared" si="1139"/>
        <v>#N/A</v>
      </c>
      <c r="FI348" s="246" t="e">
        <f t="shared" si="1140"/>
        <v>#N/A</v>
      </c>
      <c r="FJ348" s="39" t="e">
        <f t="shared" si="1102"/>
        <v>#N/A</v>
      </c>
      <c r="FK348" s="26" t="e">
        <f t="shared" si="1103"/>
        <v>#N/A</v>
      </c>
      <c r="FL348" s="26" t="e">
        <f t="shared" si="1104"/>
        <v>#N/A</v>
      </c>
      <c r="FM348" s="1300"/>
      <c r="FN348" s="656"/>
      <c r="FO348" s="28" t="e">
        <f t="shared" si="1105"/>
        <v>#N/A</v>
      </c>
      <c r="FP348" s="28" t="e">
        <f t="shared" si="1106"/>
        <v>#N/A</v>
      </c>
      <c r="FQ348" s="28" t="e">
        <f t="shared" si="1107"/>
        <v>#N/A</v>
      </c>
      <c r="FR348" s="1305"/>
      <c r="FS348" s="698"/>
      <c r="FT348" s="10" t="e">
        <f t="shared" si="1108"/>
        <v>#N/A</v>
      </c>
      <c r="FU348" s="28" t="e">
        <f t="shared" si="1109"/>
        <v>#N/A</v>
      </c>
      <c r="FV348" s="28" t="e">
        <f t="shared" si="1110"/>
        <v>#N/A</v>
      </c>
      <c r="FW348" s="1305"/>
      <c r="FX348" s="698"/>
      <c r="FY348" s="658" t="e">
        <f t="shared" si="1111"/>
        <v>#N/A</v>
      </c>
      <c r="FZ348" s="126" t="e">
        <f t="shared" si="1112"/>
        <v>#N/A</v>
      </c>
      <c r="GA348" s="126" t="e">
        <f t="shared" si="1113"/>
        <v>#N/A</v>
      </c>
      <c r="GB348" s="787"/>
      <c r="GC348" s="1314"/>
      <c r="GD348" s="674" t="e">
        <f t="shared" si="1114"/>
        <v>#N/A</v>
      </c>
      <c r="GE348" s="675" t="e">
        <f t="shared" si="1115"/>
        <v>#N/A</v>
      </c>
      <c r="GF348" s="675" t="e">
        <f t="shared" si="1116"/>
        <v>#N/A</v>
      </c>
      <c r="GG348" s="703"/>
      <c r="GH348" s="705"/>
      <c r="GI348" s="688" t="e">
        <f t="shared" si="1117"/>
        <v>#N/A</v>
      </c>
      <c r="GJ348" s="688" t="e">
        <f t="shared" si="1118"/>
        <v>#N/A</v>
      </c>
      <c r="GK348" s="688" t="e">
        <f t="shared" si="1119"/>
        <v>#N/A</v>
      </c>
      <c r="GL348" s="703"/>
      <c r="GM348" s="705"/>
      <c r="GN348" s="689" t="e">
        <f t="shared" si="1120"/>
        <v>#N/A</v>
      </c>
      <c r="GO348" s="688" t="e">
        <f t="shared" si="1121"/>
        <v>#N/A</v>
      </c>
      <c r="GP348" s="688" t="e">
        <f t="shared" si="1122"/>
        <v>#N/A</v>
      </c>
      <c r="GQ348" s="703"/>
      <c r="GR348" s="705"/>
      <c r="GS348" s="689" t="e">
        <f t="shared" si="1123"/>
        <v>#N/A</v>
      </c>
      <c r="GT348" s="688" t="e">
        <f t="shared" si="1124"/>
        <v>#N/A</v>
      </c>
      <c r="GU348" s="688" t="e">
        <f t="shared" si="1125"/>
        <v>#N/A</v>
      </c>
      <c r="GV348" s="706"/>
      <c r="GW348" s="683"/>
      <c r="GX348" s="39" t="e">
        <f t="shared" si="1126"/>
        <v>#N/A</v>
      </c>
      <c r="GY348" s="26" t="e">
        <f t="shared" si="1127"/>
        <v>#N/A</v>
      </c>
      <c r="GZ348" s="26" t="e">
        <f t="shared" si="1128"/>
        <v>#N/A</v>
      </c>
      <c r="HA348" s="1300"/>
      <c r="HB348" s="656"/>
      <c r="HC348" s="28" t="e">
        <f t="shared" si="1129"/>
        <v>#N/A</v>
      </c>
      <c r="HD348" s="28" t="e">
        <f t="shared" si="1130"/>
        <v>#N/A</v>
      </c>
      <c r="HE348" s="28" t="e">
        <f t="shared" si="1131"/>
        <v>#N/A</v>
      </c>
      <c r="HF348" s="1305"/>
      <c r="HG348" s="698"/>
      <c r="HH348" s="10" t="e">
        <f t="shared" si="1132"/>
        <v>#N/A</v>
      </c>
      <c r="HI348" s="28" t="e">
        <f t="shared" si="1133"/>
        <v>#N/A</v>
      </c>
      <c r="HJ348" s="28" t="e">
        <f t="shared" si="1134"/>
        <v>#N/A</v>
      </c>
      <c r="HK348" s="1305"/>
      <c r="HL348" s="698"/>
      <c r="HM348" s="658" t="e">
        <f t="shared" si="1135"/>
        <v>#N/A</v>
      </c>
      <c r="HN348" s="126" t="e">
        <f t="shared" si="1136"/>
        <v>#N/A</v>
      </c>
      <c r="HO348" s="126" t="e">
        <f t="shared" si="1137"/>
        <v>#N/A</v>
      </c>
      <c r="HP348" s="787"/>
      <c r="HQ348" s="1314"/>
      <c r="HR348" s="674" t="e">
        <f t="shared" si="1141"/>
        <v>#N/A</v>
      </c>
      <c r="HS348" s="675" t="e">
        <f t="shared" si="1142"/>
        <v>#N/A</v>
      </c>
      <c r="HT348" s="675" t="e">
        <f t="shared" si="1143"/>
        <v>#N/A</v>
      </c>
      <c r="HU348" s="703"/>
      <c r="HV348" s="705"/>
      <c r="HW348" s="675" t="e">
        <f t="shared" si="1144"/>
        <v>#N/A</v>
      </c>
      <c r="HX348" s="675" t="e">
        <f t="shared" si="1145"/>
        <v>#N/A</v>
      </c>
      <c r="HY348" s="675" t="e">
        <f t="shared" si="1146"/>
        <v>#N/A</v>
      </c>
      <c r="HZ348" s="703"/>
      <c r="IA348" s="705"/>
      <c r="IB348" s="678" t="e">
        <f t="shared" si="1150"/>
        <v>#N/A</v>
      </c>
      <c r="IC348" s="675" t="e">
        <f t="shared" si="1151"/>
        <v>#N/A</v>
      </c>
      <c r="ID348" s="675" t="e">
        <f t="shared" si="1152"/>
        <v>#N/A</v>
      </c>
      <c r="IE348" s="703"/>
      <c r="IF348" s="705"/>
      <c r="IG348" s="678" t="e">
        <f t="shared" si="1153"/>
        <v>#N/A</v>
      </c>
      <c r="IH348" s="675" t="e">
        <f t="shared" si="1154"/>
        <v>#N/A</v>
      </c>
      <c r="II348" s="675" t="e">
        <f t="shared" si="1155"/>
        <v>#N/A</v>
      </c>
      <c r="IJ348" s="706"/>
      <c r="IK348" s="683"/>
      <c r="IL348" s="846" t="e">
        <f t="shared" si="1079"/>
        <v>#N/A</v>
      </c>
      <c r="IM348" s="848" t="e">
        <f t="shared" si="1080"/>
        <v>#N/A</v>
      </c>
      <c r="IN348" s="1252" t="e">
        <f t="shared" si="1081"/>
        <v>#N/A</v>
      </c>
      <c r="IO348" s="1253" t="e">
        <f t="shared" si="1082"/>
        <v>#N/A</v>
      </c>
      <c r="IP348" s="847" t="e">
        <f t="shared" si="1083"/>
        <v>#N/A</v>
      </c>
      <c r="IQ348" s="848" t="e">
        <f t="shared" si="1084"/>
        <v>#N/A</v>
      </c>
      <c r="IR348" s="1252" t="e">
        <f t="shared" si="1085"/>
        <v>#N/A</v>
      </c>
      <c r="IS348" s="1330" t="e">
        <f t="shared" si="1086"/>
        <v>#N/A</v>
      </c>
      <c r="IT348" s="846" t="e">
        <f t="shared" si="1070"/>
        <v>#N/A</v>
      </c>
      <c r="IU348" s="848" t="e">
        <f t="shared" si="1071"/>
        <v>#N/A</v>
      </c>
      <c r="IV348" s="1252" t="e">
        <f t="shared" si="1072"/>
        <v>#N/A</v>
      </c>
      <c r="IW348" s="1253" t="e">
        <f t="shared" si="1073"/>
        <v>#N/A</v>
      </c>
      <c r="IX348" s="847" t="e">
        <f t="shared" si="1074"/>
        <v>#N/A</v>
      </c>
      <c r="IY348" s="848" t="e">
        <f t="shared" si="1075"/>
        <v>#N/A</v>
      </c>
      <c r="IZ348" s="1252" t="e">
        <f t="shared" si="1076"/>
        <v>#N/A</v>
      </c>
      <c r="JA348" s="1330" t="e">
        <f t="shared" si="1077"/>
        <v>#N/A</v>
      </c>
      <c r="JB348" s="153"/>
      <c r="JC348" s="952"/>
      <c r="JD348" s="150"/>
      <c r="JE348" s="150"/>
      <c r="JF348" s="952"/>
      <c r="JG348" s="150"/>
      <c r="JH348" s="150"/>
      <c r="JI348" s="952"/>
      <c r="JJ348" s="150"/>
      <c r="JK348" s="150"/>
      <c r="JL348" s="958"/>
      <c r="JM348" s="150"/>
      <c r="JN348" s="150"/>
      <c r="JO348" s="846"/>
      <c r="JP348" s="852"/>
      <c r="JQ348" s="850"/>
      <c r="JR348" s="850"/>
      <c r="JS348" s="861"/>
      <c r="JT348" s="850"/>
      <c r="JU348" s="861"/>
      <c r="JV348" s="851"/>
      <c r="JW348" s="27"/>
      <c r="JX348" s="27"/>
      <c r="JY348" s="893"/>
      <c r="JZ348" s="27"/>
      <c r="KA348" s="27"/>
      <c r="KB348" s="707"/>
      <c r="KC348" s="846"/>
      <c r="KD348" s="975"/>
      <c r="KE348" s="27"/>
      <c r="KF348" s="27"/>
      <c r="KG348" s="893"/>
      <c r="KH348" s="27"/>
      <c r="KI348" s="27"/>
      <c r="KJ348" s="707"/>
      <c r="KK348" s="846"/>
      <c r="KL348" s="975"/>
      <c r="KM348" s="179"/>
      <c r="KN348" s="889"/>
      <c r="KO348" s="180"/>
      <c r="MA348" s="1352" t="e">
        <f t="shared" si="1147"/>
        <v>#N/A</v>
      </c>
      <c r="MB348" s="1352" t="e">
        <f t="shared" si="1148"/>
        <v>#N/A</v>
      </c>
    </row>
    <row r="349" spans="2:340" ht="18.75" customHeight="1">
      <c r="B349" s="13"/>
      <c r="C349" s="136"/>
      <c r="D349" s="14" t="e">
        <f t="shared" si="1159"/>
        <v>#N/A</v>
      </c>
      <c r="E349" s="31" t="e">
        <f t="shared" si="1089"/>
        <v>#N/A</v>
      </c>
      <c r="F349" s="40" t="e">
        <f t="shared" si="1090"/>
        <v>#N/A</v>
      </c>
      <c r="G349" s="27" t="e">
        <f t="shared" si="1091"/>
        <v>#N/A</v>
      </c>
      <c r="H349" s="27" t="e">
        <f t="shared" si="1092"/>
        <v>#N/A</v>
      </c>
      <c r="I349" s="702"/>
      <c r="J349" s="593"/>
      <c r="K349" s="14" t="e">
        <f t="shared" si="1093"/>
        <v>#N/A</v>
      </c>
      <c r="L349" s="31" t="e">
        <f t="shared" si="1094"/>
        <v>#N/A</v>
      </c>
      <c r="M349" s="40" t="e">
        <f t="shared" si="1138"/>
        <v>#N/A</v>
      </c>
      <c r="N349" s="27" t="e">
        <f t="shared" si="1095"/>
        <v>#N/A</v>
      </c>
      <c r="O349" s="27" t="e">
        <f t="shared" si="1096"/>
        <v>#N/A</v>
      </c>
      <c r="P349" s="27" t="e">
        <f t="shared" si="1097"/>
        <v>#N/A</v>
      </c>
      <c r="Q349" s="702"/>
      <c r="R349" s="593"/>
      <c r="S349" s="29"/>
      <c r="T349" s="29"/>
      <c r="U349" s="29"/>
      <c r="V349" s="29"/>
      <c r="W349" s="863"/>
      <c r="X349" s="592"/>
      <c r="Y349" s="14"/>
      <c r="Z349" s="27"/>
      <c r="AA349" s="27"/>
      <c r="AB349" s="27"/>
      <c r="AC349" s="702"/>
      <c r="AD349" s="593"/>
      <c r="AE349" s="14" t="e">
        <f t="shared" si="1156"/>
        <v>#N/A</v>
      </c>
      <c r="AF349" s="27" t="e">
        <f t="shared" si="1157"/>
        <v>#N/A</v>
      </c>
      <c r="AG349" s="221" t="e">
        <f t="shared" si="1158"/>
        <v>#N/A</v>
      </c>
      <c r="AH349" s="27"/>
      <c r="AI349" s="166"/>
      <c r="AJ349" s="16"/>
      <c r="AK349" s="29"/>
      <c r="AL349" s="29"/>
      <c r="AM349" s="29"/>
      <c r="AN349" s="863"/>
      <c r="AO349" s="592"/>
      <c r="AP349" s="14"/>
      <c r="AQ349" s="27"/>
      <c r="AR349" s="27"/>
      <c r="AS349" s="27"/>
      <c r="AT349" s="702"/>
      <c r="AU349" s="593"/>
      <c r="AV349" s="31"/>
      <c r="AW349" s="16"/>
      <c r="AX349" s="29"/>
      <c r="AY349" s="29"/>
      <c r="AZ349" s="29"/>
      <c r="BA349" s="863"/>
      <c r="BB349" s="902"/>
      <c r="BC349" s="234"/>
      <c r="BD349" s="232"/>
      <c r="BE349" s="232"/>
      <c r="BF349" s="904"/>
      <c r="BG349" s="905"/>
      <c r="BH349" s="15"/>
      <c r="BI349" s="29"/>
      <c r="BJ349" s="29"/>
      <c r="BK349" s="29"/>
      <c r="BL349" s="863"/>
      <c r="BM349" s="902"/>
      <c r="BN349" s="234"/>
      <c r="BO349" s="232"/>
      <c r="BP349" s="232"/>
      <c r="BQ349" s="904"/>
      <c r="BR349" s="905"/>
      <c r="BS349" s="15"/>
      <c r="BT349" s="29"/>
      <c r="BU349" s="29"/>
      <c r="BV349" s="29"/>
      <c r="BW349" s="863"/>
      <c r="BX349" s="902"/>
      <c r="BY349" s="234"/>
      <c r="BZ349" s="232"/>
      <c r="CA349" s="232"/>
      <c r="CB349" s="904"/>
      <c r="CC349" s="905"/>
      <c r="CD349" s="15"/>
      <c r="CE349" s="29"/>
      <c r="CF349" s="29"/>
      <c r="CG349" s="29"/>
      <c r="CH349" s="863"/>
      <c r="CI349" s="902"/>
      <c r="CJ349" s="234"/>
      <c r="CK349" s="232"/>
      <c r="CL349" s="232"/>
      <c r="CM349" s="911"/>
      <c r="CN349" s="912"/>
      <c r="CO349" s="15"/>
      <c r="CP349" s="232"/>
      <c r="CQ349" s="232"/>
      <c r="CR349" s="232"/>
      <c r="CS349" s="904"/>
      <c r="CT349" s="905"/>
      <c r="CU349" s="29"/>
      <c r="CV349" s="232"/>
      <c r="CW349" s="232"/>
      <c r="CX349" s="232"/>
      <c r="CY349" s="911"/>
      <c r="CZ349" s="912"/>
      <c r="DA349" s="15"/>
      <c r="DB349" s="232"/>
      <c r="DC349" s="232"/>
      <c r="DD349" s="232"/>
      <c r="DE349" s="904"/>
      <c r="DF349" s="915"/>
      <c r="DG349" s="40"/>
      <c r="DH349" s="27"/>
      <c r="DI349" s="27"/>
      <c r="DJ349" s="27"/>
      <c r="DK349" s="702"/>
      <c r="DL349" s="593"/>
      <c r="DM349" s="14"/>
      <c r="DN349" s="27"/>
      <c r="DO349" s="27"/>
      <c r="DP349" s="27"/>
      <c r="DQ349" s="702"/>
      <c r="DR349" s="663"/>
      <c r="DS349" s="40" t="e">
        <f t="shared" si="1098"/>
        <v>#N/A</v>
      </c>
      <c r="DT349" s="27" t="e">
        <f t="shared" si="1099"/>
        <v>#N/A</v>
      </c>
      <c r="DU349" s="27" t="e">
        <f t="shared" si="1100"/>
        <v>#N/A</v>
      </c>
      <c r="DV349" s="27" t="e">
        <f t="shared" si="1101"/>
        <v>#N/A</v>
      </c>
      <c r="DW349" s="702"/>
      <c r="DX349" s="663"/>
      <c r="DY349" s="270"/>
      <c r="DZ349" s="249"/>
      <c r="EA349" s="249"/>
      <c r="EB349" s="668"/>
      <c r="EC349" s="667"/>
      <c r="ED349" s="288"/>
      <c r="EE349" s="289"/>
      <c r="EF349" s="295"/>
      <c r="EG349" s="251"/>
      <c r="EH349" s="295"/>
      <c r="EI349" s="251"/>
      <c r="EJ349" s="256"/>
      <c r="EK349" s="257"/>
      <c r="EL349" s="257"/>
      <c r="EM349" s="668"/>
      <c r="EN349" s="665"/>
      <c r="EO349" s="253"/>
      <c r="EP349" s="254"/>
      <c r="EQ349" s="254"/>
      <c r="ER349" s="668"/>
      <c r="ES349" s="665"/>
      <c r="ET349" s="14"/>
      <c r="EU349" s="27"/>
      <c r="EV349" s="31"/>
      <c r="EW349" s="122"/>
      <c r="EX349" s="47"/>
      <c r="EY349" s="48"/>
      <c r="EZ349" s="49"/>
      <c r="FA349" s="50"/>
      <c r="FB349" s="51"/>
      <c r="FC349" s="153" t="e">
        <f t="shared" si="1078"/>
        <v>#N/A</v>
      </c>
      <c r="FD349" s="986" t="e">
        <f t="shared" si="1069"/>
        <v>#N/A</v>
      </c>
      <c r="FE349" s="993" t="e">
        <f t="shared" si="1087"/>
        <v>#N/A</v>
      </c>
      <c r="FF349" s="987" t="e">
        <f t="shared" si="1088"/>
        <v>#N/A</v>
      </c>
      <c r="FG349" s="246" t="e">
        <f t="shared" si="1149"/>
        <v>#N/A</v>
      </c>
      <c r="FH349" s="246" t="e">
        <f t="shared" si="1139"/>
        <v>#N/A</v>
      </c>
      <c r="FI349" s="246" t="e">
        <f t="shared" si="1140"/>
        <v>#N/A</v>
      </c>
      <c r="FJ349" s="39" t="e">
        <f t="shared" si="1102"/>
        <v>#N/A</v>
      </c>
      <c r="FK349" s="26" t="e">
        <f t="shared" si="1103"/>
        <v>#N/A</v>
      </c>
      <c r="FL349" s="26" t="e">
        <f t="shared" si="1104"/>
        <v>#N/A</v>
      </c>
      <c r="FM349" s="1300"/>
      <c r="FN349" s="656"/>
      <c r="FO349" s="28" t="e">
        <f t="shared" si="1105"/>
        <v>#N/A</v>
      </c>
      <c r="FP349" s="28" t="e">
        <f t="shared" si="1106"/>
        <v>#N/A</v>
      </c>
      <c r="FQ349" s="28" t="e">
        <f t="shared" si="1107"/>
        <v>#N/A</v>
      </c>
      <c r="FR349" s="1305"/>
      <c r="FS349" s="698"/>
      <c r="FT349" s="10" t="e">
        <f t="shared" si="1108"/>
        <v>#N/A</v>
      </c>
      <c r="FU349" s="28" t="e">
        <f t="shared" si="1109"/>
        <v>#N/A</v>
      </c>
      <c r="FV349" s="28" t="e">
        <f t="shared" si="1110"/>
        <v>#N/A</v>
      </c>
      <c r="FW349" s="1305"/>
      <c r="FX349" s="698"/>
      <c r="FY349" s="658" t="e">
        <f t="shared" si="1111"/>
        <v>#N/A</v>
      </c>
      <c r="FZ349" s="126" t="e">
        <f t="shared" si="1112"/>
        <v>#N/A</v>
      </c>
      <c r="GA349" s="126" t="e">
        <f t="shared" si="1113"/>
        <v>#N/A</v>
      </c>
      <c r="GB349" s="787"/>
      <c r="GC349" s="1314"/>
      <c r="GD349" s="674" t="e">
        <f t="shared" si="1114"/>
        <v>#N/A</v>
      </c>
      <c r="GE349" s="675" t="e">
        <f t="shared" si="1115"/>
        <v>#N/A</v>
      </c>
      <c r="GF349" s="675" t="e">
        <f t="shared" si="1116"/>
        <v>#N/A</v>
      </c>
      <c r="GG349" s="703"/>
      <c r="GH349" s="705"/>
      <c r="GI349" s="688" t="e">
        <f t="shared" si="1117"/>
        <v>#N/A</v>
      </c>
      <c r="GJ349" s="688" t="e">
        <f t="shared" si="1118"/>
        <v>#N/A</v>
      </c>
      <c r="GK349" s="688" t="e">
        <f t="shared" si="1119"/>
        <v>#N/A</v>
      </c>
      <c r="GL349" s="703"/>
      <c r="GM349" s="705"/>
      <c r="GN349" s="689" t="e">
        <f t="shared" si="1120"/>
        <v>#N/A</v>
      </c>
      <c r="GO349" s="688" t="e">
        <f t="shared" si="1121"/>
        <v>#N/A</v>
      </c>
      <c r="GP349" s="688" t="e">
        <f t="shared" si="1122"/>
        <v>#N/A</v>
      </c>
      <c r="GQ349" s="703"/>
      <c r="GR349" s="705"/>
      <c r="GS349" s="689" t="e">
        <f t="shared" si="1123"/>
        <v>#N/A</v>
      </c>
      <c r="GT349" s="688" t="e">
        <f t="shared" si="1124"/>
        <v>#N/A</v>
      </c>
      <c r="GU349" s="688" t="e">
        <f t="shared" si="1125"/>
        <v>#N/A</v>
      </c>
      <c r="GV349" s="706"/>
      <c r="GW349" s="683"/>
      <c r="GX349" s="39" t="e">
        <f t="shared" si="1126"/>
        <v>#N/A</v>
      </c>
      <c r="GY349" s="26" t="e">
        <f t="shared" si="1127"/>
        <v>#N/A</v>
      </c>
      <c r="GZ349" s="26" t="e">
        <f t="shared" si="1128"/>
        <v>#N/A</v>
      </c>
      <c r="HA349" s="1300"/>
      <c r="HB349" s="656"/>
      <c r="HC349" s="28" t="e">
        <f t="shared" si="1129"/>
        <v>#N/A</v>
      </c>
      <c r="HD349" s="28" t="e">
        <f t="shared" si="1130"/>
        <v>#N/A</v>
      </c>
      <c r="HE349" s="28" t="e">
        <f t="shared" si="1131"/>
        <v>#N/A</v>
      </c>
      <c r="HF349" s="1305"/>
      <c r="HG349" s="698"/>
      <c r="HH349" s="10" t="e">
        <f t="shared" si="1132"/>
        <v>#N/A</v>
      </c>
      <c r="HI349" s="28" t="e">
        <f t="shared" si="1133"/>
        <v>#N/A</v>
      </c>
      <c r="HJ349" s="28" t="e">
        <f t="shared" si="1134"/>
        <v>#N/A</v>
      </c>
      <c r="HK349" s="1305"/>
      <c r="HL349" s="698"/>
      <c r="HM349" s="658" t="e">
        <f t="shared" si="1135"/>
        <v>#N/A</v>
      </c>
      <c r="HN349" s="126" t="e">
        <f t="shared" si="1136"/>
        <v>#N/A</v>
      </c>
      <c r="HO349" s="126" t="e">
        <f t="shared" si="1137"/>
        <v>#N/A</v>
      </c>
      <c r="HP349" s="787"/>
      <c r="HQ349" s="1314"/>
      <c r="HR349" s="674" t="e">
        <f t="shared" si="1141"/>
        <v>#N/A</v>
      </c>
      <c r="HS349" s="675" t="e">
        <f t="shared" si="1142"/>
        <v>#N/A</v>
      </c>
      <c r="HT349" s="675" t="e">
        <f t="shared" si="1143"/>
        <v>#N/A</v>
      </c>
      <c r="HU349" s="703"/>
      <c r="HV349" s="705"/>
      <c r="HW349" s="675" t="e">
        <f t="shared" si="1144"/>
        <v>#N/A</v>
      </c>
      <c r="HX349" s="675" t="e">
        <f t="shared" si="1145"/>
        <v>#N/A</v>
      </c>
      <c r="HY349" s="675" t="e">
        <f t="shared" si="1146"/>
        <v>#N/A</v>
      </c>
      <c r="HZ349" s="703"/>
      <c r="IA349" s="705"/>
      <c r="IB349" s="678" t="e">
        <f t="shared" si="1150"/>
        <v>#N/A</v>
      </c>
      <c r="IC349" s="675" t="e">
        <f t="shared" si="1151"/>
        <v>#N/A</v>
      </c>
      <c r="ID349" s="675" t="e">
        <f t="shared" si="1152"/>
        <v>#N/A</v>
      </c>
      <c r="IE349" s="703"/>
      <c r="IF349" s="705"/>
      <c r="IG349" s="678" t="e">
        <f t="shared" si="1153"/>
        <v>#N/A</v>
      </c>
      <c r="IH349" s="675" t="e">
        <f t="shared" si="1154"/>
        <v>#N/A</v>
      </c>
      <c r="II349" s="675" t="e">
        <f t="shared" si="1155"/>
        <v>#N/A</v>
      </c>
      <c r="IJ349" s="706"/>
      <c r="IK349" s="683"/>
      <c r="IL349" s="846" t="e">
        <f t="shared" si="1079"/>
        <v>#N/A</v>
      </c>
      <c r="IM349" s="848" t="e">
        <f t="shared" si="1080"/>
        <v>#N/A</v>
      </c>
      <c r="IN349" s="1252" t="e">
        <f t="shared" si="1081"/>
        <v>#N/A</v>
      </c>
      <c r="IO349" s="1253" t="e">
        <f t="shared" si="1082"/>
        <v>#N/A</v>
      </c>
      <c r="IP349" s="847" t="e">
        <f t="shared" si="1083"/>
        <v>#N/A</v>
      </c>
      <c r="IQ349" s="848" t="e">
        <f t="shared" si="1084"/>
        <v>#N/A</v>
      </c>
      <c r="IR349" s="1252" t="e">
        <f t="shared" si="1085"/>
        <v>#N/A</v>
      </c>
      <c r="IS349" s="1330" t="e">
        <f t="shared" si="1086"/>
        <v>#N/A</v>
      </c>
      <c r="IT349" s="846" t="e">
        <f t="shared" si="1070"/>
        <v>#N/A</v>
      </c>
      <c r="IU349" s="848" t="e">
        <f t="shared" si="1071"/>
        <v>#N/A</v>
      </c>
      <c r="IV349" s="1252" t="e">
        <f t="shared" si="1072"/>
        <v>#N/A</v>
      </c>
      <c r="IW349" s="1253" t="e">
        <f t="shared" si="1073"/>
        <v>#N/A</v>
      </c>
      <c r="IX349" s="847" t="e">
        <f t="shared" si="1074"/>
        <v>#N/A</v>
      </c>
      <c r="IY349" s="848" t="e">
        <f t="shared" si="1075"/>
        <v>#N/A</v>
      </c>
      <c r="IZ349" s="1252" t="e">
        <f t="shared" si="1076"/>
        <v>#N/A</v>
      </c>
      <c r="JA349" s="1330" t="e">
        <f t="shared" si="1077"/>
        <v>#N/A</v>
      </c>
      <c r="JB349" s="153"/>
      <c r="JC349" s="952"/>
      <c r="JD349" s="150"/>
      <c r="JE349" s="150"/>
      <c r="JF349" s="952"/>
      <c r="JG349" s="150"/>
      <c r="JH349" s="150"/>
      <c r="JI349" s="952"/>
      <c r="JJ349" s="150"/>
      <c r="JK349" s="150"/>
      <c r="JL349" s="958"/>
      <c r="JM349" s="150"/>
      <c r="JN349" s="150"/>
      <c r="JO349" s="846"/>
      <c r="JP349" s="852"/>
      <c r="JQ349" s="850"/>
      <c r="JR349" s="850"/>
      <c r="JS349" s="861"/>
      <c r="JT349" s="850"/>
      <c r="JU349" s="861"/>
      <c r="JV349" s="851"/>
      <c r="JW349" s="27"/>
      <c r="JX349" s="27"/>
      <c r="JY349" s="893"/>
      <c r="JZ349" s="27"/>
      <c r="KA349" s="27"/>
      <c r="KB349" s="707"/>
      <c r="KC349" s="846"/>
      <c r="KD349" s="975"/>
      <c r="KE349" s="27"/>
      <c r="KF349" s="27"/>
      <c r="KG349" s="893"/>
      <c r="KH349" s="27"/>
      <c r="KI349" s="27"/>
      <c r="KJ349" s="707"/>
      <c r="KK349" s="846"/>
      <c r="KL349" s="975"/>
      <c r="KM349" s="179"/>
      <c r="KN349" s="889"/>
      <c r="KO349" s="180"/>
      <c r="MA349" s="1352" t="e">
        <f t="shared" si="1147"/>
        <v>#N/A</v>
      </c>
      <c r="MB349" s="1352" t="e">
        <f t="shared" si="1148"/>
        <v>#N/A</v>
      </c>
    </row>
    <row r="350" spans="2:340" ht="18.75" customHeight="1">
      <c r="B350" s="13"/>
      <c r="C350" s="136"/>
      <c r="D350" s="14" t="e">
        <f t="shared" si="1159"/>
        <v>#N/A</v>
      </c>
      <c r="E350" s="31" t="e">
        <f t="shared" si="1089"/>
        <v>#N/A</v>
      </c>
      <c r="F350" s="40" t="e">
        <f t="shared" si="1090"/>
        <v>#N/A</v>
      </c>
      <c r="G350" s="27" t="e">
        <f t="shared" si="1091"/>
        <v>#N/A</v>
      </c>
      <c r="H350" s="27" t="e">
        <f t="shared" si="1092"/>
        <v>#N/A</v>
      </c>
      <c r="I350" s="702"/>
      <c r="J350" s="593"/>
      <c r="K350" s="14" t="e">
        <f t="shared" si="1093"/>
        <v>#N/A</v>
      </c>
      <c r="L350" s="31" t="e">
        <f t="shared" si="1094"/>
        <v>#N/A</v>
      </c>
      <c r="M350" s="40" t="e">
        <f t="shared" si="1138"/>
        <v>#N/A</v>
      </c>
      <c r="N350" s="27" t="e">
        <f t="shared" si="1095"/>
        <v>#N/A</v>
      </c>
      <c r="O350" s="27" t="e">
        <f t="shared" si="1096"/>
        <v>#N/A</v>
      </c>
      <c r="P350" s="27" t="e">
        <f t="shared" si="1097"/>
        <v>#N/A</v>
      </c>
      <c r="Q350" s="702"/>
      <c r="R350" s="593"/>
      <c r="S350" s="29"/>
      <c r="T350" s="29"/>
      <c r="U350" s="29"/>
      <c r="V350" s="29"/>
      <c r="W350" s="863"/>
      <c r="X350" s="592"/>
      <c r="Y350" s="14"/>
      <c r="Z350" s="27"/>
      <c r="AA350" s="27"/>
      <c r="AB350" s="27"/>
      <c r="AC350" s="702"/>
      <c r="AD350" s="593"/>
      <c r="AE350" s="14" t="e">
        <f t="shared" si="1156"/>
        <v>#N/A</v>
      </c>
      <c r="AF350" s="27" t="e">
        <f t="shared" si="1157"/>
        <v>#N/A</v>
      </c>
      <c r="AG350" s="221" t="e">
        <f t="shared" si="1158"/>
        <v>#N/A</v>
      </c>
      <c r="AH350" s="27"/>
      <c r="AI350" s="166"/>
      <c r="AJ350" s="16"/>
      <c r="AK350" s="29"/>
      <c r="AL350" s="29"/>
      <c r="AM350" s="29"/>
      <c r="AN350" s="863"/>
      <c r="AO350" s="592"/>
      <c r="AP350" s="14"/>
      <c r="AQ350" s="27"/>
      <c r="AR350" s="27"/>
      <c r="AS350" s="27"/>
      <c r="AT350" s="702"/>
      <c r="AU350" s="593"/>
      <c r="AV350" s="31"/>
      <c r="AW350" s="16"/>
      <c r="AX350" s="29"/>
      <c r="AY350" s="29"/>
      <c r="AZ350" s="29"/>
      <c r="BA350" s="863"/>
      <c r="BB350" s="902"/>
      <c r="BC350" s="234"/>
      <c r="BD350" s="232"/>
      <c r="BE350" s="232"/>
      <c r="BF350" s="904"/>
      <c r="BG350" s="905"/>
      <c r="BH350" s="15"/>
      <c r="BI350" s="29"/>
      <c r="BJ350" s="29"/>
      <c r="BK350" s="29"/>
      <c r="BL350" s="863"/>
      <c r="BM350" s="902"/>
      <c r="BN350" s="234"/>
      <c r="BO350" s="232"/>
      <c r="BP350" s="232"/>
      <c r="BQ350" s="904"/>
      <c r="BR350" s="905"/>
      <c r="BS350" s="15"/>
      <c r="BT350" s="29"/>
      <c r="BU350" s="29"/>
      <c r="BV350" s="29"/>
      <c r="BW350" s="863"/>
      <c r="BX350" s="902"/>
      <c r="BY350" s="234"/>
      <c r="BZ350" s="232"/>
      <c r="CA350" s="232"/>
      <c r="CB350" s="904"/>
      <c r="CC350" s="905"/>
      <c r="CD350" s="15"/>
      <c r="CE350" s="29"/>
      <c r="CF350" s="29"/>
      <c r="CG350" s="29"/>
      <c r="CH350" s="863"/>
      <c r="CI350" s="902"/>
      <c r="CJ350" s="234"/>
      <c r="CK350" s="232"/>
      <c r="CL350" s="232"/>
      <c r="CM350" s="911"/>
      <c r="CN350" s="912"/>
      <c r="CO350" s="15"/>
      <c r="CP350" s="232"/>
      <c r="CQ350" s="232"/>
      <c r="CR350" s="232"/>
      <c r="CS350" s="904"/>
      <c r="CT350" s="905"/>
      <c r="CU350" s="29"/>
      <c r="CV350" s="232"/>
      <c r="CW350" s="232"/>
      <c r="CX350" s="232"/>
      <c r="CY350" s="911"/>
      <c r="CZ350" s="912"/>
      <c r="DA350" s="15"/>
      <c r="DB350" s="232"/>
      <c r="DC350" s="232"/>
      <c r="DD350" s="232"/>
      <c r="DE350" s="904"/>
      <c r="DF350" s="915"/>
      <c r="DG350" s="40"/>
      <c r="DH350" s="27"/>
      <c r="DI350" s="27"/>
      <c r="DJ350" s="27"/>
      <c r="DK350" s="702"/>
      <c r="DL350" s="593"/>
      <c r="DM350" s="14"/>
      <c r="DN350" s="27"/>
      <c r="DO350" s="27"/>
      <c r="DP350" s="27"/>
      <c r="DQ350" s="702"/>
      <c r="DR350" s="663"/>
      <c r="DS350" s="40" t="e">
        <f t="shared" si="1098"/>
        <v>#N/A</v>
      </c>
      <c r="DT350" s="27" t="e">
        <f t="shared" si="1099"/>
        <v>#N/A</v>
      </c>
      <c r="DU350" s="27" t="e">
        <f t="shared" si="1100"/>
        <v>#N/A</v>
      </c>
      <c r="DV350" s="27" t="e">
        <f t="shared" si="1101"/>
        <v>#N/A</v>
      </c>
      <c r="DW350" s="702"/>
      <c r="DX350" s="663"/>
      <c r="DY350" s="270"/>
      <c r="DZ350" s="249"/>
      <c r="EA350" s="249"/>
      <c r="EB350" s="668"/>
      <c r="EC350" s="667"/>
      <c r="ED350" s="288"/>
      <c r="EE350" s="289"/>
      <c r="EF350" s="295"/>
      <c r="EG350" s="251"/>
      <c r="EH350" s="295"/>
      <c r="EI350" s="251"/>
      <c r="EJ350" s="256"/>
      <c r="EK350" s="257"/>
      <c r="EL350" s="257"/>
      <c r="EM350" s="668"/>
      <c r="EN350" s="665"/>
      <c r="EO350" s="253"/>
      <c r="EP350" s="254"/>
      <c r="EQ350" s="254"/>
      <c r="ER350" s="668"/>
      <c r="ES350" s="665"/>
      <c r="ET350" s="14"/>
      <c r="EU350" s="27"/>
      <c r="EV350" s="31"/>
      <c r="EW350" s="122"/>
      <c r="EX350" s="47"/>
      <c r="EY350" s="48"/>
      <c r="EZ350" s="49"/>
      <c r="FA350" s="50"/>
      <c r="FB350" s="51"/>
      <c r="FC350" s="153" t="e">
        <f t="shared" si="1078"/>
        <v>#N/A</v>
      </c>
      <c r="FD350" s="986" t="e">
        <f t="shared" si="1069"/>
        <v>#N/A</v>
      </c>
      <c r="FE350" s="993" t="e">
        <f t="shared" si="1087"/>
        <v>#N/A</v>
      </c>
      <c r="FF350" s="987" t="e">
        <f t="shared" si="1088"/>
        <v>#N/A</v>
      </c>
      <c r="FG350" s="246" t="e">
        <f t="shared" si="1149"/>
        <v>#N/A</v>
      </c>
      <c r="FH350" s="246" t="e">
        <f t="shared" si="1139"/>
        <v>#N/A</v>
      </c>
      <c r="FI350" s="246" t="e">
        <f t="shared" si="1140"/>
        <v>#N/A</v>
      </c>
      <c r="FJ350" s="39" t="e">
        <f t="shared" si="1102"/>
        <v>#N/A</v>
      </c>
      <c r="FK350" s="26" t="e">
        <f t="shared" si="1103"/>
        <v>#N/A</v>
      </c>
      <c r="FL350" s="26" t="e">
        <f t="shared" si="1104"/>
        <v>#N/A</v>
      </c>
      <c r="FM350" s="1300"/>
      <c r="FN350" s="656"/>
      <c r="FO350" s="28" t="e">
        <f t="shared" si="1105"/>
        <v>#N/A</v>
      </c>
      <c r="FP350" s="28" t="e">
        <f t="shared" si="1106"/>
        <v>#N/A</v>
      </c>
      <c r="FQ350" s="28" t="e">
        <f t="shared" si="1107"/>
        <v>#N/A</v>
      </c>
      <c r="FR350" s="1305"/>
      <c r="FS350" s="698"/>
      <c r="FT350" s="10" t="e">
        <f t="shared" si="1108"/>
        <v>#N/A</v>
      </c>
      <c r="FU350" s="28" t="e">
        <f t="shared" si="1109"/>
        <v>#N/A</v>
      </c>
      <c r="FV350" s="28" t="e">
        <f t="shared" si="1110"/>
        <v>#N/A</v>
      </c>
      <c r="FW350" s="1305"/>
      <c r="FX350" s="698"/>
      <c r="FY350" s="658" t="e">
        <f t="shared" si="1111"/>
        <v>#N/A</v>
      </c>
      <c r="FZ350" s="126" t="e">
        <f t="shared" si="1112"/>
        <v>#N/A</v>
      </c>
      <c r="GA350" s="126" t="e">
        <f t="shared" si="1113"/>
        <v>#N/A</v>
      </c>
      <c r="GB350" s="787"/>
      <c r="GC350" s="1314"/>
      <c r="GD350" s="674" t="e">
        <f t="shared" si="1114"/>
        <v>#N/A</v>
      </c>
      <c r="GE350" s="675" t="e">
        <f t="shared" si="1115"/>
        <v>#N/A</v>
      </c>
      <c r="GF350" s="675" t="e">
        <f t="shared" si="1116"/>
        <v>#N/A</v>
      </c>
      <c r="GG350" s="703"/>
      <c r="GH350" s="705"/>
      <c r="GI350" s="688" t="e">
        <f t="shared" si="1117"/>
        <v>#N/A</v>
      </c>
      <c r="GJ350" s="688" t="e">
        <f t="shared" si="1118"/>
        <v>#N/A</v>
      </c>
      <c r="GK350" s="688" t="e">
        <f t="shared" si="1119"/>
        <v>#N/A</v>
      </c>
      <c r="GL350" s="703"/>
      <c r="GM350" s="705"/>
      <c r="GN350" s="689" t="e">
        <f t="shared" si="1120"/>
        <v>#N/A</v>
      </c>
      <c r="GO350" s="688" t="e">
        <f t="shared" si="1121"/>
        <v>#N/A</v>
      </c>
      <c r="GP350" s="688" t="e">
        <f t="shared" si="1122"/>
        <v>#N/A</v>
      </c>
      <c r="GQ350" s="703"/>
      <c r="GR350" s="705"/>
      <c r="GS350" s="689" t="e">
        <f t="shared" si="1123"/>
        <v>#N/A</v>
      </c>
      <c r="GT350" s="688" t="e">
        <f t="shared" si="1124"/>
        <v>#N/A</v>
      </c>
      <c r="GU350" s="688" t="e">
        <f t="shared" si="1125"/>
        <v>#N/A</v>
      </c>
      <c r="GV350" s="706"/>
      <c r="GW350" s="683"/>
      <c r="GX350" s="39" t="e">
        <f t="shared" si="1126"/>
        <v>#N/A</v>
      </c>
      <c r="GY350" s="26" t="e">
        <f t="shared" si="1127"/>
        <v>#N/A</v>
      </c>
      <c r="GZ350" s="26" t="e">
        <f t="shared" si="1128"/>
        <v>#N/A</v>
      </c>
      <c r="HA350" s="1300"/>
      <c r="HB350" s="656"/>
      <c r="HC350" s="28" t="e">
        <f t="shared" si="1129"/>
        <v>#N/A</v>
      </c>
      <c r="HD350" s="28" t="e">
        <f t="shared" si="1130"/>
        <v>#N/A</v>
      </c>
      <c r="HE350" s="28" t="e">
        <f t="shared" si="1131"/>
        <v>#N/A</v>
      </c>
      <c r="HF350" s="1305"/>
      <c r="HG350" s="698"/>
      <c r="HH350" s="10" t="e">
        <f t="shared" si="1132"/>
        <v>#N/A</v>
      </c>
      <c r="HI350" s="28" t="e">
        <f t="shared" si="1133"/>
        <v>#N/A</v>
      </c>
      <c r="HJ350" s="28" t="e">
        <f t="shared" si="1134"/>
        <v>#N/A</v>
      </c>
      <c r="HK350" s="1305"/>
      <c r="HL350" s="698"/>
      <c r="HM350" s="658" t="e">
        <f t="shared" si="1135"/>
        <v>#N/A</v>
      </c>
      <c r="HN350" s="126" t="e">
        <f t="shared" si="1136"/>
        <v>#N/A</v>
      </c>
      <c r="HO350" s="126" t="e">
        <f t="shared" si="1137"/>
        <v>#N/A</v>
      </c>
      <c r="HP350" s="787"/>
      <c r="HQ350" s="1314"/>
      <c r="HR350" s="674" t="e">
        <f t="shared" si="1141"/>
        <v>#N/A</v>
      </c>
      <c r="HS350" s="675" t="e">
        <f t="shared" si="1142"/>
        <v>#N/A</v>
      </c>
      <c r="HT350" s="675" t="e">
        <f t="shared" si="1143"/>
        <v>#N/A</v>
      </c>
      <c r="HU350" s="703"/>
      <c r="HV350" s="705"/>
      <c r="HW350" s="675" t="e">
        <f t="shared" si="1144"/>
        <v>#N/A</v>
      </c>
      <c r="HX350" s="675" t="e">
        <f t="shared" si="1145"/>
        <v>#N/A</v>
      </c>
      <c r="HY350" s="675" t="e">
        <f t="shared" si="1146"/>
        <v>#N/A</v>
      </c>
      <c r="HZ350" s="703"/>
      <c r="IA350" s="705"/>
      <c r="IB350" s="678" t="e">
        <f t="shared" si="1150"/>
        <v>#N/A</v>
      </c>
      <c r="IC350" s="675" t="e">
        <f t="shared" si="1151"/>
        <v>#N/A</v>
      </c>
      <c r="ID350" s="675" t="e">
        <f t="shared" si="1152"/>
        <v>#N/A</v>
      </c>
      <c r="IE350" s="703"/>
      <c r="IF350" s="705"/>
      <c r="IG350" s="678" t="e">
        <f t="shared" si="1153"/>
        <v>#N/A</v>
      </c>
      <c r="IH350" s="675" t="e">
        <f t="shared" si="1154"/>
        <v>#N/A</v>
      </c>
      <c r="II350" s="675" t="e">
        <f t="shared" si="1155"/>
        <v>#N/A</v>
      </c>
      <c r="IJ350" s="706"/>
      <c r="IK350" s="683"/>
      <c r="IL350" s="846" t="e">
        <f t="shared" si="1079"/>
        <v>#N/A</v>
      </c>
      <c r="IM350" s="848" t="e">
        <f t="shared" si="1080"/>
        <v>#N/A</v>
      </c>
      <c r="IN350" s="1252" t="e">
        <f t="shared" si="1081"/>
        <v>#N/A</v>
      </c>
      <c r="IO350" s="1253" t="e">
        <f t="shared" si="1082"/>
        <v>#N/A</v>
      </c>
      <c r="IP350" s="847" t="e">
        <f t="shared" si="1083"/>
        <v>#N/A</v>
      </c>
      <c r="IQ350" s="848" t="e">
        <f t="shared" si="1084"/>
        <v>#N/A</v>
      </c>
      <c r="IR350" s="1252" t="e">
        <f t="shared" si="1085"/>
        <v>#N/A</v>
      </c>
      <c r="IS350" s="1330" t="e">
        <f t="shared" si="1086"/>
        <v>#N/A</v>
      </c>
      <c r="IT350" s="846" t="e">
        <f t="shared" si="1070"/>
        <v>#N/A</v>
      </c>
      <c r="IU350" s="848" t="e">
        <f t="shared" si="1071"/>
        <v>#N/A</v>
      </c>
      <c r="IV350" s="1252" t="e">
        <f t="shared" si="1072"/>
        <v>#N/A</v>
      </c>
      <c r="IW350" s="1253" t="e">
        <f t="shared" si="1073"/>
        <v>#N/A</v>
      </c>
      <c r="IX350" s="847" t="e">
        <f t="shared" si="1074"/>
        <v>#N/A</v>
      </c>
      <c r="IY350" s="848" t="e">
        <f t="shared" si="1075"/>
        <v>#N/A</v>
      </c>
      <c r="IZ350" s="1252" t="e">
        <f t="shared" si="1076"/>
        <v>#N/A</v>
      </c>
      <c r="JA350" s="1330" t="e">
        <f t="shared" si="1077"/>
        <v>#N/A</v>
      </c>
      <c r="JB350" s="153"/>
      <c r="JC350" s="952"/>
      <c r="JD350" s="150"/>
      <c r="JE350" s="150"/>
      <c r="JF350" s="952"/>
      <c r="JG350" s="150"/>
      <c r="JH350" s="150"/>
      <c r="JI350" s="952"/>
      <c r="JJ350" s="150"/>
      <c r="JK350" s="150"/>
      <c r="JL350" s="958"/>
      <c r="JM350" s="150"/>
      <c r="JN350" s="150"/>
      <c r="JO350" s="846"/>
      <c r="JP350" s="852"/>
      <c r="JQ350" s="850"/>
      <c r="JR350" s="850"/>
      <c r="JS350" s="861"/>
      <c r="JT350" s="850"/>
      <c r="JU350" s="861"/>
      <c r="JV350" s="851"/>
      <c r="JW350" s="27"/>
      <c r="JX350" s="27"/>
      <c r="JY350" s="893"/>
      <c r="JZ350" s="27"/>
      <c r="KA350" s="27"/>
      <c r="KB350" s="707"/>
      <c r="KC350" s="846"/>
      <c r="KD350" s="975"/>
      <c r="KE350" s="27"/>
      <c r="KF350" s="27"/>
      <c r="KG350" s="893"/>
      <c r="KH350" s="27"/>
      <c r="KI350" s="27"/>
      <c r="KJ350" s="707"/>
      <c r="KK350" s="846"/>
      <c r="KL350" s="975"/>
      <c r="KM350" s="179"/>
      <c r="KN350" s="889"/>
      <c r="KO350" s="180"/>
      <c r="MA350" s="1352" t="e">
        <f t="shared" si="1147"/>
        <v>#N/A</v>
      </c>
      <c r="MB350" s="1352" t="e">
        <f t="shared" si="1148"/>
        <v>#N/A</v>
      </c>
    </row>
    <row r="351" spans="2:340" ht="18.75" customHeight="1">
      <c r="B351" s="13"/>
      <c r="C351" s="136"/>
      <c r="D351" s="14" t="e">
        <f t="shared" si="1159"/>
        <v>#N/A</v>
      </c>
      <c r="E351" s="31" t="e">
        <f t="shared" si="1089"/>
        <v>#N/A</v>
      </c>
      <c r="F351" s="40" t="e">
        <f t="shared" si="1090"/>
        <v>#N/A</v>
      </c>
      <c r="G351" s="27" t="e">
        <f t="shared" si="1091"/>
        <v>#N/A</v>
      </c>
      <c r="H351" s="27" t="e">
        <f t="shared" si="1092"/>
        <v>#N/A</v>
      </c>
      <c r="I351" s="702"/>
      <c r="J351" s="593"/>
      <c r="K351" s="14" t="e">
        <f t="shared" si="1093"/>
        <v>#N/A</v>
      </c>
      <c r="L351" s="31" t="e">
        <f t="shared" si="1094"/>
        <v>#N/A</v>
      </c>
      <c r="M351" s="40" t="e">
        <f t="shared" si="1138"/>
        <v>#N/A</v>
      </c>
      <c r="N351" s="27" t="e">
        <f t="shared" si="1095"/>
        <v>#N/A</v>
      </c>
      <c r="O351" s="27" t="e">
        <f t="shared" si="1096"/>
        <v>#N/A</v>
      </c>
      <c r="P351" s="27" t="e">
        <f t="shared" si="1097"/>
        <v>#N/A</v>
      </c>
      <c r="Q351" s="702"/>
      <c r="R351" s="593"/>
      <c r="S351" s="29"/>
      <c r="T351" s="29"/>
      <c r="U351" s="29"/>
      <c r="V351" s="29"/>
      <c r="W351" s="863"/>
      <c r="X351" s="592"/>
      <c r="Y351" s="14"/>
      <c r="Z351" s="27"/>
      <c r="AA351" s="27"/>
      <c r="AB351" s="27"/>
      <c r="AC351" s="702"/>
      <c r="AD351" s="593"/>
      <c r="AE351" s="14" t="e">
        <f t="shared" si="1156"/>
        <v>#N/A</v>
      </c>
      <c r="AF351" s="27" t="e">
        <f t="shared" si="1157"/>
        <v>#N/A</v>
      </c>
      <c r="AG351" s="221" t="e">
        <f t="shared" si="1158"/>
        <v>#N/A</v>
      </c>
      <c r="AH351" s="27"/>
      <c r="AI351" s="166"/>
      <c r="AJ351" s="16"/>
      <c r="AK351" s="29"/>
      <c r="AL351" s="29"/>
      <c r="AM351" s="29"/>
      <c r="AN351" s="863"/>
      <c r="AO351" s="592"/>
      <c r="AP351" s="14"/>
      <c r="AQ351" s="27"/>
      <c r="AR351" s="27"/>
      <c r="AS351" s="27"/>
      <c r="AT351" s="702"/>
      <c r="AU351" s="593"/>
      <c r="AV351" s="31"/>
      <c r="AW351" s="16"/>
      <c r="AX351" s="29"/>
      <c r="AY351" s="29"/>
      <c r="AZ351" s="29"/>
      <c r="BA351" s="863"/>
      <c r="BB351" s="902"/>
      <c r="BC351" s="234"/>
      <c r="BD351" s="232"/>
      <c r="BE351" s="232"/>
      <c r="BF351" s="904"/>
      <c r="BG351" s="905"/>
      <c r="BH351" s="15"/>
      <c r="BI351" s="29"/>
      <c r="BJ351" s="29"/>
      <c r="BK351" s="29"/>
      <c r="BL351" s="863"/>
      <c r="BM351" s="902"/>
      <c r="BN351" s="234"/>
      <c r="BO351" s="232"/>
      <c r="BP351" s="232"/>
      <c r="BQ351" s="904"/>
      <c r="BR351" s="905"/>
      <c r="BS351" s="15"/>
      <c r="BT351" s="29"/>
      <c r="BU351" s="29"/>
      <c r="BV351" s="29"/>
      <c r="BW351" s="863"/>
      <c r="BX351" s="902"/>
      <c r="BY351" s="234"/>
      <c r="BZ351" s="232"/>
      <c r="CA351" s="232"/>
      <c r="CB351" s="904"/>
      <c r="CC351" s="905"/>
      <c r="CD351" s="15"/>
      <c r="CE351" s="29"/>
      <c r="CF351" s="29"/>
      <c r="CG351" s="29"/>
      <c r="CH351" s="863"/>
      <c r="CI351" s="902"/>
      <c r="CJ351" s="234"/>
      <c r="CK351" s="232"/>
      <c r="CL351" s="232"/>
      <c r="CM351" s="911"/>
      <c r="CN351" s="912"/>
      <c r="CO351" s="15"/>
      <c r="CP351" s="232"/>
      <c r="CQ351" s="232"/>
      <c r="CR351" s="232"/>
      <c r="CS351" s="904"/>
      <c r="CT351" s="905"/>
      <c r="CU351" s="29"/>
      <c r="CV351" s="232"/>
      <c r="CW351" s="232"/>
      <c r="CX351" s="232"/>
      <c r="CY351" s="911"/>
      <c r="CZ351" s="912"/>
      <c r="DA351" s="15"/>
      <c r="DB351" s="232"/>
      <c r="DC351" s="232"/>
      <c r="DD351" s="232"/>
      <c r="DE351" s="904"/>
      <c r="DF351" s="915"/>
      <c r="DG351" s="40"/>
      <c r="DH351" s="27"/>
      <c r="DI351" s="27"/>
      <c r="DJ351" s="27"/>
      <c r="DK351" s="702"/>
      <c r="DL351" s="593"/>
      <c r="DM351" s="14"/>
      <c r="DN351" s="27"/>
      <c r="DO351" s="27"/>
      <c r="DP351" s="27"/>
      <c r="DQ351" s="702"/>
      <c r="DR351" s="663"/>
      <c r="DS351" s="40" t="e">
        <f t="shared" si="1098"/>
        <v>#N/A</v>
      </c>
      <c r="DT351" s="27" t="e">
        <f t="shared" si="1099"/>
        <v>#N/A</v>
      </c>
      <c r="DU351" s="27" t="e">
        <f t="shared" si="1100"/>
        <v>#N/A</v>
      </c>
      <c r="DV351" s="27" t="e">
        <f t="shared" si="1101"/>
        <v>#N/A</v>
      </c>
      <c r="DW351" s="702"/>
      <c r="DX351" s="663"/>
      <c r="DY351" s="270"/>
      <c r="DZ351" s="249"/>
      <c r="EA351" s="249"/>
      <c r="EB351" s="668"/>
      <c r="EC351" s="667"/>
      <c r="ED351" s="288"/>
      <c r="EE351" s="289"/>
      <c r="EF351" s="295"/>
      <c r="EG351" s="251"/>
      <c r="EH351" s="295"/>
      <c r="EI351" s="251"/>
      <c r="EJ351" s="256"/>
      <c r="EK351" s="257"/>
      <c r="EL351" s="257"/>
      <c r="EM351" s="668"/>
      <c r="EN351" s="665"/>
      <c r="EO351" s="253"/>
      <c r="EP351" s="254"/>
      <c r="EQ351" s="254"/>
      <c r="ER351" s="668"/>
      <c r="ES351" s="665"/>
      <c r="ET351" s="14"/>
      <c r="EU351" s="27"/>
      <c r="EV351" s="31"/>
      <c r="EW351" s="122"/>
      <c r="EX351" s="47"/>
      <c r="EY351" s="48"/>
      <c r="EZ351" s="49"/>
      <c r="FA351" s="50"/>
      <c r="FB351" s="51"/>
      <c r="FC351" s="153" t="e">
        <f t="shared" si="1078"/>
        <v>#N/A</v>
      </c>
      <c r="FD351" s="986" t="e">
        <f t="shared" si="1069"/>
        <v>#N/A</v>
      </c>
      <c r="FE351" s="993" t="e">
        <f t="shared" si="1087"/>
        <v>#N/A</v>
      </c>
      <c r="FF351" s="987" t="e">
        <f t="shared" si="1088"/>
        <v>#N/A</v>
      </c>
      <c r="FG351" s="246" t="e">
        <f t="shared" si="1149"/>
        <v>#N/A</v>
      </c>
      <c r="FH351" s="246" t="e">
        <f t="shared" si="1139"/>
        <v>#N/A</v>
      </c>
      <c r="FI351" s="246" t="e">
        <f t="shared" si="1140"/>
        <v>#N/A</v>
      </c>
      <c r="FJ351" s="39" t="e">
        <f t="shared" si="1102"/>
        <v>#N/A</v>
      </c>
      <c r="FK351" s="26" t="e">
        <f t="shared" si="1103"/>
        <v>#N/A</v>
      </c>
      <c r="FL351" s="26" t="e">
        <f t="shared" si="1104"/>
        <v>#N/A</v>
      </c>
      <c r="FM351" s="1300"/>
      <c r="FN351" s="656"/>
      <c r="FO351" s="28" t="e">
        <f t="shared" si="1105"/>
        <v>#N/A</v>
      </c>
      <c r="FP351" s="28" t="e">
        <f t="shared" si="1106"/>
        <v>#N/A</v>
      </c>
      <c r="FQ351" s="28" t="e">
        <f t="shared" si="1107"/>
        <v>#N/A</v>
      </c>
      <c r="FR351" s="1305"/>
      <c r="FS351" s="698"/>
      <c r="FT351" s="10" t="e">
        <f t="shared" si="1108"/>
        <v>#N/A</v>
      </c>
      <c r="FU351" s="28" t="e">
        <f t="shared" si="1109"/>
        <v>#N/A</v>
      </c>
      <c r="FV351" s="28" t="e">
        <f t="shared" si="1110"/>
        <v>#N/A</v>
      </c>
      <c r="FW351" s="1305"/>
      <c r="FX351" s="698"/>
      <c r="FY351" s="658" t="e">
        <f t="shared" si="1111"/>
        <v>#N/A</v>
      </c>
      <c r="FZ351" s="126" t="e">
        <f t="shared" si="1112"/>
        <v>#N/A</v>
      </c>
      <c r="GA351" s="126" t="e">
        <f t="shared" si="1113"/>
        <v>#N/A</v>
      </c>
      <c r="GB351" s="787"/>
      <c r="GC351" s="1314"/>
      <c r="GD351" s="674" t="e">
        <f t="shared" si="1114"/>
        <v>#N/A</v>
      </c>
      <c r="GE351" s="675" t="e">
        <f t="shared" si="1115"/>
        <v>#N/A</v>
      </c>
      <c r="GF351" s="675" t="e">
        <f t="shared" si="1116"/>
        <v>#N/A</v>
      </c>
      <c r="GG351" s="703"/>
      <c r="GH351" s="705"/>
      <c r="GI351" s="688" t="e">
        <f t="shared" si="1117"/>
        <v>#N/A</v>
      </c>
      <c r="GJ351" s="688" t="e">
        <f t="shared" si="1118"/>
        <v>#N/A</v>
      </c>
      <c r="GK351" s="688" t="e">
        <f t="shared" si="1119"/>
        <v>#N/A</v>
      </c>
      <c r="GL351" s="703"/>
      <c r="GM351" s="705"/>
      <c r="GN351" s="689" t="e">
        <f t="shared" si="1120"/>
        <v>#N/A</v>
      </c>
      <c r="GO351" s="688" t="e">
        <f t="shared" si="1121"/>
        <v>#N/A</v>
      </c>
      <c r="GP351" s="688" t="e">
        <f t="shared" si="1122"/>
        <v>#N/A</v>
      </c>
      <c r="GQ351" s="703"/>
      <c r="GR351" s="705"/>
      <c r="GS351" s="689" t="e">
        <f t="shared" si="1123"/>
        <v>#N/A</v>
      </c>
      <c r="GT351" s="688" t="e">
        <f t="shared" si="1124"/>
        <v>#N/A</v>
      </c>
      <c r="GU351" s="688" t="e">
        <f t="shared" si="1125"/>
        <v>#N/A</v>
      </c>
      <c r="GV351" s="706"/>
      <c r="GW351" s="683"/>
      <c r="GX351" s="39" t="e">
        <f t="shared" si="1126"/>
        <v>#N/A</v>
      </c>
      <c r="GY351" s="26" t="e">
        <f t="shared" si="1127"/>
        <v>#N/A</v>
      </c>
      <c r="GZ351" s="26" t="e">
        <f t="shared" si="1128"/>
        <v>#N/A</v>
      </c>
      <c r="HA351" s="1300"/>
      <c r="HB351" s="656"/>
      <c r="HC351" s="28" t="e">
        <f t="shared" si="1129"/>
        <v>#N/A</v>
      </c>
      <c r="HD351" s="28" t="e">
        <f t="shared" si="1130"/>
        <v>#N/A</v>
      </c>
      <c r="HE351" s="28" t="e">
        <f t="shared" si="1131"/>
        <v>#N/A</v>
      </c>
      <c r="HF351" s="1305"/>
      <c r="HG351" s="698"/>
      <c r="HH351" s="10" t="e">
        <f t="shared" si="1132"/>
        <v>#N/A</v>
      </c>
      <c r="HI351" s="28" t="e">
        <f t="shared" si="1133"/>
        <v>#N/A</v>
      </c>
      <c r="HJ351" s="28" t="e">
        <f t="shared" si="1134"/>
        <v>#N/A</v>
      </c>
      <c r="HK351" s="1305"/>
      <c r="HL351" s="698"/>
      <c r="HM351" s="658" t="e">
        <f t="shared" si="1135"/>
        <v>#N/A</v>
      </c>
      <c r="HN351" s="126" t="e">
        <f t="shared" si="1136"/>
        <v>#N/A</v>
      </c>
      <c r="HO351" s="126" t="e">
        <f t="shared" si="1137"/>
        <v>#N/A</v>
      </c>
      <c r="HP351" s="787"/>
      <c r="HQ351" s="1314"/>
      <c r="HR351" s="674" t="e">
        <f t="shared" si="1141"/>
        <v>#N/A</v>
      </c>
      <c r="HS351" s="675" t="e">
        <f t="shared" si="1142"/>
        <v>#N/A</v>
      </c>
      <c r="HT351" s="675" t="e">
        <f t="shared" si="1143"/>
        <v>#N/A</v>
      </c>
      <c r="HU351" s="703"/>
      <c r="HV351" s="705"/>
      <c r="HW351" s="675" t="e">
        <f t="shared" si="1144"/>
        <v>#N/A</v>
      </c>
      <c r="HX351" s="675" t="e">
        <f t="shared" si="1145"/>
        <v>#N/A</v>
      </c>
      <c r="HY351" s="675" t="e">
        <f t="shared" si="1146"/>
        <v>#N/A</v>
      </c>
      <c r="HZ351" s="703"/>
      <c r="IA351" s="705"/>
      <c r="IB351" s="678" t="e">
        <f t="shared" si="1150"/>
        <v>#N/A</v>
      </c>
      <c r="IC351" s="675" t="e">
        <f t="shared" si="1151"/>
        <v>#N/A</v>
      </c>
      <c r="ID351" s="675" t="e">
        <f t="shared" si="1152"/>
        <v>#N/A</v>
      </c>
      <c r="IE351" s="703"/>
      <c r="IF351" s="705"/>
      <c r="IG351" s="678" t="e">
        <f t="shared" si="1153"/>
        <v>#N/A</v>
      </c>
      <c r="IH351" s="675" t="e">
        <f t="shared" si="1154"/>
        <v>#N/A</v>
      </c>
      <c r="II351" s="675" t="e">
        <f t="shared" si="1155"/>
        <v>#N/A</v>
      </c>
      <c r="IJ351" s="706"/>
      <c r="IK351" s="683"/>
      <c r="IL351" s="846" t="e">
        <f t="shared" si="1079"/>
        <v>#N/A</v>
      </c>
      <c r="IM351" s="848" t="e">
        <f t="shared" si="1080"/>
        <v>#N/A</v>
      </c>
      <c r="IN351" s="1252" t="e">
        <f t="shared" si="1081"/>
        <v>#N/A</v>
      </c>
      <c r="IO351" s="1253" t="e">
        <f t="shared" si="1082"/>
        <v>#N/A</v>
      </c>
      <c r="IP351" s="847" t="e">
        <f t="shared" si="1083"/>
        <v>#N/A</v>
      </c>
      <c r="IQ351" s="848" t="e">
        <f t="shared" si="1084"/>
        <v>#N/A</v>
      </c>
      <c r="IR351" s="1252" t="e">
        <f t="shared" si="1085"/>
        <v>#N/A</v>
      </c>
      <c r="IS351" s="1330" t="e">
        <f t="shared" si="1086"/>
        <v>#N/A</v>
      </c>
      <c r="IT351" s="846" t="e">
        <f t="shared" si="1070"/>
        <v>#N/A</v>
      </c>
      <c r="IU351" s="848" t="e">
        <f t="shared" si="1071"/>
        <v>#N/A</v>
      </c>
      <c r="IV351" s="1252" t="e">
        <f t="shared" si="1072"/>
        <v>#N/A</v>
      </c>
      <c r="IW351" s="1253" t="e">
        <f t="shared" si="1073"/>
        <v>#N/A</v>
      </c>
      <c r="IX351" s="847" t="e">
        <f t="shared" si="1074"/>
        <v>#N/A</v>
      </c>
      <c r="IY351" s="848" t="e">
        <f t="shared" si="1075"/>
        <v>#N/A</v>
      </c>
      <c r="IZ351" s="1252" t="e">
        <f t="shared" si="1076"/>
        <v>#N/A</v>
      </c>
      <c r="JA351" s="1330" t="e">
        <f t="shared" si="1077"/>
        <v>#N/A</v>
      </c>
      <c r="JB351" s="153"/>
      <c r="JC351" s="952"/>
      <c r="JD351" s="150"/>
      <c r="JE351" s="150"/>
      <c r="JF351" s="952"/>
      <c r="JG351" s="150"/>
      <c r="JH351" s="150"/>
      <c r="JI351" s="952"/>
      <c r="JJ351" s="150"/>
      <c r="JK351" s="150"/>
      <c r="JL351" s="958"/>
      <c r="JM351" s="150"/>
      <c r="JN351" s="150"/>
      <c r="JO351" s="846"/>
      <c r="JP351" s="852"/>
      <c r="JQ351" s="850"/>
      <c r="JR351" s="850"/>
      <c r="JS351" s="861"/>
      <c r="JT351" s="850"/>
      <c r="JU351" s="861"/>
      <c r="JV351" s="851"/>
      <c r="JW351" s="27"/>
      <c r="JX351" s="27"/>
      <c r="JY351" s="893"/>
      <c r="JZ351" s="27"/>
      <c r="KA351" s="27"/>
      <c r="KB351" s="707"/>
      <c r="KC351" s="846"/>
      <c r="KD351" s="975"/>
      <c r="KE351" s="27"/>
      <c r="KF351" s="27"/>
      <c r="KG351" s="893"/>
      <c r="KH351" s="27"/>
      <c r="KI351" s="27"/>
      <c r="KJ351" s="707"/>
      <c r="KK351" s="846"/>
      <c r="KL351" s="975"/>
      <c r="KM351" s="179"/>
      <c r="KN351" s="889"/>
      <c r="KO351" s="180"/>
      <c r="MA351" s="1352" t="e">
        <f t="shared" si="1147"/>
        <v>#N/A</v>
      </c>
      <c r="MB351" s="1352" t="e">
        <f t="shared" si="1148"/>
        <v>#N/A</v>
      </c>
    </row>
    <row r="352" spans="2:340" ht="18.75" customHeight="1">
      <c r="B352" s="13"/>
      <c r="C352" s="136"/>
      <c r="D352" s="14" t="e">
        <f t="shared" si="1159"/>
        <v>#N/A</v>
      </c>
      <c r="E352" s="31" t="e">
        <f t="shared" si="1089"/>
        <v>#N/A</v>
      </c>
      <c r="F352" s="40" t="e">
        <f t="shared" si="1090"/>
        <v>#N/A</v>
      </c>
      <c r="G352" s="27" t="e">
        <f t="shared" si="1091"/>
        <v>#N/A</v>
      </c>
      <c r="H352" s="27" t="e">
        <f t="shared" si="1092"/>
        <v>#N/A</v>
      </c>
      <c r="I352" s="702"/>
      <c r="J352" s="593"/>
      <c r="K352" s="14" t="e">
        <f t="shared" si="1093"/>
        <v>#N/A</v>
      </c>
      <c r="L352" s="31" t="e">
        <f t="shared" si="1094"/>
        <v>#N/A</v>
      </c>
      <c r="M352" s="40" t="e">
        <f t="shared" si="1138"/>
        <v>#N/A</v>
      </c>
      <c r="N352" s="27" t="e">
        <f t="shared" si="1095"/>
        <v>#N/A</v>
      </c>
      <c r="O352" s="27" t="e">
        <f t="shared" si="1096"/>
        <v>#N/A</v>
      </c>
      <c r="P352" s="27" t="e">
        <f t="shared" si="1097"/>
        <v>#N/A</v>
      </c>
      <c r="Q352" s="702"/>
      <c r="R352" s="593"/>
      <c r="S352" s="29"/>
      <c r="T352" s="29"/>
      <c r="U352" s="29"/>
      <c r="V352" s="29"/>
      <c r="W352" s="863"/>
      <c r="X352" s="592"/>
      <c r="Y352" s="14"/>
      <c r="Z352" s="27"/>
      <c r="AA352" s="27"/>
      <c r="AB352" s="27"/>
      <c r="AC352" s="702"/>
      <c r="AD352" s="593"/>
      <c r="AE352" s="14" t="e">
        <f t="shared" si="1156"/>
        <v>#N/A</v>
      </c>
      <c r="AF352" s="27" t="e">
        <f t="shared" si="1157"/>
        <v>#N/A</v>
      </c>
      <c r="AG352" s="221" t="e">
        <f t="shared" si="1158"/>
        <v>#N/A</v>
      </c>
      <c r="AH352" s="27"/>
      <c r="AI352" s="166"/>
      <c r="AJ352" s="16"/>
      <c r="AK352" s="29"/>
      <c r="AL352" s="29"/>
      <c r="AM352" s="29"/>
      <c r="AN352" s="863"/>
      <c r="AO352" s="592"/>
      <c r="AP352" s="14"/>
      <c r="AQ352" s="27"/>
      <c r="AR352" s="27"/>
      <c r="AS352" s="27"/>
      <c r="AT352" s="702"/>
      <c r="AU352" s="593"/>
      <c r="AV352" s="31"/>
      <c r="AW352" s="16"/>
      <c r="AX352" s="29"/>
      <c r="AY352" s="29"/>
      <c r="AZ352" s="29"/>
      <c r="BA352" s="863"/>
      <c r="BB352" s="902"/>
      <c r="BC352" s="234"/>
      <c r="BD352" s="232"/>
      <c r="BE352" s="232"/>
      <c r="BF352" s="904"/>
      <c r="BG352" s="905"/>
      <c r="BH352" s="15"/>
      <c r="BI352" s="29"/>
      <c r="BJ352" s="29"/>
      <c r="BK352" s="29"/>
      <c r="BL352" s="863"/>
      <c r="BM352" s="902"/>
      <c r="BN352" s="234"/>
      <c r="BO352" s="232"/>
      <c r="BP352" s="232"/>
      <c r="BQ352" s="904"/>
      <c r="BR352" s="905"/>
      <c r="BS352" s="15"/>
      <c r="BT352" s="29"/>
      <c r="BU352" s="29"/>
      <c r="BV352" s="29"/>
      <c r="BW352" s="863"/>
      <c r="BX352" s="902"/>
      <c r="BY352" s="234"/>
      <c r="BZ352" s="232"/>
      <c r="CA352" s="232"/>
      <c r="CB352" s="904"/>
      <c r="CC352" s="905"/>
      <c r="CD352" s="15"/>
      <c r="CE352" s="29"/>
      <c r="CF352" s="29"/>
      <c r="CG352" s="29"/>
      <c r="CH352" s="863"/>
      <c r="CI352" s="902"/>
      <c r="CJ352" s="234"/>
      <c r="CK352" s="232"/>
      <c r="CL352" s="232"/>
      <c r="CM352" s="911"/>
      <c r="CN352" s="912"/>
      <c r="CO352" s="15"/>
      <c r="CP352" s="232"/>
      <c r="CQ352" s="232"/>
      <c r="CR352" s="232"/>
      <c r="CS352" s="904"/>
      <c r="CT352" s="905"/>
      <c r="CU352" s="29"/>
      <c r="CV352" s="232"/>
      <c r="CW352" s="232"/>
      <c r="CX352" s="232"/>
      <c r="CY352" s="911"/>
      <c r="CZ352" s="912"/>
      <c r="DA352" s="15"/>
      <c r="DB352" s="232"/>
      <c r="DC352" s="232"/>
      <c r="DD352" s="232"/>
      <c r="DE352" s="904"/>
      <c r="DF352" s="915"/>
      <c r="DG352" s="40"/>
      <c r="DH352" s="27"/>
      <c r="DI352" s="27"/>
      <c r="DJ352" s="27"/>
      <c r="DK352" s="702"/>
      <c r="DL352" s="593"/>
      <c r="DM352" s="14"/>
      <c r="DN352" s="27"/>
      <c r="DO352" s="27"/>
      <c r="DP352" s="27"/>
      <c r="DQ352" s="702"/>
      <c r="DR352" s="663"/>
      <c r="DS352" s="40" t="e">
        <f t="shared" si="1098"/>
        <v>#N/A</v>
      </c>
      <c r="DT352" s="27" t="e">
        <f t="shared" si="1099"/>
        <v>#N/A</v>
      </c>
      <c r="DU352" s="27" t="e">
        <f t="shared" si="1100"/>
        <v>#N/A</v>
      </c>
      <c r="DV352" s="27" t="e">
        <f t="shared" si="1101"/>
        <v>#N/A</v>
      </c>
      <c r="DW352" s="702"/>
      <c r="DX352" s="663"/>
      <c r="DY352" s="270"/>
      <c r="DZ352" s="249"/>
      <c r="EA352" s="249"/>
      <c r="EB352" s="668"/>
      <c r="EC352" s="667"/>
      <c r="ED352" s="288"/>
      <c r="EE352" s="289"/>
      <c r="EF352" s="295"/>
      <c r="EG352" s="251"/>
      <c r="EH352" s="295"/>
      <c r="EI352" s="251"/>
      <c r="EJ352" s="256"/>
      <c r="EK352" s="257"/>
      <c r="EL352" s="257"/>
      <c r="EM352" s="668"/>
      <c r="EN352" s="665"/>
      <c r="EO352" s="253"/>
      <c r="EP352" s="254"/>
      <c r="EQ352" s="254"/>
      <c r="ER352" s="668"/>
      <c r="ES352" s="665"/>
      <c r="ET352" s="14"/>
      <c r="EU352" s="27"/>
      <c r="EV352" s="31"/>
      <c r="EW352" s="122"/>
      <c r="EX352" s="47"/>
      <c r="EY352" s="48"/>
      <c r="EZ352" s="49"/>
      <c r="FA352" s="50"/>
      <c r="FB352" s="51"/>
      <c r="FC352" s="153" t="e">
        <f t="shared" si="1078"/>
        <v>#N/A</v>
      </c>
      <c r="FD352" s="986" t="e">
        <f t="shared" si="1069"/>
        <v>#N/A</v>
      </c>
      <c r="FE352" s="993" t="e">
        <f t="shared" si="1087"/>
        <v>#N/A</v>
      </c>
      <c r="FF352" s="987" t="e">
        <f t="shared" si="1088"/>
        <v>#N/A</v>
      </c>
      <c r="FG352" s="246" t="e">
        <f t="shared" si="1149"/>
        <v>#N/A</v>
      </c>
      <c r="FH352" s="246" t="e">
        <f t="shared" si="1139"/>
        <v>#N/A</v>
      </c>
      <c r="FI352" s="246" t="e">
        <f t="shared" si="1140"/>
        <v>#N/A</v>
      </c>
      <c r="FJ352" s="39" t="e">
        <f t="shared" si="1102"/>
        <v>#N/A</v>
      </c>
      <c r="FK352" s="26" t="e">
        <f t="shared" si="1103"/>
        <v>#N/A</v>
      </c>
      <c r="FL352" s="26" t="e">
        <f t="shared" si="1104"/>
        <v>#N/A</v>
      </c>
      <c r="FM352" s="1300"/>
      <c r="FN352" s="656"/>
      <c r="FO352" s="28" t="e">
        <f t="shared" si="1105"/>
        <v>#N/A</v>
      </c>
      <c r="FP352" s="28" t="e">
        <f t="shared" si="1106"/>
        <v>#N/A</v>
      </c>
      <c r="FQ352" s="28" t="e">
        <f t="shared" si="1107"/>
        <v>#N/A</v>
      </c>
      <c r="FR352" s="1305"/>
      <c r="FS352" s="698"/>
      <c r="FT352" s="10" t="e">
        <f t="shared" si="1108"/>
        <v>#N/A</v>
      </c>
      <c r="FU352" s="28" t="e">
        <f t="shared" si="1109"/>
        <v>#N/A</v>
      </c>
      <c r="FV352" s="28" t="e">
        <f t="shared" si="1110"/>
        <v>#N/A</v>
      </c>
      <c r="FW352" s="1305"/>
      <c r="FX352" s="698"/>
      <c r="FY352" s="658" t="e">
        <f t="shared" si="1111"/>
        <v>#N/A</v>
      </c>
      <c r="FZ352" s="126" t="e">
        <f t="shared" si="1112"/>
        <v>#N/A</v>
      </c>
      <c r="GA352" s="126" t="e">
        <f t="shared" si="1113"/>
        <v>#N/A</v>
      </c>
      <c r="GB352" s="787"/>
      <c r="GC352" s="1314"/>
      <c r="GD352" s="674" t="e">
        <f t="shared" si="1114"/>
        <v>#N/A</v>
      </c>
      <c r="GE352" s="675" t="e">
        <f t="shared" si="1115"/>
        <v>#N/A</v>
      </c>
      <c r="GF352" s="675" t="e">
        <f t="shared" si="1116"/>
        <v>#N/A</v>
      </c>
      <c r="GG352" s="703"/>
      <c r="GH352" s="705"/>
      <c r="GI352" s="688" t="e">
        <f t="shared" si="1117"/>
        <v>#N/A</v>
      </c>
      <c r="GJ352" s="688" t="e">
        <f t="shared" si="1118"/>
        <v>#N/A</v>
      </c>
      <c r="GK352" s="688" t="e">
        <f t="shared" si="1119"/>
        <v>#N/A</v>
      </c>
      <c r="GL352" s="703"/>
      <c r="GM352" s="705"/>
      <c r="GN352" s="689" t="e">
        <f t="shared" si="1120"/>
        <v>#N/A</v>
      </c>
      <c r="GO352" s="688" t="e">
        <f t="shared" si="1121"/>
        <v>#N/A</v>
      </c>
      <c r="GP352" s="688" t="e">
        <f t="shared" si="1122"/>
        <v>#N/A</v>
      </c>
      <c r="GQ352" s="703"/>
      <c r="GR352" s="705"/>
      <c r="GS352" s="689" t="e">
        <f t="shared" si="1123"/>
        <v>#N/A</v>
      </c>
      <c r="GT352" s="688" t="e">
        <f t="shared" si="1124"/>
        <v>#N/A</v>
      </c>
      <c r="GU352" s="688" t="e">
        <f t="shared" si="1125"/>
        <v>#N/A</v>
      </c>
      <c r="GV352" s="706"/>
      <c r="GW352" s="683"/>
      <c r="GX352" s="39" t="e">
        <f t="shared" si="1126"/>
        <v>#N/A</v>
      </c>
      <c r="GY352" s="26" t="e">
        <f t="shared" si="1127"/>
        <v>#N/A</v>
      </c>
      <c r="GZ352" s="26" t="e">
        <f t="shared" si="1128"/>
        <v>#N/A</v>
      </c>
      <c r="HA352" s="1300"/>
      <c r="HB352" s="656"/>
      <c r="HC352" s="28" t="e">
        <f t="shared" si="1129"/>
        <v>#N/A</v>
      </c>
      <c r="HD352" s="28" t="e">
        <f t="shared" si="1130"/>
        <v>#N/A</v>
      </c>
      <c r="HE352" s="28" t="e">
        <f t="shared" si="1131"/>
        <v>#N/A</v>
      </c>
      <c r="HF352" s="1305"/>
      <c r="HG352" s="698"/>
      <c r="HH352" s="10" t="e">
        <f t="shared" si="1132"/>
        <v>#N/A</v>
      </c>
      <c r="HI352" s="28" t="e">
        <f t="shared" si="1133"/>
        <v>#N/A</v>
      </c>
      <c r="HJ352" s="28" t="e">
        <f t="shared" si="1134"/>
        <v>#N/A</v>
      </c>
      <c r="HK352" s="1305"/>
      <c r="HL352" s="698"/>
      <c r="HM352" s="658" t="e">
        <f t="shared" si="1135"/>
        <v>#N/A</v>
      </c>
      <c r="HN352" s="126" t="e">
        <f t="shared" si="1136"/>
        <v>#N/A</v>
      </c>
      <c r="HO352" s="126" t="e">
        <f t="shared" si="1137"/>
        <v>#N/A</v>
      </c>
      <c r="HP352" s="787"/>
      <c r="HQ352" s="1314"/>
      <c r="HR352" s="674" t="e">
        <f t="shared" si="1141"/>
        <v>#N/A</v>
      </c>
      <c r="HS352" s="675" t="e">
        <f t="shared" si="1142"/>
        <v>#N/A</v>
      </c>
      <c r="HT352" s="675" t="e">
        <f t="shared" si="1143"/>
        <v>#N/A</v>
      </c>
      <c r="HU352" s="703"/>
      <c r="HV352" s="705"/>
      <c r="HW352" s="675" t="e">
        <f t="shared" si="1144"/>
        <v>#N/A</v>
      </c>
      <c r="HX352" s="675" t="e">
        <f t="shared" si="1145"/>
        <v>#N/A</v>
      </c>
      <c r="HY352" s="675" t="e">
        <f t="shared" si="1146"/>
        <v>#N/A</v>
      </c>
      <c r="HZ352" s="703"/>
      <c r="IA352" s="705"/>
      <c r="IB352" s="678" t="e">
        <f t="shared" si="1150"/>
        <v>#N/A</v>
      </c>
      <c r="IC352" s="675" t="e">
        <f t="shared" si="1151"/>
        <v>#N/A</v>
      </c>
      <c r="ID352" s="675" t="e">
        <f t="shared" si="1152"/>
        <v>#N/A</v>
      </c>
      <c r="IE352" s="703"/>
      <c r="IF352" s="705"/>
      <c r="IG352" s="678" t="e">
        <f t="shared" si="1153"/>
        <v>#N/A</v>
      </c>
      <c r="IH352" s="675" t="e">
        <f t="shared" si="1154"/>
        <v>#N/A</v>
      </c>
      <c r="II352" s="675" t="e">
        <f t="shared" si="1155"/>
        <v>#N/A</v>
      </c>
      <c r="IJ352" s="706"/>
      <c r="IK352" s="683"/>
      <c r="IL352" s="846" t="e">
        <f t="shared" si="1079"/>
        <v>#N/A</v>
      </c>
      <c r="IM352" s="848" t="e">
        <f t="shared" si="1080"/>
        <v>#N/A</v>
      </c>
      <c r="IN352" s="1252" t="e">
        <f t="shared" si="1081"/>
        <v>#N/A</v>
      </c>
      <c r="IO352" s="1253" t="e">
        <f t="shared" si="1082"/>
        <v>#N/A</v>
      </c>
      <c r="IP352" s="847" t="e">
        <f t="shared" si="1083"/>
        <v>#N/A</v>
      </c>
      <c r="IQ352" s="848" t="e">
        <f t="shared" si="1084"/>
        <v>#N/A</v>
      </c>
      <c r="IR352" s="1252" t="e">
        <f t="shared" si="1085"/>
        <v>#N/A</v>
      </c>
      <c r="IS352" s="1330" t="e">
        <f t="shared" si="1086"/>
        <v>#N/A</v>
      </c>
      <c r="IT352" s="846" t="e">
        <f t="shared" si="1070"/>
        <v>#N/A</v>
      </c>
      <c r="IU352" s="848" t="e">
        <f t="shared" si="1071"/>
        <v>#N/A</v>
      </c>
      <c r="IV352" s="1252" t="e">
        <f t="shared" si="1072"/>
        <v>#N/A</v>
      </c>
      <c r="IW352" s="1253" t="e">
        <f t="shared" si="1073"/>
        <v>#N/A</v>
      </c>
      <c r="IX352" s="847" t="e">
        <f t="shared" si="1074"/>
        <v>#N/A</v>
      </c>
      <c r="IY352" s="848" t="e">
        <f t="shared" si="1075"/>
        <v>#N/A</v>
      </c>
      <c r="IZ352" s="1252" t="e">
        <f t="shared" si="1076"/>
        <v>#N/A</v>
      </c>
      <c r="JA352" s="1330" t="e">
        <f t="shared" si="1077"/>
        <v>#N/A</v>
      </c>
      <c r="JB352" s="153"/>
      <c r="JC352" s="952"/>
      <c r="JD352" s="150"/>
      <c r="JE352" s="150"/>
      <c r="JF352" s="952"/>
      <c r="JG352" s="150"/>
      <c r="JH352" s="150"/>
      <c r="JI352" s="952"/>
      <c r="JJ352" s="150"/>
      <c r="JK352" s="150"/>
      <c r="JL352" s="958"/>
      <c r="JM352" s="150"/>
      <c r="JN352" s="150"/>
      <c r="JO352" s="846"/>
      <c r="JP352" s="852"/>
      <c r="JQ352" s="850"/>
      <c r="JR352" s="850"/>
      <c r="JS352" s="861"/>
      <c r="JT352" s="850"/>
      <c r="JU352" s="861"/>
      <c r="JV352" s="851"/>
      <c r="JW352" s="27"/>
      <c r="JX352" s="27"/>
      <c r="JY352" s="893"/>
      <c r="JZ352" s="27"/>
      <c r="KA352" s="27"/>
      <c r="KB352" s="707"/>
      <c r="KC352" s="846"/>
      <c r="KD352" s="975"/>
      <c r="KE352" s="27"/>
      <c r="KF352" s="27"/>
      <c r="KG352" s="893"/>
      <c r="KH352" s="27"/>
      <c r="KI352" s="27"/>
      <c r="KJ352" s="707"/>
      <c r="KK352" s="846"/>
      <c r="KL352" s="975"/>
      <c r="KM352" s="179"/>
      <c r="KN352" s="889"/>
      <c r="KO352" s="180"/>
      <c r="MA352" s="1352" t="e">
        <f t="shared" si="1147"/>
        <v>#N/A</v>
      </c>
      <c r="MB352" s="1352" t="e">
        <f t="shared" si="1148"/>
        <v>#N/A</v>
      </c>
    </row>
    <row r="353" spans="2:340" ht="18.75" customHeight="1">
      <c r="B353" s="13"/>
      <c r="C353" s="136"/>
      <c r="D353" s="14" t="e">
        <f t="shared" si="1159"/>
        <v>#N/A</v>
      </c>
      <c r="E353" s="31" t="e">
        <f t="shared" si="1089"/>
        <v>#N/A</v>
      </c>
      <c r="F353" s="40" t="e">
        <f t="shared" si="1090"/>
        <v>#N/A</v>
      </c>
      <c r="G353" s="27" t="e">
        <f t="shared" si="1091"/>
        <v>#N/A</v>
      </c>
      <c r="H353" s="27" t="e">
        <f t="shared" si="1092"/>
        <v>#N/A</v>
      </c>
      <c r="I353" s="702"/>
      <c r="J353" s="593"/>
      <c r="K353" s="14" t="e">
        <f t="shared" si="1093"/>
        <v>#N/A</v>
      </c>
      <c r="L353" s="31" t="e">
        <f t="shared" si="1094"/>
        <v>#N/A</v>
      </c>
      <c r="M353" s="40" t="e">
        <f t="shared" si="1138"/>
        <v>#N/A</v>
      </c>
      <c r="N353" s="27" t="e">
        <f t="shared" si="1095"/>
        <v>#N/A</v>
      </c>
      <c r="O353" s="27" t="e">
        <f t="shared" si="1096"/>
        <v>#N/A</v>
      </c>
      <c r="P353" s="27" t="e">
        <f t="shared" si="1097"/>
        <v>#N/A</v>
      </c>
      <c r="Q353" s="702"/>
      <c r="R353" s="593"/>
      <c r="S353" s="29"/>
      <c r="T353" s="29"/>
      <c r="U353" s="29"/>
      <c r="V353" s="29"/>
      <c r="W353" s="863"/>
      <c r="X353" s="592"/>
      <c r="Y353" s="14"/>
      <c r="Z353" s="27"/>
      <c r="AA353" s="27"/>
      <c r="AB353" s="27"/>
      <c r="AC353" s="702"/>
      <c r="AD353" s="593"/>
      <c r="AE353" s="14" t="e">
        <f t="shared" si="1156"/>
        <v>#N/A</v>
      </c>
      <c r="AF353" s="27" t="e">
        <f t="shared" si="1157"/>
        <v>#N/A</v>
      </c>
      <c r="AG353" s="221" t="e">
        <f t="shared" si="1158"/>
        <v>#N/A</v>
      </c>
      <c r="AH353" s="27"/>
      <c r="AI353" s="166"/>
      <c r="AJ353" s="16"/>
      <c r="AK353" s="29"/>
      <c r="AL353" s="29"/>
      <c r="AM353" s="29"/>
      <c r="AN353" s="863"/>
      <c r="AO353" s="592"/>
      <c r="AP353" s="14"/>
      <c r="AQ353" s="27"/>
      <c r="AR353" s="27"/>
      <c r="AS353" s="27"/>
      <c r="AT353" s="702"/>
      <c r="AU353" s="593"/>
      <c r="AV353" s="31"/>
      <c r="AW353" s="16"/>
      <c r="AX353" s="29"/>
      <c r="AY353" s="29"/>
      <c r="AZ353" s="29"/>
      <c r="BA353" s="863"/>
      <c r="BB353" s="902"/>
      <c r="BC353" s="234"/>
      <c r="BD353" s="232"/>
      <c r="BE353" s="232"/>
      <c r="BF353" s="904"/>
      <c r="BG353" s="905"/>
      <c r="BH353" s="15"/>
      <c r="BI353" s="29"/>
      <c r="BJ353" s="29"/>
      <c r="BK353" s="29"/>
      <c r="BL353" s="863"/>
      <c r="BM353" s="902"/>
      <c r="BN353" s="234"/>
      <c r="BO353" s="232"/>
      <c r="BP353" s="232"/>
      <c r="BQ353" s="904"/>
      <c r="BR353" s="905"/>
      <c r="BS353" s="15"/>
      <c r="BT353" s="29"/>
      <c r="BU353" s="29"/>
      <c r="BV353" s="29"/>
      <c r="BW353" s="863"/>
      <c r="BX353" s="902"/>
      <c r="BY353" s="234"/>
      <c r="BZ353" s="232"/>
      <c r="CA353" s="232"/>
      <c r="CB353" s="904"/>
      <c r="CC353" s="905"/>
      <c r="CD353" s="15"/>
      <c r="CE353" s="29"/>
      <c r="CF353" s="29"/>
      <c r="CG353" s="29"/>
      <c r="CH353" s="863"/>
      <c r="CI353" s="902"/>
      <c r="CJ353" s="234"/>
      <c r="CK353" s="232"/>
      <c r="CL353" s="232"/>
      <c r="CM353" s="911"/>
      <c r="CN353" s="912"/>
      <c r="CO353" s="15"/>
      <c r="CP353" s="232"/>
      <c r="CQ353" s="232"/>
      <c r="CR353" s="232"/>
      <c r="CS353" s="904"/>
      <c r="CT353" s="905"/>
      <c r="CU353" s="29"/>
      <c r="CV353" s="232"/>
      <c r="CW353" s="232"/>
      <c r="CX353" s="232"/>
      <c r="CY353" s="911"/>
      <c r="CZ353" s="912"/>
      <c r="DA353" s="15"/>
      <c r="DB353" s="232"/>
      <c r="DC353" s="232"/>
      <c r="DD353" s="232"/>
      <c r="DE353" s="904"/>
      <c r="DF353" s="915"/>
      <c r="DG353" s="40"/>
      <c r="DH353" s="27"/>
      <c r="DI353" s="27"/>
      <c r="DJ353" s="27"/>
      <c r="DK353" s="702"/>
      <c r="DL353" s="593"/>
      <c r="DM353" s="14"/>
      <c r="DN353" s="27"/>
      <c r="DO353" s="27"/>
      <c r="DP353" s="27"/>
      <c r="DQ353" s="702"/>
      <c r="DR353" s="663"/>
      <c r="DS353" s="40" t="e">
        <f t="shared" si="1098"/>
        <v>#N/A</v>
      </c>
      <c r="DT353" s="27" t="e">
        <f t="shared" si="1099"/>
        <v>#N/A</v>
      </c>
      <c r="DU353" s="27" t="e">
        <f t="shared" si="1100"/>
        <v>#N/A</v>
      </c>
      <c r="DV353" s="27" t="e">
        <f t="shared" si="1101"/>
        <v>#N/A</v>
      </c>
      <c r="DW353" s="702"/>
      <c r="DX353" s="663"/>
      <c r="DY353" s="270"/>
      <c r="DZ353" s="249"/>
      <c r="EA353" s="249"/>
      <c r="EB353" s="668"/>
      <c r="EC353" s="667"/>
      <c r="ED353" s="288"/>
      <c r="EE353" s="289"/>
      <c r="EF353" s="295"/>
      <c r="EG353" s="251"/>
      <c r="EH353" s="295"/>
      <c r="EI353" s="251"/>
      <c r="EJ353" s="256"/>
      <c r="EK353" s="257"/>
      <c r="EL353" s="257"/>
      <c r="EM353" s="668"/>
      <c r="EN353" s="665"/>
      <c r="EO353" s="253"/>
      <c r="EP353" s="254"/>
      <c r="EQ353" s="254"/>
      <c r="ER353" s="668"/>
      <c r="ES353" s="665"/>
      <c r="ET353" s="14"/>
      <c r="EU353" s="27"/>
      <c r="EV353" s="31"/>
      <c r="EW353" s="122"/>
      <c r="EX353" s="47"/>
      <c r="EY353" s="48"/>
      <c r="EZ353" s="49"/>
      <c r="FA353" s="50"/>
      <c r="FB353" s="51"/>
      <c r="FC353" s="153" t="e">
        <f t="shared" si="1078"/>
        <v>#N/A</v>
      </c>
      <c r="FD353" s="986" t="e">
        <f t="shared" si="1069"/>
        <v>#N/A</v>
      </c>
      <c r="FE353" s="993" t="e">
        <f t="shared" si="1087"/>
        <v>#N/A</v>
      </c>
      <c r="FF353" s="987" t="e">
        <f t="shared" si="1088"/>
        <v>#N/A</v>
      </c>
      <c r="FG353" s="246" t="e">
        <f t="shared" si="1149"/>
        <v>#N/A</v>
      </c>
      <c r="FH353" s="246" t="e">
        <f t="shared" si="1139"/>
        <v>#N/A</v>
      </c>
      <c r="FI353" s="246" t="e">
        <f t="shared" si="1140"/>
        <v>#N/A</v>
      </c>
      <c r="FJ353" s="39" t="e">
        <f t="shared" si="1102"/>
        <v>#N/A</v>
      </c>
      <c r="FK353" s="26" t="e">
        <f t="shared" si="1103"/>
        <v>#N/A</v>
      </c>
      <c r="FL353" s="26" t="e">
        <f t="shared" si="1104"/>
        <v>#N/A</v>
      </c>
      <c r="FM353" s="1300"/>
      <c r="FN353" s="656"/>
      <c r="FO353" s="28" t="e">
        <f t="shared" si="1105"/>
        <v>#N/A</v>
      </c>
      <c r="FP353" s="28" t="e">
        <f t="shared" si="1106"/>
        <v>#N/A</v>
      </c>
      <c r="FQ353" s="28" t="e">
        <f t="shared" si="1107"/>
        <v>#N/A</v>
      </c>
      <c r="FR353" s="1305"/>
      <c r="FS353" s="698"/>
      <c r="FT353" s="10" t="e">
        <f t="shared" si="1108"/>
        <v>#N/A</v>
      </c>
      <c r="FU353" s="28" t="e">
        <f t="shared" si="1109"/>
        <v>#N/A</v>
      </c>
      <c r="FV353" s="28" t="e">
        <f t="shared" si="1110"/>
        <v>#N/A</v>
      </c>
      <c r="FW353" s="1305"/>
      <c r="FX353" s="698"/>
      <c r="FY353" s="658" t="e">
        <f t="shared" si="1111"/>
        <v>#N/A</v>
      </c>
      <c r="FZ353" s="126" t="e">
        <f t="shared" si="1112"/>
        <v>#N/A</v>
      </c>
      <c r="GA353" s="126" t="e">
        <f t="shared" si="1113"/>
        <v>#N/A</v>
      </c>
      <c r="GB353" s="787"/>
      <c r="GC353" s="1314"/>
      <c r="GD353" s="674" t="e">
        <f t="shared" si="1114"/>
        <v>#N/A</v>
      </c>
      <c r="GE353" s="675" t="e">
        <f t="shared" si="1115"/>
        <v>#N/A</v>
      </c>
      <c r="GF353" s="675" t="e">
        <f t="shared" si="1116"/>
        <v>#N/A</v>
      </c>
      <c r="GG353" s="703"/>
      <c r="GH353" s="705"/>
      <c r="GI353" s="688" t="e">
        <f t="shared" si="1117"/>
        <v>#N/A</v>
      </c>
      <c r="GJ353" s="688" t="e">
        <f t="shared" si="1118"/>
        <v>#N/A</v>
      </c>
      <c r="GK353" s="688" t="e">
        <f t="shared" si="1119"/>
        <v>#N/A</v>
      </c>
      <c r="GL353" s="703"/>
      <c r="GM353" s="705"/>
      <c r="GN353" s="689" t="e">
        <f t="shared" si="1120"/>
        <v>#N/A</v>
      </c>
      <c r="GO353" s="688" t="e">
        <f t="shared" si="1121"/>
        <v>#N/A</v>
      </c>
      <c r="GP353" s="688" t="e">
        <f t="shared" si="1122"/>
        <v>#N/A</v>
      </c>
      <c r="GQ353" s="703"/>
      <c r="GR353" s="705"/>
      <c r="GS353" s="689" t="e">
        <f t="shared" si="1123"/>
        <v>#N/A</v>
      </c>
      <c r="GT353" s="688" t="e">
        <f t="shared" si="1124"/>
        <v>#N/A</v>
      </c>
      <c r="GU353" s="688" t="e">
        <f t="shared" si="1125"/>
        <v>#N/A</v>
      </c>
      <c r="GV353" s="706"/>
      <c r="GW353" s="683"/>
      <c r="GX353" s="39" t="e">
        <f t="shared" si="1126"/>
        <v>#N/A</v>
      </c>
      <c r="GY353" s="26" t="e">
        <f t="shared" si="1127"/>
        <v>#N/A</v>
      </c>
      <c r="GZ353" s="26" t="e">
        <f t="shared" si="1128"/>
        <v>#N/A</v>
      </c>
      <c r="HA353" s="1300"/>
      <c r="HB353" s="656"/>
      <c r="HC353" s="28" t="e">
        <f t="shared" si="1129"/>
        <v>#N/A</v>
      </c>
      <c r="HD353" s="28" t="e">
        <f t="shared" si="1130"/>
        <v>#N/A</v>
      </c>
      <c r="HE353" s="28" t="e">
        <f t="shared" si="1131"/>
        <v>#N/A</v>
      </c>
      <c r="HF353" s="1305"/>
      <c r="HG353" s="698"/>
      <c r="HH353" s="10" t="e">
        <f t="shared" si="1132"/>
        <v>#N/A</v>
      </c>
      <c r="HI353" s="28" t="e">
        <f t="shared" si="1133"/>
        <v>#N/A</v>
      </c>
      <c r="HJ353" s="28" t="e">
        <f t="shared" si="1134"/>
        <v>#N/A</v>
      </c>
      <c r="HK353" s="1305"/>
      <c r="HL353" s="698"/>
      <c r="HM353" s="658" t="e">
        <f t="shared" si="1135"/>
        <v>#N/A</v>
      </c>
      <c r="HN353" s="126" t="e">
        <f t="shared" si="1136"/>
        <v>#N/A</v>
      </c>
      <c r="HO353" s="126" t="e">
        <f t="shared" si="1137"/>
        <v>#N/A</v>
      </c>
      <c r="HP353" s="787"/>
      <c r="HQ353" s="1314"/>
      <c r="HR353" s="674" t="e">
        <f t="shared" si="1141"/>
        <v>#N/A</v>
      </c>
      <c r="HS353" s="675" t="e">
        <f t="shared" si="1142"/>
        <v>#N/A</v>
      </c>
      <c r="HT353" s="675" t="e">
        <f t="shared" si="1143"/>
        <v>#N/A</v>
      </c>
      <c r="HU353" s="703"/>
      <c r="HV353" s="705"/>
      <c r="HW353" s="675" t="e">
        <f t="shared" si="1144"/>
        <v>#N/A</v>
      </c>
      <c r="HX353" s="675" t="e">
        <f t="shared" si="1145"/>
        <v>#N/A</v>
      </c>
      <c r="HY353" s="675" t="e">
        <f t="shared" si="1146"/>
        <v>#N/A</v>
      </c>
      <c r="HZ353" s="703"/>
      <c r="IA353" s="705"/>
      <c r="IB353" s="678" t="e">
        <f t="shared" si="1150"/>
        <v>#N/A</v>
      </c>
      <c r="IC353" s="675" t="e">
        <f t="shared" si="1151"/>
        <v>#N/A</v>
      </c>
      <c r="ID353" s="675" t="e">
        <f t="shared" si="1152"/>
        <v>#N/A</v>
      </c>
      <c r="IE353" s="703"/>
      <c r="IF353" s="705"/>
      <c r="IG353" s="678" t="e">
        <f t="shared" si="1153"/>
        <v>#N/A</v>
      </c>
      <c r="IH353" s="675" t="e">
        <f t="shared" si="1154"/>
        <v>#N/A</v>
      </c>
      <c r="II353" s="675" t="e">
        <f t="shared" si="1155"/>
        <v>#N/A</v>
      </c>
      <c r="IJ353" s="706"/>
      <c r="IK353" s="683"/>
      <c r="IL353" s="846" t="e">
        <f t="shared" si="1079"/>
        <v>#N/A</v>
      </c>
      <c r="IM353" s="848" t="e">
        <f t="shared" si="1080"/>
        <v>#N/A</v>
      </c>
      <c r="IN353" s="1252" t="e">
        <f t="shared" si="1081"/>
        <v>#N/A</v>
      </c>
      <c r="IO353" s="1253" t="e">
        <f t="shared" si="1082"/>
        <v>#N/A</v>
      </c>
      <c r="IP353" s="847" t="e">
        <f t="shared" si="1083"/>
        <v>#N/A</v>
      </c>
      <c r="IQ353" s="848" t="e">
        <f t="shared" si="1084"/>
        <v>#N/A</v>
      </c>
      <c r="IR353" s="1252" t="e">
        <f t="shared" si="1085"/>
        <v>#N/A</v>
      </c>
      <c r="IS353" s="1330" t="e">
        <f t="shared" si="1086"/>
        <v>#N/A</v>
      </c>
      <c r="IT353" s="846" t="e">
        <f t="shared" si="1070"/>
        <v>#N/A</v>
      </c>
      <c r="IU353" s="848" t="e">
        <f t="shared" si="1071"/>
        <v>#N/A</v>
      </c>
      <c r="IV353" s="1252" t="e">
        <f t="shared" si="1072"/>
        <v>#N/A</v>
      </c>
      <c r="IW353" s="1253" t="e">
        <f t="shared" si="1073"/>
        <v>#N/A</v>
      </c>
      <c r="IX353" s="847" t="e">
        <f t="shared" si="1074"/>
        <v>#N/A</v>
      </c>
      <c r="IY353" s="848" t="e">
        <f t="shared" si="1075"/>
        <v>#N/A</v>
      </c>
      <c r="IZ353" s="1252" t="e">
        <f t="shared" si="1076"/>
        <v>#N/A</v>
      </c>
      <c r="JA353" s="1330" t="e">
        <f t="shared" si="1077"/>
        <v>#N/A</v>
      </c>
      <c r="JB353" s="153"/>
      <c r="JC353" s="952"/>
      <c r="JD353" s="150"/>
      <c r="JE353" s="150"/>
      <c r="JF353" s="952"/>
      <c r="JG353" s="150"/>
      <c r="JH353" s="150"/>
      <c r="JI353" s="952"/>
      <c r="JJ353" s="150"/>
      <c r="JK353" s="150"/>
      <c r="JL353" s="958"/>
      <c r="JM353" s="150"/>
      <c r="JN353" s="150"/>
      <c r="JO353" s="846"/>
      <c r="JP353" s="852"/>
      <c r="JQ353" s="850"/>
      <c r="JR353" s="850"/>
      <c r="JS353" s="861"/>
      <c r="JT353" s="850"/>
      <c r="JU353" s="861"/>
      <c r="JV353" s="851"/>
      <c r="JW353" s="27"/>
      <c r="JX353" s="27"/>
      <c r="JY353" s="893"/>
      <c r="JZ353" s="27"/>
      <c r="KA353" s="27"/>
      <c r="KB353" s="707"/>
      <c r="KC353" s="846"/>
      <c r="KD353" s="975"/>
      <c r="KE353" s="27"/>
      <c r="KF353" s="27"/>
      <c r="KG353" s="893"/>
      <c r="KH353" s="27"/>
      <c r="KI353" s="27"/>
      <c r="KJ353" s="707"/>
      <c r="KK353" s="846"/>
      <c r="KL353" s="975"/>
      <c r="KM353" s="179"/>
      <c r="KN353" s="889"/>
      <c r="KO353" s="180"/>
      <c r="MA353" s="1352" t="e">
        <f t="shared" si="1147"/>
        <v>#N/A</v>
      </c>
      <c r="MB353" s="1352" t="e">
        <f t="shared" si="1148"/>
        <v>#N/A</v>
      </c>
    </row>
    <row r="354" spans="2:340" ht="18.75" customHeight="1">
      <c r="B354" s="13"/>
      <c r="C354" s="136"/>
      <c r="D354" s="14" t="e">
        <f t="shared" si="1159"/>
        <v>#N/A</v>
      </c>
      <c r="E354" s="31" t="e">
        <f t="shared" si="1089"/>
        <v>#N/A</v>
      </c>
      <c r="F354" s="40" t="e">
        <f t="shared" si="1090"/>
        <v>#N/A</v>
      </c>
      <c r="G354" s="27" t="e">
        <f t="shared" si="1091"/>
        <v>#N/A</v>
      </c>
      <c r="H354" s="27" t="e">
        <f t="shared" si="1092"/>
        <v>#N/A</v>
      </c>
      <c r="I354" s="702"/>
      <c r="J354" s="593"/>
      <c r="K354" s="14" t="e">
        <f t="shared" si="1093"/>
        <v>#N/A</v>
      </c>
      <c r="L354" s="31" t="e">
        <f t="shared" si="1094"/>
        <v>#N/A</v>
      </c>
      <c r="M354" s="40" t="e">
        <f t="shared" si="1138"/>
        <v>#N/A</v>
      </c>
      <c r="N354" s="27" t="e">
        <f t="shared" si="1095"/>
        <v>#N/A</v>
      </c>
      <c r="O354" s="27" t="e">
        <f t="shared" si="1096"/>
        <v>#N/A</v>
      </c>
      <c r="P354" s="27" t="e">
        <f t="shared" si="1097"/>
        <v>#N/A</v>
      </c>
      <c r="Q354" s="702"/>
      <c r="R354" s="593"/>
      <c r="S354" s="29"/>
      <c r="T354" s="29"/>
      <c r="U354" s="29"/>
      <c r="V354" s="29"/>
      <c r="W354" s="863"/>
      <c r="X354" s="592"/>
      <c r="Y354" s="14"/>
      <c r="Z354" s="27"/>
      <c r="AA354" s="27"/>
      <c r="AB354" s="27"/>
      <c r="AC354" s="702"/>
      <c r="AD354" s="593"/>
      <c r="AE354" s="14" t="e">
        <f t="shared" si="1156"/>
        <v>#N/A</v>
      </c>
      <c r="AF354" s="27" t="e">
        <f t="shared" si="1157"/>
        <v>#N/A</v>
      </c>
      <c r="AG354" s="221" t="e">
        <f t="shared" si="1158"/>
        <v>#N/A</v>
      </c>
      <c r="AH354" s="27"/>
      <c r="AI354" s="166"/>
      <c r="AJ354" s="16"/>
      <c r="AK354" s="29"/>
      <c r="AL354" s="29"/>
      <c r="AM354" s="29"/>
      <c r="AN354" s="863"/>
      <c r="AO354" s="592"/>
      <c r="AP354" s="14"/>
      <c r="AQ354" s="27"/>
      <c r="AR354" s="27"/>
      <c r="AS354" s="27"/>
      <c r="AT354" s="702"/>
      <c r="AU354" s="593"/>
      <c r="AV354" s="31"/>
      <c r="AW354" s="16"/>
      <c r="AX354" s="29"/>
      <c r="AY354" s="29"/>
      <c r="AZ354" s="29"/>
      <c r="BA354" s="863"/>
      <c r="BB354" s="902"/>
      <c r="BC354" s="234"/>
      <c r="BD354" s="232"/>
      <c r="BE354" s="232"/>
      <c r="BF354" s="904"/>
      <c r="BG354" s="905"/>
      <c r="BH354" s="15"/>
      <c r="BI354" s="29"/>
      <c r="BJ354" s="29"/>
      <c r="BK354" s="29"/>
      <c r="BL354" s="863"/>
      <c r="BM354" s="902"/>
      <c r="BN354" s="234"/>
      <c r="BO354" s="232"/>
      <c r="BP354" s="232"/>
      <c r="BQ354" s="904"/>
      <c r="BR354" s="905"/>
      <c r="BS354" s="15"/>
      <c r="BT354" s="29"/>
      <c r="BU354" s="29"/>
      <c r="BV354" s="29"/>
      <c r="BW354" s="863"/>
      <c r="BX354" s="902"/>
      <c r="BY354" s="234"/>
      <c r="BZ354" s="232"/>
      <c r="CA354" s="232"/>
      <c r="CB354" s="904"/>
      <c r="CC354" s="905"/>
      <c r="CD354" s="15"/>
      <c r="CE354" s="29"/>
      <c r="CF354" s="29"/>
      <c r="CG354" s="29"/>
      <c r="CH354" s="863"/>
      <c r="CI354" s="902"/>
      <c r="CJ354" s="234"/>
      <c r="CK354" s="232"/>
      <c r="CL354" s="232"/>
      <c r="CM354" s="911"/>
      <c r="CN354" s="912"/>
      <c r="CO354" s="15"/>
      <c r="CP354" s="232"/>
      <c r="CQ354" s="232"/>
      <c r="CR354" s="232"/>
      <c r="CS354" s="904"/>
      <c r="CT354" s="905"/>
      <c r="CU354" s="29"/>
      <c r="CV354" s="232"/>
      <c r="CW354" s="232"/>
      <c r="CX354" s="232"/>
      <c r="CY354" s="911"/>
      <c r="CZ354" s="912"/>
      <c r="DA354" s="15"/>
      <c r="DB354" s="232"/>
      <c r="DC354" s="232"/>
      <c r="DD354" s="232"/>
      <c r="DE354" s="904"/>
      <c r="DF354" s="915"/>
      <c r="DG354" s="40"/>
      <c r="DH354" s="27"/>
      <c r="DI354" s="27"/>
      <c r="DJ354" s="27"/>
      <c r="DK354" s="702"/>
      <c r="DL354" s="593"/>
      <c r="DM354" s="14"/>
      <c r="DN354" s="27"/>
      <c r="DO354" s="27"/>
      <c r="DP354" s="27"/>
      <c r="DQ354" s="702"/>
      <c r="DR354" s="663"/>
      <c r="DS354" s="40" t="e">
        <f t="shared" si="1098"/>
        <v>#N/A</v>
      </c>
      <c r="DT354" s="27" t="e">
        <f t="shared" si="1099"/>
        <v>#N/A</v>
      </c>
      <c r="DU354" s="27" t="e">
        <f t="shared" si="1100"/>
        <v>#N/A</v>
      </c>
      <c r="DV354" s="27" t="e">
        <f t="shared" si="1101"/>
        <v>#N/A</v>
      </c>
      <c r="DW354" s="702"/>
      <c r="DX354" s="663"/>
      <c r="DY354" s="270"/>
      <c r="DZ354" s="249"/>
      <c r="EA354" s="249"/>
      <c r="EB354" s="668"/>
      <c r="EC354" s="667"/>
      <c r="ED354" s="288"/>
      <c r="EE354" s="289"/>
      <c r="EF354" s="295"/>
      <c r="EG354" s="251"/>
      <c r="EH354" s="295"/>
      <c r="EI354" s="251"/>
      <c r="EJ354" s="256"/>
      <c r="EK354" s="257"/>
      <c r="EL354" s="257"/>
      <c r="EM354" s="668"/>
      <c r="EN354" s="665"/>
      <c r="EO354" s="253"/>
      <c r="EP354" s="254"/>
      <c r="EQ354" s="254"/>
      <c r="ER354" s="668"/>
      <c r="ES354" s="665"/>
      <c r="ET354" s="14"/>
      <c r="EU354" s="27"/>
      <c r="EV354" s="31"/>
      <c r="EW354" s="122"/>
      <c r="EX354" s="47"/>
      <c r="EY354" s="48"/>
      <c r="EZ354" s="49"/>
      <c r="FA354" s="50"/>
      <c r="FB354" s="51"/>
      <c r="FC354" s="153" t="e">
        <f t="shared" si="1078"/>
        <v>#N/A</v>
      </c>
      <c r="FD354" s="986" t="e">
        <f t="shared" ref="FD354:FD417" si="1160">IF(OR(C354="",T354="",T354="#N/A"),#N/A,MAX((T354-S354)/F354,0))</f>
        <v>#N/A</v>
      </c>
      <c r="FE354" s="993" t="e">
        <f t="shared" si="1087"/>
        <v>#N/A</v>
      </c>
      <c r="FF354" s="987" t="e">
        <f t="shared" si="1088"/>
        <v>#N/A</v>
      </c>
      <c r="FG354" s="246" t="e">
        <f t="shared" si="1149"/>
        <v>#N/A</v>
      </c>
      <c r="FH354" s="246" t="e">
        <f t="shared" si="1139"/>
        <v>#N/A</v>
      </c>
      <c r="FI354" s="246" t="e">
        <f t="shared" si="1140"/>
        <v>#N/A</v>
      </c>
      <c r="FJ354" s="39" t="e">
        <f t="shared" si="1102"/>
        <v>#N/A</v>
      </c>
      <c r="FK354" s="26" t="e">
        <f t="shared" si="1103"/>
        <v>#N/A</v>
      </c>
      <c r="FL354" s="26" t="e">
        <f t="shared" si="1104"/>
        <v>#N/A</v>
      </c>
      <c r="FM354" s="1300"/>
      <c r="FN354" s="656"/>
      <c r="FO354" s="28" t="e">
        <f t="shared" si="1105"/>
        <v>#N/A</v>
      </c>
      <c r="FP354" s="28" t="e">
        <f t="shared" si="1106"/>
        <v>#N/A</v>
      </c>
      <c r="FQ354" s="28" t="e">
        <f t="shared" si="1107"/>
        <v>#N/A</v>
      </c>
      <c r="FR354" s="1305"/>
      <c r="FS354" s="698"/>
      <c r="FT354" s="10" t="e">
        <f t="shared" si="1108"/>
        <v>#N/A</v>
      </c>
      <c r="FU354" s="28" t="e">
        <f t="shared" si="1109"/>
        <v>#N/A</v>
      </c>
      <c r="FV354" s="28" t="e">
        <f t="shared" si="1110"/>
        <v>#N/A</v>
      </c>
      <c r="FW354" s="1305"/>
      <c r="FX354" s="698"/>
      <c r="FY354" s="658" t="e">
        <f t="shared" si="1111"/>
        <v>#N/A</v>
      </c>
      <c r="FZ354" s="126" t="e">
        <f t="shared" si="1112"/>
        <v>#N/A</v>
      </c>
      <c r="GA354" s="126" t="e">
        <f t="shared" si="1113"/>
        <v>#N/A</v>
      </c>
      <c r="GB354" s="787"/>
      <c r="GC354" s="1314"/>
      <c r="GD354" s="674" t="e">
        <f t="shared" si="1114"/>
        <v>#N/A</v>
      </c>
      <c r="GE354" s="675" t="e">
        <f t="shared" si="1115"/>
        <v>#N/A</v>
      </c>
      <c r="GF354" s="675" t="e">
        <f t="shared" si="1116"/>
        <v>#N/A</v>
      </c>
      <c r="GG354" s="703"/>
      <c r="GH354" s="705"/>
      <c r="GI354" s="688" t="e">
        <f t="shared" si="1117"/>
        <v>#N/A</v>
      </c>
      <c r="GJ354" s="688" t="e">
        <f t="shared" si="1118"/>
        <v>#N/A</v>
      </c>
      <c r="GK354" s="688" t="e">
        <f t="shared" si="1119"/>
        <v>#N/A</v>
      </c>
      <c r="GL354" s="703"/>
      <c r="GM354" s="705"/>
      <c r="GN354" s="689" t="e">
        <f t="shared" si="1120"/>
        <v>#N/A</v>
      </c>
      <c r="GO354" s="688" t="e">
        <f t="shared" si="1121"/>
        <v>#N/A</v>
      </c>
      <c r="GP354" s="688" t="e">
        <f t="shared" si="1122"/>
        <v>#N/A</v>
      </c>
      <c r="GQ354" s="703"/>
      <c r="GR354" s="705"/>
      <c r="GS354" s="689" t="e">
        <f t="shared" si="1123"/>
        <v>#N/A</v>
      </c>
      <c r="GT354" s="688" t="e">
        <f t="shared" si="1124"/>
        <v>#N/A</v>
      </c>
      <c r="GU354" s="688" t="e">
        <f t="shared" si="1125"/>
        <v>#N/A</v>
      </c>
      <c r="GV354" s="706"/>
      <c r="GW354" s="683"/>
      <c r="GX354" s="39" t="e">
        <f t="shared" si="1126"/>
        <v>#N/A</v>
      </c>
      <c r="GY354" s="26" t="e">
        <f t="shared" si="1127"/>
        <v>#N/A</v>
      </c>
      <c r="GZ354" s="26" t="e">
        <f t="shared" si="1128"/>
        <v>#N/A</v>
      </c>
      <c r="HA354" s="1300"/>
      <c r="HB354" s="656"/>
      <c r="HC354" s="28" t="e">
        <f t="shared" si="1129"/>
        <v>#N/A</v>
      </c>
      <c r="HD354" s="28" t="e">
        <f t="shared" si="1130"/>
        <v>#N/A</v>
      </c>
      <c r="HE354" s="28" t="e">
        <f t="shared" si="1131"/>
        <v>#N/A</v>
      </c>
      <c r="HF354" s="1305"/>
      <c r="HG354" s="698"/>
      <c r="HH354" s="10" t="e">
        <f t="shared" si="1132"/>
        <v>#N/A</v>
      </c>
      <c r="HI354" s="28" t="e">
        <f t="shared" si="1133"/>
        <v>#N/A</v>
      </c>
      <c r="HJ354" s="28" t="e">
        <f t="shared" si="1134"/>
        <v>#N/A</v>
      </c>
      <c r="HK354" s="1305"/>
      <c r="HL354" s="698"/>
      <c r="HM354" s="658" t="e">
        <f t="shared" si="1135"/>
        <v>#N/A</v>
      </c>
      <c r="HN354" s="126" t="e">
        <f t="shared" si="1136"/>
        <v>#N/A</v>
      </c>
      <c r="HO354" s="126" t="e">
        <f t="shared" si="1137"/>
        <v>#N/A</v>
      </c>
      <c r="HP354" s="787"/>
      <c r="HQ354" s="1314"/>
      <c r="HR354" s="674" t="e">
        <f t="shared" si="1141"/>
        <v>#N/A</v>
      </c>
      <c r="HS354" s="675" t="e">
        <f t="shared" si="1142"/>
        <v>#N/A</v>
      </c>
      <c r="HT354" s="675" t="e">
        <f t="shared" si="1143"/>
        <v>#N/A</v>
      </c>
      <c r="HU354" s="703"/>
      <c r="HV354" s="705"/>
      <c r="HW354" s="675" t="e">
        <f t="shared" si="1144"/>
        <v>#N/A</v>
      </c>
      <c r="HX354" s="675" t="e">
        <f t="shared" si="1145"/>
        <v>#N/A</v>
      </c>
      <c r="HY354" s="675" t="e">
        <f t="shared" si="1146"/>
        <v>#N/A</v>
      </c>
      <c r="HZ354" s="703"/>
      <c r="IA354" s="705"/>
      <c r="IB354" s="678" t="e">
        <f t="shared" si="1150"/>
        <v>#N/A</v>
      </c>
      <c r="IC354" s="675" t="e">
        <f t="shared" si="1151"/>
        <v>#N/A</v>
      </c>
      <c r="ID354" s="675" t="e">
        <f t="shared" si="1152"/>
        <v>#N/A</v>
      </c>
      <c r="IE354" s="703"/>
      <c r="IF354" s="705"/>
      <c r="IG354" s="678" t="e">
        <f t="shared" si="1153"/>
        <v>#N/A</v>
      </c>
      <c r="IH354" s="675" t="e">
        <f t="shared" si="1154"/>
        <v>#N/A</v>
      </c>
      <c r="II354" s="675" t="e">
        <f t="shared" si="1155"/>
        <v>#N/A</v>
      </c>
      <c r="IJ354" s="706"/>
      <c r="IK354" s="683"/>
      <c r="IL354" s="846" t="e">
        <f t="shared" si="1079"/>
        <v>#N/A</v>
      </c>
      <c r="IM354" s="848" t="e">
        <f t="shared" si="1080"/>
        <v>#N/A</v>
      </c>
      <c r="IN354" s="1252" t="e">
        <f t="shared" si="1081"/>
        <v>#N/A</v>
      </c>
      <c r="IO354" s="1253" t="e">
        <f t="shared" si="1082"/>
        <v>#N/A</v>
      </c>
      <c r="IP354" s="847" t="e">
        <f t="shared" si="1083"/>
        <v>#N/A</v>
      </c>
      <c r="IQ354" s="848" t="e">
        <f t="shared" si="1084"/>
        <v>#N/A</v>
      </c>
      <c r="IR354" s="1252" t="e">
        <f t="shared" si="1085"/>
        <v>#N/A</v>
      </c>
      <c r="IS354" s="1330" t="e">
        <f t="shared" si="1086"/>
        <v>#N/A</v>
      </c>
      <c r="IT354" s="846" t="e">
        <f t="shared" si="1070"/>
        <v>#N/A</v>
      </c>
      <c r="IU354" s="848" t="e">
        <f t="shared" si="1071"/>
        <v>#N/A</v>
      </c>
      <c r="IV354" s="1252" t="e">
        <f t="shared" si="1072"/>
        <v>#N/A</v>
      </c>
      <c r="IW354" s="1253" t="e">
        <f t="shared" si="1073"/>
        <v>#N/A</v>
      </c>
      <c r="IX354" s="847" t="e">
        <f t="shared" si="1074"/>
        <v>#N/A</v>
      </c>
      <c r="IY354" s="848" t="e">
        <f t="shared" si="1075"/>
        <v>#N/A</v>
      </c>
      <c r="IZ354" s="1252" t="e">
        <f t="shared" si="1076"/>
        <v>#N/A</v>
      </c>
      <c r="JA354" s="1330" t="e">
        <f t="shared" si="1077"/>
        <v>#N/A</v>
      </c>
      <c r="JB354" s="153"/>
      <c r="JC354" s="952"/>
      <c r="JD354" s="150"/>
      <c r="JE354" s="150"/>
      <c r="JF354" s="952"/>
      <c r="JG354" s="150"/>
      <c r="JH354" s="150"/>
      <c r="JI354" s="952"/>
      <c r="JJ354" s="150"/>
      <c r="JK354" s="150"/>
      <c r="JL354" s="958"/>
      <c r="JM354" s="150"/>
      <c r="JN354" s="150"/>
      <c r="JO354" s="846"/>
      <c r="JP354" s="852"/>
      <c r="JQ354" s="850"/>
      <c r="JR354" s="850"/>
      <c r="JS354" s="861"/>
      <c r="JT354" s="850"/>
      <c r="JU354" s="861"/>
      <c r="JV354" s="851"/>
      <c r="JW354" s="27"/>
      <c r="JX354" s="27"/>
      <c r="JY354" s="893"/>
      <c r="JZ354" s="27"/>
      <c r="KA354" s="27"/>
      <c r="KB354" s="707"/>
      <c r="KC354" s="846"/>
      <c r="KD354" s="975"/>
      <c r="KE354" s="27"/>
      <c r="KF354" s="27"/>
      <c r="KG354" s="893"/>
      <c r="KH354" s="27"/>
      <c r="KI354" s="27"/>
      <c r="KJ354" s="707"/>
      <c r="KK354" s="846"/>
      <c r="KL354" s="975"/>
      <c r="KM354" s="179"/>
      <c r="KN354" s="889"/>
      <c r="KO354" s="180"/>
      <c r="MA354" s="1352" t="e">
        <f t="shared" si="1147"/>
        <v>#N/A</v>
      </c>
      <c r="MB354" s="1352" t="e">
        <f t="shared" si="1148"/>
        <v>#N/A</v>
      </c>
    </row>
    <row r="355" spans="2:340" ht="18.75" customHeight="1">
      <c r="B355" s="13"/>
      <c r="C355" s="136"/>
      <c r="D355" s="14" t="e">
        <f t="shared" si="1159"/>
        <v>#N/A</v>
      </c>
      <c r="E355" s="31" t="e">
        <f t="shared" si="1089"/>
        <v>#N/A</v>
      </c>
      <c r="F355" s="40" t="e">
        <f t="shared" si="1090"/>
        <v>#N/A</v>
      </c>
      <c r="G355" s="27" t="e">
        <f t="shared" si="1091"/>
        <v>#N/A</v>
      </c>
      <c r="H355" s="27" t="e">
        <f t="shared" si="1092"/>
        <v>#N/A</v>
      </c>
      <c r="I355" s="702"/>
      <c r="J355" s="593"/>
      <c r="K355" s="14" t="e">
        <f t="shared" si="1093"/>
        <v>#N/A</v>
      </c>
      <c r="L355" s="31" t="e">
        <f t="shared" si="1094"/>
        <v>#N/A</v>
      </c>
      <c r="M355" s="40" t="e">
        <f t="shared" si="1138"/>
        <v>#N/A</v>
      </c>
      <c r="N355" s="27" t="e">
        <f t="shared" si="1095"/>
        <v>#N/A</v>
      </c>
      <c r="O355" s="27" t="e">
        <f t="shared" si="1096"/>
        <v>#N/A</v>
      </c>
      <c r="P355" s="27" t="e">
        <f t="shared" si="1097"/>
        <v>#N/A</v>
      </c>
      <c r="Q355" s="702"/>
      <c r="R355" s="593"/>
      <c r="S355" s="29"/>
      <c r="T355" s="29"/>
      <c r="U355" s="29"/>
      <c r="V355" s="29"/>
      <c r="W355" s="863"/>
      <c r="X355" s="592"/>
      <c r="Y355" s="14"/>
      <c r="Z355" s="27"/>
      <c r="AA355" s="27"/>
      <c r="AB355" s="27"/>
      <c r="AC355" s="702"/>
      <c r="AD355" s="593"/>
      <c r="AE355" s="14" t="e">
        <f t="shared" si="1156"/>
        <v>#N/A</v>
      </c>
      <c r="AF355" s="27" t="e">
        <f t="shared" si="1157"/>
        <v>#N/A</v>
      </c>
      <c r="AG355" s="221" t="e">
        <f t="shared" si="1158"/>
        <v>#N/A</v>
      </c>
      <c r="AH355" s="27"/>
      <c r="AI355" s="166"/>
      <c r="AJ355" s="16"/>
      <c r="AK355" s="29"/>
      <c r="AL355" s="29"/>
      <c r="AM355" s="29"/>
      <c r="AN355" s="863"/>
      <c r="AO355" s="592"/>
      <c r="AP355" s="14"/>
      <c r="AQ355" s="27"/>
      <c r="AR355" s="27"/>
      <c r="AS355" s="27"/>
      <c r="AT355" s="702"/>
      <c r="AU355" s="593"/>
      <c r="AV355" s="31"/>
      <c r="AW355" s="16"/>
      <c r="AX355" s="29"/>
      <c r="AY355" s="29"/>
      <c r="AZ355" s="29"/>
      <c r="BA355" s="863"/>
      <c r="BB355" s="902"/>
      <c r="BC355" s="234"/>
      <c r="BD355" s="232"/>
      <c r="BE355" s="232"/>
      <c r="BF355" s="904"/>
      <c r="BG355" s="905"/>
      <c r="BH355" s="15"/>
      <c r="BI355" s="29"/>
      <c r="BJ355" s="29"/>
      <c r="BK355" s="29"/>
      <c r="BL355" s="863"/>
      <c r="BM355" s="902"/>
      <c r="BN355" s="234"/>
      <c r="BO355" s="232"/>
      <c r="BP355" s="232"/>
      <c r="BQ355" s="904"/>
      <c r="BR355" s="905"/>
      <c r="BS355" s="15"/>
      <c r="BT355" s="29"/>
      <c r="BU355" s="29"/>
      <c r="BV355" s="29"/>
      <c r="BW355" s="863"/>
      <c r="BX355" s="902"/>
      <c r="BY355" s="234"/>
      <c r="BZ355" s="232"/>
      <c r="CA355" s="232"/>
      <c r="CB355" s="904"/>
      <c r="CC355" s="905"/>
      <c r="CD355" s="15"/>
      <c r="CE355" s="29"/>
      <c r="CF355" s="29"/>
      <c r="CG355" s="29"/>
      <c r="CH355" s="863"/>
      <c r="CI355" s="902"/>
      <c r="CJ355" s="234"/>
      <c r="CK355" s="232"/>
      <c r="CL355" s="232"/>
      <c r="CM355" s="911"/>
      <c r="CN355" s="912"/>
      <c r="CO355" s="15"/>
      <c r="CP355" s="232"/>
      <c r="CQ355" s="232"/>
      <c r="CR355" s="232"/>
      <c r="CS355" s="904"/>
      <c r="CT355" s="905"/>
      <c r="CU355" s="29"/>
      <c r="CV355" s="232"/>
      <c r="CW355" s="232"/>
      <c r="CX355" s="232"/>
      <c r="CY355" s="911"/>
      <c r="CZ355" s="912"/>
      <c r="DA355" s="15"/>
      <c r="DB355" s="232"/>
      <c r="DC355" s="232"/>
      <c r="DD355" s="232"/>
      <c r="DE355" s="904"/>
      <c r="DF355" s="915"/>
      <c r="DG355" s="40"/>
      <c r="DH355" s="27"/>
      <c r="DI355" s="27"/>
      <c r="DJ355" s="27"/>
      <c r="DK355" s="702"/>
      <c r="DL355" s="593"/>
      <c r="DM355" s="14"/>
      <c r="DN355" s="27"/>
      <c r="DO355" s="27"/>
      <c r="DP355" s="27"/>
      <c r="DQ355" s="702"/>
      <c r="DR355" s="663"/>
      <c r="DS355" s="40" t="e">
        <f t="shared" si="1098"/>
        <v>#N/A</v>
      </c>
      <c r="DT355" s="27" t="e">
        <f t="shared" si="1099"/>
        <v>#N/A</v>
      </c>
      <c r="DU355" s="27" t="e">
        <f t="shared" si="1100"/>
        <v>#N/A</v>
      </c>
      <c r="DV355" s="27" t="e">
        <f t="shared" si="1101"/>
        <v>#N/A</v>
      </c>
      <c r="DW355" s="702"/>
      <c r="DX355" s="663"/>
      <c r="DY355" s="270"/>
      <c r="DZ355" s="249"/>
      <c r="EA355" s="249"/>
      <c r="EB355" s="668"/>
      <c r="EC355" s="667"/>
      <c r="ED355" s="288"/>
      <c r="EE355" s="289"/>
      <c r="EF355" s="295"/>
      <c r="EG355" s="251"/>
      <c r="EH355" s="295"/>
      <c r="EI355" s="251"/>
      <c r="EJ355" s="256"/>
      <c r="EK355" s="257"/>
      <c r="EL355" s="257"/>
      <c r="EM355" s="668"/>
      <c r="EN355" s="665"/>
      <c r="EO355" s="253"/>
      <c r="EP355" s="254"/>
      <c r="EQ355" s="254"/>
      <c r="ER355" s="668"/>
      <c r="ES355" s="665"/>
      <c r="ET355" s="14"/>
      <c r="EU355" s="27"/>
      <c r="EV355" s="31"/>
      <c r="EW355" s="122"/>
      <c r="EX355" s="47"/>
      <c r="EY355" s="48"/>
      <c r="EZ355" s="49"/>
      <c r="FA355" s="50"/>
      <c r="FB355" s="51"/>
      <c r="FC355" s="153" t="e">
        <f t="shared" si="1078"/>
        <v>#N/A</v>
      </c>
      <c r="FD355" s="986" t="e">
        <f t="shared" si="1160"/>
        <v>#N/A</v>
      </c>
      <c r="FE355" s="993" t="e">
        <f t="shared" si="1087"/>
        <v>#N/A</v>
      </c>
      <c r="FF355" s="987" t="e">
        <f t="shared" si="1088"/>
        <v>#N/A</v>
      </c>
      <c r="FG355" s="246" t="e">
        <f t="shared" si="1149"/>
        <v>#N/A</v>
      </c>
      <c r="FH355" s="246" t="e">
        <f t="shared" si="1139"/>
        <v>#N/A</v>
      </c>
      <c r="FI355" s="246" t="e">
        <f t="shared" si="1140"/>
        <v>#N/A</v>
      </c>
      <c r="FJ355" s="39" t="e">
        <f t="shared" si="1102"/>
        <v>#N/A</v>
      </c>
      <c r="FK355" s="26" t="e">
        <f t="shared" si="1103"/>
        <v>#N/A</v>
      </c>
      <c r="FL355" s="26" t="e">
        <f t="shared" si="1104"/>
        <v>#N/A</v>
      </c>
      <c r="FM355" s="1300"/>
      <c r="FN355" s="656"/>
      <c r="FO355" s="28" t="e">
        <f t="shared" si="1105"/>
        <v>#N/A</v>
      </c>
      <c r="FP355" s="28" t="e">
        <f t="shared" si="1106"/>
        <v>#N/A</v>
      </c>
      <c r="FQ355" s="28" t="e">
        <f t="shared" si="1107"/>
        <v>#N/A</v>
      </c>
      <c r="FR355" s="1305"/>
      <c r="FS355" s="698"/>
      <c r="FT355" s="10" t="e">
        <f t="shared" si="1108"/>
        <v>#N/A</v>
      </c>
      <c r="FU355" s="28" t="e">
        <f t="shared" si="1109"/>
        <v>#N/A</v>
      </c>
      <c r="FV355" s="28" t="e">
        <f t="shared" si="1110"/>
        <v>#N/A</v>
      </c>
      <c r="FW355" s="1305"/>
      <c r="FX355" s="698"/>
      <c r="FY355" s="658" t="e">
        <f t="shared" si="1111"/>
        <v>#N/A</v>
      </c>
      <c r="FZ355" s="126" t="e">
        <f t="shared" si="1112"/>
        <v>#N/A</v>
      </c>
      <c r="GA355" s="126" t="e">
        <f t="shared" si="1113"/>
        <v>#N/A</v>
      </c>
      <c r="GB355" s="787"/>
      <c r="GC355" s="1314"/>
      <c r="GD355" s="674" t="e">
        <f t="shared" si="1114"/>
        <v>#N/A</v>
      </c>
      <c r="GE355" s="675" t="e">
        <f t="shared" si="1115"/>
        <v>#N/A</v>
      </c>
      <c r="GF355" s="675" t="e">
        <f t="shared" si="1116"/>
        <v>#N/A</v>
      </c>
      <c r="GG355" s="703"/>
      <c r="GH355" s="705"/>
      <c r="GI355" s="688" t="e">
        <f t="shared" si="1117"/>
        <v>#N/A</v>
      </c>
      <c r="GJ355" s="688" t="e">
        <f t="shared" si="1118"/>
        <v>#N/A</v>
      </c>
      <c r="GK355" s="688" t="e">
        <f t="shared" si="1119"/>
        <v>#N/A</v>
      </c>
      <c r="GL355" s="703"/>
      <c r="GM355" s="705"/>
      <c r="GN355" s="689" t="e">
        <f t="shared" si="1120"/>
        <v>#N/A</v>
      </c>
      <c r="GO355" s="688" t="e">
        <f t="shared" si="1121"/>
        <v>#N/A</v>
      </c>
      <c r="GP355" s="688" t="e">
        <f t="shared" si="1122"/>
        <v>#N/A</v>
      </c>
      <c r="GQ355" s="703"/>
      <c r="GR355" s="705"/>
      <c r="GS355" s="689" t="e">
        <f t="shared" si="1123"/>
        <v>#N/A</v>
      </c>
      <c r="GT355" s="688" t="e">
        <f t="shared" si="1124"/>
        <v>#N/A</v>
      </c>
      <c r="GU355" s="688" t="e">
        <f t="shared" si="1125"/>
        <v>#N/A</v>
      </c>
      <c r="GV355" s="706"/>
      <c r="GW355" s="683"/>
      <c r="GX355" s="39" t="e">
        <f t="shared" si="1126"/>
        <v>#N/A</v>
      </c>
      <c r="GY355" s="26" t="e">
        <f t="shared" si="1127"/>
        <v>#N/A</v>
      </c>
      <c r="GZ355" s="26" t="e">
        <f t="shared" si="1128"/>
        <v>#N/A</v>
      </c>
      <c r="HA355" s="1300"/>
      <c r="HB355" s="656"/>
      <c r="HC355" s="28" t="e">
        <f t="shared" si="1129"/>
        <v>#N/A</v>
      </c>
      <c r="HD355" s="28" t="e">
        <f t="shared" si="1130"/>
        <v>#N/A</v>
      </c>
      <c r="HE355" s="28" t="e">
        <f t="shared" si="1131"/>
        <v>#N/A</v>
      </c>
      <c r="HF355" s="1305"/>
      <c r="HG355" s="698"/>
      <c r="HH355" s="10" t="e">
        <f t="shared" si="1132"/>
        <v>#N/A</v>
      </c>
      <c r="HI355" s="28" t="e">
        <f t="shared" si="1133"/>
        <v>#N/A</v>
      </c>
      <c r="HJ355" s="28" t="e">
        <f t="shared" si="1134"/>
        <v>#N/A</v>
      </c>
      <c r="HK355" s="1305"/>
      <c r="HL355" s="698"/>
      <c r="HM355" s="658" t="e">
        <f t="shared" si="1135"/>
        <v>#N/A</v>
      </c>
      <c r="HN355" s="126" t="e">
        <f t="shared" si="1136"/>
        <v>#N/A</v>
      </c>
      <c r="HO355" s="126" t="e">
        <f t="shared" si="1137"/>
        <v>#N/A</v>
      </c>
      <c r="HP355" s="787"/>
      <c r="HQ355" s="1314"/>
      <c r="HR355" s="674" t="e">
        <f t="shared" si="1141"/>
        <v>#N/A</v>
      </c>
      <c r="HS355" s="675" t="e">
        <f t="shared" si="1142"/>
        <v>#N/A</v>
      </c>
      <c r="HT355" s="675" t="e">
        <f t="shared" si="1143"/>
        <v>#N/A</v>
      </c>
      <c r="HU355" s="703"/>
      <c r="HV355" s="705"/>
      <c r="HW355" s="675" t="e">
        <f t="shared" si="1144"/>
        <v>#N/A</v>
      </c>
      <c r="HX355" s="675" t="e">
        <f t="shared" si="1145"/>
        <v>#N/A</v>
      </c>
      <c r="HY355" s="675" t="e">
        <f t="shared" si="1146"/>
        <v>#N/A</v>
      </c>
      <c r="HZ355" s="703"/>
      <c r="IA355" s="705"/>
      <c r="IB355" s="678" t="e">
        <f t="shared" si="1150"/>
        <v>#N/A</v>
      </c>
      <c r="IC355" s="675" t="e">
        <f t="shared" si="1151"/>
        <v>#N/A</v>
      </c>
      <c r="ID355" s="675" t="e">
        <f t="shared" si="1152"/>
        <v>#N/A</v>
      </c>
      <c r="IE355" s="703"/>
      <c r="IF355" s="705"/>
      <c r="IG355" s="678" t="e">
        <f t="shared" si="1153"/>
        <v>#N/A</v>
      </c>
      <c r="IH355" s="675" t="e">
        <f t="shared" si="1154"/>
        <v>#N/A</v>
      </c>
      <c r="II355" s="675" t="e">
        <f t="shared" si="1155"/>
        <v>#N/A</v>
      </c>
      <c r="IJ355" s="706"/>
      <c r="IK355" s="683"/>
      <c r="IL355" s="846" t="e">
        <f t="shared" si="1079"/>
        <v>#N/A</v>
      </c>
      <c r="IM355" s="848" t="e">
        <f t="shared" si="1080"/>
        <v>#N/A</v>
      </c>
      <c r="IN355" s="1252" t="e">
        <f t="shared" si="1081"/>
        <v>#N/A</v>
      </c>
      <c r="IO355" s="1253" t="e">
        <f t="shared" si="1082"/>
        <v>#N/A</v>
      </c>
      <c r="IP355" s="847" t="e">
        <f t="shared" si="1083"/>
        <v>#N/A</v>
      </c>
      <c r="IQ355" s="848" t="e">
        <f t="shared" si="1084"/>
        <v>#N/A</v>
      </c>
      <c r="IR355" s="1252" t="e">
        <f t="shared" si="1085"/>
        <v>#N/A</v>
      </c>
      <c r="IS355" s="1330" t="e">
        <f t="shared" si="1086"/>
        <v>#N/A</v>
      </c>
      <c r="IT355" s="846" t="e">
        <f t="shared" si="1070"/>
        <v>#N/A</v>
      </c>
      <c r="IU355" s="848" t="e">
        <f t="shared" si="1071"/>
        <v>#N/A</v>
      </c>
      <c r="IV355" s="1252" t="e">
        <f t="shared" si="1072"/>
        <v>#N/A</v>
      </c>
      <c r="IW355" s="1253" t="e">
        <f t="shared" si="1073"/>
        <v>#N/A</v>
      </c>
      <c r="IX355" s="847" t="e">
        <f t="shared" si="1074"/>
        <v>#N/A</v>
      </c>
      <c r="IY355" s="848" t="e">
        <f t="shared" si="1075"/>
        <v>#N/A</v>
      </c>
      <c r="IZ355" s="1252" t="e">
        <f t="shared" si="1076"/>
        <v>#N/A</v>
      </c>
      <c r="JA355" s="1330" t="e">
        <f t="shared" si="1077"/>
        <v>#N/A</v>
      </c>
      <c r="JB355" s="153"/>
      <c r="JC355" s="952"/>
      <c r="JD355" s="150"/>
      <c r="JE355" s="150"/>
      <c r="JF355" s="952"/>
      <c r="JG355" s="150"/>
      <c r="JH355" s="150"/>
      <c r="JI355" s="952"/>
      <c r="JJ355" s="150"/>
      <c r="JK355" s="150"/>
      <c r="JL355" s="958"/>
      <c r="JM355" s="150"/>
      <c r="JN355" s="150"/>
      <c r="JO355" s="846"/>
      <c r="JP355" s="852"/>
      <c r="JQ355" s="850"/>
      <c r="JR355" s="850"/>
      <c r="JS355" s="861"/>
      <c r="JT355" s="850"/>
      <c r="JU355" s="861"/>
      <c r="JV355" s="851"/>
      <c r="JW355" s="27"/>
      <c r="JX355" s="27"/>
      <c r="JY355" s="893"/>
      <c r="JZ355" s="27"/>
      <c r="KA355" s="27"/>
      <c r="KB355" s="707"/>
      <c r="KC355" s="846"/>
      <c r="KD355" s="975"/>
      <c r="KE355" s="27"/>
      <c r="KF355" s="27"/>
      <c r="KG355" s="893"/>
      <c r="KH355" s="27"/>
      <c r="KI355" s="27"/>
      <c r="KJ355" s="707"/>
      <c r="KK355" s="846"/>
      <c r="KL355" s="975"/>
      <c r="KM355" s="179"/>
      <c r="KN355" s="889"/>
      <c r="KO355" s="180"/>
      <c r="MA355" s="1352" t="e">
        <f t="shared" si="1147"/>
        <v>#N/A</v>
      </c>
      <c r="MB355" s="1352" t="e">
        <f t="shared" si="1148"/>
        <v>#N/A</v>
      </c>
    </row>
    <row r="356" spans="2:340" ht="18.75" customHeight="1">
      <c r="B356" s="13"/>
      <c r="C356" s="136"/>
      <c r="D356" s="14" t="e">
        <f t="shared" si="1159"/>
        <v>#N/A</v>
      </c>
      <c r="E356" s="31" t="e">
        <f t="shared" si="1089"/>
        <v>#N/A</v>
      </c>
      <c r="F356" s="40" t="e">
        <f t="shared" si="1090"/>
        <v>#N/A</v>
      </c>
      <c r="G356" s="27" t="e">
        <f t="shared" si="1091"/>
        <v>#N/A</v>
      </c>
      <c r="H356" s="27" t="e">
        <f t="shared" si="1092"/>
        <v>#N/A</v>
      </c>
      <c r="I356" s="702"/>
      <c r="J356" s="593"/>
      <c r="K356" s="14" t="e">
        <f t="shared" si="1093"/>
        <v>#N/A</v>
      </c>
      <c r="L356" s="31" t="e">
        <f t="shared" si="1094"/>
        <v>#N/A</v>
      </c>
      <c r="M356" s="40" t="e">
        <f t="shared" si="1138"/>
        <v>#N/A</v>
      </c>
      <c r="N356" s="27" t="e">
        <f t="shared" si="1095"/>
        <v>#N/A</v>
      </c>
      <c r="O356" s="27" t="e">
        <f t="shared" si="1096"/>
        <v>#N/A</v>
      </c>
      <c r="P356" s="27" t="e">
        <f t="shared" si="1097"/>
        <v>#N/A</v>
      </c>
      <c r="Q356" s="702"/>
      <c r="R356" s="593"/>
      <c r="S356" s="29"/>
      <c r="T356" s="29"/>
      <c r="U356" s="29"/>
      <c r="V356" s="29"/>
      <c r="W356" s="863"/>
      <c r="X356" s="592"/>
      <c r="Y356" s="14"/>
      <c r="Z356" s="27"/>
      <c r="AA356" s="27"/>
      <c r="AB356" s="27"/>
      <c r="AC356" s="702"/>
      <c r="AD356" s="593"/>
      <c r="AE356" s="14" t="e">
        <f t="shared" si="1156"/>
        <v>#N/A</v>
      </c>
      <c r="AF356" s="27" t="e">
        <f t="shared" si="1157"/>
        <v>#N/A</v>
      </c>
      <c r="AG356" s="221" t="e">
        <f t="shared" si="1158"/>
        <v>#N/A</v>
      </c>
      <c r="AH356" s="27"/>
      <c r="AI356" s="166"/>
      <c r="AJ356" s="16"/>
      <c r="AK356" s="29"/>
      <c r="AL356" s="29"/>
      <c r="AM356" s="29"/>
      <c r="AN356" s="863"/>
      <c r="AO356" s="592"/>
      <c r="AP356" s="14"/>
      <c r="AQ356" s="27"/>
      <c r="AR356" s="27"/>
      <c r="AS356" s="27"/>
      <c r="AT356" s="702"/>
      <c r="AU356" s="593"/>
      <c r="AV356" s="31"/>
      <c r="AW356" s="16"/>
      <c r="AX356" s="29"/>
      <c r="AY356" s="29"/>
      <c r="AZ356" s="29"/>
      <c r="BA356" s="863"/>
      <c r="BB356" s="902"/>
      <c r="BC356" s="234"/>
      <c r="BD356" s="232"/>
      <c r="BE356" s="232"/>
      <c r="BF356" s="904"/>
      <c r="BG356" s="905"/>
      <c r="BH356" s="15"/>
      <c r="BI356" s="29"/>
      <c r="BJ356" s="29"/>
      <c r="BK356" s="29"/>
      <c r="BL356" s="863"/>
      <c r="BM356" s="902"/>
      <c r="BN356" s="234"/>
      <c r="BO356" s="232"/>
      <c r="BP356" s="232"/>
      <c r="BQ356" s="904"/>
      <c r="BR356" s="905"/>
      <c r="BS356" s="15"/>
      <c r="BT356" s="29"/>
      <c r="BU356" s="29"/>
      <c r="BV356" s="29"/>
      <c r="BW356" s="863"/>
      <c r="BX356" s="902"/>
      <c r="BY356" s="234"/>
      <c r="BZ356" s="232"/>
      <c r="CA356" s="232"/>
      <c r="CB356" s="904"/>
      <c r="CC356" s="905"/>
      <c r="CD356" s="15"/>
      <c r="CE356" s="29"/>
      <c r="CF356" s="29"/>
      <c r="CG356" s="29"/>
      <c r="CH356" s="863"/>
      <c r="CI356" s="902"/>
      <c r="CJ356" s="234"/>
      <c r="CK356" s="232"/>
      <c r="CL356" s="232"/>
      <c r="CM356" s="911"/>
      <c r="CN356" s="912"/>
      <c r="CO356" s="15"/>
      <c r="CP356" s="232"/>
      <c r="CQ356" s="232"/>
      <c r="CR356" s="232"/>
      <c r="CS356" s="904"/>
      <c r="CT356" s="905"/>
      <c r="CU356" s="29"/>
      <c r="CV356" s="232"/>
      <c r="CW356" s="232"/>
      <c r="CX356" s="232"/>
      <c r="CY356" s="911"/>
      <c r="CZ356" s="912"/>
      <c r="DA356" s="15"/>
      <c r="DB356" s="232"/>
      <c r="DC356" s="232"/>
      <c r="DD356" s="232"/>
      <c r="DE356" s="904"/>
      <c r="DF356" s="915"/>
      <c r="DG356" s="40"/>
      <c r="DH356" s="27"/>
      <c r="DI356" s="27"/>
      <c r="DJ356" s="27"/>
      <c r="DK356" s="702"/>
      <c r="DL356" s="593"/>
      <c r="DM356" s="14"/>
      <c r="DN356" s="27"/>
      <c r="DO356" s="27"/>
      <c r="DP356" s="27"/>
      <c r="DQ356" s="702"/>
      <c r="DR356" s="663"/>
      <c r="DS356" s="40" t="e">
        <f t="shared" si="1098"/>
        <v>#N/A</v>
      </c>
      <c r="DT356" s="27" t="e">
        <f t="shared" si="1099"/>
        <v>#N/A</v>
      </c>
      <c r="DU356" s="27" t="e">
        <f t="shared" si="1100"/>
        <v>#N/A</v>
      </c>
      <c r="DV356" s="27" t="e">
        <f t="shared" si="1101"/>
        <v>#N/A</v>
      </c>
      <c r="DW356" s="702"/>
      <c r="DX356" s="663"/>
      <c r="DY356" s="270"/>
      <c r="DZ356" s="249"/>
      <c r="EA356" s="249"/>
      <c r="EB356" s="668"/>
      <c r="EC356" s="667"/>
      <c r="ED356" s="288"/>
      <c r="EE356" s="289"/>
      <c r="EF356" s="295"/>
      <c r="EG356" s="251"/>
      <c r="EH356" s="295"/>
      <c r="EI356" s="251"/>
      <c r="EJ356" s="256"/>
      <c r="EK356" s="257"/>
      <c r="EL356" s="257"/>
      <c r="EM356" s="668"/>
      <c r="EN356" s="665"/>
      <c r="EO356" s="253"/>
      <c r="EP356" s="254"/>
      <c r="EQ356" s="254"/>
      <c r="ER356" s="668"/>
      <c r="ES356" s="665"/>
      <c r="ET356" s="14"/>
      <c r="EU356" s="27"/>
      <c r="EV356" s="31"/>
      <c r="EW356" s="122"/>
      <c r="EX356" s="47"/>
      <c r="EY356" s="48"/>
      <c r="EZ356" s="49"/>
      <c r="FA356" s="50"/>
      <c r="FB356" s="51"/>
      <c r="FC356" s="153" t="e">
        <f t="shared" si="1078"/>
        <v>#N/A</v>
      </c>
      <c r="FD356" s="986" t="e">
        <f t="shared" si="1160"/>
        <v>#N/A</v>
      </c>
      <c r="FE356" s="993" t="e">
        <f t="shared" si="1087"/>
        <v>#N/A</v>
      </c>
      <c r="FF356" s="987" t="e">
        <f t="shared" si="1088"/>
        <v>#N/A</v>
      </c>
      <c r="FG356" s="246" t="e">
        <f t="shared" si="1149"/>
        <v>#N/A</v>
      </c>
      <c r="FH356" s="246" t="e">
        <f t="shared" si="1139"/>
        <v>#N/A</v>
      </c>
      <c r="FI356" s="246" t="e">
        <f t="shared" si="1140"/>
        <v>#N/A</v>
      </c>
      <c r="FJ356" s="39" t="e">
        <f t="shared" si="1102"/>
        <v>#N/A</v>
      </c>
      <c r="FK356" s="26" t="e">
        <f t="shared" si="1103"/>
        <v>#N/A</v>
      </c>
      <c r="FL356" s="26" t="e">
        <f t="shared" si="1104"/>
        <v>#N/A</v>
      </c>
      <c r="FM356" s="1300"/>
      <c r="FN356" s="656"/>
      <c r="FO356" s="28" t="e">
        <f t="shared" si="1105"/>
        <v>#N/A</v>
      </c>
      <c r="FP356" s="28" t="e">
        <f t="shared" si="1106"/>
        <v>#N/A</v>
      </c>
      <c r="FQ356" s="28" t="e">
        <f t="shared" si="1107"/>
        <v>#N/A</v>
      </c>
      <c r="FR356" s="1305"/>
      <c r="FS356" s="698"/>
      <c r="FT356" s="10" t="e">
        <f t="shared" si="1108"/>
        <v>#N/A</v>
      </c>
      <c r="FU356" s="28" t="e">
        <f t="shared" si="1109"/>
        <v>#N/A</v>
      </c>
      <c r="FV356" s="28" t="e">
        <f t="shared" si="1110"/>
        <v>#N/A</v>
      </c>
      <c r="FW356" s="1305"/>
      <c r="FX356" s="698"/>
      <c r="FY356" s="658" t="e">
        <f t="shared" si="1111"/>
        <v>#N/A</v>
      </c>
      <c r="FZ356" s="126" t="e">
        <f t="shared" si="1112"/>
        <v>#N/A</v>
      </c>
      <c r="GA356" s="126" t="e">
        <f t="shared" si="1113"/>
        <v>#N/A</v>
      </c>
      <c r="GB356" s="787"/>
      <c r="GC356" s="1314"/>
      <c r="GD356" s="674" t="e">
        <f t="shared" si="1114"/>
        <v>#N/A</v>
      </c>
      <c r="GE356" s="675" t="e">
        <f t="shared" si="1115"/>
        <v>#N/A</v>
      </c>
      <c r="GF356" s="675" t="e">
        <f t="shared" si="1116"/>
        <v>#N/A</v>
      </c>
      <c r="GG356" s="703"/>
      <c r="GH356" s="705"/>
      <c r="GI356" s="688" t="e">
        <f t="shared" si="1117"/>
        <v>#N/A</v>
      </c>
      <c r="GJ356" s="688" t="e">
        <f t="shared" si="1118"/>
        <v>#N/A</v>
      </c>
      <c r="GK356" s="688" t="e">
        <f t="shared" si="1119"/>
        <v>#N/A</v>
      </c>
      <c r="GL356" s="703"/>
      <c r="GM356" s="705"/>
      <c r="GN356" s="689" t="e">
        <f t="shared" si="1120"/>
        <v>#N/A</v>
      </c>
      <c r="GO356" s="688" t="e">
        <f t="shared" si="1121"/>
        <v>#N/A</v>
      </c>
      <c r="GP356" s="688" t="e">
        <f t="shared" si="1122"/>
        <v>#N/A</v>
      </c>
      <c r="GQ356" s="703"/>
      <c r="GR356" s="705"/>
      <c r="GS356" s="689" t="e">
        <f t="shared" si="1123"/>
        <v>#N/A</v>
      </c>
      <c r="GT356" s="688" t="e">
        <f t="shared" si="1124"/>
        <v>#N/A</v>
      </c>
      <c r="GU356" s="688" t="e">
        <f t="shared" si="1125"/>
        <v>#N/A</v>
      </c>
      <c r="GV356" s="706"/>
      <c r="GW356" s="683"/>
      <c r="GX356" s="39" t="e">
        <f t="shared" si="1126"/>
        <v>#N/A</v>
      </c>
      <c r="GY356" s="26" t="e">
        <f t="shared" si="1127"/>
        <v>#N/A</v>
      </c>
      <c r="GZ356" s="26" t="e">
        <f t="shared" si="1128"/>
        <v>#N/A</v>
      </c>
      <c r="HA356" s="1300"/>
      <c r="HB356" s="656"/>
      <c r="HC356" s="28" t="e">
        <f t="shared" si="1129"/>
        <v>#N/A</v>
      </c>
      <c r="HD356" s="28" t="e">
        <f t="shared" si="1130"/>
        <v>#N/A</v>
      </c>
      <c r="HE356" s="28" t="e">
        <f t="shared" si="1131"/>
        <v>#N/A</v>
      </c>
      <c r="HF356" s="1305"/>
      <c r="HG356" s="698"/>
      <c r="HH356" s="10" t="e">
        <f t="shared" si="1132"/>
        <v>#N/A</v>
      </c>
      <c r="HI356" s="28" t="e">
        <f t="shared" si="1133"/>
        <v>#N/A</v>
      </c>
      <c r="HJ356" s="28" t="e">
        <f t="shared" si="1134"/>
        <v>#N/A</v>
      </c>
      <c r="HK356" s="1305"/>
      <c r="HL356" s="698"/>
      <c r="HM356" s="658" t="e">
        <f t="shared" si="1135"/>
        <v>#N/A</v>
      </c>
      <c r="HN356" s="126" t="e">
        <f t="shared" si="1136"/>
        <v>#N/A</v>
      </c>
      <c r="HO356" s="126" t="e">
        <f t="shared" si="1137"/>
        <v>#N/A</v>
      </c>
      <c r="HP356" s="787"/>
      <c r="HQ356" s="1314"/>
      <c r="HR356" s="674" t="e">
        <f t="shared" si="1141"/>
        <v>#N/A</v>
      </c>
      <c r="HS356" s="675" t="e">
        <f t="shared" si="1142"/>
        <v>#N/A</v>
      </c>
      <c r="HT356" s="675" t="e">
        <f t="shared" si="1143"/>
        <v>#N/A</v>
      </c>
      <c r="HU356" s="703"/>
      <c r="HV356" s="705"/>
      <c r="HW356" s="675" t="e">
        <f t="shared" si="1144"/>
        <v>#N/A</v>
      </c>
      <c r="HX356" s="675" t="e">
        <f t="shared" si="1145"/>
        <v>#N/A</v>
      </c>
      <c r="HY356" s="675" t="e">
        <f t="shared" si="1146"/>
        <v>#N/A</v>
      </c>
      <c r="HZ356" s="703"/>
      <c r="IA356" s="705"/>
      <c r="IB356" s="678" t="e">
        <f t="shared" si="1150"/>
        <v>#N/A</v>
      </c>
      <c r="IC356" s="675" t="e">
        <f t="shared" si="1151"/>
        <v>#N/A</v>
      </c>
      <c r="ID356" s="675" t="e">
        <f t="shared" si="1152"/>
        <v>#N/A</v>
      </c>
      <c r="IE356" s="703"/>
      <c r="IF356" s="705"/>
      <c r="IG356" s="678" t="e">
        <f t="shared" si="1153"/>
        <v>#N/A</v>
      </c>
      <c r="IH356" s="675" t="e">
        <f t="shared" si="1154"/>
        <v>#N/A</v>
      </c>
      <c r="II356" s="675" t="e">
        <f t="shared" si="1155"/>
        <v>#N/A</v>
      </c>
      <c r="IJ356" s="706"/>
      <c r="IK356" s="683"/>
      <c r="IL356" s="846" t="e">
        <f t="shared" si="1079"/>
        <v>#N/A</v>
      </c>
      <c r="IM356" s="848" t="e">
        <f t="shared" si="1080"/>
        <v>#N/A</v>
      </c>
      <c r="IN356" s="1252" t="e">
        <f t="shared" si="1081"/>
        <v>#N/A</v>
      </c>
      <c r="IO356" s="1253" t="e">
        <f t="shared" si="1082"/>
        <v>#N/A</v>
      </c>
      <c r="IP356" s="847" t="e">
        <f t="shared" si="1083"/>
        <v>#N/A</v>
      </c>
      <c r="IQ356" s="848" t="e">
        <f t="shared" si="1084"/>
        <v>#N/A</v>
      </c>
      <c r="IR356" s="1252" t="e">
        <f t="shared" si="1085"/>
        <v>#N/A</v>
      </c>
      <c r="IS356" s="1330" t="e">
        <f t="shared" si="1086"/>
        <v>#N/A</v>
      </c>
      <c r="IT356" s="846" t="e">
        <f t="shared" si="1070"/>
        <v>#N/A</v>
      </c>
      <c r="IU356" s="848" t="e">
        <f t="shared" si="1071"/>
        <v>#N/A</v>
      </c>
      <c r="IV356" s="1252" t="e">
        <f t="shared" si="1072"/>
        <v>#N/A</v>
      </c>
      <c r="IW356" s="1253" t="e">
        <f t="shared" si="1073"/>
        <v>#N/A</v>
      </c>
      <c r="IX356" s="847" t="e">
        <f t="shared" si="1074"/>
        <v>#N/A</v>
      </c>
      <c r="IY356" s="848" t="e">
        <f t="shared" si="1075"/>
        <v>#N/A</v>
      </c>
      <c r="IZ356" s="1252" t="e">
        <f t="shared" si="1076"/>
        <v>#N/A</v>
      </c>
      <c r="JA356" s="1330" t="e">
        <f t="shared" si="1077"/>
        <v>#N/A</v>
      </c>
      <c r="JB356" s="153"/>
      <c r="JC356" s="952"/>
      <c r="JD356" s="150"/>
      <c r="JE356" s="150"/>
      <c r="JF356" s="952"/>
      <c r="JG356" s="150"/>
      <c r="JH356" s="150"/>
      <c r="JI356" s="952"/>
      <c r="JJ356" s="150"/>
      <c r="JK356" s="150"/>
      <c r="JL356" s="958"/>
      <c r="JM356" s="150"/>
      <c r="JN356" s="150"/>
      <c r="JO356" s="846"/>
      <c r="JP356" s="852"/>
      <c r="JQ356" s="850"/>
      <c r="JR356" s="850"/>
      <c r="JS356" s="861"/>
      <c r="JT356" s="850"/>
      <c r="JU356" s="861"/>
      <c r="JV356" s="851"/>
      <c r="JW356" s="27"/>
      <c r="JX356" s="27"/>
      <c r="JY356" s="893"/>
      <c r="JZ356" s="27"/>
      <c r="KA356" s="27"/>
      <c r="KB356" s="707"/>
      <c r="KC356" s="846"/>
      <c r="KD356" s="975"/>
      <c r="KE356" s="27"/>
      <c r="KF356" s="27"/>
      <c r="KG356" s="893"/>
      <c r="KH356" s="27"/>
      <c r="KI356" s="27"/>
      <c r="KJ356" s="707"/>
      <c r="KK356" s="846"/>
      <c r="KL356" s="975"/>
      <c r="KM356" s="179"/>
      <c r="KN356" s="889"/>
      <c r="KO356" s="180"/>
      <c r="MA356" s="1352" t="e">
        <f t="shared" si="1147"/>
        <v>#N/A</v>
      </c>
      <c r="MB356" s="1352" t="e">
        <f t="shared" si="1148"/>
        <v>#N/A</v>
      </c>
    </row>
    <row r="357" spans="2:340" ht="18.75" customHeight="1">
      <c r="B357" s="13"/>
      <c r="C357" s="136"/>
      <c r="D357" s="14" t="e">
        <f t="shared" si="1159"/>
        <v>#N/A</v>
      </c>
      <c r="E357" s="31" t="e">
        <f t="shared" si="1089"/>
        <v>#N/A</v>
      </c>
      <c r="F357" s="40" t="e">
        <f t="shared" si="1090"/>
        <v>#N/A</v>
      </c>
      <c r="G357" s="27" t="e">
        <f t="shared" si="1091"/>
        <v>#N/A</v>
      </c>
      <c r="H357" s="27" t="e">
        <f t="shared" si="1092"/>
        <v>#N/A</v>
      </c>
      <c r="I357" s="702"/>
      <c r="J357" s="593"/>
      <c r="K357" s="14" t="e">
        <f t="shared" si="1093"/>
        <v>#N/A</v>
      </c>
      <c r="L357" s="31" t="e">
        <f t="shared" si="1094"/>
        <v>#N/A</v>
      </c>
      <c r="M357" s="40" t="e">
        <f t="shared" si="1138"/>
        <v>#N/A</v>
      </c>
      <c r="N357" s="27" t="e">
        <f t="shared" si="1095"/>
        <v>#N/A</v>
      </c>
      <c r="O357" s="27" t="e">
        <f t="shared" si="1096"/>
        <v>#N/A</v>
      </c>
      <c r="P357" s="27" t="e">
        <f t="shared" si="1097"/>
        <v>#N/A</v>
      </c>
      <c r="Q357" s="702"/>
      <c r="R357" s="593"/>
      <c r="S357" s="29"/>
      <c r="T357" s="29"/>
      <c r="U357" s="29"/>
      <c r="V357" s="29"/>
      <c r="W357" s="863"/>
      <c r="X357" s="592"/>
      <c r="Y357" s="14"/>
      <c r="Z357" s="27"/>
      <c r="AA357" s="27"/>
      <c r="AB357" s="27"/>
      <c r="AC357" s="702"/>
      <c r="AD357" s="593"/>
      <c r="AE357" s="14" t="e">
        <f t="shared" si="1156"/>
        <v>#N/A</v>
      </c>
      <c r="AF357" s="27" t="e">
        <f t="shared" si="1157"/>
        <v>#N/A</v>
      </c>
      <c r="AG357" s="221" t="e">
        <f t="shared" si="1158"/>
        <v>#N/A</v>
      </c>
      <c r="AH357" s="27"/>
      <c r="AI357" s="166"/>
      <c r="AJ357" s="16"/>
      <c r="AK357" s="29"/>
      <c r="AL357" s="29"/>
      <c r="AM357" s="29"/>
      <c r="AN357" s="863"/>
      <c r="AO357" s="592"/>
      <c r="AP357" s="14"/>
      <c r="AQ357" s="27"/>
      <c r="AR357" s="27"/>
      <c r="AS357" s="27"/>
      <c r="AT357" s="702"/>
      <c r="AU357" s="593"/>
      <c r="AV357" s="31"/>
      <c r="AW357" s="16"/>
      <c r="AX357" s="29"/>
      <c r="AY357" s="29"/>
      <c r="AZ357" s="29"/>
      <c r="BA357" s="863"/>
      <c r="BB357" s="902"/>
      <c r="BC357" s="234"/>
      <c r="BD357" s="232"/>
      <c r="BE357" s="232"/>
      <c r="BF357" s="904"/>
      <c r="BG357" s="905"/>
      <c r="BH357" s="15"/>
      <c r="BI357" s="29"/>
      <c r="BJ357" s="29"/>
      <c r="BK357" s="29"/>
      <c r="BL357" s="863"/>
      <c r="BM357" s="902"/>
      <c r="BN357" s="234"/>
      <c r="BO357" s="232"/>
      <c r="BP357" s="232"/>
      <c r="BQ357" s="904"/>
      <c r="BR357" s="905"/>
      <c r="BS357" s="15"/>
      <c r="BT357" s="29"/>
      <c r="BU357" s="29"/>
      <c r="BV357" s="29"/>
      <c r="BW357" s="863"/>
      <c r="BX357" s="902"/>
      <c r="BY357" s="234"/>
      <c r="BZ357" s="232"/>
      <c r="CA357" s="232"/>
      <c r="CB357" s="904"/>
      <c r="CC357" s="905"/>
      <c r="CD357" s="15"/>
      <c r="CE357" s="29"/>
      <c r="CF357" s="29"/>
      <c r="CG357" s="29"/>
      <c r="CH357" s="863"/>
      <c r="CI357" s="902"/>
      <c r="CJ357" s="234"/>
      <c r="CK357" s="232"/>
      <c r="CL357" s="232"/>
      <c r="CM357" s="911"/>
      <c r="CN357" s="912"/>
      <c r="CO357" s="15"/>
      <c r="CP357" s="232"/>
      <c r="CQ357" s="232"/>
      <c r="CR357" s="232"/>
      <c r="CS357" s="904"/>
      <c r="CT357" s="905"/>
      <c r="CU357" s="29"/>
      <c r="CV357" s="232"/>
      <c r="CW357" s="232"/>
      <c r="CX357" s="232"/>
      <c r="CY357" s="911"/>
      <c r="CZ357" s="912"/>
      <c r="DA357" s="15"/>
      <c r="DB357" s="232"/>
      <c r="DC357" s="232"/>
      <c r="DD357" s="232"/>
      <c r="DE357" s="904"/>
      <c r="DF357" s="915"/>
      <c r="DG357" s="40"/>
      <c r="DH357" s="27"/>
      <c r="DI357" s="27"/>
      <c r="DJ357" s="27"/>
      <c r="DK357" s="702"/>
      <c r="DL357" s="593"/>
      <c r="DM357" s="14"/>
      <c r="DN357" s="27"/>
      <c r="DO357" s="27"/>
      <c r="DP357" s="27"/>
      <c r="DQ357" s="702"/>
      <c r="DR357" s="663"/>
      <c r="DS357" s="40" t="e">
        <f t="shared" si="1098"/>
        <v>#N/A</v>
      </c>
      <c r="DT357" s="27" t="e">
        <f t="shared" si="1099"/>
        <v>#N/A</v>
      </c>
      <c r="DU357" s="27" t="e">
        <f t="shared" si="1100"/>
        <v>#N/A</v>
      </c>
      <c r="DV357" s="27" t="e">
        <f t="shared" si="1101"/>
        <v>#N/A</v>
      </c>
      <c r="DW357" s="702"/>
      <c r="DX357" s="663"/>
      <c r="DY357" s="270"/>
      <c r="DZ357" s="249"/>
      <c r="EA357" s="249"/>
      <c r="EB357" s="668"/>
      <c r="EC357" s="667"/>
      <c r="ED357" s="288"/>
      <c r="EE357" s="289"/>
      <c r="EF357" s="295"/>
      <c r="EG357" s="251"/>
      <c r="EH357" s="295"/>
      <c r="EI357" s="251"/>
      <c r="EJ357" s="256"/>
      <c r="EK357" s="257"/>
      <c r="EL357" s="257"/>
      <c r="EM357" s="668"/>
      <c r="EN357" s="665"/>
      <c r="EO357" s="253"/>
      <c r="EP357" s="254"/>
      <c r="EQ357" s="254"/>
      <c r="ER357" s="668"/>
      <c r="ES357" s="665"/>
      <c r="ET357" s="14"/>
      <c r="EU357" s="27"/>
      <c r="EV357" s="31"/>
      <c r="EW357" s="122"/>
      <c r="EX357" s="47"/>
      <c r="EY357" s="48"/>
      <c r="EZ357" s="49"/>
      <c r="FA357" s="50"/>
      <c r="FB357" s="51"/>
      <c r="FC357" s="153" t="e">
        <f t="shared" si="1078"/>
        <v>#N/A</v>
      </c>
      <c r="FD357" s="986" t="e">
        <f t="shared" si="1160"/>
        <v>#N/A</v>
      </c>
      <c r="FE357" s="993" t="e">
        <f t="shared" si="1087"/>
        <v>#N/A</v>
      </c>
      <c r="FF357" s="987" t="e">
        <f t="shared" si="1088"/>
        <v>#N/A</v>
      </c>
      <c r="FG357" s="246" t="e">
        <f t="shared" si="1149"/>
        <v>#N/A</v>
      </c>
      <c r="FH357" s="246" t="e">
        <f t="shared" si="1139"/>
        <v>#N/A</v>
      </c>
      <c r="FI357" s="246" t="e">
        <f t="shared" si="1140"/>
        <v>#N/A</v>
      </c>
      <c r="FJ357" s="39" t="e">
        <f t="shared" si="1102"/>
        <v>#N/A</v>
      </c>
      <c r="FK357" s="26" t="e">
        <f t="shared" si="1103"/>
        <v>#N/A</v>
      </c>
      <c r="FL357" s="26" t="e">
        <f t="shared" si="1104"/>
        <v>#N/A</v>
      </c>
      <c r="FM357" s="1300"/>
      <c r="FN357" s="656"/>
      <c r="FO357" s="28" t="e">
        <f t="shared" si="1105"/>
        <v>#N/A</v>
      </c>
      <c r="FP357" s="28" t="e">
        <f t="shared" si="1106"/>
        <v>#N/A</v>
      </c>
      <c r="FQ357" s="28" t="e">
        <f t="shared" si="1107"/>
        <v>#N/A</v>
      </c>
      <c r="FR357" s="1305"/>
      <c r="FS357" s="698"/>
      <c r="FT357" s="10" t="e">
        <f t="shared" si="1108"/>
        <v>#N/A</v>
      </c>
      <c r="FU357" s="28" t="e">
        <f t="shared" si="1109"/>
        <v>#N/A</v>
      </c>
      <c r="FV357" s="28" t="e">
        <f t="shared" si="1110"/>
        <v>#N/A</v>
      </c>
      <c r="FW357" s="1305"/>
      <c r="FX357" s="698"/>
      <c r="FY357" s="658" t="e">
        <f t="shared" si="1111"/>
        <v>#N/A</v>
      </c>
      <c r="FZ357" s="126" t="e">
        <f t="shared" si="1112"/>
        <v>#N/A</v>
      </c>
      <c r="GA357" s="126" t="e">
        <f t="shared" si="1113"/>
        <v>#N/A</v>
      </c>
      <c r="GB357" s="787"/>
      <c r="GC357" s="1314"/>
      <c r="GD357" s="674" t="e">
        <f t="shared" si="1114"/>
        <v>#N/A</v>
      </c>
      <c r="GE357" s="675" t="e">
        <f t="shared" si="1115"/>
        <v>#N/A</v>
      </c>
      <c r="GF357" s="675" t="e">
        <f t="shared" si="1116"/>
        <v>#N/A</v>
      </c>
      <c r="GG357" s="703"/>
      <c r="GH357" s="705"/>
      <c r="GI357" s="688" t="e">
        <f t="shared" si="1117"/>
        <v>#N/A</v>
      </c>
      <c r="GJ357" s="688" t="e">
        <f t="shared" si="1118"/>
        <v>#N/A</v>
      </c>
      <c r="GK357" s="688" t="e">
        <f t="shared" si="1119"/>
        <v>#N/A</v>
      </c>
      <c r="GL357" s="703"/>
      <c r="GM357" s="705"/>
      <c r="GN357" s="689" t="e">
        <f t="shared" si="1120"/>
        <v>#N/A</v>
      </c>
      <c r="GO357" s="688" t="e">
        <f t="shared" si="1121"/>
        <v>#N/A</v>
      </c>
      <c r="GP357" s="688" t="e">
        <f t="shared" si="1122"/>
        <v>#N/A</v>
      </c>
      <c r="GQ357" s="703"/>
      <c r="GR357" s="705"/>
      <c r="GS357" s="689" t="e">
        <f t="shared" si="1123"/>
        <v>#N/A</v>
      </c>
      <c r="GT357" s="688" t="e">
        <f t="shared" si="1124"/>
        <v>#N/A</v>
      </c>
      <c r="GU357" s="688" t="e">
        <f t="shared" si="1125"/>
        <v>#N/A</v>
      </c>
      <c r="GV357" s="706"/>
      <c r="GW357" s="683"/>
      <c r="GX357" s="39" t="e">
        <f t="shared" si="1126"/>
        <v>#N/A</v>
      </c>
      <c r="GY357" s="26" t="e">
        <f t="shared" si="1127"/>
        <v>#N/A</v>
      </c>
      <c r="GZ357" s="26" t="e">
        <f t="shared" si="1128"/>
        <v>#N/A</v>
      </c>
      <c r="HA357" s="1300"/>
      <c r="HB357" s="656"/>
      <c r="HC357" s="28" t="e">
        <f t="shared" si="1129"/>
        <v>#N/A</v>
      </c>
      <c r="HD357" s="28" t="e">
        <f t="shared" si="1130"/>
        <v>#N/A</v>
      </c>
      <c r="HE357" s="28" t="e">
        <f t="shared" si="1131"/>
        <v>#N/A</v>
      </c>
      <c r="HF357" s="1305"/>
      <c r="HG357" s="698"/>
      <c r="HH357" s="10" t="e">
        <f t="shared" si="1132"/>
        <v>#N/A</v>
      </c>
      <c r="HI357" s="28" t="e">
        <f t="shared" si="1133"/>
        <v>#N/A</v>
      </c>
      <c r="HJ357" s="28" t="e">
        <f t="shared" si="1134"/>
        <v>#N/A</v>
      </c>
      <c r="HK357" s="1305"/>
      <c r="HL357" s="698"/>
      <c r="HM357" s="658" t="e">
        <f t="shared" si="1135"/>
        <v>#N/A</v>
      </c>
      <c r="HN357" s="126" t="e">
        <f t="shared" si="1136"/>
        <v>#N/A</v>
      </c>
      <c r="HO357" s="126" t="e">
        <f t="shared" si="1137"/>
        <v>#N/A</v>
      </c>
      <c r="HP357" s="787"/>
      <c r="HQ357" s="1314"/>
      <c r="HR357" s="674" t="e">
        <f t="shared" si="1141"/>
        <v>#N/A</v>
      </c>
      <c r="HS357" s="675" t="e">
        <f t="shared" si="1142"/>
        <v>#N/A</v>
      </c>
      <c r="HT357" s="675" t="e">
        <f t="shared" si="1143"/>
        <v>#N/A</v>
      </c>
      <c r="HU357" s="703"/>
      <c r="HV357" s="705"/>
      <c r="HW357" s="675" t="e">
        <f t="shared" si="1144"/>
        <v>#N/A</v>
      </c>
      <c r="HX357" s="675" t="e">
        <f t="shared" si="1145"/>
        <v>#N/A</v>
      </c>
      <c r="HY357" s="675" t="e">
        <f t="shared" si="1146"/>
        <v>#N/A</v>
      </c>
      <c r="HZ357" s="703"/>
      <c r="IA357" s="705"/>
      <c r="IB357" s="678" t="e">
        <f t="shared" si="1150"/>
        <v>#N/A</v>
      </c>
      <c r="IC357" s="675" t="e">
        <f t="shared" si="1151"/>
        <v>#N/A</v>
      </c>
      <c r="ID357" s="675" t="e">
        <f t="shared" si="1152"/>
        <v>#N/A</v>
      </c>
      <c r="IE357" s="703"/>
      <c r="IF357" s="705"/>
      <c r="IG357" s="678" t="e">
        <f t="shared" si="1153"/>
        <v>#N/A</v>
      </c>
      <c r="IH357" s="675" t="e">
        <f t="shared" si="1154"/>
        <v>#N/A</v>
      </c>
      <c r="II357" s="675" t="e">
        <f t="shared" si="1155"/>
        <v>#N/A</v>
      </c>
      <c r="IJ357" s="706"/>
      <c r="IK357" s="683"/>
      <c r="IL357" s="846" t="e">
        <f t="shared" si="1079"/>
        <v>#N/A</v>
      </c>
      <c r="IM357" s="848" t="e">
        <f t="shared" si="1080"/>
        <v>#N/A</v>
      </c>
      <c r="IN357" s="1252" t="e">
        <f t="shared" si="1081"/>
        <v>#N/A</v>
      </c>
      <c r="IO357" s="1253" t="e">
        <f t="shared" si="1082"/>
        <v>#N/A</v>
      </c>
      <c r="IP357" s="847" t="e">
        <f t="shared" si="1083"/>
        <v>#N/A</v>
      </c>
      <c r="IQ357" s="848" t="e">
        <f t="shared" si="1084"/>
        <v>#N/A</v>
      </c>
      <c r="IR357" s="1252" t="e">
        <f t="shared" si="1085"/>
        <v>#N/A</v>
      </c>
      <c r="IS357" s="1330" t="e">
        <f t="shared" si="1086"/>
        <v>#N/A</v>
      </c>
      <c r="IT357" s="846" t="e">
        <f t="shared" si="1070"/>
        <v>#N/A</v>
      </c>
      <c r="IU357" s="848" t="e">
        <f t="shared" si="1071"/>
        <v>#N/A</v>
      </c>
      <c r="IV357" s="1252" t="e">
        <f t="shared" si="1072"/>
        <v>#N/A</v>
      </c>
      <c r="IW357" s="1253" t="e">
        <f t="shared" si="1073"/>
        <v>#N/A</v>
      </c>
      <c r="IX357" s="847" t="e">
        <f t="shared" si="1074"/>
        <v>#N/A</v>
      </c>
      <c r="IY357" s="848" t="e">
        <f t="shared" si="1075"/>
        <v>#N/A</v>
      </c>
      <c r="IZ357" s="1252" t="e">
        <f t="shared" si="1076"/>
        <v>#N/A</v>
      </c>
      <c r="JA357" s="1330" t="e">
        <f t="shared" si="1077"/>
        <v>#N/A</v>
      </c>
      <c r="JB357" s="153"/>
      <c r="JC357" s="952"/>
      <c r="JD357" s="150"/>
      <c r="JE357" s="150"/>
      <c r="JF357" s="952"/>
      <c r="JG357" s="150"/>
      <c r="JH357" s="150"/>
      <c r="JI357" s="952"/>
      <c r="JJ357" s="150"/>
      <c r="JK357" s="150"/>
      <c r="JL357" s="958"/>
      <c r="JM357" s="150"/>
      <c r="JN357" s="150"/>
      <c r="JO357" s="846"/>
      <c r="JP357" s="852"/>
      <c r="JQ357" s="850"/>
      <c r="JR357" s="850"/>
      <c r="JS357" s="861"/>
      <c r="JT357" s="850"/>
      <c r="JU357" s="861"/>
      <c r="JV357" s="851"/>
      <c r="JW357" s="27"/>
      <c r="JX357" s="27"/>
      <c r="JY357" s="893"/>
      <c r="JZ357" s="27"/>
      <c r="KA357" s="27"/>
      <c r="KB357" s="707"/>
      <c r="KC357" s="846"/>
      <c r="KD357" s="975"/>
      <c r="KE357" s="27"/>
      <c r="KF357" s="27"/>
      <c r="KG357" s="893"/>
      <c r="KH357" s="27"/>
      <c r="KI357" s="27"/>
      <c r="KJ357" s="707"/>
      <c r="KK357" s="846"/>
      <c r="KL357" s="975"/>
      <c r="KM357" s="179"/>
      <c r="KN357" s="889"/>
      <c r="KO357" s="180"/>
      <c r="MA357" s="1352" t="e">
        <f t="shared" si="1147"/>
        <v>#N/A</v>
      </c>
      <c r="MB357" s="1352" t="e">
        <f t="shared" si="1148"/>
        <v>#N/A</v>
      </c>
    </row>
    <row r="358" spans="2:340" ht="18.75" customHeight="1">
      <c r="B358" s="13"/>
      <c r="C358" s="136"/>
      <c r="D358" s="14" t="e">
        <f t="shared" si="1159"/>
        <v>#N/A</v>
      </c>
      <c r="E358" s="31" t="e">
        <f t="shared" si="1089"/>
        <v>#N/A</v>
      </c>
      <c r="F358" s="40" t="e">
        <f t="shared" si="1090"/>
        <v>#N/A</v>
      </c>
      <c r="G358" s="27" t="e">
        <f t="shared" si="1091"/>
        <v>#N/A</v>
      </c>
      <c r="H358" s="27" t="e">
        <f t="shared" si="1092"/>
        <v>#N/A</v>
      </c>
      <c r="I358" s="702"/>
      <c r="J358" s="593"/>
      <c r="K358" s="14" t="e">
        <f t="shared" si="1093"/>
        <v>#N/A</v>
      </c>
      <c r="L358" s="31" t="e">
        <f t="shared" si="1094"/>
        <v>#N/A</v>
      </c>
      <c r="M358" s="40" t="e">
        <f t="shared" si="1138"/>
        <v>#N/A</v>
      </c>
      <c r="N358" s="27" t="e">
        <f t="shared" si="1095"/>
        <v>#N/A</v>
      </c>
      <c r="O358" s="27" t="e">
        <f t="shared" si="1096"/>
        <v>#N/A</v>
      </c>
      <c r="P358" s="27" t="e">
        <f t="shared" si="1097"/>
        <v>#N/A</v>
      </c>
      <c r="Q358" s="702"/>
      <c r="R358" s="593"/>
      <c r="S358" s="29"/>
      <c r="T358" s="29"/>
      <c r="U358" s="29"/>
      <c r="V358" s="29"/>
      <c r="W358" s="863"/>
      <c r="X358" s="592"/>
      <c r="Y358" s="14"/>
      <c r="Z358" s="27"/>
      <c r="AA358" s="27"/>
      <c r="AB358" s="27"/>
      <c r="AC358" s="702"/>
      <c r="AD358" s="593"/>
      <c r="AE358" s="14" t="e">
        <f t="shared" si="1156"/>
        <v>#N/A</v>
      </c>
      <c r="AF358" s="27" t="e">
        <f t="shared" si="1157"/>
        <v>#N/A</v>
      </c>
      <c r="AG358" s="221" t="e">
        <f t="shared" si="1158"/>
        <v>#N/A</v>
      </c>
      <c r="AH358" s="27"/>
      <c r="AI358" s="166"/>
      <c r="AJ358" s="16"/>
      <c r="AK358" s="29"/>
      <c r="AL358" s="29"/>
      <c r="AM358" s="29"/>
      <c r="AN358" s="863"/>
      <c r="AO358" s="592"/>
      <c r="AP358" s="14"/>
      <c r="AQ358" s="27"/>
      <c r="AR358" s="27"/>
      <c r="AS358" s="27"/>
      <c r="AT358" s="702"/>
      <c r="AU358" s="593"/>
      <c r="AV358" s="31"/>
      <c r="AW358" s="16"/>
      <c r="AX358" s="29"/>
      <c r="AY358" s="29"/>
      <c r="AZ358" s="29"/>
      <c r="BA358" s="863"/>
      <c r="BB358" s="902"/>
      <c r="BC358" s="234"/>
      <c r="BD358" s="232"/>
      <c r="BE358" s="232"/>
      <c r="BF358" s="904"/>
      <c r="BG358" s="905"/>
      <c r="BH358" s="15"/>
      <c r="BI358" s="29"/>
      <c r="BJ358" s="29"/>
      <c r="BK358" s="29"/>
      <c r="BL358" s="863"/>
      <c r="BM358" s="902"/>
      <c r="BN358" s="234"/>
      <c r="BO358" s="232"/>
      <c r="BP358" s="232"/>
      <c r="BQ358" s="904"/>
      <c r="BR358" s="905"/>
      <c r="BS358" s="15"/>
      <c r="BT358" s="29"/>
      <c r="BU358" s="29"/>
      <c r="BV358" s="29"/>
      <c r="BW358" s="863"/>
      <c r="BX358" s="902"/>
      <c r="BY358" s="234"/>
      <c r="BZ358" s="232"/>
      <c r="CA358" s="232"/>
      <c r="CB358" s="904"/>
      <c r="CC358" s="905"/>
      <c r="CD358" s="15"/>
      <c r="CE358" s="29"/>
      <c r="CF358" s="29"/>
      <c r="CG358" s="29"/>
      <c r="CH358" s="863"/>
      <c r="CI358" s="902"/>
      <c r="CJ358" s="234"/>
      <c r="CK358" s="232"/>
      <c r="CL358" s="232"/>
      <c r="CM358" s="911"/>
      <c r="CN358" s="912"/>
      <c r="CO358" s="15"/>
      <c r="CP358" s="232"/>
      <c r="CQ358" s="232"/>
      <c r="CR358" s="232"/>
      <c r="CS358" s="904"/>
      <c r="CT358" s="905"/>
      <c r="CU358" s="29"/>
      <c r="CV358" s="232"/>
      <c r="CW358" s="232"/>
      <c r="CX358" s="232"/>
      <c r="CY358" s="911"/>
      <c r="CZ358" s="912"/>
      <c r="DA358" s="15"/>
      <c r="DB358" s="232"/>
      <c r="DC358" s="232"/>
      <c r="DD358" s="232"/>
      <c r="DE358" s="904"/>
      <c r="DF358" s="915"/>
      <c r="DG358" s="40"/>
      <c r="DH358" s="27"/>
      <c r="DI358" s="27"/>
      <c r="DJ358" s="27"/>
      <c r="DK358" s="702"/>
      <c r="DL358" s="593"/>
      <c r="DM358" s="14"/>
      <c r="DN358" s="27"/>
      <c r="DO358" s="27"/>
      <c r="DP358" s="27"/>
      <c r="DQ358" s="702"/>
      <c r="DR358" s="663"/>
      <c r="DS358" s="40" t="e">
        <f t="shared" si="1098"/>
        <v>#N/A</v>
      </c>
      <c r="DT358" s="27" t="e">
        <f t="shared" si="1099"/>
        <v>#N/A</v>
      </c>
      <c r="DU358" s="27" t="e">
        <f t="shared" si="1100"/>
        <v>#N/A</v>
      </c>
      <c r="DV358" s="27" t="e">
        <f t="shared" si="1101"/>
        <v>#N/A</v>
      </c>
      <c r="DW358" s="702"/>
      <c r="DX358" s="663"/>
      <c r="DY358" s="270"/>
      <c r="DZ358" s="249"/>
      <c r="EA358" s="249"/>
      <c r="EB358" s="668"/>
      <c r="EC358" s="667"/>
      <c r="ED358" s="288"/>
      <c r="EE358" s="289"/>
      <c r="EF358" s="295"/>
      <c r="EG358" s="251"/>
      <c r="EH358" s="295"/>
      <c r="EI358" s="251"/>
      <c r="EJ358" s="256"/>
      <c r="EK358" s="257"/>
      <c r="EL358" s="257"/>
      <c r="EM358" s="668"/>
      <c r="EN358" s="665"/>
      <c r="EO358" s="253"/>
      <c r="EP358" s="254"/>
      <c r="EQ358" s="254"/>
      <c r="ER358" s="668"/>
      <c r="ES358" s="665"/>
      <c r="ET358" s="14"/>
      <c r="EU358" s="27"/>
      <c r="EV358" s="31"/>
      <c r="EW358" s="122"/>
      <c r="EX358" s="47"/>
      <c r="EY358" s="48"/>
      <c r="EZ358" s="49"/>
      <c r="FA358" s="50"/>
      <c r="FB358" s="51"/>
      <c r="FC358" s="153" t="e">
        <f t="shared" si="1078"/>
        <v>#N/A</v>
      </c>
      <c r="FD358" s="986" t="e">
        <f t="shared" si="1160"/>
        <v>#N/A</v>
      </c>
      <c r="FE358" s="993" t="e">
        <f t="shared" si="1087"/>
        <v>#N/A</v>
      </c>
      <c r="FF358" s="987" t="e">
        <f t="shared" si="1088"/>
        <v>#N/A</v>
      </c>
      <c r="FG358" s="246" t="e">
        <f t="shared" si="1149"/>
        <v>#N/A</v>
      </c>
      <c r="FH358" s="246" t="e">
        <f t="shared" si="1139"/>
        <v>#N/A</v>
      </c>
      <c r="FI358" s="246" t="e">
        <f t="shared" si="1140"/>
        <v>#N/A</v>
      </c>
      <c r="FJ358" s="39" t="e">
        <f t="shared" si="1102"/>
        <v>#N/A</v>
      </c>
      <c r="FK358" s="26" t="e">
        <f t="shared" si="1103"/>
        <v>#N/A</v>
      </c>
      <c r="FL358" s="26" t="e">
        <f t="shared" si="1104"/>
        <v>#N/A</v>
      </c>
      <c r="FM358" s="1300"/>
      <c r="FN358" s="656"/>
      <c r="FO358" s="28" t="e">
        <f t="shared" si="1105"/>
        <v>#N/A</v>
      </c>
      <c r="FP358" s="28" t="e">
        <f t="shared" si="1106"/>
        <v>#N/A</v>
      </c>
      <c r="FQ358" s="28" t="e">
        <f t="shared" si="1107"/>
        <v>#N/A</v>
      </c>
      <c r="FR358" s="1305"/>
      <c r="FS358" s="698"/>
      <c r="FT358" s="10" t="e">
        <f t="shared" si="1108"/>
        <v>#N/A</v>
      </c>
      <c r="FU358" s="28" t="e">
        <f t="shared" si="1109"/>
        <v>#N/A</v>
      </c>
      <c r="FV358" s="28" t="e">
        <f t="shared" si="1110"/>
        <v>#N/A</v>
      </c>
      <c r="FW358" s="1305"/>
      <c r="FX358" s="698"/>
      <c r="FY358" s="658" t="e">
        <f t="shared" si="1111"/>
        <v>#N/A</v>
      </c>
      <c r="FZ358" s="126" t="e">
        <f t="shared" si="1112"/>
        <v>#N/A</v>
      </c>
      <c r="GA358" s="126" t="e">
        <f t="shared" si="1113"/>
        <v>#N/A</v>
      </c>
      <c r="GB358" s="787"/>
      <c r="GC358" s="1314"/>
      <c r="GD358" s="674" t="e">
        <f t="shared" si="1114"/>
        <v>#N/A</v>
      </c>
      <c r="GE358" s="675" t="e">
        <f t="shared" si="1115"/>
        <v>#N/A</v>
      </c>
      <c r="GF358" s="675" t="e">
        <f t="shared" si="1116"/>
        <v>#N/A</v>
      </c>
      <c r="GG358" s="703"/>
      <c r="GH358" s="705"/>
      <c r="GI358" s="688" t="e">
        <f t="shared" si="1117"/>
        <v>#N/A</v>
      </c>
      <c r="GJ358" s="688" t="e">
        <f t="shared" si="1118"/>
        <v>#N/A</v>
      </c>
      <c r="GK358" s="688" t="e">
        <f t="shared" si="1119"/>
        <v>#N/A</v>
      </c>
      <c r="GL358" s="703"/>
      <c r="GM358" s="705"/>
      <c r="GN358" s="689" t="e">
        <f t="shared" si="1120"/>
        <v>#N/A</v>
      </c>
      <c r="GO358" s="688" t="e">
        <f t="shared" si="1121"/>
        <v>#N/A</v>
      </c>
      <c r="GP358" s="688" t="e">
        <f t="shared" si="1122"/>
        <v>#N/A</v>
      </c>
      <c r="GQ358" s="703"/>
      <c r="GR358" s="705"/>
      <c r="GS358" s="689" t="e">
        <f t="shared" si="1123"/>
        <v>#N/A</v>
      </c>
      <c r="GT358" s="688" t="e">
        <f t="shared" si="1124"/>
        <v>#N/A</v>
      </c>
      <c r="GU358" s="688" t="e">
        <f t="shared" si="1125"/>
        <v>#N/A</v>
      </c>
      <c r="GV358" s="706"/>
      <c r="GW358" s="683"/>
      <c r="GX358" s="39" t="e">
        <f t="shared" si="1126"/>
        <v>#N/A</v>
      </c>
      <c r="GY358" s="26" t="e">
        <f t="shared" si="1127"/>
        <v>#N/A</v>
      </c>
      <c r="GZ358" s="26" t="e">
        <f t="shared" si="1128"/>
        <v>#N/A</v>
      </c>
      <c r="HA358" s="1300"/>
      <c r="HB358" s="656"/>
      <c r="HC358" s="28" t="e">
        <f t="shared" si="1129"/>
        <v>#N/A</v>
      </c>
      <c r="HD358" s="28" t="e">
        <f t="shared" si="1130"/>
        <v>#N/A</v>
      </c>
      <c r="HE358" s="28" t="e">
        <f t="shared" si="1131"/>
        <v>#N/A</v>
      </c>
      <c r="HF358" s="1305"/>
      <c r="HG358" s="698"/>
      <c r="HH358" s="10" t="e">
        <f t="shared" si="1132"/>
        <v>#N/A</v>
      </c>
      <c r="HI358" s="28" t="e">
        <f t="shared" si="1133"/>
        <v>#N/A</v>
      </c>
      <c r="HJ358" s="28" t="e">
        <f t="shared" si="1134"/>
        <v>#N/A</v>
      </c>
      <c r="HK358" s="1305"/>
      <c r="HL358" s="698"/>
      <c r="HM358" s="658" t="e">
        <f t="shared" si="1135"/>
        <v>#N/A</v>
      </c>
      <c r="HN358" s="126" t="e">
        <f t="shared" si="1136"/>
        <v>#N/A</v>
      </c>
      <c r="HO358" s="126" t="e">
        <f t="shared" si="1137"/>
        <v>#N/A</v>
      </c>
      <c r="HP358" s="787"/>
      <c r="HQ358" s="1314"/>
      <c r="HR358" s="674" t="e">
        <f t="shared" si="1141"/>
        <v>#N/A</v>
      </c>
      <c r="HS358" s="675" t="e">
        <f t="shared" si="1142"/>
        <v>#N/A</v>
      </c>
      <c r="HT358" s="675" t="e">
        <f t="shared" si="1143"/>
        <v>#N/A</v>
      </c>
      <c r="HU358" s="703"/>
      <c r="HV358" s="705"/>
      <c r="HW358" s="675" t="e">
        <f t="shared" si="1144"/>
        <v>#N/A</v>
      </c>
      <c r="HX358" s="675" t="e">
        <f t="shared" si="1145"/>
        <v>#N/A</v>
      </c>
      <c r="HY358" s="675" t="e">
        <f t="shared" si="1146"/>
        <v>#N/A</v>
      </c>
      <c r="HZ358" s="703"/>
      <c r="IA358" s="705"/>
      <c r="IB358" s="678" t="e">
        <f t="shared" si="1150"/>
        <v>#N/A</v>
      </c>
      <c r="IC358" s="675" t="e">
        <f t="shared" si="1151"/>
        <v>#N/A</v>
      </c>
      <c r="ID358" s="675" t="e">
        <f t="shared" si="1152"/>
        <v>#N/A</v>
      </c>
      <c r="IE358" s="703"/>
      <c r="IF358" s="705"/>
      <c r="IG358" s="678" t="e">
        <f t="shared" si="1153"/>
        <v>#N/A</v>
      </c>
      <c r="IH358" s="675" t="e">
        <f t="shared" si="1154"/>
        <v>#N/A</v>
      </c>
      <c r="II358" s="675" t="e">
        <f t="shared" si="1155"/>
        <v>#N/A</v>
      </c>
      <c r="IJ358" s="706"/>
      <c r="IK358" s="683"/>
      <c r="IL358" s="846" t="e">
        <f t="shared" si="1079"/>
        <v>#N/A</v>
      </c>
      <c r="IM358" s="848" t="e">
        <f t="shared" si="1080"/>
        <v>#N/A</v>
      </c>
      <c r="IN358" s="1252" t="e">
        <f t="shared" si="1081"/>
        <v>#N/A</v>
      </c>
      <c r="IO358" s="1253" t="e">
        <f t="shared" si="1082"/>
        <v>#N/A</v>
      </c>
      <c r="IP358" s="847" t="e">
        <f t="shared" si="1083"/>
        <v>#N/A</v>
      </c>
      <c r="IQ358" s="848" t="e">
        <f t="shared" si="1084"/>
        <v>#N/A</v>
      </c>
      <c r="IR358" s="1252" t="e">
        <f t="shared" si="1085"/>
        <v>#N/A</v>
      </c>
      <c r="IS358" s="1330" t="e">
        <f t="shared" si="1086"/>
        <v>#N/A</v>
      </c>
      <c r="IT358" s="846" t="e">
        <f t="shared" si="1070"/>
        <v>#N/A</v>
      </c>
      <c r="IU358" s="848" t="e">
        <f t="shared" si="1071"/>
        <v>#N/A</v>
      </c>
      <c r="IV358" s="1252" t="e">
        <f t="shared" si="1072"/>
        <v>#N/A</v>
      </c>
      <c r="IW358" s="1253" t="e">
        <f t="shared" si="1073"/>
        <v>#N/A</v>
      </c>
      <c r="IX358" s="847" t="e">
        <f t="shared" si="1074"/>
        <v>#N/A</v>
      </c>
      <c r="IY358" s="848" t="e">
        <f t="shared" si="1075"/>
        <v>#N/A</v>
      </c>
      <c r="IZ358" s="1252" t="e">
        <f t="shared" si="1076"/>
        <v>#N/A</v>
      </c>
      <c r="JA358" s="1330" t="e">
        <f t="shared" si="1077"/>
        <v>#N/A</v>
      </c>
      <c r="JB358" s="153"/>
      <c r="JC358" s="952"/>
      <c r="JD358" s="150"/>
      <c r="JE358" s="150"/>
      <c r="JF358" s="952"/>
      <c r="JG358" s="150"/>
      <c r="JH358" s="150"/>
      <c r="JI358" s="952"/>
      <c r="JJ358" s="150"/>
      <c r="JK358" s="150"/>
      <c r="JL358" s="958"/>
      <c r="JM358" s="150"/>
      <c r="JN358" s="150"/>
      <c r="JO358" s="846"/>
      <c r="JP358" s="852"/>
      <c r="JQ358" s="850"/>
      <c r="JR358" s="850"/>
      <c r="JS358" s="861"/>
      <c r="JT358" s="850"/>
      <c r="JU358" s="861"/>
      <c r="JV358" s="851"/>
      <c r="JW358" s="27"/>
      <c r="JX358" s="27"/>
      <c r="JY358" s="893"/>
      <c r="JZ358" s="27"/>
      <c r="KA358" s="27"/>
      <c r="KB358" s="707"/>
      <c r="KC358" s="846"/>
      <c r="KD358" s="975"/>
      <c r="KE358" s="27"/>
      <c r="KF358" s="27"/>
      <c r="KG358" s="893"/>
      <c r="KH358" s="27"/>
      <c r="KI358" s="27"/>
      <c r="KJ358" s="707"/>
      <c r="KK358" s="846"/>
      <c r="KL358" s="975"/>
      <c r="KM358" s="179"/>
      <c r="KN358" s="889"/>
      <c r="KO358" s="180"/>
      <c r="MA358" s="1352" t="e">
        <f t="shared" si="1147"/>
        <v>#N/A</v>
      </c>
      <c r="MB358" s="1352" t="e">
        <f t="shared" si="1148"/>
        <v>#N/A</v>
      </c>
    </row>
    <row r="359" spans="2:340" ht="18.75" customHeight="1">
      <c r="B359" s="13"/>
      <c r="C359" s="136"/>
      <c r="D359" s="14" t="e">
        <f t="shared" si="1159"/>
        <v>#N/A</v>
      </c>
      <c r="E359" s="31" t="e">
        <f t="shared" si="1089"/>
        <v>#N/A</v>
      </c>
      <c r="F359" s="40" t="e">
        <f t="shared" si="1090"/>
        <v>#N/A</v>
      </c>
      <c r="G359" s="27" t="e">
        <f t="shared" si="1091"/>
        <v>#N/A</v>
      </c>
      <c r="H359" s="27" t="e">
        <f t="shared" si="1092"/>
        <v>#N/A</v>
      </c>
      <c r="I359" s="702"/>
      <c r="J359" s="593"/>
      <c r="K359" s="14" t="e">
        <f t="shared" si="1093"/>
        <v>#N/A</v>
      </c>
      <c r="L359" s="31" t="e">
        <f t="shared" si="1094"/>
        <v>#N/A</v>
      </c>
      <c r="M359" s="40" t="e">
        <f t="shared" si="1138"/>
        <v>#N/A</v>
      </c>
      <c r="N359" s="27" t="e">
        <f t="shared" si="1095"/>
        <v>#N/A</v>
      </c>
      <c r="O359" s="27" t="e">
        <f t="shared" si="1096"/>
        <v>#N/A</v>
      </c>
      <c r="P359" s="27" t="e">
        <f t="shared" si="1097"/>
        <v>#N/A</v>
      </c>
      <c r="Q359" s="702"/>
      <c r="R359" s="593"/>
      <c r="S359" s="29"/>
      <c r="T359" s="29"/>
      <c r="U359" s="29"/>
      <c r="V359" s="29"/>
      <c r="W359" s="863"/>
      <c r="X359" s="592"/>
      <c r="Y359" s="14"/>
      <c r="Z359" s="27"/>
      <c r="AA359" s="27"/>
      <c r="AB359" s="27"/>
      <c r="AC359" s="702"/>
      <c r="AD359" s="593"/>
      <c r="AE359" s="14" t="e">
        <f t="shared" si="1156"/>
        <v>#N/A</v>
      </c>
      <c r="AF359" s="27" t="e">
        <f t="shared" si="1157"/>
        <v>#N/A</v>
      </c>
      <c r="AG359" s="221" t="e">
        <f t="shared" si="1158"/>
        <v>#N/A</v>
      </c>
      <c r="AH359" s="27"/>
      <c r="AI359" s="166"/>
      <c r="AJ359" s="16"/>
      <c r="AK359" s="29"/>
      <c r="AL359" s="29"/>
      <c r="AM359" s="29"/>
      <c r="AN359" s="863"/>
      <c r="AO359" s="592"/>
      <c r="AP359" s="14"/>
      <c r="AQ359" s="27"/>
      <c r="AR359" s="27"/>
      <c r="AS359" s="27"/>
      <c r="AT359" s="702"/>
      <c r="AU359" s="593"/>
      <c r="AV359" s="31"/>
      <c r="AW359" s="16"/>
      <c r="AX359" s="29"/>
      <c r="AY359" s="29"/>
      <c r="AZ359" s="29"/>
      <c r="BA359" s="863"/>
      <c r="BB359" s="902"/>
      <c r="BC359" s="234"/>
      <c r="BD359" s="232"/>
      <c r="BE359" s="232"/>
      <c r="BF359" s="904"/>
      <c r="BG359" s="905"/>
      <c r="BH359" s="15"/>
      <c r="BI359" s="29"/>
      <c r="BJ359" s="29"/>
      <c r="BK359" s="29"/>
      <c r="BL359" s="863"/>
      <c r="BM359" s="902"/>
      <c r="BN359" s="234"/>
      <c r="BO359" s="232"/>
      <c r="BP359" s="232"/>
      <c r="BQ359" s="904"/>
      <c r="BR359" s="905"/>
      <c r="BS359" s="15"/>
      <c r="BT359" s="29"/>
      <c r="BU359" s="29"/>
      <c r="BV359" s="29"/>
      <c r="BW359" s="863"/>
      <c r="BX359" s="902"/>
      <c r="BY359" s="234"/>
      <c r="BZ359" s="232"/>
      <c r="CA359" s="232"/>
      <c r="CB359" s="904"/>
      <c r="CC359" s="905"/>
      <c r="CD359" s="15"/>
      <c r="CE359" s="29"/>
      <c r="CF359" s="29"/>
      <c r="CG359" s="29"/>
      <c r="CH359" s="863"/>
      <c r="CI359" s="902"/>
      <c r="CJ359" s="234"/>
      <c r="CK359" s="232"/>
      <c r="CL359" s="232"/>
      <c r="CM359" s="911"/>
      <c r="CN359" s="912"/>
      <c r="CO359" s="15"/>
      <c r="CP359" s="232"/>
      <c r="CQ359" s="232"/>
      <c r="CR359" s="232"/>
      <c r="CS359" s="904"/>
      <c r="CT359" s="905"/>
      <c r="CU359" s="29"/>
      <c r="CV359" s="232"/>
      <c r="CW359" s="232"/>
      <c r="CX359" s="232"/>
      <c r="CY359" s="911"/>
      <c r="CZ359" s="912"/>
      <c r="DA359" s="15"/>
      <c r="DB359" s="232"/>
      <c r="DC359" s="232"/>
      <c r="DD359" s="232"/>
      <c r="DE359" s="904"/>
      <c r="DF359" s="915"/>
      <c r="DG359" s="40"/>
      <c r="DH359" s="27"/>
      <c r="DI359" s="27"/>
      <c r="DJ359" s="27"/>
      <c r="DK359" s="702"/>
      <c r="DL359" s="593"/>
      <c r="DM359" s="14"/>
      <c r="DN359" s="27"/>
      <c r="DO359" s="27"/>
      <c r="DP359" s="27"/>
      <c r="DQ359" s="702"/>
      <c r="DR359" s="663"/>
      <c r="DS359" s="40" t="e">
        <f t="shared" si="1098"/>
        <v>#N/A</v>
      </c>
      <c r="DT359" s="27" t="e">
        <f t="shared" si="1099"/>
        <v>#N/A</v>
      </c>
      <c r="DU359" s="27" t="e">
        <f t="shared" si="1100"/>
        <v>#N/A</v>
      </c>
      <c r="DV359" s="27" t="e">
        <f t="shared" si="1101"/>
        <v>#N/A</v>
      </c>
      <c r="DW359" s="702"/>
      <c r="DX359" s="663"/>
      <c r="DY359" s="270"/>
      <c r="DZ359" s="249"/>
      <c r="EA359" s="249"/>
      <c r="EB359" s="668"/>
      <c r="EC359" s="667"/>
      <c r="ED359" s="288"/>
      <c r="EE359" s="289"/>
      <c r="EF359" s="295"/>
      <c r="EG359" s="251"/>
      <c r="EH359" s="295"/>
      <c r="EI359" s="251"/>
      <c r="EJ359" s="256"/>
      <c r="EK359" s="257"/>
      <c r="EL359" s="257"/>
      <c r="EM359" s="668"/>
      <c r="EN359" s="665"/>
      <c r="EO359" s="253"/>
      <c r="EP359" s="254"/>
      <c r="EQ359" s="254"/>
      <c r="ER359" s="668"/>
      <c r="ES359" s="665"/>
      <c r="ET359" s="14"/>
      <c r="EU359" s="27"/>
      <c r="EV359" s="31"/>
      <c r="EW359" s="122"/>
      <c r="EX359" s="47"/>
      <c r="EY359" s="48"/>
      <c r="EZ359" s="49"/>
      <c r="FA359" s="50"/>
      <c r="FB359" s="51"/>
      <c r="FC359" s="153" t="e">
        <f t="shared" si="1078"/>
        <v>#N/A</v>
      </c>
      <c r="FD359" s="986" t="e">
        <f t="shared" si="1160"/>
        <v>#N/A</v>
      </c>
      <c r="FE359" s="993" t="e">
        <f t="shared" si="1087"/>
        <v>#N/A</v>
      </c>
      <c r="FF359" s="987" t="e">
        <f t="shared" si="1088"/>
        <v>#N/A</v>
      </c>
      <c r="FG359" s="246" t="e">
        <f t="shared" si="1149"/>
        <v>#N/A</v>
      </c>
      <c r="FH359" s="246" t="e">
        <f t="shared" si="1139"/>
        <v>#N/A</v>
      </c>
      <c r="FI359" s="246" t="e">
        <f t="shared" si="1140"/>
        <v>#N/A</v>
      </c>
      <c r="FJ359" s="39" t="e">
        <f t="shared" si="1102"/>
        <v>#N/A</v>
      </c>
      <c r="FK359" s="26" t="e">
        <f t="shared" si="1103"/>
        <v>#N/A</v>
      </c>
      <c r="FL359" s="26" t="e">
        <f t="shared" si="1104"/>
        <v>#N/A</v>
      </c>
      <c r="FM359" s="1300"/>
      <c r="FN359" s="656"/>
      <c r="FO359" s="28" t="e">
        <f t="shared" si="1105"/>
        <v>#N/A</v>
      </c>
      <c r="FP359" s="28" t="e">
        <f t="shared" si="1106"/>
        <v>#N/A</v>
      </c>
      <c r="FQ359" s="28" t="e">
        <f t="shared" si="1107"/>
        <v>#N/A</v>
      </c>
      <c r="FR359" s="1305"/>
      <c r="FS359" s="698"/>
      <c r="FT359" s="10" t="e">
        <f t="shared" si="1108"/>
        <v>#N/A</v>
      </c>
      <c r="FU359" s="28" t="e">
        <f t="shared" si="1109"/>
        <v>#N/A</v>
      </c>
      <c r="FV359" s="28" t="e">
        <f t="shared" si="1110"/>
        <v>#N/A</v>
      </c>
      <c r="FW359" s="1305"/>
      <c r="FX359" s="698"/>
      <c r="FY359" s="658" t="e">
        <f t="shared" si="1111"/>
        <v>#N/A</v>
      </c>
      <c r="FZ359" s="126" t="e">
        <f t="shared" si="1112"/>
        <v>#N/A</v>
      </c>
      <c r="GA359" s="126" t="e">
        <f t="shared" si="1113"/>
        <v>#N/A</v>
      </c>
      <c r="GB359" s="787"/>
      <c r="GC359" s="1314"/>
      <c r="GD359" s="674" t="e">
        <f t="shared" si="1114"/>
        <v>#N/A</v>
      </c>
      <c r="GE359" s="675" t="e">
        <f t="shared" si="1115"/>
        <v>#N/A</v>
      </c>
      <c r="GF359" s="675" t="e">
        <f t="shared" si="1116"/>
        <v>#N/A</v>
      </c>
      <c r="GG359" s="703"/>
      <c r="GH359" s="705"/>
      <c r="GI359" s="688" t="e">
        <f t="shared" si="1117"/>
        <v>#N/A</v>
      </c>
      <c r="GJ359" s="688" t="e">
        <f t="shared" si="1118"/>
        <v>#N/A</v>
      </c>
      <c r="GK359" s="688" t="e">
        <f t="shared" si="1119"/>
        <v>#N/A</v>
      </c>
      <c r="GL359" s="703"/>
      <c r="GM359" s="705"/>
      <c r="GN359" s="689" t="e">
        <f t="shared" si="1120"/>
        <v>#N/A</v>
      </c>
      <c r="GO359" s="688" t="e">
        <f t="shared" si="1121"/>
        <v>#N/A</v>
      </c>
      <c r="GP359" s="688" t="e">
        <f t="shared" si="1122"/>
        <v>#N/A</v>
      </c>
      <c r="GQ359" s="703"/>
      <c r="GR359" s="705"/>
      <c r="GS359" s="689" t="e">
        <f t="shared" si="1123"/>
        <v>#N/A</v>
      </c>
      <c r="GT359" s="688" t="e">
        <f t="shared" si="1124"/>
        <v>#N/A</v>
      </c>
      <c r="GU359" s="688" t="e">
        <f t="shared" si="1125"/>
        <v>#N/A</v>
      </c>
      <c r="GV359" s="706"/>
      <c r="GW359" s="683"/>
      <c r="GX359" s="39" t="e">
        <f t="shared" si="1126"/>
        <v>#N/A</v>
      </c>
      <c r="GY359" s="26" t="e">
        <f t="shared" si="1127"/>
        <v>#N/A</v>
      </c>
      <c r="GZ359" s="26" t="e">
        <f t="shared" si="1128"/>
        <v>#N/A</v>
      </c>
      <c r="HA359" s="1300"/>
      <c r="HB359" s="656"/>
      <c r="HC359" s="28" t="e">
        <f t="shared" si="1129"/>
        <v>#N/A</v>
      </c>
      <c r="HD359" s="28" t="e">
        <f t="shared" si="1130"/>
        <v>#N/A</v>
      </c>
      <c r="HE359" s="28" t="e">
        <f t="shared" si="1131"/>
        <v>#N/A</v>
      </c>
      <c r="HF359" s="1305"/>
      <c r="HG359" s="698"/>
      <c r="HH359" s="10" t="e">
        <f t="shared" si="1132"/>
        <v>#N/A</v>
      </c>
      <c r="HI359" s="28" t="e">
        <f t="shared" si="1133"/>
        <v>#N/A</v>
      </c>
      <c r="HJ359" s="28" t="e">
        <f t="shared" si="1134"/>
        <v>#N/A</v>
      </c>
      <c r="HK359" s="1305"/>
      <c r="HL359" s="698"/>
      <c r="HM359" s="658" t="e">
        <f t="shared" si="1135"/>
        <v>#N/A</v>
      </c>
      <c r="HN359" s="126" t="e">
        <f t="shared" si="1136"/>
        <v>#N/A</v>
      </c>
      <c r="HO359" s="126" t="e">
        <f t="shared" si="1137"/>
        <v>#N/A</v>
      </c>
      <c r="HP359" s="787"/>
      <c r="HQ359" s="1314"/>
      <c r="HR359" s="674" t="e">
        <f t="shared" si="1141"/>
        <v>#N/A</v>
      </c>
      <c r="HS359" s="675" t="e">
        <f t="shared" si="1142"/>
        <v>#N/A</v>
      </c>
      <c r="HT359" s="675" t="e">
        <f t="shared" si="1143"/>
        <v>#N/A</v>
      </c>
      <c r="HU359" s="703"/>
      <c r="HV359" s="705"/>
      <c r="HW359" s="675" t="e">
        <f t="shared" si="1144"/>
        <v>#N/A</v>
      </c>
      <c r="HX359" s="675" t="e">
        <f t="shared" si="1145"/>
        <v>#N/A</v>
      </c>
      <c r="HY359" s="675" t="e">
        <f t="shared" si="1146"/>
        <v>#N/A</v>
      </c>
      <c r="HZ359" s="703"/>
      <c r="IA359" s="705"/>
      <c r="IB359" s="678" t="e">
        <f t="shared" si="1150"/>
        <v>#N/A</v>
      </c>
      <c r="IC359" s="675" t="e">
        <f t="shared" si="1151"/>
        <v>#N/A</v>
      </c>
      <c r="ID359" s="675" t="e">
        <f t="shared" si="1152"/>
        <v>#N/A</v>
      </c>
      <c r="IE359" s="703"/>
      <c r="IF359" s="705"/>
      <c r="IG359" s="678" t="e">
        <f t="shared" si="1153"/>
        <v>#N/A</v>
      </c>
      <c r="IH359" s="675" t="e">
        <f t="shared" si="1154"/>
        <v>#N/A</v>
      </c>
      <c r="II359" s="675" t="e">
        <f t="shared" si="1155"/>
        <v>#N/A</v>
      </c>
      <c r="IJ359" s="706"/>
      <c r="IK359" s="683"/>
      <c r="IL359" s="846" t="e">
        <f t="shared" si="1079"/>
        <v>#N/A</v>
      </c>
      <c r="IM359" s="848" t="e">
        <f t="shared" si="1080"/>
        <v>#N/A</v>
      </c>
      <c r="IN359" s="1252" t="e">
        <f t="shared" si="1081"/>
        <v>#N/A</v>
      </c>
      <c r="IO359" s="1253" t="e">
        <f t="shared" si="1082"/>
        <v>#N/A</v>
      </c>
      <c r="IP359" s="847" t="e">
        <f t="shared" si="1083"/>
        <v>#N/A</v>
      </c>
      <c r="IQ359" s="848" t="e">
        <f t="shared" si="1084"/>
        <v>#N/A</v>
      </c>
      <c r="IR359" s="1252" t="e">
        <f t="shared" si="1085"/>
        <v>#N/A</v>
      </c>
      <c r="IS359" s="1330" t="e">
        <f t="shared" si="1086"/>
        <v>#N/A</v>
      </c>
      <c r="IT359" s="846" t="e">
        <f t="shared" si="1070"/>
        <v>#N/A</v>
      </c>
      <c r="IU359" s="848" t="e">
        <f t="shared" si="1071"/>
        <v>#N/A</v>
      </c>
      <c r="IV359" s="1252" t="e">
        <f t="shared" si="1072"/>
        <v>#N/A</v>
      </c>
      <c r="IW359" s="1253" t="e">
        <f t="shared" si="1073"/>
        <v>#N/A</v>
      </c>
      <c r="IX359" s="847" t="e">
        <f t="shared" si="1074"/>
        <v>#N/A</v>
      </c>
      <c r="IY359" s="848" t="e">
        <f t="shared" si="1075"/>
        <v>#N/A</v>
      </c>
      <c r="IZ359" s="1252" t="e">
        <f t="shared" si="1076"/>
        <v>#N/A</v>
      </c>
      <c r="JA359" s="1330" t="e">
        <f t="shared" si="1077"/>
        <v>#N/A</v>
      </c>
      <c r="JB359" s="153"/>
      <c r="JC359" s="952"/>
      <c r="JD359" s="150"/>
      <c r="JE359" s="150"/>
      <c r="JF359" s="952"/>
      <c r="JG359" s="150"/>
      <c r="JH359" s="150"/>
      <c r="JI359" s="952"/>
      <c r="JJ359" s="150"/>
      <c r="JK359" s="150"/>
      <c r="JL359" s="958"/>
      <c r="JM359" s="150"/>
      <c r="JN359" s="150"/>
      <c r="JO359" s="846"/>
      <c r="JP359" s="852"/>
      <c r="JQ359" s="850"/>
      <c r="JR359" s="850"/>
      <c r="JS359" s="861"/>
      <c r="JT359" s="850"/>
      <c r="JU359" s="861"/>
      <c r="JV359" s="851"/>
      <c r="JW359" s="27"/>
      <c r="JX359" s="27"/>
      <c r="JY359" s="893"/>
      <c r="JZ359" s="27"/>
      <c r="KA359" s="27"/>
      <c r="KB359" s="707"/>
      <c r="KC359" s="846"/>
      <c r="KD359" s="975"/>
      <c r="KE359" s="27"/>
      <c r="KF359" s="27"/>
      <c r="KG359" s="893"/>
      <c r="KH359" s="27"/>
      <c r="KI359" s="27"/>
      <c r="KJ359" s="707"/>
      <c r="KK359" s="846"/>
      <c r="KL359" s="975"/>
      <c r="KM359" s="179"/>
      <c r="KN359" s="889"/>
      <c r="KO359" s="180"/>
      <c r="MA359" s="1352" t="e">
        <f t="shared" si="1147"/>
        <v>#N/A</v>
      </c>
      <c r="MB359" s="1352" t="e">
        <f t="shared" si="1148"/>
        <v>#N/A</v>
      </c>
    </row>
    <row r="360" spans="2:340" ht="18.75" customHeight="1">
      <c r="B360" s="13"/>
      <c r="C360" s="136"/>
      <c r="D360" s="14" t="e">
        <f t="shared" si="1159"/>
        <v>#N/A</v>
      </c>
      <c r="E360" s="31" t="e">
        <f t="shared" si="1089"/>
        <v>#N/A</v>
      </c>
      <c r="F360" s="40" t="e">
        <f t="shared" si="1090"/>
        <v>#N/A</v>
      </c>
      <c r="G360" s="27" t="e">
        <f t="shared" si="1091"/>
        <v>#N/A</v>
      </c>
      <c r="H360" s="27" t="e">
        <f t="shared" si="1092"/>
        <v>#N/A</v>
      </c>
      <c r="I360" s="702"/>
      <c r="J360" s="593"/>
      <c r="K360" s="14" t="e">
        <f t="shared" si="1093"/>
        <v>#N/A</v>
      </c>
      <c r="L360" s="31" t="e">
        <f t="shared" si="1094"/>
        <v>#N/A</v>
      </c>
      <c r="M360" s="40" t="e">
        <f t="shared" si="1138"/>
        <v>#N/A</v>
      </c>
      <c r="N360" s="27" t="e">
        <f t="shared" si="1095"/>
        <v>#N/A</v>
      </c>
      <c r="O360" s="27" t="e">
        <f t="shared" si="1096"/>
        <v>#N/A</v>
      </c>
      <c r="P360" s="27" t="e">
        <f t="shared" si="1097"/>
        <v>#N/A</v>
      </c>
      <c r="Q360" s="702"/>
      <c r="R360" s="593"/>
      <c r="S360" s="29"/>
      <c r="T360" s="29"/>
      <c r="U360" s="29"/>
      <c r="V360" s="29"/>
      <c r="W360" s="863"/>
      <c r="X360" s="592"/>
      <c r="Y360" s="14"/>
      <c r="Z360" s="27"/>
      <c r="AA360" s="27"/>
      <c r="AB360" s="27"/>
      <c r="AC360" s="702"/>
      <c r="AD360" s="593"/>
      <c r="AE360" s="14" t="e">
        <f t="shared" si="1156"/>
        <v>#N/A</v>
      </c>
      <c r="AF360" s="27" t="e">
        <f t="shared" si="1157"/>
        <v>#N/A</v>
      </c>
      <c r="AG360" s="221" t="e">
        <f t="shared" si="1158"/>
        <v>#N/A</v>
      </c>
      <c r="AH360" s="27"/>
      <c r="AI360" s="166"/>
      <c r="AJ360" s="16"/>
      <c r="AK360" s="29"/>
      <c r="AL360" s="29"/>
      <c r="AM360" s="29"/>
      <c r="AN360" s="863"/>
      <c r="AO360" s="592"/>
      <c r="AP360" s="14"/>
      <c r="AQ360" s="27"/>
      <c r="AR360" s="27"/>
      <c r="AS360" s="27"/>
      <c r="AT360" s="702"/>
      <c r="AU360" s="593"/>
      <c r="AV360" s="31"/>
      <c r="AW360" s="16"/>
      <c r="AX360" s="29"/>
      <c r="AY360" s="29"/>
      <c r="AZ360" s="29"/>
      <c r="BA360" s="863"/>
      <c r="BB360" s="902"/>
      <c r="BC360" s="234"/>
      <c r="BD360" s="232"/>
      <c r="BE360" s="232"/>
      <c r="BF360" s="904"/>
      <c r="BG360" s="905"/>
      <c r="BH360" s="15"/>
      <c r="BI360" s="29"/>
      <c r="BJ360" s="29"/>
      <c r="BK360" s="29"/>
      <c r="BL360" s="863"/>
      <c r="BM360" s="902"/>
      <c r="BN360" s="234"/>
      <c r="BO360" s="232"/>
      <c r="BP360" s="232"/>
      <c r="BQ360" s="904"/>
      <c r="BR360" s="905"/>
      <c r="BS360" s="15"/>
      <c r="BT360" s="29"/>
      <c r="BU360" s="29"/>
      <c r="BV360" s="29"/>
      <c r="BW360" s="863"/>
      <c r="BX360" s="902"/>
      <c r="BY360" s="234"/>
      <c r="BZ360" s="232"/>
      <c r="CA360" s="232"/>
      <c r="CB360" s="904"/>
      <c r="CC360" s="905"/>
      <c r="CD360" s="15"/>
      <c r="CE360" s="29"/>
      <c r="CF360" s="29"/>
      <c r="CG360" s="29"/>
      <c r="CH360" s="863"/>
      <c r="CI360" s="902"/>
      <c r="CJ360" s="234"/>
      <c r="CK360" s="232"/>
      <c r="CL360" s="232"/>
      <c r="CM360" s="911"/>
      <c r="CN360" s="912"/>
      <c r="CO360" s="15"/>
      <c r="CP360" s="232"/>
      <c r="CQ360" s="232"/>
      <c r="CR360" s="232"/>
      <c r="CS360" s="904"/>
      <c r="CT360" s="905"/>
      <c r="CU360" s="29"/>
      <c r="CV360" s="232"/>
      <c r="CW360" s="232"/>
      <c r="CX360" s="232"/>
      <c r="CY360" s="911"/>
      <c r="CZ360" s="912"/>
      <c r="DA360" s="15"/>
      <c r="DB360" s="232"/>
      <c r="DC360" s="232"/>
      <c r="DD360" s="232"/>
      <c r="DE360" s="904"/>
      <c r="DF360" s="915"/>
      <c r="DG360" s="40"/>
      <c r="DH360" s="27"/>
      <c r="DI360" s="27"/>
      <c r="DJ360" s="27"/>
      <c r="DK360" s="702"/>
      <c r="DL360" s="593"/>
      <c r="DM360" s="14"/>
      <c r="DN360" s="27"/>
      <c r="DO360" s="27"/>
      <c r="DP360" s="27"/>
      <c r="DQ360" s="702"/>
      <c r="DR360" s="663"/>
      <c r="DS360" s="40" t="e">
        <f t="shared" si="1098"/>
        <v>#N/A</v>
      </c>
      <c r="DT360" s="27" t="e">
        <f t="shared" si="1099"/>
        <v>#N/A</v>
      </c>
      <c r="DU360" s="27" t="e">
        <f t="shared" si="1100"/>
        <v>#N/A</v>
      </c>
      <c r="DV360" s="27" t="e">
        <f t="shared" si="1101"/>
        <v>#N/A</v>
      </c>
      <c r="DW360" s="702"/>
      <c r="DX360" s="663"/>
      <c r="DY360" s="270"/>
      <c r="DZ360" s="249"/>
      <c r="EA360" s="249"/>
      <c r="EB360" s="668"/>
      <c r="EC360" s="667"/>
      <c r="ED360" s="288"/>
      <c r="EE360" s="289"/>
      <c r="EF360" s="295"/>
      <c r="EG360" s="251"/>
      <c r="EH360" s="295"/>
      <c r="EI360" s="251"/>
      <c r="EJ360" s="256"/>
      <c r="EK360" s="257"/>
      <c r="EL360" s="257"/>
      <c r="EM360" s="668"/>
      <c r="EN360" s="665"/>
      <c r="EO360" s="253"/>
      <c r="EP360" s="254"/>
      <c r="EQ360" s="254"/>
      <c r="ER360" s="668"/>
      <c r="ES360" s="665"/>
      <c r="ET360" s="14"/>
      <c r="EU360" s="27"/>
      <c r="EV360" s="31"/>
      <c r="EW360" s="122"/>
      <c r="EX360" s="47"/>
      <c r="EY360" s="48"/>
      <c r="EZ360" s="49"/>
      <c r="FA360" s="50"/>
      <c r="FB360" s="51"/>
      <c r="FC360" s="153" t="e">
        <f t="shared" si="1078"/>
        <v>#N/A</v>
      </c>
      <c r="FD360" s="986" t="e">
        <f t="shared" si="1160"/>
        <v>#N/A</v>
      </c>
      <c r="FE360" s="993" t="e">
        <f t="shared" si="1087"/>
        <v>#N/A</v>
      </c>
      <c r="FF360" s="987" t="e">
        <f t="shared" si="1088"/>
        <v>#N/A</v>
      </c>
      <c r="FG360" s="246" t="e">
        <f t="shared" si="1149"/>
        <v>#N/A</v>
      </c>
      <c r="FH360" s="246" t="e">
        <f t="shared" si="1139"/>
        <v>#N/A</v>
      </c>
      <c r="FI360" s="246" t="e">
        <f t="shared" si="1140"/>
        <v>#N/A</v>
      </c>
      <c r="FJ360" s="39" t="e">
        <f t="shared" si="1102"/>
        <v>#N/A</v>
      </c>
      <c r="FK360" s="26" t="e">
        <f t="shared" si="1103"/>
        <v>#N/A</v>
      </c>
      <c r="FL360" s="26" t="e">
        <f t="shared" si="1104"/>
        <v>#N/A</v>
      </c>
      <c r="FM360" s="1300"/>
      <c r="FN360" s="656"/>
      <c r="FO360" s="28" t="e">
        <f t="shared" si="1105"/>
        <v>#N/A</v>
      </c>
      <c r="FP360" s="28" t="e">
        <f t="shared" si="1106"/>
        <v>#N/A</v>
      </c>
      <c r="FQ360" s="28" t="e">
        <f t="shared" si="1107"/>
        <v>#N/A</v>
      </c>
      <c r="FR360" s="1305"/>
      <c r="FS360" s="698"/>
      <c r="FT360" s="10" t="e">
        <f t="shared" si="1108"/>
        <v>#N/A</v>
      </c>
      <c r="FU360" s="28" t="e">
        <f t="shared" si="1109"/>
        <v>#N/A</v>
      </c>
      <c r="FV360" s="28" t="e">
        <f t="shared" si="1110"/>
        <v>#N/A</v>
      </c>
      <c r="FW360" s="1305"/>
      <c r="FX360" s="698"/>
      <c r="FY360" s="658" t="e">
        <f t="shared" si="1111"/>
        <v>#N/A</v>
      </c>
      <c r="FZ360" s="126" t="e">
        <f t="shared" si="1112"/>
        <v>#N/A</v>
      </c>
      <c r="GA360" s="126" t="e">
        <f t="shared" si="1113"/>
        <v>#N/A</v>
      </c>
      <c r="GB360" s="787"/>
      <c r="GC360" s="1314"/>
      <c r="GD360" s="674" t="e">
        <f t="shared" si="1114"/>
        <v>#N/A</v>
      </c>
      <c r="GE360" s="675" t="e">
        <f t="shared" si="1115"/>
        <v>#N/A</v>
      </c>
      <c r="GF360" s="675" t="e">
        <f t="shared" si="1116"/>
        <v>#N/A</v>
      </c>
      <c r="GG360" s="703"/>
      <c r="GH360" s="705"/>
      <c r="GI360" s="688" t="e">
        <f t="shared" si="1117"/>
        <v>#N/A</v>
      </c>
      <c r="GJ360" s="688" t="e">
        <f t="shared" si="1118"/>
        <v>#N/A</v>
      </c>
      <c r="GK360" s="688" t="e">
        <f t="shared" si="1119"/>
        <v>#N/A</v>
      </c>
      <c r="GL360" s="703"/>
      <c r="GM360" s="705"/>
      <c r="GN360" s="689" t="e">
        <f t="shared" si="1120"/>
        <v>#N/A</v>
      </c>
      <c r="GO360" s="688" t="e">
        <f t="shared" si="1121"/>
        <v>#N/A</v>
      </c>
      <c r="GP360" s="688" t="e">
        <f t="shared" si="1122"/>
        <v>#N/A</v>
      </c>
      <c r="GQ360" s="703"/>
      <c r="GR360" s="705"/>
      <c r="GS360" s="689" t="e">
        <f t="shared" si="1123"/>
        <v>#N/A</v>
      </c>
      <c r="GT360" s="688" t="e">
        <f t="shared" si="1124"/>
        <v>#N/A</v>
      </c>
      <c r="GU360" s="688" t="e">
        <f t="shared" si="1125"/>
        <v>#N/A</v>
      </c>
      <c r="GV360" s="706"/>
      <c r="GW360" s="683"/>
      <c r="GX360" s="39" t="e">
        <f t="shared" si="1126"/>
        <v>#N/A</v>
      </c>
      <c r="GY360" s="26" t="e">
        <f t="shared" si="1127"/>
        <v>#N/A</v>
      </c>
      <c r="GZ360" s="26" t="e">
        <f t="shared" si="1128"/>
        <v>#N/A</v>
      </c>
      <c r="HA360" s="1300"/>
      <c r="HB360" s="656"/>
      <c r="HC360" s="28" t="e">
        <f t="shared" si="1129"/>
        <v>#N/A</v>
      </c>
      <c r="HD360" s="28" t="e">
        <f t="shared" si="1130"/>
        <v>#N/A</v>
      </c>
      <c r="HE360" s="28" t="e">
        <f t="shared" si="1131"/>
        <v>#N/A</v>
      </c>
      <c r="HF360" s="1305"/>
      <c r="HG360" s="698"/>
      <c r="HH360" s="10" t="e">
        <f t="shared" si="1132"/>
        <v>#N/A</v>
      </c>
      <c r="HI360" s="28" t="e">
        <f t="shared" si="1133"/>
        <v>#N/A</v>
      </c>
      <c r="HJ360" s="28" t="e">
        <f t="shared" si="1134"/>
        <v>#N/A</v>
      </c>
      <c r="HK360" s="1305"/>
      <c r="HL360" s="698"/>
      <c r="HM360" s="658" t="e">
        <f t="shared" si="1135"/>
        <v>#N/A</v>
      </c>
      <c r="HN360" s="126" t="e">
        <f t="shared" si="1136"/>
        <v>#N/A</v>
      </c>
      <c r="HO360" s="126" t="e">
        <f t="shared" si="1137"/>
        <v>#N/A</v>
      </c>
      <c r="HP360" s="787"/>
      <c r="HQ360" s="1314"/>
      <c r="HR360" s="674" t="e">
        <f t="shared" si="1141"/>
        <v>#N/A</v>
      </c>
      <c r="HS360" s="675" t="e">
        <f t="shared" si="1142"/>
        <v>#N/A</v>
      </c>
      <c r="HT360" s="675" t="e">
        <f t="shared" si="1143"/>
        <v>#N/A</v>
      </c>
      <c r="HU360" s="703"/>
      <c r="HV360" s="705"/>
      <c r="HW360" s="675" t="e">
        <f t="shared" si="1144"/>
        <v>#N/A</v>
      </c>
      <c r="HX360" s="675" t="e">
        <f t="shared" si="1145"/>
        <v>#N/A</v>
      </c>
      <c r="HY360" s="675" t="e">
        <f t="shared" si="1146"/>
        <v>#N/A</v>
      </c>
      <c r="HZ360" s="703"/>
      <c r="IA360" s="705"/>
      <c r="IB360" s="678" t="e">
        <f t="shared" si="1150"/>
        <v>#N/A</v>
      </c>
      <c r="IC360" s="675" t="e">
        <f t="shared" si="1151"/>
        <v>#N/A</v>
      </c>
      <c r="ID360" s="675" t="e">
        <f t="shared" si="1152"/>
        <v>#N/A</v>
      </c>
      <c r="IE360" s="703"/>
      <c r="IF360" s="705"/>
      <c r="IG360" s="678" t="e">
        <f t="shared" si="1153"/>
        <v>#N/A</v>
      </c>
      <c r="IH360" s="675" t="e">
        <f t="shared" si="1154"/>
        <v>#N/A</v>
      </c>
      <c r="II360" s="675" t="e">
        <f t="shared" si="1155"/>
        <v>#N/A</v>
      </c>
      <c r="IJ360" s="706"/>
      <c r="IK360" s="683"/>
      <c r="IL360" s="846" t="e">
        <f t="shared" si="1079"/>
        <v>#N/A</v>
      </c>
      <c r="IM360" s="848" t="e">
        <f t="shared" si="1080"/>
        <v>#N/A</v>
      </c>
      <c r="IN360" s="1252" t="e">
        <f t="shared" si="1081"/>
        <v>#N/A</v>
      </c>
      <c r="IO360" s="1253" t="e">
        <f t="shared" si="1082"/>
        <v>#N/A</v>
      </c>
      <c r="IP360" s="847" t="e">
        <f t="shared" si="1083"/>
        <v>#N/A</v>
      </c>
      <c r="IQ360" s="848" t="e">
        <f t="shared" si="1084"/>
        <v>#N/A</v>
      </c>
      <c r="IR360" s="1252" t="e">
        <f t="shared" si="1085"/>
        <v>#N/A</v>
      </c>
      <c r="IS360" s="1330" t="e">
        <f t="shared" si="1086"/>
        <v>#N/A</v>
      </c>
      <c r="IT360" s="846" t="e">
        <f t="shared" si="1070"/>
        <v>#N/A</v>
      </c>
      <c r="IU360" s="848" t="e">
        <f t="shared" si="1071"/>
        <v>#N/A</v>
      </c>
      <c r="IV360" s="1252" t="e">
        <f t="shared" si="1072"/>
        <v>#N/A</v>
      </c>
      <c r="IW360" s="1253" t="e">
        <f t="shared" si="1073"/>
        <v>#N/A</v>
      </c>
      <c r="IX360" s="847" t="e">
        <f t="shared" si="1074"/>
        <v>#N/A</v>
      </c>
      <c r="IY360" s="848" t="e">
        <f t="shared" si="1075"/>
        <v>#N/A</v>
      </c>
      <c r="IZ360" s="1252" t="e">
        <f t="shared" si="1076"/>
        <v>#N/A</v>
      </c>
      <c r="JA360" s="1330" t="e">
        <f t="shared" si="1077"/>
        <v>#N/A</v>
      </c>
      <c r="JB360" s="153"/>
      <c r="JC360" s="952"/>
      <c r="JD360" s="150"/>
      <c r="JE360" s="150"/>
      <c r="JF360" s="952"/>
      <c r="JG360" s="150"/>
      <c r="JH360" s="150"/>
      <c r="JI360" s="952"/>
      <c r="JJ360" s="150"/>
      <c r="JK360" s="150"/>
      <c r="JL360" s="958"/>
      <c r="JM360" s="150"/>
      <c r="JN360" s="150"/>
      <c r="JO360" s="846"/>
      <c r="JP360" s="852"/>
      <c r="JQ360" s="850"/>
      <c r="JR360" s="850"/>
      <c r="JS360" s="861"/>
      <c r="JT360" s="850"/>
      <c r="JU360" s="861"/>
      <c r="JV360" s="851"/>
      <c r="JW360" s="27"/>
      <c r="JX360" s="27"/>
      <c r="JY360" s="893"/>
      <c r="JZ360" s="27"/>
      <c r="KA360" s="27"/>
      <c r="KB360" s="707"/>
      <c r="KC360" s="846"/>
      <c r="KD360" s="975"/>
      <c r="KE360" s="27"/>
      <c r="KF360" s="27"/>
      <c r="KG360" s="893"/>
      <c r="KH360" s="27"/>
      <c r="KI360" s="27"/>
      <c r="KJ360" s="707"/>
      <c r="KK360" s="846"/>
      <c r="KL360" s="975"/>
      <c r="KM360" s="179"/>
      <c r="KN360" s="889"/>
      <c r="KO360" s="180"/>
      <c r="MA360" s="1352" t="e">
        <f t="shared" si="1147"/>
        <v>#N/A</v>
      </c>
      <c r="MB360" s="1352" t="e">
        <f t="shared" si="1148"/>
        <v>#N/A</v>
      </c>
    </row>
    <row r="361" spans="2:340" ht="18.75" customHeight="1">
      <c r="B361" s="13"/>
      <c r="C361" s="136"/>
      <c r="D361" s="14" t="e">
        <f t="shared" si="1159"/>
        <v>#N/A</v>
      </c>
      <c r="E361" s="31" t="e">
        <f t="shared" si="1089"/>
        <v>#N/A</v>
      </c>
      <c r="F361" s="40" t="e">
        <f t="shared" si="1090"/>
        <v>#N/A</v>
      </c>
      <c r="G361" s="27" t="e">
        <f t="shared" si="1091"/>
        <v>#N/A</v>
      </c>
      <c r="H361" s="27" t="e">
        <f t="shared" si="1092"/>
        <v>#N/A</v>
      </c>
      <c r="I361" s="702"/>
      <c r="J361" s="593"/>
      <c r="K361" s="14" t="e">
        <f t="shared" si="1093"/>
        <v>#N/A</v>
      </c>
      <c r="L361" s="31" t="e">
        <f t="shared" si="1094"/>
        <v>#N/A</v>
      </c>
      <c r="M361" s="40" t="e">
        <f t="shared" si="1138"/>
        <v>#N/A</v>
      </c>
      <c r="N361" s="27" t="e">
        <f t="shared" si="1095"/>
        <v>#N/A</v>
      </c>
      <c r="O361" s="27" t="e">
        <f t="shared" si="1096"/>
        <v>#N/A</v>
      </c>
      <c r="P361" s="27" t="e">
        <f t="shared" si="1097"/>
        <v>#N/A</v>
      </c>
      <c r="Q361" s="702"/>
      <c r="R361" s="593"/>
      <c r="S361" s="29"/>
      <c r="T361" s="29"/>
      <c r="U361" s="29"/>
      <c r="V361" s="29"/>
      <c r="W361" s="863"/>
      <c r="X361" s="592"/>
      <c r="Y361" s="14"/>
      <c r="Z361" s="27"/>
      <c r="AA361" s="27"/>
      <c r="AB361" s="27"/>
      <c r="AC361" s="702"/>
      <c r="AD361" s="593"/>
      <c r="AE361" s="14" t="e">
        <f t="shared" si="1156"/>
        <v>#N/A</v>
      </c>
      <c r="AF361" s="27" t="e">
        <f t="shared" si="1157"/>
        <v>#N/A</v>
      </c>
      <c r="AG361" s="221" t="e">
        <f t="shared" si="1158"/>
        <v>#N/A</v>
      </c>
      <c r="AH361" s="27"/>
      <c r="AI361" s="166"/>
      <c r="AJ361" s="16"/>
      <c r="AK361" s="29"/>
      <c r="AL361" s="29"/>
      <c r="AM361" s="29"/>
      <c r="AN361" s="863"/>
      <c r="AO361" s="592"/>
      <c r="AP361" s="14"/>
      <c r="AQ361" s="27"/>
      <c r="AR361" s="27"/>
      <c r="AS361" s="27"/>
      <c r="AT361" s="702"/>
      <c r="AU361" s="593"/>
      <c r="AV361" s="31"/>
      <c r="AW361" s="16"/>
      <c r="AX361" s="29"/>
      <c r="AY361" s="29"/>
      <c r="AZ361" s="29"/>
      <c r="BA361" s="863"/>
      <c r="BB361" s="902"/>
      <c r="BC361" s="234"/>
      <c r="BD361" s="232"/>
      <c r="BE361" s="232"/>
      <c r="BF361" s="904"/>
      <c r="BG361" s="905"/>
      <c r="BH361" s="15"/>
      <c r="BI361" s="29"/>
      <c r="BJ361" s="29"/>
      <c r="BK361" s="29"/>
      <c r="BL361" s="863"/>
      <c r="BM361" s="902"/>
      <c r="BN361" s="234"/>
      <c r="BO361" s="232"/>
      <c r="BP361" s="232"/>
      <c r="BQ361" s="904"/>
      <c r="BR361" s="905"/>
      <c r="BS361" s="15"/>
      <c r="BT361" s="29"/>
      <c r="BU361" s="29"/>
      <c r="BV361" s="29"/>
      <c r="BW361" s="863"/>
      <c r="BX361" s="902"/>
      <c r="BY361" s="234"/>
      <c r="BZ361" s="232"/>
      <c r="CA361" s="232"/>
      <c r="CB361" s="904"/>
      <c r="CC361" s="905"/>
      <c r="CD361" s="15"/>
      <c r="CE361" s="29"/>
      <c r="CF361" s="29"/>
      <c r="CG361" s="29"/>
      <c r="CH361" s="863"/>
      <c r="CI361" s="902"/>
      <c r="CJ361" s="234"/>
      <c r="CK361" s="232"/>
      <c r="CL361" s="232"/>
      <c r="CM361" s="911"/>
      <c r="CN361" s="912"/>
      <c r="CO361" s="15"/>
      <c r="CP361" s="232"/>
      <c r="CQ361" s="232"/>
      <c r="CR361" s="232"/>
      <c r="CS361" s="904"/>
      <c r="CT361" s="905"/>
      <c r="CU361" s="29"/>
      <c r="CV361" s="232"/>
      <c r="CW361" s="232"/>
      <c r="CX361" s="232"/>
      <c r="CY361" s="911"/>
      <c r="CZ361" s="912"/>
      <c r="DA361" s="15"/>
      <c r="DB361" s="232"/>
      <c r="DC361" s="232"/>
      <c r="DD361" s="232"/>
      <c r="DE361" s="904"/>
      <c r="DF361" s="915"/>
      <c r="DG361" s="40"/>
      <c r="DH361" s="27"/>
      <c r="DI361" s="27"/>
      <c r="DJ361" s="27"/>
      <c r="DK361" s="702"/>
      <c r="DL361" s="593"/>
      <c r="DM361" s="14"/>
      <c r="DN361" s="27"/>
      <c r="DO361" s="27"/>
      <c r="DP361" s="27"/>
      <c r="DQ361" s="702"/>
      <c r="DR361" s="663"/>
      <c r="DS361" s="40" t="e">
        <f t="shared" si="1098"/>
        <v>#N/A</v>
      </c>
      <c r="DT361" s="27" t="e">
        <f t="shared" si="1099"/>
        <v>#N/A</v>
      </c>
      <c r="DU361" s="27" t="e">
        <f t="shared" si="1100"/>
        <v>#N/A</v>
      </c>
      <c r="DV361" s="27" t="e">
        <f t="shared" si="1101"/>
        <v>#N/A</v>
      </c>
      <c r="DW361" s="702"/>
      <c r="DX361" s="663"/>
      <c r="DY361" s="270"/>
      <c r="DZ361" s="249"/>
      <c r="EA361" s="249"/>
      <c r="EB361" s="668"/>
      <c r="EC361" s="667"/>
      <c r="ED361" s="288"/>
      <c r="EE361" s="289"/>
      <c r="EF361" s="295"/>
      <c r="EG361" s="251"/>
      <c r="EH361" s="295"/>
      <c r="EI361" s="251"/>
      <c r="EJ361" s="256"/>
      <c r="EK361" s="257"/>
      <c r="EL361" s="257"/>
      <c r="EM361" s="668"/>
      <c r="EN361" s="665"/>
      <c r="EO361" s="253"/>
      <c r="EP361" s="254"/>
      <c r="EQ361" s="254"/>
      <c r="ER361" s="668"/>
      <c r="ES361" s="665"/>
      <c r="ET361" s="14"/>
      <c r="EU361" s="27"/>
      <c r="EV361" s="31"/>
      <c r="EW361" s="122"/>
      <c r="EX361" s="47"/>
      <c r="EY361" s="48"/>
      <c r="EZ361" s="49"/>
      <c r="FA361" s="50"/>
      <c r="FB361" s="51"/>
      <c r="FC361" s="153" t="e">
        <f t="shared" si="1078"/>
        <v>#N/A</v>
      </c>
      <c r="FD361" s="986" t="e">
        <f t="shared" si="1160"/>
        <v>#N/A</v>
      </c>
      <c r="FE361" s="993" t="e">
        <f t="shared" si="1087"/>
        <v>#N/A</v>
      </c>
      <c r="FF361" s="987" t="e">
        <f t="shared" si="1088"/>
        <v>#N/A</v>
      </c>
      <c r="FG361" s="246" t="e">
        <f t="shared" si="1149"/>
        <v>#N/A</v>
      </c>
      <c r="FH361" s="246" t="e">
        <f t="shared" si="1139"/>
        <v>#N/A</v>
      </c>
      <c r="FI361" s="246" t="e">
        <f t="shared" si="1140"/>
        <v>#N/A</v>
      </c>
      <c r="FJ361" s="39" t="e">
        <f t="shared" si="1102"/>
        <v>#N/A</v>
      </c>
      <c r="FK361" s="26" t="e">
        <f t="shared" si="1103"/>
        <v>#N/A</v>
      </c>
      <c r="FL361" s="26" t="e">
        <f t="shared" si="1104"/>
        <v>#N/A</v>
      </c>
      <c r="FM361" s="1300"/>
      <c r="FN361" s="656"/>
      <c r="FO361" s="28" t="e">
        <f t="shared" si="1105"/>
        <v>#N/A</v>
      </c>
      <c r="FP361" s="28" t="e">
        <f t="shared" si="1106"/>
        <v>#N/A</v>
      </c>
      <c r="FQ361" s="28" t="e">
        <f t="shared" si="1107"/>
        <v>#N/A</v>
      </c>
      <c r="FR361" s="1305"/>
      <c r="FS361" s="698"/>
      <c r="FT361" s="10" t="e">
        <f t="shared" si="1108"/>
        <v>#N/A</v>
      </c>
      <c r="FU361" s="28" t="e">
        <f t="shared" si="1109"/>
        <v>#N/A</v>
      </c>
      <c r="FV361" s="28" t="e">
        <f t="shared" si="1110"/>
        <v>#N/A</v>
      </c>
      <c r="FW361" s="1305"/>
      <c r="FX361" s="698"/>
      <c r="FY361" s="658" t="e">
        <f t="shared" si="1111"/>
        <v>#N/A</v>
      </c>
      <c r="FZ361" s="126" t="e">
        <f t="shared" si="1112"/>
        <v>#N/A</v>
      </c>
      <c r="GA361" s="126" t="e">
        <f t="shared" si="1113"/>
        <v>#N/A</v>
      </c>
      <c r="GB361" s="787"/>
      <c r="GC361" s="1314"/>
      <c r="GD361" s="674" t="e">
        <f t="shared" si="1114"/>
        <v>#N/A</v>
      </c>
      <c r="GE361" s="675" t="e">
        <f t="shared" si="1115"/>
        <v>#N/A</v>
      </c>
      <c r="GF361" s="675" t="e">
        <f t="shared" si="1116"/>
        <v>#N/A</v>
      </c>
      <c r="GG361" s="703"/>
      <c r="GH361" s="705"/>
      <c r="GI361" s="688" t="e">
        <f t="shared" si="1117"/>
        <v>#N/A</v>
      </c>
      <c r="GJ361" s="688" t="e">
        <f t="shared" si="1118"/>
        <v>#N/A</v>
      </c>
      <c r="GK361" s="688" t="e">
        <f t="shared" si="1119"/>
        <v>#N/A</v>
      </c>
      <c r="GL361" s="703"/>
      <c r="GM361" s="705"/>
      <c r="GN361" s="689" t="e">
        <f t="shared" si="1120"/>
        <v>#N/A</v>
      </c>
      <c r="GO361" s="688" t="e">
        <f t="shared" si="1121"/>
        <v>#N/A</v>
      </c>
      <c r="GP361" s="688" t="e">
        <f t="shared" si="1122"/>
        <v>#N/A</v>
      </c>
      <c r="GQ361" s="703"/>
      <c r="GR361" s="705"/>
      <c r="GS361" s="689" t="e">
        <f t="shared" si="1123"/>
        <v>#N/A</v>
      </c>
      <c r="GT361" s="688" t="e">
        <f t="shared" si="1124"/>
        <v>#N/A</v>
      </c>
      <c r="GU361" s="688" t="e">
        <f t="shared" si="1125"/>
        <v>#N/A</v>
      </c>
      <c r="GV361" s="706"/>
      <c r="GW361" s="683"/>
      <c r="GX361" s="39" t="e">
        <f t="shared" si="1126"/>
        <v>#N/A</v>
      </c>
      <c r="GY361" s="26" t="e">
        <f t="shared" si="1127"/>
        <v>#N/A</v>
      </c>
      <c r="GZ361" s="26" t="e">
        <f t="shared" si="1128"/>
        <v>#N/A</v>
      </c>
      <c r="HA361" s="1300"/>
      <c r="HB361" s="656"/>
      <c r="HC361" s="28" t="e">
        <f t="shared" si="1129"/>
        <v>#N/A</v>
      </c>
      <c r="HD361" s="28" t="e">
        <f t="shared" si="1130"/>
        <v>#N/A</v>
      </c>
      <c r="HE361" s="28" t="e">
        <f t="shared" si="1131"/>
        <v>#N/A</v>
      </c>
      <c r="HF361" s="1305"/>
      <c r="HG361" s="698"/>
      <c r="HH361" s="10" t="e">
        <f t="shared" si="1132"/>
        <v>#N/A</v>
      </c>
      <c r="HI361" s="28" t="e">
        <f t="shared" si="1133"/>
        <v>#N/A</v>
      </c>
      <c r="HJ361" s="28" t="e">
        <f t="shared" si="1134"/>
        <v>#N/A</v>
      </c>
      <c r="HK361" s="1305"/>
      <c r="HL361" s="698"/>
      <c r="HM361" s="658" t="e">
        <f t="shared" si="1135"/>
        <v>#N/A</v>
      </c>
      <c r="HN361" s="126" t="e">
        <f t="shared" si="1136"/>
        <v>#N/A</v>
      </c>
      <c r="HO361" s="126" t="e">
        <f t="shared" si="1137"/>
        <v>#N/A</v>
      </c>
      <c r="HP361" s="787"/>
      <c r="HQ361" s="1314"/>
      <c r="HR361" s="674" t="e">
        <f t="shared" si="1141"/>
        <v>#N/A</v>
      </c>
      <c r="HS361" s="675" t="e">
        <f t="shared" si="1142"/>
        <v>#N/A</v>
      </c>
      <c r="HT361" s="675" t="e">
        <f t="shared" si="1143"/>
        <v>#N/A</v>
      </c>
      <c r="HU361" s="703"/>
      <c r="HV361" s="705"/>
      <c r="HW361" s="675" t="e">
        <f t="shared" si="1144"/>
        <v>#N/A</v>
      </c>
      <c r="HX361" s="675" t="e">
        <f t="shared" si="1145"/>
        <v>#N/A</v>
      </c>
      <c r="HY361" s="675" t="e">
        <f t="shared" si="1146"/>
        <v>#N/A</v>
      </c>
      <c r="HZ361" s="703"/>
      <c r="IA361" s="705"/>
      <c r="IB361" s="678" t="e">
        <f t="shared" si="1150"/>
        <v>#N/A</v>
      </c>
      <c r="IC361" s="675" t="e">
        <f t="shared" si="1151"/>
        <v>#N/A</v>
      </c>
      <c r="ID361" s="675" t="e">
        <f t="shared" si="1152"/>
        <v>#N/A</v>
      </c>
      <c r="IE361" s="703"/>
      <c r="IF361" s="705"/>
      <c r="IG361" s="678" t="e">
        <f t="shared" si="1153"/>
        <v>#N/A</v>
      </c>
      <c r="IH361" s="675" t="e">
        <f t="shared" si="1154"/>
        <v>#N/A</v>
      </c>
      <c r="II361" s="675" t="e">
        <f t="shared" si="1155"/>
        <v>#N/A</v>
      </c>
      <c r="IJ361" s="706"/>
      <c r="IK361" s="683"/>
      <c r="IL361" s="846" t="e">
        <f t="shared" si="1079"/>
        <v>#N/A</v>
      </c>
      <c r="IM361" s="848" t="e">
        <f t="shared" si="1080"/>
        <v>#N/A</v>
      </c>
      <c r="IN361" s="1252" t="e">
        <f t="shared" si="1081"/>
        <v>#N/A</v>
      </c>
      <c r="IO361" s="1253" t="e">
        <f t="shared" si="1082"/>
        <v>#N/A</v>
      </c>
      <c r="IP361" s="847" t="e">
        <f t="shared" si="1083"/>
        <v>#N/A</v>
      </c>
      <c r="IQ361" s="848" t="e">
        <f t="shared" si="1084"/>
        <v>#N/A</v>
      </c>
      <c r="IR361" s="1252" t="e">
        <f t="shared" si="1085"/>
        <v>#N/A</v>
      </c>
      <c r="IS361" s="1330" t="e">
        <f t="shared" si="1086"/>
        <v>#N/A</v>
      </c>
      <c r="IT361" s="846" t="e">
        <f t="shared" si="1070"/>
        <v>#N/A</v>
      </c>
      <c r="IU361" s="848" t="e">
        <f t="shared" si="1071"/>
        <v>#N/A</v>
      </c>
      <c r="IV361" s="1252" t="e">
        <f t="shared" si="1072"/>
        <v>#N/A</v>
      </c>
      <c r="IW361" s="1253" t="e">
        <f t="shared" si="1073"/>
        <v>#N/A</v>
      </c>
      <c r="IX361" s="847" t="e">
        <f t="shared" si="1074"/>
        <v>#N/A</v>
      </c>
      <c r="IY361" s="848" t="e">
        <f t="shared" si="1075"/>
        <v>#N/A</v>
      </c>
      <c r="IZ361" s="1252" t="e">
        <f t="shared" si="1076"/>
        <v>#N/A</v>
      </c>
      <c r="JA361" s="1330" t="e">
        <f t="shared" si="1077"/>
        <v>#N/A</v>
      </c>
      <c r="JB361" s="153"/>
      <c r="JC361" s="952"/>
      <c r="JD361" s="150"/>
      <c r="JE361" s="150"/>
      <c r="JF361" s="952"/>
      <c r="JG361" s="150"/>
      <c r="JH361" s="150"/>
      <c r="JI361" s="952"/>
      <c r="JJ361" s="150"/>
      <c r="JK361" s="150"/>
      <c r="JL361" s="958"/>
      <c r="JM361" s="150"/>
      <c r="JN361" s="150"/>
      <c r="JO361" s="846"/>
      <c r="JP361" s="852"/>
      <c r="JQ361" s="850"/>
      <c r="JR361" s="850"/>
      <c r="JS361" s="861"/>
      <c r="JT361" s="850"/>
      <c r="JU361" s="861"/>
      <c r="JV361" s="851"/>
      <c r="JW361" s="27"/>
      <c r="JX361" s="27"/>
      <c r="JY361" s="893"/>
      <c r="JZ361" s="27"/>
      <c r="KA361" s="27"/>
      <c r="KB361" s="707"/>
      <c r="KC361" s="846"/>
      <c r="KD361" s="975"/>
      <c r="KE361" s="27"/>
      <c r="KF361" s="27"/>
      <c r="KG361" s="893"/>
      <c r="KH361" s="27"/>
      <c r="KI361" s="27"/>
      <c r="KJ361" s="707"/>
      <c r="KK361" s="846"/>
      <c r="KL361" s="975"/>
      <c r="KM361" s="179"/>
      <c r="KN361" s="889"/>
      <c r="KO361" s="180"/>
      <c r="MA361" s="1352" t="e">
        <f t="shared" si="1147"/>
        <v>#N/A</v>
      </c>
      <c r="MB361" s="1352" t="e">
        <f t="shared" si="1148"/>
        <v>#N/A</v>
      </c>
    </row>
    <row r="362" spans="2:340" ht="18.75" customHeight="1">
      <c r="B362" s="13"/>
      <c r="C362" s="136"/>
      <c r="D362" s="14" t="e">
        <f t="shared" si="1159"/>
        <v>#N/A</v>
      </c>
      <c r="E362" s="31" t="e">
        <f t="shared" si="1089"/>
        <v>#N/A</v>
      </c>
      <c r="F362" s="40" t="e">
        <f t="shared" si="1090"/>
        <v>#N/A</v>
      </c>
      <c r="G362" s="27" t="e">
        <f t="shared" si="1091"/>
        <v>#N/A</v>
      </c>
      <c r="H362" s="27" t="e">
        <f t="shared" si="1092"/>
        <v>#N/A</v>
      </c>
      <c r="I362" s="702"/>
      <c r="J362" s="593"/>
      <c r="K362" s="14" t="e">
        <f t="shared" si="1093"/>
        <v>#N/A</v>
      </c>
      <c r="L362" s="31" t="e">
        <f t="shared" si="1094"/>
        <v>#N/A</v>
      </c>
      <c r="M362" s="40" t="e">
        <f t="shared" si="1138"/>
        <v>#N/A</v>
      </c>
      <c r="N362" s="27" t="e">
        <f t="shared" si="1095"/>
        <v>#N/A</v>
      </c>
      <c r="O362" s="27" t="e">
        <f t="shared" si="1096"/>
        <v>#N/A</v>
      </c>
      <c r="P362" s="27" t="e">
        <f t="shared" si="1097"/>
        <v>#N/A</v>
      </c>
      <c r="Q362" s="702"/>
      <c r="R362" s="593"/>
      <c r="S362" s="29"/>
      <c r="T362" s="29"/>
      <c r="U362" s="29"/>
      <c r="V362" s="29"/>
      <c r="W362" s="863"/>
      <c r="X362" s="592"/>
      <c r="Y362" s="14"/>
      <c r="Z362" s="27"/>
      <c r="AA362" s="27"/>
      <c r="AB362" s="27"/>
      <c r="AC362" s="702"/>
      <c r="AD362" s="593"/>
      <c r="AE362" s="14" t="e">
        <f t="shared" si="1156"/>
        <v>#N/A</v>
      </c>
      <c r="AF362" s="27" t="e">
        <f t="shared" si="1157"/>
        <v>#N/A</v>
      </c>
      <c r="AG362" s="221" t="e">
        <f t="shared" si="1158"/>
        <v>#N/A</v>
      </c>
      <c r="AH362" s="27"/>
      <c r="AI362" s="166"/>
      <c r="AJ362" s="16"/>
      <c r="AK362" s="29"/>
      <c r="AL362" s="29"/>
      <c r="AM362" s="29"/>
      <c r="AN362" s="863"/>
      <c r="AO362" s="592"/>
      <c r="AP362" s="14"/>
      <c r="AQ362" s="27"/>
      <c r="AR362" s="27"/>
      <c r="AS362" s="27"/>
      <c r="AT362" s="702"/>
      <c r="AU362" s="593"/>
      <c r="AV362" s="31"/>
      <c r="AW362" s="16"/>
      <c r="AX362" s="29"/>
      <c r="AY362" s="29"/>
      <c r="AZ362" s="29"/>
      <c r="BA362" s="863"/>
      <c r="BB362" s="902"/>
      <c r="BC362" s="234"/>
      <c r="BD362" s="232"/>
      <c r="BE362" s="232"/>
      <c r="BF362" s="904"/>
      <c r="BG362" s="905"/>
      <c r="BH362" s="15"/>
      <c r="BI362" s="29"/>
      <c r="BJ362" s="29"/>
      <c r="BK362" s="29"/>
      <c r="BL362" s="863"/>
      <c r="BM362" s="902"/>
      <c r="BN362" s="234"/>
      <c r="BO362" s="232"/>
      <c r="BP362" s="232"/>
      <c r="BQ362" s="904"/>
      <c r="BR362" s="905"/>
      <c r="BS362" s="15"/>
      <c r="BT362" s="29"/>
      <c r="BU362" s="29"/>
      <c r="BV362" s="29"/>
      <c r="BW362" s="863"/>
      <c r="BX362" s="902"/>
      <c r="BY362" s="234"/>
      <c r="BZ362" s="232"/>
      <c r="CA362" s="232"/>
      <c r="CB362" s="904"/>
      <c r="CC362" s="905"/>
      <c r="CD362" s="15"/>
      <c r="CE362" s="29"/>
      <c r="CF362" s="29"/>
      <c r="CG362" s="29"/>
      <c r="CH362" s="863"/>
      <c r="CI362" s="902"/>
      <c r="CJ362" s="234"/>
      <c r="CK362" s="232"/>
      <c r="CL362" s="232"/>
      <c r="CM362" s="911"/>
      <c r="CN362" s="912"/>
      <c r="CO362" s="15"/>
      <c r="CP362" s="232"/>
      <c r="CQ362" s="232"/>
      <c r="CR362" s="232"/>
      <c r="CS362" s="904"/>
      <c r="CT362" s="905"/>
      <c r="CU362" s="29"/>
      <c r="CV362" s="232"/>
      <c r="CW362" s="232"/>
      <c r="CX362" s="232"/>
      <c r="CY362" s="911"/>
      <c r="CZ362" s="912"/>
      <c r="DA362" s="15"/>
      <c r="DB362" s="232"/>
      <c r="DC362" s="232"/>
      <c r="DD362" s="232"/>
      <c r="DE362" s="904"/>
      <c r="DF362" s="915"/>
      <c r="DG362" s="40"/>
      <c r="DH362" s="27"/>
      <c r="DI362" s="27"/>
      <c r="DJ362" s="27"/>
      <c r="DK362" s="702"/>
      <c r="DL362" s="593"/>
      <c r="DM362" s="14"/>
      <c r="DN362" s="27"/>
      <c r="DO362" s="27"/>
      <c r="DP362" s="27"/>
      <c r="DQ362" s="702"/>
      <c r="DR362" s="663"/>
      <c r="DS362" s="40" t="e">
        <f t="shared" si="1098"/>
        <v>#N/A</v>
      </c>
      <c r="DT362" s="27" t="e">
        <f t="shared" si="1099"/>
        <v>#N/A</v>
      </c>
      <c r="DU362" s="27" t="e">
        <f t="shared" si="1100"/>
        <v>#N/A</v>
      </c>
      <c r="DV362" s="27" t="e">
        <f t="shared" si="1101"/>
        <v>#N/A</v>
      </c>
      <c r="DW362" s="702"/>
      <c r="DX362" s="663"/>
      <c r="DY362" s="270"/>
      <c r="DZ362" s="249"/>
      <c r="EA362" s="249"/>
      <c r="EB362" s="668"/>
      <c r="EC362" s="667"/>
      <c r="ED362" s="288"/>
      <c r="EE362" s="289"/>
      <c r="EF362" s="295"/>
      <c r="EG362" s="251"/>
      <c r="EH362" s="295"/>
      <c r="EI362" s="251"/>
      <c r="EJ362" s="256"/>
      <c r="EK362" s="257"/>
      <c r="EL362" s="257"/>
      <c r="EM362" s="668"/>
      <c r="EN362" s="665"/>
      <c r="EO362" s="253"/>
      <c r="EP362" s="254"/>
      <c r="EQ362" s="254"/>
      <c r="ER362" s="668"/>
      <c r="ES362" s="665"/>
      <c r="ET362" s="14"/>
      <c r="EU362" s="27"/>
      <c r="EV362" s="31"/>
      <c r="EW362" s="122"/>
      <c r="EX362" s="47"/>
      <c r="EY362" s="48"/>
      <c r="EZ362" s="49"/>
      <c r="FA362" s="50"/>
      <c r="FB362" s="51"/>
      <c r="FC362" s="153" t="e">
        <f t="shared" si="1078"/>
        <v>#N/A</v>
      </c>
      <c r="FD362" s="986" t="e">
        <f t="shared" si="1160"/>
        <v>#N/A</v>
      </c>
      <c r="FE362" s="993" t="e">
        <f t="shared" si="1087"/>
        <v>#N/A</v>
      </c>
      <c r="FF362" s="987" t="e">
        <f t="shared" si="1088"/>
        <v>#N/A</v>
      </c>
      <c r="FG362" s="246" t="e">
        <f t="shared" si="1149"/>
        <v>#N/A</v>
      </c>
      <c r="FH362" s="246" t="e">
        <f t="shared" si="1139"/>
        <v>#N/A</v>
      </c>
      <c r="FI362" s="246" t="e">
        <f t="shared" si="1140"/>
        <v>#N/A</v>
      </c>
      <c r="FJ362" s="39" t="e">
        <f t="shared" si="1102"/>
        <v>#N/A</v>
      </c>
      <c r="FK362" s="26" t="e">
        <f t="shared" si="1103"/>
        <v>#N/A</v>
      </c>
      <c r="FL362" s="26" t="e">
        <f t="shared" si="1104"/>
        <v>#N/A</v>
      </c>
      <c r="FM362" s="1300"/>
      <c r="FN362" s="656"/>
      <c r="FO362" s="28" t="e">
        <f t="shared" si="1105"/>
        <v>#N/A</v>
      </c>
      <c r="FP362" s="28" t="e">
        <f t="shared" si="1106"/>
        <v>#N/A</v>
      </c>
      <c r="FQ362" s="28" t="e">
        <f t="shared" si="1107"/>
        <v>#N/A</v>
      </c>
      <c r="FR362" s="1305"/>
      <c r="FS362" s="698"/>
      <c r="FT362" s="10" t="e">
        <f t="shared" si="1108"/>
        <v>#N/A</v>
      </c>
      <c r="FU362" s="28" t="e">
        <f t="shared" si="1109"/>
        <v>#N/A</v>
      </c>
      <c r="FV362" s="28" t="e">
        <f t="shared" si="1110"/>
        <v>#N/A</v>
      </c>
      <c r="FW362" s="1305"/>
      <c r="FX362" s="698"/>
      <c r="FY362" s="658" t="e">
        <f t="shared" si="1111"/>
        <v>#N/A</v>
      </c>
      <c r="FZ362" s="126" t="e">
        <f t="shared" si="1112"/>
        <v>#N/A</v>
      </c>
      <c r="GA362" s="126" t="e">
        <f t="shared" si="1113"/>
        <v>#N/A</v>
      </c>
      <c r="GB362" s="787"/>
      <c r="GC362" s="1314"/>
      <c r="GD362" s="674" t="e">
        <f t="shared" si="1114"/>
        <v>#N/A</v>
      </c>
      <c r="GE362" s="675" t="e">
        <f t="shared" si="1115"/>
        <v>#N/A</v>
      </c>
      <c r="GF362" s="675" t="e">
        <f t="shared" si="1116"/>
        <v>#N/A</v>
      </c>
      <c r="GG362" s="703"/>
      <c r="GH362" s="705"/>
      <c r="GI362" s="688" t="e">
        <f t="shared" si="1117"/>
        <v>#N/A</v>
      </c>
      <c r="GJ362" s="688" t="e">
        <f t="shared" si="1118"/>
        <v>#N/A</v>
      </c>
      <c r="GK362" s="688" t="e">
        <f t="shared" si="1119"/>
        <v>#N/A</v>
      </c>
      <c r="GL362" s="703"/>
      <c r="GM362" s="705"/>
      <c r="GN362" s="689" t="e">
        <f t="shared" si="1120"/>
        <v>#N/A</v>
      </c>
      <c r="GO362" s="688" t="e">
        <f t="shared" si="1121"/>
        <v>#N/A</v>
      </c>
      <c r="GP362" s="688" t="e">
        <f t="shared" si="1122"/>
        <v>#N/A</v>
      </c>
      <c r="GQ362" s="703"/>
      <c r="GR362" s="705"/>
      <c r="GS362" s="689" t="e">
        <f t="shared" si="1123"/>
        <v>#N/A</v>
      </c>
      <c r="GT362" s="688" t="e">
        <f t="shared" si="1124"/>
        <v>#N/A</v>
      </c>
      <c r="GU362" s="688" t="e">
        <f t="shared" si="1125"/>
        <v>#N/A</v>
      </c>
      <c r="GV362" s="706"/>
      <c r="GW362" s="683"/>
      <c r="GX362" s="39" t="e">
        <f t="shared" si="1126"/>
        <v>#N/A</v>
      </c>
      <c r="GY362" s="26" t="e">
        <f t="shared" si="1127"/>
        <v>#N/A</v>
      </c>
      <c r="GZ362" s="26" t="e">
        <f t="shared" si="1128"/>
        <v>#N/A</v>
      </c>
      <c r="HA362" s="1300"/>
      <c r="HB362" s="656"/>
      <c r="HC362" s="28" t="e">
        <f t="shared" si="1129"/>
        <v>#N/A</v>
      </c>
      <c r="HD362" s="28" t="e">
        <f t="shared" si="1130"/>
        <v>#N/A</v>
      </c>
      <c r="HE362" s="28" t="e">
        <f t="shared" si="1131"/>
        <v>#N/A</v>
      </c>
      <c r="HF362" s="1305"/>
      <c r="HG362" s="698"/>
      <c r="HH362" s="10" t="e">
        <f t="shared" si="1132"/>
        <v>#N/A</v>
      </c>
      <c r="HI362" s="28" t="e">
        <f t="shared" si="1133"/>
        <v>#N/A</v>
      </c>
      <c r="HJ362" s="28" t="e">
        <f t="shared" si="1134"/>
        <v>#N/A</v>
      </c>
      <c r="HK362" s="1305"/>
      <c r="HL362" s="698"/>
      <c r="HM362" s="658" t="e">
        <f t="shared" si="1135"/>
        <v>#N/A</v>
      </c>
      <c r="HN362" s="126" t="e">
        <f t="shared" si="1136"/>
        <v>#N/A</v>
      </c>
      <c r="HO362" s="126" t="e">
        <f t="shared" si="1137"/>
        <v>#N/A</v>
      </c>
      <c r="HP362" s="787"/>
      <c r="HQ362" s="1314"/>
      <c r="HR362" s="674" t="e">
        <f t="shared" si="1141"/>
        <v>#N/A</v>
      </c>
      <c r="HS362" s="675" t="e">
        <f t="shared" si="1142"/>
        <v>#N/A</v>
      </c>
      <c r="HT362" s="675" t="e">
        <f t="shared" si="1143"/>
        <v>#N/A</v>
      </c>
      <c r="HU362" s="703"/>
      <c r="HV362" s="705"/>
      <c r="HW362" s="675" t="e">
        <f t="shared" si="1144"/>
        <v>#N/A</v>
      </c>
      <c r="HX362" s="675" t="e">
        <f t="shared" si="1145"/>
        <v>#N/A</v>
      </c>
      <c r="HY362" s="675" t="e">
        <f t="shared" si="1146"/>
        <v>#N/A</v>
      </c>
      <c r="HZ362" s="703"/>
      <c r="IA362" s="705"/>
      <c r="IB362" s="678" t="e">
        <f t="shared" si="1150"/>
        <v>#N/A</v>
      </c>
      <c r="IC362" s="675" t="e">
        <f t="shared" si="1151"/>
        <v>#N/A</v>
      </c>
      <c r="ID362" s="675" t="e">
        <f t="shared" si="1152"/>
        <v>#N/A</v>
      </c>
      <c r="IE362" s="703"/>
      <c r="IF362" s="705"/>
      <c r="IG362" s="678" t="e">
        <f t="shared" si="1153"/>
        <v>#N/A</v>
      </c>
      <c r="IH362" s="675" t="e">
        <f t="shared" si="1154"/>
        <v>#N/A</v>
      </c>
      <c r="II362" s="675" t="e">
        <f t="shared" si="1155"/>
        <v>#N/A</v>
      </c>
      <c r="IJ362" s="706"/>
      <c r="IK362" s="683"/>
      <c r="IL362" s="846" t="e">
        <f t="shared" si="1079"/>
        <v>#N/A</v>
      </c>
      <c r="IM362" s="848" t="e">
        <f t="shared" si="1080"/>
        <v>#N/A</v>
      </c>
      <c r="IN362" s="1252" t="e">
        <f t="shared" si="1081"/>
        <v>#N/A</v>
      </c>
      <c r="IO362" s="1253" t="e">
        <f t="shared" si="1082"/>
        <v>#N/A</v>
      </c>
      <c r="IP362" s="847" t="e">
        <f t="shared" si="1083"/>
        <v>#N/A</v>
      </c>
      <c r="IQ362" s="848" t="e">
        <f t="shared" si="1084"/>
        <v>#N/A</v>
      </c>
      <c r="IR362" s="1252" t="e">
        <f t="shared" si="1085"/>
        <v>#N/A</v>
      </c>
      <c r="IS362" s="1330" t="e">
        <f t="shared" si="1086"/>
        <v>#N/A</v>
      </c>
      <c r="IT362" s="846" t="e">
        <f t="shared" si="1070"/>
        <v>#N/A</v>
      </c>
      <c r="IU362" s="848" t="e">
        <f t="shared" si="1071"/>
        <v>#N/A</v>
      </c>
      <c r="IV362" s="1252" t="e">
        <f t="shared" si="1072"/>
        <v>#N/A</v>
      </c>
      <c r="IW362" s="1253" t="e">
        <f t="shared" si="1073"/>
        <v>#N/A</v>
      </c>
      <c r="IX362" s="847" t="e">
        <f t="shared" si="1074"/>
        <v>#N/A</v>
      </c>
      <c r="IY362" s="848" t="e">
        <f t="shared" si="1075"/>
        <v>#N/A</v>
      </c>
      <c r="IZ362" s="1252" t="e">
        <f t="shared" si="1076"/>
        <v>#N/A</v>
      </c>
      <c r="JA362" s="1330" t="e">
        <f t="shared" si="1077"/>
        <v>#N/A</v>
      </c>
      <c r="JB362" s="153"/>
      <c r="JC362" s="952"/>
      <c r="JD362" s="150"/>
      <c r="JE362" s="150"/>
      <c r="JF362" s="952"/>
      <c r="JG362" s="150"/>
      <c r="JH362" s="150"/>
      <c r="JI362" s="952"/>
      <c r="JJ362" s="150"/>
      <c r="JK362" s="150"/>
      <c r="JL362" s="958"/>
      <c r="JM362" s="150"/>
      <c r="JN362" s="150"/>
      <c r="JO362" s="846"/>
      <c r="JP362" s="852"/>
      <c r="JQ362" s="850"/>
      <c r="JR362" s="850"/>
      <c r="JS362" s="861"/>
      <c r="JT362" s="850"/>
      <c r="JU362" s="861"/>
      <c r="JV362" s="851"/>
      <c r="JW362" s="27"/>
      <c r="JX362" s="27"/>
      <c r="JY362" s="893"/>
      <c r="JZ362" s="27"/>
      <c r="KA362" s="27"/>
      <c r="KB362" s="707"/>
      <c r="KC362" s="846"/>
      <c r="KD362" s="975"/>
      <c r="KE362" s="27"/>
      <c r="KF362" s="27"/>
      <c r="KG362" s="893"/>
      <c r="KH362" s="27"/>
      <c r="KI362" s="27"/>
      <c r="KJ362" s="707"/>
      <c r="KK362" s="846"/>
      <c r="KL362" s="975"/>
      <c r="KM362" s="179"/>
      <c r="KN362" s="889"/>
      <c r="KO362" s="180"/>
      <c r="MA362" s="1352" t="e">
        <f t="shared" si="1147"/>
        <v>#N/A</v>
      </c>
      <c r="MB362" s="1352" t="e">
        <f t="shared" si="1148"/>
        <v>#N/A</v>
      </c>
    </row>
    <row r="363" spans="2:340" ht="18.75" customHeight="1">
      <c r="B363" s="13"/>
      <c r="C363" s="136"/>
      <c r="D363" s="14" t="e">
        <f t="shared" si="1159"/>
        <v>#N/A</v>
      </c>
      <c r="E363" s="31" t="e">
        <f t="shared" si="1089"/>
        <v>#N/A</v>
      </c>
      <c r="F363" s="40" t="e">
        <f t="shared" si="1090"/>
        <v>#N/A</v>
      </c>
      <c r="G363" s="27" t="e">
        <f t="shared" si="1091"/>
        <v>#N/A</v>
      </c>
      <c r="H363" s="27" t="e">
        <f t="shared" si="1092"/>
        <v>#N/A</v>
      </c>
      <c r="I363" s="702"/>
      <c r="J363" s="593"/>
      <c r="K363" s="14" t="e">
        <f t="shared" si="1093"/>
        <v>#N/A</v>
      </c>
      <c r="L363" s="31" t="e">
        <f t="shared" si="1094"/>
        <v>#N/A</v>
      </c>
      <c r="M363" s="40" t="e">
        <f t="shared" si="1138"/>
        <v>#N/A</v>
      </c>
      <c r="N363" s="27" t="e">
        <f t="shared" si="1095"/>
        <v>#N/A</v>
      </c>
      <c r="O363" s="27" t="e">
        <f t="shared" si="1096"/>
        <v>#N/A</v>
      </c>
      <c r="P363" s="27" t="e">
        <f t="shared" si="1097"/>
        <v>#N/A</v>
      </c>
      <c r="Q363" s="702"/>
      <c r="R363" s="593"/>
      <c r="S363" s="29"/>
      <c r="T363" s="29"/>
      <c r="U363" s="29"/>
      <c r="V363" s="29"/>
      <c r="W363" s="863"/>
      <c r="X363" s="592"/>
      <c r="Y363" s="14"/>
      <c r="Z363" s="27"/>
      <c r="AA363" s="27"/>
      <c r="AB363" s="27"/>
      <c r="AC363" s="702"/>
      <c r="AD363" s="593"/>
      <c r="AE363" s="14" t="e">
        <f t="shared" si="1156"/>
        <v>#N/A</v>
      </c>
      <c r="AF363" s="27" t="e">
        <f t="shared" si="1157"/>
        <v>#N/A</v>
      </c>
      <c r="AG363" s="221" t="e">
        <f t="shared" si="1158"/>
        <v>#N/A</v>
      </c>
      <c r="AH363" s="27"/>
      <c r="AI363" s="166"/>
      <c r="AJ363" s="16"/>
      <c r="AK363" s="29"/>
      <c r="AL363" s="29"/>
      <c r="AM363" s="29"/>
      <c r="AN363" s="863"/>
      <c r="AO363" s="592"/>
      <c r="AP363" s="14"/>
      <c r="AQ363" s="27"/>
      <c r="AR363" s="27"/>
      <c r="AS363" s="27"/>
      <c r="AT363" s="702"/>
      <c r="AU363" s="593"/>
      <c r="AV363" s="31"/>
      <c r="AW363" s="16"/>
      <c r="AX363" s="29"/>
      <c r="AY363" s="29"/>
      <c r="AZ363" s="29"/>
      <c r="BA363" s="863"/>
      <c r="BB363" s="902"/>
      <c r="BC363" s="234"/>
      <c r="BD363" s="232"/>
      <c r="BE363" s="232"/>
      <c r="BF363" s="904"/>
      <c r="BG363" s="905"/>
      <c r="BH363" s="15"/>
      <c r="BI363" s="29"/>
      <c r="BJ363" s="29"/>
      <c r="BK363" s="29"/>
      <c r="BL363" s="863"/>
      <c r="BM363" s="902"/>
      <c r="BN363" s="234"/>
      <c r="BO363" s="232"/>
      <c r="BP363" s="232"/>
      <c r="BQ363" s="904"/>
      <c r="BR363" s="905"/>
      <c r="BS363" s="15"/>
      <c r="BT363" s="29"/>
      <c r="BU363" s="29"/>
      <c r="BV363" s="29"/>
      <c r="BW363" s="863"/>
      <c r="BX363" s="902"/>
      <c r="BY363" s="234"/>
      <c r="BZ363" s="232"/>
      <c r="CA363" s="232"/>
      <c r="CB363" s="904"/>
      <c r="CC363" s="905"/>
      <c r="CD363" s="15"/>
      <c r="CE363" s="29"/>
      <c r="CF363" s="29"/>
      <c r="CG363" s="29"/>
      <c r="CH363" s="863"/>
      <c r="CI363" s="902"/>
      <c r="CJ363" s="234"/>
      <c r="CK363" s="232"/>
      <c r="CL363" s="232"/>
      <c r="CM363" s="911"/>
      <c r="CN363" s="912"/>
      <c r="CO363" s="15"/>
      <c r="CP363" s="232"/>
      <c r="CQ363" s="232"/>
      <c r="CR363" s="232"/>
      <c r="CS363" s="904"/>
      <c r="CT363" s="905"/>
      <c r="CU363" s="29"/>
      <c r="CV363" s="232"/>
      <c r="CW363" s="232"/>
      <c r="CX363" s="232"/>
      <c r="CY363" s="911"/>
      <c r="CZ363" s="912"/>
      <c r="DA363" s="15"/>
      <c r="DB363" s="232"/>
      <c r="DC363" s="232"/>
      <c r="DD363" s="232"/>
      <c r="DE363" s="904"/>
      <c r="DF363" s="915"/>
      <c r="DG363" s="40"/>
      <c r="DH363" s="27"/>
      <c r="DI363" s="27"/>
      <c r="DJ363" s="27"/>
      <c r="DK363" s="702"/>
      <c r="DL363" s="593"/>
      <c r="DM363" s="14"/>
      <c r="DN363" s="27"/>
      <c r="DO363" s="27"/>
      <c r="DP363" s="27"/>
      <c r="DQ363" s="702"/>
      <c r="DR363" s="663"/>
      <c r="DS363" s="40" t="e">
        <f t="shared" si="1098"/>
        <v>#N/A</v>
      </c>
      <c r="DT363" s="27" t="e">
        <f t="shared" si="1099"/>
        <v>#N/A</v>
      </c>
      <c r="DU363" s="27" t="e">
        <f t="shared" si="1100"/>
        <v>#N/A</v>
      </c>
      <c r="DV363" s="27" t="e">
        <f t="shared" si="1101"/>
        <v>#N/A</v>
      </c>
      <c r="DW363" s="702"/>
      <c r="DX363" s="663"/>
      <c r="DY363" s="270"/>
      <c r="DZ363" s="249"/>
      <c r="EA363" s="249"/>
      <c r="EB363" s="668"/>
      <c r="EC363" s="667"/>
      <c r="ED363" s="288"/>
      <c r="EE363" s="289"/>
      <c r="EF363" s="295"/>
      <c r="EG363" s="251"/>
      <c r="EH363" s="295"/>
      <c r="EI363" s="251"/>
      <c r="EJ363" s="256"/>
      <c r="EK363" s="257"/>
      <c r="EL363" s="257"/>
      <c r="EM363" s="668"/>
      <c r="EN363" s="665"/>
      <c r="EO363" s="253"/>
      <c r="EP363" s="254"/>
      <c r="EQ363" s="254"/>
      <c r="ER363" s="668"/>
      <c r="ES363" s="665"/>
      <c r="ET363" s="14"/>
      <c r="EU363" s="27"/>
      <c r="EV363" s="31"/>
      <c r="EW363" s="122"/>
      <c r="EX363" s="47"/>
      <c r="EY363" s="48"/>
      <c r="EZ363" s="49"/>
      <c r="FA363" s="50"/>
      <c r="FB363" s="51"/>
      <c r="FC363" s="153" t="e">
        <f t="shared" si="1078"/>
        <v>#N/A</v>
      </c>
      <c r="FD363" s="986" t="e">
        <f t="shared" si="1160"/>
        <v>#N/A</v>
      </c>
      <c r="FE363" s="993" t="e">
        <f t="shared" si="1087"/>
        <v>#N/A</v>
      </c>
      <c r="FF363" s="987" t="e">
        <f t="shared" si="1088"/>
        <v>#N/A</v>
      </c>
      <c r="FG363" s="246" t="e">
        <f t="shared" si="1149"/>
        <v>#N/A</v>
      </c>
      <c r="FH363" s="246" t="e">
        <f t="shared" si="1139"/>
        <v>#N/A</v>
      </c>
      <c r="FI363" s="246" t="e">
        <f t="shared" si="1140"/>
        <v>#N/A</v>
      </c>
      <c r="FJ363" s="39" t="e">
        <f t="shared" si="1102"/>
        <v>#N/A</v>
      </c>
      <c r="FK363" s="26" t="e">
        <f t="shared" si="1103"/>
        <v>#N/A</v>
      </c>
      <c r="FL363" s="26" t="e">
        <f t="shared" si="1104"/>
        <v>#N/A</v>
      </c>
      <c r="FM363" s="1300"/>
      <c r="FN363" s="656"/>
      <c r="FO363" s="28" t="e">
        <f t="shared" si="1105"/>
        <v>#N/A</v>
      </c>
      <c r="FP363" s="28" t="e">
        <f t="shared" si="1106"/>
        <v>#N/A</v>
      </c>
      <c r="FQ363" s="28" t="e">
        <f t="shared" si="1107"/>
        <v>#N/A</v>
      </c>
      <c r="FR363" s="1305"/>
      <c r="FS363" s="698"/>
      <c r="FT363" s="10" t="e">
        <f t="shared" si="1108"/>
        <v>#N/A</v>
      </c>
      <c r="FU363" s="28" t="e">
        <f t="shared" si="1109"/>
        <v>#N/A</v>
      </c>
      <c r="FV363" s="28" t="e">
        <f t="shared" si="1110"/>
        <v>#N/A</v>
      </c>
      <c r="FW363" s="1305"/>
      <c r="FX363" s="698"/>
      <c r="FY363" s="658" t="e">
        <f t="shared" si="1111"/>
        <v>#N/A</v>
      </c>
      <c r="FZ363" s="126" t="e">
        <f t="shared" si="1112"/>
        <v>#N/A</v>
      </c>
      <c r="GA363" s="126" t="e">
        <f t="shared" si="1113"/>
        <v>#N/A</v>
      </c>
      <c r="GB363" s="787"/>
      <c r="GC363" s="1314"/>
      <c r="GD363" s="674" t="e">
        <f t="shared" si="1114"/>
        <v>#N/A</v>
      </c>
      <c r="GE363" s="675" t="e">
        <f t="shared" si="1115"/>
        <v>#N/A</v>
      </c>
      <c r="GF363" s="675" t="e">
        <f t="shared" si="1116"/>
        <v>#N/A</v>
      </c>
      <c r="GG363" s="703"/>
      <c r="GH363" s="705"/>
      <c r="GI363" s="688" t="e">
        <f t="shared" si="1117"/>
        <v>#N/A</v>
      </c>
      <c r="GJ363" s="688" t="e">
        <f t="shared" si="1118"/>
        <v>#N/A</v>
      </c>
      <c r="GK363" s="688" t="e">
        <f t="shared" si="1119"/>
        <v>#N/A</v>
      </c>
      <c r="GL363" s="703"/>
      <c r="GM363" s="705"/>
      <c r="GN363" s="689" t="e">
        <f t="shared" si="1120"/>
        <v>#N/A</v>
      </c>
      <c r="GO363" s="688" t="e">
        <f t="shared" si="1121"/>
        <v>#N/A</v>
      </c>
      <c r="GP363" s="688" t="e">
        <f t="shared" si="1122"/>
        <v>#N/A</v>
      </c>
      <c r="GQ363" s="703"/>
      <c r="GR363" s="705"/>
      <c r="GS363" s="689" t="e">
        <f t="shared" si="1123"/>
        <v>#N/A</v>
      </c>
      <c r="GT363" s="688" t="e">
        <f t="shared" si="1124"/>
        <v>#N/A</v>
      </c>
      <c r="GU363" s="688" t="e">
        <f t="shared" si="1125"/>
        <v>#N/A</v>
      </c>
      <c r="GV363" s="706"/>
      <c r="GW363" s="683"/>
      <c r="GX363" s="39" t="e">
        <f t="shared" si="1126"/>
        <v>#N/A</v>
      </c>
      <c r="GY363" s="26" t="e">
        <f t="shared" si="1127"/>
        <v>#N/A</v>
      </c>
      <c r="GZ363" s="26" t="e">
        <f t="shared" si="1128"/>
        <v>#N/A</v>
      </c>
      <c r="HA363" s="1300"/>
      <c r="HB363" s="656"/>
      <c r="HC363" s="28" t="e">
        <f t="shared" si="1129"/>
        <v>#N/A</v>
      </c>
      <c r="HD363" s="28" t="e">
        <f t="shared" si="1130"/>
        <v>#N/A</v>
      </c>
      <c r="HE363" s="28" t="e">
        <f t="shared" si="1131"/>
        <v>#N/A</v>
      </c>
      <c r="HF363" s="1305"/>
      <c r="HG363" s="698"/>
      <c r="HH363" s="10" t="e">
        <f t="shared" si="1132"/>
        <v>#N/A</v>
      </c>
      <c r="HI363" s="28" t="e">
        <f t="shared" si="1133"/>
        <v>#N/A</v>
      </c>
      <c r="HJ363" s="28" t="e">
        <f t="shared" si="1134"/>
        <v>#N/A</v>
      </c>
      <c r="HK363" s="1305"/>
      <c r="HL363" s="698"/>
      <c r="HM363" s="658" t="e">
        <f t="shared" si="1135"/>
        <v>#N/A</v>
      </c>
      <c r="HN363" s="126" t="e">
        <f t="shared" si="1136"/>
        <v>#N/A</v>
      </c>
      <c r="HO363" s="126" t="e">
        <f t="shared" si="1137"/>
        <v>#N/A</v>
      </c>
      <c r="HP363" s="787"/>
      <c r="HQ363" s="1314"/>
      <c r="HR363" s="674" t="e">
        <f t="shared" si="1141"/>
        <v>#N/A</v>
      </c>
      <c r="HS363" s="675" t="e">
        <f t="shared" si="1142"/>
        <v>#N/A</v>
      </c>
      <c r="HT363" s="675" t="e">
        <f t="shared" si="1143"/>
        <v>#N/A</v>
      </c>
      <c r="HU363" s="703"/>
      <c r="HV363" s="705"/>
      <c r="HW363" s="675" t="e">
        <f t="shared" si="1144"/>
        <v>#N/A</v>
      </c>
      <c r="HX363" s="675" t="e">
        <f t="shared" si="1145"/>
        <v>#N/A</v>
      </c>
      <c r="HY363" s="675" t="e">
        <f t="shared" si="1146"/>
        <v>#N/A</v>
      </c>
      <c r="HZ363" s="703"/>
      <c r="IA363" s="705"/>
      <c r="IB363" s="678" t="e">
        <f t="shared" si="1150"/>
        <v>#N/A</v>
      </c>
      <c r="IC363" s="675" t="e">
        <f t="shared" si="1151"/>
        <v>#N/A</v>
      </c>
      <c r="ID363" s="675" t="e">
        <f t="shared" si="1152"/>
        <v>#N/A</v>
      </c>
      <c r="IE363" s="703"/>
      <c r="IF363" s="705"/>
      <c r="IG363" s="678" t="e">
        <f t="shared" si="1153"/>
        <v>#N/A</v>
      </c>
      <c r="IH363" s="675" t="e">
        <f t="shared" si="1154"/>
        <v>#N/A</v>
      </c>
      <c r="II363" s="675" t="e">
        <f t="shared" si="1155"/>
        <v>#N/A</v>
      </c>
      <c r="IJ363" s="706"/>
      <c r="IK363" s="683"/>
      <c r="IL363" s="846" t="e">
        <f t="shared" si="1079"/>
        <v>#N/A</v>
      </c>
      <c r="IM363" s="848" t="e">
        <f t="shared" si="1080"/>
        <v>#N/A</v>
      </c>
      <c r="IN363" s="1252" t="e">
        <f t="shared" si="1081"/>
        <v>#N/A</v>
      </c>
      <c r="IO363" s="1253" t="e">
        <f t="shared" si="1082"/>
        <v>#N/A</v>
      </c>
      <c r="IP363" s="847" t="e">
        <f t="shared" si="1083"/>
        <v>#N/A</v>
      </c>
      <c r="IQ363" s="848" t="e">
        <f t="shared" si="1084"/>
        <v>#N/A</v>
      </c>
      <c r="IR363" s="1252" t="e">
        <f t="shared" si="1085"/>
        <v>#N/A</v>
      </c>
      <c r="IS363" s="1330" t="e">
        <f t="shared" si="1086"/>
        <v>#N/A</v>
      </c>
      <c r="IT363" s="846" t="e">
        <f t="shared" si="1070"/>
        <v>#N/A</v>
      </c>
      <c r="IU363" s="848" t="e">
        <f t="shared" si="1071"/>
        <v>#N/A</v>
      </c>
      <c r="IV363" s="1252" t="e">
        <f t="shared" si="1072"/>
        <v>#N/A</v>
      </c>
      <c r="IW363" s="1253" t="e">
        <f t="shared" si="1073"/>
        <v>#N/A</v>
      </c>
      <c r="IX363" s="847" t="e">
        <f t="shared" si="1074"/>
        <v>#N/A</v>
      </c>
      <c r="IY363" s="848" t="e">
        <f t="shared" si="1075"/>
        <v>#N/A</v>
      </c>
      <c r="IZ363" s="1252" t="e">
        <f t="shared" si="1076"/>
        <v>#N/A</v>
      </c>
      <c r="JA363" s="1330" t="e">
        <f t="shared" si="1077"/>
        <v>#N/A</v>
      </c>
      <c r="JB363" s="153"/>
      <c r="JC363" s="952"/>
      <c r="JD363" s="150"/>
      <c r="JE363" s="150"/>
      <c r="JF363" s="952"/>
      <c r="JG363" s="150"/>
      <c r="JH363" s="150"/>
      <c r="JI363" s="952"/>
      <c r="JJ363" s="150"/>
      <c r="JK363" s="150"/>
      <c r="JL363" s="958"/>
      <c r="JM363" s="150"/>
      <c r="JN363" s="150"/>
      <c r="JO363" s="846"/>
      <c r="JP363" s="852"/>
      <c r="JQ363" s="850"/>
      <c r="JR363" s="850"/>
      <c r="JS363" s="861"/>
      <c r="JT363" s="850"/>
      <c r="JU363" s="861"/>
      <c r="JV363" s="851"/>
      <c r="JW363" s="27"/>
      <c r="JX363" s="27"/>
      <c r="JY363" s="893"/>
      <c r="JZ363" s="27"/>
      <c r="KA363" s="27"/>
      <c r="KB363" s="707"/>
      <c r="KC363" s="846"/>
      <c r="KD363" s="975"/>
      <c r="KE363" s="27"/>
      <c r="KF363" s="27"/>
      <c r="KG363" s="893"/>
      <c r="KH363" s="27"/>
      <c r="KI363" s="27"/>
      <c r="KJ363" s="707"/>
      <c r="KK363" s="846"/>
      <c r="KL363" s="975"/>
      <c r="KM363" s="179"/>
      <c r="KN363" s="889"/>
      <c r="KO363" s="180"/>
      <c r="MA363" s="1352" t="e">
        <f t="shared" si="1147"/>
        <v>#N/A</v>
      </c>
      <c r="MB363" s="1352" t="e">
        <f t="shared" si="1148"/>
        <v>#N/A</v>
      </c>
    </row>
    <row r="364" spans="2:340" ht="18.75" customHeight="1">
      <c r="B364" s="13"/>
      <c r="C364" s="136"/>
      <c r="D364" s="14" t="e">
        <f t="shared" si="1159"/>
        <v>#N/A</v>
      </c>
      <c r="E364" s="31" t="e">
        <f t="shared" si="1089"/>
        <v>#N/A</v>
      </c>
      <c r="F364" s="40" t="e">
        <f t="shared" si="1090"/>
        <v>#N/A</v>
      </c>
      <c r="G364" s="27" t="e">
        <f t="shared" si="1091"/>
        <v>#N/A</v>
      </c>
      <c r="H364" s="27" t="e">
        <f t="shared" si="1092"/>
        <v>#N/A</v>
      </c>
      <c r="I364" s="702"/>
      <c r="J364" s="593"/>
      <c r="K364" s="14" t="e">
        <f t="shared" si="1093"/>
        <v>#N/A</v>
      </c>
      <c r="L364" s="31" t="e">
        <f t="shared" si="1094"/>
        <v>#N/A</v>
      </c>
      <c r="M364" s="40" t="e">
        <f t="shared" si="1138"/>
        <v>#N/A</v>
      </c>
      <c r="N364" s="27" t="e">
        <f t="shared" si="1095"/>
        <v>#N/A</v>
      </c>
      <c r="O364" s="27" t="e">
        <f t="shared" si="1096"/>
        <v>#N/A</v>
      </c>
      <c r="P364" s="27" t="e">
        <f t="shared" si="1097"/>
        <v>#N/A</v>
      </c>
      <c r="Q364" s="702"/>
      <c r="R364" s="593"/>
      <c r="S364" s="29"/>
      <c r="T364" s="29"/>
      <c r="U364" s="29"/>
      <c r="V364" s="29"/>
      <c r="W364" s="863"/>
      <c r="X364" s="592"/>
      <c r="Y364" s="14"/>
      <c r="Z364" s="27"/>
      <c r="AA364" s="27"/>
      <c r="AB364" s="27"/>
      <c r="AC364" s="702"/>
      <c r="AD364" s="593"/>
      <c r="AE364" s="14" t="e">
        <f t="shared" si="1156"/>
        <v>#N/A</v>
      </c>
      <c r="AF364" s="27" t="e">
        <f t="shared" si="1157"/>
        <v>#N/A</v>
      </c>
      <c r="AG364" s="221" t="e">
        <f t="shared" si="1158"/>
        <v>#N/A</v>
      </c>
      <c r="AH364" s="27"/>
      <c r="AI364" s="166"/>
      <c r="AJ364" s="16"/>
      <c r="AK364" s="29"/>
      <c r="AL364" s="29"/>
      <c r="AM364" s="29"/>
      <c r="AN364" s="863"/>
      <c r="AO364" s="592"/>
      <c r="AP364" s="14"/>
      <c r="AQ364" s="27"/>
      <c r="AR364" s="27"/>
      <c r="AS364" s="27"/>
      <c r="AT364" s="702"/>
      <c r="AU364" s="593"/>
      <c r="AV364" s="31"/>
      <c r="AW364" s="16"/>
      <c r="AX364" s="29"/>
      <c r="AY364" s="29"/>
      <c r="AZ364" s="29"/>
      <c r="BA364" s="863"/>
      <c r="BB364" s="902"/>
      <c r="BC364" s="234"/>
      <c r="BD364" s="232"/>
      <c r="BE364" s="232"/>
      <c r="BF364" s="904"/>
      <c r="BG364" s="905"/>
      <c r="BH364" s="15"/>
      <c r="BI364" s="29"/>
      <c r="BJ364" s="29"/>
      <c r="BK364" s="29"/>
      <c r="BL364" s="863"/>
      <c r="BM364" s="902"/>
      <c r="BN364" s="234"/>
      <c r="BO364" s="232"/>
      <c r="BP364" s="232"/>
      <c r="BQ364" s="904"/>
      <c r="BR364" s="905"/>
      <c r="BS364" s="15"/>
      <c r="BT364" s="29"/>
      <c r="BU364" s="29"/>
      <c r="BV364" s="29"/>
      <c r="BW364" s="863"/>
      <c r="BX364" s="902"/>
      <c r="BY364" s="234"/>
      <c r="BZ364" s="232"/>
      <c r="CA364" s="232"/>
      <c r="CB364" s="904"/>
      <c r="CC364" s="905"/>
      <c r="CD364" s="15"/>
      <c r="CE364" s="29"/>
      <c r="CF364" s="29"/>
      <c r="CG364" s="29"/>
      <c r="CH364" s="863"/>
      <c r="CI364" s="902"/>
      <c r="CJ364" s="234"/>
      <c r="CK364" s="232"/>
      <c r="CL364" s="232"/>
      <c r="CM364" s="911"/>
      <c r="CN364" s="912"/>
      <c r="CO364" s="15"/>
      <c r="CP364" s="232"/>
      <c r="CQ364" s="232"/>
      <c r="CR364" s="232"/>
      <c r="CS364" s="904"/>
      <c r="CT364" s="905"/>
      <c r="CU364" s="29"/>
      <c r="CV364" s="232"/>
      <c r="CW364" s="232"/>
      <c r="CX364" s="232"/>
      <c r="CY364" s="911"/>
      <c r="CZ364" s="912"/>
      <c r="DA364" s="15"/>
      <c r="DB364" s="232"/>
      <c r="DC364" s="232"/>
      <c r="DD364" s="232"/>
      <c r="DE364" s="904"/>
      <c r="DF364" s="915"/>
      <c r="DG364" s="40"/>
      <c r="DH364" s="27"/>
      <c r="DI364" s="27"/>
      <c r="DJ364" s="27"/>
      <c r="DK364" s="702"/>
      <c r="DL364" s="593"/>
      <c r="DM364" s="14"/>
      <c r="DN364" s="27"/>
      <c r="DO364" s="27"/>
      <c r="DP364" s="27"/>
      <c r="DQ364" s="702"/>
      <c r="DR364" s="663"/>
      <c r="DS364" s="40" t="e">
        <f t="shared" si="1098"/>
        <v>#N/A</v>
      </c>
      <c r="DT364" s="27" t="e">
        <f t="shared" si="1099"/>
        <v>#N/A</v>
      </c>
      <c r="DU364" s="27" t="e">
        <f t="shared" si="1100"/>
        <v>#N/A</v>
      </c>
      <c r="DV364" s="27" t="e">
        <f t="shared" si="1101"/>
        <v>#N/A</v>
      </c>
      <c r="DW364" s="702"/>
      <c r="DX364" s="663"/>
      <c r="DY364" s="270"/>
      <c r="DZ364" s="249"/>
      <c r="EA364" s="249"/>
      <c r="EB364" s="668"/>
      <c r="EC364" s="667"/>
      <c r="ED364" s="288"/>
      <c r="EE364" s="289"/>
      <c r="EF364" s="295"/>
      <c r="EG364" s="251"/>
      <c r="EH364" s="295"/>
      <c r="EI364" s="251"/>
      <c r="EJ364" s="256"/>
      <c r="EK364" s="257"/>
      <c r="EL364" s="257"/>
      <c r="EM364" s="668"/>
      <c r="EN364" s="665"/>
      <c r="EO364" s="253"/>
      <c r="EP364" s="254"/>
      <c r="EQ364" s="254"/>
      <c r="ER364" s="668"/>
      <c r="ES364" s="665"/>
      <c r="ET364" s="14"/>
      <c r="EU364" s="27"/>
      <c r="EV364" s="31"/>
      <c r="EW364" s="122"/>
      <c r="EX364" s="47"/>
      <c r="EY364" s="48"/>
      <c r="EZ364" s="49"/>
      <c r="FA364" s="50"/>
      <c r="FB364" s="51"/>
      <c r="FC364" s="153" t="e">
        <f t="shared" si="1078"/>
        <v>#N/A</v>
      </c>
      <c r="FD364" s="986" t="e">
        <f t="shared" si="1160"/>
        <v>#N/A</v>
      </c>
      <c r="FE364" s="993" t="e">
        <f t="shared" si="1087"/>
        <v>#N/A</v>
      </c>
      <c r="FF364" s="987" t="e">
        <f t="shared" si="1088"/>
        <v>#N/A</v>
      </c>
      <c r="FG364" s="246" t="e">
        <f t="shared" si="1149"/>
        <v>#N/A</v>
      </c>
      <c r="FH364" s="246" t="e">
        <f t="shared" si="1139"/>
        <v>#N/A</v>
      </c>
      <c r="FI364" s="246" t="e">
        <f t="shared" si="1140"/>
        <v>#N/A</v>
      </c>
      <c r="FJ364" s="39" t="e">
        <f t="shared" si="1102"/>
        <v>#N/A</v>
      </c>
      <c r="FK364" s="26" t="e">
        <f t="shared" si="1103"/>
        <v>#N/A</v>
      </c>
      <c r="FL364" s="26" t="e">
        <f t="shared" si="1104"/>
        <v>#N/A</v>
      </c>
      <c r="FM364" s="1300"/>
      <c r="FN364" s="656"/>
      <c r="FO364" s="28" t="e">
        <f t="shared" si="1105"/>
        <v>#N/A</v>
      </c>
      <c r="FP364" s="28" t="e">
        <f t="shared" si="1106"/>
        <v>#N/A</v>
      </c>
      <c r="FQ364" s="28" t="e">
        <f t="shared" si="1107"/>
        <v>#N/A</v>
      </c>
      <c r="FR364" s="1305"/>
      <c r="FS364" s="698"/>
      <c r="FT364" s="10" t="e">
        <f t="shared" si="1108"/>
        <v>#N/A</v>
      </c>
      <c r="FU364" s="28" t="e">
        <f t="shared" si="1109"/>
        <v>#N/A</v>
      </c>
      <c r="FV364" s="28" t="e">
        <f t="shared" si="1110"/>
        <v>#N/A</v>
      </c>
      <c r="FW364" s="1305"/>
      <c r="FX364" s="698"/>
      <c r="FY364" s="658" t="e">
        <f t="shared" si="1111"/>
        <v>#N/A</v>
      </c>
      <c r="FZ364" s="126" t="e">
        <f t="shared" si="1112"/>
        <v>#N/A</v>
      </c>
      <c r="GA364" s="126" t="e">
        <f t="shared" si="1113"/>
        <v>#N/A</v>
      </c>
      <c r="GB364" s="787"/>
      <c r="GC364" s="1314"/>
      <c r="GD364" s="674" t="e">
        <f t="shared" si="1114"/>
        <v>#N/A</v>
      </c>
      <c r="GE364" s="675" t="e">
        <f t="shared" si="1115"/>
        <v>#N/A</v>
      </c>
      <c r="GF364" s="675" t="e">
        <f t="shared" si="1116"/>
        <v>#N/A</v>
      </c>
      <c r="GG364" s="703"/>
      <c r="GH364" s="705"/>
      <c r="GI364" s="688" t="e">
        <f t="shared" si="1117"/>
        <v>#N/A</v>
      </c>
      <c r="GJ364" s="688" t="e">
        <f t="shared" si="1118"/>
        <v>#N/A</v>
      </c>
      <c r="GK364" s="688" t="e">
        <f t="shared" si="1119"/>
        <v>#N/A</v>
      </c>
      <c r="GL364" s="703"/>
      <c r="GM364" s="705"/>
      <c r="GN364" s="689" t="e">
        <f t="shared" si="1120"/>
        <v>#N/A</v>
      </c>
      <c r="GO364" s="688" t="e">
        <f t="shared" si="1121"/>
        <v>#N/A</v>
      </c>
      <c r="GP364" s="688" t="e">
        <f t="shared" si="1122"/>
        <v>#N/A</v>
      </c>
      <c r="GQ364" s="703"/>
      <c r="GR364" s="705"/>
      <c r="GS364" s="689" t="e">
        <f t="shared" si="1123"/>
        <v>#N/A</v>
      </c>
      <c r="GT364" s="688" t="e">
        <f t="shared" si="1124"/>
        <v>#N/A</v>
      </c>
      <c r="GU364" s="688" t="e">
        <f t="shared" si="1125"/>
        <v>#N/A</v>
      </c>
      <c r="GV364" s="706"/>
      <c r="GW364" s="683"/>
      <c r="GX364" s="39" t="e">
        <f t="shared" si="1126"/>
        <v>#N/A</v>
      </c>
      <c r="GY364" s="26" t="e">
        <f t="shared" si="1127"/>
        <v>#N/A</v>
      </c>
      <c r="GZ364" s="26" t="e">
        <f t="shared" si="1128"/>
        <v>#N/A</v>
      </c>
      <c r="HA364" s="1300"/>
      <c r="HB364" s="656"/>
      <c r="HC364" s="28" t="e">
        <f t="shared" si="1129"/>
        <v>#N/A</v>
      </c>
      <c r="HD364" s="28" t="e">
        <f t="shared" si="1130"/>
        <v>#N/A</v>
      </c>
      <c r="HE364" s="28" t="e">
        <f t="shared" si="1131"/>
        <v>#N/A</v>
      </c>
      <c r="HF364" s="1305"/>
      <c r="HG364" s="698"/>
      <c r="HH364" s="10" t="e">
        <f t="shared" si="1132"/>
        <v>#N/A</v>
      </c>
      <c r="HI364" s="28" t="e">
        <f t="shared" si="1133"/>
        <v>#N/A</v>
      </c>
      <c r="HJ364" s="28" t="e">
        <f t="shared" si="1134"/>
        <v>#N/A</v>
      </c>
      <c r="HK364" s="1305"/>
      <c r="HL364" s="698"/>
      <c r="HM364" s="658" t="e">
        <f t="shared" si="1135"/>
        <v>#N/A</v>
      </c>
      <c r="HN364" s="126" t="e">
        <f t="shared" si="1136"/>
        <v>#N/A</v>
      </c>
      <c r="HO364" s="126" t="e">
        <f t="shared" si="1137"/>
        <v>#N/A</v>
      </c>
      <c r="HP364" s="787"/>
      <c r="HQ364" s="1314"/>
      <c r="HR364" s="674" t="e">
        <f t="shared" si="1141"/>
        <v>#N/A</v>
      </c>
      <c r="HS364" s="675" t="e">
        <f t="shared" si="1142"/>
        <v>#N/A</v>
      </c>
      <c r="HT364" s="675" t="e">
        <f t="shared" si="1143"/>
        <v>#N/A</v>
      </c>
      <c r="HU364" s="703"/>
      <c r="HV364" s="705"/>
      <c r="HW364" s="675" t="e">
        <f t="shared" si="1144"/>
        <v>#N/A</v>
      </c>
      <c r="HX364" s="675" t="e">
        <f t="shared" si="1145"/>
        <v>#N/A</v>
      </c>
      <c r="HY364" s="675" t="e">
        <f t="shared" si="1146"/>
        <v>#N/A</v>
      </c>
      <c r="HZ364" s="703"/>
      <c r="IA364" s="705"/>
      <c r="IB364" s="678" t="e">
        <f t="shared" si="1150"/>
        <v>#N/A</v>
      </c>
      <c r="IC364" s="675" t="e">
        <f t="shared" si="1151"/>
        <v>#N/A</v>
      </c>
      <c r="ID364" s="675" t="e">
        <f t="shared" si="1152"/>
        <v>#N/A</v>
      </c>
      <c r="IE364" s="703"/>
      <c r="IF364" s="705"/>
      <c r="IG364" s="678" t="e">
        <f t="shared" si="1153"/>
        <v>#N/A</v>
      </c>
      <c r="IH364" s="675" t="e">
        <f t="shared" si="1154"/>
        <v>#N/A</v>
      </c>
      <c r="II364" s="675" t="e">
        <f t="shared" si="1155"/>
        <v>#N/A</v>
      </c>
      <c r="IJ364" s="706"/>
      <c r="IK364" s="683"/>
      <c r="IL364" s="846" t="e">
        <f t="shared" si="1079"/>
        <v>#N/A</v>
      </c>
      <c r="IM364" s="848" t="e">
        <f t="shared" si="1080"/>
        <v>#N/A</v>
      </c>
      <c r="IN364" s="1252" t="e">
        <f t="shared" si="1081"/>
        <v>#N/A</v>
      </c>
      <c r="IO364" s="1253" t="e">
        <f t="shared" si="1082"/>
        <v>#N/A</v>
      </c>
      <c r="IP364" s="847" t="e">
        <f t="shared" si="1083"/>
        <v>#N/A</v>
      </c>
      <c r="IQ364" s="848" t="e">
        <f t="shared" si="1084"/>
        <v>#N/A</v>
      </c>
      <c r="IR364" s="1252" t="e">
        <f t="shared" si="1085"/>
        <v>#N/A</v>
      </c>
      <c r="IS364" s="1330" t="e">
        <f t="shared" si="1086"/>
        <v>#N/A</v>
      </c>
      <c r="IT364" s="846" t="e">
        <f t="shared" si="1070"/>
        <v>#N/A</v>
      </c>
      <c r="IU364" s="848" t="e">
        <f t="shared" si="1071"/>
        <v>#N/A</v>
      </c>
      <c r="IV364" s="1252" t="e">
        <f t="shared" si="1072"/>
        <v>#N/A</v>
      </c>
      <c r="IW364" s="1253" t="e">
        <f t="shared" si="1073"/>
        <v>#N/A</v>
      </c>
      <c r="IX364" s="847" t="e">
        <f t="shared" si="1074"/>
        <v>#N/A</v>
      </c>
      <c r="IY364" s="848" t="e">
        <f t="shared" si="1075"/>
        <v>#N/A</v>
      </c>
      <c r="IZ364" s="1252" t="e">
        <f t="shared" si="1076"/>
        <v>#N/A</v>
      </c>
      <c r="JA364" s="1330" t="e">
        <f t="shared" si="1077"/>
        <v>#N/A</v>
      </c>
      <c r="JB364" s="153"/>
      <c r="JC364" s="952"/>
      <c r="JD364" s="150"/>
      <c r="JE364" s="150"/>
      <c r="JF364" s="952"/>
      <c r="JG364" s="150"/>
      <c r="JH364" s="150"/>
      <c r="JI364" s="952"/>
      <c r="JJ364" s="150"/>
      <c r="JK364" s="150"/>
      <c r="JL364" s="958"/>
      <c r="JM364" s="150"/>
      <c r="JN364" s="150"/>
      <c r="JO364" s="846"/>
      <c r="JP364" s="852"/>
      <c r="JQ364" s="850"/>
      <c r="JR364" s="850"/>
      <c r="JS364" s="861"/>
      <c r="JT364" s="850"/>
      <c r="JU364" s="861"/>
      <c r="JV364" s="851"/>
      <c r="JW364" s="27"/>
      <c r="JX364" s="27"/>
      <c r="JY364" s="893"/>
      <c r="JZ364" s="27"/>
      <c r="KA364" s="27"/>
      <c r="KB364" s="707"/>
      <c r="KC364" s="846"/>
      <c r="KD364" s="975"/>
      <c r="KE364" s="27"/>
      <c r="KF364" s="27"/>
      <c r="KG364" s="893"/>
      <c r="KH364" s="27"/>
      <c r="KI364" s="27"/>
      <c r="KJ364" s="707"/>
      <c r="KK364" s="846"/>
      <c r="KL364" s="975"/>
      <c r="KM364" s="179"/>
      <c r="KN364" s="889"/>
      <c r="KO364" s="180"/>
      <c r="MA364" s="1352" t="e">
        <f t="shared" si="1147"/>
        <v>#N/A</v>
      </c>
      <c r="MB364" s="1352" t="e">
        <f t="shared" si="1148"/>
        <v>#N/A</v>
      </c>
    </row>
    <row r="365" spans="2:340" ht="18.75" customHeight="1">
      <c r="B365" s="13"/>
      <c r="C365" s="136"/>
      <c r="D365" s="14" t="e">
        <f t="shared" si="1159"/>
        <v>#N/A</v>
      </c>
      <c r="E365" s="31" t="e">
        <f t="shared" si="1089"/>
        <v>#N/A</v>
      </c>
      <c r="F365" s="40" t="e">
        <f t="shared" si="1090"/>
        <v>#N/A</v>
      </c>
      <c r="G365" s="27" t="e">
        <f t="shared" si="1091"/>
        <v>#N/A</v>
      </c>
      <c r="H365" s="27" t="e">
        <f t="shared" si="1092"/>
        <v>#N/A</v>
      </c>
      <c r="I365" s="702"/>
      <c r="J365" s="593"/>
      <c r="K365" s="14" t="e">
        <f t="shared" si="1093"/>
        <v>#N/A</v>
      </c>
      <c r="L365" s="31" t="e">
        <f t="shared" si="1094"/>
        <v>#N/A</v>
      </c>
      <c r="M365" s="40" t="e">
        <f t="shared" si="1138"/>
        <v>#N/A</v>
      </c>
      <c r="N365" s="27" t="e">
        <f t="shared" si="1095"/>
        <v>#N/A</v>
      </c>
      <c r="O365" s="27" t="e">
        <f t="shared" si="1096"/>
        <v>#N/A</v>
      </c>
      <c r="P365" s="27" t="e">
        <f t="shared" si="1097"/>
        <v>#N/A</v>
      </c>
      <c r="Q365" s="702"/>
      <c r="R365" s="593"/>
      <c r="S365" s="29"/>
      <c r="T365" s="29"/>
      <c r="U365" s="29"/>
      <c r="V365" s="29"/>
      <c r="W365" s="863"/>
      <c r="X365" s="592"/>
      <c r="Y365" s="14"/>
      <c r="Z365" s="27"/>
      <c r="AA365" s="27"/>
      <c r="AB365" s="27"/>
      <c r="AC365" s="702"/>
      <c r="AD365" s="593"/>
      <c r="AE365" s="14" t="e">
        <f t="shared" si="1156"/>
        <v>#N/A</v>
      </c>
      <c r="AF365" s="27" t="e">
        <f t="shared" si="1157"/>
        <v>#N/A</v>
      </c>
      <c r="AG365" s="221" t="e">
        <f t="shared" si="1158"/>
        <v>#N/A</v>
      </c>
      <c r="AH365" s="27"/>
      <c r="AI365" s="166"/>
      <c r="AJ365" s="16"/>
      <c r="AK365" s="29"/>
      <c r="AL365" s="29"/>
      <c r="AM365" s="29"/>
      <c r="AN365" s="863"/>
      <c r="AO365" s="592"/>
      <c r="AP365" s="14"/>
      <c r="AQ365" s="27"/>
      <c r="AR365" s="27"/>
      <c r="AS365" s="27"/>
      <c r="AT365" s="702"/>
      <c r="AU365" s="593"/>
      <c r="AV365" s="31"/>
      <c r="AW365" s="16"/>
      <c r="AX365" s="29"/>
      <c r="AY365" s="29"/>
      <c r="AZ365" s="29"/>
      <c r="BA365" s="863"/>
      <c r="BB365" s="902"/>
      <c r="BC365" s="234"/>
      <c r="BD365" s="232"/>
      <c r="BE365" s="232"/>
      <c r="BF365" s="904"/>
      <c r="BG365" s="905"/>
      <c r="BH365" s="15"/>
      <c r="BI365" s="29"/>
      <c r="BJ365" s="29"/>
      <c r="BK365" s="29"/>
      <c r="BL365" s="863"/>
      <c r="BM365" s="902"/>
      <c r="BN365" s="234"/>
      <c r="BO365" s="232"/>
      <c r="BP365" s="232"/>
      <c r="BQ365" s="904"/>
      <c r="BR365" s="905"/>
      <c r="BS365" s="15"/>
      <c r="BT365" s="29"/>
      <c r="BU365" s="29"/>
      <c r="BV365" s="29"/>
      <c r="BW365" s="863"/>
      <c r="BX365" s="902"/>
      <c r="BY365" s="234"/>
      <c r="BZ365" s="232"/>
      <c r="CA365" s="232"/>
      <c r="CB365" s="904"/>
      <c r="CC365" s="905"/>
      <c r="CD365" s="15"/>
      <c r="CE365" s="29"/>
      <c r="CF365" s="29"/>
      <c r="CG365" s="29"/>
      <c r="CH365" s="863"/>
      <c r="CI365" s="902"/>
      <c r="CJ365" s="234"/>
      <c r="CK365" s="232"/>
      <c r="CL365" s="232"/>
      <c r="CM365" s="911"/>
      <c r="CN365" s="912"/>
      <c r="CO365" s="15"/>
      <c r="CP365" s="232"/>
      <c r="CQ365" s="232"/>
      <c r="CR365" s="232"/>
      <c r="CS365" s="904"/>
      <c r="CT365" s="905"/>
      <c r="CU365" s="29"/>
      <c r="CV365" s="232"/>
      <c r="CW365" s="232"/>
      <c r="CX365" s="232"/>
      <c r="CY365" s="911"/>
      <c r="CZ365" s="912"/>
      <c r="DA365" s="15"/>
      <c r="DB365" s="232"/>
      <c r="DC365" s="232"/>
      <c r="DD365" s="232"/>
      <c r="DE365" s="904"/>
      <c r="DF365" s="915"/>
      <c r="DG365" s="40"/>
      <c r="DH365" s="27"/>
      <c r="DI365" s="27"/>
      <c r="DJ365" s="27"/>
      <c r="DK365" s="702"/>
      <c r="DL365" s="593"/>
      <c r="DM365" s="14"/>
      <c r="DN365" s="27"/>
      <c r="DO365" s="27"/>
      <c r="DP365" s="27"/>
      <c r="DQ365" s="702"/>
      <c r="DR365" s="663"/>
      <c r="DS365" s="40" t="e">
        <f t="shared" si="1098"/>
        <v>#N/A</v>
      </c>
      <c r="DT365" s="27" t="e">
        <f t="shared" si="1099"/>
        <v>#N/A</v>
      </c>
      <c r="DU365" s="27" t="e">
        <f t="shared" si="1100"/>
        <v>#N/A</v>
      </c>
      <c r="DV365" s="27" t="e">
        <f t="shared" si="1101"/>
        <v>#N/A</v>
      </c>
      <c r="DW365" s="702"/>
      <c r="DX365" s="663"/>
      <c r="DY365" s="270"/>
      <c r="DZ365" s="249"/>
      <c r="EA365" s="249"/>
      <c r="EB365" s="668"/>
      <c r="EC365" s="667"/>
      <c r="ED365" s="288"/>
      <c r="EE365" s="289"/>
      <c r="EF365" s="295"/>
      <c r="EG365" s="251"/>
      <c r="EH365" s="295"/>
      <c r="EI365" s="251"/>
      <c r="EJ365" s="256"/>
      <c r="EK365" s="257"/>
      <c r="EL365" s="257"/>
      <c r="EM365" s="668"/>
      <c r="EN365" s="665"/>
      <c r="EO365" s="253"/>
      <c r="EP365" s="254"/>
      <c r="EQ365" s="254"/>
      <c r="ER365" s="668"/>
      <c r="ES365" s="665"/>
      <c r="ET365" s="14"/>
      <c r="EU365" s="27"/>
      <c r="EV365" s="31"/>
      <c r="EW365" s="122"/>
      <c r="EX365" s="47"/>
      <c r="EY365" s="48"/>
      <c r="EZ365" s="49"/>
      <c r="FA365" s="50"/>
      <c r="FB365" s="51"/>
      <c r="FC365" s="153" t="e">
        <f t="shared" si="1078"/>
        <v>#N/A</v>
      </c>
      <c r="FD365" s="986" t="e">
        <f t="shared" si="1160"/>
        <v>#N/A</v>
      </c>
      <c r="FE365" s="993" t="e">
        <f t="shared" si="1087"/>
        <v>#N/A</v>
      </c>
      <c r="FF365" s="987" t="e">
        <f t="shared" si="1088"/>
        <v>#N/A</v>
      </c>
      <c r="FG365" s="246" t="e">
        <f t="shared" si="1149"/>
        <v>#N/A</v>
      </c>
      <c r="FH365" s="246" t="e">
        <f t="shared" si="1139"/>
        <v>#N/A</v>
      </c>
      <c r="FI365" s="246" t="e">
        <f t="shared" si="1140"/>
        <v>#N/A</v>
      </c>
      <c r="FJ365" s="39" t="e">
        <f t="shared" si="1102"/>
        <v>#N/A</v>
      </c>
      <c r="FK365" s="26" t="e">
        <f t="shared" si="1103"/>
        <v>#N/A</v>
      </c>
      <c r="FL365" s="26" t="e">
        <f t="shared" si="1104"/>
        <v>#N/A</v>
      </c>
      <c r="FM365" s="1300"/>
      <c r="FN365" s="656"/>
      <c r="FO365" s="28" t="e">
        <f t="shared" si="1105"/>
        <v>#N/A</v>
      </c>
      <c r="FP365" s="28" t="e">
        <f t="shared" si="1106"/>
        <v>#N/A</v>
      </c>
      <c r="FQ365" s="28" t="e">
        <f t="shared" si="1107"/>
        <v>#N/A</v>
      </c>
      <c r="FR365" s="1305"/>
      <c r="FS365" s="698"/>
      <c r="FT365" s="10" t="e">
        <f t="shared" si="1108"/>
        <v>#N/A</v>
      </c>
      <c r="FU365" s="28" t="e">
        <f t="shared" si="1109"/>
        <v>#N/A</v>
      </c>
      <c r="FV365" s="28" t="e">
        <f t="shared" si="1110"/>
        <v>#N/A</v>
      </c>
      <c r="FW365" s="1305"/>
      <c r="FX365" s="698"/>
      <c r="FY365" s="658" t="e">
        <f t="shared" si="1111"/>
        <v>#N/A</v>
      </c>
      <c r="FZ365" s="126" t="e">
        <f t="shared" si="1112"/>
        <v>#N/A</v>
      </c>
      <c r="GA365" s="126" t="e">
        <f t="shared" si="1113"/>
        <v>#N/A</v>
      </c>
      <c r="GB365" s="787"/>
      <c r="GC365" s="1314"/>
      <c r="GD365" s="674" t="e">
        <f t="shared" si="1114"/>
        <v>#N/A</v>
      </c>
      <c r="GE365" s="675" t="e">
        <f t="shared" si="1115"/>
        <v>#N/A</v>
      </c>
      <c r="GF365" s="675" t="e">
        <f t="shared" si="1116"/>
        <v>#N/A</v>
      </c>
      <c r="GG365" s="703"/>
      <c r="GH365" s="705"/>
      <c r="GI365" s="688" t="e">
        <f t="shared" si="1117"/>
        <v>#N/A</v>
      </c>
      <c r="GJ365" s="688" t="e">
        <f t="shared" si="1118"/>
        <v>#N/A</v>
      </c>
      <c r="GK365" s="688" t="e">
        <f t="shared" si="1119"/>
        <v>#N/A</v>
      </c>
      <c r="GL365" s="703"/>
      <c r="GM365" s="705"/>
      <c r="GN365" s="689" t="e">
        <f t="shared" si="1120"/>
        <v>#N/A</v>
      </c>
      <c r="GO365" s="688" t="e">
        <f t="shared" si="1121"/>
        <v>#N/A</v>
      </c>
      <c r="GP365" s="688" t="e">
        <f t="shared" si="1122"/>
        <v>#N/A</v>
      </c>
      <c r="GQ365" s="703"/>
      <c r="GR365" s="705"/>
      <c r="GS365" s="689" t="e">
        <f t="shared" si="1123"/>
        <v>#N/A</v>
      </c>
      <c r="GT365" s="688" t="e">
        <f t="shared" si="1124"/>
        <v>#N/A</v>
      </c>
      <c r="GU365" s="688" t="e">
        <f t="shared" si="1125"/>
        <v>#N/A</v>
      </c>
      <c r="GV365" s="706"/>
      <c r="GW365" s="683"/>
      <c r="GX365" s="39" t="e">
        <f t="shared" si="1126"/>
        <v>#N/A</v>
      </c>
      <c r="GY365" s="26" t="e">
        <f t="shared" si="1127"/>
        <v>#N/A</v>
      </c>
      <c r="GZ365" s="26" t="e">
        <f t="shared" si="1128"/>
        <v>#N/A</v>
      </c>
      <c r="HA365" s="1300"/>
      <c r="HB365" s="656"/>
      <c r="HC365" s="28" t="e">
        <f t="shared" si="1129"/>
        <v>#N/A</v>
      </c>
      <c r="HD365" s="28" t="e">
        <f t="shared" si="1130"/>
        <v>#N/A</v>
      </c>
      <c r="HE365" s="28" t="e">
        <f t="shared" si="1131"/>
        <v>#N/A</v>
      </c>
      <c r="HF365" s="1305"/>
      <c r="HG365" s="698"/>
      <c r="HH365" s="10" t="e">
        <f t="shared" si="1132"/>
        <v>#N/A</v>
      </c>
      <c r="HI365" s="28" t="e">
        <f t="shared" si="1133"/>
        <v>#N/A</v>
      </c>
      <c r="HJ365" s="28" t="e">
        <f t="shared" si="1134"/>
        <v>#N/A</v>
      </c>
      <c r="HK365" s="1305"/>
      <c r="HL365" s="698"/>
      <c r="HM365" s="658" t="e">
        <f t="shared" si="1135"/>
        <v>#N/A</v>
      </c>
      <c r="HN365" s="126" t="e">
        <f t="shared" si="1136"/>
        <v>#N/A</v>
      </c>
      <c r="HO365" s="126" t="e">
        <f t="shared" si="1137"/>
        <v>#N/A</v>
      </c>
      <c r="HP365" s="787"/>
      <c r="HQ365" s="1314"/>
      <c r="HR365" s="674" t="e">
        <f t="shared" si="1141"/>
        <v>#N/A</v>
      </c>
      <c r="HS365" s="675" t="e">
        <f t="shared" si="1142"/>
        <v>#N/A</v>
      </c>
      <c r="HT365" s="675" t="e">
        <f t="shared" si="1143"/>
        <v>#N/A</v>
      </c>
      <c r="HU365" s="703"/>
      <c r="HV365" s="705"/>
      <c r="HW365" s="675" t="e">
        <f t="shared" si="1144"/>
        <v>#N/A</v>
      </c>
      <c r="HX365" s="675" t="e">
        <f t="shared" si="1145"/>
        <v>#N/A</v>
      </c>
      <c r="HY365" s="675" t="e">
        <f t="shared" si="1146"/>
        <v>#N/A</v>
      </c>
      <c r="HZ365" s="703"/>
      <c r="IA365" s="705"/>
      <c r="IB365" s="678" t="e">
        <f t="shared" si="1150"/>
        <v>#N/A</v>
      </c>
      <c r="IC365" s="675" t="e">
        <f t="shared" si="1151"/>
        <v>#N/A</v>
      </c>
      <c r="ID365" s="675" t="e">
        <f t="shared" si="1152"/>
        <v>#N/A</v>
      </c>
      <c r="IE365" s="703"/>
      <c r="IF365" s="705"/>
      <c r="IG365" s="678" t="e">
        <f t="shared" si="1153"/>
        <v>#N/A</v>
      </c>
      <c r="IH365" s="675" t="e">
        <f t="shared" si="1154"/>
        <v>#N/A</v>
      </c>
      <c r="II365" s="675" t="e">
        <f t="shared" si="1155"/>
        <v>#N/A</v>
      </c>
      <c r="IJ365" s="706"/>
      <c r="IK365" s="683"/>
      <c r="IL365" s="846" t="e">
        <f t="shared" si="1079"/>
        <v>#N/A</v>
      </c>
      <c r="IM365" s="848" t="e">
        <f t="shared" si="1080"/>
        <v>#N/A</v>
      </c>
      <c r="IN365" s="1252" t="e">
        <f t="shared" si="1081"/>
        <v>#N/A</v>
      </c>
      <c r="IO365" s="1253" t="e">
        <f t="shared" si="1082"/>
        <v>#N/A</v>
      </c>
      <c r="IP365" s="847" t="e">
        <f t="shared" si="1083"/>
        <v>#N/A</v>
      </c>
      <c r="IQ365" s="848" t="e">
        <f t="shared" si="1084"/>
        <v>#N/A</v>
      </c>
      <c r="IR365" s="1252" t="e">
        <f t="shared" si="1085"/>
        <v>#N/A</v>
      </c>
      <c r="IS365" s="1330" t="e">
        <f t="shared" si="1086"/>
        <v>#N/A</v>
      </c>
      <c r="IT365" s="846" t="e">
        <f t="shared" si="1070"/>
        <v>#N/A</v>
      </c>
      <c r="IU365" s="848" t="e">
        <f t="shared" si="1071"/>
        <v>#N/A</v>
      </c>
      <c r="IV365" s="1252" t="e">
        <f t="shared" si="1072"/>
        <v>#N/A</v>
      </c>
      <c r="IW365" s="1253" t="e">
        <f t="shared" si="1073"/>
        <v>#N/A</v>
      </c>
      <c r="IX365" s="847" t="e">
        <f t="shared" si="1074"/>
        <v>#N/A</v>
      </c>
      <c r="IY365" s="848" t="e">
        <f t="shared" si="1075"/>
        <v>#N/A</v>
      </c>
      <c r="IZ365" s="1252" t="e">
        <f t="shared" si="1076"/>
        <v>#N/A</v>
      </c>
      <c r="JA365" s="1330" t="e">
        <f t="shared" si="1077"/>
        <v>#N/A</v>
      </c>
      <c r="JB365" s="153"/>
      <c r="JC365" s="952"/>
      <c r="JD365" s="150"/>
      <c r="JE365" s="150"/>
      <c r="JF365" s="952"/>
      <c r="JG365" s="150"/>
      <c r="JH365" s="150"/>
      <c r="JI365" s="952"/>
      <c r="JJ365" s="150"/>
      <c r="JK365" s="150"/>
      <c r="JL365" s="958"/>
      <c r="JM365" s="150"/>
      <c r="JN365" s="150"/>
      <c r="JO365" s="846"/>
      <c r="JP365" s="852"/>
      <c r="JQ365" s="850"/>
      <c r="JR365" s="850"/>
      <c r="JS365" s="861"/>
      <c r="JT365" s="850"/>
      <c r="JU365" s="861"/>
      <c r="JV365" s="851"/>
      <c r="JW365" s="27"/>
      <c r="JX365" s="27"/>
      <c r="JY365" s="893"/>
      <c r="JZ365" s="27"/>
      <c r="KA365" s="27"/>
      <c r="KB365" s="707"/>
      <c r="KC365" s="846"/>
      <c r="KD365" s="975"/>
      <c r="KE365" s="27"/>
      <c r="KF365" s="27"/>
      <c r="KG365" s="893"/>
      <c r="KH365" s="27"/>
      <c r="KI365" s="27"/>
      <c r="KJ365" s="707"/>
      <c r="KK365" s="846"/>
      <c r="KL365" s="975"/>
      <c r="KM365" s="179"/>
      <c r="KN365" s="889"/>
      <c r="KO365" s="180"/>
      <c r="MA365" s="1352" t="e">
        <f t="shared" si="1147"/>
        <v>#N/A</v>
      </c>
      <c r="MB365" s="1352" t="e">
        <f t="shared" si="1148"/>
        <v>#N/A</v>
      </c>
    </row>
    <row r="366" spans="2:340" ht="18.75" customHeight="1">
      <c r="B366" s="13"/>
      <c r="C366" s="136"/>
      <c r="D366" s="14" t="e">
        <f t="shared" si="1159"/>
        <v>#N/A</v>
      </c>
      <c r="E366" s="31" t="e">
        <f t="shared" si="1089"/>
        <v>#N/A</v>
      </c>
      <c r="F366" s="40" t="e">
        <f t="shared" si="1090"/>
        <v>#N/A</v>
      </c>
      <c r="G366" s="27" t="e">
        <f t="shared" si="1091"/>
        <v>#N/A</v>
      </c>
      <c r="H366" s="27" t="e">
        <f t="shared" si="1092"/>
        <v>#N/A</v>
      </c>
      <c r="I366" s="702"/>
      <c r="J366" s="593"/>
      <c r="K366" s="14" t="e">
        <f t="shared" si="1093"/>
        <v>#N/A</v>
      </c>
      <c r="L366" s="31" t="e">
        <f t="shared" si="1094"/>
        <v>#N/A</v>
      </c>
      <c r="M366" s="40" t="e">
        <f t="shared" si="1138"/>
        <v>#N/A</v>
      </c>
      <c r="N366" s="27" t="e">
        <f t="shared" si="1095"/>
        <v>#N/A</v>
      </c>
      <c r="O366" s="27" t="e">
        <f t="shared" si="1096"/>
        <v>#N/A</v>
      </c>
      <c r="P366" s="27" t="e">
        <f t="shared" si="1097"/>
        <v>#N/A</v>
      </c>
      <c r="Q366" s="702"/>
      <c r="R366" s="593"/>
      <c r="S366" s="29"/>
      <c r="T366" s="29"/>
      <c r="U366" s="29"/>
      <c r="V366" s="29"/>
      <c r="W366" s="863"/>
      <c r="X366" s="592"/>
      <c r="Y366" s="14"/>
      <c r="Z366" s="27"/>
      <c r="AA366" s="27"/>
      <c r="AB366" s="27"/>
      <c r="AC366" s="702"/>
      <c r="AD366" s="593"/>
      <c r="AE366" s="14" t="e">
        <f t="shared" si="1156"/>
        <v>#N/A</v>
      </c>
      <c r="AF366" s="27" t="e">
        <f t="shared" si="1157"/>
        <v>#N/A</v>
      </c>
      <c r="AG366" s="221" t="e">
        <f t="shared" si="1158"/>
        <v>#N/A</v>
      </c>
      <c r="AH366" s="27"/>
      <c r="AI366" s="166"/>
      <c r="AJ366" s="16"/>
      <c r="AK366" s="29"/>
      <c r="AL366" s="29"/>
      <c r="AM366" s="29"/>
      <c r="AN366" s="863"/>
      <c r="AO366" s="592"/>
      <c r="AP366" s="14"/>
      <c r="AQ366" s="27"/>
      <c r="AR366" s="27"/>
      <c r="AS366" s="27"/>
      <c r="AT366" s="702"/>
      <c r="AU366" s="593"/>
      <c r="AV366" s="31"/>
      <c r="AW366" s="16"/>
      <c r="AX366" s="29"/>
      <c r="AY366" s="29"/>
      <c r="AZ366" s="29"/>
      <c r="BA366" s="863"/>
      <c r="BB366" s="902"/>
      <c r="BC366" s="234"/>
      <c r="BD366" s="232"/>
      <c r="BE366" s="232"/>
      <c r="BF366" s="904"/>
      <c r="BG366" s="905"/>
      <c r="BH366" s="15"/>
      <c r="BI366" s="29"/>
      <c r="BJ366" s="29"/>
      <c r="BK366" s="29"/>
      <c r="BL366" s="863"/>
      <c r="BM366" s="902"/>
      <c r="BN366" s="234"/>
      <c r="BO366" s="232"/>
      <c r="BP366" s="232"/>
      <c r="BQ366" s="904"/>
      <c r="BR366" s="905"/>
      <c r="BS366" s="15"/>
      <c r="BT366" s="29"/>
      <c r="BU366" s="29"/>
      <c r="BV366" s="29"/>
      <c r="BW366" s="863"/>
      <c r="BX366" s="902"/>
      <c r="BY366" s="234"/>
      <c r="BZ366" s="232"/>
      <c r="CA366" s="232"/>
      <c r="CB366" s="904"/>
      <c r="CC366" s="905"/>
      <c r="CD366" s="15"/>
      <c r="CE366" s="29"/>
      <c r="CF366" s="29"/>
      <c r="CG366" s="29"/>
      <c r="CH366" s="863"/>
      <c r="CI366" s="902"/>
      <c r="CJ366" s="234"/>
      <c r="CK366" s="232"/>
      <c r="CL366" s="232"/>
      <c r="CM366" s="911"/>
      <c r="CN366" s="912"/>
      <c r="CO366" s="15"/>
      <c r="CP366" s="232"/>
      <c r="CQ366" s="232"/>
      <c r="CR366" s="232"/>
      <c r="CS366" s="904"/>
      <c r="CT366" s="905"/>
      <c r="CU366" s="29"/>
      <c r="CV366" s="232"/>
      <c r="CW366" s="232"/>
      <c r="CX366" s="232"/>
      <c r="CY366" s="911"/>
      <c r="CZ366" s="912"/>
      <c r="DA366" s="15"/>
      <c r="DB366" s="232"/>
      <c r="DC366" s="232"/>
      <c r="DD366" s="232"/>
      <c r="DE366" s="904"/>
      <c r="DF366" s="915"/>
      <c r="DG366" s="40"/>
      <c r="DH366" s="27"/>
      <c r="DI366" s="27"/>
      <c r="DJ366" s="27"/>
      <c r="DK366" s="702"/>
      <c r="DL366" s="593"/>
      <c r="DM366" s="14"/>
      <c r="DN366" s="27"/>
      <c r="DO366" s="27"/>
      <c r="DP366" s="27"/>
      <c r="DQ366" s="702"/>
      <c r="DR366" s="663"/>
      <c r="DS366" s="40" t="e">
        <f t="shared" si="1098"/>
        <v>#N/A</v>
      </c>
      <c r="DT366" s="27" t="e">
        <f t="shared" si="1099"/>
        <v>#N/A</v>
      </c>
      <c r="DU366" s="27" t="e">
        <f t="shared" si="1100"/>
        <v>#N/A</v>
      </c>
      <c r="DV366" s="27" t="e">
        <f t="shared" si="1101"/>
        <v>#N/A</v>
      </c>
      <c r="DW366" s="702"/>
      <c r="DX366" s="663"/>
      <c r="DY366" s="270"/>
      <c r="DZ366" s="249"/>
      <c r="EA366" s="249"/>
      <c r="EB366" s="668"/>
      <c r="EC366" s="667"/>
      <c r="ED366" s="288"/>
      <c r="EE366" s="289"/>
      <c r="EF366" s="295"/>
      <c r="EG366" s="251"/>
      <c r="EH366" s="295"/>
      <c r="EI366" s="251"/>
      <c r="EJ366" s="256"/>
      <c r="EK366" s="257"/>
      <c r="EL366" s="257"/>
      <c r="EM366" s="668"/>
      <c r="EN366" s="665"/>
      <c r="EO366" s="253"/>
      <c r="EP366" s="254"/>
      <c r="EQ366" s="254"/>
      <c r="ER366" s="668"/>
      <c r="ES366" s="665"/>
      <c r="ET366" s="14"/>
      <c r="EU366" s="27"/>
      <c r="EV366" s="31"/>
      <c r="EW366" s="122"/>
      <c r="EX366" s="47"/>
      <c r="EY366" s="48"/>
      <c r="EZ366" s="49"/>
      <c r="FA366" s="50"/>
      <c r="FB366" s="51"/>
      <c r="FC366" s="153" t="e">
        <f t="shared" si="1078"/>
        <v>#N/A</v>
      </c>
      <c r="FD366" s="986" t="e">
        <f t="shared" si="1160"/>
        <v>#N/A</v>
      </c>
      <c r="FE366" s="993" t="e">
        <f t="shared" si="1087"/>
        <v>#N/A</v>
      </c>
      <c r="FF366" s="987" t="e">
        <f t="shared" si="1088"/>
        <v>#N/A</v>
      </c>
      <c r="FG366" s="246" t="e">
        <f t="shared" si="1149"/>
        <v>#N/A</v>
      </c>
      <c r="FH366" s="246" t="e">
        <f t="shared" si="1139"/>
        <v>#N/A</v>
      </c>
      <c r="FI366" s="246" t="e">
        <f t="shared" si="1140"/>
        <v>#N/A</v>
      </c>
      <c r="FJ366" s="39" t="e">
        <f t="shared" si="1102"/>
        <v>#N/A</v>
      </c>
      <c r="FK366" s="26" t="e">
        <f t="shared" si="1103"/>
        <v>#N/A</v>
      </c>
      <c r="FL366" s="26" t="e">
        <f t="shared" si="1104"/>
        <v>#N/A</v>
      </c>
      <c r="FM366" s="1300"/>
      <c r="FN366" s="656"/>
      <c r="FO366" s="28" t="e">
        <f t="shared" si="1105"/>
        <v>#N/A</v>
      </c>
      <c r="FP366" s="28" t="e">
        <f t="shared" si="1106"/>
        <v>#N/A</v>
      </c>
      <c r="FQ366" s="28" t="e">
        <f t="shared" si="1107"/>
        <v>#N/A</v>
      </c>
      <c r="FR366" s="1305"/>
      <c r="FS366" s="698"/>
      <c r="FT366" s="10" t="e">
        <f t="shared" si="1108"/>
        <v>#N/A</v>
      </c>
      <c r="FU366" s="28" t="e">
        <f t="shared" si="1109"/>
        <v>#N/A</v>
      </c>
      <c r="FV366" s="28" t="e">
        <f t="shared" si="1110"/>
        <v>#N/A</v>
      </c>
      <c r="FW366" s="1305"/>
      <c r="FX366" s="698"/>
      <c r="FY366" s="658" t="e">
        <f t="shared" si="1111"/>
        <v>#N/A</v>
      </c>
      <c r="FZ366" s="126" t="e">
        <f t="shared" si="1112"/>
        <v>#N/A</v>
      </c>
      <c r="GA366" s="126" t="e">
        <f t="shared" si="1113"/>
        <v>#N/A</v>
      </c>
      <c r="GB366" s="787"/>
      <c r="GC366" s="1314"/>
      <c r="GD366" s="674" t="e">
        <f t="shared" si="1114"/>
        <v>#N/A</v>
      </c>
      <c r="GE366" s="675" t="e">
        <f t="shared" si="1115"/>
        <v>#N/A</v>
      </c>
      <c r="GF366" s="675" t="e">
        <f t="shared" si="1116"/>
        <v>#N/A</v>
      </c>
      <c r="GG366" s="703"/>
      <c r="GH366" s="705"/>
      <c r="GI366" s="688" t="e">
        <f t="shared" si="1117"/>
        <v>#N/A</v>
      </c>
      <c r="GJ366" s="688" t="e">
        <f t="shared" si="1118"/>
        <v>#N/A</v>
      </c>
      <c r="GK366" s="688" t="e">
        <f t="shared" si="1119"/>
        <v>#N/A</v>
      </c>
      <c r="GL366" s="703"/>
      <c r="GM366" s="705"/>
      <c r="GN366" s="689" t="e">
        <f t="shared" si="1120"/>
        <v>#N/A</v>
      </c>
      <c r="GO366" s="688" t="e">
        <f t="shared" si="1121"/>
        <v>#N/A</v>
      </c>
      <c r="GP366" s="688" t="e">
        <f t="shared" si="1122"/>
        <v>#N/A</v>
      </c>
      <c r="GQ366" s="703"/>
      <c r="GR366" s="705"/>
      <c r="GS366" s="689" t="e">
        <f t="shared" si="1123"/>
        <v>#N/A</v>
      </c>
      <c r="GT366" s="688" t="e">
        <f t="shared" si="1124"/>
        <v>#N/A</v>
      </c>
      <c r="GU366" s="688" t="e">
        <f t="shared" si="1125"/>
        <v>#N/A</v>
      </c>
      <c r="GV366" s="706"/>
      <c r="GW366" s="683"/>
      <c r="GX366" s="39" t="e">
        <f t="shared" si="1126"/>
        <v>#N/A</v>
      </c>
      <c r="GY366" s="26" t="e">
        <f t="shared" si="1127"/>
        <v>#N/A</v>
      </c>
      <c r="GZ366" s="26" t="e">
        <f t="shared" si="1128"/>
        <v>#N/A</v>
      </c>
      <c r="HA366" s="1300"/>
      <c r="HB366" s="656"/>
      <c r="HC366" s="28" t="e">
        <f t="shared" si="1129"/>
        <v>#N/A</v>
      </c>
      <c r="HD366" s="28" t="e">
        <f t="shared" si="1130"/>
        <v>#N/A</v>
      </c>
      <c r="HE366" s="28" t="e">
        <f t="shared" si="1131"/>
        <v>#N/A</v>
      </c>
      <c r="HF366" s="1305"/>
      <c r="HG366" s="698"/>
      <c r="HH366" s="10" t="e">
        <f t="shared" si="1132"/>
        <v>#N/A</v>
      </c>
      <c r="HI366" s="28" t="e">
        <f t="shared" si="1133"/>
        <v>#N/A</v>
      </c>
      <c r="HJ366" s="28" t="e">
        <f t="shared" si="1134"/>
        <v>#N/A</v>
      </c>
      <c r="HK366" s="1305"/>
      <c r="HL366" s="698"/>
      <c r="HM366" s="658" t="e">
        <f t="shared" si="1135"/>
        <v>#N/A</v>
      </c>
      <c r="HN366" s="126" t="e">
        <f t="shared" si="1136"/>
        <v>#N/A</v>
      </c>
      <c r="HO366" s="126" t="e">
        <f t="shared" si="1137"/>
        <v>#N/A</v>
      </c>
      <c r="HP366" s="787"/>
      <c r="HQ366" s="1314"/>
      <c r="HR366" s="674" t="e">
        <f t="shared" si="1141"/>
        <v>#N/A</v>
      </c>
      <c r="HS366" s="675" t="e">
        <f t="shared" si="1142"/>
        <v>#N/A</v>
      </c>
      <c r="HT366" s="675" t="e">
        <f t="shared" si="1143"/>
        <v>#N/A</v>
      </c>
      <c r="HU366" s="703"/>
      <c r="HV366" s="705"/>
      <c r="HW366" s="675" t="e">
        <f t="shared" si="1144"/>
        <v>#N/A</v>
      </c>
      <c r="HX366" s="675" t="e">
        <f t="shared" si="1145"/>
        <v>#N/A</v>
      </c>
      <c r="HY366" s="675" t="e">
        <f t="shared" si="1146"/>
        <v>#N/A</v>
      </c>
      <c r="HZ366" s="703"/>
      <c r="IA366" s="705"/>
      <c r="IB366" s="678" t="e">
        <f t="shared" si="1150"/>
        <v>#N/A</v>
      </c>
      <c r="IC366" s="675" t="e">
        <f t="shared" si="1151"/>
        <v>#N/A</v>
      </c>
      <c r="ID366" s="675" t="e">
        <f t="shared" si="1152"/>
        <v>#N/A</v>
      </c>
      <c r="IE366" s="703"/>
      <c r="IF366" s="705"/>
      <c r="IG366" s="678" t="e">
        <f t="shared" si="1153"/>
        <v>#N/A</v>
      </c>
      <c r="IH366" s="675" t="e">
        <f t="shared" si="1154"/>
        <v>#N/A</v>
      </c>
      <c r="II366" s="675" t="e">
        <f t="shared" si="1155"/>
        <v>#N/A</v>
      </c>
      <c r="IJ366" s="706"/>
      <c r="IK366" s="683"/>
      <c r="IL366" s="846" t="e">
        <f t="shared" si="1079"/>
        <v>#N/A</v>
      </c>
      <c r="IM366" s="848" t="e">
        <f t="shared" si="1080"/>
        <v>#N/A</v>
      </c>
      <c r="IN366" s="1252" t="e">
        <f t="shared" si="1081"/>
        <v>#N/A</v>
      </c>
      <c r="IO366" s="1253" t="e">
        <f t="shared" si="1082"/>
        <v>#N/A</v>
      </c>
      <c r="IP366" s="847" t="e">
        <f t="shared" si="1083"/>
        <v>#N/A</v>
      </c>
      <c r="IQ366" s="848" t="e">
        <f t="shared" si="1084"/>
        <v>#N/A</v>
      </c>
      <c r="IR366" s="1252" t="e">
        <f t="shared" si="1085"/>
        <v>#N/A</v>
      </c>
      <c r="IS366" s="1330" t="e">
        <f t="shared" si="1086"/>
        <v>#N/A</v>
      </c>
      <c r="IT366" s="846" t="e">
        <f t="shared" si="1070"/>
        <v>#N/A</v>
      </c>
      <c r="IU366" s="848" t="e">
        <f t="shared" si="1071"/>
        <v>#N/A</v>
      </c>
      <c r="IV366" s="1252" t="e">
        <f t="shared" si="1072"/>
        <v>#N/A</v>
      </c>
      <c r="IW366" s="1253" t="e">
        <f t="shared" si="1073"/>
        <v>#N/A</v>
      </c>
      <c r="IX366" s="847" t="e">
        <f t="shared" si="1074"/>
        <v>#N/A</v>
      </c>
      <c r="IY366" s="848" t="e">
        <f t="shared" si="1075"/>
        <v>#N/A</v>
      </c>
      <c r="IZ366" s="1252" t="e">
        <f t="shared" si="1076"/>
        <v>#N/A</v>
      </c>
      <c r="JA366" s="1330" t="e">
        <f t="shared" si="1077"/>
        <v>#N/A</v>
      </c>
      <c r="JB366" s="153"/>
      <c r="JC366" s="952"/>
      <c r="JD366" s="150"/>
      <c r="JE366" s="150"/>
      <c r="JF366" s="952"/>
      <c r="JG366" s="150"/>
      <c r="JH366" s="150"/>
      <c r="JI366" s="952"/>
      <c r="JJ366" s="150"/>
      <c r="JK366" s="150"/>
      <c r="JL366" s="958"/>
      <c r="JM366" s="150"/>
      <c r="JN366" s="150"/>
      <c r="JO366" s="846"/>
      <c r="JP366" s="852"/>
      <c r="JQ366" s="850"/>
      <c r="JR366" s="850"/>
      <c r="JS366" s="861"/>
      <c r="JT366" s="850"/>
      <c r="JU366" s="861"/>
      <c r="JV366" s="851"/>
      <c r="JW366" s="27"/>
      <c r="JX366" s="27"/>
      <c r="JY366" s="893"/>
      <c r="JZ366" s="27"/>
      <c r="KA366" s="27"/>
      <c r="KB366" s="707"/>
      <c r="KC366" s="846"/>
      <c r="KD366" s="975"/>
      <c r="KE366" s="27"/>
      <c r="KF366" s="27"/>
      <c r="KG366" s="893"/>
      <c r="KH366" s="27"/>
      <c r="KI366" s="27"/>
      <c r="KJ366" s="707"/>
      <c r="KK366" s="846"/>
      <c r="KL366" s="975"/>
      <c r="KM366" s="179"/>
      <c r="KN366" s="889"/>
      <c r="KO366" s="180"/>
      <c r="MA366" s="1352" t="e">
        <f t="shared" si="1147"/>
        <v>#N/A</v>
      </c>
      <c r="MB366" s="1352" t="e">
        <f t="shared" si="1148"/>
        <v>#N/A</v>
      </c>
    </row>
    <row r="367" spans="2:340" ht="18.75" customHeight="1">
      <c r="B367" s="13"/>
      <c r="C367" s="136"/>
      <c r="D367" s="14" t="e">
        <f t="shared" si="1159"/>
        <v>#N/A</v>
      </c>
      <c r="E367" s="31" t="e">
        <f t="shared" si="1089"/>
        <v>#N/A</v>
      </c>
      <c r="F367" s="40" t="e">
        <f t="shared" si="1090"/>
        <v>#N/A</v>
      </c>
      <c r="G367" s="27" t="e">
        <f t="shared" si="1091"/>
        <v>#N/A</v>
      </c>
      <c r="H367" s="27" t="e">
        <f t="shared" si="1092"/>
        <v>#N/A</v>
      </c>
      <c r="I367" s="702"/>
      <c r="J367" s="593"/>
      <c r="K367" s="14" t="e">
        <f t="shared" si="1093"/>
        <v>#N/A</v>
      </c>
      <c r="L367" s="31" t="e">
        <f t="shared" si="1094"/>
        <v>#N/A</v>
      </c>
      <c r="M367" s="40" t="e">
        <f t="shared" si="1138"/>
        <v>#N/A</v>
      </c>
      <c r="N367" s="27" t="e">
        <f t="shared" si="1095"/>
        <v>#N/A</v>
      </c>
      <c r="O367" s="27" t="e">
        <f t="shared" si="1096"/>
        <v>#N/A</v>
      </c>
      <c r="P367" s="27" t="e">
        <f t="shared" si="1097"/>
        <v>#N/A</v>
      </c>
      <c r="Q367" s="702"/>
      <c r="R367" s="593"/>
      <c r="S367" s="29"/>
      <c r="T367" s="29"/>
      <c r="U367" s="29"/>
      <c r="V367" s="29"/>
      <c r="W367" s="863"/>
      <c r="X367" s="592"/>
      <c r="Y367" s="14"/>
      <c r="Z367" s="27"/>
      <c r="AA367" s="27"/>
      <c r="AB367" s="27"/>
      <c r="AC367" s="702"/>
      <c r="AD367" s="593"/>
      <c r="AE367" s="14" t="e">
        <f t="shared" si="1156"/>
        <v>#N/A</v>
      </c>
      <c r="AF367" s="27" t="e">
        <f t="shared" si="1157"/>
        <v>#N/A</v>
      </c>
      <c r="AG367" s="221" t="e">
        <f t="shared" si="1158"/>
        <v>#N/A</v>
      </c>
      <c r="AH367" s="27"/>
      <c r="AI367" s="166"/>
      <c r="AJ367" s="16"/>
      <c r="AK367" s="29"/>
      <c r="AL367" s="29"/>
      <c r="AM367" s="29"/>
      <c r="AN367" s="863"/>
      <c r="AO367" s="592"/>
      <c r="AP367" s="14"/>
      <c r="AQ367" s="27"/>
      <c r="AR367" s="27"/>
      <c r="AS367" s="27"/>
      <c r="AT367" s="702"/>
      <c r="AU367" s="593"/>
      <c r="AV367" s="31"/>
      <c r="AW367" s="16"/>
      <c r="AX367" s="29"/>
      <c r="AY367" s="29"/>
      <c r="AZ367" s="29"/>
      <c r="BA367" s="863"/>
      <c r="BB367" s="902"/>
      <c r="BC367" s="234"/>
      <c r="BD367" s="232"/>
      <c r="BE367" s="232"/>
      <c r="BF367" s="904"/>
      <c r="BG367" s="905"/>
      <c r="BH367" s="15"/>
      <c r="BI367" s="29"/>
      <c r="BJ367" s="29"/>
      <c r="BK367" s="29"/>
      <c r="BL367" s="863"/>
      <c r="BM367" s="902"/>
      <c r="BN367" s="234"/>
      <c r="BO367" s="232"/>
      <c r="BP367" s="232"/>
      <c r="BQ367" s="904"/>
      <c r="BR367" s="905"/>
      <c r="BS367" s="15"/>
      <c r="BT367" s="29"/>
      <c r="BU367" s="29"/>
      <c r="BV367" s="29"/>
      <c r="BW367" s="863"/>
      <c r="BX367" s="902"/>
      <c r="BY367" s="234"/>
      <c r="BZ367" s="232"/>
      <c r="CA367" s="232"/>
      <c r="CB367" s="904"/>
      <c r="CC367" s="905"/>
      <c r="CD367" s="15"/>
      <c r="CE367" s="29"/>
      <c r="CF367" s="29"/>
      <c r="CG367" s="29"/>
      <c r="CH367" s="863"/>
      <c r="CI367" s="902"/>
      <c r="CJ367" s="234"/>
      <c r="CK367" s="232"/>
      <c r="CL367" s="232"/>
      <c r="CM367" s="911"/>
      <c r="CN367" s="912"/>
      <c r="CO367" s="15"/>
      <c r="CP367" s="232"/>
      <c r="CQ367" s="232"/>
      <c r="CR367" s="232"/>
      <c r="CS367" s="904"/>
      <c r="CT367" s="905"/>
      <c r="CU367" s="29"/>
      <c r="CV367" s="232"/>
      <c r="CW367" s="232"/>
      <c r="CX367" s="232"/>
      <c r="CY367" s="911"/>
      <c r="CZ367" s="912"/>
      <c r="DA367" s="15"/>
      <c r="DB367" s="232"/>
      <c r="DC367" s="232"/>
      <c r="DD367" s="232"/>
      <c r="DE367" s="904"/>
      <c r="DF367" s="915"/>
      <c r="DG367" s="40"/>
      <c r="DH367" s="27"/>
      <c r="DI367" s="27"/>
      <c r="DJ367" s="27"/>
      <c r="DK367" s="702"/>
      <c r="DL367" s="593"/>
      <c r="DM367" s="14"/>
      <c r="DN367" s="27"/>
      <c r="DO367" s="27"/>
      <c r="DP367" s="27"/>
      <c r="DQ367" s="702"/>
      <c r="DR367" s="663"/>
      <c r="DS367" s="40" t="e">
        <f t="shared" si="1098"/>
        <v>#N/A</v>
      </c>
      <c r="DT367" s="27" t="e">
        <f t="shared" si="1099"/>
        <v>#N/A</v>
      </c>
      <c r="DU367" s="27" t="e">
        <f t="shared" si="1100"/>
        <v>#N/A</v>
      </c>
      <c r="DV367" s="27" t="e">
        <f t="shared" si="1101"/>
        <v>#N/A</v>
      </c>
      <c r="DW367" s="702"/>
      <c r="DX367" s="663"/>
      <c r="DY367" s="270"/>
      <c r="DZ367" s="249"/>
      <c r="EA367" s="249"/>
      <c r="EB367" s="668"/>
      <c r="EC367" s="667"/>
      <c r="ED367" s="288"/>
      <c r="EE367" s="289"/>
      <c r="EF367" s="295"/>
      <c r="EG367" s="251"/>
      <c r="EH367" s="295"/>
      <c r="EI367" s="251"/>
      <c r="EJ367" s="256"/>
      <c r="EK367" s="257"/>
      <c r="EL367" s="257"/>
      <c r="EM367" s="668"/>
      <c r="EN367" s="665"/>
      <c r="EO367" s="253"/>
      <c r="EP367" s="254"/>
      <c r="EQ367" s="254"/>
      <c r="ER367" s="668"/>
      <c r="ES367" s="665"/>
      <c r="ET367" s="14"/>
      <c r="EU367" s="27"/>
      <c r="EV367" s="31"/>
      <c r="EW367" s="122"/>
      <c r="EX367" s="47"/>
      <c r="EY367" s="48"/>
      <c r="EZ367" s="49"/>
      <c r="FA367" s="50"/>
      <c r="FB367" s="51"/>
      <c r="FC367" s="153" t="e">
        <f t="shared" si="1078"/>
        <v>#N/A</v>
      </c>
      <c r="FD367" s="986" t="e">
        <f t="shared" si="1160"/>
        <v>#N/A</v>
      </c>
      <c r="FE367" s="993" t="e">
        <f t="shared" si="1087"/>
        <v>#N/A</v>
      </c>
      <c r="FF367" s="987" t="e">
        <f t="shared" si="1088"/>
        <v>#N/A</v>
      </c>
      <c r="FG367" s="246" t="e">
        <f t="shared" si="1149"/>
        <v>#N/A</v>
      </c>
      <c r="FH367" s="246" t="e">
        <f t="shared" si="1139"/>
        <v>#N/A</v>
      </c>
      <c r="FI367" s="246" t="e">
        <f t="shared" si="1140"/>
        <v>#N/A</v>
      </c>
      <c r="FJ367" s="39" t="e">
        <f t="shared" si="1102"/>
        <v>#N/A</v>
      </c>
      <c r="FK367" s="26" t="e">
        <f t="shared" si="1103"/>
        <v>#N/A</v>
      </c>
      <c r="FL367" s="26" t="e">
        <f t="shared" si="1104"/>
        <v>#N/A</v>
      </c>
      <c r="FM367" s="1300"/>
      <c r="FN367" s="656"/>
      <c r="FO367" s="28" t="e">
        <f t="shared" si="1105"/>
        <v>#N/A</v>
      </c>
      <c r="FP367" s="28" t="e">
        <f t="shared" si="1106"/>
        <v>#N/A</v>
      </c>
      <c r="FQ367" s="28" t="e">
        <f t="shared" si="1107"/>
        <v>#N/A</v>
      </c>
      <c r="FR367" s="1305"/>
      <c r="FS367" s="698"/>
      <c r="FT367" s="10" t="e">
        <f t="shared" si="1108"/>
        <v>#N/A</v>
      </c>
      <c r="FU367" s="28" t="e">
        <f t="shared" si="1109"/>
        <v>#N/A</v>
      </c>
      <c r="FV367" s="28" t="e">
        <f t="shared" si="1110"/>
        <v>#N/A</v>
      </c>
      <c r="FW367" s="1305"/>
      <c r="FX367" s="698"/>
      <c r="FY367" s="658" t="e">
        <f t="shared" si="1111"/>
        <v>#N/A</v>
      </c>
      <c r="FZ367" s="126" t="e">
        <f t="shared" si="1112"/>
        <v>#N/A</v>
      </c>
      <c r="GA367" s="126" t="e">
        <f t="shared" si="1113"/>
        <v>#N/A</v>
      </c>
      <c r="GB367" s="787"/>
      <c r="GC367" s="1314"/>
      <c r="GD367" s="674" t="e">
        <f t="shared" si="1114"/>
        <v>#N/A</v>
      </c>
      <c r="GE367" s="675" t="e">
        <f t="shared" si="1115"/>
        <v>#N/A</v>
      </c>
      <c r="GF367" s="675" t="e">
        <f t="shared" si="1116"/>
        <v>#N/A</v>
      </c>
      <c r="GG367" s="703"/>
      <c r="GH367" s="705"/>
      <c r="GI367" s="688" t="e">
        <f t="shared" si="1117"/>
        <v>#N/A</v>
      </c>
      <c r="GJ367" s="688" t="e">
        <f t="shared" si="1118"/>
        <v>#N/A</v>
      </c>
      <c r="GK367" s="688" t="e">
        <f t="shared" si="1119"/>
        <v>#N/A</v>
      </c>
      <c r="GL367" s="703"/>
      <c r="GM367" s="705"/>
      <c r="GN367" s="689" t="e">
        <f t="shared" si="1120"/>
        <v>#N/A</v>
      </c>
      <c r="GO367" s="688" t="e">
        <f t="shared" si="1121"/>
        <v>#N/A</v>
      </c>
      <c r="GP367" s="688" t="e">
        <f t="shared" si="1122"/>
        <v>#N/A</v>
      </c>
      <c r="GQ367" s="703"/>
      <c r="GR367" s="705"/>
      <c r="GS367" s="689" t="e">
        <f t="shared" si="1123"/>
        <v>#N/A</v>
      </c>
      <c r="GT367" s="688" t="e">
        <f t="shared" si="1124"/>
        <v>#N/A</v>
      </c>
      <c r="GU367" s="688" t="e">
        <f t="shared" si="1125"/>
        <v>#N/A</v>
      </c>
      <c r="GV367" s="706"/>
      <c r="GW367" s="683"/>
      <c r="GX367" s="39" t="e">
        <f t="shared" si="1126"/>
        <v>#N/A</v>
      </c>
      <c r="GY367" s="26" t="e">
        <f t="shared" si="1127"/>
        <v>#N/A</v>
      </c>
      <c r="GZ367" s="26" t="e">
        <f t="shared" si="1128"/>
        <v>#N/A</v>
      </c>
      <c r="HA367" s="1300"/>
      <c r="HB367" s="656"/>
      <c r="HC367" s="28" t="e">
        <f t="shared" si="1129"/>
        <v>#N/A</v>
      </c>
      <c r="HD367" s="28" t="e">
        <f t="shared" si="1130"/>
        <v>#N/A</v>
      </c>
      <c r="HE367" s="28" t="e">
        <f t="shared" si="1131"/>
        <v>#N/A</v>
      </c>
      <c r="HF367" s="1305"/>
      <c r="HG367" s="698"/>
      <c r="HH367" s="10" t="e">
        <f t="shared" si="1132"/>
        <v>#N/A</v>
      </c>
      <c r="HI367" s="28" t="e">
        <f t="shared" si="1133"/>
        <v>#N/A</v>
      </c>
      <c r="HJ367" s="28" t="e">
        <f t="shared" si="1134"/>
        <v>#N/A</v>
      </c>
      <c r="HK367" s="1305"/>
      <c r="HL367" s="698"/>
      <c r="HM367" s="658" t="e">
        <f t="shared" si="1135"/>
        <v>#N/A</v>
      </c>
      <c r="HN367" s="126" t="e">
        <f t="shared" si="1136"/>
        <v>#N/A</v>
      </c>
      <c r="HO367" s="126" t="e">
        <f t="shared" si="1137"/>
        <v>#N/A</v>
      </c>
      <c r="HP367" s="787"/>
      <c r="HQ367" s="1314"/>
      <c r="HR367" s="674" t="e">
        <f t="shared" si="1141"/>
        <v>#N/A</v>
      </c>
      <c r="HS367" s="675" t="e">
        <f t="shared" si="1142"/>
        <v>#N/A</v>
      </c>
      <c r="HT367" s="675" t="e">
        <f t="shared" si="1143"/>
        <v>#N/A</v>
      </c>
      <c r="HU367" s="703"/>
      <c r="HV367" s="705"/>
      <c r="HW367" s="675" t="e">
        <f t="shared" si="1144"/>
        <v>#N/A</v>
      </c>
      <c r="HX367" s="675" t="e">
        <f t="shared" si="1145"/>
        <v>#N/A</v>
      </c>
      <c r="HY367" s="675" t="e">
        <f t="shared" si="1146"/>
        <v>#N/A</v>
      </c>
      <c r="HZ367" s="703"/>
      <c r="IA367" s="705"/>
      <c r="IB367" s="678" t="e">
        <f t="shared" si="1150"/>
        <v>#N/A</v>
      </c>
      <c r="IC367" s="675" t="e">
        <f t="shared" si="1151"/>
        <v>#N/A</v>
      </c>
      <c r="ID367" s="675" t="e">
        <f t="shared" si="1152"/>
        <v>#N/A</v>
      </c>
      <c r="IE367" s="703"/>
      <c r="IF367" s="705"/>
      <c r="IG367" s="678" t="e">
        <f t="shared" si="1153"/>
        <v>#N/A</v>
      </c>
      <c r="IH367" s="675" t="e">
        <f t="shared" si="1154"/>
        <v>#N/A</v>
      </c>
      <c r="II367" s="675" t="e">
        <f t="shared" si="1155"/>
        <v>#N/A</v>
      </c>
      <c r="IJ367" s="706"/>
      <c r="IK367" s="683"/>
      <c r="IL367" s="846" t="e">
        <f t="shared" si="1079"/>
        <v>#N/A</v>
      </c>
      <c r="IM367" s="848" t="e">
        <f t="shared" si="1080"/>
        <v>#N/A</v>
      </c>
      <c r="IN367" s="1252" t="e">
        <f t="shared" si="1081"/>
        <v>#N/A</v>
      </c>
      <c r="IO367" s="1253" t="e">
        <f t="shared" si="1082"/>
        <v>#N/A</v>
      </c>
      <c r="IP367" s="847" t="e">
        <f t="shared" si="1083"/>
        <v>#N/A</v>
      </c>
      <c r="IQ367" s="848" t="e">
        <f t="shared" si="1084"/>
        <v>#N/A</v>
      </c>
      <c r="IR367" s="1252" t="e">
        <f t="shared" si="1085"/>
        <v>#N/A</v>
      </c>
      <c r="IS367" s="1330" t="e">
        <f t="shared" si="1086"/>
        <v>#N/A</v>
      </c>
      <c r="IT367" s="846" t="e">
        <f t="shared" ref="IT367:IT430" si="1161">IF($JB367="",#N/A,AZ367)</f>
        <v>#N/A</v>
      </c>
      <c r="IU367" s="848" t="e">
        <f t="shared" ref="IU367:IU430" si="1162">IF($JB367="",#N/A,BK367)</f>
        <v>#N/A</v>
      </c>
      <c r="IV367" s="1252" t="e">
        <f t="shared" ref="IV367:IV430" si="1163">IF($JB367="",#N/A,BV367)</f>
        <v>#N/A</v>
      </c>
      <c r="IW367" s="1253" t="e">
        <f t="shared" ref="IW367:IW430" si="1164">IF($JB367="",#N/A,CG367)</f>
        <v>#N/A</v>
      </c>
      <c r="IX367" s="847" t="e">
        <f t="shared" ref="IX367:IX430" si="1165">IF($JB367="",#N/A,BE367)</f>
        <v>#N/A</v>
      </c>
      <c r="IY367" s="848" t="e">
        <f t="shared" ref="IY367:IY430" si="1166">IF($JB367="",#N/A,BP367)</f>
        <v>#N/A</v>
      </c>
      <c r="IZ367" s="1252" t="e">
        <f t="shared" ref="IZ367:IZ430" si="1167">IF($JB367="",#N/A,CA367)</f>
        <v>#N/A</v>
      </c>
      <c r="JA367" s="1330" t="e">
        <f t="shared" ref="JA367:JA430" si="1168">IF($JB367="",#N/A,CL367)</f>
        <v>#N/A</v>
      </c>
      <c r="JB367" s="153"/>
      <c r="JC367" s="952"/>
      <c r="JD367" s="150"/>
      <c r="JE367" s="150"/>
      <c r="JF367" s="952"/>
      <c r="JG367" s="150"/>
      <c r="JH367" s="150"/>
      <c r="JI367" s="952"/>
      <c r="JJ367" s="150"/>
      <c r="JK367" s="150"/>
      <c r="JL367" s="958"/>
      <c r="JM367" s="150"/>
      <c r="JN367" s="150"/>
      <c r="JO367" s="846"/>
      <c r="JP367" s="852"/>
      <c r="JQ367" s="850"/>
      <c r="JR367" s="850"/>
      <c r="JS367" s="861"/>
      <c r="JT367" s="850"/>
      <c r="JU367" s="861"/>
      <c r="JV367" s="851"/>
      <c r="JW367" s="27"/>
      <c r="JX367" s="27"/>
      <c r="JY367" s="893"/>
      <c r="JZ367" s="27"/>
      <c r="KA367" s="27"/>
      <c r="KB367" s="707"/>
      <c r="KC367" s="846"/>
      <c r="KD367" s="975"/>
      <c r="KE367" s="27"/>
      <c r="KF367" s="27"/>
      <c r="KG367" s="893"/>
      <c r="KH367" s="27"/>
      <c r="KI367" s="27"/>
      <c r="KJ367" s="707"/>
      <c r="KK367" s="846"/>
      <c r="KL367" s="975"/>
      <c r="KM367" s="179"/>
      <c r="KN367" s="889"/>
      <c r="KO367" s="180"/>
      <c r="MA367" s="1352" t="e">
        <f t="shared" si="1147"/>
        <v>#N/A</v>
      </c>
      <c r="MB367" s="1352" t="e">
        <f t="shared" si="1148"/>
        <v>#N/A</v>
      </c>
    </row>
    <row r="368" spans="2:340" ht="18.75" customHeight="1">
      <c r="B368" s="13"/>
      <c r="C368" s="136"/>
      <c r="D368" s="14" t="e">
        <f t="shared" si="1159"/>
        <v>#N/A</v>
      </c>
      <c r="E368" s="31" t="e">
        <f t="shared" si="1089"/>
        <v>#N/A</v>
      </c>
      <c r="F368" s="40" t="e">
        <f t="shared" si="1090"/>
        <v>#N/A</v>
      </c>
      <c r="G368" s="27" t="e">
        <f t="shared" si="1091"/>
        <v>#N/A</v>
      </c>
      <c r="H368" s="27" t="e">
        <f t="shared" si="1092"/>
        <v>#N/A</v>
      </c>
      <c r="I368" s="702"/>
      <c r="J368" s="593"/>
      <c r="K368" s="14" t="e">
        <f t="shared" si="1093"/>
        <v>#N/A</v>
      </c>
      <c r="L368" s="31" t="e">
        <f t="shared" si="1094"/>
        <v>#N/A</v>
      </c>
      <c r="M368" s="40" t="e">
        <f t="shared" si="1138"/>
        <v>#N/A</v>
      </c>
      <c r="N368" s="27" t="e">
        <f t="shared" si="1095"/>
        <v>#N/A</v>
      </c>
      <c r="O368" s="27" t="e">
        <f t="shared" si="1096"/>
        <v>#N/A</v>
      </c>
      <c r="P368" s="27" t="e">
        <f t="shared" si="1097"/>
        <v>#N/A</v>
      </c>
      <c r="Q368" s="702"/>
      <c r="R368" s="593"/>
      <c r="S368" s="29"/>
      <c r="T368" s="29"/>
      <c r="U368" s="29"/>
      <c r="V368" s="29"/>
      <c r="W368" s="863"/>
      <c r="X368" s="592"/>
      <c r="Y368" s="14"/>
      <c r="Z368" s="27"/>
      <c r="AA368" s="27"/>
      <c r="AB368" s="27"/>
      <c r="AC368" s="702"/>
      <c r="AD368" s="593"/>
      <c r="AE368" s="14" t="e">
        <f t="shared" si="1156"/>
        <v>#N/A</v>
      </c>
      <c r="AF368" s="27" t="e">
        <f t="shared" si="1157"/>
        <v>#N/A</v>
      </c>
      <c r="AG368" s="221" t="e">
        <f t="shared" si="1158"/>
        <v>#N/A</v>
      </c>
      <c r="AH368" s="27"/>
      <c r="AI368" s="166"/>
      <c r="AJ368" s="16"/>
      <c r="AK368" s="29"/>
      <c r="AL368" s="29"/>
      <c r="AM368" s="29"/>
      <c r="AN368" s="863"/>
      <c r="AO368" s="592"/>
      <c r="AP368" s="14"/>
      <c r="AQ368" s="27"/>
      <c r="AR368" s="27"/>
      <c r="AS368" s="27"/>
      <c r="AT368" s="702"/>
      <c r="AU368" s="593"/>
      <c r="AV368" s="31"/>
      <c r="AW368" s="16"/>
      <c r="AX368" s="29"/>
      <c r="AY368" s="29"/>
      <c r="AZ368" s="29"/>
      <c r="BA368" s="863"/>
      <c r="BB368" s="902"/>
      <c r="BC368" s="234"/>
      <c r="BD368" s="232"/>
      <c r="BE368" s="232"/>
      <c r="BF368" s="904"/>
      <c r="BG368" s="905"/>
      <c r="BH368" s="15"/>
      <c r="BI368" s="29"/>
      <c r="BJ368" s="29"/>
      <c r="BK368" s="29"/>
      <c r="BL368" s="863"/>
      <c r="BM368" s="902"/>
      <c r="BN368" s="234"/>
      <c r="BO368" s="232"/>
      <c r="BP368" s="232"/>
      <c r="BQ368" s="904"/>
      <c r="BR368" s="905"/>
      <c r="BS368" s="15"/>
      <c r="BT368" s="29"/>
      <c r="BU368" s="29"/>
      <c r="BV368" s="29"/>
      <c r="BW368" s="863"/>
      <c r="BX368" s="902"/>
      <c r="BY368" s="234"/>
      <c r="BZ368" s="232"/>
      <c r="CA368" s="232"/>
      <c r="CB368" s="904"/>
      <c r="CC368" s="905"/>
      <c r="CD368" s="15"/>
      <c r="CE368" s="29"/>
      <c r="CF368" s="29"/>
      <c r="CG368" s="29"/>
      <c r="CH368" s="863"/>
      <c r="CI368" s="902"/>
      <c r="CJ368" s="234"/>
      <c r="CK368" s="232"/>
      <c r="CL368" s="232"/>
      <c r="CM368" s="911"/>
      <c r="CN368" s="912"/>
      <c r="CO368" s="15"/>
      <c r="CP368" s="232"/>
      <c r="CQ368" s="232"/>
      <c r="CR368" s="232"/>
      <c r="CS368" s="904"/>
      <c r="CT368" s="905"/>
      <c r="CU368" s="29"/>
      <c r="CV368" s="232"/>
      <c r="CW368" s="232"/>
      <c r="CX368" s="232"/>
      <c r="CY368" s="911"/>
      <c r="CZ368" s="912"/>
      <c r="DA368" s="15"/>
      <c r="DB368" s="232"/>
      <c r="DC368" s="232"/>
      <c r="DD368" s="232"/>
      <c r="DE368" s="904"/>
      <c r="DF368" s="915"/>
      <c r="DG368" s="40"/>
      <c r="DH368" s="27"/>
      <c r="DI368" s="27"/>
      <c r="DJ368" s="27"/>
      <c r="DK368" s="702"/>
      <c r="DL368" s="593"/>
      <c r="DM368" s="14"/>
      <c r="DN368" s="27"/>
      <c r="DO368" s="27"/>
      <c r="DP368" s="27"/>
      <c r="DQ368" s="702"/>
      <c r="DR368" s="663"/>
      <c r="DS368" s="40" t="e">
        <f t="shared" si="1098"/>
        <v>#N/A</v>
      </c>
      <c r="DT368" s="27" t="e">
        <f t="shared" si="1099"/>
        <v>#N/A</v>
      </c>
      <c r="DU368" s="27" t="e">
        <f t="shared" si="1100"/>
        <v>#N/A</v>
      </c>
      <c r="DV368" s="27" t="e">
        <f t="shared" si="1101"/>
        <v>#N/A</v>
      </c>
      <c r="DW368" s="702"/>
      <c r="DX368" s="663"/>
      <c r="DY368" s="270"/>
      <c r="DZ368" s="249"/>
      <c r="EA368" s="249"/>
      <c r="EB368" s="668"/>
      <c r="EC368" s="667"/>
      <c r="ED368" s="288"/>
      <c r="EE368" s="289"/>
      <c r="EF368" s="295"/>
      <c r="EG368" s="251"/>
      <c r="EH368" s="295"/>
      <c r="EI368" s="251"/>
      <c r="EJ368" s="256"/>
      <c r="EK368" s="257"/>
      <c r="EL368" s="257"/>
      <c r="EM368" s="668"/>
      <c r="EN368" s="665"/>
      <c r="EO368" s="253"/>
      <c r="EP368" s="254"/>
      <c r="EQ368" s="254"/>
      <c r="ER368" s="668"/>
      <c r="ES368" s="665"/>
      <c r="ET368" s="14"/>
      <c r="EU368" s="27"/>
      <c r="EV368" s="31"/>
      <c r="EW368" s="122"/>
      <c r="EX368" s="47"/>
      <c r="EY368" s="48"/>
      <c r="EZ368" s="49"/>
      <c r="FA368" s="50"/>
      <c r="FB368" s="51"/>
      <c r="FC368" s="153" t="e">
        <f t="shared" si="1078"/>
        <v>#N/A</v>
      </c>
      <c r="FD368" s="986" t="e">
        <f t="shared" si="1160"/>
        <v>#N/A</v>
      </c>
      <c r="FE368" s="993" t="e">
        <f t="shared" si="1087"/>
        <v>#N/A</v>
      </c>
      <c r="FF368" s="987" t="e">
        <f t="shared" si="1088"/>
        <v>#N/A</v>
      </c>
      <c r="FG368" s="246" t="e">
        <f t="shared" si="1149"/>
        <v>#N/A</v>
      </c>
      <c r="FH368" s="246" t="e">
        <f t="shared" si="1139"/>
        <v>#N/A</v>
      </c>
      <c r="FI368" s="246" t="e">
        <f t="shared" si="1140"/>
        <v>#N/A</v>
      </c>
      <c r="FJ368" s="39" t="e">
        <f t="shared" si="1102"/>
        <v>#N/A</v>
      </c>
      <c r="FK368" s="26" t="e">
        <f t="shared" si="1103"/>
        <v>#N/A</v>
      </c>
      <c r="FL368" s="26" t="e">
        <f t="shared" si="1104"/>
        <v>#N/A</v>
      </c>
      <c r="FM368" s="1300"/>
      <c r="FN368" s="656"/>
      <c r="FO368" s="28" t="e">
        <f t="shared" si="1105"/>
        <v>#N/A</v>
      </c>
      <c r="FP368" s="28" t="e">
        <f t="shared" si="1106"/>
        <v>#N/A</v>
      </c>
      <c r="FQ368" s="28" t="e">
        <f t="shared" si="1107"/>
        <v>#N/A</v>
      </c>
      <c r="FR368" s="1305"/>
      <c r="FS368" s="698"/>
      <c r="FT368" s="10" t="e">
        <f t="shared" si="1108"/>
        <v>#N/A</v>
      </c>
      <c r="FU368" s="28" t="e">
        <f t="shared" si="1109"/>
        <v>#N/A</v>
      </c>
      <c r="FV368" s="28" t="e">
        <f t="shared" si="1110"/>
        <v>#N/A</v>
      </c>
      <c r="FW368" s="1305"/>
      <c r="FX368" s="698"/>
      <c r="FY368" s="658" t="e">
        <f t="shared" si="1111"/>
        <v>#N/A</v>
      </c>
      <c r="FZ368" s="126" t="e">
        <f t="shared" si="1112"/>
        <v>#N/A</v>
      </c>
      <c r="GA368" s="126" t="e">
        <f t="shared" si="1113"/>
        <v>#N/A</v>
      </c>
      <c r="GB368" s="787"/>
      <c r="GC368" s="1314"/>
      <c r="GD368" s="674" t="e">
        <f t="shared" si="1114"/>
        <v>#N/A</v>
      </c>
      <c r="GE368" s="675" t="e">
        <f t="shared" si="1115"/>
        <v>#N/A</v>
      </c>
      <c r="GF368" s="675" t="e">
        <f t="shared" si="1116"/>
        <v>#N/A</v>
      </c>
      <c r="GG368" s="703"/>
      <c r="GH368" s="705"/>
      <c r="GI368" s="688" t="e">
        <f t="shared" si="1117"/>
        <v>#N/A</v>
      </c>
      <c r="GJ368" s="688" t="e">
        <f t="shared" si="1118"/>
        <v>#N/A</v>
      </c>
      <c r="GK368" s="688" t="e">
        <f t="shared" si="1119"/>
        <v>#N/A</v>
      </c>
      <c r="GL368" s="703"/>
      <c r="GM368" s="705"/>
      <c r="GN368" s="689" t="e">
        <f t="shared" si="1120"/>
        <v>#N/A</v>
      </c>
      <c r="GO368" s="688" t="e">
        <f t="shared" si="1121"/>
        <v>#N/A</v>
      </c>
      <c r="GP368" s="688" t="e">
        <f t="shared" si="1122"/>
        <v>#N/A</v>
      </c>
      <c r="GQ368" s="703"/>
      <c r="GR368" s="705"/>
      <c r="GS368" s="689" t="e">
        <f t="shared" si="1123"/>
        <v>#N/A</v>
      </c>
      <c r="GT368" s="688" t="e">
        <f t="shared" si="1124"/>
        <v>#N/A</v>
      </c>
      <c r="GU368" s="688" t="e">
        <f t="shared" si="1125"/>
        <v>#N/A</v>
      </c>
      <c r="GV368" s="706"/>
      <c r="GW368" s="683"/>
      <c r="GX368" s="39" t="e">
        <f t="shared" si="1126"/>
        <v>#N/A</v>
      </c>
      <c r="GY368" s="26" t="e">
        <f t="shared" si="1127"/>
        <v>#N/A</v>
      </c>
      <c r="GZ368" s="26" t="e">
        <f t="shared" si="1128"/>
        <v>#N/A</v>
      </c>
      <c r="HA368" s="1300"/>
      <c r="HB368" s="656"/>
      <c r="HC368" s="28" t="e">
        <f t="shared" si="1129"/>
        <v>#N/A</v>
      </c>
      <c r="HD368" s="28" t="e">
        <f t="shared" si="1130"/>
        <v>#N/A</v>
      </c>
      <c r="HE368" s="28" t="e">
        <f t="shared" si="1131"/>
        <v>#N/A</v>
      </c>
      <c r="HF368" s="1305"/>
      <c r="HG368" s="698"/>
      <c r="HH368" s="10" t="e">
        <f t="shared" si="1132"/>
        <v>#N/A</v>
      </c>
      <c r="HI368" s="28" t="e">
        <f t="shared" si="1133"/>
        <v>#N/A</v>
      </c>
      <c r="HJ368" s="28" t="e">
        <f t="shared" si="1134"/>
        <v>#N/A</v>
      </c>
      <c r="HK368" s="1305"/>
      <c r="HL368" s="698"/>
      <c r="HM368" s="658" t="e">
        <f t="shared" si="1135"/>
        <v>#N/A</v>
      </c>
      <c r="HN368" s="126" t="e">
        <f t="shared" si="1136"/>
        <v>#N/A</v>
      </c>
      <c r="HO368" s="126" t="e">
        <f t="shared" si="1137"/>
        <v>#N/A</v>
      </c>
      <c r="HP368" s="787"/>
      <c r="HQ368" s="1314"/>
      <c r="HR368" s="674" t="e">
        <f t="shared" si="1141"/>
        <v>#N/A</v>
      </c>
      <c r="HS368" s="675" t="e">
        <f t="shared" si="1142"/>
        <v>#N/A</v>
      </c>
      <c r="HT368" s="675" t="e">
        <f t="shared" si="1143"/>
        <v>#N/A</v>
      </c>
      <c r="HU368" s="703"/>
      <c r="HV368" s="705"/>
      <c r="HW368" s="675" t="e">
        <f t="shared" si="1144"/>
        <v>#N/A</v>
      </c>
      <c r="HX368" s="675" t="e">
        <f t="shared" si="1145"/>
        <v>#N/A</v>
      </c>
      <c r="HY368" s="675" t="e">
        <f t="shared" si="1146"/>
        <v>#N/A</v>
      </c>
      <c r="HZ368" s="703"/>
      <c r="IA368" s="705"/>
      <c r="IB368" s="678" t="e">
        <f t="shared" si="1150"/>
        <v>#N/A</v>
      </c>
      <c r="IC368" s="675" t="e">
        <f t="shared" si="1151"/>
        <v>#N/A</v>
      </c>
      <c r="ID368" s="675" t="e">
        <f t="shared" si="1152"/>
        <v>#N/A</v>
      </c>
      <c r="IE368" s="703"/>
      <c r="IF368" s="705"/>
      <c r="IG368" s="678" t="e">
        <f t="shared" si="1153"/>
        <v>#N/A</v>
      </c>
      <c r="IH368" s="675" t="e">
        <f t="shared" si="1154"/>
        <v>#N/A</v>
      </c>
      <c r="II368" s="675" t="e">
        <f t="shared" si="1155"/>
        <v>#N/A</v>
      </c>
      <c r="IJ368" s="706"/>
      <c r="IK368" s="683"/>
      <c r="IL368" s="846" t="e">
        <f t="shared" si="1079"/>
        <v>#N/A</v>
      </c>
      <c r="IM368" s="848" t="e">
        <f t="shared" si="1080"/>
        <v>#N/A</v>
      </c>
      <c r="IN368" s="1252" t="e">
        <f t="shared" si="1081"/>
        <v>#N/A</v>
      </c>
      <c r="IO368" s="1253" t="e">
        <f t="shared" si="1082"/>
        <v>#N/A</v>
      </c>
      <c r="IP368" s="847" t="e">
        <f t="shared" si="1083"/>
        <v>#N/A</v>
      </c>
      <c r="IQ368" s="848" t="e">
        <f t="shared" si="1084"/>
        <v>#N/A</v>
      </c>
      <c r="IR368" s="1252" t="e">
        <f t="shared" si="1085"/>
        <v>#N/A</v>
      </c>
      <c r="IS368" s="1330" t="e">
        <f t="shared" si="1086"/>
        <v>#N/A</v>
      </c>
      <c r="IT368" s="846" t="e">
        <f t="shared" si="1161"/>
        <v>#N/A</v>
      </c>
      <c r="IU368" s="848" t="e">
        <f t="shared" si="1162"/>
        <v>#N/A</v>
      </c>
      <c r="IV368" s="1252" t="e">
        <f t="shared" si="1163"/>
        <v>#N/A</v>
      </c>
      <c r="IW368" s="1253" t="e">
        <f t="shared" si="1164"/>
        <v>#N/A</v>
      </c>
      <c r="IX368" s="847" t="e">
        <f t="shared" si="1165"/>
        <v>#N/A</v>
      </c>
      <c r="IY368" s="848" t="e">
        <f t="shared" si="1166"/>
        <v>#N/A</v>
      </c>
      <c r="IZ368" s="1252" t="e">
        <f t="shared" si="1167"/>
        <v>#N/A</v>
      </c>
      <c r="JA368" s="1330" t="e">
        <f t="shared" si="1168"/>
        <v>#N/A</v>
      </c>
      <c r="JB368" s="153"/>
      <c r="JC368" s="952"/>
      <c r="JD368" s="150"/>
      <c r="JE368" s="150"/>
      <c r="JF368" s="952"/>
      <c r="JG368" s="150"/>
      <c r="JH368" s="150"/>
      <c r="JI368" s="952"/>
      <c r="JJ368" s="150"/>
      <c r="JK368" s="150"/>
      <c r="JL368" s="958"/>
      <c r="JM368" s="150"/>
      <c r="JN368" s="150"/>
      <c r="JO368" s="846"/>
      <c r="JP368" s="852"/>
      <c r="JQ368" s="850"/>
      <c r="JR368" s="850"/>
      <c r="JS368" s="861"/>
      <c r="JT368" s="850"/>
      <c r="JU368" s="861"/>
      <c r="JV368" s="851"/>
      <c r="JW368" s="27"/>
      <c r="JX368" s="27"/>
      <c r="JY368" s="893"/>
      <c r="JZ368" s="27"/>
      <c r="KA368" s="27"/>
      <c r="KB368" s="707"/>
      <c r="KC368" s="846"/>
      <c r="KD368" s="975"/>
      <c r="KE368" s="27"/>
      <c r="KF368" s="27"/>
      <c r="KG368" s="893"/>
      <c r="KH368" s="27"/>
      <c r="KI368" s="27"/>
      <c r="KJ368" s="707"/>
      <c r="KK368" s="846"/>
      <c r="KL368" s="975"/>
      <c r="KM368" s="179"/>
      <c r="KN368" s="889"/>
      <c r="KO368" s="180"/>
      <c r="MA368" s="1352" t="e">
        <f t="shared" si="1147"/>
        <v>#N/A</v>
      </c>
      <c r="MB368" s="1352" t="e">
        <f t="shared" si="1148"/>
        <v>#N/A</v>
      </c>
    </row>
    <row r="369" spans="2:340" ht="18.75" customHeight="1">
      <c r="B369" s="13"/>
      <c r="C369" s="136"/>
      <c r="D369" s="14" t="e">
        <f t="shared" si="1159"/>
        <v>#N/A</v>
      </c>
      <c r="E369" s="31" t="e">
        <f t="shared" si="1089"/>
        <v>#N/A</v>
      </c>
      <c r="F369" s="40" t="e">
        <f t="shared" si="1090"/>
        <v>#N/A</v>
      </c>
      <c r="G369" s="27" t="e">
        <f t="shared" si="1091"/>
        <v>#N/A</v>
      </c>
      <c r="H369" s="27" t="e">
        <f t="shared" si="1092"/>
        <v>#N/A</v>
      </c>
      <c r="I369" s="702"/>
      <c r="J369" s="593"/>
      <c r="K369" s="14" t="e">
        <f t="shared" si="1093"/>
        <v>#N/A</v>
      </c>
      <c r="L369" s="31" t="e">
        <f t="shared" si="1094"/>
        <v>#N/A</v>
      </c>
      <c r="M369" s="40" t="e">
        <f t="shared" si="1138"/>
        <v>#N/A</v>
      </c>
      <c r="N369" s="27" t="e">
        <f t="shared" si="1095"/>
        <v>#N/A</v>
      </c>
      <c r="O369" s="27" t="e">
        <f t="shared" si="1096"/>
        <v>#N/A</v>
      </c>
      <c r="P369" s="27" t="e">
        <f t="shared" si="1097"/>
        <v>#N/A</v>
      </c>
      <c r="Q369" s="702"/>
      <c r="R369" s="593"/>
      <c r="S369" s="29"/>
      <c r="T369" s="29"/>
      <c r="U369" s="29"/>
      <c r="V369" s="29"/>
      <c r="W369" s="863"/>
      <c r="X369" s="592"/>
      <c r="Y369" s="14"/>
      <c r="Z369" s="27"/>
      <c r="AA369" s="27"/>
      <c r="AB369" s="27"/>
      <c r="AC369" s="702"/>
      <c r="AD369" s="593"/>
      <c r="AE369" s="14" t="e">
        <f t="shared" si="1156"/>
        <v>#N/A</v>
      </c>
      <c r="AF369" s="27" t="e">
        <f t="shared" si="1157"/>
        <v>#N/A</v>
      </c>
      <c r="AG369" s="221" t="e">
        <f t="shared" si="1158"/>
        <v>#N/A</v>
      </c>
      <c r="AH369" s="27"/>
      <c r="AI369" s="166"/>
      <c r="AJ369" s="16"/>
      <c r="AK369" s="29"/>
      <c r="AL369" s="29"/>
      <c r="AM369" s="29"/>
      <c r="AN369" s="863"/>
      <c r="AO369" s="592"/>
      <c r="AP369" s="14"/>
      <c r="AQ369" s="27"/>
      <c r="AR369" s="27"/>
      <c r="AS369" s="27"/>
      <c r="AT369" s="702"/>
      <c r="AU369" s="593"/>
      <c r="AV369" s="31"/>
      <c r="AW369" s="16"/>
      <c r="AX369" s="29"/>
      <c r="AY369" s="29"/>
      <c r="AZ369" s="29"/>
      <c r="BA369" s="863"/>
      <c r="BB369" s="902"/>
      <c r="BC369" s="234"/>
      <c r="BD369" s="232"/>
      <c r="BE369" s="232"/>
      <c r="BF369" s="904"/>
      <c r="BG369" s="905"/>
      <c r="BH369" s="15"/>
      <c r="BI369" s="29"/>
      <c r="BJ369" s="29"/>
      <c r="BK369" s="29"/>
      <c r="BL369" s="863"/>
      <c r="BM369" s="902"/>
      <c r="BN369" s="234"/>
      <c r="BO369" s="232"/>
      <c r="BP369" s="232"/>
      <c r="BQ369" s="904"/>
      <c r="BR369" s="905"/>
      <c r="BS369" s="15"/>
      <c r="BT369" s="29"/>
      <c r="BU369" s="29"/>
      <c r="BV369" s="29"/>
      <c r="BW369" s="863"/>
      <c r="BX369" s="902"/>
      <c r="BY369" s="234"/>
      <c r="BZ369" s="232"/>
      <c r="CA369" s="232"/>
      <c r="CB369" s="904"/>
      <c r="CC369" s="905"/>
      <c r="CD369" s="15"/>
      <c r="CE369" s="29"/>
      <c r="CF369" s="29"/>
      <c r="CG369" s="29"/>
      <c r="CH369" s="863"/>
      <c r="CI369" s="902"/>
      <c r="CJ369" s="234"/>
      <c r="CK369" s="232"/>
      <c r="CL369" s="232"/>
      <c r="CM369" s="911"/>
      <c r="CN369" s="912"/>
      <c r="CO369" s="15"/>
      <c r="CP369" s="232"/>
      <c r="CQ369" s="232"/>
      <c r="CR369" s="232"/>
      <c r="CS369" s="904"/>
      <c r="CT369" s="905"/>
      <c r="CU369" s="29"/>
      <c r="CV369" s="232"/>
      <c r="CW369" s="232"/>
      <c r="CX369" s="232"/>
      <c r="CY369" s="911"/>
      <c r="CZ369" s="912"/>
      <c r="DA369" s="15"/>
      <c r="DB369" s="232"/>
      <c r="DC369" s="232"/>
      <c r="DD369" s="232"/>
      <c r="DE369" s="904"/>
      <c r="DF369" s="915"/>
      <c r="DG369" s="40"/>
      <c r="DH369" s="27"/>
      <c r="DI369" s="27"/>
      <c r="DJ369" s="27"/>
      <c r="DK369" s="702"/>
      <c r="DL369" s="593"/>
      <c r="DM369" s="14"/>
      <c r="DN369" s="27"/>
      <c r="DO369" s="27"/>
      <c r="DP369" s="27"/>
      <c r="DQ369" s="702"/>
      <c r="DR369" s="663"/>
      <c r="DS369" s="40" t="e">
        <f t="shared" si="1098"/>
        <v>#N/A</v>
      </c>
      <c r="DT369" s="27" t="e">
        <f t="shared" si="1099"/>
        <v>#N/A</v>
      </c>
      <c r="DU369" s="27" t="e">
        <f t="shared" si="1100"/>
        <v>#N/A</v>
      </c>
      <c r="DV369" s="27" t="e">
        <f t="shared" si="1101"/>
        <v>#N/A</v>
      </c>
      <c r="DW369" s="702"/>
      <c r="DX369" s="663"/>
      <c r="DY369" s="270"/>
      <c r="DZ369" s="249"/>
      <c r="EA369" s="249"/>
      <c r="EB369" s="668"/>
      <c r="EC369" s="667"/>
      <c r="ED369" s="288"/>
      <c r="EE369" s="289"/>
      <c r="EF369" s="295"/>
      <c r="EG369" s="251"/>
      <c r="EH369" s="295"/>
      <c r="EI369" s="251"/>
      <c r="EJ369" s="256"/>
      <c r="EK369" s="257"/>
      <c r="EL369" s="257"/>
      <c r="EM369" s="668"/>
      <c r="EN369" s="665"/>
      <c r="EO369" s="253"/>
      <c r="EP369" s="254"/>
      <c r="EQ369" s="254"/>
      <c r="ER369" s="668"/>
      <c r="ES369" s="665"/>
      <c r="ET369" s="14"/>
      <c r="EU369" s="27"/>
      <c r="EV369" s="31"/>
      <c r="EW369" s="122"/>
      <c r="EX369" s="47"/>
      <c r="EY369" s="48"/>
      <c r="EZ369" s="49"/>
      <c r="FA369" s="50"/>
      <c r="FB369" s="51"/>
      <c r="FC369" s="153" t="e">
        <f t="shared" si="1078"/>
        <v>#N/A</v>
      </c>
      <c r="FD369" s="986" t="e">
        <f t="shared" si="1160"/>
        <v>#N/A</v>
      </c>
      <c r="FE369" s="993" t="e">
        <f t="shared" si="1087"/>
        <v>#N/A</v>
      </c>
      <c r="FF369" s="987" t="e">
        <f t="shared" si="1088"/>
        <v>#N/A</v>
      </c>
      <c r="FG369" s="246" t="e">
        <f t="shared" si="1149"/>
        <v>#N/A</v>
      </c>
      <c r="FH369" s="246" t="e">
        <f t="shared" si="1139"/>
        <v>#N/A</v>
      </c>
      <c r="FI369" s="246" t="e">
        <f t="shared" si="1140"/>
        <v>#N/A</v>
      </c>
      <c r="FJ369" s="39" t="e">
        <f t="shared" si="1102"/>
        <v>#N/A</v>
      </c>
      <c r="FK369" s="26" t="e">
        <f t="shared" si="1103"/>
        <v>#N/A</v>
      </c>
      <c r="FL369" s="26" t="e">
        <f t="shared" si="1104"/>
        <v>#N/A</v>
      </c>
      <c r="FM369" s="1300"/>
      <c r="FN369" s="656"/>
      <c r="FO369" s="28" t="e">
        <f t="shared" si="1105"/>
        <v>#N/A</v>
      </c>
      <c r="FP369" s="28" t="e">
        <f t="shared" si="1106"/>
        <v>#N/A</v>
      </c>
      <c r="FQ369" s="28" t="e">
        <f t="shared" si="1107"/>
        <v>#N/A</v>
      </c>
      <c r="FR369" s="1305"/>
      <c r="FS369" s="698"/>
      <c r="FT369" s="10" t="e">
        <f t="shared" si="1108"/>
        <v>#N/A</v>
      </c>
      <c r="FU369" s="28" t="e">
        <f t="shared" si="1109"/>
        <v>#N/A</v>
      </c>
      <c r="FV369" s="28" t="e">
        <f t="shared" si="1110"/>
        <v>#N/A</v>
      </c>
      <c r="FW369" s="1305"/>
      <c r="FX369" s="698"/>
      <c r="FY369" s="658" t="e">
        <f t="shared" si="1111"/>
        <v>#N/A</v>
      </c>
      <c r="FZ369" s="126" t="e">
        <f t="shared" si="1112"/>
        <v>#N/A</v>
      </c>
      <c r="GA369" s="126" t="e">
        <f t="shared" si="1113"/>
        <v>#N/A</v>
      </c>
      <c r="GB369" s="787"/>
      <c r="GC369" s="1314"/>
      <c r="GD369" s="674" t="e">
        <f t="shared" si="1114"/>
        <v>#N/A</v>
      </c>
      <c r="GE369" s="675" t="e">
        <f t="shared" si="1115"/>
        <v>#N/A</v>
      </c>
      <c r="GF369" s="675" t="e">
        <f t="shared" si="1116"/>
        <v>#N/A</v>
      </c>
      <c r="GG369" s="703"/>
      <c r="GH369" s="705"/>
      <c r="GI369" s="688" t="e">
        <f t="shared" si="1117"/>
        <v>#N/A</v>
      </c>
      <c r="GJ369" s="688" t="e">
        <f t="shared" si="1118"/>
        <v>#N/A</v>
      </c>
      <c r="GK369" s="688" t="e">
        <f t="shared" si="1119"/>
        <v>#N/A</v>
      </c>
      <c r="GL369" s="703"/>
      <c r="GM369" s="705"/>
      <c r="GN369" s="689" t="e">
        <f t="shared" si="1120"/>
        <v>#N/A</v>
      </c>
      <c r="GO369" s="688" t="e">
        <f t="shared" si="1121"/>
        <v>#N/A</v>
      </c>
      <c r="GP369" s="688" t="e">
        <f t="shared" si="1122"/>
        <v>#N/A</v>
      </c>
      <c r="GQ369" s="703"/>
      <c r="GR369" s="705"/>
      <c r="GS369" s="689" t="e">
        <f t="shared" si="1123"/>
        <v>#N/A</v>
      </c>
      <c r="GT369" s="688" t="e">
        <f t="shared" si="1124"/>
        <v>#N/A</v>
      </c>
      <c r="GU369" s="688" t="e">
        <f t="shared" si="1125"/>
        <v>#N/A</v>
      </c>
      <c r="GV369" s="706"/>
      <c r="GW369" s="683"/>
      <c r="GX369" s="39" t="e">
        <f t="shared" si="1126"/>
        <v>#N/A</v>
      </c>
      <c r="GY369" s="26" t="e">
        <f t="shared" si="1127"/>
        <v>#N/A</v>
      </c>
      <c r="GZ369" s="26" t="e">
        <f t="shared" si="1128"/>
        <v>#N/A</v>
      </c>
      <c r="HA369" s="1300"/>
      <c r="HB369" s="656"/>
      <c r="HC369" s="28" t="e">
        <f t="shared" si="1129"/>
        <v>#N/A</v>
      </c>
      <c r="HD369" s="28" t="e">
        <f t="shared" si="1130"/>
        <v>#N/A</v>
      </c>
      <c r="HE369" s="28" t="e">
        <f t="shared" si="1131"/>
        <v>#N/A</v>
      </c>
      <c r="HF369" s="1305"/>
      <c r="HG369" s="698"/>
      <c r="HH369" s="10" t="e">
        <f t="shared" si="1132"/>
        <v>#N/A</v>
      </c>
      <c r="HI369" s="28" t="e">
        <f t="shared" si="1133"/>
        <v>#N/A</v>
      </c>
      <c r="HJ369" s="28" t="e">
        <f t="shared" si="1134"/>
        <v>#N/A</v>
      </c>
      <c r="HK369" s="1305"/>
      <c r="HL369" s="698"/>
      <c r="HM369" s="658" t="e">
        <f t="shared" si="1135"/>
        <v>#N/A</v>
      </c>
      <c r="HN369" s="126" t="e">
        <f t="shared" si="1136"/>
        <v>#N/A</v>
      </c>
      <c r="HO369" s="126" t="e">
        <f t="shared" si="1137"/>
        <v>#N/A</v>
      </c>
      <c r="HP369" s="787"/>
      <c r="HQ369" s="1314"/>
      <c r="HR369" s="674" t="e">
        <f t="shared" si="1141"/>
        <v>#N/A</v>
      </c>
      <c r="HS369" s="675" t="e">
        <f t="shared" si="1142"/>
        <v>#N/A</v>
      </c>
      <c r="HT369" s="675" t="e">
        <f t="shared" si="1143"/>
        <v>#N/A</v>
      </c>
      <c r="HU369" s="703"/>
      <c r="HV369" s="705"/>
      <c r="HW369" s="675" t="e">
        <f t="shared" si="1144"/>
        <v>#N/A</v>
      </c>
      <c r="HX369" s="675" t="e">
        <f t="shared" si="1145"/>
        <v>#N/A</v>
      </c>
      <c r="HY369" s="675" t="e">
        <f t="shared" si="1146"/>
        <v>#N/A</v>
      </c>
      <c r="HZ369" s="703"/>
      <c r="IA369" s="705"/>
      <c r="IB369" s="678" t="e">
        <f t="shared" si="1150"/>
        <v>#N/A</v>
      </c>
      <c r="IC369" s="675" t="e">
        <f t="shared" si="1151"/>
        <v>#N/A</v>
      </c>
      <c r="ID369" s="675" t="e">
        <f t="shared" si="1152"/>
        <v>#N/A</v>
      </c>
      <c r="IE369" s="703"/>
      <c r="IF369" s="705"/>
      <c r="IG369" s="678" t="e">
        <f t="shared" si="1153"/>
        <v>#N/A</v>
      </c>
      <c r="IH369" s="675" t="e">
        <f t="shared" si="1154"/>
        <v>#N/A</v>
      </c>
      <c r="II369" s="675" t="e">
        <f t="shared" si="1155"/>
        <v>#N/A</v>
      </c>
      <c r="IJ369" s="706"/>
      <c r="IK369" s="683"/>
      <c r="IL369" s="846" t="e">
        <f t="shared" si="1079"/>
        <v>#N/A</v>
      </c>
      <c r="IM369" s="848" t="e">
        <f t="shared" si="1080"/>
        <v>#N/A</v>
      </c>
      <c r="IN369" s="1252" t="e">
        <f t="shared" si="1081"/>
        <v>#N/A</v>
      </c>
      <c r="IO369" s="1253" t="e">
        <f t="shared" si="1082"/>
        <v>#N/A</v>
      </c>
      <c r="IP369" s="847" t="e">
        <f t="shared" si="1083"/>
        <v>#N/A</v>
      </c>
      <c r="IQ369" s="848" t="e">
        <f t="shared" si="1084"/>
        <v>#N/A</v>
      </c>
      <c r="IR369" s="1252" t="e">
        <f t="shared" si="1085"/>
        <v>#N/A</v>
      </c>
      <c r="IS369" s="1330" t="e">
        <f t="shared" si="1086"/>
        <v>#N/A</v>
      </c>
      <c r="IT369" s="846" t="e">
        <f t="shared" si="1161"/>
        <v>#N/A</v>
      </c>
      <c r="IU369" s="848" t="e">
        <f t="shared" si="1162"/>
        <v>#N/A</v>
      </c>
      <c r="IV369" s="1252" t="e">
        <f t="shared" si="1163"/>
        <v>#N/A</v>
      </c>
      <c r="IW369" s="1253" t="e">
        <f t="shared" si="1164"/>
        <v>#N/A</v>
      </c>
      <c r="IX369" s="847" t="e">
        <f t="shared" si="1165"/>
        <v>#N/A</v>
      </c>
      <c r="IY369" s="848" t="e">
        <f t="shared" si="1166"/>
        <v>#N/A</v>
      </c>
      <c r="IZ369" s="1252" t="e">
        <f t="shared" si="1167"/>
        <v>#N/A</v>
      </c>
      <c r="JA369" s="1330" t="e">
        <f t="shared" si="1168"/>
        <v>#N/A</v>
      </c>
      <c r="JB369" s="153"/>
      <c r="JC369" s="952"/>
      <c r="JD369" s="150"/>
      <c r="JE369" s="150"/>
      <c r="JF369" s="952"/>
      <c r="JG369" s="150"/>
      <c r="JH369" s="150"/>
      <c r="JI369" s="952"/>
      <c r="JJ369" s="150"/>
      <c r="JK369" s="150"/>
      <c r="JL369" s="958"/>
      <c r="JM369" s="150"/>
      <c r="JN369" s="150"/>
      <c r="JO369" s="846"/>
      <c r="JP369" s="852"/>
      <c r="JQ369" s="850"/>
      <c r="JR369" s="850"/>
      <c r="JS369" s="861"/>
      <c r="JT369" s="850"/>
      <c r="JU369" s="861"/>
      <c r="JV369" s="851"/>
      <c r="JW369" s="27"/>
      <c r="JX369" s="27"/>
      <c r="JY369" s="893"/>
      <c r="JZ369" s="27"/>
      <c r="KA369" s="27"/>
      <c r="KB369" s="707"/>
      <c r="KC369" s="846"/>
      <c r="KD369" s="975"/>
      <c r="KE369" s="27"/>
      <c r="KF369" s="27"/>
      <c r="KG369" s="893"/>
      <c r="KH369" s="27"/>
      <c r="KI369" s="27"/>
      <c r="KJ369" s="707"/>
      <c r="KK369" s="846"/>
      <c r="KL369" s="975"/>
      <c r="KM369" s="179"/>
      <c r="KN369" s="889"/>
      <c r="KO369" s="180"/>
      <c r="MA369" s="1352" t="e">
        <f t="shared" si="1147"/>
        <v>#N/A</v>
      </c>
      <c r="MB369" s="1352" t="e">
        <f t="shared" si="1148"/>
        <v>#N/A</v>
      </c>
    </row>
    <row r="370" spans="2:340" ht="18.75" customHeight="1">
      <c r="B370" s="13"/>
      <c r="C370" s="136"/>
      <c r="D370" s="14" t="e">
        <f t="shared" si="1159"/>
        <v>#N/A</v>
      </c>
      <c r="E370" s="31" t="e">
        <f t="shared" si="1089"/>
        <v>#N/A</v>
      </c>
      <c r="F370" s="40" t="e">
        <f t="shared" si="1090"/>
        <v>#N/A</v>
      </c>
      <c r="G370" s="27" t="e">
        <f t="shared" si="1091"/>
        <v>#N/A</v>
      </c>
      <c r="H370" s="27" t="e">
        <f t="shared" si="1092"/>
        <v>#N/A</v>
      </c>
      <c r="I370" s="702"/>
      <c r="J370" s="593"/>
      <c r="K370" s="14" t="e">
        <f t="shared" si="1093"/>
        <v>#N/A</v>
      </c>
      <c r="L370" s="31" t="e">
        <f t="shared" si="1094"/>
        <v>#N/A</v>
      </c>
      <c r="M370" s="40" t="e">
        <f t="shared" si="1138"/>
        <v>#N/A</v>
      </c>
      <c r="N370" s="27" t="e">
        <f t="shared" si="1095"/>
        <v>#N/A</v>
      </c>
      <c r="O370" s="27" t="e">
        <f t="shared" si="1096"/>
        <v>#N/A</v>
      </c>
      <c r="P370" s="27" t="e">
        <f t="shared" si="1097"/>
        <v>#N/A</v>
      </c>
      <c r="Q370" s="702"/>
      <c r="R370" s="593"/>
      <c r="S370" s="29"/>
      <c r="T370" s="29"/>
      <c r="U370" s="29"/>
      <c r="V370" s="29"/>
      <c r="W370" s="863"/>
      <c r="X370" s="592"/>
      <c r="Y370" s="14"/>
      <c r="Z370" s="27"/>
      <c r="AA370" s="27"/>
      <c r="AB370" s="27"/>
      <c r="AC370" s="702"/>
      <c r="AD370" s="593"/>
      <c r="AE370" s="14" t="e">
        <f t="shared" si="1156"/>
        <v>#N/A</v>
      </c>
      <c r="AF370" s="27" t="e">
        <f t="shared" si="1157"/>
        <v>#N/A</v>
      </c>
      <c r="AG370" s="221" t="e">
        <f t="shared" si="1158"/>
        <v>#N/A</v>
      </c>
      <c r="AH370" s="27"/>
      <c r="AI370" s="166"/>
      <c r="AJ370" s="16"/>
      <c r="AK370" s="29"/>
      <c r="AL370" s="29"/>
      <c r="AM370" s="29"/>
      <c r="AN370" s="863"/>
      <c r="AO370" s="592"/>
      <c r="AP370" s="14"/>
      <c r="AQ370" s="27"/>
      <c r="AR370" s="27"/>
      <c r="AS370" s="27"/>
      <c r="AT370" s="702"/>
      <c r="AU370" s="593"/>
      <c r="AV370" s="31"/>
      <c r="AW370" s="16"/>
      <c r="AX370" s="29"/>
      <c r="AY370" s="29"/>
      <c r="AZ370" s="29"/>
      <c r="BA370" s="863"/>
      <c r="BB370" s="902"/>
      <c r="BC370" s="234"/>
      <c r="BD370" s="232"/>
      <c r="BE370" s="232"/>
      <c r="BF370" s="904"/>
      <c r="BG370" s="905"/>
      <c r="BH370" s="15"/>
      <c r="BI370" s="29"/>
      <c r="BJ370" s="29"/>
      <c r="BK370" s="29"/>
      <c r="BL370" s="863"/>
      <c r="BM370" s="902"/>
      <c r="BN370" s="234"/>
      <c r="BO370" s="232"/>
      <c r="BP370" s="232"/>
      <c r="BQ370" s="904"/>
      <c r="BR370" s="905"/>
      <c r="BS370" s="15"/>
      <c r="BT370" s="29"/>
      <c r="BU370" s="29"/>
      <c r="BV370" s="29"/>
      <c r="BW370" s="863"/>
      <c r="BX370" s="902"/>
      <c r="BY370" s="234"/>
      <c r="BZ370" s="232"/>
      <c r="CA370" s="232"/>
      <c r="CB370" s="904"/>
      <c r="CC370" s="905"/>
      <c r="CD370" s="15"/>
      <c r="CE370" s="29"/>
      <c r="CF370" s="29"/>
      <c r="CG370" s="29"/>
      <c r="CH370" s="863"/>
      <c r="CI370" s="902"/>
      <c r="CJ370" s="234"/>
      <c r="CK370" s="232"/>
      <c r="CL370" s="232"/>
      <c r="CM370" s="911"/>
      <c r="CN370" s="912"/>
      <c r="CO370" s="15"/>
      <c r="CP370" s="232"/>
      <c r="CQ370" s="232"/>
      <c r="CR370" s="232"/>
      <c r="CS370" s="904"/>
      <c r="CT370" s="905"/>
      <c r="CU370" s="29"/>
      <c r="CV370" s="232"/>
      <c r="CW370" s="232"/>
      <c r="CX370" s="232"/>
      <c r="CY370" s="911"/>
      <c r="CZ370" s="912"/>
      <c r="DA370" s="15"/>
      <c r="DB370" s="232"/>
      <c r="DC370" s="232"/>
      <c r="DD370" s="232"/>
      <c r="DE370" s="904"/>
      <c r="DF370" s="915"/>
      <c r="DG370" s="40"/>
      <c r="DH370" s="27"/>
      <c r="DI370" s="27"/>
      <c r="DJ370" s="27"/>
      <c r="DK370" s="702"/>
      <c r="DL370" s="593"/>
      <c r="DM370" s="14"/>
      <c r="DN370" s="27"/>
      <c r="DO370" s="27"/>
      <c r="DP370" s="27"/>
      <c r="DQ370" s="702"/>
      <c r="DR370" s="663"/>
      <c r="DS370" s="40" t="e">
        <f t="shared" si="1098"/>
        <v>#N/A</v>
      </c>
      <c r="DT370" s="27" t="e">
        <f t="shared" si="1099"/>
        <v>#N/A</v>
      </c>
      <c r="DU370" s="27" t="e">
        <f t="shared" si="1100"/>
        <v>#N/A</v>
      </c>
      <c r="DV370" s="27" t="e">
        <f t="shared" si="1101"/>
        <v>#N/A</v>
      </c>
      <c r="DW370" s="702"/>
      <c r="DX370" s="663"/>
      <c r="DY370" s="270"/>
      <c r="DZ370" s="249"/>
      <c r="EA370" s="249"/>
      <c r="EB370" s="668"/>
      <c r="EC370" s="667"/>
      <c r="ED370" s="288"/>
      <c r="EE370" s="289"/>
      <c r="EF370" s="295"/>
      <c r="EG370" s="251"/>
      <c r="EH370" s="295"/>
      <c r="EI370" s="251"/>
      <c r="EJ370" s="256"/>
      <c r="EK370" s="257"/>
      <c r="EL370" s="257"/>
      <c r="EM370" s="668"/>
      <c r="EN370" s="665"/>
      <c r="EO370" s="253"/>
      <c r="EP370" s="254"/>
      <c r="EQ370" s="254"/>
      <c r="ER370" s="668"/>
      <c r="ES370" s="665"/>
      <c r="ET370" s="14"/>
      <c r="EU370" s="27"/>
      <c r="EV370" s="31"/>
      <c r="EW370" s="122"/>
      <c r="EX370" s="47"/>
      <c r="EY370" s="48"/>
      <c r="EZ370" s="49"/>
      <c r="FA370" s="50"/>
      <c r="FB370" s="51"/>
      <c r="FC370" s="153" t="e">
        <f t="shared" si="1078"/>
        <v>#N/A</v>
      </c>
      <c r="FD370" s="986" t="e">
        <f t="shared" si="1160"/>
        <v>#N/A</v>
      </c>
      <c r="FE370" s="993" t="e">
        <f t="shared" si="1087"/>
        <v>#N/A</v>
      </c>
      <c r="FF370" s="987" t="e">
        <f t="shared" si="1088"/>
        <v>#N/A</v>
      </c>
      <c r="FG370" s="246" t="e">
        <f t="shared" si="1149"/>
        <v>#N/A</v>
      </c>
      <c r="FH370" s="246" t="e">
        <f t="shared" si="1139"/>
        <v>#N/A</v>
      </c>
      <c r="FI370" s="246" t="e">
        <f t="shared" si="1140"/>
        <v>#N/A</v>
      </c>
      <c r="FJ370" s="39" t="e">
        <f t="shared" si="1102"/>
        <v>#N/A</v>
      </c>
      <c r="FK370" s="26" t="e">
        <f t="shared" si="1103"/>
        <v>#N/A</v>
      </c>
      <c r="FL370" s="26" t="e">
        <f t="shared" si="1104"/>
        <v>#N/A</v>
      </c>
      <c r="FM370" s="1300"/>
      <c r="FN370" s="656"/>
      <c r="FO370" s="28" t="e">
        <f t="shared" si="1105"/>
        <v>#N/A</v>
      </c>
      <c r="FP370" s="28" t="e">
        <f t="shared" si="1106"/>
        <v>#N/A</v>
      </c>
      <c r="FQ370" s="28" t="e">
        <f t="shared" si="1107"/>
        <v>#N/A</v>
      </c>
      <c r="FR370" s="1305"/>
      <c r="FS370" s="698"/>
      <c r="FT370" s="10" t="e">
        <f t="shared" si="1108"/>
        <v>#N/A</v>
      </c>
      <c r="FU370" s="28" t="e">
        <f t="shared" si="1109"/>
        <v>#N/A</v>
      </c>
      <c r="FV370" s="28" t="e">
        <f t="shared" si="1110"/>
        <v>#N/A</v>
      </c>
      <c r="FW370" s="1305"/>
      <c r="FX370" s="698"/>
      <c r="FY370" s="658" t="e">
        <f t="shared" si="1111"/>
        <v>#N/A</v>
      </c>
      <c r="FZ370" s="126" t="e">
        <f t="shared" si="1112"/>
        <v>#N/A</v>
      </c>
      <c r="GA370" s="126" t="e">
        <f t="shared" si="1113"/>
        <v>#N/A</v>
      </c>
      <c r="GB370" s="787"/>
      <c r="GC370" s="1314"/>
      <c r="GD370" s="674" t="e">
        <f t="shared" si="1114"/>
        <v>#N/A</v>
      </c>
      <c r="GE370" s="675" t="e">
        <f t="shared" si="1115"/>
        <v>#N/A</v>
      </c>
      <c r="GF370" s="675" t="e">
        <f t="shared" si="1116"/>
        <v>#N/A</v>
      </c>
      <c r="GG370" s="703"/>
      <c r="GH370" s="705"/>
      <c r="GI370" s="688" t="e">
        <f t="shared" si="1117"/>
        <v>#N/A</v>
      </c>
      <c r="GJ370" s="688" t="e">
        <f t="shared" si="1118"/>
        <v>#N/A</v>
      </c>
      <c r="GK370" s="688" t="e">
        <f t="shared" si="1119"/>
        <v>#N/A</v>
      </c>
      <c r="GL370" s="703"/>
      <c r="GM370" s="705"/>
      <c r="GN370" s="689" t="e">
        <f t="shared" si="1120"/>
        <v>#N/A</v>
      </c>
      <c r="GO370" s="688" t="e">
        <f t="shared" si="1121"/>
        <v>#N/A</v>
      </c>
      <c r="GP370" s="688" t="e">
        <f t="shared" si="1122"/>
        <v>#N/A</v>
      </c>
      <c r="GQ370" s="703"/>
      <c r="GR370" s="705"/>
      <c r="GS370" s="689" t="e">
        <f t="shared" si="1123"/>
        <v>#N/A</v>
      </c>
      <c r="GT370" s="688" t="e">
        <f t="shared" si="1124"/>
        <v>#N/A</v>
      </c>
      <c r="GU370" s="688" t="e">
        <f t="shared" si="1125"/>
        <v>#N/A</v>
      </c>
      <c r="GV370" s="706"/>
      <c r="GW370" s="683"/>
      <c r="GX370" s="39" t="e">
        <f t="shared" si="1126"/>
        <v>#N/A</v>
      </c>
      <c r="GY370" s="26" t="e">
        <f t="shared" si="1127"/>
        <v>#N/A</v>
      </c>
      <c r="GZ370" s="26" t="e">
        <f t="shared" si="1128"/>
        <v>#N/A</v>
      </c>
      <c r="HA370" s="1300"/>
      <c r="HB370" s="656"/>
      <c r="HC370" s="28" t="e">
        <f t="shared" si="1129"/>
        <v>#N/A</v>
      </c>
      <c r="HD370" s="28" t="e">
        <f t="shared" si="1130"/>
        <v>#N/A</v>
      </c>
      <c r="HE370" s="28" t="e">
        <f t="shared" si="1131"/>
        <v>#N/A</v>
      </c>
      <c r="HF370" s="1305"/>
      <c r="HG370" s="698"/>
      <c r="HH370" s="10" t="e">
        <f t="shared" si="1132"/>
        <v>#N/A</v>
      </c>
      <c r="HI370" s="28" t="e">
        <f t="shared" si="1133"/>
        <v>#N/A</v>
      </c>
      <c r="HJ370" s="28" t="e">
        <f t="shared" si="1134"/>
        <v>#N/A</v>
      </c>
      <c r="HK370" s="1305"/>
      <c r="HL370" s="698"/>
      <c r="HM370" s="658" t="e">
        <f t="shared" si="1135"/>
        <v>#N/A</v>
      </c>
      <c r="HN370" s="126" t="e">
        <f t="shared" si="1136"/>
        <v>#N/A</v>
      </c>
      <c r="HO370" s="126" t="e">
        <f t="shared" si="1137"/>
        <v>#N/A</v>
      </c>
      <c r="HP370" s="787"/>
      <c r="HQ370" s="1314"/>
      <c r="HR370" s="674" t="e">
        <f t="shared" si="1141"/>
        <v>#N/A</v>
      </c>
      <c r="HS370" s="675" t="e">
        <f t="shared" si="1142"/>
        <v>#N/A</v>
      </c>
      <c r="HT370" s="675" t="e">
        <f t="shared" si="1143"/>
        <v>#N/A</v>
      </c>
      <c r="HU370" s="703"/>
      <c r="HV370" s="705"/>
      <c r="HW370" s="675" t="e">
        <f t="shared" si="1144"/>
        <v>#N/A</v>
      </c>
      <c r="HX370" s="675" t="e">
        <f t="shared" si="1145"/>
        <v>#N/A</v>
      </c>
      <c r="HY370" s="675" t="e">
        <f t="shared" si="1146"/>
        <v>#N/A</v>
      </c>
      <c r="HZ370" s="703"/>
      <c r="IA370" s="705"/>
      <c r="IB370" s="678" t="e">
        <f t="shared" si="1150"/>
        <v>#N/A</v>
      </c>
      <c r="IC370" s="675" t="e">
        <f t="shared" si="1151"/>
        <v>#N/A</v>
      </c>
      <c r="ID370" s="675" t="e">
        <f t="shared" si="1152"/>
        <v>#N/A</v>
      </c>
      <c r="IE370" s="703"/>
      <c r="IF370" s="705"/>
      <c r="IG370" s="678" t="e">
        <f t="shared" si="1153"/>
        <v>#N/A</v>
      </c>
      <c r="IH370" s="675" t="e">
        <f t="shared" si="1154"/>
        <v>#N/A</v>
      </c>
      <c r="II370" s="675" t="e">
        <f t="shared" si="1155"/>
        <v>#N/A</v>
      </c>
      <c r="IJ370" s="706"/>
      <c r="IK370" s="683"/>
      <c r="IL370" s="846" t="e">
        <f t="shared" si="1079"/>
        <v>#N/A</v>
      </c>
      <c r="IM370" s="848" t="e">
        <f t="shared" si="1080"/>
        <v>#N/A</v>
      </c>
      <c r="IN370" s="1252" t="e">
        <f t="shared" si="1081"/>
        <v>#N/A</v>
      </c>
      <c r="IO370" s="1253" t="e">
        <f t="shared" si="1082"/>
        <v>#N/A</v>
      </c>
      <c r="IP370" s="847" t="e">
        <f t="shared" si="1083"/>
        <v>#N/A</v>
      </c>
      <c r="IQ370" s="848" t="e">
        <f t="shared" si="1084"/>
        <v>#N/A</v>
      </c>
      <c r="IR370" s="1252" t="e">
        <f t="shared" si="1085"/>
        <v>#N/A</v>
      </c>
      <c r="IS370" s="1330" t="e">
        <f t="shared" si="1086"/>
        <v>#N/A</v>
      </c>
      <c r="IT370" s="846" t="e">
        <f t="shared" si="1161"/>
        <v>#N/A</v>
      </c>
      <c r="IU370" s="848" t="e">
        <f t="shared" si="1162"/>
        <v>#N/A</v>
      </c>
      <c r="IV370" s="1252" t="e">
        <f t="shared" si="1163"/>
        <v>#N/A</v>
      </c>
      <c r="IW370" s="1253" t="e">
        <f t="shared" si="1164"/>
        <v>#N/A</v>
      </c>
      <c r="IX370" s="847" t="e">
        <f t="shared" si="1165"/>
        <v>#N/A</v>
      </c>
      <c r="IY370" s="848" t="e">
        <f t="shared" si="1166"/>
        <v>#N/A</v>
      </c>
      <c r="IZ370" s="1252" t="e">
        <f t="shared" si="1167"/>
        <v>#N/A</v>
      </c>
      <c r="JA370" s="1330" t="e">
        <f t="shared" si="1168"/>
        <v>#N/A</v>
      </c>
      <c r="JB370" s="153"/>
      <c r="JC370" s="952"/>
      <c r="JD370" s="150"/>
      <c r="JE370" s="150"/>
      <c r="JF370" s="952"/>
      <c r="JG370" s="150"/>
      <c r="JH370" s="150"/>
      <c r="JI370" s="952"/>
      <c r="JJ370" s="150"/>
      <c r="JK370" s="150"/>
      <c r="JL370" s="958"/>
      <c r="JM370" s="150"/>
      <c r="JN370" s="150"/>
      <c r="JO370" s="846"/>
      <c r="JP370" s="852"/>
      <c r="JQ370" s="850"/>
      <c r="JR370" s="850"/>
      <c r="JS370" s="861"/>
      <c r="JT370" s="850"/>
      <c r="JU370" s="861"/>
      <c r="JV370" s="851"/>
      <c r="JW370" s="27"/>
      <c r="JX370" s="27"/>
      <c r="JY370" s="893"/>
      <c r="JZ370" s="27"/>
      <c r="KA370" s="27"/>
      <c r="KB370" s="707"/>
      <c r="KC370" s="846"/>
      <c r="KD370" s="975"/>
      <c r="KE370" s="27"/>
      <c r="KF370" s="27"/>
      <c r="KG370" s="893"/>
      <c r="KH370" s="27"/>
      <c r="KI370" s="27"/>
      <c r="KJ370" s="707"/>
      <c r="KK370" s="846"/>
      <c r="KL370" s="975"/>
      <c r="KM370" s="179"/>
      <c r="KN370" s="889"/>
      <c r="KO370" s="180"/>
      <c r="MA370" s="1352" t="e">
        <f t="shared" si="1147"/>
        <v>#N/A</v>
      </c>
      <c r="MB370" s="1352" t="e">
        <f t="shared" si="1148"/>
        <v>#N/A</v>
      </c>
    </row>
    <row r="371" spans="2:340" ht="18.75" customHeight="1">
      <c r="B371" s="13"/>
      <c r="C371" s="136"/>
      <c r="D371" s="14" t="e">
        <f t="shared" si="1159"/>
        <v>#N/A</v>
      </c>
      <c r="E371" s="31" t="e">
        <f t="shared" si="1089"/>
        <v>#N/A</v>
      </c>
      <c r="F371" s="40" t="e">
        <f t="shared" si="1090"/>
        <v>#N/A</v>
      </c>
      <c r="G371" s="27" t="e">
        <f t="shared" si="1091"/>
        <v>#N/A</v>
      </c>
      <c r="H371" s="27" t="e">
        <f t="shared" si="1092"/>
        <v>#N/A</v>
      </c>
      <c r="I371" s="702"/>
      <c r="J371" s="593"/>
      <c r="K371" s="14" t="e">
        <f t="shared" si="1093"/>
        <v>#N/A</v>
      </c>
      <c r="L371" s="31" t="e">
        <f t="shared" si="1094"/>
        <v>#N/A</v>
      </c>
      <c r="M371" s="40" t="e">
        <f t="shared" si="1138"/>
        <v>#N/A</v>
      </c>
      <c r="N371" s="27" t="e">
        <f t="shared" si="1095"/>
        <v>#N/A</v>
      </c>
      <c r="O371" s="27" t="e">
        <f t="shared" si="1096"/>
        <v>#N/A</v>
      </c>
      <c r="P371" s="27" t="e">
        <f t="shared" si="1097"/>
        <v>#N/A</v>
      </c>
      <c r="Q371" s="702"/>
      <c r="R371" s="593"/>
      <c r="S371" s="29"/>
      <c r="T371" s="29"/>
      <c r="U371" s="29"/>
      <c r="V371" s="29"/>
      <c r="W371" s="863"/>
      <c r="X371" s="592"/>
      <c r="Y371" s="14"/>
      <c r="Z371" s="27"/>
      <c r="AA371" s="27"/>
      <c r="AB371" s="27"/>
      <c r="AC371" s="702"/>
      <c r="AD371" s="593"/>
      <c r="AE371" s="14" t="e">
        <f t="shared" si="1156"/>
        <v>#N/A</v>
      </c>
      <c r="AF371" s="27" t="e">
        <f t="shared" si="1157"/>
        <v>#N/A</v>
      </c>
      <c r="AG371" s="221" t="e">
        <f t="shared" si="1158"/>
        <v>#N/A</v>
      </c>
      <c r="AH371" s="27"/>
      <c r="AI371" s="166"/>
      <c r="AJ371" s="16"/>
      <c r="AK371" s="29"/>
      <c r="AL371" s="29"/>
      <c r="AM371" s="29"/>
      <c r="AN371" s="863"/>
      <c r="AO371" s="592"/>
      <c r="AP371" s="14"/>
      <c r="AQ371" s="27"/>
      <c r="AR371" s="27"/>
      <c r="AS371" s="27"/>
      <c r="AT371" s="702"/>
      <c r="AU371" s="593"/>
      <c r="AV371" s="31"/>
      <c r="AW371" s="16"/>
      <c r="AX371" s="29"/>
      <c r="AY371" s="29"/>
      <c r="AZ371" s="29"/>
      <c r="BA371" s="863"/>
      <c r="BB371" s="902"/>
      <c r="BC371" s="234"/>
      <c r="BD371" s="232"/>
      <c r="BE371" s="232"/>
      <c r="BF371" s="904"/>
      <c r="BG371" s="905"/>
      <c r="BH371" s="15"/>
      <c r="BI371" s="29"/>
      <c r="BJ371" s="29"/>
      <c r="BK371" s="29"/>
      <c r="BL371" s="863"/>
      <c r="BM371" s="902"/>
      <c r="BN371" s="234"/>
      <c r="BO371" s="232"/>
      <c r="BP371" s="232"/>
      <c r="BQ371" s="904"/>
      <c r="BR371" s="905"/>
      <c r="BS371" s="15"/>
      <c r="BT371" s="29"/>
      <c r="BU371" s="29"/>
      <c r="BV371" s="29"/>
      <c r="BW371" s="863"/>
      <c r="BX371" s="902"/>
      <c r="BY371" s="234"/>
      <c r="BZ371" s="232"/>
      <c r="CA371" s="232"/>
      <c r="CB371" s="904"/>
      <c r="CC371" s="905"/>
      <c r="CD371" s="15"/>
      <c r="CE371" s="29"/>
      <c r="CF371" s="29"/>
      <c r="CG371" s="29"/>
      <c r="CH371" s="863"/>
      <c r="CI371" s="902"/>
      <c r="CJ371" s="234"/>
      <c r="CK371" s="232"/>
      <c r="CL371" s="232"/>
      <c r="CM371" s="911"/>
      <c r="CN371" s="912"/>
      <c r="CO371" s="15"/>
      <c r="CP371" s="232"/>
      <c r="CQ371" s="232"/>
      <c r="CR371" s="232"/>
      <c r="CS371" s="904"/>
      <c r="CT371" s="905"/>
      <c r="CU371" s="29"/>
      <c r="CV371" s="232"/>
      <c r="CW371" s="232"/>
      <c r="CX371" s="232"/>
      <c r="CY371" s="911"/>
      <c r="CZ371" s="912"/>
      <c r="DA371" s="15"/>
      <c r="DB371" s="232"/>
      <c r="DC371" s="232"/>
      <c r="DD371" s="232"/>
      <c r="DE371" s="904"/>
      <c r="DF371" s="915"/>
      <c r="DG371" s="40"/>
      <c r="DH371" s="27"/>
      <c r="DI371" s="27"/>
      <c r="DJ371" s="27"/>
      <c r="DK371" s="702"/>
      <c r="DL371" s="593"/>
      <c r="DM371" s="14"/>
      <c r="DN371" s="27"/>
      <c r="DO371" s="27"/>
      <c r="DP371" s="27"/>
      <c r="DQ371" s="702"/>
      <c r="DR371" s="663"/>
      <c r="DS371" s="40" t="e">
        <f t="shared" si="1098"/>
        <v>#N/A</v>
      </c>
      <c r="DT371" s="27" t="e">
        <f t="shared" si="1099"/>
        <v>#N/A</v>
      </c>
      <c r="DU371" s="27" t="e">
        <f t="shared" si="1100"/>
        <v>#N/A</v>
      </c>
      <c r="DV371" s="27" t="e">
        <f t="shared" si="1101"/>
        <v>#N/A</v>
      </c>
      <c r="DW371" s="702"/>
      <c r="DX371" s="663"/>
      <c r="DY371" s="270"/>
      <c r="DZ371" s="249"/>
      <c r="EA371" s="249"/>
      <c r="EB371" s="668"/>
      <c r="EC371" s="667"/>
      <c r="ED371" s="288"/>
      <c r="EE371" s="289"/>
      <c r="EF371" s="295"/>
      <c r="EG371" s="251"/>
      <c r="EH371" s="295"/>
      <c r="EI371" s="251"/>
      <c r="EJ371" s="256"/>
      <c r="EK371" s="257"/>
      <c r="EL371" s="257"/>
      <c r="EM371" s="668"/>
      <c r="EN371" s="665"/>
      <c r="EO371" s="253"/>
      <c r="EP371" s="254"/>
      <c r="EQ371" s="254"/>
      <c r="ER371" s="668"/>
      <c r="ES371" s="665"/>
      <c r="ET371" s="14"/>
      <c r="EU371" s="27"/>
      <c r="EV371" s="31"/>
      <c r="EW371" s="122"/>
      <c r="EX371" s="47"/>
      <c r="EY371" s="48"/>
      <c r="EZ371" s="49"/>
      <c r="FA371" s="50"/>
      <c r="FB371" s="51"/>
      <c r="FC371" s="153" t="e">
        <f t="shared" si="1078"/>
        <v>#N/A</v>
      </c>
      <c r="FD371" s="986" t="e">
        <f t="shared" si="1160"/>
        <v>#N/A</v>
      </c>
      <c r="FE371" s="993" t="e">
        <f t="shared" si="1087"/>
        <v>#N/A</v>
      </c>
      <c r="FF371" s="987" t="e">
        <f t="shared" si="1088"/>
        <v>#N/A</v>
      </c>
      <c r="FG371" s="246" t="e">
        <f t="shared" si="1149"/>
        <v>#N/A</v>
      </c>
      <c r="FH371" s="246" t="e">
        <f t="shared" si="1139"/>
        <v>#N/A</v>
      </c>
      <c r="FI371" s="246" t="e">
        <f t="shared" si="1140"/>
        <v>#N/A</v>
      </c>
      <c r="FJ371" s="39" t="e">
        <f t="shared" si="1102"/>
        <v>#N/A</v>
      </c>
      <c r="FK371" s="26" t="e">
        <f t="shared" si="1103"/>
        <v>#N/A</v>
      </c>
      <c r="FL371" s="26" t="e">
        <f t="shared" si="1104"/>
        <v>#N/A</v>
      </c>
      <c r="FM371" s="1300"/>
      <c r="FN371" s="656"/>
      <c r="FO371" s="28" t="e">
        <f t="shared" si="1105"/>
        <v>#N/A</v>
      </c>
      <c r="FP371" s="28" t="e">
        <f t="shared" si="1106"/>
        <v>#N/A</v>
      </c>
      <c r="FQ371" s="28" t="e">
        <f t="shared" si="1107"/>
        <v>#N/A</v>
      </c>
      <c r="FR371" s="1305"/>
      <c r="FS371" s="698"/>
      <c r="FT371" s="10" t="e">
        <f t="shared" si="1108"/>
        <v>#N/A</v>
      </c>
      <c r="FU371" s="28" t="e">
        <f t="shared" si="1109"/>
        <v>#N/A</v>
      </c>
      <c r="FV371" s="28" t="e">
        <f t="shared" si="1110"/>
        <v>#N/A</v>
      </c>
      <c r="FW371" s="1305"/>
      <c r="FX371" s="698"/>
      <c r="FY371" s="658" t="e">
        <f t="shared" si="1111"/>
        <v>#N/A</v>
      </c>
      <c r="FZ371" s="126" t="e">
        <f t="shared" si="1112"/>
        <v>#N/A</v>
      </c>
      <c r="GA371" s="126" t="e">
        <f t="shared" si="1113"/>
        <v>#N/A</v>
      </c>
      <c r="GB371" s="787"/>
      <c r="GC371" s="1314"/>
      <c r="GD371" s="674" t="e">
        <f t="shared" si="1114"/>
        <v>#N/A</v>
      </c>
      <c r="GE371" s="675" t="e">
        <f t="shared" si="1115"/>
        <v>#N/A</v>
      </c>
      <c r="GF371" s="675" t="e">
        <f t="shared" si="1116"/>
        <v>#N/A</v>
      </c>
      <c r="GG371" s="703"/>
      <c r="GH371" s="705"/>
      <c r="GI371" s="688" t="e">
        <f t="shared" si="1117"/>
        <v>#N/A</v>
      </c>
      <c r="GJ371" s="688" t="e">
        <f t="shared" si="1118"/>
        <v>#N/A</v>
      </c>
      <c r="GK371" s="688" t="e">
        <f t="shared" si="1119"/>
        <v>#N/A</v>
      </c>
      <c r="GL371" s="703"/>
      <c r="GM371" s="705"/>
      <c r="GN371" s="689" t="e">
        <f t="shared" si="1120"/>
        <v>#N/A</v>
      </c>
      <c r="GO371" s="688" t="e">
        <f t="shared" si="1121"/>
        <v>#N/A</v>
      </c>
      <c r="GP371" s="688" t="e">
        <f t="shared" si="1122"/>
        <v>#N/A</v>
      </c>
      <c r="GQ371" s="703"/>
      <c r="GR371" s="705"/>
      <c r="GS371" s="689" t="e">
        <f t="shared" si="1123"/>
        <v>#N/A</v>
      </c>
      <c r="GT371" s="688" t="e">
        <f t="shared" si="1124"/>
        <v>#N/A</v>
      </c>
      <c r="GU371" s="688" t="e">
        <f t="shared" si="1125"/>
        <v>#N/A</v>
      </c>
      <c r="GV371" s="706"/>
      <c r="GW371" s="683"/>
      <c r="GX371" s="39" t="e">
        <f t="shared" si="1126"/>
        <v>#N/A</v>
      </c>
      <c r="GY371" s="26" t="e">
        <f t="shared" si="1127"/>
        <v>#N/A</v>
      </c>
      <c r="GZ371" s="26" t="e">
        <f t="shared" si="1128"/>
        <v>#N/A</v>
      </c>
      <c r="HA371" s="1300"/>
      <c r="HB371" s="656"/>
      <c r="HC371" s="28" t="e">
        <f t="shared" si="1129"/>
        <v>#N/A</v>
      </c>
      <c r="HD371" s="28" t="e">
        <f t="shared" si="1130"/>
        <v>#N/A</v>
      </c>
      <c r="HE371" s="28" t="e">
        <f t="shared" si="1131"/>
        <v>#N/A</v>
      </c>
      <c r="HF371" s="1305"/>
      <c r="HG371" s="698"/>
      <c r="HH371" s="10" t="e">
        <f t="shared" si="1132"/>
        <v>#N/A</v>
      </c>
      <c r="HI371" s="28" t="e">
        <f t="shared" si="1133"/>
        <v>#N/A</v>
      </c>
      <c r="HJ371" s="28" t="e">
        <f t="shared" si="1134"/>
        <v>#N/A</v>
      </c>
      <c r="HK371" s="1305"/>
      <c r="HL371" s="698"/>
      <c r="HM371" s="658" t="e">
        <f t="shared" si="1135"/>
        <v>#N/A</v>
      </c>
      <c r="HN371" s="126" t="e">
        <f t="shared" si="1136"/>
        <v>#N/A</v>
      </c>
      <c r="HO371" s="126" t="e">
        <f t="shared" si="1137"/>
        <v>#N/A</v>
      </c>
      <c r="HP371" s="787"/>
      <c r="HQ371" s="1314"/>
      <c r="HR371" s="674" t="e">
        <f t="shared" si="1141"/>
        <v>#N/A</v>
      </c>
      <c r="HS371" s="675" t="e">
        <f t="shared" si="1142"/>
        <v>#N/A</v>
      </c>
      <c r="HT371" s="675" t="e">
        <f t="shared" si="1143"/>
        <v>#N/A</v>
      </c>
      <c r="HU371" s="703"/>
      <c r="HV371" s="705"/>
      <c r="HW371" s="675" t="e">
        <f t="shared" si="1144"/>
        <v>#N/A</v>
      </c>
      <c r="HX371" s="675" t="e">
        <f t="shared" si="1145"/>
        <v>#N/A</v>
      </c>
      <c r="HY371" s="675" t="e">
        <f t="shared" si="1146"/>
        <v>#N/A</v>
      </c>
      <c r="HZ371" s="703"/>
      <c r="IA371" s="705"/>
      <c r="IB371" s="678" t="e">
        <f t="shared" si="1150"/>
        <v>#N/A</v>
      </c>
      <c r="IC371" s="675" t="e">
        <f t="shared" si="1151"/>
        <v>#N/A</v>
      </c>
      <c r="ID371" s="675" t="e">
        <f t="shared" si="1152"/>
        <v>#N/A</v>
      </c>
      <c r="IE371" s="703"/>
      <c r="IF371" s="705"/>
      <c r="IG371" s="678" t="e">
        <f t="shared" si="1153"/>
        <v>#N/A</v>
      </c>
      <c r="IH371" s="675" t="e">
        <f t="shared" si="1154"/>
        <v>#N/A</v>
      </c>
      <c r="II371" s="675" t="e">
        <f t="shared" si="1155"/>
        <v>#N/A</v>
      </c>
      <c r="IJ371" s="706"/>
      <c r="IK371" s="683"/>
      <c r="IL371" s="846" t="e">
        <f t="shared" si="1079"/>
        <v>#N/A</v>
      </c>
      <c r="IM371" s="848" t="e">
        <f t="shared" si="1080"/>
        <v>#N/A</v>
      </c>
      <c r="IN371" s="1252" t="e">
        <f t="shared" si="1081"/>
        <v>#N/A</v>
      </c>
      <c r="IO371" s="1253" t="e">
        <f t="shared" si="1082"/>
        <v>#N/A</v>
      </c>
      <c r="IP371" s="847" t="e">
        <f t="shared" si="1083"/>
        <v>#N/A</v>
      </c>
      <c r="IQ371" s="848" t="e">
        <f t="shared" si="1084"/>
        <v>#N/A</v>
      </c>
      <c r="IR371" s="1252" t="e">
        <f t="shared" si="1085"/>
        <v>#N/A</v>
      </c>
      <c r="IS371" s="1330" t="e">
        <f t="shared" si="1086"/>
        <v>#N/A</v>
      </c>
      <c r="IT371" s="846" t="e">
        <f t="shared" si="1161"/>
        <v>#N/A</v>
      </c>
      <c r="IU371" s="848" t="e">
        <f t="shared" si="1162"/>
        <v>#N/A</v>
      </c>
      <c r="IV371" s="1252" t="e">
        <f t="shared" si="1163"/>
        <v>#N/A</v>
      </c>
      <c r="IW371" s="1253" t="e">
        <f t="shared" si="1164"/>
        <v>#N/A</v>
      </c>
      <c r="IX371" s="847" t="e">
        <f t="shared" si="1165"/>
        <v>#N/A</v>
      </c>
      <c r="IY371" s="848" t="e">
        <f t="shared" si="1166"/>
        <v>#N/A</v>
      </c>
      <c r="IZ371" s="1252" t="e">
        <f t="shared" si="1167"/>
        <v>#N/A</v>
      </c>
      <c r="JA371" s="1330" t="e">
        <f t="shared" si="1168"/>
        <v>#N/A</v>
      </c>
      <c r="JB371" s="153"/>
      <c r="JC371" s="952"/>
      <c r="JD371" s="150"/>
      <c r="JE371" s="150"/>
      <c r="JF371" s="952"/>
      <c r="JG371" s="150"/>
      <c r="JH371" s="150"/>
      <c r="JI371" s="952"/>
      <c r="JJ371" s="150"/>
      <c r="JK371" s="150"/>
      <c r="JL371" s="958"/>
      <c r="JM371" s="150"/>
      <c r="JN371" s="150"/>
      <c r="JO371" s="846"/>
      <c r="JP371" s="852"/>
      <c r="JQ371" s="850"/>
      <c r="JR371" s="850"/>
      <c r="JS371" s="861"/>
      <c r="JT371" s="850"/>
      <c r="JU371" s="861"/>
      <c r="JV371" s="851"/>
      <c r="JW371" s="27"/>
      <c r="JX371" s="27"/>
      <c r="JY371" s="893"/>
      <c r="JZ371" s="27"/>
      <c r="KA371" s="27"/>
      <c r="KB371" s="707"/>
      <c r="KC371" s="846"/>
      <c r="KD371" s="975"/>
      <c r="KE371" s="27"/>
      <c r="KF371" s="27"/>
      <c r="KG371" s="893"/>
      <c r="KH371" s="27"/>
      <c r="KI371" s="27"/>
      <c r="KJ371" s="707"/>
      <c r="KK371" s="846"/>
      <c r="KL371" s="975"/>
      <c r="KM371" s="179"/>
      <c r="KN371" s="889"/>
      <c r="KO371" s="180"/>
      <c r="MA371" s="1352" t="e">
        <f t="shared" si="1147"/>
        <v>#N/A</v>
      </c>
      <c r="MB371" s="1352" t="e">
        <f t="shared" si="1148"/>
        <v>#N/A</v>
      </c>
    </row>
    <row r="372" spans="2:340" ht="18.75" customHeight="1">
      <c r="B372" s="13"/>
      <c r="C372" s="136"/>
      <c r="D372" s="14" t="e">
        <f t="shared" si="1159"/>
        <v>#N/A</v>
      </c>
      <c r="E372" s="31" t="e">
        <f t="shared" si="1089"/>
        <v>#N/A</v>
      </c>
      <c r="F372" s="40" t="e">
        <f t="shared" si="1090"/>
        <v>#N/A</v>
      </c>
      <c r="G372" s="27" t="e">
        <f t="shared" si="1091"/>
        <v>#N/A</v>
      </c>
      <c r="H372" s="27" t="e">
        <f t="shared" si="1092"/>
        <v>#N/A</v>
      </c>
      <c r="I372" s="702"/>
      <c r="J372" s="593"/>
      <c r="K372" s="14" t="e">
        <f t="shared" si="1093"/>
        <v>#N/A</v>
      </c>
      <c r="L372" s="31" t="e">
        <f t="shared" si="1094"/>
        <v>#N/A</v>
      </c>
      <c r="M372" s="40" t="e">
        <f t="shared" si="1138"/>
        <v>#N/A</v>
      </c>
      <c r="N372" s="27" t="e">
        <f t="shared" si="1095"/>
        <v>#N/A</v>
      </c>
      <c r="O372" s="27" t="e">
        <f t="shared" si="1096"/>
        <v>#N/A</v>
      </c>
      <c r="P372" s="27" t="e">
        <f t="shared" si="1097"/>
        <v>#N/A</v>
      </c>
      <c r="Q372" s="702"/>
      <c r="R372" s="593"/>
      <c r="S372" s="29"/>
      <c r="T372" s="29"/>
      <c r="U372" s="29"/>
      <c r="V372" s="29"/>
      <c r="W372" s="863"/>
      <c r="X372" s="592"/>
      <c r="Y372" s="14"/>
      <c r="Z372" s="27"/>
      <c r="AA372" s="27"/>
      <c r="AB372" s="27"/>
      <c r="AC372" s="702"/>
      <c r="AD372" s="593"/>
      <c r="AE372" s="14" t="e">
        <f t="shared" si="1156"/>
        <v>#N/A</v>
      </c>
      <c r="AF372" s="27" t="e">
        <f t="shared" si="1157"/>
        <v>#N/A</v>
      </c>
      <c r="AG372" s="221" t="e">
        <f t="shared" si="1158"/>
        <v>#N/A</v>
      </c>
      <c r="AH372" s="27"/>
      <c r="AI372" s="166"/>
      <c r="AJ372" s="16"/>
      <c r="AK372" s="29"/>
      <c r="AL372" s="29"/>
      <c r="AM372" s="29"/>
      <c r="AN372" s="863"/>
      <c r="AO372" s="592"/>
      <c r="AP372" s="14"/>
      <c r="AQ372" s="27"/>
      <c r="AR372" s="27"/>
      <c r="AS372" s="27"/>
      <c r="AT372" s="702"/>
      <c r="AU372" s="593"/>
      <c r="AV372" s="31"/>
      <c r="AW372" s="16"/>
      <c r="AX372" s="29"/>
      <c r="AY372" s="29"/>
      <c r="AZ372" s="29"/>
      <c r="BA372" s="863"/>
      <c r="BB372" s="902"/>
      <c r="BC372" s="234"/>
      <c r="BD372" s="232"/>
      <c r="BE372" s="232"/>
      <c r="BF372" s="904"/>
      <c r="BG372" s="905"/>
      <c r="BH372" s="15"/>
      <c r="BI372" s="29"/>
      <c r="BJ372" s="29"/>
      <c r="BK372" s="29"/>
      <c r="BL372" s="863"/>
      <c r="BM372" s="902"/>
      <c r="BN372" s="234"/>
      <c r="BO372" s="232"/>
      <c r="BP372" s="232"/>
      <c r="BQ372" s="904"/>
      <c r="BR372" s="905"/>
      <c r="BS372" s="15"/>
      <c r="BT372" s="29"/>
      <c r="BU372" s="29"/>
      <c r="BV372" s="29"/>
      <c r="BW372" s="863"/>
      <c r="BX372" s="902"/>
      <c r="BY372" s="234"/>
      <c r="BZ372" s="232"/>
      <c r="CA372" s="232"/>
      <c r="CB372" s="904"/>
      <c r="CC372" s="905"/>
      <c r="CD372" s="15"/>
      <c r="CE372" s="29"/>
      <c r="CF372" s="29"/>
      <c r="CG372" s="29"/>
      <c r="CH372" s="863"/>
      <c r="CI372" s="902"/>
      <c r="CJ372" s="234"/>
      <c r="CK372" s="232"/>
      <c r="CL372" s="232"/>
      <c r="CM372" s="911"/>
      <c r="CN372" s="912"/>
      <c r="CO372" s="15"/>
      <c r="CP372" s="232"/>
      <c r="CQ372" s="232"/>
      <c r="CR372" s="232"/>
      <c r="CS372" s="904"/>
      <c r="CT372" s="905"/>
      <c r="CU372" s="29"/>
      <c r="CV372" s="232"/>
      <c r="CW372" s="232"/>
      <c r="CX372" s="232"/>
      <c r="CY372" s="911"/>
      <c r="CZ372" s="912"/>
      <c r="DA372" s="15"/>
      <c r="DB372" s="232"/>
      <c r="DC372" s="232"/>
      <c r="DD372" s="232"/>
      <c r="DE372" s="904"/>
      <c r="DF372" s="915"/>
      <c r="DG372" s="40"/>
      <c r="DH372" s="27"/>
      <c r="DI372" s="27"/>
      <c r="DJ372" s="27"/>
      <c r="DK372" s="702"/>
      <c r="DL372" s="593"/>
      <c r="DM372" s="14"/>
      <c r="DN372" s="27"/>
      <c r="DO372" s="27"/>
      <c r="DP372" s="27"/>
      <c r="DQ372" s="702"/>
      <c r="DR372" s="663"/>
      <c r="DS372" s="40" t="e">
        <f t="shared" si="1098"/>
        <v>#N/A</v>
      </c>
      <c r="DT372" s="27" t="e">
        <f t="shared" si="1099"/>
        <v>#N/A</v>
      </c>
      <c r="DU372" s="27" t="e">
        <f t="shared" si="1100"/>
        <v>#N/A</v>
      </c>
      <c r="DV372" s="27" t="e">
        <f t="shared" si="1101"/>
        <v>#N/A</v>
      </c>
      <c r="DW372" s="702"/>
      <c r="DX372" s="663"/>
      <c r="DY372" s="270"/>
      <c r="DZ372" s="249"/>
      <c r="EA372" s="249"/>
      <c r="EB372" s="668"/>
      <c r="EC372" s="667"/>
      <c r="ED372" s="288"/>
      <c r="EE372" s="289"/>
      <c r="EF372" s="295"/>
      <c r="EG372" s="251"/>
      <c r="EH372" s="295"/>
      <c r="EI372" s="251"/>
      <c r="EJ372" s="256"/>
      <c r="EK372" s="257"/>
      <c r="EL372" s="257"/>
      <c r="EM372" s="668"/>
      <c r="EN372" s="665"/>
      <c r="EO372" s="253"/>
      <c r="EP372" s="254"/>
      <c r="EQ372" s="254"/>
      <c r="ER372" s="668"/>
      <c r="ES372" s="665"/>
      <c r="ET372" s="14"/>
      <c r="EU372" s="27"/>
      <c r="EV372" s="31"/>
      <c r="EW372" s="122"/>
      <c r="EX372" s="47"/>
      <c r="EY372" s="48"/>
      <c r="EZ372" s="49"/>
      <c r="FA372" s="50"/>
      <c r="FB372" s="51"/>
      <c r="FC372" s="153" t="e">
        <f t="shared" si="1078"/>
        <v>#N/A</v>
      </c>
      <c r="FD372" s="986" t="e">
        <f t="shared" si="1160"/>
        <v>#N/A</v>
      </c>
      <c r="FE372" s="993" t="e">
        <f t="shared" si="1087"/>
        <v>#N/A</v>
      </c>
      <c r="FF372" s="987" t="e">
        <f t="shared" si="1088"/>
        <v>#N/A</v>
      </c>
      <c r="FG372" s="246" t="e">
        <f t="shared" si="1149"/>
        <v>#N/A</v>
      </c>
      <c r="FH372" s="246" t="e">
        <f t="shared" si="1139"/>
        <v>#N/A</v>
      </c>
      <c r="FI372" s="246" t="e">
        <f t="shared" si="1140"/>
        <v>#N/A</v>
      </c>
      <c r="FJ372" s="39" t="e">
        <f t="shared" si="1102"/>
        <v>#N/A</v>
      </c>
      <c r="FK372" s="26" t="e">
        <f t="shared" si="1103"/>
        <v>#N/A</v>
      </c>
      <c r="FL372" s="26" t="e">
        <f t="shared" si="1104"/>
        <v>#N/A</v>
      </c>
      <c r="FM372" s="1300"/>
      <c r="FN372" s="656"/>
      <c r="FO372" s="28" t="e">
        <f t="shared" si="1105"/>
        <v>#N/A</v>
      </c>
      <c r="FP372" s="28" t="e">
        <f t="shared" si="1106"/>
        <v>#N/A</v>
      </c>
      <c r="FQ372" s="28" t="e">
        <f t="shared" si="1107"/>
        <v>#N/A</v>
      </c>
      <c r="FR372" s="1305"/>
      <c r="FS372" s="698"/>
      <c r="FT372" s="10" t="e">
        <f t="shared" si="1108"/>
        <v>#N/A</v>
      </c>
      <c r="FU372" s="28" t="e">
        <f t="shared" si="1109"/>
        <v>#N/A</v>
      </c>
      <c r="FV372" s="28" t="e">
        <f t="shared" si="1110"/>
        <v>#N/A</v>
      </c>
      <c r="FW372" s="1305"/>
      <c r="FX372" s="698"/>
      <c r="FY372" s="658" t="e">
        <f t="shared" si="1111"/>
        <v>#N/A</v>
      </c>
      <c r="FZ372" s="126" t="e">
        <f t="shared" si="1112"/>
        <v>#N/A</v>
      </c>
      <c r="GA372" s="126" t="e">
        <f t="shared" si="1113"/>
        <v>#N/A</v>
      </c>
      <c r="GB372" s="787"/>
      <c r="GC372" s="1314"/>
      <c r="GD372" s="674" t="e">
        <f t="shared" si="1114"/>
        <v>#N/A</v>
      </c>
      <c r="GE372" s="675" t="e">
        <f t="shared" si="1115"/>
        <v>#N/A</v>
      </c>
      <c r="GF372" s="675" t="e">
        <f t="shared" si="1116"/>
        <v>#N/A</v>
      </c>
      <c r="GG372" s="703"/>
      <c r="GH372" s="705"/>
      <c r="GI372" s="688" t="e">
        <f t="shared" si="1117"/>
        <v>#N/A</v>
      </c>
      <c r="GJ372" s="688" t="e">
        <f t="shared" si="1118"/>
        <v>#N/A</v>
      </c>
      <c r="GK372" s="688" t="e">
        <f t="shared" si="1119"/>
        <v>#N/A</v>
      </c>
      <c r="GL372" s="703"/>
      <c r="GM372" s="705"/>
      <c r="GN372" s="689" t="e">
        <f t="shared" si="1120"/>
        <v>#N/A</v>
      </c>
      <c r="GO372" s="688" t="e">
        <f t="shared" si="1121"/>
        <v>#N/A</v>
      </c>
      <c r="GP372" s="688" t="e">
        <f t="shared" si="1122"/>
        <v>#N/A</v>
      </c>
      <c r="GQ372" s="703"/>
      <c r="GR372" s="705"/>
      <c r="GS372" s="689" t="e">
        <f t="shared" si="1123"/>
        <v>#N/A</v>
      </c>
      <c r="GT372" s="688" t="e">
        <f t="shared" si="1124"/>
        <v>#N/A</v>
      </c>
      <c r="GU372" s="688" t="e">
        <f t="shared" si="1125"/>
        <v>#N/A</v>
      </c>
      <c r="GV372" s="706"/>
      <c r="GW372" s="683"/>
      <c r="GX372" s="39" t="e">
        <f t="shared" si="1126"/>
        <v>#N/A</v>
      </c>
      <c r="GY372" s="26" t="e">
        <f t="shared" si="1127"/>
        <v>#N/A</v>
      </c>
      <c r="GZ372" s="26" t="e">
        <f t="shared" si="1128"/>
        <v>#N/A</v>
      </c>
      <c r="HA372" s="1300"/>
      <c r="HB372" s="656"/>
      <c r="HC372" s="28" t="e">
        <f t="shared" si="1129"/>
        <v>#N/A</v>
      </c>
      <c r="HD372" s="28" t="e">
        <f t="shared" si="1130"/>
        <v>#N/A</v>
      </c>
      <c r="HE372" s="28" t="e">
        <f t="shared" si="1131"/>
        <v>#N/A</v>
      </c>
      <c r="HF372" s="1305"/>
      <c r="HG372" s="698"/>
      <c r="HH372" s="10" t="e">
        <f t="shared" si="1132"/>
        <v>#N/A</v>
      </c>
      <c r="HI372" s="28" t="e">
        <f t="shared" si="1133"/>
        <v>#N/A</v>
      </c>
      <c r="HJ372" s="28" t="e">
        <f t="shared" si="1134"/>
        <v>#N/A</v>
      </c>
      <c r="HK372" s="1305"/>
      <c r="HL372" s="698"/>
      <c r="HM372" s="658" t="e">
        <f t="shared" si="1135"/>
        <v>#N/A</v>
      </c>
      <c r="HN372" s="126" t="e">
        <f t="shared" si="1136"/>
        <v>#N/A</v>
      </c>
      <c r="HO372" s="126" t="e">
        <f t="shared" si="1137"/>
        <v>#N/A</v>
      </c>
      <c r="HP372" s="787"/>
      <c r="HQ372" s="1314"/>
      <c r="HR372" s="674" t="e">
        <f t="shared" si="1141"/>
        <v>#N/A</v>
      </c>
      <c r="HS372" s="675" t="e">
        <f t="shared" si="1142"/>
        <v>#N/A</v>
      </c>
      <c r="HT372" s="675" t="e">
        <f t="shared" si="1143"/>
        <v>#N/A</v>
      </c>
      <c r="HU372" s="703"/>
      <c r="HV372" s="705"/>
      <c r="HW372" s="675" t="e">
        <f t="shared" si="1144"/>
        <v>#N/A</v>
      </c>
      <c r="HX372" s="675" t="e">
        <f t="shared" si="1145"/>
        <v>#N/A</v>
      </c>
      <c r="HY372" s="675" t="e">
        <f t="shared" si="1146"/>
        <v>#N/A</v>
      </c>
      <c r="HZ372" s="703"/>
      <c r="IA372" s="705"/>
      <c r="IB372" s="678" t="e">
        <f t="shared" si="1150"/>
        <v>#N/A</v>
      </c>
      <c r="IC372" s="675" t="e">
        <f t="shared" si="1151"/>
        <v>#N/A</v>
      </c>
      <c r="ID372" s="675" t="e">
        <f t="shared" si="1152"/>
        <v>#N/A</v>
      </c>
      <c r="IE372" s="703"/>
      <c r="IF372" s="705"/>
      <c r="IG372" s="678" t="e">
        <f t="shared" si="1153"/>
        <v>#N/A</v>
      </c>
      <c r="IH372" s="675" t="e">
        <f t="shared" si="1154"/>
        <v>#N/A</v>
      </c>
      <c r="II372" s="675" t="e">
        <f t="shared" si="1155"/>
        <v>#N/A</v>
      </c>
      <c r="IJ372" s="706"/>
      <c r="IK372" s="683"/>
      <c r="IL372" s="846" t="e">
        <f t="shared" si="1079"/>
        <v>#N/A</v>
      </c>
      <c r="IM372" s="848" t="e">
        <f t="shared" si="1080"/>
        <v>#N/A</v>
      </c>
      <c r="IN372" s="1252" t="e">
        <f t="shared" si="1081"/>
        <v>#N/A</v>
      </c>
      <c r="IO372" s="1253" t="e">
        <f t="shared" si="1082"/>
        <v>#N/A</v>
      </c>
      <c r="IP372" s="847" t="e">
        <f t="shared" si="1083"/>
        <v>#N/A</v>
      </c>
      <c r="IQ372" s="848" t="e">
        <f t="shared" si="1084"/>
        <v>#N/A</v>
      </c>
      <c r="IR372" s="1252" t="e">
        <f t="shared" si="1085"/>
        <v>#N/A</v>
      </c>
      <c r="IS372" s="1330" t="e">
        <f t="shared" si="1086"/>
        <v>#N/A</v>
      </c>
      <c r="IT372" s="846" t="e">
        <f t="shared" si="1161"/>
        <v>#N/A</v>
      </c>
      <c r="IU372" s="848" t="e">
        <f t="shared" si="1162"/>
        <v>#N/A</v>
      </c>
      <c r="IV372" s="1252" t="e">
        <f t="shared" si="1163"/>
        <v>#N/A</v>
      </c>
      <c r="IW372" s="1253" t="e">
        <f t="shared" si="1164"/>
        <v>#N/A</v>
      </c>
      <c r="IX372" s="847" t="e">
        <f t="shared" si="1165"/>
        <v>#N/A</v>
      </c>
      <c r="IY372" s="848" t="e">
        <f t="shared" si="1166"/>
        <v>#N/A</v>
      </c>
      <c r="IZ372" s="1252" t="e">
        <f t="shared" si="1167"/>
        <v>#N/A</v>
      </c>
      <c r="JA372" s="1330" t="e">
        <f t="shared" si="1168"/>
        <v>#N/A</v>
      </c>
      <c r="JB372" s="153"/>
      <c r="JC372" s="952"/>
      <c r="JD372" s="150"/>
      <c r="JE372" s="150"/>
      <c r="JF372" s="952"/>
      <c r="JG372" s="150"/>
      <c r="JH372" s="150"/>
      <c r="JI372" s="952"/>
      <c r="JJ372" s="150"/>
      <c r="JK372" s="150"/>
      <c r="JL372" s="958"/>
      <c r="JM372" s="150"/>
      <c r="JN372" s="150"/>
      <c r="JO372" s="846"/>
      <c r="JP372" s="852"/>
      <c r="JQ372" s="850"/>
      <c r="JR372" s="850"/>
      <c r="JS372" s="861"/>
      <c r="JT372" s="850"/>
      <c r="JU372" s="861"/>
      <c r="JV372" s="851"/>
      <c r="JW372" s="27"/>
      <c r="JX372" s="27"/>
      <c r="JY372" s="893"/>
      <c r="JZ372" s="27"/>
      <c r="KA372" s="27"/>
      <c r="KB372" s="707"/>
      <c r="KC372" s="846"/>
      <c r="KD372" s="975"/>
      <c r="KE372" s="27"/>
      <c r="KF372" s="27"/>
      <c r="KG372" s="893"/>
      <c r="KH372" s="27"/>
      <c r="KI372" s="27"/>
      <c r="KJ372" s="707"/>
      <c r="KK372" s="846"/>
      <c r="KL372" s="975"/>
      <c r="KM372" s="179"/>
      <c r="KN372" s="889"/>
      <c r="KO372" s="180"/>
      <c r="MA372" s="1352" t="e">
        <f t="shared" si="1147"/>
        <v>#N/A</v>
      </c>
      <c r="MB372" s="1352" t="e">
        <f t="shared" si="1148"/>
        <v>#N/A</v>
      </c>
    </row>
    <row r="373" spans="2:340" ht="18.75" customHeight="1">
      <c r="B373" s="13"/>
      <c r="C373" s="136"/>
      <c r="D373" s="14" t="e">
        <f t="shared" si="1159"/>
        <v>#N/A</v>
      </c>
      <c r="E373" s="31" t="e">
        <f t="shared" si="1089"/>
        <v>#N/A</v>
      </c>
      <c r="F373" s="40" t="e">
        <f t="shared" si="1090"/>
        <v>#N/A</v>
      </c>
      <c r="G373" s="27" t="e">
        <f t="shared" si="1091"/>
        <v>#N/A</v>
      </c>
      <c r="H373" s="27" t="e">
        <f t="shared" si="1092"/>
        <v>#N/A</v>
      </c>
      <c r="I373" s="702"/>
      <c r="J373" s="593"/>
      <c r="K373" s="14" t="e">
        <f t="shared" si="1093"/>
        <v>#N/A</v>
      </c>
      <c r="L373" s="31" t="e">
        <f t="shared" si="1094"/>
        <v>#N/A</v>
      </c>
      <c r="M373" s="40" t="e">
        <f t="shared" si="1138"/>
        <v>#N/A</v>
      </c>
      <c r="N373" s="27" t="e">
        <f t="shared" si="1095"/>
        <v>#N/A</v>
      </c>
      <c r="O373" s="27" t="e">
        <f t="shared" si="1096"/>
        <v>#N/A</v>
      </c>
      <c r="P373" s="27" t="e">
        <f t="shared" si="1097"/>
        <v>#N/A</v>
      </c>
      <c r="Q373" s="702"/>
      <c r="R373" s="593"/>
      <c r="S373" s="29"/>
      <c r="T373" s="29"/>
      <c r="U373" s="29"/>
      <c r="V373" s="29"/>
      <c r="W373" s="863"/>
      <c r="X373" s="592"/>
      <c r="Y373" s="14"/>
      <c r="Z373" s="27"/>
      <c r="AA373" s="27"/>
      <c r="AB373" s="27"/>
      <c r="AC373" s="702"/>
      <c r="AD373" s="593"/>
      <c r="AE373" s="14" t="e">
        <f t="shared" si="1156"/>
        <v>#N/A</v>
      </c>
      <c r="AF373" s="27" t="e">
        <f t="shared" si="1157"/>
        <v>#N/A</v>
      </c>
      <c r="AG373" s="221" t="e">
        <f t="shared" si="1158"/>
        <v>#N/A</v>
      </c>
      <c r="AH373" s="27"/>
      <c r="AI373" s="166"/>
      <c r="AJ373" s="16"/>
      <c r="AK373" s="29"/>
      <c r="AL373" s="29"/>
      <c r="AM373" s="29"/>
      <c r="AN373" s="863"/>
      <c r="AO373" s="592"/>
      <c r="AP373" s="14"/>
      <c r="AQ373" s="27"/>
      <c r="AR373" s="27"/>
      <c r="AS373" s="27"/>
      <c r="AT373" s="702"/>
      <c r="AU373" s="593"/>
      <c r="AV373" s="31"/>
      <c r="AW373" s="16"/>
      <c r="AX373" s="29"/>
      <c r="AY373" s="29"/>
      <c r="AZ373" s="29"/>
      <c r="BA373" s="863"/>
      <c r="BB373" s="902"/>
      <c r="BC373" s="234"/>
      <c r="BD373" s="232"/>
      <c r="BE373" s="232"/>
      <c r="BF373" s="904"/>
      <c r="BG373" s="905"/>
      <c r="BH373" s="15"/>
      <c r="BI373" s="29"/>
      <c r="BJ373" s="29"/>
      <c r="BK373" s="29"/>
      <c r="BL373" s="863"/>
      <c r="BM373" s="902"/>
      <c r="BN373" s="234"/>
      <c r="BO373" s="232"/>
      <c r="BP373" s="232"/>
      <c r="BQ373" s="904"/>
      <c r="BR373" s="905"/>
      <c r="BS373" s="15"/>
      <c r="BT373" s="29"/>
      <c r="BU373" s="29"/>
      <c r="BV373" s="29"/>
      <c r="BW373" s="863"/>
      <c r="BX373" s="902"/>
      <c r="BY373" s="234"/>
      <c r="BZ373" s="232"/>
      <c r="CA373" s="232"/>
      <c r="CB373" s="904"/>
      <c r="CC373" s="905"/>
      <c r="CD373" s="15"/>
      <c r="CE373" s="29"/>
      <c r="CF373" s="29"/>
      <c r="CG373" s="29"/>
      <c r="CH373" s="863"/>
      <c r="CI373" s="902"/>
      <c r="CJ373" s="234"/>
      <c r="CK373" s="232"/>
      <c r="CL373" s="232"/>
      <c r="CM373" s="911"/>
      <c r="CN373" s="912"/>
      <c r="CO373" s="15"/>
      <c r="CP373" s="232"/>
      <c r="CQ373" s="232"/>
      <c r="CR373" s="232"/>
      <c r="CS373" s="904"/>
      <c r="CT373" s="905"/>
      <c r="CU373" s="29"/>
      <c r="CV373" s="232"/>
      <c r="CW373" s="232"/>
      <c r="CX373" s="232"/>
      <c r="CY373" s="911"/>
      <c r="CZ373" s="912"/>
      <c r="DA373" s="15"/>
      <c r="DB373" s="232"/>
      <c r="DC373" s="232"/>
      <c r="DD373" s="232"/>
      <c r="DE373" s="904"/>
      <c r="DF373" s="915"/>
      <c r="DG373" s="40"/>
      <c r="DH373" s="27"/>
      <c r="DI373" s="27"/>
      <c r="DJ373" s="27"/>
      <c r="DK373" s="702"/>
      <c r="DL373" s="593"/>
      <c r="DM373" s="14"/>
      <c r="DN373" s="27"/>
      <c r="DO373" s="27"/>
      <c r="DP373" s="27"/>
      <c r="DQ373" s="702"/>
      <c r="DR373" s="663"/>
      <c r="DS373" s="40" t="e">
        <f t="shared" si="1098"/>
        <v>#N/A</v>
      </c>
      <c r="DT373" s="27" t="e">
        <f t="shared" si="1099"/>
        <v>#N/A</v>
      </c>
      <c r="DU373" s="27" t="e">
        <f t="shared" si="1100"/>
        <v>#N/A</v>
      </c>
      <c r="DV373" s="27" t="e">
        <f t="shared" si="1101"/>
        <v>#N/A</v>
      </c>
      <c r="DW373" s="702"/>
      <c r="DX373" s="663"/>
      <c r="DY373" s="270"/>
      <c r="DZ373" s="249"/>
      <c r="EA373" s="249"/>
      <c r="EB373" s="668"/>
      <c r="EC373" s="667"/>
      <c r="ED373" s="288"/>
      <c r="EE373" s="289"/>
      <c r="EF373" s="295"/>
      <c r="EG373" s="251"/>
      <c r="EH373" s="295"/>
      <c r="EI373" s="251"/>
      <c r="EJ373" s="256"/>
      <c r="EK373" s="257"/>
      <c r="EL373" s="257"/>
      <c r="EM373" s="668"/>
      <c r="EN373" s="665"/>
      <c r="EO373" s="253"/>
      <c r="EP373" s="254"/>
      <c r="EQ373" s="254"/>
      <c r="ER373" s="668"/>
      <c r="ES373" s="665"/>
      <c r="ET373" s="14"/>
      <c r="EU373" s="27"/>
      <c r="EV373" s="31"/>
      <c r="EW373" s="122"/>
      <c r="EX373" s="47"/>
      <c r="EY373" s="48"/>
      <c r="EZ373" s="49"/>
      <c r="FA373" s="50"/>
      <c r="FB373" s="51"/>
      <c r="FC373" s="153" t="e">
        <f t="shared" si="1078"/>
        <v>#N/A</v>
      </c>
      <c r="FD373" s="986" t="e">
        <f t="shared" si="1160"/>
        <v>#N/A</v>
      </c>
      <c r="FE373" s="993" t="e">
        <f t="shared" si="1087"/>
        <v>#N/A</v>
      </c>
      <c r="FF373" s="987" t="e">
        <f t="shared" si="1088"/>
        <v>#N/A</v>
      </c>
      <c r="FG373" s="246" t="e">
        <f t="shared" si="1149"/>
        <v>#N/A</v>
      </c>
      <c r="FH373" s="246" t="e">
        <f t="shared" si="1139"/>
        <v>#N/A</v>
      </c>
      <c r="FI373" s="246" t="e">
        <f t="shared" si="1140"/>
        <v>#N/A</v>
      </c>
      <c r="FJ373" s="39" t="e">
        <f t="shared" si="1102"/>
        <v>#N/A</v>
      </c>
      <c r="FK373" s="26" t="e">
        <f t="shared" si="1103"/>
        <v>#N/A</v>
      </c>
      <c r="FL373" s="26" t="e">
        <f t="shared" si="1104"/>
        <v>#N/A</v>
      </c>
      <c r="FM373" s="1300"/>
      <c r="FN373" s="656"/>
      <c r="FO373" s="28" t="e">
        <f t="shared" si="1105"/>
        <v>#N/A</v>
      </c>
      <c r="FP373" s="28" t="e">
        <f t="shared" si="1106"/>
        <v>#N/A</v>
      </c>
      <c r="FQ373" s="28" t="e">
        <f t="shared" si="1107"/>
        <v>#N/A</v>
      </c>
      <c r="FR373" s="1305"/>
      <c r="FS373" s="698"/>
      <c r="FT373" s="10" t="e">
        <f t="shared" si="1108"/>
        <v>#N/A</v>
      </c>
      <c r="FU373" s="28" t="e">
        <f t="shared" si="1109"/>
        <v>#N/A</v>
      </c>
      <c r="FV373" s="28" t="e">
        <f t="shared" si="1110"/>
        <v>#N/A</v>
      </c>
      <c r="FW373" s="1305"/>
      <c r="FX373" s="698"/>
      <c r="FY373" s="658" t="e">
        <f t="shared" si="1111"/>
        <v>#N/A</v>
      </c>
      <c r="FZ373" s="126" t="e">
        <f t="shared" si="1112"/>
        <v>#N/A</v>
      </c>
      <c r="GA373" s="126" t="e">
        <f t="shared" si="1113"/>
        <v>#N/A</v>
      </c>
      <c r="GB373" s="787"/>
      <c r="GC373" s="1314"/>
      <c r="GD373" s="674" t="e">
        <f t="shared" si="1114"/>
        <v>#N/A</v>
      </c>
      <c r="GE373" s="675" t="e">
        <f t="shared" si="1115"/>
        <v>#N/A</v>
      </c>
      <c r="GF373" s="675" t="e">
        <f t="shared" si="1116"/>
        <v>#N/A</v>
      </c>
      <c r="GG373" s="703"/>
      <c r="GH373" s="705"/>
      <c r="GI373" s="688" t="e">
        <f t="shared" si="1117"/>
        <v>#N/A</v>
      </c>
      <c r="GJ373" s="688" t="e">
        <f t="shared" si="1118"/>
        <v>#N/A</v>
      </c>
      <c r="GK373" s="688" t="e">
        <f t="shared" si="1119"/>
        <v>#N/A</v>
      </c>
      <c r="GL373" s="703"/>
      <c r="GM373" s="705"/>
      <c r="GN373" s="689" t="e">
        <f t="shared" si="1120"/>
        <v>#N/A</v>
      </c>
      <c r="GO373" s="688" t="e">
        <f t="shared" si="1121"/>
        <v>#N/A</v>
      </c>
      <c r="GP373" s="688" t="e">
        <f t="shared" si="1122"/>
        <v>#N/A</v>
      </c>
      <c r="GQ373" s="703"/>
      <c r="GR373" s="705"/>
      <c r="GS373" s="689" t="e">
        <f t="shared" si="1123"/>
        <v>#N/A</v>
      </c>
      <c r="GT373" s="688" t="e">
        <f t="shared" si="1124"/>
        <v>#N/A</v>
      </c>
      <c r="GU373" s="688" t="e">
        <f t="shared" si="1125"/>
        <v>#N/A</v>
      </c>
      <c r="GV373" s="706"/>
      <c r="GW373" s="683"/>
      <c r="GX373" s="39" t="e">
        <f t="shared" si="1126"/>
        <v>#N/A</v>
      </c>
      <c r="GY373" s="26" t="e">
        <f t="shared" si="1127"/>
        <v>#N/A</v>
      </c>
      <c r="GZ373" s="26" t="e">
        <f t="shared" si="1128"/>
        <v>#N/A</v>
      </c>
      <c r="HA373" s="1300"/>
      <c r="HB373" s="656"/>
      <c r="HC373" s="28" t="e">
        <f t="shared" si="1129"/>
        <v>#N/A</v>
      </c>
      <c r="HD373" s="28" t="e">
        <f t="shared" si="1130"/>
        <v>#N/A</v>
      </c>
      <c r="HE373" s="28" t="e">
        <f t="shared" si="1131"/>
        <v>#N/A</v>
      </c>
      <c r="HF373" s="1305"/>
      <c r="HG373" s="698"/>
      <c r="HH373" s="10" t="e">
        <f t="shared" si="1132"/>
        <v>#N/A</v>
      </c>
      <c r="HI373" s="28" t="e">
        <f t="shared" si="1133"/>
        <v>#N/A</v>
      </c>
      <c r="HJ373" s="28" t="e">
        <f t="shared" si="1134"/>
        <v>#N/A</v>
      </c>
      <c r="HK373" s="1305"/>
      <c r="HL373" s="698"/>
      <c r="HM373" s="658" t="e">
        <f t="shared" si="1135"/>
        <v>#N/A</v>
      </c>
      <c r="HN373" s="126" t="e">
        <f t="shared" si="1136"/>
        <v>#N/A</v>
      </c>
      <c r="HO373" s="126" t="e">
        <f t="shared" si="1137"/>
        <v>#N/A</v>
      </c>
      <c r="HP373" s="787"/>
      <c r="HQ373" s="1314"/>
      <c r="HR373" s="674" t="e">
        <f t="shared" si="1141"/>
        <v>#N/A</v>
      </c>
      <c r="HS373" s="675" t="e">
        <f t="shared" si="1142"/>
        <v>#N/A</v>
      </c>
      <c r="HT373" s="675" t="e">
        <f t="shared" si="1143"/>
        <v>#N/A</v>
      </c>
      <c r="HU373" s="703"/>
      <c r="HV373" s="705"/>
      <c r="HW373" s="675" t="e">
        <f t="shared" si="1144"/>
        <v>#N/A</v>
      </c>
      <c r="HX373" s="675" t="e">
        <f t="shared" si="1145"/>
        <v>#N/A</v>
      </c>
      <c r="HY373" s="675" t="e">
        <f t="shared" si="1146"/>
        <v>#N/A</v>
      </c>
      <c r="HZ373" s="703"/>
      <c r="IA373" s="705"/>
      <c r="IB373" s="678" t="e">
        <f t="shared" si="1150"/>
        <v>#N/A</v>
      </c>
      <c r="IC373" s="675" t="e">
        <f t="shared" si="1151"/>
        <v>#N/A</v>
      </c>
      <c r="ID373" s="675" t="e">
        <f t="shared" si="1152"/>
        <v>#N/A</v>
      </c>
      <c r="IE373" s="703"/>
      <c r="IF373" s="705"/>
      <c r="IG373" s="678" t="e">
        <f t="shared" si="1153"/>
        <v>#N/A</v>
      </c>
      <c r="IH373" s="675" t="e">
        <f t="shared" si="1154"/>
        <v>#N/A</v>
      </c>
      <c r="II373" s="675" t="e">
        <f t="shared" si="1155"/>
        <v>#N/A</v>
      </c>
      <c r="IJ373" s="706"/>
      <c r="IK373" s="683"/>
      <c r="IL373" s="846" t="e">
        <f t="shared" si="1079"/>
        <v>#N/A</v>
      </c>
      <c r="IM373" s="848" t="e">
        <f t="shared" si="1080"/>
        <v>#N/A</v>
      </c>
      <c r="IN373" s="1252" t="e">
        <f t="shared" si="1081"/>
        <v>#N/A</v>
      </c>
      <c r="IO373" s="1253" t="e">
        <f t="shared" si="1082"/>
        <v>#N/A</v>
      </c>
      <c r="IP373" s="847" t="e">
        <f t="shared" si="1083"/>
        <v>#N/A</v>
      </c>
      <c r="IQ373" s="848" t="e">
        <f t="shared" si="1084"/>
        <v>#N/A</v>
      </c>
      <c r="IR373" s="1252" t="e">
        <f t="shared" si="1085"/>
        <v>#N/A</v>
      </c>
      <c r="IS373" s="1330" t="e">
        <f t="shared" si="1086"/>
        <v>#N/A</v>
      </c>
      <c r="IT373" s="846" t="e">
        <f t="shared" si="1161"/>
        <v>#N/A</v>
      </c>
      <c r="IU373" s="848" t="e">
        <f t="shared" si="1162"/>
        <v>#N/A</v>
      </c>
      <c r="IV373" s="1252" t="e">
        <f t="shared" si="1163"/>
        <v>#N/A</v>
      </c>
      <c r="IW373" s="1253" t="e">
        <f t="shared" si="1164"/>
        <v>#N/A</v>
      </c>
      <c r="IX373" s="847" t="e">
        <f t="shared" si="1165"/>
        <v>#N/A</v>
      </c>
      <c r="IY373" s="848" t="e">
        <f t="shared" si="1166"/>
        <v>#N/A</v>
      </c>
      <c r="IZ373" s="1252" t="e">
        <f t="shared" si="1167"/>
        <v>#N/A</v>
      </c>
      <c r="JA373" s="1330" t="e">
        <f t="shared" si="1168"/>
        <v>#N/A</v>
      </c>
      <c r="JB373" s="153"/>
      <c r="JC373" s="952"/>
      <c r="JD373" s="150"/>
      <c r="JE373" s="150"/>
      <c r="JF373" s="952"/>
      <c r="JG373" s="150"/>
      <c r="JH373" s="150"/>
      <c r="JI373" s="952"/>
      <c r="JJ373" s="150"/>
      <c r="JK373" s="150"/>
      <c r="JL373" s="958"/>
      <c r="JM373" s="150"/>
      <c r="JN373" s="150"/>
      <c r="JO373" s="846"/>
      <c r="JP373" s="852"/>
      <c r="JQ373" s="850"/>
      <c r="JR373" s="850"/>
      <c r="JS373" s="861"/>
      <c r="JT373" s="850"/>
      <c r="JU373" s="861"/>
      <c r="JV373" s="851"/>
      <c r="JW373" s="27"/>
      <c r="JX373" s="27"/>
      <c r="JY373" s="893"/>
      <c r="JZ373" s="27"/>
      <c r="KA373" s="27"/>
      <c r="KB373" s="707"/>
      <c r="KC373" s="846"/>
      <c r="KD373" s="975"/>
      <c r="KE373" s="27"/>
      <c r="KF373" s="27"/>
      <c r="KG373" s="893"/>
      <c r="KH373" s="27"/>
      <c r="KI373" s="27"/>
      <c r="KJ373" s="707"/>
      <c r="KK373" s="846"/>
      <c r="KL373" s="975"/>
      <c r="KM373" s="179"/>
      <c r="KN373" s="889"/>
      <c r="KO373" s="180"/>
      <c r="MA373" s="1352" t="e">
        <f t="shared" si="1147"/>
        <v>#N/A</v>
      </c>
      <c r="MB373" s="1352" t="e">
        <f t="shared" si="1148"/>
        <v>#N/A</v>
      </c>
    </row>
    <row r="374" spans="2:340" ht="18.75" customHeight="1">
      <c r="B374" s="13"/>
      <c r="C374" s="136"/>
      <c r="D374" s="14" t="e">
        <f t="shared" si="1159"/>
        <v>#N/A</v>
      </c>
      <c r="E374" s="31" t="e">
        <f t="shared" si="1089"/>
        <v>#N/A</v>
      </c>
      <c r="F374" s="40" t="e">
        <f t="shared" si="1090"/>
        <v>#N/A</v>
      </c>
      <c r="G374" s="27" t="e">
        <f t="shared" si="1091"/>
        <v>#N/A</v>
      </c>
      <c r="H374" s="27" t="e">
        <f t="shared" si="1092"/>
        <v>#N/A</v>
      </c>
      <c r="I374" s="702"/>
      <c r="J374" s="593"/>
      <c r="K374" s="14" t="e">
        <f t="shared" si="1093"/>
        <v>#N/A</v>
      </c>
      <c r="L374" s="31" t="e">
        <f t="shared" si="1094"/>
        <v>#N/A</v>
      </c>
      <c r="M374" s="40" t="e">
        <f t="shared" si="1138"/>
        <v>#N/A</v>
      </c>
      <c r="N374" s="27" t="e">
        <f t="shared" si="1095"/>
        <v>#N/A</v>
      </c>
      <c r="O374" s="27" t="e">
        <f t="shared" si="1096"/>
        <v>#N/A</v>
      </c>
      <c r="P374" s="27" t="e">
        <f t="shared" si="1097"/>
        <v>#N/A</v>
      </c>
      <c r="Q374" s="702"/>
      <c r="R374" s="593"/>
      <c r="S374" s="29"/>
      <c r="T374" s="29"/>
      <c r="U374" s="29"/>
      <c r="V374" s="29"/>
      <c r="W374" s="863"/>
      <c r="X374" s="592"/>
      <c r="Y374" s="14"/>
      <c r="Z374" s="27"/>
      <c r="AA374" s="27"/>
      <c r="AB374" s="27"/>
      <c r="AC374" s="702"/>
      <c r="AD374" s="593"/>
      <c r="AE374" s="14" t="e">
        <f t="shared" si="1156"/>
        <v>#N/A</v>
      </c>
      <c r="AF374" s="27" t="e">
        <f t="shared" si="1157"/>
        <v>#N/A</v>
      </c>
      <c r="AG374" s="221" t="e">
        <f t="shared" si="1158"/>
        <v>#N/A</v>
      </c>
      <c r="AH374" s="27"/>
      <c r="AI374" s="166"/>
      <c r="AJ374" s="16"/>
      <c r="AK374" s="29"/>
      <c r="AL374" s="29"/>
      <c r="AM374" s="29"/>
      <c r="AN374" s="863"/>
      <c r="AO374" s="592"/>
      <c r="AP374" s="14"/>
      <c r="AQ374" s="27"/>
      <c r="AR374" s="27"/>
      <c r="AS374" s="27"/>
      <c r="AT374" s="702"/>
      <c r="AU374" s="593"/>
      <c r="AV374" s="31"/>
      <c r="AW374" s="16"/>
      <c r="AX374" s="29"/>
      <c r="AY374" s="29"/>
      <c r="AZ374" s="29"/>
      <c r="BA374" s="863"/>
      <c r="BB374" s="902"/>
      <c r="BC374" s="234"/>
      <c r="BD374" s="232"/>
      <c r="BE374" s="232"/>
      <c r="BF374" s="904"/>
      <c r="BG374" s="905"/>
      <c r="BH374" s="15"/>
      <c r="BI374" s="29"/>
      <c r="BJ374" s="29"/>
      <c r="BK374" s="29"/>
      <c r="BL374" s="863"/>
      <c r="BM374" s="902"/>
      <c r="BN374" s="234"/>
      <c r="BO374" s="232"/>
      <c r="BP374" s="232"/>
      <c r="BQ374" s="904"/>
      <c r="BR374" s="905"/>
      <c r="BS374" s="15"/>
      <c r="BT374" s="29"/>
      <c r="BU374" s="29"/>
      <c r="BV374" s="29"/>
      <c r="BW374" s="863"/>
      <c r="BX374" s="902"/>
      <c r="BY374" s="234"/>
      <c r="BZ374" s="232"/>
      <c r="CA374" s="232"/>
      <c r="CB374" s="904"/>
      <c r="CC374" s="905"/>
      <c r="CD374" s="15"/>
      <c r="CE374" s="29"/>
      <c r="CF374" s="29"/>
      <c r="CG374" s="29"/>
      <c r="CH374" s="863"/>
      <c r="CI374" s="902"/>
      <c r="CJ374" s="234"/>
      <c r="CK374" s="232"/>
      <c r="CL374" s="232"/>
      <c r="CM374" s="911"/>
      <c r="CN374" s="912"/>
      <c r="CO374" s="15"/>
      <c r="CP374" s="232"/>
      <c r="CQ374" s="232"/>
      <c r="CR374" s="232"/>
      <c r="CS374" s="904"/>
      <c r="CT374" s="905"/>
      <c r="CU374" s="29"/>
      <c r="CV374" s="232"/>
      <c r="CW374" s="232"/>
      <c r="CX374" s="232"/>
      <c r="CY374" s="911"/>
      <c r="CZ374" s="912"/>
      <c r="DA374" s="15"/>
      <c r="DB374" s="232"/>
      <c r="DC374" s="232"/>
      <c r="DD374" s="232"/>
      <c r="DE374" s="904"/>
      <c r="DF374" s="915"/>
      <c r="DG374" s="40"/>
      <c r="DH374" s="27"/>
      <c r="DI374" s="27"/>
      <c r="DJ374" s="27"/>
      <c r="DK374" s="702"/>
      <c r="DL374" s="593"/>
      <c r="DM374" s="14"/>
      <c r="DN374" s="27"/>
      <c r="DO374" s="27"/>
      <c r="DP374" s="27"/>
      <c r="DQ374" s="702"/>
      <c r="DR374" s="663"/>
      <c r="DS374" s="40" t="e">
        <f t="shared" si="1098"/>
        <v>#N/A</v>
      </c>
      <c r="DT374" s="27" t="e">
        <f t="shared" si="1099"/>
        <v>#N/A</v>
      </c>
      <c r="DU374" s="27" t="e">
        <f t="shared" si="1100"/>
        <v>#N/A</v>
      </c>
      <c r="DV374" s="27" t="e">
        <f t="shared" si="1101"/>
        <v>#N/A</v>
      </c>
      <c r="DW374" s="702"/>
      <c r="DX374" s="663"/>
      <c r="DY374" s="270"/>
      <c r="DZ374" s="249"/>
      <c r="EA374" s="249"/>
      <c r="EB374" s="668"/>
      <c r="EC374" s="667"/>
      <c r="ED374" s="288"/>
      <c r="EE374" s="289"/>
      <c r="EF374" s="295"/>
      <c r="EG374" s="251"/>
      <c r="EH374" s="295"/>
      <c r="EI374" s="251"/>
      <c r="EJ374" s="256"/>
      <c r="EK374" s="257"/>
      <c r="EL374" s="257"/>
      <c r="EM374" s="668"/>
      <c r="EN374" s="665"/>
      <c r="EO374" s="253"/>
      <c r="EP374" s="254"/>
      <c r="EQ374" s="254"/>
      <c r="ER374" s="668"/>
      <c r="ES374" s="665"/>
      <c r="ET374" s="14"/>
      <c r="EU374" s="27"/>
      <c r="EV374" s="31"/>
      <c r="EW374" s="122"/>
      <c r="EX374" s="47"/>
      <c r="EY374" s="48"/>
      <c r="EZ374" s="49"/>
      <c r="FA374" s="50"/>
      <c r="FB374" s="51"/>
      <c r="FC374" s="153" t="e">
        <f t="shared" si="1078"/>
        <v>#N/A</v>
      </c>
      <c r="FD374" s="986" t="e">
        <f t="shared" si="1160"/>
        <v>#N/A</v>
      </c>
      <c r="FE374" s="993" t="e">
        <f t="shared" si="1087"/>
        <v>#N/A</v>
      </c>
      <c r="FF374" s="987" t="e">
        <f t="shared" si="1088"/>
        <v>#N/A</v>
      </c>
      <c r="FG374" s="246" t="e">
        <f t="shared" si="1149"/>
        <v>#N/A</v>
      </c>
      <c r="FH374" s="246" t="e">
        <f t="shared" si="1139"/>
        <v>#N/A</v>
      </c>
      <c r="FI374" s="246" t="e">
        <f t="shared" si="1140"/>
        <v>#N/A</v>
      </c>
      <c r="FJ374" s="39" t="e">
        <f t="shared" si="1102"/>
        <v>#N/A</v>
      </c>
      <c r="FK374" s="26" t="e">
        <f t="shared" si="1103"/>
        <v>#N/A</v>
      </c>
      <c r="FL374" s="26" t="e">
        <f t="shared" si="1104"/>
        <v>#N/A</v>
      </c>
      <c r="FM374" s="1300"/>
      <c r="FN374" s="656"/>
      <c r="FO374" s="28" t="e">
        <f t="shared" si="1105"/>
        <v>#N/A</v>
      </c>
      <c r="FP374" s="28" t="e">
        <f t="shared" si="1106"/>
        <v>#N/A</v>
      </c>
      <c r="FQ374" s="28" t="e">
        <f t="shared" si="1107"/>
        <v>#N/A</v>
      </c>
      <c r="FR374" s="1305"/>
      <c r="FS374" s="698"/>
      <c r="FT374" s="10" t="e">
        <f t="shared" si="1108"/>
        <v>#N/A</v>
      </c>
      <c r="FU374" s="28" t="e">
        <f t="shared" si="1109"/>
        <v>#N/A</v>
      </c>
      <c r="FV374" s="28" t="e">
        <f t="shared" si="1110"/>
        <v>#N/A</v>
      </c>
      <c r="FW374" s="1305"/>
      <c r="FX374" s="698"/>
      <c r="FY374" s="658" t="e">
        <f t="shared" si="1111"/>
        <v>#N/A</v>
      </c>
      <c r="FZ374" s="126" t="e">
        <f t="shared" si="1112"/>
        <v>#N/A</v>
      </c>
      <c r="GA374" s="126" t="e">
        <f t="shared" si="1113"/>
        <v>#N/A</v>
      </c>
      <c r="GB374" s="787"/>
      <c r="GC374" s="1314"/>
      <c r="GD374" s="674" t="e">
        <f t="shared" si="1114"/>
        <v>#N/A</v>
      </c>
      <c r="GE374" s="675" t="e">
        <f t="shared" si="1115"/>
        <v>#N/A</v>
      </c>
      <c r="GF374" s="675" t="e">
        <f t="shared" si="1116"/>
        <v>#N/A</v>
      </c>
      <c r="GG374" s="703"/>
      <c r="GH374" s="705"/>
      <c r="GI374" s="688" t="e">
        <f t="shared" si="1117"/>
        <v>#N/A</v>
      </c>
      <c r="GJ374" s="688" t="e">
        <f t="shared" si="1118"/>
        <v>#N/A</v>
      </c>
      <c r="GK374" s="688" t="e">
        <f t="shared" si="1119"/>
        <v>#N/A</v>
      </c>
      <c r="GL374" s="703"/>
      <c r="GM374" s="705"/>
      <c r="GN374" s="689" t="e">
        <f t="shared" si="1120"/>
        <v>#N/A</v>
      </c>
      <c r="GO374" s="688" t="e">
        <f t="shared" si="1121"/>
        <v>#N/A</v>
      </c>
      <c r="GP374" s="688" t="e">
        <f t="shared" si="1122"/>
        <v>#N/A</v>
      </c>
      <c r="GQ374" s="703"/>
      <c r="GR374" s="705"/>
      <c r="GS374" s="689" t="e">
        <f t="shared" si="1123"/>
        <v>#N/A</v>
      </c>
      <c r="GT374" s="688" t="e">
        <f t="shared" si="1124"/>
        <v>#N/A</v>
      </c>
      <c r="GU374" s="688" t="e">
        <f t="shared" si="1125"/>
        <v>#N/A</v>
      </c>
      <c r="GV374" s="706"/>
      <c r="GW374" s="683"/>
      <c r="GX374" s="39" t="e">
        <f t="shared" si="1126"/>
        <v>#N/A</v>
      </c>
      <c r="GY374" s="26" t="e">
        <f t="shared" si="1127"/>
        <v>#N/A</v>
      </c>
      <c r="GZ374" s="26" t="e">
        <f t="shared" si="1128"/>
        <v>#N/A</v>
      </c>
      <c r="HA374" s="1300"/>
      <c r="HB374" s="656"/>
      <c r="HC374" s="28" t="e">
        <f t="shared" si="1129"/>
        <v>#N/A</v>
      </c>
      <c r="HD374" s="28" t="e">
        <f t="shared" si="1130"/>
        <v>#N/A</v>
      </c>
      <c r="HE374" s="28" t="e">
        <f t="shared" si="1131"/>
        <v>#N/A</v>
      </c>
      <c r="HF374" s="1305"/>
      <c r="HG374" s="698"/>
      <c r="HH374" s="10" t="e">
        <f t="shared" si="1132"/>
        <v>#N/A</v>
      </c>
      <c r="HI374" s="28" t="e">
        <f t="shared" si="1133"/>
        <v>#N/A</v>
      </c>
      <c r="HJ374" s="28" t="e">
        <f t="shared" si="1134"/>
        <v>#N/A</v>
      </c>
      <c r="HK374" s="1305"/>
      <c r="HL374" s="698"/>
      <c r="HM374" s="658" t="e">
        <f t="shared" si="1135"/>
        <v>#N/A</v>
      </c>
      <c r="HN374" s="126" t="e">
        <f t="shared" si="1136"/>
        <v>#N/A</v>
      </c>
      <c r="HO374" s="126" t="e">
        <f t="shared" si="1137"/>
        <v>#N/A</v>
      </c>
      <c r="HP374" s="787"/>
      <c r="HQ374" s="1314"/>
      <c r="HR374" s="674" t="e">
        <f t="shared" si="1141"/>
        <v>#N/A</v>
      </c>
      <c r="HS374" s="675" t="e">
        <f t="shared" si="1142"/>
        <v>#N/A</v>
      </c>
      <c r="HT374" s="675" t="e">
        <f t="shared" si="1143"/>
        <v>#N/A</v>
      </c>
      <c r="HU374" s="703"/>
      <c r="HV374" s="705"/>
      <c r="HW374" s="675" t="e">
        <f t="shared" si="1144"/>
        <v>#N/A</v>
      </c>
      <c r="HX374" s="675" t="e">
        <f t="shared" si="1145"/>
        <v>#N/A</v>
      </c>
      <c r="HY374" s="675" t="e">
        <f t="shared" si="1146"/>
        <v>#N/A</v>
      </c>
      <c r="HZ374" s="703"/>
      <c r="IA374" s="705"/>
      <c r="IB374" s="678" t="e">
        <f t="shared" si="1150"/>
        <v>#N/A</v>
      </c>
      <c r="IC374" s="675" t="e">
        <f t="shared" si="1151"/>
        <v>#N/A</v>
      </c>
      <c r="ID374" s="675" t="e">
        <f t="shared" si="1152"/>
        <v>#N/A</v>
      </c>
      <c r="IE374" s="703"/>
      <c r="IF374" s="705"/>
      <c r="IG374" s="678" t="e">
        <f t="shared" si="1153"/>
        <v>#N/A</v>
      </c>
      <c r="IH374" s="675" t="e">
        <f t="shared" si="1154"/>
        <v>#N/A</v>
      </c>
      <c r="II374" s="675" t="e">
        <f t="shared" si="1155"/>
        <v>#N/A</v>
      </c>
      <c r="IJ374" s="706"/>
      <c r="IK374" s="683"/>
      <c r="IL374" s="846" t="e">
        <f t="shared" si="1079"/>
        <v>#N/A</v>
      </c>
      <c r="IM374" s="848" t="e">
        <f t="shared" si="1080"/>
        <v>#N/A</v>
      </c>
      <c r="IN374" s="1252" t="e">
        <f t="shared" si="1081"/>
        <v>#N/A</v>
      </c>
      <c r="IO374" s="1253" t="e">
        <f t="shared" si="1082"/>
        <v>#N/A</v>
      </c>
      <c r="IP374" s="847" t="e">
        <f t="shared" si="1083"/>
        <v>#N/A</v>
      </c>
      <c r="IQ374" s="848" t="e">
        <f t="shared" si="1084"/>
        <v>#N/A</v>
      </c>
      <c r="IR374" s="1252" t="e">
        <f t="shared" si="1085"/>
        <v>#N/A</v>
      </c>
      <c r="IS374" s="1330" t="e">
        <f t="shared" si="1086"/>
        <v>#N/A</v>
      </c>
      <c r="IT374" s="846" t="e">
        <f t="shared" si="1161"/>
        <v>#N/A</v>
      </c>
      <c r="IU374" s="848" t="e">
        <f t="shared" si="1162"/>
        <v>#N/A</v>
      </c>
      <c r="IV374" s="1252" t="e">
        <f t="shared" si="1163"/>
        <v>#N/A</v>
      </c>
      <c r="IW374" s="1253" t="e">
        <f t="shared" si="1164"/>
        <v>#N/A</v>
      </c>
      <c r="IX374" s="847" t="e">
        <f t="shared" si="1165"/>
        <v>#N/A</v>
      </c>
      <c r="IY374" s="848" t="e">
        <f t="shared" si="1166"/>
        <v>#N/A</v>
      </c>
      <c r="IZ374" s="1252" t="e">
        <f t="shared" si="1167"/>
        <v>#N/A</v>
      </c>
      <c r="JA374" s="1330" t="e">
        <f t="shared" si="1168"/>
        <v>#N/A</v>
      </c>
      <c r="JB374" s="153"/>
      <c r="JC374" s="952"/>
      <c r="JD374" s="150"/>
      <c r="JE374" s="150"/>
      <c r="JF374" s="952"/>
      <c r="JG374" s="150"/>
      <c r="JH374" s="150"/>
      <c r="JI374" s="952"/>
      <c r="JJ374" s="150"/>
      <c r="JK374" s="150"/>
      <c r="JL374" s="958"/>
      <c r="JM374" s="150"/>
      <c r="JN374" s="150"/>
      <c r="JO374" s="846"/>
      <c r="JP374" s="852"/>
      <c r="JQ374" s="850"/>
      <c r="JR374" s="850"/>
      <c r="JS374" s="861"/>
      <c r="JT374" s="850"/>
      <c r="JU374" s="861"/>
      <c r="JV374" s="851"/>
      <c r="JW374" s="27"/>
      <c r="JX374" s="27"/>
      <c r="JY374" s="893"/>
      <c r="JZ374" s="27"/>
      <c r="KA374" s="27"/>
      <c r="KB374" s="707"/>
      <c r="KC374" s="846"/>
      <c r="KD374" s="975"/>
      <c r="KE374" s="27"/>
      <c r="KF374" s="27"/>
      <c r="KG374" s="893"/>
      <c r="KH374" s="27"/>
      <c r="KI374" s="27"/>
      <c r="KJ374" s="707"/>
      <c r="KK374" s="846"/>
      <c r="KL374" s="975"/>
      <c r="KM374" s="179"/>
      <c r="KN374" s="889"/>
      <c r="KO374" s="180"/>
      <c r="MA374" s="1352" t="e">
        <f t="shared" si="1147"/>
        <v>#N/A</v>
      </c>
      <c r="MB374" s="1352" t="e">
        <f t="shared" si="1148"/>
        <v>#N/A</v>
      </c>
    </row>
    <row r="375" spans="2:340" ht="18.75" customHeight="1">
      <c r="B375" s="13"/>
      <c r="C375" s="136"/>
      <c r="D375" s="14" t="e">
        <f t="shared" si="1159"/>
        <v>#N/A</v>
      </c>
      <c r="E375" s="31" t="e">
        <f t="shared" si="1089"/>
        <v>#N/A</v>
      </c>
      <c r="F375" s="40" t="e">
        <f t="shared" si="1090"/>
        <v>#N/A</v>
      </c>
      <c r="G375" s="27" t="e">
        <f t="shared" si="1091"/>
        <v>#N/A</v>
      </c>
      <c r="H375" s="27" t="e">
        <f t="shared" si="1092"/>
        <v>#N/A</v>
      </c>
      <c r="I375" s="702"/>
      <c r="J375" s="593"/>
      <c r="K375" s="14" t="e">
        <f t="shared" si="1093"/>
        <v>#N/A</v>
      </c>
      <c r="L375" s="31" t="e">
        <f t="shared" si="1094"/>
        <v>#N/A</v>
      </c>
      <c r="M375" s="40" t="e">
        <f t="shared" si="1138"/>
        <v>#N/A</v>
      </c>
      <c r="N375" s="27" t="e">
        <f t="shared" si="1095"/>
        <v>#N/A</v>
      </c>
      <c r="O375" s="27" t="e">
        <f t="shared" si="1096"/>
        <v>#N/A</v>
      </c>
      <c r="P375" s="27" t="e">
        <f t="shared" si="1097"/>
        <v>#N/A</v>
      </c>
      <c r="Q375" s="702"/>
      <c r="R375" s="593"/>
      <c r="S375" s="29"/>
      <c r="T375" s="29"/>
      <c r="U375" s="29"/>
      <c r="V375" s="29"/>
      <c r="W375" s="863"/>
      <c r="X375" s="592"/>
      <c r="Y375" s="14"/>
      <c r="Z375" s="27"/>
      <c r="AA375" s="27"/>
      <c r="AB375" s="27"/>
      <c r="AC375" s="702"/>
      <c r="AD375" s="593"/>
      <c r="AE375" s="14" t="e">
        <f t="shared" si="1156"/>
        <v>#N/A</v>
      </c>
      <c r="AF375" s="27" t="e">
        <f t="shared" si="1157"/>
        <v>#N/A</v>
      </c>
      <c r="AG375" s="221" t="e">
        <f t="shared" si="1158"/>
        <v>#N/A</v>
      </c>
      <c r="AH375" s="27"/>
      <c r="AI375" s="166"/>
      <c r="AJ375" s="16"/>
      <c r="AK375" s="29"/>
      <c r="AL375" s="29"/>
      <c r="AM375" s="29"/>
      <c r="AN375" s="863"/>
      <c r="AO375" s="592"/>
      <c r="AP375" s="14"/>
      <c r="AQ375" s="27"/>
      <c r="AR375" s="27"/>
      <c r="AS375" s="27"/>
      <c r="AT375" s="702"/>
      <c r="AU375" s="593"/>
      <c r="AV375" s="31"/>
      <c r="AW375" s="16"/>
      <c r="AX375" s="29"/>
      <c r="AY375" s="29"/>
      <c r="AZ375" s="29"/>
      <c r="BA375" s="863"/>
      <c r="BB375" s="902"/>
      <c r="BC375" s="234"/>
      <c r="BD375" s="232"/>
      <c r="BE375" s="232"/>
      <c r="BF375" s="904"/>
      <c r="BG375" s="905"/>
      <c r="BH375" s="15"/>
      <c r="BI375" s="29"/>
      <c r="BJ375" s="29"/>
      <c r="BK375" s="29"/>
      <c r="BL375" s="863"/>
      <c r="BM375" s="902"/>
      <c r="BN375" s="234"/>
      <c r="BO375" s="232"/>
      <c r="BP375" s="232"/>
      <c r="BQ375" s="904"/>
      <c r="BR375" s="905"/>
      <c r="BS375" s="15"/>
      <c r="BT375" s="29"/>
      <c r="BU375" s="29"/>
      <c r="BV375" s="29"/>
      <c r="BW375" s="863"/>
      <c r="BX375" s="902"/>
      <c r="BY375" s="234"/>
      <c r="BZ375" s="232"/>
      <c r="CA375" s="232"/>
      <c r="CB375" s="904"/>
      <c r="CC375" s="905"/>
      <c r="CD375" s="15"/>
      <c r="CE375" s="29"/>
      <c r="CF375" s="29"/>
      <c r="CG375" s="29"/>
      <c r="CH375" s="863"/>
      <c r="CI375" s="902"/>
      <c r="CJ375" s="234"/>
      <c r="CK375" s="232"/>
      <c r="CL375" s="232"/>
      <c r="CM375" s="911"/>
      <c r="CN375" s="912"/>
      <c r="CO375" s="15"/>
      <c r="CP375" s="232"/>
      <c r="CQ375" s="232"/>
      <c r="CR375" s="232"/>
      <c r="CS375" s="904"/>
      <c r="CT375" s="905"/>
      <c r="CU375" s="29"/>
      <c r="CV375" s="232"/>
      <c r="CW375" s="232"/>
      <c r="CX375" s="232"/>
      <c r="CY375" s="911"/>
      <c r="CZ375" s="912"/>
      <c r="DA375" s="15"/>
      <c r="DB375" s="232"/>
      <c r="DC375" s="232"/>
      <c r="DD375" s="232"/>
      <c r="DE375" s="904"/>
      <c r="DF375" s="915"/>
      <c r="DG375" s="40"/>
      <c r="DH375" s="27"/>
      <c r="DI375" s="27"/>
      <c r="DJ375" s="27"/>
      <c r="DK375" s="702"/>
      <c r="DL375" s="593"/>
      <c r="DM375" s="14"/>
      <c r="DN375" s="27"/>
      <c r="DO375" s="27"/>
      <c r="DP375" s="27"/>
      <c r="DQ375" s="702"/>
      <c r="DR375" s="663"/>
      <c r="DS375" s="40" t="e">
        <f t="shared" si="1098"/>
        <v>#N/A</v>
      </c>
      <c r="DT375" s="27" t="e">
        <f t="shared" si="1099"/>
        <v>#N/A</v>
      </c>
      <c r="DU375" s="27" t="e">
        <f t="shared" si="1100"/>
        <v>#N/A</v>
      </c>
      <c r="DV375" s="27" t="e">
        <f t="shared" si="1101"/>
        <v>#N/A</v>
      </c>
      <c r="DW375" s="702"/>
      <c r="DX375" s="663"/>
      <c r="DY375" s="270"/>
      <c r="DZ375" s="249"/>
      <c r="EA375" s="249"/>
      <c r="EB375" s="668"/>
      <c r="EC375" s="667"/>
      <c r="ED375" s="288"/>
      <c r="EE375" s="289"/>
      <c r="EF375" s="295"/>
      <c r="EG375" s="251"/>
      <c r="EH375" s="295"/>
      <c r="EI375" s="251"/>
      <c r="EJ375" s="256"/>
      <c r="EK375" s="257"/>
      <c r="EL375" s="257"/>
      <c r="EM375" s="668"/>
      <c r="EN375" s="665"/>
      <c r="EO375" s="253"/>
      <c r="EP375" s="254"/>
      <c r="EQ375" s="254"/>
      <c r="ER375" s="668"/>
      <c r="ES375" s="665"/>
      <c r="ET375" s="14"/>
      <c r="EU375" s="27"/>
      <c r="EV375" s="31"/>
      <c r="EW375" s="122"/>
      <c r="EX375" s="47"/>
      <c r="EY375" s="48"/>
      <c r="EZ375" s="49"/>
      <c r="FA375" s="50"/>
      <c r="FB375" s="51"/>
      <c r="FC375" s="153" t="e">
        <f t="shared" ref="FC375:FC438" si="1169">IF($JB375="",#N/A,((AW375/2)+(BH375/3)+(BS375/0.1)+(CD375/0.03)))</f>
        <v>#N/A</v>
      </c>
      <c r="FD375" s="986" t="e">
        <f t="shared" si="1160"/>
        <v>#N/A</v>
      </c>
      <c r="FE375" s="993" t="e">
        <f t="shared" si="1087"/>
        <v>#N/A</v>
      </c>
      <c r="FF375" s="987" t="e">
        <f t="shared" si="1088"/>
        <v>#N/A</v>
      </c>
      <c r="FG375" s="246" t="e">
        <f t="shared" si="1149"/>
        <v>#N/A</v>
      </c>
      <c r="FH375" s="246" t="e">
        <f t="shared" si="1139"/>
        <v>#N/A</v>
      </c>
      <c r="FI375" s="246" t="e">
        <f t="shared" si="1140"/>
        <v>#N/A</v>
      </c>
      <c r="FJ375" s="39" t="e">
        <f t="shared" si="1102"/>
        <v>#N/A</v>
      </c>
      <c r="FK375" s="26" t="e">
        <f t="shared" si="1103"/>
        <v>#N/A</v>
      </c>
      <c r="FL375" s="26" t="e">
        <f t="shared" si="1104"/>
        <v>#N/A</v>
      </c>
      <c r="FM375" s="1300"/>
      <c r="FN375" s="656"/>
      <c r="FO375" s="28" t="e">
        <f t="shared" si="1105"/>
        <v>#N/A</v>
      </c>
      <c r="FP375" s="28" t="e">
        <f t="shared" si="1106"/>
        <v>#N/A</v>
      </c>
      <c r="FQ375" s="28" t="e">
        <f t="shared" si="1107"/>
        <v>#N/A</v>
      </c>
      <c r="FR375" s="1305"/>
      <c r="FS375" s="698"/>
      <c r="FT375" s="10" t="e">
        <f t="shared" si="1108"/>
        <v>#N/A</v>
      </c>
      <c r="FU375" s="28" t="e">
        <f t="shared" si="1109"/>
        <v>#N/A</v>
      </c>
      <c r="FV375" s="28" t="e">
        <f t="shared" si="1110"/>
        <v>#N/A</v>
      </c>
      <c r="FW375" s="1305"/>
      <c r="FX375" s="698"/>
      <c r="FY375" s="658" t="e">
        <f t="shared" si="1111"/>
        <v>#N/A</v>
      </c>
      <c r="FZ375" s="126" t="e">
        <f t="shared" si="1112"/>
        <v>#N/A</v>
      </c>
      <c r="GA375" s="126" t="e">
        <f t="shared" si="1113"/>
        <v>#N/A</v>
      </c>
      <c r="GB375" s="787"/>
      <c r="GC375" s="1314"/>
      <c r="GD375" s="674" t="e">
        <f t="shared" si="1114"/>
        <v>#N/A</v>
      </c>
      <c r="GE375" s="675" t="e">
        <f t="shared" si="1115"/>
        <v>#N/A</v>
      </c>
      <c r="GF375" s="675" t="e">
        <f t="shared" si="1116"/>
        <v>#N/A</v>
      </c>
      <c r="GG375" s="703"/>
      <c r="GH375" s="705"/>
      <c r="GI375" s="688" t="e">
        <f t="shared" si="1117"/>
        <v>#N/A</v>
      </c>
      <c r="GJ375" s="688" t="e">
        <f t="shared" si="1118"/>
        <v>#N/A</v>
      </c>
      <c r="GK375" s="688" t="e">
        <f t="shared" si="1119"/>
        <v>#N/A</v>
      </c>
      <c r="GL375" s="703"/>
      <c r="GM375" s="705"/>
      <c r="GN375" s="689" t="e">
        <f t="shared" si="1120"/>
        <v>#N/A</v>
      </c>
      <c r="GO375" s="688" t="e">
        <f t="shared" si="1121"/>
        <v>#N/A</v>
      </c>
      <c r="GP375" s="688" t="e">
        <f t="shared" si="1122"/>
        <v>#N/A</v>
      </c>
      <c r="GQ375" s="703"/>
      <c r="GR375" s="705"/>
      <c r="GS375" s="689" t="e">
        <f t="shared" si="1123"/>
        <v>#N/A</v>
      </c>
      <c r="GT375" s="688" t="e">
        <f t="shared" si="1124"/>
        <v>#N/A</v>
      </c>
      <c r="GU375" s="688" t="e">
        <f t="shared" si="1125"/>
        <v>#N/A</v>
      </c>
      <c r="GV375" s="706"/>
      <c r="GW375" s="683"/>
      <c r="GX375" s="39" t="e">
        <f t="shared" si="1126"/>
        <v>#N/A</v>
      </c>
      <c r="GY375" s="26" t="e">
        <f t="shared" si="1127"/>
        <v>#N/A</v>
      </c>
      <c r="GZ375" s="26" t="e">
        <f t="shared" si="1128"/>
        <v>#N/A</v>
      </c>
      <c r="HA375" s="1300"/>
      <c r="HB375" s="656"/>
      <c r="HC375" s="28" t="e">
        <f t="shared" si="1129"/>
        <v>#N/A</v>
      </c>
      <c r="HD375" s="28" t="e">
        <f t="shared" si="1130"/>
        <v>#N/A</v>
      </c>
      <c r="HE375" s="28" t="e">
        <f t="shared" si="1131"/>
        <v>#N/A</v>
      </c>
      <c r="HF375" s="1305"/>
      <c r="HG375" s="698"/>
      <c r="HH375" s="10" t="e">
        <f t="shared" si="1132"/>
        <v>#N/A</v>
      </c>
      <c r="HI375" s="28" t="e">
        <f t="shared" si="1133"/>
        <v>#N/A</v>
      </c>
      <c r="HJ375" s="28" t="e">
        <f t="shared" si="1134"/>
        <v>#N/A</v>
      </c>
      <c r="HK375" s="1305"/>
      <c r="HL375" s="698"/>
      <c r="HM375" s="658" t="e">
        <f t="shared" si="1135"/>
        <v>#N/A</v>
      </c>
      <c r="HN375" s="126" t="e">
        <f t="shared" si="1136"/>
        <v>#N/A</v>
      </c>
      <c r="HO375" s="126" t="e">
        <f t="shared" si="1137"/>
        <v>#N/A</v>
      </c>
      <c r="HP375" s="787"/>
      <c r="HQ375" s="1314"/>
      <c r="HR375" s="674" t="e">
        <f t="shared" si="1141"/>
        <v>#N/A</v>
      </c>
      <c r="HS375" s="675" t="e">
        <f t="shared" si="1142"/>
        <v>#N/A</v>
      </c>
      <c r="HT375" s="675" t="e">
        <f t="shared" si="1143"/>
        <v>#N/A</v>
      </c>
      <c r="HU375" s="703"/>
      <c r="HV375" s="705"/>
      <c r="HW375" s="675" t="e">
        <f t="shared" si="1144"/>
        <v>#N/A</v>
      </c>
      <c r="HX375" s="675" t="e">
        <f t="shared" si="1145"/>
        <v>#N/A</v>
      </c>
      <c r="HY375" s="675" t="e">
        <f t="shared" si="1146"/>
        <v>#N/A</v>
      </c>
      <c r="HZ375" s="703"/>
      <c r="IA375" s="705"/>
      <c r="IB375" s="678" t="e">
        <f t="shared" si="1150"/>
        <v>#N/A</v>
      </c>
      <c r="IC375" s="675" t="e">
        <f t="shared" si="1151"/>
        <v>#N/A</v>
      </c>
      <c r="ID375" s="675" t="e">
        <f t="shared" si="1152"/>
        <v>#N/A</v>
      </c>
      <c r="IE375" s="703"/>
      <c r="IF375" s="705"/>
      <c r="IG375" s="678" t="e">
        <f t="shared" si="1153"/>
        <v>#N/A</v>
      </c>
      <c r="IH375" s="675" t="e">
        <f t="shared" si="1154"/>
        <v>#N/A</v>
      </c>
      <c r="II375" s="675" t="e">
        <f t="shared" si="1155"/>
        <v>#N/A</v>
      </c>
      <c r="IJ375" s="706"/>
      <c r="IK375" s="683"/>
      <c r="IL375" s="846" t="e">
        <f t="shared" si="1079"/>
        <v>#N/A</v>
      </c>
      <c r="IM375" s="848" t="e">
        <f t="shared" si="1080"/>
        <v>#N/A</v>
      </c>
      <c r="IN375" s="1252" t="e">
        <f t="shared" si="1081"/>
        <v>#N/A</v>
      </c>
      <c r="IO375" s="1253" t="e">
        <f t="shared" si="1082"/>
        <v>#N/A</v>
      </c>
      <c r="IP375" s="847" t="e">
        <f t="shared" si="1083"/>
        <v>#N/A</v>
      </c>
      <c r="IQ375" s="848" t="e">
        <f t="shared" si="1084"/>
        <v>#N/A</v>
      </c>
      <c r="IR375" s="1252" t="e">
        <f t="shared" si="1085"/>
        <v>#N/A</v>
      </c>
      <c r="IS375" s="1330" t="e">
        <f t="shared" si="1086"/>
        <v>#N/A</v>
      </c>
      <c r="IT375" s="846" t="e">
        <f t="shared" si="1161"/>
        <v>#N/A</v>
      </c>
      <c r="IU375" s="848" t="e">
        <f t="shared" si="1162"/>
        <v>#N/A</v>
      </c>
      <c r="IV375" s="1252" t="e">
        <f t="shared" si="1163"/>
        <v>#N/A</v>
      </c>
      <c r="IW375" s="1253" t="e">
        <f t="shared" si="1164"/>
        <v>#N/A</v>
      </c>
      <c r="IX375" s="847" t="e">
        <f t="shared" si="1165"/>
        <v>#N/A</v>
      </c>
      <c r="IY375" s="848" t="e">
        <f t="shared" si="1166"/>
        <v>#N/A</v>
      </c>
      <c r="IZ375" s="1252" t="e">
        <f t="shared" si="1167"/>
        <v>#N/A</v>
      </c>
      <c r="JA375" s="1330" t="e">
        <f t="shared" si="1168"/>
        <v>#N/A</v>
      </c>
      <c r="JB375" s="153"/>
      <c r="JC375" s="952"/>
      <c r="JD375" s="150"/>
      <c r="JE375" s="150"/>
      <c r="JF375" s="952"/>
      <c r="JG375" s="150"/>
      <c r="JH375" s="150"/>
      <c r="JI375" s="952"/>
      <c r="JJ375" s="150"/>
      <c r="JK375" s="150"/>
      <c r="JL375" s="958"/>
      <c r="JM375" s="150"/>
      <c r="JN375" s="150"/>
      <c r="JO375" s="846"/>
      <c r="JP375" s="852"/>
      <c r="JQ375" s="850"/>
      <c r="JR375" s="850"/>
      <c r="JS375" s="861"/>
      <c r="JT375" s="850"/>
      <c r="JU375" s="861"/>
      <c r="JV375" s="851"/>
      <c r="JW375" s="27"/>
      <c r="JX375" s="27"/>
      <c r="JY375" s="893"/>
      <c r="JZ375" s="27"/>
      <c r="KA375" s="27"/>
      <c r="KB375" s="707"/>
      <c r="KC375" s="846"/>
      <c r="KD375" s="975"/>
      <c r="KE375" s="27"/>
      <c r="KF375" s="27"/>
      <c r="KG375" s="893"/>
      <c r="KH375" s="27"/>
      <c r="KI375" s="27"/>
      <c r="KJ375" s="707"/>
      <c r="KK375" s="846"/>
      <c r="KL375" s="975"/>
      <c r="KM375" s="179"/>
      <c r="KN375" s="889"/>
      <c r="KO375" s="180"/>
      <c r="MA375" s="1352" t="e">
        <f t="shared" si="1147"/>
        <v>#N/A</v>
      </c>
      <c r="MB375" s="1352" t="e">
        <f t="shared" si="1148"/>
        <v>#N/A</v>
      </c>
    </row>
    <row r="376" spans="2:340" ht="18.75" customHeight="1">
      <c r="B376" s="13"/>
      <c r="C376" s="136"/>
      <c r="D376" s="14" t="e">
        <f t="shared" si="1159"/>
        <v>#N/A</v>
      </c>
      <c r="E376" s="31" t="e">
        <f t="shared" si="1089"/>
        <v>#N/A</v>
      </c>
      <c r="F376" s="40" t="e">
        <f t="shared" si="1090"/>
        <v>#N/A</v>
      </c>
      <c r="G376" s="27" t="e">
        <f t="shared" si="1091"/>
        <v>#N/A</v>
      </c>
      <c r="H376" s="27" t="e">
        <f t="shared" si="1092"/>
        <v>#N/A</v>
      </c>
      <c r="I376" s="702"/>
      <c r="J376" s="593"/>
      <c r="K376" s="14" t="e">
        <f t="shared" si="1093"/>
        <v>#N/A</v>
      </c>
      <c r="L376" s="31" t="e">
        <f t="shared" si="1094"/>
        <v>#N/A</v>
      </c>
      <c r="M376" s="40" t="e">
        <f t="shared" si="1138"/>
        <v>#N/A</v>
      </c>
      <c r="N376" s="27" t="e">
        <f t="shared" si="1095"/>
        <v>#N/A</v>
      </c>
      <c r="O376" s="27" t="e">
        <f t="shared" si="1096"/>
        <v>#N/A</v>
      </c>
      <c r="P376" s="27" t="e">
        <f t="shared" si="1097"/>
        <v>#N/A</v>
      </c>
      <c r="Q376" s="702"/>
      <c r="R376" s="593"/>
      <c r="S376" s="29"/>
      <c r="T376" s="29"/>
      <c r="U376" s="29"/>
      <c r="V376" s="29"/>
      <c r="W376" s="863"/>
      <c r="X376" s="592"/>
      <c r="Y376" s="14"/>
      <c r="Z376" s="27"/>
      <c r="AA376" s="27"/>
      <c r="AB376" s="27"/>
      <c r="AC376" s="702"/>
      <c r="AD376" s="593"/>
      <c r="AE376" s="14" t="e">
        <f t="shared" si="1156"/>
        <v>#N/A</v>
      </c>
      <c r="AF376" s="27" t="e">
        <f t="shared" si="1157"/>
        <v>#N/A</v>
      </c>
      <c r="AG376" s="221" t="e">
        <f t="shared" si="1158"/>
        <v>#N/A</v>
      </c>
      <c r="AH376" s="27"/>
      <c r="AI376" s="166"/>
      <c r="AJ376" s="16"/>
      <c r="AK376" s="29"/>
      <c r="AL376" s="29"/>
      <c r="AM376" s="29"/>
      <c r="AN376" s="863"/>
      <c r="AO376" s="592"/>
      <c r="AP376" s="14"/>
      <c r="AQ376" s="27"/>
      <c r="AR376" s="27"/>
      <c r="AS376" s="27"/>
      <c r="AT376" s="702"/>
      <c r="AU376" s="593"/>
      <c r="AV376" s="31"/>
      <c r="AW376" s="16"/>
      <c r="AX376" s="29"/>
      <c r="AY376" s="29"/>
      <c r="AZ376" s="29"/>
      <c r="BA376" s="863"/>
      <c r="BB376" s="902"/>
      <c r="BC376" s="234"/>
      <c r="BD376" s="232"/>
      <c r="BE376" s="232"/>
      <c r="BF376" s="904"/>
      <c r="BG376" s="905"/>
      <c r="BH376" s="15"/>
      <c r="BI376" s="29"/>
      <c r="BJ376" s="29"/>
      <c r="BK376" s="29"/>
      <c r="BL376" s="863"/>
      <c r="BM376" s="902"/>
      <c r="BN376" s="234"/>
      <c r="BO376" s="232"/>
      <c r="BP376" s="232"/>
      <c r="BQ376" s="904"/>
      <c r="BR376" s="905"/>
      <c r="BS376" s="15"/>
      <c r="BT376" s="29"/>
      <c r="BU376" s="29"/>
      <c r="BV376" s="29"/>
      <c r="BW376" s="863"/>
      <c r="BX376" s="902"/>
      <c r="BY376" s="234"/>
      <c r="BZ376" s="232"/>
      <c r="CA376" s="232"/>
      <c r="CB376" s="904"/>
      <c r="CC376" s="905"/>
      <c r="CD376" s="15"/>
      <c r="CE376" s="29"/>
      <c r="CF376" s="29"/>
      <c r="CG376" s="29"/>
      <c r="CH376" s="863"/>
      <c r="CI376" s="902"/>
      <c r="CJ376" s="234"/>
      <c r="CK376" s="232"/>
      <c r="CL376" s="232"/>
      <c r="CM376" s="911"/>
      <c r="CN376" s="912"/>
      <c r="CO376" s="15"/>
      <c r="CP376" s="232"/>
      <c r="CQ376" s="232"/>
      <c r="CR376" s="232"/>
      <c r="CS376" s="904"/>
      <c r="CT376" s="905"/>
      <c r="CU376" s="29"/>
      <c r="CV376" s="232"/>
      <c r="CW376" s="232"/>
      <c r="CX376" s="232"/>
      <c r="CY376" s="911"/>
      <c r="CZ376" s="912"/>
      <c r="DA376" s="15"/>
      <c r="DB376" s="232"/>
      <c r="DC376" s="232"/>
      <c r="DD376" s="232"/>
      <c r="DE376" s="904"/>
      <c r="DF376" s="915"/>
      <c r="DG376" s="40"/>
      <c r="DH376" s="27"/>
      <c r="DI376" s="27"/>
      <c r="DJ376" s="27"/>
      <c r="DK376" s="702"/>
      <c r="DL376" s="593"/>
      <c r="DM376" s="14"/>
      <c r="DN376" s="27"/>
      <c r="DO376" s="27"/>
      <c r="DP376" s="27"/>
      <c r="DQ376" s="702"/>
      <c r="DR376" s="663"/>
      <c r="DS376" s="40" t="e">
        <f t="shared" si="1098"/>
        <v>#N/A</v>
      </c>
      <c r="DT376" s="27" t="e">
        <f t="shared" si="1099"/>
        <v>#N/A</v>
      </c>
      <c r="DU376" s="27" t="e">
        <f t="shared" si="1100"/>
        <v>#N/A</v>
      </c>
      <c r="DV376" s="27" t="e">
        <f t="shared" si="1101"/>
        <v>#N/A</v>
      </c>
      <c r="DW376" s="702"/>
      <c r="DX376" s="663"/>
      <c r="DY376" s="270"/>
      <c r="DZ376" s="249"/>
      <c r="EA376" s="249"/>
      <c r="EB376" s="668"/>
      <c r="EC376" s="667"/>
      <c r="ED376" s="288"/>
      <c r="EE376" s="289"/>
      <c r="EF376" s="295"/>
      <c r="EG376" s="251"/>
      <c r="EH376" s="295"/>
      <c r="EI376" s="251"/>
      <c r="EJ376" s="256"/>
      <c r="EK376" s="257"/>
      <c r="EL376" s="257"/>
      <c r="EM376" s="668"/>
      <c r="EN376" s="665"/>
      <c r="EO376" s="253"/>
      <c r="EP376" s="254"/>
      <c r="EQ376" s="254"/>
      <c r="ER376" s="668"/>
      <c r="ES376" s="665"/>
      <c r="ET376" s="14"/>
      <c r="EU376" s="27"/>
      <c r="EV376" s="31"/>
      <c r="EW376" s="122"/>
      <c r="EX376" s="47"/>
      <c r="EY376" s="48"/>
      <c r="EZ376" s="49"/>
      <c r="FA376" s="50"/>
      <c r="FB376" s="51"/>
      <c r="FC376" s="153" t="e">
        <f t="shared" si="1169"/>
        <v>#N/A</v>
      </c>
      <c r="FD376" s="986" t="e">
        <f t="shared" si="1160"/>
        <v>#N/A</v>
      </c>
      <c r="FE376" s="993" t="e">
        <f t="shared" si="1087"/>
        <v>#N/A</v>
      </c>
      <c r="FF376" s="987" t="e">
        <f t="shared" si="1088"/>
        <v>#N/A</v>
      </c>
      <c r="FG376" s="246" t="e">
        <f t="shared" si="1149"/>
        <v>#N/A</v>
      </c>
      <c r="FH376" s="246" t="e">
        <f t="shared" si="1139"/>
        <v>#N/A</v>
      </c>
      <c r="FI376" s="246" t="e">
        <f t="shared" si="1140"/>
        <v>#N/A</v>
      </c>
      <c r="FJ376" s="39" t="e">
        <f t="shared" si="1102"/>
        <v>#N/A</v>
      </c>
      <c r="FK376" s="26" t="e">
        <f t="shared" si="1103"/>
        <v>#N/A</v>
      </c>
      <c r="FL376" s="26" t="e">
        <f t="shared" si="1104"/>
        <v>#N/A</v>
      </c>
      <c r="FM376" s="1300"/>
      <c r="FN376" s="656"/>
      <c r="FO376" s="28" t="e">
        <f t="shared" si="1105"/>
        <v>#N/A</v>
      </c>
      <c r="FP376" s="28" t="e">
        <f t="shared" si="1106"/>
        <v>#N/A</v>
      </c>
      <c r="FQ376" s="28" t="e">
        <f t="shared" si="1107"/>
        <v>#N/A</v>
      </c>
      <c r="FR376" s="1305"/>
      <c r="FS376" s="698"/>
      <c r="FT376" s="10" t="e">
        <f t="shared" si="1108"/>
        <v>#N/A</v>
      </c>
      <c r="FU376" s="28" t="e">
        <f t="shared" si="1109"/>
        <v>#N/A</v>
      </c>
      <c r="FV376" s="28" t="e">
        <f t="shared" si="1110"/>
        <v>#N/A</v>
      </c>
      <c r="FW376" s="1305"/>
      <c r="FX376" s="698"/>
      <c r="FY376" s="658" t="e">
        <f t="shared" si="1111"/>
        <v>#N/A</v>
      </c>
      <c r="FZ376" s="126" t="e">
        <f t="shared" si="1112"/>
        <v>#N/A</v>
      </c>
      <c r="GA376" s="126" t="e">
        <f t="shared" si="1113"/>
        <v>#N/A</v>
      </c>
      <c r="GB376" s="787"/>
      <c r="GC376" s="1314"/>
      <c r="GD376" s="674" t="e">
        <f t="shared" si="1114"/>
        <v>#N/A</v>
      </c>
      <c r="GE376" s="675" t="e">
        <f t="shared" si="1115"/>
        <v>#N/A</v>
      </c>
      <c r="GF376" s="675" t="e">
        <f t="shared" si="1116"/>
        <v>#N/A</v>
      </c>
      <c r="GG376" s="703"/>
      <c r="GH376" s="705"/>
      <c r="GI376" s="688" t="e">
        <f t="shared" si="1117"/>
        <v>#N/A</v>
      </c>
      <c r="GJ376" s="688" t="e">
        <f t="shared" si="1118"/>
        <v>#N/A</v>
      </c>
      <c r="GK376" s="688" t="e">
        <f t="shared" si="1119"/>
        <v>#N/A</v>
      </c>
      <c r="GL376" s="703"/>
      <c r="GM376" s="705"/>
      <c r="GN376" s="689" t="e">
        <f t="shared" si="1120"/>
        <v>#N/A</v>
      </c>
      <c r="GO376" s="688" t="e">
        <f t="shared" si="1121"/>
        <v>#N/A</v>
      </c>
      <c r="GP376" s="688" t="e">
        <f t="shared" si="1122"/>
        <v>#N/A</v>
      </c>
      <c r="GQ376" s="703"/>
      <c r="GR376" s="705"/>
      <c r="GS376" s="689" t="e">
        <f t="shared" si="1123"/>
        <v>#N/A</v>
      </c>
      <c r="GT376" s="688" t="e">
        <f t="shared" si="1124"/>
        <v>#N/A</v>
      </c>
      <c r="GU376" s="688" t="e">
        <f t="shared" si="1125"/>
        <v>#N/A</v>
      </c>
      <c r="GV376" s="706"/>
      <c r="GW376" s="683"/>
      <c r="GX376" s="39" t="e">
        <f t="shared" si="1126"/>
        <v>#N/A</v>
      </c>
      <c r="GY376" s="26" t="e">
        <f t="shared" si="1127"/>
        <v>#N/A</v>
      </c>
      <c r="GZ376" s="26" t="e">
        <f t="shared" si="1128"/>
        <v>#N/A</v>
      </c>
      <c r="HA376" s="1300"/>
      <c r="HB376" s="656"/>
      <c r="HC376" s="28" t="e">
        <f t="shared" si="1129"/>
        <v>#N/A</v>
      </c>
      <c r="HD376" s="28" t="e">
        <f t="shared" si="1130"/>
        <v>#N/A</v>
      </c>
      <c r="HE376" s="28" t="e">
        <f t="shared" si="1131"/>
        <v>#N/A</v>
      </c>
      <c r="HF376" s="1305"/>
      <c r="HG376" s="698"/>
      <c r="HH376" s="10" t="e">
        <f t="shared" si="1132"/>
        <v>#N/A</v>
      </c>
      <c r="HI376" s="28" t="e">
        <f t="shared" si="1133"/>
        <v>#N/A</v>
      </c>
      <c r="HJ376" s="28" t="e">
        <f t="shared" si="1134"/>
        <v>#N/A</v>
      </c>
      <c r="HK376" s="1305"/>
      <c r="HL376" s="698"/>
      <c r="HM376" s="658" t="e">
        <f t="shared" si="1135"/>
        <v>#N/A</v>
      </c>
      <c r="HN376" s="126" t="e">
        <f t="shared" si="1136"/>
        <v>#N/A</v>
      </c>
      <c r="HO376" s="126" t="e">
        <f t="shared" si="1137"/>
        <v>#N/A</v>
      </c>
      <c r="HP376" s="787"/>
      <c r="HQ376" s="1314"/>
      <c r="HR376" s="674" t="e">
        <f t="shared" si="1141"/>
        <v>#N/A</v>
      </c>
      <c r="HS376" s="675" t="e">
        <f t="shared" si="1142"/>
        <v>#N/A</v>
      </c>
      <c r="HT376" s="675" t="e">
        <f t="shared" si="1143"/>
        <v>#N/A</v>
      </c>
      <c r="HU376" s="703"/>
      <c r="HV376" s="705"/>
      <c r="HW376" s="675" t="e">
        <f t="shared" si="1144"/>
        <v>#N/A</v>
      </c>
      <c r="HX376" s="675" t="e">
        <f t="shared" si="1145"/>
        <v>#N/A</v>
      </c>
      <c r="HY376" s="675" t="e">
        <f t="shared" si="1146"/>
        <v>#N/A</v>
      </c>
      <c r="HZ376" s="703"/>
      <c r="IA376" s="705"/>
      <c r="IB376" s="678" t="e">
        <f t="shared" si="1150"/>
        <v>#N/A</v>
      </c>
      <c r="IC376" s="675" t="e">
        <f t="shared" si="1151"/>
        <v>#N/A</v>
      </c>
      <c r="ID376" s="675" t="e">
        <f t="shared" si="1152"/>
        <v>#N/A</v>
      </c>
      <c r="IE376" s="703"/>
      <c r="IF376" s="705"/>
      <c r="IG376" s="678" t="e">
        <f t="shared" si="1153"/>
        <v>#N/A</v>
      </c>
      <c r="IH376" s="675" t="e">
        <f t="shared" si="1154"/>
        <v>#N/A</v>
      </c>
      <c r="II376" s="675" t="e">
        <f t="shared" si="1155"/>
        <v>#N/A</v>
      </c>
      <c r="IJ376" s="706"/>
      <c r="IK376" s="683"/>
      <c r="IL376" s="846" t="e">
        <f t="shared" si="1079"/>
        <v>#N/A</v>
      </c>
      <c r="IM376" s="848" t="e">
        <f t="shared" si="1080"/>
        <v>#N/A</v>
      </c>
      <c r="IN376" s="1252" t="e">
        <f t="shared" si="1081"/>
        <v>#N/A</v>
      </c>
      <c r="IO376" s="1253" t="e">
        <f t="shared" si="1082"/>
        <v>#N/A</v>
      </c>
      <c r="IP376" s="847" t="e">
        <f t="shared" si="1083"/>
        <v>#N/A</v>
      </c>
      <c r="IQ376" s="848" t="e">
        <f t="shared" si="1084"/>
        <v>#N/A</v>
      </c>
      <c r="IR376" s="1252" t="e">
        <f t="shared" si="1085"/>
        <v>#N/A</v>
      </c>
      <c r="IS376" s="1330" t="e">
        <f t="shared" si="1086"/>
        <v>#N/A</v>
      </c>
      <c r="IT376" s="846" t="e">
        <f t="shared" si="1161"/>
        <v>#N/A</v>
      </c>
      <c r="IU376" s="848" t="e">
        <f t="shared" si="1162"/>
        <v>#N/A</v>
      </c>
      <c r="IV376" s="1252" t="e">
        <f t="shared" si="1163"/>
        <v>#N/A</v>
      </c>
      <c r="IW376" s="1253" t="e">
        <f t="shared" si="1164"/>
        <v>#N/A</v>
      </c>
      <c r="IX376" s="847" t="e">
        <f t="shared" si="1165"/>
        <v>#N/A</v>
      </c>
      <c r="IY376" s="848" t="e">
        <f t="shared" si="1166"/>
        <v>#N/A</v>
      </c>
      <c r="IZ376" s="1252" t="e">
        <f t="shared" si="1167"/>
        <v>#N/A</v>
      </c>
      <c r="JA376" s="1330" t="e">
        <f t="shared" si="1168"/>
        <v>#N/A</v>
      </c>
      <c r="JB376" s="153"/>
      <c r="JC376" s="952"/>
      <c r="JD376" s="150"/>
      <c r="JE376" s="150"/>
      <c r="JF376" s="952"/>
      <c r="JG376" s="150"/>
      <c r="JH376" s="150"/>
      <c r="JI376" s="952"/>
      <c r="JJ376" s="150"/>
      <c r="JK376" s="150"/>
      <c r="JL376" s="958"/>
      <c r="JM376" s="150"/>
      <c r="JN376" s="150"/>
      <c r="JO376" s="846"/>
      <c r="JP376" s="852"/>
      <c r="JQ376" s="850"/>
      <c r="JR376" s="850"/>
      <c r="JS376" s="861"/>
      <c r="JT376" s="850"/>
      <c r="JU376" s="861"/>
      <c r="JV376" s="851"/>
      <c r="JW376" s="27"/>
      <c r="JX376" s="27"/>
      <c r="JY376" s="893"/>
      <c r="JZ376" s="27"/>
      <c r="KA376" s="27"/>
      <c r="KB376" s="707"/>
      <c r="KC376" s="846"/>
      <c r="KD376" s="975"/>
      <c r="KE376" s="27"/>
      <c r="KF376" s="27"/>
      <c r="KG376" s="893"/>
      <c r="KH376" s="27"/>
      <c r="KI376" s="27"/>
      <c r="KJ376" s="707"/>
      <c r="KK376" s="846"/>
      <c r="KL376" s="975"/>
      <c r="KM376" s="179"/>
      <c r="KN376" s="889"/>
      <c r="KO376" s="180"/>
      <c r="MA376" s="1352" t="e">
        <f t="shared" si="1147"/>
        <v>#N/A</v>
      </c>
      <c r="MB376" s="1352" t="e">
        <f t="shared" si="1148"/>
        <v>#N/A</v>
      </c>
    </row>
    <row r="377" spans="2:340" ht="18.75" customHeight="1">
      <c r="B377" s="13"/>
      <c r="C377" s="136"/>
      <c r="D377" s="14" t="e">
        <f t="shared" si="1159"/>
        <v>#N/A</v>
      </c>
      <c r="E377" s="31" t="e">
        <f t="shared" si="1089"/>
        <v>#N/A</v>
      </c>
      <c r="F377" s="40" t="e">
        <f t="shared" si="1090"/>
        <v>#N/A</v>
      </c>
      <c r="G377" s="27" t="e">
        <f t="shared" si="1091"/>
        <v>#N/A</v>
      </c>
      <c r="H377" s="27" t="e">
        <f t="shared" si="1092"/>
        <v>#N/A</v>
      </c>
      <c r="I377" s="702"/>
      <c r="J377" s="593"/>
      <c r="K377" s="14" t="e">
        <f t="shared" si="1093"/>
        <v>#N/A</v>
      </c>
      <c r="L377" s="31" t="e">
        <f t="shared" si="1094"/>
        <v>#N/A</v>
      </c>
      <c r="M377" s="40" t="e">
        <f t="shared" si="1138"/>
        <v>#N/A</v>
      </c>
      <c r="N377" s="27" t="e">
        <f t="shared" si="1095"/>
        <v>#N/A</v>
      </c>
      <c r="O377" s="27" t="e">
        <f t="shared" si="1096"/>
        <v>#N/A</v>
      </c>
      <c r="P377" s="27" t="e">
        <f t="shared" si="1097"/>
        <v>#N/A</v>
      </c>
      <c r="Q377" s="702"/>
      <c r="R377" s="593"/>
      <c r="S377" s="29"/>
      <c r="T377" s="29"/>
      <c r="U377" s="29"/>
      <c r="V377" s="29"/>
      <c r="W377" s="863"/>
      <c r="X377" s="592"/>
      <c r="Y377" s="14"/>
      <c r="Z377" s="27"/>
      <c r="AA377" s="27"/>
      <c r="AB377" s="27"/>
      <c r="AC377" s="702"/>
      <c r="AD377" s="593"/>
      <c r="AE377" s="14" t="e">
        <f t="shared" si="1156"/>
        <v>#N/A</v>
      </c>
      <c r="AF377" s="27" t="e">
        <f t="shared" si="1157"/>
        <v>#N/A</v>
      </c>
      <c r="AG377" s="221" t="e">
        <f t="shared" si="1158"/>
        <v>#N/A</v>
      </c>
      <c r="AH377" s="27"/>
      <c r="AI377" s="166"/>
      <c r="AJ377" s="16"/>
      <c r="AK377" s="29"/>
      <c r="AL377" s="29"/>
      <c r="AM377" s="29"/>
      <c r="AN377" s="863"/>
      <c r="AO377" s="592"/>
      <c r="AP377" s="14"/>
      <c r="AQ377" s="27"/>
      <c r="AR377" s="27"/>
      <c r="AS377" s="27"/>
      <c r="AT377" s="702"/>
      <c r="AU377" s="593"/>
      <c r="AV377" s="31"/>
      <c r="AW377" s="16"/>
      <c r="AX377" s="29"/>
      <c r="AY377" s="29"/>
      <c r="AZ377" s="29"/>
      <c r="BA377" s="863"/>
      <c r="BB377" s="902"/>
      <c r="BC377" s="234"/>
      <c r="BD377" s="232"/>
      <c r="BE377" s="232"/>
      <c r="BF377" s="904"/>
      <c r="BG377" s="905"/>
      <c r="BH377" s="15"/>
      <c r="BI377" s="29"/>
      <c r="BJ377" s="29"/>
      <c r="BK377" s="29"/>
      <c r="BL377" s="863"/>
      <c r="BM377" s="902"/>
      <c r="BN377" s="234"/>
      <c r="BO377" s="232"/>
      <c r="BP377" s="232"/>
      <c r="BQ377" s="904"/>
      <c r="BR377" s="905"/>
      <c r="BS377" s="15"/>
      <c r="BT377" s="29"/>
      <c r="BU377" s="29"/>
      <c r="BV377" s="29"/>
      <c r="BW377" s="863"/>
      <c r="BX377" s="902"/>
      <c r="BY377" s="234"/>
      <c r="BZ377" s="232"/>
      <c r="CA377" s="232"/>
      <c r="CB377" s="904"/>
      <c r="CC377" s="905"/>
      <c r="CD377" s="15"/>
      <c r="CE377" s="29"/>
      <c r="CF377" s="29"/>
      <c r="CG377" s="29"/>
      <c r="CH377" s="863"/>
      <c r="CI377" s="902"/>
      <c r="CJ377" s="234"/>
      <c r="CK377" s="232"/>
      <c r="CL377" s="232"/>
      <c r="CM377" s="911"/>
      <c r="CN377" s="912"/>
      <c r="CO377" s="15"/>
      <c r="CP377" s="232"/>
      <c r="CQ377" s="232"/>
      <c r="CR377" s="232"/>
      <c r="CS377" s="904"/>
      <c r="CT377" s="905"/>
      <c r="CU377" s="29"/>
      <c r="CV377" s="232"/>
      <c r="CW377" s="232"/>
      <c r="CX377" s="232"/>
      <c r="CY377" s="911"/>
      <c r="CZ377" s="912"/>
      <c r="DA377" s="15"/>
      <c r="DB377" s="232"/>
      <c r="DC377" s="232"/>
      <c r="DD377" s="232"/>
      <c r="DE377" s="904"/>
      <c r="DF377" s="915"/>
      <c r="DG377" s="40"/>
      <c r="DH377" s="27"/>
      <c r="DI377" s="27"/>
      <c r="DJ377" s="27"/>
      <c r="DK377" s="702"/>
      <c r="DL377" s="593"/>
      <c r="DM377" s="14"/>
      <c r="DN377" s="27"/>
      <c r="DO377" s="27"/>
      <c r="DP377" s="27"/>
      <c r="DQ377" s="702"/>
      <c r="DR377" s="663"/>
      <c r="DS377" s="40" t="e">
        <f t="shared" si="1098"/>
        <v>#N/A</v>
      </c>
      <c r="DT377" s="27" t="e">
        <f t="shared" si="1099"/>
        <v>#N/A</v>
      </c>
      <c r="DU377" s="27" t="e">
        <f t="shared" si="1100"/>
        <v>#N/A</v>
      </c>
      <c r="DV377" s="27" t="e">
        <f t="shared" si="1101"/>
        <v>#N/A</v>
      </c>
      <c r="DW377" s="702"/>
      <c r="DX377" s="663"/>
      <c r="DY377" s="270"/>
      <c r="DZ377" s="249"/>
      <c r="EA377" s="249"/>
      <c r="EB377" s="668"/>
      <c r="EC377" s="667"/>
      <c r="ED377" s="288"/>
      <c r="EE377" s="289"/>
      <c r="EF377" s="295"/>
      <c r="EG377" s="251"/>
      <c r="EH377" s="295"/>
      <c r="EI377" s="251"/>
      <c r="EJ377" s="256"/>
      <c r="EK377" s="257"/>
      <c r="EL377" s="257"/>
      <c r="EM377" s="668"/>
      <c r="EN377" s="665"/>
      <c r="EO377" s="253"/>
      <c r="EP377" s="254"/>
      <c r="EQ377" s="254"/>
      <c r="ER377" s="668"/>
      <c r="ES377" s="665"/>
      <c r="ET377" s="14"/>
      <c r="EU377" s="27"/>
      <c r="EV377" s="31"/>
      <c r="EW377" s="122"/>
      <c r="EX377" s="47"/>
      <c r="EY377" s="48"/>
      <c r="EZ377" s="49"/>
      <c r="FA377" s="50"/>
      <c r="FB377" s="51"/>
      <c r="FC377" s="153" t="e">
        <f t="shared" si="1169"/>
        <v>#N/A</v>
      </c>
      <c r="FD377" s="986" t="e">
        <f t="shared" si="1160"/>
        <v>#N/A</v>
      </c>
      <c r="FE377" s="993" t="e">
        <f t="shared" si="1087"/>
        <v>#N/A</v>
      </c>
      <c r="FF377" s="987" t="e">
        <f t="shared" si="1088"/>
        <v>#N/A</v>
      </c>
      <c r="FG377" s="246" t="e">
        <f t="shared" si="1149"/>
        <v>#N/A</v>
      </c>
      <c r="FH377" s="246" t="e">
        <f t="shared" si="1139"/>
        <v>#N/A</v>
      </c>
      <c r="FI377" s="246" t="e">
        <f t="shared" si="1140"/>
        <v>#N/A</v>
      </c>
      <c r="FJ377" s="39" t="e">
        <f t="shared" si="1102"/>
        <v>#N/A</v>
      </c>
      <c r="FK377" s="26" t="e">
        <f t="shared" si="1103"/>
        <v>#N/A</v>
      </c>
      <c r="FL377" s="26" t="e">
        <f t="shared" si="1104"/>
        <v>#N/A</v>
      </c>
      <c r="FM377" s="1300"/>
      <c r="FN377" s="656"/>
      <c r="FO377" s="28" t="e">
        <f t="shared" si="1105"/>
        <v>#N/A</v>
      </c>
      <c r="FP377" s="28" t="e">
        <f t="shared" si="1106"/>
        <v>#N/A</v>
      </c>
      <c r="FQ377" s="28" t="e">
        <f t="shared" si="1107"/>
        <v>#N/A</v>
      </c>
      <c r="FR377" s="1305"/>
      <c r="FS377" s="698"/>
      <c r="FT377" s="10" t="e">
        <f t="shared" si="1108"/>
        <v>#N/A</v>
      </c>
      <c r="FU377" s="28" t="e">
        <f t="shared" si="1109"/>
        <v>#N/A</v>
      </c>
      <c r="FV377" s="28" t="e">
        <f t="shared" si="1110"/>
        <v>#N/A</v>
      </c>
      <c r="FW377" s="1305"/>
      <c r="FX377" s="698"/>
      <c r="FY377" s="658" t="e">
        <f t="shared" si="1111"/>
        <v>#N/A</v>
      </c>
      <c r="FZ377" s="126" t="e">
        <f t="shared" si="1112"/>
        <v>#N/A</v>
      </c>
      <c r="GA377" s="126" t="e">
        <f t="shared" si="1113"/>
        <v>#N/A</v>
      </c>
      <c r="GB377" s="787"/>
      <c r="GC377" s="1314"/>
      <c r="GD377" s="674" t="e">
        <f t="shared" si="1114"/>
        <v>#N/A</v>
      </c>
      <c r="GE377" s="675" t="e">
        <f t="shared" si="1115"/>
        <v>#N/A</v>
      </c>
      <c r="GF377" s="675" t="e">
        <f t="shared" si="1116"/>
        <v>#N/A</v>
      </c>
      <c r="GG377" s="703"/>
      <c r="GH377" s="705"/>
      <c r="GI377" s="688" t="e">
        <f t="shared" si="1117"/>
        <v>#N/A</v>
      </c>
      <c r="GJ377" s="688" t="e">
        <f t="shared" si="1118"/>
        <v>#N/A</v>
      </c>
      <c r="GK377" s="688" t="e">
        <f t="shared" si="1119"/>
        <v>#N/A</v>
      </c>
      <c r="GL377" s="703"/>
      <c r="GM377" s="705"/>
      <c r="GN377" s="689" t="e">
        <f t="shared" si="1120"/>
        <v>#N/A</v>
      </c>
      <c r="GO377" s="688" t="e">
        <f t="shared" si="1121"/>
        <v>#N/A</v>
      </c>
      <c r="GP377" s="688" t="e">
        <f t="shared" si="1122"/>
        <v>#N/A</v>
      </c>
      <c r="GQ377" s="703"/>
      <c r="GR377" s="705"/>
      <c r="GS377" s="689" t="e">
        <f t="shared" si="1123"/>
        <v>#N/A</v>
      </c>
      <c r="GT377" s="688" t="e">
        <f t="shared" si="1124"/>
        <v>#N/A</v>
      </c>
      <c r="GU377" s="688" t="e">
        <f t="shared" si="1125"/>
        <v>#N/A</v>
      </c>
      <c r="GV377" s="706"/>
      <c r="GW377" s="683"/>
      <c r="GX377" s="39" t="e">
        <f t="shared" si="1126"/>
        <v>#N/A</v>
      </c>
      <c r="GY377" s="26" t="e">
        <f t="shared" si="1127"/>
        <v>#N/A</v>
      </c>
      <c r="GZ377" s="26" t="e">
        <f t="shared" si="1128"/>
        <v>#N/A</v>
      </c>
      <c r="HA377" s="1300"/>
      <c r="HB377" s="656"/>
      <c r="HC377" s="28" t="e">
        <f t="shared" si="1129"/>
        <v>#N/A</v>
      </c>
      <c r="HD377" s="28" t="e">
        <f t="shared" si="1130"/>
        <v>#N/A</v>
      </c>
      <c r="HE377" s="28" t="e">
        <f t="shared" si="1131"/>
        <v>#N/A</v>
      </c>
      <c r="HF377" s="1305"/>
      <c r="HG377" s="698"/>
      <c r="HH377" s="10" t="e">
        <f t="shared" si="1132"/>
        <v>#N/A</v>
      </c>
      <c r="HI377" s="28" t="e">
        <f t="shared" si="1133"/>
        <v>#N/A</v>
      </c>
      <c r="HJ377" s="28" t="e">
        <f t="shared" si="1134"/>
        <v>#N/A</v>
      </c>
      <c r="HK377" s="1305"/>
      <c r="HL377" s="698"/>
      <c r="HM377" s="658" t="e">
        <f t="shared" si="1135"/>
        <v>#N/A</v>
      </c>
      <c r="HN377" s="126" t="e">
        <f t="shared" si="1136"/>
        <v>#N/A</v>
      </c>
      <c r="HO377" s="126" t="e">
        <f t="shared" si="1137"/>
        <v>#N/A</v>
      </c>
      <c r="HP377" s="787"/>
      <c r="HQ377" s="1314"/>
      <c r="HR377" s="674" t="e">
        <f t="shared" si="1141"/>
        <v>#N/A</v>
      </c>
      <c r="HS377" s="675" t="e">
        <f t="shared" si="1142"/>
        <v>#N/A</v>
      </c>
      <c r="HT377" s="675" t="e">
        <f t="shared" si="1143"/>
        <v>#N/A</v>
      </c>
      <c r="HU377" s="703"/>
      <c r="HV377" s="705"/>
      <c r="HW377" s="675" t="e">
        <f t="shared" si="1144"/>
        <v>#N/A</v>
      </c>
      <c r="HX377" s="675" t="e">
        <f t="shared" si="1145"/>
        <v>#N/A</v>
      </c>
      <c r="HY377" s="675" t="e">
        <f t="shared" si="1146"/>
        <v>#N/A</v>
      </c>
      <c r="HZ377" s="703"/>
      <c r="IA377" s="705"/>
      <c r="IB377" s="678" t="e">
        <f t="shared" si="1150"/>
        <v>#N/A</v>
      </c>
      <c r="IC377" s="675" t="e">
        <f t="shared" si="1151"/>
        <v>#N/A</v>
      </c>
      <c r="ID377" s="675" t="e">
        <f t="shared" si="1152"/>
        <v>#N/A</v>
      </c>
      <c r="IE377" s="703"/>
      <c r="IF377" s="705"/>
      <c r="IG377" s="678" t="e">
        <f t="shared" si="1153"/>
        <v>#N/A</v>
      </c>
      <c r="IH377" s="675" t="e">
        <f t="shared" si="1154"/>
        <v>#N/A</v>
      </c>
      <c r="II377" s="675" t="e">
        <f t="shared" si="1155"/>
        <v>#N/A</v>
      </c>
      <c r="IJ377" s="706"/>
      <c r="IK377" s="683"/>
      <c r="IL377" s="846" t="e">
        <f t="shared" si="1079"/>
        <v>#N/A</v>
      </c>
      <c r="IM377" s="848" t="e">
        <f t="shared" si="1080"/>
        <v>#N/A</v>
      </c>
      <c r="IN377" s="1252" t="e">
        <f t="shared" si="1081"/>
        <v>#N/A</v>
      </c>
      <c r="IO377" s="1253" t="e">
        <f t="shared" si="1082"/>
        <v>#N/A</v>
      </c>
      <c r="IP377" s="847" t="e">
        <f t="shared" si="1083"/>
        <v>#N/A</v>
      </c>
      <c r="IQ377" s="848" t="e">
        <f t="shared" si="1084"/>
        <v>#N/A</v>
      </c>
      <c r="IR377" s="1252" t="e">
        <f t="shared" si="1085"/>
        <v>#N/A</v>
      </c>
      <c r="IS377" s="1330" t="e">
        <f t="shared" si="1086"/>
        <v>#N/A</v>
      </c>
      <c r="IT377" s="846" t="e">
        <f t="shared" si="1161"/>
        <v>#N/A</v>
      </c>
      <c r="IU377" s="848" t="e">
        <f t="shared" si="1162"/>
        <v>#N/A</v>
      </c>
      <c r="IV377" s="1252" t="e">
        <f t="shared" si="1163"/>
        <v>#N/A</v>
      </c>
      <c r="IW377" s="1253" t="e">
        <f t="shared" si="1164"/>
        <v>#N/A</v>
      </c>
      <c r="IX377" s="847" t="e">
        <f t="shared" si="1165"/>
        <v>#N/A</v>
      </c>
      <c r="IY377" s="848" t="e">
        <f t="shared" si="1166"/>
        <v>#N/A</v>
      </c>
      <c r="IZ377" s="1252" t="e">
        <f t="shared" si="1167"/>
        <v>#N/A</v>
      </c>
      <c r="JA377" s="1330" t="e">
        <f t="shared" si="1168"/>
        <v>#N/A</v>
      </c>
      <c r="JB377" s="153"/>
      <c r="JC377" s="952"/>
      <c r="JD377" s="150"/>
      <c r="JE377" s="150"/>
      <c r="JF377" s="952"/>
      <c r="JG377" s="150"/>
      <c r="JH377" s="150"/>
      <c r="JI377" s="952"/>
      <c r="JJ377" s="150"/>
      <c r="JK377" s="150"/>
      <c r="JL377" s="958"/>
      <c r="JM377" s="150"/>
      <c r="JN377" s="150"/>
      <c r="JO377" s="846"/>
      <c r="JP377" s="852"/>
      <c r="JQ377" s="850"/>
      <c r="JR377" s="850"/>
      <c r="JS377" s="861"/>
      <c r="JT377" s="850"/>
      <c r="JU377" s="861"/>
      <c r="JV377" s="851"/>
      <c r="JW377" s="27"/>
      <c r="JX377" s="27"/>
      <c r="JY377" s="893"/>
      <c r="JZ377" s="27"/>
      <c r="KA377" s="27"/>
      <c r="KB377" s="707"/>
      <c r="KC377" s="846"/>
      <c r="KD377" s="975"/>
      <c r="KE377" s="27"/>
      <c r="KF377" s="27"/>
      <c r="KG377" s="893"/>
      <c r="KH377" s="27"/>
      <c r="KI377" s="27"/>
      <c r="KJ377" s="707"/>
      <c r="KK377" s="846"/>
      <c r="KL377" s="975"/>
      <c r="KM377" s="179"/>
      <c r="KN377" s="889"/>
      <c r="KO377" s="180"/>
      <c r="MA377" s="1352" t="e">
        <f t="shared" si="1147"/>
        <v>#N/A</v>
      </c>
      <c r="MB377" s="1352" t="e">
        <f t="shared" si="1148"/>
        <v>#N/A</v>
      </c>
    </row>
    <row r="378" spans="2:340" ht="18.75" customHeight="1">
      <c r="B378" s="13"/>
      <c r="C378" s="136"/>
      <c r="D378" s="14" t="e">
        <f t="shared" si="1159"/>
        <v>#N/A</v>
      </c>
      <c r="E378" s="31" t="e">
        <f t="shared" si="1089"/>
        <v>#N/A</v>
      </c>
      <c r="F378" s="40" t="e">
        <f t="shared" si="1090"/>
        <v>#N/A</v>
      </c>
      <c r="G378" s="27" t="e">
        <f t="shared" si="1091"/>
        <v>#N/A</v>
      </c>
      <c r="H378" s="27" t="e">
        <f t="shared" si="1092"/>
        <v>#N/A</v>
      </c>
      <c r="I378" s="702"/>
      <c r="J378" s="593"/>
      <c r="K378" s="14" t="e">
        <f t="shared" si="1093"/>
        <v>#N/A</v>
      </c>
      <c r="L378" s="31" t="e">
        <f t="shared" si="1094"/>
        <v>#N/A</v>
      </c>
      <c r="M378" s="40" t="e">
        <f t="shared" si="1138"/>
        <v>#N/A</v>
      </c>
      <c r="N378" s="27" t="e">
        <f t="shared" si="1095"/>
        <v>#N/A</v>
      </c>
      <c r="O378" s="27" t="e">
        <f t="shared" si="1096"/>
        <v>#N/A</v>
      </c>
      <c r="P378" s="27" t="e">
        <f t="shared" si="1097"/>
        <v>#N/A</v>
      </c>
      <c r="Q378" s="702"/>
      <c r="R378" s="593"/>
      <c r="S378" s="29"/>
      <c r="T378" s="29"/>
      <c r="U378" s="29"/>
      <c r="V378" s="29"/>
      <c r="W378" s="863"/>
      <c r="X378" s="592"/>
      <c r="Y378" s="14"/>
      <c r="Z378" s="27"/>
      <c r="AA378" s="27"/>
      <c r="AB378" s="27"/>
      <c r="AC378" s="702"/>
      <c r="AD378" s="593"/>
      <c r="AE378" s="14" t="e">
        <f t="shared" si="1156"/>
        <v>#N/A</v>
      </c>
      <c r="AF378" s="27" t="e">
        <f t="shared" si="1157"/>
        <v>#N/A</v>
      </c>
      <c r="AG378" s="221" t="e">
        <f t="shared" si="1158"/>
        <v>#N/A</v>
      </c>
      <c r="AH378" s="27"/>
      <c r="AI378" s="166"/>
      <c r="AJ378" s="16"/>
      <c r="AK378" s="29"/>
      <c r="AL378" s="29"/>
      <c r="AM378" s="29"/>
      <c r="AN378" s="863"/>
      <c r="AO378" s="592"/>
      <c r="AP378" s="14"/>
      <c r="AQ378" s="27"/>
      <c r="AR378" s="27"/>
      <c r="AS378" s="27"/>
      <c r="AT378" s="702"/>
      <c r="AU378" s="593"/>
      <c r="AV378" s="31"/>
      <c r="AW378" s="16"/>
      <c r="AX378" s="29"/>
      <c r="AY378" s="29"/>
      <c r="AZ378" s="29"/>
      <c r="BA378" s="863"/>
      <c r="BB378" s="902"/>
      <c r="BC378" s="234"/>
      <c r="BD378" s="232"/>
      <c r="BE378" s="232"/>
      <c r="BF378" s="904"/>
      <c r="BG378" s="905"/>
      <c r="BH378" s="15"/>
      <c r="BI378" s="29"/>
      <c r="BJ378" s="29"/>
      <c r="BK378" s="29"/>
      <c r="BL378" s="863"/>
      <c r="BM378" s="902"/>
      <c r="BN378" s="234"/>
      <c r="BO378" s="232"/>
      <c r="BP378" s="232"/>
      <c r="BQ378" s="904"/>
      <c r="BR378" s="905"/>
      <c r="BS378" s="15"/>
      <c r="BT378" s="29"/>
      <c r="BU378" s="29"/>
      <c r="BV378" s="29"/>
      <c r="BW378" s="863"/>
      <c r="BX378" s="902"/>
      <c r="BY378" s="234"/>
      <c r="BZ378" s="232"/>
      <c r="CA378" s="232"/>
      <c r="CB378" s="904"/>
      <c r="CC378" s="905"/>
      <c r="CD378" s="15"/>
      <c r="CE378" s="29"/>
      <c r="CF378" s="29"/>
      <c r="CG378" s="29"/>
      <c r="CH378" s="863"/>
      <c r="CI378" s="902"/>
      <c r="CJ378" s="234"/>
      <c r="CK378" s="232"/>
      <c r="CL378" s="232"/>
      <c r="CM378" s="911"/>
      <c r="CN378" s="912"/>
      <c r="CO378" s="15"/>
      <c r="CP378" s="232"/>
      <c r="CQ378" s="232"/>
      <c r="CR378" s="232"/>
      <c r="CS378" s="904"/>
      <c r="CT378" s="905"/>
      <c r="CU378" s="29"/>
      <c r="CV378" s="232"/>
      <c r="CW378" s="232"/>
      <c r="CX378" s="232"/>
      <c r="CY378" s="911"/>
      <c r="CZ378" s="912"/>
      <c r="DA378" s="15"/>
      <c r="DB378" s="232"/>
      <c r="DC378" s="232"/>
      <c r="DD378" s="232"/>
      <c r="DE378" s="904"/>
      <c r="DF378" s="915"/>
      <c r="DG378" s="40"/>
      <c r="DH378" s="27"/>
      <c r="DI378" s="27"/>
      <c r="DJ378" s="27"/>
      <c r="DK378" s="702"/>
      <c r="DL378" s="593"/>
      <c r="DM378" s="14"/>
      <c r="DN378" s="27"/>
      <c r="DO378" s="27"/>
      <c r="DP378" s="27"/>
      <c r="DQ378" s="702"/>
      <c r="DR378" s="663"/>
      <c r="DS378" s="40" t="e">
        <f t="shared" si="1098"/>
        <v>#N/A</v>
      </c>
      <c r="DT378" s="27" t="e">
        <f t="shared" si="1099"/>
        <v>#N/A</v>
      </c>
      <c r="DU378" s="27" t="e">
        <f t="shared" si="1100"/>
        <v>#N/A</v>
      </c>
      <c r="DV378" s="27" t="e">
        <f t="shared" si="1101"/>
        <v>#N/A</v>
      </c>
      <c r="DW378" s="702"/>
      <c r="DX378" s="663"/>
      <c r="DY378" s="270"/>
      <c r="DZ378" s="249"/>
      <c r="EA378" s="249"/>
      <c r="EB378" s="668"/>
      <c r="EC378" s="667"/>
      <c r="ED378" s="288"/>
      <c r="EE378" s="289"/>
      <c r="EF378" s="295"/>
      <c r="EG378" s="251"/>
      <c r="EH378" s="295"/>
      <c r="EI378" s="251"/>
      <c r="EJ378" s="256"/>
      <c r="EK378" s="257"/>
      <c r="EL378" s="257"/>
      <c r="EM378" s="668"/>
      <c r="EN378" s="665"/>
      <c r="EO378" s="253"/>
      <c r="EP378" s="254"/>
      <c r="EQ378" s="254"/>
      <c r="ER378" s="668"/>
      <c r="ES378" s="665"/>
      <c r="ET378" s="14"/>
      <c r="EU378" s="27"/>
      <c r="EV378" s="31"/>
      <c r="EW378" s="122"/>
      <c r="EX378" s="47"/>
      <c r="EY378" s="48"/>
      <c r="EZ378" s="49"/>
      <c r="FA378" s="50"/>
      <c r="FB378" s="51"/>
      <c r="FC378" s="153" t="e">
        <f t="shared" si="1169"/>
        <v>#N/A</v>
      </c>
      <c r="FD378" s="986" t="e">
        <f t="shared" si="1160"/>
        <v>#N/A</v>
      </c>
      <c r="FE378" s="993" t="e">
        <f t="shared" si="1087"/>
        <v>#N/A</v>
      </c>
      <c r="FF378" s="987" t="e">
        <f t="shared" si="1088"/>
        <v>#N/A</v>
      </c>
      <c r="FG378" s="246" t="e">
        <f t="shared" si="1149"/>
        <v>#N/A</v>
      </c>
      <c r="FH378" s="246" t="e">
        <f t="shared" si="1139"/>
        <v>#N/A</v>
      </c>
      <c r="FI378" s="246" t="e">
        <f t="shared" si="1140"/>
        <v>#N/A</v>
      </c>
      <c r="FJ378" s="39" t="e">
        <f t="shared" si="1102"/>
        <v>#N/A</v>
      </c>
      <c r="FK378" s="26" t="e">
        <f t="shared" si="1103"/>
        <v>#N/A</v>
      </c>
      <c r="FL378" s="26" t="e">
        <f t="shared" si="1104"/>
        <v>#N/A</v>
      </c>
      <c r="FM378" s="1300"/>
      <c r="FN378" s="656"/>
      <c r="FO378" s="28" t="e">
        <f t="shared" si="1105"/>
        <v>#N/A</v>
      </c>
      <c r="FP378" s="28" t="e">
        <f t="shared" si="1106"/>
        <v>#N/A</v>
      </c>
      <c r="FQ378" s="28" t="e">
        <f t="shared" si="1107"/>
        <v>#N/A</v>
      </c>
      <c r="FR378" s="1305"/>
      <c r="FS378" s="698"/>
      <c r="FT378" s="10" t="e">
        <f t="shared" si="1108"/>
        <v>#N/A</v>
      </c>
      <c r="FU378" s="28" t="e">
        <f t="shared" si="1109"/>
        <v>#N/A</v>
      </c>
      <c r="FV378" s="28" t="e">
        <f t="shared" si="1110"/>
        <v>#N/A</v>
      </c>
      <c r="FW378" s="1305"/>
      <c r="FX378" s="698"/>
      <c r="FY378" s="658" t="e">
        <f t="shared" si="1111"/>
        <v>#N/A</v>
      </c>
      <c r="FZ378" s="126" t="e">
        <f t="shared" si="1112"/>
        <v>#N/A</v>
      </c>
      <c r="GA378" s="126" t="e">
        <f t="shared" si="1113"/>
        <v>#N/A</v>
      </c>
      <c r="GB378" s="787"/>
      <c r="GC378" s="1314"/>
      <c r="GD378" s="674" t="e">
        <f t="shared" si="1114"/>
        <v>#N/A</v>
      </c>
      <c r="GE378" s="675" t="e">
        <f t="shared" si="1115"/>
        <v>#N/A</v>
      </c>
      <c r="GF378" s="675" t="e">
        <f t="shared" si="1116"/>
        <v>#N/A</v>
      </c>
      <c r="GG378" s="703"/>
      <c r="GH378" s="705"/>
      <c r="GI378" s="688" t="e">
        <f t="shared" si="1117"/>
        <v>#N/A</v>
      </c>
      <c r="GJ378" s="688" t="e">
        <f t="shared" si="1118"/>
        <v>#N/A</v>
      </c>
      <c r="GK378" s="688" t="e">
        <f t="shared" si="1119"/>
        <v>#N/A</v>
      </c>
      <c r="GL378" s="703"/>
      <c r="GM378" s="705"/>
      <c r="GN378" s="689" t="e">
        <f t="shared" si="1120"/>
        <v>#N/A</v>
      </c>
      <c r="GO378" s="688" t="e">
        <f t="shared" si="1121"/>
        <v>#N/A</v>
      </c>
      <c r="GP378" s="688" t="e">
        <f t="shared" si="1122"/>
        <v>#N/A</v>
      </c>
      <c r="GQ378" s="703"/>
      <c r="GR378" s="705"/>
      <c r="GS378" s="689" t="e">
        <f t="shared" si="1123"/>
        <v>#N/A</v>
      </c>
      <c r="GT378" s="688" t="e">
        <f t="shared" si="1124"/>
        <v>#N/A</v>
      </c>
      <c r="GU378" s="688" t="e">
        <f t="shared" si="1125"/>
        <v>#N/A</v>
      </c>
      <c r="GV378" s="706"/>
      <c r="GW378" s="683"/>
      <c r="GX378" s="39" t="e">
        <f t="shared" si="1126"/>
        <v>#N/A</v>
      </c>
      <c r="GY378" s="26" t="e">
        <f t="shared" si="1127"/>
        <v>#N/A</v>
      </c>
      <c r="GZ378" s="26" t="e">
        <f t="shared" si="1128"/>
        <v>#N/A</v>
      </c>
      <c r="HA378" s="1300"/>
      <c r="HB378" s="656"/>
      <c r="HC378" s="28" t="e">
        <f t="shared" si="1129"/>
        <v>#N/A</v>
      </c>
      <c r="HD378" s="28" t="e">
        <f t="shared" si="1130"/>
        <v>#N/A</v>
      </c>
      <c r="HE378" s="28" t="e">
        <f t="shared" si="1131"/>
        <v>#N/A</v>
      </c>
      <c r="HF378" s="1305"/>
      <c r="HG378" s="698"/>
      <c r="HH378" s="10" t="e">
        <f t="shared" si="1132"/>
        <v>#N/A</v>
      </c>
      <c r="HI378" s="28" t="e">
        <f t="shared" si="1133"/>
        <v>#N/A</v>
      </c>
      <c r="HJ378" s="28" t="e">
        <f t="shared" si="1134"/>
        <v>#N/A</v>
      </c>
      <c r="HK378" s="1305"/>
      <c r="HL378" s="698"/>
      <c r="HM378" s="658" t="e">
        <f t="shared" si="1135"/>
        <v>#N/A</v>
      </c>
      <c r="HN378" s="126" t="e">
        <f t="shared" si="1136"/>
        <v>#N/A</v>
      </c>
      <c r="HO378" s="126" t="e">
        <f t="shared" si="1137"/>
        <v>#N/A</v>
      </c>
      <c r="HP378" s="787"/>
      <c r="HQ378" s="1314"/>
      <c r="HR378" s="674" t="e">
        <f t="shared" si="1141"/>
        <v>#N/A</v>
      </c>
      <c r="HS378" s="675" t="e">
        <f t="shared" si="1142"/>
        <v>#N/A</v>
      </c>
      <c r="HT378" s="675" t="e">
        <f t="shared" si="1143"/>
        <v>#N/A</v>
      </c>
      <c r="HU378" s="703"/>
      <c r="HV378" s="705"/>
      <c r="HW378" s="675" t="e">
        <f t="shared" si="1144"/>
        <v>#N/A</v>
      </c>
      <c r="HX378" s="675" t="e">
        <f t="shared" si="1145"/>
        <v>#N/A</v>
      </c>
      <c r="HY378" s="675" t="e">
        <f t="shared" si="1146"/>
        <v>#N/A</v>
      </c>
      <c r="HZ378" s="703"/>
      <c r="IA378" s="705"/>
      <c r="IB378" s="678" t="e">
        <f t="shared" si="1150"/>
        <v>#N/A</v>
      </c>
      <c r="IC378" s="675" t="e">
        <f t="shared" si="1151"/>
        <v>#N/A</v>
      </c>
      <c r="ID378" s="675" t="e">
        <f t="shared" si="1152"/>
        <v>#N/A</v>
      </c>
      <c r="IE378" s="703"/>
      <c r="IF378" s="705"/>
      <c r="IG378" s="678" t="e">
        <f t="shared" si="1153"/>
        <v>#N/A</v>
      </c>
      <c r="IH378" s="675" t="e">
        <f t="shared" si="1154"/>
        <v>#N/A</v>
      </c>
      <c r="II378" s="675" t="e">
        <f t="shared" si="1155"/>
        <v>#N/A</v>
      </c>
      <c r="IJ378" s="706"/>
      <c r="IK378" s="683"/>
      <c r="IL378" s="846" t="e">
        <f t="shared" ref="IL378:IL441" si="1170">IF($JB378="",#N/A,AY378)</f>
        <v>#N/A</v>
      </c>
      <c r="IM378" s="848" t="e">
        <f t="shared" ref="IM378:IM441" si="1171">IF($JB378="",#N/A,BJ378)</f>
        <v>#N/A</v>
      </c>
      <c r="IN378" s="1252" t="e">
        <f t="shared" ref="IN378:IN441" si="1172">IF($JB378="",#N/A,BU378)</f>
        <v>#N/A</v>
      </c>
      <c r="IO378" s="1253" t="e">
        <f t="shared" ref="IO378:IO441" si="1173">IF($JB378="",#N/A,CF378)</f>
        <v>#N/A</v>
      </c>
      <c r="IP378" s="847" t="e">
        <f t="shared" ref="IP378:IP441" si="1174">IF($JB378="",#N/A,BD378)</f>
        <v>#N/A</v>
      </c>
      <c r="IQ378" s="848" t="e">
        <f t="shared" ref="IQ378:IQ441" si="1175">IF($JB378="",#N/A,BO378)</f>
        <v>#N/A</v>
      </c>
      <c r="IR378" s="1252" t="e">
        <f t="shared" ref="IR378:IR441" si="1176">IF($JB378="",#N/A,BZ378)</f>
        <v>#N/A</v>
      </c>
      <c r="IS378" s="1330" t="e">
        <f t="shared" ref="IS378:IS441" si="1177">IF($JB378="",#N/A,CK378)</f>
        <v>#N/A</v>
      </c>
      <c r="IT378" s="846" t="e">
        <f t="shared" si="1161"/>
        <v>#N/A</v>
      </c>
      <c r="IU378" s="848" t="e">
        <f t="shared" si="1162"/>
        <v>#N/A</v>
      </c>
      <c r="IV378" s="1252" t="e">
        <f t="shared" si="1163"/>
        <v>#N/A</v>
      </c>
      <c r="IW378" s="1253" t="e">
        <f t="shared" si="1164"/>
        <v>#N/A</v>
      </c>
      <c r="IX378" s="847" t="e">
        <f t="shared" si="1165"/>
        <v>#N/A</v>
      </c>
      <c r="IY378" s="848" t="e">
        <f t="shared" si="1166"/>
        <v>#N/A</v>
      </c>
      <c r="IZ378" s="1252" t="e">
        <f t="shared" si="1167"/>
        <v>#N/A</v>
      </c>
      <c r="JA378" s="1330" t="e">
        <f t="shared" si="1168"/>
        <v>#N/A</v>
      </c>
      <c r="JB378" s="153"/>
      <c r="JC378" s="952"/>
      <c r="JD378" s="150"/>
      <c r="JE378" s="150"/>
      <c r="JF378" s="952"/>
      <c r="JG378" s="150"/>
      <c r="JH378" s="150"/>
      <c r="JI378" s="952"/>
      <c r="JJ378" s="150"/>
      <c r="JK378" s="150"/>
      <c r="JL378" s="958"/>
      <c r="JM378" s="150"/>
      <c r="JN378" s="150"/>
      <c r="JO378" s="846"/>
      <c r="JP378" s="852"/>
      <c r="JQ378" s="850"/>
      <c r="JR378" s="850"/>
      <c r="JS378" s="861"/>
      <c r="JT378" s="850"/>
      <c r="JU378" s="861"/>
      <c r="JV378" s="851"/>
      <c r="JW378" s="27"/>
      <c r="JX378" s="27"/>
      <c r="JY378" s="893"/>
      <c r="JZ378" s="27"/>
      <c r="KA378" s="27"/>
      <c r="KB378" s="707"/>
      <c r="KC378" s="846"/>
      <c r="KD378" s="975"/>
      <c r="KE378" s="27"/>
      <c r="KF378" s="27"/>
      <c r="KG378" s="893"/>
      <c r="KH378" s="27"/>
      <c r="KI378" s="27"/>
      <c r="KJ378" s="707"/>
      <c r="KK378" s="846"/>
      <c r="KL378" s="975"/>
      <c r="KM378" s="179"/>
      <c r="KN378" s="889"/>
      <c r="KO378" s="180"/>
      <c r="MA378" s="1352" t="e">
        <f t="shared" si="1147"/>
        <v>#N/A</v>
      </c>
      <c r="MB378" s="1352" t="e">
        <f t="shared" si="1148"/>
        <v>#N/A</v>
      </c>
    </row>
    <row r="379" spans="2:340" ht="18.75" customHeight="1">
      <c r="B379" s="13"/>
      <c r="C379" s="136"/>
      <c r="D379" s="14" t="e">
        <f t="shared" si="1159"/>
        <v>#N/A</v>
      </c>
      <c r="E379" s="31" t="e">
        <f t="shared" si="1089"/>
        <v>#N/A</v>
      </c>
      <c r="F379" s="40" t="e">
        <f t="shared" si="1090"/>
        <v>#N/A</v>
      </c>
      <c r="G379" s="27" t="e">
        <f t="shared" si="1091"/>
        <v>#N/A</v>
      </c>
      <c r="H379" s="27" t="e">
        <f t="shared" si="1092"/>
        <v>#N/A</v>
      </c>
      <c r="I379" s="702"/>
      <c r="J379" s="593"/>
      <c r="K379" s="14" t="e">
        <f t="shared" si="1093"/>
        <v>#N/A</v>
      </c>
      <c r="L379" s="31" t="e">
        <f t="shared" si="1094"/>
        <v>#N/A</v>
      </c>
      <c r="M379" s="40" t="e">
        <f t="shared" si="1138"/>
        <v>#N/A</v>
      </c>
      <c r="N379" s="27" t="e">
        <f t="shared" si="1095"/>
        <v>#N/A</v>
      </c>
      <c r="O379" s="27" t="e">
        <f t="shared" si="1096"/>
        <v>#N/A</v>
      </c>
      <c r="P379" s="27" t="e">
        <f t="shared" si="1097"/>
        <v>#N/A</v>
      </c>
      <c r="Q379" s="702"/>
      <c r="R379" s="593"/>
      <c r="S379" s="29"/>
      <c r="T379" s="29"/>
      <c r="U379" s="29"/>
      <c r="V379" s="29"/>
      <c r="W379" s="863"/>
      <c r="X379" s="592"/>
      <c r="Y379" s="14"/>
      <c r="Z379" s="27"/>
      <c r="AA379" s="27"/>
      <c r="AB379" s="27"/>
      <c r="AC379" s="702"/>
      <c r="AD379" s="593"/>
      <c r="AE379" s="14" t="e">
        <f t="shared" si="1156"/>
        <v>#N/A</v>
      </c>
      <c r="AF379" s="27" t="e">
        <f t="shared" si="1157"/>
        <v>#N/A</v>
      </c>
      <c r="AG379" s="221" t="e">
        <f t="shared" si="1158"/>
        <v>#N/A</v>
      </c>
      <c r="AH379" s="27"/>
      <c r="AI379" s="166"/>
      <c r="AJ379" s="16"/>
      <c r="AK379" s="29"/>
      <c r="AL379" s="29"/>
      <c r="AM379" s="29"/>
      <c r="AN379" s="863"/>
      <c r="AO379" s="592"/>
      <c r="AP379" s="14"/>
      <c r="AQ379" s="27"/>
      <c r="AR379" s="27"/>
      <c r="AS379" s="27"/>
      <c r="AT379" s="702"/>
      <c r="AU379" s="593"/>
      <c r="AV379" s="31"/>
      <c r="AW379" s="16"/>
      <c r="AX379" s="29"/>
      <c r="AY379" s="29"/>
      <c r="AZ379" s="29"/>
      <c r="BA379" s="863"/>
      <c r="BB379" s="902"/>
      <c r="BC379" s="234"/>
      <c r="BD379" s="232"/>
      <c r="BE379" s="232"/>
      <c r="BF379" s="904"/>
      <c r="BG379" s="905"/>
      <c r="BH379" s="15"/>
      <c r="BI379" s="29"/>
      <c r="BJ379" s="29"/>
      <c r="BK379" s="29"/>
      <c r="BL379" s="863"/>
      <c r="BM379" s="902"/>
      <c r="BN379" s="234"/>
      <c r="BO379" s="232"/>
      <c r="BP379" s="232"/>
      <c r="BQ379" s="904"/>
      <c r="BR379" s="905"/>
      <c r="BS379" s="15"/>
      <c r="BT379" s="29"/>
      <c r="BU379" s="29"/>
      <c r="BV379" s="29"/>
      <c r="BW379" s="863"/>
      <c r="BX379" s="902"/>
      <c r="BY379" s="234"/>
      <c r="BZ379" s="232"/>
      <c r="CA379" s="232"/>
      <c r="CB379" s="904"/>
      <c r="CC379" s="905"/>
      <c r="CD379" s="15"/>
      <c r="CE379" s="29"/>
      <c r="CF379" s="29"/>
      <c r="CG379" s="29"/>
      <c r="CH379" s="863"/>
      <c r="CI379" s="902"/>
      <c r="CJ379" s="234"/>
      <c r="CK379" s="232"/>
      <c r="CL379" s="232"/>
      <c r="CM379" s="911"/>
      <c r="CN379" s="912"/>
      <c r="CO379" s="15"/>
      <c r="CP379" s="232"/>
      <c r="CQ379" s="232"/>
      <c r="CR379" s="232"/>
      <c r="CS379" s="904"/>
      <c r="CT379" s="905"/>
      <c r="CU379" s="29"/>
      <c r="CV379" s="232"/>
      <c r="CW379" s="232"/>
      <c r="CX379" s="232"/>
      <c r="CY379" s="911"/>
      <c r="CZ379" s="912"/>
      <c r="DA379" s="15"/>
      <c r="DB379" s="232"/>
      <c r="DC379" s="232"/>
      <c r="DD379" s="232"/>
      <c r="DE379" s="904"/>
      <c r="DF379" s="915"/>
      <c r="DG379" s="40"/>
      <c r="DH379" s="27"/>
      <c r="DI379" s="27"/>
      <c r="DJ379" s="27"/>
      <c r="DK379" s="702"/>
      <c r="DL379" s="593"/>
      <c r="DM379" s="14"/>
      <c r="DN379" s="27"/>
      <c r="DO379" s="27"/>
      <c r="DP379" s="27"/>
      <c r="DQ379" s="702"/>
      <c r="DR379" s="663"/>
      <c r="DS379" s="40" t="e">
        <f t="shared" si="1098"/>
        <v>#N/A</v>
      </c>
      <c r="DT379" s="27" t="e">
        <f t="shared" si="1099"/>
        <v>#N/A</v>
      </c>
      <c r="DU379" s="27" t="e">
        <f t="shared" si="1100"/>
        <v>#N/A</v>
      </c>
      <c r="DV379" s="27" t="e">
        <f t="shared" si="1101"/>
        <v>#N/A</v>
      </c>
      <c r="DW379" s="702"/>
      <c r="DX379" s="663"/>
      <c r="DY379" s="270"/>
      <c r="DZ379" s="249"/>
      <c r="EA379" s="249"/>
      <c r="EB379" s="668"/>
      <c r="EC379" s="667"/>
      <c r="ED379" s="288"/>
      <c r="EE379" s="289"/>
      <c r="EF379" s="295"/>
      <c r="EG379" s="251"/>
      <c r="EH379" s="295"/>
      <c r="EI379" s="251"/>
      <c r="EJ379" s="256"/>
      <c r="EK379" s="257"/>
      <c r="EL379" s="257"/>
      <c r="EM379" s="668"/>
      <c r="EN379" s="665"/>
      <c r="EO379" s="253"/>
      <c r="EP379" s="254"/>
      <c r="EQ379" s="254"/>
      <c r="ER379" s="668"/>
      <c r="ES379" s="665"/>
      <c r="ET379" s="14"/>
      <c r="EU379" s="27"/>
      <c r="EV379" s="31"/>
      <c r="EW379" s="122"/>
      <c r="EX379" s="47"/>
      <c r="EY379" s="48"/>
      <c r="EZ379" s="49"/>
      <c r="FA379" s="50"/>
      <c r="FB379" s="51"/>
      <c r="FC379" s="153" t="e">
        <f t="shared" si="1169"/>
        <v>#N/A</v>
      </c>
      <c r="FD379" s="986" t="e">
        <f t="shared" si="1160"/>
        <v>#N/A</v>
      </c>
      <c r="FE379" s="993" t="e">
        <f t="shared" si="1087"/>
        <v>#N/A</v>
      </c>
      <c r="FF379" s="987" t="e">
        <f t="shared" si="1088"/>
        <v>#N/A</v>
      </c>
      <c r="FG379" s="246" t="e">
        <f t="shared" si="1149"/>
        <v>#N/A</v>
      </c>
      <c r="FH379" s="246" t="e">
        <f t="shared" si="1139"/>
        <v>#N/A</v>
      </c>
      <c r="FI379" s="246" t="e">
        <f t="shared" si="1140"/>
        <v>#N/A</v>
      </c>
      <c r="FJ379" s="39" t="e">
        <f t="shared" si="1102"/>
        <v>#N/A</v>
      </c>
      <c r="FK379" s="26" t="e">
        <f t="shared" si="1103"/>
        <v>#N/A</v>
      </c>
      <c r="FL379" s="26" t="e">
        <f t="shared" si="1104"/>
        <v>#N/A</v>
      </c>
      <c r="FM379" s="1300"/>
      <c r="FN379" s="656"/>
      <c r="FO379" s="28" t="e">
        <f t="shared" si="1105"/>
        <v>#N/A</v>
      </c>
      <c r="FP379" s="28" t="e">
        <f t="shared" si="1106"/>
        <v>#N/A</v>
      </c>
      <c r="FQ379" s="28" t="e">
        <f t="shared" si="1107"/>
        <v>#N/A</v>
      </c>
      <c r="FR379" s="1305"/>
      <c r="FS379" s="698"/>
      <c r="FT379" s="10" t="e">
        <f t="shared" si="1108"/>
        <v>#N/A</v>
      </c>
      <c r="FU379" s="28" t="e">
        <f t="shared" si="1109"/>
        <v>#N/A</v>
      </c>
      <c r="FV379" s="28" t="e">
        <f t="shared" si="1110"/>
        <v>#N/A</v>
      </c>
      <c r="FW379" s="1305"/>
      <c r="FX379" s="698"/>
      <c r="FY379" s="658" t="e">
        <f t="shared" si="1111"/>
        <v>#N/A</v>
      </c>
      <c r="FZ379" s="126" t="e">
        <f t="shared" si="1112"/>
        <v>#N/A</v>
      </c>
      <c r="GA379" s="126" t="e">
        <f t="shared" si="1113"/>
        <v>#N/A</v>
      </c>
      <c r="GB379" s="787"/>
      <c r="GC379" s="1314"/>
      <c r="GD379" s="674" t="e">
        <f t="shared" si="1114"/>
        <v>#N/A</v>
      </c>
      <c r="GE379" s="675" t="e">
        <f t="shared" si="1115"/>
        <v>#N/A</v>
      </c>
      <c r="GF379" s="675" t="e">
        <f t="shared" si="1116"/>
        <v>#N/A</v>
      </c>
      <c r="GG379" s="703"/>
      <c r="GH379" s="705"/>
      <c r="GI379" s="688" t="e">
        <f t="shared" si="1117"/>
        <v>#N/A</v>
      </c>
      <c r="GJ379" s="688" t="e">
        <f t="shared" si="1118"/>
        <v>#N/A</v>
      </c>
      <c r="GK379" s="688" t="e">
        <f t="shared" si="1119"/>
        <v>#N/A</v>
      </c>
      <c r="GL379" s="703"/>
      <c r="GM379" s="705"/>
      <c r="GN379" s="689" t="e">
        <f t="shared" si="1120"/>
        <v>#N/A</v>
      </c>
      <c r="GO379" s="688" t="e">
        <f t="shared" si="1121"/>
        <v>#N/A</v>
      </c>
      <c r="GP379" s="688" t="e">
        <f t="shared" si="1122"/>
        <v>#N/A</v>
      </c>
      <c r="GQ379" s="703"/>
      <c r="GR379" s="705"/>
      <c r="GS379" s="689" t="e">
        <f t="shared" si="1123"/>
        <v>#N/A</v>
      </c>
      <c r="GT379" s="688" t="e">
        <f t="shared" si="1124"/>
        <v>#N/A</v>
      </c>
      <c r="GU379" s="688" t="e">
        <f t="shared" si="1125"/>
        <v>#N/A</v>
      </c>
      <c r="GV379" s="706"/>
      <c r="GW379" s="683"/>
      <c r="GX379" s="39" t="e">
        <f t="shared" si="1126"/>
        <v>#N/A</v>
      </c>
      <c r="GY379" s="26" t="e">
        <f t="shared" si="1127"/>
        <v>#N/A</v>
      </c>
      <c r="GZ379" s="26" t="e">
        <f t="shared" si="1128"/>
        <v>#N/A</v>
      </c>
      <c r="HA379" s="1300"/>
      <c r="HB379" s="656"/>
      <c r="HC379" s="28" t="e">
        <f t="shared" si="1129"/>
        <v>#N/A</v>
      </c>
      <c r="HD379" s="28" t="e">
        <f t="shared" si="1130"/>
        <v>#N/A</v>
      </c>
      <c r="HE379" s="28" t="e">
        <f t="shared" si="1131"/>
        <v>#N/A</v>
      </c>
      <c r="HF379" s="1305"/>
      <c r="HG379" s="698"/>
      <c r="HH379" s="10" t="e">
        <f t="shared" si="1132"/>
        <v>#N/A</v>
      </c>
      <c r="HI379" s="28" t="e">
        <f t="shared" si="1133"/>
        <v>#N/A</v>
      </c>
      <c r="HJ379" s="28" t="e">
        <f t="shared" si="1134"/>
        <v>#N/A</v>
      </c>
      <c r="HK379" s="1305"/>
      <c r="HL379" s="698"/>
      <c r="HM379" s="658" t="e">
        <f t="shared" si="1135"/>
        <v>#N/A</v>
      </c>
      <c r="HN379" s="126" t="e">
        <f t="shared" si="1136"/>
        <v>#N/A</v>
      </c>
      <c r="HO379" s="126" t="e">
        <f t="shared" si="1137"/>
        <v>#N/A</v>
      </c>
      <c r="HP379" s="787"/>
      <c r="HQ379" s="1314"/>
      <c r="HR379" s="674" t="e">
        <f t="shared" si="1141"/>
        <v>#N/A</v>
      </c>
      <c r="HS379" s="675" t="e">
        <f t="shared" si="1142"/>
        <v>#N/A</v>
      </c>
      <c r="HT379" s="675" t="e">
        <f t="shared" si="1143"/>
        <v>#N/A</v>
      </c>
      <c r="HU379" s="703"/>
      <c r="HV379" s="705"/>
      <c r="HW379" s="675" t="e">
        <f t="shared" si="1144"/>
        <v>#N/A</v>
      </c>
      <c r="HX379" s="675" t="e">
        <f t="shared" si="1145"/>
        <v>#N/A</v>
      </c>
      <c r="HY379" s="675" t="e">
        <f t="shared" si="1146"/>
        <v>#N/A</v>
      </c>
      <c r="HZ379" s="703"/>
      <c r="IA379" s="705"/>
      <c r="IB379" s="678" t="e">
        <f t="shared" si="1150"/>
        <v>#N/A</v>
      </c>
      <c r="IC379" s="675" t="e">
        <f t="shared" si="1151"/>
        <v>#N/A</v>
      </c>
      <c r="ID379" s="675" t="e">
        <f t="shared" si="1152"/>
        <v>#N/A</v>
      </c>
      <c r="IE379" s="703"/>
      <c r="IF379" s="705"/>
      <c r="IG379" s="678" t="e">
        <f t="shared" si="1153"/>
        <v>#N/A</v>
      </c>
      <c r="IH379" s="675" t="e">
        <f t="shared" si="1154"/>
        <v>#N/A</v>
      </c>
      <c r="II379" s="675" t="e">
        <f t="shared" si="1155"/>
        <v>#N/A</v>
      </c>
      <c r="IJ379" s="706"/>
      <c r="IK379" s="683"/>
      <c r="IL379" s="846" t="e">
        <f t="shared" si="1170"/>
        <v>#N/A</v>
      </c>
      <c r="IM379" s="848" t="e">
        <f t="shared" si="1171"/>
        <v>#N/A</v>
      </c>
      <c r="IN379" s="1252" t="e">
        <f t="shared" si="1172"/>
        <v>#N/A</v>
      </c>
      <c r="IO379" s="1253" t="e">
        <f t="shared" si="1173"/>
        <v>#N/A</v>
      </c>
      <c r="IP379" s="847" t="e">
        <f t="shared" si="1174"/>
        <v>#N/A</v>
      </c>
      <c r="IQ379" s="848" t="e">
        <f t="shared" si="1175"/>
        <v>#N/A</v>
      </c>
      <c r="IR379" s="1252" t="e">
        <f t="shared" si="1176"/>
        <v>#N/A</v>
      </c>
      <c r="IS379" s="1330" t="e">
        <f t="shared" si="1177"/>
        <v>#N/A</v>
      </c>
      <c r="IT379" s="846" t="e">
        <f t="shared" si="1161"/>
        <v>#N/A</v>
      </c>
      <c r="IU379" s="848" t="e">
        <f t="shared" si="1162"/>
        <v>#N/A</v>
      </c>
      <c r="IV379" s="1252" t="e">
        <f t="shared" si="1163"/>
        <v>#N/A</v>
      </c>
      <c r="IW379" s="1253" t="e">
        <f t="shared" si="1164"/>
        <v>#N/A</v>
      </c>
      <c r="IX379" s="847" t="e">
        <f t="shared" si="1165"/>
        <v>#N/A</v>
      </c>
      <c r="IY379" s="848" t="e">
        <f t="shared" si="1166"/>
        <v>#N/A</v>
      </c>
      <c r="IZ379" s="1252" t="e">
        <f t="shared" si="1167"/>
        <v>#N/A</v>
      </c>
      <c r="JA379" s="1330" t="e">
        <f t="shared" si="1168"/>
        <v>#N/A</v>
      </c>
      <c r="JB379" s="153"/>
      <c r="JC379" s="952"/>
      <c r="JD379" s="150"/>
      <c r="JE379" s="150"/>
      <c r="JF379" s="952"/>
      <c r="JG379" s="150"/>
      <c r="JH379" s="150"/>
      <c r="JI379" s="952"/>
      <c r="JJ379" s="150"/>
      <c r="JK379" s="150"/>
      <c r="JL379" s="958"/>
      <c r="JM379" s="150"/>
      <c r="JN379" s="150"/>
      <c r="JO379" s="846"/>
      <c r="JP379" s="852"/>
      <c r="JQ379" s="850"/>
      <c r="JR379" s="850"/>
      <c r="JS379" s="861"/>
      <c r="JT379" s="850"/>
      <c r="JU379" s="861"/>
      <c r="JV379" s="851"/>
      <c r="JW379" s="27"/>
      <c r="JX379" s="27"/>
      <c r="JY379" s="893"/>
      <c r="JZ379" s="27"/>
      <c r="KA379" s="27"/>
      <c r="KB379" s="707"/>
      <c r="KC379" s="846"/>
      <c r="KD379" s="975"/>
      <c r="KE379" s="27"/>
      <c r="KF379" s="27"/>
      <c r="KG379" s="893"/>
      <c r="KH379" s="27"/>
      <c r="KI379" s="27"/>
      <c r="KJ379" s="707"/>
      <c r="KK379" s="846"/>
      <c r="KL379" s="975"/>
      <c r="KM379" s="179"/>
      <c r="KN379" s="889"/>
      <c r="KO379" s="180"/>
      <c r="MA379" s="1352" t="e">
        <f t="shared" si="1147"/>
        <v>#N/A</v>
      </c>
      <c r="MB379" s="1352" t="e">
        <f t="shared" si="1148"/>
        <v>#N/A</v>
      </c>
    </row>
    <row r="380" spans="2:340" ht="18.75" customHeight="1">
      <c r="B380" s="13"/>
      <c r="C380" s="136"/>
      <c r="D380" s="14" t="e">
        <f t="shared" si="1159"/>
        <v>#N/A</v>
      </c>
      <c r="E380" s="31" t="e">
        <f t="shared" si="1089"/>
        <v>#N/A</v>
      </c>
      <c r="F380" s="40" t="e">
        <f t="shared" si="1090"/>
        <v>#N/A</v>
      </c>
      <c r="G380" s="27" t="e">
        <f t="shared" si="1091"/>
        <v>#N/A</v>
      </c>
      <c r="H380" s="27" t="e">
        <f t="shared" si="1092"/>
        <v>#N/A</v>
      </c>
      <c r="I380" s="702"/>
      <c r="J380" s="593"/>
      <c r="K380" s="14" t="e">
        <f t="shared" si="1093"/>
        <v>#N/A</v>
      </c>
      <c r="L380" s="31" t="e">
        <f t="shared" si="1094"/>
        <v>#N/A</v>
      </c>
      <c r="M380" s="40" t="e">
        <f t="shared" si="1138"/>
        <v>#N/A</v>
      </c>
      <c r="N380" s="27" t="e">
        <f t="shared" si="1095"/>
        <v>#N/A</v>
      </c>
      <c r="O380" s="27" t="e">
        <f t="shared" si="1096"/>
        <v>#N/A</v>
      </c>
      <c r="P380" s="27" t="e">
        <f t="shared" si="1097"/>
        <v>#N/A</v>
      </c>
      <c r="Q380" s="702"/>
      <c r="R380" s="593"/>
      <c r="S380" s="29"/>
      <c r="T380" s="29"/>
      <c r="U380" s="29"/>
      <c r="V380" s="29"/>
      <c r="W380" s="863"/>
      <c r="X380" s="592"/>
      <c r="Y380" s="14"/>
      <c r="Z380" s="27"/>
      <c r="AA380" s="27"/>
      <c r="AB380" s="27"/>
      <c r="AC380" s="702"/>
      <c r="AD380" s="593"/>
      <c r="AE380" s="14" t="e">
        <f t="shared" si="1156"/>
        <v>#N/A</v>
      </c>
      <c r="AF380" s="27" t="e">
        <f t="shared" si="1157"/>
        <v>#N/A</v>
      </c>
      <c r="AG380" s="221" t="e">
        <f t="shared" si="1158"/>
        <v>#N/A</v>
      </c>
      <c r="AH380" s="27"/>
      <c r="AI380" s="166"/>
      <c r="AJ380" s="16"/>
      <c r="AK380" s="29"/>
      <c r="AL380" s="29"/>
      <c r="AM380" s="29"/>
      <c r="AN380" s="863"/>
      <c r="AO380" s="592"/>
      <c r="AP380" s="14"/>
      <c r="AQ380" s="27"/>
      <c r="AR380" s="27"/>
      <c r="AS380" s="27"/>
      <c r="AT380" s="702"/>
      <c r="AU380" s="593"/>
      <c r="AV380" s="31"/>
      <c r="AW380" s="16"/>
      <c r="AX380" s="29"/>
      <c r="AY380" s="29"/>
      <c r="AZ380" s="29"/>
      <c r="BA380" s="863"/>
      <c r="BB380" s="902"/>
      <c r="BC380" s="234"/>
      <c r="BD380" s="232"/>
      <c r="BE380" s="232"/>
      <c r="BF380" s="904"/>
      <c r="BG380" s="905"/>
      <c r="BH380" s="15"/>
      <c r="BI380" s="29"/>
      <c r="BJ380" s="29"/>
      <c r="BK380" s="29"/>
      <c r="BL380" s="863"/>
      <c r="BM380" s="902"/>
      <c r="BN380" s="234"/>
      <c r="BO380" s="232"/>
      <c r="BP380" s="232"/>
      <c r="BQ380" s="904"/>
      <c r="BR380" s="905"/>
      <c r="BS380" s="15"/>
      <c r="BT380" s="29"/>
      <c r="BU380" s="29"/>
      <c r="BV380" s="29"/>
      <c r="BW380" s="863"/>
      <c r="BX380" s="902"/>
      <c r="BY380" s="234"/>
      <c r="BZ380" s="232"/>
      <c r="CA380" s="232"/>
      <c r="CB380" s="904"/>
      <c r="CC380" s="905"/>
      <c r="CD380" s="15"/>
      <c r="CE380" s="29"/>
      <c r="CF380" s="29"/>
      <c r="CG380" s="29"/>
      <c r="CH380" s="863"/>
      <c r="CI380" s="902"/>
      <c r="CJ380" s="234"/>
      <c r="CK380" s="232"/>
      <c r="CL380" s="232"/>
      <c r="CM380" s="911"/>
      <c r="CN380" s="912"/>
      <c r="CO380" s="15"/>
      <c r="CP380" s="232"/>
      <c r="CQ380" s="232"/>
      <c r="CR380" s="232"/>
      <c r="CS380" s="904"/>
      <c r="CT380" s="905"/>
      <c r="CU380" s="29"/>
      <c r="CV380" s="232"/>
      <c r="CW380" s="232"/>
      <c r="CX380" s="232"/>
      <c r="CY380" s="911"/>
      <c r="CZ380" s="912"/>
      <c r="DA380" s="15"/>
      <c r="DB380" s="232"/>
      <c r="DC380" s="232"/>
      <c r="DD380" s="232"/>
      <c r="DE380" s="904"/>
      <c r="DF380" s="915"/>
      <c r="DG380" s="40"/>
      <c r="DH380" s="27"/>
      <c r="DI380" s="27"/>
      <c r="DJ380" s="27"/>
      <c r="DK380" s="702"/>
      <c r="DL380" s="593"/>
      <c r="DM380" s="14"/>
      <c r="DN380" s="27"/>
      <c r="DO380" s="27"/>
      <c r="DP380" s="27"/>
      <c r="DQ380" s="702"/>
      <c r="DR380" s="663"/>
      <c r="DS380" s="40" t="e">
        <f t="shared" si="1098"/>
        <v>#N/A</v>
      </c>
      <c r="DT380" s="27" t="e">
        <f t="shared" si="1099"/>
        <v>#N/A</v>
      </c>
      <c r="DU380" s="27" t="e">
        <f t="shared" si="1100"/>
        <v>#N/A</v>
      </c>
      <c r="DV380" s="27" t="e">
        <f t="shared" si="1101"/>
        <v>#N/A</v>
      </c>
      <c r="DW380" s="702"/>
      <c r="DX380" s="663"/>
      <c r="DY380" s="270"/>
      <c r="DZ380" s="249"/>
      <c r="EA380" s="249"/>
      <c r="EB380" s="668"/>
      <c r="EC380" s="667"/>
      <c r="ED380" s="288"/>
      <c r="EE380" s="289"/>
      <c r="EF380" s="295"/>
      <c r="EG380" s="251"/>
      <c r="EH380" s="295"/>
      <c r="EI380" s="251"/>
      <c r="EJ380" s="256"/>
      <c r="EK380" s="257"/>
      <c r="EL380" s="257"/>
      <c r="EM380" s="668"/>
      <c r="EN380" s="665"/>
      <c r="EO380" s="253"/>
      <c r="EP380" s="254"/>
      <c r="EQ380" s="254"/>
      <c r="ER380" s="668"/>
      <c r="ES380" s="665"/>
      <c r="ET380" s="14"/>
      <c r="EU380" s="27"/>
      <c r="EV380" s="31"/>
      <c r="EW380" s="122"/>
      <c r="EX380" s="47"/>
      <c r="EY380" s="48"/>
      <c r="EZ380" s="49"/>
      <c r="FA380" s="50"/>
      <c r="FB380" s="51"/>
      <c r="FC380" s="153" t="e">
        <f t="shared" si="1169"/>
        <v>#N/A</v>
      </c>
      <c r="FD380" s="986" t="e">
        <f t="shared" si="1160"/>
        <v>#N/A</v>
      </c>
      <c r="FE380" s="993" t="e">
        <f t="shared" si="1087"/>
        <v>#N/A</v>
      </c>
      <c r="FF380" s="987" t="e">
        <f t="shared" si="1088"/>
        <v>#N/A</v>
      </c>
      <c r="FG380" s="246" t="e">
        <f t="shared" si="1149"/>
        <v>#N/A</v>
      </c>
      <c r="FH380" s="246" t="e">
        <f t="shared" si="1139"/>
        <v>#N/A</v>
      </c>
      <c r="FI380" s="246" t="e">
        <f t="shared" si="1140"/>
        <v>#N/A</v>
      </c>
      <c r="FJ380" s="39" t="e">
        <f t="shared" si="1102"/>
        <v>#N/A</v>
      </c>
      <c r="FK380" s="26" t="e">
        <f t="shared" si="1103"/>
        <v>#N/A</v>
      </c>
      <c r="FL380" s="26" t="e">
        <f t="shared" si="1104"/>
        <v>#N/A</v>
      </c>
      <c r="FM380" s="1300"/>
      <c r="FN380" s="656"/>
      <c r="FO380" s="28" t="e">
        <f t="shared" si="1105"/>
        <v>#N/A</v>
      </c>
      <c r="FP380" s="28" t="e">
        <f t="shared" si="1106"/>
        <v>#N/A</v>
      </c>
      <c r="FQ380" s="28" t="e">
        <f t="shared" si="1107"/>
        <v>#N/A</v>
      </c>
      <c r="FR380" s="1305"/>
      <c r="FS380" s="698"/>
      <c r="FT380" s="10" t="e">
        <f t="shared" si="1108"/>
        <v>#N/A</v>
      </c>
      <c r="FU380" s="28" t="e">
        <f t="shared" si="1109"/>
        <v>#N/A</v>
      </c>
      <c r="FV380" s="28" t="e">
        <f t="shared" si="1110"/>
        <v>#N/A</v>
      </c>
      <c r="FW380" s="1305"/>
      <c r="FX380" s="698"/>
      <c r="FY380" s="658" t="e">
        <f t="shared" si="1111"/>
        <v>#N/A</v>
      </c>
      <c r="FZ380" s="126" t="e">
        <f t="shared" si="1112"/>
        <v>#N/A</v>
      </c>
      <c r="GA380" s="126" t="e">
        <f t="shared" si="1113"/>
        <v>#N/A</v>
      </c>
      <c r="GB380" s="787"/>
      <c r="GC380" s="1314"/>
      <c r="GD380" s="674" t="e">
        <f t="shared" si="1114"/>
        <v>#N/A</v>
      </c>
      <c r="GE380" s="675" t="e">
        <f t="shared" si="1115"/>
        <v>#N/A</v>
      </c>
      <c r="GF380" s="675" t="e">
        <f t="shared" si="1116"/>
        <v>#N/A</v>
      </c>
      <c r="GG380" s="703"/>
      <c r="GH380" s="705"/>
      <c r="GI380" s="688" t="e">
        <f t="shared" si="1117"/>
        <v>#N/A</v>
      </c>
      <c r="GJ380" s="688" t="e">
        <f t="shared" si="1118"/>
        <v>#N/A</v>
      </c>
      <c r="GK380" s="688" t="e">
        <f t="shared" si="1119"/>
        <v>#N/A</v>
      </c>
      <c r="GL380" s="703"/>
      <c r="GM380" s="705"/>
      <c r="GN380" s="689" t="e">
        <f t="shared" si="1120"/>
        <v>#N/A</v>
      </c>
      <c r="GO380" s="688" t="e">
        <f t="shared" si="1121"/>
        <v>#N/A</v>
      </c>
      <c r="GP380" s="688" t="e">
        <f t="shared" si="1122"/>
        <v>#N/A</v>
      </c>
      <c r="GQ380" s="703"/>
      <c r="GR380" s="705"/>
      <c r="GS380" s="689" t="e">
        <f t="shared" si="1123"/>
        <v>#N/A</v>
      </c>
      <c r="GT380" s="688" t="e">
        <f t="shared" si="1124"/>
        <v>#N/A</v>
      </c>
      <c r="GU380" s="688" t="e">
        <f t="shared" si="1125"/>
        <v>#N/A</v>
      </c>
      <c r="GV380" s="706"/>
      <c r="GW380" s="683"/>
      <c r="GX380" s="39" t="e">
        <f t="shared" si="1126"/>
        <v>#N/A</v>
      </c>
      <c r="GY380" s="26" t="e">
        <f t="shared" si="1127"/>
        <v>#N/A</v>
      </c>
      <c r="GZ380" s="26" t="e">
        <f t="shared" si="1128"/>
        <v>#N/A</v>
      </c>
      <c r="HA380" s="1300"/>
      <c r="HB380" s="656"/>
      <c r="HC380" s="28" t="e">
        <f t="shared" si="1129"/>
        <v>#N/A</v>
      </c>
      <c r="HD380" s="28" t="e">
        <f t="shared" si="1130"/>
        <v>#N/A</v>
      </c>
      <c r="HE380" s="28" t="e">
        <f t="shared" si="1131"/>
        <v>#N/A</v>
      </c>
      <c r="HF380" s="1305"/>
      <c r="HG380" s="698"/>
      <c r="HH380" s="10" t="e">
        <f t="shared" si="1132"/>
        <v>#N/A</v>
      </c>
      <c r="HI380" s="28" t="e">
        <f t="shared" si="1133"/>
        <v>#N/A</v>
      </c>
      <c r="HJ380" s="28" t="e">
        <f t="shared" si="1134"/>
        <v>#N/A</v>
      </c>
      <c r="HK380" s="1305"/>
      <c r="HL380" s="698"/>
      <c r="HM380" s="658" t="e">
        <f t="shared" si="1135"/>
        <v>#N/A</v>
      </c>
      <c r="HN380" s="126" t="e">
        <f t="shared" si="1136"/>
        <v>#N/A</v>
      </c>
      <c r="HO380" s="126" t="e">
        <f t="shared" si="1137"/>
        <v>#N/A</v>
      </c>
      <c r="HP380" s="787"/>
      <c r="HQ380" s="1314"/>
      <c r="HR380" s="674" t="e">
        <f t="shared" si="1141"/>
        <v>#N/A</v>
      </c>
      <c r="HS380" s="675" t="e">
        <f t="shared" si="1142"/>
        <v>#N/A</v>
      </c>
      <c r="HT380" s="675" t="e">
        <f t="shared" si="1143"/>
        <v>#N/A</v>
      </c>
      <c r="HU380" s="703"/>
      <c r="HV380" s="705"/>
      <c r="HW380" s="675" t="e">
        <f t="shared" si="1144"/>
        <v>#N/A</v>
      </c>
      <c r="HX380" s="675" t="e">
        <f t="shared" si="1145"/>
        <v>#N/A</v>
      </c>
      <c r="HY380" s="675" t="e">
        <f t="shared" si="1146"/>
        <v>#N/A</v>
      </c>
      <c r="HZ380" s="703"/>
      <c r="IA380" s="705"/>
      <c r="IB380" s="678" t="e">
        <f t="shared" si="1150"/>
        <v>#N/A</v>
      </c>
      <c r="IC380" s="675" t="e">
        <f t="shared" si="1151"/>
        <v>#N/A</v>
      </c>
      <c r="ID380" s="675" t="e">
        <f t="shared" si="1152"/>
        <v>#N/A</v>
      </c>
      <c r="IE380" s="703"/>
      <c r="IF380" s="705"/>
      <c r="IG380" s="678" t="e">
        <f t="shared" si="1153"/>
        <v>#N/A</v>
      </c>
      <c r="IH380" s="675" t="e">
        <f t="shared" si="1154"/>
        <v>#N/A</v>
      </c>
      <c r="II380" s="675" t="e">
        <f t="shared" si="1155"/>
        <v>#N/A</v>
      </c>
      <c r="IJ380" s="706"/>
      <c r="IK380" s="683"/>
      <c r="IL380" s="846" t="e">
        <f t="shared" si="1170"/>
        <v>#N/A</v>
      </c>
      <c r="IM380" s="848" t="e">
        <f t="shared" si="1171"/>
        <v>#N/A</v>
      </c>
      <c r="IN380" s="1252" t="e">
        <f t="shared" si="1172"/>
        <v>#N/A</v>
      </c>
      <c r="IO380" s="1253" t="e">
        <f t="shared" si="1173"/>
        <v>#N/A</v>
      </c>
      <c r="IP380" s="847" t="e">
        <f t="shared" si="1174"/>
        <v>#N/A</v>
      </c>
      <c r="IQ380" s="848" t="e">
        <f t="shared" si="1175"/>
        <v>#N/A</v>
      </c>
      <c r="IR380" s="1252" t="e">
        <f t="shared" si="1176"/>
        <v>#N/A</v>
      </c>
      <c r="IS380" s="1330" t="e">
        <f t="shared" si="1177"/>
        <v>#N/A</v>
      </c>
      <c r="IT380" s="846" t="e">
        <f t="shared" si="1161"/>
        <v>#N/A</v>
      </c>
      <c r="IU380" s="848" t="e">
        <f t="shared" si="1162"/>
        <v>#N/A</v>
      </c>
      <c r="IV380" s="1252" t="e">
        <f t="shared" si="1163"/>
        <v>#N/A</v>
      </c>
      <c r="IW380" s="1253" t="e">
        <f t="shared" si="1164"/>
        <v>#N/A</v>
      </c>
      <c r="IX380" s="847" t="e">
        <f t="shared" si="1165"/>
        <v>#N/A</v>
      </c>
      <c r="IY380" s="848" t="e">
        <f t="shared" si="1166"/>
        <v>#N/A</v>
      </c>
      <c r="IZ380" s="1252" t="e">
        <f t="shared" si="1167"/>
        <v>#N/A</v>
      </c>
      <c r="JA380" s="1330" t="e">
        <f t="shared" si="1168"/>
        <v>#N/A</v>
      </c>
      <c r="JB380" s="153"/>
      <c r="JC380" s="952"/>
      <c r="JD380" s="150"/>
      <c r="JE380" s="150"/>
      <c r="JF380" s="952"/>
      <c r="JG380" s="150"/>
      <c r="JH380" s="150"/>
      <c r="JI380" s="952"/>
      <c r="JJ380" s="150"/>
      <c r="JK380" s="150"/>
      <c r="JL380" s="958"/>
      <c r="JM380" s="150"/>
      <c r="JN380" s="150"/>
      <c r="JO380" s="846"/>
      <c r="JP380" s="852"/>
      <c r="JQ380" s="850"/>
      <c r="JR380" s="850"/>
      <c r="JS380" s="861"/>
      <c r="JT380" s="850"/>
      <c r="JU380" s="861"/>
      <c r="JV380" s="851"/>
      <c r="JW380" s="27"/>
      <c r="JX380" s="27"/>
      <c r="JY380" s="893"/>
      <c r="JZ380" s="27"/>
      <c r="KA380" s="27"/>
      <c r="KB380" s="707"/>
      <c r="KC380" s="846"/>
      <c r="KD380" s="975"/>
      <c r="KE380" s="27"/>
      <c r="KF380" s="27"/>
      <c r="KG380" s="893"/>
      <c r="KH380" s="27"/>
      <c r="KI380" s="27"/>
      <c r="KJ380" s="707"/>
      <c r="KK380" s="846"/>
      <c r="KL380" s="975"/>
      <c r="KM380" s="179"/>
      <c r="KN380" s="889"/>
      <c r="KO380" s="180"/>
      <c r="MA380" s="1352" t="e">
        <f t="shared" si="1147"/>
        <v>#N/A</v>
      </c>
      <c r="MB380" s="1352" t="e">
        <f t="shared" si="1148"/>
        <v>#N/A</v>
      </c>
    </row>
    <row r="381" spans="2:340" ht="18.75" customHeight="1">
      <c r="B381" s="13"/>
      <c r="C381" s="136"/>
      <c r="D381" s="14" t="e">
        <f t="shared" si="1159"/>
        <v>#N/A</v>
      </c>
      <c r="E381" s="31" t="e">
        <f t="shared" si="1089"/>
        <v>#N/A</v>
      </c>
      <c r="F381" s="40" t="e">
        <f t="shared" si="1090"/>
        <v>#N/A</v>
      </c>
      <c r="G381" s="27" t="e">
        <f t="shared" si="1091"/>
        <v>#N/A</v>
      </c>
      <c r="H381" s="27" t="e">
        <f t="shared" si="1092"/>
        <v>#N/A</v>
      </c>
      <c r="I381" s="702"/>
      <c r="J381" s="593"/>
      <c r="K381" s="14" t="e">
        <f t="shared" si="1093"/>
        <v>#N/A</v>
      </c>
      <c r="L381" s="31" t="e">
        <f t="shared" si="1094"/>
        <v>#N/A</v>
      </c>
      <c r="M381" s="40" t="e">
        <f t="shared" si="1138"/>
        <v>#N/A</v>
      </c>
      <c r="N381" s="27" t="e">
        <f t="shared" si="1095"/>
        <v>#N/A</v>
      </c>
      <c r="O381" s="27" t="e">
        <f t="shared" si="1096"/>
        <v>#N/A</v>
      </c>
      <c r="P381" s="27" t="e">
        <f t="shared" si="1097"/>
        <v>#N/A</v>
      </c>
      <c r="Q381" s="702"/>
      <c r="R381" s="593"/>
      <c r="S381" s="29"/>
      <c r="T381" s="29"/>
      <c r="U381" s="29"/>
      <c r="V381" s="29"/>
      <c r="W381" s="863"/>
      <c r="X381" s="592"/>
      <c r="Y381" s="14"/>
      <c r="Z381" s="27"/>
      <c r="AA381" s="27"/>
      <c r="AB381" s="27"/>
      <c r="AC381" s="702"/>
      <c r="AD381" s="593"/>
      <c r="AE381" s="14" t="e">
        <f t="shared" si="1156"/>
        <v>#N/A</v>
      </c>
      <c r="AF381" s="27" t="e">
        <f t="shared" si="1157"/>
        <v>#N/A</v>
      </c>
      <c r="AG381" s="221" t="e">
        <f t="shared" si="1158"/>
        <v>#N/A</v>
      </c>
      <c r="AH381" s="27"/>
      <c r="AI381" s="166"/>
      <c r="AJ381" s="16"/>
      <c r="AK381" s="29"/>
      <c r="AL381" s="29"/>
      <c r="AM381" s="29"/>
      <c r="AN381" s="863"/>
      <c r="AO381" s="592"/>
      <c r="AP381" s="14"/>
      <c r="AQ381" s="27"/>
      <c r="AR381" s="27"/>
      <c r="AS381" s="27"/>
      <c r="AT381" s="702"/>
      <c r="AU381" s="593"/>
      <c r="AV381" s="31"/>
      <c r="AW381" s="16"/>
      <c r="AX381" s="29"/>
      <c r="AY381" s="29"/>
      <c r="AZ381" s="29"/>
      <c r="BA381" s="863"/>
      <c r="BB381" s="902"/>
      <c r="BC381" s="234"/>
      <c r="BD381" s="232"/>
      <c r="BE381" s="232"/>
      <c r="BF381" s="904"/>
      <c r="BG381" s="905"/>
      <c r="BH381" s="15"/>
      <c r="BI381" s="29"/>
      <c r="BJ381" s="29"/>
      <c r="BK381" s="29"/>
      <c r="BL381" s="863"/>
      <c r="BM381" s="902"/>
      <c r="BN381" s="234"/>
      <c r="BO381" s="232"/>
      <c r="BP381" s="232"/>
      <c r="BQ381" s="904"/>
      <c r="BR381" s="905"/>
      <c r="BS381" s="15"/>
      <c r="BT381" s="29"/>
      <c r="BU381" s="29"/>
      <c r="BV381" s="29"/>
      <c r="BW381" s="863"/>
      <c r="BX381" s="902"/>
      <c r="BY381" s="234"/>
      <c r="BZ381" s="232"/>
      <c r="CA381" s="232"/>
      <c r="CB381" s="904"/>
      <c r="CC381" s="905"/>
      <c r="CD381" s="15"/>
      <c r="CE381" s="29"/>
      <c r="CF381" s="29"/>
      <c r="CG381" s="29"/>
      <c r="CH381" s="863"/>
      <c r="CI381" s="902"/>
      <c r="CJ381" s="234"/>
      <c r="CK381" s="232"/>
      <c r="CL381" s="232"/>
      <c r="CM381" s="911"/>
      <c r="CN381" s="912"/>
      <c r="CO381" s="15"/>
      <c r="CP381" s="232"/>
      <c r="CQ381" s="232"/>
      <c r="CR381" s="232"/>
      <c r="CS381" s="904"/>
      <c r="CT381" s="905"/>
      <c r="CU381" s="29"/>
      <c r="CV381" s="232"/>
      <c r="CW381" s="232"/>
      <c r="CX381" s="232"/>
      <c r="CY381" s="911"/>
      <c r="CZ381" s="912"/>
      <c r="DA381" s="15"/>
      <c r="DB381" s="232"/>
      <c r="DC381" s="232"/>
      <c r="DD381" s="232"/>
      <c r="DE381" s="904"/>
      <c r="DF381" s="915"/>
      <c r="DG381" s="40"/>
      <c r="DH381" s="27"/>
      <c r="DI381" s="27"/>
      <c r="DJ381" s="27"/>
      <c r="DK381" s="702"/>
      <c r="DL381" s="593"/>
      <c r="DM381" s="14"/>
      <c r="DN381" s="27"/>
      <c r="DO381" s="27"/>
      <c r="DP381" s="27"/>
      <c r="DQ381" s="702"/>
      <c r="DR381" s="663"/>
      <c r="DS381" s="40" t="e">
        <f t="shared" si="1098"/>
        <v>#N/A</v>
      </c>
      <c r="DT381" s="27" t="e">
        <f t="shared" si="1099"/>
        <v>#N/A</v>
      </c>
      <c r="DU381" s="27" t="e">
        <f t="shared" si="1100"/>
        <v>#N/A</v>
      </c>
      <c r="DV381" s="27" t="e">
        <f t="shared" si="1101"/>
        <v>#N/A</v>
      </c>
      <c r="DW381" s="702"/>
      <c r="DX381" s="663"/>
      <c r="DY381" s="270"/>
      <c r="DZ381" s="249"/>
      <c r="EA381" s="249"/>
      <c r="EB381" s="668"/>
      <c r="EC381" s="667"/>
      <c r="ED381" s="288"/>
      <c r="EE381" s="289"/>
      <c r="EF381" s="295"/>
      <c r="EG381" s="251"/>
      <c r="EH381" s="295"/>
      <c r="EI381" s="251"/>
      <c r="EJ381" s="256"/>
      <c r="EK381" s="257"/>
      <c r="EL381" s="257"/>
      <c r="EM381" s="668"/>
      <c r="EN381" s="665"/>
      <c r="EO381" s="253"/>
      <c r="EP381" s="254"/>
      <c r="EQ381" s="254"/>
      <c r="ER381" s="668"/>
      <c r="ES381" s="665"/>
      <c r="ET381" s="14"/>
      <c r="EU381" s="27"/>
      <c r="EV381" s="31"/>
      <c r="EW381" s="122"/>
      <c r="EX381" s="47"/>
      <c r="EY381" s="48"/>
      <c r="EZ381" s="49"/>
      <c r="FA381" s="50"/>
      <c r="FB381" s="51"/>
      <c r="FC381" s="153" t="e">
        <f t="shared" si="1169"/>
        <v>#N/A</v>
      </c>
      <c r="FD381" s="986" t="e">
        <f t="shared" si="1160"/>
        <v>#N/A</v>
      </c>
      <c r="FE381" s="993" t="e">
        <f t="shared" si="1087"/>
        <v>#N/A</v>
      </c>
      <c r="FF381" s="987" t="e">
        <f t="shared" si="1088"/>
        <v>#N/A</v>
      </c>
      <c r="FG381" s="246" t="e">
        <f t="shared" si="1149"/>
        <v>#N/A</v>
      </c>
      <c r="FH381" s="246" t="e">
        <f t="shared" si="1139"/>
        <v>#N/A</v>
      </c>
      <c r="FI381" s="246" t="e">
        <f t="shared" si="1140"/>
        <v>#N/A</v>
      </c>
      <c r="FJ381" s="39" t="e">
        <f t="shared" si="1102"/>
        <v>#N/A</v>
      </c>
      <c r="FK381" s="26" t="e">
        <f t="shared" si="1103"/>
        <v>#N/A</v>
      </c>
      <c r="FL381" s="26" t="e">
        <f t="shared" si="1104"/>
        <v>#N/A</v>
      </c>
      <c r="FM381" s="1300"/>
      <c r="FN381" s="656"/>
      <c r="FO381" s="28" t="e">
        <f t="shared" si="1105"/>
        <v>#N/A</v>
      </c>
      <c r="FP381" s="28" t="e">
        <f t="shared" si="1106"/>
        <v>#N/A</v>
      </c>
      <c r="FQ381" s="28" t="e">
        <f t="shared" si="1107"/>
        <v>#N/A</v>
      </c>
      <c r="FR381" s="1305"/>
      <c r="FS381" s="698"/>
      <c r="FT381" s="10" t="e">
        <f t="shared" si="1108"/>
        <v>#N/A</v>
      </c>
      <c r="FU381" s="28" t="e">
        <f t="shared" si="1109"/>
        <v>#N/A</v>
      </c>
      <c r="FV381" s="28" t="e">
        <f t="shared" si="1110"/>
        <v>#N/A</v>
      </c>
      <c r="FW381" s="1305"/>
      <c r="FX381" s="698"/>
      <c r="FY381" s="658" t="e">
        <f t="shared" si="1111"/>
        <v>#N/A</v>
      </c>
      <c r="FZ381" s="126" t="e">
        <f t="shared" si="1112"/>
        <v>#N/A</v>
      </c>
      <c r="GA381" s="126" t="e">
        <f t="shared" si="1113"/>
        <v>#N/A</v>
      </c>
      <c r="GB381" s="787"/>
      <c r="GC381" s="1314"/>
      <c r="GD381" s="674" t="e">
        <f t="shared" si="1114"/>
        <v>#N/A</v>
      </c>
      <c r="GE381" s="675" t="e">
        <f t="shared" si="1115"/>
        <v>#N/A</v>
      </c>
      <c r="GF381" s="675" t="e">
        <f t="shared" si="1116"/>
        <v>#N/A</v>
      </c>
      <c r="GG381" s="703"/>
      <c r="GH381" s="705"/>
      <c r="GI381" s="688" t="e">
        <f t="shared" si="1117"/>
        <v>#N/A</v>
      </c>
      <c r="GJ381" s="688" t="e">
        <f t="shared" si="1118"/>
        <v>#N/A</v>
      </c>
      <c r="GK381" s="688" t="e">
        <f t="shared" si="1119"/>
        <v>#N/A</v>
      </c>
      <c r="GL381" s="703"/>
      <c r="GM381" s="705"/>
      <c r="GN381" s="689" t="e">
        <f t="shared" si="1120"/>
        <v>#N/A</v>
      </c>
      <c r="GO381" s="688" t="e">
        <f t="shared" si="1121"/>
        <v>#N/A</v>
      </c>
      <c r="GP381" s="688" t="e">
        <f t="shared" si="1122"/>
        <v>#N/A</v>
      </c>
      <c r="GQ381" s="703"/>
      <c r="GR381" s="705"/>
      <c r="GS381" s="689" t="e">
        <f t="shared" si="1123"/>
        <v>#N/A</v>
      </c>
      <c r="GT381" s="688" t="e">
        <f t="shared" si="1124"/>
        <v>#N/A</v>
      </c>
      <c r="GU381" s="688" t="e">
        <f t="shared" si="1125"/>
        <v>#N/A</v>
      </c>
      <c r="GV381" s="706"/>
      <c r="GW381" s="683"/>
      <c r="GX381" s="39" t="e">
        <f t="shared" si="1126"/>
        <v>#N/A</v>
      </c>
      <c r="GY381" s="26" t="e">
        <f t="shared" si="1127"/>
        <v>#N/A</v>
      </c>
      <c r="GZ381" s="26" t="e">
        <f t="shared" si="1128"/>
        <v>#N/A</v>
      </c>
      <c r="HA381" s="1300"/>
      <c r="HB381" s="656"/>
      <c r="HC381" s="28" t="e">
        <f t="shared" si="1129"/>
        <v>#N/A</v>
      </c>
      <c r="HD381" s="28" t="e">
        <f t="shared" si="1130"/>
        <v>#N/A</v>
      </c>
      <c r="HE381" s="28" t="e">
        <f t="shared" si="1131"/>
        <v>#N/A</v>
      </c>
      <c r="HF381" s="1305"/>
      <c r="HG381" s="698"/>
      <c r="HH381" s="10" t="e">
        <f t="shared" si="1132"/>
        <v>#N/A</v>
      </c>
      <c r="HI381" s="28" t="e">
        <f t="shared" si="1133"/>
        <v>#N/A</v>
      </c>
      <c r="HJ381" s="28" t="e">
        <f t="shared" si="1134"/>
        <v>#N/A</v>
      </c>
      <c r="HK381" s="1305"/>
      <c r="HL381" s="698"/>
      <c r="HM381" s="658" t="e">
        <f t="shared" si="1135"/>
        <v>#N/A</v>
      </c>
      <c r="HN381" s="126" t="e">
        <f t="shared" si="1136"/>
        <v>#N/A</v>
      </c>
      <c r="HO381" s="126" t="e">
        <f t="shared" si="1137"/>
        <v>#N/A</v>
      </c>
      <c r="HP381" s="787"/>
      <c r="HQ381" s="1314"/>
      <c r="HR381" s="674" t="e">
        <f t="shared" si="1141"/>
        <v>#N/A</v>
      </c>
      <c r="HS381" s="675" t="e">
        <f t="shared" si="1142"/>
        <v>#N/A</v>
      </c>
      <c r="HT381" s="675" t="e">
        <f t="shared" si="1143"/>
        <v>#N/A</v>
      </c>
      <c r="HU381" s="703"/>
      <c r="HV381" s="705"/>
      <c r="HW381" s="675" t="e">
        <f t="shared" si="1144"/>
        <v>#N/A</v>
      </c>
      <c r="HX381" s="675" t="e">
        <f t="shared" si="1145"/>
        <v>#N/A</v>
      </c>
      <c r="HY381" s="675" t="e">
        <f t="shared" si="1146"/>
        <v>#N/A</v>
      </c>
      <c r="HZ381" s="703"/>
      <c r="IA381" s="705"/>
      <c r="IB381" s="678" t="e">
        <f t="shared" si="1150"/>
        <v>#N/A</v>
      </c>
      <c r="IC381" s="675" t="e">
        <f t="shared" si="1151"/>
        <v>#N/A</v>
      </c>
      <c r="ID381" s="675" t="e">
        <f t="shared" si="1152"/>
        <v>#N/A</v>
      </c>
      <c r="IE381" s="703"/>
      <c r="IF381" s="705"/>
      <c r="IG381" s="678" t="e">
        <f t="shared" si="1153"/>
        <v>#N/A</v>
      </c>
      <c r="IH381" s="675" t="e">
        <f t="shared" si="1154"/>
        <v>#N/A</v>
      </c>
      <c r="II381" s="675" t="e">
        <f t="shared" si="1155"/>
        <v>#N/A</v>
      </c>
      <c r="IJ381" s="706"/>
      <c r="IK381" s="683"/>
      <c r="IL381" s="846" t="e">
        <f t="shared" si="1170"/>
        <v>#N/A</v>
      </c>
      <c r="IM381" s="848" t="e">
        <f t="shared" si="1171"/>
        <v>#N/A</v>
      </c>
      <c r="IN381" s="1252" t="e">
        <f t="shared" si="1172"/>
        <v>#N/A</v>
      </c>
      <c r="IO381" s="1253" t="e">
        <f t="shared" si="1173"/>
        <v>#N/A</v>
      </c>
      <c r="IP381" s="847" t="e">
        <f t="shared" si="1174"/>
        <v>#N/A</v>
      </c>
      <c r="IQ381" s="848" t="e">
        <f t="shared" si="1175"/>
        <v>#N/A</v>
      </c>
      <c r="IR381" s="1252" t="e">
        <f t="shared" si="1176"/>
        <v>#N/A</v>
      </c>
      <c r="IS381" s="1330" t="e">
        <f t="shared" si="1177"/>
        <v>#N/A</v>
      </c>
      <c r="IT381" s="846" t="e">
        <f t="shared" si="1161"/>
        <v>#N/A</v>
      </c>
      <c r="IU381" s="848" t="e">
        <f t="shared" si="1162"/>
        <v>#N/A</v>
      </c>
      <c r="IV381" s="1252" t="e">
        <f t="shared" si="1163"/>
        <v>#N/A</v>
      </c>
      <c r="IW381" s="1253" t="e">
        <f t="shared" si="1164"/>
        <v>#N/A</v>
      </c>
      <c r="IX381" s="847" t="e">
        <f t="shared" si="1165"/>
        <v>#N/A</v>
      </c>
      <c r="IY381" s="848" t="e">
        <f t="shared" si="1166"/>
        <v>#N/A</v>
      </c>
      <c r="IZ381" s="1252" t="e">
        <f t="shared" si="1167"/>
        <v>#N/A</v>
      </c>
      <c r="JA381" s="1330" t="e">
        <f t="shared" si="1168"/>
        <v>#N/A</v>
      </c>
      <c r="JB381" s="153"/>
      <c r="JC381" s="952"/>
      <c r="JD381" s="150"/>
      <c r="JE381" s="150"/>
      <c r="JF381" s="952"/>
      <c r="JG381" s="150"/>
      <c r="JH381" s="150"/>
      <c r="JI381" s="952"/>
      <c r="JJ381" s="150"/>
      <c r="JK381" s="150"/>
      <c r="JL381" s="958"/>
      <c r="JM381" s="150"/>
      <c r="JN381" s="150"/>
      <c r="JO381" s="846"/>
      <c r="JP381" s="852"/>
      <c r="JQ381" s="850"/>
      <c r="JR381" s="850"/>
      <c r="JS381" s="861"/>
      <c r="JT381" s="850"/>
      <c r="JU381" s="861"/>
      <c r="JV381" s="851"/>
      <c r="JW381" s="27"/>
      <c r="JX381" s="27"/>
      <c r="JY381" s="893"/>
      <c r="JZ381" s="27"/>
      <c r="KA381" s="27"/>
      <c r="KB381" s="707"/>
      <c r="KC381" s="846"/>
      <c r="KD381" s="975"/>
      <c r="KE381" s="27"/>
      <c r="KF381" s="27"/>
      <c r="KG381" s="893"/>
      <c r="KH381" s="27"/>
      <c r="KI381" s="27"/>
      <c r="KJ381" s="707"/>
      <c r="KK381" s="846"/>
      <c r="KL381" s="975"/>
      <c r="KM381" s="179"/>
      <c r="KN381" s="889"/>
      <c r="KO381" s="180"/>
      <c r="MA381" s="1352" t="e">
        <f t="shared" si="1147"/>
        <v>#N/A</v>
      </c>
      <c r="MB381" s="1352" t="e">
        <f t="shared" si="1148"/>
        <v>#N/A</v>
      </c>
    </row>
    <row r="382" spans="2:340" ht="18.75" customHeight="1">
      <c r="B382" s="13"/>
      <c r="C382" s="136"/>
      <c r="D382" s="14" t="e">
        <f t="shared" si="1159"/>
        <v>#N/A</v>
      </c>
      <c r="E382" s="31" t="e">
        <f t="shared" si="1089"/>
        <v>#N/A</v>
      </c>
      <c r="F382" s="40" t="e">
        <f t="shared" si="1090"/>
        <v>#N/A</v>
      </c>
      <c r="G382" s="27" t="e">
        <f t="shared" si="1091"/>
        <v>#N/A</v>
      </c>
      <c r="H382" s="27" t="e">
        <f t="shared" si="1092"/>
        <v>#N/A</v>
      </c>
      <c r="I382" s="702"/>
      <c r="J382" s="593"/>
      <c r="K382" s="14" t="e">
        <f t="shared" si="1093"/>
        <v>#N/A</v>
      </c>
      <c r="L382" s="31" t="e">
        <f t="shared" si="1094"/>
        <v>#N/A</v>
      </c>
      <c r="M382" s="40" t="e">
        <f t="shared" si="1138"/>
        <v>#N/A</v>
      </c>
      <c r="N382" s="27" t="e">
        <f t="shared" si="1095"/>
        <v>#N/A</v>
      </c>
      <c r="O382" s="27" t="e">
        <f t="shared" si="1096"/>
        <v>#N/A</v>
      </c>
      <c r="P382" s="27" t="e">
        <f t="shared" si="1097"/>
        <v>#N/A</v>
      </c>
      <c r="Q382" s="702"/>
      <c r="R382" s="593"/>
      <c r="S382" s="29"/>
      <c r="T382" s="29"/>
      <c r="U382" s="29"/>
      <c r="V382" s="29"/>
      <c r="W382" s="863"/>
      <c r="X382" s="592"/>
      <c r="Y382" s="14"/>
      <c r="Z382" s="27"/>
      <c r="AA382" s="27"/>
      <c r="AB382" s="27"/>
      <c r="AC382" s="702"/>
      <c r="AD382" s="593"/>
      <c r="AE382" s="14" t="e">
        <f t="shared" si="1156"/>
        <v>#N/A</v>
      </c>
      <c r="AF382" s="27" t="e">
        <f t="shared" si="1157"/>
        <v>#N/A</v>
      </c>
      <c r="AG382" s="221" t="e">
        <f t="shared" si="1158"/>
        <v>#N/A</v>
      </c>
      <c r="AH382" s="27"/>
      <c r="AI382" s="166"/>
      <c r="AJ382" s="16"/>
      <c r="AK382" s="29"/>
      <c r="AL382" s="29"/>
      <c r="AM382" s="29"/>
      <c r="AN382" s="863"/>
      <c r="AO382" s="592"/>
      <c r="AP382" s="14"/>
      <c r="AQ382" s="27"/>
      <c r="AR382" s="27"/>
      <c r="AS382" s="27"/>
      <c r="AT382" s="702"/>
      <c r="AU382" s="593"/>
      <c r="AV382" s="31"/>
      <c r="AW382" s="16"/>
      <c r="AX382" s="29"/>
      <c r="AY382" s="29"/>
      <c r="AZ382" s="29"/>
      <c r="BA382" s="863"/>
      <c r="BB382" s="902"/>
      <c r="BC382" s="234"/>
      <c r="BD382" s="232"/>
      <c r="BE382" s="232"/>
      <c r="BF382" s="904"/>
      <c r="BG382" s="905"/>
      <c r="BH382" s="15"/>
      <c r="BI382" s="29"/>
      <c r="BJ382" s="29"/>
      <c r="BK382" s="29"/>
      <c r="BL382" s="863"/>
      <c r="BM382" s="902"/>
      <c r="BN382" s="234"/>
      <c r="BO382" s="232"/>
      <c r="BP382" s="232"/>
      <c r="BQ382" s="904"/>
      <c r="BR382" s="905"/>
      <c r="BS382" s="15"/>
      <c r="BT382" s="29"/>
      <c r="BU382" s="29"/>
      <c r="BV382" s="29"/>
      <c r="BW382" s="863"/>
      <c r="BX382" s="902"/>
      <c r="BY382" s="234"/>
      <c r="BZ382" s="232"/>
      <c r="CA382" s="232"/>
      <c r="CB382" s="904"/>
      <c r="CC382" s="905"/>
      <c r="CD382" s="15"/>
      <c r="CE382" s="29"/>
      <c r="CF382" s="29"/>
      <c r="CG382" s="29"/>
      <c r="CH382" s="863"/>
      <c r="CI382" s="902"/>
      <c r="CJ382" s="234"/>
      <c r="CK382" s="232"/>
      <c r="CL382" s="232"/>
      <c r="CM382" s="911"/>
      <c r="CN382" s="912"/>
      <c r="CO382" s="15"/>
      <c r="CP382" s="232"/>
      <c r="CQ382" s="232"/>
      <c r="CR382" s="232"/>
      <c r="CS382" s="904"/>
      <c r="CT382" s="905"/>
      <c r="CU382" s="29"/>
      <c r="CV382" s="232"/>
      <c r="CW382" s="232"/>
      <c r="CX382" s="232"/>
      <c r="CY382" s="911"/>
      <c r="CZ382" s="912"/>
      <c r="DA382" s="15"/>
      <c r="DB382" s="232"/>
      <c r="DC382" s="232"/>
      <c r="DD382" s="232"/>
      <c r="DE382" s="904"/>
      <c r="DF382" s="915"/>
      <c r="DG382" s="40"/>
      <c r="DH382" s="27"/>
      <c r="DI382" s="27"/>
      <c r="DJ382" s="27"/>
      <c r="DK382" s="702"/>
      <c r="DL382" s="593"/>
      <c r="DM382" s="14"/>
      <c r="DN382" s="27"/>
      <c r="DO382" s="27"/>
      <c r="DP382" s="27"/>
      <c r="DQ382" s="702"/>
      <c r="DR382" s="663"/>
      <c r="DS382" s="40" t="e">
        <f t="shared" si="1098"/>
        <v>#N/A</v>
      </c>
      <c r="DT382" s="27" t="e">
        <f t="shared" si="1099"/>
        <v>#N/A</v>
      </c>
      <c r="DU382" s="27" t="e">
        <f t="shared" si="1100"/>
        <v>#N/A</v>
      </c>
      <c r="DV382" s="27" t="e">
        <f t="shared" si="1101"/>
        <v>#N/A</v>
      </c>
      <c r="DW382" s="702"/>
      <c r="DX382" s="663"/>
      <c r="DY382" s="270"/>
      <c r="DZ382" s="249"/>
      <c r="EA382" s="249"/>
      <c r="EB382" s="668"/>
      <c r="EC382" s="667"/>
      <c r="ED382" s="288"/>
      <c r="EE382" s="289"/>
      <c r="EF382" s="295"/>
      <c r="EG382" s="251"/>
      <c r="EH382" s="295"/>
      <c r="EI382" s="251"/>
      <c r="EJ382" s="256"/>
      <c r="EK382" s="257"/>
      <c r="EL382" s="257"/>
      <c r="EM382" s="668"/>
      <c r="EN382" s="665"/>
      <c r="EO382" s="253"/>
      <c r="EP382" s="254"/>
      <c r="EQ382" s="254"/>
      <c r="ER382" s="668"/>
      <c r="ES382" s="665"/>
      <c r="ET382" s="14"/>
      <c r="EU382" s="27"/>
      <c r="EV382" s="31"/>
      <c r="EW382" s="122"/>
      <c r="EX382" s="47"/>
      <c r="EY382" s="48"/>
      <c r="EZ382" s="49"/>
      <c r="FA382" s="50"/>
      <c r="FB382" s="51"/>
      <c r="FC382" s="153" t="e">
        <f t="shared" si="1169"/>
        <v>#N/A</v>
      </c>
      <c r="FD382" s="986" t="e">
        <f t="shared" si="1160"/>
        <v>#N/A</v>
      </c>
      <c r="FE382" s="993" t="e">
        <f t="shared" si="1087"/>
        <v>#N/A</v>
      </c>
      <c r="FF382" s="987" t="e">
        <f t="shared" si="1088"/>
        <v>#N/A</v>
      </c>
      <c r="FG382" s="246" t="e">
        <f t="shared" si="1149"/>
        <v>#N/A</v>
      </c>
      <c r="FH382" s="246" t="e">
        <f t="shared" si="1139"/>
        <v>#N/A</v>
      </c>
      <c r="FI382" s="246" t="e">
        <f t="shared" si="1140"/>
        <v>#N/A</v>
      </c>
      <c r="FJ382" s="39" t="e">
        <f t="shared" si="1102"/>
        <v>#N/A</v>
      </c>
      <c r="FK382" s="26" t="e">
        <f t="shared" si="1103"/>
        <v>#N/A</v>
      </c>
      <c r="FL382" s="26" t="e">
        <f t="shared" si="1104"/>
        <v>#N/A</v>
      </c>
      <c r="FM382" s="1300"/>
      <c r="FN382" s="656"/>
      <c r="FO382" s="28" t="e">
        <f t="shared" si="1105"/>
        <v>#N/A</v>
      </c>
      <c r="FP382" s="28" t="e">
        <f t="shared" si="1106"/>
        <v>#N/A</v>
      </c>
      <c r="FQ382" s="28" t="e">
        <f t="shared" si="1107"/>
        <v>#N/A</v>
      </c>
      <c r="FR382" s="1305"/>
      <c r="FS382" s="698"/>
      <c r="FT382" s="10" t="e">
        <f t="shared" si="1108"/>
        <v>#N/A</v>
      </c>
      <c r="FU382" s="28" t="e">
        <f t="shared" si="1109"/>
        <v>#N/A</v>
      </c>
      <c r="FV382" s="28" t="e">
        <f t="shared" si="1110"/>
        <v>#N/A</v>
      </c>
      <c r="FW382" s="1305"/>
      <c r="FX382" s="698"/>
      <c r="FY382" s="658" t="e">
        <f t="shared" si="1111"/>
        <v>#N/A</v>
      </c>
      <c r="FZ382" s="126" t="e">
        <f t="shared" si="1112"/>
        <v>#N/A</v>
      </c>
      <c r="GA382" s="126" t="e">
        <f t="shared" si="1113"/>
        <v>#N/A</v>
      </c>
      <c r="GB382" s="787"/>
      <c r="GC382" s="1314"/>
      <c r="GD382" s="674" t="e">
        <f t="shared" si="1114"/>
        <v>#N/A</v>
      </c>
      <c r="GE382" s="675" t="e">
        <f t="shared" si="1115"/>
        <v>#N/A</v>
      </c>
      <c r="GF382" s="675" t="e">
        <f t="shared" si="1116"/>
        <v>#N/A</v>
      </c>
      <c r="GG382" s="703"/>
      <c r="GH382" s="705"/>
      <c r="GI382" s="688" t="e">
        <f t="shared" si="1117"/>
        <v>#N/A</v>
      </c>
      <c r="GJ382" s="688" t="e">
        <f t="shared" si="1118"/>
        <v>#N/A</v>
      </c>
      <c r="GK382" s="688" t="e">
        <f t="shared" si="1119"/>
        <v>#N/A</v>
      </c>
      <c r="GL382" s="703"/>
      <c r="GM382" s="705"/>
      <c r="GN382" s="689" t="e">
        <f t="shared" si="1120"/>
        <v>#N/A</v>
      </c>
      <c r="GO382" s="688" t="e">
        <f t="shared" si="1121"/>
        <v>#N/A</v>
      </c>
      <c r="GP382" s="688" t="e">
        <f t="shared" si="1122"/>
        <v>#N/A</v>
      </c>
      <c r="GQ382" s="703"/>
      <c r="GR382" s="705"/>
      <c r="GS382" s="689" t="e">
        <f t="shared" si="1123"/>
        <v>#N/A</v>
      </c>
      <c r="GT382" s="688" t="e">
        <f t="shared" si="1124"/>
        <v>#N/A</v>
      </c>
      <c r="GU382" s="688" t="e">
        <f t="shared" si="1125"/>
        <v>#N/A</v>
      </c>
      <c r="GV382" s="706"/>
      <c r="GW382" s="683"/>
      <c r="GX382" s="39" t="e">
        <f t="shared" si="1126"/>
        <v>#N/A</v>
      </c>
      <c r="GY382" s="26" t="e">
        <f t="shared" si="1127"/>
        <v>#N/A</v>
      </c>
      <c r="GZ382" s="26" t="e">
        <f t="shared" si="1128"/>
        <v>#N/A</v>
      </c>
      <c r="HA382" s="1300"/>
      <c r="HB382" s="656"/>
      <c r="HC382" s="28" t="e">
        <f t="shared" si="1129"/>
        <v>#N/A</v>
      </c>
      <c r="HD382" s="28" t="e">
        <f t="shared" si="1130"/>
        <v>#N/A</v>
      </c>
      <c r="HE382" s="28" t="e">
        <f t="shared" si="1131"/>
        <v>#N/A</v>
      </c>
      <c r="HF382" s="1305"/>
      <c r="HG382" s="698"/>
      <c r="HH382" s="10" t="e">
        <f t="shared" si="1132"/>
        <v>#N/A</v>
      </c>
      <c r="HI382" s="28" t="e">
        <f t="shared" si="1133"/>
        <v>#N/A</v>
      </c>
      <c r="HJ382" s="28" t="e">
        <f t="shared" si="1134"/>
        <v>#N/A</v>
      </c>
      <c r="HK382" s="1305"/>
      <c r="HL382" s="698"/>
      <c r="HM382" s="658" t="e">
        <f t="shared" si="1135"/>
        <v>#N/A</v>
      </c>
      <c r="HN382" s="126" t="e">
        <f t="shared" si="1136"/>
        <v>#N/A</v>
      </c>
      <c r="HO382" s="126" t="e">
        <f t="shared" si="1137"/>
        <v>#N/A</v>
      </c>
      <c r="HP382" s="787"/>
      <c r="HQ382" s="1314"/>
      <c r="HR382" s="674" t="e">
        <f t="shared" si="1141"/>
        <v>#N/A</v>
      </c>
      <c r="HS382" s="675" t="e">
        <f t="shared" si="1142"/>
        <v>#N/A</v>
      </c>
      <c r="HT382" s="675" t="e">
        <f t="shared" si="1143"/>
        <v>#N/A</v>
      </c>
      <c r="HU382" s="703"/>
      <c r="HV382" s="705"/>
      <c r="HW382" s="675" t="e">
        <f t="shared" si="1144"/>
        <v>#N/A</v>
      </c>
      <c r="HX382" s="675" t="e">
        <f t="shared" si="1145"/>
        <v>#N/A</v>
      </c>
      <c r="HY382" s="675" t="e">
        <f t="shared" si="1146"/>
        <v>#N/A</v>
      </c>
      <c r="HZ382" s="703"/>
      <c r="IA382" s="705"/>
      <c r="IB382" s="678" t="e">
        <f t="shared" si="1150"/>
        <v>#N/A</v>
      </c>
      <c r="IC382" s="675" t="e">
        <f t="shared" si="1151"/>
        <v>#N/A</v>
      </c>
      <c r="ID382" s="675" t="e">
        <f t="shared" si="1152"/>
        <v>#N/A</v>
      </c>
      <c r="IE382" s="703"/>
      <c r="IF382" s="705"/>
      <c r="IG382" s="678" t="e">
        <f t="shared" si="1153"/>
        <v>#N/A</v>
      </c>
      <c r="IH382" s="675" t="e">
        <f t="shared" si="1154"/>
        <v>#N/A</v>
      </c>
      <c r="II382" s="675" t="e">
        <f t="shared" si="1155"/>
        <v>#N/A</v>
      </c>
      <c r="IJ382" s="706"/>
      <c r="IK382" s="683"/>
      <c r="IL382" s="846" t="e">
        <f t="shared" si="1170"/>
        <v>#N/A</v>
      </c>
      <c r="IM382" s="848" t="e">
        <f t="shared" si="1171"/>
        <v>#N/A</v>
      </c>
      <c r="IN382" s="1252" t="e">
        <f t="shared" si="1172"/>
        <v>#N/A</v>
      </c>
      <c r="IO382" s="1253" t="e">
        <f t="shared" si="1173"/>
        <v>#N/A</v>
      </c>
      <c r="IP382" s="847" t="e">
        <f t="shared" si="1174"/>
        <v>#N/A</v>
      </c>
      <c r="IQ382" s="848" t="e">
        <f t="shared" si="1175"/>
        <v>#N/A</v>
      </c>
      <c r="IR382" s="1252" t="e">
        <f t="shared" si="1176"/>
        <v>#N/A</v>
      </c>
      <c r="IS382" s="1330" t="e">
        <f t="shared" si="1177"/>
        <v>#N/A</v>
      </c>
      <c r="IT382" s="846" t="e">
        <f t="shared" si="1161"/>
        <v>#N/A</v>
      </c>
      <c r="IU382" s="848" t="e">
        <f t="shared" si="1162"/>
        <v>#N/A</v>
      </c>
      <c r="IV382" s="1252" t="e">
        <f t="shared" si="1163"/>
        <v>#N/A</v>
      </c>
      <c r="IW382" s="1253" t="e">
        <f t="shared" si="1164"/>
        <v>#N/A</v>
      </c>
      <c r="IX382" s="847" t="e">
        <f t="shared" si="1165"/>
        <v>#N/A</v>
      </c>
      <c r="IY382" s="848" t="e">
        <f t="shared" si="1166"/>
        <v>#N/A</v>
      </c>
      <c r="IZ382" s="1252" t="e">
        <f t="shared" si="1167"/>
        <v>#N/A</v>
      </c>
      <c r="JA382" s="1330" t="e">
        <f t="shared" si="1168"/>
        <v>#N/A</v>
      </c>
      <c r="JB382" s="153"/>
      <c r="JC382" s="952"/>
      <c r="JD382" s="150"/>
      <c r="JE382" s="150"/>
      <c r="JF382" s="952"/>
      <c r="JG382" s="150"/>
      <c r="JH382" s="150"/>
      <c r="JI382" s="952"/>
      <c r="JJ382" s="150"/>
      <c r="JK382" s="150"/>
      <c r="JL382" s="958"/>
      <c r="JM382" s="150"/>
      <c r="JN382" s="150"/>
      <c r="JO382" s="846"/>
      <c r="JP382" s="852"/>
      <c r="JQ382" s="850"/>
      <c r="JR382" s="850"/>
      <c r="JS382" s="861"/>
      <c r="JT382" s="850"/>
      <c r="JU382" s="861"/>
      <c r="JV382" s="851"/>
      <c r="JW382" s="27"/>
      <c r="JX382" s="27"/>
      <c r="JY382" s="893"/>
      <c r="JZ382" s="27"/>
      <c r="KA382" s="27"/>
      <c r="KB382" s="707"/>
      <c r="KC382" s="846"/>
      <c r="KD382" s="975"/>
      <c r="KE382" s="27"/>
      <c r="KF382" s="27"/>
      <c r="KG382" s="893"/>
      <c r="KH382" s="27"/>
      <c r="KI382" s="27"/>
      <c r="KJ382" s="707"/>
      <c r="KK382" s="846"/>
      <c r="KL382" s="975"/>
      <c r="KM382" s="179"/>
      <c r="KN382" s="889"/>
      <c r="KO382" s="180"/>
      <c r="MA382" s="1352" t="e">
        <f t="shared" si="1147"/>
        <v>#N/A</v>
      </c>
      <c r="MB382" s="1352" t="e">
        <f t="shared" si="1148"/>
        <v>#N/A</v>
      </c>
    </row>
    <row r="383" spans="2:340" ht="18.75" customHeight="1">
      <c r="B383" s="13"/>
      <c r="C383" s="136"/>
      <c r="D383" s="14" t="e">
        <f t="shared" si="1159"/>
        <v>#N/A</v>
      </c>
      <c r="E383" s="31" t="e">
        <f t="shared" si="1089"/>
        <v>#N/A</v>
      </c>
      <c r="F383" s="40" t="e">
        <f t="shared" si="1090"/>
        <v>#N/A</v>
      </c>
      <c r="G383" s="27" t="e">
        <f t="shared" si="1091"/>
        <v>#N/A</v>
      </c>
      <c r="H383" s="27" t="e">
        <f t="shared" si="1092"/>
        <v>#N/A</v>
      </c>
      <c r="I383" s="702"/>
      <c r="J383" s="593"/>
      <c r="K383" s="14" t="e">
        <f t="shared" si="1093"/>
        <v>#N/A</v>
      </c>
      <c r="L383" s="31" t="e">
        <f t="shared" si="1094"/>
        <v>#N/A</v>
      </c>
      <c r="M383" s="40" t="e">
        <f t="shared" si="1138"/>
        <v>#N/A</v>
      </c>
      <c r="N383" s="27" t="e">
        <f t="shared" si="1095"/>
        <v>#N/A</v>
      </c>
      <c r="O383" s="27" t="e">
        <f t="shared" si="1096"/>
        <v>#N/A</v>
      </c>
      <c r="P383" s="27" t="e">
        <f t="shared" si="1097"/>
        <v>#N/A</v>
      </c>
      <c r="Q383" s="702"/>
      <c r="R383" s="593"/>
      <c r="S383" s="29"/>
      <c r="T383" s="29"/>
      <c r="U383" s="29"/>
      <c r="V383" s="29"/>
      <c r="W383" s="863"/>
      <c r="X383" s="592"/>
      <c r="Y383" s="14"/>
      <c r="Z383" s="27"/>
      <c r="AA383" s="27"/>
      <c r="AB383" s="27"/>
      <c r="AC383" s="702"/>
      <c r="AD383" s="593"/>
      <c r="AE383" s="14" t="e">
        <f t="shared" si="1156"/>
        <v>#N/A</v>
      </c>
      <c r="AF383" s="27" t="e">
        <f t="shared" si="1157"/>
        <v>#N/A</v>
      </c>
      <c r="AG383" s="221" t="e">
        <f t="shared" si="1158"/>
        <v>#N/A</v>
      </c>
      <c r="AH383" s="27"/>
      <c r="AI383" s="166"/>
      <c r="AJ383" s="16"/>
      <c r="AK383" s="29"/>
      <c r="AL383" s="29"/>
      <c r="AM383" s="29"/>
      <c r="AN383" s="863"/>
      <c r="AO383" s="592"/>
      <c r="AP383" s="14"/>
      <c r="AQ383" s="27"/>
      <c r="AR383" s="27"/>
      <c r="AS383" s="27"/>
      <c r="AT383" s="702"/>
      <c r="AU383" s="593"/>
      <c r="AV383" s="31"/>
      <c r="AW383" s="16"/>
      <c r="AX383" s="29"/>
      <c r="AY383" s="29"/>
      <c r="AZ383" s="29"/>
      <c r="BA383" s="863"/>
      <c r="BB383" s="902"/>
      <c r="BC383" s="234"/>
      <c r="BD383" s="232"/>
      <c r="BE383" s="232"/>
      <c r="BF383" s="904"/>
      <c r="BG383" s="905"/>
      <c r="BH383" s="15"/>
      <c r="BI383" s="29"/>
      <c r="BJ383" s="29"/>
      <c r="BK383" s="29"/>
      <c r="BL383" s="863"/>
      <c r="BM383" s="902"/>
      <c r="BN383" s="234"/>
      <c r="BO383" s="232"/>
      <c r="BP383" s="232"/>
      <c r="BQ383" s="904"/>
      <c r="BR383" s="905"/>
      <c r="BS383" s="15"/>
      <c r="BT383" s="29"/>
      <c r="BU383" s="29"/>
      <c r="BV383" s="29"/>
      <c r="BW383" s="863"/>
      <c r="BX383" s="902"/>
      <c r="BY383" s="234"/>
      <c r="BZ383" s="232"/>
      <c r="CA383" s="232"/>
      <c r="CB383" s="904"/>
      <c r="CC383" s="905"/>
      <c r="CD383" s="15"/>
      <c r="CE383" s="29"/>
      <c r="CF383" s="29"/>
      <c r="CG383" s="29"/>
      <c r="CH383" s="863"/>
      <c r="CI383" s="902"/>
      <c r="CJ383" s="234"/>
      <c r="CK383" s="232"/>
      <c r="CL383" s="232"/>
      <c r="CM383" s="911"/>
      <c r="CN383" s="912"/>
      <c r="CO383" s="15"/>
      <c r="CP383" s="232"/>
      <c r="CQ383" s="232"/>
      <c r="CR383" s="232"/>
      <c r="CS383" s="904"/>
      <c r="CT383" s="905"/>
      <c r="CU383" s="29"/>
      <c r="CV383" s="232"/>
      <c r="CW383" s="232"/>
      <c r="CX383" s="232"/>
      <c r="CY383" s="911"/>
      <c r="CZ383" s="912"/>
      <c r="DA383" s="15"/>
      <c r="DB383" s="232"/>
      <c r="DC383" s="232"/>
      <c r="DD383" s="232"/>
      <c r="DE383" s="904"/>
      <c r="DF383" s="915"/>
      <c r="DG383" s="40"/>
      <c r="DH383" s="27"/>
      <c r="DI383" s="27"/>
      <c r="DJ383" s="27"/>
      <c r="DK383" s="702"/>
      <c r="DL383" s="593"/>
      <c r="DM383" s="14"/>
      <c r="DN383" s="27"/>
      <c r="DO383" s="27"/>
      <c r="DP383" s="27"/>
      <c r="DQ383" s="702"/>
      <c r="DR383" s="663"/>
      <c r="DS383" s="40" t="e">
        <f t="shared" si="1098"/>
        <v>#N/A</v>
      </c>
      <c r="DT383" s="27" t="e">
        <f t="shared" si="1099"/>
        <v>#N/A</v>
      </c>
      <c r="DU383" s="27" t="e">
        <f t="shared" si="1100"/>
        <v>#N/A</v>
      </c>
      <c r="DV383" s="27" t="e">
        <f t="shared" si="1101"/>
        <v>#N/A</v>
      </c>
      <c r="DW383" s="702"/>
      <c r="DX383" s="663"/>
      <c r="DY383" s="270"/>
      <c r="DZ383" s="249"/>
      <c r="EA383" s="249"/>
      <c r="EB383" s="668"/>
      <c r="EC383" s="667"/>
      <c r="ED383" s="288"/>
      <c r="EE383" s="289"/>
      <c r="EF383" s="295"/>
      <c r="EG383" s="251"/>
      <c r="EH383" s="295"/>
      <c r="EI383" s="251"/>
      <c r="EJ383" s="256"/>
      <c r="EK383" s="257"/>
      <c r="EL383" s="257"/>
      <c r="EM383" s="668"/>
      <c r="EN383" s="665"/>
      <c r="EO383" s="253"/>
      <c r="EP383" s="254"/>
      <c r="EQ383" s="254"/>
      <c r="ER383" s="668"/>
      <c r="ES383" s="665"/>
      <c r="ET383" s="14"/>
      <c r="EU383" s="27"/>
      <c r="EV383" s="31"/>
      <c r="EW383" s="122"/>
      <c r="EX383" s="47"/>
      <c r="EY383" s="48"/>
      <c r="EZ383" s="49"/>
      <c r="FA383" s="50"/>
      <c r="FB383" s="51"/>
      <c r="FC383" s="153" t="e">
        <f t="shared" si="1169"/>
        <v>#N/A</v>
      </c>
      <c r="FD383" s="986" t="e">
        <f t="shared" si="1160"/>
        <v>#N/A</v>
      </c>
      <c r="FE383" s="993" t="e">
        <f t="shared" si="1087"/>
        <v>#N/A</v>
      </c>
      <c r="FF383" s="987" t="e">
        <f t="shared" si="1088"/>
        <v>#N/A</v>
      </c>
      <c r="FG383" s="246" t="e">
        <f t="shared" si="1149"/>
        <v>#N/A</v>
      </c>
      <c r="FH383" s="246" t="e">
        <f t="shared" si="1139"/>
        <v>#N/A</v>
      </c>
      <c r="FI383" s="246" t="e">
        <f t="shared" si="1140"/>
        <v>#N/A</v>
      </c>
      <c r="FJ383" s="39" t="e">
        <f t="shared" si="1102"/>
        <v>#N/A</v>
      </c>
      <c r="FK383" s="26" t="e">
        <f t="shared" si="1103"/>
        <v>#N/A</v>
      </c>
      <c r="FL383" s="26" t="e">
        <f t="shared" si="1104"/>
        <v>#N/A</v>
      </c>
      <c r="FM383" s="1300"/>
      <c r="FN383" s="656"/>
      <c r="FO383" s="28" t="e">
        <f t="shared" si="1105"/>
        <v>#N/A</v>
      </c>
      <c r="FP383" s="28" t="e">
        <f t="shared" si="1106"/>
        <v>#N/A</v>
      </c>
      <c r="FQ383" s="28" t="e">
        <f t="shared" si="1107"/>
        <v>#N/A</v>
      </c>
      <c r="FR383" s="1305"/>
      <c r="FS383" s="698"/>
      <c r="FT383" s="10" t="e">
        <f t="shared" si="1108"/>
        <v>#N/A</v>
      </c>
      <c r="FU383" s="28" t="e">
        <f t="shared" si="1109"/>
        <v>#N/A</v>
      </c>
      <c r="FV383" s="28" t="e">
        <f t="shared" si="1110"/>
        <v>#N/A</v>
      </c>
      <c r="FW383" s="1305"/>
      <c r="FX383" s="698"/>
      <c r="FY383" s="658" t="e">
        <f t="shared" si="1111"/>
        <v>#N/A</v>
      </c>
      <c r="FZ383" s="126" t="e">
        <f t="shared" si="1112"/>
        <v>#N/A</v>
      </c>
      <c r="GA383" s="126" t="e">
        <f t="shared" si="1113"/>
        <v>#N/A</v>
      </c>
      <c r="GB383" s="787"/>
      <c r="GC383" s="1314"/>
      <c r="GD383" s="674" t="e">
        <f t="shared" si="1114"/>
        <v>#N/A</v>
      </c>
      <c r="GE383" s="675" t="e">
        <f t="shared" si="1115"/>
        <v>#N/A</v>
      </c>
      <c r="GF383" s="675" t="e">
        <f t="shared" si="1116"/>
        <v>#N/A</v>
      </c>
      <c r="GG383" s="703"/>
      <c r="GH383" s="705"/>
      <c r="GI383" s="688" t="e">
        <f t="shared" si="1117"/>
        <v>#N/A</v>
      </c>
      <c r="GJ383" s="688" t="e">
        <f t="shared" si="1118"/>
        <v>#N/A</v>
      </c>
      <c r="GK383" s="688" t="e">
        <f t="shared" si="1119"/>
        <v>#N/A</v>
      </c>
      <c r="GL383" s="703"/>
      <c r="GM383" s="705"/>
      <c r="GN383" s="689" t="e">
        <f t="shared" si="1120"/>
        <v>#N/A</v>
      </c>
      <c r="GO383" s="688" t="e">
        <f t="shared" si="1121"/>
        <v>#N/A</v>
      </c>
      <c r="GP383" s="688" t="e">
        <f t="shared" si="1122"/>
        <v>#N/A</v>
      </c>
      <c r="GQ383" s="703"/>
      <c r="GR383" s="705"/>
      <c r="GS383" s="689" t="e">
        <f t="shared" si="1123"/>
        <v>#N/A</v>
      </c>
      <c r="GT383" s="688" t="e">
        <f t="shared" si="1124"/>
        <v>#N/A</v>
      </c>
      <c r="GU383" s="688" t="e">
        <f t="shared" si="1125"/>
        <v>#N/A</v>
      </c>
      <c r="GV383" s="706"/>
      <c r="GW383" s="683"/>
      <c r="GX383" s="39" t="e">
        <f t="shared" si="1126"/>
        <v>#N/A</v>
      </c>
      <c r="GY383" s="26" t="e">
        <f t="shared" si="1127"/>
        <v>#N/A</v>
      </c>
      <c r="GZ383" s="26" t="e">
        <f t="shared" si="1128"/>
        <v>#N/A</v>
      </c>
      <c r="HA383" s="1300"/>
      <c r="HB383" s="656"/>
      <c r="HC383" s="28" t="e">
        <f t="shared" si="1129"/>
        <v>#N/A</v>
      </c>
      <c r="HD383" s="28" t="e">
        <f t="shared" si="1130"/>
        <v>#N/A</v>
      </c>
      <c r="HE383" s="28" t="e">
        <f t="shared" si="1131"/>
        <v>#N/A</v>
      </c>
      <c r="HF383" s="1305"/>
      <c r="HG383" s="698"/>
      <c r="HH383" s="10" t="e">
        <f t="shared" si="1132"/>
        <v>#N/A</v>
      </c>
      <c r="HI383" s="28" t="e">
        <f t="shared" si="1133"/>
        <v>#N/A</v>
      </c>
      <c r="HJ383" s="28" t="e">
        <f t="shared" si="1134"/>
        <v>#N/A</v>
      </c>
      <c r="HK383" s="1305"/>
      <c r="HL383" s="698"/>
      <c r="HM383" s="658" t="e">
        <f t="shared" si="1135"/>
        <v>#N/A</v>
      </c>
      <c r="HN383" s="126" t="e">
        <f t="shared" si="1136"/>
        <v>#N/A</v>
      </c>
      <c r="HO383" s="126" t="e">
        <f t="shared" si="1137"/>
        <v>#N/A</v>
      </c>
      <c r="HP383" s="787"/>
      <c r="HQ383" s="1314"/>
      <c r="HR383" s="674" t="e">
        <f t="shared" si="1141"/>
        <v>#N/A</v>
      </c>
      <c r="HS383" s="675" t="e">
        <f t="shared" si="1142"/>
        <v>#N/A</v>
      </c>
      <c r="HT383" s="675" t="e">
        <f t="shared" si="1143"/>
        <v>#N/A</v>
      </c>
      <c r="HU383" s="703"/>
      <c r="HV383" s="705"/>
      <c r="HW383" s="675" t="e">
        <f t="shared" si="1144"/>
        <v>#N/A</v>
      </c>
      <c r="HX383" s="675" t="e">
        <f t="shared" si="1145"/>
        <v>#N/A</v>
      </c>
      <c r="HY383" s="675" t="e">
        <f t="shared" si="1146"/>
        <v>#N/A</v>
      </c>
      <c r="HZ383" s="703"/>
      <c r="IA383" s="705"/>
      <c r="IB383" s="678" t="e">
        <f t="shared" si="1150"/>
        <v>#N/A</v>
      </c>
      <c r="IC383" s="675" t="e">
        <f t="shared" si="1151"/>
        <v>#N/A</v>
      </c>
      <c r="ID383" s="675" t="e">
        <f t="shared" si="1152"/>
        <v>#N/A</v>
      </c>
      <c r="IE383" s="703"/>
      <c r="IF383" s="705"/>
      <c r="IG383" s="678" t="e">
        <f t="shared" si="1153"/>
        <v>#N/A</v>
      </c>
      <c r="IH383" s="675" t="e">
        <f t="shared" si="1154"/>
        <v>#N/A</v>
      </c>
      <c r="II383" s="675" t="e">
        <f t="shared" si="1155"/>
        <v>#N/A</v>
      </c>
      <c r="IJ383" s="706"/>
      <c r="IK383" s="683"/>
      <c r="IL383" s="846" t="e">
        <f t="shared" si="1170"/>
        <v>#N/A</v>
      </c>
      <c r="IM383" s="848" t="e">
        <f t="shared" si="1171"/>
        <v>#N/A</v>
      </c>
      <c r="IN383" s="1252" t="e">
        <f t="shared" si="1172"/>
        <v>#N/A</v>
      </c>
      <c r="IO383" s="1253" t="e">
        <f t="shared" si="1173"/>
        <v>#N/A</v>
      </c>
      <c r="IP383" s="847" t="e">
        <f t="shared" si="1174"/>
        <v>#N/A</v>
      </c>
      <c r="IQ383" s="848" t="e">
        <f t="shared" si="1175"/>
        <v>#N/A</v>
      </c>
      <c r="IR383" s="1252" t="e">
        <f t="shared" si="1176"/>
        <v>#N/A</v>
      </c>
      <c r="IS383" s="1330" t="e">
        <f t="shared" si="1177"/>
        <v>#N/A</v>
      </c>
      <c r="IT383" s="846" t="e">
        <f t="shared" si="1161"/>
        <v>#N/A</v>
      </c>
      <c r="IU383" s="848" t="e">
        <f t="shared" si="1162"/>
        <v>#N/A</v>
      </c>
      <c r="IV383" s="1252" t="e">
        <f t="shared" si="1163"/>
        <v>#N/A</v>
      </c>
      <c r="IW383" s="1253" t="e">
        <f t="shared" si="1164"/>
        <v>#N/A</v>
      </c>
      <c r="IX383" s="847" t="e">
        <f t="shared" si="1165"/>
        <v>#N/A</v>
      </c>
      <c r="IY383" s="848" t="e">
        <f t="shared" si="1166"/>
        <v>#N/A</v>
      </c>
      <c r="IZ383" s="1252" t="e">
        <f t="shared" si="1167"/>
        <v>#N/A</v>
      </c>
      <c r="JA383" s="1330" t="e">
        <f t="shared" si="1168"/>
        <v>#N/A</v>
      </c>
      <c r="JB383" s="153"/>
      <c r="JC383" s="952"/>
      <c r="JD383" s="150"/>
      <c r="JE383" s="150"/>
      <c r="JF383" s="952"/>
      <c r="JG383" s="150"/>
      <c r="JH383" s="150"/>
      <c r="JI383" s="952"/>
      <c r="JJ383" s="150"/>
      <c r="JK383" s="150"/>
      <c r="JL383" s="958"/>
      <c r="JM383" s="150"/>
      <c r="JN383" s="150"/>
      <c r="JO383" s="846"/>
      <c r="JP383" s="852"/>
      <c r="JQ383" s="850"/>
      <c r="JR383" s="850"/>
      <c r="JS383" s="861"/>
      <c r="JT383" s="850"/>
      <c r="JU383" s="861"/>
      <c r="JV383" s="851"/>
      <c r="JW383" s="27"/>
      <c r="JX383" s="27"/>
      <c r="JY383" s="893"/>
      <c r="JZ383" s="27"/>
      <c r="KA383" s="27"/>
      <c r="KB383" s="707"/>
      <c r="KC383" s="846"/>
      <c r="KD383" s="975"/>
      <c r="KE383" s="27"/>
      <c r="KF383" s="27"/>
      <c r="KG383" s="893"/>
      <c r="KH383" s="27"/>
      <c r="KI383" s="27"/>
      <c r="KJ383" s="707"/>
      <c r="KK383" s="846"/>
      <c r="KL383" s="975"/>
      <c r="KM383" s="179"/>
      <c r="KN383" s="889"/>
      <c r="KO383" s="180"/>
      <c r="MA383" s="1352" t="e">
        <f t="shared" si="1147"/>
        <v>#N/A</v>
      </c>
      <c r="MB383" s="1352" t="e">
        <f t="shared" si="1148"/>
        <v>#N/A</v>
      </c>
    </row>
    <row r="384" spans="2:340" ht="18.75" customHeight="1">
      <c r="B384" s="13"/>
      <c r="C384" s="136"/>
      <c r="D384" s="14" t="e">
        <f t="shared" si="1159"/>
        <v>#N/A</v>
      </c>
      <c r="E384" s="31" t="e">
        <f t="shared" si="1089"/>
        <v>#N/A</v>
      </c>
      <c r="F384" s="40" t="e">
        <f t="shared" si="1090"/>
        <v>#N/A</v>
      </c>
      <c r="G384" s="27" t="e">
        <f t="shared" si="1091"/>
        <v>#N/A</v>
      </c>
      <c r="H384" s="27" t="e">
        <f t="shared" si="1092"/>
        <v>#N/A</v>
      </c>
      <c r="I384" s="702"/>
      <c r="J384" s="593"/>
      <c r="K384" s="14" t="e">
        <f t="shared" si="1093"/>
        <v>#N/A</v>
      </c>
      <c r="L384" s="31" t="e">
        <f t="shared" si="1094"/>
        <v>#N/A</v>
      </c>
      <c r="M384" s="40" t="e">
        <f t="shared" si="1138"/>
        <v>#N/A</v>
      </c>
      <c r="N384" s="27" t="e">
        <f t="shared" si="1095"/>
        <v>#N/A</v>
      </c>
      <c r="O384" s="27" t="e">
        <f t="shared" si="1096"/>
        <v>#N/A</v>
      </c>
      <c r="P384" s="27" t="e">
        <f t="shared" si="1097"/>
        <v>#N/A</v>
      </c>
      <c r="Q384" s="702"/>
      <c r="R384" s="593"/>
      <c r="S384" s="29"/>
      <c r="T384" s="29"/>
      <c r="U384" s="29"/>
      <c r="V384" s="29"/>
      <c r="W384" s="863"/>
      <c r="X384" s="592"/>
      <c r="Y384" s="14"/>
      <c r="Z384" s="27"/>
      <c r="AA384" s="27"/>
      <c r="AB384" s="27"/>
      <c r="AC384" s="702"/>
      <c r="AD384" s="593"/>
      <c r="AE384" s="14" t="e">
        <f t="shared" si="1156"/>
        <v>#N/A</v>
      </c>
      <c r="AF384" s="27" t="e">
        <f t="shared" si="1157"/>
        <v>#N/A</v>
      </c>
      <c r="AG384" s="221" t="e">
        <f t="shared" si="1158"/>
        <v>#N/A</v>
      </c>
      <c r="AH384" s="27"/>
      <c r="AI384" s="166"/>
      <c r="AJ384" s="16"/>
      <c r="AK384" s="29"/>
      <c r="AL384" s="29"/>
      <c r="AM384" s="29"/>
      <c r="AN384" s="863"/>
      <c r="AO384" s="592"/>
      <c r="AP384" s="14"/>
      <c r="AQ384" s="27"/>
      <c r="AR384" s="27"/>
      <c r="AS384" s="27"/>
      <c r="AT384" s="702"/>
      <c r="AU384" s="593"/>
      <c r="AV384" s="31"/>
      <c r="AW384" s="16"/>
      <c r="AX384" s="29"/>
      <c r="AY384" s="29"/>
      <c r="AZ384" s="29"/>
      <c r="BA384" s="863"/>
      <c r="BB384" s="902"/>
      <c r="BC384" s="234"/>
      <c r="BD384" s="232"/>
      <c r="BE384" s="232"/>
      <c r="BF384" s="904"/>
      <c r="BG384" s="905"/>
      <c r="BH384" s="15"/>
      <c r="BI384" s="29"/>
      <c r="BJ384" s="29"/>
      <c r="BK384" s="29"/>
      <c r="BL384" s="863"/>
      <c r="BM384" s="902"/>
      <c r="BN384" s="234"/>
      <c r="BO384" s="232"/>
      <c r="BP384" s="232"/>
      <c r="BQ384" s="904"/>
      <c r="BR384" s="905"/>
      <c r="BS384" s="15"/>
      <c r="BT384" s="29"/>
      <c r="BU384" s="29"/>
      <c r="BV384" s="29"/>
      <c r="BW384" s="863"/>
      <c r="BX384" s="902"/>
      <c r="BY384" s="234"/>
      <c r="BZ384" s="232"/>
      <c r="CA384" s="232"/>
      <c r="CB384" s="904"/>
      <c r="CC384" s="905"/>
      <c r="CD384" s="15"/>
      <c r="CE384" s="29"/>
      <c r="CF384" s="29"/>
      <c r="CG384" s="29"/>
      <c r="CH384" s="863"/>
      <c r="CI384" s="902"/>
      <c r="CJ384" s="234"/>
      <c r="CK384" s="232"/>
      <c r="CL384" s="232"/>
      <c r="CM384" s="911"/>
      <c r="CN384" s="912"/>
      <c r="CO384" s="15"/>
      <c r="CP384" s="232"/>
      <c r="CQ384" s="232"/>
      <c r="CR384" s="232"/>
      <c r="CS384" s="904"/>
      <c r="CT384" s="905"/>
      <c r="CU384" s="29"/>
      <c r="CV384" s="232"/>
      <c r="CW384" s="232"/>
      <c r="CX384" s="232"/>
      <c r="CY384" s="911"/>
      <c r="CZ384" s="912"/>
      <c r="DA384" s="15"/>
      <c r="DB384" s="232"/>
      <c r="DC384" s="232"/>
      <c r="DD384" s="232"/>
      <c r="DE384" s="904"/>
      <c r="DF384" s="915"/>
      <c r="DG384" s="40"/>
      <c r="DH384" s="27"/>
      <c r="DI384" s="27"/>
      <c r="DJ384" s="27"/>
      <c r="DK384" s="702"/>
      <c r="DL384" s="593"/>
      <c r="DM384" s="14"/>
      <c r="DN384" s="27"/>
      <c r="DO384" s="27"/>
      <c r="DP384" s="27"/>
      <c r="DQ384" s="702"/>
      <c r="DR384" s="663"/>
      <c r="DS384" s="40" t="e">
        <f t="shared" si="1098"/>
        <v>#N/A</v>
      </c>
      <c r="DT384" s="27" t="e">
        <f t="shared" si="1099"/>
        <v>#N/A</v>
      </c>
      <c r="DU384" s="27" t="e">
        <f t="shared" si="1100"/>
        <v>#N/A</v>
      </c>
      <c r="DV384" s="27" t="e">
        <f t="shared" si="1101"/>
        <v>#N/A</v>
      </c>
      <c r="DW384" s="702"/>
      <c r="DX384" s="663"/>
      <c r="DY384" s="270"/>
      <c r="DZ384" s="249"/>
      <c r="EA384" s="249"/>
      <c r="EB384" s="668"/>
      <c r="EC384" s="667"/>
      <c r="ED384" s="288"/>
      <c r="EE384" s="289"/>
      <c r="EF384" s="295"/>
      <c r="EG384" s="251"/>
      <c r="EH384" s="295"/>
      <c r="EI384" s="251"/>
      <c r="EJ384" s="256"/>
      <c r="EK384" s="257"/>
      <c r="EL384" s="257"/>
      <c r="EM384" s="668"/>
      <c r="EN384" s="665"/>
      <c r="EO384" s="253"/>
      <c r="EP384" s="254"/>
      <c r="EQ384" s="254"/>
      <c r="ER384" s="668"/>
      <c r="ES384" s="665"/>
      <c r="ET384" s="14"/>
      <c r="EU384" s="27"/>
      <c r="EV384" s="31"/>
      <c r="EW384" s="122"/>
      <c r="EX384" s="47"/>
      <c r="EY384" s="48"/>
      <c r="EZ384" s="49"/>
      <c r="FA384" s="50"/>
      <c r="FB384" s="51"/>
      <c r="FC384" s="153" t="e">
        <f t="shared" si="1169"/>
        <v>#N/A</v>
      </c>
      <c r="FD384" s="986" t="e">
        <f t="shared" si="1160"/>
        <v>#N/A</v>
      </c>
      <c r="FE384" s="993" t="e">
        <f t="shared" si="1087"/>
        <v>#N/A</v>
      </c>
      <c r="FF384" s="987" t="e">
        <f t="shared" si="1088"/>
        <v>#N/A</v>
      </c>
      <c r="FG384" s="246" t="e">
        <f t="shared" si="1149"/>
        <v>#N/A</v>
      </c>
      <c r="FH384" s="246" t="e">
        <f t="shared" si="1139"/>
        <v>#N/A</v>
      </c>
      <c r="FI384" s="246" t="e">
        <f t="shared" si="1140"/>
        <v>#N/A</v>
      </c>
      <c r="FJ384" s="39" t="e">
        <f t="shared" si="1102"/>
        <v>#N/A</v>
      </c>
      <c r="FK384" s="26" t="e">
        <f t="shared" si="1103"/>
        <v>#N/A</v>
      </c>
      <c r="FL384" s="26" t="e">
        <f t="shared" si="1104"/>
        <v>#N/A</v>
      </c>
      <c r="FM384" s="1300"/>
      <c r="FN384" s="656"/>
      <c r="FO384" s="28" t="e">
        <f t="shared" si="1105"/>
        <v>#N/A</v>
      </c>
      <c r="FP384" s="28" t="e">
        <f t="shared" si="1106"/>
        <v>#N/A</v>
      </c>
      <c r="FQ384" s="28" t="e">
        <f t="shared" si="1107"/>
        <v>#N/A</v>
      </c>
      <c r="FR384" s="1305"/>
      <c r="FS384" s="698"/>
      <c r="FT384" s="10" t="e">
        <f t="shared" si="1108"/>
        <v>#N/A</v>
      </c>
      <c r="FU384" s="28" t="e">
        <f t="shared" si="1109"/>
        <v>#N/A</v>
      </c>
      <c r="FV384" s="28" t="e">
        <f t="shared" si="1110"/>
        <v>#N/A</v>
      </c>
      <c r="FW384" s="1305"/>
      <c r="FX384" s="698"/>
      <c r="FY384" s="658" t="e">
        <f t="shared" si="1111"/>
        <v>#N/A</v>
      </c>
      <c r="FZ384" s="126" t="e">
        <f t="shared" si="1112"/>
        <v>#N/A</v>
      </c>
      <c r="GA384" s="126" t="e">
        <f t="shared" si="1113"/>
        <v>#N/A</v>
      </c>
      <c r="GB384" s="787"/>
      <c r="GC384" s="1314"/>
      <c r="GD384" s="674" t="e">
        <f t="shared" si="1114"/>
        <v>#N/A</v>
      </c>
      <c r="GE384" s="675" t="e">
        <f t="shared" si="1115"/>
        <v>#N/A</v>
      </c>
      <c r="GF384" s="675" t="e">
        <f t="shared" si="1116"/>
        <v>#N/A</v>
      </c>
      <c r="GG384" s="703"/>
      <c r="GH384" s="705"/>
      <c r="GI384" s="688" t="e">
        <f t="shared" si="1117"/>
        <v>#N/A</v>
      </c>
      <c r="GJ384" s="688" t="e">
        <f t="shared" si="1118"/>
        <v>#N/A</v>
      </c>
      <c r="GK384" s="688" t="e">
        <f t="shared" si="1119"/>
        <v>#N/A</v>
      </c>
      <c r="GL384" s="703"/>
      <c r="GM384" s="705"/>
      <c r="GN384" s="689" t="e">
        <f t="shared" si="1120"/>
        <v>#N/A</v>
      </c>
      <c r="GO384" s="688" t="e">
        <f t="shared" si="1121"/>
        <v>#N/A</v>
      </c>
      <c r="GP384" s="688" t="e">
        <f t="shared" si="1122"/>
        <v>#N/A</v>
      </c>
      <c r="GQ384" s="703"/>
      <c r="GR384" s="705"/>
      <c r="GS384" s="689" t="e">
        <f t="shared" si="1123"/>
        <v>#N/A</v>
      </c>
      <c r="GT384" s="688" t="e">
        <f t="shared" si="1124"/>
        <v>#N/A</v>
      </c>
      <c r="GU384" s="688" t="e">
        <f t="shared" si="1125"/>
        <v>#N/A</v>
      </c>
      <c r="GV384" s="706"/>
      <c r="GW384" s="683"/>
      <c r="GX384" s="39" t="e">
        <f t="shared" si="1126"/>
        <v>#N/A</v>
      </c>
      <c r="GY384" s="26" t="e">
        <f t="shared" si="1127"/>
        <v>#N/A</v>
      </c>
      <c r="GZ384" s="26" t="e">
        <f t="shared" si="1128"/>
        <v>#N/A</v>
      </c>
      <c r="HA384" s="1300"/>
      <c r="HB384" s="656"/>
      <c r="HC384" s="28" t="e">
        <f t="shared" si="1129"/>
        <v>#N/A</v>
      </c>
      <c r="HD384" s="28" t="e">
        <f t="shared" si="1130"/>
        <v>#N/A</v>
      </c>
      <c r="HE384" s="28" t="e">
        <f t="shared" si="1131"/>
        <v>#N/A</v>
      </c>
      <c r="HF384" s="1305"/>
      <c r="HG384" s="698"/>
      <c r="HH384" s="10" t="e">
        <f t="shared" si="1132"/>
        <v>#N/A</v>
      </c>
      <c r="HI384" s="28" t="e">
        <f t="shared" si="1133"/>
        <v>#N/A</v>
      </c>
      <c r="HJ384" s="28" t="e">
        <f t="shared" si="1134"/>
        <v>#N/A</v>
      </c>
      <c r="HK384" s="1305"/>
      <c r="HL384" s="698"/>
      <c r="HM384" s="658" t="e">
        <f t="shared" si="1135"/>
        <v>#N/A</v>
      </c>
      <c r="HN384" s="126" t="e">
        <f t="shared" si="1136"/>
        <v>#N/A</v>
      </c>
      <c r="HO384" s="126" t="e">
        <f t="shared" si="1137"/>
        <v>#N/A</v>
      </c>
      <c r="HP384" s="787"/>
      <c r="HQ384" s="1314"/>
      <c r="HR384" s="674" t="e">
        <f t="shared" si="1141"/>
        <v>#N/A</v>
      </c>
      <c r="HS384" s="675" t="e">
        <f t="shared" si="1142"/>
        <v>#N/A</v>
      </c>
      <c r="HT384" s="675" t="e">
        <f t="shared" si="1143"/>
        <v>#N/A</v>
      </c>
      <c r="HU384" s="703"/>
      <c r="HV384" s="705"/>
      <c r="HW384" s="675" t="e">
        <f t="shared" si="1144"/>
        <v>#N/A</v>
      </c>
      <c r="HX384" s="675" t="e">
        <f t="shared" si="1145"/>
        <v>#N/A</v>
      </c>
      <c r="HY384" s="675" t="e">
        <f t="shared" si="1146"/>
        <v>#N/A</v>
      </c>
      <c r="HZ384" s="703"/>
      <c r="IA384" s="705"/>
      <c r="IB384" s="678" t="e">
        <f t="shared" si="1150"/>
        <v>#N/A</v>
      </c>
      <c r="IC384" s="675" t="e">
        <f t="shared" si="1151"/>
        <v>#N/A</v>
      </c>
      <c r="ID384" s="675" t="e">
        <f t="shared" si="1152"/>
        <v>#N/A</v>
      </c>
      <c r="IE384" s="703"/>
      <c r="IF384" s="705"/>
      <c r="IG384" s="678" t="e">
        <f t="shared" si="1153"/>
        <v>#N/A</v>
      </c>
      <c r="IH384" s="675" t="e">
        <f t="shared" si="1154"/>
        <v>#N/A</v>
      </c>
      <c r="II384" s="675" t="e">
        <f t="shared" si="1155"/>
        <v>#N/A</v>
      </c>
      <c r="IJ384" s="706"/>
      <c r="IK384" s="683"/>
      <c r="IL384" s="846" t="e">
        <f t="shared" si="1170"/>
        <v>#N/A</v>
      </c>
      <c r="IM384" s="848" t="e">
        <f t="shared" si="1171"/>
        <v>#N/A</v>
      </c>
      <c r="IN384" s="1252" t="e">
        <f t="shared" si="1172"/>
        <v>#N/A</v>
      </c>
      <c r="IO384" s="1253" t="e">
        <f t="shared" si="1173"/>
        <v>#N/A</v>
      </c>
      <c r="IP384" s="847" t="e">
        <f t="shared" si="1174"/>
        <v>#N/A</v>
      </c>
      <c r="IQ384" s="848" t="e">
        <f t="shared" si="1175"/>
        <v>#N/A</v>
      </c>
      <c r="IR384" s="1252" t="e">
        <f t="shared" si="1176"/>
        <v>#N/A</v>
      </c>
      <c r="IS384" s="1330" t="e">
        <f t="shared" si="1177"/>
        <v>#N/A</v>
      </c>
      <c r="IT384" s="846" t="e">
        <f t="shared" si="1161"/>
        <v>#N/A</v>
      </c>
      <c r="IU384" s="848" t="e">
        <f t="shared" si="1162"/>
        <v>#N/A</v>
      </c>
      <c r="IV384" s="1252" t="e">
        <f t="shared" si="1163"/>
        <v>#N/A</v>
      </c>
      <c r="IW384" s="1253" t="e">
        <f t="shared" si="1164"/>
        <v>#N/A</v>
      </c>
      <c r="IX384" s="847" t="e">
        <f t="shared" si="1165"/>
        <v>#N/A</v>
      </c>
      <c r="IY384" s="848" t="e">
        <f t="shared" si="1166"/>
        <v>#N/A</v>
      </c>
      <c r="IZ384" s="1252" t="e">
        <f t="shared" si="1167"/>
        <v>#N/A</v>
      </c>
      <c r="JA384" s="1330" t="e">
        <f t="shared" si="1168"/>
        <v>#N/A</v>
      </c>
      <c r="JB384" s="153"/>
      <c r="JC384" s="952"/>
      <c r="JD384" s="150"/>
      <c r="JE384" s="150"/>
      <c r="JF384" s="952"/>
      <c r="JG384" s="150"/>
      <c r="JH384" s="150"/>
      <c r="JI384" s="952"/>
      <c r="JJ384" s="150"/>
      <c r="JK384" s="150"/>
      <c r="JL384" s="958"/>
      <c r="JM384" s="150"/>
      <c r="JN384" s="150"/>
      <c r="JO384" s="846"/>
      <c r="JP384" s="852"/>
      <c r="JQ384" s="850"/>
      <c r="JR384" s="850"/>
      <c r="JS384" s="861"/>
      <c r="JT384" s="850"/>
      <c r="JU384" s="861"/>
      <c r="JV384" s="851"/>
      <c r="JW384" s="27"/>
      <c r="JX384" s="27"/>
      <c r="JY384" s="893"/>
      <c r="JZ384" s="27"/>
      <c r="KA384" s="27"/>
      <c r="KB384" s="707"/>
      <c r="KC384" s="846"/>
      <c r="KD384" s="975"/>
      <c r="KE384" s="27"/>
      <c r="KF384" s="27"/>
      <c r="KG384" s="893"/>
      <c r="KH384" s="27"/>
      <c r="KI384" s="27"/>
      <c r="KJ384" s="707"/>
      <c r="KK384" s="846"/>
      <c r="KL384" s="975"/>
      <c r="KM384" s="179"/>
      <c r="KN384" s="889"/>
      <c r="KO384" s="180"/>
      <c r="MA384" s="1352" t="e">
        <f t="shared" si="1147"/>
        <v>#N/A</v>
      </c>
      <c r="MB384" s="1352" t="e">
        <f t="shared" si="1148"/>
        <v>#N/A</v>
      </c>
    </row>
    <row r="385" spans="2:340" ht="18.75" customHeight="1">
      <c r="B385" s="13"/>
      <c r="C385" s="136"/>
      <c r="D385" s="14" t="e">
        <f t="shared" si="1159"/>
        <v>#N/A</v>
      </c>
      <c r="E385" s="31" t="e">
        <f t="shared" si="1089"/>
        <v>#N/A</v>
      </c>
      <c r="F385" s="40" t="e">
        <f t="shared" si="1090"/>
        <v>#N/A</v>
      </c>
      <c r="G385" s="27" t="e">
        <f t="shared" si="1091"/>
        <v>#N/A</v>
      </c>
      <c r="H385" s="27" t="e">
        <f t="shared" si="1092"/>
        <v>#N/A</v>
      </c>
      <c r="I385" s="702"/>
      <c r="J385" s="593"/>
      <c r="K385" s="14" t="e">
        <f t="shared" si="1093"/>
        <v>#N/A</v>
      </c>
      <c r="L385" s="31" t="e">
        <f t="shared" si="1094"/>
        <v>#N/A</v>
      </c>
      <c r="M385" s="40" t="e">
        <f t="shared" si="1138"/>
        <v>#N/A</v>
      </c>
      <c r="N385" s="27" t="e">
        <f t="shared" si="1095"/>
        <v>#N/A</v>
      </c>
      <c r="O385" s="27" t="e">
        <f t="shared" si="1096"/>
        <v>#N/A</v>
      </c>
      <c r="P385" s="27" t="e">
        <f t="shared" si="1097"/>
        <v>#N/A</v>
      </c>
      <c r="Q385" s="702"/>
      <c r="R385" s="593"/>
      <c r="S385" s="29"/>
      <c r="T385" s="29"/>
      <c r="U385" s="29"/>
      <c r="V385" s="29"/>
      <c r="W385" s="863"/>
      <c r="X385" s="592"/>
      <c r="Y385" s="14"/>
      <c r="Z385" s="27"/>
      <c r="AA385" s="27"/>
      <c r="AB385" s="27"/>
      <c r="AC385" s="702"/>
      <c r="AD385" s="593"/>
      <c r="AE385" s="14" t="e">
        <f t="shared" si="1156"/>
        <v>#N/A</v>
      </c>
      <c r="AF385" s="27" t="e">
        <f t="shared" si="1157"/>
        <v>#N/A</v>
      </c>
      <c r="AG385" s="221" t="e">
        <f t="shared" si="1158"/>
        <v>#N/A</v>
      </c>
      <c r="AH385" s="27"/>
      <c r="AI385" s="166"/>
      <c r="AJ385" s="16"/>
      <c r="AK385" s="29"/>
      <c r="AL385" s="29"/>
      <c r="AM385" s="29"/>
      <c r="AN385" s="863"/>
      <c r="AO385" s="592"/>
      <c r="AP385" s="14"/>
      <c r="AQ385" s="27"/>
      <c r="AR385" s="27"/>
      <c r="AS385" s="27"/>
      <c r="AT385" s="702"/>
      <c r="AU385" s="593"/>
      <c r="AV385" s="31"/>
      <c r="AW385" s="16"/>
      <c r="AX385" s="29"/>
      <c r="AY385" s="29"/>
      <c r="AZ385" s="29"/>
      <c r="BA385" s="863"/>
      <c r="BB385" s="902"/>
      <c r="BC385" s="234"/>
      <c r="BD385" s="232"/>
      <c r="BE385" s="232"/>
      <c r="BF385" s="904"/>
      <c r="BG385" s="905"/>
      <c r="BH385" s="15"/>
      <c r="BI385" s="29"/>
      <c r="BJ385" s="29"/>
      <c r="BK385" s="29"/>
      <c r="BL385" s="863"/>
      <c r="BM385" s="902"/>
      <c r="BN385" s="234"/>
      <c r="BO385" s="232"/>
      <c r="BP385" s="232"/>
      <c r="BQ385" s="904"/>
      <c r="BR385" s="905"/>
      <c r="BS385" s="15"/>
      <c r="BT385" s="29"/>
      <c r="BU385" s="29"/>
      <c r="BV385" s="29"/>
      <c r="BW385" s="863"/>
      <c r="BX385" s="902"/>
      <c r="BY385" s="234"/>
      <c r="BZ385" s="232"/>
      <c r="CA385" s="232"/>
      <c r="CB385" s="904"/>
      <c r="CC385" s="905"/>
      <c r="CD385" s="15"/>
      <c r="CE385" s="29"/>
      <c r="CF385" s="29"/>
      <c r="CG385" s="29"/>
      <c r="CH385" s="863"/>
      <c r="CI385" s="902"/>
      <c r="CJ385" s="234"/>
      <c r="CK385" s="232"/>
      <c r="CL385" s="232"/>
      <c r="CM385" s="911"/>
      <c r="CN385" s="912"/>
      <c r="CO385" s="15"/>
      <c r="CP385" s="232"/>
      <c r="CQ385" s="232"/>
      <c r="CR385" s="232"/>
      <c r="CS385" s="904"/>
      <c r="CT385" s="905"/>
      <c r="CU385" s="29"/>
      <c r="CV385" s="232"/>
      <c r="CW385" s="232"/>
      <c r="CX385" s="232"/>
      <c r="CY385" s="911"/>
      <c r="CZ385" s="912"/>
      <c r="DA385" s="15"/>
      <c r="DB385" s="232"/>
      <c r="DC385" s="232"/>
      <c r="DD385" s="232"/>
      <c r="DE385" s="904"/>
      <c r="DF385" s="915"/>
      <c r="DG385" s="40"/>
      <c r="DH385" s="27"/>
      <c r="DI385" s="27"/>
      <c r="DJ385" s="27"/>
      <c r="DK385" s="702"/>
      <c r="DL385" s="593"/>
      <c r="DM385" s="14"/>
      <c r="DN385" s="27"/>
      <c r="DO385" s="27"/>
      <c r="DP385" s="27"/>
      <c r="DQ385" s="702"/>
      <c r="DR385" s="663"/>
      <c r="DS385" s="40" t="e">
        <f t="shared" si="1098"/>
        <v>#N/A</v>
      </c>
      <c r="DT385" s="27" t="e">
        <f t="shared" si="1099"/>
        <v>#N/A</v>
      </c>
      <c r="DU385" s="27" t="e">
        <f t="shared" si="1100"/>
        <v>#N/A</v>
      </c>
      <c r="DV385" s="27" t="e">
        <f t="shared" si="1101"/>
        <v>#N/A</v>
      </c>
      <c r="DW385" s="702"/>
      <c r="DX385" s="663"/>
      <c r="DY385" s="270"/>
      <c r="DZ385" s="249"/>
      <c r="EA385" s="249"/>
      <c r="EB385" s="668"/>
      <c r="EC385" s="667"/>
      <c r="ED385" s="288"/>
      <c r="EE385" s="289"/>
      <c r="EF385" s="295"/>
      <c r="EG385" s="251"/>
      <c r="EH385" s="295"/>
      <c r="EI385" s="251"/>
      <c r="EJ385" s="256"/>
      <c r="EK385" s="257"/>
      <c r="EL385" s="257"/>
      <c r="EM385" s="668"/>
      <c r="EN385" s="665"/>
      <c r="EO385" s="253"/>
      <c r="EP385" s="254"/>
      <c r="EQ385" s="254"/>
      <c r="ER385" s="668"/>
      <c r="ES385" s="665"/>
      <c r="ET385" s="14"/>
      <c r="EU385" s="27"/>
      <c r="EV385" s="31"/>
      <c r="EW385" s="122"/>
      <c r="EX385" s="47"/>
      <c r="EY385" s="48"/>
      <c r="EZ385" s="49"/>
      <c r="FA385" s="50"/>
      <c r="FB385" s="51"/>
      <c r="FC385" s="153" t="e">
        <f t="shared" si="1169"/>
        <v>#N/A</v>
      </c>
      <c r="FD385" s="986" t="e">
        <f t="shared" si="1160"/>
        <v>#N/A</v>
      </c>
      <c r="FE385" s="993" t="e">
        <f t="shared" ref="FE385:FE448" si="1178">IF(OR(C385="",U385="",U385="#N/A"),#N/A,MAX((U385-T385)/G385,0))</f>
        <v>#N/A</v>
      </c>
      <c r="FF385" s="987" t="e">
        <f t="shared" ref="FF385:FF448" si="1179">IF(OR(C385="",V385="",V385="#N/A"),#N/A,MAX((V385-T385)/H385,0))</f>
        <v>#N/A</v>
      </c>
      <c r="FG385" s="246" t="e">
        <f t="shared" si="1149"/>
        <v>#N/A</v>
      </c>
      <c r="FH385" s="246" t="e">
        <f t="shared" si="1139"/>
        <v>#N/A</v>
      </c>
      <c r="FI385" s="246" t="e">
        <f t="shared" si="1140"/>
        <v>#N/A</v>
      </c>
      <c r="FJ385" s="39" t="e">
        <f t="shared" si="1102"/>
        <v>#N/A</v>
      </c>
      <c r="FK385" s="26" t="e">
        <f t="shared" si="1103"/>
        <v>#N/A</v>
      </c>
      <c r="FL385" s="26" t="e">
        <f t="shared" si="1104"/>
        <v>#N/A</v>
      </c>
      <c r="FM385" s="1300"/>
      <c r="FN385" s="656"/>
      <c r="FO385" s="28" t="e">
        <f t="shared" si="1105"/>
        <v>#N/A</v>
      </c>
      <c r="FP385" s="28" t="e">
        <f t="shared" si="1106"/>
        <v>#N/A</v>
      </c>
      <c r="FQ385" s="28" t="e">
        <f t="shared" si="1107"/>
        <v>#N/A</v>
      </c>
      <c r="FR385" s="1305"/>
      <c r="FS385" s="698"/>
      <c r="FT385" s="10" t="e">
        <f t="shared" si="1108"/>
        <v>#N/A</v>
      </c>
      <c r="FU385" s="28" t="e">
        <f t="shared" si="1109"/>
        <v>#N/A</v>
      </c>
      <c r="FV385" s="28" t="e">
        <f t="shared" si="1110"/>
        <v>#N/A</v>
      </c>
      <c r="FW385" s="1305"/>
      <c r="FX385" s="698"/>
      <c r="FY385" s="658" t="e">
        <f t="shared" si="1111"/>
        <v>#N/A</v>
      </c>
      <c r="FZ385" s="126" t="e">
        <f t="shared" si="1112"/>
        <v>#N/A</v>
      </c>
      <c r="GA385" s="126" t="e">
        <f t="shared" si="1113"/>
        <v>#N/A</v>
      </c>
      <c r="GB385" s="787"/>
      <c r="GC385" s="1314"/>
      <c r="GD385" s="674" t="e">
        <f t="shared" si="1114"/>
        <v>#N/A</v>
      </c>
      <c r="GE385" s="675" t="e">
        <f t="shared" si="1115"/>
        <v>#N/A</v>
      </c>
      <c r="GF385" s="675" t="e">
        <f t="shared" si="1116"/>
        <v>#N/A</v>
      </c>
      <c r="GG385" s="703"/>
      <c r="GH385" s="705"/>
      <c r="GI385" s="688" t="e">
        <f t="shared" si="1117"/>
        <v>#N/A</v>
      </c>
      <c r="GJ385" s="688" t="e">
        <f t="shared" si="1118"/>
        <v>#N/A</v>
      </c>
      <c r="GK385" s="688" t="e">
        <f t="shared" si="1119"/>
        <v>#N/A</v>
      </c>
      <c r="GL385" s="703"/>
      <c r="GM385" s="705"/>
      <c r="GN385" s="689" t="e">
        <f t="shared" si="1120"/>
        <v>#N/A</v>
      </c>
      <c r="GO385" s="688" t="e">
        <f t="shared" si="1121"/>
        <v>#N/A</v>
      </c>
      <c r="GP385" s="688" t="e">
        <f t="shared" si="1122"/>
        <v>#N/A</v>
      </c>
      <c r="GQ385" s="703"/>
      <c r="GR385" s="705"/>
      <c r="GS385" s="689" t="e">
        <f t="shared" si="1123"/>
        <v>#N/A</v>
      </c>
      <c r="GT385" s="688" t="e">
        <f t="shared" si="1124"/>
        <v>#N/A</v>
      </c>
      <c r="GU385" s="688" t="e">
        <f t="shared" si="1125"/>
        <v>#N/A</v>
      </c>
      <c r="GV385" s="706"/>
      <c r="GW385" s="683"/>
      <c r="GX385" s="39" t="e">
        <f t="shared" si="1126"/>
        <v>#N/A</v>
      </c>
      <c r="GY385" s="26" t="e">
        <f t="shared" si="1127"/>
        <v>#N/A</v>
      </c>
      <c r="GZ385" s="26" t="e">
        <f t="shared" si="1128"/>
        <v>#N/A</v>
      </c>
      <c r="HA385" s="1300"/>
      <c r="HB385" s="656"/>
      <c r="HC385" s="28" t="e">
        <f t="shared" si="1129"/>
        <v>#N/A</v>
      </c>
      <c r="HD385" s="28" t="e">
        <f t="shared" si="1130"/>
        <v>#N/A</v>
      </c>
      <c r="HE385" s="28" t="e">
        <f t="shared" si="1131"/>
        <v>#N/A</v>
      </c>
      <c r="HF385" s="1305"/>
      <c r="HG385" s="698"/>
      <c r="HH385" s="10" t="e">
        <f t="shared" si="1132"/>
        <v>#N/A</v>
      </c>
      <c r="HI385" s="28" t="e">
        <f t="shared" si="1133"/>
        <v>#N/A</v>
      </c>
      <c r="HJ385" s="28" t="e">
        <f t="shared" si="1134"/>
        <v>#N/A</v>
      </c>
      <c r="HK385" s="1305"/>
      <c r="HL385" s="698"/>
      <c r="HM385" s="658" t="e">
        <f t="shared" si="1135"/>
        <v>#N/A</v>
      </c>
      <c r="HN385" s="126" t="e">
        <f t="shared" si="1136"/>
        <v>#N/A</v>
      </c>
      <c r="HO385" s="126" t="e">
        <f t="shared" si="1137"/>
        <v>#N/A</v>
      </c>
      <c r="HP385" s="787"/>
      <c r="HQ385" s="1314"/>
      <c r="HR385" s="674" t="e">
        <f t="shared" si="1141"/>
        <v>#N/A</v>
      </c>
      <c r="HS385" s="675" t="e">
        <f t="shared" si="1142"/>
        <v>#N/A</v>
      </c>
      <c r="HT385" s="675" t="e">
        <f t="shared" si="1143"/>
        <v>#N/A</v>
      </c>
      <c r="HU385" s="703"/>
      <c r="HV385" s="705"/>
      <c r="HW385" s="675" t="e">
        <f t="shared" si="1144"/>
        <v>#N/A</v>
      </c>
      <c r="HX385" s="675" t="e">
        <f t="shared" si="1145"/>
        <v>#N/A</v>
      </c>
      <c r="HY385" s="675" t="e">
        <f t="shared" si="1146"/>
        <v>#N/A</v>
      </c>
      <c r="HZ385" s="703"/>
      <c r="IA385" s="705"/>
      <c r="IB385" s="678" t="e">
        <f t="shared" si="1150"/>
        <v>#N/A</v>
      </c>
      <c r="IC385" s="675" t="e">
        <f t="shared" si="1151"/>
        <v>#N/A</v>
      </c>
      <c r="ID385" s="675" t="e">
        <f t="shared" si="1152"/>
        <v>#N/A</v>
      </c>
      <c r="IE385" s="703"/>
      <c r="IF385" s="705"/>
      <c r="IG385" s="678" t="e">
        <f t="shared" si="1153"/>
        <v>#N/A</v>
      </c>
      <c r="IH385" s="675" t="e">
        <f t="shared" si="1154"/>
        <v>#N/A</v>
      </c>
      <c r="II385" s="675" t="e">
        <f t="shared" si="1155"/>
        <v>#N/A</v>
      </c>
      <c r="IJ385" s="706"/>
      <c r="IK385" s="683"/>
      <c r="IL385" s="846" t="e">
        <f t="shared" si="1170"/>
        <v>#N/A</v>
      </c>
      <c r="IM385" s="848" t="e">
        <f t="shared" si="1171"/>
        <v>#N/A</v>
      </c>
      <c r="IN385" s="1252" t="e">
        <f t="shared" si="1172"/>
        <v>#N/A</v>
      </c>
      <c r="IO385" s="1253" t="e">
        <f t="shared" si="1173"/>
        <v>#N/A</v>
      </c>
      <c r="IP385" s="847" t="e">
        <f t="shared" si="1174"/>
        <v>#N/A</v>
      </c>
      <c r="IQ385" s="848" t="e">
        <f t="shared" si="1175"/>
        <v>#N/A</v>
      </c>
      <c r="IR385" s="1252" t="e">
        <f t="shared" si="1176"/>
        <v>#N/A</v>
      </c>
      <c r="IS385" s="1330" t="e">
        <f t="shared" si="1177"/>
        <v>#N/A</v>
      </c>
      <c r="IT385" s="846" t="e">
        <f t="shared" si="1161"/>
        <v>#N/A</v>
      </c>
      <c r="IU385" s="848" t="e">
        <f t="shared" si="1162"/>
        <v>#N/A</v>
      </c>
      <c r="IV385" s="1252" t="e">
        <f t="shared" si="1163"/>
        <v>#N/A</v>
      </c>
      <c r="IW385" s="1253" t="e">
        <f t="shared" si="1164"/>
        <v>#N/A</v>
      </c>
      <c r="IX385" s="847" t="e">
        <f t="shared" si="1165"/>
        <v>#N/A</v>
      </c>
      <c r="IY385" s="848" t="e">
        <f t="shared" si="1166"/>
        <v>#N/A</v>
      </c>
      <c r="IZ385" s="1252" t="e">
        <f t="shared" si="1167"/>
        <v>#N/A</v>
      </c>
      <c r="JA385" s="1330" t="e">
        <f t="shared" si="1168"/>
        <v>#N/A</v>
      </c>
      <c r="JB385" s="153"/>
      <c r="JC385" s="952"/>
      <c r="JD385" s="150"/>
      <c r="JE385" s="150"/>
      <c r="JF385" s="952"/>
      <c r="JG385" s="150"/>
      <c r="JH385" s="150"/>
      <c r="JI385" s="952"/>
      <c r="JJ385" s="150"/>
      <c r="JK385" s="150"/>
      <c r="JL385" s="958"/>
      <c r="JM385" s="150"/>
      <c r="JN385" s="150"/>
      <c r="JO385" s="846"/>
      <c r="JP385" s="852"/>
      <c r="JQ385" s="850"/>
      <c r="JR385" s="850"/>
      <c r="JS385" s="861"/>
      <c r="JT385" s="850"/>
      <c r="JU385" s="861"/>
      <c r="JV385" s="851"/>
      <c r="JW385" s="27"/>
      <c r="JX385" s="27"/>
      <c r="JY385" s="893"/>
      <c r="JZ385" s="27"/>
      <c r="KA385" s="27"/>
      <c r="KB385" s="707"/>
      <c r="KC385" s="846"/>
      <c r="KD385" s="975"/>
      <c r="KE385" s="27"/>
      <c r="KF385" s="27"/>
      <c r="KG385" s="893"/>
      <c r="KH385" s="27"/>
      <c r="KI385" s="27"/>
      <c r="KJ385" s="707"/>
      <c r="KK385" s="846"/>
      <c r="KL385" s="975"/>
      <c r="KM385" s="179"/>
      <c r="KN385" s="889"/>
      <c r="KO385" s="180"/>
      <c r="MA385" s="1352" t="e">
        <f t="shared" si="1147"/>
        <v>#N/A</v>
      </c>
      <c r="MB385" s="1352" t="e">
        <f t="shared" si="1148"/>
        <v>#N/A</v>
      </c>
    </row>
    <row r="386" spans="2:340" ht="18.75" customHeight="1">
      <c r="B386" s="13"/>
      <c r="C386" s="136"/>
      <c r="D386" s="14" t="e">
        <f t="shared" si="1159"/>
        <v>#N/A</v>
      </c>
      <c r="E386" s="31" t="e">
        <f t="shared" si="1089"/>
        <v>#N/A</v>
      </c>
      <c r="F386" s="40" t="e">
        <f t="shared" si="1090"/>
        <v>#N/A</v>
      </c>
      <c r="G386" s="27" t="e">
        <f t="shared" si="1091"/>
        <v>#N/A</v>
      </c>
      <c r="H386" s="27" t="e">
        <f t="shared" si="1092"/>
        <v>#N/A</v>
      </c>
      <c r="I386" s="702"/>
      <c r="J386" s="593"/>
      <c r="K386" s="14" t="e">
        <f t="shared" si="1093"/>
        <v>#N/A</v>
      </c>
      <c r="L386" s="31" t="e">
        <f t="shared" si="1094"/>
        <v>#N/A</v>
      </c>
      <c r="M386" s="40" t="e">
        <f t="shared" si="1138"/>
        <v>#N/A</v>
      </c>
      <c r="N386" s="27" t="e">
        <f t="shared" si="1095"/>
        <v>#N/A</v>
      </c>
      <c r="O386" s="27" t="e">
        <f t="shared" si="1096"/>
        <v>#N/A</v>
      </c>
      <c r="P386" s="27" t="e">
        <f t="shared" si="1097"/>
        <v>#N/A</v>
      </c>
      <c r="Q386" s="702"/>
      <c r="R386" s="593"/>
      <c r="S386" s="29"/>
      <c r="T386" s="29"/>
      <c r="U386" s="29"/>
      <c r="V386" s="29"/>
      <c r="W386" s="863"/>
      <c r="X386" s="592"/>
      <c r="Y386" s="14"/>
      <c r="Z386" s="27"/>
      <c r="AA386" s="27"/>
      <c r="AB386" s="27"/>
      <c r="AC386" s="702"/>
      <c r="AD386" s="593"/>
      <c r="AE386" s="14" t="e">
        <f t="shared" si="1156"/>
        <v>#N/A</v>
      </c>
      <c r="AF386" s="27" t="e">
        <f t="shared" si="1157"/>
        <v>#N/A</v>
      </c>
      <c r="AG386" s="221" t="e">
        <f t="shared" si="1158"/>
        <v>#N/A</v>
      </c>
      <c r="AH386" s="27"/>
      <c r="AI386" s="166"/>
      <c r="AJ386" s="16"/>
      <c r="AK386" s="29"/>
      <c r="AL386" s="29"/>
      <c r="AM386" s="29"/>
      <c r="AN386" s="863"/>
      <c r="AO386" s="592"/>
      <c r="AP386" s="14"/>
      <c r="AQ386" s="27"/>
      <c r="AR386" s="27"/>
      <c r="AS386" s="27"/>
      <c r="AT386" s="702"/>
      <c r="AU386" s="593"/>
      <c r="AV386" s="31"/>
      <c r="AW386" s="16"/>
      <c r="AX386" s="29"/>
      <c r="AY386" s="29"/>
      <c r="AZ386" s="29"/>
      <c r="BA386" s="863"/>
      <c r="BB386" s="902"/>
      <c r="BC386" s="234"/>
      <c r="BD386" s="232"/>
      <c r="BE386" s="232"/>
      <c r="BF386" s="904"/>
      <c r="BG386" s="905"/>
      <c r="BH386" s="15"/>
      <c r="BI386" s="29"/>
      <c r="BJ386" s="29"/>
      <c r="BK386" s="29"/>
      <c r="BL386" s="863"/>
      <c r="BM386" s="902"/>
      <c r="BN386" s="234"/>
      <c r="BO386" s="232"/>
      <c r="BP386" s="232"/>
      <c r="BQ386" s="904"/>
      <c r="BR386" s="905"/>
      <c r="BS386" s="15"/>
      <c r="BT386" s="29"/>
      <c r="BU386" s="29"/>
      <c r="BV386" s="29"/>
      <c r="BW386" s="863"/>
      <c r="BX386" s="902"/>
      <c r="BY386" s="234"/>
      <c r="BZ386" s="232"/>
      <c r="CA386" s="232"/>
      <c r="CB386" s="904"/>
      <c r="CC386" s="905"/>
      <c r="CD386" s="15"/>
      <c r="CE386" s="29"/>
      <c r="CF386" s="29"/>
      <c r="CG386" s="29"/>
      <c r="CH386" s="863"/>
      <c r="CI386" s="902"/>
      <c r="CJ386" s="234"/>
      <c r="CK386" s="232"/>
      <c r="CL386" s="232"/>
      <c r="CM386" s="911"/>
      <c r="CN386" s="912"/>
      <c r="CO386" s="15"/>
      <c r="CP386" s="232"/>
      <c r="CQ386" s="232"/>
      <c r="CR386" s="232"/>
      <c r="CS386" s="904"/>
      <c r="CT386" s="905"/>
      <c r="CU386" s="29"/>
      <c r="CV386" s="232"/>
      <c r="CW386" s="232"/>
      <c r="CX386" s="232"/>
      <c r="CY386" s="911"/>
      <c r="CZ386" s="912"/>
      <c r="DA386" s="15"/>
      <c r="DB386" s="232"/>
      <c r="DC386" s="232"/>
      <c r="DD386" s="232"/>
      <c r="DE386" s="904"/>
      <c r="DF386" s="915"/>
      <c r="DG386" s="40"/>
      <c r="DH386" s="27"/>
      <c r="DI386" s="27"/>
      <c r="DJ386" s="27"/>
      <c r="DK386" s="702"/>
      <c r="DL386" s="593"/>
      <c r="DM386" s="14"/>
      <c r="DN386" s="27"/>
      <c r="DO386" s="27"/>
      <c r="DP386" s="27"/>
      <c r="DQ386" s="702"/>
      <c r="DR386" s="663"/>
      <c r="DS386" s="40" t="e">
        <f t="shared" si="1098"/>
        <v>#N/A</v>
      </c>
      <c r="DT386" s="27" t="e">
        <f t="shared" si="1099"/>
        <v>#N/A</v>
      </c>
      <c r="DU386" s="27" t="e">
        <f t="shared" si="1100"/>
        <v>#N/A</v>
      </c>
      <c r="DV386" s="27" t="e">
        <f t="shared" si="1101"/>
        <v>#N/A</v>
      </c>
      <c r="DW386" s="702"/>
      <c r="DX386" s="663"/>
      <c r="DY386" s="270"/>
      <c r="DZ386" s="249"/>
      <c r="EA386" s="249"/>
      <c r="EB386" s="668"/>
      <c r="EC386" s="667"/>
      <c r="ED386" s="288"/>
      <c r="EE386" s="289"/>
      <c r="EF386" s="295"/>
      <c r="EG386" s="251"/>
      <c r="EH386" s="295"/>
      <c r="EI386" s="251"/>
      <c r="EJ386" s="256"/>
      <c r="EK386" s="257"/>
      <c r="EL386" s="257"/>
      <c r="EM386" s="668"/>
      <c r="EN386" s="665"/>
      <c r="EO386" s="253"/>
      <c r="EP386" s="254"/>
      <c r="EQ386" s="254"/>
      <c r="ER386" s="668"/>
      <c r="ES386" s="665"/>
      <c r="ET386" s="14"/>
      <c r="EU386" s="27"/>
      <c r="EV386" s="31"/>
      <c r="EW386" s="122"/>
      <c r="EX386" s="47"/>
      <c r="EY386" s="48"/>
      <c r="EZ386" s="49"/>
      <c r="FA386" s="50"/>
      <c r="FB386" s="51"/>
      <c r="FC386" s="153" t="e">
        <f t="shared" si="1169"/>
        <v>#N/A</v>
      </c>
      <c r="FD386" s="986" t="e">
        <f t="shared" si="1160"/>
        <v>#N/A</v>
      </c>
      <c r="FE386" s="993" t="e">
        <f t="shared" si="1178"/>
        <v>#N/A</v>
      </c>
      <c r="FF386" s="987" t="e">
        <f t="shared" si="1179"/>
        <v>#N/A</v>
      </c>
      <c r="FG386" s="246" t="e">
        <f t="shared" si="1149"/>
        <v>#N/A</v>
      </c>
      <c r="FH386" s="246" t="e">
        <f t="shared" si="1139"/>
        <v>#N/A</v>
      </c>
      <c r="FI386" s="246" t="e">
        <f t="shared" si="1140"/>
        <v>#N/A</v>
      </c>
      <c r="FJ386" s="39" t="e">
        <f t="shared" si="1102"/>
        <v>#N/A</v>
      </c>
      <c r="FK386" s="26" t="e">
        <f t="shared" si="1103"/>
        <v>#N/A</v>
      </c>
      <c r="FL386" s="26" t="e">
        <f t="shared" si="1104"/>
        <v>#N/A</v>
      </c>
      <c r="FM386" s="1300"/>
      <c r="FN386" s="656"/>
      <c r="FO386" s="28" t="e">
        <f t="shared" si="1105"/>
        <v>#N/A</v>
      </c>
      <c r="FP386" s="28" t="e">
        <f t="shared" si="1106"/>
        <v>#N/A</v>
      </c>
      <c r="FQ386" s="28" t="e">
        <f t="shared" si="1107"/>
        <v>#N/A</v>
      </c>
      <c r="FR386" s="1305"/>
      <c r="FS386" s="698"/>
      <c r="FT386" s="10" t="e">
        <f t="shared" si="1108"/>
        <v>#N/A</v>
      </c>
      <c r="FU386" s="28" t="e">
        <f t="shared" si="1109"/>
        <v>#N/A</v>
      </c>
      <c r="FV386" s="28" t="e">
        <f t="shared" si="1110"/>
        <v>#N/A</v>
      </c>
      <c r="FW386" s="1305"/>
      <c r="FX386" s="698"/>
      <c r="FY386" s="658" t="e">
        <f t="shared" si="1111"/>
        <v>#N/A</v>
      </c>
      <c r="FZ386" s="126" t="e">
        <f t="shared" si="1112"/>
        <v>#N/A</v>
      </c>
      <c r="GA386" s="126" t="e">
        <f t="shared" si="1113"/>
        <v>#N/A</v>
      </c>
      <c r="GB386" s="787"/>
      <c r="GC386" s="1314"/>
      <c r="GD386" s="674" t="e">
        <f t="shared" si="1114"/>
        <v>#N/A</v>
      </c>
      <c r="GE386" s="675" t="e">
        <f t="shared" si="1115"/>
        <v>#N/A</v>
      </c>
      <c r="GF386" s="675" t="e">
        <f t="shared" si="1116"/>
        <v>#N/A</v>
      </c>
      <c r="GG386" s="703"/>
      <c r="GH386" s="705"/>
      <c r="GI386" s="688" t="e">
        <f t="shared" si="1117"/>
        <v>#N/A</v>
      </c>
      <c r="GJ386" s="688" t="e">
        <f t="shared" si="1118"/>
        <v>#N/A</v>
      </c>
      <c r="GK386" s="688" t="e">
        <f t="shared" si="1119"/>
        <v>#N/A</v>
      </c>
      <c r="GL386" s="703"/>
      <c r="GM386" s="705"/>
      <c r="GN386" s="689" t="e">
        <f t="shared" si="1120"/>
        <v>#N/A</v>
      </c>
      <c r="GO386" s="688" t="e">
        <f t="shared" si="1121"/>
        <v>#N/A</v>
      </c>
      <c r="GP386" s="688" t="e">
        <f t="shared" si="1122"/>
        <v>#N/A</v>
      </c>
      <c r="GQ386" s="703"/>
      <c r="GR386" s="705"/>
      <c r="GS386" s="689" t="e">
        <f t="shared" si="1123"/>
        <v>#N/A</v>
      </c>
      <c r="GT386" s="688" t="e">
        <f t="shared" si="1124"/>
        <v>#N/A</v>
      </c>
      <c r="GU386" s="688" t="e">
        <f t="shared" si="1125"/>
        <v>#N/A</v>
      </c>
      <c r="GV386" s="706"/>
      <c r="GW386" s="683"/>
      <c r="GX386" s="39" t="e">
        <f t="shared" si="1126"/>
        <v>#N/A</v>
      </c>
      <c r="GY386" s="26" t="e">
        <f t="shared" si="1127"/>
        <v>#N/A</v>
      </c>
      <c r="GZ386" s="26" t="e">
        <f t="shared" si="1128"/>
        <v>#N/A</v>
      </c>
      <c r="HA386" s="1300"/>
      <c r="HB386" s="656"/>
      <c r="HC386" s="28" t="e">
        <f t="shared" si="1129"/>
        <v>#N/A</v>
      </c>
      <c r="HD386" s="28" t="e">
        <f t="shared" si="1130"/>
        <v>#N/A</v>
      </c>
      <c r="HE386" s="28" t="e">
        <f t="shared" si="1131"/>
        <v>#N/A</v>
      </c>
      <c r="HF386" s="1305"/>
      <c r="HG386" s="698"/>
      <c r="HH386" s="10" t="e">
        <f t="shared" si="1132"/>
        <v>#N/A</v>
      </c>
      <c r="HI386" s="28" t="e">
        <f t="shared" si="1133"/>
        <v>#N/A</v>
      </c>
      <c r="HJ386" s="28" t="e">
        <f t="shared" si="1134"/>
        <v>#N/A</v>
      </c>
      <c r="HK386" s="1305"/>
      <c r="HL386" s="698"/>
      <c r="HM386" s="658" t="e">
        <f t="shared" si="1135"/>
        <v>#N/A</v>
      </c>
      <c r="HN386" s="126" t="e">
        <f t="shared" si="1136"/>
        <v>#N/A</v>
      </c>
      <c r="HO386" s="126" t="e">
        <f t="shared" si="1137"/>
        <v>#N/A</v>
      </c>
      <c r="HP386" s="787"/>
      <c r="HQ386" s="1314"/>
      <c r="HR386" s="674" t="e">
        <f t="shared" si="1141"/>
        <v>#N/A</v>
      </c>
      <c r="HS386" s="675" t="e">
        <f t="shared" si="1142"/>
        <v>#N/A</v>
      </c>
      <c r="HT386" s="675" t="e">
        <f t="shared" si="1143"/>
        <v>#N/A</v>
      </c>
      <c r="HU386" s="703"/>
      <c r="HV386" s="705"/>
      <c r="HW386" s="675" t="e">
        <f t="shared" si="1144"/>
        <v>#N/A</v>
      </c>
      <c r="HX386" s="675" t="e">
        <f t="shared" si="1145"/>
        <v>#N/A</v>
      </c>
      <c r="HY386" s="675" t="e">
        <f t="shared" si="1146"/>
        <v>#N/A</v>
      </c>
      <c r="HZ386" s="703"/>
      <c r="IA386" s="705"/>
      <c r="IB386" s="678" t="e">
        <f t="shared" si="1150"/>
        <v>#N/A</v>
      </c>
      <c r="IC386" s="675" t="e">
        <f t="shared" si="1151"/>
        <v>#N/A</v>
      </c>
      <c r="ID386" s="675" t="e">
        <f t="shared" si="1152"/>
        <v>#N/A</v>
      </c>
      <c r="IE386" s="703"/>
      <c r="IF386" s="705"/>
      <c r="IG386" s="678" t="e">
        <f t="shared" si="1153"/>
        <v>#N/A</v>
      </c>
      <c r="IH386" s="675" t="e">
        <f t="shared" si="1154"/>
        <v>#N/A</v>
      </c>
      <c r="II386" s="675" t="e">
        <f t="shared" si="1155"/>
        <v>#N/A</v>
      </c>
      <c r="IJ386" s="706"/>
      <c r="IK386" s="683"/>
      <c r="IL386" s="846" t="e">
        <f t="shared" si="1170"/>
        <v>#N/A</v>
      </c>
      <c r="IM386" s="848" t="e">
        <f t="shared" si="1171"/>
        <v>#N/A</v>
      </c>
      <c r="IN386" s="1252" t="e">
        <f t="shared" si="1172"/>
        <v>#N/A</v>
      </c>
      <c r="IO386" s="1253" t="e">
        <f t="shared" si="1173"/>
        <v>#N/A</v>
      </c>
      <c r="IP386" s="847" t="e">
        <f t="shared" si="1174"/>
        <v>#N/A</v>
      </c>
      <c r="IQ386" s="848" t="e">
        <f t="shared" si="1175"/>
        <v>#N/A</v>
      </c>
      <c r="IR386" s="1252" t="e">
        <f t="shared" si="1176"/>
        <v>#N/A</v>
      </c>
      <c r="IS386" s="1330" t="e">
        <f t="shared" si="1177"/>
        <v>#N/A</v>
      </c>
      <c r="IT386" s="846" t="e">
        <f t="shared" si="1161"/>
        <v>#N/A</v>
      </c>
      <c r="IU386" s="848" t="e">
        <f t="shared" si="1162"/>
        <v>#N/A</v>
      </c>
      <c r="IV386" s="1252" t="e">
        <f t="shared" si="1163"/>
        <v>#N/A</v>
      </c>
      <c r="IW386" s="1253" t="e">
        <f t="shared" si="1164"/>
        <v>#N/A</v>
      </c>
      <c r="IX386" s="847" t="e">
        <f t="shared" si="1165"/>
        <v>#N/A</v>
      </c>
      <c r="IY386" s="848" t="e">
        <f t="shared" si="1166"/>
        <v>#N/A</v>
      </c>
      <c r="IZ386" s="1252" t="e">
        <f t="shared" si="1167"/>
        <v>#N/A</v>
      </c>
      <c r="JA386" s="1330" t="e">
        <f t="shared" si="1168"/>
        <v>#N/A</v>
      </c>
      <c r="JB386" s="153"/>
      <c r="JC386" s="952"/>
      <c r="JD386" s="150"/>
      <c r="JE386" s="150"/>
      <c r="JF386" s="952"/>
      <c r="JG386" s="150"/>
      <c r="JH386" s="150"/>
      <c r="JI386" s="952"/>
      <c r="JJ386" s="150"/>
      <c r="JK386" s="150"/>
      <c r="JL386" s="958"/>
      <c r="JM386" s="150"/>
      <c r="JN386" s="150"/>
      <c r="JO386" s="846"/>
      <c r="JP386" s="852"/>
      <c r="JQ386" s="850"/>
      <c r="JR386" s="850"/>
      <c r="JS386" s="861"/>
      <c r="JT386" s="850"/>
      <c r="JU386" s="861"/>
      <c r="JV386" s="851"/>
      <c r="JW386" s="27"/>
      <c r="JX386" s="27"/>
      <c r="JY386" s="893"/>
      <c r="JZ386" s="27"/>
      <c r="KA386" s="27"/>
      <c r="KB386" s="707"/>
      <c r="KC386" s="846"/>
      <c r="KD386" s="975"/>
      <c r="KE386" s="27"/>
      <c r="KF386" s="27"/>
      <c r="KG386" s="893"/>
      <c r="KH386" s="27"/>
      <c r="KI386" s="27"/>
      <c r="KJ386" s="707"/>
      <c r="KK386" s="846"/>
      <c r="KL386" s="975"/>
      <c r="KM386" s="179"/>
      <c r="KN386" s="889"/>
      <c r="KO386" s="180"/>
      <c r="MA386" s="1352" t="e">
        <f t="shared" si="1147"/>
        <v>#N/A</v>
      </c>
      <c r="MB386" s="1352" t="e">
        <f t="shared" si="1148"/>
        <v>#N/A</v>
      </c>
    </row>
    <row r="387" spans="2:340" ht="18.75" customHeight="1">
      <c r="B387" s="13"/>
      <c r="C387" s="136"/>
      <c r="D387" s="14" t="e">
        <f t="shared" si="1159"/>
        <v>#N/A</v>
      </c>
      <c r="E387" s="31" t="e">
        <f t="shared" ref="E387:E450" si="1180">IF(D387="",#N/A,E386+(C387-C386))</f>
        <v>#N/A</v>
      </c>
      <c r="F387" s="40" t="e">
        <f t="shared" si="1090"/>
        <v>#N/A</v>
      </c>
      <c r="G387" s="27" t="e">
        <f t="shared" si="1091"/>
        <v>#N/A</v>
      </c>
      <c r="H387" s="27" t="e">
        <f t="shared" si="1092"/>
        <v>#N/A</v>
      </c>
      <c r="I387" s="702"/>
      <c r="J387" s="593"/>
      <c r="K387" s="14" t="e">
        <f t="shared" si="1093"/>
        <v>#N/A</v>
      </c>
      <c r="L387" s="31" t="e">
        <f t="shared" si="1094"/>
        <v>#N/A</v>
      </c>
      <c r="M387" s="40" t="e">
        <f t="shared" si="1138"/>
        <v>#N/A</v>
      </c>
      <c r="N387" s="27" t="e">
        <f t="shared" si="1095"/>
        <v>#N/A</v>
      </c>
      <c r="O387" s="27" t="e">
        <f t="shared" si="1096"/>
        <v>#N/A</v>
      </c>
      <c r="P387" s="27" t="e">
        <f t="shared" si="1097"/>
        <v>#N/A</v>
      </c>
      <c r="Q387" s="702"/>
      <c r="R387" s="593"/>
      <c r="S387" s="29"/>
      <c r="T387" s="29"/>
      <c r="U387" s="29"/>
      <c r="V387" s="29"/>
      <c r="W387" s="863"/>
      <c r="X387" s="592"/>
      <c r="Y387" s="14"/>
      <c r="Z387" s="27"/>
      <c r="AA387" s="27"/>
      <c r="AB387" s="27"/>
      <c r="AC387" s="702"/>
      <c r="AD387" s="593"/>
      <c r="AE387" s="14" t="e">
        <f t="shared" si="1156"/>
        <v>#N/A</v>
      </c>
      <c r="AF387" s="27" t="e">
        <f t="shared" si="1157"/>
        <v>#N/A</v>
      </c>
      <c r="AG387" s="221" t="e">
        <f t="shared" si="1158"/>
        <v>#N/A</v>
      </c>
      <c r="AH387" s="27"/>
      <c r="AI387" s="166"/>
      <c r="AJ387" s="16"/>
      <c r="AK387" s="29"/>
      <c r="AL387" s="29"/>
      <c r="AM387" s="29"/>
      <c r="AN387" s="863"/>
      <c r="AO387" s="592"/>
      <c r="AP387" s="14"/>
      <c r="AQ387" s="27"/>
      <c r="AR387" s="27"/>
      <c r="AS387" s="27"/>
      <c r="AT387" s="702"/>
      <c r="AU387" s="593"/>
      <c r="AV387" s="31"/>
      <c r="AW387" s="16"/>
      <c r="AX387" s="29"/>
      <c r="AY387" s="29"/>
      <c r="AZ387" s="29"/>
      <c r="BA387" s="863"/>
      <c r="BB387" s="902"/>
      <c r="BC387" s="234"/>
      <c r="BD387" s="232"/>
      <c r="BE387" s="232"/>
      <c r="BF387" s="904"/>
      <c r="BG387" s="905"/>
      <c r="BH387" s="15"/>
      <c r="BI387" s="29"/>
      <c r="BJ387" s="29"/>
      <c r="BK387" s="29"/>
      <c r="BL387" s="863"/>
      <c r="BM387" s="902"/>
      <c r="BN387" s="234"/>
      <c r="BO387" s="232"/>
      <c r="BP387" s="232"/>
      <c r="BQ387" s="904"/>
      <c r="BR387" s="905"/>
      <c r="BS387" s="15"/>
      <c r="BT387" s="29"/>
      <c r="BU387" s="29"/>
      <c r="BV387" s="29"/>
      <c r="BW387" s="863"/>
      <c r="BX387" s="902"/>
      <c r="BY387" s="234"/>
      <c r="BZ387" s="232"/>
      <c r="CA387" s="232"/>
      <c r="CB387" s="904"/>
      <c r="CC387" s="905"/>
      <c r="CD387" s="15"/>
      <c r="CE387" s="29"/>
      <c r="CF387" s="29"/>
      <c r="CG387" s="29"/>
      <c r="CH387" s="863"/>
      <c r="CI387" s="902"/>
      <c r="CJ387" s="234"/>
      <c r="CK387" s="232"/>
      <c r="CL387" s="232"/>
      <c r="CM387" s="911"/>
      <c r="CN387" s="912"/>
      <c r="CO387" s="15"/>
      <c r="CP387" s="232"/>
      <c r="CQ387" s="232"/>
      <c r="CR387" s="232"/>
      <c r="CS387" s="904"/>
      <c r="CT387" s="905"/>
      <c r="CU387" s="29"/>
      <c r="CV387" s="232"/>
      <c r="CW387" s="232"/>
      <c r="CX387" s="232"/>
      <c r="CY387" s="911"/>
      <c r="CZ387" s="912"/>
      <c r="DA387" s="15"/>
      <c r="DB387" s="232"/>
      <c r="DC387" s="232"/>
      <c r="DD387" s="232"/>
      <c r="DE387" s="904"/>
      <c r="DF387" s="915"/>
      <c r="DG387" s="40"/>
      <c r="DH387" s="27"/>
      <c r="DI387" s="27"/>
      <c r="DJ387" s="27"/>
      <c r="DK387" s="702"/>
      <c r="DL387" s="593"/>
      <c r="DM387" s="14"/>
      <c r="DN387" s="27"/>
      <c r="DO387" s="27"/>
      <c r="DP387" s="27"/>
      <c r="DQ387" s="702"/>
      <c r="DR387" s="663"/>
      <c r="DS387" s="40" t="e">
        <f t="shared" si="1098"/>
        <v>#N/A</v>
      </c>
      <c r="DT387" s="27" t="e">
        <f t="shared" si="1099"/>
        <v>#N/A</v>
      </c>
      <c r="DU387" s="27" t="e">
        <f t="shared" si="1100"/>
        <v>#N/A</v>
      </c>
      <c r="DV387" s="27" t="e">
        <f t="shared" si="1101"/>
        <v>#N/A</v>
      </c>
      <c r="DW387" s="702"/>
      <c r="DX387" s="663"/>
      <c r="DY387" s="270"/>
      <c r="DZ387" s="249"/>
      <c r="EA387" s="249"/>
      <c r="EB387" s="668"/>
      <c r="EC387" s="667"/>
      <c r="ED387" s="288"/>
      <c r="EE387" s="289"/>
      <c r="EF387" s="295"/>
      <c r="EG387" s="251"/>
      <c r="EH387" s="295"/>
      <c r="EI387" s="251"/>
      <c r="EJ387" s="256"/>
      <c r="EK387" s="257"/>
      <c r="EL387" s="257"/>
      <c r="EM387" s="668"/>
      <c r="EN387" s="665"/>
      <c r="EO387" s="253"/>
      <c r="EP387" s="254"/>
      <c r="EQ387" s="254"/>
      <c r="ER387" s="668"/>
      <c r="ES387" s="665"/>
      <c r="ET387" s="14"/>
      <c r="EU387" s="27"/>
      <c r="EV387" s="31"/>
      <c r="EW387" s="122"/>
      <c r="EX387" s="47"/>
      <c r="EY387" s="48"/>
      <c r="EZ387" s="49"/>
      <c r="FA387" s="50"/>
      <c r="FB387" s="51"/>
      <c r="FC387" s="153" t="e">
        <f t="shared" si="1169"/>
        <v>#N/A</v>
      </c>
      <c r="FD387" s="986" t="e">
        <f t="shared" si="1160"/>
        <v>#N/A</v>
      </c>
      <c r="FE387" s="993" t="e">
        <f t="shared" si="1178"/>
        <v>#N/A</v>
      </c>
      <c r="FF387" s="987" t="e">
        <f t="shared" si="1179"/>
        <v>#N/A</v>
      </c>
      <c r="FG387" s="246" t="e">
        <f t="shared" si="1149"/>
        <v>#N/A</v>
      </c>
      <c r="FH387" s="246" t="e">
        <f t="shared" si="1139"/>
        <v>#N/A</v>
      </c>
      <c r="FI387" s="246" t="e">
        <f t="shared" si="1140"/>
        <v>#N/A</v>
      </c>
      <c r="FJ387" s="39" t="e">
        <f t="shared" si="1102"/>
        <v>#N/A</v>
      </c>
      <c r="FK387" s="26" t="e">
        <f t="shared" si="1103"/>
        <v>#N/A</v>
      </c>
      <c r="FL387" s="26" t="e">
        <f t="shared" si="1104"/>
        <v>#N/A</v>
      </c>
      <c r="FM387" s="1300"/>
      <c r="FN387" s="656"/>
      <c r="FO387" s="28" t="e">
        <f t="shared" si="1105"/>
        <v>#N/A</v>
      </c>
      <c r="FP387" s="28" t="e">
        <f t="shared" si="1106"/>
        <v>#N/A</v>
      </c>
      <c r="FQ387" s="28" t="e">
        <f t="shared" si="1107"/>
        <v>#N/A</v>
      </c>
      <c r="FR387" s="1305"/>
      <c r="FS387" s="698"/>
      <c r="FT387" s="10" t="e">
        <f t="shared" si="1108"/>
        <v>#N/A</v>
      </c>
      <c r="FU387" s="28" t="e">
        <f t="shared" si="1109"/>
        <v>#N/A</v>
      </c>
      <c r="FV387" s="28" t="e">
        <f t="shared" si="1110"/>
        <v>#N/A</v>
      </c>
      <c r="FW387" s="1305"/>
      <c r="FX387" s="698"/>
      <c r="FY387" s="658" t="e">
        <f t="shared" si="1111"/>
        <v>#N/A</v>
      </c>
      <c r="FZ387" s="126" t="e">
        <f t="shared" si="1112"/>
        <v>#N/A</v>
      </c>
      <c r="GA387" s="126" t="e">
        <f t="shared" si="1113"/>
        <v>#N/A</v>
      </c>
      <c r="GB387" s="787"/>
      <c r="GC387" s="1314"/>
      <c r="GD387" s="674" t="e">
        <f t="shared" si="1114"/>
        <v>#N/A</v>
      </c>
      <c r="GE387" s="675" t="e">
        <f t="shared" si="1115"/>
        <v>#N/A</v>
      </c>
      <c r="GF387" s="675" t="e">
        <f t="shared" si="1116"/>
        <v>#N/A</v>
      </c>
      <c r="GG387" s="703"/>
      <c r="GH387" s="705"/>
      <c r="GI387" s="688" t="e">
        <f t="shared" si="1117"/>
        <v>#N/A</v>
      </c>
      <c r="GJ387" s="688" t="e">
        <f t="shared" si="1118"/>
        <v>#N/A</v>
      </c>
      <c r="GK387" s="688" t="e">
        <f t="shared" si="1119"/>
        <v>#N/A</v>
      </c>
      <c r="GL387" s="703"/>
      <c r="GM387" s="705"/>
      <c r="GN387" s="689" t="e">
        <f t="shared" si="1120"/>
        <v>#N/A</v>
      </c>
      <c r="GO387" s="688" t="e">
        <f t="shared" si="1121"/>
        <v>#N/A</v>
      </c>
      <c r="GP387" s="688" t="e">
        <f t="shared" si="1122"/>
        <v>#N/A</v>
      </c>
      <c r="GQ387" s="703"/>
      <c r="GR387" s="705"/>
      <c r="GS387" s="689" t="e">
        <f t="shared" si="1123"/>
        <v>#N/A</v>
      </c>
      <c r="GT387" s="688" t="e">
        <f t="shared" si="1124"/>
        <v>#N/A</v>
      </c>
      <c r="GU387" s="688" t="e">
        <f t="shared" si="1125"/>
        <v>#N/A</v>
      </c>
      <c r="GV387" s="706"/>
      <c r="GW387" s="683"/>
      <c r="GX387" s="39" t="e">
        <f t="shared" si="1126"/>
        <v>#N/A</v>
      </c>
      <c r="GY387" s="26" t="e">
        <f t="shared" si="1127"/>
        <v>#N/A</v>
      </c>
      <c r="GZ387" s="26" t="e">
        <f t="shared" si="1128"/>
        <v>#N/A</v>
      </c>
      <c r="HA387" s="1300"/>
      <c r="HB387" s="656"/>
      <c r="HC387" s="28" t="e">
        <f t="shared" si="1129"/>
        <v>#N/A</v>
      </c>
      <c r="HD387" s="28" t="e">
        <f t="shared" si="1130"/>
        <v>#N/A</v>
      </c>
      <c r="HE387" s="28" t="e">
        <f t="shared" si="1131"/>
        <v>#N/A</v>
      </c>
      <c r="HF387" s="1305"/>
      <c r="HG387" s="698"/>
      <c r="HH387" s="10" t="e">
        <f t="shared" si="1132"/>
        <v>#N/A</v>
      </c>
      <c r="HI387" s="28" t="e">
        <f t="shared" si="1133"/>
        <v>#N/A</v>
      </c>
      <c r="HJ387" s="28" t="e">
        <f t="shared" si="1134"/>
        <v>#N/A</v>
      </c>
      <c r="HK387" s="1305"/>
      <c r="HL387" s="698"/>
      <c r="HM387" s="658" t="e">
        <f t="shared" si="1135"/>
        <v>#N/A</v>
      </c>
      <c r="HN387" s="126" t="e">
        <f t="shared" si="1136"/>
        <v>#N/A</v>
      </c>
      <c r="HO387" s="126" t="e">
        <f t="shared" si="1137"/>
        <v>#N/A</v>
      </c>
      <c r="HP387" s="787"/>
      <c r="HQ387" s="1314"/>
      <c r="HR387" s="674" t="e">
        <f t="shared" si="1141"/>
        <v>#N/A</v>
      </c>
      <c r="HS387" s="675" t="e">
        <f t="shared" si="1142"/>
        <v>#N/A</v>
      </c>
      <c r="HT387" s="675" t="e">
        <f t="shared" si="1143"/>
        <v>#N/A</v>
      </c>
      <c r="HU387" s="703"/>
      <c r="HV387" s="705"/>
      <c r="HW387" s="675" t="e">
        <f t="shared" si="1144"/>
        <v>#N/A</v>
      </c>
      <c r="HX387" s="675" t="e">
        <f t="shared" si="1145"/>
        <v>#N/A</v>
      </c>
      <c r="HY387" s="675" t="e">
        <f t="shared" si="1146"/>
        <v>#N/A</v>
      </c>
      <c r="HZ387" s="703"/>
      <c r="IA387" s="705"/>
      <c r="IB387" s="678" t="e">
        <f t="shared" si="1150"/>
        <v>#N/A</v>
      </c>
      <c r="IC387" s="675" t="e">
        <f t="shared" si="1151"/>
        <v>#N/A</v>
      </c>
      <c r="ID387" s="675" t="e">
        <f t="shared" si="1152"/>
        <v>#N/A</v>
      </c>
      <c r="IE387" s="703"/>
      <c r="IF387" s="705"/>
      <c r="IG387" s="678" t="e">
        <f t="shared" si="1153"/>
        <v>#N/A</v>
      </c>
      <c r="IH387" s="675" t="e">
        <f t="shared" si="1154"/>
        <v>#N/A</v>
      </c>
      <c r="II387" s="675" t="e">
        <f t="shared" si="1155"/>
        <v>#N/A</v>
      </c>
      <c r="IJ387" s="706"/>
      <c r="IK387" s="683"/>
      <c r="IL387" s="846" t="e">
        <f t="shared" si="1170"/>
        <v>#N/A</v>
      </c>
      <c r="IM387" s="848" t="e">
        <f t="shared" si="1171"/>
        <v>#N/A</v>
      </c>
      <c r="IN387" s="1252" t="e">
        <f t="shared" si="1172"/>
        <v>#N/A</v>
      </c>
      <c r="IO387" s="1253" t="e">
        <f t="shared" si="1173"/>
        <v>#N/A</v>
      </c>
      <c r="IP387" s="847" t="e">
        <f t="shared" si="1174"/>
        <v>#N/A</v>
      </c>
      <c r="IQ387" s="848" t="e">
        <f t="shared" si="1175"/>
        <v>#N/A</v>
      </c>
      <c r="IR387" s="1252" t="e">
        <f t="shared" si="1176"/>
        <v>#N/A</v>
      </c>
      <c r="IS387" s="1330" t="e">
        <f t="shared" si="1177"/>
        <v>#N/A</v>
      </c>
      <c r="IT387" s="846" t="e">
        <f t="shared" si="1161"/>
        <v>#N/A</v>
      </c>
      <c r="IU387" s="848" t="e">
        <f t="shared" si="1162"/>
        <v>#N/A</v>
      </c>
      <c r="IV387" s="1252" t="e">
        <f t="shared" si="1163"/>
        <v>#N/A</v>
      </c>
      <c r="IW387" s="1253" t="e">
        <f t="shared" si="1164"/>
        <v>#N/A</v>
      </c>
      <c r="IX387" s="847" t="e">
        <f t="shared" si="1165"/>
        <v>#N/A</v>
      </c>
      <c r="IY387" s="848" t="e">
        <f t="shared" si="1166"/>
        <v>#N/A</v>
      </c>
      <c r="IZ387" s="1252" t="e">
        <f t="shared" si="1167"/>
        <v>#N/A</v>
      </c>
      <c r="JA387" s="1330" t="e">
        <f t="shared" si="1168"/>
        <v>#N/A</v>
      </c>
      <c r="JB387" s="153"/>
      <c r="JC387" s="952"/>
      <c r="JD387" s="150"/>
      <c r="JE387" s="150"/>
      <c r="JF387" s="952"/>
      <c r="JG387" s="150"/>
      <c r="JH387" s="150"/>
      <c r="JI387" s="952"/>
      <c r="JJ387" s="150"/>
      <c r="JK387" s="150"/>
      <c r="JL387" s="958"/>
      <c r="JM387" s="150"/>
      <c r="JN387" s="150"/>
      <c r="JO387" s="846"/>
      <c r="JP387" s="852"/>
      <c r="JQ387" s="850"/>
      <c r="JR387" s="850"/>
      <c r="JS387" s="861"/>
      <c r="JT387" s="850"/>
      <c r="JU387" s="861"/>
      <c r="JV387" s="851"/>
      <c r="JW387" s="27"/>
      <c r="JX387" s="27"/>
      <c r="JY387" s="893"/>
      <c r="JZ387" s="27"/>
      <c r="KA387" s="27"/>
      <c r="KB387" s="707"/>
      <c r="KC387" s="846"/>
      <c r="KD387" s="975"/>
      <c r="KE387" s="27"/>
      <c r="KF387" s="27"/>
      <c r="KG387" s="893"/>
      <c r="KH387" s="27"/>
      <c r="KI387" s="27"/>
      <c r="KJ387" s="707"/>
      <c r="KK387" s="846"/>
      <c r="KL387" s="975"/>
      <c r="KM387" s="179"/>
      <c r="KN387" s="889"/>
      <c r="KO387" s="180"/>
      <c r="MA387" s="1352" t="e">
        <f t="shared" si="1147"/>
        <v>#N/A</v>
      </c>
      <c r="MB387" s="1352" t="e">
        <f t="shared" si="1148"/>
        <v>#N/A</v>
      </c>
    </row>
    <row r="388" spans="2:340" ht="18.75" customHeight="1">
      <c r="B388" s="13"/>
      <c r="C388" s="136"/>
      <c r="D388" s="14" t="e">
        <f t="shared" si="1159"/>
        <v>#N/A</v>
      </c>
      <c r="E388" s="31" t="e">
        <f t="shared" si="1180"/>
        <v>#N/A</v>
      </c>
      <c r="F388" s="40" t="e">
        <f t="shared" si="1090"/>
        <v>#N/A</v>
      </c>
      <c r="G388" s="27" t="e">
        <f t="shared" si="1091"/>
        <v>#N/A</v>
      </c>
      <c r="H388" s="27" t="e">
        <f t="shared" si="1092"/>
        <v>#N/A</v>
      </c>
      <c r="I388" s="702"/>
      <c r="J388" s="593"/>
      <c r="K388" s="14" t="e">
        <f t="shared" si="1093"/>
        <v>#N/A</v>
      </c>
      <c r="L388" s="31" t="e">
        <f t="shared" si="1094"/>
        <v>#N/A</v>
      </c>
      <c r="M388" s="40" t="e">
        <f t="shared" si="1138"/>
        <v>#N/A</v>
      </c>
      <c r="N388" s="27" t="e">
        <f t="shared" si="1095"/>
        <v>#N/A</v>
      </c>
      <c r="O388" s="27" t="e">
        <f t="shared" si="1096"/>
        <v>#N/A</v>
      </c>
      <c r="P388" s="27" t="e">
        <f t="shared" si="1097"/>
        <v>#N/A</v>
      </c>
      <c r="Q388" s="702"/>
      <c r="R388" s="593"/>
      <c r="S388" s="29"/>
      <c r="T388" s="29"/>
      <c r="U388" s="29"/>
      <c r="V388" s="29"/>
      <c r="W388" s="863"/>
      <c r="X388" s="592"/>
      <c r="Y388" s="14"/>
      <c r="Z388" s="27"/>
      <c r="AA388" s="27"/>
      <c r="AB388" s="27"/>
      <c r="AC388" s="702"/>
      <c r="AD388" s="593"/>
      <c r="AE388" s="14" t="e">
        <f t="shared" si="1156"/>
        <v>#N/A</v>
      </c>
      <c r="AF388" s="27" t="e">
        <f t="shared" si="1157"/>
        <v>#N/A</v>
      </c>
      <c r="AG388" s="221" t="e">
        <f t="shared" si="1158"/>
        <v>#N/A</v>
      </c>
      <c r="AH388" s="27"/>
      <c r="AI388" s="166"/>
      <c r="AJ388" s="16"/>
      <c r="AK388" s="29"/>
      <c r="AL388" s="29"/>
      <c r="AM388" s="29"/>
      <c r="AN388" s="863"/>
      <c r="AO388" s="592"/>
      <c r="AP388" s="14"/>
      <c r="AQ388" s="27"/>
      <c r="AR388" s="27"/>
      <c r="AS388" s="27"/>
      <c r="AT388" s="702"/>
      <c r="AU388" s="593"/>
      <c r="AV388" s="31"/>
      <c r="AW388" s="16"/>
      <c r="AX388" s="29"/>
      <c r="AY388" s="29"/>
      <c r="AZ388" s="29"/>
      <c r="BA388" s="863"/>
      <c r="BB388" s="902"/>
      <c r="BC388" s="234"/>
      <c r="BD388" s="232"/>
      <c r="BE388" s="232"/>
      <c r="BF388" s="904"/>
      <c r="BG388" s="905"/>
      <c r="BH388" s="15"/>
      <c r="BI388" s="29"/>
      <c r="BJ388" s="29"/>
      <c r="BK388" s="29"/>
      <c r="BL388" s="863"/>
      <c r="BM388" s="902"/>
      <c r="BN388" s="234"/>
      <c r="BO388" s="232"/>
      <c r="BP388" s="232"/>
      <c r="BQ388" s="904"/>
      <c r="BR388" s="905"/>
      <c r="BS388" s="15"/>
      <c r="BT388" s="29"/>
      <c r="BU388" s="29"/>
      <c r="BV388" s="29"/>
      <c r="BW388" s="863"/>
      <c r="BX388" s="902"/>
      <c r="BY388" s="234"/>
      <c r="BZ388" s="232"/>
      <c r="CA388" s="232"/>
      <c r="CB388" s="904"/>
      <c r="CC388" s="905"/>
      <c r="CD388" s="15"/>
      <c r="CE388" s="29"/>
      <c r="CF388" s="29"/>
      <c r="CG388" s="29"/>
      <c r="CH388" s="863"/>
      <c r="CI388" s="902"/>
      <c r="CJ388" s="234"/>
      <c r="CK388" s="232"/>
      <c r="CL388" s="232"/>
      <c r="CM388" s="911"/>
      <c r="CN388" s="912"/>
      <c r="CO388" s="15"/>
      <c r="CP388" s="232"/>
      <c r="CQ388" s="232"/>
      <c r="CR388" s="232"/>
      <c r="CS388" s="904"/>
      <c r="CT388" s="905"/>
      <c r="CU388" s="29"/>
      <c r="CV388" s="232"/>
      <c r="CW388" s="232"/>
      <c r="CX388" s="232"/>
      <c r="CY388" s="911"/>
      <c r="CZ388" s="912"/>
      <c r="DA388" s="15"/>
      <c r="DB388" s="232"/>
      <c r="DC388" s="232"/>
      <c r="DD388" s="232"/>
      <c r="DE388" s="904"/>
      <c r="DF388" s="915"/>
      <c r="DG388" s="40"/>
      <c r="DH388" s="27"/>
      <c r="DI388" s="27"/>
      <c r="DJ388" s="27"/>
      <c r="DK388" s="702"/>
      <c r="DL388" s="593"/>
      <c r="DM388" s="14"/>
      <c r="DN388" s="27"/>
      <c r="DO388" s="27"/>
      <c r="DP388" s="27"/>
      <c r="DQ388" s="702"/>
      <c r="DR388" s="663"/>
      <c r="DS388" s="40" t="e">
        <f t="shared" si="1098"/>
        <v>#N/A</v>
      </c>
      <c r="DT388" s="27" t="e">
        <f t="shared" si="1099"/>
        <v>#N/A</v>
      </c>
      <c r="DU388" s="27" t="e">
        <f t="shared" si="1100"/>
        <v>#N/A</v>
      </c>
      <c r="DV388" s="27" t="e">
        <f t="shared" si="1101"/>
        <v>#N/A</v>
      </c>
      <c r="DW388" s="702"/>
      <c r="DX388" s="663"/>
      <c r="DY388" s="270"/>
      <c r="DZ388" s="249"/>
      <c r="EA388" s="249"/>
      <c r="EB388" s="668"/>
      <c r="EC388" s="667"/>
      <c r="ED388" s="288"/>
      <c r="EE388" s="289"/>
      <c r="EF388" s="295"/>
      <c r="EG388" s="251"/>
      <c r="EH388" s="295"/>
      <c r="EI388" s="251"/>
      <c r="EJ388" s="256"/>
      <c r="EK388" s="257"/>
      <c r="EL388" s="257"/>
      <c r="EM388" s="668"/>
      <c r="EN388" s="665"/>
      <c r="EO388" s="253"/>
      <c r="EP388" s="254"/>
      <c r="EQ388" s="254"/>
      <c r="ER388" s="668"/>
      <c r="ES388" s="665"/>
      <c r="ET388" s="14"/>
      <c r="EU388" s="27"/>
      <c r="EV388" s="31"/>
      <c r="EW388" s="122"/>
      <c r="EX388" s="47"/>
      <c r="EY388" s="48"/>
      <c r="EZ388" s="49"/>
      <c r="FA388" s="50"/>
      <c r="FB388" s="51"/>
      <c r="FC388" s="153" t="e">
        <f t="shared" si="1169"/>
        <v>#N/A</v>
      </c>
      <c r="FD388" s="986" t="e">
        <f t="shared" si="1160"/>
        <v>#N/A</v>
      </c>
      <c r="FE388" s="993" t="e">
        <f t="shared" si="1178"/>
        <v>#N/A</v>
      </c>
      <c r="FF388" s="987" t="e">
        <f t="shared" si="1179"/>
        <v>#N/A</v>
      </c>
      <c r="FG388" s="246" t="e">
        <f t="shared" si="1149"/>
        <v>#N/A</v>
      </c>
      <c r="FH388" s="246" t="e">
        <f t="shared" si="1139"/>
        <v>#N/A</v>
      </c>
      <c r="FI388" s="246" t="e">
        <f t="shared" si="1140"/>
        <v>#N/A</v>
      </c>
      <c r="FJ388" s="39" t="e">
        <f t="shared" si="1102"/>
        <v>#N/A</v>
      </c>
      <c r="FK388" s="26" t="e">
        <f t="shared" si="1103"/>
        <v>#N/A</v>
      </c>
      <c r="FL388" s="26" t="e">
        <f t="shared" si="1104"/>
        <v>#N/A</v>
      </c>
      <c r="FM388" s="1300"/>
      <c r="FN388" s="656"/>
      <c r="FO388" s="28" t="e">
        <f t="shared" si="1105"/>
        <v>#N/A</v>
      </c>
      <c r="FP388" s="28" t="e">
        <f t="shared" si="1106"/>
        <v>#N/A</v>
      </c>
      <c r="FQ388" s="28" t="e">
        <f t="shared" si="1107"/>
        <v>#N/A</v>
      </c>
      <c r="FR388" s="1305"/>
      <c r="FS388" s="698"/>
      <c r="FT388" s="10" t="e">
        <f t="shared" si="1108"/>
        <v>#N/A</v>
      </c>
      <c r="FU388" s="28" t="e">
        <f t="shared" si="1109"/>
        <v>#N/A</v>
      </c>
      <c r="FV388" s="28" t="e">
        <f t="shared" si="1110"/>
        <v>#N/A</v>
      </c>
      <c r="FW388" s="1305"/>
      <c r="FX388" s="698"/>
      <c r="FY388" s="658" t="e">
        <f t="shared" si="1111"/>
        <v>#N/A</v>
      </c>
      <c r="FZ388" s="126" t="e">
        <f t="shared" si="1112"/>
        <v>#N/A</v>
      </c>
      <c r="GA388" s="126" t="e">
        <f t="shared" si="1113"/>
        <v>#N/A</v>
      </c>
      <c r="GB388" s="787"/>
      <c r="GC388" s="1314"/>
      <c r="GD388" s="674" t="e">
        <f t="shared" si="1114"/>
        <v>#N/A</v>
      </c>
      <c r="GE388" s="675" t="e">
        <f t="shared" si="1115"/>
        <v>#N/A</v>
      </c>
      <c r="GF388" s="675" t="e">
        <f t="shared" si="1116"/>
        <v>#N/A</v>
      </c>
      <c r="GG388" s="703"/>
      <c r="GH388" s="705"/>
      <c r="GI388" s="688" t="e">
        <f t="shared" si="1117"/>
        <v>#N/A</v>
      </c>
      <c r="GJ388" s="688" t="e">
        <f t="shared" si="1118"/>
        <v>#N/A</v>
      </c>
      <c r="GK388" s="688" t="e">
        <f t="shared" si="1119"/>
        <v>#N/A</v>
      </c>
      <c r="GL388" s="703"/>
      <c r="GM388" s="705"/>
      <c r="GN388" s="689" t="e">
        <f t="shared" si="1120"/>
        <v>#N/A</v>
      </c>
      <c r="GO388" s="688" t="e">
        <f t="shared" si="1121"/>
        <v>#N/A</v>
      </c>
      <c r="GP388" s="688" t="e">
        <f t="shared" si="1122"/>
        <v>#N/A</v>
      </c>
      <c r="GQ388" s="703"/>
      <c r="GR388" s="705"/>
      <c r="GS388" s="689" t="e">
        <f t="shared" si="1123"/>
        <v>#N/A</v>
      </c>
      <c r="GT388" s="688" t="e">
        <f t="shared" si="1124"/>
        <v>#N/A</v>
      </c>
      <c r="GU388" s="688" t="e">
        <f t="shared" si="1125"/>
        <v>#N/A</v>
      </c>
      <c r="GV388" s="706"/>
      <c r="GW388" s="683"/>
      <c r="GX388" s="39" t="e">
        <f t="shared" si="1126"/>
        <v>#N/A</v>
      </c>
      <c r="GY388" s="26" t="e">
        <f t="shared" si="1127"/>
        <v>#N/A</v>
      </c>
      <c r="GZ388" s="26" t="e">
        <f t="shared" si="1128"/>
        <v>#N/A</v>
      </c>
      <c r="HA388" s="1300"/>
      <c r="HB388" s="656"/>
      <c r="HC388" s="28" t="e">
        <f t="shared" si="1129"/>
        <v>#N/A</v>
      </c>
      <c r="HD388" s="28" t="e">
        <f t="shared" si="1130"/>
        <v>#N/A</v>
      </c>
      <c r="HE388" s="28" t="e">
        <f t="shared" si="1131"/>
        <v>#N/A</v>
      </c>
      <c r="HF388" s="1305"/>
      <c r="HG388" s="698"/>
      <c r="HH388" s="10" t="e">
        <f t="shared" si="1132"/>
        <v>#N/A</v>
      </c>
      <c r="HI388" s="28" t="e">
        <f t="shared" si="1133"/>
        <v>#N/A</v>
      </c>
      <c r="HJ388" s="28" t="e">
        <f t="shared" si="1134"/>
        <v>#N/A</v>
      </c>
      <c r="HK388" s="1305"/>
      <c r="HL388" s="698"/>
      <c r="HM388" s="658" t="e">
        <f t="shared" si="1135"/>
        <v>#N/A</v>
      </c>
      <c r="HN388" s="126" t="e">
        <f t="shared" si="1136"/>
        <v>#N/A</v>
      </c>
      <c r="HO388" s="126" t="e">
        <f t="shared" si="1137"/>
        <v>#N/A</v>
      </c>
      <c r="HP388" s="787"/>
      <c r="HQ388" s="1314"/>
      <c r="HR388" s="674" t="e">
        <f t="shared" si="1141"/>
        <v>#N/A</v>
      </c>
      <c r="HS388" s="675" t="e">
        <f t="shared" si="1142"/>
        <v>#N/A</v>
      </c>
      <c r="HT388" s="675" t="e">
        <f t="shared" si="1143"/>
        <v>#N/A</v>
      </c>
      <c r="HU388" s="703"/>
      <c r="HV388" s="705"/>
      <c r="HW388" s="675" t="e">
        <f t="shared" si="1144"/>
        <v>#N/A</v>
      </c>
      <c r="HX388" s="675" t="e">
        <f t="shared" si="1145"/>
        <v>#N/A</v>
      </c>
      <c r="HY388" s="675" t="e">
        <f t="shared" si="1146"/>
        <v>#N/A</v>
      </c>
      <c r="HZ388" s="703"/>
      <c r="IA388" s="705"/>
      <c r="IB388" s="678" t="e">
        <f t="shared" si="1150"/>
        <v>#N/A</v>
      </c>
      <c r="IC388" s="675" t="e">
        <f t="shared" si="1151"/>
        <v>#N/A</v>
      </c>
      <c r="ID388" s="675" t="e">
        <f t="shared" si="1152"/>
        <v>#N/A</v>
      </c>
      <c r="IE388" s="703"/>
      <c r="IF388" s="705"/>
      <c r="IG388" s="678" t="e">
        <f t="shared" si="1153"/>
        <v>#N/A</v>
      </c>
      <c r="IH388" s="675" t="e">
        <f t="shared" si="1154"/>
        <v>#N/A</v>
      </c>
      <c r="II388" s="675" t="e">
        <f t="shared" si="1155"/>
        <v>#N/A</v>
      </c>
      <c r="IJ388" s="706"/>
      <c r="IK388" s="683"/>
      <c r="IL388" s="846" t="e">
        <f t="shared" si="1170"/>
        <v>#N/A</v>
      </c>
      <c r="IM388" s="848" t="e">
        <f t="shared" si="1171"/>
        <v>#N/A</v>
      </c>
      <c r="IN388" s="1252" t="e">
        <f t="shared" si="1172"/>
        <v>#N/A</v>
      </c>
      <c r="IO388" s="1253" t="e">
        <f t="shared" si="1173"/>
        <v>#N/A</v>
      </c>
      <c r="IP388" s="847" t="e">
        <f t="shared" si="1174"/>
        <v>#N/A</v>
      </c>
      <c r="IQ388" s="848" t="e">
        <f t="shared" si="1175"/>
        <v>#N/A</v>
      </c>
      <c r="IR388" s="1252" t="e">
        <f t="shared" si="1176"/>
        <v>#N/A</v>
      </c>
      <c r="IS388" s="1330" t="e">
        <f t="shared" si="1177"/>
        <v>#N/A</v>
      </c>
      <c r="IT388" s="846" t="e">
        <f t="shared" si="1161"/>
        <v>#N/A</v>
      </c>
      <c r="IU388" s="848" t="e">
        <f t="shared" si="1162"/>
        <v>#N/A</v>
      </c>
      <c r="IV388" s="1252" t="e">
        <f t="shared" si="1163"/>
        <v>#N/A</v>
      </c>
      <c r="IW388" s="1253" t="e">
        <f t="shared" si="1164"/>
        <v>#N/A</v>
      </c>
      <c r="IX388" s="847" t="e">
        <f t="shared" si="1165"/>
        <v>#N/A</v>
      </c>
      <c r="IY388" s="848" t="e">
        <f t="shared" si="1166"/>
        <v>#N/A</v>
      </c>
      <c r="IZ388" s="1252" t="e">
        <f t="shared" si="1167"/>
        <v>#N/A</v>
      </c>
      <c r="JA388" s="1330" t="e">
        <f t="shared" si="1168"/>
        <v>#N/A</v>
      </c>
      <c r="JB388" s="153"/>
      <c r="JC388" s="952"/>
      <c r="JD388" s="150"/>
      <c r="JE388" s="150"/>
      <c r="JF388" s="952"/>
      <c r="JG388" s="150"/>
      <c r="JH388" s="150"/>
      <c r="JI388" s="952"/>
      <c r="JJ388" s="150"/>
      <c r="JK388" s="150"/>
      <c r="JL388" s="958"/>
      <c r="JM388" s="150"/>
      <c r="JN388" s="150"/>
      <c r="JO388" s="846"/>
      <c r="JP388" s="852"/>
      <c r="JQ388" s="850"/>
      <c r="JR388" s="850"/>
      <c r="JS388" s="861"/>
      <c r="JT388" s="850"/>
      <c r="JU388" s="861"/>
      <c r="JV388" s="851"/>
      <c r="JW388" s="27"/>
      <c r="JX388" s="27"/>
      <c r="JY388" s="893"/>
      <c r="JZ388" s="27"/>
      <c r="KA388" s="27"/>
      <c r="KB388" s="707"/>
      <c r="KC388" s="846"/>
      <c r="KD388" s="975"/>
      <c r="KE388" s="27"/>
      <c r="KF388" s="27"/>
      <c r="KG388" s="893"/>
      <c r="KH388" s="27"/>
      <c r="KI388" s="27"/>
      <c r="KJ388" s="707"/>
      <c r="KK388" s="846"/>
      <c r="KL388" s="975"/>
      <c r="KM388" s="179"/>
      <c r="KN388" s="889"/>
      <c r="KO388" s="180"/>
      <c r="MA388" s="1352" t="e">
        <f t="shared" si="1147"/>
        <v>#N/A</v>
      </c>
      <c r="MB388" s="1352" t="e">
        <f t="shared" si="1148"/>
        <v>#N/A</v>
      </c>
    </row>
    <row r="389" spans="2:340" ht="18.75" customHeight="1">
      <c r="B389" s="13"/>
      <c r="C389" s="136"/>
      <c r="D389" s="14" t="e">
        <f t="shared" si="1159"/>
        <v>#N/A</v>
      </c>
      <c r="E389" s="31" t="e">
        <f t="shared" si="1180"/>
        <v>#N/A</v>
      </c>
      <c r="F389" s="40" t="e">
        <f t="shared" ref="F389:F452" si="1181">IF(OR(C389="",N389="",N389="#N/A"),#N/A,(DY389/N389)*1000/60)</f>
        <v>#N/A</v>
      </c>
      <c r="G389" s="27" t="e">
        <f t="shared" ref="G389:G452" si="1182">IF(OR(C389="",O389="",O389="#N/A"),#N/A,(DZ389/O389)*1000/60)</f>
        <v>#N/A</v>
      </c>
      <c r="H389" s="27" t="e">
        <f t="shared" ref="H389:H452" si="1183">IF(OR(C389="",P389="",P389="#N/A"),#N/A,(EA389/P389)*1000/60)</f>
        <v>#N/A</v>
      </c>
      <c r="I389" s="702"/>
      <c r="J389" s="593"/>
      <c r="K389" s="14" t="e">
        <f t="shared" ref="K389:K452" si="1184">IF(OR(C389="",O389="",O389="#N/A"),#N/A,(ED389/O389)*1000/60)</f>
        <v>#N/A</v>
      </c>
      <c r="L389" s="31" t="e">
        <f t="shared" ref="L389:L452" si="1185">IF(OR(C389="",P389="",P389="#N/A"),#N/A,(EE389/P389)*1000/60)</f>
        <v>#N/A</v>
      </c>
      <c r="M389" s="40" t="e">
        <f t="shared" si="1138"/>
        <v>#N/A</v>
      </c>
      <c r="N389" s="27" t="e">
        <f t="shared" ref="N389:N452" si="1186">IF(OR(C389="",EO389="",EO389="#N/A"),#N/A,((EJ389/EO389)*60))</f>
        <v>#N/A</v>
      </c>
      <c r="O389" s="27" t="e">
        <f t="shared" ref="O389:O452" si="1187">IF(OR(C389="",EP389="",EP389="#N/A"),#N/A,((EK389/EP389)*60))</f>
        <v>#N/A</v>
      </c>
      <c r="P389" s="27" t="e">
        <f t="shared" ref="P389:P452" si="1188">IF(OR(C389="",EQ389="",EQ389="#N/A"),#N/A,((EL389/EQ389)*60))</f>
        <v>#N/A</v>
      </c>
      <c r="Q389" s="702"/>
      <c r="R389" s="593"/>
      <c r="S389" s="29"/>
      <c r="T389" s="29"/>
      <c r="U389" s="29"/>
      <c r="V389" s="29"/>
      <c r="W389" s="863"/>
      <c r="X389" s="592"/>
      <c r="Y389" s="14"/>
      <c r="Z389" s="27"/>
      <c r="AA389" s="27"/>
      <c r="AB389" s="27"/>
      <c r="AC389" s="702"/>
      <c r="AD389" s="593"/>
      <c r="AE389" s="14" t="e">
        <f t="shared" si="1156"/>
        <v>#N/A</v>
      </c>
      <c r="AF389" s="27" t="e">
        <f t="shared" si="1157"/>
        <v>#N/A</v>
      </c>
      <c r="AG389" s="221" t="e">
        <f t="shared" si="1158"/>
        <v>#N/A</v>
      </c>
      <c r="AH389" s="27"/>
      <c r="AI389" s="166"/>
      <c r="AJ389" s="16"/>
      <c r="AK389" s="29"/>
      <c r="AL389" s="29"/>
      <c r="AM389" s="29"/>
      <c r="AN389" s="863"/>
      <c r="AO389" s="592"/>
      <c r="AP389" s="14"/>
      <c r="AQ389" s="27"/>
      <c r="AR389" s="27"/>
      <c r="AS389" s="27"/>
      <c r="AT389" s="702"/>
      <c r="AU389" s="593"/>
      <c r="AV389" s="31"/>
      <c r="AW389" s="16"/>
      <c r="AX389" s="29"/>
      <c r="AY389" s="29"/>
      <c r="AZ389" s="29"/>
      <c r="BA389" s="863"/>
      <c r="BB389" s="902"/>
      <c r="BC389" s="234"/>
      <c r="BD389" s="232"/>
      <c r="BE389" s="232"/>
      <c r="BF389" s="904"/>
      <c r="BG389" s="905"/>
      <c r="BH389" s="15"/>
      <c r="BI389" s="29"/>
      <c r="BJ389" s="29"/>
      <c r="BK389" s="29"/>
      <c r="BL389" s="863"/>
      <c r="BM389" s="902"/>
      <c r="BN389" s="234"/>
      <c r="BO389" s="232"/>
      <c r="BP389" s="232"/>
      <c r="BQ389" s="904"/>
      <c r="BR389" s="905"/>
      <c r="BS389" s="15"/>
      <c r="BT389" s="29"/>
      <c r="BU389" s="29"/>
      <c r="BV389" s="29"/>
      <c r="BW389" s="863"/>
      <c r="BX389" s="902"/>
      <c r="BY389" s="234"/>
      <c r="BZ389" s="232"/>
      <c r="CA389" s="232"/>
      <c r="CB389" s="904"/>
      <c r="CC389" s="905"/>
      <c r="CD389" s="15"/>
      <c r="CE389" s="29"/>
      <c r="CF389" s="29"/>
      <c r="CG389" s="29"/>
      <c r="CH389" s="863"/>
      <c r="CI389" s="902"/>
      <c r="CJ389" s="234"/>
      <c r="CK389" s="232"/>
      <c r="CL389" s="232"/>
      <c r="CM389" s="911"/>
      <c r="CN389" s="912"/>
      <c r="CO389" s="15"/>
      <c r="CP389" s="232"/>
      <c r="CQ389" s="232"/>
      <c r="CR389" s="232"/>
      <c r="CS389" s="904"/>
      <c r="CT389" s="905"/>
      <c r="CU389" s="29"/>
      <c r="CV389" s="232"/>
      <c r="CW389" s="232"/>
      <c r="CX389" s="232"/>
      <c r="CY389" s="911"/>
      <c r="CZ389" s="912"/>
      <c r="DA389" s="15"/>
      <c r="DB389" s="232"/>
      <c r="DC389" s="232"/>
      <c r="DD389" s="232"/>
      <c r="DE389" s="904"/>
      <c r="DF389" s="915"/>
      <c r="DG389" s="40"/>
      <c r="DH389" s="27"/>
      <c r="DI389" s="27"/>
      <c r="DJ389" s="27"/>
      <c r="DK389" s="702"/>
      <c r="DL389" s="593"/>
      <c r="DM389" s="14"/>
      <c r="DN389" s="27"/>
      <c r="DO389" s="27"/>
      <c r="DP389" s="27"/>
      <c r="DQ389" s="702"/>
      <c r="DR389" s="663"/>
      <c r="DS389" s="40" t="e">
        <f t="shared" ref="DS389:DS452" si="1189">IF(OR(C389="",DG389="",DG389="#N/A"),#N/A,DG389*(61/12))</f>
        <v>#N/A</v>
      </c>
      <c r="DT389" s="27" t="e">
        <f t="shared" ref="DT389:DT452" si="1190">IF(OR(C389="",DH389="",DH389="#N/A"),#N/A,DH389*(61/12))</f>
        <v>#N/A</v>
      </c>
      <c r="DU389" s="27" t="e">
        <f t="shared" ref="DU389:DU452" si="1191">IF(OR(C389="",DI389="",DI389="#N/A"),#N/A,DI389*(61/12))</f>
        <v>#N/A</v>
      </c>
      <c r="DV389" s="27" t="e">
        <f t="shared" ref="DV389:DV452" si="1192">IF(OR(C389="",DJ389="",DJ389="#N/A"),#N/A,DJ389*(61/12))</f>
        <v>#N/A</v>
      </c>
      <c r="DW389" s="702"/>
      <c r="DX389" s="663"/>
      <c r="DY389" s="270"/>
      <c r="DZ389" s="249"/>
      <c r="EA389" s="249"/>
      <c r="EB389" s="668"/>
      <c r="EC389" s="667"/>
      <c r="ED389" s="288"/>
      <c r="EE389" s="289"/>
      <c r="EF389" s="295"/>
      <c r="EG389" s="251"/>
      <c r="EH389" s="295"/>
      <c r="EI389" s="251"/>
      <c r="EJ389" s="256"/>
      <c r="EK389" s="257"/>
      <c r="EL389" s="257"/>
      <c r="EM389" s="668"/>
      <c r="EN389" s="665"/>
      <c r="EO389" s="253"/>
      <c r="EP389" s="254"/>
      <c r="EQ389" s="254"/>
      <c r="ER389" s="668"/>
      <c r="ES389" s="665"/>
      <c r="ET389" s="14"/>
      <c r="EU389" s="27"/>
      <c r="EV389" s="31"/>
      <c r="EW389" s="122"/>
      <c r="EX389" s="47"/>
      <c r="EY389" s="48"/>
      <c r="EZ389" s="49"/>
      <c r="FA389" s="50"/>
      <c r="FB389" s="51"/>
      <c r="FC389" s="153" t="e">
        <f t="shared" si="1169"/>
        <v>#N/A</v>
      </c>
      <c r="FD389" s="986" t="e">
        <f t="shared" si="1160"/>
        <v>#N/A</v>
      </c>
      <c r="FE389" s="993" t="e">
        <f t="shared" si="1178"/>
        <v>#N/A</v>
      </c>
      <c r="FF389" s="987" t="e">
        <f t="shared" si="1179"/>
        <v>#N/A</v>
      </c>
      <c r="FG389" s="246" t="e">
        <f t="shared" si="1149"/>
        <v>#N/A</v>
      </c>
      <c r="FH389" s="246" t="e">
        <f t="shared" si="1139"/>
        <v>#N/A</v>
      </c>
      <c r="FI389" s="246" t="e">
        <f t="shared" si="1140"/>
        <v>#N/A</v>
      </c>
      <c r="FJ389" s="39" t="e">
        <f t="shared" ref="FJ389:FJ452" si="1193">IF(OR(AW389="",AW389="#N/A",BC389="",BC389="#N/A"),#N/A,AW389-BC389)</f>
        <v>#N/A</v>
      </c>
      <c r="FK389" s="26" t="e">
        <f t="shared" ref="FK389:FK452" si="1194">IF(OR(BC389="",BC389="#N/A",BD389="",BD389="#N/A"),#N/A,BC389-BD389)</f>
        <v>#N/A</v>
      </c>
      <c r="FL389" s="26" t="e">
        <f t="shared" ref="FL389:FL452" si="1195">IF(OR(BC389="",BC389="#N/A",BE389="",BE389="#N/A"),#N/A,BC389-BE389)</f>
        <v>#N/A</v>
      </c>
      <c r="FM389" s="1300"/>
      <c r="FN389" s="656"/>
      <c r="FO389" s="28" t="e">
        <f t="shared" ref="FO389:FO452" si="1196">IF(OR(BH389="",BH389="#N/A",BN389="",BN389="#N/A"),#N/A,BH389-BN389)</f>
        <v>#N/A</v>
      </c>
      <c r="FP389" s="28" t="e">
        <f t="shared" ref="FP389:FP452" si="1197">IF(OR(BN389="",BN389="#N/A",BO389="",BO389="#N/A"),#N/A,BN389-BO389)</f>
        <v>#N/A</v>
      </c>
      <c r="FQ389" s="28" t="e">
        <f t="shared" ref="FQ389:FQ452" si="1198">IF(OR(BN389="",BN389="#N/A",BP389="",BP389="#N/A"),#N/A,BN389-BP389)</f>
        <v>#N/A</v>
      </c>
      <c r="FR389" s="1305"/>
      <c r="FS389" s="698"/>
      <c r="FT389" s="10" t="e">
        <f t="shared" ref="FT389:FT452" si="1199">IF(OR(BS389="",BS389="#N/A",BY389="",BY389="#N/A"),#N/A,BS389-BY389)</f>
        <v>#N/A</v>
      </c>
      <c r="FU389" s="28" t="e">
        <f t="shared" ref="FU389:FU452" si="1200">IF(OR(BY389="",BY389="#N/A",BZ389="",BZ389="#N/A"),#N/A,BY389-BZ389)</f>
        <v>#N/A</v>
      </c>
      <c r="FV389" s="28" t="e">
        <f t="shared" ref="FV389:FV452" si="1201">IF(OR(BY389="",BY389="#N/A",CA389="",CA389="#N/A"),#N/A,BY389-CA389)</f>
        <v>#N/A</v>
      </c>
      <c r="FW389" s="1305"/>
      <c r="FX389" s="698"/>
      <c r="FY389" s="658" t="e">
        <f t="shared" ref="FY389:FY452" si="1202">IF(OR(CD389="",CD389="#N/A",CJ389="",CJ389="#N/A"),#N/A,CD389-CJ389)</f>
        <v>#N/A</v>
      </c>
      <c r="FZ389" s="126" t="e">
        <f t="shared" ref="FZ389:FZ452" si="1203">IF(OR(CJ389="",CJ389="#N/A",CK389="",CK389="#N/A"),#N/A,CJ389-CK389)</f>
        <v>#N/A</v>
      </c>
      <c r="GA389" s="126" t="e">
        <f t="shared" ref="GA389:GA452" si="1204">IF(OR(CJ389="",CJ389="#N/A",CL389="",CL389="#N/A"),#N/A,CJ389-CL389)</f>
        <v>#N/A</v>
      </c>
      <c r="GB389" s="787"/>
      <c r="GC389" s="1314"/>
      <c r="GD389" s="674" t="e">
        <f t="shared" ref="GD389:GD452" si="1205">IF(OR(FJ389="",FJ389="#N/A"),#N/A,FJ389/AW389)</f>
        <v>#N/A</v>
      </c>
      <c r="GE389" s="675" t="e">
        <f t="shared" ref="GE389:GE452" si="1206">IF(OR(FK389="",FK389="#N/A"),#N/A,FK389/BC389)</f>
        <v>#N/A</v>
      </c>
      <c r="GF389" s="675" t="e">
        <f t="shared" ref="GF389:GF452" si="1207">IF(OR(FL389="",FL389="#N/A"),#N/A,FL389/BC389)</f>
        <v>#N/A</v>
      </c>
      <c r="GG389" s="703"/>
      <c r="GH389" s="705"/>
      <c r="GI389" s="688" t="e">
        <f t="shared" ref="GI389:GI452" si="1208">IF(OR(FO389="",FO389="#N/A"),#N/A,FO389/BH389)</f>
        <v>#N/A</v>
      </c>
      <c r="GJ389" s="688" t="e">
        <f t="shared" ref="GJ389:GJ452" si="1209">IF(OR(FP389="",FP389="#N/A"),#N/A,FP389/BN389)</f>
        <v>#N/A</v>
      </c>
      <c r="GK389" s="688" t="e">
        <f t="shared" ref="GK389:GK452" si="1210">IF(OR(FQ389="",FQ389="#N/A"),#N/A,FQ389/BN389)</f>
        <v>#N/A</v>
      </c>
      <c r="GL389" s="703"/>
      <c r="GM389" s="705"/>
      <c r="GN389" s="689" t="e">
        <f t="shared" ref="GN389:GN452" si="1211">IF(OR(FT389="",FT389="#N/A"),#N/A,FT389/BS389)</f>
        <v>#N/A</v>
      </c>
      <c r="GO389" s="688" t="e">
        <f t="shared" ref="GO389:GO452" si="1212">IF(OR(FU389="",FU389="#N/A"),#N/A,FU389/BY389)</f>
        <v>#N/A</v>
      </c>
      <c r="GP389" s="688" t="e">
        <f t="shared" ref="GP389:GP452" si="1213">IF(OR(FV389="",FV389="#N/A"),#N/A,FV389/BY389)</f>
        <v>#N/A</v>
      </c>
      <c r="GQ389" s="703"/>
      <c r="GR389" s="705"/>
      <c r="GS389" s="689" t="e">
        <f t="shared" ref="GS389:GS452" si="1214">IF(OR(FY389="",FY389="#N/A"),#N/A,FY389/CD389)</f>
        <v>#N/A</v>
      </c>
      <c r="GT389" s="688" t="e">
        <f t="shared" ref="GT389:GT452" si="1215">IF(OR(FZ389="",FZ389="#N/A"),#N/A,FZ389/CJ389)</f>
        <v>#N/A</v>
      </c>
      <c r="GU389" s="688" t="e">
        <f t="shared" ref="GU389:GU452" si="1216">IF(OR(GA389="",GA389="#N/A"),#N/A,GA389/CJ389)</f>
        <v>#N/A</v>
      </c>
      <c r="GV389" s="706"/>
      <c r="GW389" s="683"/>
      <c r="GX389" s="39" t="e">
        <f t="shared" ref="GX389:GX452" si="1217">IF(OR(AW389="",AW389="#N/A",AX389="",AX389="#N/A"),#N/A,AW389-AX389)</f>
        <v>#N/A</v>
      </c>
      <c r="GY389" s="26" t="e">
        <f t="shared" ref="GY389:GY452" si="1218">IF(OR(AX389="",AX389="#N/A",AY389="",AY389="#N/A"),#N/A,AX389-AY389)</f>
        <v>#N/A</v>
      </c>
      <c r="GZ389" s="26" t="e">
        <f t="shared" ref="GZ389:GZ452" si="1219">IF(OR(AX389="",AX389="#N/A",AZ389="",AZ389="#N/A"),#N/A,AX389-AZ389)</f>
        <v>#N/A</v>
      </c>
      <c r="HA389" s="1300"/>
      <c r="HB389" s="656"/>
      <c r="HC389" s="28" t="e">
        <f t="shared" ref="HC389:HC452" si="1220">IF(OR(BH389="",BH389="#N/A",BI389="",BI389="#N/A"),#N/A,BH389-BI389)</f>
        <v>#N/A</v>
      </c>
      <c r="HD389" s="28" t="e">
        <f t="shared" ref="HD389:HD452" si="1221">IF(OR(BI389="",BI389="#N/A",BJ389="",BJ389="#N/A"),#N/A,BI389-BJ389)</f>
        <v>#N/A</v>
      </c>
      <c r="HE389" s="28" t="e">
        <f t="shared" ref="HE389:HE452" si="1222">IF(OR(BI389="",BI389="#N/A",BK389="",BK389="#N/A"),#N/A,BI389-BK389)</f>
        <v>#N/A</v>
      </c>
      <c r="HF389" s="1305"/>
      <c r="HG389" s="698"/>
      <c r="HH389" s="10" t="e">
        <f t="shared" ref="HH389:HH452" si="1223">IF(OR(BS389="",BS389="#N/A",BT389="",BT389="#N/A"),#N/A,BS389-BT389)</f>
        <v>#N/A</v>
      </c>
      <c r="HI389" s="28" t="e">
        <f t="shared" ref="HI389:HI452" si="1224">IF(OR(BT389="",BT389="#N/A",BU389="",BU389="#N/A"),#N/A,BT389-BU389)</f>
        <v>#N/A</v>
      </c>
      <c r="HJ389" s="28" t="e">
        <f t="shared" ref="HJ389:HJ452" si="1225">IF(OR(BT389="",BT389="#N/A",BV389="",BV389="#N/A"),#N/A,BT389-BV389)</f>
        <v>#N/A</v>
      </c>
      <c r="HK389" s="1305"/>
      <c r="HL389" s="698"/>
      <c r="HM389" s="658" t="e">
        <f t="shared" ref="HM389:HM452" si="1226">IF(OR(CD389="",CD389="#N/A",CE389="",CE389="#N/A"),#N/A,CD389-CE389)</f>
        <v>#N/A</v>
      </c>
      <c r="HN389" s="126" t="e">
        <f t="shared" ref="HN389:HN452" si="1227">IF(OR(CE389="",CE389="#N/A",CF389="",CF389="#N/A"),#N/A,CE389-CF389)</f>
        <v>#N/A</v>
      </c>
      <c r="HO389" s="126" t="e">
        <f t="shared" ref="HO389:HO452" si="1228">IF(OR(CE389="",CE389="#N/A",CG389="",CG389="#N/A"),#N/A,CE389-CG389)</f>
        <v>#N/A</v>
      </c>
      <c r="HP389" s="787"/>
      <c r="HQ389" s="1314"/>
      <c r="HR389" s="674" t="e">
        <f t="shared" si="1141"/>
        <v>#N/A</v>
      </c>
      <c r="HS389" s="675" t="e">
        <f t="shared" si="1142"/>
        <v>#N/A</v>
      </c>
      <c r="HT389" s="675" t="e">
        <f t="shared" si="1143"/>
        <v>#N/A</v>
      </c>
      <c r="HU389" s="703"/>
      <c r="HV389" s="705"/>
      <c r="HW389" s="675" t="e">
        <f t="shared" si="1144"/>
        <v>#N/A</v>
      </c>
      <c r="HX389" s="675" t="e">
        <f t="shared" si="1145"/>
        <v>#N/A</v>
      </c>
      <c r="HY389" s="675" t="e">
        <f t="shared" si="1146"/>
        <v>#N/A</v>
      </c>
      <c r="HZ389" s="703"/>
      <c r="IA389" s="705"/>
      <c r="IB389" s="678" t="e">
        <f t="shared" si="1150"/>
        <v>#N/A</v>
      </c>
      <c r="IC389" s="675" t="e">
        <f t="shared" si="1151"/>
        <v>#N/A</v>
      </c>
      <c r="ID389" s="675" t="e">
        <f t="shared" si="1152"/>
        <v>#N/A</v>
      </c>
      <c r="IE389" s="703"/>
      <c r="IF389" s="705"/>
      <c r="IG389" s="678" t="e">
        <f t="shared" si="1153"/>
        <v>#N/A</v>
      </c>
      <c r="IH389" s="675" t="e">
        <f t="shared" si="1154"/>
        <v>#N/A</v>
      </c>
      <c r="II389" s="675" t="e">
        <f t="shared" si="1155"/>
        <v>#N/A</v>
      </c>
      <c r="IJ389" s="706"/>
      <c r="IK389" s="683"/>
      <c r="IL389" s="846" t="e">
        <f t="shared" si="1170"/>
        <v>#N/A</v>
      </c>
      <c r="IM389" s="848" t="e">
        <f t="shared" si="1171"/>
        <v>#N/A</v>
      </c>
      <c r="IN389" s="1252" t="e">
        <f t="shared" si="1172"/>
        <v>#N/A</v>
      </c>
      <c r="IO389" s="1253" t="e">
        <f t="shared" si="1173"/>
        <v>#N/A</v>
      </c>
      <c r="IP389" s="847" t="e">
        <f t="shared" si="1174"/>
        <v>#N/A</v>
      </c>
      <c r="IQ389" s="848" t="e">
        <f t="shared" si="1175"/>
        <v>#N/A</v>
      </c>
      <c r="IR389" s="1252" t="e">
        <f t="shared" si="1176"/>
        <v>#N/A</v>
      </c>
      <c r="IS389" s="1330" t="e">
        <f t="shared" si="1177"/>
        <v>#N/A</v>
      </c>
      <c r="IT389" s="846" t="e">
        <f t="shared" si="1161"/>
        <v>#N/A</v>
      </c>
      <c r="IU389" s="848" t="e">
        <f t="shared" si="1162"/>
        <v>#N/A</v>
      </c>
      <c r="IV389" s="1252" t="e">
        <f t="shared" si="1163"/>
        <v>#N/A</v>
      </c>
      <c r="IW389" s="1253" t="e">
        <f t="shared" si="1164"/>
        <v>#N/A</v>
      </c>
      <c r="IX389" s="847" t="e">
        <f t="shared" si="1165"/>
        <v>#N/A</v>
      </c>
      <c r="IY389" s="848" t="e">
        <f t="shared" si="1166"/>
        <v>#N/A</v>
      </c>
      <c r="IZ389" s="1252" t="e">
        <f t="shared" si="1167"/>
        <v>#N/A</v>
      </c>
      <c r="JA389" s="1330" t="e">
        <f t="shared" si="1168"/>
        <v>#N/A</v>
      </c>
      <c r="JB389" s="153"/>
      <c r="JC389" s="952"/>
      <c r="JD389" s="150"/>
      <c r="JE389" s="150"/>
      <c r="JF389" s="952"/>
      <c r="JG389" s="150"/>
      <c r="JH389" s="150"/>
      <c r="JI389" s="952"/>
      <c r="JJ389" s="150"/>
      <c r="JK389" s="150"/>
      <c r="JL389" s="958"/>
      <c r="JM389" s="150"/>
      <c r="JN389" s="150"/>
      <c r="JO389" s="846"/>
      <c r="JP389" s="852"/>
      <c r="JQ389" s="850"/>
      <c r="JR389" s="850"/>
      <c r="JS389" s="861"/>
      <c r="JT389" s="850"/>
      <c r="JU389" s="861"/>
      <c r="JV389" s="851"/>
      <c r="JW389" s="27"/>
      <c r="JX389" s="27"/>
      <c r="JY389" s="893"/>
      <c r="JZ389" s="27"/>
      <c r="KA389" s="27"/>
      <c r="KB389" s="707"/>
      <c r="KC389" s="846"/>
      <c r="KD389" s="975"/>
      <c r="KE389" s="27"/>
      <c r="KF389" s="27"/>
      <c r="KG389" s="893"/>
      <c r="KH389" s="27"/>
      <c r="KI389" s="27"/>
      <c r="KJ389" s="707"/>
      <c r="KK389" s="846"/>
      <c r="KL389" s="975"/>
      <c r="KM389" s="179"/>
      <c r="KN389" s="889"/>
      <c r="KO389" s="180"/>
      <c r="MA389" s="1352" t="e">
        <f t="shared" si="1147"/>
        <v>#N/A</v>
      </c>
      <c r="MB389" s="1352" t="e">
        <f t="shared" si="1148"/>
        <v>#N/A</v>
      </c>
    </row>
    <row r="390" spans="2:340" ht="18.75" customHeight="1">
      <c r="B390" s="13"/>
      <c r="C390" s="136"/>
      <c r="D390" s="14" t="e">
        <f t="shared" si="1159"/>
        <v>#N/A</v>
      </c>
      <c r="E390" s="31" t="e">
        <f t="shared" si="1180"/>
        <v>#N/A</v>
      </c>
      <c r="F390" s="40" t="e">
        <f t="shared" si="1181"/>
        <v>#N/A</v>
      </c>
      <c r="G390" s="27" t="e">
        <f t="shared" si="1182"/>
        <v>#N/A</v>
      </c>
      <c r="H390" s="27" t="e">
        <f t="shared" si="1183"/>
        <v>#N/A</v>
      </c>
      <c r="I390" s="702"/>
      <c r="J390" s="593"/>
      <c r="K390" s="14" t="e">
        <f t="shared" si="1184"/>
        <v>#N/A</v>
      </c>
      <c r="L390" s="31" t="e">
        <f t="shared" si="1185"/>
        <v>#N/A</v>
      </c>
      <c r="M390" s="40" t="e">
        <f t="shared" ref="M390:M453" si="1229">IF(OR(C390="",EO390="",EO390="#N/A"),#N/A,((EF390/EG390)*60+(EJ390/EO390)*60+(EH390/EI390)*60))</f>
        <v>#N/A</v>
      </c>
      <c r="N390" s="27" t="e">
        <f t="shared" si="1186"/>
        <v>#N/A</v>
      </c>
      <c r="O390" s="27" t="e">
        <f t="shared" si="1187"/>
        <v>#N/A</v>
      </c>
      <c r="P390" s="27" t="e">
        <f t="shared" si="1188"/>
        <v>#N/A</v>
      </c>
      <c r="Q390" s="702"/>
      <c r="R390" s="593"/>
      <c r="S390" s="29"/>
      <c r="T390" s="29"/>
      <c r="U390" s="29"/>
      <c r="V390" s="29"/>
      <c r="W390" s="863"/>
      <c r="X390" s="592"/>
      <c r="Y390" s="14"/>
      <c r="Z390" s="27"/>
      <c r="AA390" s="27"/>
      <c r="AB390" s="27"/>
      <c r="AC390" s="702"/>
      <c r="AD390" s="593"/>
      <c r="AE390" s="14" t="e">
        <f t="shared" si="1156"/>
        <v>#N/A</v>
      </c>
      <c r="AF390" s="27" t="e">
        <f t="shared" si="1157"/>
        <v>#N/A</v>
      </c>
      <c r="AG390" s="221" t="e">
        <f t="shared" si="1158"/>
        <v>#N/A</v>
      </c>
      <c r="AH390" s="27"/>
      <c r="AI390" s="166"/>
      <c r="AJ390" s="16"/>
      <c r="AK390" s="29"/>
      <c r="AL390" s="29"/>
      <c r="AM390" s="29"/>
      <c r="AN390" s="863"/>
      <c r="AO390" s="592"/>
      <c r="AP390" s="14"/>
      <c r="AQ390" s="27"/>
      <c r="AR390" s="27"/>
      <c r="AS390" s="27"/>
      <c r="AT390" s="702"/>
      <c r="AU390" s="593"/>
      <c r="AV390" s="31"/>
      <c r="AW390" s="16"/>
      <c r="AX390" s="29"/>
      <c r="AY390" s="29"/>
      <c r="AZ390" s="29"/>
      <c r="BA390" s="863"/>
      <c r="BB390" s="902"/>
      <c r="BC390" s="234"/>
      <c r="BD390" s="232"/>
      <c r="BE390" s="232"/>
      <c r="BF390" s="904"/>
      <c r="BG390" s="905"/>
      <c r="BH390" s="15"/>
      <c r="BI390" s="29"/>
      <c r="BJ390" s="29"/>
      <c r="BK390" s="29"/>
      <c r="BL390" s="863"/>
      <c r="BM390" s="902"/>
      <c r="BN390" s="234"/>
      <c r="BO390" s="232"/>
      <c r="BP390" s="232"/>
      <c r="BQ390" s="904"/>
      <c r="BR390" s="905"/>
      <c r="BS390" s="15"/>
      <c r="BT390" s="29"/>
      <c r="BU390" s="29"/>
      <c r="BV390" s="29"/>
      <c r="BW390" s="863"/>
      <c r="BX390" s="902"/>
      <c r="BY390" s="234"/>
      <c r="BZ390" s="232"/>
      <c r="CA390" s="232"/>
      <c r="CB390" s="904"/>
      <c r="CC390" s="905"/>
      <c r="CD390" s="15"/>
      <c r="CE390" s="29"/>
      <c r="CF390" s="29"/>
      <c r="CG390" s="29"/>
      <c r="CH390" s="863"/>
      <c r="CI390" s="902"/>
      <c r="CJ390" s="234"/>
      <c r="CK390" s="232"/>
      <c r="CL390" s="232"/>
      <c r="CM390" s="911"/>
      <c r="CN390" s="912"/>
      <c r="CO390" s="15"/>
      <c r="CP390" s="232"/>
      <c r="CQ390" s="232"/>
      <c r="CR390" s="232"/>
      <c r="CS390" s="904"/>
      <c r="CT390" s="905"/>
      <c r="CU390" s="29"/>
      <c r="CV390" s="232"/>
      <c r="CW390" s="232"/>
      <c r="CX390" s="232"/>
      <c r="CY390" s="911"/>
      <c r="CZ390" s="912"/>
      <c r="DA390" s="15"/>
      <c r="DB390" s="232"/>
      <c r="DC390" s="232"/>
      <c r="DD390" s="232"/>
      <c r="DE390" s="904"/>
      <c r="DF390" s="915"/>
      <c r="DG390" s="40"/>
      <c r="DH390" s="27"/>
      <c r="DI390" s="27"/>
      <c r="DJ390" s="27"/>
      <c r="DK390" s="702"/>
      <c r="DL390" s="593"/>
      <c r="DM390" s="14"/>
      <c r="DN390" s="27"/>
      <c r="DO390" s="27"/>
      <c r="DP390" s="27"/>
      <c r="DQ390" s="702"/>
      <c r="DR390" s="663"/>
      <c r="DS390" s="40" t="e">
        <f t="shared" si="1189"/>
        <v>#N/A</v>
      </c>
      <c r="DT390" s="27" t="e">
        <f t="shared" si="1190"/>
        <v>#N/A</v>
      </c>
      <c r="DU390" s="27" t="e">
        <f t="shared" si="1191"/>
        <v>#N/A</v>
      </c>
      <c r="DV390" s="27" t="e">
        <f t="shared" si="1192"/>
        <v>#N/A</v>
      </c>
      <c r="DW390" s="702"/>
      <c r="DX390" s="663"/>
      <c r="DY390" s="270"/>
      <c r="DZ390" s="249"/>
      <c r="EA390" s="249"/>
      <c r="EB390" s="668"/>
      <c r="EC390" s="667"/>
      <c r="ED390" s="288"/>
      <c r="EE390" s="289"/>
      <c r="EF390" s="295"/>
      <c r="EG390" s="251"/>
      <c r="EH390" s="295"/>
      <c r="EI390" s="251"/>
      <c r="EJ390" s="256"/>
      <c r="EK390" s="257"/>
      <c r="EL390" s="257"/>
      <c r="EM390" s="668"/>
      <c r="EN390" s="665"/>
      <c r="EO390" s="253"/>
      <c r="EP390" s="254"/>
      <c r="EQ390" s="254"/>
      <c r="ER390" s="668"/>
      <c r="ES390" s="665"/>
      <c r="ET390" s="14"/>
      <c r="EU390" s="27"/>
      <c r="EV390" s="31"/>
      <c r="EW390" s="122"/>
      <c r="EX390" s="47"/>
      <c r="EY390" s="48"/>
      <c r="EZ390" s="49"/>
      <c r="FA390" s="50"/>
      <c r="FB390" s="51"/>
      <c r="FC390" s="153" t="e">
        <f t="shared" si="1169"/>
        <v>#N/A</v>
      </c>
      <c r="FD390" s="986" t="e">
        <f t="shared" si="1160"/>
        <v>#N/A</v>
      </c>
      <c r="FE390" s="993" t="e">
        <f t="shared" si="1178"/>
        <v>#N/A</v>
      </c>
      <c r="FF390" s="987" t="e">
        <f t="shared" si="1179"/>
        <v>#N/A</v>
      </c>
      <c r="FG390" s="246" t="e">
        <f t="shared" si="1149"/>
        <v>#N/A</v>
      </c>
      <c r="FH390" s="246" t="e">
        <f t="shared" ref="FH390:FH453" si="1230">IF($JB390="",#N/A,CW390-CV390)</f>
        <v>#N/A</v>
      </c>
      <c r="FI390" s="246" t="e">
        <f t="shared" ref="FI390:FI453" si="1231">IF($JB390="",#N/A,CX390-CV390)</f>
        <v>#N/A</v>
      </c>
      <c r="FJ390" s="39" t="e">
        <f t="shared" si="1193"/>
        <v>#N/A</v>
      </c>
      <c r="FK390" s="26" t="e">
        <f t="shared" si="1194"/>
        <v>#N/A</v>
      </c>
      <c r="FL390" s="26" t="e">
        <f t="shared" si="1195"/>
        <v>#N/A</v>
      </c>
      <c r="FM390" s="1300"/>
      <c r="FN390" s="656"/>
      <c r="FO390" s="28" t="e">
        <f t="shared" si="1196"/>
        <v>#N/A</v>
      </c>
      <c r="FP390" s="28" t="e">
        <f t="shared" si="1197"/>
        <v>#N/A</v>
      </c>
      <c r="FQ390" s="28" t="e">
        <f t="shared" si="1198"/>
        <v>#N/A</v>
      </c>
      <c r="FR390" s="1305"/>
      <c r="FS390" s="698"/>
      <c r="FT390" s="10" t="e">
        <f t="shared" si="1199"/>
        <v>#N/A</v>
      </c>
      <c r="FU390" s="28" t="e">
        <f t="shared" si="1200"/>
        <v>#N/A</v>
      </c>
      <c r="FV390" s="28" t="e">
        <f t="shared" si="1201"/>
        <v>#N/A</v>
      </c>
      <c r="FW390" s="1305"/>
      <c r="FX390" s="698"/>
      <c r="FY390" s="658" t="e">
        <f t="shared" si="1202"/>
        <v>#N/A</v>
      </c>
      <c r="FZ390" s="126" t="e">
        <f t="shared" si="1203"/>
        <v>#N/A</v>
      </c>
      <c r="GA390" s="126" t="e">
        <f t="shared" si="1204"/>
        <v>#N/A</v>
      </c>
      <c r="GB390" s="787"/>
      <c r="GC390" s="1314"/>
      <c r="GD390" s="674" t="e">
        <f t="shared" si="1205"/>
        <v>#N/A</v>
      </c>
      <c r="GE390" s="675" t="e">
        <f t="shared" si="1206"/>
        <v>#N/A</v>
      </c>
      <c r="GF390" s="675" t="e">
        <f t="shared" si="1207"/>
        <v>#N/A</v>
      </c>
      <c r="GG390" s="703"/>
      <c r="GH390" s="705"/>
      <c r="GI390" s="688" t="e">
        <f t="shared" si="1208"/>
        <v>#N/A</v>
      </c>
      <c r="GJ390" s="688" t="e">
        <f t="shared" si="1209"/>
        <v>#N/A</v>
      </c>
      <c r="GK390" s="688" t="e">
        <f t="shared" si="1210"/>
        <v>#N/A</v>
      </c>
      <c r="GL390" s="703"/>
      <c r="GM390" s="705"/>
      <c r="GN390" s="689" t="e">
        <f t="shared" si="1211"/>
        <v>#N/A</v>
      </c>
      <c r="GO390" s="688" t="e">
        <f t="shared" si="1212"/>
        <v>#N/A</v>
      </c>
      <c r="GP390" s="688" t="e">
        <f t="shared" si="1213"/>
        <v>#N/A</v>
      </c>
      <c r="GQ390" s="703"/>
      <c r="GR390" s="705"/>
      <c r="GS390" s="689" t="e">
        <f t="shared" si="1214"/>
        <v>#N/A</v>
      </c>
      <c r="GT390" s="688" t="e">
        <f t="shared" si="1215"/>
        <v>#N/A</v>
      </c>
      <c r="GU390" s="688" t="e">
        <f t="shared" si="1216"/>
        <v>#N/A</v>
      </c>
      <c r="GV390" s="706"/>
      <c r="GW390" s="683"/>
      <c r="GX390" s="39" t="e">
        <f t="shared" si="1217"/>
        <v>#N/A</v>
      </c>
      <c r="GY390" s="26" t="e">
        <f t="shared" si="1218"/>
        <v>#N/A</v>
      </c>
      <c r="GZ390" s="26" t="e">
        <f t="shared" si="1219"/>
        <v>#N/A</v>
      </c>
      <c r="HA390" s="1300"/>
      <c r="HB390" s="656"/>
      <c r="HC390" s="28" t="e">
        <f t="shared" si="1220"/>
        <v>#N/A</v>
      </c>
      <c r="HD390" s="28" t="e">
        <f t="shared" si="1221"/>
        <v>#N/A</v>
      </c>
      <c r="HE390" s="28" t="e">
        <f t="shared" si="1222"/>
        <v>#N/A</v>
      </c>
      <c r="HF390" s="1305"/>
      <c r="HG390" s="698"/>
      <c r="HH390" s="10" t="e">
        <f t="shared" si="1223"/>
        <v>#N/A</v>
      </c>
      <c r="HI390" s="28" t="e">
        <f t="shared" si="1224"/>
        <v>#N/A</v>
      </c>
      <c r="HJ390" s="28" t="e">
        <f t="shared" si="1225"/>
        <v>#N/A</v>
      </c>
      <c r="HK390" s="1305"/>
      <c r="HL390" s="698"/>
      <c r="HM390" s="658" t="e">
        <f t="shared" si="1226"/>
        <v>#N/A</v>
      </c>
      <c r="HN390" s="126" t="e">
        <f t="shared" si="1227"/>
        <v>#N/A</v>
      </c>
      <c r="HO390" s="126" t="e">
        <f t="shared" si="1228"/>
        <v>#N/A</v>
      </c>
      <c r="HP390" s="787"/>
      <c r="HQ390" s="1314"/>
      <c r="HR390" s="674" t="e">
        <f t="shared" ref="HR390:HR453" si="1232">IF(OR(GX390="",GX390="#N/A"),#N/A,GX390/AW390)</f>
        <v>#N/A</v>
      </c>
      <c r="HS390" s="675" t="e">
        <f t="shared" ref="HS390:HS453" si="1233">IF(OR(GY390="",GY390="#N/A"),#N/A,GY390/AX390)</f>
        <v>#N/A</v>
      </c>
      <c r="HT390" s="675" t="e">
        <f t="shared" ref="HT390:HT453" si="1234">IF(OR(GZ390="",GZ390="#N/A"),#N/A,GZ390/AX390)</f>
        <v>#N/A</v>
      </c>
      <c r="HU390" s="703"/>
      <c r="HV390" s="705"/>
      <c r="HW390" s="675" t="e">
        <f t="shared" ref="HW390:HW453" si="1235">IF(OR(HC390="",HC390="#N/A"),#N/A,HC390/BH390)</f>
        <v>#N/A</v>
      </c>
      <c r="HX390" s="675" t="e">
        <f t="shared" ref="HX390:HX453" si="1236">IF(OR(HD390="",HD390="#N/A"),#N/A,HD390/BI390)</f>
        <v>#N/A</v>
      </c>
      <c r="HY390" s="675" t="e">
        <f t="shared" ref="HY390:HY453" si="1237">IF(OR(HE390="",HE390="#N/A"),#N/A,HE390/BI390)</f>
        <v>#N/A</v>
      </c>
      <c r="HZ390" s="703"/>
      <c r="IA390" s="705"/>
      <c r="IB390" s="678" t="e">
        <f t="shared" si="1150"/>
        <v>#N/A</v>
      </c>
      <c r="IC390" s="675" t="e">
        <f t="shared" si="1151"/>
        <v>#N/A</v>
      </c>
      <c r="ID390" s="675" t="e">
        <f t="shared" si="1152"/>
        <v>#N/A</v>
      </c>
      <c r="IE390" s="703"/>
      <c r="IF390" s="705"/>
      <c r="IG390" s="678" t="e">
        <f t="shared" si="1153"/>
        <v>#N/A</v>
      </c>
      <c r="IH390" s="675" t="e">
        <f t="shared" si="1154"/>
        <v>#N/A</v>
      </c>
      <c r="II390" s="675" t="e">
        <f t="shared" si="1155"/>
        <v>#N/A</v>
      </c>
      <c r="IJ390" s="706"/>
      <c r="IK390" s="683"/>
      <c r="IL390" s="846" t="e">
        <f t="shared" si="1170"/>
        <v>#N/A</v>
      </c>
      <c r="IM390" s="848" t="e">
        <f t="shared" si="1171"/>
        <v>#N/A</v>
      </c>
      <c r="IN390" s="1252" t="e">
        <f t="shared" si="1172"/>
        <v>#N/A</v>
      </c>
      <c r="IO390" s="1253" t="e">
        <f t="shared" si="1173"/>
        <v>#N/A</v>
      </c>
      <c r="IP390" s="847" t="e">
        <f t="shared" si="1174"/>
        <v>#N/A</v>
      </c>
      <c r="IQ390" s="848" t="e">
        <f t="shared" si="1175"/>
        <v>#N/A</v>
      </c>
      <c r="IR390" s="1252" t="e">
        <f t="shared" si="1176"/>
        <v>#N/A</v>
      </c>
      <c r="IS390" s="1330" t="e">
        <f t="shared" si="1177"/>
        <v>#N/A</v>
      </c>
      <c r="IT390" s="846" t="e">
        <f t="shared" si="1161"/>
        <v>#N/A</v>
      </c>
      <c r="IU390" s="848" t="e">
        <f t="shared" si="1162"/>
        <v>#N/A</v>
      </c>
      <c r="IV390" s="1252" t="e">
        <f t="shared" si="1163"/>
        <v>#N/A</v>
      </c>
      <c r="IW390" s="1253" t="e">
        <f t="shared" si="1164"/>
        <v>#N/A</v>
      </c>
      <c r="IX390" s="847" t="e">
        <f t="shared" si="1165"/>
        <v>#N/A</v>
      </c>
      <c r="IY390" s="848" t="e">
        <f t="shared" si="1166"/>
        <v>#N/A</v>
      </c>
      <c r="IZ390" s="1252" t="e">
        <f t="shared" si="1167"/>
        <v>#N/A</v>
      </c>
      <c r="JA390" s="1330" t="e">
        <f t="shared" si="1168"/>
        <v>#N/A</v>
      </c>
      <c r="JB390" s="153"/>
      <c r="JC390" s="952"/>
      <c r="JD390" s="150"/>
      <c r="JE390" s="150"/>
      <c r="JF390" s="952"/>
      <c r="JG390" s="150"/>
      <c r="JH390" s="150"/>
      <c r="JI390" s="952"/>
      <c r="JJ390" s="150"/>
      <c r="JK390" s="150"/>
      <c r="JL390" s="958"/>
      <c r="JM390" s="150"/>
      <c r="JN390" s="150"/>
      <c r="JO390" s="846"/>
      <c r="JP390" s="852"/>
      <c r="JQ390" s="850"/>
      <c r="JR390" s="850"/>
      <c r="JS390" s="861"/>
      <c r="JT390" s="850"/>
      <c r="JU390" s="861"/>
      <c r="JV390" s="851"/>
      <c r="JW390" s="27"/>
      <c r="JX390" s="27"/>
      <c r="JY390" s="893"/>
      <c r="JZ390" s="27"/>
      <c r="KA390" s="27"/>
      <c r="KB390" s="707"/>
      <c r="KC390" s="846"/>
      <c r="KD390" s="975"/>
      <c r="KE390" s="27"/>
      <c r="KF390" s="27"/>
      <c r="KG390" s="893"/>
      <c r="KH390" s="27"/>
      <c r="KI390" s="27"/>
      <c r="KJ390" s="707"/>
      <c r="KK390" s="846"/>
      <c r="KL390" s="975"/>
      <c r="KM390" s="179"/>
      <c r="KN390" s="889"/>
      <c r="KO390" s="180"/>
      <c r="MA390" s="1352" t="e">
        <f t="shared" ref="MA390:MA453" si="1238">IF(C390="",#N/A,MONTH(C390))</f>
        <v>#N/A</v>
      </c>
      <c r="MB390" s="1352" t="e">
        <f t="shared" ref="MB390:MB453" si="1239">IF(C390="",#N/A,YEAR(C390))</f>
        <v>#N/A</v>
      </c>
    </row>
    <row r="391" spans="2:340" ht="18.75" customHeight="1">
      <c r="B391" s="13"/>
      <c r="C391" s="136"/>
      <c r="D391" s="14" t="e">
        <f t="shared" si="1159"/>
        <v>#N/A</v>
      </c>
      <c r="E391" s="31" t="e">
        <f t="shared" si="1180"/>
        <v>#N/A</v>
      </c>
      <c r="F391" s="40" t="e">
        <f t="shared" si="1181"/>
        <v>#N/A</v>
      </c>
      <c r="G391" s="27" t="e">
        <f t="shared" si="1182"/>
        <v>#N/A</v>
      </c>
      <c r="H391" s="27" t="e">
        <f t="shared" si="1183"/>
        <v>#N/A</v>
      </c>
      <c r="I391" s="702"/>
      <c r="J391" s="593"/>
      <c r="K391" s="14" t="e">
        <f t="shared" si="1184"/>
        <v>#N/A</v>
      </c>
      <c r="L391" s="31" t="e">
        <f t="shared" si="1185"/>
        <v>#N/A</v>
      </c>
      <c r="M391" s="40" t="e">
        <f t="shared" si="1229"/>
        <v>#N/A</v>
      </c>
      <c r="N391" s="27" t="e">
        <f t="shared" si="1186"/>
        <v>#N/A</v>
      </c>
      <c r="O391" s="27" t="e">
        <f t="shared" si="1187"/>
        <v>#N/A</v>
      </c>
      <c r="P391" s="27" t="e">
        <f t="shared" si="1188"/>
        <v>#N/A</v>
      </c>
      <c r="Q391" s="702"/>
      <c r="R391" s="593"/>
      <c r="S391" s="29"/>
      <c r="T391" s="29"/>
      <c r="U391" s="29"/>
      <c r="V391" s="29"/>
      <c r="W391" s="863"/>
      <c r="X391" s="592"/>
      <c r="Y391" s="14"/>
      <c r="Z391" s="27"/>
      <c r="AA391" s="27"/>
      <c r="AB391" s="27"/>
      <c r="AC391" s="702"/>
      <c r="AD391" s="593"/>
      <c r="AE391" s="14" t="e">
        <f t="shared" si="1156"/>
        <v>#N/A</v>
      </c>
      <c r="AF391" s="27" t="e">
        <f t="shared" si="1157"/>
        <v>#N/A</v>
      </c>
      <c r="AG391" s="221" t="e">
        <f t="shared" si="1158"/>
        <v>#N/A</v>
      </c>
      <c r="AH391" s="27"/>
      <c r="AI391" s="166"/>
      <c r="AJ391" s="16"/>
      <c r="AK391" s="29"/>
      <c r="AL391" s="29"/>
      <c r="AM391" s="29"/>
      <c r="AN391" s="863"/>
      <c r="AO391" s="592"/>
      <c r="AP391" s="14"/>
      <c r="AQ391" s="27"/>
      <c r="AR391" s="27"/>
      <c r="AS391" s="27"/>
      <c r="AT391" s="702"/>
      <c r="AU391" s="593"/>
      <c r="AV391" s="31"/>
      <c r="AW391" s="16"/>
      <c r="AX391" s="29"/>
      <c r="AY391" s="29"/>
      <c r="AZ391" s="29"/>
      <c r="BA391" s="863"/>
      <c r="BB391" s="902"/>
      <c r="BC391" s="234"/>
      <c r="BD391" s="232"/>
      <c r="BE391" s="232"/>
      <c r="BF391" s="904"/>
      <c r="BG391" s="905"/>
      <c r="BH391" s="15"/>
      <c r="BI391" s="29"/>
      <c r="BJ391" s="29"/>
      <c r="BK391" s="29"/>
      <c r="BL391" s="863"/>
      <c r="BM391" s="902"/>
      <c r="BN391" s="234"/>
      <c r="BO391" s="232"/>
      <c r="BP391" s="232"/>
      <c r="BQ391" s="904"/>
      <c r="BR391" s="905"/>
      <c r="BS391" s="15"/>
      <c r="BT391" s="29"/>
      <c r="BU391" s="29"/>
      <c r="BV391" s="29"/>
      <c r="BW391" s="863"/>
      <c r="BX391" s="902"/>
      <c r="BY391" s="234"/>
      <c r="BZ391" s="232"/>
      <c r="CA391" s="232"/>
      <c r="CB391" s="904"/>
      <c r="CC391" s="905"/>
      <c r="CD391" s="15"/>
      <c r="CE391" s="29"/>
      <c r="CF391" s="29"/>
      <c r="CG391" s="29"/>
      <c r="CH391" s="863"/>
      <c r="CI391" s="902"/>
      <c r="CJ391" s="234"/>
      <c r="CK391" s="232"/>
      <c r="CL391" s="232"/>
      <c r="CM391" s="911"/>
      <c r="CN391" s="912"/>
      <c r="CO391" s="15"/>
      <c r="CP391" s="232"/>
      <c r="CQ391" s="232"/>
      <c r="CR391" s="232"/>
      <c r="CS391" s="904"/>
      <c r="CT391" s="905"/>
      <c r="CU391" s="29"/>
      <c r="CV391" s="232"/>
      <c r="CW391" s="232"/>
      <c r="CX391" s="232"/>
      <c r="CY391" s="911"/>
      <c r="CZ391" s="912"/>
      <c r="DA391" s="15"/>
      <c r="DB391" s="232"/>
      <c r="DC391" s="232"/>
      <c r="DD391" s="232"/>
      <c r="DE391" s="904"/>
      <c r="DF391" s="915"/>
      <c r="DG391" s="40"/>
      <c r="DH391" s="27"/>
      <c r="DI391" s="27"/>
      <c r="DJ391" s="27"/>
      <c r="DK391" s="702"/>
      <c r="DL391" s="593"/>
      <c r="DM391" s="14"/>
      <c r="DN391" s="27"/>
      <c r="DO391" s="27"/>
      <c r="DP391" s="27"/>
      <c r="DQ391" s="702"/>
      <c r="DR391" s="663"/>
      <c r="DS391" s="40" t="e">
        <f t="shared" si="1189"/>
        <v>#N/A</v>
      </c>
      <c r="DT391" s="27" t="e">
        <f t="shared" si="1190"/>
        <v>#N/A</v>
      </c>
      <c r="DU391" s="27" t="e">
        <f t="shared" si="1191"/>
        <v>#N/A</v>
      </c>
      <c r="DV391" s="27" t="e">
        <f t="shared" si="1192"/>
        <v>#N/A</v>
      </c>
      <c r="DW391" s="702"/>
      <c r="DX391" s="663"/>
      <c r="DY391" s="270"/>
      <c r="DZ391" s="249"/>
      <c r="EA391" s="249"/>
      <c r="EB391" s="668"/>
      <c r="EC391" s="667"/>
      <c r="ED391" s="288"/>
      <c r="EE391" s="289"/>
      <c r="EF391" s="295"/>
      <c r="EG391" s="251"/>
      <c r="EH391" s="295"/>
      <c r="EI391" s="251"/>
      <c r="EJ391" s="256"/>
      <c r="EK391" s="257"/>
      <c r="EL391" s="257"/>
      <c r="EM391" s="668"/>
      <c r="EN391" s="665"/>
      <c r="EO391" s="253"/>
      <c r="EP391" s="254"/>
      <c r="EQ391" s="254"/>
      <c r="ER391" s="668"/>
      <c r="ES391" s="665"/>
      <c r="ET391" s="14"/>
      <c r="EU391" s="27"/>
      <c r="EV391" s="31"/>
      <c r="EW391" s="122"/>
      <c r="EX391" s="47"/>
      <c r="EY391" s="48"/>
      <c r="EZ391" s="49"/>
      <c r="FA391" s="50"/>
      <c r="FB391" s="51"/>
      <c r="FC391" s="153" t="e">
        <f t="shared" si="1169"/>
        <v>#N/A</v>
      </c>
      <c r="FD391" s="986" t="e">
        <f t="shared" si="1160"/>
        <v>#N/A</v>
      </c>
      <c r="FE391" s="993" t="e">
        <f t="shared" si="1178"/>
        <v>#N/A</v>
      </c>
      <c r="FF391" s="987" t="e">
        <f t="shared" si="1179"/>
        <v>#N/A</v>
      </c>
      <c r="FG391" s="246" t="e">
        <f t="shared" ref="FG391:FG454" si="1240">IF($JB391="",#N/A,CV391-CU391)</f>
        <v>#N/A</v>
      </c>
      <c r="FH391" s="246" t="e">
        <f t="shared" si="1230"/>
        <v>#N/A</v>
      </c>
      <c r="FI391" s="246" t="e">
        <f t="shared" si="1231"/>
        <v>#N/A</v>
      </c>
      <c r="FJ391" s="39" t="e">
        <f t="shared" si="1193"/>
        <v>#N/A</v>
      </c>
      <c r="FK391" s="26" t="e">
        <f t="shared" si="1194"/>
        <v>#N/A</v>
      </c>
      <c r="FL391" s="26" t="e">
        <f t="shared" si="1195"/>
        <v>#N/A</v>
      </c>
      <c r="FM391" s="1300"/>
      <c r="FN391" s="656"/>
      <c r="FO391" s="28" t="e">
        <f t="shared" si="1196"/>
        <v>#N/A</v>
      </c>
      <c r="FP391" s="28" t="e">
        <f t="shared" si="1197"/>
        <v>#N/A</v>
      </c>
      <c r="FQ391" s="28" t="e">
        <f t="shared" si="1198"/>
        <v>#N/A</v>
      </c>
      <c r="FR391" s="1305"/>
      <c r="FS391" s="698"/>
      <c r="FT391" s="10" t="e">
        <f t="shared" si="1199"/>
        <v>#N/A</v>
      </c>
      <c r="FU391" s="28" t="e">
        <f t="shared" si="1200"/>
        <v>#N/A</v>
      </c>
      <c r="FV391" s="28" t="e">
        <f t="shared" si="1201"/>
        <v>#N/A</v>
      </c>
      <c r="FW391" s="1305"/>
      <c r="FX391" s="698"/>
      <c r="FY391" s="658" t="e">
        <f t="shared" si="1202"/>
        <v>#N/A</v>
      </c>
      <c r="FZ391" s="126" t="e">
        <f t="shared" si="1203"/>
        <v>#N/A</v>
      </c>
      <c r="GA391" s="126" t="e">
        <f t="shared" si="1204"/>
        <v>#N/A</v>
      </c>
      <c r="GB391" s="787"/>
      <c r="GC391" s="1314"/>
      <c r="GD391" s="674" t="e">
        <f t="shared" si="1205"/>
        <v>#N/A</v>
      </c>
      <c r="GE391" s="675" t="e">
        <f t="shared" si="1206"/>
        <v>#N/A</v>
      </c>
      <c r="GF391" s="675" t="e">
        <f t="shared" si="1207"/>
        <v>#N/A</v>
      </c>
      <c r="GG391" s="703"/>
      <c r="GH391" s="705"/>
      <c r="GI391" s="688" t="e">
        <f t="shared" si="1208"/>
        <v>#N/A</v>
      </c>
      <c r="GJ391" s="688" t="e">
        <f t="shared" si="1209"/>
        <v>#N/A</v>
      </c>
      <c r="GK391" s="688" t="e">
        <f t="shared" si="1210"/>
        <v>#N/A</v>
      </c>
      <c r="GL391" s="703"/>
      <c r="GM391" s="705"/>
      <c r="GN391" s="689" t="e">
        <f t="shared" si="1211"/>
        <v>#N/A</v>
      </c>
      <c r="GO391" s="688" t="e">
        <f t="shared" si="1212"/>
        <v>#N/A</v>
      </c>
      <c r="GP391" s="688" t="e">
        <f t="shared" si="1213"/>
        <v>#N/A</v>
      </c>
      <c r="GQ391" s="703"/>
      <c r="GR391" s="705"/>
      <c r="GS391" s="689" t="e">
        <f t="shared" si="1214"/>
        <v>#N/A</v>
      </c>
      <c r="GT391" s="688" t="e">
        <f t="shared" si="1215"/>
        <v>#N/A</v>
      </c>
      <c r="GU391" s="688" t="e">
        <f t="shared" si="1216"/>
        <v>#N/A</v>
      </c>
      <c r="GV391" s="706"/>
      <c r="GW391" s="683"/>
      <c r="GX391" s="39" t="e">
        <f t="shared" si="1217"/>
        <v>#N/A</v>
      </c>
      <c r="GY391" s="26" t="e">
        <f t="shared" si="1218"/>
        <v>#N/A</v>
      </c>
      <c r="GZ391" s="26" t="e">
        <f t="shared" si="1219"/>
        <v>#N/A</v>
      </c>
      <c r="HA391" s="1300"/>
      <c r="HB391" s="656"/>
      <c r="HC391" s="28" t="e">
        <f t="shared" si="1220"/>
        <v>#N/A</v>
      </c>
      <c r="HD391" s="28" t="e">
        <f t="shared" si="1221"/>
        <v>#N/A</v>
      </c>
      <c r="HE391" s="28" t="e">
        <f t="shared" si="1222"/>
        <v>#N/A</v>
      </c>
      <c r="HF391" s="1305"/>
      <c r="HG391" s="698"/>
      <c r="HH391" s="10" t="e">
        <f t="shared" si="1223"/>
        <v>#N/A</v>
      </c>
      <c r="HI391" s="28" t="e">
        <f t="shared" si="1224"/>
        <v>#N/A</v>
      </c>
      <c r="HJ391" s="28" t="e">
        <f t="shared" si="1225"/>
        <v>#N/A</v>
      </c>
      <c r="HK391" s="1305"/>
      <c r="HL391" s="698"/>
      <c r="HM391" s="658" t="e">
        <f t="shared" si="1226"/>
        <v>#N/A</v>
      </c>
      <c r="HN391" s="126" t="e">
        <f t="shared" si="1227"/>
        <v>#N/A</v>
      </c>
      <c r="HO391" s="126" t="e">
        <f t="shared" si="1228"/>
        <v>#N/A</v>
      </c>
      <c r="HP391" s="787"/>
      <c r="HQ391" s="1314"/>
      <c r="HR391" s="674" t="e">
        <f t="shared" si="1232"/>
        <v>#N/A</v>
      </c>
      <c r="HS391" s="675" t="e">
        <f t="shared" si="1233"/>
        <v>#N/A</v>
      </c>
      <c r="HT391" s="675" t="e">
        <f t="shared" si="1234"/>
        <v>#N/A</v>
      </c>
      <c r="HU391" s="703"/>
      <c r="HV391" s="705"/>
      <c r="HW391" s="675" t="e">
        <f t="shared" si="1235"/>
        <v>#N/A</v>
      </c>
      <c r="HX391" s="675" t="e">
        <f t="shared" si="1236"/>
        <v>#N/A</v>
      </c>
      <c r="HY391" s="675" t="e">
        <f t="shared" si="1237"/>
        <v>#N/A</v>
      </c>
      <c r="HZ391" s="703"/>
      <c r="IA391" s="705"/>
      <c r="IB391" s="678" t="e">
        <f t="shared" si="1150"/>
        <v>#N/A</v>
      </c>
      <c r="IC391" s="675" t="e">
        <f t="shared" si="1151"/>
        <v>#N/A</v>
      </c>
      <c r="ID391" s="675" t="e">
        <f t="shared" si="1152"/>
        <v>#N/A</v>
      </c>
      <c r="IE391" s="703"/>
      <c r="IF391" s="705"/>
      <c r="IG391" s="678" t="e">
        <f t="shared" si="1153"/>
        <v>#N/A</v>
      </c>
      <c r="IH391" s="675" t="e">
        <f t="shared" si="1154"/>
        <v>#N/A</v>
      </c>
      <c r="II391" s="675" t="e">
        <f t="shared" si="1155"/>
        <v>#N/A</v>
      </c>
      <c r="IJ391" s="706"/>
      <c r="IK391" s="683"/>
      <c r="IL391" s="846" t="e">
        <f t="shared" si="1170"/>
        <v>#N/A</v>
      </c>
      <c r="IM391" s="848" t="e">
        <f t="shared" si="1171"/>
        <v>#N/A</v>
      </c>
      <c r="IN391" s="1252" t="e">
        <f t="shared" si="1172"/>
        <v>#N/A</v>
      </c>
      <c r="IO391" s="1253" t="e">
        <f t="shared" si="1173"/>
        <v>#N/A</v>
      </c>
      <c r="IP391" s="847" t="e">
        <f t="shared" si="1174"/>
        <v>#N/A</v>
      </c>
      <c r="IQ391" s="848" t="e">
        <f t="shared" si="1175"/>
        <v>#N/A</v>
      </c>
      <c r="IR391" s="1252" t="e">
        <f t="shared" si="1176"/>
        <v>#N/A</v>
      </c>
      <c r="IS391" s="1330" t="e">
        <f t="shared" si="1177"/>
        <v>#N/A</v>
      </c>
      <c r="IT391" s="846" t="e">
        <f t="shared" si="1161"/>
        <v>#N/A</v>
      </c>
      <c r="IU391" s="848" t="e">
        <f t="shared" si="1162"/>
        <v>#N/A</v>
      </c>
      <c r="IV391" s="1252" t="e">
        <f t="shared" si="1163"/>
        <v>#N/A</v>
      </c>
      <c r="IW391" s="1253" t="e">
        <f t="shared" si="1164"/>
        <v>#N/A</v>
      </c>
      <c r="IX391" s="847" t="e">
        <f t="shared" si="1165"/>
        <v>#N/A</v>
      </c>
      <c r="IY391" s="848" t="e">
        <f t="shared" si="1166"/>
        <v>#N/A</v>
      </c>
      <c r="IZ391" s="1252" t="e">
        <f t="shared" si="1167"/>
        <v>#N/A</v>
      </c>
      <c r="JA391" s="1330" t="e">
        <f t="shared" si="1168"/>
        <v>#N/A</v>
      </c>
      <c r="JB391" s="153"/>
      <c r="JC391" s="952"/>
      <c r="JD391" s="150"/>
      <c r="JE391" s="150"/>
      <c r="JF391" s="952"/>
      <c r="JG391" s="150"/>
      <c r="JH391" s="150"/>
      <c r="JI391" s="952"/>
      <c r="JJ391" s="150"/>
      <c r="JK391" s="150"/>
      <c r="JL391" s="958"/>
      <c r="JM391" s="150"/>
      <c r="JN391" s="150"/>
      <c r="JO391" s="846"/>
      <c r="JP391" s="852"/>
      <c r="JQ391" s="850"/>
      <c r="JR391" s="850"/>
      <c r="JS391" s="861"/>
      <c r="JT391" s="850"/>
      <c r="JU391" s="861"/>
      <c r="JV391" s="851"/>
      <c r="JW391" s="27"/>
      <c r="JX391" s="27"/>
      <c r="JY391" s="893"/>
      <c r="JZ391" s="27"/>
      <c r="KA391" s="27"/>
      <c r="KB391" s="707"/>
      <c r="KC391" s="846"/>
      <c r="KD391" s="975"/>
      <c r="KE391" s="27"/>
      <c r="KF391" s="27"/>
      <c r="KG391" s="893"/>
      <c r="KH391" s="27"/>
      <c r="KI391" s="27"/>
      <c r="KJ391" s="707"/>
      <c r="KK391" s="846"/>
      <c r="KL391" s="975"/>
      <c r="KM391" s="179"/>
      <c r="KN391" s="889"/>
      <c r="KO391" s="180"/>
      <c r="MA391" s="1352" t="e">
        <f t="shared" si="1238"/>
        <v>#N/A</v>
      </c>
      <c r="MB391" s="1352" t="e">
        <f t="shared" si="1239"/>
        <v>#N/A</v>
      </c>
    </row>
    <row r="392" spans="2:340" ht="18.75" customHeight="1">
      <c r="B392" s="13"/>
      <c r="C392" s="136"/>
      <c r="D392" s="14" t="e">
        <f t="shared" si="1159"/>
        <v>#N/A</v>
      </c>
      <c r="E392" s="31" t="e">
        <f t="shared" si="1180"/>
        <v>#N/A</v>
      </c>
      <c r="F392" s="40" t="e">
        <f t="shared" si="1181"/>
        <v>#N/A</v>
      </c>
      <c r="G392" s="27" t="e">
        <f t="shared" si="1182"/>
        <v>#N/A</v>
      </c>
      <c r="H392" s="27" t="e">
        <f t="shared" si="1183"/>
        <v>#N/A</v>
      </c>
      <c r="I392" s="702"/>
      <c r="J392" s="593"/>
      <c r="K392" s="14" t="e">
        <f t="shared" si="1184"/>
        <v>#N/A</v>
      </c>
      <c r="L392" s="31" t="e">
        <f t="shared" si="1185"/>
        <v>#N/A</v>
      </c>
      <c r="M392" s="40" t="e">
        <f t="shared" si="1229"/>
        <v>#N/A</v>
      </c>
      <c r="N392" s="27" t="e">
        <f t="shared" si="1186"/>
        <v>#N/A</v>
      </c>
      <c r="O392" s="27" t="e">
        <f t="shared" si="1187"/>
        <v>#N/A</v>
      </c>
      <c r="P392" s="27" t="e">
        <f t="shared" si="1188"/>
        <v>#N/A</v>
      </c>
      <c r="Q392" s="702"/>
      <c r="R392" s="593"/>
      <c r="S392" s="29"/>
      <c r="T392" s="29"/>
      <c r="U392" s="29"/>
      <c r="V392" s="29"/>
      <c r="W392" s="863"/>
      <c r="X392" s="592"/>
      <c r="Y392" s="14"/>
      <c r="Z392" s="27"/>
      <c r="AA392" s="27"/>
      <c r="AB392" s="27"/>
      <c r="AC392" s="702"/>
      <c r="AD392" s="593"/>
      <c r="AE392" s="14" t="e">
        <f t="shared" si="1156"/>
        <v>#N/A</v>
      </c>
      <c r="AF392" s="27" t="e">
        <f t="shared" si="1157"/>
        <v>#N/A</v>
      </c>
      <c r="AG392" s="221" t="e">
        <f t="shared" si="1158"/>
        <v>#N/A</v>
      </c>
      <c r="AH392" s="27"/>
      <c r="AI392" s="166"/>
      <c r="AJ392" s="16"/>
      <c r="AK392" s="29"/>
      <c r="AL392" s="29"/>
      <c r="AM392" s="29"/>
      <c r="AN392" s="863"/>
      <c r="AO392" s="592"/>
      <c r="AP392" s="14"/>
      <c r="AQ392" s="27"/>
      <c r="AR392" s="27"/>
      <c r="AS392" s="27"/>
      <c r="AT392" s="702"/>
      <c r="AU392" s="593"/>
      <c r="AV392" s="31"/>
      <c r="AW392" s="16"/>
      <c r="AX392" s="29"/>
      <c r="AY392" s="29"/>
      <c r="AZ392" s="29"/>
      <c r="BA392" s="863"/>
      <c r="BB392" s="902"/>
      <c r="BC392" s="234"/>
      <c r="BD392" s="232"/>
      <c r="BE392" s="232"/>
      <c r="BF392" s="904"/>
      <c r="BG392" s="905"/>
      <c r="BH392" s="15"/>
      <c r="BI392" s="29"/>
      <c r="BJ392" s="29"/>
      <c r="BK392" s="29"/>
      <c r="BL392" s="863"/>
      <c r="BM392" s="902"/>
      <c r="BN392" s="234"/>
      <c r="BO392" s="232"/>
      <c r="BP392" s="232"/>
      <c r="BQ392" s="904"/>
      <c r="BR392" s="905"/>
      <c r="BS392" s="15"/>
      <c r="BT392" s="29"/>
      <c r="BU392" s="29"/>
      <c r="BV392" s="29"/>
      <c r="BW392" s="863"/>
      <c r="BX392" s="902"/>
      <c r="BY392" s="234"/>
      <c r="BZ392" s="232"/>
      <c r="CA392" s="232"/>
      <c r="CB392" s="904"/>
      <c r="CC392" s="905"/>
      <c r="CD392" s="15"/>
      <c r="CE392" s="29"/>
      <c r="CF392" s="29"/>
      <c r="CG392" s="29"/>
      <c r="CH392" s="863"/>
      <c r="CI392" s="902"/>
      <c r="CJ392" s="234"/>
      <c r="CK392" s="232"/>
      <c r="CL392" s="232"/>
      <c r="CM392" s="911"/>
      <c r="CN392" s="912"/>
      <c r="CO392" s="15"/>
      <c r="CP392" s="232"/>
      <c r="CQ392" s="232"/>
      <c r="CR392" s="232"/>
      <c r="CS392" s="904"/>
      <c r="CT392" s="905"/>
      <c r="CU392" s="29"/>
      <c r="CV392" s="232"/>
      <c r="CW392" s="232"/>
      <c r="CX392" s="232"/>
      <c r="CY392" s="911"/>
      <c r="CZ392" s="912"/>
      <c r="DA392" s="15"/>
      <c r="DB392" s="232"/>
      <c r="DC392" s="232"/>
      <c r="DD392" s="232"/>
      <c r="DE392" s="904"/>
      <c r="DF392" s="915"/>
      <c r="DG392" s="40"/>
      <c r="DH392" s="27"/>
      <c r="DI392" s="27"/>
      <c r="DJ392" s="27"/>
      <c r="DK392" s="702"/>
      <c r="DL392" s="593"/>
      <c r="DM392" s="14"/>
      <c r="DN392" s="27"/>
      <c r="DO392" s="27"/>
      <c r="DP392" s="27"/>
      <c r="DQ392" s="702"/>
      <c r="DR392" s="663"/>
      <c r="DS392" s="40" t="e">
        <f t="shared" si="1189"/>
        <v>#N/A</v>
      </c>
      <c r="DT392" s="27" t="e">
        <f t="shared" si="1190"/>
        <v>#N/A</v>
      </c>
      <c r="DU392" s="27" t="e">
        <f t="shared" si="1191"/>
        <v>#N/A</v>
      </c>
      <c r="DV392" s="27" t="e">
        <f t="shared" si="1192"/>
        <v>#N/A</v>
      </c>
      <c r="DW392" s="702"/>
      <c r="DX392" s="663"/>
      <c r="DY392" s="270"/>
      <c r="DZ392" s="249"/>
      <c r="EA392" s="249"/>
      <c r="EB392" s="668"/>
      <c r="EC392" s="667"/>
      <c r="ED392" s="288"/>
      <c r="EE392" s="289"/>
      <c r="EF392" s="295"/>
      <c r="EG392" s="251"/>
      <c r="EH392" s="295"/>
      <c r="EI392" s="251"/>
      <c r="EJ392" s="256"/>
      <c r="EK392" s="257"/>
      <c r="EL392" s="257"/>
      <c r="EM392" s="668"/>
      <c r="EN392" s="665"/>
      <c r="EO392" s="253"/>
      <c r="EP392" s="254"/>
      <c r="EQ392" s="254"/>
      <c r="ER392" s="668"/>
      <c r="ES392" s="665"/>
      <c r="ET392" s="14"/>
      <c r="EU392" s="27"/>
      <c r="EV392" s="31"/>
      <c r="EW392" s="122"/>
      <c r="EX392" s="47"/>
      <c r="EY392" s="48"/>
      <c r="EZ392" s="49"/>
      <c r="FA392" s="50"/>
      <c r="FB392" s="51"/>
      <c r="FC392" s="153" t="e">
        <f t="shared" si="1169"/>
        <v>#N/A</v>
      </c>
      <c r="FD392" s="986" t="e">
        <f t="shared" si="1160"/>
        <v>#N/A</v>
      </c>
      <c r="FE392" s="993" t="e">
        <f t="shared" si="1178"/>
        <v>#N/A</v>
      </c>
      <c r="FF392" s="987" t="e">
        <f t="shared" si="1179"/>
        <v>#N/A</v>
      </c>
      <c r="FG392" s="246" t="e">
        <f t="shared" si="1240"/>
        <v>#N/A</v>
      </c>
      <c r="FH392" s="246" t="e">
        <f t="shared" si="1230"/>
        <v>#N/A</v>
      </c>
      <c r="FI392" s="246" t="e">
        <f t="shared" si="1231"/>
        <v>#N/A</v>
      </c>
      <c r="FJ392" s="39" t="e">
        <f t="shared" si="1193"/>
        <v>#N/A</v>
      </c>
      <c r="FK392" s="26" t="e">
        <f t="shared" si="1194"/>
        <v>#N/A</v>
      </c>
      <c r="FL392" s="26" t="e">
        <f t="shared" si="1195"/>
        <v>#N/A</v>
      </c>
      <c r="FM392" s="1300"/>
      <c r="FN392" s="656"/>
      <c r="FO392" s="28" t="e">
        <f t="shared" si="1196"/>
        <v>#N/A</v>
      </c>
      <c r="FP392" s="28" t="e">
        <f t="shared" si="1197"/>
        <v>#N/A</v>
      </c>
      <c r="FQ392" s="28" t="e">
        <f t="shared" si="1198"/>
        <v>#N/A</v>
      </c>
      <c r="FR392" s="1305"/>
      <c r="FS392" s="698"/>
      <c r="FT392" s="10" t="e">
        <f t="shared" si="1199"/>
        <v>#N/A</v>
      </c>
      <c r="FU392" s="28" t="e">
        <f t="shared" si="1200"/>
        <v>#N/A</v>
      </c>
      <c r="FV392" s="28" t="e">
        <f t="shared" si="1201"/>
        <v>#N/A</v>
      </c>
      <c r="FW392" s="1305"/>
      <c r="FX392" s="698"/>
      <c r="FY392" s="658" t="e">
        <f t="shared" si="1202"/>
        <v>#N/A</v>
      </c>
      <c r="FZ392" s="126" t="e">
        <f t="shared" si="1203"/>
        <v>#N/A</v>
      </c>
      <c r="GA392" s="126" t="e">
        <f t="shared" si="1204"/>
        <v>#N/A</v>
      </c>
      <c r="GB392" s="787"/>
      <c r="GC392" s="1314"/>
      <c r="GD392" s="674" t="e">
        <f t="shared" si="1205"/>
        <v>#N/A</v>
      </c>
      <c r="GE392" s="675" t="e">
        <f t="shared" si="1206"/>
        <v>#N/A</v>
      </c>
      <c r="GF392" s="675" t="e">
        <f t="shared" si="1207"/>
        <v>#N/A</v>
      </c>
      <c r="GG392" s="703"/>
      <c r="GH392" s="705"/>
      <c r="GI392" s="688" t="e">
        <f t="shared" si="1208"/>
        <v>#N/A</v>
      </c>
      <c r="GJ392" s="688" t="e">
        <f t="shared" si="1209"/>
        <v>#N/A</v>
      </c>
      <c r="GK392" s="688" t="e">
        <f t="shared" si="1210"/>
        <v>#N/A</v>
      </c>
      <c r="GL392" s="703"/>
      <c r="GM392" s="705"/>
      <c r="GN392" s="689" t="e">
        <f t="shared" si="1211"/>
        <v>#N/A</v>
      </c>
      <c r="GO392" s="688" t="e">
        <f t="shared" si="1212"/>
        <v>#N/A</v>
      </c>
      <c r="GP392" s="688" t="e">
        <f t="shared" si="1213"/>
        <v>#N/A</v>
      </c>
      <c r="GQ392" s="703"/>
      <c r="GR392" s="705"/>
      <c r="GS392" s="689" t="e">
        <f t="shared" si="1214"/>
        <v>#N/A</v>
      </c>
      <c r="GT392" s="688" t="e">
        <f t="shared" si="1215"/>
        <v>#N/A</v>
      </c>
      <c r="GU392" s="688" t="e">
        <f t="shared" si="1216"/>
        <v>#N/A</v>
      </c>
      <c r="GV392" s="706"/>
      <c r="GW392" s="683"/>
      <c r="GX392" s="39" t="e">
        <f t="shared" si="1217"/>
        <v>#N/A</v>
      </c>
      <c r="GY392" s="26" t="e">
        <f t="shared" si="1218"/>
        <v>#N/A</v>
      </c>
      <c r="GZ392" s="26" t="e">
        <f t="shared" si="1219"/>
        <v>#N/A</v>
      </c>
      <c r="HA392" s="1300"/>
      <c r="HB392" s="656"/>
      <c r="HC392" s="28" t="e">
        <f t="shared" si="1220"/>
        <v>#N/A</v>
      </c>
      <c r="HD392" s="28" t="e">
        <f t="shared" si="1221"/>
        <v>#N/A</v>
      </c>
      <c r="HE392" s="28" t="e">
        <f t="shared" si="1222"/>
        <v>#N/A</v>
      </c>
      <c r="HF392" s="1305"/>
      <c r="HG392" s="698"/>
      <c r="HH392" s="10" t="e">
        <f t="shared" si="1223"/>
        <v>#N/A</v>
      </c>
      <c r="HI392" s="28" t="e">
        <f t="shared" si="1224"/>
        <v>#N/A</v>
      </c>
      <c r="HJ392" s="28" t="e">
        <f t="shared" si="1225"/>
        <v>#N/A</v>
      </c>
      <c r="HK392" s="1305"/>
      <c r="HL392" s="698"/>
      <c r="HM392" s="658" t="e">
        <f t="shared" si="1226"/>
        <v>#N/A</v>
      </c>
      <c r="HN392" s="126" t="e">
        <f t="shared" si="1227"/>
        <v>#N/A</v>
      </c>
      <c r="HO392" s="126" t="e">
        <f t="shared" si="1228"/>
        <v>#N/A</v>
      </c>
      <c r="HP392" s="787"/>
      <c r="HQ392" s="1314"/>
      <c r="HR392" s="674" t="e">
        <f t="shared" si="1232"/>
        <v>#N/A</v>
      </c>
      <c r="HS392" s="675" t="e">
        <f t="shared" si="1233"/>
        <v>#N/A</v>
      </c>
      <c r="HT392" s="675" t="e">
        <f t="shared" si="1234"/>
        <v>#N/A</v>
      </c>
      <c r="HU392" s="703"/>
      <c r="HV392" s="705"/>
      <c r="HW392" s="675" t="e">
        <f t="shared" si="1235"/>
        <v>#N/A</v>
      </c>
      <c r="HX392" s="675" t="e">
        <f t="shared" si="1236"/>
        <v>#N/A</v>
      </c>
      <c r="HY392" s="675" t="e">
        <f t="shared" si="1237"/>
        <v>#N/A</v>
      </c>
      <c r="HZ392" s="703"/>
      <c r="IA392" s="705"/>
      <c r="IB392" s="678" t="e">
        <f t="shared" si="1150"/>
        <v>#N/A</v>
      </c>
      <c r="IC392" s="675" t="e">
        <f t="shared" si="1151"/>
        <v>#N/A</v>
      </c>
      <c r="ID392" s="675" t="e">
        <f t="shared" si="1152"/>
        <v>#N/A</v>
      </c>
      <c r="IE392" s="703"/>
      <c r="IF392" s="705"/>
      <c r="IG392" s="678" t="e">
        <f t="shared" si="1153"/>
        <v>#N/A</v>
      </c>
      <c r="IH392" s="675" t="e">
        <f t="shared" si="1154"/>
        <v>#N/A</v>
      </c>
      <c r="II392" s="675" t="e">
        <f t="shared" si="1155"/>
        <v>#N/A</v>
      </c>
      <c r="IJ392" s="706"/>
      <c r="IK392" s="683"/>
      <c r="IL392" s="846" t="e">
        <f t="shared" si="1170"/>
        <v>#N/A</v>
      </c>
      <c r="IM392" s="848" t="e">
        <f t="shared" si="1171"/>
        <v>#N/A</v>
      </c>
      <c r="IN392" s="1252" t="e">
        <f t="shared" si="1172"/>
        <v>#N/A</v>
      </c>
      <c r="IO392" s="1253" t="e">
        <f t="shared" si="1173"/>
        <v>#N/A</v>
      </c>
      <c r="IP392" s="847" t="e">
        <f t="shared" si="1174"/>
        <v>#N/A</v>
      </c>
      <c r="IQ392" s="848" t="e">
        <f t="shared" si="1175"/>
        <v>#N/A</v>
      </c>
      <c r="IR392" s="1252" t="e">
        <f t="shared" si="1176"/>
        <v>#N/A</v>
      </c>
      <c r="IS392" s="1330" t="e">
        <f t="shared" si="1177"/>
        <v>#N/A</v>
      </c>
      <c r="IT392" s="846" t="e">
        <f t="shared" si="1161"/>
        <v>#N/A</v>
      </c>
      <c r="IU392" s="848" t="e">
        <f t="shared" si="1162"/>
        <v>#N/A</v>
      </c>
      <c r="IV392" s="1252" t="e">
        <f t="shared" si="1163"/>
        <v>#N/A</v>
      </c>
      <c r="IW392" s="1253" t="e">
        <f t="shared" si="1164"/>
        <v>#N/A</v>
      </c>
      <c r="IX392" s="847" t="e">
        <f t="shared" si="1165"/>
        <v>#N/A</v>
      </c>
      <c r="IY392" s="848" t="e">
        <f t="shared" si="1166"/>
        <v>#N/A</v>
      </c>
      <c r="IZ392" s="1252" t="e">
        <f t="shared" si="1167"/>
        <v>#N/A</v>
      </c>
      <c r="JA392" s="1330" t="e">
        <f t="shared" si="1168"/>
        <v>#N/A</v>
      </c>
      <c r="JB392" s="153"/>
      <c r="JC392" s="952"/>
      <c r="JD392" s="150"/>
      <c r="JE392" s="150"/>
      <c r="JF392" s="952"/>
      <c r="JG392" s="150"/>
      <c r="JH392" s="150"/>
      <c r="JI392" s="952"/>
      <c r="JJ392" s="150"/>
      <c r="JK392" s="150"/>
      <c r="JL392" s="958"/>
      <c r="JM392" s="150"/>
      <c r="JN392" s="150"/>
      <c r="JO392" s="846"/>
      <c r="JP392" s="852"/>
      <c r="JQ392" s="850"/>
      <c r="JR392" s="850"/>
      <c r="JS392" s="861"/>
      <c r="JT392" s="850"/>
      <c r="JU392" s="861"/>
      <c r="JV392" s="851"/>
      <c r="JW392" s="27"/>
      <c r="JX392" s="27"/>
      <c r="JY392" s="893"/>
      <c r="JZ392" s="27"/>
      <c r="KA392" s="27"/>
      <c r="KB392" s="707"/>
      <c r="KC392" s="846"/>
      <c r="KD392" s="975"/>
      <c r="KE392" s="27"/>
      <c r="KF392" s="27"/>
      <c r="KG392" s="893"/>
      <c r="KH392" s="27"/>
      <c r="KI392" s="27"/>
      <c r="KJ392" s="707"/>
      <c r="KK392" s="846"/>
      <c r="KL392" s="975"/>
      <c r="KM392" s="179"/>
      <c r="KN392" s="889"/>
      <c r="KO392" s="180"/>
      <c r="MA392" s="1352" t="e">
        <f t="shared" si="1238"/>
        <v>#N/A</v>
      </c>
      <c r="MB392" s="1352" t="e">
        <f t="shared" si="1239"/>
        <v>#N/A</v>
      </c>
    </row>
    <row r="393" spans="2:340" ht="18.75" customHeight="1">
      <c r="B393" s="13"/>
      <c r="C393" s="136"/>
      <c r="D393" s="14" t="e">
        <f t="shared" si="1159"/>
        <v>#N/A</v>
      </c>
      <c r="E393" s="31" t="e">
        <f t="shared" si="1180"/>
        <v>#N/A</v>
      </c>
      <c r="F393" s="40" t="e">
        <f t="shared" si="1181"/>
        <v>#N/A</v>
      </c>
      <c r="G393" s="27" t="e">
        <f t="shared" si="1182"/>
        <v>#N/A</v>
      </c>
      <c r="H393" s="27" t="e">
        <f t="shared" si="1183"/>
        <v>#N/A</v>
      </c>
      <c r="I393" s="702"/>
      <c r="J393" s="593"/>
      <c r="K393" s="14" t="e">
        <f t="shared" si="1184"/>
        <v>#N/A</v>
      </c>
      <c r="L393" s="31" t="e">
        <f t="shared" si="1185"/>
        <v>#N/A</v>
      </c>
      <c r="M393" s="40" t="e">
        <f t="shared" si="1229"/>
        <v>#N/A</v>
      </c>
      <c r="N393" s="27" t="e">
        <f t="shared" si="1186"/>
        <v>#N/A</v>
      </c>
      <c r="O393" s="27" t="e">
        <f t="shared" si="1187"/>
        <v>#N/A</v>
      </c>
      <c r="P393" s="27" t="e">
        <f t="shared" si="1188"/>
        <v>#N/A</v>
      </c>
      <c r="Q393" s="702"/>
      <c r="R393" s="593"/>
      <c r="S393" s="29"/>
      <c r="T393" s="29"/>
      <c r="U393" s="29"/>
      <c r="V393" s="29"/>
      <c r="W393" s="863"/>
      <c r="X393" s="592"/>
      <c r="Y393" s="14"/>
      <c r="Z393" s="27"/>
      <c r="AA393" s="27"/>
      <c r="AB393" s="27"/>
      <c r="AC393" s="702"/>
      <c r="AD393" s="593"/>
      <c r="AE393" s="14" t="e">
        <f t="shared" si="1156"/>
        <v>#N/A</v>
      </c>
      <c r="AF393" s="27" t="e">
        <f t="shared" si="1157"/>
        <v>#N/A</v>
      </c>
      <c r="AG393" s="221" t="e">
        <f t="shared" si="1158"/>
        <v>#N/A</v>
      </c>
      <c r="AH393" s="27"/>
      <c r="AI393" s="166"/>
      <c r="AJ393" s="16"/>
      <c r="AK393" s="29"/>
      <c r="AL393" s="29"/>
      <c r="AM393" s="29"/>
      <c r="AN393" s="863"/>
      <c r="AO393" s="592"/>
      <c r="AP393" s="14"/>
      <c r="AQ393" s="27"/>
      <c r="AR393" s="27"/>
      <c r="AS393" s="27"/>
      <c r="AT393" s="702"/>
      <c r="AU393" s="593"/>
      <c r="AV393" s="31"/>
      <c r="AW393" s="16"/>
      <c r="AX393" s="29"/>
      <c r="AY393" s="29"/>
      <c r="AZ393" s="29"/>
      <c r="BA393" s="863"/>
      <c r="BB393" s="902"/>
      <c r="BC393" s="234"/>
      <c r="BD393" s="232"/>
      <c r="BE393" s="232"/>
      <c r="BF393" s="904"/>
      <c r="BG393" s="905"/>
      <c r="BH393" s="15"/>
      <c r="BI393" s="29"/>
      <c r="BJ393" s="29"/>
      <c r="BK393" s="29"/>
      <c r="BL393" s="863"/>
      <c r="BM393" s="902"/>
      <c r="BN393" s="234"/>
      <c r="BO393" s="232"/>
      <c r="BP393" s="232"/>
      <c r="BQ393" s="904"/>
      <c r="BR393" s="905"/>
      <c r="BS393" s="15"/>
      <c r="BT393" s="29"/>
      <c r="BU393" s="29"/>
      <c r="BV393" s="29"/>
      <c r="BW393" s="863"/>
      <c r="BX393" s="902"/>
      <c r="BY393" s="234"/>
      <c r="BZ393" s="232"/>
      <c r="CA393" s="232"/>
      <c r="CB393" s="904"/>
      <c r="CC393" s="905"/>
      <c r="CD393" s="15"/>
      <c r="CE393" s="29"/>
      <c r="CF393" s="29"/>
      <c r="CG393" s="29"/>
      <c r="CH393" s="863"/>
      <c r="CI393" s="902"/>
      <c r="CJ393" s="234"/>
      <c r="CK393" s="232"/>
      <c r="CL393" s="232"/>
      <c r="CM393" s="911"/>
      <c r="CN393" s="912"/>
      <c r="CO393" s="15"/>
      <c r="CP393" s="232"/>
      <c r="CQ393" s="232"/>
      <c r="CR393" s="232"/>
      <c r="CS393" s="904"/>
      <c r="CT393" s="905"/>
      <c r="CU393" s="29"/>
      <c r="CV393" s="232"/>
      <c r="CW393" s="232"/>
      <c r="CX393" s="232"/>
      <c r="CY393" s="911"/>
      <c r="CZ393" s="912"/>
      <c r="DA393" s="15"/>
      <c r="DB393" s="232"/>
      <c r="DC393" s="232"/>
      <c r="DD393" s="232"/>
      <c r="DE393" s="904"/>
      <c r="DF393" s="915"/>
      <c r="DG393" s="40"/>
      <c r="DH393" s="27"/>
      <c r="DI393" s="27"/>
      <c r="DJ393" s="27"/>
      <c r="DK393" s="702"/>
      <c r="DL393" s="593"/>
      <c r="DM393" s="14"/>
      <c r="DN393" s="27"/>
      <c r="DO393" s="27"/>
      <c r="DP393" s="27"/>
      <c r="DQ393" s="702"/>
      <c r="DR393" s="663"/>
      <c r="DS393" s="40" t="e">
        <f t="shared" si="1189"/>
        <v>#N/A</v>
      </c>
      <c r="DT393" s="27" t="e">
        <f t="shared" si="1190"/>
        <v>#N/A</v>
      </c>
      <c r="DU393" s="27" t="e">
        <f t="shared" si="1191"/>
        <v>#N/A</v>
      </c>
      <c r="DV393" s="27" t="e">
        <f t="shared" si="1192"/>
        <v>#N/A</v>
      </c>
      <c r="DW393" s="702"/>
      <c r="DX393" s="663"/>
      <c r="DY393" s="270"/>
      <c r="DZ393" s="249"/>
      <c r="EA393" s="249"/>
      <c r="EB393" s="668"/>
      <c r="EC393" s="667"/>
      <c r="ED393" s="288"/>
      <c r="EE393" s="289"/>
      <c r="EF393" s="295"/>
      <c r="EG393" s="251"/>
      <c r="EH393" s="295"/>
      <c r="EI393" s="251"/>
      <c r="EJ393" s="256"/>
      <c r="EK393" s="257"/>
      <c r="EL393" s="257"/>
      <c r="EM393" s="668"/>
      <c r="EN393" s="665"/>
      <c r="EO393" s="253"/>
      <c r="EP393" s="254"/>
      <c r="EQ393" s="254"/>
      <c r="ER393" s="668"/>
      <c r="ES393" s="665"/>
      <c r="ET393" s="14"/>
      <c r="EU393" s="27"/>
      <c r="EV393" s="31"/>
      <c r="EW393" s="122"/>
      <c r="EX393" s="47"/>
      <c r="EY393" s="48"/>
      <c r="EZ393" s="49"/>
      <c r="FA393" s="50"/>
      <c r="FB393" s="51"/>
      <c r="FC393" s="153" t="e">
        <f t="shared" si="1169"/>
        <v>#N/A</v>
      </c>
      <c r="FD393" s="986" t="e">
        <f t="shared" si="1160"/>
        <v>#N/A</v>
      </c>
      <c r="FE393" s="993" t="e">
        <f t="shared" si="1178"/>
        <v>#N/A</v>
      </c>
      <c r="FF393" s="987" t="e">
        <f t="shared" si="1179"/>
        <v>#N/A</v>
      </c>
      <c r="FG393" s="246" t="e">
        <f t="shared" si="1240"/>
        <v>#N/A</v>
      </c>
      <c r="FH393" s="246" t="e">
        <f t="shared" si="1230"/>
        <v>#N/A</v>
      </c>
      <c r="FI393" s="246" t="e">
        <f t="shared" si="1231"/>
        <v>#N/A</v>
      </c>
      <c r="FJ393" s="39" t="e">
        <f t="shared" si="1193"/>
        <v>#N/A</v>
      </c>
      <c r="FK393" s="26" t="e">
        <f t="shared" si="1194"/>
        <v>#N/A</v>
      </c>
      <c r="FL393" s="26" t="e">
        <f t="shared" si="1195"/>
        <v>#N/A</v>
      </c>
      <c r="FM393" s="1300"/>
      <c r="FN393" s="656"/>
      <c r="FO393" s="28" t="e">
        <f t="shared" si="1196"/>
        <v>#N/A</v>
      </c>
      <c r="FP393" s="28" t="e">
        <f t="shared" si="1197"/>
        <v>#N/A</v>
      </c>
      <c r="FQ393" s="28" t="e">
        <f t="shared" si="1198"/>
        <v>#N/A</v>
      </c>
      <c r="FR393" s="1305"/>
      <c r="FS393" s="698"/>
      <c r="FT393" s="10" t="e">
        <f t="shared" si="1199"/>
        <v>#N/A</v>
      </c>
      <c r="FU393" s="28" t="e">
        <f t="shared" si="1200"/>
        <v>#N/A</v>
      </c>
      <c r="FV393" s="28" t="e">
        <f t="shared" si="1201"/>
        <v>#N/A</v>
      </c>
      <c r="FW393" s="1305"/>
      <c r="FX393" s="698"/>
      <c r="FY393" s="658" t="e">
        <f t="shared" si="1202"/>
        <v>#N/A</v>
      </c>
      <c r="FZ393" s="126" t="e">
        <f t="shared" si="1203"/>
        <v>#N/A</v>
      </c>
      <c r="GA393" s="126" t="e">
        <f t="shared" si="1204"/>
        <v>#N/A</v>
      </c>
      <c r="GB393" s="787"/>
      <c r="GC393" s="1314"/>
      <c r="GD393" s="674" t="e">
        <f t="shared" si="1205"/>
        <v>#N/A</v>
      </c>
      <c r="GE393" s="675" t="e">
        <f t="shared" si="1206"/>
        <v>#N/A</v>
      </c>
      <c r="GF393" s="675" t="e">
        <f t="shared" si="1207"/>
        <v>#N/A</v>
      </c>
      <c r="GG393" s="703"/>
      <c r="GH393" s="705"/>
      <c r="GI393" s="688" t="e">
        <f t="shared" si="1208"/>
        <v>#N/A</v>
      </c>
      <c r="GJ393" s="688" t="e">
        <f t="shared" si="1209"/>
        <v>#N/A</v>
      </c>
      <c r="GK393" s="688" t="e">
        <f t="shared" si="1210"/>
        <v>#N/A</v>
      </c>
      <c r="GL393" s="703"/>
      <c r="GM393" s="705"/>
      <c r="GN393" s="689" t="e">
        <f t="shared" si="1211"/>
        <v>#N/A</v>
      </c>
      <c r="GO393" s="688" t="e">
        <f t="shared" si="1212"/>
        <v>#N/A</v>
      </c>
      <c r="GP393" s="688" t="e">
        <f t="shared" si="1213"/>
        <v>#N/A</v>
      </c>
      <c r="GQ393" s="703"/>
      <c r="GR393" s="705"/>
      <c r="GS393" s="689" t="e">
        <f t="shared" si="1214"/>
        <v>#N/A</v>
      </c>
      <c r="GT393" s="688" t="e">
        <f t="shared" si="1215"/>
        <v>#N/A</v>
      </c>
      <c r="GU393" s="688" t="e">
        <f t="shared" si="1216"/>
        <v>#N/A</v>
      </c>
      <c r="GV393" s="706"/>
      <c r="GW393" s="683"/>
      <c r="GX393" s="39" t="e">
        <f t="shared" si="1217"/>
        <v>#N/A</v>
      </c>
      <c r="GY393" s="26" t="e">
        <f t="shared" si="1218"/>
        <v>#N/A</v>
      </c>
      <c r="GZ393" s="26" t="e">
        <f t="shared" si="1219"/>
        <v>#N/A</v>
      </c>
      <c r="HA393" s="1300"/>
      <c r="HB393" s="656"/>
      <c r="HC393" s="28" t="e">
        <f t="shared" si="1220"/>
        <v>#N/A</v>
      </c>
      <c r="HD393" s="28" t="e">
        <f t="shared" si="1221"/>
        <v>#N/A</v>
      </c>
      <c r="HE393" s="28" t="e">
        <f t="shared" si="1222"/>
        <v>#N/A</v>
      </c>
      <c r="HF393" s="1305"/>
      <c r="HG393" s="698"/>
      <c r="HH393" s="10" t="e">
        <f t="shared" si="1223"/>
        <v>#N/A</v>
      </c>
      <c r="HI393" s="28" t="e">
        <f t="shared" si="1224"/>
        <v>#N/A</v>
      </c>
      <c r="HJ393" s="28" t="e">
        <f t="shared" si="1225"/>
        <v>#N/A</v>
      </c>
      <c r="HK393" s="1305"/>
      <c r="HL393" s="698"/>
      <c r="HM393" s="658" t="e">
        <f t="shared" si="1226"/>
        <v>#N/A</v>
      </c>
      <c r="HN393" s="126" t="e">
        <f t="shared" si="1227"/>
        <v>#N/A</v>
      </c>
      <c r="HO393" s="126" t="e">
        <f t="shared" si="1228"/>
        <v>#N/A</v>
      </c>
      <c r="HP393" s="787"/>
      <c r="HQ393" s="1314"/>
      <c r="HR393" s="674" t="e">
        <f t="shared" si="1232"/>
        <v>#N/A</v>
      </c>
      <c r="HS393" s="675" t="e">
        <f t="shared" si="1233"/>
        <v>#N/A</v>
      </c>
      <c r="HT393" s="675" t="e">
        <f t="shared" si="1234"/>
        <v>#N/A</v>
      </c>
      <c r="HU393" s="703"/>
      <c r="HV393" s="705"/>
      <c r="HW393" s="675" t="e">
        <f t="shared" si="1235"/>
        <v>#N/A</v>
      </c>
      <c r="HX393" s="675" t="e">
        <f t="shared" si="1236"/>
        <v>#N/A</v>
      </c>
      <c r="HY393" s="675" t="e">
        <f t="shared" si="1237"/>
        <v>#N/A</v>
      </c>
      <c r="HZ393" s="703"/>
      <c r="IA393" s="705"/>
      <c r="IB393" s="678" t="e">
        <f t="shared" ref="IB393:IB456" si="1241">IF(OR(HH393="",HH393="#N/A"),#N/A,HH393/BS393)</f>
        <v>#N/A</v>
      </c>
      <c r="IC393" s="675" t="e">
        <f t="shared" ref="IC393:IC456" si="1242">IF(OR(HI393="",HI393="#N/A"),#N/A,HI393/BT393)</f>
        <v>#N/A</v>
      </c>
      <c r="ID393" s="675" t="e">
        <f t="shared" ref="ID393:ID456" si="1243">IF(OR(HJ393="",HJ393="#N/A"),#N/A,HJ393/BT393)</f>
        <v>#N/A</v>
      </c>
      <c r="IE393" s="703"/>
      <c r="IF393" s="705"/>
      <c r="IG393" s="678" t="e">
        <f t="shared" ref="IG393:IG456" si="1244">IF(OR(HM393="",HM393="#N/A"),#N/A,HM393/CD393)</f>
        <v>#N/A</v>
      </c>
      <c r="IH393" s="675" t="e">
        <f t="shared" ref="IH393:IH456" si="1245">IF(OR(HN393="",HN393="#N/A"),#N/A,HN393/CE393)</f>
        <v>#N/A</v>
      </c>
      <c r="II393" s="675" t="e">
        <f t="shared" ref="II393:II456" si="1246">IF(OR(HO393="",HO393="#N/A"),#N/A,HO393/CE393)</f>
        <v>#N/A</v>
      </c>
      <c r="IJ393" s="706"/>
      <c r="IK393" s="683"/>
      <c r="IL393" s="846" t="e">
        <f t="shared" si="1170"/>
        <v>#N/A</v>
      </c>
      <c r="IM393" s="848" t="e">
        <f t="shared" si="1171"/>
        <v>#N/A</v>
      </c>
      <c r="IN393" s="1252" t="e">
        <f t="shared" si="1172"/>
        <v>#N/A</v>
      </c>
      <c r="IO393" s="1253" t="e">
        <f t="shared" si="1173"/>
        <v>#N/A</v>
      </c>
      <c r="IP393" s="847" t="e">
        <f t="shared" si="1174"/>
        <v>#N/A</v>
      </c>
      <c r="IQ393" s="848" t="e">
        <f t="shared" si="1175"/>
        <v>#N/A</v>
      </c>
      <c r="IR393" s="1252" t="e">
        <f t="shared" si="1176"/>
        <v>#N/A</v>
      </c>
      <c r="IS393" s="1330" t="e">
        <f t="shared" si="1177"/>
        <v>#N/A</v>
      </c>
      <c r="IT393" s="846" t="e">
        <f t="shared" si="1161"/>
        <v>#N/A</v>
      </c>
      <c r="IU393" s="848" t="e">
        <f t="shared" si="1162"/>
        <v>#N/A</v>
      </c>
      <c r="IV393" s="1252" t="e">
        <f t="shared" si="1163"/>
        <v>#N/A</v>
      </c>
      <c r="IW393" s="1253" t="e">
        <f t="shared" si="1164"/>
        <v>#N/A</v>
      </c>
      <c r="IX393" s="847" t="e">
        <f t="shared" si="1165"/>
        <v>#N/A</v>
      </c>
      <c r="IY393" s="848" t="e">
        <f t="shared" si="1166"/>
        <v>#N/A</v>
      </c>
      <c r="IZ393" s="1252" t="e">
        <f t="shared" si="1167"/>
        <v>#N/A</v>
      </c>
      <c r="JA393" s="1330" t="e">
        <f t="shared" si="1168"/>
        <v>#N/A</v>
      </c>
      <c r="JB393" s="153"/>
      <c r="JC393" s="952"/>
      <c r="JD393" s="150"/>
      <c r="JE393" s="150"/>
      <c r="JF393" s="952"/>
      <c r="JG393" s="150"/>
      <c r="JH393" s="150"/>
      <c r="JI393" s="952"/>
      <c r="JJ393" s="150"/>
      <c r="JK393" s="150"/>
      <c r="JL393" s="958"/>
      <c r="JM393" s="150"/>
      <c r="JN393" s="150"/>
      <c r="JO393" s="846"/>
      <c r="JP393" s="852"/>
      <c r="JQ393" s="850"/>
      <c r="JR393" s="850"/>
      <c r="JS393" s="861"/>
      <c r="JT393" s="850"/>
      <c r="JU393" s="861"/>
      <c r="JV393" s="851"/>
      <c r="JW393" s="27"/>
      <c r="JX393" s="27"/>
      <c r="JY393" s="893"/>
      <c r="JZ393" s="27"/>
      <c r="KA393" s="27"/>
      <c r="KB393" s="707"/>
      <c r="KC393" s="846"/>
      <c r="KD393" s="975"/>
      <c r="KE393" s="27"/>
      <c r="KF393" s="27"/>
      <c r="KG393" s="893"/>
      <c r="KH393" s="27"/>
      <c r="KI393" s="27"/>
      <c r="KJ393" s="707"/>
      <c r="KK393" s="846"/>
      <c r="KL393" s="975"/>
      <c r="KM393" s="179"/>
      <c r="KN393" s="889"/>
      <c r="KO393" s="180"/>
      <c r="MA393" s="1352" t="e">
        <f t="shared" si="1238"/>
        <v>#N/A</v>
      </c>
      <c r="MB393" s="1352" t="e">
        <f t="shared" si="1239"/>
        <v>#N/A</v>
      </c>
    </row>
    <row r="394" spans="2:340" ht="18.75" customHeight="1">
      <c r="B394" s="13"/>
      <c r="C394" s="136"/>
      <c r="D394" s="14" t="e">
        <f t="shared" si="1159"/>
        <v>#N/A</v>
      </c>
      <c r="E394" s="31" t="e">
        <f t="shared" si="1180"/>
        <v>#N/A</v>
      </c>
      <c r="F394" s="40" t="e">
        <f t="shared" si="1181"/>
        <v>#N/A</v>
      </c>
      <c r="G394" s="27" t="e">
        <f t="shared" si="1182"/>
        <v>#N/A</v>
      </c>
      <c r="H394" s="27" t="e">
        <f t="shared" si="1183"/>
        <v>#N/A</v>
      </c>
      <c r="I394" s="702"/>
      <c r="J394" s="593"/>
      <c r="K394" s="14" t="e">
        <f t="shared" si="1184"/>
        <v>#N/A</v>
      </c>
      <c r="L394" s="31" t="e">
        <f t="shared" si="1185"/>
        <v>#N/A</v>
      </c>
      <c r="M394" s="40" t="e">
        <f t="shared" si="1229"/>
        <v>#N/A</v>
      </c>
      <c r="N394" s="27" t="e">
        <f t="shared" si="1186"/>
        <v>#N/A</v>
      </c>
      <c r="O394" s="27" t="e">
        <f t="shared" si="1187"/>
        <v>#N/A</v>
      </c>
      <c r="P394" s="27" t="e">
        <f t="shared" si="1188"/>
        <v>#N/A</v>
      </c>
      <c r="Q394" s="702"/>
      <c r="R394" s="593"/>
      <c r="S394" s="29"/>
      <c r="T394" s="29"/>
      <c r="U394" s="29"/>
      <c r="V394" s="29"/>
      <c r="W394" s="863"/>
      <c r="X394" s="592"/>
      <c r="Y394" s="14"/>
      <c r="Z394" s="27"/>
      <c r="AA394" s="27"/>
      <c r="AB394" s="27"/>
      <c r="AC394" s="702"/>
      <c r="AD394" s="593"/>
      <c r="AE394" s="14" t="e">
        <f t="shared" ref="AE394:AE457" si="1247">IF(OR(C394="",ET394="",ET394="#N/A"),#N/A,(AE$1-ET394))</f>
        <v>#N/A</v>
      </c>
      <c r="AF394" s="27" t="e">
        <f t="shared" ref="AF394:AF457" si="1248">IF(OR(C394="",EU394="",EU394="#N/A"),#N/A,(AF$1-EU394))</f>
        <v>#N/A</v>
      </c>
      <c r="AG394" s="221" t="e">
        <f t="shared" ref="AG394:AG457" si="1249">IF(OR(C394="",EV394="",EV394="#N/A"),#N/A,(AG$1-EV394))</f>
        <v>#N/A</v>
      </c>
      <c r="AH394" s="27"/>
      <c r="AI394" s="166"/>
      <c r="AJ394" s="16"/>
      <c r="AK394" s="29"/>
      <c r="AL394" s="29"/>
      <c r="AM394" s="29"/>
      <c r="AN394" s="863"/>
      <c r="AO394" s="592"/>
      <c r="AP394" s="14"/>
      <c r="AQ394" s="27"/>
      <c r="AR394" s="27"/>
      <c r="AS394" s="27"/>
      <c r="AT394" s="702"/>
      <c r="AU394" s="593"/>
      <c r="AV394" s="31"/>
      <c r="AW394" s="16"/>
      <c r="AX394" s="29"/>
      <c r="AY394" s="29"/>
      <c r="AZ394" s="29"/>
      <c r="BA394" s="863"/>
      <c r="BB394" s="902"/>
      <c r="BC394" s="234"/>
      <c r="BD394" s="232"/>
      <c r="BE394" s="232"/>
      <c r="BF394" s="904"/>
      <c r="BG394" s="905"/>
      <c r="BH394" s="15"/>
      <c r="BI394" s="29"/>
      <c r="BJ394" s="29"/>
      <c r="BK394" s="29"/>
      <c r="BL394" s="863"/>
      <c r="BM394" s="902"/>
      <c r="BN394" s="234"/>
      <c r="BO394" s="232"/>
      <c r="BP394" s="232"/>
      <c r="BQ394" s="904"/>
      <c r="BR394" s="905"/>
      <c r="BS394" s="15"/>
      <c r="BT394" s="29"/>
      <c r="BU394" s="29"/>
      <c r="BV394" s="29"/>
      <c r="BW394" s="863"/>
      <c r="BX394" s="902"/>
      <c r="BY394" s="234"/>
      <c r="BZ394" s="232"/>
      <c r="CA394" s="232"/>
      <c r="CB394" s="904"/>
      <c r="CC394" s="905"/>
      <c r="CD394" s="15"/>
      <c r="CE394" s="29"/>
      <c r="CF394" s="29"/>
      <c r="CG394" s="29"/>
      <c r="CH394" s="863"/>
      <c r="CI394" s="902"/>
      <c r="CJ394" s="234"/>
      <c r="CK394" s="232"/>
      <c r="CL394" s="232"/>
      <c r="CM394" s="911"/>
      <c r="CN394" s="912"/>
      <c r="CO394" s="15"/>
      <c r="CP394" s="232"/>
      <c r="CQ394" s="232"/>
      <c r="CR394" s="232"/>
      <c r="CS394" s="904"/>
      <c r="CT394" s="905"/>
      <c r="CU394" s="29"/>
      <c r="CV394" s="232"/>
      <c r="CW394" s="232"/>
      <c r="CX394" s="232"/>
      <c r="CY394" s="911"/>
      <c r="CZ394" s="912"/>
      <c r="DA394" s="15"/>
      <c r="DB394" s="232"/>
      <c r="DC394" s="232"/>
      <c r="DD394" s="232"/>
      <c r="DE394" s="904"/>
      <c r="DF394" s="915"/>
      <c r="DG394" s="40"/>
      <c r="DH394" s="27"/>
      <c r="DI394" s="27"/>
      <c r="DJ394" s="27"/>
      <c r="DK394" s="702"/>
      <c r="DL394" s="593"/>
      <c r="DM394" s="14"/>
      <c r="DN394" s="27"/>
      <c r="DO394" s="27"/>
      <c r="DP394" s="27"/>
      <c r="DQ394" s="702"/>
      <c r="DR394" s="663"/>
      <c r="DS394" s="40" t="e">
        <f t="shared" si="1189"/>
        <v>#N/A</v>
      </c>
      <c r="DT394" s="27" t="e">
        <f t="shared" si="1190"/>
        <v>#N/A</v>
      </c>
      <c r="DU394" s="27" t="e">
        <f t="shared" si="1191"/>
        <v>#N/A</v>
      </c>
      <c r="DV394" s="27" t="e">
        <f t="shared" si="1192"/>
        <v>#N/A</v>
      </c>
      <c r="DW394" s="702"/>
      <c r="DX394" s="663"/>
      <c r="DY394" s="270"/>
      <c r="DZ394" s="249"/>
      <c r="EA394" s="249"/>
      <c r="EB394" s="668"/>
      <c r="EC394" s="667"/>
      <c r="ED394" s="288"/>
      <c r="EE394" s="289"/>
      <c r="EF394" s="295"/>
      <c r="EG394" s="251"/>
      <c r="EH394" s="295"/>
      <c r="EI394" s="251"/>
      <c r="EJ394" s="256"/>
      <c r="EK394" s="257"/>
      <c r="EL394" s="257"/>
      <c r="EM394" s="668"/>
      <c r="EN394" s="665"/>
      <c r="EO394" s="253"/>
      <c r="EP394" s="254"/>
      <c r="EQ394" s="254"/>
      <c r="ER394" s="668"/>
      <c r="ES394" s="665"/>
      <c r="ET394" s="14"/>
      <c r="EU394" s="27"/>
      <c r="EV394" s="31"/>
      <c r="EW394" s="122"/>
      <c r="EX394" s="47"/>
      <c r="EY394" s="48"/>
      <c r="EZ394" s="49"/>
      <c r="FA394" s="50"/>
      <c r="FB394" s="51"/>
      <c r="FC394" s="153" t="e">
        <f t="shared" si="1169"/>
        <v>#N/A</v>
      </c>
      <c r="FD394" s="986" t="e">
        <f t="shared" si="1160"/>
        <v>#N/A</v>
      </c>
      <c r="FE394" s="993" t="e">
        <f t="shared" si="1178"/>
        <v>#N/A</v>
      </c>
      <c r="FF394" s="987" t="e">
        <f t="shared" si="1179"/>
        <v>#N/A</v>
      </c>
      <c r="FG394" s="246" t="e">
        <f t="shared" si="1240"/>
        <v>#N/A</v>
      </c>
      <c r="FH394" s="246" t="e">
        <f t="shared" si="1230"/>
        <v>#N/A</v>
      </c>
      <c r="FI394" s="246" t="e">
        <f t="shared" si="1231"/>
        <v>#N/A</v>
      </c>
      <c r="FJ394" s="39" t="e">
        <f t="shared" si="1193"/>
        <v>#N/A</v>
      </c>
      <c r="FK394" s="26" t="e">
        <f t="shared" si="1194"/>
        <v>#N/A</v>
      </c>
      <c r="FL394" s="26" t="e">
        <f t="shared" si="1195"/>
        <v>#N/A</v>
      </c>
      <c r="FM394" s="1300"/>
      <c r="FN394" s="656"/>
      <c r="FO394" s="28" t="e">
        <f t="shared" si="1196"/>
        <v>#N/A</v>
      </c>
      <c r="FP394" s="28" t="e">
        <f t="shared" si="1197"/>
        <v>#N/A</v>
      </c>
      <c r="FQ394" s="28" t="e">
        <f t="shared" si="1198"/>
        <v>#N/A</v>
      </c>
      <c r="FR394" s="1305"/>
      <c r="FS394" s="698"/>
      <c r="FT394" s="10" t="e">
        <f t="shared" si="1199"/>
        <v>#N/A</v>
      </c>
      <c r="FU394" s="28" t="e">
        <f t="shared" si="1200"/>
        <v>#N/A</v>
      </c>
      <c r="FV394" s="28" t="e">
        <f t="shared" si="1201"/>
        <v>#N/A</v>
      </c>
      <c r="FW394" s="1305"/>
      <c r="FX394" s="698"/>
      <c r="FY394" s="658" t="e">
        <f t="shared" si="1202"/>
        <v>#N/A</v>
      </c>
      <c r="FZ394" s="126" t="e">
        <f t="shared" si="1203"/>
        <v>#N/A</v>
      </c>
      <c r="GA394" s="126" t="e">
        <f t="shared" si="1204"/>
        <v>#N/A</v>
      </c>
      <c r="GB394" s="787"/>
      <c r="GC394" s="1314"/>
      <c r="GD394" s="674" t="e">
        <f t="shared" si="1205"/>
        <v>#N/A</v>
      </c>
      <c r="GE394" s="675" t="e">
        <f t="shared" si="1206"/>
        <v>#N/A</v>
      </c>
      <c r="GF394" s="675" t="e">
        <f t="shared" si="1207"/>
        <v>#N/A</v>
      </c>
      <c r="GG394" s="703"/>
      <c r="GH394" s="705"/>
      <c r="GI394" s="688" t="e">
        <f t="shared" si="1208"/>
        <v>#N/A</v>
      </c>
      <c r="GJ394" s="688" t="e">
        <f t="shared" si="1209"/>
        <v>#N/A</v>
      </c>
      <c r="GK394" s="688" t="e">
        <f t="shared" si="1210"/>
        <v>#N/A</v>
      </c>
      <c r="GL394" s="703"/>
      <c r="GM394" s="705"/>
      <c r="GN394" s="689" t="e">
        <f t="shared" si="1211"/>
        <v>#N/A</v>
      </c>
      <c r="GO394" s="688" t="e">
        <f t="shared" si="1212"/>
        <v>#N/A</v>
      </c>
      <c r="GP394" s="688" t="e">
        <f t="shared" si="1213"/>
        <v>#N/A</v>
      </c>
      <c r="GQ394" s="703"/>
      <c r="GR394" s="705"/>
      <c r="GS394" s="689" t="e">
        <f t="shared" si="1214"/>
        <v>#N/A</v>
      </c>
      <c r="GT394" s="688" t="e">
        <f t="shared" si="1215"/>
        <v>#N/A</v>
      </c>
      <c r="GU394" s="688" t="e">
        <f t="shared" si="1216"/>
        <v>#N/A</v>
      </c>
      <c r="GV394" s="706"/>
      <c r="GW394" s="683"/>
      <c r="GX394" s="39" t="e">
        <f t="shared" si="1217"/>
        <v>#N/A</v>
      </c>
      <c r="GY394" s="26" t="e">
        <f t="shared" si="1218"/>
        <v>#N/A</v>
      </c>
      <c r="GZ394" s="26" t="e">
        <f t="shared" si="1219"/>
        <v>#N/A</v>
      </c>
      <c r="HA394" s="1300"/>
      <c r="HB394" s="656"/>
      <c r="HC394" s="28" t="e">
        <f t="shared" si="1220"/>
        <v>#N/A</v>
      </c>
      <c r="HD394" s="28" t="e">
        <f t="shared" si="1221"/>
        <v>#N/A</v>
      </c>
      <c r="HE394" s="28" t="e">
        <f t="shared" si="1222"/>
        <v>#N/A</v>
      </c>
      <c r="HF394" s="1305"/>
      <c r="HG394" s="698"/>
      <c r="HH394" s="10" t="e">
        <f t="shared" si="1223"/>
        <v>#N/A</v>
      </c>
      <c r="HI394" s="28" t="e">
        <f t="shared" si="1224"/>
        <v>#N/A</v>
      </c>
      <c r="HJ394" s="28" t="e">
        <f t="shared" si="1225"/>
        <v>#N/A</v>
      </c>
      <c r="HK394" s="1305"/>
      <c r="HL394" s="698"/>
      <c r="HM394" s="658" t="e">
        <f t="shared" si="1226"/>
        <v>#N/A</v>
      </c>
      <c r="HN394" s="126" t="e">
        <f t="shared" si="1227"/>
        <v>#N/A</v>
      </c>
      <c r="HO394" s="126" t="e">
        <f t="shared" si="1228"/>
        <v>#N/A</v>
      </c>
      <c r="HP394" s="787"/>
      <c r="HQ394" s="1314"/>
      <c r="HR394" s="674" t="e">
        <f t="shared" si="1232"/>
        <v>#N/A</v>
      </c>
      <c r="HS394" s="675" t="e">
        <f t="shared" si="1233"/>
        <v>#N/A</v>
      </c>
      <c r="HT394" s="675" t="e">
        <f t="shared" si="1234"/>
        <v>#N/A</v>
      </c>
      <c r="HU394" s="703"/>
      <c r="HV394" s="705"/>
      <c r="HW394" s="675" t="e">
        <f t="shared" si="1235"/>
        <v>#N/A</v>
      </c>
      <c r="HX394" s="675" t="e">
        <f t="shared" si="1236"/>
        <v>#N/A</v>
      </c>
      <c r="HY394" s="675" t="e">
        <f t="shared" si="1237"/>
        <v>#N/A</v>
      </c>
      <c r="HZ394" s="703"/>
      <c r="IA394" s="705"/>
      <c r="IB394" s="678" t="e">
        <f t="shared" si="1241"/>
        <v>#N/A</v>
      </c>
      <c r="IC394" s="675" t="e">
        <f t="shared" si="1242"/>
        <v>#N/A</v>
      </c>
      <c r="ID394" s="675" t="e">
        <f t="shared" si="1243"/>
        <v>#N/A</v>
      </c>
      <c r="IE394" s="703"/>
      <c r="IF394" s="705"/>
      <c r="IG394" s="678" t="e">
        <f t="shared" si="1244"/>
        <v>#N/A</v>
      </c>
      <c r="IH394" s="675" t="e">
        <f t="shared" si="1245"/>
        <v>#N/A</v>
      </c>
      <c r="II394" s="675" t="e">
        <f t="shared" si="1246"/>
        <v>#N/A</v>
      </c>
      <c r="IJ394" s="706"/>
      <c r="IK394" s="683"/>
      <c r="IL394" s="846" t="e">
        <f t="shared" si="1170"/>
        <v>#N/A</v>
      </c>
      <c r="IM394" s="848" t="e">
        <f t="shared" si="1171"/>
        <v>#N/A</v>
      </c>
      <c r="IN394" s="1252" t="e">
        <f t="shared" si="1172"/>
        <v>#N/A</v>
      </c>
      <c r="IO394" s="1253" t="e">
        <f t="shared" si="1173"/>
        <v>#N/A</v>
      </c>
      <c r="IP394" s="847" t="e">
        <f t="shared" si="1174"/>
        <v>#N/A</v>
      </c>
      <c r="IQ394" s="848" t="e">
        <f t="shared" si="1175"/>
        <v>#N/A</v>
      </c>
      <c r="IR394" s="1252" t="e">
        <f t="shared" si="1176"/>
        <v>#N/A</v>
      </c>
      <c r="IS394" s="1330" t="e">
        <f t="shared" si="1177"/>
        <v>#N/A</v>
      </c>
      <c r="IT394" s="846" t="e">
        <f t="shared" si="1161"/>
        <v>#N/A</v>
      </c>
      <c r="IU394" s="848" t="e">
        <f t="shared" si="1162"/>
        <v>#N/A</v>
      </c>
      <c r="IV394" s="1252" t="e">
        <f t="shared" si="1163"/>
        <v>#N/A</v>
      </c>
      <c r="IW394" s="1253" t="e">
        <f t="shared" si="1164"/>
        <v>#N/A</v>
      </c>
      <c r="IX394" s="847" t="e">
        <f t="shared" si="1165"/>
        <v>#N/A</v>
      </c>
      <c r="IY394" s="848" t="e">
        <f t="shared" si="1166"/>
        <v>#N/A</v>
      </c>
      <c r="IZ394" s="1252" t="e">
        <f t="shared" si="1167"/>
        <v>#N/A</v>
      </c>
      <c r="JA394" s="1330" t="e">
        <f t="shared" si="1168"/>
        <v>#N/A</v>
      </c>
      <c r="JB394" s="153"/>
      <c r="JC394" s="952"/>
      <c r="JD394" s="150"/>
      <c r="JE394" s="150"/>
      <c r="JF394" s="952"/>
      <c r="JG394" s="150"/>
      <c r="JH394" s="150"/>
      <c r="JI394" s="952"/>
      <c r="JJ394" s="150"/>
      <c r="JK394" s="150"/>
      <c r="JL394" s="958"/>
      <c r="JM394" s="150"/>
      <c r="JN394" s="150"/>
      <c r="JO394" s="846"/>
      <c r="JP394" s="852"/>
      <c r="JQ394" s="850"/>
      <c r="JR394" s="850"/>
      <c r="JS394" s="861"/>
      <c r="JT394" s="850"/>
      <c r="JU394" s="861"/>
      <c r="JV394" s="851"/>
      <c r="JW394" s="27"/>
      <c r="JX394" s="27"/>
      <c r="JY394" s="893"/>
      <c r="JZ394" s="27"/>
      <c r="KA394" s="27"/>
      <c r="KB394" s="707"/>
      <c r="KC394" s="846"/>
      <c r="KD394" s="975"/>
      <c r="KE394" s="27"/>
      <c r="KF394" s="27"/>
      <c r="KG394" s="893"/>
      <c r="KH394" s="27"/>
      <c r="KI394" s="27"/>
      <c r="KJ394" s="707"/>
      <c r="KK394" s="846"/>
      <c r="KL394" s="975"/>
      <c r="KM394" s="179"/>
      <c r="KN394" s="889"/>
      <c r="KO394" s="180"/>
      <c r="MA394" s="1352" t="e">
        <f t="shared" si="1238"/>
        <v>#N/A</v>
      </c>
      <c r="MB394" s="1352" t="e">
        <f t="shared" si="1239"/>
        <v>#N/A</v>
      </c>
    </row>
    <row r="395" spans="2:340" ht="18.75" customHeight="1">
      <c r="B395" s="13"/>
      <c r="C395" s="136"/>
      <c r="D395" s="14" t="e">
        <f t="shared" si="1159"/>
        <v>#N/A</v>
      </c>
      <c r="E395" s="31" t="e">
        <f t="shared" si="1180"/>
        <v>#N/A</v>
      </c>
      <c r="F395" s="40" t="e">
        <f t="shared" si="1181"/>
        <v>#N/A</v>
      </c>
      <c r="G395" s="27" t="e">
        <f t="shared" si="1182"/>
        <v>#N/A</v>
      </c>
      <c r="H395" s="27" t="e">
        <f t="shared" si="1183"/>
        <v>#N/A</v>
      </c>
      <c r="I395" s="702"/>
      <c r="J395" s="593"/>
      <c r="K395" s="14" t="e">
        <f t="shared" si="1184"/>
        <v>#N/A</v>
      </c>
      <c r="L395" s="31" t="e">
        <f t="shared" si="1185"/>
        <v>#N/A</v>
      </c>
      <c r="M395" s="40" t="e">
        <f t="shared" si="1229"/>
        <v>#N/A</v>
      </c>
      <c r="N395" s="27" t="e">
        <f t="shared" si="1186"/>
        <v>#N/A</v>
      </c>
      <c r="O395" s="27" t="e">
        <f t="shared" si="1187"/>
        <v>#N/A</v>
      </c>
      <c r="P395" s="27" t="e">
        <f t="shared" si="1188"/>
        <v>#N/A</v>
      </c>
      <c r="Q395" s="702"/>
      <c r="R395" s="593"/>
      <c r="S395" s="29"/>
      <c r="T395" s="29"/>
      <c r="U395" s="29"/>
      <c r="V395" s="29"/>
      <c r="W395" s="863"/>
      <c r="X395" s="592"/>
      <c r="Y395" s="14"/>
      <c r="Z395" s="27"/>
      <c r="AA395" s="27"/>
      <c r="AB395" s="27"/>
      <c r="AC395" s="702"/>
      <c r="AD395" s="593"/>
      <c r="AE395" s="14" t="e">
        <f t="shared" si="1247"/>
        <v>#N/A</v>
      </c>
      <c r="AF395" s="27" t="e">
        <f t="shared" si="1248"/>
        <v>#N/A</v>
      </c>
      <c r="AG395" s="221" t="e">
        <f t="shared" si="1249"/>
        <v>#N/A</v>
      </c>
      <c r="AH395" s="27"/>
      <c r="AI395" s="166"/>
      <c r="AJ395" s="16"/>
      <c r="AK395" s="29"/>
      <c r="AL395" s="29"/>
      <c r="AM395" s="29"/>
      <c r="AN395" s="863"/>
      <c r="AO395" s="592"/>
      <c r="AP395" s="14"/>
      <c r="AQ395" s="27"/>
      <c r="AR395" s="27"/>
      <c r="AS395" s="27"/>
      <c r="AT395" s="702"/>
      <c r="AU395" s="593"/>
      <c r="AV395" s="31"/>
      <c r="AW395" s="16"/>
      <c r="AX395" s="29"/>
      <c r="AY395" s="29"/>
      <c r="AZ395" s="29"/>
      <c r="BA395" s="863"/>
      <c r="BB395" s="902"/>
      <c r="BC395" s="234"/>
      <c r="BD395" s="232"/>
      <c r="BE395" s="232"/>
      <c r="BF395" s="904"/>
      <c r="BG395" s="905"/>
      <c r="BH395" s="15"/>
      <c r="BI395" s="29"/>
      <c r="BJ395" s="29"/>
      <c r="BK395" s="29"/>
      <c r="BL395" s="863"/>
      <c r="BM395" s="902"/>
      <c r="BN395" s="234"/>
      <c r="BO395" s="232"/>
      <c r="BP395" s="232"/>
      <c r="BQ395" s="904"/>
      <c r="BR395" s="905"/>
      <c r="BS395" s="15"/>
      <c r="BT395" s="29"/>
      <c r="BU395" s="29"/>
      <c r="BV395" s="29"/>
      <c r="BW395" s="863"/>
      <c r="BX395" s="902"/>
      <c r="BY395" s="234"/>
      <c r="BZ395" s="232"/>
      <c r="CA395" s="232"/>
      <c r="CB395" s="904"/>
      <c r="CC395" s="905"/>
      <c r="CD395" s="15"/>
      <c r="CE395" s="29"/>
      <c r="CF395" s="29"/>
      <c r="CG395" s="29"/>
      <c r="CH395" s="863"/>
      <c r="CI395" s="902"/>
      <c r="CJ395" s="234"/>
      <c r="CK395" s="232"/>
      <c r="CL395" s="232"/>
      <c r="CM395" s="911"/>
      <c r="CN395" s="912"/>
      <c r="CO395" s="15"/>
      <c r="CP395" s="232"/>
      <c r="CQ395" s="232"/>
      <c r="CR395" s="232"/>
      <c r="CS395" s="904"/>
      <c r="CT395" s="905"/>
      <c r="CU395" s="29"/>
      <c r="CV395" s="232"/>
      <c r="CW395" s="232"/>
      <c r="CX395" s="232"/>
      <c r="CY395" s="911"/>
      <c r="CZ395" s="912"/>
      <c r="DA395" s="15"/>
      <c r="DB395" s="232"/>
      <c r="DC395" s="232"/>
      <c r="DD395" s="232"/>
      <c r="DE395" s="904"/>
      <c r="DF395" s="915"/>
      <c r="DG395" s="40"/>
      <c r="DH395" s="27"/>
      <c r="DI395" s="27"/>
      <c r="DJ395" s="27"/>
      <c r="DK395" s="702"/>
      <c r="DL395" s="593"/>
      <c r="DM395" s="14"/>
      <c r="DN395" s="27"/>
      <c r="DO395" s="27"/>
      <c r="DP395" s="27"/>
      <c r="DQ395" s="702"/>
      <c r="DR395" s="663"/>
      <c r="DS395" s="40" t="e">
        <f t="shared" si="1189"/>
        <v>#N/A</v>
      </c>
      <c r="DT395" s="27" t="e">
        <f t="shared" si="1190"/>
        <v>#N/A</v>
      </c>
      <c r="DU395" s="27" t="e">
        <f t="shared" si="1191"/>
        <v>#N/A</v>
      </c>
      <c r="DV395" s="27" t="e">
        <f t="shared" si="1192"/>
        <v>#N/A</v>
      </c>
      <c r="DW395" s="702"/>
      <c r="DX395" s="663"/>
      <c r="DY395" s="270"/>
      <c r="DZ395" s="249"/>
      <c r="EA395" s="249"/>
      <c r="EB395" s="668"/>
      <c r="EC395" s="667"/>
      <c r="ED395" s="288"/>
      <c r="EE395" s="289"/>
      <c r="EF395" s="295"/>
      <c r="EG395" s="251"/>
      <c r="EH395" s="295"/>
      <c r="EI395" s="251"/>
      <c r="EJ395" s="256"/>
      <c r="EK395" s="257"/>
      <c r="EL395" s="257"/>
      <c r="EM395" s="668"/>
      <c r="EN395" s="665"/>
      <c r="EO395" s="253"/>
      <c r="EP395" s="254"/>
      <c r="EQ395" s="254"/>
      <c r="ER395" s="668"/>
      <c r="ES395" s="665"/>
      <c r="ET395" s="14"/>
      <c r="EU395" s="27"/>
      <c r="EV395" s="31"/>
      <c r="EW395" s="122"/>
      <c r="EX395" s="47"/>
      <c r="EY395" s="48"/>
      <c r="EZ395" s="49"/>
      <c r="FA395" s="50"/>
      <c r="FB395" s="51"/>
      <c r="FC395" s="153" t="e">
        <f t="shared" si="1169"/>
        <v>#N/A</v>
      </c>
      <c r="FD395" s="986" t="e">
        <f t="shared" si="1160"/>
        <v>#N/A</v>
      </c>
      <c r="FE395" s="993" t="e">
        <f t="shared" si="1178"/>
        <v>#N/A</v>
      </c>
      <c r="FF395" s="987" t="e">
        <f t="shared" si="1179"/>
        <v>#N/A</v>
      </c>
      <c r="FG395" s="246" t="e">
        <f t="shared" si="1240"/>
        <v>#N/A</v>
      </c>
      <c r="FH395" s="246" t="e">
        <f t="shared" si="1230"/>
        <v>#N/A</v>
      </c>
      <c r="FI395" s="246" t="e">
        <f t="shared" si="1231"/>
        <v>#N/A</v>
      </c>
      <c r="FJ395" s="39" t="e">
        <f t="shared" si="1193"/>
        <v>#N/A</v>
      </c>
      <c r="FK395" s="26" t="e">
        <f t="shared" si="1194"/>
        <v>#N/A</v>
      </c>
      <c r="FL395" s="26" t="e">
        <f t="shared" si="1195"/>
        <v>#N/A</v>
      </c>
      <c r="FM395" s="1300"/>
      <c r="FN395" s="656"/>
      <c r="FO395" s="28" t="e">
        <f t="shared" si="1196"/>
        <v>#N/A</v>
      </c>
      <c r="FP395" s="28" t="e">
        <f t="shared" si="1197"/>
        <v>#N/A</v>
      </c>
      <c r="FQ395" s="28" t="e">
        <f t="shared" si="1198"/>
        <v>#N/A</v>
      </c>
      <c r="FR395" s="1305"/>
      <c r="FS395" s="698"/>
      <c r="FT395" s="10" t="e">
        <f t="shared" si="1199"/>
        <v>#N/A</v>
      </c>
      <c r="FU395" s="28" t="e">
        <f t="shared" si="1200"/>
        <v>#N/A</v>
      </c>
      <c r="FV395" s="28" t="e">
        <f t="shared" si="1201"/>
        <v>#N/A</v>
      </c>
      <c r="FW395" s="1305"/>
      <c r="FX395" s="698"/>
      <c r="FY395" s="658" t="e">
        <f t="shared" si="1202"/>
        <v>#N/A</v>
      </c>
      <c r="FZ395" s="126" t="e">
        <f t="shared" si="1203"/>
        <v>#N/A</v>
      </c>
      <c r="GA395" s="126" t="e">
        <f t="shared" si="1204"/>
        <v>#N/A</v>
      </c>
      <c r="GB395" s="787"/>
      <c r="GC395" s="1314"/>
      <c r="GD395" s="674" t="e">
        <f t="shared" si="1205"/>
        <v>#N/A</v>
      </c>
      <c r="GE395" s="675" t="e">
        <f t="shared" si="1206"/>
        <v>#N/A</v>
      </c>
      <c r="GF395" s="675" t="e">
        <f t="shared" si="1207"/>
        <v>#N/A</v>
      </c>
      <c r="GG395" s="703"/>
      <c r="GH395" s="705"/>
      <c r="GI395" s="688" t="e">
        <f t="shared" si="1208"/>
        <v>#N/A</v>
      </c>
      <c r="GJ395" s="688" t="e">
        <f t="shared" si="1209"/>
        <v>#N/A</v>
      </c>
      <c r="GK395" s="688" t="e">
        <f t="shared" si="1210"/>
        <v>#N/A</v>
      </c>
      <c r="GL395" s="703"/>
      <c r="GM395" s="705"/>
      <c r="GN395" s="689" t="e">
        <f t="shared" si="1211"/>
        <v>#N/A</v>
      </c>
      <c r="GO395" s="688" t="e">
        <f t="shared" si="1212"/>
        <v>#N/A</v>
      </c>
      <c r="GP395" s="688" t="e">
        <f t="shared" si="1213"/>
        <v>#N/A</v>
      </c>
      <c r="GQ395" s="703"/>
      <c r="GR395" s="705"/>
      <c r="GS395" s="689" t="e">
        <f t="shared" si="1214"/>
        <v>#N/A</v>
      </c>
      <c r="GT395" s="688" t="e">
        <f t="shared" si="1215"/>
        <v>#N/A</v>
      </c>
      <c r="GU395" s="688" t="e">
        <f t="shared" si="1216"/>
        <v>#N/A</v>
      </c>
      <c r="GV395" s="706"/>
      <c r="GW395" s="683"/>
      <c r="GX395" s="39" t="e">
        <f t="shared" si="1217"/>
        <v>#N/A</v>
      </c>
      <c r="GY395" s="26" t="e">
        <f t="shared" si="1218"/>
        <v>#N/A</v>
      </c>
      <c r="GZ395" s="26" t="e">
        <f t="shared" si="1219"/>
        <v>#N/A</v>
      </c>
      <c r="HA395" s="1300"/>
      <c r="HB395" s="656"/>
      <c r="HC395" s="28" t="e">
        <f t="shared" si="1220"/>
        <v>#N/A</v>
      </c>
      <c r="HD395" s="28" t="e">
        <f t="shared" si="1221"/>
        <v>#N/A</v>
      </c>
      <c r="HE395" s="28" t="e">
        <f t="shared" si="1222"/>
        <v>#N/A</v>
      </c>
      <c r="HF395" s="1305"/>
      <c r="HG395" s="698"/>
      <c r="HH395" s="10" t="e">
        <f t="shared" si="1223"/>
        <v>#N/A</v>
      </c>
      <c r="HI395" s="28" t="e">
        <f t="shared" si="1224"/>
        <v>#N/A</v>
      </c>
      <c r="HJ395" s="28" t="e">
        <f t="shared" si="1225"/>
        <v>#N/A</v>
      </c>
      <c r="HK395" s="1305"/>
      <c r="HL395" s="698"/>
      <c r="HM395" s="658" t="e">
        <f t="shared" si="1226"/>
        <v>#N/A</v>
      </c>
      <c r="HN395" s="126" t="e">
        <f t="shared" si="1227"/>
        <v>#N/A</v>
      </c>
      <c r="HO395" s="126" t="e">
        <f t="shared" si="1228"/>
        <v>#N/A</v>
      </c>
      <c r="HP395" s="787"/>
      <c r="HQ395" s="1314"/>
      <c r="HR395" s="674" t="e">
        <f t="shared" si="1232"/>
        <v>#N/A</v>
      </c>
      <c r="HS395" s="675" t="e">
        <f t="shared" si="1233"/>
        <v>#N/A</v>
      </c>
      <c r="HT395" s="675" t="e">
        <f t="shared" si="1234"/>
        <v>#N/A</v>
      </c>
      <c r="HU395" s="703"/>
      <c r="HV395" s="705"/>
      <c r="HW395" s="675" t="e">
        <f t="shared" si="1235"/>
        <v>#N/A</v>
      </c>
      <c r="HX395" s="675" t="e">
        <f t="shared" si="1236"/>
        <v>#N/A</v>
      </c>
      <c r="HY395" s="675" t="e">
        <f t="shared" si="1237"/>
        <v>#N/A</v>
      </c>
      <c r="HZ395" s="703"/>
      <c r="IA395" s="705"/>
      <c r="IB395" s="678" t="e">
        <f t="shared" si="1241"/>
        <v>#N/A</v>
      </c>
      <c r="IC395" s="675" t="e">
        <f t="shared" si="1242"/>
        <v>#N/A</v>
      </c>
      <c r="ID395" s="675" t="e">
        <f t="shared" si="1243"/>
        <v>#N/A</v>
      </c>
      <c r="IE395" s="703"/>
      <c r="IF395" s="705"/>
      <c r="IG395" s="678" t="e">
        <f t="shared" si="1244"/>
        <v>#N/A</v>
      </c>
      <c r="IH395" s="675" t="e">
        <f t="shared" si="1245"/>
        <v>#N/A</v>
      </c>
      <c r="II395" s="675" t="e">
        <f t="shared" si="1246"/>
        <v>#N/A</v>
      </c>
      <c r="IJ395" s="706"/>
      <c r="IK395" s="683"/>
      <c r="IL395" s="846" t="e">
        <f t="shared" si="1170"/>
        <v>#N/A</v>
      </c>
      <c r="IM395" s="848" t="e">
        <f t="shared" si="1171"/>
        <v>#N/A</v>
      </c>
      <c r="IN395" s="1252" t="e">
        <f t="shared" si="1172"/>
        <v>#N/A</v>
      </c>
      <c r="IO395" s="1253" t="e">
        <f t="shared" si="1173"/>
        <v>#N/A</v>
      </c>
      <c r="IP395" s="847" t="e">
        <f t="shared" si="1174"/>
        <v>#N/A</v>
      </c>
      <c r="IQ395" s="848" t="e">
        <f t="shared" si="1175"/>
        <v>#N/A</v>
      </c>
      <c r="IR395" s="1252" t="e">
        <f t="shared" si="1176"/>
        <v>#N/A</v>
      </c>
      <c r="IS395" s="1330" t="e">
        <f t="shared" si="1177"/>
        <v>#N/A</v>
      </c>
      <c r="IT395" s="846" t="e">
        <f t="shared" si="1161"/>
        <v>#N/A</v>
      </c>
      <c r="IU395" s="848" t="e">
        <f t="shared" si="1162"/>
        <v>#N/A</v>
      </c>
      <c r="IV395" s="1252" t="e">
        <f t="shared" si="1163"/>
        <v>#N/A</v>
      </c>
      <c r="IW395" s="1253" t="e">
        <f t="shared" si="1164"/>
        <v>#N/A</v>
      </c>
      <c r="IX395" s="847" t="e">
        <f t="shared" si="1165"/>
        <v>#N/A</v>
      </c>
      <c r="IY395" s="848" t="e">
        <f t="shared" si="1166"/>
        <v>#N/A</v>
      </c>
      <c r="IZ395" s="1252" t="e">
        <f t="shared" si="1167"/>
        <v>#N/A</v>
      </c>
      <c r="JA395" s="1330" t="e">
        <f t="shared" si="1168"/>
        <v>#N/A</v>
      </c>
      <c r="JB395" s="153"/>
      <c r="JC395" s="952"/>
      <c r="JD395" s="150"/>
      <c r="JE395" s="150"/>
      <c r="JF395" s="952"/>
      <c r="JG395" s="150"/>
      <c r="JH395" s="150"/>
      <c r="JI395" s="952"/>
      <c r="JJ395" s="150"/>
      <c r="JK395" s="150"/>
      <c r="JL395" s="958"/>
      <c r="JM395" s="150"/>
      <c r="JN395" s="150"/>
      <c r="JO395" s="846"/>
      <c r="JP395" s="852"/>
      <c r="JQ395" s="850"/>
      <c r="JR395" s="850"/>
      <c r="JS395" s="861"/>
      <c r="JT395" s="850"/>
      <c r="JU395" s="861"/>
      <c r="JV395" s="851"/>
      <c r="JW395" s="27"/>
      <c r="JX395" s="27"/>
      <c r="JY395" s="893"/>
      <c r="JZ395" s="27"/>
      <c r="KA395" s="27"/>
      <c r="KB395" s="707"/>
      <c r="KC395" s="846"/>
      <c r="KD395" s="975"/>
      <c r="KE395" s="27"/>
      <c r="KF395" s="27"/>
      <c r="KG395" s="893"/>
      <c r="KH395" s="27"/>
      <c r="KI395" s="27"/>
      <c r="KJ395" s="707"/>
      <c r="KK395" s="846"/>
      <c r="KL395" s="975"/>
      <c r="KM395" s="179"/>
      <c r="KN395" s="889"/>
      <c r="KO395" s="180"/>
      <c r="MA395" s="1352" t="e">
        <f t="shared" si="1238"/>
        <v>#N/A</v>
      </c>
      <c r="MB395" s="1352" t="e">
        <f t="shared" si="1239"/>
        <v>#N/A</v>
      </c>
    </row>
    <row r="396" spans="2:340" ht="18.75" customHeight="1">
      <c r="B396" s="13"/>
      <c r="C396" s="136"/>
      <c r="D396" s="14" t="e">
        <f t="shared" si="1159"/>
        <v>#N/A</v>
      </c>
      <c r="E396" s="31" t="e">
        <f t="shared" si="1180"/>
        <v>#N/A</v>
      </c>
      <c r="F396" s="40" t="e">
        <f t="shared" si="1181"/>
        <v>#N/A</v>
      </c>
      <c r="G396" s="27" t="e">
        <f t="shared" si="1182"/>
        <v>#N/A</v>
      </c>
      <c r="H396" s="27" t="e">
        <f t="shared" si="1183"/>
        <v>#N/A</v>
      </c>
      <c r="I396" s="702"/>
      <c r="J396" s="593"/>
      <c r="K396" s="14" t="e">
        <f t="shared" si="1184"/>
        <v>#N/A</v>
      </c>
      <c r="L396" s="31" t="e">
        <f t="shared" si="1185"/>
        <v>#N/A</v>
      </c>
      <c r="M396" s="40" t="e">
        <f t="shared" si="1229"/>
        <v>#N/A</v>
      </c>
      <c r="N396" s="27" t="e">
        <f t="shared" si="1186"/>
        <v>#N/A</v>
      </c>
      <c r="O396" s="27" t="e">
        <f t="shared" si="1187"/>
        <v>#N/A</v>
      </c>
      <c r="P396" s="27" t="e">
        <f t="shared" si="1188"/>
        <v>#N/A</v>
      </c>
      <c r="Q396" s="702"/>
      <c r="R396" s="593"/>
      <c r="S396" s="29"/>
      <c r="T396" s="29"/>
      <c r="U396" s="29"/>
      <c r="V396" s="29"/>
      <c r="W396" s="863"/>
      <c r="X396" s="592"/>
      <c r="Y396" s="14"/>
      <c r="Z396" s="27"/>
      <c r="AA396" s="27"/>
      <c r="AB396" s="27"/>
      <c r="AC396" s="702"/>
      <c r="AD396" s="593"/>
      <c r="AE396" s="14" t="e">
        <f t="shared" si="1247"/>
        <v>#N/A</v>
      </c>
      <c r="AF396" s="27" t="e">
        <f t="shared" si="1248"/>
        <v>#N/A</v>
      </c>
      <c r="AG396" s="221" t="e">
        <f t="shared" si="1249"/>
        <v>#N/A</v>
      </c>
      <c r="AH396" s="27"/>
      <c r="AI396" s="166"/>
      <c r="AJ396" s="16"/>
      <c r="AK396" s="29"/>
      <c r="AL396" s="29"/>
      <c r="AM396" s="29"/>
      <c r="AN396" s="863"/>
      <c r="AO396" s="592"/>
      <c r="AP396" s="14"/>
      <c r="AQ396" s="27"/>
      <c r="AR396" s="27"/>
      <c r="AS396" s="27"/>
      <c r="AT396" s="702"/>
      <c r="AU396" s="593"/>
      <c r="AV396" s="31"/>
      <c r="AW396" s="16"/>
      <c r="AX396" s="29"/>
      <c r="AY396" s="29"/>
      <c r="AZ396" s="29"/>
      <c r="BA396" s="863"/>
      <c r="BB396" s="902"/>
      <c r="BC396" s="234"/>
      <c r="BD396" s="232"/>
      <c r="BE396" s="232"/>
      <c r="BF396" s="904"/>
      <c r="BG396" s="905"/>
      <c r="BH396" s="15"/>
      <c r="BI396" s="29"/>
      <c r="BJ396" s="29"/>
      <c r="BK396" s="29"/>
      <c r="BL396" s="863"/>
      <c r="BM396" s="902"/>
      <c r="BN396" s="234"/>
      <c r="BO396" s="232"/>
      <c r="BP396" s="232"/>
      <c r="BQ396" s="904"/>
      <c r="BR396" s="905"/>
      <c r="BS396" s="15"/>
      <c r="BT396" s="29"/>
      <c r="BU396" s="29"/>
      <c r="BV396" s="29"/>
      <c r="BW396" s="863"/>
      <c r="BX396" s="902"/>
      <c r="BY396" s="234"/>
      <c r="BZ396" s="232"/>
      <c r="CA396" s="232"/>
      <c r="CB396" s="904"/>
      <c r="CC396" s="905"/>
      <c r="CD396" s="15"/>
      <c r="CE396" s="29"/>
      <c r="CF396" s="29"/>
      <c r="CG396" s="29"/>
      <c r="CH396" s="863"/>
      <c r="CI396" s="902"/>
      <c r="CJ396" s="234"/>
      <c r="CK396" s="232"/>
      <c r="CL396" s="232"/>
      <c r="CM396" s="911"/>
      <c r="CN396" s="912"/>
      <c r="CO396" s="15"/>
      <c r="CP396" s="232"/>
      <c r="CQ396" s="232"/>
      <c r="CR396" s="232"/>
      <c r="CS396" s="904"/>
      <c r="CT396" s="905"/>
      <c r="CU396" s="29"/>
      <c r="CV396" s="232"/>
      <c r="CW396" s="232"/>
      <c r="CX396" s="232"/>
      <c r="CY396" s="911"/>
      <c r="CZ396" s="912"/>
      <c r="DA396" s="15"/>
      <c r="DB396" s="232"/>
      <c r="DC396" s="232"/>
      <c r="DD396" s="232"/>
      <c r="DE396" s="904"/>
      <c r="DF396" s="915"/>
      <c r="DG396" s="40"/>
      <c r="DH396" s="27"/>
      <c r="DI396" s="27"/>
      <c r="DJ396" s="27"/>
      <c r="DK396" s="702"/>
      <c r="DL396" s="593"/>
      <c r="DM396" s="14"/>
      <c r="DN396" s="27"/>
      <c r="DO396" s="27"/>
      <c r="DP396" s="27"/>
      <c r="DQ396" s="702"/>
      <c r="DR396" s="663"/>
      <c r="DS396" s="40" t="e">
        <f t="shared" si="1189"/>
        <v>#N/A</v>
      </c>
      <c r="DT396" s="27" t="e">
        <f t="shared" si="1190"/>
        <v>#N/A</v>
      </c>
      <c r="DU396" s="27" t="e">
        <f t="shared" si="1191"/>
        <v>#N/A</v>
      </c>
      <c r="DV396" s="27" t="e">
        <f t="shared" si="1192"/>
        <v>#N/A</v>
      </c>
      <c r="DW396" s="702"/>
      <c r="DX396" s="663"/>
      <c r="DY396" s="270"/>
      <c r="DZ396" s="249"/>
      <c r="EA396" s="249"/>
      <c r="EB396" s="668"/>
      <c r="EC396" s="667"/>
      <c r="ED396" s="288"/>
      <c r="EE396" s="289"/>
      <c r="EF396" s="295"/>
      <c r="EG396" s="251"/>
      <c r="EH396" s="295"/>
      <c r="EI396" s="251"/>
      <c r="EJ396" s="256"/>
      <c r="EK396" s="257"/>
      <c r="EL396" s="257"/>
      <c r="EM396" s="668"/>
      <c r="EN396" s="665"/>
      <c r="EO396" s="253"/>
      <c r="EP396" s="254"/>
      <c r="EQ396" s="254"/>
      <c r="ER396" s="668"/>
      <c r="ES396" s="665"/>
      <c r="ET396" s="14"/>
      <c r="EU396" s="27"/>
      <c r="EV396" s="31"/>
      <c r="EW396" s="122"/>
      <c r="EX396" s="47"/>
      <c r="EY396" s="48"/>
      <c r="EZ396" s="49"/>
      <c r="FA396" s="50"/>
      <c r="FB396" s="51"/>
      <c r="FC396" s="153" t="e">
        <f t="shared" si="1169"/>
        <v>#N/A</v>
      </c>
      <c r="FD396" s="986" t="e">
        <f t="shared" si="1160"/>
        <v>#N/A</v>
      </c>
      <c r="FE396" s="993" t="e">
        <f t="shared" si="1178"/>
        <v>#N/A</v>
      </c>
      <c r="FF396" s="987" t="e">
        <f t="shared" si="1179"/>
        <v>#N/A</v>
      </c>
      <c r="FG396" s="246" t="e">
        <f t="shared" si="1240"/>
        <v>#N/A</v>
      </c>
      <c r="FH396" s="246" t="e">
        <f t="shared" si="1230"/>
        <v>#N/A</v>
      </c>
      <c r="FI396" s="246" t="e">
        <f t="shared" si="1231"/>
        <v>#N/A</v>
      </c>
      <c r="FJ396" s="39" t="e">
        <f t="shared" si="1193"/>
        <v>#N/A</v>
      </c>
      <c r="FK396" s="26" t="e">
        <f t="shared" si="1194"/>
        <v>#N/A</v>
      </c>
      <c r="FL396" s="26" t="e">
        <f t="shared" si="1195"/>
        <v>#N/A</v>
      </c>
      <c r="FM396" s="1300"/>
      <c r="FN396" s="656"/>
      <c r="FO396" s="28" t="e">
        <f t="shared" si="1196"/>
        <v>#N/A</v>
      </c>
      <c r="FP396" s="28" t="e">
        <f t="shared" si="1197"/>
        <v>#N/A</v>
      </c>
      <c r="FQ396" s="28" t="e">
        <f t="shared" si="1198"/>
        <v>#N/A</v>
      </c>
      <c r="FR396" s="1305"/>
      <c r="FS396" s="698"/>
      <c r="FT396" s="10" t="e">
        <f t="shared" si="1199"/>
        <v>#N/A</v>
      </c>
      <c r="FU396" s="28" t="e">
        <f t="shared" si="1200"/>
        <v>#N/A</v>
      </c>
      <c r="FV396" s="28" t="e">
        <f t="shared" si="1201"/>
        <v>#N/A</v>
      </c>
      <c r="FW396" s="1305"/>
      <c r="FX396" s="698"/>
      <c r="FY396" s="658" t="e">
        <f t="shared" si="1202"/>
        <v>#N/A</v>
      </c>
      <c r="FZ396" s="126" t="e">
        <f t="shared" si="1203"/>
        <v>#N/A</v>
      </c>
      <c r="GA396" s="126" t="e">
        <f t="shared" si="1204"/>
        <v>#N/A</v>
      </c>
      <c r="GB396" s="787"/>
      <c r="GC396" s="1314"/>
      <c r="GD396" s="674" t="e">
        <f t="shared" si="1205"/>
        <v>#N/A</v>
      </c>
      <c r="GE396" s="675" t="e">
        <f t="shared" si="1206"/>
        <v>#N/A</v>
      </c>
      <c r="GF396" s="675" t="e">
        <f t="shared" si="1207"/>
        <v>#N/A</v>
      </c>
      <c r="GG396" s="703"/>
      <c r="GH396" s="705"/>
      <c r="GI396" s="688" t="e">
        <f t="shared" si="1208"/>
        <v>#N/A</v>
      </c>
      <c r="GJ396" s="688" t="e">
        <f t="shared" si="1209"/>
        <v>#N/A</v>
      </c>
      <c r="GK396" s="688" t="e">
        <f t="shared" si="1210"/>
        <v>#N/A</v>
      </c>
      <c r="GL396" s="703"/>
      <c r="GM396" s="705"/>
      <c r="GN396" s="689" t="e">
        <f t="shared" si="1211"/>
        <v>#N/A</v>
      </c>
      <c r="GO396" s="688" t="e">
        <f t="shared" si="1212"/>
        <v>#N/A</v>
      </c>
      <c r="GP396" s="688" t="e">
        <f t="shared" si="1213"/>
        <v>#N/A</v>
      </c>
      <c r="GQ396" s="703"/>
      <c r="GR396" s="705"/>
      <c r="GS396" s="689" t="e">
        <f t="shared" si="1214"/>
        <v>#N/A</v>
      </c>
      <c r="GT396" s="688" t="e">
        <f t="shared" si="1215"/>
        <v>#N/A</v>
      </c>
      <c r="GU396" s="688" t="e">
        <f t="shared" si="1216"/>
        <v>#N/A</v>
      </c>
      <c r="GV396" s="706"/>
      <c r="GW396" s="683"/>
      <c r="GX396" s="39" t="e">
        <f t="shared" si="1217"/>
        <v>#N/A</v>
      </c>
      <c r="GY396" s="26" t="e">
        <f t="shared" si="1218"/>
        <v>#N/A</v>
      </c>
      <c r="GZ396" s="26" t="e">
        <f t="shared" si="1219"/>
        <v>#N/A</v>
      </c>
      <c r="HA396" s="1300"/>
      <c r="HB396" s="656"/>
      <c r="HC396" s="28" t="e">
        <f t="shared" si="1220"/>
        <v>#N/A</v>
      </c>
      <c r="HD396" s="28" t="e">
        <f t="shared" si="1221"/>
        <v>#N/A</v>
      </c>
      <c r="HE396" s="28" t="e">
        <f t="shared" si="1222"/>
        <v>#N/A</v>
      </c>
      <c r="HF396" s="1305"/>
      <c r="HG396" s="698"/>
      <c r="HH396" s="10" t="e">
        <f t="shared" si="1223"/>
        <v>#N/A</v>
      </c>
      <c r="HI396" s="28" t="e">
        <f t="shared" si="1224"/>
        <v>#N/A</v>
      </c>
      <c r="HJ396" s="28" t="e">
        <f t="shared" si="1225"/>
        <v>#N/A</v>
      </c>
      <c r="HK396" s="1305"/>
      <c r="HL396" s="698"/>
      <c r="HM396" s="658" t="e">
        <f t="shared" si="1226"/>
        <v>#N/A</v>
      </c>
      <c r="HN396" s="126" t="e">
        <f t="shared" si="1227"/>
        <v>#N/A</v>
      </c>
      <c r="HO396" s="126" t="e">
        <f t="shared" si="1228"/>
        <v>#N/A</v>
      </c>
      <c r="HP396" s="787"/>
      <c r="HQ396" s="1314"/>
      <c r="HR396" s="674" t="e">
        <f t="shared" si="1232"/>
        <v>#N/A</v>
      </c>
      <c r="HS396" s="675" t="e">
        <f t="shared" si="1233"/>
        <v>#N/A</v>
      </c>
      <c r="HT396" s="675" t="e">
        <f t="shared" si="1234"/>
        <v>#N/A</v>
      </c>
      <c r="HU396" s="703"/>
      <c r="HV396" s="705"/>
      <c r="HW396" s="675" t="e">
        <f t="shared" si="1235"/>
        <v>#N/A</v>
      </c>
      <c r="HX396" s="675" t="e">
        <f t="shared" si="1236"/>
        <v>#N/A</v>
      </c>
      <c r="HY396" s="675" t="e">
        <f t="shared" si="1237"/>
        <v>#N/A</v>
      </c>
      <c r="HZ396" s="703"/>
      <c r="IA396" s="705"/>
      <c r="IB396" s="678" t="e">
        <f t="shared" si="1241"/>
        <v>#N/A</v>
      </c>
      <c r="IC396" s="675" t="e">
        <f t="shared" si="1242"/>
        <v>#N/A</v>
      </c>
      <c r="ID396" s="675" t="e">
        <f t="shared" si="1243"/>
        <v>#N/A</v>
      </c>
      <c r="IE396" s="703"/>
      <c r="IF396" s="705"/>
      <c r="IG396" s="678" t="e">
        <f t="shared" si="1244"/>
        <v>#N/A</v>
      </c>
      <c r="IH396" s="675" t="e">
        <f t="shared" si="1245"/>
        <v>#N/A</v>
      </c>
      <c r="II396" s="675" t="e">
        <f t="shared" si="1246"/>
        <v>#N/A</v>
      </c>
      <c r="IJ396" s="706"/>
      <c r="IK396" s="683"/>
      <c r="IL396" s="846" t="e">
        <f t="shared" si="1170"/>
        <v>#N/A</v>
      </c>
      <c r="IM396" s="848" t="e">
        <f t="shared" si="1171"/>
        <v>#N/A</v>
      </c>
      <c r="IN396" s="1252" t="e">
        <f t="shared" si="1172"/>
        <v>#N/A</v>
      </c>
      <c r="IO396" s="1253" t="e">
        <f t="shared" si="1173"/>
        <v>#N/A</v>
      </c>
      <c r="IP396" s="847" t="e">
        <f t="shared" si="1174"/>
        <v>#N/A</v>
      </c>
      <c r="IQ396" s="848" t="e">
        <f t="shared" si="1175"/>
        <v>#N/A</v>
      </c>
      <c r="IR396" s="1252" t="e">
        <f t="shared" si="1176"/>
        <v>#N/A</v>
      </c>
      <c r="IS396" s="1330" t="e">
        <f t="shared" si="1177"/>
        <v>#N/A</v>
      </c>
      <c r="IT396" s="846" t="e">
        <f t="shared" si="1161"/>
        <v>#N/A</v>
      </c>
      <c r="IU396" s="848" t="e">
        <f t="shared" si="1162"/>
        <v>#N/A</v>
      </c>
      <c r="IV396" s="1252" t="e">
        <f t="shared" si="1163"/>
        <v>#N/A</v>
      </c>
      <c r="IW396" s="1253" t="e">
        <f t="shared" si="1164"/>
        <v>#N/A</v>
      </c>
      <c r="IX396" s="847" t="e">
        <f t="shared" si="1165"/>
        <v>#N/A</v>
      </c>
      <c r="IY396" s="848" t="e">
        <f t="shared" si="1166"/>
        <v>#N/A</v>
      </c>
      <c r="IZ396" s="1252" t="e">
        <f t="shared" si="1167"/>
        <v>#N/A</v>
      </c>
      <c r="JA396" s="1330" t="e">
        <f t="shared" si="1168"/>
        <v>#N/A</v>
      </c>
      <c r="JB396" s="153"/>
      <c r="JC396" s="952"/>
      <c r="JD396" s="150"/>
      <c r="JE396" s="150"/>
      <c r="JF396" s="952"/>
      <c r="JG396" s="150"/>
      <c r="JH396" s="150"/>
      <c r="JI396" s="952"/>
      <c r="JJ396" s="150"/>
      <c r="JK396" s="150"/>
      <c r="JL396" s="958"/>
      <c r="JM396" s="150"/>
      <c r="JN396" s="150"/>
      <c r="JO396" s="846"/>
      <c r="JP396" s="852"/>
      <c r="JQ396" s="850"/>
      <c r="JR396" s="850"/>
      <c r="JS396" s="861"/>
      <c r="JT396" s="850"/>
      <c r="JU396" s="861"/>
      <c r="JV396" s="851"/>
      <c r="JW396" s="27"/>
      <c r="JX396" s="27"/>
      <c r="JY396" s="893"/>
      <c r="JZ396" s="27"/>
      <c r="KA396" s="27"/>
      <c r="KB396" s="707"/>
      <c r="KC396" s="846"/>
      <c r="KD396" s="975"/>
      <c r="KE396" s="27"/>
      <c r="KF396" s="27"/>
      <c r="KG396" s="893"/>
      <c r="KH396" s="27"/>
      <c r="KI396" s="27"/>
      <c r="KJ396" s="707"/>
      <c r="KK396" s="846"/>
      <c r="KL396" s="975"/>
      <c r="KM396" s="179"/>
      <c r="KN396" s="889"/>
      <c r="KO396" s="180"/>
      <c r="MA396" s="1352" t="e">
        <f t="shared" si="1238"/>
        <v>#N/A</v>
      </c>
      <c r="MB396" s="1352" t="e">
        <f t="shared" si="1239"/>
        <v>#N/A</v>
      </c>
    </row>
    <row r="397" spans="2:340" ht="18.75" customHeight="1">
      <c r="B397" s="13"/>
      <c r="C397" s="136"/>
      <c r="D397" s="14" t="e">
        <f t="shared" si="1159"/>
        <v>#N/A</v>
      </c>
      <c r="E397" s="31" t="e">
        <f t="shared" si="1180"/>
        <v>#N/A</v>
      </c>
      <c r="F397" s="40" t="e">
        <f t="shared" si="1181"/>
        <v>#N/A</v>
      </c>
      <c r="G397" s="27" t="e">
        <f t="shared" si="1182"/>
        <v>#N/A</v>
      </c>
      <c r="H397" s="27" t="e">
        <f t="shared" si="1183"/>
        <v>#N/A</v>
      </c>
      <c r="I397" s="702"/>
      <c r="J397" s="593"/>
      <c r="K397" s="14" t="e">
        <f t="shared" si="1184"/>
        <v>#N/A</v>
      </c>
      <c r="L397" s="31" t="e">
        <f t="shared" si="1185"/>
        <v>#N/A</v>
      </c>
      <c r="M397" s="40" t="e">
        <f t="shared" si="1229"/>
        <v>#N/A</v>
      </c>
      <c r="N397" s="27" t="e">
        <f t="shared" si="1186"/>
        <v>#N/A</v>
      </c>
      <c r="O397" s="27" t="e">
        <f t="shared" si="1187"/>
        <v>#N/A</v>
      </c>
      <c r="P397" s="27" t="e">
        <f t="shared" si="1188"/>
        <v>#N/A</v>
      </c>
      <c r="Q397" s="702"/>
      <c r="R397" s="593"/>
      <c r="S397" s="29"/>
      <c r="T397" s="29"/>
      <c r="U397" s="29"/>
      <c r="V397" s="29"/>
      <c r="W397" s="863"/>
      <c r="X397" s="592"/>
      <c r="Y397" s="14"/>
      <c r="Z397" s="27"/>
      <c r="AA397" s="27"/>
      <c r="AB397" s="27"/>
      <c r="AC397" s="702"/>
      <c r="AD397" s="593"/>
      <c r="AE397" s="14" t="e">
        <f t="shared" si="1247"/>
        <v>#N/A</v>
      </c>
      <c r="AF397" s="27" t="e">
        <f t="shared" si="1248"/>
        <v>#N/A</v>
      </c>
      <c r="AG397" s="221" t="e">
        <f t="shared" si="1249"/>
        <v>#N/A</v>
      </c>
      <c r="AH397" s="27"/>
      <c r="AI397" s="166"/>
      <c r="AJ397" s="16"/>
      <c r="AK397" s="29"/>
      <c r="AL397" s="29"/>
      <c r="AM397" s="29"/>
      <c r="AN397" s="863"/>
      <c r="AO397" s="592"/>
      <c r="AP397" s="14"/>
      <c r="AQ397" s="27"/>
      <c r="AR397" s="27"/>
      <c r="AS397" s="27"/>
      <c r="AT397" s="702"/>
      <c r="AU397" s="593"/>
      <c r="AV397" s="31"/>
      <c r="AW397" s="16"/>
      <c r="AX397" s="29"/>
      <c r="AY397" s="29"/>
      <c r="AZ397" s="29"/>
      <c r="BA397" s="863"/>
      <c r="BB397" s="902"/>
      <c r="BC397" s="234"/>
      <c r="BD397" s="232"/>
      <c r="BE397" s="232"/>
      <c r="BF397" s="904"/>
      <c r="BG397" s="905"/>
      <c r="BH397" s="15"/>
      <c r="BI397" s="29"/>
      <c r="BJ397" s="29"/>
      <c r="BK397" s="29"/>
      <c r="BL397" s="863"/>
      <c r="BM397" s="902"/>
      <c r="BN397" s="234"/>
      <c r="BO397" s="232"/>
      <c r="BP397" s="232"/>
      <c r="BQ397" s="904"/>
      <c r="BR397" s="905"/>
      <c r="BS397" s="15"/>
      <c r="BT397" s="29"/>
      <c r="BU397" s="29"/>
      <c r="BV397" s="29"/>
      <c r="BW397" s="863"/>
      <c r="BX397" s="902"/>
      <c r="BY397" s="234"/>
      <c r="BZ397" s="232"/>
      <c r="CA397" s="232"/>
      <c r="CB397" s="904"/>
      <c r="CC397" s="905"/>
      <c r="CD397" s="15"/>
      <c r="CE397" s="29"/>
      <c r="CF397" s="29"/>
      <c r="CG397" s="29"/>
      <c r="CH397" s="863"/>
      <c r="CI397" s="902"/>
      <c r="CJ397" s="234"/>
      <c r="CK397" s="232"/>
      <c r="CL397" s="232"/>
      <c r="CM397" s="911"/>
      <c r="CN397" s="912"/>
      <c r="CO397" s="15"/>
      <c r="CP397" s="232"/>
      <c r="CQ397" s="232"/>
      <c r="CR397" s="232"/>
      <c r="CS397" s="904"/>
      <c r="CT397" s="905"/>
      <c r="CU397" s="29"/>
      <c r="CV397" s="232"/>
      <c r="CW397" s="232"/>
      <c r="CX397" s="232"/>
      <c r="CY397" s="911"/>
      <c r="CZ397" s="912"/>
      <c r="DA397" s="15"/>
      <c r="DB397" s="232"/>
      <c r="DC397" s="232"/>
      <c r="DD397" s="232"/>
      <c r="DE397" s="904"/>
      <c r="DF397" s="915"/>
      <c r="DG397" s="40"/>
      <c r="DH397" s="27"/>
      <c r="DI397" s="27"/>
      <c r="DJ397" s="27"/>
      <c r="DK397" s="702"/>
      <c r="DL397" s="593"/>
      <c r="DM397" s="14"/>
      <c r="DN397" s="27"/>
      <c r="DO397" s="27"/>
      <c r="DP397" s="27"/>
      <c r="DQ397" s="702"/>
      <c r="DR397" s="663"/>
      <c r="DS397" s="40" t="e">
        <f t="shared" si="1189"/>
        <v>#N/A</v>
      </c>
      <c r="DT397" s="27" t="e">
        <f t="shared" si="1190"/>
        <v>#N/A</v>
      </c>
      <c r="DU397" s="27" t="e">
        <f t="shared" si="1191"/>
        <v>#N/A</v>
      </c>
      <c r="DV397" s="27" t="e">
        <f t="shared" si="1192"/>
        <v>#N/A</v>
      </c>
      <c r="DW397" s="702"/>
      <c r="DX397" s="663"/>
      <c r="DY397" s="270"/>
      <c r="DZ397" s="249"/>
      <c r="EA397" s="249"/>
      <c r="EB397" s="668"/>
      <c r="EC397" s="667"/>
      <c r="ED397" s="288"/>
      <c r="EE397" s="289"/>
      <c r="EF397" s="295"/>
      <c r="EG397" s="251"/>
      <c r="EH397" s="295"/>
      <c r="EI397" s="251"/>
      <c r="EJ397" s="256"/>
      <c r="EK397" s="257"/>
      <c r="EL397" s="257"/>
      <c r="EM397" s="668"/>
      <c r="EN397" s="665"/>
      <c r="EO397" s="253"/>
      <c r="EP397" s="254"/>
      <c r="EQ397" s="254"/>
      <c r="ER397" s="668"/>
      <c r="ES397" s="665"/>
      <c r="ET397" s="14"/>
      <c r="EU397" s="27"/>
      <c r="EV397" s="31"/>
      <c r="EW397" s="122"/>
      <c r="EX397" s="47"/>
      <c r="EY397" s="48"/>
      <c r="EZ397" s="49"/>
      <c r="FA397" s="50"/>
      <c r="FB397" s="51"/>
      <c r="FC397" s="153" t="e">
        <f t="shared" si="1169"/>
        <v>#N/A</v>
      </c>
      <c r="FD397" s="986" t="e">
        <f t="shared" si="1160"/>
        <v>#N/A</v>
      </c>
      <c r="FE397" s="993" t="e">
        <f t="shared" si="1178"/>
        <v>#N/A</v>
      </c>
      <c r="FF397" s="987" t="e">
        <f t="shared" si="1179"/>
        <v>#N/A</v>
      </c>
      <c r="FG397" s="246" t="e">
        <f t="shared" si="1240"/>
        <v>#N/A</v>
      </c>
      <c r="FH397" s="246" t="e">
        <f t="shared" si="1230"/>
        <v>#N/A</v>
      </c>
      <c r="FI397" s="246" t="e">
        <f t="shared" si="1231"/>
        <v>#N/A</v>
      </c>
      <c r="FJ397" s="39" t="e">
        <f t="shared" si="1193"/>
        <v>#N/A</v>
      </c>
      <c r="FK397" s="26" t="e">
        <f t="shared" si="1194"/>
        <v>#N/A</v>
      </c>
      <c r="FL397" s="26" t="e">
        <f t="shared" si="1195"/>
        <v>#N/A</v>
      </c>
      <c r="FM397" s="1300"/>
      <c r="FN397" s="656"/>
      <c r="FO397" s="28" t="e">
        <f t="shared" si="1196"/>
        <v>#N/A</v>
      </c>
      <c r="FP397" s="28" t="e">
        <f t="shared" si="1197"/>
        <v>#N/A</v>
      </c>
      <c r="FQ397" s="28" t="e">
        <f t="shared" si="1198"/>
        <v>#N/A</v>
      </c>
      <c r="FR397" s="1305"/>
      <c r="FS397" s="698"/>
      <c r="FT397" s="10" t="e">
        <f t="shared" si="1199"/>
        <v>#N/A</v>
      </c>
      <c r="FU397" s="28" t="e">
        <f t="shared" si="1200"/>
        <v>#N/A</v>
      </c>
      <c r="FV397" s="28" t="e">
        <f t="shared" si="1201"/>
        <v>#N/A</v>
      </c>
      <c r="FW397" s="1305"/>
      <c r="FX397" s="698"/>
      <c r="FY397" s="658" t="e">
        <f t="shared" si="1202"/>
        <v>#N/A</v>
      </c>
      <c r="FZ397" s="126" t="e">
        <f t="shared" si="1203"/>
        <v>#N/A</v>
      </c>
      <c r="GA397" s="126" t="e">
        <f t="shared" si="1204"/>
        <v>#N/A</v>
      </c>
      <c r="GB397" s="787"/>
      <c r="GC397" s="1314"/>
      <c r="GD397" s="674" t="e">
        <f t="shared" si="1205"/>
        <v>#N/A</v>
      </c>
      <c r="GE397" s="675" t="e">
        <f t="shared" si="1206"/>
        <v>#N/A</v>
      </c>
      <c r="GF397" s="675" t="e">
        <f t="shared" si="1207"/>
        <v>#N/A</v>
      </c>
      <c r="GG397" s="703"/>
      <c r="GH397" s="705"/>
      <c r="GI397" s="688" t="e">
        <f t="shared" si="1208"/>
        <v>#N/A</v>
      </c>
      <c r="GJ397" s="688" t="e">
        <f t="shared" si="1209"/>
        <v>#N/A</v>
      </c>
      <c r="GK397" s="688" t="e">
        <f t="shared" si="1210"/>
        <v>#N/A</v>
      </c>
      <c r="GL397" s="703"/>
      <c r="GM397" s="705"/>
      <c r="GN397" s="689" t="e">
        <f t="shared" si="1211"/>
        <v>#N/A</v>
      </c>
      <c r="GO397" s="688" t="e">
        <f t="shared" si="1212"/>
        <v>#N/A</v>
      </c>
      <c r="GP397" s="688" t="e">
        <f t="shared" si="1213"/>
        <v>#N/A</v>
      </c>
      <c r="GQ397" s="703"/>
      <c r="GR397" s="705"/>
      <c r="GS397" s="689" t="e">
        <f t="shared" si="1214"/>
        <v>#N/A</v>
      </c>
      <c r="GT397" s="688" t="e">
        <f t="shared" si="1215"/>
        <v>#N/A</v>
      </c>
      <c r="GU397" s="688" t="e">
        <f t="shared" si="1216"/>
        <v>#N/A</v>
      </c>
      <c r="GV397" s="706"/>
      <c r="GW397" s="683"/>
      <c r="GX397" s="39" t="e">
        <f t="shared" si="1217"/>
        <v>#N/A</v>
      </c>
      <c r="GY397" s="26" t="e">
        <f t="shared" si="1218"/>
        <v>#N/A</v>
      </c>
      <c r="GZ397" s="26" t="e">
        <f t="shared" si="1219"/>
        <v>#N/A</v>
      </c>
      <c r="HA397" s="1300"/>
      <c r="HB397" s="656"/>
      <c r="HC397" s="28" t="e">
        <f t="shared" si="1220"/>
        <v>#N/A</v>
      </c>
      <c r="HD397" s="28" t="e">
        <f t="shared" si="1221"/>
        <v>#N/A</v>
      </c>
      <c r="HE397" s="28" t="e">
        <f t="shared" si="1222"/>
        <v>#N/A</v>
      </c>
      <c r="HF397" s="1305"/>
      <c r="HG397" s="698"/>
      <c r="HH397" s="10" t="e">
        <f t="shared" si="1223"/>
        <v>#N/A</v>
      </c>
      <c r="HI397" s="28" t="e">
        <f t="shared" si="1224"/>
        <v>#N/A</v>
      </c>
      <c r="HJ397" s="28" t="e">
        <f t="shared" si="1225"/>
        <v>#N/A</v>
      </c>
      <c r="HK397" s="1305"/>
      <c r="HL397" s="698"/>
      <c r="HM397" s="658" t="e">
        <f t="shared" si="1226"/>
        <v>#N/A</v>
      </c>
      <c r="HN397" s="126" t="e">
        <f t="shared" si="1227"/>
        <v>#N/A</v>
      </c>
      <c r="HO397" s="126" t="e">
        <f t="shared" si="1228"/>
        <v>#N/A</v>
      </c>
      <c r="HP397" s="787"/>
      <c r="HQ397" s="1314"/>
      <c r="HR397" s="674" t="e">
        <f t="shared" si="1232"/>
        <v>#N/A</v>
      </c>
      <c r="HS397" s="675" t="e">
        <f t="shared" si="1233"/>
        <v>#N/A</v>
      </c>
      <c r="HT397" s="675" t="e">
        <f t="shared" si="1234"/>
        <v>#N/A</v>
      </c>
      <c r="HU397" s="703"/>
      <c r="HV397" s="705"/>
      <c r="HW397" s="675" t="e">
        <f t="shared" si="1235"/>
        <v>#N/A</v>
      </c>
      <c r="HX397" s="675" t="e">
        <f t="shared" si="1236"/>
        <v>#N/A</v>
      </c>
      <c r="HY397" s="675" t="e">
        <f t="shared" si="1237"/>
        <v>#N/A</v>
      </c>
      <c r="HZ397" s="703"/>
      <c r="IA397" s="705"/>
      <c r="IB397" s="678" t="e">
        <f t="shared" si="1241"/>
        <v>#N/A</v>
      </c>
      <c r="IC397" s="675" t="e">
        <f t="shared" si="1242"/>
        <v>#N/A</v>
      </c>
      <c r="ID397" s="675" t="e">
        <f t="shared" si="1243"/>
        <v>#N/A</v>
      </c>
      <c r="IE397" s="703"/>
      <c r="IF397" s="705"/>
      <c r="IG397" s="678" t="e">
        <f t="shared" si="1244"/>
        <v>#N/A</v>
      </c>
      <c r="IH397" s="675" t="e">
        <f t="shared" si="1245"/>
        <v>#N/A</v>
      </c>
      <c r="II397" s="675" t="e">
        <f t="shared" si="1246"/>
        <v>#N/A</v>
      </c>
      <c r="IJ397" s="706"/>
      <c r="IK397" s="683"/>
      <c r="IL397" s="846" t="e">
        <f t="shared" si="1170"/>
        <v>#N/A</v>
      </c>
      <c r="IM397" s="848" t="e">
        <f t="shared" si="1171"/>
        <v>#N/A</v>
      </c>
      <c r="IN397" s="1252" t="e">
        <f t="shared" si="1172"/>
        <v>#N/A</v>
      </c>
      <c r="IO397" s="1253" t="e">
        <f t="shared" si="1173"/>
        <v>#N/A</v>
      </c>
      <c r="IP397" s="847" t="e">
        <f t="shared" si="1174"/>
        <v>#N/A</v>
      </c>
      <c r="IQ397" s="848" t="e">
        <f t="shared" si="1175"/>
        <v>#N/A</v>
      </c>
      <c r="IR397" s="1252" t="e">
        <f t="shared" si="1176"/>
        <v>#N/A</v>
      </c>
      <c r="IS397" s="1330" t="e">
        <f t="shared" si="1177"/>
        <v>#N/A</v>
      </c>
      <c r="IT397" s="846" t="e">
        <f t="shared" si="1161"/>
        <v>#N/A</v>
      </c>
      <c r="IU397" s="848" t="e">
        <f t="shared" si="1162"/>
        <v>#N/A</v>
      </c>
      <c r="IV397" s="1252" t="e">
        <f t="shared" si="1163"/>
        <v>#N/A</v>
      </c>
      <c r="IW397" s="1253" t="e">
        <f t="shared" si="1164"/>
        <v>#N/A</v>
      </c>
      <c r="IX397" s="847" t="e">
        <f t="shared" si="1165"/>
        <v>#N/A</v>
      </c>
      <c r="IY397" s="848" t="e">
        <f t="shared" si="1166"/>
        <v>#N/A</v>
      </c>
      <c r="IZ397" s="1252" t="e">
        <f t="shared" si="1167"/>
        <v>#N/A</v>
      </c>
      <c r="JA397" s="1330" t="e">
        <f t="shared" si="1168"/>
        <v>#N/A</v>
      </c>
      <c r="JB397" s="153"/>
      <c r="JC397" s="952"/>
      <c r="JD397" s="150"/>
      <c r="JE397" s="150"/>
      <c r="JF397" s="952"/>
      <c r="JG397" s="150"/>
      <c r="JH397" s="150"/>
      <c r="JI397" s="952"/>
      <c r="JJ397" s="150"/>
      <c r="JK397" s="150"/>
      <c r="JL397" s="958"/>
      <c r="JM397" s="150"/>
      <c r="JN397" s="150"/>
      <c r="JO397" s="846"/>
      <c r="JP397" s="852"/>
      <c r="JQ397" s="850"/>
      <c r="JR397" s="850"/>
      <c r="JS397" s="861"/>
      <c r="JT397" s="850"/>
      <c r="JU397" s="861"/>
      <c r="JV397" s="851"/>
      <c r="JW397" s="27"/>
      <c r="JX397" s="27"/>
      <c r="JY397" s="893"/>
      <c r="JZ397" s="27"/>
      <c r="KA397" s="27"/>
      <c r="KB397" s="707"/>
      <c r="KC397" s="846"/>
      <c r="KD397" s="975"/>
      <c r="KE397" s="27"/>
      <c r="KF397" s="27"/>
      <c r="KG397" s="893"/>
      <c r="KH397" s="27"/>
      <c r="KI397" s="27"/>
      <c r="KJ397" s="707"/>
      <c r="KK397" s="846"/>
      <c r="KL397" s="975"/>
      <c r="KM397" s="179"/>
      <c r="KN397" s="889"/>
      <c r="KO397" s="180"/>
      <c r="MA397" s="1352" t="e">
        <f t="shared" si="1238"/>
        <v>#N/A</v>
      </c>
      <c r="MB397" s="1352" t="e">
        <f t="shared" si="1239"/>
        <v>#N/A</v>
      </c>
    </row>
    <row r="398" spans="2:340" ht="18.75" customHeight="1">
      <c r="B398" s="13"/>
      <c r="C398" s="136"/>
      <c r="D398" s="14" t="e">
        <f t="shared" si="1159"/>
        <v>#N/A</v>
      </c>
      <c r="E398" s="31" t="e">
        <f t="shared" si="1180"/>
        <v>#N/A</v>
      </c>
      <c r="F398" s="40" t="e">
        <f t="shared" si="1181"/>
        <v>#N/A</v>
      </c>
      <c r="G398" s="27" t="e">
        <f t="shared" si="1182"/>
        <v>#N/A</v>
      </c>
      <c r="H398" s="27" t="e">
        <f t="shared" si="1183"/>
        <v>#N/A</v>
      </c>
      <c r="I398" s="702"/>
      <c r="J398" s="593"/>
      <c r="K398" s="14" t="e">
        <f t="shared" si="1184"/>
        <v>#N/A</v>
      </c>
      <c r="L398" s="31" t="e">
        <f t="shared" si="1185"/>
        <v>#N/A</v>
      </c>
      <c r="M398" s="40" t="e">
        <f t="shared" si="1229"/>
        <v>#N/A</v>
      </c>
      <c r="N398" s="27" t="e">
        <f t="shared" si="1186"/>
        <v>#N/A</v>
      </c>
      <c r="O398" s="27" t="e">
        <f t="shared" si="1187"/>
        <v>#N/A</v>
      </c>
      <c r="P398" s="27" t="e">
        <f t="shared" si="1188"/>
        <v>#N/A</v>
      </c>
      <c r="Q398" s="702"/>
      <c r="R398" s="593"/>
      <c r="S398" s="29"/>
      <c r="T398" s="29"/>
      <c r="U398" s="29"/>
      <c r="V398" s="29"/>
      <c r="W398" s="863"/>
      <c r="X398" s="592"/>
      <c r="Y398" s="14"/>
      <c r="Z398" s="27"/>
      <c r="AA398" s="27"/>
      <c r="AB398" s="27"/>
      <c r="AC398" s="702"/>
      <c r="AD398" s="593"/>
      <c r="AE398" s="14" t="e">
        <f t="shared" si="1247"/>
        <v>#N/A</v>
      </c>
      <c r="AF398" s="27" t="e">
        <f t="shared" si="1248"/>
        <v>#N/A</v>
      </c>
      <c r="AG398" s="221" t="e">
        <f t="shared" si="1249"/>
        <v>#N/A</v>
      </c>
      <c r="AH398" s="27"/>
      <c r="AI398" s="166"/>
      <c r="AJ398" s="16"/>
      <c r="AK398" s="29"/>
      <c r="AL398" s="29"/>
      <c r="AM398" s="29"/>
      <c r="AN398" s="863"/>
      <c r="AO398" s="592"/>
      <c r="AP398" s="14"/>
      <c r="AQ398" s="27"/>
      <c r="AR398" s="27"/>
      <c r="AS398" s="27"/>
      <c r="AT398" s="702"/>
      <c r="AU398" s="593"/>
      <c r="AV398" s="31"/>
      <c r="AW398" s="16"/>
      <c r="AX398" s="29"/>
      <c r="AY398" s="29"/>
      <c r="AZ398" s="29"/>
      <c r="BA398" s="863"/>
      <c r="BB398" s="902"/>
      <c r="BC398" s="234"/>
      <c r="BD398" s="232"/>
      <c r="BE398" s="232"/>
      <c r="BF398" s="904"/>
      <c r="BG398" s="905"/>
      <c r="BH398" s="15"/>
      <c r="BI398" s="29"/>
      <c r="BJ398" s="29"/>
      <c r="BK398" s="29"/>
      <c r="BL398" s="863"/>
      <c r="BM398" s="902"/>
      <c r="BN398" s="234"/>
      <c r="BO398" s="232"/>
      <c r="BP398" s="232"/>
      <c r="BQ398" s="904"/>
      <c r="BR398" s="905"/>
      <c r="BS398" s="15"/>
      <c r="BT398" s="29"/>
      <c r="BU398" s="29"/>
      <c r="BV398" s="29"/>
      <c r="BW398" s="863"/>
      <c r="BX398" s="902"/>
      <c r="BY398" s="234"/>
      <c r="BZ398" s="232"/>
      <c r="CA398" s="232"/>
      <c r="CB398" s="904"/>
      <c r="CC398" s="905"/>
      <c r="CD398" s="15"/>
      <c r="CE398" s="29"/>
      <c r="CF398" s="29"/>
      <c r="CG398" s="29"/>
      <c r="CH398" s="863"/>
      <c r="CI398" s="902"/>
      <c r="CJ398" s="234"/>
      <c r="CK398" s="232"/>
      <c r="CL398" s="232"/>
      <c r="CM398" s="911"/>
      <c r="CN398" s="912"/>
      <c r="CO398" s="15"/>
      <c r="CP398" s="232"/>
      <c r="CQ398" s="232"/>
      <c r="CR398" s="232"/>
      <c r="CS398" s="904"/>
      <c r="CT398" s="905"/>
      <c r="CU398" s="29"/>
      <c r="CV398" s="232"/>
      <c r="CW398" s="232"/>
      <c r="CX398" s="232"/>
      <c r="CY398" s="911"/>
      <c r="CZ398" s="912"/>
      <c r="DA398" s="15"/>
      <c r="DB398" s="232"/>
      <c r="DC398" s="232"/>
      <c r="DD398" s="232"/>
      <c r="DE398" s="904"/>
      <c r="DF398" s="915"/>
      <c r="DG398" s="40"/>
      <c r="DH398" s="27"/>
      <c r="DI398" s="27"/>
      <c r="DJ398" s="27"/>
      <c r="DK398" s="702"/>
      <c r="DL398" s="593"/>
      <c r="DM398" s="14"/>
      <c r="DN398" s="27"/>
      <c r="DO398" s="27"/>
      <c r="DP398" s="27"/>
      <c r="DQ398" s="702"/>
      <c r="DR398" s="663"/>
      <c r="DS398" s="40" t="e">
        <f t="shared" si="1189"/>
        <v>#N/A</v>
      </c>
      <c r="DT398" s="27" t="e">
        <f t="shared" si="1190"/>
        <v>#N/A</v>
      </c>
      <c r="DU398" s="27" t="e">
        <f t="shared" si="1191"/>
        <v>#N/A</v>
      </c>
      <c r="DV398" s="27" t="e">
        <f t="shared" si="1192"/>
        <v>#N/A</v>
      </c>
      <c r="DW398" s="702"/>
      <c r="DX398" s="663"/>
      <c r="DY398" s="270"/>
      <c r="DZ398" s="249"/>
      <c r="EA398" s="249"/>
      <c r="EB398" s="668"/>
      <c r="EC398" s="667"/>
      <c r="ED398" s="288"/>
      <c r="EE398" s="289"/>
      <c r="EF398" s="295"/>
      <c r="EG398" s="251"/>
      <c r="EH398" s="295"/>
      <c r="EI398" s="251"/>
      <c r="EJ398" s="256"/>
      <c r="EK398" s="257"/>
      <c r="EL398" s="257"/>
      <c r="EM398" s="668"/>
      <c r="EN398" s="665"/>
      <c r="EO398" s="253"/>
      <c r="EP398" s="254"/>
      <c r="EQ398" s="254"/>
      <c r="ER398" s="668"/>
      <c r="ES398" s="665"/>
      <c r="ET398" s="14"/>
      <c r="EU398" s="27"/>
      <c r="EV398" s="31"/>
      <c r="EW398" s="122"/>
      <c r="EX398" s="47"/>
      <c r="EY398" s="48"/>
      <c r="EZ398" s="49"/>
      <c r="FA398" s="50"/>
      <c r="FB398" s="51"/>
      <c r="FC398" s="153" t="e">
        <f t="shared" si="1169"/>
        <v>#N/A</v>
      </c>
      <c r="FD398" s="986" t="e">
        <f t="shared" si="1160"/>
        <v>#N/A</v>
      </c>
      <c r="FE398" s="993" t="e">
        <f t="shared" si="1178"/>
        <v>#N/A</v>
      </c>
      <c r="FF398" s="987" t="e">
        <f t="shared" si="1179"/>
        <v>#N/A</v>
      </c>
      <c r="FG398" s="246" t="e">
        <f t="shared" si="1240"/>
        <v>#N/A</v>
      </c>
      <c r="FH398" s="246" t="e">
        <f t="shared" si="1230"/>
        <v>#N/A</v>
      </c>
      <c r="FI398" s="246" t="e">
        <f t="shared" si="1231"/>
        <v>#N/A</v>
      </c>
      <c r="FJ398" s="39" t="e">
        <f t="shared" si="1193"/>
        <v>#N/A</v>
      </c>
      <c r="FK398" s="26" t="e">
        <f t="shared" si="1194"/>
        <v>#N/A</v>
      </c>
      <c r="FL398" s="26" t="e">
        <f t="shared" si="1195"/>
        <v>#N/A</v>
      </c>
      <c r="FM398" s="1300"/>
      <c r="FN398" s="656"/>
      <c r="FO398" s="28" t="e">
        <f t="shared" si="1196"/>
        <v>#N/A</v>
      </c>
      <c r="FP398" s="28" t="e">
        <f t="shared" si="1197"/>
        <v>#N/A</v>
      </c>
      <c r="FQ398" s="28" t="e">
        <f t="shared" si="1198"/>
        <v>#N/A</v>
      </c>
      <c r="FR398" s="1305"/>
      <c r="FS398" s="698"/>
      <c r="FT398" s="10" t="e">
        <f t="shared" si="1199"/>
        <v>#N/A</v>
      </c>
      <c r="FU398" s="28" t="e">
        <f t="shared" si="1200"/>
        <v>#N/A</v>
      </c>
      <c r="FV398" s="28" t="e">
        <f t="shared" si="1201"/>
        <v>#N/A</v>
      </c>
      <c r="FW398" s="1305"/>
      <c r="FX398" s="698"/>
      <c r="FY398" s="658" t="e">
        <f t="shared" si="1202"/>
        <v>#N/A</v>
      </c>
      <c r="FZ398" s="126" t="e">
        <f t="shared" si="1203"/>
        <v>#N/A</v>
      </c>
      <c r="GA398" s="126" t="e">
        <f t="shared" si="1204"/>
        <v>#N/A</v>
      </c>
      <c r="GB398" s="787"/>
      <c r="GC398" s="1314"/>
      <c r="GD398" s="674" t="e">
        <f t="shared" si="1205"/>
        <v>#N/A</v>
      </c>
      <c r="GE398" s="675" t="e">
        <f t="shared" si="1206"/>
        <v>#N/A</v>
      </c>
      <c r="GF398" s="675" t="e">
        <f t="shared" si="1207"/>
        <v>#N/A</v>
      </c>
      <c r="GG398" s="703"/>
      <c r="GH398" s="705"/>
      <c r="GI398" s="688" t="e">
        <f t="shared" si="1208"/>
        <v>#N/A</v>
      </c>
      <c r="GJ398" s="688" t="e">
        <f t="shared" si="1209"/>
        <v>#N/A</v>
      </c>
      <c r="GK398" s="688" t="e">
        <f t="shared" si="1210"/>
        <v>#N/A</v>
      </c>
      <c r="GL398" s="703"/>
      <c r="GM398" s="705"/>
      <c r="GN398" s="689" t="e">
        <f t="shared" si="1211"/>
        <v>#N/A</v>
      </c>
      <c r="GO398" s="688" t="e">
        <f t="shared" si="1212"/>
        <v>#N/A</v>
      </c>
      <c r="GP398" s="688" t="e">
        <f t="shared" si="1213"/>
        <v>#N/A</v>
      </c>
      <c r="GQ398" s="703"/>
      <c r="GR398" s="705"/>
      <c r="GS398" s="689" t="e">
        <f t="shared" si="1214"/>
        <v>#N/A</v>
      </c>
      <c r="GT398" s="688" t="e">
        <f t="shared" si="1215"/>
        <v>#N/A</v>
      </c>
      <c r="GU398" s="688" t="e">
        <f t="shared" si="1216"/>
        <v>#N/A</v>
      </c>
      <c r="GV398" s="706"/>
      <c r="GW398" s="683"/>
      <c r="GX398" s="39" t="e">
        <f t="shared" si="1217"/>
        <v>#N/A</v>
      </c>
      <c r="GY398" s="26" t="e">
        <f t="shared" si="1218"/>
        <v>#N/A</v>
      </c>
      <c r="GZ398" s="26" t="e">
        <f t="shared" si="1219"/>
        <v>#N/A</v>
      </c>
      <c r="HA398" s="1300"/>
      <c r="HB398" s="656"/>
      <c r="HC398" s="28" t="e">
        <f t="shared" si="1220"/>
        <v>#N/A</v>
      </c>
      <c r="HD398" s="28" t="e">
        <f t="shared" si="1221"/>
        <v>#N/A</v>
      </c>
      <c r="HE398" s="28" t="e">
        <f t="shared" si="1222"/>
        <v>#N/A</v>
      </c>
      <c r="HF398" s="1305"/>
      <c r="HG398" s="698"/>
      <c r="HH398" s="10" t="e">
        <f t="shared" si="1223"/>
        <v>#N/A</v>
      </c>
      <c r="HI398" s="28" t="e">
        <f t="shared" si="1224"/>
        <v>#N/A</v>
      </c>
      <c r="HJ398" s="28" t="e">
        <f t="shared" si="1225"/>
        <v>#N/A</v>
      </c>
      <c r="HK398" s="1305"/>
      <c r="HL398" s="698"/>
      <c r="HM398" s="658" t="e">
        <f t="shared" si="1226"/>
        <v>#N/A</v>
      </c>
      <c r="HN398" s="126" t="e">
        <f t="shared" si="1227"/>
        <v>#N/A</v>
      </c>
      <c r="HO398" s="126" t="e">
        <f t="shared" si="1228"/>
        <v>#N/A</v>
      </c>
      <c r="HP398" s="787"/>
      <c r="HQ398" s="1314"/>
      <c r="HR398" s="674" t="e">
        <f t="shared" si="1232"/>
        <v>#N/A</v>
      </c>
      <c r="HS398" s="675" t="e">
        <f t="shared" si="1233"/>
        <v>#N/A</v>
      </c>
      <c r="HT398" s="675" t="e">
        <f t="shared" si="1234"/>
        <v>#N/A</v>
      </c>
      <c r="HU398" s="703"/>
      <c r="HV398" s="705"/>
      <c r="HW398" s="675" t="e">
        <f t="shared" si="1235"/>
        <v>#N/A</v>
      </c>
      <c r="HX398" s="675" t="e">
        <f t="shared" si="1236"/>
        <v>#N/A</v>
      </c>
      <c r="HY398" s="675" t="e">
        <f t="shared" si="1237"/>
        <v>#N/A</v>
      </c>
      <c r="HZ398" s="703"/>
      <c r="IA398" s="705"/>
      <c r="IB398" s="678" t="e">
        <f t="shared" si="1241"/>
        <v>#N/A</v>
      </c>
      <c r="IC398" s="675" t="e">
        <f t="shared" si="1242"/>
        <v>#N/A</v>
      </c>
      <c r="ID398" s="675" t="e">
        <f t="shared" si="1243"/>
        <v>#N/A</v>
      </c>
      <c r="IE398" s="703"/>
      <c r="IF398" s="705"/>
      <c r="IG398" s="678" t="e">
        <f t="shared" si="1244"/>
        <v>#N/A</v>
      </c>
      <c r="IH398" s="675" t="e">
        <f t="shared" si="1245"/>
        <v>#N/A</v>
      </c>
      <c r="II398" s="675" t="e">
        <f t="shared" si="1246"/>
        <v>#N/A</v>
      </c>
      <c r="IJ398" s="706"/>
      <c r="IK398" s="683"/>
      <c r="IL398" s="846" t="e">
        <f t="shared" si="1170"/>
        <v>#N/A</v>
      </c>
      <c r="IM398" s="848" t="e">
        <f t="shared" si="1171"/>
        <v>#N/A</v>
      </c>
      <c r="IN398" s="1252" t="e">
        <f t="shared" si="1172"/>
        <v>#N/A</v>
      </c>
      <c r="IO398" s="1253" t="e">
        <f t="shared" si="1173"/>
        <v>#N/A</v>
      </c>
      <c r="IP398" s="847" t="e">
        <f t="shared" si="1174"/>
        <v>#N/A</v>
      </c>
      <c r="IQ398" s="848" t="e">
        <f t="shared" si="1175"/>
        <v>#N/A</v>
      </c>
      <c r="IR398" s="1252" t="e">
        <f t="shared" si="1176"/>
        <v>#N/A</v>
      </c>
      <c r="IS398" s="1330" t="e">
        <f t="shared" si="1177"/>
        <v>#N/A</v>
      </c>
      <c r="IT398" s="846" t="e">
        <f t="shared" si="1161"/>
        <v>#N/A</v>
      </c>
      <c r="IU398" s="848" t="e">
        <f t="shared" si="1162"/>
        <v>#N/A</v>
      </c>
      <c r="IV398" s="1252" t="e">
        <f t="shared" si="1163"/>
        <v>#N/A</v>
      </c>
      <c r="IW398" s="1253" t="e">
        <f t="shared" si="1164"/>
        <v>#N/A</v>
      </c>
      <c r="IX398" s="847" t="e">
        <f t="shared" si="1165"/>
        <v>#N/A</v>
      </c>
      <c r="IY398" s="848" t="e">
        <f t="shared" si="1166"/>
        <v>#N/A</v>
      </c>
      <c r="IZ398" s="1252" t="e">
        <f t="shared" si="1167"/>
        <v>#N/A</v>
      </c>
      <c r="JA398" s="1330" t="e">
        <f t="shared" si="1168"/>
        <v>#N/A</v>
      </c>
      <c r="JB398" s="153"/>
      <c r="JC398" s="952"/>
      <c r="JD398" s="150"/>
      <c r="JE398" s="150"/>
      <c r="JF398" s="952"/>
      <c r="JG398" s="150"/>
      <c r="JH398" s="150"/>
      <c r="JI398" s="952"/>
      <c r="JJ398" s="150"/>
      <c r="JK398" s="150"/>
      <c r="JL398" s="958"/>
      <c r="JM398" s="150"/>
      <c r="JN398" s="150"/>
      <c r="JO398" s="846"/>
      <c r="JP398" s="852"/>
      <c r="JQ398" s="850"/>
      <c r="JR398" s="850"/>
      <c r="JS398" s="861"/>
      <c r="JT398" s="850"/>
      <c r="JU398" s="861"/>
      <c r="JV398" s="851"/>
      <c r="JW398" s="27"/>
      <c r="JX398" s="27"/>
      <c r="JY398" s="893"/>
      <c r="JZ398" s="27"/>
      <c r="KA398" s="27"/>
      <c r="KB398" s="707"/>
      <c r="KC398" s="846"/>
      <c r="KD398" s="975"/>
      <c r="KE398" s="27"/>
      <c r="KF398" s="27"/>
      <c r="KG398" s="893"/>
      <c r="KH398" s="27"/>
      <c r="KI398" s="27"/>
      <c r="KJ398" s="707"/>
      <c r="KK398" s="846"/>
      <c r="KL398" s="975"/>
      <c r="KM398" s="179"/>
      <c r="KN398" s="889"/>
      <c r="KO398" s="180"/>
      <c r="MA398" s="1352" t="e">
        <f t="shared" si="1238"/>
        <v>#N/A</v>
      </c>
      <c r="MB398" s="1352" t="e">
        <f t="shared" si="1239"/>
        <v>#N/A</v>
      </c>
    </row>
    <row r="399" spans="2:340" ht="18.75" customHeight="1">
      <c r="B399" s="13"/>
      <c r="C399" s="136"/>
      <c r="D399" s="14" t="e">
        <f t="shared" si="1159"/>
        <v>#N/A</v>
      </c>
      <c r="E399" s="31" t="e">
        <f t="shared" si="1180"/>
        <v>#N/A</v>
      </c>
      <c r="F399" s="40" t="e">
        <f t="shared" si="1181"/>
        <v>#N/A</v>
      </c>
      <c r="G399" s="27" t="e">
        <f t="shared" si="1182"/>
        <v>#N/A</v>
      </c>
      <c r="H399" s="27" t="e">
        <f t="shared" si="1183"/>
        <v>#N/A</v>
      </c>
      <c r="I399" s="702"/>
      <c r="J399" s="593"/>
      <c r="K399" s="14" t="e">
        <f t="shared" si="1184"/>
        <v>#N/A</v>
      </c>
      <c r="L399" s="31" t="e">
        <f t="shared" si="1185"/>
        <v>#N/A</v>
      </c>
      <c r="M399" s="40" t="e">
        <f t="shared" si="1229"/>
        <v>#N/A</v>
      </c>
      <c r="N399" s="27" t="e">
        <f t="shared" si="1186"/>
        <v>#N/A</v>
      </c>
      <c r="O399" s="27" t="e">
        <f t="shared" si="1187"/>
        <v>#N/A</v>
      </c>
      <c r="P399" s="27" t="e">
        <f t="shared" si="1188"/>
        <v>#N/A</v>
      </c>
      <c r="Q399" s="702"/>
      <c r="R399" s="593"/>
      <c r="S399" s="29"/>
      <c r="T399" s="29"/>
      <c r="U399" s="29"/>
      <c r="V399" s="29"/>
      <c r="W399" s="863"/>
      <c r="X399" s="592"/>
      <c r="Y399" s="14"/>
      <c r="Z399" s="27"/>
      <c r="AA399" s="27"/>
      <c r="AB399" s="27"/>
      <c r="AC399" s="702"/>
      <c r="AD399" s="593"/>
      <c r="AE399" s="14" t="e">
        <f t="shared" si="1247"/>
        <v>#N/A</v>
      </c>
      <c r="AF399" s="27" t="e">
        <f t="shared" si="1248"/>
        <v>#N/A</v>
      </c>
      <c r="AG399" s="221" t="e">
        <f t="shared" si="1249"/>
        <v>#N/A</v>
      </c>
      <c r="AH399" s="27"/>
      <c r="AI399" s="166"/>
      <c r="AJ399" s="16"/>
      <c r="AK399" s="29"/>
      <c r="AL399" s="29"/>
      <c r="AM399" s="29"/>
      <c r="AN399" s="863"/>
      <c r="AO399" s="592"/>
      <c r="AP399" s="14"/>
      <c r="AQ399" s="27"/>
      <c r="AR399" s="27"/>
      <c r="AS399" s="27"/>
      <c r="AT399" s="702"/>
      <c r="AU399" s="593"/>
      <c r="AV399" s="31"/>
      <c r="AW399" s="16"/>
      <c r="AX399" s="29"/>
      <c r="AY399" s="29"/>
      <c r="AZ399" s="29"/>
      <c r="BA399" s="863"/>
      <c r="BB399" s="902"/>
      <c r="BC399" s="234"/>
      <c r="BD399" s="232"/>
      <c r="BE399" s="232"/>
      <c r="BF399" s="904"/>
      <c r="BG399" s="905"/>
      <c r="BH399" s="15"/>
      <c r="BI399" s="29"/>
      <c r="BJ399" s="29"/>
      <c r="BK399" s="29"/>
      <c r="BL399" s="863"/>
      <c r="BM399" s="902"/>
      <c r="BN399" s="234"/>
      <c r="BO399" s="232"/>
      <c r="BP399" s="232"/>
      <c r="BQ399" s="904"/>
      <c r="BR399" s="905"/>
      <c r="BS399" s="15"/>
      <c r="BT399" s="29"/>
      <c r="BU399" s="29"/>
      <c r="BV399" s="29"/>
      <c r="BW399" s="863"/>
      <c r="BX399" s="902"/>
      <c r="BY399" s="234"/>
      <c r="BZ399" s="232"/>
      <c r="CA399" s="232"/>
      <c r="CB399" s="904"/>
      <c r="CC399" s="905"/>
      <c r="CD399" s="15"/>
      <c r="CE399" s="29"/>
      <c r="CF399" s="29"/>
      <c r="CG399" s="29"/>
      <c r="CH399" s="863"/>
      <c r="CI399" s="902"/>
      <c r="CJ399" s="234"/>
      <c r="CK399" s="232"/>
      <c r="CL399" s="232"/>
      <c r="CM399" s="911"/>
      <c r="CN399" s="912"/>
      <c r="CO399" s="15"/>
      <c r="CP399" s="232"/>
      <c r="CQ399" s="232"/>
      <c r="CR399" s="232"/>
      <c r="CS399" s="904"/>
      <c r="CT399" s="905"/>
      <c r="CU399" s="29"/>
      <c r="CV399" s="232"/>
      <c r="CW399" s="232"/>
      <c r="CX399" s="232"/>
      <c r="CY399" s="911"/>
      <c r="CZ399" s="912"/>
      <c r="DA399" s="15"/>
      <c r="DB399" s="232"/>
      <c r="DC399" s="232"/>
      <c r="DD399" s="232"/>
      <c r="DE399" s="904"/>
      <c r="DF399" s="915"/>
      <c r="DG399" s="40"/>
      <c r="DH399" s="27"/>
      <c r="DI399" s="27"/>
      <c r="DJ399" s="27"/>
      <c r="DK399" s="702"/>
      <c r="DL399" s="593"/>
      <c r="DM399" s="14"/>
      <c r="DN399" s="27"/>
      <c r="DO399" s="27"/>
      <c r="DP399" s="27"/>
      <c r="DQ399" s="702"/>
      <c r="DR399" s="663"/>
      <c r="DS399" s="40" t="e">
        <f t="shared" si="1189"/>
        <v>#N/A</v>
      </c>
      <c r="DT399" s="27" t="e">
        <f t="shared" si="1190"/>
        <v>#N/A</v>
      </c>
      <c r="DU399" s="27" t="e">
        <f t="shared" si="1191"/>
        <v>#N/A</v>
      </c>
      <c r="DV399" s="27" t="e">
        <f t="shared" si="1192"/>
        <v>#N/A</v>
      </c>
      <c r="DW399" s="702"/>
      <c r="DX399" s="663"/>
      <c r="DY399" s="270"/>
      <c r="DZ399" s="249"/>
      <c r="EA399" s="249"/>
      <c r="EB399" s="668"/>
      <c r="EC399" s="667"/>
      <c r="ED399" s="288"/>
      <c r="EE399" s="289"/>
      <c r="EF399" s="295"/>
      <c r="EG399" s="251"/>
      <c r="EH399" s="295"/>
      <c r="EI399" s="251"/>
      <c r="EJ399" s="256"/>
      <c r="EK399" s="257"/>
      <c r="EL399" s="257"/>
      <c r="EM399" s="668"/>
      <c r="EN399" s="665"/>
      <c r="EO399" s="253"/>
      <c r="EP399" s="254"/>
      <c r="EQ399" s="254"/>
      <c r="ER399" s="668"/>
      <c r="ES399" s="665"/>
      <c r="ET399" s="14"/>
      <c r="EU399" s="27"/>
      <c r="EV399" s="31"/>
      <c r="EW399" s="122"/>
      <c r="EX399" s="47"/>
      <c r="EY399" s="48"/>
      <c r="EZ399" s="49"/>
      <c r="FA399" s="50"/>
      <c r="FB399" s="51"/>
      <c r="FC399" s="153" t="e">
        <f t="shared" si="1169"/>
        <v>#N/A</v>
      </c>
      <c r="FD399" s="986" t="e">
        <f t="shared" si="1160"/>
        <v>#N/A</v>
      </c>
      <c r="FE399" s="993" t="e">
        <f t="shared" si="1178"/>
        <v>#N/A</v>
      </c>
      <c r="FF399" s="987" t="e">
        <f t="shared" si="1179"/>
        <v>#N/A</v>
      </c>
      <c r="FG399" s="246" t="e">
        <f t="shared" si="1240"/>
        <v>#N/A</v>
      </c>
      <c r="FH399" s="246" t="e">
        <f t="shared" si="1230"/>
        <v>#N/A</v>
      </c>
      <c r="FI399" s="246" t="e">
        <f t="shared" si="1231"/>
        <v>#N/A</v>
      </c>
      <c r="FJ399" s="39" t="e">
        <f t="shared" si="1193"/>
        <v>#N/A</v>
      </c>
      <c r="FK399" s="26" t="e">
        <f t="shared" si="1194"/>
        <v>#N/A</v>
      </c>
      <c r="FL399" s="26" t="e">
        <f t="shared" si="1195"/>
        <v>#N/A</v>
      </c>
      <c r="FM399" s="1300"/>
      <c r="FN399" s="656"/>
      <c r="FO399" s="28" t="e">
        <f t="shared" si="1196"/>
        <v>#N/A</v>
      </c>
      <c r="FP399" s="28" t="e">
        <f t="shared" si="1197"/>
        <v>#N/A</v>
      </c>
      <c r="FQ399" s="28" t="e">
        <f t="shared" si="1198"/>
        <v>#N/A</v>
      </c>
      <c r="FR399" s="1305"/>
      <c r="FS399" s="698"/>
      <c r="FT399" s="10" t="e">
        <f t="shared" si="1199"/>
        <v>#N/A</v>
      </c>
      <c r="FU399" s="28" t="e">
        <f t="shared" si="1200"/>
        <v>#N/A</v>
      </c>
      <c r="FV399" s="28" t="e">
        <f t="shared" si="1201"/>
        <v>#N/A</v>
      </c>
      <c r="FW399" s="1305"/>
      <c r="FX399" s="698"/>
      <c r="FY399" s="658" t="e">
        <f t="shared" si="1202"/>
        <v>#N/A</v>
      </c>
      <c r="FZ399" s="126" t="e">
        <f t="shared" si="1203"/>
        <v>#N/A</v>
      </c>
      <c r="GA399" s="126" t="e">
        <f t="shared" si="1204"/>
        <v>#N/A</v>
      </c>
      <c r="GB399" s="787"/>
      <c r="GC399" s="1314"/>
      <c r="GD399" s="674" t="e">
        <f t="shared" si="1205"/>
        <v>#N/A</v>
      </c>
      <c r="GE399" s="675" t="e">
        <f t="shared" si="1206"/>
        <v>#N/A</v>
      </c>
      <c r="GF399" s="675" t="e">
        <f t="shared" si="1207"/>
        <v>#N/A</v>
      </c>
      <c r="GG399" s="703"/>
      <c r="GH399" s="705"/>
      <c r="GI399" s="688" t="e">
        <f t="shared" si="1208"/>
        <v>#N/A</v>
      </c>
      <c r="GJ399" s="688" t="e">
        <f t="shared" si="1209"/>
        <v>#N/A</v>
      </c>
      <c r="GK399" s="688" t="e">
        <f t="shared" si="1210"/>
        <v>#N/A</v>
      </c>
      <c r="GL399" s="703"/>
      <c r="GM399" s="705"/>
      <c r="GN399" s="689" t="e">
        <f t="shared" si="1211"/>
        <v>#N/A</v>
      </c>
      <c r="GO399" s="688" t="e">
        <f t="shared" si="1212"/>
        <v>#N/A</v>
      </c>
      <c r="GP399" s="688" t="e">
        <f t="shared" si="1213"/>
        <v>#N/A</v>
      </c>
      <c r="GQ399" s="703"/>
      <c r="GR399" s="705"/>
      <c r="GS399" s="689" t="e">
        <f t="shared" si="1214"/>
        <v>#N/A</v>
      </c>
      <c r="GT399" s="688" t="e">
        <f t="shared" si="1215"/>
        <v>#N/A</v>
      </c>
      <c r="GU399" s="688" t="e">
        <f t="shared" si="1216"/>
        <v>#N/A</v>
      </c>
      <c r="GV399" s="706"/>
      <c r="GW399" s="683"/>
      <c r="GX399" s="39" t="e">
        <f t="shared" si="1217"/>
        <v>#N/A</v>
      </c>
      <c r="GY399" s="26" t="e">
        <f t="shared" si="1218"/>
        <v>#N/A</v>
      </c>
      <c r="GZ399" s="26" t="e">
        <f t="shared" si="1219"/>
        <v>#N/A</v>
      </c>
      <c r="HA399" s="1300"/>
      <c r="HB399" s="656"/>
      <c r="HC399" s="28" t="e">
        <f t="shared" si="1220"/>
        <v>#N/A</v>
      </c>
      <c r="HD399" s="28" t="e">
        <f t="shared" si="1221"/>
        <v>#N/A</v>
      </c>
      <c r="HE399" s="28" t="e">
        <f t="shared" si="1222"/>
        <v>#N/A</v>
      </c>
      <c r="HF399" s="1305"/>
      <c r="HG399" s="698"/>
      <c r="HH399" s="10" t="e">
        <f t="shared" si="1223"/>
        <v>#N/A</v>
      </c>
      <c r="HI399" s="28" t="e">
        <f t="shared" si="1224"/>
        <v>#N/A</v>
      </c>
      <c r="HJ399" s="28" t="e">
        <f t="shared" si="1225"/>
        <v>#N/A</v>
      </c>
      <c r="HK399" s="1305"/>
      <c r="HL399" s="698"/>
      <c r="HM399" s="658" t="e">
        <f t="shared" si="1226"/>
        <v>#N/A</v>
      </c>
      <c r="HN399" s="126" t="e">
        <f t="shared" si="1227"/>
        <v>#N/A</v>
      </c>
      <c r="HO399" s="126" t="e">
        <f t="shared" si="1228"/>
        <v>#N/A</v>
      </c>
      <c r="HP399" s="787"/>
      <c r="HQ399" s="1314"/>
      <c r="HR399" s="674" t="e">
        <f t="shared" si="1232"/>
        <v>#N/A</v>
      </c>
      <c r="HS399" s="675" t="e">
        <f t="shared" si="1233"/>
        <v>#N/A</v>
      </c>
      <c r="HT399" s="675" t="e">
        <f t="shared" si="1234"/>
        <v>#N/A</v>
      </c>
      <c r="HU399" s="703"/>
      <c r="HV399" s="705"/>
      <c r="HW399" s="675" t="e">
        <f t="shared" si="1235"/>
        <v>#N/A</v>
      </c>
      <c r="HX399" s="675" t="e">
        <f t="shared" si="1236"/>
        <v>#N/A</v>
      </c>
      <c r="HY399" s="675" t="e">
        <f t="shared" si="1237"/>
        <v>#N/A</v>
      </c>
      <c r="HZ399" s="703"/>
      <c r="IA399" s="705"/>
      <c r="IB399" s="678" t="e">
        <f t="shared" si="1241"/>
        <v>#N/A</v>
      </c>
      <c r="IC399" s="675" t="e">
        <f t="shared" si="1242"/>
        <v>#N/A</v>
      </c>
      <c r="ID399" s="675" t="e">
        <f t="shared" si="1243"/>
        <v>#N/A</v>
      </c>
      <c r="IE399" s="703"/>
      <c r="IF399" s="705"/>
      <c r="IG399" s="678" t="e">
        <f t="shared" si="1244"/>
        <v>#N/A</v>
      </c>
      <c r="IH399" s="675" t="e">
        <f t="shared" si="1245"/>
        <v>#N/A</v>
      </c>
      <c r="II399" s="675" t="e">
        <f t="shared" si="1246"/>
        <v>#N/A</v>
      </c>
      <c r="IJ399" s="706"/>
      <c r="IK399" s="683"/>
      <c r="IL399" s="846" t="e">
        <f t="shared" si="1170"/>
        <v>#N/A</v>
      </c>
      <c r="IM399" s="848" t="e">
        <f t="shared" si="1171"/>
        <v>#N/A</v>
      </c>
      <c r="IN399" s="1252" t="e">
        <f t="shared" si="1172"/>
        <v>#N/A</v>
      </c>
      <c r="IO399" s="1253" t="e">
        <f t="shared" si="1173"/>
        <v>#N/A</v>
      </c>
      <c r="IP399" s="847" t="e">
        <f t="shared" si="1174"/>
        <v>#N/A</v>
      </c>
      <c r="IQ399" s="848" t="e">
        <f t="shared" si="1175"/>
        <v>#N/A</v>
      </c>
      <c r="IR399" s="1252" t="e">
        <f t="shared" si="1176"/>
        <v>#N/A</v>
      </c>
      <c r="IS399" s="1330" t="e">
        <f t="shared" si="1177"/>
        <v>#N/A</v>
      </c>
      <c r="IT399" s="846" t="e">
        <f t="shared" si="1161"/>
        <v>#N/A</v>
      </c>
      <c r="IU399" s="848" t="e">
        <f t="shared" si="1162"/>
        <v>#N/A</v>
      </c>
      <c r="IV399" s="1252" t="e">
        <f t="shared" si="1163"/>
        <v>#N/A</v>
      </c>
      <c r="IW399" s="1253" t="e">
        <f t="shared" si="1164"/>
        <v>#N/A</v>
      </c>
      <c r="IX399" s="847" t="e">
        <f t="shared" si="1165"/>
        <v>#N/A</v>
      </c>
      <c r="IY399" s="848" t="e">
        <f t="shared" si="1166"/>
        <v>#N/A</v>
      </c>
      <c r="IZ399" s="1252" t="e">
        <f t="shared" si="1167"/>
        <v>#N/A</v>
      </c>
      <c r="JA399" s="1330" t="e">
        <f t="shared" si="1168"/>
        <v>#N/A</v>
      </c>
      <c r="JB399" s="153"/>
      <c r="JC399" s="952"/>
      <c r="JD399" s="150"/>
      <c r="JE399" s="150"/>
      <c r="JF399" s="952"/>
      <c r="JG399" s="150"/>
      <c r="JH399" s="150"/>
      <c r="JI399" s="952"/>
      <c r="JJ399" s="150"/>
      <c r="JK399" s="150"/>
      <c r="JL399" s="958"/>
      <c r="JM399" s="150"/>
      <c r="JN399" s="150"/>
      <c r="JO399" s="846"/>
      <c r="JP399" s="852"/>
      <c r="JQ399" s="850"/>
      <c r="JR399" s="850"/>
      <c r="JS399" s="861"/>
      <c r="JT399" s="850"/>
      <c r="JU399" s="861"/>
      <c r="JV399" s="851"/>
      <c r="JW399" s="27"/>
      <c r="JX399" s="27"/>
      <c r="JY399" s="893"/>
      <c r="JZ399" s="27"/>
      <c r="KA399" s="27"/>
      <c r="KB399" s="707"/>
      <c r="KC399" s="846"/>
      <c r="KD399" s="975"/>
      <c r="KE399" s="27"/>
      <c r="KF399" s="27"/>
      <c r="KG399" s="893"/>
      <c r="KH399" s="27"/>
      <c r="KI399" s="27"/>
      <c r="KJ399" s="707"/>
      <c r="KK399" s="846"/>
      <c r="KL399" s="975"/>
      <c r="KM399" s="179"/>
      <c r="KN399" s="889"/>
      <c r="KO399" s="180"/>
      <c r="MA399" s="1352" t="e">
        <f t="shared" si="1238"/>
        <v>#N/A</v>
      </c>
      <c r="MB399" s="1352" t="e">
        <f t="shared" si="1239"/>
        <v>#N/A</v>
      </c>
    </row>
    <row r="400" spans="2:340" ht="18.75" customHeight="1">
      <c r="B400" s="13"/>
      <c r="C400" s="136"/>
      <c r="D400" s="14" t="e">
        <f t="shared" si="1159"/>
        <v>#N/A</v>
      </c>
      <c r="E400" s="31" t="e">
        <f t="shared" si="1180"/>
        <v>#N/A</v>
      </c>
      <c r="F400" s="40" t="e">
        <f t="shared" si="1181"/>
        <v>#N/A</v>
      </c>
      <c r="G400" s="27" t="e">
        <f t="shared" si="1182"/>
        <v>#N/A</v>
      </c>
      <c r="H400" s="27" t="e">
        <f t="shared" si="1183"/>
        <v>#N/A</v>
      </c>
      <c r="I400" s="702"/>
      <c r="J400" s="593"/>
      <c r="K400" s="14" t="e">
        <f t="shared" si="1184"/>
        <v>#N/A</v>
      </c>
      <c r="L400" s="31" t="e">
        <f t="shared" si="1185"/>
        <v>#N/A</v>
      </c>
      <c r="M400" s="40" t="e">
        <f t="shared" si="1229"/>
        <v>#N/A</v>
      </c>
      <c r="N400" s="27" t="e">
        <f t="shared" si="1186"/>
        <v>#N/A</v>
      </c>
      <c r="O400" s="27" t="e">
        <f t="shared" si="1187"/>
        <v>#N/A</v>
      </c>
      <c r="P400" s="27" t="e">
        <f t="shared" si="1188"/>
        <v>#N/A</v>
      </c>
      <c r="Q400" s="702"/>
      <c r="R400" s="593"/>
      <c r="S400" s="29"/>
      <c r="T400" s="29"/>
      <c r="U400" s="29"/>
      <c r="V400" s="29"/>
      <c r="W400" s="863"/>
      <c r="X400" s="592"/>
      <c r="Y400" s="14"/>
      <c r="Z400" s="27"/>
      <c r="AA400" s="27"/>
      <c r="AB400" s="27"/>
      <c r="AC400" s="702"/>
      <c r="AD400" s="593"/>
      <c r="AE400" s="14" t="e">
        <f t="shared" si="1247"/>
        <v>#N/A</v>
      </c>
      <c r="AF400" s="27" t="e">
        <f t="shared" si="1248"/>
        <v>#N/A</v>
      </c>
      <c r="AG400" s="221" t="e">
        <f t="shared" si="1249"/>
        <v>#N/A</v>
      </c>
      <c r="AH400" s="27"/>
      <c r="AI400" s="166"/>
      <c r="AJ400" s="16"/>
      <c r="AK400" s="29"/>
      <c r="AL400" s="29"/>
      <c r="AM400" s="29"/>
      <c r="AN400" s="863"/>
      <c r="AO400" s="592"/>
      <c r="AP400" s="14"/>
      <c r="AQ400" s="27"/>
      <c r="AR400" s="27"/>
      <c r="AS400" s="27"/>
      <c r="AT400" s="702"/>
      <c r="AU400" s="593"/>
      <c r="AV400" s="31"/>
      <c r="AW400" s="16"/>
      <c r="AX400" s="29"/>
      <c r="AY400" s="29"/>
      <c r="AZ400" s="29"/>
      <c r="BA400" s="863"/>
      <c r="BB400" s="902"/>
      <c r="BC400" s="234"/>
      <c r="BD400" s="232"/>
      <c r="BE400" s="232"/>
      <c r="BF400" s="904"/>
      <c r="BG400" s="905"/>
      <c r="BH400" s="15"/>
      <c r="BI400" s="29"/>
      <c r="BJ400" s="29"/>
      <c r="BK400" s="29"/>
      <c r="BL400" s="863"/>
      <c r="BM400" s="902"/>
      <c r="BN400" s="234"/>
      <c r="BO400" s="232"/>
      <c r="BP400" s="232"/>
      <c r="BQ400" s="904"/>
      <c r="BR400" s="905"/>
      <c r="BS400" s="15"/>
      <c r="BT400" s="29"/>
      <c r="BU400" s="29"/>
      <c r="BV400" s="29"/>
      <c r="BW400" s="863"/>
      <c r="BX400" s="902"/>
      <c r="BY400" s="234"/>
      <c r="BZ400" s="232"/>
      <c r="CA400" s="232"/>
      <c r="CB400" s="904"/>
      <c r="CC400" s="905"/>
      <c r="CD400" s="15"/>
      <c r="CE400" s="29"/>
      <c r="CF400" s="29"/>
      <c r="CG400" s="29"/>
      <c r="CH400" s="863"/>
      <c r="CI400" s="902"/>
      <c r="CJ400" s="234"/>
      <c r="CK400" s="232"/>
      <c r="CL400" s="232"/>
      <c r="CM400" s="911"/>
      <c r="CN400" s="912"/>
      <c r="CO400" s="15"/>
      <c r="CP400" s="232"/>
      <c r="CQ400" s="232"/>
      <c r="CR400" s="232"/>
      <c r="CS400" s="904"/>
      <c r="CT400" s="905"/>
      <c r="CU400" s="29"/>
      <c r="CV400" s="232"/>
      <c r="CW400" s="232"/>
      <c r="CX400" s="232"/>
      <c r="CY400" s="911"/>
      <c r="CZ400" s="912"/>
      <c r="DA400" s="15"/>
      <c r="DB400" s="232"/>
      <c r="DC400" s="232"/>
      <c r="DD400" s="232"/>
      <c r="DE400" s="904"/>
      <c r="DF400" s="915"/>
      <c r="DG400" s="40"/>
      <c r="DH400" s="27"/>
      <c r="DI400" s="27"/>
      <c r="DJ400" s="27"/>
      <c r="DK400" s="702"/>
      <c r="DL400" s="593"/>
      <c r="DM400" s="14"/>
      <c r="DN400" s="27"/>
      <c r="DO400" s="27"/>
      <c r="DP400" s="27"/>
      <c r="DQ400" s="702"/>
      <c r="DR400" s="663"/>
      <c r="DS400" s="40" t="e">
        <f t="shared" si="1189"/>
        <v>#N/A</v>
      </c>
      <c r="DT400" s="27" t="e">
        <f t="shared" si="1190"/>
        <v>#N/A</v>
      </c>
      <c r="DU400" s="27" t="e">
        <f t="shared" si="1191"/>
        <v>#N/A</v>
      </c>
      <c r="DV400" s="27" t="e">
        <f t="shared" si="1192"/>
        <v>#N/A</v>
      </c>
      <c r="DW400" s="702"/>
      <c r="DX400" s="663"/>
      <c r="DY400" s="270"/>
      <c r="DZ400" s="249"/>
      <c r="EA400" s="249"/>
      <c r="EB400" s="668"/>
      <c r="EC400" s="667"/>
      <c r="ED400" s="288"/>
      <c r="EE400" s="289"/>
      <c r="EF400" s="295"/>
      <c r="EG400" s="251"/>
      <c r="EH400" s="295"/>
      <c r="EI400" s="251"/>
      <c r="EJ400" s="256"/>
      <c r="EK400" s="257"/>
      <c r="EL400" s="257"/>
      <c r="EM400" s="668"/>
      <c r="EN400" s="665"/>
      <c r="EO400" s="253"/>
      <c r="EP400" s="254"/>
      <c r="EQ400" s="254"/>
      <c r="ER400" s="668"/>
      <c r="ES400" s="665"/>
      <c r="ET400" s="14"/>
      <c r="EU400" s="27"/>
      <c r="EV400" s="31"/>
      <c r="EW400" s="122"/>
      <c r="EX400" s="47"/>
      <c r="EY400" s="48"/>
      <c r="EZ400" s="49"/>
      <c r="FA400" s="50"/>
      <c r="FB400" s="51"/>
      <c r="FC400" s="153" t="e">
        <f t="shared" si="1169"/>
        <v>#N/A</v>
      </c>
      <c r="FD400" s="986" t="e">
        <f t="shared" si="1160"/>
        <v>#N/A</v>
      </c>
      <c r="FE400" s="993" t="e">
        <f t="shared" si="1178"/>
        <v>#N/A</v>
      </c>
      <c r="FF400" s="987" t="e">
        <f t="shared" si="1179"/>
        <v>#N/A</v>
      </c>
      <c r="FG400" s="246" t="e">
        <f t="shared" si="1240"/>
        <v>#N/A</v>
      </c>
      <c r="FH400" s="246" t="e">
        <f t="shared" si="1230"/>
        <v>#N/A</v>
      </c>
      <c r="FI400" s="246" t="e">
        <f t="shared" si="1231"/>
        <v>#N/A</v>
      </c>
      <c r="FJ400" s="39" t="e">
        <f t="shared" si="1193"/>
        <v>#N/A</v>
      </c>
      <c r="FK400" s="26" t="e">
        <f t="shared" si="1194"/>
        <v>#N/A</v>
      </c>
      <c r="FL400" s="26" t="e">
        <f t="shared" si="1195"/>
        <v>#N/A</v>
      </c>
      <c r="FM400" s="1300"/>
      <c r="FN400" s="656"/>
      <c r="FO400" s="28" t="e">
        <f t="shared" si="1196"/>
        <v>#N/A</v>
      </c>
      <c r="FP400" s="28" t="e">
        <f t="shared" si="1197"/>
        <v>#N/A</v>
      </c>
      <c r="FQ400" s="28" t="e">
        <f t="shared" si="1198"/>
        <v>#N/A</v>
      </c>
      <c r="FR400" s="1305"/>
      <c r="FS400" s="698"/>
      <c r="FT400" s="10" t="e">
        <f t="shared" si="1199"/>
        <v>#N/A</v>
      </c>
      <c r="FU400" s="28" t="e">
        <f t="shared" si="1200"/>
        <v>#N/A</v>
      </c>
      <c r="FV400" s="28" t="e">
        <f t="shared" si="1201"/>
        <v>#N/A</v>
      </c>
      <c r="FW400" s="1305"/>
      <c r="FX400" s="698"/>
      <c r="FY400" s="658" t="e">
        <f t="shared" si="1202"/>
        <v>#N/A</v>
      </c>
      <c r="FZ400" s="126" t="e">
        <f t="shared" si="1203"/>
        <v>#N/A</v>
      </c>
      <c r="GA400" s="126" t="e">
        <f t="shared" si="1204"/>
        <v>#N/A</v>
      </c>
      <c r="GB400" s="787"/>
      <c r="GC400" s="1314"/>
      <c r="GD400" s="674" t="e">
        <f t="shared" si="1205"/>
        <v>#N/A</v>
      </c>
      <c r="GE400" s="675" t="e">
        <f t="shared" si="1206"/>
        <v>#N/A</v>
      </c>
      <c r="GF400" s="675" t="e">
        <f t="shared" si="1207"/>
        <v>#N/A</v>
      </c>
      <c r="GG400" s="703"/>
      <c r="GH400" s="705"/>
      <c r="GI400" s="688" t="e">
        <f t="shared" si="1208"/>
        <v>#N/A</v>
      </c>
      <c r="GJ400" s="688" t="e">
        <f t="shared" si="1209"/>
        <v>#N/A</v>
      </c>
      <c r="GK400" s="688" t="e">
        <f t="shared" si="1210"/>
        <v>#N/A</v>
      </c>
      <c r="GL400" s="703"/>
      <c r="GM400" s="705"/>
      <c r="GN400" s="689" t="e">
        <f t="shared" si="1211"/>
        <v>#N/A</v>
      </c>
      <c r="GO400" s="688" t="e">
        <f t="shared" si="1212"/>
        <v>#N/A</v>
      </c>
      <c r="GP400" s="688" t="e">
        <f t="shared" si="1213"/>
        <v>#N/A</v>
      </c>
      <c r="GQ400" s="703"/>
      <c r="GR400" s="705"/>
      <c r="GS400" s="689" t="e">
        <f t="shared" si="1214"/>
        <v>#N/A</v>
      </c>
      <c r="GT400" s="688" t="e">
        <f t="shared" si="1215"/>
        <v>#N/A</v>
      </c>
      <c r="GU400" s="688" t="e">
        <f t="shared" si="1216"/>
        <v>#N/A</v>
      </c>
      <c r="GV400" s="706"/>
      <c r="GW400" s="683"/>
      <c r="GX400" s="39" t="e">
        <f t="shared" si="1217"/>
        <v>#N/A</v>
      </c>
      <c r="GY400" s="26" t="e">
        <f t="shared" si="1218"/>
        <v>#N/A</v>
      </c>
      <c r="GZ400" s="26" t="e">
        <f t="shared" si="1219"/>
        <v>#N/A</v>
      </c>
      <c r="HA400" s="1300"/>
      <c r="HB400" s="656"/>
      <c r="HC400" s="28" t="e">
        <f t="shared" si="1220"/>
        <v>#N/A</v>
      </c>
      <c r="HD400" s="28" t="e">
        <f t="shared" si="1221"/>
        <v>#N/A</v>
      </c>
      <c r="HE400" s="28" t="e">
        <f t="shared" si="1222"/>
        <v>#N/A</v>
      </c>
      <c r="HF400" s="1305"/>
      <c r="HG400" s="698"/>
      <c r="HH400" s="10" t="e">
        <f t="shared" si="1223"/>
        <v>#N/A</v>
      </c>
      <c r="HI400" s="28" t="e">
        <f t="shared" si="1224"/>
        <v>#N/A</v>
      </c>
      <c r="HJ400" s="28" t="e">
        <f t="shared" si="1225"/>
        <v>#N/A</v>
      </c>
      <c r="HK400" s="1305"/>
      <c r="HL400" s="698"/>
      <c r="HM400" s="658" t="e">
        <f t="shared" si="1226"/>
        <v>#N/A</v>
      </c>
      <c r="HN400" s="126" t="e">
        <f t="shared" si="1227"/>
        <v>#N/A</v>
      </c>
      <c r="HO400" s="126" t="e">
        <f t="shared" si="1228"/>
        <v>#N/A</v>
      </c>
      <c r="HP400" s="787"/>
      <c r="HQ400" s="1314"/>
      <c r="HR400" s="674" t="e">
        <f t="shared" si="1232"/>
        <v>#N/A</v>
      </c>
      <c r="HS400" s="675" t="e">
        <f t="shared" si="1233"/>
        <v>#N/A</v>
      </c>
      <c r="HT400" s="675" t="e">
        <f t="shared" si="1234"/>
        <v>#N/A</v>
      </c>
      <c r="HU400" s="703"/>
      <c r="HV400" s="705"/>
      <c r="HW400" s="675" t="e">
        <f t="shared" si="1235"/>
        <v>#N/A</v>
      </c>
      <c r="HX400" s="675" t="e">
        <f t="shared" si="1236"/>
        <v>#N/A</v>
      </c>
      <c r="HY400" s="675" t="e">
        <f t="shared" si="1237"/>
        <v>#N/A</v>
      </c>
      <c r="HZ400" s="703"/>
      <c r="IA400" s="705"/>
      <c r="IB400" s="678" t="e">
        <f t="shared" si="1241"/>
        <v>#N/A</v>
      </c>
      <c r="IC400" s="675" t="e">
        <f t="shared" si="1242"/>
        <v>#N/A</v>
      </c>
      <c r="ID400" s="675" t="e">
        <f t="shared" si="1243"/>
        <v>#N/A</v>
      </c>
      <c r="IE400" s="703"/>
      <c r="IF400" s="705"/>
      <c r="IG400" s="678" t="e">
        <f t="shared" si="1244"/>
        <v>#N/A</v>
      </c>
      <c r="IH400" s="675" t="e">
        <f t="shared" si="1245"/>
        <v>#N/A</v>
      </c>
      <c r="II400" s="675" t="e">
        <f t="shared" si="1246"/>
        <v>#N/A</v>
      </c>
      <c r="IJ400" s="706"/>
      <c r="IK400" s="683"/>
      <c r="IL400" s="846" t="e">
        <f t="shared" si="1170"/>
        <v>#N/A</v>
      </c>
      <c r="IM400" s="848" t="e">
        <f t="shared" si="1171"/>
        <v>#N/A</v>
      </c>
      <c r="IN400" s="1252" t="e">
        <f t="shared" si="1172"/>
        <v>#N/A</v>
      </c>
      <c r="IO400" s="1253" t="e">
        <f t="shared" si="1173"/>
        <v>#N/A</v>
      </c>
      <c r="IP400" s="847" t="e">
        <f t="shared" si="1174"/>
        <v>#N/A</v>
      </c>
      <c r="IQ400" s="848" t="e">
        <f t="shared" si="1175"/>
        <v>#N/A</v>
      </c>
      <c r="IR400" s="1252" t="e">
        <f t="shared" si="1176"/>
        <v>#N/A</v>
      </c>
      <c r="IS400" s="1330" t="e">
        <f t="shared" si="1177"/>
        <v>#N/A</v>
      </c>
      <c r="IT400" s="846" t="e">
        <f t="shared" si="1161"/>
        <v>#N/A</v>
      </c>
      <c r="IU400" s="848" t="e">
        <f t="shared" si="1162"/>
        <v>#N/A</v>
      </c>
      <c r="IV400" s="1252" t="e">
        <f t="shared" si="1163"/>
        <v>#N/A</v>
      </c>
      <c r="IW400" s="1253" t="e">
        <f t="shared" si="1164"/>
        <v>#N/A</v>
      </c>
      <c r="IX400" s="847" t="e">
        <f t="shared" si="1165"/>
        <v>#N/A</v>
      </c>
      <c r="IY400" s="848" t="e">
        <f t="shared" si="1166"/>
        <v>#N/A</v>
      </c>
      <c r="IZ400" s="1252" t="e">
        <f t="shared" si="1167"/>
        <v>#N/A</v>
      </c>
      <c r="JA400" s="1330" t="e">
        <f t="shared" si="1168"/>
        <v>#N/A</v>
      </c>
      <c r="JB400" s="153"/>
      <c r="JC400" s="952"/>
      <c r="JD400" s="150"/>
      <c r="JE400" s="150"/>
      <c r="JF400" s="952"/>
      <c r="JG400" s="150"/>
      <c r="JH400" s="150"/>
      <c r="JI400" s="952"/>
      <c r="JJ400" s="150"/>
      <c r="JK400" s="150"/>
      <c r="JL400" s="958"/>
      <c r="JM400" s="150"/>
      <c r="JN400" s="150"/>
      <c r="JO400" s="846"/>
      <c r="JP400" s="852"/>
      <c r="JQ400" s="850"/>
      <c r="JR400" s="850"/>
      <c r="JS400" s="861"/>
      <c r="JT400" s="850"/>
      <c r="JU400" s="861"/>
      <c r="JV400" s="851"/>
      <c r="JW400" s="27"/>
      <c r="JX400" s="27"/>
      <c r="JY400" s="893"/>
      <c r="JZ400" s="27"/>
      <c r="KA400" s="27"/>
      <c r="KB400" s="707"/>
      <c r="KC400" s="846"/>
      <c r="KD400" s="975"/>
      <c r="KE400" s="27"/>
      <c r="KF400" s="27"/>
      <c r="KG400" s="893"/>
      <c r="KH400" s="27"/>
      <c r="KI400" s="27"/>
      <c r="KJ400" s="707"/>
      <c r="KK400" s="846"/>
      <c r="KL400" s="975"/>
      <c r="KM400" s="179"/>
      <c r="KN400" s="889"/>
      <c r="KO400" s="180"/>
      <c r="MA400" s="1352" t="e">
        <f t="shared" si="1238"/>
        <v>#N/A</v>
      </c>
      <c r="MB400" s="1352" t="e">
        <f t="shared" si="1239"/>
        <v>#N/A</v>
      </c>
    </row>
    <row r="401" spans="2:340" ht="18.75" customHeight="1">
      <c r="B401" s="13"/>
      <c r="C401" s="136"/>
      <c r="D401" s="14" t="e">
        <f t="shared" si="1159"/>
        <v>#N/A</v>
      </c>
      <c r="E401" s="31" t="e">
        <f t="shared" si="1180"/>
        <v>#N/A</v>
      </c>
      <c r="F401" s="40" t="e">
        <f t="shared" si="1181"/>
        <v>#N/A</v>
      </c>
      <c r="G401" s="27" t="e">
        <f t="shared" si="1182"/>
        <v>#N/A</v>
      </c>
      <c r="H401" s="27" t="e">
        <f t="shared" si="1183"/>
        <v>#N/A</v>
      </c>
      <c r="I401" s="702"/>
      <c r="J401" s="593"/>
      <c r="K401" s="14" t="e">
        <f t="shared" si="1184"/>
        <v>#N/A</v>
      </c>
      <c r="L401" s="31" t="e">
        <f t="shared" si="1185"/>
        <v>#N/A</v>
      </c>
      <c r="M401" s="40" t="e">
        <f t="shared" si="1229"/>
        <v>#N/A</v>
      </c>
      <c r="N401" s="27" t="e">
        <f t="shared" si="1186"/>
        <v>#N/A</v>
      </c>
      <c r="O401" s="27" t="e">
        <f t="shared" si="1187"/>
        <v>#N/A</v>
      </c>
      <c r="P401" s="27" t="e">
        <f t="shared" si="1188"/>
        <v>#N/A</v>
      </c>
      <c r="Q401" s="702"/>
      <c r="R401" s="593"/>
      <c r="S401" s="29"/>
      <c r="T401" s="29"/>
      <c r="U401" s="29"/>
      <c r="V401" s="29"/>
      <c r="W401" s="863"/>
      <c r="X401" s="592"/>
      <c r="Y401" s="14"/>
      <c r="Z401" s="27"/>
      <c r="AA401" s="27"/>
      <c r="AB401" s="27"/>
      <c r="AC401" s="702"/>
      <c r="AD401" s="593"/>
      <c r="AE401" s="14" t="e">
        <f t="shared" si="1247"/>
        <v>#N/A</v>
      </c>
      <c r="AF401" s="27" t="e">
        <f t="shared" si="1248"/>
        <v>#N/A</v>
      </c>
      <c r="AG401" s="221" t="e">
        <f t="shared" si="1249"/>
        <v>#N/A</v>
      </c>
      <c r="AH401" s="27"/>
      <c r="AI401" s="166"/>
      <c r="AJ401" s="16"/>
      <c r="AK401" s="29"/>
      <c r="AL401" s="29"/>
      <c r="AM401" s="29"/>
      <c r="AN401" s="863"/>
      <c r="AO401" s="592"/>
      <c r="AP401" s="14"/>
      <c r="AQ401" s="27"/>
      <c r="AR401" s="27"/>
      <c r="AS401" s="27"/>
      <c r="AT401" s="702"/>
      <c r="AU401" s="593"/>
      <c r="AV401" s="31"/>
      <c r="AW401" s="16"/>
      <c r="AX401" s="29"/>
      <c r="AY401" s="29"/>
      <c r="AZ401" s="29"/>
      <c r="BA401" s="863"/>
      <c r="BB401" s="902"/>
      <c r="BC401" s="234"/>
      <c r="BD401" s="232"/>
      <c r="BE401" s="232"/>
      <c r="BF401" s="904"/>
      <c r="BG401" s="905"/>
      <c r="BH401" s="15"/>
      <c r="BI401" s="29"/>
      <c r="BJ401" s="29"/>
      <c r="BK401" s="29"/>
      <c r="BL401" s="863"/>
      <c r="BM401" s="902"/>
      <c r="BN401" s="234"/>
      <c r="BO401" s="232"/>
      <c r="BP401" s="232"/>
      <c r="BQ401" s="904"/>
      <c r="BR401" s="905"/>
      <c r="BS401" s="15"/>
      <c r="BT401" s="29"/>
      <c r="BU401" s="29"/>
      <c r="BV401" s="29"/>
      <c r="BW401" s="863"/>
      <c r="BX401" s="902"/>
      <c r="BY401" s="234"/>
      <c r="BZ401" s="232"/>
      <c r="CA401" s="232"/>
      <c r="CB401" s="904"/>
      <c r="CC401" s="905"/>
      <c r="CD401" s="15"/>
      <c r="CE401" s="29"/>
      <c r="CF401" s="29"/>
      <c r="CG401" s="29"/>
      <c r="CH401" s="863"/>
      <c r="CI401" s="902"/>
      <c r="CJ401" s="234"/>
      <c r="CK401" s="232"/>
      <c r="CL401" s="232"/>
      <c r="CM401" s="911"/>
      <c r="CN401" s="912"/>
      <c r="CO401" s="15"/>
      <c r="CP401" s="232"/>
      <c r="CQ401" s="232"/>
      <c r="CR401" s="232"/>
      <c r="CS401" s="904"/>
      <c r="CT401" s="905"/>
      <c r="CU401" s="29"/>
      <c r="CV401" s="232"/>
      <c r="CW401" s="232"/>
      <c r="CX401" s="232"/>
      <c r="CY401" s="911"/>
      <c r="CZ401" s="912"/>
      <c r="DA401" s="15"/>
      <c r="DB401" s="232"/>
      <c r="DC401" s="232"/>
      <c r="DD401" s="232"/>
      <c r="DE401" s="904"/>
      <c r="DF401" s="915"/>
      <c r="DG401" s="40"/>
      <c r="DH401" s="27"/>
      <c r="DI401" s="27"/>
      <c r="DJ401" s="27"/>
      <c r="DK401" s="702"/>
      <c r="DL401" s="593"/>
      <c r="DM401" s="14"/>
      <c r="DN401" s="27"/>
      <c r="DO401" s="27"/>
      <c r="DP401" s="27"/>
      <c r="DQ401" s="702"/>
      <c r="DR401" s="663"/>
      <c r="DS401" s="40" t="e">
        <f t="shared" si="1189"/>
        <v>#N/A</v>
      </c>
      <c r="DT401" s="27" t="e">
        <f t="shared" si="1190"/>
        <v>#N/A</v>
      </c>
      <c r="DU401" s="27" t="e">
        <f t="shared" si="1191"/>
        <v>#N/A</v>
      </c>
      <c r="DV401" s="27" t="e">
        <f t="shared" si="1192"/>
        <v>#N/A</v>
      </c>
      <c r="DW401" s="702"/>
      <c r="DX401" s="663"/>
      <c r="DY401" s="270"/>
      <c r="DZ401" s="249"/>
      <c r="EA401" s="249"/>
      <c r="EB401" s="668"/>
      <c r="EC401" s="667"/>
      <c r="ED401" s="288"/>
      <c r="EE401" s="289"/>
      <c r="EF401" s="295"/>
      <c r="EG401" s="251"/>
      <c r="EH401" s="295"/>
      <c r="EI401" s="251"/>
      <c r="EJ401" s="256"/>
      <c r="EK401" s="257"/>
      <c r="EL401" s="257"/>
      <c r="EM401" s="668"/>
      <c r="EN401" s="665"/>
      <c r="EO401" s="253"/>
      <c r="EP401" s="254"/>
      <c r="EQ401" s="254"/>
      <c r="ER401" s="668"/>
      <c r="ES401" s="665"/>
      <c r="ET401" s="14"/>
      <c r="EU401" s="27"/>
      <c r="EV401" s="31"/>
      <c r="EW401" s="122"/>
      <c r="EX401" s="47"/>
      <c r="EY401" s="48"/>
      <c r="EZ401" s="49"/>
      <c r="FA401" s="50"/>
      <c r="FB401" s="51"/>
      <c r="FC401" s="153" t="e">
        <f t="shared" si="1169"/>
        <v>#N/A</v>
      </c>
      <c r="FD401" s="986" t="e">
        <f t="shared" si="1160"/>
        <v>#N/A</v>
      </c>
      <c r="FE401" s="993" t="e">
        <f t="shared" si="1178"/>
        <v>#N/A</v>
      </c>
      <c r="FF401" s="987" t="e">
        <f t="shared" si="1179"/>
        <v>#N/A</v>
      </c>
      <c r="FG401" s="246" t="e">
        <f t="shared" si="1240"/>
        <v>#N/A</v>
      </c>
      <c r="FH401" s="246" t="e">
        <f t="shared" si="1230"/>
        <v>#N/A</v>
      </c>
      <c r="FI401" s="246" t="e">
        <f t="shared" si="1231"/>
        <v>#N/A</v>
      </c>
      <c r="FJ401" s="39" t="e">
        <f t="shared" si="1193"/>
        <v>#N/A</v>
      </c>
      <c r="FK401" s="26" t="e">
        <f t="shared" si="1194"/>
        <v>#N/A</v>
      </c>
      <c r="FL401" s="26" t="e">
        <f t="shared" si="1195"/>
        <v>#N/A</v>
      </c>
      <c r="FM401" s="1300"/>
      <c r="FN401" s="656"/>
      <c r="FO401" s="28" t="e">
        <f t="shared" si="1196"/>
        <v>#N/A</v>
      </c>
      <c r="FP401" s="28" t="e">
        <f t="shared" si="1197"/>
        <v>#N/A</v>
      </c>
      <c r="FQ401" s="28" t="e">
        <f t="shared" si="1198"/>
        <v>#N/A</v>
      </c>
      <c r="FR401" s="1305"/>
      <c r="FS401" s="698"/>
      <c r="FT401" s="10" t="e">
        <f t="shared" si="1199"/>
        <v>#N/A</v>
      </c>
      <c r="FU401" s="28" t="e">
        <f t="shared" si="1200"/>
        <v>#N/A</v>
      </c>
      <c r="FV401" s="28" t="e">
        <f t="shared" si="1201"/>
        <v>#N/A</v>
      </c>
      <c r="FW401" s="1305"/>
      <c r="FX401" s="698"/>
      <c r="FY401" s="658" t="e">
        <f t="shared" si="1202"/>
        <v>#N/A</v>
      </c>
      <c r="FZ401" s="126" t="e">
        <f t="shared" si="1203"/>
        <v>#N/A</v>
      </c>
      <c r="GA401" s="126" t="e">
        <f t="shared" si="1204"/>
        <v>#N/A</v>
      </c>
      <c r="GB401" s="787"/>
      <c r="GC401" s="1314"/>
      <c r="GD401" s="674" t="e">
        <f t="shared" si="1205"/>
        <v>#N/A</v>
      </c>
      <c r="GE401" s="675" t="e">
        <f t="shared" si="1206"/>
        <v>#N/A</v>
      </c>
      <c r="GF401" s="675" t="e">
        <f t="shared" si="1207"/>
        <v>#N/A</v>
      </c>
      <c r="GG401" s="703"/>
      <c r="GH401" s="705"/>
      <c r="GI401" s="688" t="e">
        <f t="shared" si="1208"/>
        <v>#N/A</v>
      </c>
      <c r="GJ401" s="688" t="e">
        <f t="shared" si="1209"/>
        <v>#N/A</v>
      </c>
      <c r="GK401" s="688" t="e">
        <f t="shared" si="1210"/>
        <v>#N/A</v>
      </c>
      <c r="GL401" s="703"/>
      <c r="GM401" s="705"/>
      <c r="GN401" s="689" t="e">
        <f t="shared" si="1211"/>
        <v>#N/A</v>
      </c>
      <c r="GO401" s="688" t="e">
        <f t="shared" si="1212"/>
        <v>#N/A</v>
      </c>
      <c r="GP401" s="688" t="e">
        <f t="shared" si="1213"/>
        <v>#N/A</v>
      </c>
      <c r="GQ401" s="703"/>
      <c r="GR401" s="705"/>
      <c r="GS401" s="689" t="e">
        <f t="shared" si="1214"/>
        <v>#N/A</v>
      </c>
      <c r="GT401" s="688" t="e">
        <f t="shared" si="1215"/>
        <v>#N/A</v>
      </c>
      <c r="GU401" s="688" t="e">
        <f t="shared" si="1216"/>
        <v>#N/A</v>
      </c>
      <c r="GV401" s="706"/>
      <c r="GW401" s="683"/>
      <c r="GX401" s="39" t="e">
        <f t="shared" si="1217"/>
        <v>#N/A</v>
      </c>
      <c r="GY401" s="26" t="e">
        <f t="shared" si="1218"/>
        <v>#N/A</v>
      </c>
      <c r="GZ401" s="26" t="e">
        <f t="shared" si="1219"/>
        <v>#N/A</v>
      </c>
      <c r="HA401" s="1300"/>
      <c r="HB401" s="656"/>
      <c r="HC401" s="28" t="e">
        <f t="shared" si="1220"/>
        <v>#N/A</v>
      </c>
      <c r="HD401" s="28" t="e">
        <f t="shared" si="1221"/>
        <v>#N/A</v>
      </c>
      <c r="HE401" s="28" t="e">
        <f t="shared" si="1222"/>
        <v>#N/A</v>
      </c>
      <c r="HF401" s="1305"/>
      <c r="HG401" s="698"/>
      <c r="HH401" s="10" t="e">
        <f t="shared" si="1223"/>
        <v>#N/A</v>
      </c>
      <c r="HI401" s="28" t="e">
        <f t="shared" si="1224"/>
        <v>#N/A</v>
      </c>
      <c r="HJ401" s="28" t="e">
        <f t="shared" si="1225"/>
        <v>#N/A</v>
      </c>
      <c r="HK401" s="1305"/>
      <c r="HL401" s="698"/>
      <c r="HM401" s="658" t="e">
        <f t="shared" si="1226"/>
        <v>#N/A</v>
      </c>
      <c r="HN401" s="126" t="e">
        <f t="shared" si="1227"/>
        <v>#N/A</v>
      </c>
      <c r="HO401" s="126" t="e">
        <f t="shared" si="1228"/>
        <v>#N/A</v>
      </c>
      <c r="HP401" s="787"/>
      <c r="HQ401" s="1314"/>
      <c r="HR401" s="674" t="e">
        <f t="shared" si="1232"/>
        <v>#N/A</v>
      </c>
      <c r="HS401" s="675" t="e">
        <f t="shared" si="1233"/>
        <v>#N/A</v>
      </c>
      <c r="HT401" s="675" t="e">
        <f t="shared" si="1234"/>
        <v>#N/A</v>
      </c>
      <c r="HU401" s="703"/>
      <c r="HV401" s="705"/>
      <c r="HW401" s="675" t="e">
        <f t="shared" si="1235"/>
        <v>#N/A</v>
      </c>
      <c r="HX401" s="675" t="e">
        <f t="shared" si="1236"/>
        <v>#N/A</v>
      </c>
      <c r="HY401" s="675" t="e">
        <f t="shared" si="1237"/>
        <v>#N/A</v>
      </c>
      <c r="HZ401" s="703"/>
      <c r="IA401" s="705"/>
      <c r="IB401" s="678" t="e">
        <f t="shared" si="1241"/>
        <v>#N/A</v>
      </c>
      <c r="IC401" s="675" t="e">
        <f t="shared" si="1242"/>
        <v>#N/A</v>
      </c>
      <c r="ID401" s="675" t="e">
        <f t="shared" si="1243"/>
        <v>#N/A</v>
      </c>
      <c r="IE401" s="703"/>
      <c r="IF401" s="705"/>
      <c r="IG401" s="678" t="e">
        <f t="shared" si="1244"/>
        <v>#N/A</v>
      </c>
      <c r="IH401" s="675" t="e">
        <f t="shared" si="1245"/>
        <v>#N/A</v>
      </c>
      <c r="II401" s="675" t="e">
        <f t="shared" si="1246"/>
        <v>#N/A</v>
      </c>
      <c r="IJ401" s="706"/>
      <c r="IK401" s="683"/>
      <c r="IL401" s="846" t="e">
        <f t="shared" si="1170"/>
        <v>#N/A</v>
      </c>
      <c r="IM401" s="848" t="e">
        <f t="shared" si="1171"/>
        <v>#N/A</v>
      </c>
      <c r="IN401" s="1252" t="e">
        <f t="shared" si="1172"/>
        <v>#N/A</v>
      </c>
      <c r="IO401" s="1253" t="e">
        <f t="shared" si="1173"/>
        <v>#N/A</v>
      </c>
      <c r="IP401" s="847" t="e">
        <f t="shared" si="1174"/>
        <v>#N/A</v>
      </c>
      <c r="IQ401" s="848" t="e">
        <f t="shared" si="1175"/>
        <v>#N/A</v>
      </c>
      <c r="IR401" s="1252" t="e">
        <f t="shared" si="1176"/>
        <v>#N/A</v>
      </c>
      <c r="IS401" s="1330" t="e">
        <f t="shared" si="1177"/>
        <v>#N/A</v>
      </c>
      <c r="IT401" s="846" t="e">
        <f t="shared" si="1161"/>
        <v>#N/A</v>
      </c>
      <c r="IU401" s="848" t="e">
        <f t="shared" si="1162"/>
        <v>#N/A</v>
      </c>
      <c r="IV401" s="1252" t="e">
        <f t="shared" si="1163"/>
        <v>#N/A</v>
      </c>
      <c r="IW401" s="1253" t="e">
        <f t="shared" si="1164"/>
        <v>#N/A</v>
      </c>
      <c r="IX401" s="847" t="e">
        <f t="shared" si="1165"/>
        <v>#N/A</v>
      </c>
      <c r="IY401" s="848" t="e">
        <f t="shared" si="1166"/>
        <v>#N/A</v>
      </c>
      <c r="IZ401" s="1252" t="e">
        <f t="shared" si="1167"/>
        <v>#N/A</v>
      </c>
      <c r="JA401" s="1330" t="e">
        <f t="shared" si="1168"/>
        <v>#N/A</v>
      </c>
      <c r="JB401" s="153"/>
      <c r="JC401" s="952"/>
      <c r="JD401" s="150"/>
      <c r="JE401" s="150"/>
      <c r="JF401" s="952"/>
      <c r="JG401" s="150"/>
      <c r="JH401" s="150"/>
      <c r="JI401" s="952"/>
      <c r="JJ401" s="150"/>
      <c r="JK401" s="150"/>
      <c r="JL401" s="958"/>
      <c r="JM401" s="150"/>
      <c r="JN401" s="150"/>
      <c r="JO401" s="846"/>
      <c r="JP401" s="852"/>
      <c r="JQ401" s="850"/>
      <c r="JR401" s="850"/>
      <c r="JS401" s="861"/>
      <c r="JT401" s="850"/>
      <c r="JU401" s="861"/>
      <c r="JV401" s="851"/>
      <c r="JW401" s="27"/>
      <c r="JX401" s="27"/>
      <c r="JY401" s="893"/>
      <c r="JZ401" s="27"/>
      <c r="KA401" s="27"/>
      <c r="KB401" s="707"/>
      <c r="KC401" s="846"/>
      <c r="KD401" s="975"/>
      <c r="KE401" s="27"/>
      <c r="KF401" s="27"/>
      <c r="KG401" s="893"/>
      <c r="KH401" s="27"/>
      <c r="KI401" s="27"/>
      <c r="KJ401" s="707"/>
      <c r="KK401" s="846"/>
      <c r="KL401" s="975"/>
      <c r="KM401" s="179"/>
      <c r="KN401" s="889"/>
      <c r="KO401" s="180"/>
      <c r="MA401" s="1352" t="e">
        <f t="shared" si="1238"/>
        <v>#N/A</v>
      </c>
      <c r="MB401" s="1352" t="e">
        <f t="shared" si="1239"/>
        <v>#N/A</v>
      </c>
    </row>
    <row r="402" spans="2:340" ht="18.75" customHeight="1">
      <c r="B402" s="13"/>
      <c r="C402" s="136"/>
      <c r="D402" s="14" t="e">
        <f t="shared" si="1159"/>
        <v>#N/A</v>
      </c>
      <c r="E402" s="31" t="e">
        <f t="shared" si="1180"/>
        <v>#N/A</v>
      </c>
      <c r="F402" s="40" t="e">
        <f t="shared" si="1181"/>
        <v>#N/A</v>
      </c>
      <c r="G402" s="27" t="e">
        <f t="shared" si="1182"/>
        <v>#N/A</v>
      </c>
      <c r="H402" s="27" t="e">
        <f t="shared" si="1183"/>
        <v>#N/A</v>
      </c>
      <c r="I402" s="702"/>
      <c r="J402" s="593"/>
      <c r="K402" s="14" t="e">
        <f t="shared" si="1184"/>
        <v>#N/A</v>
      </c>
      <c r="L402" s="31" t="e">
        <f t="shared" si="1185"/>
        <v>#N/A</v>
      </c>
      <c r="M402" s="40" t="e">
        <f t="shared" si="1229"/>
        <v>#N/A</v>
      </c>
      <c r="N402" s="27" t="e">
        <f t="shared" si="1186"/>
        <v>#N/A</v>
      </c>
      <c r="O402" s="27" t="e">
        <f t="shared" si="1187"/>
        <v>#N/A</v>
      </c>
      <c r="P402" s="27" t="e">
        <f t="shared" si="1188"/>
        <v>#N/A</v>
      </c>
      <c r="Q402" s="702"/>
      <c r="R402" s="593"/>
      <c r="S402" s="29"/>
      <c r="T402" s="29"/>
      <c r="U402" s="29"/>
      <c r="V402" s="29"/>
      <c r="W402" s="863"/>
      <c r="X402" s="592"/>
      <c r="Y402" s="14"/>
      <c r="Z402" s="27"/>
      <c r="AA402" s="27"/>
      <c r="AB402" s="27"/>
      <c r="AC402" s="702"/>
      <c r="AD402" s="593"/>
      <c r="AE402" s="14" t="e">
        <f t="shared" si="1247"/>
        <v>#N/A</v>
      </c>
      <c r="AF402" s="27" t="e">
        <f t="shared" si="1248"/>
        <v>#N/A</v>
      </c>
      <c r="AG402" s="221" t="e">
        <f t="shared" si="1249"/>
        <v>#N/A</v>
      </c>
      <c r="AH402" s="27"/>
      <c r="AI402" s="166"/>
      <c r="AJ402" s="16"/>
      <c r="AK402" s="29"/>
      <c r="AL402" s="29"/>
      <c r="AM402" s="29"/>
      <c r="AN402" s="863"/>
      <c r="AO402" s="592"/>
      <c r="AP402" s="14"/>
      <c r="AQ402" s="27"/>
      <c r="AR402" s="27"/>
      <c r="AS402" s="27"/>
      <c r="AT402" s="702"/>
      <c r="AU402" s="593"/>
      <c r="AV402" s="31"/>
      <c r="AW402" s="16"/>
      <c r="AX402" s="29"/>
      <c r="AY402" s="29"/>
      <c r="AZ402" s="29"/>
      <c r="BA402" s="863"/>
      <c r="BB402" s="902"/>
      <c r="BC402" s="234"/>
      <c r="BD402" s="232"/>
      <c r="BE402" s="232"/>
      <c r="BF402" s="904"/>
      <c r="BG402" s="905"/>
      <c r="BH402" s="15"/>
      <c r="BI402" s="29"/>
      <c r="BJ402" s="29"/>
      <c r="BK402" s="29"/>
      <c r="BL402" s="863"/>
      <c r="BM402" s="902"/>
      <c r="BN402" s="234"/>
      <c r="BO402" s="232"/>
      <c r="BP402" s="232"/>
      <c r="BQ402" s="904"/>
      <c r="BR402" s="905"/>
      <c r="BS402" s="15"/>
      <c r="BT402" s="29"/>
      <c r="BU402" s="29"/>
      <c r="BV402" s="29"/>
      <c r="BW402" s="863"/>
      <c r="BX402" s="902"/>
      <c r="BY402" s="234"/>
      <c r="BZ402" s="232"/>
      <c r="CA402" s="232"/>
      <c r="CB402" s="904"/>
      <c r="CC402" s="905"/>
      <c r="CD402" s="15"/>
      <c r="CE402" s="29"/>
      <c r="CF402" s="29"/>
      <c r="CG402" s="29"/>
      <c r="CH402" s="863"/>
      <c r="CI402" s="902"/>
      <c r="CJ402" s="234"/>
      <c r="CK402" s="232"/>
      <c r="CL402" s="232"/>
      <c r="CM402" s="911"/>
      <c r="CN402" s="912"/>
      <c r="CO402" s="15"/>
      <c r="CP402" s="232"/>
      <c r="CQ402" s="232"/>
      <c r="CR402" s="232"/>
      <c r="CS402" s="904"/>
      <c r="CT402" s="905"/>
      <c r="CU402" s="29"/>
      <c r="CV402" s="232"/>
      <c r="CW402" s="232"/>
      <c r="CX402" s="232"/>
      <c r="CY402" s="911"/>
      <c r="CZ402" s="912"/>
      <c r="DA402" s="15"/>
      <c r="DB402" s="232"/>
      <c r="DC402" s="232"/>
      <c r="DD402" s="232"/>
      <c r="DE402" s="904"/>
      <c r="DF402" s="915"/>
      <c r="DG402" s="40"/>
      <c r="DH402" s="27"/>
      <c r="DI402" s="27"/>
      <c r="DJ402" s="27"/>
      <c r="DK402" s="702"/>
      <c r="DL402" s="593"/>
      <c r="DM402" s="14"/>
      <c r="DN402" s="27"/>
      <c r="DO402" s="27"/>
      <c r="DP402" s="27"/>
      <c r="DQ402" s="702"/>
      <c r="DR402" s="663"/>
      <c r="DS402" s="40" t="e">
        <f t="shared" si="1189"/>
        <v>#N/A</v>
      </c>
      <c r="DT402" s="27" t="e">
        <f t="shared" si="1190"/>
        <v>#N/A</v>
      </c>
      <c r="DU402" s="27" t="e">
        <f t="shared" si="1191"/>
        <v>#N/A</v>
      </c>
      <c r="DV402" s="27" t="e">
        <f t="shared" si="1192"/>
        <v>#N/A</v>
      </c>
      <c r="DW402" s="702"/>
      <c r="DX402" s="663"/>
      <c r="DY402" s="270"/>
      <c r="DZ402" s="249"/>
      <c r="EA402" s="249"/>
      <c r="EB402" s="668"/>
      <c r="EC402" s="667"/>
      <c r="ED402" s="288"/>
      <c r="EE402" s="289"/>
      <c r="EF402" s="295"/>
      <c r="EG402" s="251"/>
      <c r="EH402" s="295"/>
      <c r="EI402" s="251"/>
      <c r="EJ402" s="256"/>
      <c r="EK402" s="257"/>
      <c r="EL402" s="257"/>
      <c r="EM402" s="668"/>
      <c r="EN402" s="665"/>
      <c r="EO402" s="253"/>
      <c r="EP402" s="254"/>
      <c r="EQ402" s="254"/>
      <c r="ER402" s="668"/>
      <c r="ES402" s="665"/>
      <c r="ET402" s="14"/>
      <c r="EU402" s="27"/>
      <c r="EV402" s="31"/>
      <c r="EW402" s="122"/>
      <c r="EX402" s="47"/>
      <c r="EY402" s="48"/>
      <c r="EZ402" s="49"/>
      <c r="FA402" s="50"/>
      <c r="FB402" s="51"/>
      <c r="FC402" s="153" t="e">
        <f t="shared" si="1169"/>
        <v>#N/A</v>
      </c>
      <c r="FD402" s="986" t="e">
        <f t="shared" si="1160"/>
        <v>#N/A</v>
      </c>
      <c r="FE402" s="993" t="e">
        <f t="shared" si="1178"/>
        <v>#N/A</v>
      </c>
      <c r="FF402" s="987" t="e">
        <f t="shared" si="1179"/>
        <v>#N/A</v>
      </c>
      <c r="FG402" s="246" t="e">
        <f t="shared" si="1240"/>
        <v>#N/A</v>
      </c>
      <c r="FH402" s="246" t="e">
        <f t="shared" si="1230"/>
        <v>#N/A</v>
      </c>
      <c r="FI402" s="246" t="e">
        <f t="shared" si="1231"/>
        <v>#N/A</v>
      </c>
      <c r="FJ402" s="39" t="e">
        <f t="shared" si="1193"/>
        <v>#N/A</v>
      </c>
      <c r="FK402" s="26" t="e">
        <f t="shared" si="1194"/>
        <v>#N/A</v>
      </c>
      <c r="FL402" s="26" t="e">
        <f t="shared" si="1195"/>
        <v>#N/A</v>
      </c>
      <c r="FM402" s="1300"/>
      <c r="FN402" s="656"/>
      <c r="FO402" s="28" t="e">
        <f t="shared" si="1196"/>
        <v>#N/A</v>
      </c>
      <c r="FP402" s="28" t="e">
        <f t="shared" si="1197"/>
        <v>#N/A</v>
      </c>
      <c r="FQ402" s="28" t="e">
        <f t="shared" si="1198"/>
        <v>#N/A</v>
      </c>
      <c r="FR402" s="1305"/>
      <c r="FS402" s="698"/>
      <c r="FT402" s="10" t="e">
        <f t="shared" si="1199"/>
        <v>#N/A</v>
      </c>
      <c r="FU402" s="28" t="e">
        <f t="shared" si="1200"/>
        <v>#N/A</v>
      </c>
      <c r="FV402" s="28" t="e">
        <f t="shared" si="1201"/>
        <v>#N/A</v>
      </c>
      <c r="FW402" s="1305"/>
      <c r="FX402" s="698"/>
      <c r="FY402" s="658" t="e">
        <f t="shared" si="1202"/>
        <v>#N/A</v>
      </c>
      <c r="FZ402" s="126" t="e">
        <f t="shared" si="1203"/>
        <v>#N/A</v>
      </c>
      <c r="GA402" s="126" t="e">
        <f t="shared" si="1204"/>
        <v>#N/A</v>
      </c>
      <c r="GB402" s="787"/>
      <c r="GC402" s="1314"/>
      <c r="GD402" s="674" t="e">
        <f t="shared" si="1205"/>
        <v>#N/A</v>
      </c>
      <c r="GE402" s="675" t="e">
        <f t="shared" si="1206"/>
        <v>#N/A</v>
      </c>
      <c r="GF402" s="675" t="e">
        <f t="shared" si="1207"/>
        <v>#N/A</v>
      </c>
      <c r="GG402" s="703"/>
      <c r="GH402" s="705"/>
      <c r="GI402" s="688" t="e">
        <f t="shared" si="1208"/>
        <v>#N/A</v>
      </c>
      <c r="GJ402" s="688" t="e">
        <f t="shared" si="1209"/>
        <v>#N/A</v>
      </c>
      <c r="GK402" s="688" t="e">
        <f t="shared" si="1210"/>
        <v>#N/A</v>
      </c>
      <c r="GL402" s="703"/>
      <c r="GM402" s="705"/>
      <c r="GN402" s="689" t="e">
        <f t="shared" si="1211"/>
        <v>#N/A</v>
      </c>
      <c r="GO402" s="688" t="e">
        <f t="shared" si="1212"/>
        <v>#N/A</v>
      </c>
      <c r="GP402" s="688" t="e">
        <f t="shared" si="1213"/>
        <v>#N/A</v>
      </c>
      <c r="GQ402" s="703"/>
      <c r="GR402" s="705"/>
      <c r="GS402" s="689" t="e">
        <f t="shared" si="1214"/>
        <v>#N/A</v>
      </c>
      <c r="GT402" s="688" t="e">
        <f t="shared" si="1215"/>
        <v>#N/A</v>
      </c>
      <c r="GU402" s="688" t="e">
        <f t="shared" si="1216"/>
        <v>#N/A</v>
      </c>
      <c r="GV402" s="706"/>
      <c r="GW402" s="683"/>
      <c r="GX402" s="39" t="e">
        <f t="shared" si="1217"/>
        <v>#N/A</v>
      </c>
      <c r="GY402" s="26" t="e">
        <f t="shared" si="1218"/>
        <v>#N/A</v>
      </c>
      <c r="GZ402" s="26" t="e">
        <f t="shared" si="1219"/>
        <v>#N/A</v>
      </c>
      <c r="HA402" s="1300"/>
      <c r="HB402" s="656"/>
      <c r="HC402" s="28" t="e">
        <f t="shared" si="1220"/>
        <v>#N/A</v>
      </c>
      <c r="HD402" s="28" t="e">
        <f t="shared" si="1221"/>
        <v>#N/A</v>
      </c>
      <c r="HE402" s="28" t="e">
        <f t="shared" si="1222"/>
        <v>#N/A</v>
      </c>
      <c r="HF402" s="1305"/>
      <c r="HG402" s="698"/>
      <c r="HH402" s="10" t="e">
        <f t="shared" si="1223"/>
        <v>#N/A</v>
      </c>
      <c r="HI402" s="28" t="e">
        <f t="shared" si="1224"/>
        <v>#N/A</v>
      </c>
      <c r="HJ402" s="28" t="e">
        <f t="shared" si="1225"/>
        <v>#N/A</v>
      </c>
      <c r="HK402" s="1305"/>
      <c r="HL402" s="698"/>
      <c r="HM402" s="658" t="e">
        <f t="shared" si="1226"/>
        <v>#N/A</v>
      </c>
      <c r="HN402" s="126" t="e">
        <f t="shared" si="1227"/>
        <v>#N/A</v>
      </c>
      <c r="HO402" s="126" t="e">
        <f t="shared" si="1228"/>
        <v>#N/A</v>
      </c>
      <c r="HP402" s="787"/>
      <c r="HQ402" s="1314"/>
      <c r="HR402" s="674" t="e">
        <f t="shared" si="1232"/>
        <v>#N/A</v>
      </c>
      <c r="HS402" s="675" t="e">
        <f t="shared" si="1233"/>
        <v>#N/A</v>
      </c>
      <c r="HT402" s="675" t="e">
        <f t="shared" si="1234"/>
        <v>#N/A</v>
      </c>
      <c r="HU402" s="703"/>
      <c r="HV402" s="705"/>
      <c r="HW402" s="675" t="e">
        <f t="shared" si="1235"/>
        <v>#N/A</v>
      </c>
      <c r="HX402" s="675" t="e">
        <f t="shared" si="1236"/>
        <v>#N/A</v>
      </c>
      <c r="HY402" s="675" t="e">
        <f t="shared" si="1237"/>
        <v>#N/A</v>
      </c>
      <c r="HZ402" s="703"/>
      <c r="IA402" s="705"/>
      <c r="IB402" s="678" t="e">
        <f t="shared" si="1241"/>
        <v>#N/A</v>
      </c>
      <c r="IC402" s="675" t="e">
        <f t="shared" si="1242"/>
        <v>#N/A</v>
      </c>
      <c r="ID402" s="675" t="e">
        <f t="shared" si="1243"/>
        <v>#N/A</v>
      </c>
      <c r="IE402" s="703"/>
      <c r="IF402" s="705"/>
      <c r="IG402" s="678" t="e">
        <f t="shared" si="1244"/>
        <v>#N/A</v>
      </c>
      <c r="IH402" s="675" t="e">
        <f t="shared" si="1245"/>
        <v>#N/A</v>
      </c>
      <c r="II402" s="675" t="e">
        <f t="shared" si="1246"/>
        <v>#N/A</v>
      </c>
      <c r="IJ402" s="706"/>
      <c r="IK402" s="683"/>
      <c r="IL402" s="846" t="e">
        <f t="shared" si="1170"/>
        <v>#N/A</v>
      </c>
      <c r="IM402" s="848" t="e">
        <f t="shared" si="1171"/>
        <v>#N/A</v>
      </c>
      <c r="IN402" s="1252" t="e">
        <f t="shared" si="1172"/>
        <v>#N/A</v>
      </c>
      <c r="IO402" s="1253" t="e">
        <f t="shared" si="1173"/>
        <v>#N/A</v>
      </c>
      <c r="IP402" s="847" t="e">
        <f t="shared" si="1174"/>
        <v>#N/A</v>
      </c>
      <c r="IQ402" s="848" t="e">
        <f t="shared" si="1175"/>
        <v>#N/A</v>
      </c>
      <c r="IR402" s="1252" t="e">
        <f t="shared" si="1176"/>
        <v>#N/A</v>
      </c>
      <c r="IS402" s="1330" t="e">
        <f t="shared" si="1177"/>
        <v>#N/A</v>
      </c>
      <c r="IT402" s="846" t="e">
        <f t="shared" si="1161"/>
        <v>#N/A</v>
      </c>
      <c r="IU402" s="848" t="e">
        <f t="shared" si="1162"/>
        <v>#N/A</v>
      </c>
      <c r="IV402" s="1252" t="e">
        <f t="shared" si="1163"/>
        <v>#N/A</v>
      </c>
      <c r="IW402" s="1253" t="e">
        <f t="shared" si="1164"/>
        <v>#N/A</v>
      </c>
      <c r="IX402" s="847" t="e">
        <f t="shared" si="1165"/>
        <v>#N/A</v>
      </c>
      <c r="IY402" s="848" t="e">
        <f t="shared" si="1166"/>
        <v>#N/A</v>
      </c>
      <c r="IZ402" s="1252" t="e">
        <f t="shared" si="1167"/>
        <v>#N/A</v>
      </c>
      <c r="JA402" s="1330" t="e">
        <f t="shared" si="1168"/>
        <v>#N/A</v>
      </c>
      <c r="JB402" s="153"/>
      <c r="JC402" s="952"/>
      <c r="JD402" s="150"/>
      <c r="JE402" s="150"/>
      <c r="JF402" s="952"/>
      <c r="JG402" s="150"/>
      <c r="JH402" s="150"/>
      <c r="JI402" s="952"/>
      <c r="JJ402" s="150"/>
      <c r="JK402" s="150"/>
      <c r="JL402" s="958"/>
      <c r="JM402" s="150"/>
      <c r="JN402" s="150"/>
      <c r="JO402" s="846"/>
      <c r="JP402" s="852"/>
      <c r="JQ402" s="850"/>
      <c r="JR402" s="850"/>
      <c r="JS402" s="861"/>
      <c r="JT402" s="850"/>
      <c r="JU402" s="861"/>
      <c r="JV402" s="851"/>
      <c r="JW402" s="27"/>
      <c r="JX402" s="27"/>
      <c r="JY402" s="893"/>
      <c r="JZ402" s="27"/>
      <c r="KA402" s="27"/>
      <c r="KB402" s="707"/>
      <c r="KC402" s="846"/>
      <c r="KD402" s="975"/>
      <c r="KE402" s="27"/>
      <c r="KF402" s="27"/>
      <c r="KG402" s="893"/>
      <c r="KH402" s="27"/>
      <c r="KI402" s="27"/>
      <c r="KJ402" s="707"/>
      <c r="KK402" s="846"/>
      <c r="KL402" s="975"/>
      <c r="KM402" s="179"/>
      <c r="KN402" s="889"/>
      <c r="KO402" s="180"/>
      <c r="MA402" s="1352" t="e">
        <f t="shared" si="1238"/>
        <v>#N/A</v>
      </c>
      <c r="MB402" s="1352" t="e">
        <f t="shared" si="1239"/>
        <v>#N/A</v>
      </c>
    </row>
    <row r="403" spans="2:340" ht="18.75" customHeight="1">
      <c r="B403" s="13"/>
      <c r="C403" s="136"/>
      <c r="D403" s="14" t="e">
        <f t="shared" ref="D403:D466" si="1250">IF(C403="",#N/A,D402+(C403-C402))</f>
        <v>#N/A</v>
      </c>
      <c r="E403" s="31" t="e">
        <f t="shared" si="1180"/>
        <v>#N/A</v>
      </c>
      <c r="F403" s="40" t="e">
        <f t="shared" si="1181"/>
        <v>#N/A</v>
      </c>
      <c r="G403" s="27" t="e">
        <f t="shared" si="1182"/>
        <v>#N/A</v>
      </c>
      <c r="H403" s="27" t="e">
        <f t="shared" si="1183"/>
        <v>#N/A</v>
      </c>
      <c r="I403" s="702"/>
      <c r="J403" s="593"/>
      <c r="K403" s="14" t="e">
        <f t="shared" si="1184"/>
        <v>#N/A</v>
      </c>
      <c r="L403" s="31" t="e">
        <f t="shared" si="1185"/>
        <v>#N/A</v>
      </c>
      <c r="M403" s="40" t="e">
        <f t="shared" si="1229"/>
        <v>#N/A</v>
      </c>
      <c r="N403" s="27" t="e">
        <f t="shared" si="1186"/>
        <v>#N/A</v>
      </c>
      <c r="O403" s="27" t="e">
        <f t="shared" si="1187"/>
        <v>#N/A</v>
      </c>
      <c r="P403" s="27" t="e">
        <f t="shared" si="1188"/>
        <v>#N/A</v>
      </c>
      <c r="Q403" s="702"/>
      <c r="R403" s="593"/>
      <c r="S403" s="29"/>
      <c r="T403" s="29"/>
      <c r="U403" s="29"/>
      <c r="V403" s="29"/>
      <c r="W403" s="863"/>
      <c r="X403" s="592"/>
      <c r="Y403" s="14"/>
      <c r="Z403" s="27"/>
      <c r="AA403" s="27"/>
      <c r="AB403" s="27"/>
      <c r="AC403" s="702"/>
      <c r="AD403" s="593"/>
      <c r="AE403" s="14" t="e">
        <f t="shared" si="1247"/>
        <v>#N/A</v>
      </c>
      <c r="AF403" s="27" t="e">
        <f t="shared" si="1248"/>
        <v>#N/A</v>
      </c>
      <c r="AG403" s="221" t="e">
        <f t="shared" si="1249"/>
        <v>#N/A</v>
      </c>
      <c r="AH403" s="27"/>
      <c r="AI403" s="166"/>
      <c r="AJ403" s="16"/>
      <c r="AK403" s="29"/>
      <c r="AL403" s="29"/>
      <c r="AM403" s="29"/>
      <c r="AN403" s="863"/>
      <c r="AO403" s="592"/>
      <c r="AP403" s="14"/>
      <c r="AQ403" s="27"/>
      <c r="AR403" s="27"/>
      <c r="AS403" s="27"/>
      <c r="AT403" s="702"/>
      <c r="AU403" s="593"/>
      <c r="AV403" s="31"/>
      <c r="AW403" s="16"/>
      <c r="AX403" s="29"/>
      <c r="AY403" s="29"/>
      <c r="AZ403" s="29"/>
      <c r="BA403" s="863"/>
      <c r="BB403" s="902"/>
      <c r="BC403" s="234"/>
      <c r="BD403" s="232"/>
      <c r="BE403" s="232"/>
      <c r="BF403" s="904"/>
      <c r="BG403" s="905"/>
      <c r="BH403" s="15"/>
      <c r="BI403" s="29"/>
      <c r="BJ403" s="29"/>
      <c r="BK403" s="29"/>
      <c r="BL403" s="863"/>
      <c r="BM403" s="902"/>
      <c r="BN403" s="234"/>
      <c r="BO403" s="232"/>
      <c r="BP403" s="232"/>
      <c r="BQ403" s="904"/>
      <c r="BR403" s="905"/>
      <c r="BS403" s="15"/>
      <c r="BT403" s="29"/>
      <c r="BU403" s="29"/>
      <c r="BV403" s="29"/>
      <c r="BW403" s="863"/>
      <c r="BX403" s="902"/>
      <c r="BY403" s="234"/>
      <c r="BZ403" s="232"/>
      <c r="CA403" s="232"/>
      <c r="CB403" s="904"/>
      <c r="CC403" s="905"/>
      <c r="CD403" s="15"/>
      <c r="CE403" s="29"/>
      <c r="CF403" s="29"/>
      <c r="CG403" s="29"/>
      <c r="CH403" s="863"/>
      <c r="CI403" s="902"/>
      <c r="CJ403" s="234"/>
      <c r="CK403" s="232"/>
      <c r="CL403" s="232"/>
      <c r="CM403" s="911"/>
      <c r="CN403" s="912"/>
      <c r="CO403" s="15"/>
      <c r="CP403" s="232"/>
      <c r="CQ403" s="232"/>
      <c r="CR403" s="232"/>
      <c r="CS403" s="904"/>
      <c r="CT403" s="905"/>
      <c r="CU403" s="29"/>
      <c r="CV403" s="232"/>
      <c r="CW403" s="232"/>
      <c r="CX403" s="232"/>
      <c r="CY403" s="911"/>
      <c r="CZ403" s="912"/>
      <c r="DA403" s="15"/>
      <c r="DB403" s="232"/>
      <c r="DC403" s="232"/>
      <c r="DD403" s="232"/>
      <c r="DE403" s="904"/>
      <c r="DF403" s="915"/>
      <c r="DG403" s="40"/>
      <c r="DH403" s="27"/>
      <c r="DI403" s="27"/>
      <c r="DJ403" s="27"/>
      <c r="DK403" s="702"/>
      <c r="DL403" s="593"/>
      <c r="DM403" s="14"/>
      <c r="DN403" s="27"/>
      <c r="DO403" s="27"/>
      <c r="DP403" s="27"/>
      <c r="DQ403" s="702"/>
      <c r="DR403" s="663"/>
      <c r="DS403" s="40" t="e">
        <f t="shared" si="1189"/>
        <v>#N/A</v>
      </c>
      <c r="DT403" s="27" t="e">
        <f t="shared" si="1190"/>
        <v>#N/A</v>
      </c>
      <c r="DU403" s="27" t="e">
        <f t="shared" si="1191"/>
        <v>#N/A</v>
      </c>
      <c r="DV403" s="27" t="e">
        <f t="shared" si="1192"/>
        <v>#N/A</v>
      </c>
      <c r="DW403" s="702"/>
      <c r="DX403" s="663"/>
      <c r="DY403" s="270"/>
      <c r="DZ403" s="249"/>
      <c r="EA403" s="249"/>
      <c r="EB403" s="668"/>
      <c r="EC403" s="667"/>
      <c r="ED403" s="288"/>
      <c r="EE403" s="289"/>
      <c r="EF403" s="295"/>
      <c r="EG403" s="251"/>
      <c r="EH403" s="295"/>
      <c r="EI403" s="251"/>
      <c r="EJ403" s="256"/>
      <c r="EK403" s="257"/>
      <c r="EL403" s="257"/>
      <c r="EM403" s="668"/>
      <c r="EN403" s="665"/>
      <c r="EO403" s="253"/>
      <c r="EP403" s="254"/>
      <c r="EQ403" s="254"/>
      <c r="ER403" s="668"/>
      <c r="ES403" s="665"/>
      <c r="ET403" s="14"/>
      <c r="EU403" s="27"/>
      <c r="EV403" s="31"/>
      <c r="EW403" s="122"/>
      <c r="EX403" s="47"/>
      <c r="EY403" s="48"/>
      <c r="EZ403" s="49"/>
      <c r="FA403" s="50"/>
      <c r="FB403" s="51"/>
      <c r="FC403" s="153" t="e">
        <f t="shared" si="1169"/>
        <v>#N/A</v>
      </c>
      <c r="FD403" s="986" t="e">
        <f t="shared" si="1160"/>
        <v>#N/A</v>
      </c>
      <c r="FE403" s="993" t="e">
        <f t="shared" si="1178"/>
        <v>#N/A</v>
      </c>
      <c r="FF403" s="987" t="e">
        <f t="shared" si="1179"/>
        <v>#N/A</v>
      </c>
      <c r="FG403" s="246" t="e">
        <f t="shared" si="1240"/>
        <v>#N/A</v>
      </c>
      <c r="FH403" s="246" t="e">
        <f t="shared" si="1230"/>
        <v>#N/A</v>
      </c>
      <c r="FI403" s="246" t="e">
        <f t="shared" si="1231"/>
        <v>#N/A</v>
      </c>
      <c r="FJ403" s="39" t="e">
        <f t="shared" si="1193"/>
        <v>#N/A</v>
      </c>
      <c r="FK403" s="26" t="e">
        <f t="shared" si="1194"/>
        <v>#N/A</v>
      </c>
      <c r="FL403" s="26" t="e">
        <f t="shared" si="1195"/>
        <v>#N/A</v>
      </c>
      <c r="FM403" s="1300"/>
      <c r="FN403" s="656"/>
      <c r="FO403" s="28" t="e">
        <f t="shared" si="1196"/>
        <v>#N/A</v>
      </c>
      <c r="FP403" s="28" t="e">
        <f t="shared" si="1197"/>
        <v>#N/A</v>
      </c>
      <c r="FQ403" s="28" t="e">
        <f t="shared" si="1198"/>
        <v>#N/A</v>
      </c>
      <c r="FR403" s="1305"/>
      <c r="FS403" s="698"/>
      <c r="FT403" s="10" t="e">
        <f t="shared" si="1199"/>
        <v>#N/A</v>
      </c>
      <c r="FU403" s="28" t="e">
        <f t="shared" si="1200"/>
        <v>#N/A</v>
      </c>
      <c r="FV403" s="28" t="e">
        <f t="shared" si="1201"/>
        <v>#N/A</v>
      </c>
      <c r="FW403" s="1305"/>
      <c r="FX403" s="698"/>
      <c r="FY403" s="658" t="e">
        <f t="shared" si="1202"/>
        <v>#N/A</v>
      </c>
      <c r="FZ403" s="126" t="e">
        <f t="shared" si="1203"/>
        <v>#N/A</v>
      </c>
      <c r="GA403" s="126" t="e">
        <f t="shared" si="1204"/>
        <v>#N/A</v>
      </c>
      <c r="GB403" s="787"/>
      <c r="GC403" s="1314"/>
      <c r="GD403" s="674" t="e">
        <f t="shared" si="1205"/>
        <v>#N/A</v>
      </c>
      <c r="GE403" s="675" t="e">
        <f t="shared" si="1206"/>
        <v>#N/A</v>
      </c>
      <c r="GF403" s="675" t="e">
        <f t="shared" si="1207"/>
        <v>#N/A</v>
      </c>
      <c r="GG403" s="703"/>
      <c r="GH403" s="705"/>
      <c r="GI403" s="688" t="e">
        <f t="shared" si="1208"/>
        <v>#N/A</v>
      </c>
      <c r="GJ403" s="688" t="e">
        <f t="shared" si="1209"/>
        <v>#N/A</v>
      </c>
      <c r="GK403" s="688" t="e">
        <f t="shared" si="1210"/>
        <v>#N/A</v>
      </c>
      <c r="GL403" s="703"/>
      <c r="GM403" s="705"/>
      <c r="GN403" s="689" t="e">
        <f t="shared" si="1211"/>
        <v>#N/A</v>
      </c>
      <c r="GO403" s="688" t="e">
        <f t="shared" si="1212"/>
        <v>#N/A</v>
      </c>
      <c r="GP403" s="688" t="e">
        <f t="shared" si="1213"/>
        <v>#N/A</v>
      </c>
      <c r="GQ403" s="703"/>
      <c r="GR403" s="705"/>
      <c r="GS403" s="689" t="e">
        <f t="shared" si="1214"/>
        <v>#N/A</v>
      </c>
      <c r="GT403" s="688" t="e">
        <f t="shared" si="1215"/>
        <v>#N/A</v>
      </c>
      <c r="GU403" s="688" t="e">
        <f t="shared" si="1216"/>
        <v>#N/A</v>
      </c>
      <c r="GV403" s="706"/>
      <c r="GW403" s="683"/>
      <c r="GX403" s="39" t="e">
        <f t="shared" si="1217"/>
        <v>#N/A</v>
      </c>
      <c r="GY403" s="26" t="e">
        <f t="shared" si="1218"/>
        <v>#N/A</v>
      </c>
      <c r="GZ403" s="26" t="e">
        <f t="shared" si="1219"/>
        <v>#N/A</v>
      </c>
      <c r="HA403" s="1300"/>
      <c r="HB403" s="656"/>
      <c r="HC403" s="28" t="e">
        <f t="shared" si="1220"/>
        <v>#N/A</v>
      </c>
      <c r="HD403" s="28" t="e">
        <f t="shared" si="1221"/>
        <v>#N/A</v>
      </c>
      <c r="HE403" s="28" t="e">
        <f t="shared" si="1222"/>
        <v>#N/A</v>
      </c>
      <c r="HF403" s="1305"/>
      <c r="HG403" s="698"/>
      <c r="HH403" s="10" t="e">
        <f t="shared" si="1223"/>
        <v>#N/A</v>
      </c>
      <c r="HI403" s="28" t="e">
        <f t="shared" si="1224"/>
        <v>#N/A</v>
      </c>
      <c r="HJ403" s="28" t="e">
        <f t="shared" si="1225"/>
        <v>#N/A</v>
      </c>
      <c r="HK403" s="1305"/>
      <c r="HL403" s="698"/>
      <c r="HM403" s="658" t="e">
        <f t="shared" si="1226"/>
        <v>#N/A</v>
      </c>
      <c r="HN403" s="126" t="e">
        <f t="shared" si="1227"/>
        <v>#N/A</v>
      </c>
      <c r="HO403" s="126" t="e">
        <f t="shared" si="1228"/>
        <v>#N/A</v>
      </c>
      <c r="HP403" s="787"/>
      <c r="HQ403" s="1314"/>
      <c r="HR403" s="674" t="e">
        <f t="shared" si="1232"/>
        <v>#N/A</v>
      </c>
      <c r="HS403" s="675" t="e">
        <f t="shared" si="1233"/>
        <v>#N/A</v>
      </c>
      <c r="HT403" s="675" t="e">
        <f t="shared" si="1234"/>
        <v>#N/A</v>
      </c>
      <c r="HU403" s="703"/>
      <c r="HV403" s="705"/>
      <c r="HW403" s="675" t="e">
        <f t="shared" si="1235"/>
        <v>#N/A</v>
      </c>
      <c r="HX403" s="675" t="e">
        <f t="shared" si="1236"/>
        <v>#N/A</v>
      </c>
      <c r="HY403" s="675" t="e">
        <f t="shared" si="1237"/>
        <v>#N/A</v>
      </c>
      <c r="HZ403" s="703"/>
      <c r="IA403" s="705"/>
      <c r="IB403" s="678" t="e">
        <f t="shared" si="1241"/>
        <v>#N/A</v>
      </c>
      <c r="IC403" s="675" t="e">
        <f t="shared" si="1242"/>
        <v>#N/A</v>
      </c>
      <c r="ID403" s="675" t="e">
        <f t="shared" si="1243"/>
        <v>#N/A</v>
      </c>
      <c r="IE403" s="703"/>
      <c r="IF403" s="705"/>
      <c r="IG403" s="678" t="e">
        <f t="shared" si="1244"/>
        <v>#N/A</v>
      </c>
      <c r="IH403" s="675" t="e">
        <f t="shared" si="1245"/>
        <v>#N/A</v>
      </c>
      <c r="II403" s="675" t="e">
        <f t="shared" si="1246"/>
        <v>#N/A</v>
      </c>
      <c r="IJ403" s="706"/>
      <c r="IK403" s="683"/>
      <c r="IL403" s="846" t="e">
        <f t="shared" si="1170"/>
        <v>#N/A</v>
      </c>
      <c r="IM403" s="848" t="e">
        <f t="shared" si="1171"/>
        <v>#N/A</v>
      </c>
      <c r="IN403" s="1252" t="e">
        <f t="shared" si="1172"/>
        <v>#N/A</v>
      </c>
      <c r="IO403" s="1253" t="e">
        <f t="shared" si="1173"/>
        <v>#N/A</v>
      </c>
      <c r="IP403" s="847" t="e">
        <f t="shared" si="1174"/>
        <v>#N/A</v>
      </c>
      <c r="IQ403" s="848" t="e">
        <f t="shared" si="1175"/>
        <v>#N/A</v>
      </c>
      <c r="IR403" s="1252" t="e">
        <f t="shared" si="1176"/>
        <v>#N/A</v>
      </c>
      <c r="IS403" s="1330" t="e">
        <f t="shared" si="1177"/>
        <v>#N/A</v>
      </c>
      <c r="IT403" s="846" t="e">
        <f t="shared" si="1161"/>
        <v>#N/A</v>
      </c>
      <c r="IU403" s="848" t="e">
        <f t="shared" si="1162"/>
        <v>#N/A</v>
      </c>
      <c r="IV403" s="1252" t="e">
        <f t="shared" si="1163"/>
        <v>#N/A</v>
      </c>
      <c r="IW403" s="1253" t="e">
        <f t="shared" si="1164"/>
        <v>#N/A</v>
      </c>
      <c r="IX403" s="847" t="e">
        <f t="shared" si="1165"/>
        <v>#N/A</v>
      </c>
      <c r="IY403" s="848" t="e">
        <f t="shared" si="1166"/>
        <v>#N/A</v>
      </c>
      <c r="IZ403" s="1252" t="e">
        <f t="shared" si="1167"/>
        <v>#N/A</v>
      </c>
      <c r="JA403" s="1330" t="e">
        <f t="shared" si="1168"/>
        <v>#N/A</v>
      </c>
      <c r="JB403" s="153"/>
      <c r="JC403" s="952"/>
      <c r="JD403" s="150"/>
      <c r="JE403" s="150"/>
      <c r="JF403" s="952"/>
      <c r="JG403" s="150"/>
      <c r="JH403" s="150"/>
      <c r="JI403" s="952"/>
      <c r="JJ403" s="150"/>
      <c r="JK403" s="150"/>
      <c r="JL403" s="958"/>
      <c r="JM403" s="150"/>
      <c r="JN403" s="150"/>
      <c r="JO403" s="846"/>
      <c r="JP403" s="852"/>
      <c r="JQ403" s="850"/>
      <c r="JR403" s="850"/>
      <c r="JS403" s="861"/>
      <c r="JT403" s="850"/>
      <c r="JU403" s="861"/>
      <c r="JV403" s="851"/>
      <c r="JW403" s="27"/>
      <c r="JX403" s="27"/>
      <c r="JY403" s="893"/>
      <c r="JZ403" s="27"/>
      <c r="KA403" s="27"/>
      <c r="KB403" s="707"/>
      <c r="KC403" s="846"/>
      <c r="KD403" s="975"/>
      <c r="KE403" s="27"/>
      <c r="KF403" s="27"/>
      <c r="KG403" s="893"/>
      <c r="KH403" s="27"/>
      <c r="KI403" s="27"/>
      <c r="KJ403" s="707"/>
      <c r="KK403" s="846"/>
      <c r="KL403" s="975"/>
      <c r="KM403" s="179"/>
      <c r="KN403" s="889"/>
      <c r="KO403" s="180"/>
      <c r="MA403" s="1352" t="e">
        <f t="shared" si="1238"/>
        <v>#N/A</v>
      </c>
      <c r="MB403" s="1352" t="e">
        <f t="shared" si="1239"/>
        <v>#N/A</v>
      </c>
    </row>
    <row r="404" spans="2:340" ht="18.75" customHeight="1">
      <c r="B404" s="13"/>
      <c r="C404" s="136"/>
      <c r="D404" s="14" t="e">
        <f t="shared" si="1250"/>
        <v>#N/A</v>
      </c>
      <c r="E404" s="31" t="e">
        <f t="shared" si="1180"/>
        <v>#N/A</v>
      </c>
      <c r="F404" s="40" t="e">
        <f t="shared" si="1181"/>
        <v>#N/A</v>
      </c>
      <c r="G404" s="27" t="e">
        <f t="shared" si="1182"/>
        <v>#N/A</v>
      </c>
      <c r="H404" s="27" t="e">
        <f t="shared" si="1183"/>
        <v>#N/A</v>
      </c>
      <c r="I404" s="702"/>
      <c r="J404" s="593"/>
      <c r="K404" s="14" t="e">
        <f t="shared" si="1184"/>
        <v>#N/A</v>
      </c>
      <c r="L404" s="31" t="e">
        <f t="shared" si="1185"/>
        <v>#N/A</v>
      </c>
      <c r="M404" s="40" t="e">
        <f t="shared" si="1229"/>
        <v>#N/A</v>
      </c>
      <c r="N404" s="27" t="e">
        <f t="shared" si="1186"/>
        <v>#N/A</v>
      </c>
      <c r="O404" s="27" t="e">
        <f t="shared" si="1187"/>
        <v>#N/A</v>
      </c>
      <c r="P404" s="27" t="e">
        <f t="shared" si="1188"/>
        <v>#N/A</v>
      </c>
      <c r="Q404" s="702"/>
      <c r="R404" s="593"/>
      <c r="S404" s="29"/>
      <c r="T404" s="29"/>
      <c r="U404" s="29"/>
      <c r="V404" s="29"/>
      <c r="W404" s="863"/>
      <c r="X404" s="592"/>
      <c r="Y404" s="14"/>
      <c r="Z404" s="27"/>
      <c r="AA404" s="27"/>
      <c r="AB404" s="27"/>
      <c r="AC404" s="702"/>
      <c r="AD404" s="593"/>
      <c r="AE404" s="14" t="e">
        <f t="shared" si="1247"/>
        <v>#N/A</v>
      </c>
      <c r="AF404" s="27" t="e">
        <f t="shared" si="1248"/>
        <v>#N/A</v>
      </c>
      <c r="AG404" s="221" t="e">
        <f t="shared" si="1249"/>
        <v>#N/A</v>
      </c>
      <c r="AH404" s="27"/>
      <c r="AI404" s="166"/>
      <c r="AJ404" s="16"/>
      <c r="AK404" s="29"/>
      <c r="AL404" s="29"/>
      <c r="AM404" s="29"/>
      <c r="AN404" s="863"/>
      <c r="AO404" s="592"/>
      <c r="AP404" s="14"/>
      <c r="AQ404" s="27"/>
      <c r="AR404" s="27"/>
      <c r="AS404" s="27"/>
      <c r="AT404" s="702"/>
      <c r="AU404" s="593"/>
      <c r="AV404" s="31"/>
      <c r="AW404" s="16"/>
      <c r="AX404" s="29"/>
      <c r="AY404" s="29"/>
      <c r="AZ404" s="29"/>
      <c r="BA404" s="863"/>
      <c r="BB404" s="902"/>
      <c r="BC404" s="234"/>
      <c r="BD404" s="232"/>
      <c r="BE404" s="232"/>
      <c r="BF404" s="904"/>
      <c r="BG404" s="905"/>
      <c r="BH404" s="15"/>
      <c r="BI404" s="29"/>
      <c r="BJ404" s="29"/>
      <c r="BK404" s="29"/>
      <c r="BL404" s="863"/>
      <c r="BM404" s="902"/>
      <c r="BN404" s="234"/>
      <c r="BO404" s="232"/>
      <c r="BP404" s="232"/>
      <c r="BQ404" s="904"/>
      <c r="BR404" s="905"/>
      <c r="BS404" s="15"/>
      <c r="BT404" s="29"/>
      <c r="BU404" s="29"/>
      <c r="BV404" s="29"/>
      <c r="BW404" s="863"/>
      <c r="BX404" s="902"/>
      <c r="BY404" s="234"/>
      <c r="BZ404" s="232"/>
      <c r="CA404" s="232"/>
      <c r="CB404" s="904"/>
      <c r="CC404" s="905"/>
      <c r="CD404" s="15"/>
      <c r="CE404" s="29"/>
      <c r="CF404" s="29"/>
      <c r="CG404" s="29"/>
      <c r="CH404" s="863"/>
      <c r="CI404" s="902"/>
      <c r="CJ404" s="234"/>
      <c r="CK404" s="232"/>
      <c r="CL404" s="232"/>
      <c r="CM404" s="911"/>
      <c r="CN404" s="912"/>
      <c r="CO404" s="15"/>
      <c r="CP404" s="232"/>
      <c r="CQ404" s="232"/>
      <c r="CR404" s="232"/>
      <c r="CS404" s="904"/>
      <c r="CT404" s="905"/>
      <c r="CU404" s="29"/>
      <c r="CV404" s="232"/>
      <c r="CW404" s="232"/>
      <c r="CX404" s="232"/>
      <c r="CY404" s="911"/>
      <c r="CZ404" s="912"/>
      <c r="DA404" s="15"/>
      <c r="DB404" s="232"/>
      <c r="DC404" s="232"/>
      <c r="DD404" s="232"/>
      <c r="DE404" s="904"/>
      <c r="DF404" s="915"/>
      <c r="DG404" s="40"/>
      <c r="DH404" s="27"/>
      <c r="DI404" s="27"/>
      <c r="DJ404" s="27"/>
      <c r="DK404" s="702"/>
      <c r="DL404" s="593"/>
      <c r="DM404" s="14"/>
      <c r="DN404" s="27"/>
      <c r="DO404" s="27"/>
      <c r="DP404" s="27"/>
      <c r="DQ404" s="702"/>
      <c r="DR404" s="663"/>
      <c r="DS404" s="40" t="e">
        <f t="shared" si="1189"/>
        <v>#N/A</v>
      </c>
      <c r="DT404" s="27" t="e">
        <f t="shared" si="1190"/>
        <v>#N/A</v>
      </c>
      <c r="DU404" s="27" t="e">
        <f t="shared" si="1191"/>
        <v>#N/A</v>
      </c>
      <c r="DV404" s="27" t="e">
        <f t="shared" si="1192"/>
        <v>#N/A</v>
      </c>
      <c r="DW404" s="702"/>
      <c r="DX404" s="663"/>
      <c r="DY404" s="270"/>
      <c r="DZ404" s="249"/>
      <c r="EA404" s="249"/>
      <c r="EB404" s="668"/>
      <c r="EC404" s="667"/>
      <c r="ED404" s="288"/>
      <c r="EE404" s="289"/>
      <c r="EF404" s="295"/>
      <c r="EG404" s="251"/>
      <c r="EH404" s="295"/>
      <c r="EI404" s="251"/>
      <c r="EJ404" s="256"/>
      <c r="EK404" s="257"/>
      <c r="EL404" s="257"/>
      <c r="EM404" s="668"/>
      <c r="EN404" s="665"/>
      <c r="EO404" s="253"/>
      <c r="EP404" s="254"/>
      <c r="EQ404" s="254"/>
      <c r="ER404" s="668"/>
      <c r="ES404" s="665"/>
      <c r="ET404" s="14"/>
      <c r="EU404" s="27"/>
      <c r="EV404" s="31"/>
      <c r="EW404" s="122"/>
      <c r="EX404" s="47"/>
      <c r="EY404" s="48"/>
      <c r="EZ404" s="49"/>
      <c r="FA404" s="50"/>
      <c r="FB404" s="51"/>
      <c r="FC404" s="153" t="e">
        <f t="shared" si="1169"/>
        <v>#N/A</v>
      </c>
      <c r="FD404" s="986" t="e">
        <f t="shared" si="1160"/>
        <v>#N/A</v>
      </c>
      <c r="FE404" s="993" t="e">
        <f t="shared" si="1178"/>
        <v>#N/A</v>
      </c>
      <c r="FF404" s="987" t="e">
        <f t="shared" si="1179"/>
        <v>#N/A</v>
      </c>
      <c r="FG404" s="246" t="e">
        <f t="shared" si="1240"/>
        <v>#N/A</v>
      </c>
      <c r="FH404" s="246" t="e">
        <f t="shared" si="1230"/>
        <v>#N/A</v>
      </c>
      <c r="FI404" s="246" t="e">
        <f t="shared" si="1231"/>
        <v>#N/A</v>
      </c>
      <c r="FJ404" s="39" t="e">
        <f t="shared" si="1193"/>
        <v>#N/A</v>
      </c>
      <c r="FK404" s="26" t="e">
        <f t="shared" si="1194"/>
        <v>#N/A</v>
      </c>
      <c r="FL404" s="26" t="e">
        <f t="shared" si="1195"/>
        <v>#N/A</v>
      </c>
      <c r="FM404" s="1300"/>
      <c r="FN404" s="656"/>
      <c r="FO404" s="28" t="e">
        <f t="shared" si="1196"/>
        <v>#N/A</v>
      </c>
      <c r="FP404" s="28" t="e">
        <f t="shared" si="1197"/>
        <v>#N/A</v>
      </c>
      <c r="FQ404" s="28" t="e">
        <f t="shared" si="1198"/>
        <v>#N/A</v>
      </c>
      <c r="FR404" s="1305"/>
      <c r="FS404" s="698"/>
      <c r="FT404" s="10" t="e">
        <f t="shared" si="1199"/>
        <v>#N/A</v>
      </c>
      <c r="FU404" s="28" t="e">
        <f t="shared" si="1200"/>
        <v>#N/A</v>
      </c>
      <c r="FV404" s="28" t="e">
        <f t="shared" si="1201"/>
        <v>#N/A</v>
      </c>
      <c r="FW404" s="1305"/>
      <c r="FX404" s="698"/>
      <c r="FY404" s="658" t="e">
        <f t="shared" si="1202"/>
        <v>#N/A</v>
      </c>
      <c r="FZ404" s="126" t="e">
        <f t="shared" si="1203"/>
        <v>#N/A</v>
      </c>
      <c r="GA404" s="126" t="e">
        <f t="shared" si="1204"/>
        <v>#N/A</v>
      </c>
      <c r="GB404" s="787"/>
      <c r="GC404" s="1314"/>
      <c r="GD404" s="674" t="e">
        <f t="shared" si="1205"/>
        <v>#N/A</v>
      </c>
      <c r="GE404" s="675" t="e">
        <f t="shared" si="1206"/>
        <v>#N/A</v>
      </c>
      <c r="GF404" s="675" t="e">
        <f t="shared" si="1207"/>
        <v>#N/A</v>
      </c>
      <c r="GG404" s="703"/>
      <c r="GH404" s="705"/>
      <c r="GI404" s="688" t="e">
        <f t="shared" si="1208"/>
        <v>#N/A</v>
      </c>
      <c r="GJ404" s="688" t="e">
        <f t="shared" si="1209"/>
        <v>#N/A</v>
      </c>
      <c r="GK404" s="688" t="e">
        <f t="shared" si="1210"/>
        <v>#N/A</v>
      </c>
      <c r="GL404" s="703"/>
      <c r="GM404" s="705"/>
      <c r="GN404" s="689" t="e">
        <f t="shared" si="1211"/>
        <v>#N/A</v>
      </c>
      <c r="GO404" s="688" t="e">
        <f t="shared" si="1212"/>
        <v>#N/A</v>
      </c>
      <c r="GP404" s="688" t="e">
        <f t="shared" si="1213"/>
        <v>#N/A</v>
      </c>
      <c r="GQ404" s="703"/>
      <c r="GR404" s="705"/>
      <c r="GS404" s="689" t="e">
        <f t="shared" si="1214"/>
        <v>#N/A</v>
      </c>
      <c r="GT404" s="688" t="e">
        <f t="shared" si="1215"/>
        <v>#N/A</v>
      </c>
      <c r="GU404" s="688" t="e">
        <f t="shared" si="1216"/>
        <v>#N/A</v>
      </c>
      <c r="GV404" s="706"/>
      <c r="GW404" s="683"/>
      <c r="GX404" s="39" t="e">
        <f t="shared" si="1217"/>
        <v>#N/A</v>
      </c>
      <c r="GY404" s="26" t="e">
        <f t="shared" si="1218"/>
        <v>#N/A</v>
      </c>
      <c r="GZ404" s="26" t="e">
        <f t="shared" si="1219"/>
        <v>#N/A</v>
      </c>
      <c r="HA404" s="1300"/>
      <c r="HB404" s="656"/>
      <c r="HC404" s="28" t="e">
        <f t="shared" si="1220"/>
        <v>#N/A</v>
      </c>
      <c r="HD404" s="28" t="e">
        <f t="shared" si="1221"/>
        <v>#N/A</v>
      </c>
      <c r="HE404" s="28" t="e">
        <f t="shared" si="1222"/>
        <v>#N/A</v>
      </c>
      <c r="HF404" s="1305"/>
      <c r="HG404" s="698"/>
      <c r="HH404" s="10" t="e">
        <f t="shared" si="1223"/>
        <v>#N/A</v>
      </c>
      <c r="HI404" s="28" t="e">
        <f t="shared" si="1224"/>
        <v>#N/A</v>
      </c>
      <c r="HJ404" s="28" t="e">
        <f t="shared" si="1225"/>
        <v>#N/A</v>
      </c>
      <c r="HK404" s="1305"/>
      <c r="HL404" s="698"/>
      <c r="HM404" s="658" t="e">
        <f t="shared" si="1226"/>
        <v>#N/A</v>
      </c>
      <c r="HN404" s="126" t="e">
        <f t="shared" si="1227"/>
        <v>#N/A</v>
      </c>
      <c r="HO404" s="126" t="e">
        <f t="shared" si="1228"/>
        <v>#N/A</v>
      </c>
      <c r="HP404" s="787"/>
      <c r="HQ404" s="1314"/>
      <c r="HR404" s="674" t="e">
        <f t="shared" si="1232"/>
        <v>#N/A</v>
      </c>
      <c r="HS404" s="675" t="e">
        <f t="shared" si="1233"/>
        <v>#N/A</v>
      </c>
      <c r="HT404" s="675" t="e">
        <f t="shared" si="1234"/>
        <v>#N/A</v>
      </c>
      <c r="HU404" s="703"/>
      <c r="HV404" s="705"/>
      <c r="HW404" s="675" t="e">
        <f t="shared" si="1235"/>
        <v>#N/A</v>
      </c>
      <c r="HX404" s="675" t="e">
        <f t="shared" si="1236"/>
        <v>#N/A</v>
      </c>
      <c r="HY404" s="675" t="e">
        <f t="shared" si="1237"/>
        <v>#N/A</v>
      </c>
      <c r="HZ404" s="703"/>
      <c r="IA404" s="705"/>
      <c r="IB404" s="678" t="e">
        <f t="shared" si="1241"/>
        <v>#N/A</v>
      </c>
      <c r="IC404" s="675" t="e">
        <f t="shared" si="1242"/>
        <v>#N/A</v>
      </c>
      <c r="ID404" s="675" t="e">
        <f t="shared" si="1243"/>
        <v>#N/A</v>
      </c>
      <c r="IE404" s="703"/>
      <c r="IF404" s="705"/>
      <c r="IG404" s="678" t="e">
        <f t="shared" si="1244"/>
        <v>#N/A</v>
      </c>
      <c r="IH404" s="675" t="e">
        <f t="shared" si="1245"/>
        <v>#N/A</v>
      </c>
      <c r="II404" s="675" t="e">
        <f t="shared" si="1246"/>
        <v>#N/A</v>
      </c>
      <c r="IJ404" s="706"/>
      <c r="IK404" s="683"/>
      <c r="IL404" s="846" t="e">
        <f t="shared" si="1170"/>
        <v>#N/A</v>
      </c>
      <c r="IM404" s="848" t="e">
        <f t="shared" si="1171"/>
        <v>#N/A</v>
      </c>
      <c r="IN404" s="1252" t="e">
        <f t="shared" si="1172"/>
        <v>#N/A</v>
      </c>
      <c r="IO404" s="1253" t="e">
        <f t="shared" si="1173"/>
        <v>#N/A</v>
      </c>
      <c r="IP404" s="847" t="e">
        <f t="shared" si="1174"/>
        <v>#N/A</v>
      </c>
      <c r="IQ404" s="848" t="e">
        <f t="shared" si="1175"/>
        <v>#N/A</v>
      </c>
      <c r="IR404" s="1252" t="e">
        <f t="shared" si="1176"/>
        <v>#N/A</v>
      </c>
      <c r="IS404" s="1330" t="e">
        <f t="shared" si="1177"/>
        <v>#N/A</v>
      </c>
      <c r="IT404" s="846" t="e">
        <f t="shared" si="1161"/>
        <v>#N/A</v>
      </c>
      <c r="IU404" s="848" t="e">
        <f t="shared" si="1162"/>
        <v>#N/A</v>
      </c>
      <c r="IV404" s="1252" t="e">
        <f t="shared" si="1163"/>
        <v>#N/A</v>
      </c>
      <c r="IW404" s="1253" t="e">
        <f t="shared" si="1164"/>
        <v>#N/A</v>
      </c>
      <c r="IX404" s="847" t="e">
        <f t="shared" si="1165"/>
        <v>#N/A</v>
      </c>
      <c r="IY404" s="848" t="e">
        <f t="shared" si="1166"/>
        <v>#N/A</v>
      </c>
      <c r="IZ404" s="1252" t="e">
        <f t="shared" si="1167"/>
        <v>#N/A</v>
      </c>
      <c r="JA404" s="1330" t="e">
        <f t="shared" si="1168"/>
        <v>#N/A</v>
      </c>
      <c r="JB404" s="153"/>
      <c r="JC404" s="952"/>
      <c r="JD404" s="150"/>
      <c r="JE404" s="150"/>
      <c r="JF404" s="952"/>
      <c r="JG404" s="150"/>
      <c r="JH404" s="150"/>
      <c r="JI404" s="952"/>
      <c r="JJ404" s="150"/>
      <c r="JK404" s="150"/>
      <c r="JL404" s="958"/>
      <c r="JM404" s="150"/>
      <c r="JN404" s="150"/>
      <c r="JO404" s="846"/>
      <c r="JP404" s="852"/>
      <c r="JQ404" s="850"/>
      <c r="JR404" s="850"/>
      <c r="JS404" s="861"/>
      <c r="JT404" s="850"/>
      <c r="JU404" s="861"/>
      <c r="JV404" s="851"/>
      <c r="JW404" s="27"/>
      <c r="JX404" s="27"/>
      <c r="JY404" s="893"/>
      <c r="JZ404" s="27"/>
      <c r="KA404" s="27"/>
      <c r="KB404" s="707"/>
      <c r="KC404" s="846"/>
      <c r="KD404" s="975"/>
      <c r="KE404" s="27"/>
      <c r="KF404" s="27"/>
      <c r="KG404" s="893"/>
      <c r="KH404" s="27"/>
      <c r="KI404" s="27"/>
      <c r="KJ404" s="707"/>
      <c r="KK404" s="846"/>
      <c r="KL404" s="975"/>
      <c r="KM404" s="179"/>
      <c r="KN404" s="889"/>
      <c r="KO404" s="180"/>
      <c r="MA404" s="1352" t="e">
        <f t="shared" si="1238"/>
        <v>#N/A</v>
      </c>
      <c r="MB404" s="1352" t="e">
        <f t="shared" si="1239"/>
        <v>#N/A</v>
      </c>
    </row>
    <row r="405" spans="2:340" ht="18.75" customHeight="1">
      <c r="B405" s="13"/>
      <c r="C405" s="136"/>
      <c r="D405" s="14" t="e">
        <f t="shared" si="1250"/>
        <v>#N/A</v>
      </c>
      <c r="E405" s="31" t="e">
        <f t="shared" si="1180"/>
        <v>#N/A</v>
      </c>
      <c r="F405" s="40" t="e">
        <f t="shared" si="1181"/>
        <v>#N/A</v>
      </c>
      <c r="G405" s="27" t="e">
        <f t="shared" si="1182"/>
        <v>#N/A</v>
      </c>
      <c r="H405" s="27" t="e">
        <f t="shared" si="1183"/>
        <v>#N/A</v>
      </c>
      <c r="I405" s="702"/>
      <c r="J405" s="593"/>
      <c r="K405" s="14" t="e">
        <f t="shared" si="1184"/>
        <v>#N/A</v>
      </c>
      <c r="L405" s="31" t="e">
        <f t="shared" si="1185"/>
        <v>#N/A</v>
      </c>
      <c r="M405" s="40" t="e">
        <f t="shared" si="1229"/>
        <v>#N/A</v>
      </c>
      <c r="N405" s="27" t="e">
        <f t="shared" si="1186"/>
        <v>#N/A</v>
      </c>
      <c r="O405" s="27" t="e">
        <f t="shared" si="1187"/>
        <v>#N/A</v>
      </c>
      <c r="P405" s="27" t="e">
        <f t="shared" si="1188"/>
        <v>#N/A</v>
      </c>
      <c r="Q405" s="702"/>
      <c r="R405" s="593"/>
      <c r="S405" s="29"/>
      <c r="T405" s="29"/>
      <c r="U405" s="29"/>
      <c r="V405" s="29"/>
      <c r="W405" s="863"/>
      <c r="X405" s="592"/>
      <c r="Y405" s="14"/>
      <c r="Z405" s="27"/>
      <c r="AA405" s="27"/>
      <c r="AB405" s="27"/>
      <c r="AC405" s="702"/>
      <c r="AD405" s="593"/>
      <c r="AE405" s="14" t="e">
        <f t="shared" si="1247"/>
        <v>#N/A</v>
      </c>
      <c r="AF405" s="27" t="e">
        <f t="shared" si="1248"/>
        <v>#N/A</v>
      </c>
      <c r="AG405" s="221" t="e">
        <f t="shared" si="1249"/>
        <v>#N/A</v>
      </c>
      <c r="AH405" s="27"/>
      <c r="AI405" s="166"/>
      <c r="AJ405" s="16"/>
      <c r="AK405" s="29"/>
      <c r="AL405" s="29"/>
      <c r="AM405" s="29"/>
      <c r="AN405" s="863"/>
      <c r="AO405" s="592"/>
      <c r="AP405" s="14"/>
      <c r="AQ405" s="27"/>
      <c r="AR405" s="27"/>
      <c r="AS405" s="27"/>
      <c r="AT405" s="702"/>
      <c r="AU405" s="593"/>
      <c r="AV405" s="31"/>
      <c r="AW405" s="16"/>
      <c r="AX405" s="29"/>
      <c r="AY405" s="29"/>
      <c r="AZ405" s="29"/>
      <c r="BA405" s="863"/>
      <c r="BB405" s="902"/>
      <c r="BC405" s="234"/>
      <c r="BD405" s="232"/>
      <c r="BE405" s="232"/>
      <c r="BF405" s="904"/>
      <c r="BG405" s="905"/>
      <c r="BH405" s="15"/>
      <c r="BI405" s="29"/>
      <c r="BJ405" s="29"/>
      <c r="BK405" s="29"/>
      <c r="BL405" s="863"/>
      <c r="BM405" s="902"/>
      <c r="BN405" s="234"/>
      <c r="BO405" s="232"/>
      <c r="BP405" s="232"/>
      <c r="BQ405" s="904"/>
      <c r="BR405" s="905"/>
      <c r="BS405" s="15"/>
      <c r="BT405" s="29"/>
      <c r="BU405" s="29"/>
      <c r="BV405" s="29"/>
      <c r="BW405" s="863"/>
      <c r="BX405" s="902"/>
      <c r="BY405" s="234"/>
      <c r="BZ405" s="232"/>
      <c r="CA405" s="232"/>
      <c r="CB405" s="904"/>
      <c r="CC405" s="905"/>
      <c r="CD405" s="15"/>
      <c r="CE405" s="29"/>
      <c r="CF405" s="29"/>
      <c r="CG405" s="29"/>
      <c r="CH405" s="863"/>
      <c r="CI405" s="902"/>
      <c r="CJ405" s="234"/>
      <c r="CK405" s="232"/>
      <c r="CL405" s="232"/>
      <c r="CM405" s="911"/>
      <c r="CN405" s="912"/>
      <c r="CO405" s="15"/>
      <c r="CP405" s="232"/>
      <c r="CQ405" s="232"/>
      <c r="CR405" s="232"/>
      <c r="CS405" s="904"/>
      <c r="CT405" s="905"/>
      <c r="CU405" s="29"/>
      <c r="CV405" s="232"/>
      <c r="CW405" s="232"/>
      <c r="CX405" s="232"/>
      <c r="CY405" s="911"/>
      <c r="CZ405" s="912"/>
      <c r="DA405" s="15"/>
      <c r="DB405" s="232"/>
      <c r="DC405" s="232"/>
      <c r="DD405" s="232"/>
      <c r="DE405" s="904"/>
      <c r="DF405" s="915"/>
      <c r="DG405" s="40"/>
      <c r="DH405" s="27"/>
      <c r="DI405" s="27"/>
      <c r="DJ405" s="27"/>
      <c r="DK405" s="702"/>
      <c r="DL405" s="593"/>
      <c r="DM405" s="14"/>
      <c r="DN405" s="27"/>
      <c r="DO405" s="27"/>
      <c r="DP405" s="27"/>
      <c r="DQ405" s="702"/>
      <c r="DR405" s="663"/>
      <c r="DS405" s="40" t="e">
        <f t="shared" si="1189"/>
        <v>#N/A</v>
      </c>
      <c r="DT405" s="27" t="e">
        <f t="shared" si="1190"/>
        <v>#N/A</v>
      </c>
      <c r="DU405" s="27" t="e">
        <f t="shared" si="1191"/>
        <v>#N/A</v>
      </c>
      <c r="DV405" s="27" t="e">
        <f t="shared" si="1192"/>
        <v>#N/A</v>
      </c>
      <c r="DW405" s="702"/>
      <c r="DX405" s="663"/>
      <c r="DY405" s="270"/>
      <c r="DZ405" s="249"/>
      <c r="EA405" s="249"/>
      <c r="EB405" s="668"/>
      <c r="EC405" s="667"/>
      <c r="ED405" s="288"/>
      <c r="EE405" s="289"/>
      <c r="EF405" s="295"/>
      <c r="EG405" s="251"/>
      <c r="EH405" s="295"/>
      <c r="EI405" s="251"/>
      <c r="EJ405" s="256"/>
      <c r="EK405" s="257"/>
      <c r="EL405" s="257"/>
      <c r="EM405" s="668"/>
      <c r="EN405" s="665"/>
      <c r="EO405" s="253"/>
      <c r="EP405" s="254"/>
      <c r="EQ405" s="254"/>
      <c r="ER405" s="668"/>
      <c r="ES405" s="665"/>
      <c r="ET405" s="14"/>
      <c r="EU405" s="27"/>
      <c r="EV405" s="31"/>
      <c r="EW405" s="122"/>
      <c r="EX405" s="47"/>
      <c r="EY405" s="48"/>
      <c r="EZ405" s="49"/>
      <c r="FA405" s="50"/>
      <c r="FB405" s="51"/>
      <c r="FC405" s="153" t="e">
        <f t="shared" si="1169"/>
        <v>#N/A</v>
      </c>
      <c r="FD405" s="986" t="e">
        <f t="shared" si="1160"/>
        <v>#N/A</v>
      </c>
      <c r="FE405" s="993" t="e">
        <f t="shared" si="1178"/>
        <v>#N/A</v>
      </c>
      <c r="FF405" s="987" t="e">
        <f t="shared" si="1179"/>
        <v>#N/A</v>
      </c>
      <c r="FG405" s="246" t="e">
        <f t="shared" si="1240"/>
        <v>#N/A</v>
      </c>
      <c r="FH405" s="246" t="e">
        <f t="shared" si="1230"/>
        <v>#N/A</v>
      </c>
      <c r="FI405" s="246" t="e">
        <f t="shared" si="1231"/>
        <v>#N/A</v>
      </c>
      <c r="FJ405" s="39" t="e">
        <f t="shared" si="1193"/>
        <v>#N/A</v>
      </c>
      <c r="FK405" s="26" t="e">
        <f t="shared" si="1194"/>
        <v>#N/A</v>
      </c>
      <c r="FL405" s="26" t="e">
        <f t="shared" si="1195"/>
        <v>#N/A</v>
      </c>
      <c r="FM405" s="1300"/>
      <c r="FN405" s="656"/>
      <c r="FO405" s="28" t="e">
        <f t="shared" si="1196"/>
        <v>#N/A</v>
      </c>
      <c r="FP405" s="28" t="e">
        <f t="shared" si="1197"/>
        <v>#N/A</v>
      </c>
      <c r="FQ405" s="28" t="e">
        <f t="shared" si="1198"/>
        <v>#N/A</v>
      </c>
      <c r="FR405" s="1305"/>
      <c r="FS405" s="698"/>
      <c r="FT405" s="10" t="e">
        <f t="shared" si="1199"/>
        <v>#N/A</v>
      </c>
      <c r="FU405" s="28" t="e">
        <f t="shared" si="1200"/>
        <v>#N/A</v>
      </c>
      <c r="FV405" s="28" t="e">
        <f t="shared" si="1201"/>
        <v>#N/A</v>
      </c>
      <c r="FW405" s="1305"/>
      <c r="FX405" s="698"/>
      <c r="FY405" s="658" t="e">
        <f t="shared" si="1202"/>
        <v>#N/A</v>
      </c>
      <c r="FZ405" s="126" t="e">
        <f t="shared" si="1203"/>
        <v>#N/A</v>
      </c>
      <c r="GA405" s="126" t="e">
        <f t="shared" si="1204"/>
        <v>#N/A</v>
      </c>
      <c r="GB405" s="787"/>
      <c r="GC405" s="1314"/>
      <c r="GD405" s="674" t="e">
        <f t="shared" si="1205"/>
        <v>#N/A</v>
      </c>
      <c r="GE405" s="675" t="e">
        <f t="shared" si="1206"/>
        <v>#N/A</v>
      </c>
      <c r="GF405" s="675" t="e">
        <f t="shared" si="1207"/>
        <v>#N/A</v>
      </c>
      <c r="GG405" s="703"/>
      <c r="GH405" s="705"/>
      <c r="GI405" s="688" t="e">
        <f t="shared" si="1208"/>
        <v>#N/A</v>
      </c>
      <c r="GJ405" s="688" t="e">
        <f t="shared" si="1209"/>
        <v>#N/A</v>
      </c>
      <c r="GK405" s="688" t="e">
        <f t="shared" si="1210"/>
        <v>#N/A</v>
      </c>
      <c r="GL405" s="703"/>
      <c r="GM405" s="705"/>
      <c r="GN405" s="689" t="e">
        <f t="shared" si="1211"/>
        <v>#N/A</v>
      </c>
      <c r="GO405" s="688" t="e">
        <f t="shared" si="1212"/>
        <v>#N/A</v>
      </c>
      <c r="GP405" s="688" t="e">
        <f t="shared" si="1213"/>
        <v>#N/A</v>
      </c>
      <c r="GQ405" s="703"/>
      <c r="GR405" s="705"/>
      <c r="GS405" s="689" t="e">
        <f t="shared" si="1214"/>
        <v>#N/A</v>
      </c>
      <c r="GT405" s="688" t="e">
        <f t="shared" si="1215"/>
        <v>#N/A</v>
      </c>
      <c r="GU405" s="688" t="e">
        <f t="shared" si="1216"/>
        <v>#N/A</v>
      </c>
      <c r="GV405" s="706"/>
      <c r="GW405" s="683"/>
      <c r="GX405" s="39" t="e">
        <f t="shared" si="1217"/>
        <v>#N/A</v>
      </c>
      <c r="GY405" s="26" t="e">
        <f t="shared" si="1218"/>
        <v>#N/A</v>
      </c>
      <c r="GZ405" s="26" t="e">
        <f t="shared" si="1219"/>
        <v>#N/A</v>
      </c>
      <c r="HA405" s="1300"/>
      <c r="HB405" s="656"/>
      <c r="HC405" s="28" t="e">
        <f t="shared" si="1220"/>
        <v>#N/A</v>
      </c>
      <c r="HD405" s="28" t="e">
        <f t="shared" si="1221"/>
        <v>#N/A</v>
      </c>
      <c r="HE405" s="28" t="e">
        <f t="shared" si="1222"/>
        <v>#N/A</v>
      </c>
      <c r="HF405" s="1305"/>
      <c r="HG405" s="698"/>
      <c r="HH405" s="10" t="e">
        <f t="shared" si="1223"/>
        <v>#N/A</v>
      </c>
      <c r="HI405" s="28" t="e">
        <f t="shared" si="1224"/>
        <v>#N/A</v>
      </c>
      <c r="HJ405" s="28" t="e">
        <f t="shared" si="1225"/>
        <v>#N/A</v>
      </c>
      <c r="HK405" s="1305"/>
      <c r="HL405" s="698"/>
      <c r="HM405" s="658" t="e">
        <f t="shared" si="1226"/>
        <v>#N/A</v>
      </c>
      <c r="HN405" s="126" t="e">
        <f t="shared" si="1227"/>
        <v>#N/A</v>
      </c>
      <c r="HO405" s="126" t="e">
        <f t="shared" si="1228"/>
        <v>#N/A</v>
      </c>
      <c r="HP405" s="787"/>
      <c r="HQ405" s="1314"/>
      <c r="HR405" s="674" t="e">
        <f t="shared" si="1232"/>
        <v>#N/A</v>
      </c>
      <c r="HS405" s="675" t="e">
        <f t="shared" si="1233"/>
        <v>#N/A</v>
      </c>
      <c r="HT405" s="675" t="e">
        <f t="shared" si="1234"/>
        <v>#N/A</v>
      </c>
      <c r="HU405" s="703"/>
      <c r="HV405" s="705"/>
      <c r="HW405" s="675" t="e">
        <f t="shared" si="1235"/>
        <v>#N/A</v>
      </c>
      <c r="HX405" s="675" t="e">
        <f t="shared" si="1236"/>
        <v>#N/A</v>
      </c>
      <c r="HY405" s="675" t="e">
        <f t="shared" si="1237"/>
        <v>#N/A</v>
      </c>
      <c r="HZ405" s="703"/>
      <c r="IA405" s="705"/>
      <c r="IB405" s="678" t="e">
        <f t="shared" si="1241"/>
        <v>#N/A</v>
      </c>
      <c r="IC405" s="675" t="e">
        <f t="shared" si="1242"/>
        <v>#N/A</v>
      </c>
      <c r="ID405" s="675" t="e">
        <f t="shared" si="1243"/>
        <v>#N/A</v>
      </c>
      <c r="IE405" s="703"/>
      <c r="IF405" s="705"/>
      <c r="IG405" s="678" t="e">
        <f t="shared" si="1244"/>
        <v>#N/A</v>
      </c>
      <c r="IH405" s="675" t="e">
        <f t="shared" si="1245"/>
        <v>#N/A</v>
      </c>
      <c r="II405" s="675" t="e">
        <f t="shared" si="1246"/>
        <v>#N/A</v>
      </c>
      <c r="IJ405" s="706"/>
      <c r="IK405" s="683"/>
      <c r="IL405" s="846" t="e">
        <f t="shared" si="1170"/>
        <v>#N/A</v>
      </c>
      <c r="IM405" s="848" t="e">
        <f t="shared" si="1171"/>
        <v>#N/A</v>
      </c>
      <c r="IN405" s="1252" t="e">
        <f t="shared" si="1172"/>
        <v>#N/A</v>
      </c>
      <c r="IO405" s="1253" t="e">
        <f t="shared" si="1173"/>
        <v>#N/A</v>
      </c>
      <c r="IP405" s="847" t="e">
        <f t="shared" si="1174"/>
        <v>#N/A</v>
      </c>
      <c r="IQ405" s="848" t="e">
        <f t="shared" si="1175"/>
        <v>#N/A</v>
      </c>
      <c r="IR405" s="1252" t="e">
        <f t="shared" si="1176"/>
        <v>#N/A</v>
      </c>
      <c r="IS405" s="1330" t="e">
        <f t="shared" si="1177"/>
        <v>#N/A</v>
      </c>
      <c r="IT405" s="846" t="e">
        <f t="shared" si="1161"/>
        <v>#N/A</v>
      </c>
      <c r="IU405" s="848" t="e">
        <f t="shared" si="1162"/>
        <v>#N/A</v>
      </c>
      <c r="IV405" s="1252" t="e">
        <f t="shared" si="1163"/>
        <v>#N/A</v>
      </c>
      <c r="IW405" s="1253" t="e">
        <f t="shared" si="1164"/>
        <v>#N/A</v>
      </c>
      <c r="IX405" s="847" t="e">
        <f t="shared" si="1165"/>
        <v>#N/A</v>
      </c>
      <c r="IY405" s="848" t="e">
        <f t="shared" si="1166"/>
        <v>#N/A</v>
      </c>
      <c r="IZ405" s="1252" t="e">
        <f t="shared" si="1167"/>
        <v>#N/A</v>
      </c>
      <c r="JA405" s="1330" t="e">
        <f t="shared" si="1168"/>
        <v>#N/A</v>
      </c>
      <c r="JB405" s="153"/>
      <c r="JC405" s="952"/>
      <c r="JD405" s="150"/>
      <c r="JE405" s="150"/>
      <c r="JF405" s="952"/>
      <c r="JG405" s="150"/>
      <c r="JH405" s="150"/>
      <c r="JI405" s="952"/>
      <c r="JJ405" s="150"/>
      <c r="JK405" s="150"/>
      <c r="JL405" s="958"/>
      <c r="JM405" s="150"/>
      <c r="JN405" s="150"/>
      <c r="JO405" s="846"/>
      <c r="JP405" s="852"/>
      <c r="JQ405" s="850"/>
      <c r="JR405" s="850"/>
      <c r="JS405" s="861"/>
      <c r="JT405" s="850"/>
      <c r="JU405" s="861"/>
      <c r="JV405" s="851"/>
      <c r="JW405" s="27"/>
      <c r="JX405" s="27"/>
      <c r="JY405" s="893"/>
      <c r="JZ405" s="27"/>
      <c r="KA405" s="27"/>
      <c r="KB405" s="707"/>
      <c r="KC405" s="846"/>
      <c r="KD405" s="975"/>
      <c r="KE405" s="27"/>
      <c r="KF405" s="27"/>
      <c r="KG405" s="893"/>
      <c r="KH405" s="27"/>
      <c r="KI405" s="27"/>
      <c r="KJ405" s="707"/>
      <c r="KK405" s="846"/>
      <c r="KL405" s="975"/>
      <c r="KM405" s="179"/>
      <c r="KN405" s="889"/>
      <c r="KO405" s="180"/>
      <c r="MA405" s="1352" t="e">
        <f t="shared" si="1238"/>
        <v>#N/A</v>
      </c>
      <c r="MB405" s="1352" t="e">
        <f t="shared" si="1239"/>
        <v>#N/A</v>
      </c>
    </row>
    <row r="406" spans="2:340" ht="18.75" customHeight="1">
      <c r="B406" s="13"/>
      <c r="C406" s="136"/>
      <c r="D406" s="14" t="e">
        <f t="shared" si="1250"/>
        <v>#N/A</v>
      </c>
      <c r="E406" s="31" t="e">
        <f t="shared" si="1180"/>
        <v>#N/A</v>
      </c>
      <c r="F406" s="40" t="e">
        <f t="shared" si="1181"/>
        <v>#N/A</v>
      </c>
      <c r="G406" s="27" t="e">
        <f t="shared" si="1182"/>
        <v>#N/A</v>
      </c>
      <c r="H406" s="27" t="e">
        <f t="shared" si="1183"/>
        <v>#N/A</v>
      </c>
      <c r="I406" s="702"/>
      <c r="J406" s="593"/>
      <c r="K406" s="14" t="e">
        <f t="shared" si="1184"/>
        <v>#N/A</v>
      </c>
      <c r="L406" s="31" t="e">
        <f t="shared" si="1185"/>
        <v>#N/A</v>
      </c>
      <c r="M406" s="40" t="e">
        <f t="shared" si="1229"/>
        <v>#N/A</v>
      </c>
      <c r="N406" s="27" t="e">
        <f t="shared" si="1186"/>
        <v>#N/A</v>
      </c>
      <c r="O406" s="27" t="e">
        <f t="shared" si="1187"/>
        <v>#N/A</v>
      </c>
      <c r="P406" s="27" t="e">
        <f t="shared" si="1188"/>
        <v>#N/A</v>
      </c>
      <c r="Q406" s="702"/>
      <c r="R406" s="593"/>
      <c r="S406" s="29"/>
      <c r="T406" s="29"/>
      <c r="U406" s="29"/>
      <c r="V406" s="29"/>
      <c r="W406" s="863"/>
      <c r="X406" s="592"/>
      <c r="Y406" s="14"/>
      <c r="Z406" s="27"/>
      <c r="AA406" s="27"/>
      <c r="AB406" s="27"/>
      <c r="AC406" s="702"/>
      <c r="AD406" s="593"/>
      <c r="AE406" s="14" t="e">
        <f t="shared" si="1247"/>
        <v>#N/A</v>
      </c>
      <c r="AF406" s="27" t="e">
        <f t="shared" si="1248"/>
        <v>#N/A</v>
      </c>
      <c r="AG406" s="221" t="e">
        <f t="shared" si="1249"/>
        <v>#N/A</v>
      </c>
      <c r="AH406" s="27"/>
      <c r="AI406" s="166"/>
      <c r="AJ406" s="16"/>
      <c r="AK406" s="29"/>
      <c r="AL406" s="29"/>
      <c r="AM406" s="29"/>
      <c r="AN406" s="863"/>
      <c r="AO406" s="592"/>
      <c r="AP406" s="14"/>
      <c r="AQ406" s="27"/>
      <c r="AR406" s="27"/>
      <c r="AS406" s="27"/>
      <c r="AT406" s="702"/>
      <c r="AU406" s="593"/>
      <c r="AV406" s="31"/>
      <c r="AW406" s="16"/>
      <c r="AX406" s="29"/>
      <c r="AY406" s="29"/>
      <c r="AZ406" s="29"/>
      <c r="BA406" s="863"/>
      <c r="BB406" s="902"/>
      <c r="BC406" s="234"/>
      <c r="BD406" s="232"/>
      <c r="BE406" s="232"/>
      <c r="BF406" s="904"/>
      <c r="BG406" s="905"/>
      <c r="BH406" s="15"/>
      <c r="BI406" s="29"/>
      <c r="BJ406" s="29"/>
      <c r="BK406" s="29"/>
      <c r="BL406" s="863"/>
      <c r="BM406" s="902"/>
      <c r="BN406" s="234"/>
      <c r="BO406" s="232"/>
      <c r="BP406" s="232"/>
      <c r="BQ406" s="904"/>
      <c r="BR406" s="905"/>
      <c r="BS406" s="15"/>
      <c r="BT406" s="29"/>
      <c r="BU406" s="29"/>
      <c r="BV406" s="29"/>
      <c r="BW406" s="863"/>
      <c r="BX406" s="902"/>
      <c r="BY406" s="234"/>
      <c r="BZ406" s="232"/>
      <c r="CA406" s="232"/>
      <c r="CB406" s="904"/>
      <c r="CC406" s="905"/>
      <c r="CD406" s="15"/>
      <c r="CE406" s="29"/>
      <c r="CF406" s="29"/>
      <c r="CG406" s="29"/>
      <c r="CH406" s="863"/>
      <c r="CI406" s="902"/>
      <c r="CJ406" s="234"/>
      <c r="CK406" s="232"/>
      <c r="CL406" s="232"/>
      <c r="CM406" s="911"/>
      <c r="CN406" s="912"/>
      <c r="CO406" s="15"/>
      <c r="CP406" s="232"/>
      <c r="CQ406" s="232"/>
      <c r="CR406" s="232"/>
      <c r="CS406" s="904"/>
      <c r="CT406" s="905"/>
      <c r="CU406" s="29"/>
      <c r="CV406" s="232"/>
      <c r="CW406" s="232"/>
      <c r="CX406" s="232"/>
      <c r="CY406" s="911"/>
      <c r="CZ406" s="912"/>
      <c r="DA406" s="15"/>
      <c r="DB406" s="232"/>
      <c r="DC406" s="232"/>
      <c r="DD406" s="232"/>
      <c r="DE406" s="904"/>
      <c r="DF406" s="915"/>
      <c r="DG406" s="40"/>
      <c r="DH406" s="27"/>
      <c r="DI406" s="27"/>
      <c r="DJ406" s="27"/>
      <c r="DK406" s="702"/>
      <c r="DL406" s="593"/>
      <c r="DM406" s="14"/>
      <c r="DN406" s="27"/>
      <c r="DO406" s="27"/>
      <c r="DP406" s="27"/>
      <c r="DQ406" s="702"/>
      <c r="DR406" s="663"/>
      <c r="DS406" s="40" t="e">
        <f t="shared" si="1189"/>
        <v>#N/A</v>
      </c>
      <c r="DT406" s="27" t="e">
        <f t="shared" si="1190"/>
        <v>#N/A</v>
      </c>
      <c r="DU406" s="27" t="e">
        <f t="shared" si="1191"/>
        <v>#N/A</v>
      </c>
      <c r="DV406" s="27" t="e">
        <f t="shared" si="1192"/>
        <v>#N/A</v>
      </c>
      <c r="DW406" s="702"/>
      <c r="DX406" s="663"/>
      <c r="DY406" s="270"/>
      <c r="DZ406" s="249"/>
      <c r="EA406" s="249"/>
      <c r="EB406" s="668"/>
      <c r="EC406" s="667"/>
      <c r="ED406" s="288"/>
      <c r="EE406" s="289"/>
      <c r="EF406" s="295"/>
      <c r="EG406" s="251"/>
      <c r="EH406" s="295"/>
      <c r="EI406" s="251"/>
      <c r="EJ406" s="256"/>
      <c r="EK406" s="257"/>
      <c r="EL406" s="257"/>
      <c r="EM406" s="668"/>
      <c r="EN406" s="665"/>
      <c r="EO406" s="253"/>
      <c r="EP406" s="254"/>
      <c r="EQ406" s="254"/>
      <c r="ER406" s="668"/>
      <c r="ES406" s="665"/>
      <c r="ET406" s="14"/>
      <c r="EU406" s="27"/>
      <c r="EV406" s="31"/>
      <c r="EW406" s="122"/>
      <c r="EX406" s="47"/>
      <c r="EY406" s="48"/>
      <c r="EZ406" s="49"/>
      <c r="FA406" s="50"/>
      <c r="FB406" s="51"/>
      <c r="FC406" s="153" t="e">
        <f t="shared" si="1169"/>
        <v>#N/A</v>
      </c>
      <c r="FD406" s="986" t="e">
        <f t="shared" si="1160"/>
        <v>#N/A</v>
      </c>
      <c r="FE406" s="993" t="e">
        <f t="shared" si="1178"/>
        <v>#N/A</v>
      </c>
      <c r="FF406" s="987" t="e">
        <f t="shared" si="1179"/>
        <v>#N/A</v>
      </c>
      <c r="FG406" s="246" t="e">
        <f t="shared" si="1240"/>
        <v>#N/A</v>
      </c>
      <c r="FH406" s="246" t="e">
        <f t="shared" si="1230"/>
        <v>#N/A</v>
      </c>
      <c r="FI406" s="246" t="e">
        <f t="shared" si="1231"/>
        <v>#N/A</v>
      </c>
      <c r="FJ406" s="39" t="e">
        <f t="shared" si="1193"/>
        <v>#N/A</v>
      </c>
      <c r="FK406" s="26" t="e">
        <f t="shared" si="1194"/>
        <v>#N/A</v>
      </c>
      <c r="FL406" s="26" t="e">
        <f t="shared" si="1195"/>
        <v>#N/A</v>
      </c>
      <c r="FM406" s="1300"/>
      <c r="FN406" s="656"/>
      <c r="FO406" s="28" t="e">
        <f t="shared" si="1196"/>
        <v>#N/A</v>
      </c>
      <c r="FP406" s="28" t="e">
        <f t="shared" si="1197"/>
        <v>#N/A</v>
      </c>
      <c r="FQ406" s="28" t="e">
        <f t="shared" si="1198"/>
        <v>#N/A</v>
      </c>
      <c r="FR406" s="1305"/>
      <c r="FS406" s="698"/>
      <c r="FT406" s="10" t="e">
        <f t="shared" si="1199"/>
        <v>#N/A</v>
      </c>
      <c r="FU406" s="28" t="e">
        <f t="shared" si="1200"/>
        <v>#N/A</v>
      </c>
      <c r="FV406" s="28" t="e">
        <f t="shared" si="1201"/>
        <v>#N/A</v>
      </c>
      <c r="FW406" s="1305"/>
      <c r="FX406" s="698"/>
      <c r="FY406" s="658" t="e">
        <f t="shared" si="1202"/>
        <v>#N/A</v>
      </c>
      <c r="FZ406" s="126" t="e">
        <f t="shared" si="1203"/>
        <v>#N/A</v>
      </c>
      <c r="GA406" s="126" t="e">
        <f t="shared" si="1204"/>
        <v>#N/A</v>
      </c>
      <c r="GB406" s="787"/>
      <c r="GC406" s="1314"/>
      <c r="GD406" s="674" t="e">
        <f t="shared" si="1205"/>
        <v>#N/A</v>
      </c>
      <c r="GE406" s="675" t="e">
        <f t="shared" si="1206"/>
        <v>#N/A</v>
      </c>
      <c r="GF406" s="675" t="e">
        <f t="shared" si="1207"/>
        <v>#N/A</v>
      </c>
      <c r="GG406" s="703"/>
      <c r="GH406" s="705"/>
      <c r="GI406" s="688" t="e">
        <f t="shared" si="1208"/>
        <v>#N/A</v>
      </c>
      <c r="GJ406" s="688" t="e">
        <f t="shared" si="1209"/>
        <v>#N/A</v>
      </c>
      <c r="GK406" s="688" t="e">
        <f t="shared" si="1210"/>
        <v>#N/A</v>
      </c>
      <c r="GL406" s="703"/>
      <c r="GM406" s="705"/>
      <c r="GN406" s="689" t="e">
        <f t="shared" si="1211"/>
        <v>#N/A</v>
      </c>
      <c r="GO406" s="688" t="e">
        <f t="shared" si="1212"/>
        <v>#N/A</v>
      </c>
      <c r="GP406" s="688" t="e">
        <f t="shared" si="1213"/>
        <v>#N/A</v>
      </c>
      <c r="GQ406" s="703"/>
      <c r="GR406" s="705"/>
      <c r="GS406" s="689" t="e">
        <f t="shared" si="1214"/>
        <v>#N/A</v>
      </c>
      <c r="GT406" s="688" t="e">
        <f t="shared" si="1215"/>
        <v>#N/A</v>
      </c>
      <c r="GU406" s="688" t="e">
        <f t="shared" si="1216"/>
        <v>#N/A</v>
      </c>
      <c r="GV406" s="706"/>
      <c r="GW406" s="683"/>
      <c r="GX406" s="39" t="e">
        <f t="shared" si="1217"/>
        <v>#N/A</v>
      </c>
      <c r="GY406" s="26" t="e">
        <f t="shared" si="1218"/>
        <v>#N/A</v>
      </c>
      <c r="GZ406" s="26" t="e">
        <f t="shared" si="1219"/>
        <v>#N/A</v>
      </c>
      <c r="HA406" s="1300"/>
      <c r="HB406" s="656"/>
      <c r="HC406" s="28" t="e">
        <f t="shared" si="1220"/>
        <v>#N/A</v>
      </c>
      <c r="HD406" s="28" t="e">
        <f t="shared" si="1221"/>
        <v>#N/A</v>
      </c>
      <c r="HE406" s="28" t="e">
        <f t="shared" si="1222"/>
        <v>#N/A</v>
      </c>
      <c r="HF406" s="1305"/>
      <c r="HG406" s="698"/>
      <c r="HH406" s="10" t="e">
        <f t="shared" si="1223"/>
        <v>#N/A</v>
      </c>
      <c r="HI406" s="28" t="e">
        <f t="shared" si="1224"/>
        <v>#N/A</v>
      </c>
      <c r="HJ406" s="28" t="e">
        <f t="shared" si="1225"/>
        <v>#N/A</v>
      </c>
      <c r="HK406" s="1305"/>
      <c r="HL406" s="698"/>
      <c r="HM406" s="658" t="e">
        <f t="shared" si="1226"/>
        <v>#N/A</v>
      </c>
      <c r="HN406" s="126" t="e">
        <f t="shared" si="1227"/>
        <v>#N/A</v>
      </c>
      <c r="HO406" s="126" t="e">
        <f t="shared" si="1228"/>
        <v>#N/A</v>
      </c>
      <c r="HP406" s="787"/>
      <c r="HQ406" s="1314"/>
      <c r="HR406" s="674" t="e">
        <f t="shared" si="1232"/>
        <v>#N/A</v>
      </c>
      <c r="HS406" s="675" t="e">
        <f t="shared" si="1233"/>
        <v>#N/A</v>
      </c>
      <c r="HT406" s="675" t="e">
        <f t="shared" si="1234"/>
        <v>#N/A</v>
      </c>
      <c r="HU406" s="703"/>
      <c r="HV406" s="705"/>
      <c r="HW406" s="675" t="e">
        <f t="shared" si="1235"/>
        <v>#N/A</v>
      </c>
      <c r="HX406" s="675" t="e">
        <f t="shared" si="1236"/>
        <v>#N/A</v>
      </c>
      <c r="HY406" s="675" t="e">
        <f t="shared" si="1237"/>
        <v>#N/A</v>
      </c>
      <c r="HZ406" s="703"/>
      <c r="IA406" s="705"/>
      <c r="IB406" s="678" t="e">
        <f t="shared" si="1241"/>
        <v>#N/A</v>
      </c>
      <c r="IC406" s="675" t="e">
        <f t="shared" si="1242"/>
        <v>#N/A</v>
      </c>
      <c r="ID406" s="675" t="e">
        <f t="shared" si="1243"/>
        <v>#N/A</v>
      </c>
      <c r="IE406" s="703"/>
      <c r="IF406" s="705"/>
      <c r="IG406" s="678" t="e">
        <f t="shared" si="1244"/>
        <v>#N/A</v>
      </c>
      <c r="IH406" s="675" t="e">
        <f t="shared" si="1245"/>
        <v>#N/A</v>
      </c>
      <c r="II406" s="675" t="e">
        <f t="shared" si="1246"/>
        <v>#N/A</v>
      </c>
      <c r="IJ406" s="706"/>
      <c r="IK406" s="683"/>
      <c r="IL406" s="846" t="e">
        <f t="shared" si="1170"/>
        <v>#N/A</v>
      </c>
      <c r="IM406" s="848" t="e">
        <f t="shared" si="1171"/>
        <v>#N/A</v>
      </c>
      <c r="IN406" s="1252" t="e">
        <f t="shared" si="1172"/>
        <v>#N/A</v>
      </c>
      <c r="IO406" s="1253" t="e">
        <f t="shared" si="1173"/>
        <v>#N/A</v>
      </c>
      <c r="IP406" s="847" t="e">
        <f t="shared" si="1174"/>
        <v>#N/A</v>
      </c>
      <c r="IQ406" s="848" t="e">
        <f t="shared" si="1175"/>
        <v>#N/A</v>
      </c>
      <c r="IR406" s="1252" t="e">
        <f t="shared" si="1176"/>
        <v>#N/A</v>
      </c>
      <c r="IS406" s="1330" t="e">
        <f t="shared" si="1177"/>
        <v>#N/A</v>
      </c>
      <c r="IT406" s="846" t="e">
        <f t="shared" si="1161"/>
        <v>#N/A</v>
      </c>
      <c r="IU406" s="848" t="e">
        <f t="shared" si="1162"/>
        <v>#N/A</v>
      </c>
      <c r="IV406" s="1252" t="e">
        <f t="shared" si="1163"/>
        <v>#N/A</v>
      </c>
      <c r="IW406" s="1253" t="e">
        <f t="shared" si="1164"/>
        <v>#N/A</v>
      </c>
      <c r="IX406" s="847" t="e">
        <f t="shared" si="1165"/>
        <v>#N/A</v>
      </c>
      <c r="IY406" s="848" t="e">
        <f t="shared" si="1166"/>
        <v>#N/A</v>
      </c>
      <c r="IZ406" s="1252" t="e">
        <f t="shared" si="1167"/>
        <v>#N/A</v>
      </c>
      <c r="JA406" s="1330" t="e">
        <f t="shared" si="1168"/>
        <v>#N/A</v>
      </c>
      <c r="JB406" s="153"/>
      <c r="JC406" s="952"/>
      <c r="JD406" s="150"/>
      <c r="JE406" s="150"/>
      <c r="JF406" s="952"/>
      <c r="JG406" s="150"/>
      <c r="JH406" s="150"/>
      <c r="JI406" s="952"/>
      <c r="JJ406" s="150"/>
      <c r="JK406" s="150"/>
      <c r="JL406" s="958"/>
      <c r="JM406" s="150"/>
      <c r="JN406" s="150"/>
      <c r="JO406" s="846"/>
      <c r="JP406" s="852"/>
      <c r="JQ406" s="850"/>
      <c r="JR406" s="850"/>
      <c r="JS406" s="861"/>
      <c r="JT406" s="850"/>
      <c r="JU406" s="861"/>
      <c r="JV406" s="851"/>
      <c r="JW406" s="27"/>
      <c r="JX406" s="27"/>
      <c r="JY406" s="893"/>
      <c r="JZ406" s="27"/>
      <c r="KA406" s="27"/>
      <c r="KB406" s="707"/>
      <c r="KC406" s="846"/>
      <c r="KD406" s="975"/>
      <c r="KE406" s="27"/>
      <c r="KF406" s="27"/>
      <c r="KG406" s="893"/>
      <c r="KH406" s="27"/>
      <c r="KI406" s="27"/>
      <c r="KJ406" s="707"/>
      <c r="KK406" s="846"/>
      <c r="KL406" s="975"/>
      <c r="KM406" s="179"/>
      <c r="KN406" s="889"/>
      <c r="KO406" s="180"/>
      <c r="MA406" s="1352" t="e">
        <f t="shared" si="1238"/>
        <v>#N/A</v>
      </c>
      <c r="MB406" s="1352" t="e">
        <f t="shared" si="1239"/>
        <v>#N/A</v>
      </c>
    </row>
    <row r="407" spans="2:340" ht="18.75" customHeight="1">
      <c r="B407" s="13"/>
      <c r="C407" s="136"/>
      <c r="D407" s="14" t="e">
        <f t="shared" si="1250"/>
        <v>#N/A</v>
      </c>
      <c r="E407" s="31" t="e">
        <f t="shared" si="1180"/>
        <v>#N/A</v>
      </c>
      <c r="F407" s="40" t="e">
        <f t="shared" si="1181"/>
        <v>#N/A</v>
      </c>
      <c r="G407" s="27" t="e">
        <f t="shared" si="1182"/>
        <v>#N/A</v>
      </c>
      <c r="H407" s="27" t="e">
        <f t="shared" si="1183"/>
        <v>#N/A</v>
      </c>
      <c r="I407" s="702"/>
      <c r="J407" s="593"/>
      <c r="K407" s="14" t="e">
        <f t="shared" si="1184"/>
        <v>#N/A</v>
      </c>
      <c r="L407" s="31" t="e">
        <f t="shared" si="1185"/>
        <v>#N/A</v>
      </c>
      <c r="M407" s="40" t="e">
        <f t="shared" si="1229"/>
        <v>#N/A</v>
      </c>
      <c r="N407" s="27" t="e">
        <f t="shared" si="1186"/>
        <v>#N/A</v>
      </c>
      <c r="O407" s="27" t="e">
        <f t="shared" si="1187"/>
        <v>#N/A</v>
      </c>
      <c r="P407" s="27" t="e">
        <f t="shared" si="1188"/>
        <v>#N/A</v>
      </c>
      <c r="Q407" s="702"/>
      <c r="R407" s="593"/>
      <c r="S407" s="29"/>
      <c r="T407" s="29"/>
      <c r="U407" s="29"/>
      <c r="V407" s="29"/>
      <c r="W407" s="863"/>
      <c r="X407" s="592"/>
      <c r="Y407" s="14"/>
      <c r="Z407" s="27"/>
      <c r="AA407" s="27"/>
      <c r="AB407" s="27"/>
      <c r="AC407" s="702"/>
      <c r="AD407" s="593"/>
      <c r="AE407" s="14" t="e">
        <f t="shared" si="1247"/>
        <v>#N/A</v>
      </c>
      <c r="AF407" s="27" t="e">
        <f t="shared" si="1248"/>
        <v>#N/A</v>
      </c>
      <c r="AG407" s="221" t="e">
        <f t="shared" si="1249"/>
        <v>#N/A</v>
      </c>
      <c r="AH407" s="27"/>
      <c r="AI407" s="166"/>
      <c r="AJ407" s="16"/>
      <c r="AK407" s="29"/>
      <c r="AL407" s="29"/>
      <c r="AM407" s="29"/>
      <c r="AN407" s="863"/>
      <c r="AO407" s="592"/>
      <c r="AP407" s="14"/>
      <c r="AQ407" s="27"/>
      <c r="AR407" s="27"/>
      <c r="AS407" s="27"/>
      <c r="AT407" s="702"/>
      <c r="AU407" s="593"/>
      <c r="AV407" s="31"/>
      <c r="AW407" s="16"/>
      <c r="AX407" s="29"/>
      <c r="AY407" s="29"/>
      <c r="AZ407" s="29"/>
      <c r="BA407" s="863"/>
      <c r="BB407" s="902"/>
      <c r="BC407" s="234"/>
      <c r="BD407" s="232"/>
      <c r="BE407" s="232"/>
      <c r="BF407" s="904"/>
      <c r="BG407" s="905"/>
      <c r="BH407" s="15"/>
      <c r="BI407" s="29"/>
      <c r="BJ407" s="29"/>
      <c r="BK407" s="29"/>
      <c r="BL407" s="863"/>
      <c r="BM407" s="902"/>
      <c r="BN407" s="234"/>
      <c r="BO407" s="232"/>
      <c r="BP407" s="232"/>
      <c r="BQ407" s="904"/>
      <c r="BR407" s="905"/>
      <c r="BS407" s="15"/>
      <c r="BT407" s="29"/>
      <c r="BU407" s="29"/>
      <c r="BV407" s="29"/>
      <c r="BW407" s="863"/>
      <c r="BX407" s="902"/>
      <c r="BY407" s="234"/>
      <c r="BZ407" s="232"/>
      <c r="CA407" s="232"/>
      <c r="CB407" s="904"/>
      <c r="CC407" s="905"/>
      <c r="CD407" s="15"/>
      <c r="CE407" s="29"/>
      <c r="CF407" s="29"/>
      <c r="CG407" s="29"/>
      <c r="CH407" s="863"/>
      <c r="CI407" s="902"/>
      <c r="CJ407" s="234"/>
      <c r="CK407" s="232"/>
      <c r="CL407" s="232"/>
      <c r="CM407" s="911"/>
      <c r="CN407" s="912"/>
      <c r="CO407" s="15"/>
      <c r="CP407" s="232"/>
      <c r="CQ407" s="232"/>
      <c r="CR407" s="232"/>
      <c r="CS407" s="904"/>
      <c r="CT407" s="905"/>
      <c r="CU407" s="29"/>
      <c r="CV407" s="232"/>
      <c r="CW407" s="232"/>
      <c r="CX407" s="232"/>
      <c r="CY407" s="911"/>
      <c r="CZ407" s="912"/>
      <c r="DA407" s="15"/>
      <c r="DB407" s="232"/>
      <c r="DC407" s="232"/>
      <c r="DD407" s="232"/>
      <c r="DE407" s="904"/>
      <c r="DF407" s="915"/>
      <c r="DG407" s="40"/>
      <c r="DH407" s="27"/>
      <c r="DI407" s="27"/>
      <c r="DJ407" s="27"/>
      <c r="DK407" s="702"/>
      <c r="DL407" s="593"/>
      <c r="DM407" s="14"/>
      <c r="DN407" s="27"/>
      <c r="DO407" s="27"/>
      <c r="DP407" s="27"/>
      <c r="DQ407" s="702"/>
      <c r="DR407" s="663"/>
      <c r="DS407" s="40" t="e">
        <f t="shared" si="1189"/>
        <v>#N/A</v>
      </c>
      <c r="DT407" s="27" t="e">
        <f t="shared" si="1190"/>
        <v>#N/A</v>
      </c>
      <c r="DU407" s="27" t="e">
        <f t="shared" si="1191"/>
        <v>#N/A</v>
      </c>
      <c r="DV407" s="27" t="e">
        <f t="shared" si="1192"/>
        <v>#N/A</v>
      </c>
      <c r="DW407" s="702"/>
      <c r="DX407" s="663"/>
      <c r="DY407" s="270"/>
      <c r="DZ407" s="249"/>
      <c r="EA407" s="249"/>
      <c r="EB407" s="668"/>
      <c r="EC407" s="667"/>
      <c r="ED407" s="288"/>
      <c r="EE407" s="289"/>
      <c r="EF407" s="295"/>
      <c r="EG407" s="251"/>
      <c r="EH407" s="295"/>
      <c r="EI407" s="251"/>
      <c r="EJ407" s="256"/>
      <c r="EK407" s="257"/>
      <c r="EL407" s="257"/>
      <c r="EM407" s="668"/>
      <c r="EN407" s="665"/>
      <c r="EO407" s="253"/>
      <c r="EP407" s="254"/>
      <c r="EQ407" s="254"/>
      <c r="ER407" s="668"/>
      <c r="ES407" s="665"/>
      <c r="ET407" s="14"/>
      <c r="EU407" s="27"/>
      <c r="EV407" s="31"/>
      <c r="EW407" s="122"/>
      <c r="EX407" s="47"/>
      <c r="EY407" s="48"/>
      <c r="EZ407" s="49"/>
      <c r="FA407" s="50"/>
      <c r="FB407" s="51"/>
      <c r="FC407" s="153" t="e">
        <f t="shared" si="1169"/>
        <v>#N/A</v>
      </c>
      <c r="FD407" s="986" t="e">
        <f t="shared" si="1160"/>
        <v>#N/A</v>
      </c>
      <c r="FE407" s="993" t="e">
        <f t="shared" si="1178"/>
        <v>#N/A</v>
      </c>
      <c r="FF407" s="987" t="e">
        <f t="shared" si="1179"/>
        <v>#N/A</v>
      </c>
      <c r="FG407" s="246" t="e">
        <f t="shared" si="1240"/>
        <v>#N/A</v>
      </c>
      <c r="FH407" s="246" t="e">
        <f t="shared" si="1230"/>
        <v>#N/A</v>
      </c>
      <c r="FI407" s="246" t="e">
        <f t="shared" si="1231"/>
        <v>#N/A</v>
      </c>
      <c r="FJ407" s="39" t="e">
        <f t="shared" si="1193"/>
        <v>#N/A</v>
      </c>
      <c r="FK407" s="26" t="e">
        <f t="shared" si="1194"/>
        <v>#N/A</v>
      </c>
      <c r="FL407" s="26" t="e">
        <f t="shared" si="1195"/>
        <v>#N/A</v>
      </c>
      <c r="FM407" s="1300"/>
      <c r="FN407" s="656"/>
      <c r="FO407" s="28" t="e">
        <f t="shared" si="1196"/>
        <v>#N/A</v>
      </c>
      <c r="FP407" s="28" t="e">
        <f t="shared" si="1197"/>
        <v>#N/A</v>
      </c>
      <c r="FQ407" s="28" t="e">
        <f t="shared" si="1198"/>
        <v>#N/A</v>
      </c>
      <c r="FR407" s="1305"/>
      <c r="FS407" s="698"/>
      <c r="FT407" s="10" t="e">
        <f t="shared" si="1199"/>
        <v>#N/A</v>
      </c>
      <c r="FU407" s="28" t="e">
        <f t="shared" si="1200"/>
        <v>#N/A</v>
      </c>
      <c r="FV407" s="28" t="e">
        <f t="shared" si="1201"/>
        <v>#N/A</v>
      </c>
      <c r="FW407" s="1305"/>
      <c r="FX407" s="698"/>
      <c r="FY407" s="658" t="e">
        <f t="shared" si="1202"/>
        <v>#N/A</v>
      </c>
      <c r="FZ407" s="126" t="e">
        <f t="shared" si="1203"/>
        <v>#N/A</v>
      </c>
      <c r="GA407" s="126" t="e">
        <f t="shared" si="1204"/>
        <v>#N/A</v>
      </c>
      <c r="GB407" s="787"/>
      <c r="GC407" s="1314"/>
      <c r="GD407" s="674" t="e">
        <f t="shared" si="1205"/>
        <v>#N/A</v>
      </c>
      <c r="GE407" s="675" t="e">
        <f t="shared" si="1206"/>
        <v>#N/A</v>
      </c>
      <c r="GF407" s="675" t="e">
        <f t="shared" si="1207"/>
        <v>#N/A</v>
      </c>
      <c r="GG407" s="703"/>
      <c r="GH407" s="705"/>
      <c r="GI407" s="688" t="e">
        <f t="shared" si="1208"/>
        <v>#N/A</v>
      </c>
      <c r="GJ407" s="688" t="e">
        <f t="shared" si="1209"/>
        <v>#N/A</v>
      </c>
      <c r="GK407" s="688" t="e">
        <f t="shared" si="1210"/>
        <v>#N/A</v>
      </c>
      <c r="GL407" s="703"/>
      <c r="GM407" s="705"/>
      <c r="GN407" s="689" t="e">
        <f t="shared" si="1211"/>
        <v>#N/A</v>
      </c>
      <c r="GO407" s="688" t="e">
        <f t="shared" si="1212"/>
        <v>#N/A</v>
      </c>
      <c r="GP407" s="688" t="e">
        <f t="shared" si="1213"/>
        <v>#N/A</v>
      </c>
      <c r="GQ407" s="703"/>
      <c r="GR407" s="705"/>
      <c r="GS407" s="689" t="e">
        <f t="shared" si="1214"/>
        <v>#N/A</v>
      </c>
      <c r="GT407" s="688" t="e">
        <f t="shared" si="1215"/>
        <v>#N/A</v>
      </c>
      <c r="GU407" s="688" t="e">
        <f t="shared" si="1216"/>
        <v>#N/A</v>
      </c>
      <c r="GV407" s="706"/>
      <c r="GW407" s="683"/>
      <c r="GX407" s="39" t="e">
        <f t="shared" si="1217"/>
        <v>#N/A</v>
      </c>
      <c r="GY407" s="26" t="e">
        <f t="shared" si="1218"/>
        <v>#N/A</v>
      </c>
      <c r="GZ407" s="26" t="e">
        <f t="shared" si="1219"/>
        <v>#N/A</v>
      </c>
      <c r="HA407" s="1300"/>
      <c r="HB407" s="656"/>
      <c r="HC407" s="28" t="e">
        <f t="shared" si="1220"/>
        <v>#N/A</v>
      </c>
      <c r="HD407" s="28" t="e">
        <f t="shared" si="1221"/>
        <v>#N/A</v>
      </c>
      <c r="HE407" s="28" t="e">
        <f t="shared" si="1222"/>
        <v>#N/A</v>
      </c>
      <c r="HF407" s="1305"/>
      <c r="HG407" s="698"/>
      <c r="HH407" s="10" t="e">
        <f t="shared" si="1223"/>
        <v>#N/A</v>
      </c>
      <c r="HI407" s="28" t="e">
        <f t="shared" si="1224"/>
        <v>#N/A</v>
      </c>
      <c r="HJ407" s="28" t="e">
        <f t="shared" si="1225"/>
        <v>#N/A</v>
      </c>
      <c r="HK407" s="1305"/>
      <c r="HL407" s="698"/>
      <c r="HM407" s="658" t="e">
        <f t="shared" si="1226"/>
        <v>#N/A</v>
      </c>
      <c r="HN407" s="126" t="e">
        <f t="shared" si="1227"/>
        <v>#N/A</v>
      </c>
      <c r="HO407" s="126" t="e">
        <f t="shared" si="1228"/>
        <v>#N/A</v>
      </c>
      <c r="HP407" s="787"/>
      <c r="HQ407" s="1314"/>
      <c r="HR407" s="674" t="e">
        <f t="shared" si="1232"/>
        <v>#N/A</v>
      </c>
      <c r="HS407" s="675" t="e">
        <f t="shared" si="1233"/>
        <v>#N/A</v>
      </c>
      <c r="HT407" s="675" t="e">
        <f t="shared" si="1234"/>
        <v>#N/A</v>
      </c>
      <c r="HU407" s="703"/>
      <c r="HV407" s="705"/>
      <c r="HW407" s="675" t="e">
        <f t="shared" si="1235"/>
        <v>#N/A</v>
      </c>
      <c r="HX407" s="675" t="e">
        <f t="shared" si="1236"/>
        <v>#N/A</v>
      </c>
      <c r="HY407" s="675" t="e">
        <f t="shared" si="1237"/>
        <v>#N/A</v>
      </c>
      <c r="HZ407" s="703"/>
      <c r="IA407" s="705"/>
      <c r="IB407" s="678" t="e">
        <f t="shared" si="1241"/>
        <v>#N/A</v>
      </c>
      <c r="IC407" s="675" t="e">
        <f t="shared" si="1242"/>
        <v>#N/A</v>
      </c>
      <c r="ID407" s="675" t="e">
        <f t="shared" si="1243"/>
        <v>#N/A</v>
      </c>
      <c r="IE407" s="703"/>
      <c r="IF407" s="705"/>
      <c r="IG407" s="678" t="e">
        <f t="shared" si="1244"/>
        <v>#N/A</v>
      </c>
      <c r="IH407" s="675" t="e">
        <f t="shared" si="1245"/>
        <v>#N/A</v>
      </c>
      <c r="II407" s="675" t="e">
        <f t="shared" si="1246"/>
        <v>#N/A</v>
      </c>
      <c r="IJ407" s="706"/>
      <c r="IK407" s="683"/>
      <c r="IL407" s="846" t="e">
        <f t="shared" si="1170"/>
        <v>#N/A</v>
      </c>
      <c r="IM407" s="848" t="e">
        <f t="shared" si="1171"/>
        <v>#N/A</v>
      </c>
      <c r="IN407" s="1252" t="e">
        <f t="shared" si="1172"/>
        <v>#N/A</v>
      </c>
      <c r="IO407" s="1253" t="e">
        <f t="shared" si="1173"/>
        <v>#N/A</v>
      </c>
      <c r="IP407" s="847" t="e">
        <f t="shared" si="1174"/>
        <v>#N/A</v>
      </c>
      <c r="IQ407" s="848" t="e">
        <f t="shared" si="1175"/>
        <v>#N/A</v>
      </c>
      <c r="IR407" s="1252" t="e">
        <f t="shared" si="1176"/>
        <v>#N/A</v>
      </c>
      <c r="IS407" s="1330" t="e">
        <f t="shared" si="1177"/>
        <v>#N/A</v>
      </c>
      <c r="IT407" s="846" t="e">
        <f t="shared" si="1161"/>
        <v>#N/A</v>
      </c>
      <c r="IU407" s="848" t="e">
        <f t="shared" si="1162"/>
        <v>#N/A</v>
      </c>
      <c r="IV407" s="1252" t="e">
        <f t="shared" si="1163"/>
        <v>#N/A</v>
      </c>
      <c r="IW407" s="1253" t="e">
        <f t="shared" si="1164"/>
        <v>#N/A</v>
      </c>
      <c r="IX407" s="847" t="e">
        <f t="shared" si="1165"/>
        <v>#N/A</v>
      </c>
      <c r="IY407" s="848" t="e">
        <f t="shared" si="1166"/>
        <v>#N/A</v>
      </c>
      <c r="IZ407" s="1252" t="e">
        <f t="shared" si="1167"/>
        <v>#N/A</v>
      </c>
      <c r="JA407" s="1330" t="e">
        <f t="shared" si="1168"/>
        <v>#N/A</v>
      </c>
      <c r="JB407" s="153"/>
      <c r="JC407" s="952"/>
      <c r="JD407" s="150"/>
      <c r="JE407" s="150"/>
      <c r="JF407" s="952"/>
      <c r="JG407" s="150"/>
      <c r="JH407" s="150"/>
      <c r="JI407" s="952"/>
      <c r="JJ407" s="150"/>
      <c r="JK407" s="150"/>
      <c r="JL407" s="958"/>
      <c r="JM407" s="150"/>
      <c r="JN407" s="150"/>
      <c r="JO407" s="846"/>
      <c r="JP407" s="852"/>
      <c r="JQ407" s="850"/>
      <c r="JR407" s="850"/>
      <c r="JS407" s="861"/>
      <c r="JT407" s="850"/>
      <c r="JU407" s="861"/>
      <c r="JV407" s="851"/>
      <c r="JW407" s="27"/>
      <c r="JX407" s="27"/>
      <c r="JY407" s="893"/>
      <c r="JZ407" s="27"/>
      <c r="KA407" s="27"/>
      <c r="KB407" s="707"/>
      <c r="KC407" s="846"/>
      <c r="KD407" s="975"/>
      <c r="KE407" s="27"/>
      <c r="KF407" s="27"/>
      <c r="KG407" s="893"/>
      <c r="KH407" s="27"/>
      <c r="KI407" s="27"/>
      <c r="KJ407" s="707"/>
      <c r="KK407" s="846"/>
      <c r="KL407" s="975"/>
      <c r="KM407" s="179"/>
      <c r="KN407" s="889"/>
      <c r="KO407" s="180"/>
      <c r="MA407" s="1352" t="e">
        <f t="shared" si="1238"/>
        <v>#N/A</v>
      </c>
      <c r="MB407" s="1352" t="e">
        <f t="shared" si="1239"/>
        <v>#N/A</v>
      </c>
    </row>
    <row r="408" spans="2:340" ht="18.75" customHeight="1">
      <c r="B408" s="13"/>
      <c r="C408" s="136"/>
      <c r="D408" s="14" t="e">
        <f t="shared" si="1250"/>
        <v>#N/A</v>
      </c>
      <c r="E408" s="31" t="e">
        <f t="shared" si="1180"/>
        <v>#N/A</v>
      </c>
      <c r="F408" s="40" t="e">
        <f t="shared" si="1181"/>
        <v>#N/A</v>
      </c>
      <c r="G408" s="27" t="e">
        <f t="shared" si="1182"/>
        <v>#N/A</v>
      </c>
      <c r="H408" s="27" t="e">
        <f t="shared" si="1183"/>
        <v>#N/A</v>
      </c>
      <c r="I408" s="702"/>
      <c r="J408" s="593"/>
      <c r="K408" s="14" t="e">
        <f t="shared" si="1184"/>
        <v>#N/A</v>
      </c>
      <c r="L408" s="31" t="e">
        <f t="shared" si="1185"/>
        <v>#N/A</v>
      </c>
      <c r="M408" s="40" t="e">
        <f t="shared" si="1229"/>
        <v>#N/A</v>
      </c>
      <c r="N408" s="27" t="e">
        <f t="shared" si="1186"/>
        <v>#N/A</v>
      </c>
      <c r="O408" s="27" t="e">
        <f t="shared" si="1187"/>
        <v>#N/A</v>
      </c>
      <c r="P408" s="27" t="e">
        <f t="shared" si="1188"/>
        <v>#N/A</v>
      </c>
      <c r="Q408" s="702"/>
      <c r="R408" s="593"/>
      <c r="S408" s="29"/>
      <c r="T408" s="29"/>
      <c r="U408" s="29"/>
      <c r="V408" s="29"/>
      <c r="W408" s="863"/>
      <c r="X408" s="592"/>
      <c r="Y408" s="14"/>
      <c r="Z408" s="27"/>
      <c r="AA408" s="27"/>
      <c r="AB408" s="27"/>
      <c r="AC408" s="702"/>
      <c r="AD408" s="593"/>
      <c r="AE408" s="14" t="e">
        <f t="shared" si="1247"/>
        <v>#N/A</v>
      </c>
      <c r="AF408" s="27" t="e">
        <f t="shared" si="1248"/>
        <v>#N/A</v>
      </c>
      <c r="AG408" s="221" t="e">
        <f t="shared" si="1249"/>
        <v>#N/A</v>
      </c>
      <c r="AH408" s="27"/>
      <c r="AI408" s="166"/>
      <c r="AJ408" s="16"/>
      <c r="AK408" s="29"/>
      <c r="AL408" s="29"/>
      <c r="AM408" s="29"/>
      <c r="AN408" s="863"/>
      <c r="AO408" s="592"/>
      <c r="AP408" s="14"/>
      <c r="AQ408" s="27"/>
      <c r="AR408" s="27"/>
      <c r="AS408" s="27"/>
      <c r="AT408" s="702"/>
      <c r="AU408" s="593"/>
      <c r="AV408" s="31"/>
      <c r="AW408" s="16"/>
      <c r="AX408" s="29"/>
      <c r="AY408" s="29"/>
      <c r="AZ408" s="29"/>
      <c r="BA408" s="863"/>
      <c r="BB408" s="902"/>
      <c r="BC408" s="234"/>
      <c r="BD408" s="232"/>
      <c r="BE408" s="232"/>
      <c r="BF408" s="904"/>
      <c r="BG408" s="905"/>
      <c r="BH408" s="15"/>
      <c r="BI408" s="29"/>
      <c r="BJ408" s="29"/>
      <c r="BK408" s="29"/>
      <c r="BL408" s="863"/>
      <c r="BM408" s="902"/>
      <c r="BN408" s="234"/>
      <c r="BO408" s="232"/>
      <c r="BP408" s="232"/>
      <c r="BQ408" s="904"/>
      <c r="BR408" s="905"/>
      <c r="BS408" s="15"/>
      <c r="BT408" s="29"/>
      <c r="BU408" s="29"/>
      <c r="BV408" s="29"/>
      <c r="BW408" s="863"/>
      <c r="BX408" s="902"/>
      <c r="BY408" s="234"/>
      <c r="BZ408" s="232"/>
      <c r="CA408" s="232"/>
      <c r="CB408" s="904"/>
      <c r="CC408" s="905"/>
      <c r="CD408" s="15"/>
      <c r="CE408" s="29"/>
      <c r="CF408" s="29"/>
      <c r="CG408" s="29"/>
      <c r="CH408" s="863"/>
      <c r="CI408" s="902"/>
      <c r="CJ408" s="234"/>
      <c r="CK408" s="232"/>
      <c r="CL408" s="232"/>
      <c r="CM408" s="911"/>
      <c r="CN408" s="912"/>
      <c r="CO408" s="15"/>
      <c r="CP408" s="232"/>
      <c r="CQ408" s="232"/>
      <c r="CR408" s="232"/>
      <c r="CS408" s="904"/>
      <c r="CT408" s="905"/>
      <c r="CU408" s="29"/>
      <c r="CV408" s="232"/>
      <c r="CW408" s="232"/>
      <c r="CX408" s="232"/>
      <c r="CY408" s="911"/>
      <c r="CZ408" s="912"/>
      <c r="DA408" s="15"/>
      <c r="DB408" s="232"/>
      <c r="DC408" s="232"/>
      <c r="DD408" s="232"/>
      <c r="DE408" s="904"/>
      <c r="DF408" s="915"/>
      <c r="DG408" s="40"/>
      <c r="DH408" s="27"/>
      <c r="DI408" s="27"/>
      <c r="DJ408" s="27"/>
      <c r="DK408" s="702"/>
      <c r="DL408" s="593"/>
      <c r="DM408" s="14"/>
      <c r="DN408" s="27"/>
      <c r="DO408" s="27"/>
      <c r="DP408" s="27"/>
      <c r="DQ408" s="702"/>
      <c r="DR408" s="663"/>
      <c r="DS408" s="40" t="e">
        <f t="shared" si="1189"/>
        <v>#N/A</v>
      </c>
      <c r="DT408" s="27" t="e">
        <f t="shared" si="1190"/>
        <v>#N/A</v>
      </c>
      <c r="DU408" s="27" t="e">
        <f t="shared" si="1191"/>
        <v>#N/A</v>
      </c>
      <c r="DV408" s="27" t="e">
        <f t="shared" si="1192"/>
        <v>#N/A</v>
      </c>
      <c r="DW408" s="702"/>
      <c r="DX408" s="663"/>
      <c r="DY408" s="270"/>
      <c r="DZ408" s="249"/>
      <c r="EA408" s="249"/>
      <c r="EB408" s="668"/>
      <c r="EC408" s="667"/>
      <c r="ED408" s="288"/>
      <c r="EE408" s="289"/>
      <c r="EF408" s="295"/>
      <c r="EG408" s="251"/>
      <c r="EH408" s="295"/>
      <c r="EI408" s="251"/>
      <c r="EJ408" s="256"/>
      <c r="EK408" s="257"/>
      <c r="EL408" s="257"/>
      <c r="EM408" s="668"/>
      <c r="EN408" s="665"/>
      <c r="EO408" s="253"/>
      <c r="EP408" s="254"/>
      <c r="EQ408" s="254"/>
      <c r="ER408" s="668"/>
      <c r="ES408" s="665"/>
      <c r="ET408" s="14"/>
      <c r="EU408" s="27"/>
      <c r="EV408" s="31"/>
      <c r="EW408" s="122"/>
      <c r="EX408" s="47"/>
      <c r="EY408" s="48"/>
      <c r="EZ408" s="49"/>
      <c r="FA408" s="50"/>
      <c r="FB408" s="51"/>
      <c r="FC408" s="153" t="e">
        <f t="shared" si="1169"/>
        <v>#N/A</v>
      </c>
      <c r="FD408" s="986" t="e">
        <f t="shared" si="1160"/>
        <v>#N/A</v>
      </c>
      <c r="FE408" s="993" t="e">
        <f t="shared" si="1178"/>
        <v>#N/A</v>
      </c>
      <c r="FF408" s="987" t="e">
        <f t="shared" si="1179"/>
        <v>#N/A</v>
      </c>
      <c r="FG408" s="246" t="e">
        <f t="shared" si="1240"/>
        <v>#N/A</v>
      </c>
      <c r="FH408" s="246" t="e">
        <f t="shared" si="1230"/>
        <v>#N/A</v>
      </c>
      <c r="FI408" s="246" t="e">
        <f t="shared" si="1231"/>
        <v>#N/A</v>
      </c>
      <c r="FJ408" s="39" t="e">
        <f t="shared" si="1193"/>
        <v>#N/A</v>
      </c>
      <c r="FK408" s="26" t="e">
        <f t="shared" si="1194"/>
        <v>#N/A</v>
      </c>
      <c r="FL408" s="26" t="e">
        <f t="shared" si="1195"/>
        <v>#N/A</v>
      </c>
      <c r="FM408" s="1300"/>
      <c r="FN408" s="656"/>
      <c r="FO408" s="28" t="e">
        <f t="shared" si="1196"/>
        <v>#N/A</v>
      </c>
      <c r="FP408" s="28" t="e">
        <f t="shared" si="1197"/>
        <v>#N/A</v>
      </c>
      <c r="FQ408" s="28" t="e">
        <f t="shared" si="1198"/>
        <v>#N/A</v>
      </c>
      <c r="FR408" s="1305"/>
      <c r="FS408" s="698"/>
      <c r="FT408" s="10" t="e">
        <f t="shared" si="1199"/>
        <v>#N/A</v>
      </c>
      <c r="FU408" s="28" t="e">
        <f t="shared" si="1200"/>
        <v>#N/A</v>
      </c>
      <c r="FV408" s="28" t="e">
        <f t="shared" si="1201"/>
        <v>#N/A</v>
      </c>
      <c r="FW408" s="1305"/>
      <c r="FX408" s="698"/>
      <c r="FY408" s="658" t="e">
        <f t="shared" si="1202"/>
        <v>#N/A</v>
      </c>
      <c r="FZ408" s="126" t="e">
        <f t="shared" si="1203"/>
        <v>#N/A</v>
      </c>
      <c r="GA408" s="126" t="e">
        <f t="shared" si="1204"/>
        <v>#N/A</v>
      </c>
      <c r="GB408" s="787"/>
      <c r="GC408" s="1314"/>
      <c r="GD408" s="674" t="e">
        <f t="shared" si="1205"/>
        <v>#N/A</v>
      </c>
      <c r="GE408" s="675" t="e">
        <f t="shared" si="1206"/>
        <v>#N/A</v>
      </c>
      <c r="GF408" s="675" t="e">
        <f t="shared" si="1207"/>
        <v>#N/A</v>
      </c>
      <c r="GG408" s="703"/>
      <c r="GH408" s="705"/>
      <c r="GI408" s="688" t="e">
        <f t="shared" si="1208"/>
        <v>#N/A</v>
      </c>
      <c r="GJ408" s="688" t="e">
        <f t="shared" si="1209"/>
        <v>#N/A</v>
      </c>
      <c r="GK408" s="688" t="e">
        <f t="shared" si="1210"/>
        <v>#N/A</v>
      </c>
      <c r="GL408" s="703"/>
      <c r="GM408" s="705"/>
      <c r="GN408" s="689" t="e">
        <f t="shared" si="1211"/>
        <v>#N/A</v>
      </c>
      <c r="GO408" s="688" t="e">
        <f t="shared" si="1212"/>
        <v>#N/A</v>
      </c>
      <c r="GP408" s="688" t="e">
        <f t="shared" si="1213"/>
        <v>#N/A</v>
      </c>
      <c r="GQ408" s="703"/>
      <c r="GR408" s="705"/>
      <c r="GS408" s="689" t="e">
        <f t="shared" si="1214"/>
        <v>#N/A</v>
      </c>
      <c r="GT408" s="688" t="e">
        <f t="shared" si="1215"/>
        <v>#N/A</v>
      </c>
      <c r="GU408" s="688" t="e">
        <f t="shared" si="1216"/>
        <v>#N/A</v>
      </c>
      <c r="GV408" s="706"/>
      <c r="GW408" s="683"/>
      <c r="GX408" s="39" t="e">
        <f t="shared" si="1217"/>
        <v>#N/A</v>
      </c>
      <c r="GY408" s="26" t="e">
        <f t="shared" si="1218"/>
        <v>#N/A</v>
      </c>
      <c r="GZ408" s="26" t="e">
        <f t="shared" si="1219"/>
        <v>#N/A</v>
      </c>
      <c r="HA408" s="1300"/>
      <c r="HB408" s="656"/>
      <c r="HC408" s="28" t="e">
        <f t="shared" si="1220"/>
        <v>#N/A</v>
      </c>
      <c r="HD408" s="28" t="e">
        <f t="shared" si="1221"/>
        <v>#N/A</v>
      </c>
      <c r="HE408" s="28" t="e">
        <f t="shared" si="1222"/>
        <v>#N/A</v>
      </c>
      <c r="HF408" s="1305"/>
      <c r="HG408" s="698"/>
      <c r="HH408" s="10" t="e">
        <f t="shared" si="1223"/>
        <v>#N/A</v>
      </c>
      <c r="HI408" s="28" t="e">
        <f t="shared" si="1224"/>
        <v>#N/A</v>
      </c>
      <c r="HJ408" s="28" t="e">
        <f t="shared" si="1225"/>
        <v>#N/A</v>
      </c>
      <c r="HK408" s="1305"/>
      <c r="HL408" s="698"/>
      <c r="HM408" s="658" t="e">
        <f t="shared" si="1226"/>
        <v>#N/A</v>
      </c>
      <c r="HN408" s="126" t="e">
        <f t="shared" si="1227"/>
        <v>#N/A</v>
      </c>
      <c r="HO408" s="126" t="e">
        <f t="shared" si="1228"/>
        <v>#N/A</v>
      </c>
      <c r="HP408" s="787"/>
      <c r="HQ408" s="1314"/>
      <c r="HR408" s="674" t="e">
        <f t="shared" si="1232"/>
        <v>#N/A</v>
      </c>
      <c r="HS408" s="675" t="e">
        <f t="shared" si="1233"/>
        <v>#N/A</v>
      </c>
      <c r="HT408" s="675" t="e">
        <f t="shared" si="1234"/>
        <v>#N/A</v>
      </c>
      <c r="HU408" s="703"/>
      <c r="HV408" s="705"/>
      <c r="HW408" s="675" t="e">
        <f t="shared" si="1235"/>
        <v>#N/A</v>
      </c>
      <c r="HX408" s="675" t="e">
        <f t="shared" si="1236"/>
        <v>#N/A</v>
      </c>
      <c r="HY408" s="675" t="e">
        <f t="shared" si="1237"/>
        <v>#N/A</v>
      </c>
      <c r="HZ408" s="703"/>
      <c r="IA408" s="705"/>
      <c r="IB408" s="678" t="e">
        <f t="shared" si="1241"/>
        <v>#N/A</v>
      </c>
      <c r="IC408" s="675" t="e">
        <f t="shared" si="1242"/>
        <v>#N/A</v>
      </c>
      <c r="ID408" s="675" t="e">
        <f t="shared" si="1243"/>
        <v>#N/A</v>
      </c>
      <c r="IE408" s="703"/>
      <c r="IF408" s="705"/>
      <c r="IG408" s="678" t="e">
        <f t="shared" si="1244"/>
        <v>#N/A</v>
      </c>
      <c r="IH408" s="675" t="e">
        <f t="shared" si="1245"/>
        <v>#N/A</v>
      </c>
      <c r="II408" s="675" t="e">
        <f t="shared" si="1246"/>
        <v>#N/A</v>
      </c>
      <c r="IJ408" s="706"/>
      <c r="IK408" s="683"/>
      <c r="IL408" s="846" t="e">
        <f t="shared" si="1170"/>
        <v>#N/A</v>
      </c>
      <c r="IM408" s="848" t="e">
        <f t="shared" si="1171"/>
        <v>#N/A</v>
      </c>
      <c r="IN408" s="1252" t="e">
        <f t="shared" si="1172"/>
        <v>#N/A</v>
      </c>
      <c r="IO408" s="1253" t="e">
        <f t="shared" si="1173"/>
        <v>#N/A</v>
      </c>
      <c r="IP408" s="847" t="e">
        <f t="shared" si="1174"/>
        <v>#N/A</v>
      </c>
      <c r="IQ408" s="848" t="e">
        <f t="shared" si="1175"/>
        <v>#N/A</v>
      </c>
      <c r="IR408" s="1252" t="e">
        <f t="shared" si="1176"/>
        <v>#N/A</v>
      </c>
      <c r="IS408" s="1330" t="e">
        <f t="shared" si="1177"/>
        <v>#N/A</v>
      </c>
      <c r="IT408" s="846" t="e">
        <f t="shared" si="1161"/>
        <v>#N/A</v>
      </c>
      <c r="IU408" s="848" t="e">
        <f t="shared" si="1162"/>
        <v>#N/A</v>
      </c>
      <c r="IV408" s="1252" t="e">
        <f t="shared" si="1163"/>
        <v>#N/A</v>
      </c>
      <c r="IW408" s="1253" t="e">
        <f t="shared" si="1164"/>
        <v>#N/A</v>
      </c>
      <c r="IX408" s="847" t="e">
        <f t="shared" si="1165"/>
        <v>#N/A</v>
      </c>
      <c r="IY408" s="848" t="e">
        <f t="shared" si="1166"/>
        <v>#N/A</v>
      </c>
      <c r="IZ408" s="1252" t="e">
        <f t="shared" si="1167"/>
        <v>#N/A</v>
      </c>
      <c r="JA408" s="1330" t="e">
        <f t="shared" si="1168"/>
        <v>#N/A</v>
      </c>
      <c r="JB408" s="153"/>
      <c r="JC408" s="952"/>
      <c r="JD408" s="150"/>
      <c r="JE408" s="150"/>
      <c r="JF408" s="952"/>
      <c r="JG408" s="150"/>
      <c r="JH408" s="150"/>
      <c r="JI408" s="952"/>
      <c r="JJ408" s="150"/>
      <c r="JK408" s="150"/>
      <c r="JL408" s="958"/>
      <c r="JM408" s="150"/>
      <c r="JN408" s="150"/>
      <c r="JO408" s="846"/>
      <c r="JP408" s="852"/>
      <c r="JQ408" s="850"/>
      <c r="JR408" s="850"/>
      <c r="JS408" s="861"/>
      <c r="JT408" s="850"/>
      <c r="JU408" s="861"/>
      <c r="JV408" s="851"/>
      <c r="JW408" s="27"/>
      <c r="JX408" s="27"/>
      <c r="JY408" s="893"/>
      <c r="JZ408" s="27"/>
      <c r="KA408" s="27"/>
      <c r="KB408" s="707"/>
      <c r="KC408" s="846"/>
      <c r="KD408" s="975"/>
      <c r="KE408" s="27"/>
      <c r="KF408" s="27"/>
      <c r="KG408" s="893"/>
      <c r="KH408" s="27"/>
      <c r="KI408" s="27"/>
      <c r="KJ408" s="707"/>
      <c r="KK408" s="846"/>
      <c r="KL408" s="975"/>
      <c r="KM408" s="179"/>
      <c r="KN408" s="889"/>
      <c r="KO408" s="180"/>
      <c r="MA408" s="1352" t="e">
        <f t="shared" si="1238"/>
        <v>#N/A</v>
      </c>
      <c r="MB408" s="1352" t="e">
        <f t="shared" si="1239"/>
        <v>#N/A</v>
      </c>
    </row>
    <row r="409" spans="2:340" ht="18.75" customHeight="1">
      <c r="B409" s="13"/>
      <c r="C409" s="136"/>
      <c r="D409" s="14" t="e">
        <f t="shared" si="1250"/>
        <v>#N/A</v>
      </c>
      <c r="E409" s="31" t="e">
        <f t="shared" si="1180"/>
        <v>#N/A</v>
      </c>
      <c r="F409" s="40" t="e">
        <f t="shared" si="1181"/>
        <v>#N/A</v>
      </c>
      <c r="G409" s="27" t="e">
        <f t="shared" si="1182"/>
        <v>#N/A</v>
      </c>
      <c r="H409" s="27" t="e">
        <f t="shared" si="1183"/>
        <v>#N/A</v>
      </c>
      <c r="I409" s="702"/>
      <c r="J409" s="593"/>
      <c r="K409" s="14" t="e">
        <f t="shared" si="1184"/>
        <v>#N/A</v>
      </c>
      <c r="L409" s="31" t="e">
        <f t="shared" si="1185"/>
        <v>#N/A</v>
      </c>
      <c r="M409" s="40" t="e">
        <f t="shared" si="1229"/>
        <v>#N/A</v>
      </c>
      <c r="N409" s="27" t="e">
        <f t="shared" si="1186"/>
        <v>#N/A</v>
      </c>
      <c r="O409" s="27" t="e">
        <f t="shared" si="1187"/>
        <v>#N/A</v>
      </c>
      <c r="P409" s="27" t="e">
        <f t="shared" si="1188"/>
        <v>#N/A</v>
      </c>
      <c r="Q409" s="702"/>
      <c r="R409" s="593"/>
      <c r="S409" s="29"/>
      <c r="T409" s="29"/>
      <c r="U409" s="29"/>
      <c r="V409" s="29"/>
      <c r="W409" s="863"/>
      <c r="X409" s="592"/>
      <c r="Y409" s="14"/>
      <c r="Z409" s="27"/>
      <c r="AA409" s="27"/>
      <c r="AB409" s="27"/>
      <c r="AC409" s="702"/>
      <c r="AD409" s="593"/>
      <c r="AE409" s="14" t="e">
        <f t="shared" si="1247"/>
        <v>#N/A</v>
      </c>
      <c r="AF409" s="27" t="e">
        <f t="shared" si="1248"/>
        <v>#N/A</v>
      </c>
      <c r="AG409" s="221" t="e">
        <f t="shared" si="1249"/>
        <v>#N/A</v>
      </c>
      <c r="AH409" s="27"/>
      <c r="AI409" s="166"/>
      <c r="AJ409" s="16"/>
      <c r="AK409" s="29"/>
      <c r="AL409" s="29"/>
      <c r="AM409" s="29"/>
      <c r="AN409" s="863"/>
      <c r="AO409" s="592"/>
      <c r="AP409" s="14"/>
      <c r="AQ409" s="27"/>
      <c r="AR409" s="27"/>
      <c r="AS409" s="27"/>
      <c r="AT409" s="702"/>
      <c r="AU409" s="593"/>
      <c r="AV409" s="31"/>
      <c r="AW409" s="16"/>
      <c r="AX409" s="29"/>
      <c r="AY409" s="29"/>
      <c r="AZ409" s="29"/>
      <c r="BA409" s="863"/>
      <c r="BB409" s="902"/>
      <c r="BC409" s="234"/>
      <c r="BD409" s="232"/>
      <c r="BE409" s="232"/>
      <c r="BF409" s="904"/>
      <c r="BG409" s="905"/>
      <c r="BH409" s="15"/>
      <c r="BI409" s="29"/>
      <c r="BJ409" s="29"/>
      <c r="BK409" s="29"/>
      <c r="BL409" s="863"/>
      <c r="BM409" s="902"/>
      <c r="BN409" s="234"/>
      <c r="BO409" s="232"/>
      <c r="BP409" s="232"/>
      <c r="BQ409" s="904"/>
      <c r="BR409" s="905"/>
      <c r="BS409" s="15"/>
      <c r="BT409" s="29"/>
      <c r="BU409" s="29"/>
      <c r="BV409" s="29"/>
      <c r="BW409" s="863"/>
      <c r="BX409" s="902"/>
      <c r="BY409" s="234"/>
      <c r="BZ409" s="232"/>
      <c r="CA409" s="232"/>
      <c r="CB409" s="904"/>
      <c r="CC409" s="905"/>
      <c r="CD409" s="15"/>
      <c r="CE409" s="29"/>
      <c r="CF409" s="29"/>
      <c r="CG409" s="29"/>
      <c r="CH409" s="863"/>
      <c r="CI409" s="902"/>
      <c r="CJ409" s="234"/>
      <c r="CK409" s="232"/>
      <c r="CL409" s="232"/>
      <c r="CM409" s="911"/>
      <c r="CN409" s="912"/>
      <c r="CO409" s="15"/>
      <c r="CP409" s="232"/>
      <c r="CQ409" s="232"/>
      <c r="CR409" s="232"/>
      <c r="CS409" s="904"/>
      <c r="CT409" s="905"/>
      <c r="CU409" s="29"/>
      <c r="CV409" s="232"/>
      <c r="CW409" s="232"/>
      <c r="CX409" s="232"/>
      <c r="CY409" s="911"/>
      <c r="CZ409" s="912"/>
      <c r="DA409" s="15"/>
      <c r="DB409" s="232"/>
      <c r="DC409" s="232"/>
      <c r="DD409" s="232"/>
      <c r="DE409" s="904"/>
      <c r="DF409" s="915"/>
      <c r="DG409" s="40"/>
      <c r="DH409" s="27"/>
      <c r="DI409" s="27"/>
      <c r="DJ409" s="27"/>
      <c r="DK409" s="702"/>
      <c r="DL409" s="593"/>
      <c r="DM409" s="14"/>
      <c r="DN409" s="27"/>
      <c r="DO409" s="27"/>
      <c r="DP409" s="27"/>
      <c r="DQ409" s="702"/>
      <c r="DR409" s="663"/>
      <c r="DS409" s="40" t="e">
        <f t="shared" si="1189"/>
        <v>#N/A</v>
      </c>
      <c r="DT409" s="27" t="e">
        <f t="shared" si="1190"/>
        <v>#N/A</v>
      </c>
      <c r="DU409" s="27" t="e">
        <f t="shared" si="1191"/>
        <v>#N/A</v>
      </c>
      <c r="DV409" s="27" t="e">
        <f t="shared" si="1192"/>
        <v>#N/A</v>
      </c>
      <c r="DW409" s="702"/>
      <c r="DX409" s="663"/>
      <c r="DY409" s="270"/>
      <c r="DZ409" s="249"/>
      <c r="EA409" s="249"/>
      <c r="EB409" s="668"/>
      <c r="EC409" s="667"/>
      <c r="ED409" s="288"/>
      <c r="EE409" s="289"/>
      <c r="EF409" s="295"/>
      <c r="EG409" s="251"/>
      <c r="EH409" s="295"/>
      <c r="EI409" s="251"/>
      <c r="EJ409" s="256"/>
      <c r="EK409" s="257"/>
      <c r="EL409" s="257"/>
      <c r="EM409" s="668"/>
      <c r="EN409" s="665"/>
      <c r="EO409" s="253"/>
      <c r="EP409" s="254"/>
      <c r="EQ409" s="254"/>
      <c r="ER409" s="668"/>
      <c r="ES409" s="665"/>
      <c r="ET409" s="14"/>
      <c r="EU409" s="27"/>
      <c r="EV409" s="31"/>
      <c r="EW409" s="122"/>
      <c r="EX409" s="47"/>
      <c r="EY409" s="48"/>
      <c r="EZ409" s="49"/>
      <c r="FA409" s="50"/>
      <c r="FB409" s="51"/>
      <c r="FC409" s="153" t="e">
        <f t="shared" si="1169"/>
        <v>#N/A</v>
      </c>
      <c r="FD409" s="986" t="e">
        <f t="shared" si="1160"/>
        <v>#N/A</v>
      </c>
      <c r="FE409" s="993" t="e">
        <f t="shared" si="1178"/>
        <v>#N/A</v>
      </c>
      <c r="FF409" s="987" t="e">
        <f t="shared" si="1179"/>
        <v>#N/A</v>
      </c>
      <c r="FG409" s="246" t="e">
        <f t="shared" si="1240"/>
        <v>#N/A</v>
      </c>
      <c r="FH409" s="246" t="e">
        <f t="shared" si="1230"/>
        <v>#N/A</v>
      </c>
      <c r="FI409" s="246" t="e">
        <f t="shared" si="1231"/>
        <v>#N/A</v>
      </c>
      <c r="FJ409" s="39" t="e">
        <f t="shared" si="1193"/>
        <v>#N/A</v>
      </c>
      <c r="FK409" s="26" t="e">
        <f t="shared" si="1194"/>
        <v>#N/A</v>
      </c>
      <c r="FL409" s="26" t="e">
        <f t="shared" si="1195"/>
        <v>#N/A</v>
      </c>
      <c r="FM409" s="1300"/>
      <c r="FN409" s="656"/>
      <c r="FO409" s="28" t="e">
        <f t="shared" si="1196"/>
        <v>#N/A</v>
      </c>
      <c r="FP409" s="28" t="e">
        <f t="shared" si="1197"/>
        <v>#N/A</v>
      </c>
      <c r="FQ409" s="28" t="e">
        <f t="shared" si="1198"/>
        <v>#N/A</v>
      </c>
      <c r="FR409" s="1305"/>
      <c r="FS409" s="698"/>
      <c r="FT409" s="10" t="e">
        <f t="shared" si="1199"/>
        <v>#N/A</v>
      </c>
      <c r="FU409" s="28" t="e">
        <f t="shared" si="1200"/>
        <v>#N/A</v>
      </c>
      <c r="FV409" s="28" t="e">
        <f t="shared" si="1201"/>
        <v>#N/A</v>
      </c>
      <c r="FW409" s="1305"/>
      <c r="FX409" s="698"/>
      <c r="FY409" s="658" t="e">
        <f t="shared" si="1202"/>
        <v>#N/A</v>
      </c>
      <c r="FZ409" s="126" t="e">
        <f t="shared" si="1203"/>
        <v>#N/A</v>
      </c>
      <c r="GA409" s="126" t="e">
        <f t="shared" si="1204"/>
        <v>#N/A</v>
      </c>
      <c r="GB409" s="787"/>
      <c r="GC409" s="1314"/>
      <c r="GD409" s="674" t="e">
        <f t="shared" si="1205"/>
        <v>#N/A</v>
      </c>
      <c r="GE409" s="675" t="e">
        <f t="shared" si="1206"/>
        <v>#N/A</v>
      </c>
      <c r="GF409" s="675" t="e">
        <f t="shared" si="1207"/>
        <v>#N/A</v>
      </c>
      <c r="GG409" s="703"/>
      <c r="GH409" s="705"/>
      <c r="GI409" s="688" t="e">
        <f t="shared" si="1208"/>
        <v>#N/A</v>
      </c>
      <c r="GJ409" s="688" t="e">
        <f t="shared" si="1209"/>
        <v>#N/A</v>
      </c>
      <c r="GK409" s="688" t="e">
        <f t="shared" si="1210"/>
        <v>#N/A</v>
      </c>
      <c r="GL409" s="703"/>
      <c r="GM409" s="705"/>
      <c r="GN409" s="689" t="e">
        <f t="shared" si="1211"/>
        <v>#N/A</v>
      </c>
      <c r="GO409" s="688" t="e">
        <f t="shared" si="1212"/>
        <v>#N/A</v>
      </c>
      <c r="GP409" s="688" t="e">
        <f t="shared" si="1213"/>
        <v>#N/A</v>
      </c>
      <c r="GQ409" s="703"/>
      <c r="GR409" s="705"/>
      <c r="GS409" s="689" t="e">
        <f t="shared" si="1214"/>
        <v>#N/A</v>
      </c>
      <c r="GT409" s="688" t="e">
        <f t="shared" si="1215"/>
        <v>#N/A</v>
      </c>
      <c r="GU409" s="688" t="e">
        <f t="shared" si="1216"/>
        <v>#N/A</v>
      </c>
      <c r="GV409" s="706"/>
      <c r="GW409" s="683"/>
      <c r="GX409" s="39" t="e">
        <f t="shared" si="1217"/>
        <v>#N/A</v>
      </c>
      <c r="GY409" s="26" t="e">
        <f t="shared" si="1218"/>
        <v>#N/A</v>
      </c>
      <c r="GZ409" s="26" t="e">
        <f t="shared" si="1219"/>
        <v>#N/A</v>
      </c>
      <c r="HA409" s="1300"/>
      <c r="HB409" s="656"/>
      <c r="HC409" s="28" t="e">
        <f t="shared" si="1220"/>
        <v>#N/A</v>
      </c>
      <c r="HD409" s="28" t="e">
        <f t="shared" si="1221"/>
        <v>#N/A</v>
      </c>
      <c r="HE409" s="28" t="e">
        <f t="shared" si="1222"/>
        <v>#N/A</v>
      </c>
      <c r="HF409" s="1305"/>
      <c r="HG409" s="698"/>
      <c r="HH409" s="10" t="e">
        <f t="shared" si="1223"/>
        <v>#N/A</v>
      </c>
      <c r="HI409" s="28" t="e">
        <f t="shared" si="1224"/>
        <v>#N/A</v>
      </c>
      <c r="HJ409" s="28" t="e">
        <f t="shared" si="1225"/>
        <v>#N/A</v>
      </c>
      <c r="HK409" s="1305"/>
      <c r="HL409" s="698"/>
      <c r="HM409" s="658" t="e">
        <f t="shared" si="1226"/>
        <v>#N/A</v>
      </c>
      <c r="HN409" s="126" t="e">
        <f t="shared" si="1227"/>
        <v>#N/A</v>
      </c>
      <c r="HO409" s="126" t="e">
        <f t="shared" si="1228"/>
        <v>#N/A</v>
      </c>
      <c r="HP409" s="787"/>
      <c r="HQ409" s="1314"/>
      <c r="HR409" s="674" t="e">
        <f t="shared" si="1232"/>
        <v>#N/A</v>
      </c>
      <c r="HS409" s="675" t="e">
        <f t="shared" si="1233"/>
        <v>#N/A</v>
      </c>
      <c r="HT409" s="675" t="e">
        <f t="shared" si="1234"/>
        <v>#N/A</v>
      </c>
      <c r="HU409" s="703"/>
      <c r="HV409" s="705"/>
      <c r="HW409" s="675" t="e">
        <f t="shared" si="1235"/>
        <v>#N/A</v>
      </c>
      <c r="HX409" s="675" t="e">
        <f t="shared" si="1236"/>
        <v>#N/A</v>
      </c>
      <c r="HY409" s="675" t="e">
        <f t="shared" si="1237"/>
        <v>#N/A</v>
      </c>
      <c r="HZ409" s="703"/>
      <c r="IA409" s="705"/>
      <c r="IB409" s="678" t="e">
        <f t="shared" si="1241"/>
        <v>#N/A</v>
      </c>
      <c r="IC409" s="675" t="e">
        <f t="shared" si="1242"/>
        <v>#N/A</v>
      </c>
      <c r="ID409" s="675" t="e">
        <f t="shared" si="1243"/>
        <v>#N/A</v>
      </c>
      <c r="IE409" s="703"/>
      <c r="IF409" s="705"/>
      <c r="IG409" s="678" t="e">
        <f t="shared" si="1244"/>
        <v>#N/A</v>
      </c>
      <c r="IH409" s="675" t="e">
        <f t="shared" si="1245"/>
        <v>#N/A</v>
      </c>
      <c r="II409" s="675" t="e">
        <f t="shared" si="1246"/>
        <v>#N/A</v>
      </c>
      <c r="IJ409" s="706"/>
      <c r="IK409" s="683"/>
      <c r="IL409" s="846" t="e">
        <f t="shared" si="1170"/>
        <v>#N/A</v>
      </c>
      <c r="IM409" s="848" t="e">
        <f t="shared" si="1171"/>
        <v>#N/A</v>
      </c>
      <c r="IN409" s="1252" t="e">
        <f t="shared" si="1172"/>
        <v>#N/A</v>
      </c>
      <c r="IO409" s="1253" t="e">
        <f t="shared" si="1173"/>
        <v>#N/A</v>
      </c>
      <c r="IP409" s="847" t="e">
        <f t="shared" si="1174"/>
        <v>#N/A</v>
      </c>
      <c r="IQ409" s="848" t="e">
        <f t="shared" si="1175"/>
        <v>#N/A</v>
      </c>
      <c r="IR409" s="1252" t="e">
        <f t="shared" si="1176"/>
        <v>#N/A</v>
      </c>
      <c r="IS409" s="1330" t="e">
        <f t="shared" si="1177"/>
        <v>#N/A</v>
      </c>
      <c r="IT409" s="846" t="e">
        <f t="shared" si="1161"/>
        <v>#N/A</v>
      </c>
      <c r="IU409" s="848" t="e">
        <f t="shared" si="1162"/>
        <v>#N/A</v>
      </c>
      <c r="IV409" s="1252" t="e">
        <f t="shared" si="1163"/>
        <v>#N/A</v>
      </c>
      <c r="IW409" s="1253" t="e">
        <f t="shared" si="1164"/>
        <v>#N/A</v>
      </c>
      <c r="IX409" s="847" t="e">
        <f t="shared" si="1165"/>
        <v>#N/A</v>
      </c>
      <c r="IY409" s="848" t="e">
        <f t="shared" si="1166"/>
        <v>#N/A</v>
      </c>
      <c r="IZ409" s="1252" t="e">
        <f t="shared" si="1167"/>
        <v>#N/A</v>
      </c>
      <c r="JA409" s="1330" t="e">
        <f t="shared" si="1168"/>
        <v>#N/A</v>
      </c>
      <c r="JB409" s="153"/>
      <c r="JC409" s="952"/>
      <c r="JD409" s="150"/>
      <c r="JE409" s="150"/>
      <c r="JF409" s="952"/>
      <c r="JG409" s="150"/>
      <c r="JH409" s="150"/>
      <c r="JI409" s="952"/>
      <c r="JJ409" s="150"/>
      <c r="JK409" s="150"/>
      <c r="JL409" s="958"/>
      <c r="JM409" s="150"/>
      <c r="JN409" s="150"/>
      <c r="JO409" s="846"/>
      <c r="JP409" s="852"/>
      <c r="JQ409" s="850"/>
      <c r="JR409" s="850"/>
      <c r="JS409" s="861"/>
      <c r="JT409" s="850"/>
      <c r="JU409" s="861"/>
      <c r="JV409" s="851"/>
      <c r="JW409" s="27"/>
      <c r="JX409" s="27"/>
      <c r="JY409" s="893"/>
      <c r="JZ409" s="27"/>
      <c r="KA409" s="27"/>
      <c r="KB409" s="707"/>
      <c r="KC409" s="846"/>
      <c r="KD409" s="975"/>
      <c r="KE409" s="27"/>
      <c r="KF409" s="27"/>
      <c r="KG409" s="893"/>
      <c r="KH409" s="27"/>
      <c r="KI409" s="27"/>
      <c r="KJ409" s="707"/>
      <c r="KK409" s="846"/>
      <c r="KL409" s="975"/>
      <c r="KM409" s="179"/>
      <c r="KN409" s="889"/>
      <c r="KO409" s="180"/>
      <c r="MA409" s="1352" t="e">
        <f t="shared" si="1238"/>
        <v>#N/A</v>
      </c>
      <c r="MB409" s="1352" t="e">
        <f t="shared" si="1239"/>
        <v>#N/A</v>
      </c>
    </row>
    <row r="410" spans="2:340" ht="18.75" customHeight="1">
      <c r="B410" s="13"/>
      <c r="C410" s="136"/>
      <c r="D410" s="14" t="e">
        <f t="shared" si="1250"/>
        <v>#N/A</v>
      </c>
      <c r="E410" s="31" t="e">
        <f t="shared" si="1180"/>
        <v>#N/A</v>
      </c>
      <c r="F410" s="40" t="e">
        <f t="shared" si="1181"/>
        <v>#N/A</v>
      </c>
      <c r="G410" s="27" t="e">
        <f t="shared" si="1182"/>
        <v>#N/A</v>
      </c>
      <c r="H410" s="27" t="e">
        <f t="shared" si="1183"/>
        <v>#N/A</v>
      </c>
      <c r="I410" s="702"/>
      <c r="J410" s="593"/>
      <c r="K410" s="14" t="e">
        <f t="shared" si="1184"/>
        <v>#N/A</v>
      </c>
      <c r="L410" s="31" t="e">
        <f t="shared" si="1185"/>
        <v>#N/A</v>
      </c>
      <c r="M410" s="40" t="e">
        <f t="shared" si="1229"/>
        <v>#N/A</v>
      </c>
      <c r="N410" s="27" t="e">
        <f t="shared" si="1186"/>
        <v>#N/A</v>
      </c>
      <c r="O410" s="27" t="e">
        <f t="shared" si="1187"/>
        <v>#N/A</v>
      </c>
      <c r="P410" s="27" t="e">
        <f t="shared" si="1188"/>
        <v>#N/A</v>
      </c>
      <c r="Q410" s="702"/>
      <c r="R410" s="593"/>
      <c r="S410" s="29"/>
      <c r="T410" s="29"/>
      <c r="U410" s="29"/>
      <c r="V410" s="29"/>
      <c r="W410" s="863"/>
      <c r="X410" s="592"/>
      <c r="Y410" s="14"/>
      <c r="Z410" s="27"/>
      <c r="AA410" s="27"/>
      <c r="AB410" s="27"/>
      <c r="AC410" s="702"/>
      <c r="AD410" s="593"/>
      <c r="AE410" s="14" t="e">
        <f t="shared" si="1247"/>
        <v>#N/A</v>
      </c>
      <c r="AF410" s="27" t="e">
        <f t="shared" si="1248"/>
        <v>#N/A</v>
      </c>
      <c r="AG410" s="221" t="e">
        <f t="shared" si="1249"/>
        <v>#N/A</v>
      </c>
      <c r="AH410" s="27"/>
      <c r="AI410" s="166"/>
      <c r="AJ410" s="16"/>
      <c r="AK410" s="29"/>
      <c r="AL410" s="29"/>
      <c r="AM410" s="29"/>
      <c r="AN410" s="863"/>
      <c r="AO410" s="592"/>
      <c r="AP410" s="14"/>
      <c r="AQ410" s="27"/>
      <c r="AR410" s="27"/>
      <c r="AS410" s="27"/>
      <c r="AT410" s="702"/>
      <c r="AU410" s="593"/>
      <c r="AV410" s="31"/>
      <c r="AW410" s="16"/>
      <c r="AX410" s="29"/>
      <c r="AY410" s="29"/>
      <c r="AZ410" s="29"/>
      <c r="BA410" s="863"/>
      <c r="BB410" s="902"/>
      <c r="BC410" s="234"/>
      <c r="BD410" s="232"/>
      <c r="BE410" s="232"/>
      <c r="BF410" s="904"/>
      <c r="BG410" s="905"/>
      <c r="BH410" s="15"/>
      <c r="BI410" s="29"/>
      <c r="BJ410" s="29"/>
      <c r="BK410" s="29"/>
      <c r="BL410" s="863"/>
      <c r="BM410" s="902"/>
      <c r="BN410" s="234"/>
      <c r="BO410" s="232"/>
      <c r="BP410" s="232"/>
      <c r="BQ410" s="904"/>
      <c r="BR410" s="905"/>
      <c r="BS410" s="15"/>
      <c r="BT410" s="29"/>
      <c r="BU410" s="29"/>
      <c r="BV410" s="29"/>
      <c r="BW410" s="863"/>
      <c r="BX410" s="902"/>
      <c r="BY410" s="234"/>
      <c r="BZ410" s="232"/>
      <c r="CA410" s="232"/>
      <c r="CB410" s="904"/>
      <c r="CC410" s="905"/>
      <c r="CD410" s="15"/>
      <c r="CE410" s="29"/>
      <c r="CF410" s="29"/>
      <c r="CG410" s="29"/>
      <c r="CH410" s="863"/>
      <c r="CI410" s="902"/>
      <c r="CJ410" s="234"/>
      <c r="CK410" s="232"/>
      <c r="CL410" s="232"/>
      <c r="CM410" s="911"/>
      <c r="CN410" s="912"/>
      <c r="CO410" s="15"/>
      <c r="CP410" s="232"/>
      <c r="CQ410" s="232"/>
      <c r="CR410" s="232"/>
      <c r="CS410" s="904"/>
      <c r="CT410" s="905"/>
      <c r="CU410" s="29"/>
      <c r="CV410" s="232"/>
      <c r="CW410" s="232"/>
      <c r="CX410" s="232"/>
      <c r="CY410" s="911"/>
      <c r="CZ410" s="912"/>
      <c r="DA410" s="15"/>
      <c r="DB410" s="232"/>
      <c r="DC410" s="232"/>
      <c r="DD410" s="232"/>
      <c r="DE410" s="904"/>
      <c r="DF410" s="915"/>
      <c r="DG410" s="40"/>
      <c r="DH410" s="27"/>
      <c r="DI410" s="27"/>
      <c r="DJ410" s="27"/>
      <c r="DK410" s="702"/>
      <c r="DL410" s="593"/>
      <c r="DM410" s="14"/>
      <c r="DN410" s="27"/>
      <c r="DO410" s="27"/>
      <c r="DP410" s="27"/>
      <c r="DQ410" s="702"/>
      <c r="DR410" s="663"/>
      <c r="DS410" s="40" t="e">
        <f t="shared" si="1189"/>
        <v>#N/A</v>
      </c>
      <c r="DT410" s="27" t="e">
        <f t="shared" si="1190"/>
        <v>#N/A</v>
      </c>
      <c r="DU410" s="27" t="e">
        <f t="shared" si="1191"/>
        <v>#N/A</v>
      </c>
      <c r="DV410" s="27" t="e">
        <f t="shared" si="1192"/>
        <v>#N/A</v>
      </c>
      <c r="DW410" s="702"/>
      <c r="DX410" s="663"/>
      <c r="DY410" s="270"/>
      <c r="DZ410" s="249"/>
      <c r="EA410" s="249"/>
      <c r="EB410" s="668"/>
      <c r="EC410" s="667"/>
      <c r="ED410" s="288"/>
      <c r="EE410" s="289"/>
      <c r="EF410" s="295"/>
      <c r="EG410" s="251"/>
      <c r="EH410" s="295"/>
      <c r="EI410" s="251"/>
      <c r="EJ410" s="256"/>
      <c r="EK410" s="257"/>
      <c r="EL410" s="257"/>
      <c r="EM410" s="668"/>
      <c r="EN410" s="665"/>
      <c r="EO410" s="253"/>
      <c r="EP410" s="254"/>
      <c r="EQ410" s="254"/>
      <c r="ER410" s="668"/>
      <c r="ES410" s="665"/>
      <c r="ET410" s="14"/>
      <c r="EU410" s="27"/>
      <c r="EV410" s="31"/>
      <c r="EW410" s="122"/>
      <c r="EX410" s="47"/>
      <c r="EY410" s="48"/>
      <c r="EZ410" s="49"/>
      <c r="FA410" s="50"/>
      <c r="FB410" s="51"/>
      <c r="FC410" s="153" t="e">
        <f t="shared" si="1169"/>
        <v>#N/A</v>
      </c>
      <c r="FD410" s="986" t="e">
        <f t="shared" si="1160"/>
        <v>#N/A</v>
      </c>
      <c r="FE410" s="993" t="e">
        <f t="shared" si="1178"/>
        <v>#N/A</v>
      </c>
      <c r="FF410" s="987" t="e">
        <f t="shared" si="1179"/>
        <v>#N/A</v>
      </c>
      <c r="FG410" s="246" t="e">
        <f t="shared" si="1240"/>
        <v>#N/A</v>
      </c>
      <c r="FH410" s="246" t="e">
        <f t="shared" si="1230"/>
        <v>#N/A</v>
      </c>
      <c r="FI410" s="246" t="e">
        <f t="shared" si="1231"/>
        <v>#N/A</v>
      </c>
      <c r="FJ410" s="39" t="e">
        <f t="shared" si="1193"/>
        <v>#N/A</v>
      </c>
      <c r="FK410" s="26" t="e">
        <f t="shared" si="1194"/>
        <v>#N/A</v>
      </c>
      <c r="FL410" s="26" t="e">
        <f t="shared" si="1195"/>
        <v>#N/A</v>
      </c>
      <c r="FM410" s="1300"/>
      <c r="FN410" s="656"/>
      <c r="FO410" s="28" t="e">
        <f t="shared" si="1196"/>
        <v>#N/A</v>
      </c>
      <c r="FP410" s="28" t="e">
        <f t="shared" si="1197"/>
        <v>#N/A</v>
      </c>
      <c r="FQ410" s="28" t="e">
        <f t="shared" si="1198"/>
        <v>#N/A</v>
      </c>
      <c r="FR410" s="1305"/>
      <c r="FS410" s="698"/>
      <c r="FT410" s="10" t="e">
        <f t="shared" si="1199"/>
        <v>#N/A</v>
      </c>
      <c r="FU410" s="28" t="e">
        <f t="shared" si="1200"/>
        <v>#N/A</v>
      </c>
      <c r="FV410" s="28" t="e">
        <f t="shared" si="1201"/>
        <v>#N/A</v>
      </c>
      <c r="FW410" s="1305"/>
      <c r="FX410" s="698"/>
      <c r="FY410" s="658" t="e">
        <f t="shared" si="1202"/>
        <v>#N/A</v>
      </c>
      <c r="FZ410" s="126" t="e">
        <f t="shared" si="1203"/>
        <v>#N/A</v>
      </c>
      <c r="GA410" s="126" t="e">
        <f t="shared" si="1204"/>
        <v>#N/A</v>
      </c>
      <c r="GB410" s="787"/>
      <c r="GC410" s="1314"/>
      <c r="GD410" s="674" t="e">
        <f t="shared" si="1205"/>
        <v>#N/A</v>
      </c>
      <c r="GE410" s="675" t="e">
        <f t="shared" si="1206"/>
        <v>#N/A</v>
      </c>
      <c r="GF410" s="675" t="e">
        <f t="shared" si="1207"/>
        <v>#N/A</v>
      </c>
      <c r="GG410" s="703"/>
      <c r="GH410" s="705"/>
      <c r="GI410" s="688" t="e">
        <f t="shared" si="1208"/>
        <v>#N/A</v>
      </c>
      <c r="GJ410" s="688" t="e">
        <f t="shared" si="1209"/>
        <v>#N/A</v>
      </c>
      <c r="GK410" s="688" t="e">
        <f t="shared" si="1210"/>
        <v>#N/A</v>
      </c>
      <c r="GL410" s="703"/>
      <c r="GM410" s="705"/>
      <c r="GN410" s="689" t="e">
        <f t="shared" si="1211"/>
        <v>#N/A</v>
      </c>
      <c r="GO410" s="688" t="e">
        <f t="shared" si="1212"/>
        <v>#N/A</v>
      </c>
      <c r="GP410" s="688" t="e">
        <f t="shared" si="1213"/>
        <v>#N/A</v>
      </c>
      <c r="GQ410" s="703"/>
      <c r="GR410" s="705"/>
      <c r="GS410" s="689" t="e">
        <f t="shared" si="1214"/>
        <v>#N/A</v>
      </c>
      <c r="GT410" s="688" t="e">
        <f t="shared" si="1215"/>
        <v>#N/A</v>
      </c>
      <c r="GU410" s="688" t="e">
        <f t="shared" si="1216"/>
        <v>#N/A</v>
      </c>
      <c r="GV410" s="706"/>
      <c r="GW410" s="683"/>
      <c r="GX410" s="39" t="e">
        <f t="shared" si="1217"/>
        <v>#N/A</v>
      </c>
      <c r="GY410" s="26" t="e">
        <f t="shared" si="1218"/>
        <v>#N/A</v>
      </c>
      <c r="GZ410" s="26" t="e">
        <f t="shared" si="1219"/>
        <v>#N/A</v>
      </c>
      <c r="HA410" s="1300"/>
      <c r="HB410" s="656"/>
      <c r="HC410" s="28" t="e">
        <f t="shared" si="1220"/>
        <v>#N/A</v>
      </c>
      <c r="HD410" s="28" t="e">
        <f t="shared" si="1221"/>
        <v>#N/A</v>
      </c>
      <c r="HE410" s="28" t="e">
        <f t="shared" si="1222"/>
        <v>#N/A</v>
      </c>
      <c r="HF410" s="1305"/>
      <c r="HG410" s="698"/>
      <c r="HH410" s="10" t="e">
        <f t="shared" si="1223"/>
        <v>#N/A</v>
      </c>
      <c r="HI410" s="28" t="e">
        <f t="shared" si="1224"/>
        <v>#N/A</v>
      </c>
      <c r="HJ410" s="28" t="e">
        <f t="shared" si="1225"/>
        <v>#N/A</v>
      </c>
      <c r="HK410" s="1305"/>
      <c r="HL410" s="698"/>
      <c r="HM410" s="658" t="e">
        <f t="shared" si="1226"/>
        <v>#N/A</v>
      </c>
      <c r="HN410" s="126" t="e">
        <f t="shared" si="1227"/>
        <v>#N/A</v>
      </c>
      <c r="HO410" s="126" t="e">
        <f t="shared" si="1228"/>
        <v>#N/A</v>
      </c>
      <c r="HP410" s="787"/>
      <c r="HQ410" s="1314"/>
      <c r="HR410" s="674" t="e">
        <f t="shared" si="1232"/>
        <v>#N/A</v>
      </c>
      <c r="HS410" s="675" t="e">
        <f t="shared" si="1233"/>
        <v>#N/A</v>
      </c>
      <c r="HT410" s="675" t="e">
        <f t="shared" si="1234"/>
        <v>#N/A</v>
      </c>
      <c r="HU410" s="703"/>
      <c r="HV410" s="705"/>
      <c r="HW410" s="675" t="e">
        <f t="shared" si="1235"/>
        <v>#N/A</v>
      </c>
      <c r="HX410" s="675" t="e">
        <f t="shared" si="1236"/>
        <v>#N/A</v>
      </c>
      <c r="HY410" s="675" t="e">
        <f t="shared" si="1237"/>
        <v>#N/A</v>
      </c>
      <c r="HZ410" s="703"/>
      <c r="IA410" s="705"/>
      <c r="IB410" s="678" t="e">
        <f t="shared" si="1241"/>
        <v>#N/A</v>
      </c>
      <c r="IC410" s="675" t="e">
        <f t="shared" si="1242"/>
        <v>#N/A</v>
      </c>
      <c r="ID410" s="675" t="e">
        <f t="shared" si="1243"/>
        <v>#N/A</v>
      </c>
      <c r="IE410" s="703"/>
      <c r="IF410" s="705"/>
      <c r="IG410" s="678" t="e">
        <f t="shared" si="1244"/>
        <v>#N/A</v>
      </c>
      <c r="IH410" s="675" t="e">
        <f t="shared" si="1245"/>
        <v>#N/A</v>
      </c>
      <c r="II410" s="675" t="e">
        <f t="shared" si="1246"/>
        <v>#N/A</v>
      </c>
      <c r="IJ410" s="706"/>
      <c r="IK410" s="683"/>
      <c r="IL410" s="846" t="e">
        <f t="shared" si="1170"/>
        <v>#N/A</v>
      </c>
      <c r="IM410" s="848" t="e">
        <f t="shared" si="1171"/>
        <v>#N/A</v>
      </c>
      <c r="IN410" s="1252" t="e">
        <f t="shared" si="1172"/>
        <v>#N/A</v>
      </c>
      <c r="IO410" s="1253" t="e">
        <f t="shared" si="1173"/>
        <v>#N/A</v>
      </c>
      <c r="IP410" s="847" t="e">
        <f t="shared" si="1174"/>
        <v>#N/A</v>
      </c>
      <c r="IQ410" s="848" t="e">
        <f t="shared" si="1175"/>
        <v>#N/A</v>
      </c>
      <c r="IR410" s="1252" t="e">
        <f t="shared" si="1176"/>
        <v>#N/A</v>
      </c>
      <c r="IS410" s="1330" t="e">
        <f t="shared" si="1177"/>
        <v>#N/A</v>
      </c>
      <c r="IT410" s="846" t="e">
        <f t="shared" si="1161"/>
        <v>#N/A</v>
      </c>
      <c r="IU410" s="848" t="e">
        <f t="shared" si="1162"/>
        <v>#N/A</v>
      </c>
      <c r="IV410" s="1252" t="e">
        <f t="shared" si="1163"/>
        <v>#N/A</v>
      </c>
      <c r="IW410" s="1253" t="e">
        <f t="shared" si="1164"/>
        <v>#N/A</v>
      </c>
      <c r="IX410" s="847" t="e">
        <f t="shared" si="1165"/>
        <v>#N/A</v>
      </c>
      <c r="IY410" s="848" t="e">
        <f t="shared" si="1166"/>
        <v>#N/A</v>
      </c>
      <c r="IZ410" s="1252" t="e">
        <f t="shared" si="1167"/>
        <v>#N/A</v>
      </c>
      <c r="JA410" s="1330" t="e">
        <f t="shared" si="1168"/>
        <v>#N/A</v>
      </c>
      <c r="JB410" s="153"/>
      <c r="JC410" s="952"/>
      <c r="JD410" s="150"/>
      <c r="JE410" s="150"/>
      <c r="JF410" s="952"/>
      <c r="JG410" s="150"/>
      <c r="JH410" s="150"/>
      <c r="JI410" s="952"/>
      <c r="JJ410" s="150"/>
      <c r="JK410" s="150"/>
      <c r="JL410" s="958"/>
      <c r="JM410" s="150"/>
      <c r="JN410" s="150"/>
      <c r="JO410" s="846"/>
      <c r="JP410" s="852"/>
      <c r="JQ410" s="850"/>
      <c r="JR410" s="850"/>
      <c r="JS410" s="861"/>
      <c r="JT410" s="850"/>
      <c r="JU410" s="861"/>
      <c r="JV410" s="851"/>
      <c r="JW410" s="27"/>
      <c r="JX410" s="27"/>
      <c r="JY410" s="893"/>
      <c r="JZ410" s="27"/>
      <c r="KA410" s="27"/>
      <c r="KB410" s="707"/>
      <c r="KC410" s="846"/>
      <c r="KD410" s="975"/>
      <c r="KE410" s="27"/>
      <c r="KF410" s="27"/>
      <c r="KG410" s="893"/>
      <c r="KH410" s="27"/>
      <c r="KI410" s="27"/>
      <c r="KJ410" s="707"/>
      <c r="KK410" s="846"/>
      <c r="KL410" s="975"/>
      <c r="KM410" s="179"/>
      <c r="KN410" s="889"/>
      <c r="KO410" s="180"/>
      <c r="MA410" s="1352" t="e">
        <f t="shared" si="1238"/>
        <v>#N/A</v>
      </c>
      <c r="MB410" s="1352" t="e">
        <f t="shared" si="1239"/>
        <v>#N/A</v>
      </c>
    </row>
    <row r="411" spans="2:340" ht="18.75" customHeight="1">
      <c r="B411" s="13"/>
      <c r="C411" s="136"/>
      <c r="D411" s="14" t="e">
        <f t="shared" si="1250"/>
        <v>#N/A</v>
      </c>
      <c r="E411" s="31" t="e">
        <f t="shared" si="1180"/>
        <v>#N/A</v>
      </c>
      <c r="F411" s="40" t="e">
        <f t="shared" si="1181"/>
        <v>#N/A</v>
      </c>
      <c r="G411" s="27" t="e">
        <f t="shared" si="1182"/>
        <v>#N/A</v>
      </c>
      <c r="H411" s="27" t="e">
        <f t="shared" si="1183"/>
        <v>#N/A</v>
      </c>
      <c r="I411" s="702"/>
      <c r="J411" s="593"/>
      <c r="K411" s="14" t="e">
        <f t="shared" si="1184"/>
        <v>#N/A</v>
      </c>
      <c r="L411" s="31" t="e">
        <f t="shared" si="1185"/>
        <v>#N/A</v>
      </c>
      <c r="M411" s="40" t="e">
        <f t="shared" si="1229"/>
        <v>#N/A</v>
      </c>
      <c r="N411" s="27" t="e">
        <f t="shared" si="1186"/>
        <v>#N/A</v>
      </c>
      <c r="O411" s="27" t="e">
        <f t="shared" si="1187"/>
        <v>#N/A</v>
      </c>
      <c r="P411" s="27" t="e">
        <f t="shared" si="1188"/>
        <v>#N/A</v>
      </c>
      <c r="Q411" s="702"/>
      <c r="R411" s="593"/>
      <c r="S411" s="29"/>
      <c r="T411" s="29"/>
      <c r="U411" s="29"/>
      <c r="V411" s="29"/>
      <c r="W411" s="863"/>
      <c r="X411" s="592"/>
      <c r="Y411" s="14"/>
      <c r="Z411" s="27"/>
      <c r="AA411" s="27"/>
      <c r="AB411" s="27"/>
      <c r="AC411" s="702"/>
      <c r="AD411" s="593"/>
      <c r="AE411" s="14" t="e">
        <f t="shared" si="1247"/>
        <v>#N/A</v>
      </c>
      <c r="AF411" s="27" t="e">
        <f t="shared" si="1248"/>
        <v>#N/A</v>
      </c>
      <c r="AG411" s="221" t="e">
        <f t="shared" si="1249"/>
        <v>#N/A</v>
      </c>
      <c r="AH411" s="27"/>
      <c r="AI411" s="166"/>
      <c r="AJ411" s="16"/>
      <c r="AK411" s="29"/>
      <c r="AL411" s="29"/>
      <c r="AM411" s="29"/>
      <c r="AN411" s="863"/>
      <c r="AO411" s="592"/>
      <c r="AP411" s="14"/>
      <c r="AQ411" s="27"/>
      <c r="AR411" s="27"/>
      <c r="AS411" s="27"/>
      <c r="AT411" s="702"/>
      <c r="AU411" s="593"/>
      <c r="AV411" s="31"/>
      <c r="AW411" s="16"/>
      <c r="AX411" s="29"/>
      <c r="AY411" s="29"/>
      <c r="AZ411" s="29"/>
      <c r="BA411" s="863"/>
      <c r="BB411" s="902"/>
      <c r="BC411" s="234"/>
      <c r="BD411" s="232"/>
      <c r="BE411" s="232"/>
      <c r="BF411" s="904"/>
      <c r="BG411" s="905"/>
      <c r="BH411" s="15"/>
      <c r="BI411" s="29"/>
      <c r="BJ411" s="29"/>
      <c r="BK411" s="29"/>
      <c r="BL411" s="863"/>
      <c r="BM411" s="902"/>
      <c r="BN411" s="234"/>
      <c r="BO411" s="232"/>
      <c r="BP411" s="232"/>
      <c r="BQ411" s="904"/>
      <c r="BR411" s="905"/>
      <c r="BS411" s="15"/>
      <c r="BT411" s="29"/>
      <c r="BU411" s="29"/>
      <c r="BV411" s="29"/>
      <c r="BW411" s="863"/>
      <c r="BX411" s="902"/>
      <c r="BY411" s="234"/>
      <c r="BZ411" s="232"/>
      <c r="CA411" s="232"/>
      <c r="CB411" s="904"/>
      <c r="CC411" s="905"/>
      <c r="CD411" s="15"/>
      <c r="CE411" s="29"/>
      <c r="CF411" s="29"/>
      <c r="CG411" s="29"/>
      <c r="CH411" s="863"/>
      <c r="CI411" s="902"/>
      <c r="CJ411" s="234"/>
      <c r="CK411" s="232"/>
      <c r="CL411" s="232"/>
      <c r="CM411" s="911"/>
      <c r="CN411" s="912"/>
      <c r="CO411" s="15"/>
      <c r="CP411" s="232"/>
      <c r="CQ411" s="232"/>
      <c r="CR411" s="232"/>
      <c r="CS411" s="904"/>
      <c r="CT411" s="905"/>
      <c r="CU411" s="29"/>
      <c r="CV411" s="232"/>
      <c r="CW411" s="232"/>
      <c r="CX411" s="232"/>
      <c r="CY411" s="911"/>
      <c r="CZ411" s="912"/>
      <c r="DA411" s="15"/>
      <c r="DB411" s="232"/>
      <c r="DC411" s="232"/>
      <c r="DD411" s="232"/>
      <c r="DE411" s="904"/>
      <c r="DF411" s="915"/>
      <c r="DG411" s="40"/>
      <c r="DH411" s="27"/>
      <c r="DI411" s="27"/>
      <c r="DJ411" s="27"/>
      <c r="DK411" s="702"/>
      <c r="DL411" s="593"/>
      <c r="DM411" s="14"/>
      <c r="DN411" s="27"/>
      <c r="DO411" s="27"/>
      <c r="DP411" s="27"/>
      <c r="DQ411" s="702"/>
      <c r="DR411" s="663"/>
      <c r="DS411" s="40" t="e">
        <f t="shared" si="1189"/>
        <v>#N/A</v>
      </c>
      <c r="DT411" s="27" t="e">
        <f t="shared" si="1190"/>
        <v>#N/A</v>
      </c>
      <c r="DU411" s="27" t="e">
        <f t="shared" si="1191"/>
        <v>#N/A</v>
      </c>
      <c r="DV411" s="27" t="e">
        <f t="shared" si="1192"/>
        <v>#N/A</v>
      </c>
      <c r="DW411" s="702"/>
      <c r="DX411" s="663"/>
      <c r="DY411" s="270"/>
      <c r="DZ411" s="249"/>
      <c r="EA411" s="249"/>
      <c r="EB411" s="668"/>
      <c r="EC411" s="667"/>
      <c r="ED411" s="288"/>
      <c r="EE411" s="289"/>
      <c r="EF411" s="295"/>
      <c r="EG411" s="251"/>
      <c r="EH411" s="295"/>
      <c r="EI411" s="251"/>
      <c r="EJ411" s="256"/>
      <c r="EK411" s="257"/>
      <c r="EL411" s="257"/>
      <c r="EM411" s="668"/>
      <c r="EN411" s="665"/>
      <c r="EO411" s="253"/>
      <c r="EP411" s="254"/>
      <c r="EQ411" s="254"/>
      <c r="ER411" s="668"/>
      <c r="ES411" s="665"/>
      <c r="ET411" s="14"/>
      <c r="EU411" s="27"/>
      <c r="EV411" s="31"/>
      <c r="EW411" s="122"/>
      <c r="EX411" s="47"/>
      <c r="EY411" s="48"/>
      <c r="EZ411" s="49"/>
      <c r="FA411" s="50"/>
      <c r="FB411" s="51"/>
      <c r="FC411" s="153" t="e">
        <f t="shared" si="1169"/>
        <v>#N/A</v>
      </c>
      <c r="FD411" s="986" t="e">
        <f t="shared" si="1160"/>
        <v>#N/A</v>
      </c>
      <c r="FE411" s="993" t="e">
        <f t="shared" si="1178"/>
        <v>#N/A</v>
      </c>
      <c r="FF411" s="987" t="e">
        <f t="shared" si="1179"/>
        <v>#N/A</v>
      </c>
      <c r="FG411" s="246" t="e">
        <f t="shared" si="1240"/>
        <v>#N/A</v>
      </c>
      <c r="FH411" s="246" t="e">
        <f t="shared" si="1230"/>
        <v>#N/A</v>
      </c>
      <c r="FI411" s="246" t="e">
        <f t="shared" si="1231"/>
        <v>#N/A</v>
      </c>
      <c r="FJ411" s="39" t="e">
        <f t="shared" si="1193"/>
        <v>#N/A</v>
      </c>
      <c r="FK411" s="26" t="e">
        <f t="shared" si="1194"/>
        <v>#N/A</v>
      </c>
      <c r="FL411" s="26" t="e">
        <f t="shared" si="1195"/>
        <v>#N/A</v>
      </c>
      <c r="FM411" s="1300"/>
      <c r="FN411" s="656"/>
      <c r="FO411" s="28" t="e">
        <f t="shared" si="1196"/>
        <v>#N/A</v>
      </c>
      <c r="FP411" s="28" t="e">
        <f t="shared" si="1197"/>
        <v>#N/A</v>
      </c>
      <c r="FQ411" s="28" t="e">
        <f t="shared" si="1198"/>
        <v>#N/A</v>
      </c>
      <c r="FR411" s="1305"/>
      <c r="FS411" s="698"/>
      <c r="FT411" s="10" t="e">
        <f t="shared" si="1199"/>
        <v>#N/A</v>
      </c>
      <c r="FU411" s="28" t="e">
        <f t="shared" si="1200"/>
        <v>#N/A</v>
      </c>
      <c r="FV411" s="28" t="e">
        <f t="shared" si="1201"/>
        <v>#N/A</v>
      </c>
      <c r="FW411" s="1305"/>
      <c r="FX411" s="698"/>
      <c r="FY411" s="658" t="e">
        <f t="shared" si="1202"/>
        <v>#N/A</v>
      </c>
      <c r="FZ411" s="126" t="e">
        <f t="shared" si="1203"/>
        <v>#N/A</v>
      </c>
      <c r="GA411" s="126" t="e">
        <f t="shared" si="1204"/>
        <v>#N/A</v>
      </c>
      <c r="GB411" s="787"/>
      <c r="GC411" s="1314"/>
      <c r="GD411" s="674" t="e">
        <f t="shared" si="1205"/>
        <v>#N/A</v>
      </c>
      <c r="GE411" s="675" t="e">
        <f t="shared" si="1206"/>
        <v>#N/A</v>
      </c>
      <c r="GF411" s="675" t="e">
        <f t="shared" si="1207"/>
        <v>#N/A</v>
      </c>
      <c r="GG411" s="703"/>
      <c r="GH411" s="705"/>
      <c r="GI411" s="688" t="e">
        <f t="shared" si="1208"/>
        <v>#N/A</v>
      </c>
      <c r="GJ411" s="688" t="e">
        <f t="shared" si="1209"/>
        <v>#N/A</v>
      </c>
      <c r="GK411" s="688" t="e">
        <f t="shared" si="1210"/>
        <v>#N/A</v>
      </c>
      <c r="GL411" s="703"/>
      <c r="GM411" s="705"/>
      <c r="GN411" s="689" t="e">
        <f t="shared" si="1211"/>
        <v>#N/A</v>
      </c>
      <c r="GO411" s="688" t="e">
        <f t="shared" si="1212"/>
        <v>#N/A</v>
      </c>
      <c r="GP411" s="688" t="e">
        <f t="shared" si="1213"/>
        <v>#N/A</v>
      </c>
      <c r="GQ411" s="703"/>
      <c r="GR411" s="705"/>
      <c r="GS411" s="689" t="e">
        <f t="shared" si="1214"/>
        <v>#N/A</v>
      </c>
      <c r="GT411" s="688" t="e">
        <f t="shared" si="1215"/>
        <v>#N/A</v>
      </c>
      <c r="GU411" s="688" t="e">
        <f t="shared" si="1216"/>
        <v>#N/A</v>
      </c>
      <c r="GV411" s="706"/>
      <c r="GW411" s="683"/>
      <c r="GX411" s="39" t="e">
        <f t="shared" si="1217"/>
        <v>#N/A</v>
      </c>
      <c r="GY411" s="26" t="e">
        <f t="shared" si="1218"/>
        <v>#N/A</v>
      </c>
      <c r="GZ411" s="26" t="e">
        <f t="shared" si="1219"/>
        <v>#N/A</v>
      </c>
      <c r="HA411" s="1300"/>
      <c r="HB411" s="656"/>
      <c r="HC411" s="28" t="e">
        <f t="shared" si="1220"/>
        <v>#N/A</v>
      </c>
      <c r="HD411" s="28" t="e">
        <f t="shared" si="1221"/>
        <v>#N/A</v>
      </c>
      <c r="HE411" s="28" t="e">
        <f t="shared" si="1222"/>
        <v>#N/A</v>
      </c>
      <c r="HF411" s="1305"/>
      <c r="HG411" s="698"/>
      <c r="HH411" s="10" t="e">
        <f t="shared" si="1223"/>
        <v>#N/A</v>
      </c>
      <c r="HI411" s="28" t="e">
        <f t="shared" si="1224"/>
        <v>#N/A</v>
      </c>
      <c r="HJ411" s="28" t="e">
        <f t="shared" si="1225"/>
        <v>#N/A</v>
      </c>
      <c r="HK411" s="1305"/>
      <c r="HL411" s="698"/>
      <c r="HM411" s="658" t="e">
        <f t="shared" si="1226"/>
        <v>#N/A</v>
      </c>
      <c r="HN411" s="126" t="e">
        <f t="shared" si="1227"/>
        <v>#N/A</v>
      </c>
      <c r="HO411" s="126" t="e">
        <f t="shared" si="1228"/>
        <v>#N/A</v>
      </c>
      <c r="HP411" s="787"/>
      <c r="HQ411" s="1314"/>
      <c r="HR411" s="674" t="e">
        <f t="shared" si="1232"/>
        <v>#N/A</v>
      </c>
      <c r="HS411" s="675" t="e">
        <f t="shared" si="1233"/>
        <v>#N/A</v>
      </c>
      <c r="HT411" s="675" t="e">
        <f t="shared" si="1234"/>
        <v>#N/A</v>
      </c>
      <c r="HU411" s="703"/>
      <c r="HV411" s="705"/>
      <c r="HW411" s="675" t="e">
        <f t="shared" si="1235"/>
        <v>#N/A</v>
      </c>
      <c r="HX411" s="675" t="e">
        <f t="shared" si="1236"/>
        <v>#N/A</v>
      </c>
      <c r="HY411" s="675" t="e">
        <f t="shared" si="1237"/>
        <v>#N/A</v>
      </c>
      <c r="HZ411" s="703"/>
      <c r="IA411" s="705"/>
      <c r="IB411" s="678" t="e">
        <f t="shared" si="1241"/>
        <v>#N/A</v>
      </c>
      <c r="IC411" s="675" t="e">
        <f t="shared" si="1242"/>
        <v>#N/A</v>
      </c>
      <c r="ID411" s="675" t="e">
        <f t="shared" si="1243"/>
        <v>#N/A</v>
      </c>
      <c r="IE411" s="703"/>
      <c r="IF411" s="705"/>
      <c r="IG411" s="678" t="e">
        <f t="shared" si="1244"/>
        <v>#N/A</v>
      </c>
      <c r="IH411" s="675" t="e">
        <f t="shared" si="1245"/>
        <v>#N/A</v>
      </c>
      <c r="II411" s="675" t="e">
        <f t="shared" si="1246"/>
        <v>#N/A</v>
      </c>
      <c r="IJ411" s="706"/>
      <c r="IK411" s="683"/>
      <c r="IL411" s="846" t="e">
        <f t="shared" si="1170"/>
        <v>#N/A</v>
      </c>
      <c r="IM411" s="848" t="e">
        <f t="shared" si="1171"/>
        <v>#N/A</v>
      </c>
      <c r="IN411" s="1252" t="e">
        <f t="shared" si="1172"/>
        <v>#N/A</v>
      </c>
      <c r="IO411" s="1253" t="e">
        <f t="shared" si="1173"/>
        <v>#N/A</v>
      </c>
      <c r="IP411" s="847" t="e">
        <f t="shared" si="1174"/>
        <v>#N/A</v>
      </c>
      <c r="IQ411" s="848" t="e">
        <f t="shared" si="1175"/>
        <v>#N/A</v>
      </c>
      <c r="IR411" s="1252" t="e">
        <f t="shared" si="1176"/>
        <v>#N/A</v>
      </c>
      <c r="IS411" s="1330" t="e">
        <f t="shared" si="1177"/>
        <v>#N/A</v>
      </c>
      <c r="IT411" s="846" t="e">
        <f t="shared" si="1161"/>
        <v>#N/A</v>
      </c>
      <c r="IU411" s="848" t="e">
        <f t="shared" si="1162"/>
        <v>#N/A</v>
      </c>
      <c r="IV411" s="1252" t="e">
        <f t="shared" si="1163"/>
        <v>#N/A</v>
      </c>
      <c r="IW411" s="1253" t="e">
        <f t="shared" si="1164"/>
        <v>#N/A</v>
      </c>
      <c r="IX411" s="847" t="e">
        <f t="shared" si="1165"/>
        <v>#N/A</v>
      </c>
      <c r="IY411" s="848" t="e">
        <f t="shared" si="1166"/>
        <v>#N/A</v>
      </c>
      <c r="IZ411" s="1252" t="e">
        <f t="shared" si="1167"/>
        <v>#N/A</v>
      </c>
      <c r="JA411" s="1330" t="e">
        <f t="shared" si="1168"/>
        <v>#N/A</v>
      </c>
      <c r="JB411" s="153"/>
      <c r="JC411" s="952"/>
      <c r="JD411" s="150"/>
      <c r="JE411" s="150"/>
      <c r="JF411" s="952"/>
      <c r="JG411" s="150"/>
      <c r="JH411" s="150"/>
      <c r="JI411" s="952"/>
      <c r="JJ411" s="150"/>
      <c r="JK411" s="150"/>
      <c r="JL411" s="958"/>
      <c r="JM411" s="150"/>
      <c r="JN411" s="150"/>
      <c r="JO411" s="846"/>
      <c r="JP411" s="852"/>
      <c r="JQ411" s="850"/>
      <c r="JR411" s="850"/>
      <c r="JS411" s="861"/>
      <c r="JT411" s="850"/>
      <c r="JU411" s="861"/>
      <c r="JV411" s="851"/>
      <c r="JW411" s="27"/>
      <c r="JX411" s="27"/>
      <c r="JY411" s="893"/>
      <c r="JZ411" s="27"/>
      <c r="KA411" s="27"/>
      <c r="KB411" s="707"/>
      <c r="KC411" s="846"/>
      <c r="KD411" s="975"/>
      <c r="KE411" s="27"/>
      <c r="KF411" s="27"/>
      <c r="KG411" s="893"/>
      <c r="KH411" s="27"/>
      <c r="KI411" s="27"/>
      <c r="KJ411" s="707"/>
      <c r="KK411" s="846"/>
      <c r="KL411" s="975"/>
      <c r="KM411" s="179"/>
      <c r="KN411" s="889"/>
      <c r="KO411" s="180"/>
      <c r="MA411" s="1352" t="e">
        <f t="shared" si="1238"/>
        <v>#N/A</v>
      </c>
      <c r="MB411" s="1352" t="e">
        <f t="shared" si="1239"/>
        <v>#N/A</v>
      </c>
    </row>
    <row r="412" spans="2:340" ht="18.75" customHeight="1">
      <c r="B412" s="13"/>
      <c r="C412" s="136"/>
      <c r="D412" s="14" t="e">
        <f t="shared" si="1250"/>
        <v>#N/A</v>
      </c>
      <c r="E412" s="31" t="e">
        <f t="shared" si="1180"/>
        <v>#N/A</v>
      </c>
      <c r="F412" s="40" t="e">
        <f t="shared" si="1181"/>
        <v>#N/A</v>
      </c>
      <c r="G412" s="27" t="e">
        <f t="shared" si="1182"/>
        <v>#N/A</v>
      </c>
      <c r="H412" s="27" t="e">
        <f t="shared" si="1183"/>
        <v>#N/A</v>
      </c>
      <c r="I412" s="702"/>
      <c r="J412" s="593"/>
      <c r="K412" s="14" t="e">
        <f t="shared" si="1184"/>
        <v>#N/A</v>
      </c>
      <c r="L412" s="31" t="e">
        <f t="shared" si="1185"/>
        <v>#N/A</v>
      </c>
      <c r="M412" s="40" t="e">
        <f t="shared" si="1229"/>
        <v>#N/A</v>
      </c>
      <c r="N412" s="27" t="e">
        <f t="shared" si="1186"/>
        <v>#N/A</v>
      </c>
      <c r="O412" s="27" t="e">
        <f t="shared" si="1187"/>
        <v>#N/A</v>
      </c>
      <c r="P412" s="27" t="e">
        <f t="shared" si="1188"/>
        <v>#N/A</v>
      </c>
      <c r="Q412" s="702"/>
      <c r="R412" s="593"/>
      <c r="S412" s="29"/>
      <c r="T412" s="29"/>
      <c r="U412" s="29"/>
      <c r="V412" s="29"/>
      <c r="W412" s="863"/>
      <c r="X412" s="592"/>
      <c r="Y412" s="14"/>
      <c r="Z412" s="27"/>
      <c r="AA412" s="27"/>
      <c r="AB412" s="27"/>
      <c r="AC412" s="702"/>
      <c r="AD412" s="593"/>
      <c r="AE412" s="14" t="e">
        <f t="shared" si="1247"/>
        <v>#N/A</v>
      </c>
      <c r="AF412" s="27" t="e">
        <f t="shared" si="1248"/>
        <v>#N/A</v>
      </c>
      <c r="AG412" s="221" t="e">
        <f t="shared" si="1249"/>
        <v>#N/A</v>
      </c>
      <c r="AH412" s="27"/>
      <c r="AI412" s="166"/>
      <c r="AJ412" s="16"/>
      <c r="AK412" s="29"/>
      <c r="AL412" s="29"/>
      <c r="AM412" s="29"/>
      <c r="AN412" s="863"/>
      <c r="AO412" s="592"/>
      <c r="AP412" s="14"/>
      <c r="AQ412" s="27"/>
      <c r="AR412" s="27"/>
      <c r="AS412" s="27"/>
      <c r="AT412" s="702"/>
      <c r="AU412" s="593"/>
      <c r="AV412" s="31"/>
      <c r="AW412" s="16"/>
      <c r="AX412" s="29"/>
      <c r="AY412" s="29"/>
      <c r="AZ412" s="29"/>
      <c r="BA412" s="863"/>
      <c r="BB412" s="902"/>
      <c r="BC412" s="234"/>
      <c r="BD412" s="232"/>
      <c r="BE412" s="232"/>
      <c r="BF412" s="904"/>
      <c r="BG412" s="905"/>
      <c r="BH412" s="15"/>
      <c r="BI412" s="29"/>
      <c r="BJ412" s="29"/>
      <c r="BK412" s="29"/>
      <c r="BL412" s="863"/>
      <c r="BM412" s="902"/>
      <c r="BN412" s="234"/>
      <c r="BO412" s="232"/>
      <c r="BP412" s="232"/>
      <c r="BQ412" s="904"/>
      <c r="BR412" s="905"/>
      <c r="BS412" s="15"/>
      <c r="BT412" s="29"/>
      <c r="BU412" s="29"/>
      <c r="BV412" s="29"/>
      <c r="BW412" s="863"/>
      <c r="BX412" s="902"/>
      <c r="BY412" s="234"/>
      <c r="BZ412" s="232"/>
      <c r="CA412" s="232"/>
      <c r="CB412" s="904"/>
      <c r="CC412" s="905"/>
      <c r="CD412" s="15"/>
      <c r="CE412" s="29"/>
      <c r="CF412" s="29"/>
      <c r="CG412" s="29"/>
      <c r="CH412" s="863"/>
      <c r="CI412" s="902"/>
      <c r="CJ412" s="234"/>
      <c r="CK412" s="232"/>
      <c r="CL412" s="232"/>
      <c r="CM412" s="911"/>
      <c r="CN412" s="912"/>
      <c r="CO412" s="15"/>
      <c r="CP412" s="232"/>
      <c r="CQ412" s="232"/>
      <c r="CR412" s="232"/>
      <c r="CS412" s="904"/>
      <c r="CT412" s="905"/>
      <c r="CU412" s="29"/>
      <c r="CV412" s="232"/>
      <c r="CW412" s="232"/>
      <c r="CX412" s="232"/>
      <c r="CY412" s="911"/>
      <c r="CZ412" s="912"/>
      <c r="DA412" s="15"/>
      <c r="DB412" s="232"/>
      <c r="DC412" s="232"/>
      <c r="DD412" s="232"/>
      <c r="DE412" s="904"/>
      <c r="DF412" s="915"/>
      <c r="DG412" s="40"/>
      <c r="DH412" s="27"/>
      <c r="DI412" s="27"/>
      <c r="DJ412" s="27"/>
      <c r="DK412" s="702"/>
      <c r="DL412" s="593"/>
      <c r="DM412" s="14"/>
      <c r="DN412" s="27"/>
      <c r="DO412" s="27"/>
      <c r="DP412" s="27"/>
      <c r="DQ412" s="702"/>
      <c r="DR412" s="663"/>
      <c r="DS412" s="40" t="e">
        <f t="shared" si="1189"/>
        <v>#N/A</v>
      </c>
      <c r="DT412" s="27" t="e">
        <f t="shared" si="1190"/>
        <v>#N/A</v>
      </c>
      <c r="DU412" s="27" t="e">
        <f t="shared" si="1191"/>
        <v>#N/A</v>
      </c>
      <c r="DV412" s="27" t="e">
        <f t="shared" si="1192"/>
        <v>#N/A</v>
      </c>
      <c r="DW412" s="702"/>
      <c r="DX412" s="663"/>
      <c r="DY412" s="270"/>
      <c r="DZ412" s="249"/>
      <c r="EA412" s="249"/>
      <c r="EB412" s="668"/>
      <c r="EC412" s="667"/>
      <c r="ED412" s="288"/>
      <c r="EE412" s="289"/>
      <c r="EF412" s="295"/>
      <c r="EG412" s="251"/>
      <c r="EH412" s="295"/>
      <c r="EI412" s="251"/>
      <c r="EJ412" s="256"/>
      <c r="EK412" s="257"/>
      <c r="EL412" s="257"/>
      <c r="EM412" s="668"/>
      <c r="EN412" s="665"/>
      <c r="EO412" s="253"/>
      <c r="EP412" s="254"/>
      <c r="EQ412" s="254"/>
      <c r="ER412" s="668"/>
      <c r="ES412" s="665"/>
      <c r="ET412" s="14"/>
      <c r="EU412" s="27"/>
      <c r="EV412" s="31"/>
      <c r="EW412" s="122"/>
      <c r="EX412" s="47"/>
      <c r="EY412" s="48"/>
      <c r="EZ412" s="49"/>
      <c r="FA412" s="50"/>
      <c r="FB412" s="51"/>
      <c r="FC412" s="153" t="e">
        <f t="shared" si="1169"/>
        <v>#N/A</v>
      </c>
      <c r="FD412" s="986" t="e">
        <f t="shared" si="1160"/>
        <v>#N/A</v>
      </c>
      <c r="FE412" s="993" t="e">
        <f t="shared" si="1178"/>
        <v>#N/A</v>
      </c>
      <c r="FF412" s="987" t="e">
        <f t="shared" si="1179"/>
        <v>#N/A</v>
      </c>
      <c r="FG412" s="246" t="e">
        <f t="shared" si="1240"/>
        <v>#N/A</v>
      </c>
      <c r="FH412" s="246" t="e">
        <f t="shared" si="1230"/>
        <v>#N/A</v>
      </c>
      <c r="FI412" s="246" t="e">
        <f t="shared" si="1231"/>
        <v>#N/A</v>
      </c>
      <c r="FJ412" s="39" t="e">
        <f t="shared" si="1193"/>
        <v>#N/A</v>
      </c>
      <c r="FK412" s="26" t="e">
        <f t="shared" si="1194"/>
        <v>#N/A</v>
      </c>
      <c r="FL412" s="26" t="e">
        <f t="shared" si="1195"/>
        <v>#N/A</v>
      </c>
      <c r="FM412" s="1300"/>
      <c r="FN412" s="656"/>
      <c r="FO412" s="28" t="e">
        <f t="shared" si="1196"/>
        <v>#N/A</v>
      </c>
      <c r="FP412" s="28" t="e">
        <f t="shared" si="1197"/>
        <v>#N/A</v>
      </c>
      <c r="FQ412" s="28" t="e">
        <f t="shared" si="1198"/>
        <v>#N/A</v>
      </c>
      <c r="FR412" s="1305"/>
      <c r="FS412" s="698"/>
      <c r="FT412" s="10" t="e">
        <f t="shared" si="1199"/>
        <v>#N/A</v>
      </c>
      <c r="FU412" s="28" t="e">
        <f t="shared" si="1200"/>
        <v>#N/A</v>
      </c>
      <c r="FV412" s="28" t="e">
        <f t="shared" si="1201"/>
        <v>#N/A</v>
      </c>
      <c r="FW412" s="1305"/>
      <c r="FX412" s="698"/>
      <c r="FY412" s="658" t="e">
        <f t="shared" si="1202"/>
        <v>#N/A</v>
      </c>
      <c r="FZ412" s="126" t="e">
        <f t="shared" si="1203"/>
        <v>#N/A</v>
      </c>
      <c r="GA412" s="126" t="e">
        <f t="shared" si="1204"/>
        <v>#N/A</v>
      </c>
      <c r="GB412" s="787"/>
      <c r="GC412" s="1314"/>
      <c r="GD412" s="674" t="e">
        <f t="shared" si="1205"/>
        <v>#N/A</v>
      </c>
      <c r="GE412" s="675" t="e">
        <f t="shared" si="1206"/>
        <v>#N/A</v>
      </c>
      <c r="GF412" s="675" t="e">
        <f t="shared" si="1207"/>
        <v>#N/A</v>
      </c>
      <c r="GG412" s="703"/>
      <c r="GH412" s="705"/>
      <c r="GI412" s="688" t="e">
        <f t="shared" si="1208"/>
        <v>#N/A</v>
      </c>
      <c r="GJ412" s="688" t="e">
        <f t="shared" si="1209"/>
        <v>#N/A</v>
      </c>
      <c r="GK412" s="688" t="e">
        <f t="shared" si="1210"/>
        <v>#N/A</v>
      </c>
      <c r="GL412" s="703"/>
      <c r="GM412" s="705"/>
      <c r="GN412" s="689" t="e">
        <f t="shared" si="1211"/>
        <v>#N/A</v>
      </c>
      <c r="GO412" s="688" t="e">
        <f t="shared" si="1212"/>
        <v>#N/A</v>
      </c>
      <c r="GP412" s="688" t="e">
        <f t="shared" si="1213"/>
        <v>#N/A</v>
      </c>
      <c r="GQ412" s="703"/>
      <c r="GR412" s="705"/>
      <c r="GS412" s="689" t="e">
        <f t="shared" si="1214"/>
        <v>#N/A</v>
      </c>
      <c r="GT412" s="688" t="e">
        <f t="shared" si="1215"/>
        <v>#N/A</v>
      </c>
      <c r="GU412" s="688" t="e">
        <f t="shared" si="1216"/>
        <v>#N/A</v>
      </c>
      <c r="GV412" s="706"/>
      <c r="GW412" s="683"/>
      <c r="GX412" s="39" t="e">
        <f t="shared" si="1217"/>
        <v>#N/A</v>
      </c>
      <c r="GY412" s="26" t="e">
        <f t="shared" si="1218"/>
        <v>#N/A</v>
      </c>
      <c r="GZ412" s="26" t="e">
        <f t="shared" si="1219"/>
        <v>#N/A</v>
      </c>
      <c r="HA412" s="1300"/>
      <c r="HB412" s="656"/>
      <c r="HC412" s="28" t="e">
        <f t="shared" si="1220"/>
        <v>#N/A</v>
      </c>
      <c r="HD412" s="28" t="e">
        <f t="shared" si="1221"/>
        <v>#N/A</v>
      </c>
      <c r="HE412" s="28" t="e">
        <f t="shared" si="1222"/>
        <v>#N/A</v>
      </c>
      <c r="HF412" s="1305"/>
      <c r="HG412" s="698"/>
      <c r="HH412" s="10" t="e">
        <f t="shared" si="1223"/>
        <v>#N/A</v>
      </c>
      <c r="HI412" s="28" t="e">
        <f t="shared" si="1224"/>
        <v>#N/A</v>
      </c>
      <c r="HJ412" s="28" t="e">
        <f t="shared" si="1225"/>
        <v>#N/A</v>
      </c>
      <c r="HK412" s="1305"/>
      <c r="HL412" s="698"/>
      <c r="HM412" s="658" t="e">
        <f t="shared" si="1226"/>
        <v>#N/A</v>
      </c>
      <c r="HN412" s="126" t="e">
        <f t="shared" si="1227"/>
        <v>#N/A</v>
      </c>
      <c r="HO412" s="126" t="e">
        <f t="shared" si="1228"/>
        <v>#N/A</v>
      </c>
      <c r="HP412" s="787"/>
      <c r="HQ412" s="1314"/>
      <c r="HR412" s="674" t="e">
        <f t="shared" si="1232"/>
        <v>#N/A</v>
      </c>
      <c r="HS412" s="675" t="e">
        <f t="shared" si="1233"/>
        <v>#N/A</v>
      </c>
      <c r="HT412" s="675" t="e">
        <f t="shared" si="1234"/>
        <v>#N/A</v>
      </c>
      <c r="HU412" s="703"/>
      <c r="HV412" s="705"/>
      <c r="HW412" s="675" t="e">
        <f t="shared" si="1235"/>
        <v>#N/A</v>
      </c>
      <c r="HX412" s="675" t="e">
        <f t="shared" si="1236"/>
        <v>#N/A</v>
      </c>
      <c r="HY412" s="675" t="e">
        <f t="shared" si="1237"/>
        <v>#N/A</v>
      </c>
      <c r="HZ412" s="703"/>
      <c r="IA412" s="705"/>
      <c r="IB412" s="678" t="e">
        <f t="shared" si="1241"/>
        <v>#N/A</v>
      </c>
      <c r="IC412" s="675" t="e">
        <f t="shared" si="1242"/>
        <v>#N/A</v>
      </c>
      <c r="ID412" s="675" t="e">
        <f t="shared" si="1243"/>
        <v>#N/A</v>
      </c>
      <c r="IE412" s="703"/>
      <c r="IF412" s="705"/>
      <c r="IG412" s="678" t="e">
        <f t="shared" si="1244"/>
        <v>#N/A</v>
      </c>
      <c r="IH412" s="675" t="e">
        <f t="shared" si="1245"/>
        <v>#N/A</v>
      </c>
      <c r="II412" s="675" t="e">
        <f t="shared" si="1246"/>
        <v>#N/A</v>
      </c>
      <c r="IJ412" s="706"/>
      <c r="IK412" s="683"/>
      <c r="IL412" s="846" t="e">
        <f t="shared" si="1170"/>
        <v>#N/A</v>
      </c>
      <c r="IM412" s="848" t="e">
        <f t="shared" si="1171"/>
        <v>#N/A</v>
      </c>
      <c r="IN412" s="1252" t="e">
        <f t="shared" si="1172"/>
        <v>#N/A</v>
      </c>
      <c r="IO412" s="1253" t="e">
        <f t="shared" si="1173"/>
        <v>#N/A</v>
      </c>
      <c r="IP412" s="847" t="e">
        <f t="shared" si="1174"/>
        <v>#N/A</v>
      </c>
      <c r="IQ412" s="848" t="e">
        <f t="shared" si="1175"/>
        <v>#N/A</v>
      </c>
      <c r="IR412" s="1252" t="e">
        <f t="shared" si="1176"/>
        <v>#N/A</v>
      </c>
      <c r="IS412" s="1330" t="e">
        <f t="shared" si="1177"/>
        <v>#N/A</v>
      </c>
      <c r="IT412" s="846" t="e">
        <f t="shared" si="1161"/>
        <v>#N/A</v>
      </c>
      <c r="IU412" s="848" t="e">
        <f t="shared" si="1162"/>
        <v>#N/A</v>
      </c>
      <c r="IV412" s="1252" t="e">
        <f t="shared" si="1163"/>
        <v>#N/A</v>
      </c>
      <c r="IW412" s="1253" t="e">
        <f t="shared" si="1164"/>
        <v>#N/A</v>
      </c>
      <c r="IX412" s="847" t="e">
        <f t="shared" si="1165"/>
        <v>#N/A</v>
      </c>
      <c r="IY412" s="848" t="e">
        <f t="shared" si="1166"/>
        <v>#N/A</v>
      </c>
      <c r="IZ412" s="1252" t="e">
        <f t="shared" si="1167"/>
        <v>#N/A</v>
      </c>
      <c r="JA412" s="1330" t="e">
        <f t="shared" si="1168"/>
        <v>#N/A</v>
      </c>
      <c r="JB412" s="153"/>
      <c r="JC412" s="952"/>
      <c r="JD412" s="150"/>
      <c r="JE412" s="150"/>
      <c r="JF412" s="952"/>
      <c r="JG412" s="150"/>
      <c r="JH412" s="150"/>
      <c r="JI412" s="952"/>
      <c r="JJ412" s="150"/>
      <c r="JK412" s="150"/>
      <c r="JL412" s="958"/>
      <c r="JM412" s="150"/>
      <c r="JN412" s="150"/>
      <c r="JO412" s="846"/>
      <c r="JP412" s="852"/>
      <c r="JQ412" s="850"/>
      <c r="JR412" s="850"/>
      <c r="JS412" s="861"/>
      <c r="JT412" s="850"/>
      <c r="JU412" s="861"/>
      <c r="JV412" s="851"/>
      <c r="JW412" s="27"/>
      <c r="JX412" s="27"/>
      <c r="JY412" s="893"/>
      <c r="JZ412" s="27"/>
      <c r="KA412" s="27"/>
      <c r="KB412" s="707"/>
      <c r="KC412" s="846"/>
      <c r="KD412" s="975"/>
      <c r="KE412" s="27"/>
      <c r="KF412" s="27"/>
      <c r="KG412" s="893"/>
      <c r="KH412" s="27"/>
      <c r="KI412" s="27"/>
      <c r="KJ412" s="707"/>
      <c r="KK412" s="846"/>
      <c r="KL412" s="975"/>
      <c r="KM412" s="179"/>
      <c r="KN412" s="889"/>
      <c r="KO412" s="180"/>
      <c r="MA412" s="1352" t="e">
        <f t="shared" si="1238"/>
        <v>#N/A</v>
      </c>
      <c r="MB412" s="1352" t="e">
        <f t="shared" si="1239"/>
        <v>#N/A</v>
      </c>
    </row>
    <row r="413" spans="2:340" ht="18.75" customHeight="1">
      <c r="B413" s="13"/>
      <c r="C413" s="136"/>
      <c r="D413" s="14" t="e">
        <f t="shared" si="1250"/>
        <v>#N/A</v>
      </c>
      <c r="E413" s="31" t="e">
        <f t="shared" si="1180"/>
        <v>#N/A</v>
      </c>
      <c r="F413" s="40" t="e">
        <f t="shared" si="1181"/>
        <v>#N/A</v>
      </c>
      <c r="G413" s="27" t="e">
        <f t="shared" si="1182"/>
        <v>#N/A</v>
      </c>
      <c r="H413" s="27" t="e">
        <f t="shared" si="1183"/>
        <v>#N/A</v>
      </c>
      <c r="I413" s="702"/>
      <c r="J413" s="593"/>
      <c r="K413" s="14" t="e">
        <f t="shared" si="1184"/>
        <v>#N/A</v>
      </c>
      <c r="L413" s="31" t="e">
        <f t="shared" si="1185"/>
        <v>#N/A</v>
      </c>
      <c r="M413" s="40" t="e">
        <f t="shared" si="1229"/>
        <v>#N/A</v>
      </c>
      <c r="N413" s="27" t="e">
        <f t="shared" si="1186"/>
        <v>#N/A</v>
      </c>
      <c r="O413" s="27" t="e">
        <f t="shared" si="1187"/>
        <v>#N/A</v>
      </c>
      <c r="P413" s="27" t="e">
        <f t="shared" si="1188"/>
        <v>#N/A</v>
      </c>
      <c r="Q413" s="702"/>
      <c r="R413" s="593"/>
      <c r="S413" s="29"/>
      <c r="T413" s="29"/>
      <c r="U413" s="29"/>
      <c r="V413" s="29"/>
      <c r="W413" s="863"/>
      <c r="X413" s="592"/>
      <c r="Y413" s="14"/>
      <c r="Z413" s="27"/>
      <c r="AA413" s="27"/>
      <c r="AB413" s="27"/>
      <c r="AC413" s="702"/>
      <c r="AD413" s="593"/>
      <c r="AE413" s="14" t="e">
        <f t="shared" si="1247"/>
        <v>#N/A</v>
      </c>
      <c r="AF413" s="27" t="e">
        <f t="shared" si="1248"/>
        <v>#N/A</v>
      </c>
      <c r="AG413" s="221" t="e">
        <f t="shared" si="1249"/>
        <v>#N/A</v>
      </c>
      <c r="AH413" s="27"/>
      <c r="AI413" s="166"/>
      <c r="AJ413" s="16"/>
      <c r="AK413" s="29"/>
      <c r="AL413" s="29"/>
      <c r="AM413" s="29"/>
      <c r="AN413" s="863"/>
      <c r="AO413" s="592"/>
      <c r="AP413" s="14"/>
      <c r="AQ413" s="27"/>
      <c r="AR413" s="27"/>
      <c r="AS413" s="27"/>
      <c r="AT413" s="702"/>
      <c r="AU413" s="593"/>
      <c r="AV413" s="31"/>
      <c r="AW413" s="16"/>
      <c r="AX413" s="29"/>
      <c r="AY413" s="29"/>
      <c r="AZ413" s="29"/>
      <c r="BA413" s="863"/>
      <c r="BB413" s="902"/>
      <c r="BC413" s="234"/>
      <c r="BD413" s="232"/>
      <c r="BE413" s="232"/>
      <c r="BF413" s="904"/>
      <c r="BG413" s="905"/>
      <c r="BH413" s="15"/>
      <c r="BI413" s="29"/>
      <c r="BJ413" s="29"/>
      <c r="BK413" s="29"/>
      <c r="BL413" s="863"/>
      <c r="BM413" s="902"/>
      <c r="BN413" s="234"/>
      <c r="BO413" s="232"/>
      <c r="BP413" s="232"/>
      <c r="BQ413" s="904"/>
      <c r="BR413" s="905"/>
      <c r="BS413" s="15"/>
      <c r="BT413" s="29"/>
      <c r="BU413" s="29"/>
      <c r="BV413" s="29"/>
      <c r="BW413" s="863"/>
      <c r="BX413" s="902"/>
      <c r="BY413" s="234"/>
      <c r="BZ413" s="232"/>
      <c r="CA413" s="232"/>
      <c r="CB413" s="904"/>
      <c r="CC413" s="905"/>
      <c r="CD413" s="15"/>
      <c r="CE413" s="29"/>
      <c r="CF413" s="29"/>
      <c r="CG413" s="29"/>
      <c r="CH413" s="863"/>
      <c r="CI413" s="902"/>
      <c r="CJ413" s="234"/>
      <c r="CK413" s="232"/>
      <c r="CL413" s="232"/>
      <c r="CM413" s="911"/>
      <c r="CN413" s="912"/>
      <c r="CO413" s="15"/>
      <c r="CP413" s="232"/>
      <c r="CQ413" s="232"/>
      <c r="CR413" s="232"/>
      <c r="CS413" s="904"/>
      <c r="CT413" s="905"/>
      <c r="CU413" s="29"/>
      <c r="CV413" s="232"/>
      <c r="CW413" s="232"/>
      <c r="CX413" s="232"/>
      <c r="CY413" s="911"/>
      <c r="CZ413" s="912"/>
      <c r="DA413" s="15"/>
      <c r="DB413" s="232"/>
      <c r="DC413" s="232"/>
      <c r="DD413" s="232"/>
      <c r="DE413" s="904"/>
      <c r="DF413" s="915"/>
      <c r="DG413" s="40"/>
      <c r="DH413" s="27"/>
      <c r="DI413" s="27"/>
      <c r="DJ413" s="27"/>
      <c r="DK413" s="702"/>
      <c r="DL413" s="593"/>
      <c r="DM413" s="14"/>
      <c r="DN413" s="27"/>
      <c r="DO413" s="27"/>
      <c r="DP413" s="27"/>
      <c r="DQ413" s="702"/>
      <c r="DR413" s="663"/>
      <c r="DS413" s="40" t="e">
        <f t="shared" si="1189"/>
        <v>#N/A</v>
      </c>
      <c r="DT413" s="27" t="e">
        <f t="shared" si="1190"/>
        <v>#N/A</v>
      </c>
      <c r="DU413" s="27" t="e">
        <f t="shared" si="1191"/>
        <v>#N/A</v>
      </c>
      <c r="DV413" s="27" t="e">
        <f t="shared" si="1192"/>
        <v>#N/A</v>
      </c>
      <c r="DW413" s="702"/>
      <c r="DX413" s="663"/>
      <c r="DY413" s="270"/>
      <c r="DZ413" s="249"/>
      <c r="EA413" s="249"/>
      <c r="EB413" s="668"/>
      <c r="EC413" s="667"/>
      <c r="ED413" s="288"/>
      <c r="EE413" s="289"/>
      <c r="EF413" s="295"/>
      <c r="EG413" s="251"/>
      <c r="EH413" s="295"/>
      <c r="EI413" s="251"/>
      <c r="EJ413" s="256"/>
      <c r="EK413" s="257"/>
      <c r="EL413" s="257"/>
      <c r="EM413" s="668"/>
      <c r="EN413" s="665"/>
      <c r="EO413" s="253"/>
      <c r="EP413" s="254"/>
      <c r="EQ413" s="254"/>
      <c r="ER413" s="668"/>
      <c r="ES413" s="665"/>
      <c r="ET413" s="14"/>
      <c r="EU413" s="27"/>
      <c r="EV413" s="31"/>
      <c r="EW413" s="122"/>
      <c r="EX413" s="47"/>
      <c r="EY413" s="48"/>
      <c r="EZ413" s="49"/>
      <c r="FA413" s="50"/>
      <c r="FB413" s="51"/>
      <c r="FC413" s="153" t="e">
        <f t="shared" si="1169"/>
        <v>#N/A</v>
      </c>
      <c r="FD413" s="986" t="e">
        <f t="shared" si="1160"/>
        <v>#N/A</v>
      </c>
      <c r="FE413" s="993" t="e">
        <f t="shared" si="1178"/>
        <v>#N/A</v>
      </c>
      <c r="FF413" s="987" t="e">
        <f t="shared" si="1179"/>
        <v>#N/A</v>
      </c>
      <c r="FG413" s="246" t="e">
        <f t="shared" si="1240"/>
        <v>#N/A</v>
      </c>
      <c r="FH413" s="246" t="e">
        <f t="shared" si="1230"/>
        <v>#N/A</v>
      </c>
      <c r="FI413" s="246" t="e">
        <f t="shared" si="1231"/>
        <v>#N/A</v>
      </c>
      <c r="FJ413" s="39" t="e">
        <f t="shared" si="1193"/>
        <v>#N/A</v>
      </c>
      <c r="FK413" s="26" t="e">
        <f t="shared" si="1194"/>
        <v>#N/A</v>
      </c>
      <c r="FL413" s="26" t="e">
        <f t="shared" si="1195"/>
        <v>#N/A</v>
      </c>
      <c r="FM413" s="1300"/>
      <c r="FN413" s="656"/>
      <c r="FO413" s="28" t="e">
        <f t="shared" si="1196"/>
        <v>#N/A</v>
      </c>
      <c r="FP413" s="28" t="e">
        <f t="shared" si="1197"/>
        <v>#N/A</v>
      </c>
      <c r="FQ413" s="28" t="e">
        <f t="shared" si="1198"/>
        <v>#N/A</v>
      </c>
      <c r="FR413" s="1305"/>
      <c r="FS413" s="698"/>
      <c r="FT413" s="10" t="e">
        <f t="shared" si="1199"/>
        <v>#N/A</v>
      </c>
      <c r="FU413" s="28" t="e">
        <f t="shared" si="1200"/>
        <v>#N/A</v>
      </c>
      <c r="FV413" s="28" t="e">
        <f t="shared" si="1201"/>
        <v>#N/A</v>
      </c>
      <c r="FW413" s="1305"/>
      <c r="FX413" s="698"/>
      <c r="FY413" s="658" t="e">
        <f t="shared" si="1202"/>
        <v>#N/A</v>
      </c>
      <c r="FZ413" s="126" t="e">
        <f t="shared" si="1203"/>
        <v>#N/A</v>
      </c>
      <c r="GA413" s="126" t="e">
        <f t="shared" si="1204"/>
        <v>#N/A</v>
      </c>
      <c r="GB413" s="787"/>
      <c r="GC413" s="1314"/>
      <c r="GD413" s="674" t="e">
        <f t="shared" si="1205"/>
        <v>#N/A</v>
      </c>
      <c r="GE413" s="675" t="e">
        <f t="shared" si="1206"/>
        <v>#N/A</v>
      </c>
      <c r="GF413" s="675" t="e">
        <f t="shared" si="1207"/>
        <v>#N/A</v>
      </c>
      <c r="GG413" s="703"/>
      <c r="GH413" s="705"/>
      <c r="GI413" s="688" t="e">
        <f t="shared" si="1208"/>
        <v>#N/A</v>
      </c>
      <c r="GJ413" s="688" t="e">
        <f t="shared" si="1209"/>
        <v>#N/A</v>
      </c>
      <c r="GK413" s="688" t="e">
        <f t="shared" si="1210"/>
        <v>#N/A</v>
      </c>
      <c r="GL413" s="703"/>
      <c r="GM413" s="705"/>
      <c r="GN413" s="689" t="e">
        <f t="shared" si="1211"/>
        <v>#N/A</v>
      </c>
      <c r="GO413" s="688" t="e">
        <f t="shared" si="1212"/>
        <v>#N/A</v>
      </c>
      <c r="GP413" s="688" t="e">
        <f t="shared" si="1213"/>
        <v>#N/A</v>
      </c>
      <c r="GQ413" s="703"/>
      <c r="GR413" s="705"/>
      <c r="GS413" s="689" t="e">
        <f t="shared" si="1214"/>
        <v>#N/A</v>
      </c>
      <c r="GT413" s="688" t="e">
        <f t="shared" si="1215"/>
        <v>#N/A</v>
      </c>
      <c r="GU413" s="688" t="e">
        <f t="shared" si="1216"/>
        <v>#N/A</v>
      </c>
      <c r="GV413" s="706"/>
      <c r="GW413" s="683"/>
      <c r="GX413" s="39" t="e">
        <f t="shared" si="1217"/>
        <v>#N/A</v>
      </c>
      <c r="GY413" s="26" t="e">
        <f t="shared" si="1218"/>
        <v>#N/A</v>
      </c>
      <c r="GZ413" s="26" t="e">
        <f t="shared" si="1219"/>
        <v>#N/A</v>
      </c>
      <c r="HA413" s="1300"/>
      <c r="HB413" s="656"/>
      <c r="HC413" s="28" t="e">
        <f t="shared" si="1220"/>
        <v>#N/A</v>
      </c>
      <c r="HD413" s="28" t="e">
        <f t="shared" si="1221"/>
        <v>#N/A</v>
      </c>
      <c r="HE413" s="28" t="e">
        <f t="shared" si="1222"/>
        <v>#N/A</v>
      </c>
      <c r="HF413" s="1305"/>
      <c r="HG413" s="698"/>
      <c r="HH413" s="10" t="e">
        <f t="shared" si="1223"/>
        <v>#N/A</v>
      </c>
      <c r="HI413" s="28" t="e">
        <f t="shared" si="1224"/>
        <v>#N/A</v>
      </c>
      <c r="HJ413" s="28" t="e">
        <f t="shared" si="1225"/>
        <v>#N/A</v>
      </c>
      <c r="HK413" s="1305"/>
      <c r="HL413" s="698"/>
      <c r="HM413" s="658" t="e">
        <f t="shared" si="1226"/>
        <v>#N/A</v>
      </c>
      <c r="HN413" s="126" t="e">
        <f t="shared" si="1227"/>
        <v>#N/A</v>
      </c>
      <c r="HO413" s="126" t="e">
        <f t="shared" si="1228"/>
        <v>#N/A</v>
      </c>
      <c r="HP413" s="787"/>
      <c r="HQ413" s="1314"/>
      <c r="HR413" s="674" t="e">
        <f t="shared" si="1232"/>
        <v>#N/A</v>
      </c>
      <c r="HS413" s="675" t="e">
        <f t="shared" si="1233"/>
        <v>#N/A</v>
      </c>
      <c r="HT413" s="675" t="e">
        <f t="shared" si="1234"/>
        <v>#N/A</v>
      </c>
      <c r="HU413" s="703"/>
      <c r="HV413" s="705"/>
      <c r="HW413" s="675" t="e">
        <f t="shared" si="1235"/>
        <v>#N/A</v>
      </c>
      <c r="HX413" s="675" t="e">
        <f t="shared" si="1236"/>
        <v>#N/A</v>
      </c>
      <c r="HY413" s="675" t="e">
        <f t="shared" si="1237"/>
        <v>#N/A</v>
      </c>
      <c r="HZ413" s="703"/>
      <c r="IA413" s="705"/>
      <c r="IB413" s="678" t="e">
        <f t="shared" si="1241"/>
        <v>#N/A</v>
      </c>
      <c r="IC413" s="675" t="e">
        <f t="shared" si="1242"/>
        <v>#N/A</v>
      </c>
      <c r="ID413" s="675" t="e">
        <f t="shared" si="1243"/>
        <v>#N/A</v>
      </c>
      <c r="IE413" s="703"/>
      <c r="IF413" s="705"/>
      <c r="IG413" s="678" t="e">
        <f t="shared" si="1244"/>
        <v>#N/A</v>
      </c>
      <c r="IH413" s="675" t="e">
        <f t="shared" si="1245"/>
        <v>#N/A</v>
      </c>
      <c r="II413" s="675" t="e">
        <f t="shared" si="1246"/>
        <v>#N/A</v>
      </c>
      <c r="IJ413" s="706"/>
      <c r="IK413" s="683"/>
      <c r="IL413" s="846" t="e">
        <f t="shared" si="1170"/>
        <v>#N/A</v>
      </c>
      <c r="IM413" s="848" t="e">
        <f t="shared" si="1171"/>
        <v>#N/A</v>
      </c>
      <c r="IN413" s="1252" t="e">
        <f t="shared" si="1172"/>
        <v>#N/A</v>
      </c>
      <c r="IO413" s="1253" t="e">
        <f t="shared" si="1173"/>
        <v>#N/A</v>
      </c>
      <c r="IP413" s="847" t="e">
        <f t="shared" si="1174"/>
        <v>#N/A</v>
      </c>
      <c r="IQ413" s="848" t="e">
        <f t="shared" si="1175"/>
        <v>#N/A</v>
      </c>
      <c r="IR413" s="1252" t="e">
        <f t="shared" si="1176"/>
        <v>#N/A</v>
      </c>
      <c r="IS413" s="1330" t="e">
        <f t="shared" si="1177"/>
        <v>#N/A</v>
      </c>
      <c r="IT413" s="846" t="e">
        <f t="shared" si="1161"/>
        <v>#N/A</v>
      </c>
      <c r="IU413" s="848" t="e">
        <f t="shared" si="1162"/>
        <v>#N/A</v>
      </c>
      <c r="IV413" s="1252" t="e">
        <f t="shared" si="1163"/>
        <v>#N/A</v>
      </c>
      <c r="IW413" s="1253" t="e">
        <f t="shared" si="1164"/>
        <v>#N/A</v>
      </c>
      <c r="IX413" s="847" t="e">
        <f t="shared" si="1165"/>
        <v>#N/A</v>
      </c>
      <c r="IY413" s="848" t="e">
        <f t="shared" si="1166"/>
        <v>#N/A</v>
      </c>
      <c r="IZ413" s="1252" t="e">
        <f t="shared" si="1167"/>
        <v>#N/A</v>
      </c>
      <c r="JA413" s="1330" t="e">
        <f t="shared" si="1168"/>
        <v>#N/A</v>
      </c>
      <c r="JB413" s="153"/>
      <c r="JC413" s="952"/>
      <c r="JD413" s="150"/>
      <c r="JE413" s="150"/>
      <c r="JF413" s="952"/>
      <c r="JG413" s="150"/>
      <c r="JH413" s="150"/>
      <c r="JI413" s="952"/>
      <c r="JJ413" s="150"/>
      <c r="JK413" s="150"/>
      <c r="JL413" s="958"/>
      <c r="JM413" s="150"/>
      <c r="JN413" s="150"/>
      <c r="JO413" s="846"/>
      <c r="JP413" s="852"/>
      <c r="JQ413" s="850"/>
      <c r="JR413" s="850"/>
      <c r="JS413" s="861"/>
      <c r="JT413" s="850"/>
      <c r="JU413" s="861"/>
      <c r="JV413" s="851"/>
      <c r="JW413" s="27"/>
      <c r="JX413" s="27"/>
      <c r="JY413" s="893"/>
      <c r="JZ413" s="27"/>
      <c r="KA413" s="27"/>
      <c r="KB413" s="707"/>
      <c r="KC413" s="846"/>
      <c r="KD413" s="975"/>
      <c r="KE413" s="27"/>
      <c r="KF413" s="27"/>
      <c r="KG413" s="893"/>
      <c r="KH413" s="27"/>
      <c r="KI413" s="27"/>
      <c r="KJ413" s="707"/>
      <c r="KK413" s="846"/>
      <c r="KL413" s="975"/>
      <c r="KM413" s="179"/>
      <c r="KN413" s="889"/>
      <c r="KO413" s="180"/>
      <c r="MA413" s="1352" t="e">
        <f t="shared" si="1238"/>
        <v>#N/A</v>
      </c>
      <c r="MB413" s="1352" t="e">
        <f t="shared" si="1239"/>
        <v>#N/A</v>
      </c>
    </row>
    <row r="414" spans="2:340" ht="18.75" customHeight="1">
      <c r="B414" s="13"/>
      <c r="C414" s="136"/>
      <c r="D414" s="14" t="e">
        <f t="shared" si="1250"/>
        <v>#N/A</v>
      </c>
      <c r="E414" s="31" t="e">
        <f t="shared" si="1180"/>
        <v>#N/A</v>
      </c>
      <c r="F414" s="40" t="e">
        <f t="shared" si="1181"/>
        <v>#N/A</v>
      </c>
      <c r="G414" s="27" t="e">
        <f t="shared" si="1182"/>
        <v>#N/A</v>
      </c>
      <c r="H414" s="27" t="e">
        <f t="shared" si="1183"/>
        <v>#N/A</v>
      </c>
      <c r="I414" s="702"/>
      <c r="J414" s="593"/>
      <c r="K414" s="14" t="e">
        <f t="shared" si="1184"/>
        <v>#N/A</v>
      </c>
      <c r="L414" s="31" t="e">
        <f t="shared" si="1185"/>
        <v>#N/A</v>
      </c>
      <c r="M414" s="40" t="e">
        <f t="shared" si="1229"/>
        <v>#N/A</v>
      </c>
      <c r="N414" s="27" t="e">
        <f t="shared" si="1186"/>
        <v>#N/A</v>
      </c>
      <c r="O414" s="27" t="e">
        <f t="shared" si="1187"/>
        <v>#N/A</v>
      </c>
      <c r="P414" s="27" t="e">
        <f t="shared" si="1188"/>
        <v>#N/A</v>
      </c>
      <c r="Q414" s="702"/>
      <c r="R414" s="593"/>
      <c r="S414" s="29"/>
      <c r="T414" s="29"/>
      <c r="U414" s="29"/>
      <c r="V414" s="29"/>
      <c r="W414" s="863"/>
      <c r="X414" s="592"/>
      <c r="Y414" s="14"/>
      <c r="Z414" s="27"/>
      <c r="AA414" s="27"/>
      <c r="AB414" s="27"/>
      <c r="AC414" s="702"/>
      <c r="AD414" s="593"/>
      <c r="AE414" s="14" t="e">
        <f t="shared" si="1247"/>
        <v>#N/A</v>
      </c>
      <c r="AF414" s="27" t="e">
        <f t="shared" si="1248"/>
        <v>#N/A</v>
      </c>
      <c r="AG414" s="221" t="e">
        <f t="shared" si="1249"/>
        <v>#N/A</v>
      </c>
      <c r="AH414" s="27"/>
      <c r="AI414" s="166"/>
      <c r="AJ414" s="16"/>
      <c r="AK414" s="29"/>
      <c r="AL414" s="29"/>
      <c r="AM414" s="29"/>
      <c r="AN414" s="863"/>
      <c r="AO414" s="592"/>
      <c r="AP414" s="14"/>
      <c r="AQ414" s="27"/>
      <c r="AR414" s="27"/>
      <c r="AS414" s="27"/>
      <c r="AT414" s="702"/>
      <c r="AU414" s="593"/>
      <c r="AV414" s="31"/>
      <c r="AW414" s="16"/>
      <c r="AX414" s="29"/>
      <c r="AY414" s="29"/>
      <c r="AZ414" s="29"/>
      <c r="BA414" s="863"/>
      <c r="BB414" s="902"/>
      <c r="BC414" s="234"/>
      <c r="BD414" s="232"/>
      <c r="BE414" s="232"/>
      <c r="BF414" s="904"/>
      <c r="BG414" s="905"/>
      <c r="BH414" s="15"/>
      <c r="BI414" s="29"/>
      <c r="BJ414" s="29"/>
      <c r="BK414" s="29"/>
      <c r="BL414" s="863"/>
      <c r="BM414" s="902"/>
      <c r="BN414" s="234"/>
      <c r="BO414" s="232"/>
      <c r="BP414" s="232"/>
      <c r="BQ414" s="904"/>
      <c r="BR414" s="905"/>
      <c r="BS414" s="15"/>
      <c r="BT414" s="29"/>
      <c r="BU414" s="29"/>
      <c r="BV414" s="29"/>
      <c r="BW414" s="863"/>
      <c r="BX414" s="902"/>
      <c r="BY414" s="234"/>
      <c r="BZ414" s="232"/>
      <c r="CA414" s="232"/>
      <c r="CB414" s="904"/>
      <c r="CC414" s="905"/>
      <c r="CD414" s="15"/>
      <c r="CE414" s="29"/>
      <c r="CF414" s="29"/>
      <c r="CG414" s="29"/>
      <c r="CH414" s="863"/>
      <c r="CI414" s="902"/>
      <c r="CJ414" s="234"/>
      <c r="CK414" s="232"/>
      <c r="CL414" s="232"/>
      <c r="CM414" s="911"/>
      <c r="CN414" s="912"/>
      <c r="CO414" s="15"/>
      <c r="CP414" s="232"/>
      <c r="CQ414" s="232"/>
      <c r="CR414" s="232"/>
      <c r="CS414" s="904"/>
      <c r="CT414" s="905"/>
      <c r="CU414" s="29"/>
      <c r="CV414" s="232"/>
      <c r="CW414" s="232"/>
      <c r="CX414" s="232"/>
      <c r="CY414" s="911"/>
      <c r="CZ414" s="912"/>
      <c r="DA414" s="15"/>
      <c r="DB414" s="232"/>
      <c r="DC414" s="232"/>
      <c r="DD414" s="232"/>
      <c r="DE414" s="904"/>
      <c r="DF414" s="915"/>
      <c r="DG414" s="40"/>
      <c r="DH414" s="27"/>
      <c r="DI414" s="27"/>
      <c r="DJ414" s="27"/>
      <c r="DK414" s="702"/>
      <c r="DL414" s="593"/>
      <c r="DM414" s="14"/>
      <c r="DN414" s="27"/>
      <c r="DO414" s="27"/>
      <c r="DP414" s="27"/>
      <c r="DQ414" s="702"/>
      <c r="DR414" s="663"/>
      <c r="DS414" s="40" t="e">
        <f t="shared" si="1189"/>
        <v>#N/A</v>
      </c>
      <c r="DT414" s="27" t="e">
        <f t="shared" si="1190"/>
        <v>#N/A</v>
      </c>
      <c r="DU414" s="27" t="e">
        <f t="shared" si="1191"/>
        <v>#N/A</v>
      </c>
      <c r="DV414" s="27" t="e">
        <f t="shared" si="1192"/>
        <v>#N/A</v>
      </c>
      <c r="DW414" s="702"/>
      <c r="DX414" s="663"/>
      <c r="DY414" s="270"/>
      <c r="DZ414" s="249"/>
      <c r="EA414" s="249"/>
      <c r="EB414" s="668"/>
      <c r="EC414" s="667"/>
      <c r="ED414" s="288"/>
      <c r="EE414" s="289"/>
      <c r="EF414" s="295"/>
      <c r="EG414" s="251"/>
      <c r="EH414" s="295"/>
      <c r="EI414" s="251"/>
      <c r="EJ414" s="256"/>
      <c r="EK414" s="257"/>
      <c r="EL414" s="257"/>
      <c r="EM414" s="668"/>
      <c r="EN414" s="665"/>
      <c r="EO414" s="253"/>
      <c r="EP414" s="254"/>
      <c r="EQ414" s="254"/>
      <c r="ER414" s="668"/>
      <c r="ES414" s="665"/>
      <c r="ET414" s="14"/>
      <c r="EU414" s="27"/>
      <c r="EV414" s="31"/>
      <c r="EW414" s="122"/>
      <c r="EX414" s="47"/>
      <c r="EY414" s="48"/>
      <c r="EZ414" s="49"/>
      <c r="FA414" s="50"/>
      <c r="FB414" s="51"/>
      <c r="FC414" s="153" t="e">
        <f t="shared" si="1169"/>
        <v>#N/A</v>
      </c>
      <c r="FD414" s="986" t="e">
        <f t="shared" si="1160"/>
        <v>#N/A</v>
      </c>
      <c r="FE414" s="993" t="e">
        <f t="shared" si="1178"/>
        <v>#N/A</v>
      </c>
      <c r="FF414" s="987" t="e">
        <f t="shared" si="1179"/>
        <v>#N/A</v>
      </c>
      <c r="FG414" s="246" t="e">
        <f t="shared" si="1240"/>
        <v>#N/A</v>
      </c>
      <c r="FH414" s="246" t="e">
        <f t="shared" si="1230"/>
        <v>#N/A</v>
      </c>
      <c r="FI414" s="246" t="e">
        <f t="shared" si="1231"/>
        <v>#N/A</v>
      </c>
      <c r="FJ414" s="39" t="e">
        <f t="shared" si="1193"/>
        <v>#N/A</v>
      </c>
      <c r="FK414" s="26" t="e">
        <f t="shared" si="1194"/>
        <v>#N/A</v>
      </c>
      <c r="FL414" s="26" t="e">
        <f t="shared" si="1195"/>
        <v>#N/A</v>
      </c>
      <c r="FM414" s="1300"/>
      <c r="FN414" s="656"/>
      <c r="FO414" s="28" t="e">
        <f t="shared" si="1196"/>
        <v>#N/A</v>
      </c>
      <c r="FP414" s="28" t="e">
        <f t="shared" si="1197"/>
        <v>#N/A</v>
      </c>
      <c r="FQ414" s="28" t="e">
        <f t="shared" si="1198"/>
        <v>#N/A</v>
      </c>
      <c r="FR414" s="1305"/>
      <c r="FS414" s="698"/>
      <c r="FT414" s="10" t="e">
        <f t="shared" si="1199"/>
        <v>#N/A</v>
      </c>
      <c r="FU414" s="28" t="e">
        <f t="shared" si="1200"/>
        <v>#N/A</v>
      </c>
      <c r="FV414" s="28" t="e">
        <f t="shared" si="1201"/>
        <v>#N/A</v>
      </c>
      <c r="FW414" s="1305"/>
      <c r="FX414" s="698"/>
      <c r="FY414" s="658" t="e">
        <f t="shared" si="1202"/>
        <v>#N/A</v>
      </c>
      <c r="FZ414" s="126" t="e">
        <f t="shared" si="1203"/>
        <v>#N/A</v>
      </c>
      <c r="GA414" s="126" t="e">
        <f t="shared" si="1204"/>
        <v>#N/A</v>
      </c>
      <c r="GB414" s="787"/>
      <c r="GC414" s="1314"/>
      <c r="GD414" s="674" t="e">
        <f t="shared" si="1205"/>
        <v>#N/A</v>
      </c>
      <c r="GE414" s="675" t="e">
        <f t="shared" si="1206"/>
        <v>#N/A</v>
      </c>
      <c r="GF414" s="675" t="e">
        <f t="shared" si="1207"/>
        <v>#N/A</v>
      </c>
      <c r="GG414" s="703"/>
      <c r="GH414" s="705"/>
      <c r="GI414" s="688" t="e">
        <f t="shared" si="1208"/>
        <v>#N/A</v>
      </c>
      <c r="GJ414" s="688" t="e">
        <f t="shared" si="1209"/>
        <v>#N/A</v>
      </c>
      <c r="GK414" s="688" t="e">
        <f t="shared" si="1210"/>
        <v>#N/A</v>
      </c>
      <c r="GL414" s="703"/>
      <c r="GM414" s="705"/>
      <c r="GN414" s="689" t="e">
        <f t="shared" si="1211"/>
        <v>#N/A</v>
      </c>
      <c r="GO414" s="688" t="e">
        <f t="shared" si="1212"/>
        <v>#N/A</v>
      </c>
      <c r="GP414" s="688" t="e">
        <f t="shared" si="1213"/>
        <v>#N/A</v>
      </c>
      <c r="GQ414" s="703"/>
      <c r="GR414" s="705"/>
      <c r="GS414" s="689" t="e">
        <f t="shared" si="1214"/>
        <v>#N/A</v>
      </c>
      <c r="GT414" s="688" t="e">
        <f t="shared" si="1215"/>
        <v>#N/A</v>
      </c>
      <c r="GU414" s="688" t="e">
        <f t="shared" si="1216"/>
        <v>#N/A</v>
      </c>
      <c r="GV414" s="706"/>
      <c r="GW414" s="683"/>
      <c r="GX414" s="39" t="e">
        <f t="shared" si="1217"/>
        <v>#N/A</v>
      </c>
      <c r="GY414" s="26" t="e">
        <f t="shared" si="1218"/>
        <v>#N/A</v>
      </c>
      <c r="GZ414" s="26" t="e">
        <f t="shared" si="1219"/>
        <v>#N/A</v>
      </c>
      <c r="HA414" s="1300"/>
      <c r="HB414" s="656"/>
      <c r="HC414" s="28" t="e">
        <f t="shared" si="1220"/>
        <v>#N/A</v>
      </c>
      <c r="HD414" s="28" t="e">
        <f t="shared" si="1221"/>
        <v>#N/A</v>
      </c>
      <c r="HE414" s="28" t="e">
        <f t="shared" si="1222"/>
        <v>#N/A</v>
      </c>
      <c r="HF414" s="1305"/>
      <c r="HG414" s="698"/>
      <c r="HH414" s="10" t="e">
        <f t="shared" si="1223"/>
        <v>#N/A</v>
      </c>
      <c r="HI414" s="28" t="e">
        <f t="shared" si="1224"/>
        <v>#N/A</v>
      </c>
      <c r="HJ414" s="28" t="e">
        <f t="shared" si="1225"/>
        <v>#N/A</v>
      </c>
      <c r="HK414" s="1305"/>
      <c r="HL414" s="698"/>
      <c r="HM414" s="658" t="e">
        <f t="shared" si="1226"/>
        <v>#N/A</v>
      </c>
      <c r="HN414" s="126" t="e">
        <f t="shared" si="1227"/>
        <v>#N/A</v>
      </c>
      <c r="HO414" s="126" t="e">
        <f t="shared" si="1228"/>
        <v>#N/A</v>
      </c>
      <c r="HP414" s="787"/>
      <c r="HQ414" s="1314"/>
      <c r="HR414" s="674" t="e">
        <f t="shared" si="1232"/>
        <v>#N/A</v>
      </c>
      <c r="HS414" s="675" t="e">
        <f t="shared" si="1233"/>
        <v>#N/A</v>
      </c>
      <c r="HT414" s="675" t="e">
        <f t="shared" si="1234"/>
        <v>#N/A</v>
      </c>
      <c r="HU414" s="703"/>
      <c r="HV414" s="705"/>
      <c r="HW414" s="675" t="e">
        <f t="shared" si="1235"/>
        <v>#N/A</v>
      </c>
      <c r="HX414" s="675" t="e">
        <f t="shared" si="1236"/>
        <v>#N/A</v>
      </c>
      <c r="HY414" s="675" t="e">
        <f t="shared" si="1237"/>
        <v>#N/A</v>
      </c>
      <c r="HZ414" s="703"/>
      <c r="IA414" s="705"/>
      <c r="IB414" s="678" t="e">
        <f t="shared" si="1241"/>
        <v>#N/A</v>
      </c>
      <c r="IC414" s="675" t="e">
        <f t="shared" si="1242"/>
        <v>#N/A</v>
      </c>
      <c r="ID414" s="675" t="e">
        <f t="shared" si="1243"/>
        <v>#N/A</v>
      </c>
      <c r="IE414" s="703"/>
      <c r="IF414" s="705"/>
      <c r="IG414" s="678" t="e">
        <f t="shared" si="1244"/>
        <v>#N/A</v>
      </c>
      <c r="IH414" s="675" t="e">
        <f t="shared" si="1245"/>
        <v>#N/A</v>
      </c>
      <c r="II414" s="675" t="e">
        <f t="shared" si="1246"/>
        <v>#N/A</v>
      </c>
      <c r="IJ414" s="706"/>
      <c r="IK414" s="683"/>
      <c r="IL414" s="846" t="e">
        <f t="shared" si="1170"/>
        <v>#N/A</v>
      </c>
      <c r="IM414" s="848" t="e">
        <f t="shared" si="1171"/>
        <v>#N/A</v>
      </c>
      <c r="IN414" s="1252" t="e">
        <f t="shared" si="1172"/>
        <v>#N/A</v>
      </c>
      <c r="IO414" s="1253" t="e">
        <f t="shared" si="1173"/>
        <v>#N/A</v>
      </c>
      <c r="IP414" s="847" t="e">
        <f t="shared" si="1174"/>
        <v>#N/A</v>
      </c>
      <c r="IQ414" s="848" t="e">
        <f t="shared" si="1175"/>
        <v>#N/A</v>
      </c>
      <c r="IR414" s="1252" t="e">
        <f t="shared" si="1176"/>
        <v>#N/A</v>
      </c>
      <c r="IS414" s="1330" t="e">
        <f t="shared" si="1177"/>
        <v>#N/A</v>
      </c>
      <c r="IT414" s="846" t="e">
        <f t="shared" si="1161"/>
        <v>#N/A</v>
      </c>
      <c r="IU414" s="848" t="e">
        <f t="shared" si="1162"/>
        <v>#N/A</v>
      </c>
      <c r="IV414" s="1252" t="e">
        <f t="shared" si="1163"/>
        <v>#N/A</v>
      </c>
      <c r="IW414" s="1253" t="e">
        <f t="shared" si="1164"/>
        <v>#N/A</v>
      </c>
      <c r="IX414" s="847" t="e">
        <f t="shared" si="1165"/>
        <v>#N/A</v>
      </c>
      <c r="IY414" s="848" t="e">
        <f t="shared" si="1166"/>
        <v>#N/A</v>
      </c>
      <c r="IZ414" s="1252" t="e">
        <f t="shared" si="1167"/>
        <v>#N/A</v>
      </c>
      <c r="JA414" s="1330" t="e">
        <f t="shared" si="1168"/>
        <v>#N/A</v>
      </c>
      <c r="JB414" s="153"/>
      <c r="JC414" s="952"/>
      <c r="JD414" s="150"/>
      <c r="JE414" s="150"/>
      <c r="JF414" s="952"/>
      <c r="JG414" s="150"/>
      <c r="JH414" s="150"/>
      <c r="JI414" s="952"/>
      <c r="JJ414" s="150"/>
      <c r="JK414" s="150"/>
      <c r="JL414" s="958"/>
      <c r="JM414" s="150"/>
      <c r="JN414" s="150"/>
      <c r="JO414" s="846"/>
      <c r="JP414" s="852"/>
      <c r="JQ414" s="850"/>
      <c r="JR414" s="850"/>
      <c r="JS414" s="861"/>
      <c r="JT414" s="850"/>
      <c r="JU414" s="861"/>
      <c r="JV414" s="851"/>
      <c r="JW414" s="27"/>
      <c r="JX414" s="27"/>
      <c r="JY414" s="893"/>
      <c r="JZ414" s="27"/>
      <c r="KA414" s="27"/>
      <c r="KB414" s="707"/>
      <c r="KC414" s="846"/>
      <c r="KD414" s="975"/>
      <c r="KE414" s="27"/>
      <c r="KF414" s="27"/>
      <c r="KG414" s="893"/>
      <c r="KH414" s="27"/>
      <c r="KI414" s="27"/>
      <c r="KJ414" s="707"/>
      <c r="KK414" s="846"/>
      <c r="KL414" s="975"/>
      <c r="KM414" s="179"/>
      <c r="KN414" s="889"/>
      <c r="KO414" s="180"/>
      <c r="MA414" s="1352" t="e">
        <f t="shared" si="1238"/>
        <v>#N/A</v>
      </c>
      <c r="MB414" s="1352" t="e">
        <f t="shared" si="1239"/>
        <v>#N/A</v>
      </c>
    </row>
    <row r="415" spans="2:340" ht="18.75" customHeight="1">
      <c r="B415" s="13"/>
      <c r="C415" s="136"/>
      <c r="D415" s="14" t="e">
        <f t="shared" si="1250"/>
        <v>#N/A</v>
      </c>
      <c r="E415" s="31" t="e">
        <f t="shared" si="1180"/>
        <v>#N/A</v>
      </c>
      <c r="F415" s="40" t="e">
        <f t="shared" si="1181"/>
        <v>#N/A</v>
      </c>
      <c r="G415" s="27" t="e">
        <f t="shared" si="1182"/>
        <v>#N/A</v>
      </c>
      <c r="H415" s="27" t="e">
        <f t="shared" si="1183"/>
        <v>#N/A</v>
      </c>
      <c r="I415" s="702"/>
      <c r="J415" s="593"/>
      <c r="K415" s="14" t="e">
        <f t="shared" si="1184"/>
        <v>#N/A</v>
      </c>
      <c r="L415" s="31" t="e">
        <f t="shared" si="1185"/>
        <v>#N/A</v>
      </c>
      <c r="M415" s="40" t="e">
        <f t="shared" si="1229"/>
        <v>#N/A</v>
      </c>
      <c r="N415" s="27" t="e">
        <f t="shared" si="1186"/>
        <v>#N/A</v>
      </c>
      <c r="O415" s="27" t="e">
        <f t="shared" si="1187"/>
        <v>#N/A</v>
      </c>
      <c r="P415" s="27" t="e">
        <f t="shared" si="1188"/>
        <v>#N/A</v>
      </c>
      <c r="Q415" s="702"/>
      <c r="R415" s="593"/>
      <c r="S415" s="29"/>
      <c r="T415" s="29"/>
      <c r="U415" s="29"/>
      <c r="V415" s="29"/>
      <c r="W415" s="863"/>
      <c r="X415" s="592"/>
      <c r="Y415" s="14"/>
      <c r="Z415" s="27"/>
      <c r="AA415" s="27"/>
      <c r="AB415" s="27"/>
      <c r="AC415" s="702"/>
      <c r="AD415" s="593"/>
      <c r="AE415" s="14" t="e">
        <f t="shared" si="1247"/>
        <v>#N/A</v>
      </c>
      <c r="AF415" s="27" t="e">
        <f t="shared" si="1248"/>
        <v>#N/A</v>
      </c>
      <c r="AG415" s="221" t="e">
        <f t="shared" si="1249"/>
        <v>#N/A</v>
      </c>
      <c r="AH415" s="27"/>
      <c r="AI415" s="166"/>
      <c r="AJ415" s="16"/>
      <c r="AK415" s="29"/>
      <c r="AL415" s="29"/>
      <c r="AM415" s="29"/>
      <c r="AN415" s="863"/>
      <c r="AO415" s="592"/>
      <c r="AP415" s="14"/>
      <c r="AQ415" s="27"/>
      <c r="AR415" s="27"/>
      <c r="AS415" s="27"/>
      <c r="AT415" s="702"/>
      <c r="AU415" s="593"/>
      <c r="AV415" s="31"/>
      <c r="AW415" s="16"/>
      <c r="AX415" s="29"/>
      <c r="AY415" s="29"/>
      <c r="AZ415" s="29"/>
      <c r="BA415" s="863"/>
      <c r="BB415" s="902"/>
      <c r="BC415" s="234"/>
      <c r="BD415" s="232"/>
      <c r="BE415" s="232"/>
      <c r="BF415" s="904"/>
      <c r="BG415" s="905"/>
      <c r="BH415" s="15"/>
      <c r="BI415" s="29"/>
      <c r="BJ415" s="29"/>
      <c r="BK415" s="29"/>
      <c r="BL415" s="863"/>
      <c r="BM415" s="902"/>
      <c r="BN415" s="234"/>
      <c r="BO415" s="232"/>
      <c r="BP415" s="232"/>
      <c r="BQ415" s="904"/>
      <c r="BR415" s="905"/>
      <c r="BS415" s="15"/>
      <c r="BT415" s="29"/>
      <c r="BU415" s="29"/>
      <c r="BV415" s="29"/>
      <c r="BW415" s="863"/>
      <c r="BX415" s="902"/>
      <c r="BY415" s="234"/>
      <c r="BZ415" s="232"/>
      <c r="CA415" s="232"/>
      <c r="CB415" s="904"/>
      <c r="CC415" s="905"/>
      <c r="CD415" s="15"/>
      <c r="CE415" s="29"/>
      <c r="CF415" s="29"/>
      <c r="CG415" s="29"/>
      <c r="CH415" s="863"/>
      <c r="CI415" s="902"/>
      <c r="CJ415" s="234"/>
      <c r="CK415" s="232"/>
      <c r="CL415" s="232"/>
      <c r="CM415" s="911"/>
      <c r="CN415" s="912"/>
      <c r="CO415" s="15"/>
      <c r="CP415" s="232"/>
      <c r="CQ415" s="232"/>
      <c r="CR415" s="232"/>
      <c r="CS415" s="904"/>
      <c r="CT415" s="905"/>
      <c r="CU415" s="29"/>
      <c r="CV415" s="232"/>
      <c r="CW415" s="232"/>
      <c r="CX415" s="232"/>
      <c r="CY415" s="911"/>
      <c r="CZ415" s="912"/>
      <c r="DA415" s="15"/>
      <c r="DB415" s="232"/>
      <c r="DC415" s="232"/>
      <c r="DD415" s="232"/>
      <c r="DE415" s="904"/>
      <c r="DF415" s="915"/>
      <c r="DG415" s="40"/>
      <c r="DH415" s="27"/>
      <c r="DI415" s="27"/>
      <c r="DJ415" s="27"/>
      <c r="DK415" s="702"/>
      <c r="DL415" s="593"/>
      <c r="DM415" s="14"/>
      <c r="DN415" s="27"/>
      <c r="DO415" s="27"/>
      <c r="DP415" s="27"/>
      <c r="DQ415" s="702"/>
      <c r="DR415" s="663"/>
      <c r="DS415" s="40" t="e">
        <f t="shared" si="1189"/>
        <v>#N/A</v>
      </c>
      <c r="DT415" s="27" t="e">
        <f t="shared" si="1190"/>
        <v>#N/A</v>
      </c>
      <c r="DU415" s="27" t="e">
        <f t="shared" si="1191"/>
        <v>#N/A</v>
      </c>
      <c r="DV415" s="27" t="e">
        <f t="shared" si="1192"/>
        <v>#N/A</v>
      </c>
      <c r="DW415" s="702"/>
      <c r="DX415" s="663"/>
      <c r="DY415" s="270"/>
      <c r="DZ415" s="249"/>
      <c r="EA415" s="249"/>
      <c r="EB415" s="668"/>
      <c r="EC415" s="667"/>
      <c r="ED415" s="288"/>
      <c r="EE415" s="289"/>
      <c r="EF415" s="295"/>
      <c r="EG415" s="251"/>
      <c r="EH415" s="295"/>
      <c r="EI415" s="251"/>
      <c r="EJ415" s="256"/>
      <c r="EK415" s="257"/>
      <c r="EL415" s="257"/>
      <c r="EM415" s="668"/>
      <c r="EN415" s="665"/>
      <c r="EO415" s="253"/>
      <c r="EP415" s="254"/>
      <c r="EQ415" s="254"/>
      <c r="ER415" s="668"/>
      <c r="ES415" s="665"/>
      <c r="ET415" s="14"/>
      <c r="EU415" s="27"/>
      <c r="EV415" s="31"/>
      <c r="EW415" s="122"/>
      <c r="EX415" s="47"/>
      <c r="EY415" s="48"/>
      <c r="EZ415" s="49"/>
      <c r="FA415" s="50"/>
      <c r="FB415" s="51"/>
      <c r="FC415" s="153" t="e">
        <f t="shared" si="1169"/>
        <v>#N/A</v>
      </c>
      <c r="FD415" s="986" t="e">
        <f t="shared" si="1160"/>
        <v>#N/A</v>
      </c>
      <c r="FE415" s="993" t="e">
        <f t="shared" si="1178"/>
        <v>#N/A</v>
      </c>
      <c r="FF415" s="987" t="e">
        <f t="shared" si="1179"/>
        <v>#N/A</v>
      </c>
      <c r="FG415" s="246" t="e">
        <f t="shared" si="1240"/>
        <v>#N/A</v>
      </c>
      <c r="FH415" s="246" t="e">
        <f t="shared" si="1230"/>
        <v>#N/A</v>
      </c>
      <c r="FI415" s="246" t="e">
        <f t="shared" si="1231"/>
        <v>#N/A</v>
      </c>
      <c r="FJ415" s="39" t="e">
        <f t="shared" si="1193"/>
        <v>#N/A</v>
      </c>
      <c r="FK415" s="26" t="e">
        <f t="shared" si="1194"/>
        <v>#N/A</v>
      </c>
      <c r="FL415" s="26" t="e">
        <f t="shared" si="1195"/>
        <v>#N/A</v>
      </c>
      <c r="FM415" s="1300"/>
      <c r="FN415" s="656"/>
      <c r="FO415" s="28" t="e">
        <f t="shared" si="1196"/>
        <v>#N/A</v>
      </c>
      <c r="FP415" s="28" t="e">
        <f t="shared" si="1197"/>
        <v>#N/A</v>
      </c>
      <c r="FQ415" s="28" t="e">
        <f t="shared" si="1198"/>
        <v>#N/A</v>
      </c>
      <c r="FR415" s="1305"/>
      <c r="FS415" s="698"/>
      <c r="FT415" s="10" t="e">
        <f t="shared" si="1199"/>
        <v>#N/A</v>
      </c>
      <c r="FU415" s="28" t="e">
        <f t="shared" si="1200"/>
        <v>#N/A</v>
      </c>
      <c r="FV415" s="28" t="e">
        <f t="shared" si="1201"/>
        <v>#N/A</v>
      </c>
      <c r="FW415" s="1305"/>
      <c r="FX415" s="698"/>
      <c r="FY415" s="658" t="e">
        <f t="shared" si="1202"/>
        <v>#N/A</v>
      </c>
      <c r="FZ415" s="126" t="e">
        <f t="shared" si="1203"/>
        <v>#N/A</v>
      </c>
      <c r="GA415" s="126" t="e">
        <f t="shared" si="1204"/>
        <v>#N/A</v>
      </c>
      <c r="GB415" s="787"/>
      <c r="GC415" s="1314"/>
      <c r="GD415" s="674" t="e">
        <f t="shared" si="1205"/>
        <v>#N/A</v>
      </c>
      <c r="GE415" s="675" t="e">
        <f t="shared" si="1206"/>
        <v>#N/A</v>
      </c>
      <c r="GF415" s="675" t="e">
        <f t="shared" si="1207"/>
        <v>#N/A</v>
      </c>
      <c r="GG415" s="703"/>
      <c r="GH415" s="705"/>
      <c r="GI415" s="688" t="e">
        <f t="shared" si="1208"/>
        <v>#N/A</v>
      </c>
      <c r="GJ415" s="688" t="e">
        <f t="shared" si="1209"/>
        <v>#N/A</v>
      </c>
      <c r="GK415" s="688" t="e">
        <f t="shared" si="1210"/>
        <v>#N/A</v>
      </c>
      <c r="GL415" s="703"/>
      <c r="GM415" s="705"/>
      <c r="GN415" s="689" t="e">
        <f t="shared" si="1211"/>
        <v>#N/A</v>
      </c>
      <c r="GO415" s="688" t="e">
        <f t="shared" si="1212"/>
        <v>#N/A</v>
      </c>
      <c r="GP415" s="688" t="e">
        <f t="shared" si="1213"/>
        <v>#N/A</v>
      </c>
      <c r="GQ415" s="703"/>
      <c r="GR415" s="705"/>
      <c r="GS415" s="689" t="e">
        <f t="shared" si="1214"/>
        <v>#N/A</v>
      </c>
      <c r="GT415" s="688" t="e">
        <f t="shared" si="1215"/>
        <v>#N/A</v>
      </c>
      <c r="GU415" s="688" t="e">
        <f t="shared" si="1216"/>
        <v>#N/A</v>
      </c>
      <c r="GV415" s="706"/>
      <c r="GW415" s="683"/>
      <c r="GX415" s="39" t="e">
        <f t="shared" si="1217"/>
        <v>#N/A</v>
      </c>
      <c r="GY415" s="26" t="e">
        <f t="shared" si="1218"/>
        <v>#N/A</v>
      </c>
      <c r="GZ415" s="26" t="e">
        <f t="shared" si="1219"/>
        <v>#N/A</v>
      </c>
      <c r="HA415" s="1300"/>
      <c r="HB415" s="656"/>
      <c r="HC415" s="28" t="e">
        <f t="shared" si="1220"/>
        <v>#N/A</v>
      </c>
      <c r="HD415" s="28" t="e">
        <f t="shared" si="1221"/>
        <v>#N/A</v>
      </c>
      <c r="HE415" s="28" t="e">
        <f t="shared" si="1222"/>
        <v>#N/A</v>
      </c>
      <c r="HF415" s="1305"/>
      <c r="HG415" s="698"/>
      <c r="HH415" s="10" t="e">
        <f t="shared" si="1223"/>
        <v>#N/A</v>
      </c>
      <c r="HI415" s="28" t="e">
        <f t="shared" si="1224"/>
        <v>#N/A</v>
      </c>
      <c r="HJ415" s="28" t="e">
        <f t="shared" si="1225"/>
        <v>#N/A</v>
      </c>
      <c r="HK415" s="1305"/>
      <c r="HL415" s="698"/>
      <c r="HM415" s="658" t="e">
        <f t="shared" si="1226"/>
        <v>#N/A</v>
      </c>
      <c r="HN415" s="126" t="e">
        <f t="shared" si="1227"/>
        <v>#N/A</v>
      </c>
      <c r="HO415" s="126" t="e">
        <f t="shared" si="1228"/>
        <v>#N/A</v>
      </c>
      <c r="HP415" s="787"/>
      <c r="HQ415" s="1314"/>
      <c r="HR415" s="674" t="e">
        <f t="shared" si="1232"/>
        <v>#N/A</v>
      </c>
      <c r="HS415" s="675" t="e">
        <f t="shared" si="1233"/>
        <v>#N/A</v>
      </c>
      <c r="HT415" s="675" t="e">
        <f t="shared" si="1234"/>
        <v>#N/A</v>
      </c>
      <c r="HU415" s="703"/>
      <c r="HV415" s="705"/>
      <c r="HW415" s="675" t="e">
        <f t="shared" si="1235"/>
        <v>#N/A</v>
      </c>
      <c r="HX415" s="675" t="e">
        <f t="shared" si="1236"/>
        <v>#N/A</v>
      </c>
      <c r="HY415" s="675" t="e">
        <f t="shared" si="1237"/>
        <v>#N/A</v>
      </c>
      <c r="HZ415" s="703"/>
      <c r="IA415" s="705"/>
      <c r="IB415" s="678" t="e">
        <f t="shared" si="1241"/>
        <v>#N/A</v>
      </c>
      <c r="IC415" s="675" t="e">
        <f t="shared" si="1242"/>
        <v>#N/A</v>
      </c>
      <c r="ID415" s="675" t="e">
        <f t="shared" si="1243"/>
        <v>#N/A</v>
      </c>
      <c r="IE415" s="703"/>
      <c r="IF415" s="705"/>
      <c r="IG415" s="678" t="e">
        <f t="shared" si="1244"/>
        <v>#N/A</v>
      </c>
      <c r="IH415" s="675" t="e">
        <f t="shared" si="1245"/>
        <v>#N/A</v>
      </c>
      <c r="II415" s="675" t="e">
        <f t="shared" si="1246"/>
        <v>#N/A</v>
      </c>
      <c r="IJ415" s="706"/>
      <c r="IK415" s="683"/>
      <c r="IL415" s="846" t="e">
        <f t="shared" si="1170"/>
        <v>#N/A</v>
      </c>
      <c r="IM415" s="848" t="e">
        <f t="shared" si="1171"/>
        <v>#N/A</v>
      </c>
      <c r="IN415" s="1252" t="e">
        <f t="shared" si="1172"/>
        <v>#N/A</v>
      </c>
      <c r="IO415" s="1253" t="e">
        <f t="shared" si="1173"/>
        <v>#N/A</v>
      </c>
      <c r="IP415" s="847" t="e">
        <f t="shared" si="1174"/>
        <v>#N/A</v>
      </c>
      <c r="IQ415" s="848" t="e">
        <f t="shared" si="1175"/>
        <v>#N/A</v>
      </c>
      <c r="IR415" s="1252" t="e">
        <f t="shared" si="1176"/>
        <v>#N/A</v>
      </c>
      <c r="IS415" s="1330" t="e">
        <f t="shared" si="1177"/>
        <v>#N/A</v>
      </c>
      <c r="IT415" s="846" t="e">
        <f t="shared" si="1161"/>
        <v>#N/A</v>
      </c>
      <c r="IU415" s="848" t="e">
        <f t="shared" si="1162"/>
        <v>#N/A</v>
      </c>
      <c r="IV415" s="1252" t="e">
        <f t="shared" si="1163"/>
        <v>#N/A</v>
      </c>
      <c r="IW415" s="1253" t="e">
        <f t="shared" si="1164"/>
        <v>#N/A</v>
      </c>
      <c r="IX415" s="847" t="e">
        <f t="shared" si="1165"/>
        <v>#N/A</v>
      </c>
      <c r="IY415" s="848" t="e">
        <f t="shared" si="1166"/>
        <v>#N/A</v>
      </c>
      <c r="IZ415" s="1252" t="e">
        <f t="shared" si="1167"/>
        <v>#N/A</v>
      </c>
      <c r="JA415" s="1330" t="e">
        <f t="shared" si="1168"/>
        <v>#N/A</v>
      </c>
      <c r="JB415" s="153"/>
      <c r="JC415" s="952"/>
      <c r="JD415" s="150"/>
      <c r="JE415" s="150"/>
      <c r="JF415" s="952"/>
      <c r="JG415" s="150"/>
      <c r="JH415" s="150"/>
      <c r="JI415" s="952"/>
      <c r="JJ415" s="150"/>
      <c r="JK415" s="150"/>
      <c r="JL415" s="958"/>
      <c r="JM415" s="150"/>
      <c r="JN415" s="150"/>
      <c r="JO415" s="846"/>
      <c r="JP415" s="852"/>
      <c r="JQ415" s="850"/>
      <c r="JR415" s="850"/>
      <c r="JS415" s="861"/>
      <c r="JT415" s="850"/>
      <c r="JU415" s="861"/>
      <c r="JV415" s="851"/>
      <c r="JW415" s="27"/>
      <c r="JX415" s="27"/>
      <c r="JY415" s="893"/>
      <c r="JZ415" s="27"/>
      <c r="KA415" s="27"/>
      <c r="KB415" s="707"/>
      <c r="KC415" s="846"/>
      <c r="KD415" s="975"/>
      <c r="KE415" s="27"/>
      <c r="KF415" s="27"/>
      <c r="KG415" s="893"/>
      <c r="KH415" s="27"/>
      <c r="KI415" s="27"/>
      <c r="KJ415" s="707"/>
      <c r="KK415" s="846"/>
      <c r="KL415" s="975"/>
      <c r="KM415" s="179"/>
      <c r="KN415" s="889"/>
      <c r="KO415" s="180"/>
      <c r="MA415" s="1352" t="e">
        <f t="shared" si="1238"/>
        <v>#N/A</v>
      </c>
      <c r="MB415" s="1352" t="e">
        <f t="shared" si="1239"/>
        <v>#N/A</v>
      </c>
    </row>
    <row r="416" spans="2:340" ht="18.75" customHeight="1">
      <c r="B416" s="13"/>
      <c r="C416" s="136"/>
      <c r="D416" s="14" t="e">
        <f t="shared" si="1250"/>
        <v>#N/A</v>
      </c>
      <c r="E416" s="31" t="e">
        <f t="shared" si="1180"/>
        <v>#N/A</v>
      </c>
      <c r="F416" s="40" t="e">
        <f t="shared" si="1181"/>
        <v>#N/A</v>
      </c>
      <c r="G416" s="27" t="e">
        <f t="shared" si="1182"/>
        <v>#N/A</v>
      </c>
      <c r="H416" s="27" t="e">
        <f t="shared" si="1183"/>
        <v>#N/A</v>
      </c>
      <c r="I416" s="702"/>
      <c r="J416" s="593"/>
      <c r="K416" s="14" t="e">
        <f t="shared" si="1184"/>
        <v>#N/A</v>
      </c>
      <c r="L416" s="31" t="e">
        <f t="shared" si="1185"/>
        <v>#N/A</v>
      </c>
      <c r="M416" s="40" t="e">
        <f t="shared" si="1229"/>
        <v>#N/A</v>
      </c>
      <c r="N416" s="27" t="e">
        <f t="shared" si="1186"/>
        <v>#N/A</v>
      </c>
      <c r="O416" s="27" t="e">
        <f t="shared" si="1187"/>
        <v>#N/A</v>
      </c>
      <c r="P416" s="27" t="e">
        <f t="shared" si="1188"/>
        <v>#N/A</v>
      </c>
      <c r="Q416" s="702"/>
      <c r="R416" s="593"/>
      <c r="S416" s="29"/>
      <c r="T416" s="29"/>
      <c r="U416" s="29"/>
      <c r="V416" s="29"/>
      <c r="W416" s="863"/>
      <c r="X416" s="592"/>
      <c r="Y416" s="14"/>
      <c r="Z416" s="27"/>
      <c r="AA416" s="27"/>
      <c r="AB416" s="27"/>
      <c r="AC416" s="702"/>
      <c r="AD416" s="593"/>
      <c r="AE416" s="14" t="e">
        <f t="shared" si="1247"/>
        <v>#N/A</v>
      </c>
      <c r="AF416" s="27" t="e">
        <f t="shared" si="1248"/>
        <v>#N/A</v>
      </c>
      <c r="AG416" s="221" t="e">
        <f t="shared" si="1249"/>
        <v>#N/A</v>
      </c>
      <c r="AH416" s="27"/>
      <c r="AI416" s="166"/>
      <c r="AJ416" s="16"/>
      <c r="AK416" s="29"/>
      <c r="AL416" s="29"/>
      <c r="AM416" s="29"/>
      <c r="AN416" s="863"/>
      <c r="AO416" s="592"/>
      <c r="AP416" s="14"/>
      <c r="AQ416" s="27"/>
      <c r="AR416" s="27"/>
      <c r="AS416" s="27"/>
      <c r="AT416" s="702"/>
      <c r="AU416" s="593"/>
      <c r="AV416" s="31"/>
      <c r="AW416" s="16"/>
      <c r="AX416" s="29"/>
      <c r="AY416" s="29"/>
      <c r="AZ416" s="29"/>
      <c r="BA416" s="863"/>
      <c r="BB416" s="902"/>
      <c r="BC416" s="234"/>
      <c r="BD416" s="232"/>
      <c r="BE416" s="232"/>
      <c r="BF416" s="904"/>
      <c r="BG416" s="905"/>
      <c r="BH416" s="15"/>
      <c r="BI416" s="29"/>
      <c r="BJ416" s="29"/>
      <c r="BK416" s="29"/>
      <c r="BL416" s="863"/>
      <c r="BM416" s="902"/>
      <c r="BN416" s="234"/>
      <c r="BO416" s="232"/>
      <c r="BP416" s="232"/>
      <c r="BQ416" s="904"/>
      <c r="BR416" s="905"/>
      <c r="BS416" s="15"/>
      <c r="BT416" s="29"/>
      <c r="BU416" s="29"/>
      <c r="BV416" s="29"/>
      <c r="BW416" s="863"/>
      <c r="BX416" s="902"/>
      <c r="BY416" s="234"/>
      <c r="BZ416" s="232"/>
      <c r="CA416" s="232"/>
      <c r="CB416" s="904"/>
      <c r="CC416" s="905"/>
      <c r="CD416" s="15"/>
      <c r="CE416" s="29"/>
      <c r="CF416" s="29"/>
      <c r="CG416" s="29"/>
      <c r="CH416" s="863"/>
      <c r="CI416" s="902"/>
      <c r="CJ416" s="234"/>
      <c r="CK416" s="232"/>
      <c r="CL416" s="232"/>
      <c r="CM416" s="911"/>
      <c r="CN416" s="912"/>
      <c r="CO416" s="15"/>
      <c r="CP416" s="232"/>
      <c r="CQ416" s="232"/>
      <c r="CR416" s="232"/>
      <c r="CS416" s="904"/>
      <c r="CT416" s="905"/>
      <c r="CU416" s="29"/>
      <c r="CV416" s="232"/>
      <c r="CW416" s="232"/>
      <c r="CX416" s="232"/>
      <c r="CY416" s="911"/>
      <c r="CZ416" s="912"/>
      <c r="DA416" s="15"/>
      <c r="DB416" s="232"/>
      <c r="DC416" s="232"/>
      <c r="DD416" s="232"/>
      <c r="DE416" s="904"/>
      <c r="DF416" s="915"/>
      <c r="DG416" s="40"/>
      <c r="DH416" s="27"/>
      <c r="DI416" s="27"/>
      <c r="DJ416" s="27"/>
      <c r="DK416" s="702"/>
      <c r="DL416" s="593"/>
      <c r="DM416" s="14"/>
      <c r="DN416" s="27"/>
      <c r="DO416" s="27"/>
      <c r="DP416" s="27"/>
      <c r="DQ416" s="702"/>
      <c r="DR416" s="663"/>
      <c r="DS416" s="40" t="e">
        <f t="shared" si="1189"/>
        <v>#N/A</v>
      </c>
      <c r="DT416" s="27" t="e">
        <f t="shared" si="1190"/>
        <v>#N/A</v>
      </c>
      <c r="DU416" s="27" t="e">
        <f t="shared" si="1191"/>
        <v>#N/A</v>
      </c>
      <c r="DV416" s="27" t="e">
        <f t="shared" si="1192"/>
        <v>#N/A</v>
      </c>
      <c r="DW416" s="702"/>
      <c r="DX416" s="663"/>
      <c r="DY416" s="270"/>
      <c r="DZ416" s="249"/>
      <c r="EA416" s="249"/>
      <c r="EB416" s="668"/>
      <c r="EC416" s="667"/>
      <c r="ED416" s="288"/>
      <c r="EE416" s="289"/>
      <c r="EF416" s="295"/>
      <c r="EG416" s="251"/>
      <c r="EH416" s="295"/>
      <c r="EI416" s="251"/>
      <c r="EJ416" s="256"/>
      <c r="EK416" s="257"/>
      <c r="EL416" s="257"/>
      <c r="EM416" s="668"/>
      <c r="EN416" s="665"/>
      <c r="EO416" s="253"/>
      <c r="EP416" s="254"/>
      <c r="EQ416" s="254"/>
      <c r="ER416" s="668"/>
      <c r="ES416" s="665"/>
      <c r="ET416" s="14"/>
      <c r="EU416" s="27"/>
      <c r="EV416" s="31"/>
      <c r="EW416" s="122"/>
      <c r="EX416" s="47"/>
      <c r="EY416" s="48"/>
      <c r="EZ416" s="49"/>
      <c r="FA416" s="50"/>
      <c r="FB416" s="51"/>
      <c r="FC416" s="153" t="e">
        <f t="shared" si="1169"/>
        <v>#N/A</v>
      </c>
      <c r="FD416" s="986" t="e">
        <f t="shared" si="1160"/>
        <v>#N/A</v>
      </c>
      <c r="FE416" s="993" t="e">
        <f t="shared" si="1178"/>
        <v>#N/A</v>
      </c>
      <c r="FF416" s="987" t="e">
        <f t="shared" si="1179"/>
        <v>#N/A</v>
      </c>
      <c r="FG416" s="246" t="e">
        <f t="shared" si="1240"/>
        <v>#N/A</v>
      </c>
      <c r="FH416" s="246" t="e">
        <f t="shared" si="1230"/>
        <v>#N/A</v>
      </c>
      <c r="FI416" s="246" t="e">
        <f t="shared" si="1231"/>
        <v>#N/A</v>
      </c>
      <c r="FJ416" s="39" t="e">
        <f t="shared" si="1193"/>
        <v>#N/A</v>
      </c>
      <c r="FK416" s="26" t="e">
        <f t="shared" si="1194"/>
        <v>#N/A</v>
      </c>
      <c r="FL416" s="26" t="e">
        <f t="shared" si="1195"/>
        <v>#N/A</v>
      </c>
      <c r="FM416" s="1300"/>
      <c r="FN416" s="656"/>
      <c r="FO416" s="28" t="e">
        <f t="shared" si="1196"/>
        <v>#N/A</v>
      </c>
      <c r="FP416" s="28" t="e">
        <f t="shared" si="1197"/>
        <v>#N/A</v>
      </c>
      <c r="FQ416" s="28" t="e">
        <f t="shared" si="1198"/>
        <v>#N/A</v>
      </c>
      <c r="FR416" s="1305"/>
      <c r="FS416" s="698"/>
      <c r="FT416" s="10" t="e">
        <f t="shared" si="1199"/>
        <v>#N/A</v>
      </c>
      <c r="FU416" s="28" t="e">
        <f t="shared" si="1200"/>
        <v>#N/A</v>
      </c>
      <c r="FV416" s="28" t="e">
        <f t="shared" si="1201"/>
        <v>#N/A</v>
      </c>
      <c r="FW416" s="1305"/>
      <c r="FX416" s="698"/>
      <c r="FY416" s="658" t="e">
        <f t="shared" si="1202"/>
        <v>#N/A</v>
      </c>
      <c r="FZ416" s="126" t="e">
        <f t="shared" si="1203"/>
        <v>#N/A</v>
      </c>
      <c r="GA416" s="126" t="e">
        <f t="shared" si="1204"/>
        <v>#N/A</v>
      </c>
      <c r="GB416" s="787"/>
      <c r="GC416" s="1314"/>
      <c r="GD416" s="674" t="e">
        <f t="shared" si="1205"/>
        <v>#N/A</v>
      </c>
      <c r="GE416" s="675" t="e">
        <f t="shared" si="1206"/>
        <v>#N/A</v>
      </c>
      <c r="GF416" s="675" t="e">
        <f t="shared" si="1207"/>
        <v>#N/A</v>
      </c>
      <c r="GG416" s="703"/>
      <c r="GH416" s="705"/>
      <c r="GI416" s="688" t="e">
        <f t="shared" si="1208"/>
        <v>#N/A</v>
      </c>
      <c r="GJ416" s="688" t="e">
        <f t="shared" si="1209"/>
        <v>#N/A</v>
      </c>
      <c r="GK416" s="688" t="e">
        <f t="shared" si="1210"/>
        <v>#N/A</v>
      </c>
      <c r="GL416" s="703"/>
      <c r="GM416" s="705"/>
      <c r="GN416" s="689" t="e">
        <f t="shared" si="1211"/>
        <v>#N/A</v>
      </c>
      <c r="GO416" s="688" t="e">
        <f t="shared" si="1212"/>
        <v>#N/A</v>
      </c>
      <c r="GP416" s="688" t="e">
        <f t="shared" si="1213"/>
        <v>#N/A</v>
      </c>
      <c r="GQ416" s="703"/>
      <c r="GR416" s="705"/>
      <c r="GS416" s="689" t="e">
        <f t="shared" si="1214"/>
        <v>#N/A</v>
      </c>
      <c r="GT416" s="688" t="e">
        <f t="shared" si="1215"/>
        <v>#N/A</v>
      </c>
      <c r="GU416" s="688" t="e">
        <f t="shared" si="1216"/>
        <v>#N/A</v>
      </c>
      <c r="GV416" s="706"/>
      <c r="GW416" s="683"/>
      <c r="GX416" s="39" t="e">
        <f t="shared" si="1217"/>
        <v>#N/A</v>
      </c>
      <c r="GY416" s="26" t="e">
        <f t="shared" si="1218"/>
        <v>#N/A</v>
      </c>
      <c r="GZ416" s="26" t="e">
        <f t="shared" si="1219"/>
        <v>#N/A</v>
      </c>
      <c r="HA416" s="1300"/>
      <c r="HB416" s="656"/>
      <c r="HC416" s="28" t="e">
        <f t="shared" si="1220"/>
        <v>#N/A</v>
      </c>
      <c r="HD416" s="28" t="e">
        <f t="shared" si="1221"/>
        <v>#N/A</v>
      </c>
      <c r="HE416" s="28" t="e">
        <f t="shared" si="1222"/>
        <v>#N/A</v>
      </c>
      <c r="HF416" s="1305"/>
      <c r="HG416" s="698"/>
      <c r="HH416" s="10" t="e">
        <f t="shared" si="1223"/>
        <v>#N/A</v>
      </c>
      <c r="HI416" s="28" t="e">
        <f t="shared" si="1224"/>
        <v>#N/A</v>
      </c>
      <c r="HJ416" s="28" t="e">
        <f t="shared" si="1225"/>
        <v>#N/A</v>
      </c>
      <c r="HK416" s="1305"/>
      <c r="HL416" s="698"/>
      <c r="HM416" s="658" t="e">
        <f t="shared" si="1226"/>
        <v>#N/A</v>
      </c>
      <c r="HN416" s="126" t="e">
        <f t="shared" si="1227"/>
        <v>#N/A</v>
      </c>
      <c r="HO416" s="126" t="e">
        <f t="shared" si="1228"/>
        <v>#N/A</v>
      </c>
      <c r="HP416" s="787"/>
      <c r="HQ416" s="1314"/>
      <c r="HR416" s="674" t="e">
        <f t="shared" si="1232"/>
        <v>#N/A</v>
      </c>
      <c r="HS416" s="675" t="e">
        <f t="shared" si="1233"/>
        <v>#N/A</v>
      </c>
      <c r="HT416" s="675" t="e">
        <f t="shared" si="1234"/>
        <v>#N/A</v>
      </c>
      <c r="HU416" s="703"/>
      <c r="HV416" s="705"/>
      <c r="HW416" s="675" t="e">
        <f t="shared" si="1235"/>
        <v>#N/A</v>
      </c>
      <c r="HX416" s="675" t="e">
        <f t="shared" si="1236"/>
        <v>#N/A</v>
      </c>
      <c r="HY416" s="675" t="e">
        <f t="shared" si="1237"/>
        <v>#N/A</v>
      </c>
      <c r="HZ416" s="703"/>
      <c r="IA416" s="705"/>
      <c r="IB416" s="678" t="e">
        <f t="shared" si="1241"/>
        <v>#N/A</v>
      </c>
      <c r="IC416" s="675" t="e">
        <f t="shared" si="1242"/>
        <v>#N/A</v>
      </c>
      <c r="ID416" s="675" t="e">
        <f t="shared" si="1243"/>
        <v>#N/A</v>
      </c>
      <c r="IE416" s="703"/>
      <c r="IF416" s="705"/>
      <c r="IG416" s="678" t="e">
        <f t="shared" si="1244"/>
        <v>#N/A</v>
      </c>
      <c r="IH416" s="675" t="e">
        <f t="shared" si="1245"/>
        <v>#N/A</v>
      </c>
      <c r="II416" s="675" t="e">
        <f t="shared" si="1246"/>
        <v>#N/A</v>
      </c>
      <c r="IJ416" s="706"/>
      <c r="IK416" s="683"/>
      <c r="IL416" s="846" t="e">
        <f t="shared" si="1170"/>
        <v>#N/A</v>
      </c>
      <c r="IM416" s="848" t="e">
        <f t="shared" si="1171"/>
        <v>#N/A</v>
      </c>
      <c r="IN416" s="1252" t="e">
        <f t="shared" si="1172"/>
        <v>#N/A</v>
      </c>
      <c r="IO416" s="1253" t="e">
        <f t="shared" si="1173"/>
        <v>#N/A</v>
      </c>
      <c r="IP416" s="847" t="e">
        <f t="shared" si="1174"/>
        <v>#N/A</v>
      </c>
      <c r="IQ416" s="848" t="e">
        <f t="shared" si="1175"/>
        <v>#N/A</v>
      </c>
      <c r="IR416" s="1252" t="e">
        <f t="shared" si="1176"/>
        <v>#N/A</v>
      </c>
      <c r="IS416" s="1330" t="e">
        <f t="shared" si="1177"/>
        <v>#N/A</v>
      </c>
      <c r="IT416" s="846" t="e">
        <f t="shared" si="1161"/>
        <v>#N/A</v>
      </c>
      <c r="IU416" s="848" t="e">
        <f t="shared" si="1162"/>
        <v>#N/A</v>
      </c>
      <c r="IV416" s="1252" t="e">
        <f t="shared" si="1163"/>
        <v>#N/A</v>
      </c>
      <c r="IW416" s="1253" t="e">
        <f t="shared" si="1164"/>
        <v>#N/A</v>
      </c>
      <c r="IX416" s="847" t="e">
        <f t="shared" si="1165"/>
        <v>#N/A</v>
      </c>
      <c r="IY416" s="848" t="e">
        <f t="shared" si="1166"/>
        <v>#N/A</v>
      </c>
      <c r="IZ416" s="1252" t="e">
        <f t="shared" si="1167"/>
        <v>#N/A</v>
      </c>
      <c r="JA416" s="1330" t="e">
        <f t="shared" si="1168"/>
        <v>#N/A</v>
      </c>
      <c r="JB416" s="153"/>
      <c r="JC416" s="952"/>
      <c r="JD416" s="150"/>
      <c r="JE416" s="150"/>
      <c r="JF416" s="952"/>
      <c r="JG416" s="150"/>
      <c r="JH416" s="150"/>
      <c r="JI416" s="952"/>
      <c r="JJ416" s="150"/>
      <c r="JK416" s="150"/>
      <c r="JL416" s="958"/>
      <c r="JM416" s="150"/>
      <c r="JN416" s="150"/>
      <c r="JO416" s="846"/>
      <c r="JP416" s="852"/>
      <c r="JQ416" s="850"/>
      <c r="JR416" s="850"/>
      <c r="JS416" s="861"/>
      <c r="JT416" s="850"/>
      <c r="JU416" s="861"/>
      <c r="JV416" s="851"/>
      <c r="JW416" s="27"/>
      <c r="JX416" s="27"/>
      <c r="JY416" s="893"/>
      <c r="JZ416" s="27"/>
      <c r="KA416" s="27"/>
      <c r="KB416" s="707"/>
      <c r="KC416" s="846"/>
      <c r="KD416" s="975"/>
      <c r="KE416" s="27"/>
      <c r="KF416" s="27"/>
      <c r="KG416" s="893"/>
      <c r="KH416" s="27"/>
      <c r="KI416" s="27"/>
      <c r="KJ416" s="707"/>
      <c r="KK416" s="846"/>
      <c r="KL416" s="975"/>
      <c r="KM416" s="179"/>
      <c r="KN416" s="889"/>
      <c r="KO416" s="180"/>
      <c r="MA416" s="1352" t="e">
        <f t="shared" si="1238"/>
        <v>#N/A</v>
      </c>
      <c r="MB416" s="1352" t="e">
        <f t="shared" si="1239"/>
        <v>#N/A</v>
      </c>
    </row>
    <row r="417" spans="2:340" ht="18.75" customHeight="1">
      <c r="B417" s="13"/>
      <c r="C417" s="136"/>
      <c r="D417" s="14" t="e">
        <f t="shared" si="1250"/>
        <v>#N/A</v>
      </c>
      <c r="E417" s="31" t="e">
        <f t="shared" si="1180"/>
        <v>#N/A</v>
      </c>
      <c r="F417" s="40" t="e">
        <f t="shared" si="1181"/>
        <v>#N/A</v>
      </c>
      <c r="G417" s="27" t="e">
        <f t="shared" si="1182"/>
        <v>#N/A</v>
      </c>
      <c r="H417" s="27" t="e">
        <f t="shared" si="1183"/>
        <v>#N/A</v>
      </c>
      <c r="I417" s="702"/>
      <c r="J417" s="593"/>
      <c r="K417" s="14" t="e">
        <f t="shared" si="1184"/>
        <v>#N/A</v>
      </c>
      <c r="L417" s="31" t="e">
        <f t="shared" si="1185"/>
        <v>#N/A</v>
      </c>
      <c r="M417" s="40" t="e">
        <f t="shared" si="1229"/>
        <v>#N/A</v>
      </c>
      <c r="N417" s="27" t="e">
        <f t="shared" si="1186"/>
        <v>#N/A</v>
      </c>
      <c r="O417" s="27" t="e">
        <f t="shared" si="1187"/>
        <v>#N/A</v>
      </c>
      <c r="P417" s="27" t="e">
        <f t="shared" si="1188"/>
        <v>#N/A</v>
      </c>
      <c r="Q417" s="702"/>
      <c r="R417" s="593"/>
      <c r="S417" s="29"/>
      <c r="T417" s="29"/>
      <c r="U417" s="29"/>
      <c r="V417" s="29"/>
      <c r="W417" s="863"/>
      <c r="X417" s="592"/>
      <c r="Y417" s="14"/>
      <c r="Z417" s="27"/>
      <c r="AA417" s="27"/>
      <c r="AB417" s="27"/>
      <c r="AC417" s="702"/>
      <c r="AD417" s="593"/>
      <c r="AE417" s="14" t="e">
        <f t="shared" si="1247"/>
        <v>#N/A</v>
      </c>
      <c r="AF417" s="27" t="e">
        <f t="shared" si="1248"/>
        <v>#N/A</v>
      </c>
      <c r="AG417" s="221" t="e">
        <f t="shared" si="1249"/>
        <v>#N/A</v>
      </c>
      <c r="AH417" s="27"/>
      <c r="AI417" s="166"/>
      <c r="AJ417" s="16"/>
      <c r="AK417" s="29"/>
      <c r="AL417" s="29"/>
      <c r="AM417" s="29"/>
      <c r="AN417" s="863"/>
      <c r="AO417" s="592"/>
      <c r="AP417" s="14"/>
      <c r="AQ417" s="27"/>
      <c r="AR417" s="27"/>
      <c r="AS417" s="27"/>
      <c r="AT417" s="702"/>
      <c r="AU417" s="593"/>
      <c r="AV417" s="31"/>
      <c r="AW417" s="16"/>
      <c r="AX417" s="29"/>
      <c r="AY417" s="29"/>
      <c r="AZ417" s="29"/>
      <c r="BA417" s="863"/>
      <c r="BB417" s="902"/>
      <c r="BC417" s="234"/>
      <c r="BD417" s="232"/>
      <c r="BE417" s="232"/>
      <c r="BF417" s="904"/>
      <c r="BG417" s="905"/>
      <c r="BH417" s="15"/>
      <c r="BI417" s="29"/>
      <c r="BJ417" s="29"/>
      <c r="BK417" s="29"/>
      <c r="BL417" s="863"/>
      <c r="BM417" s="902"/>
      <c r="BN417" s="234"/>
      <c r="BO417" s="232"/>
      <c r="BP417" s="232"/>
      <c r="BQ417" s="904"/>
      <c r="BR417" s="905"/>
      <c r="BS417" s="15"/>
      <c r="BT417" s="29"/>
      <c r="BU417" s="29"/>
      <c r="BV417" s="29"/>
      <c r="BW417" s="863"/>
      <c r="BX417" s="902"/>
      <c r="BY417" s="234"/>
      <c r="BZ417" s="232"/>
      <c r="CA417" s="232"/>
      <c r="CB417" s="904"/>
      <c r="CC417" s="905"/>
      <c r="CD417" s="15"/>
      <c r="CE417" s="29"/>
      <c r="CF417" s="29"/>
      <c r="CG417" s="29"/>
      <c r="CH417" s="863"/>
      <c r="CI417" s="902"/>
      <c r="CJ417" s="234"/>
      <c r="CK417" s="232"/>
      <c r="CL417" s="232"/>
      <c r="CM417" s="911"/>
      <c r="CN417" s="912"/>
      <c r="CO417" s="15"/>
      <c r="CP417" s="232"/>
      <c r="CQ417" s="232"/>
      <c r="CR417" s="232"/>
      <c r="CS417" s="904"/>
      <c r="CT417" s="905"/>
      <c r="CU417" s="29"/>
      <c r="CV417" s="232"/>
      <c r="CW417" s="232"/>
      <c r="CX417" s="232"/>
      <c r="CY417" s="911"/>
      <c r="CZ417" s="912"/>
      <c r="DA417" s="15"/>
      <c r="DB417" s="232"/>
      <c r="DC417" s="232"/>
      <c r="DD417" s="232"/>
      <c r="DE417" s="904"/>
      <c r="DF417" s="915"/>
      <c r="DG417" s="40"/>
      <c r="DH417" s="27"/>
      <c r="DI417" s="27"/>
      <c r="DJ417" s="27"/>
      <c r="DK417" s="702"/>
      <c r="DL417" s="593"/>
      <c r="DM417" s="14"/>
      <c r="DN417" s="27"/>
      <c r="DO417" s="27"/>
      <c r="DP417" s="27"/>
      <c r="DQ417" s="702"/>
      <c r="DR417" s="663"/>
      <c r="DS417" s="40" t="e">
        <f t="shared" si="1189"/>
        <v>#N/A</v>
      </c>
      <c r="DT417" s="27" t="e">
        <f t="shared" si="1190"/>
        <v>#N/A</v>
      </c>
      <c r="DU417" s="27" t="e">
        <f t="shared" si="1191"/>
        <v>#N/A</v>
      </c>
      <c r="DV417" s="27" t="e">
        <f t="shared" si="1192"/>
        <v>#N/A</v>
      </c>
      <c r="DW417" s="702"/>
      <c r="DX417" s="663"/>
      <c r="DY417" s="270"/>
      <c r="DZ417" s="249"/>
      <c r="EA417" s="249"/>
      <c r="EB417" s="668"/>
      <c r="EC417" s="667"/>
      <c r="ED417" s="288"/>
      <c r="EE417" s="289"/>
      <c r="EF417" s="295"/>
      <c r="EG417" s="251"/>
      <c r="EH417" s="295"/>
      <c r="EI417" s="251"/>
      <c r="EJ417" s="256"/>
      <c r="EK417" s="257"/>
      <c r="EL417" s="257"/>
      <c r="EM417" s="668"/>
      <c r="EN417" s="665"/>
      <c r="EO417" s="253"/>
      <c r="EP417" s="254"/>
      <c r="EQ417" s="254"/>
      <c r="ER417" s="668"/>
      <c r="ES417" s="665"/>
      <c r="ET417" s="14"/>
      <c r="EU417" s="27"/>
      <c r="EV417" s="31"/>
      <c r="EW417" s="122"/>
      <c r="EX417" s="47"/>
      <c r="EY417" s="48"/>
      <c r="EZ417" s="49"/>
      <c r="FA417" s="50"/>
      <c r="FB417" s="51"/>
      <c r="FC417" s="153" t="e">
        <f t="shared" si="1169"/>
        <v>#N/A</v>
      </c>
      <c r="FD417" s="986" t="e">
        <f t="shared" si="1160"/>
        <v>#N/A</v>
      </c>
      <c r="FE417" s="993" t="e">
        <f t="shared" si="1178"/>
        <v>#N/A</v>
      </c>
      <c r="FF417" s="987" t="e">
        <f t="shared" si="1179"/>
        <v>#N/A</v>
      </c>
      <c r="FG417" s="246" t="e">
        <f t="shared" si="1240"/>
        <v>#N/A</v>
      </c>
      <c r="FH417" s="246" t="e">
        <f t="shared" si="1230"/>
        <v>#N/A</v>
      </c>
      <c r="FI417" s="246" t="e">
        <f t="shared" si="1231"/>
        <v>#N/A</v>
      </c>
      <c r="FJ417" s="39" t="e">
        <f t="shared" si="1193"/>
        <v>#N/A</v>
      </c>
      <c r="FK417" s="26" t="e">
        <f t="shared" si="1194"/>
        <v>#N/A</v>
      </c>
      <c r="FL417" s="26" t="e">
        <f t="shared" si="1195"/>
        <v>#N/A</v>
      </c>
      <c r="FM417" s="1300"/>
      <c r="FN417" s="656"/>
      <c r="FO417" s="28" t="e">
        <f t="shared" si="1196"/>
        <v>#N/A</v>
      </c>
      <c r="FP417" s="28" t="e">
        <f t="shared" si="1197"/>
        <v>#N/A</v>
      </c>
      <c r="FQ417" s="28" t="e">
        <f t="shared" si="1198"/>
        <v>#N/A</v>
      </c>
      <c r="FR417" s="1305"/>
      <c r="FS417" s="698"/>
      <c r="FT417" s="10" t="e">
        <f t="shared" si="1199"/>
        <v>#N/A</v>
      </c>
      <c r="FU417" s="28" t="e">
        <f t="shared" si="1200"/>
        <v>#N/A</v>
      </c>
      <c r="FV417" s="28" t="e">
        <f t="shared" si="1201"/>
        <v>#N/A</v>
      </c>
      <c r="FW417" s="1305"/>
      <c r="FX417" s="698"/>
      <c r="FY417" s="658" t="e">
        <f t="shared" si="1202"/>
        <v>#N/A</v>
      </c>
      <c r="FZ417" s="126" t="e">
        <f t="shared" si="1203"/>
        <v>#N/A</v>
      </c>
      <c r="GA417" s="126" t="e">
        <f t="shared" si="1204"/>
        <v>#N/A</v>
      </c>
      <c r="GB417" s="787"/>
      <c r="GC417" s="1314"/>
      <c r="GD417" s="674" t="e">
        <f t="shared" si="1205"/>
        <v>#N/A</v>
      </c>
      <c r="GE417" s="675" t="e">
        <f t="shared" si="1206"/>
        <v>#N/A</v>
      </c>
      <c r="GF417" s="675" t="e">
        <f t="shared" si="1207"/>
        <v>#N/A</v>
      </c>
      <c r="GG417" s="703"/>
      <c r="GH417" s="705"/>
      <c r="GI417" s="688" t="e">
        <f t="shared" si="1208"/>
        <v>#N/A</v>
      </c>
      <c r="GJ417" s="688" t="e">
        <f t="shared" si="1209"/>
        <v>#N/A</v>
      </c>
      <c r="GK417" s="688" t="e">
        <f t="shared" si="1210"/>
        <v>#N/A</v>
      </c>
      <c r="GL417" s="703"/>
      <c r="GM417" s="705"/>
      <c r="GN417" s="689" t="e">
        <f t="shared" si="1211"/>
        <v>#N/A</v>
      </c>
      <c r="GO417" s="688" t="e">
        <f t="shared" si="1212"/>
        <v>#N/A</v>
      </c>
      <c r="GP417" s="688" t="e">
        <f t="shared" si="1213"/>
        <v>#N/A</v>
      </c>
      <c r="GQ417" s="703"/>
      <c r="GR417" s="705"/>
      <c r="GS417" s="689" t="e">
        <f t="shared" si="1214"/>
        <v>#N/A</v>
      </c>
      <c r="GT417" s="688" t="e">
        <f t="shared" si="1215"/>
        <v>#N/A</v>
      </c>
      <c r="GU417" s="688" t="e">
        <f t="shared" si="1216"/>
        <v>#N/A</v>
      </c>
      <c r="GV417" s="706"/>
      <c r="GW417" s="683"/>
      <c r="GX417" s="39" t="e">
        <f t="shared" si="1217"/>
        <v>#N/A</v>
      </c>
      <c r="GY417" s="26" t="e">
        <f t="shared" si="1218"/>
        <v>#N/A</v>
      </c>
      <c r="GZ417" s="26" t="e">
        <f t="shared" si="1219"/>
        <v>#N/A</v>
      </c>
      <c r="HA417" s="1300"/>
      <c r="HB417" s="656"/>
      <c r="HC417" s="28" t="e">
        <f t="shared" si="1220"/>
        <v>#N/A</v>
      </c>
      <c r="HD417" s="28" t="e">
        <f t="shared" si="1221"/>
        <v>#N/A</v>
      </c>
      <c r="HE417" s="28" t="e">
        <f t="shared" si="1222"/>
        <v>#N/A</v>
      </c>
      <c r="HF417" s="1305"/>
      <c r="HG417" s="698"/>
      <c r="HH417" s="10" t="e">
        <f t="shared" si="1223"/>
        <v>#N/A</v>
      </c>
      <c r="HI417" s="28" t="e">
        <f t="shared" si="1224"/>
        <v>#N/A</v>
      </c>
      <c r="HJ417" s="28" t="e">
        <f t="shared" si="1225"/>
        <v>#N/A</v>
      </c>
      <c r="HK417" s="1305"/>
      <c r="HL417" s="698"/>
      <c r="HM417" s="658" t="e">
        <f t="shared" si="1226"/>
        <v>#N/A</v>
      </c>
      <c r="HN417" s="126" t="e">
        <f t="shared" si="1227"/>
        <v>#N/A</v>
      </c>
      <c r="HO417" s="126" t="e">
        <f t="shared" si="1228"/>
        <v>#N/A</v>
      </c>
      <c r="HP417" s="787"/>
      <c r="HQ417" s="1314"/>
      <c r="HR417" s="674" t="e">
        <f t="shared" si="1232"/>
        <v>#N/A</v>
      </c>
      <c r="HS417" s="675" t="e">
        <f t="shared" si="1233"/>
        <v>#N/A</v>
      </c>
      <c r="HT417" s="675" t="e">
        <f t="shared" si="1234"/>
        <v>#N/A</v>
      </c>
      <c r="HU417" s="703"/>
      <c r="HV417" s="705"/>
      <c r="HW417" s="675" t="e">
        <f t="shared" si="1235"/>
        <v>#N/A</v>
      </c>
      <c r="HX417" s="675" t="e">
        <f t="shared" si="1236"/>
        <v>#N/A</v>
      </c>
      <c r="HY417" s="675" t="e">
        <f t="shared" si="1237"/>
        <v>#N/A</v>
      </c>
      <c r="HZ417" s="703"/>
      <c r="IA417" s="705"/>
      <c r="IB417" s="678" t="e">
        <f t="shared" si="1241"/>
        <v>#N/A</v>
      </c>
      <c r="IC417" s="675" t="e">
        <f t="shared" si="1242"/>
        <v>#N/A</v>
      </c>
      <c r="ID417" s="675" t="e">
        <f t="shared" si="1243"/>
        <v>#N/A</v>
      </c>
      <c r="IE417" s="703"/>
      <c r="IF417" s="705"/>
      <c r="IG417" s="678" t="e">
        <f t="shared" si="1244"/>
        <v>#N/A</v>
      </c>
      <c r="IH417" s="675" t="e">
        <f t="shared" si="1245"/>
        <v>#N/A</v>
      </c>
      <c r="II417" s="675" t="e">
        <f t="shared" si="1246"/>
        <v>#N/A</v>
      </c>
      <c r="IJ417" s="706"/>
      <c r="IK417" s="683"/>
      <c r="IL417" s="846" t="e">
        <f t="shared" si="1170"/>
        <v>#N/A</v>
      </c>
      <c r="IM417" s="848" t="e">
        <f t="shared" si="1171"/>
        <v>#N/A</v>
      </c>
      <c r="IN417" s="1252" t="e">
        <f t="shared" si="1172"/>
        <v>#N/A</v>
      </c>
      <c r="IO417" s="1253" t="e">
        <f t="shared" si="1173"/>
        <v>#N/A</v>
      </c>
      <c r="IP417" s="847" t="e">
        <f t="shared" si="1174"/>
        <v>#N/A</v>
      </c>
      <c r="IQ417" s="848" t="e">
        <f t="shared" si="1175"/>
        <v>#N/A</v>
      </c>
      <c r="IR417" s="1252" t="e">
        <f t="shared" si="1176"/>
        <v>#N/A</v>
      </c>
      <c r="IS417" s="1330" t="e">
        <f t="shared" si="1177"/>
        <v>#N/A</v>
      </c>
      <c r="IT417" s="846" t="e">
        <f t="shared" si="1161"/>
        <v>#N/A</v>
      </c>
      <c r="IU417" s="848" t="e">
        <f t="shared" si="1162"/>
        <v>#N/A</v>
      </c>
      <c r="IV417" s="1252" t="e">
        <f t="shared" si="1163"/>
        <v>#N/A</v>
      </c>
      <c r="IW417" s="1253" t="e">
        <f t="shared" si="1164"/>
        <v>#N/A</v>
      </c>
      <c r="IX417" s="847" t="e">
        <f t="shared" si="1165"/>
        <v>#N/A</v>
      </c>
      <c r="IY417" s="848" t="e">
        <f t="shared" si="1166"/>
        <v>#N/A</v>
      </c>
      <c r="IZ417" s="1252" t="e">
        <f t="shared" si="1167"/>
        <v>#N/A</v>
      </c>
      <c r="JA417" s="1330" t="e">
        <f t="shared" si="1168"/>
        <v>#N/A</v>
      </c>
      <c r="JB417" s="153"/>
      <c r="JC417" s="952"/>
      <c r="JD417" s="150"/>
      <c r="JE417" s="150"/>
      <c r="JF417" s="952"/>
      <c r="JG417" s="150"/>
      <c r="JH417" s="150"/>
      <c r="JI417" s="952"/>
      <c r="JJ417" s="150"/>
      <c r="JK417" s="150"/>
      <c r="JL417" s="958"/>
      <c r="JM417" s="150"/>
      <c r="JN417" s="150"/>
      <c r="JO417" s="846"/>
      <c r="JP417" s="852"/>
      <c r="JQ417" s="850"/>
      <c r="JR417" s="850"/>
      <c r="JS417" s="861"/>
      <c r="JT417" s="850"/>
      <c r="JU417" s="861"/>
      <c r="JV417" s="851"/>
      <c r="JW417" s="27"/>
      <c r="JX417" s="27"/>
      <c r="JY417" s="893"/>
      <c r="JZ417" s="27"/>
      <c r="KA417" s="27"/>
      <c r="KB417" s="707"/>
      <c r="KC417" s="846"/>
      <c r="KD417" s="975"/>
      <c r="KE417" s="27"/>
      <c r="KF417" s="27"/>
      <c r="KG417" s="893"/>
      <c r="KH417" s="27"/>
      <c r="KI417" s="27"/>
      <c r="KJ417" s="707"/>
      <c r="KK417" s="846"/>
      <c r="KL417" s="975"/>
      <c r="KM417" s="179"/>
      <c r="KN417" s="889"/>
      <c r="KO417" s="180"/>
      <c r="MA417" s="1352" t="e">
        <f t="shared" si="1238"/>
        <v>#N/A</v>
      </c>
      <c r="MB417" s="1352" t="e">
        <f t="shared" si="1239"/>
        <v>#N/A</v>
      </c>
    </row>
    <row r="418" spans="2:340" ht="18.75" customHeight="1">
      <c r="B418" s="13"/>
      <c r="C418" s="136"/>
      <c r="D418" s="14" t="e">
        <f t="shared" si="1250"/>
        <v>#N/A</v>
      </c>
      <c r="E418" s="31" t="e">
        <f t="shared" si="1180"/>
        <v>#N/A</v>
      </c>
      <c r="F418" s="40" t="e">
        <f t="shared" si="1181"/>
        <v>#N/A</v>
      </c>
      <c r="G418" s="27" t="e">
        <f t="shared" si="1182"/>
        <v>#N/A</v>
      </c>
      <c r="H418" s="27" t="e">
        <f t="shared" si="1183"/>
        <v>#N/A</v>
      </c>
      <c r="I418" s="702"/>
      <c r="J418" s="593"/>
      <c r="K418" s="14" t="e">
        <f t="shared" si="1184"/>
        <v>#N/A</v>
      </c>
      <c r="L418" s="31" t="e">
        <f t="shared" si="1185"/>
        <v>#N/A</v>
      </c>
      <c r="M418" s="40" t="e">
        <f t="shared" si="1229"/>
        <v>#N/A</v>
      </c>
      <c r="N418" s="27" t="e">
        <f t="shared" si="1186"/>
        <v>#N/A</v>
      </c>
      <c r="O418" s="27" t="e">
        <f t="shared" si="1187"/>
        <v>#N/A</v>
      </c>
      <c r="P418" s="27" t="e">
        <f t="shared" si="1188"/>
        <v>#N/A</v>
      </c>
      <c r="Q418" s="702"/>
      <c r="R418" s="593"/>
      <c r="S418" s="29"/>
      <c r="T418" s="29"/>
      <c r="U418" s="29"/>
      <c r="V418" s="29"/>
      <c r="W418" s="863"/>
      <c r="X418" s="592"/>
      <c r="Y418" s="14"/>
      <c r="Z418" s="27"/>
      <c r="AA418" s="27"/>
      <c r="AB418" s="27"/>
      <c r="AC418" s="702"/>
      <c r="AD418" s="593"/>
      <c r="AE418" s="14" t="e">
        <f t="shared" si="1247"/>
        <v>#N/A</v>
      </c>
      <c r="AF418" s="27" t="e">
        <f t="shared" si="1248"/>
        <v>#N/A</v>
      </c>
      <c r="AG418" s="221" t="e">
        <f t="shared" si="1249"/>
        <v>#N/A</v>
      </c>
      <c r="AH418" s="27"/>
      <c r="AI418" s="166"/>
      <c r="AJ418" s="16"/>
      <c r="AK418" s="29"/>
      <c r="AL418" s="29"/>
      <c r="AM418" s="29"/>
      <c r="AN418" s="863"/>
      <c r="AO418" s="592"/>
      <c r="AP418" s="14"/>
      <c r="AQ418" s="27"/>
      <c r="AR418" s="27"/>
      <c r="AS418" s="27"/>
      <c r="AT418" s="702"/>
      <c r="AU418" s="593"/>
      <c r="AV418" s="31"/>
      <c r="AW418" s="16"/>
      <c r="AX418" s="29"/>
      <c r="AY418" s="29"/>
      <c r="AZ418" s="29"/>
      <c r="BA418" s="863"/>
      <c r="BB418" s="902"/>
      <c r="BC418" s="234"/>
      <c r="BD418" s="232"/>
      <c r="BE418" s="232"/>
      <c r="BF418" s="904"/>
      <c r="BG418" s="905"/>
      <c r="BH418" s="15"/>
      <c r="BI418" s="29"/>
      <c r="BJ418" s="29"/>
      <c r="BK418" s="29"/>
      <c r="BL418" s="863"/>
      <c r="BM418" s="902"/>
      <c r="BN418" s="234"/>
      <c r="BO418" s="232"/>
      <c r="BP418" s="232"/>
      <c r="BQ418" s="904"/>
      <c r="BR418" s="905"/>
      <c r="BS418" s="15"/>
      <c r="BT418" s="29"/>
      <c r="BU418" s="29"/>
      <c r="BV418" s="29"/>
      <c r="BW418" s="863"/>
      <c r="BX418" s="902"/>
      <c r="BY418" s="234"/>
      <c r="BZ418" s="232"/>
      <c r="CA418" s="232"/>
      <c r="CB418" s="904"/>
      <c r="CC418" s="905"/>
      <c r="CD418" s="15"/>
      <c r="CE418" s="29"/>
      <c r="CF418" s="29"/>
      <c r="CG418" s="29"/>
      <c r="CH418" s="863"/>
      <c r="CI418" s="902"/>
      <c r="CJ418" s="234"/>
      <c r="CK418" s="232"/>
      <c r="CL418" s="232"/>
      <c r="CM418" s="911"/>
      <c r="CN418" s="912"/>
      <c r="CO418" s="15"/>
      <c r="CP418" s="232"/>
      <c r="CQ418" s="232"/>
      <c r="CR418" s="232"/>
      <c r="CS418" s="904"/>
      <c r="CT418" s="905"/>
      <c r="CU418" s="29"/>
      <c r="CV418" s="232"/>
      <c r="CW418" s="232"/>
      <c r="CX418" s="232"/>
      <c r="CY418" s="911"/>
      <c r="CZ418" s="912"/>
      <c r="DA418" s="15"/>
      <c r="DB418" s="232"/>
      <c r="DC418" s="232"/>
      <c r="DD418" s="232"/>
      <c r="DE418" s="904"/>
      <c r="DF418" s="915"/>
      <c r="DG418" s="40"/>
      <c r="DH418" s="27"/>
      <c r="DI418" s="27"/>
      <c r="DJ418" s="27"/>
      <c r="DK418" s="702"/>
      <c r="DL418" s="593"/>
      <c r="DM418" s="14"/>
      <c r="DN418" s="27"/>
      <c r="DO418" s="27"/>
      <c r="DP418" s="27"/>
      <c r="DQ418" s="702"/>
      <c r="DR418" s="663"/>
      <c r="DS418" s="40" t="e">
        <f t="shared" si="1189"/>
        <v>#N/A</v>
      </c>
      <c r="DT418" s="27" t="e">
        <f t="shared" si="1190"/>
        <v>#N/A</v>
      </c>
      <c r="DU418" s="27" t="e">
        <f t="shared" si="1191"/>
        <v>#N/A</v>
      </c>
      <c r="DV418" s="27" t="e">
        <f t="shared" si="1192"/>
        <v>#N/A</v>
      </c>
      <c r="DW418" s="702"/>
      <c r="DX418" s="663"/>
      <c r="DY418" s="270"/>
      <c r="DZ418" s="249"/>
      <c r="EA418" s="249"/>
      <c r="EB418" s="668"/>
      <c r="EC418" s="667"/>
      <c r="ED418" s="288"/>
      <c r="EE418" s="289"/>
      <c r="EF418" s="295"/>
      <c r="EG418" s="251"/>
      <c r="EH418" s="295"/>
      <c r="EI418" s="251"/>
      <c r="EJ418" s="256"/>
      <c r="EK418" s="257"/>
      <c r="EL418" s="257"/>
      <c r="EM418" s="668"/>
      <c r="EN418" s="665"/>
      <c r="EO418" s="253"/>
      <c r="EP418" s="254"/>
      <c r="EQ418" s="254"/>
      <c r="ER418" s="668"/>
      <c r="ES418" s="665"/>
      <c r="ET418" s="14"/>
      <c r="EU418" s="27"/>
      <c r="EV418" s="31"/>
      <c r="EW418" s="122"/>
      <c r="EX418" s="47"/>
      <c r="EY418" s="48"/>
      <c r="EZ418" s="49"/>
      <c r="FA418" s="50"/>
      <c r="FB418" s="51"/>
      <c r="FC418" s="153" t="e">
        <f t="shared" si="1169"/>
        <v>#N/A</v>
      </c>
      <c r="FD418" s="986" t="e">
        <f t="shared" ref="FD418:FD481" si="1251">IF(OR(C418="",T418="",T418="#N/A"),#N/A,MAX((T418-S418)/F418,0))</f>
        <v>#N/A</v>
      </c>
      <c r="FE418" s="993" t="e">
        <f t="shared" si="1178"/>
        <v>#N/A</v>
      </c>
      <c r="FF418" s="987" t="e">
        <f t="shared" si="1179"/>
        <v>#N/A</v>
      </c>
      <c r="FG418" s="246" t="e">
        <f t="shared" si="1240"/>
        <v>#N/A</v>
      </c>
      <c r="FH418" s="246" t="e">
        <f t="shared" si="1230"/>
        <v>#N/A</v>
      </c>
      <c r="FI418" s="246" t="e">
        <f t="shared" si="1231"/>
        <v>#N/A</v>
      </c>
      <c r="FJ418" s="39" t="e">
        <f t="shared" si="1193"/>
        <v>#N/A</v>
      </c>
      <c r="FK418" s="26" t="e">
        <f t="shared" si="1194"/>
        <v>#N/A</v>
      </c>
      <c r="FL418" s="26" t="e">
        <f t="shared" si="1195"/>
        <v>#N/A</v>
      </c>
      <c r="FM418" s="1300"/>
      <c r="FN418" s="656"/>
      <c r="FO418" s="28" t="e">
        <f t="shared" si="1196"/>
        <v>#N/A</v>
      </c>
      <c r="FP418" s="28" t="e">
        <f t="shared" si="1197"/>
        <v>#N/A</v>
      </c>
      <c r="FQ418" s="28" t="e">
        <f t="shared" si="1198"/>
        <v>#N/A</v>
      </c>
      <c r="FR418" s="1305"/>
      <c r="FS418" s="698"/>
      <c r="FT418" s="10" t="e">
        <f t="shared" si="1199"/>
        <v>#N/A</v>
      </c>
      <c r="FU418" s="28" t="e">
        <f t="shared" si="1200"/>
        <v>#N/A</v>
      </c>
      <c r="FV418" s="28" t="e">
        <f t="shared" si="1201"/>
        <v>#N/A</v>
      </c>
      <c r="FW418" s="1305"/>
      <c r="FX418" s="698"/>
      <c r="FY418" s="658" t="e">
        <f t="shared" si="1202"/>
        <v>#N/A</v>
      </c>
      <c r="FZ418" s="126" t="e">
        <f t="shared" si="1203"/>
        <v>#N/A</v>
      </c>
      <c r="GA418" s="126" t="e">
        <f t="shared" si="1204"/>
        <v>#N/A</v>
      </c>
      <c r="GB418" s="787"/>
      <c r="GC418" s="1314"/>
      <c r="GD418" s="674" t="e">
        <f t="shared" si="1205"/>
        <v>#N/A</v>
      </c>
      <c r="GE418" s="675" t="e">
        <f t="shared" si="1206"/>
        <v>#N/A</v>
      </c>
      <c r="GF418" s="675" t="e">
        <f t="shared" si="1207"/>
        <v>#N/A</v>
      </c>
      <c r="GG418" s="703"/>
      <c r="GH418" s="705"/>
      <c r="GI418" s="688" t="e">
        <f t="shared" si="1208"/>
        <v>#N/A</v>
      </c>
      <c r="GJ418" s="688" t="e">
        <f t="shared" si="1209"/>
        <v>#N/A</v>
      </c>
      <c r="GK418" s="688" t="e">
        <f t="shared" si="1210"/>
        <v>#N/A</v>
      </c>
      <c r="GL418" s="703"/>
      <c r="GM418" s="705"/>
      <c r="GN418" s="689" t="e">
        <f t="shared" si="1211"/>
        <v>#N/A</v>
      </c>
      <c r="GO418" s="688" t="e">
        <f t="shared" si="1212"/>
        <v>#N/A</v>
      </c>
      <c r="GP418" s="688" t="e">
        <f t="shared" si="1213"/>
        <v>#N/A</v>
      </c>
      <c r="GQ418" s="703"/>
      <c r="GR418" s="705"/>
      <c r="GS418" s="689" t="e">
        <f t="shared" si="1214"/>
        <v>#N/A</v>
      </c>
      <c r="GT418" s="688" t="e">
        <f t="shared" si="1215"/>
        <v>#N/A</v>
      </c>
      <c r="GU418" s="688" t="e">
        <f t="shared" si="1216"/>
        <v>#N/A</v>
      </c>
      <c r="GV418" s="706"/>
      <c r="GW418" s="683"/>
      <c r="GX418" s="39" t="e">
        <f t="shared" si="1217"/>
        <v>#N/A</v>
      </c>
      <c r="GY418" s="26" t="e">
        <f t="shared" si="1218"/>
        <v>#N/A</v>
      </c>
      <c r="GZ418" s="26" t="e">
        <f t="shared" si="1219"/>
        <v>#N/A</v>
      </c>
      <c r="HA418" s="1300"/>
      <c r="HB418" s="656"/>
      <c r="HC418" s="28" t="e">
        <f t="shared" si="1220"/>
        <v>#N/A</v>
      </c>
      <c r="HD418" s="28" t="e">
        <f t="shared" si="1221"/>
        <v>#N/A</v>
      </c>
      <c r="HE418" s="28" t="e">
        <f t="shared" si="1222"/>
        <v>#N/A</v>
      </c>
      <c r="HF418" s="1305"/>
      <c r="HG418" s="698"/>
      <c r="HH418" s="10" t="e">
        <f t="shared" si="1223"/>
        <v>#N/A</v>
      </c>
      <c r="HI418" s="28" t="e">
        <f t="shared" si="1224"/>
        <v>#N/A</v>
      </c>
      <c r="HJ418" s="28" t="e">
        <f t="shared" si="1225"/>
        <v>#N/A</v>
      </c>
      <c r="HK418" s="1305"/>
      <c r="HL418" s="698"/>
      <c r="HM418" s="658" t="e">
        <f t="shared" si="1226"/>
        <v>#N/A</v>
      </c>
      <c r="HN418" s="126" t="e">
        <f t="shared" si="1227"/>
        <v>#N/A</v>
      </c>
      <c r="HO418" s="126" t="e">
        <f t="shared" si="1228"/>
        <v>#N/A</v>
      </c>
      <c r="HP418" s="787"/>
      <c r="HQ418" s="1314"/>
      <c r="HR418" s="674" t="e">
        <f t="shared" si="1232"/>
        <v>#N/A</v>
      </c>
      <c r="HS418" s="675" t="e">
        <f t="shared" si="1233"/>
        <v>#N/A</v>
      </c>
      <c r="HT418" s="675" t="e">
        <f t="shared" si="1234"/>
        <v>#N/A</v>
      </c>
      <c r="HU418" s="703"/>
      <c r="HV418" s="705"/>
      <c r="HW418" s="675" t="e">
        <f t="shared" si="1235"/>
        <v>#N/A</v>
      </c>
      <c r="HX418" s="675" t="e">
        <f t="shared" si="1236"/>
        <v>#N/A</v>
      </c>
      <c r="HY418" s="675" t="e">
        <f t="shared" si="1237"/>
        <v>#N/A</v>
      </c>
      <c r="HZ418" s="703"/>
      <c r="IA418" s="705"/>
      <c r="IB418" s="678" t="e">
        <f t="shared" si="1241"/>
        <v>#N/A</v>
      </c>
      <c r="IC418" s="675" t="e">
        <f t="shared" si="1242"/>
        <v>#N/A</v>
      </c>
      <c r="ID418" s="675" t="e">
        <f t="shared" si="1243"/>
        <v>#N/A</v>
      </c>
      <c r="IE418" s="703"/>
      <c r="IF418" s="705"/>
      <c r="IG418" s="678" t="e">
        <f t="shared" si="1244"/>
        <v>#N/A</v>
      </c>
      <c r="IH418" s="675" t="e">
        <f t="shared" si="1245"/>
        <v>#N/A</v>
      </c>
      <c r="II418" s="675" t="e">
        <f t="shared" si="1246"/>
        <v>#N/A</v>
      </c>
      <c r="IJ418" s="706"/>
      <c r="IK418" s="683"/>
      <c r="IL418" s="846" t="e">
        <f t="shared" si="1170"/>
        <v>#N/A</v>
      </c>
      <c r="IM418" s="848" t="e">
        <f t="shared" si="1171"/>
        <v>#N/A</v>
      </c>
      <c r="IN418" s="1252" t="e">
        <f t="shared" si="1172"/>
        <v>#N/A</v>
      </c>
      <c r="IO418" s="1253" t="e">
        <f t="shared" si="1173"/>
        <v>#N/A</v>
      </c>
      <c r="IP418" s="847" t="e">
        <f t="shared" si="1174"/>
        <v>#N/A</v>
      </c>
      <c r="IQ418" s="848" t="e">
        <f t="shared" si="1175"/>
        <v>#N/A</v>
      </c>
      <c r="IR418" s="1252" t="e">
        <f t="shared" si="1176"/>
        <v>#N/A</v>
      </c>
      <c r="IS418" s="1330" t="e">
        <f t="shared" si="1177"/>
        <v>#N/A</v>
      </c>
      <c r="IT418" s="846" t="e">
        <f t="shared" si="1161"/>
        <v>#N/A</v>
      </c>
      <c r="IU418" s="848" t="e">
        <f t="shared" si="1162"/>
        <v>#N/A</v>
      </c>
      <c r="IV418" s="1252" t="e">
        <f t="shared" si="1163"/>
        <v>#N/A</v>
      </c>
      <c r="IW418" s="1253" t="e">
        <f t="shared" si="1164"/>
        <v>#N/A</v>
      </c>
      <c r="IX418" s="847" t="e">
        <f t="shared" si="1165"/>
        <v>#N/A</v>
      </c>
      <c r="IY418" s="848" t="e">
        <f t="shared" si="1166"/>
        <v>#N/A</v>
      </c>
      <c r="IZ418" s="1252" t="e">
        <f t="shared" si="1167"/>
        <v>#N/A</v>
      </c>
      <c r="JA418" s="1330" t="e">
        <f t="shared" si="1168"/>
        <v>#N/A</v>
      </c>
      <c r="JB418" s="153"/>
      <c r="JC418" s="952"/>
      <c r="JD418" s="150"/>
      <c r="JE418" s="150"/>
      <c r="JF418" s="952"/>
      <c r="JG418" s="150"/>
      <c r="JH418" s="150"/>
      <c r="JI418" s="952"/>
      <c r="JJ418" s="150"/>
      <c r="JK418" s="150"/>
      <c r="JL418" s="958"/>
      <c r="JM418" s="150"/>
      <c r="JN418" s="150"/>
      <c r="JO418" s="846"/>
      <c r="JP418" s="852"/>
      <c r="JQ418" s="850"/>
      <c r="JR418" s="850"/>
      <c r="JS418" s="861"/>
      <c r="JT418" s="850"/>
      <c r="JU418" s="861"/>
      <c r="JV418" s="851"/>
      <c r="JW418" s="27"/>
      <c r="JX418" s="27"/>
      <c r="JY418" s="893"/>
      <c r="JZ418" s="27"/>
      <c r="KA418" s="27"/>
      <c r="KB418" s="707"/>
      <c r="KC418" s="846"/>
      <c r="KD418" s="975"/>
      <c r="KE418" s="27"/>
      <c r="KF418" s="27"/>
      <c r="KG418" s="893"/>
      <c r="KH418" s="27"/>
      <c r="KI418" s="27"/>
      <c r="KJ418" s="707"/>
      <c r="KK418" s="846"/>
      <c r="KL418" s="975"/>
      <c r="KM418" s="179"/>
      <c r="KN418" s="889"/>
      <c r="KO418" s="180"/>
      <c r="MA418" s="1352" t="e">
        <f t="shared" si="1238"/>
        <v>#N/A</v>
      </c>
      <c r="MB418" s="1352" t="e">
        <f t="shared" si="1239"/>
        <v>#N/A</v>
      </c>
    </row>
    <row r="419" spans="2:340" ht="18.75" customHeight="1">
      <c r="B419" s="13"/>
      <c r="C419" s="136"/>
      <c r="D419" s="14" t="e">
        <f t="shared" si="1250"/>
        <v>#N/A</v>
      </c>
      <c r="E419" s="31" t="e">
        <f t="shared" si="1180"/>
        <v>#N/A</v>
      </c>
      <c r="F419" s="40" t="e">
        <f t="shared" si="1181"/>
        <v>#N/A</v>
      </c>
      <c r="G419" s="27" t="e">
        <f t="shared" si="1182"/>
        <v>#N/A</v>
      </c>
      <c r="H419" s="27" t="e">
        <f t="shared" si="1183"/>
        <v>#N/A</v>
      </c>
      <c r="I419" s="702"/>
      <c r="J419" s="593"/>
      <c r="K419" s="14" t="e">
        <f t="shared" si="1184"/>
        <v>#N/A</v>
      </c>
      <c r="L419" s="31" t="e">
        <f t="shared" si="1185"/>
        <v>#N/A</v>
      </c>
      <c r="M419" s="40" t="e">
        <f t="shared" si="1229"/>
        <v>#N/A</v>
      </c>
      <c r="N419" s="27" t="e">
        <f t="shared" si="1186"/>
        <v>#N/A</v>
      </c>
      <c r="O419" s="27" t="e">
        <f t="shared" si="1187"/>
        <v>#N/A</v>
      </c>
      <c r="P419" s="27" t="e">
        <f t="shared" si="1188"/>
        <v>#N/A</v>
      </c>
      <c r="Q419" s="702"/>
      <c r="R419" s="593"/>
      <c r="S419" s="29"/>
      <c r="T419" s="29"/>
      <c r="U419" s="29"/>
      <c r="V419" s="29"/>
      <c r="W419" s="863"/>
      <c r="X419" s="592"/>
      <c r="Y419" s="14"/>
      <c r="Z419" s="27"/>
      <c r="AA419" s="27"/>
      <c r="AB419" s="27"/>
      <c r="AC419" s="702"/>
      <c r="AD419" s="593"/>
      <c r="AE419" s="14" t="e">
        <f t="shared" si="1247"/>
        <v>#N/A</v>
      </c>
      <c r="AF419" s="27" t="e">
        <f t="shared" si="1248"/>
        <v>#N/A</v>
      </c>
      <c r="AG419" s="221" t="e">
        <f t="shared" si="1249"/>
        <v>#N/A</v>
      </c>
      <c r="AH419" s="27"/>
      <c r="AI419" s="166"/>
      <c r="AJ419" s="16"/>
      <c r="AK419" s="29"/>
      <c r="AL419" s="29"/>
      <c r="AM419" s="29"/>
      <c r="AN419" s="863"/>
      <c r="AO419" s="592"/>
      <c r="AP419" s="14"/>
      <c r="AQ419" s="27"/>
      <c r="AR419" s="27"/>
      <c r="AS419" s="27"/>
      <c r="AT419" s="702"/>
      <c r="AU419" s="593"/>
      <c r="AV419" s="31"/>
      <c r="AW419" s="16"/>
      <c r="AX419" s="29"/>
      <c r="AY419" s="29"/>
      <c r="AZ419" s="29"/>
      <c r="BA419" s="863"/>
      <c r="BB419" s="902"/>
      <c r="BC419" s="234"/>
      <c r="BD419" s="232"/>
      <c r="BE419" s="232"/>
      <c r="BF419" s="904"/>
      <c r="BG419" s="905"/>
      <c r="BH419" s="15"/>
      <c r="BI419" s="29"/>
      <c r="BJ419" s="29"/>
      <c r="BK419" s="29"/>
      <c r="BL419" s="863"/>
      <c r="BM419" s="902"/>
      <c r="BN419" s="234"/>
      <c r="BO419" s="232"/>
      <c r="BP419" s="232"/>
      <c r="BQ419" s="904"/>
      <c r="BR419" s="905"/>
      <c r="BS419" s="15"/>
      <c r="BT419" s="29"/>
      <c r="BU419" s="29"/>
      <c r="BV419" s="29"/>
      <c r="BW419" s="863"/>
      <c r="BX419" s="902"/>
      <c r="BY419" s="234"/>
      <c r="BZ419" s="232"/>
      <c r="CA419" s="232"/>
      <c r="CB419" s="904"/>
      <c r="CC419" s="905"/>
      <c r="CD419" s="15"/>
      <c r="CE419" s="29"/>
      <c r="CF419" s="29"/>
      <c r="CG419" s="29"/>
      <c r="CH419" s="863"/>
      <c r="CI419" s="902"/>
      <c r="CJ419" s="234"/>
      <c r="CK419" s="232"/>
      <c r="CL419" s="232"/>
      <c r="CM419" s="911"/>
      <c r="CN419" s="912"/>
      <c r="CO419" s="15"/>
      <c r="CP419" s="232"/>
      <c r="CQ419" s="232"/>
      <c r="CR419" s="232"/>
      <c r="CS419" s="904"/>
      <c r="CT419" s="905"/>
      <c r="CU419" s="29"/>
      <c r="CV419" s="232"/>
      <c r="CW419" s="232"/>
      <c r="CX419" s="232"/>
      <c r="CY419" s="911"/>
      <c r="CZ419" s="912"/>
      <c r="DA419" s="15"/>
      <c r="DB419" s="232"/>
      <c r="DC419" s="232"/>
      <c r="DD419" s="232"/>
      <c r="DE419" s="904"/>
      <c r="DF419" s="915"/>
      <c r="DG419" s="40"/>
      <c r="DH419" s="27"/>
      <c r="DI419" s="27"/>
      <c r="DJ419" s="27"/>
      <c r="DK419" s="702"/>
      <c r="DL419" s="593"/>
      <c r="DM419" s="14"/>
      <c r="DN419" s="27"/>
      <c r="DO419" s="27"/>
      <c r="DP419" s="27"/>
      <c r="DQ419" s="702"/>
      <c r="DR419" s="663"/>
      <c r="DS419" s="40" t="e">
        <f t="shared" si="1189"/>
        <v>#N/A</v>
      </c>
      <c r="DT419" s="27" t="e">
        <f t="shared" si="1190"/>
        <v>#N/A</v>
      </c>
      <c r="DU419" s="27" t="e">
        <f t="shared" si="1191"/>
        <v>#N/A</v>
      </c>
      <c r="DV419" s="27" t="e">
        <f t="shared" si="1192"/>
        <v>#N/A</v>
      </c>
      <c r="DW419" s="702"/>
      <c r="DX419" s="663"/>
      <c r="DY419" s="270"/>
      <c r="DZ419" s="249"/>
      <c r="EA419" s="249"/>
      <c r="EB419" s="668"/>
      <c r="EC419" s="667"/>
      <c r="ED419" s="288"/>
      <c r="EE419" s="289"/>
      <c r="EF419" s="295"/>
      <c r="EG419" s="251"/>
      <c r="EH419" s="295"/>
      <c r="EI419" s="251"/>
      <c r="EJ419" s="256"/>
      <c r="EK419" s="257"/>
      <c r="EL419" s="257"/>
      <c r="EM419" s="668"/>
      <c r="EN419" s="665"/>
      <c r="EO419" s="253"/>
      <c r="EP419" s="254"/>
      <c r="EQ419" s="254"/>
      <c r="ER419" s="668"/>
      <c r="ES419" s="665"/>
      <c r="ET419" s="14"/>
      <c r="EU419" s="27"/>
      <c r="EV419" s="31"/>
      <c r="EW419" s="122"/>
      <c r="EX419" s="47"/>
      <c r="EY419" s="48"/>
      <c r="EZ419" s="49"/>
      <c r="FA419" s="50"/>
      <c r="FB419" s="51"/>
      <c r="FC419" s="153" t="e">
        <f t="shared" si="1169"/>
        <v>#N/A</v>
      </c>
      <c r="FD419" s="986" t="e">
        <f t="shared" si="1251"/>
        <v>#N/A</v>
      </c>
      <c r="FE419" s="993" t="e">
        <f t="shared" si="1178"/>
        <v>#N/A</v>
      </c>
      <c r="FF419" s="987" t="e">
        <f t="shared" si="1179"/>
        <v>#N/A</v>
      </c>
      <c r="FG419" s="246" t="e">
        <f t="shared" si="1240"/>
        <v>#N/A</v>
      </c>
      <c r="FH419" s="246" t="e">
        <f t="shared" si="1230"/>
        <v>#N/A</v>
      </c>
      <c r="FI419" s="246" t="e">
        <f t="shared" si="1231"/>
        <v>#N/A</v>
      </c>
      <c r="FJ419" s="39" t="e">
        <f t="shared" si="1193"/>
        <v>#N/A</v>
      </c>
      <c r="FK419" s="26" t="e">
        <f t="shared" si="1194"/>
        <v>#N/A</v>
      </c>
      <c r="FL419" s="26" t="e">
        <f t="shared" si="1195"/>
        <v>#N/A</v>
      </c>
      <c r="FM419" s="1300"/>
      <c r="FN419" s="656"/>
      <c r="FO419" s="28" t="e">
        <f t="shared" si="1196"/>
        <v>#N/A</v>
      </c>
      <c r="FP419" s="28" t="e">
        <f t="shared" si="1197"/>
        <v>#N/A</v>
      </c>
      <c r="FQ419" s="28" t="e">
        <f t="shared" si="1198"/>
        <v>#N/A</v>
      </c>
      <c r="FR419" s="1305"/>
      <c r="FS419" s="698"/>
      <c r="FT419" s="10" t="e">
        <f t="shared" si="1199"/>
        <v>#N/A</v>
      </c>
      <c r="FU419" s="28" t="e">
        <f t="shared" si="1200"/>
        <v>#N/A</v>
      </c>
      <c r="FV419" s="28" t="e">
        <f t="shared" si="1201"/>
        <v>#N/A</v>
      </c>
      <c r="FW419" s="1305"/>
      <c r="FX419" s="698"/>
      <c r="FY419" s="658" t="e">
        <f t="shared" si="1202"/>
        <v>#N/A</v>
      </c>
      <c r="FZ419" s="126" t="e">
        <f t="shared" si="1203"/>
        <v>#N/A</v>
      </c>
      <c r="GA419" s="126" t="e">
        <f t="shared" si="1204"/>
        <v>#N/A</v>
      </c>
      <c r="GB419" s="787"/>
      <c r="GC419" s="1314"/>
      <c r="GD419" s="674" t="e">
        <f t="shared" si="1205"/>
        <v>#N/A</v>
      </c>
      <c r="GE419" s="675" t="e">
        <f t="shared" si="1206"/>
        <v>#N/A</v>
      </c>
      <c r="GF419" s="675" t="e">
        <f t="shared" si="1207"/>
        <v>#N/A</v>
      </c>
      <c r="GG419" s="703"/>
      <c r="GH419" s="705"/>
      <c r="GI419" s="688" t="e">
        <f t="shared" si="1208"/>
        <v>#N/A</v>
      </c>
      <c r="GJ419" s="688" t="e">
        <f t="shared" si="1209"/>
        <v>#N/A</v>
      </c>
      <c r="GK419" s="688" t="e">
        <f t="shared" si="1210"/>
        <v>#N/A</v>
      </c>
      <c r="GL419" s="703"/>
      <c r="GM419" s="705"/>
      <c r="GN419" s="689" t="e">
        <f t="shared" si="1211"/>
        <v>#N/A</v>
      </c>
      <c r="GO419" s="688" t="e">
        <f t="shared" si="1212"/>
        <v>#N/A</v>
      </c>
      <c r="GP419" s="688" t="e">
        <f t="shared" si="1213"/>
        <v>#N/A</v>
      </c>
      <c r="GQ419" s="703"/>
      <c r="GR419" s="705"/>
      <c r="GS419" s="689" t="e">
        <f t="shared" si="1214"/>
        <v>#N/A</v>
      </c>
      <c r="GT419" s="688" t="e">
        <f t="shared" si="1215"/>
        <v>#N/A</v>
      </c>
      <c r="GU419" s="688" t="e">
        <f t="shared" si="1216"/>
        <v>#N/A</v>
      </c>
      <c r="GV419" s="706"/>
      <c r="GW419" s="683"/>
      <c r="GX419" s="39" t="e">
        <f t="shared" si="1217"/>
        <v>#N/A</v>
      </c>
      <c r="GY419" s="26" t="e">
        <f t="shared" si="1218"/>
        <v>#N/A</v>
      </c>
      <c r="GZ419" s="26" t="e">
        <f t="shared" si="1219"/>
        <v>#N/A</v>
      </c>
      <c r="HA419" s="1300"/>
      <c r="HB419" s="656"/>
      <c r="HC419" s="28" t="e">
        <f t="shared" si="1220"/>
        <v>#N/A</v>
      </c>
      <c r="HD419" s="28" t="e">
        <f t="shared" si="1221"/>
        <v>#N/A</v>
      </c>
      <c r="HE419" s="28" t="e">
        <f t="shared" si="1222"/>
        <v>#N/A</v>
      </c>
      <c r="HF419" s="1305"/>
      <c r="HG419" s="698"/>
      <c r="HH419" s="10" t="e">
        <f t="shared" si="1223"/>
        <v>#N/A</v>
      </c>
      <c r="HI419" s="28" t="e">
        <f t="shared" si="1224"/>
        <v>#N/A</v>
      </c>
      <c r="HJ419" s="28" t="e">
        <f t="shared" si="1225"/>
        <v>#N/A</v>
      </c>
      <c r="HK419" s="1305"/>
      <c r="HL419" s="698"/>
      <c r="HM419" s="658" t="e">
        <f t="shared" si="1226"/>
        <v>#N/A</v>
      </c>
      <c r="HN419" s="126" t="e">
        <f t="shared" si="1227"/>
        <v>#N/A</v>
      </c>
      <c r="HO419" s="126" t="e">
        <f t="shared" si="1228"/>
        <v>#N/A</v>
      </c>
      <c r="HP419" s="787"/>
      <c r="HQ419" s="1314"/>
      <c r="HR419" s="674" t="e">
        <f t="shared" si="1232"/>
        <v>#N/A</v>
      </c>
      <c r="HS419" s="675" t="e">
        <f t="shared" si="1233"/>
        <v>#N/A</v>
      </c>
      <c r="HT419" s="675" t="e">
        <f t="shared" si="1234"/>
        <v>#N/A</v>
      </c>
      <c r="HU419" s="703"/>
      <c r="HV419" s="705"/>
      <c r="HW419" s="675" t="e">
        <f t="shared" si="1235"/>
        <v>#N/A</v>
      </c>
      <c r="HX419" s="675" t="e">
        <f t="shared" si="1236"/>
        <v>#N/A</v>
      </c>
      <c r="HY419" s="675" t="e">
        <f t="shared" si="1237"/>
        <v>#N/A</v>
      </c>
      <c r="HZ419" s="703"/>
      <c r="IA419" s="705"/>
      <c r="IB419" s="678" t="e">
        <f t="shared" si="1241"/>
        <v>#N/A</v>
      </c>
      <c r="IC419" s="675" t="e">
        <f t="shared" si="1242"/>
        <v>#N/A</v>
      </c>
      <c r="ID419" s="675" t="e">
        <f t="shared" si="1243"/>
        <v>#N/A</v>
      </c>
      <c r="IE419" s="703"/>
      <c r="IF419" s="705"/>
      <c r="IG419" s="678" t="e">
        <f t="shared" si="1244"/>
        <v>#N/A</v>
      </c>
      <c r="IH419" s="675" t="e">
        <f t="shared" si="1245"/>
        <v>#N/A</v>
      </c>
      <c r="II419" s="675" t="e">
        <f t="shared" si="1246"/>
        <v>#N/A</v>
      </c>
      <c r="IJ419" s="706"/>
      <c r="IK419" s="683"/>
      <c r="IL419" s="846" t="e">
        <f t="shared" si="1170"/>
        <v>#N/A</v>
      </c>
      <c r="IM419" s="848" t="e">
        <f t="shared" si="1171"/>
        <v>#N/A</v>
      </c>
      <c r="IN419" s="1252" t="e">
        <f t="shared" si="1172"/>
        <v>#N/A</v>
      </c>
      <c r="IO419" s="1253" t="e">
        <f t="shared" si="1173"/>
        <v>#N/A</v>
      </c>
      <c r="IP419" s="847" t="e">
        <f t="shared" si="1174"/>
        <v>#N/A</v>
      </c>
      <c r="IQ419" s="848" t="e">
        <f t="shared" si="1175"/>
        <v>#N/A</v>
      </c>
      <c r="IR419" s="1252" t="e">
        <f t="shared" si="1176"/>
        <v>#N/A</v>
      </c>
      <c r="IS419" s="1330" t="e">
        <f t="shared" si="1177"/>
        <v>#N/A</v>
      </c>
      <c r="IT419" s="846" t="e">
        <f t="shared" si="1161"/>
        <v>#N/A</v>
      </c>
      <c r="IU419" s="848" t="e">
        <f t="shared" si="1162"/>
        <v>#N/A</v>
      </c>
      <c r="IV419" s="1252" t="e">
        <f t="shared" si="1163"/>
        <v>#N/A</v>
      </c>
      <c r="IW419" s="1253" t="e">
        <f t="shared" si="1164"/>
        <v>#N/A</v>
      </c>
      <c r="IX419" s="847" t="e">
        <f t="shared" si="1165"/>
        <v>#N/A</v>
      </c>
      <c r="IY419" s="848" t="e">
        <f t="shared" si="1166"/>
        <v>#N/A</v>
      </c>
      <c r="IZ419" s="1252" t="e">
        <f t="shared" si="1167"/>
        <v>#N/A</v>
      </c>
      <c r="JA419" s="1330" t="e">
        <f t="shared" si="1168"/>
        <v>#N/A</v>
      </c>
      <c r="JB419" s="153"/>
      <c r="JC419" s="952"/>
      <c r="JD419" s="150"/>
      <c r="JE419" s="150"/>
      <c r="JF419" s="952"/>
      <c r="JG419" s="150"/>
      <c r="JH419" s="150"/>
      <c r="JI419" s="952"/>
      <c r="JJ419" s="150"/>
      <c r="JK419" s="150"/>
      <c r="JL419" s="958"/>
      <c r="JM419" s="150"/>
      <c r="JN419" s="150"/>
      <c r="JO419" s="846"/>
      <c r="JP419" s="852"/>
      <c r="JQ419" s="850"/>
      <c r="JR419" s="850"/>
      <c r="JS419" s="861"/>
      <c r="JT419" s="850"/>
      <c r="JU419" s="861"/>
      <c r="JV419" s="851"/>
      <c r="JW419" s="27"/>
      <c r="JX419" s="27"/>
      <c r="JY419" s="893"/>
      <c r="JZ419" s="27"/>
      <c r="KA419" s="27"/>
      <c r="KB419" s="707"/>
      <c r="KC419" s="846"/>
      <c r="KD419" s="975"/>
      <c r="KE419" s="27"/>
      <c r="KF419" s="27"/>
      <c r="KG419" s="893"/>
      <c r="KH419" s="27"/>
      <c r="KI419" s="27"/>
      <c r="KJ419" s="707"/>
      <c r="KK419" s="846"/>
      <c r="KL419" s="975"/>
      <c r="KM419" s="179"/>
      <c r="KN419" s="889"/>
      <c r="KO419" s="180"/>
      <c r="MA419" s="1352" t="e">
        <f t="shared" si="1238"/>
        <v>#N/A</v>
      </c>
      <c r="MB419" s="1352" t="e">
        <f t="shared" si="1239"/>
        <v>#N/A</v>
      </c>
    </row>
    <row r="420" spans="2:340" ht="18.75" customHeight="1">
      <c r="B420" s="13"/>
      <c r="C420" s="136"/>
      <c r="D420" s="14" t="e">
        <f t="shared" si="1250"/>
        <v>#N/A</v>
      </c>
      <c r="E420" s="31" t="e">
        <f t="shared" si="1180"/>
        <v>#N/A</v>
      </c>
      <c r="F420" s="40" t="e">
        <f t="shared" si="1181"/>
        <v>#N/A</v>
      </c>
      <c r="G420" s="27" t="e">
        <f t="shared" si="1182"/>
        <v>#N/A</v>
      </c>
      <c r="H420" s="27" t="e">
        <f t="shared" si="1183"/>
        <v>#N/A</v>
      </c>
      <c r="I420" s="702"/>
      <c r="J420" s="593"/>
      <c r="K420" s="14" t="e">
        <f t="shared" si="1184"/>
        <v>#N/A</v>
      </c>
      <c r="L420" s="31" t="e">
        <f t="shared" si="1185"/>
        <v>#N/A</v>
      </c>
      <c r="M420" s="40" t="e">
        <f t="shared" si="1229"/>
        <v>#N/A</v>
      </c>
      <c r="N420" s="27" t="e">
        <f t="shared" si="1186"/>
        <v>#N/A</v>
      </c>
      <c r="O420" s="27" t="e">
        <f t="shared" si="1187"/>
        <v>#N/A</v>
      </c>
      <c r="P420" s="27" t="e">
        <f t="shared" si="1188"/>
        <v>#N/A</v>
      </c>
      <c r="Q420" s="702"/>
      <c r="R420" s="593"/>
      <c r="S420" s="29"/>
      <c r="T420" s="29"/>
      <c r="U420" s="29"/>
      <c r="V420" s="29"/>
      <c r="W420" s="863"/>
      <c r="X420" s="592"/>
      <c r="Y420" s="14"/>
      <c r="Z420" s="27"/>
      <c r="AA420" s="27"/>
      <c r="AB420" s="27"/>
      <c r="AC420" s="702"/>
      <c r="AD420" s="593"/>
      <c r="AE420" s="14" t="e">
        <f t="shared" si="1247"/>
        <v>#N/A</v>
      </c>
      <c r="AF420" s="27" t="e">
        <f t="shared" si="1248"/>
        <v>#N/A</v>
      </c>
      <c r="AG420" s="221" t="e">
        <f t="shared" si="1249"/>
        <v>#N/A</v>
      </c>
      <c r="AH420" s="27"/>
      <c r="AI420" s="166"/>
      <c r="AJ420" s="16"/>
      <c r="AK420" s="29"/>
      <c r="AL420" s="29"/>
      <c r="AM420" s="29"/>
      <c r="AN420" s="863"/>
      <c r="AO420" s="592"/>
      <c r="AP420" s="14"/>
      <c r="AQ420" s="27"/>
      <c r="AR420" s="27"/>
      <c r="AS420" s="27"/>
      <c r="AT420" s="702"/>
      <c r="AU420" s="593"/>
      <c r="AV420" s="31"/>
      <c r="AW420" s="16"/>
      <c r="AX420" s="29"/>
      <c r="AY420" s="29"/>
      <c r="AZ420" s="29"/>
      <c r="BA420" s="863"/>
      <c r="BB420" s="902"/>
      <c r="BC420" s="234"/>
      <c r="BD420" s="232"/>
      <c r="BE420" s="232"/>
      <c r="BF420" s="904"/>
      <c r="BG420" s="905"/>
      <c r="BH420" s="15"/>
      <c r="BI420" s="29"/>
      <c r="BJ420" s="29"/>
      <c r="BK420" s="29"/>
      <c r="BL420" s="863"/>
      <c r="BM420" s="902"/>
      <c r="BN420" s="234"/>
      <c r="BO420" s="232"/>
      <c r="BP420" s="232"/>
      <c r="BQ420" s="904"/>
      <c r="BR420" s="905"/>
      <c r="BS420" s="15"/>
      <c r="BT420" s="29"/>
      <c r="BU420" s="29"/>
      <c r="BV420" s="29"/>
      <c r="BW420" s="863"/>
      <c r="BX420" s="902"/>
      <c r="BY420" s="234"/>
      <c r="BZ420" s="232"/>
      <c r="CA420" s="232"/>
      <c r="CB420" s="904"/>
      <c r="CC420" s="905"/>
      <c r="CD420" s="15"/>
      <c r="CE420" s="29"/>
      <c r="CF420" s="29"/>
      <c r="CG420" s="29"/>
      <c r="CH420" s="863"/>
      <c r="CI420" s="902"/>
      <c r="CJ420" s="234"/>
      <c r="CK420" s="232"/>
      <c r="CL420" s="232"/>
      <c r="CM420" s="911"/>
      <c r="CN420" s="912"/>
      <c r="CO420" s="15"/>
      <c r="CP420" s="232"/>
      <c r="CQ420" s="232"/>
      <c r="CR420" s="232"/>
      <c r="CS420" s="904"/>
      <c r="CT420" s="905"/>
      <c r="CU420" s="29"/>
      <c r="CV420" s="232"/>
      <c r="CW420" s="232"/>
      <c r="CX420" s="232"/>
      <c r="CY420" s="911"/>
      <c r="CZ420" s="912"/>
      <c r="DA420" s="15"/>
      <c r="DB420" s="232"/>
      <c r="DC420" s="232"/>
      <c r="DD420" s="232"/>
      <c r="DE420" s="904"/>
      <c r="DF420" s="915"/>
      <c r="DG420" s="40"/>
      <c r="DH420" s="27"/>
      <c r="DI420" s="27"/>
      <c r="DJ420" s="27"/>
      <c r="DK420" s="702"/>
      <c r="DL420" s="593"/>
      <c r="DM420" s="14"/>
      <c r="DN420" s="27"/>
      <c r="DO420" s="27"/>
      <c r="DP420" s="27"/>
      <c r="DQ420" s="702"/>
      <c r="DR420" s="663"/>
      <c r="DS420" s="40" t="e">
        <f t="shared" si="1189"/>
        <v>#N/A</v>
      </c>
      <c r="DT420" s="27" t="e">
        <f t="shared" si="1190"/>
        <v>#N/A</v>
      </c>
      <c r="DU420" s="27" t="e">
        <f t="shared" si="1191"/>
        <v>#N/A</v>
      </c>
      <c r="DV420" s="27" t="e">
        <f t="shared" si="1192"/>
        <v>#N/A</v>
      </c>
      <c r="DW420" s="702"/>
      <c r="DX420" s="663"/>
      <c r="DY420" s="270"/>
      <c r="DZ420" s="249"/>
      <c r="EA420" s="249"/>
      <c r="EB420" s="668"/>
      <c r="EC420" s="667"/>
      <c r="ED420" s="288"/>
      <c r="EE420" s="289"/>
      <c r="EF420" s="295"/>
      <c r="EG420" s="251"/>
      <c r="EH420" s="295"/>
      <c r="EI420" s="251"/>
      <c r="EJ420" s="256"/>
      <c r="EK420" s="257"/>
      <c r="EL420" s="257"/>
      <c r="EM420" s="668"/>
      <c r="EN420" s="665"/>
      <c r="EO420" s="253"/>
      <c r="EP420" s="254"/>
      <c r="EQ420" s="254"/>
      <c r="ER420" s="668"/>
      <c r="ES420" s="665"/>
      <c r="ET420" s="14"/>
      <c r="EU420" s="27"/>
      <c r="EV420" s="31"/>
      <c r="EW420" s="122"/>
      <c r="EX420" s="47"/>
      <c r="EY420" s="48"/>
      <c r="EZ420" s="49"/>
      <c r="FA420" s="50"/>
      <c r="FB420" s="51"/>
      <c r="FC420" s="153" t="e">
        <f t="shared" si="1169"/>
        <v>#N/A</v>
      </c>
      <c r="FD420" s="986" t="e">
        <f t="shared" si="1251"/>
        <v>#N/A</v>
      </c>
      <c r="FE420" s="993" t="e">
        <f t="shared" si="1178"/>
        <v>#N/A</v>
      </c>
      <c r="FF420" s="987" t="e">
        <f t="shared" si="1179"/>
        <v>#N/A</v>
      </c>
      <c r="FG420" s="246" t="e">
        <f t="shared" si="1240"/>
        <v>#N/A</v>
      </c>
      <c r="FH420" s="246" t="e">
        <f t="shared" si="1230"/>
        <v>#N/A</v>
      </c>
      <c r="FI420" s="246" t="e">
        <f t="shared" si="1231"/>
        <v>#N/A</v>
      </c>
      <c r="FJ420" s="39" t="e">
        <f t="shared" si="1193"/>
        <v>#N/A</v>
      </c>
      <c r="FK420" s="26" t="e">
        <f t="shared" si="1194"/>
        <v>#N/A</v>
      </c>
      <c r="FL420" s="26" t="e">
        <f t="shared" si="1195"/>
        <v>#N/A</v>
      </c>
      <c r="FM420" s="1300"/>
      <c r="FN420" s="656"/>
      <c r="FO420" s="28" t="e">
        <f t="shared" si="1196"/>
        <v>#N/A</v>
      </c>
      <c r="FP420" s="28" t="e">
        <f t="shared" si="1197"/>
        <v>#N/A</v>
      </c>
      <c r="FQ420" s="28" t="e">
        <f t="shared" si="1198"/>
        <v>#N/A</v>
      </c>
      <c r="FR420" s="1305"/>
      <c r="FS420" s="698"/>
      <c r="FT420" s="10" t="e">
        <f t="shared" si="1199"/>
        <v>#N/A</v>
      </c>
      <c r="FU420" s="28" t="e">
        <f t="shared" si="1200"/>
        <v>#N/A</v>
      </c>
      <c r="FV420" s="28" t="e">
        <f t="shared" si="1201"/>
        <v>#N/A</v>
      </c>
      <c r="FW420" s="1305"/>
      <c r="FX420" s="698"/>
      <c r="FY420" s="658" t="e">
        <f t="shared" si="1202"/>
        <v>#N/A</v>
      </c>
      <c r="FZ420" s="126" t="e">
        <f t="shared" si="1203"/>
        <v>#N/A</v>
      </c>
      <c r="GA420" s="126" t="e">
        <f t="shared" si="1204"/>
        <v>#N/A</v>
      </c>
      <c r="GB420" s="787"/>
      <c r="GC420" s="1314"/>
      <c r="GD420" s="674" t="e">
        <f t="shared" si="1205"/>
        <v>#N/A</v>
      </c>
      <c r="GE420" s="675" t="e">
        <f t="shared" si="1206"/>
        <v>#N/A</v>
      </c>
      <c r="GF420" s="675" t="e">
        <f t="shared" si="1207"/>
        <v>#N/A</v>
      </c>
      <c r="GG420" s="703"/>
      <c r="GH420" s="705"/>
      <c r="GI420" s="688" t="e">
        <f t="shared" si="1208"/>
        <v>#N/A</v>
      </c>
      <c r="GJ420" s="688" t="e">
        <f t="shared" si="1209"/>
        <v>#N/A</v>
      </c>
      <c r="GK420" s="688" t="e">
        <f t="shared" si="1210"/>
        <v>#N/A</v>
      </c>
      <c r="GL420" s="703"/>
      <c r="GM420" s="705"/>
      <c r="GN420" s="689" t="e">
        <f t="shared" si="1211"/>
        <v>#N/A</v>
      </c>
      <c r="GO420" s="688" t="e">
        <f t="shared" si="1212"/>
        <v>#N/A</v>
      </c>
      <c r="GP420" s="688" t="e">
        <f t="shared" si="1213"/>
        <v>#N/A</v>
      </c>
      <c r="GQ420" s="703"/>
      <c r="GR420" s="705"/>
      <c r="GS420" s="689" t="e">
        <f t="shared" si="1214"/>
        <v>#N/A</v>
      </c>
      <c r="GT420" s="688" t="e">
        <f t="shared" si="1215"/>
        <v>#N/A</v>
      </c>
      <c r="GU420" s="688" t="e">
        <f t="shared" si="1216"/>
        <v>#N/A</v>
      </c>
      <c r="GV420" s="706"/>
      <c r="GW420" s="683"/>
      <c r="GX420" s="39" t="e">
        <f t="shared" si="1217"/>
        <v>#N/A</v>
      </c>
      <c r="GY420" s="26" t="e">
        <f t="shared" si="1218"/>
        <v>#N/A</v>
      </c>
      <c r="GZ420" s="26" t="e">
        <f t="shared" si="1219"/>
        <v>#N/A</v>
      </c>
      <c r="HA420" s="1300"/>
      <c r="HB420" s="656"/>
      <c r="HC420" s="28" t="e">
        <f t="shared" si="1220"/>
        <v>#N/A</v>
      </c>
      <c r="HD420" s="28" t="e">
        <f t="shared" si="1221"/>
        <v>#N/A</v>
      </c>
      <c r="HE420" s="28" t="e">
        <f t="shared" si="1222"/>
        <v>#N/A</v>
      </c>
      <c r="HF420" s="1305"/>
      <c r="HG420" s="698"/>
      <c r="HH420" s="10" t="e">
        <f t="shared" si="1223"/>
        <v>#N/A</v>
      </c>
      <c r="HI420" s="28" t="e">
        <f t="shared" si="1224"/>
        <v>#N/A</v>
      </c>
      <c r="HJ420" s="28" t="e">
        <f t="shared" si="1225"/>
        <v>#N/A</v>
      </c>
      <c r="HK420" s="1305"/>
      <c r="HL420" s="698"/>
      <c r="HM420" s="658" t="e">
        <f t="shared" si="1226"/>
        <v>#N/A</v>
      </c>
      <c r="HN420" s="126" t="e">
        <f t="shared" si="1227"/>
        <v>#N/A</v>
      </c>
      <c r="HO420" s="126" t="e">
        <f t="shared" si="1228"/>
        <v>#N/A</v>
      </c>
      <c r="HP420" s="787"/>
      <c r="HQ420" s="1314"/>
      <c r="HR420" s="674" t="e">
        <f t="shared" si="1232"/>
        <v>#N/A</v>
      </c>
      <c r="HS420" s="675" t="e">
        <f t="shared" si="1233"/>
        <v>#N/A</v>
      </c>
      <c r="HT420" s="675" t="e">
        <f t="shared" si="1234"/>
        <v>#N/A</v>
      </c>
      <c r="HU420" s="703"/>
      <c r="HV420" s="705"/>
      <c r="HW420" s="675" t="e">
        <f t="shared" si="1235"/>
        <v>#N/A</v>
      </c>
      <c r="HX420" s="675" t="e">
        <f t="shared" si="1236"/>
        <v>#N/A</v>
      </c>
      <c r="HY420" s="675" t="e">
        <f t="shared" si="1237"/>
        <v>#N/A</v>
      </c>
      <c r="HZ420" s="703"/>
      <c r="IA420" s="705"/>
      <c r="IB420" s="678" t="e">
        <f t="shared" si="1241"/>
        <v>#N/A</v>
      </c>
      <c r="IC420" s="675" t="e">
        <f t="shared" si="1242"/>
        <v>#N/A</v>
      </c>
      <c r="ID420" s="675" t="e">
        <f t="shared" si="1243"/>
        <v>#N/A</v>
      </c>
      <c r="IE420" s="703"/>
      <c r="IF420" s="705"/>
      <c r="IG420" s="678" t="e">
        <f t="shared" si="1244"/>
        <v>#N/A</v>
      </c>
      <c r="IH420" s="675" t="e">
        <f t="shared" si="1245"/>
        <v>#N/A</v>
      </c>
      <c r="II420" s="675" t="e">
        <f t="shared" si="1246"/>
        <v>#N/A</v>
      </c>
      <c r="IJ420" s="706"/>
      <c r="IK420" s="683"/>
      <c r="IL420" s="846" t="e">
        <f t="shared" si="1170"/>
        <v>#N/A</v>
      </c>
      <c r="IM420" s="848" t="e">
        <f t="shared" si="1171"/>
        <v>#N/A</v>
      </c>
      <c r="IN420" s="1252" t="e">
        <f t="shared" si="1172"/>
        <v>#N/A</v>
      </c>
      <c r="IO420" s="1253" t="e">
        <f t="shared" si="1173"/>
        <v>#N/A</v>
      </c>
      <c r="IP420" s="847" t="e">
        <f t="shared" si="1174"/>
        <v>#N/A</v>
      </c>
      <c r="IQ420" s="848" t="e">
        <f t="shared" si="1175"/>
        <v>#N/A</v>
      </c>
      <c r="IR420" s="1252" t="e">
        <f t="shared" si="1176"/>
        <v>#N/A</v>
      </c>
      <c r="IS420" s="1330" t="e">
        <f t="shared" si="1177"/>
        <v>#N/A</v>
      </c>
      <c r="IT420" s="846" t="e">
        <f t="shared" si="1161"/>
        <v>#N/A</v>
      </c>
      <c r="IU420" s="848" t="e">
        <f t="shared" si="1162"/>
        <v>#N/A</v>
      </c>
      <c r="IV420" s="1252" t="e">
        <f t="shared" si="1163"/>
        <v>#N/A</v>
      </c>
      <c r="IW420" s="1253" t="e">
        <f t="shared" si="1164"/>
        <v>#N/A</v>
      </c>
      <c r="IX420" s="847" t="e">
        <f t="shared" si="1165"/>
        <v>#N/A</v>
      </c>
      <c r="IY420" s="848" t="e">
        <f t="shared" si="1166"/>
        <v>#N/A</v>
      </c>
      <c r="IZ420" s="1252" t="e">
        <f t="shared" si="1167"/>
        <v>#N/A</v>
      </c>
      <c r="JA420" s="1330" t="e">
        <f t="shared" si="1168"/>
        <v>#N/A</v>
      </c>
      <c r="JB420" s="153"/>
      <c r="JC420" s="952"/>
      <c r="JD420" s="150"/>
      <c r="JE420" s="150"/>
      <c r="JF420" s="952"/>
      <c r="JG420" s="150"/>
      <c r="JH420" s="150"/>
      <c r="JI420" s="952"/>
      <c r="JJ420" s="150"/>
      <c r="JK420" s="150"/>
      <c r="JL420" s="958"/>
      <c r="JM420" s="150"/>
      <c r="JN420" s="150"/>
      <c r="JO420" s="846"/>
      <c r="JP420" s="852"/>
      <c r="JQ420" s="850"/>
      <c r="JR420" s="850"/>
      <c r="JS420" s="861"/>
      <c r="JT420" s="850"/>
      <c r="JU420" s="861"/>
      <c r="JV420" s="851"/>
      <c r="JW420" s="27"/>
      <c r="JX420" s="27"/>
      <c r="JY420" s="893"/>
      <c r="JZ420" s="27"/>
      <c r="KA420" s="27"/>
      <c r="KB420" s="707"/>
      <c r="KC420" s="846"/>
      <c r="KD420" s="975"/>
      <c r="KE420" s="27"/>
      <c r="KF420" s="27"/>
      <c r="KG420" s="893"/>
      <c r="KH420" s="27"/>
      <c r="KI420" s="27"/>
      <c r="KJ420" s="707"/>
      <c r="KK420" s="846"/>
      <c r="KL420" s="975"/>
      <c r="KM420" s="179"/>
      <c r="KN420" s="889"/>
      <c r="KO420" s="180"/>
      <c r="MA420" s="1352" t="e">
        <f t="shared" si="1238"/>
        <v>#N/A</v>
      </c>
      <c r="MB420" s="1352" t="e">
        <f t="shared" si="1239"/>
        <v>#N/A</v>
      </c>
    </row>
    <row r="421" spans="2:340" ht="18.75" customHeight="1">
      <c r="B421" s="13"/>
      <c r="C421" s="136"/>
      <c r="D421" s="14" t="e">
        <f t="shared" si="1250"/>
        <v>#N/A</v>
      </c>
      <c r="E421" s="31" t="e">
        <f t="shared" si="1180"/>
        <v>#N/A</v>
      </c>
      <c r="F421" s="40" t="e">
        <f t="shared" si="1181"/>
        <v>#N/A</v>
      </c>
      <c r="G421" s="27" t="e">
        <f t="shared" si="1182"/>
        <v>#N/A</v>
      </c>
      <c r="H421" s="27" t="e">
        <f t="shared" si="1183"/>
        <v>#N/A</v>
      </c>
      <c r="I421" s="702"/>
      <c r="J421" s="593"/>
      <c r="K421" s="14" t="e">
        <f t="shared" si="1184"/>
        <v>#N/A</v>
      </c>
      <c r="L421" s="31" t="e">
        <f t="shared" si="1185"/>
        <v>#N/A</v>
      </c>
      <c r="M421" s="40" t="e">
        <f t="shared" si="1229"/>
        <v>#N/A</v>
      </c>
      <c r="N421" s="27" t="e">
        <f t="shared" si="1186"/>
        <v>#N/A</v>
      </c>
      <c r="O421" s="27" t="e">
        <f t="shared" si="1187"/>
        <v>#N/A</v>
      </c>
      <c r="P421" s="27" t="e">
        <f t="shared" si="1188"/>
        <v>#N/A</v>
      </c>
      <c r="Q421" s="702"/>
      <c r="R421" s="593"/>
      <c r="S421" s="29"/>
      <c r="T421" s="29"/>
      <c r="U421" s="29"/>
      <c r="V421" s="29"/>
      <c r="W421" s="863"/>
      <c r="X421" s="592"/>
      <c r="Y421" s="14"/>
      <c r="Z421" s="27"/>
      <c r="AA421" s="27"/>
      <c r="AB421" s="27"/>
      <c r="AC421" s="702"/>
      <c r="AD421" s="593"/>
      <c r="AE421" s="14" t="e">
        <f t="shared" si="1247"/>
        <v>#N/A</v>
      </c>
      <c r="AF421" s="27" t="e">
        <f t="shared" si="1248"/>
        <v>#N/A</v>
      </c>
      <c r="AG421" s="221" t="e">
        <f t="shared" si="1249"/>
        <v>#N/A</v>
      </c>
      <c r="AH421" s="27"/>
      <c r="AI421" s="166"/>
      <c r="AJ421" s="16"/>
      <c r="AK421" s="29"/>
      <c r="AL421" s="29"/>
      <c r="AM421" s="29"/>
      <c r="AN421" s="863"/>
      <c r="AO421" s="592"/>
      <c r="AP421" s="14"/>
      <c r="AQ421" s="27"/>
      <c r="AR421" s="27"/>
      <c r="AS421" s="27"/>
      <c r="AT421" s="702"/>
      <c r="AU421" s="593"/>
      <c r="AV421" s="31"/>
      <c r="AW421" s="16"/>
      <c r="AX421" s="29"/>
      <c r="AY421" s="29"/>
      <c r="AZ421" s="29"/>
      <c r="BA421" s="863"/>
      <c r="BB421" s="902"/>
      <c r="BC421" s="234"/>
      <c r="BD421" s="232"/>
      <c r="BE421" s="232"/>
      <c r="BF421" s="904"/>
      <c r="BG421" s="905"/>
      <c r="BH421" s="15"/>
      <c r="BI421" s="29"/>
      <c r="BJ421" s="29"/>
      <c r="BK421" s="29"/>
      <c r="BL421" s="863"/>
      <c r="BM421" s="902"/>
      <c r="BN421" s="234"/>
      <c r="BO421" s="232"/>
      <c r="BP421" s="232"/>
      <c r="BQ421" s="904"/>
      <c r="BR421" s="905"/>
      <c r="BS421" s="15"/>
      <c r="BT421" s="29"/>
      <c r="BU421" s="29"/>
      <c r="BV421" s="29"/>
      <c r="BW421" s="863"/>
      <c r="BX421" s="902"/>
      <c r="BY421" s="234"/>
      <c r="BZ421" s="232"/>
      <c r="CA421" s="232"/>
      <c r="CB421" s="904"/>
      <c r="CC421" s="905"/>
      <c r="CD421" s="15"/>
      <c r="CE421" s="29"/>
      <c r="CF421" s="29"/>
      <c r="CG421" s="29"/>
      <c r="CH421" s="863"/>
      <c r="CI421" s="902"/>
      <c r="CJ421" s="234"/>
      <c r="CK421" s="232"/>
      <c r="CL421" s="232"/>
      <c r="CM421" s="911"/>
      <c r="CN421" s="912"/>
      <c r="CO421" s="15"/>
      <c r="CP421" s="232"/>
      <c r="CQ421" s="232"/>
      <c r="CR421" s="232"/>
      <c r="CS421" s="904"/>
      <c r="CT421" s="905"/>
      <c r="CU421" s="29"/>
      <c r="CV421" s="232"/>
      <c r="CW421" s="232"/>
      <c r="CX421" s="232"/>
      <c r="CY421" s="911"/>
      <c r="CZ421" s="912"/>
      <c r="DA421" s="15"/>
      <c r="DB421" s="232"/>
      <c r="DC421" s="232"/>
      <c r="DD421" s="232"/>
      <c r="DE421" s="904"/>
      <c r="DF421" s="915"/>
      <c r="DG421" s="40"/>
      <c r="DH421" s="27"/>
      <c r="DI421" s="27"/>
      <c r="DJ421" s="27"/>
      <c r="DK421" s="702"/>
      <c r="DL421" s="593"/>
      <c r="DM421" s="14"/>
      <c r="DN421" s="27"/>
      <c r="DO421" s="27"/>
      <c r="DP421" s="27"/>
      <c r="DQ421" s="702"/>
      <c r="DR421" s="663"/>
      <c r="DS421" s="40" t="e">
        <f t="shared" si="1189"/>
        <v>#N/A</v>
      </c>
      <c r="DT421" s="27" t="e">
        <f t="shared" si="1190"/>
        <v>#N/A</v>
      </c>
      <c r="DU421" s="27" t="e">
        <f t="shared" si="1191"/>
        <v>#N/A</v>
      </c>
      <c r="DV421" s="27" t="e">
        <f t="shared" si="1192"/>
        <v>#N/A</v>
      </c>
      <c r="DW421" s="702"/>
      <c r="DX421" s="663"/>
      <c r="DY421" s="270"/>
      <c r="DZ421" s="249"/>
      <c r="EA421" s="249"/>
      <c r="EB421" s="668"/>
      <c r="EC421" s="667"/>
      <c r="ED421" s="288"/>
      <c r="EE421" s="289"/>
      <c r="EF421" s="295"/>
      <c r="EG421" s="251"/>
      <c r="EH421" s="295"/>
      <c r="EI421" s="251"/>
      <c r="EJ421" s="256"/>
      <c r="EK421" s="257"/>
      <c r="EL421" s="257"/>
      <c r="EM421" s="668"/>
      <c r="EN421" s="665"/>
      <c r="EO421" s="253"/>
      <c r="EP421" s="254"/>
      <c r="EQ421" s="254"/>
      <c r="ER421" s="668"/>
      <c r="ES421" s="665"/>
      <c r="ET421" s="14"/>
      <c r="EU421" s="27"/>
      <c r="EV421" s="31"/>
      <c r="EW421" s="122"/>
      <c r="EX421" s="47"/>
      <c r="EY421" s="48"/>
      <c r="EZ421" s="49"/>
      <c r="FA421" s="50"/>
      <c r="FB421" s="51"/>
      <c r="FC421" s="153" t="e">
        <f t="shared" si="1169"/>
        <v>#N/A</v>
      </c>
      <c r="FD421" s="986" t="e">
        <f t="shared" si="1251"/>
        <v>#N/A</v>
      </c>
      <c r="FE421" s="993" t="e">
        <f t="shared" si="1178"/>
        <v>#N/A</v>
      </c>
      <c r="FF421" s="987" t="e">
        <f t="shared" si="1179"/>
        <v>#N/A</v>
      </c>
      <c r="FG421" s="246" t="e">
        <f t="shared" si="1240"/>
        <v>#N/A</v>
      </c>
      <c r="FH421" s="246" t="e">
        <f t="shared" si="1230"/>
        <v>#N/A</v>
      </c>
      <c r="FI421" s="246" t="e">
        <f t="shared" si="1231"/>
        <v>#N/A</v>
      </c>
      <c r="FJ421" s="39" t="e">
        <f t="shared" si="1193"/>
        <v>#N/A</v>
      </c>
      <c r="FK421" s="26" t="e">
        <f t="shared" si="1194"/>
        <v>#N/A</v>
      </c>
      <c r="FL421" s="26" t="e">
        <f t="shared" si="1195"/>
        <v>#N/A</v>
      </c>
      <c r="FM421" s="1300"/>
      <c r="FN421" s="656"/>
      <c r="FO421" s="28" t="e">
        <f t="shared" si="1196"/>
        <v>#N/A</v>
      </c>
      <c r="FP421" s="28" t="e">
        <f t="shared" si="1197"/>
        <v>#N/A</v>
      </c>
      <c r="FQ421" s="28" t="e">
        <f t="shared" si="1198"/>
        <v>#N/A</v>
      </c>
      <c r="FR421" s="1305"/>
      <c r="FS421" s="698"/>
      <c r="FT421" s="10" t="e">
        <f t="shared" si="1199"/>
        <v>#N/A</v>
      </c>
      <c r="FU421" s="28" t="e">
        <f t="shared" si="1200"/>
        <v>#N/A</v>
      </c>
      <c r="FV421" s="28" t="e">
        <f t="shared" si="1201"/>
        <v>#N/A</v>
      </c>
      <c r="FW421" s="1305"/>
      <c r="FX421" s="698"/>
      <c r="FY421" s="658" t="e">
        <f t="shared" si="1202"/>
        <v>#N/A</v>
      </c>
      <c r="FZ421" s="126" t="e">
        <f t="shared" si="1203"/>
        <v>#N/A</v>
      </c>
      <c r="GA421" s="126" t="e">
        <f t="shared" si="1204"/>
        <v>#N/A</v>
      </c>
      <c r="GB421" s="787"/>
      <c r="GC421" s="1314"/>
      <c r="GD421" s="674" t="e">
        <f t="shared" si="1205"/>
        <v>#N/A</v>
      </c>
      <c r="GE421" s="675" t="e">
        <f t="shared" si="1206"/>
        <v>#N/A</v>
      </c>
      <c r="GF421" s="675" t="e">
        <f t="shared" si="1207"/>
        <v>#N/A</v>
      </c>
      <c r="GG421" s="703"/>
      <c r="GH421" s="705"/>
      <c r="GI421" s="688" t="e">
        <f t="shared" si="1208"/>
        <v>#N/A</v>
      </c>
      <c r="GJ421" s="688" t="e">
        <f t="shared" si="1209"/>
        <v>#N/A</v>
      </c>
      <c r="GK421" s="688" t="e">
        <f t="shared" si="1210"/>
        <v>#N/A</v>
      </c>
      <c r="GL421" s="703"/>
      <c r="GM421" s="705"/>
      <c r="GN421" s="689" t="e">
        <f t="shared" si="1211"/>
        <v>#N/A</v>
      </c>
      <c r="GO421" s="688" t="e">
        <f t="shared" si="1212"/>
        <v>#N/A</v>
      </c>
      <c r="GP421" s="688" t="e">
        <f t="shared" si="1213"/>
        <v>#N/A</v>
      </c>
      <c r="GQ421" s="703"/>
      <c r="GR421" s="705"/>
      <c r="GS421" s="689" t="e">
        <f t="shared" si="1214"/>
        <v>#N/A</v>
      </c>
      <c r="GT421" s="688" t="e">
        <f t="shared" si="1215"/>
        <v>#N/A</v>
      </c>
      <c r="GU421" s="688" t="e">
        <f t="shared" si="1216"/>
        <v>#N/A</v>
      </c>
      <c r="GV421" s="706"/>
      <c r="GW421" s="683"/>
      <c r="GX421" s="39" t="e">
        <f t="shared" si="1217"/>
        <v>#N/A</v>
      </c>
      <c r="GY421" s="26" t="e">
        <f t="shared" si="1218"/>
        <v>#N/A</v>
      </c>
      <c r="GZ421" s="26" t="e">
        <f t="shared" si="1219"/>
        <v>#N/A</v>
      </c>
      <c r="HA421" s="1300"/>
      <c r="HB421" s="656"/>
      <c r="HC421" s="28" t="e">
        <f t="shared" si="1220"/>
        <v>#N/A</v>
      </c>
      <c r="HD421" s="28" t="e">
        <f t="shared" si="1221"/>
        <v>#N/A</v>
      </c>
      <c r="HE421" s="28" t="e">
        <f t="shared" si="1222"/>
        <v>#N/A</v>
      </c>
      <c r="HF421" s="1305"/>
      <c r="HG421" s="698"/>
      <c r="HH421" s="10" t="e">
        <f t="shared" si="1223"/>
        <v>#N/A</v>
      </c>
      <c r="HI421" s="28" t="e">
        <f t="shared" si="1224"/>
        <v>#N/A</v>
      </c>
      <c r="HJ421" s="28" t="e">
        <f t="shared" si="1225"/>
        <v>#N/A</v>
      </c>
      <c r="HK421" s="1305"/>
      <c r="HL421" s="698"/>
      <c r="HM421" s="658" t="e">
        <f t="shared" si="1226"/>
        <v>#N/A</v>
      </c>
      <c r="HN421" s="126" t="e">
        <f t="shared" si="1227"/>
        <v>#N/A</v>
      </c>
      <c r="HO421" s="126" t="e">
        <f t="shared" si="1228"/>
        <v>#N/A</v>
      </c>
      <c r="HP421" s="787"/>
      <c r="HQ421" s="1314"/>
      <c r="HR421" s="674" t="e">
        <f t="shared" si="1232"/>
        <v>#N/A</v>
      </c>
      <c r="HS421" s="675" t="e">
        <f t="shared" si="1233"/>
        <v>#N/A</v>
      </c>
      <c r="HT421" s="675" t="e">
        <f t="shared" si="1234"/>
        <v>#N/A</v>
      </c>
      <c r="HU421" s="703"/>
      <c r="HV421" s="705"/>
      <c r="HW421" s="675" t="e">
        <f t="shared" si="1235"/>
        <v>#N/A</v>
      </c>
      <c r="HX421" s="675" t="e">
        <f t="shared" si="1236"/>
        <v>#N/A</v>
      </c>
      <c r="HY421" s="675" t="e">
        <f t="shared" si="1237"/>
        <v>#N/A</v>
      </c>
      <c r="HZ421" s="703"/>
      <c r="IA421" s="705"/>
      <c r="IB421" s="678" t="e">
        <f t="shared" si="1241"/>
        <v>#N/A</v>
      </c>
      <c r="IC421" s="675" t="e">
        <f t="shared" si="1242"/>
        <v>#N/A</v>
      </c>
      <c r="ID421" s="675" t="e">
        <f t="shared" si="1243"/>
        <v>#N/A</v>
      </c>
      <c r="IE421" s="703"/>
      <c r="IF421" s="705"/>
      <c r="IG421" s="678" t="e">
        <f t="shared" si="1244"/>
        <v>#N/A</v>
      </c>
      <c r="IH421" s="675" t="e">
        <f t="shared" si="1245"/>
        <v>#N/A</v>
      </c>
      <c r="II421" s="675" t="e">
        <f t="shared" si="1246"/>
        <v>#N/A</v>
      </c>
      <c r="IJ421" s="706"/>
      <c r="IK421" s="683"/>
      <c r="IL421" s="846" t="e">
        <f t="shared" si="1170"/>
        <v>#N/A</v>
      </c>
      <c r="IM421" s="848" t="e">
        <f t="shared" si="1171"/>
        <v>#N/A</v>
      </c>
      <c r="IN421" s="1252" t="e">
        <f t="shared" si="1172"/>
        <v>#N/A</v>
      </c>
      <c r="IO421" s="1253" t="e">
        <f t="shared" si="1173"/>
        <v>#N/A</v>
      </c>
      <c r="IP421" s="847" t="e">
        <f t="shared" si="1174"/>
        <v>#N/A</v>
      </c>
      <c r="IQ421" s="848" t="e">
        <f t="shared" si="1175"/>
        <v>#N/A</v>
      </c>
      <c r="IR421" s="1252" t="e">
        <f t="shared" si="1176"/>
        <v>#N/A</v>
      </c>
      <c r="IS421" s="1330" t="e">
        <f t="shared" si="1177"/>
        <v>#N/A</v>
      </c>
      <c r="IT421" s="846" t="e">
        <f t="shared" si="1161"/>
        <v>#N/A</v>
      </c>
      <c r="IU421" s="848" t="e">
        <f t="shared" si="1162"/>
        <v>#N/A</v>
      </c>
      <c r="IV421" s="1252" t="e">
        <f t="shared" si="1163"/>
        <v>#N/A</v>
      </c>
      <c r="IW421" s="1253" t="e">
        <f t="shared" si="1164"/>
        <v>#N/A</v>
      </c>
      <c r="IX421" s="847" t="e">
        <f t="shared" si="1165"/>
        <v>#N/A</v>
      </c>
      <c r="IY421" s="848" t="e">
        <f t="shared" si="1166"/>
        <v>#N/A</v>
      </c>
      <c r="IZ421" s="1252" t="e">
        <f t="shared" si="1167"/>
        <v>#N/A</v>
      </c>
      <c r="JA421" s="1330" t="e">
        <f t="shared" si="1168"/>
        <v>#N/A</v>
      </c>
      <c r="JB421" s="153"/>
      <c r="JC421" s="952"/>
      <c r="JD421" s="150"/>
      <c r="JE421" s="150"/>
      <c r="JF421" s="952"/>
      <c r="JG421" s="150"/>
      <c r="JH421" s="150"/>
      <c r="JI421" s="952"/>
      <c r="JJ421" s="150"/>
      <c r="JK421" s="150"/>
      <c r="JL421" s="958"/>
      <c r="JM421" s="150"/>
      <c r="JN421" s="150"/>
      <c r="JO421" s="846"/>
      <c r="JP421" s="852"/>
      <c r="JQ421" s="850"/>
      <c r="JR421" s="850"/>
      <c r="JS421" s="861"/>
      <c r="JT421" s="850"/>
      <c r="JU421" s="861"/>
      <c r="JV421" s="851"/>
      <c r="JW421" s="27"/>
      <c r="JX421" s="27"/>
      <c r="JY421" s="893"/>
      <c r="JZ421" s="27"/>
      <c r="KA421" s="27"/>
      <c r="KB421" s="707"/>
      <c r="KC421" s="846"/>
      <c r="KD421" s="975"/>
      <c r="KE421" s="27"/>
      <c r="KF421" s="27"/>
      <c r="KG421" s="893"/>
      <c r="KH421" s="27"/>
      <c r="KI421" s="27"/>
      <c r="KJ421" s="707"/>
      <c r="KK421" s="846"/>
      <c r="KL421" s="975"/>
      <c r="KM421" s="179"/>
      <c r="KN421" s="889"/>
      <c r="KO421" s="180"/>
      <c r="MA421" s="1352" t="e">
        <f t="shared" si="1238"/>
        <v>#N/A</v>
      </c>
      <c r="MB421" s="1352" t="e">
        <f t="shared" si="1239"/>
        <v>#N/A</v>
      </c>
    </row>
    <row r="422" spans="2:340" ht="18.75" customHeight="1">
      <c r="B422" s="13"/>
      <c r="C422" s="136"/>
      <c r="D422" s="14" t="e">
        <f t="shared" si="1250"/>
        <v>#N/A</v>
      </c>
      <c r="E422" s="31" t="e">
        <f t="shared" si="1180"/>
        <v>#N/A</v>
      </c>
      <c r="F422" s="40" t="e">
        <f t="shared" si="1181"/>
        <v>#N/A</v>
      </c>
      <c r="G422" s="27" t="e">
        <f t="shared" si="1182"/>
        <v>#N/A</v>
      </c>
      <c r="H422" s="27" t="e">
        <f t="shared" si="1183"/>
        <v>#N/A</v>
      </c>
      <c r="I422" s="702"/>
      <c r="J422" s="593"/>
      <c r="K422" s="14" t="e">
        <f t="shared" si="1184"/>
        <v>#N/A</v>
      </c>
      <c r="L422" s="31" t="e">
        <f t="shared" si="1185"/>
        <v>#N/A</v>
      </c>
      <c r="M422" s="40" t="e">
        <f t="shared" si="1229"/>
        <v>#N/A</v>
      </c>
      <c r="N422" s="27" t="e">
        <f t="shared" si="1186"/>
        <v>#N/A</v>
      </c>
      <c r="O422" s="27" t="e">
        <f t="shared" si="1187"/>
        <v>#N/A</v>
      </c>
      <c r="P422" s="27" t="e">
        <f t="shared" si="1188"/>
        <v>#N/A</v>
      </c>
      <c r="Q422" s="702"/>
      <c r="R422" s="593"/>
      <c r="S422" s="29"/>
      <c r="T422" s="29"/>
      <c r="U422" s="29"/>
      <c r="V422" s="29"/>
      <c r="W422" s="863"/>
      <c r="X422" s="592"/>
      <c r="Y422" s="14"/>
      <c r="Z422" s="27"/>
      <c r="AA422" s="27"/>
      <c r="AB422" s="27"/>
      <c r="AC422" s="702"/>
      <c r="AD422" s="593"/>
      <c r="AE422" s="14" t="e">
        <f t="shared" si="1247"/>
        <v>#N/A</v>
      </c>
      <c r="AF422" s="27" t="e">
        <f t="shared" si="1248"/>
        <v>#N/A</v>
      </c>
      <c r="AG422" s="221" t="e">
        <f t="shared" si="1249"/>
        <v>#N/A</v>
      </c>
      <c r="AH422" s="27"/>
      <c r="AI422" s="166"/>
      <c r="AJ422" s="16"/>
      <c r="AK422" s="29"/>
      <c r="AL422" s="29"/>
      <c r="AM422" s="29"/>
      <c r="AN422" s="863"/>
      <c r="AO422" s="592"/>
      <c r="AP422" s="14"/>
      <c r="AQ422" s="27"/>
      <c r="AR422" s="27"/>
      <c r="AS422" s="27"/>
      <c r="AT422" s="702"/>
      <c r="AU422" s="593"/>
      <c r="AV422" s="31"/>
      <c r="AW422" s="16"/>
      <c r="AX422" s="29"/>
      <c r="AY422" s="29"/>
      <c r="AZ422" s="29"/>
      <c r="BA422" s="863"/>
      <c r="BB422" s="902"/>
      <c r="BC422" s="234"/>
      <c r="BD422" s="232"/>
      <c r="BE422" s="232"/>
      <c r="BF422" s="904"/>
      <c r="BG422" s="905"/>
      <c r="BH422" s="15"/>
      <c r="BI422" s="29"/>
      <c r="BJ422" s="29"/>
      <c r="BK422" s="29"/>
      <c r="BL422" s="863"/>
      <c r="BM422" s="902"/>
      <c r="BN422" s="234"/>
      <c r="BO422" s="232"/>
      <c r="BP422" s="232"/>
      <c r="BQ422" s="904"/>
      <c r="BR422" s="905"/>
      <c r="BS422" s="15"/>
      <c r="BT422" s="29"/>
      <c r="BU422" s="29"/>
      <c r="BV422" s="29"/>
      <c r="BW422" s="863"/>
      <c r="BX422" s="902"/>
      <c r="BY422" s="234"/>
      <c r="BZ422" s="232"/>
      <c r="CA422" s="232"/>
      <c r="CB422" s="904"/>
      <c r="CC422" s="905"/>
      <c r="CD422" s="15"/>
      <c r="CE422" s="29"/>
      <c r="CF422" s="29"/>
      <c r="CG422" s="29"/>
      <c r="CH422" s="863"/>
      <c r="CI422" s="902"/>
      <c r="CJ422" s="234"/>
      <c r="CK422" s="232"/>
      <c r="CL422" s="232"/>
      <c r="CM422" s="911"/>
      <c r="CN422" s="912"/>
      <c r="CO422" s="15"/>
      <c r="CP422" s="232"/>
      <c r="CQ422" s="232"/>
      <c r="CR422" s="232"/>
      <c r="CS422" s="904"/>
      <c r="CT422" s="905"/>
      <c r="CU422" s="29"/>
      <c r="CV422" s="232"/>
      <c r="CW422" s="232"/>
      <c r="CX422" s="232"/>
      <c r="CY422" s="911"/>
      <c r="CZ422" s="912"/>
      <c r="DA422" s="15"/>
      <c r="DB422" s="232"/>
      <c r="DC422" s="232"/>
      <c r="DD422" s="232"/>
      <c r="DE422" s="904"/>
      <c r="DF422" s="915"/>
      <c r="DG422" s="40"/>
      <c r="DH422" s="27"/>
      <c r="DI422" s="27"/>
      <c r="DJ422" s="27"/>
      <c r="DK422" s="702"/>
      <c r="DL422" s="593"/>
      <c r="DM422" s="14"/>
      <c r="DN422" s="27"/>
      <c r="DO422" s="27"/>
      <c r="DP422" s="27"/>
      <c r="DQ422" s="702"/>
      <c r="DR422" s="663"/>
      <c r="DS422" s="40" t="e">
        <f t="shared" si="1189"/>
        <v>#N/A</v>
      </c>
      <c r="DT422" s="27" t="e">
        <f t="shared" si="1190"/>
        <v>#N/A</v>
      </c>
      <c r="DU422" s="27" t="e">
        <f t="shared" si="1191"/>
        <v>#N/A</v>
      </c>
      <c r="DV422" s="27" t="e">
        <f t="shared" si="1192"/>
        <v>#N/A</v>
      </c>
      <c r="DW422" s="702"/>
      <c r="DX422" s="663"/>
      <c r="DY422" s="270"/>
      <c r="DZ422" s="249"/>
      <c r="EA422" s="249"/>
      <c r="EB422" s="668"/>
      <c r="EC422" s="667"/>
      <c r="ED422" s="288"/>
      <c r="EE422" s="289"/>
      <c r="EF422" s="295"/>
      <c r="EG422" s="251"/>
      <c r="EH422" s="295"/>
      <c r="EI422" s="251"/>
      <c r="EJ422" s="256"/>
      <c r="EK422" s="257"/>
      <c r="EL422" s="257"/>
      <c r="EM422" s="668"/>
      <c r="EN422" s="665"/>
      <c r="EO422" s="253"/>
      <c r="EP422" s="254"/>
      <c r="EQ422" s="254"/>
      <c r="ER422" s="668"/>
      <c r="ES422" s="665"/>
      <c r="ET422" s="14"/>
      <c r="EU422" s="27"/>
      <c r="EV422" s="31"/>
      <c r="EW422" s="122"/>
      <c r="EX422" s="47"/>
      <c r="EY422" s="48"/>
      <c r="EZ422" s="49"/>
      <c r="FA422" s="50"/>
      <c r="FB422" s="51"/>
      <c r="FC422" s="153" t="e">
        <f t="shared" si="1169"/>
        <v>#N/A</v>
      </c>
      <c r="FD422" s="986" t="e">
        <f t="shared" si="1251"/>
        <v>#N/A</v>
      </c>
      <c r="FE422" s="993" t="e">
        <f t="shared" si="1178"/>
        <v>#N/A</v>
      </c>
      <c r="FF422" s="987" t="e">
        <f t="shared" si="1179"/>
        <v>#N/A</v>
      </c>
      <c r="FG422" s="246" t="e">
        <f t="shared" si="1240"/>
        <v>#N/A</v>
      </c>
      <c r="FH422" s="246" t="e">
        <f t="shared" si="1230"/>
        <v>#N/A</v>
      </c>
      <c r="FI422" s="246" t="e">
        <f t="shared" si="1231"/>
        <v>#N/A</v>
      </c>
      <c r="FJ422" s="39" t="e">
        <f t="shared" si="1193"/>
        <v>#N/A</v>
      </c>
      <c r="FK422" s="26" t="e">
        <f t="shared" si="1194"/>
        <v>#N/A</v>
      </c>
      <c r="FL422" s="26" t="e">
        <f t="shared" si="1195"/>
        <v>#N/A</v>
      </c>
      <c r="FM422" s="1300"/>
      <c r="FN422" s="656"/>
      <c r="FO422" s="28" t="e">
        <f t="shared" si="1196"/>
        <v>#N/A</v>
      </c>
      <c r="FP422" s="28" t="e">
        <f t="shared" si="1197"/>
        <v>#N/A</v>
      </c>
      <c r="FQ422" s="28" t="e">
        <f t="shared" si="1198"/>
        <v>#N/A</v>
      </c>
      <c r="FR422" s="1305"/>
      <c r="FS422" s="698"/>
      <c r="FT422" s="10" t="e">
        <f t="shared" si="1199"/>
        <v>#N/A</v>
      </c>
      <c r="FU422" s="28" t="e">
        <f t="shared" si="1200"/>
        <v>#N/A</v>
      </c>
      <c r="FV422" s="28" t="e">
        <f t="shared" si="1201"/>
        <v>#N/A</v>
      </c>
      <c r="FW422" s="1305"/>
      <c r="FX422" s="698"/>
      <c r="FY422" s="658" t="e">
        <f t="shared" si="1202"/>
        <v>#N/A</v>
      </c>
      <c r="FZ422" s="126" t="e">
        <f t="shared" si="1203"/>
        <v>#N/A</v>
      </c>
      <c r="GA422" s="126" t="e">
        <f t="shared" si="1204"/>
        <v>#N/A</v>
      </c>
      <c r="GB422" s="787"/>
      <c r="GC422" s="1314"/>
      <c r="GD422" s="674" t="e">
        <f t="shared" si="1205"/>
        <v>#N/A</v>
      </c>
      <c r="GE422" s="675" t="e">
        <f t="shared" si="1206"/>
        <v>#N/A</v>
      </c>
      <c r="GF422" s="675" t="e">
        <f t="shared" si="1207"/>
        <v>#N/A</v>
      </c>
      <c r="GG422" s="703"/>
      <c r="GH422" s="705"/>
      <c r="GI422" s="688" t="e">
        <f t="shared" si="1208"/>
        <v>#N/A</v>
      </c>
      <c r="GJ422" s="688" t="e">
        <f t="shared" si="1209"/>
        <v>#N/A</v>
      </c>
      <c r="GK422" s="688" t="e">
        <f t="shared" si="1210"/>
        <v>#N/A</v>
      </c>
      <c r="GL422" s="703"/>
      <c r="GM422" s="705"/>
      <c r="GN422" s="689" t="e">
        <f t="shared" si="1211"/>
        <v>#N/A</v>
      </c>
      <c r="GO422" s="688" t="e">
        <f t="shared" si="1212"/>
        <v>#N/A</v>
      </c>
      <c r="GP422" s="688" t="e">
        <f t="shared" si="1213"/>
        <v>#N/A</v>
      </c>
      <c r="GQ422" s="703"/>
      <c r="GR422" s="705"/>
      <c r="GS422" s="689" t="e">
        <f t="shared" si="1214"/>
        <v>#N/A</v>
      </c>
      <c r="GT422" s="688" t="e">
        <f t="shared" si="1215"/>
        <v>#N/A</v>
      </c>
      <c r="GU422" s="688" t="e">
        <f t="shared" si="1216"/>
        <v>#N/A</v>
      </c>
      <c r="GV422" s="706"/>
      <c r="GW422" s="683"/>
      <c r="GX422" s="39" t="e">
        <f t="shared" si="1217"/>
        <v>#N/A</v>
      </c>
      <c r="GY422" s="26" t="e">
        <f t="shared" si="1218"/>
        <v>#N/A</v>
      </c>
      <c r="GZ422" s="26" t="e">
        <f t="shared" si="1219"/>
        <v>#N/A</v>
      </c>
      <c r="HA422" s="1300"/>
      <c r="HB422" s="656"/>
      <c r="HC422" s="28" t="e">
        <f t="shared" si="1220"/>
        <v>#N/A</v>
      </c>
      <c r="HD422" s="28" t="e">
        <f t="shared" si="1221"/>
        <v>#N/A</v>
      </c>
      <c r="HE422" s="28" t="e">
        <f t="shared" si="1222"/>
        <v>#N/A</v>
      </c>
      <c r="HF422" s="1305"/>
      <c r="HG422" s="698"/>
      <c r="HH422" s="10" t="e">
        <f t="shared" si="1223"/>
        <v>#N/A</v>
      </c>
      <c r="HI422" s="28" t="e">
        <f t="shared" si="1224"/>
        <v>#N/A</v>
      </c>
      <c r="HJ422" s="28" t="e">
        <f t="shared" si="1225"/>
        <v>#N/A</v>
      </c>
      <c r="HK422" s="1305"/>
      <c r="HL422" s="698"/>
      <c r="HM422" s="658" t="e">
        <f t="shared" si="1226"/>
        <v>#N/A</v>
      </c>
      <c r="HN422" s="126" t="e">
        <f t="shared" si="1227"/>
        <v>#N/A</v>
      </c>
      <c r="HO422" s="126" t="e">
        <f t="shared" si="1228"/>
        <v>#N/A</v>
      </c>
      <c r="HP422" s="787"/>
      <c r="HQ422" s="1314"/>
      <c r="HR422" s="674" t="e">
        <f t="shared" si="1232"/>
        <v>#N/A</v>
      </c>
      <c r="HS422" s="675" t="e">
        <f t="shared" si="1233"/>
        <v>#N/A</v>
      </c>
      <c r="HT422" s="675" t="e">
        <f t="shared" si="1234"/>
        <v>#N/A</v>
      </c>
      <c r="HU422" s="703"/>
      <c r="HV422" s="705"/>
      <c r="HW422" s="675" t="e">
        <f t="shared" si="1235"/>
        <v>#N/A</v>
      </c>
      <c r="HX422" s="675" t="e">
        <f t="shared" si="1236"/>
        <v>#N/A</v>
      </c>
      <c r="HY422" s="675" t="e">
        <f t="shared" si="1237"/>
        <v>#N/A</v>
      </c>
      <c r="HZ422" s="703"/>
      <c r="IA422" s="705"/>
      <c r="IB422" s="678" t="e">
        <f t="shared" si="1241"/>
        <v>#N/A</v>
      </c>
      <c r="IC422" s="675" t="e">
        <f t="shared" si="1242"/>
        <v>#N/A</v>
      </c>
      <c r="ID422" s="675" t="e">
        <f t="shared" si="1243"/>
        <v>#N/A</v>
      </c>
      <c r="IE422" s="703"/>
      <c r="IF422" s="705"/>
      <c r="IG422" s="678" t="e">
        <f t="shared" si="1244"/>
        <v>#N/A</v>
      </c>
      <c r="IH422" s="675" t="e">
        <f t="shared" si="1245"/>
        <v>#N/A</v>
      </c>
      <c r="II422" s="675" t="e">
        <f t="shared" si="1246"/>
        <v>#N/A</v>
      </c>
      <c r="IJ422" s="706"/>
      <c r="IK422" s="683"/>
      <c r="IL422" s="846" t="e">
        <f t="shared" si="1170"/>
        <v>#N/A</v>
      </c>
      <c r="IM422" s="848" t="e">
        <f t="shared" si="1171"/>
        <v>#N/A</v>
      </c>
      <c r="IN422" s="1252" t="e">
        <f t="shared" si="1172"/>
        <v>#N/A</v>
      </c>
      <c r="IO422" s="1253" t="e">
        <f t="shared" si="1173"/>
        <v>#N/A</v>
      </c>
      <c r="IP422" s="847" t="e">
        <f t="shared" si="1174"/>
        <v>#N/A</v>
      </c>
      <c r="IQ422" s="848" t="e">
        <f t="shared" si="1175"/>
        <v>#N/A</v>
      </c>
      <c r="IR422" s="1252" t="e">
        <f t="shared" si="1176"/>
        <v>#N/A</v>
      </c>
      <c r="IS422" s="1330" t="e">
        <f t="shared" si="1177"/>
        <v>#N/A</v>
      </c>
      <c r="IT422" s="846" t="e">
        <f t="shared" si="1161"/>
        <v>#N/A</v>
      </c>
      <c r="IU422" s="848" t="e">
        <f t="shared" si="1162"/>
        <v>#N/A</v>
      </c>
      <c r="IV422" s="1252" t="e">
        <f t="shared" si="1163"/>
        <v>#N/A</v>
      </c>
      <c r="IW422" s="1253" t="e">
        <f t="shared" si="1164"/>
        <v>#N/A</v>
      </c>
      <c r="IX422" s="847" t="e">
        <f t="shared" si="1165"/>
        <v>#N/A</v>
      </c>
      <c r="IY422" s="848" t="e">
        <f t="shared" si="1166"/>
        <v>#N/A</v>
      </c>
      <c r="IZ422" s="1252" t="e">
        <f t="shared" si="1167"/>
        <v>#N/A</v>
      </c>
      <c r="JA422" s="1330" t="e">
        <f t="shared" si="1168"/>
        <v>#N/A</v>
      </c>
      <c r="JB422" s="153"/>
      <c r="JC422" s="952"/>
      <c r="JD422" s="150"/>
      <c r="JE422" s="150"/>
      <c r="JF422" s="952"/>
      <c r="JG422" s="150"/>
      <c r="JH422" s="150"/>
      <c r="JI422" s="952"/>
      <c r="JJ422" s="150"/>
      <c r="JK422" s="150"/>
      <c r="JL422" s="958"/>
      <c r="JM422" s="150"/>
      <c r="JN422" s="150"/>
      <c r="JO422" s="846"/>
      <c r="JP422" s="852"/>
      <c r="JQ422" s="850"/>
      <c r="JR422" s="850"/>
      <c r="JS422" s="861"/>
      <c r="JT422" s="850"/>
      <c r="JU422" s="861"/>
      <c r="JV422" s="851"/>
      <c r="JW422" s="27"/>
      <c r="JX422" s="27"/>
      <c r="JY422" s="893"/>
      <c r="JZ422" s="27"/>
      <c r="KA422" s="27"/>
      <c r="KB422" s="707"/>
      <c r="KC422" s="846"/>
      <c r="KD422" s="975"/>
      <c r="KE422" s="27"/>
      <c r="KF422" s="27"/>
      <c r="KG422" s="893"/>
      <c r="KH422" s="27"/>
      <c r="KI422" s="27"/>
      <c r="KJ422" s="707"/>
      <c r="KK422" s="846"/>
      <c r="KL422" s="975"/>
      <c r="KM422" s="179"/>
      <c r="KN422" s="889"/>
      <c r="KO422" s="180"/>
      <c r="MA422" s="1352" t="e">
        <f t="shared" si="1238"/>
        <v>#N/A</v>
      </c>
      <c r="MB422" s="1352" t="e">
        <f t="shared" si="1239"/>
        <v>#N/A</v>
      </c>
    </row>
    <row r="423" spans="2:340" ht="18.75" customHeight="1">
      <c r="B423" s="13"/>
      <c r="C423" s="136"/>
      <c r="D423" s="14" t="e">
        <f t="shared" si="1250"/>
        <v>#N/A</v>
      </c>
      <c r="E423" s="31" t="e">
        <f t="shared" si="1180"/>
        <v>#N/A</v>
      </c>
      <c r="F423" s="40" t="e">
        <f t="shared" si="1181"/>
        <v>#N/A</v>
      </c>
      <c r="G423" s="27" t="e">
        <f t="shared" si="1182"/>
        <v>#N/A</v>
      </c>
      <c r="H423" s="27" t="e">
        <f t="shared" si="1183"/>
        <v>#N/A</v>
      </c>
      <c r="I423" s="702"/>
      <c r="J423" s="593"/>
      <c r="K423" s="14" t="e">
        <f t="shared" si="1184"/>
        <v>#N/A</v>
      </c>
      <c r="L423" s="31" t="e">
        <f t="shared" si="1185"/>
        <v>#N/A</v>
      </c>
      <c r="M423" s="40" t="e">
        <f t="shared" si="1229"/>
        <v>#N/A</v>
      </c>
      <c r="N423" s="27" t="e">
        <f t="shared" si="1186"/>
        <v>#N/A</v>
      </c>
      <c r="O423" s="27" t="e">
        <f t="shared" si="1187"/>
        <v>#N/A</v>
      </c>
      <c r="P423" s="27" t="e">
        <f t="shared" si="1188"/>
        <v>#N/A</v>
      </c>
      <c r="Q423" s="702"/>
      <c r="R423" s="593"/>
      <c r="S423" s="29"/>
      <c r="T423" s="29"/>
      <c r="U423" s="29"/>
      <c r="V423" s="29"/>
      <c r="W423" s="863"/>
      <c r="X423" s="592"/>
      <c r="Y423" s="14"/>
      <c r="Z423" s="27"/>
      <c r="AA423" s="27"/>
      <c r="AB423" s="27"/>
      <c r="AC423" s="702"/>
      <c r="AD423" s="593"/>
      <c r="AE423" s="14" t="e">
        <f t="shared" si="1247"/>
        <v>#N/A</v>
      </c>
      <c r="AF423" s="27" t="e">
        <f t="shared" si="1248"/>
        <v>#N/A</v>
      </c>
      <c r="AG423" s="221" t="e">
        <f t="shared" si="1249"/>
        <v>#N/A</v>
      </c>
      <c r="AH423" s="27"/>
      <c r="AI423" s="166"/>
      <c r="AJ423" s="16"/>
      <c r="AK423" s="29"/>
      <c r="AL423" s="29"/>
      <c r="AM423" s="29"/>
      <c r="AN423" s="863"/>
      <c r="AO423" s="592"/>
      <c r="AP423" s="14"/>
      <c r="AQ423" s="27"/>
      <c r="AR423" s="27"/>
      <c r="AS423" s="27"/>
      <c r="AT423" s="702"/>
      <c r="AU423" s="593"/>
      <c r="AV423" s="31"/>
      <c r="AW423" s="16"/>
      <c r="AX423" s="29"/>
      <c r="AY423" s="29"/>
      <c r="AZ423" s="29"/>
      <c r="BA423" s="863"/>
      <c r="BB423" s="902"/>
      <c r="BC423" s="234"/>
      <c r="BD423" s="232"/>
      <c r="BE423" s="232"/>
      <c r="BF423" s="904"/>
      <c r="BG423" s="905"/>
      <c r="BH423" s="15"/>
      <c r="BI423" s="29"/>
      <c r="BJ423" s="29"/>
      <c r="BK423" s="29"/>
      <c r="BL423" s="863"/>
      <c r="BM423" s="902"/>
      <c r="BN423" s="234"/>
      <c r="BO423" s="232"/>
      <c r="BP423" s="232"/>
      <c r="BQ423" s="904"/>
      <c r="BR423" s="905"/>
      <c r="BS423" s="15"/>
      <c r="BT423" s="29"/>
      <c r="BU423" s="29"/>
      <c r="BV423" s="29"/>
      <c r="BW423" s="863"/>
      <c r="BX423" s="902"/>
      <c r="BY423" s="234"/>
      <c r="BZ423" s="232"/>
      <c r="CA423" s="232"/>
      <c r="CB423" s="904"/>
      <c r="CC423" s="905"/>
      <c r="CD423" s="15"/>
      <c r="CE423" s="29"/>
      <c r="CF423" s="29"/>
      <c r="CG423" s="29"/>
      <c r="CH423" s="863"/>
      <c r="CI423" s="902"/>
      <c r="CJ423" s="234"/>
      <c r="CK423" s="232"/>
      <c r="CL423" s="232"/>
      <c r="CM423" s="911"/>
      <c r="CN423" s="912"/>
      <c r="CO423" s="15"/>
      <c r="CP423" s="232"/>
      <c r="CQ423" s="232"/>
      <c r="CR423" s="232"/>
      <c r="CS423" s="904"/>
      <c r="CT423" s="905"/>
      <c r="CU423" s="29"/>
      <c r="CV423" s="232"/>
      <c r="CW423" s="232"/>
      <c r="CX423" s="232"/>
      <c r="CY423" s="911"/>
      <c r="CZ423" s="912"/>
      <c r="DA423" s="15"/>
      <c r="DB423" s="232"/>
      <c r="DC423" s="232"/>
      <c r="DD423" s="232"/>
      <c r="DE423" s="904"/>
      <c r="DF423" s="915"/>
      <c r="DG423" s="40"/>
      <c r="DH423" s="27"/>
      <c r="DI423" s="27"/>
      <c r="DJ423" s="27"/>
      <c r="DK423" s="702"/>
      <c r="DL423" s="593"/>
      <c r="DM423" s="14"/>
      <c r="DN423" s="27"/>
      <c r="DO423" s="27"/>
      <c r="DP423" s="27"/>
      <c r="DQ423" s="702"/>
      <c r="DR423" s="663"/>
      <c r="DS423" s="40" t="e">
        <f t="shared" si="1189"/>
        <v>#N/A</v>
      </c>
      <c r="DT423" s="27" t="e">
        <f t="shared" si="1190"/>
        <v>#N/A</v>
      </c>
      <c r="DU423" s="27" t="e">
        <f t="shared" si="1191"/>
        <v>#N/A</v>
      </c>
      <c r="DV423" s="27" t="e">
        <f t="shared" si="1192"/>
        <v>#N/A</v>
      </c>
      <c r="DW423" s="702"/>
      <c r="DX423" s="663"/>
      <c r="DY423" s="270"/>
      <c r="DZ423" s="249"/>
      <c r="EA423" s="249"/>
      <c r="EB423" s="668"/>
      <c r="EC423" s="667"/>
      <c r="ED423" s="288"/>
      <c r="EE423" s="289"/>
      <c r="EF423" s="295"/>
      <c r="EG423" s="251"/>
      <c r="EH423" s="295"/>
      <c r="EI423" s="251"/>
      <c r="EJ423" s="256"/>
      <c r="EK423" s="257"/>
      <c r="EL423" s="257"/>
      <c r="EM423" s="668"/>
      <c r="EN423" s="665"/>
      <c r="EO423" s="253"/>
      <c r="EP423" s="254"/>
      <c r="EQ423" s="254"/>
      <c r="ER423" s="668"/>
      <c r="ES423" s="665"/>
      <c r="ET423" s="14"/>
      <c r="EU423" s="27"/>
      <c r="EV423" s="31"/>
      <c r="EW423" s="122"/>
      <c r="EX423" s="47"/>
      <c r="EY423" s="48"/>
      <c r="EZ423" s="49"/>
      <c r="FA423" s="50"/>
      <c r="FB423" s="51"/>
      <c r="FC423" s="153" t="e">
        <f t="shared" si="1169"/>
        <v>#N/A</v>
      </c>
      <c r="FD423" s="986" t="e">
        <f t="shared" si="1251"/>
        <v>#N/A</v>
      </c>
      <c r="FE423" s="993" t="e">
        <f t="shared" si="1178"/>
        <v>#N/A</v>
      </c>
      <c r="FF423" s="987" t="e">
        <f t="shared" si="1179"/>
        <v>#N/A</v>
      </c>
      <c r="FG423" s="246" t="e">
        <f t="shared" si="1240"/>
        <v>#N/A</v>
      </c>
      <c r="FH423" s="246" t="e">
        <f t="shared" si="1230"/>
        <v>#N/A</v>
      </c>
      <c r="FI423" s="246" t="e">
        <f t="shared" si="1231"/>
        <v>#N/A</v>
      </c>
      <c r="FJ423" s="39" t="e">
        <f t="shared" si="1193"/>
        <v>#N/A</v>
      </c>
      <c r="FK423" s="26" t="e">
        <f t="shared" si="1194"/>
        <v>#N/A</v>
      </c>
      <c r="FL423" s="26" t="e">
        <f t="shared" si="1195"/>
        <v>#N/A</v>
      </c>
      <c r="FM423" s="1300"/>
      <c r="FN423" s="656"/>
      <c r="FO423" s="28" t="e">
        <f t="shared" si="1196"/>
        <v>#N/A</v>
      </c>
      <c r="FP423" s="28" t="e">
        <f t="shared" si="1197"/>
        <v>#N/A</v>
      </c>
      <c r="FQ423" s="28" t="e">
        <f t="shared" si="1198"/>
        <v>#N/A</v>
      </c>
      <c r="FR423" s="1305"/>
      <c r="FS423" s="698"/>
      <c r="FT423" s="10" t="e">
        <f t="shared" si="1199"/>
        <v>#N/A</v>
      </c>
      <c r="FU423" s="28" t="e">
        <f t="shared" si="1200"/>
        <v>#N/A</v>
      </c>
      <c r="FV423" s="28" t="e">
        <f t="shared" si="1201"/>
        <v>#N/A</v>
      </c>
      <c r="FW423" s="1305"/>
      <c r="FX423" s="698"/>
      <c r="FY423" s="658" t="e">
        <f t="shared" si="1202"/>
        <v>#N/A</v>
      </c>
      <c r="FZ423" s="126" t="e">
        <f t="shared" si="1203"/>
        <v>#N/A</v>
      </c>
      <c r="GA423" s="126" t="e">
        <f t="shared" si="1204"/>
        <v>#N/A</v>
      </c>
      <c r="GB423" s="787"/>
      <c r="GC423" s="1314"/>
      <c r="GD423" s="674" t="e">
        <f t="shared" si="1205"/>
        <v>#N/A</v>
      </c>
      <c r="GE423" s="675" t="e">
        <f t="shared" si="1206"/>
        <v>#N/A</v>
      </c>
      <c r="GF423" s="675" t="e">
        <f t="shared" si="1207"/>
        <v>#N/A</v>
      </c>
      <c r="GG423" s="703"/>
      <c r="GH423" s="705"/>
      <c r="GI423" s="688" t="e">
        <f t="shared" si="1208"/>
        <v>#N/A</v>
      </c>
      <c r="GJ423" s="688" t="e">
        <f t="shared" si="1209"/>
        <v>#N/A</v>
      </c>
      <c r="GK423" s="688" t="e">
        <f t="shared" si="1210"/>
        <v>#N/A</v>
      </c>
      <c r="GL423" s="703"/>
      <c r="GM423" s="705"/>
      <c r="GN423" s="689" t="e">
        <f t="shared" si="1211"/>
        <v>#N/A</v>
      </c>
      <c r="GO423" s="688" t="e">
        <f t="shared" si="1212"/>
        <v>#N/A</v>
      </c>
      <c r="GP423" s="688" t="e">
        <f t="shared" si="1213"/>
        <v>#N/A</v>
      </c>
      <c r="GQ423" s="703"/>
      <c r="GR423" s="705"/>
      <c r="GS423" s="689" t="e">
        <f t="shared" si="1214"/>
        <v>#N/A</v>
      </c>
      <c r="GT423" s="688" t="e">
        <f t="shared" si="1215"/>
        <v>#N/A</v>
      </c>
      <c r="GU423" s="688" t="e">
        <f t="shared" si="1216"/>
        <v>#N/A</v>
      </c>
      <c r="GV423" s="706"/>
      <c r="GW423" s="683"/>
      <c r="GX423" s="39" t="e">
        <f t="shared" si="1217"/>
        <v>#N/A</v>
      </c>
      <c r="GY423" s="26" t="e">
        <f t="shared" si="1218"/>
        <v>#N/A</v>
      </c>
      <c r="GZ423" s="26" t="e">
        <f t="shared" si="1219"/>
        <v>#N/A</v>
      </c>
      <c r="HA423" s="1300"/>
      <c r="HB423" s="656"/>
      <c r="HC423" s="28" t="e">
        <f t="shared" si="1220"/>
        <v>#N/A</v>
      </c>
      <c r="HD423" s="28" t="e">
        <f t="shared" si="1221"/>
        <v>#N/A</v>
      </c>
      <c r="HE423" s="28" t="e">
        <f t="shared" si="1222"/>
        <v>#N/A</v>
      </c>
      <c r="HF423" s="1305"/>
      <c r="HG423" s="698"/>
      <c r="HH423" s="10" t="e">
        <f t="shared" si="1223"/>
        <v>#N/A</v>
      </c>
      <c r="HI423" s="28" t="e">
        <f t="shared" si="1224"/>
        <v>#N/A</v>
      </c>
      <c r="HJ423" s="28" t="e">
        <f t="shared" si="1225"/>
        <v>#N/A</v>
      </c>
      <c r="HK423" s="1305"/>
      <c r="HL423" s="698"/>
      <c r="HM423" s="658" t="e">
        <f t="shared" si="1226"/>
        <v>#N/A</v>
      </c>
      <c r="HN423" s="126" t="e">
        <f t="shared" si="1227"/>
        <v>#N/A</v>
      </c>
      <c r="HO423" s="126" t="e">
        <f t="shared" si="1228"/>
        <v>#N/A</v>
      </c>
      <c r="HP423" s="787"/>
      <c r="HQ423" s="1314"/>
      <c r="HR423" s="674" t="e">
        <f t="shared" si="1232"/>
        <v>#N/A</v>
      </c>
      <c r="HS423" s="675" t="e">
        <f t="shared" si="1233"/>
        <v>#N/A</v>
      </c>
      <c r="HT423" s="675" t="e">
        <f t="shared" si="1234"/>
        <v>#N/A</v>
      </c>
      <c r="HU423" s="703"/>
      <c r="HV423" s="705"/>
      <c r="HW423" s="675" t="e">
        <f t="shared" si="1235"/>
        <v>#N/A</v>
      </c>
      <c r="HX423" s="675" t="e">
        <f t="shared" si="1236"/>
        <v>#N/A</v>
      </c>
      <c r="HY423" s="675" t="e">
        <f t="shared" si="1237"/>
        <v>#N/A</v>
      </c>
      <c r="HZ423" s="703"/>
      <c r="IA423" s="705"/>
      <c r="IB423" s="678" t="e">
        <f t="shared" si="1241"/>
        <v>#N/A</v>
      </c>
      <c r="IC423" s="675" t="e">
        <f t="shared" si="1242"/>
        <v>#N/A</v>
      </c>
      <c r="ID423" s="675" t="e">
        <f t="shared" si="1243"/>
        <v>#N/A</v>
      </c>
      <c r="IE423" s="703"/>
      <c r="IF423" s="705"/>
      <c r="IG423" s="678" t="e">
        <f t="shared" si="1244"/>
        <v>#N/A</v>
      </c>
      <c r="IH423" s="675" t="e">
        <f t="shared" si="1245"/>
        <v>#N/A</v>
      </c>
      <c r="II423" s="675" t="e">
        <f t="shared" si="1246"/>
        <v>#N/A</v>
      </c>
      <c r="IJ423" s="706"/>
      <c r="IK423" s="683"/>
      <c r="IL423" s="846" t="e">
        <f t="shared" si="1170"/>
        <v>#N/A</v>
      </c>
      <c r="IM423" s="848" t="e">
        <f t="shared" si="1171"/>
        <v>#N/A</v>
      </c>
      <c r="IN423" s="1252" t="e">
        <f t="shared" si="1172"/>
        <v>#N/A</v>
      </c>
      <c r="IO423" s="1253" t="e">
        <f t="shared" si="1173"/>
        <v>#N/A</v>
      </c>
      <c r="IP423" s="847" t="e">
        <f t="shared" si="1174"/>
        <v>#N/A</v>
      </c>
      <c r="IQ423" s="848" t="e">
        <f t="shared" si="1175"/>
        <v>#N/A</v>
      </c>
      <c r="IR423" s="1252" t="e">
        <f t="shared" si="1176"/>
        <v>#N/A</v>
      </c>
      <c r="IS423" s="1330" t="e">
        <f t="shared" si="1177"/>
        <v>#N/A</v>
      </c>
      <c r="IT423" s="846" t="e">
        <f t="shared" si="1161"/>
        <v>#N/A</v>
      </c>
      <c r="IU423" s="848" t="e">
        <f t="shared" si="1162"/>
        <v>#N/A</v>
      </c>
      <c r="IV423" s="1252" t="e">
        <f t="shared" si="1163"/>
        <v>#N/A</v>
      </c>
      <c r="IW423" s="1253" t="e">
        <f t="shared" si="1164"/>
        <v>#N/A</v>
      </c>
      <c r="IX423" s="847" t="e">
        <f t="shared" si="1165"/>
        <v>#N/A</v>
      </c>
      <c r="IY423" s="848" t="e">
        <f t="shared" si="1166"/>
        <v>#N/A</v>
      </c>
      <c r="IZ423" s="1252" t="e">
        <f t="shared" si="1167"/>
        <v>#N/A</v>
      </c>
      <c r="JA423" s="1330" t="e">
        <f t="shared" si="1168"/>
        <v>#N/A</v>
      </c>
      <c r="JB423" s="153"/>
      <c r="JC423" s="952"/>
      <c r="JD423" s="150"/>
      <c r="JE423" s="150"/>
      <c r="JF423" s="952"/>
      <c r="JG423" s="150"/>
      <c r="JH423" s="150"/>
      <c r="JI423" s="952"/>
      <c r="JJ423" s="150"/>
      <c r="JK423" s="150"/>
      <c r="JL423" s="958"/>
      <c r="JM423" s="150"/>
      <c r="JN423" s="150"/>
      <c r="JO423" s="846"/>
      <c r="JP423" s="852"/>
      <c r="JQ423" s="850"/>
      <c r="JR423" s="850"/>
      <c r="JS423" s="861"/>
      <c r="JT423" s="850"/>
      <c r="JU423" s="861"/>
      <c r="JV423" s="851"/>
      <c r="JW423" s="27"/>
      <c r="JX423" s="27"/>
      <c r="JY423" s="893"/>
      <c r="JZ423" s="27"/>
      <c r="KA423" s="27"/>
      <c r="KB423" s="707"/>
      <c r="KC423" s="846"/>
      <c r="KD423" s="975"/>
      <c r="KE423" s="27"/>
      <c r="KF423" s="27"/>
      <c r="KG423" s="893"/>
      <c r="KH423" s="27"/>
      <c r="KI423" s="27"/>
      <c r="KJ423" s="707"/>
      <c r="KK423" s="846"/>
      <c r="KL423" s="975"/>
      <c r="KM423" s="179"/>
      <c r="KN423" s="889"/>
      <c r="KO423" s="180"/>
      <c r="MA423" s="1352" t="e">
        <f t="shared" si="1238"/>
        <v>#N/A</v>
      </c>
      <c r="MB423" s="1352" t="e">
        <f t="shared" si="1239"/>
        <v>#N/A</v>
      </c>
    </row>
    <row r="424" spans="2:340" ht="18.75" customHeight="1">
      <c r="B424" s="13"/>
      <c r="C424" s="136"/>
      <c r="D424" s="14" t="e">
        <f t="shared" si="1250"/>
        <v>#N/A</v>
      </c>
      <c r="E424" s="31" t="e">
        <f t="shared" si="1180"/>
        <v>#N/A</v>
      </c>
      <c r="F424" s="40" t="e">
        <f t="shared" si="1181"/>
        <v>#N/A</v>
      </c>
      <c r="G424" s="27" t="e">
        <f t="shared" si="1182"/>
        <v>#N/A</v>
      </c>
      <c r="H424" s="27" t="e">
        <f t="shared" si="1183"/>
        <v>#N/A</v>
      </c>
      <c r="I424" s="702"/>
      <c r="J424" s="593"/>
      <c r="K424" s="14" t="e">
        <f t="shared" si="1184"/>
        <v>#N/A</v>
      </c>
      <c r="L424" s="31" t="e">
        <f t="shared" si="1185"/>
        <v>#N/A</v>
      </c>
      <c r="M424" s="40" t="e">
        <f t="shared" si="1229"/>
        <v>#N/A</v>
      </c>
      <c r="N424" s="27" t="e">
        <f t="shared" si="1186"/>
        <v>#N/A</v>
      </c>
      <c r="O424" s="27" t="e">
        <f t="shared" si="1187"/>
        <v>#N/A</v>
      </c>
      <c r="P424" s="27" t="e">
        <f t="shared" si="1188"/>
        <v>#N/A</v>
      </c>
      <c r="Q424" s="702"/>
      <c r="R424" s="593"/>
      <c r="S424" s="29"/>
      <c r="T424" s="29"/>
      <c r="U424" s="29"/>
      <c r="V424" s="29"/>
      <c r="W424" s="863"/>
      <c r="X424" s="592"/>
      <c r="Y424" s="14"/>
      <c r="Z424" s="27"/>
      <c r="AA424" s="27"/>
      <c r="AB424" s="27"/>
      <c r="AC424" s="702"/>
      <c r="AD424" s="593"/>
      <c r="AE424" s="14" t="e">
        <f t="shared" si="1247"/>
        <v>#N/A</v>
      </c>
      <c r="AF424" s="27" t="e">
        <f t="shared" si="1248"/>
        <v>#N/A</v>
      </c>
      <c r="AG424" s="221" t="e">
        <f t="shared" si="1249"/>
        <v>#N/A</v>
      </c>
      <c r="AH424" s="27"/>
      <c r="AI424" s="166"/>
      <c r="AJ424" s="16"/>
      <c r="AK424" s="29"/>
      <c r="AL424" s="29"/>
      <c r="AM424" s="29"/>
      <c r="AN424" s="863"/>
      <c r="AO424" s="592"/>
      <c r="AP424" s="14"/>
      <c r="AQ424" s="27"/>
      <c r="AR424" s="27"/>
      <c r="AS424" s="27"/>
      <c r="AT424" s="702"/>
      <c r="AU424" s="593"/>
      <c r="AV424" s="31"/>
      <c r="AW424" s="16"/>
      <c r="AX424" s="29"/>
      <c r="AY424" s="29"/>
      <c r="AZ424" s="29"/>
      <c r="BA424" s="863"/>
      <c r="BB424" s="902"/>
      <c r="BC424" s="234"/>
      <c r="BD424" s="232"/>
      <c r="BE424" s="232"/>
      <c r="BF424" s="904"/>
      <c r="BG424" s="905"/>
      <c r="BH424" s="15"/>
      <c r="BI424" s="29"/>
      <c r="BJ424" s="29"/>
      <c r="BK424" s="29"/>
      <c r="BL424" s="863"/>
      <c r="BM424" s="902"/>
      <c r="BN424" s="234"/>
      <c r="BO424" s="232"/>
      <c r="BP424" s="232"/>
      <c r="BQ424" s="904"/>
      <c r="BR424" s="905"/>
      <c r="BS424" s="15"/>
      <c r="BT424" s="29"/>
      <c r="BU424" s="29"/>
      <c r="BV424" s="29"/>
      <c r="BW424" s="863"/>
      <c r="BX424" s="902"/>
      <c r="BY424" s="234"/>
      <c r="BZ424" s="232"/>
      <c r="CA424" s="232"/>
      <c r="CB424" s="904"/>
      <c r="CC424" s="905"/>
      <c r="CD424" s="15"/>
      <c r="CE424" s="29"/>
      <c r="CF424" s="29"/>
      <c r="CG424" s="29"/>
      <c r="CH424" s="863"/>
      <c r="CI424" s="902"/>
      <c r="CJ424" s="234"/>
      <c r="CK424" s="232"/>
      <c r="CL424" s="232"/>
      <c r="CM424" s="911"/>
      <c r="CN424" s="912"/>
      <c r="CO424" s="15"/>
      <c r="CP424" s="232"/>
      <c r="CQ424" s="232"/>
      <c r="CR424" s="232"/>
      <c r="CS424" s="904"/>
      <c r="CT424" s="905"/>
      <c r="CU424" s="29"/>
      <c r="CV424" s="232"/>
      <c r="CW424" s="232"/>
      <c r="CX424" s="232"/>
      <c r="CY424" s="911"/>
      <c r="CZ424" s="912"/>
      <c r="DA424" s="15"/>
      <c r="DB424" s="232"/>
      <c r="DC424" s="232"/>
      <c r="DD424" s="232"/>
      <c r="DE424" s="904"/>
      <c r="DF424" s="915"/>
      <c r="DG424" s="40"/>
      <c r="DH424" s="27"/>
      <c r="DI424" s="27"/>
      <c r="DJ424" s="27"/>
      <c r="DK424" s="702"/>
      <c r="DL424" s="593"/>
      <c r="DM424" s="14"/>
      <c r="DN424" s="27"/>
      <c r="DO424" s="27"/>
      <c r="DP424" s="27"/>
      <c r="DQ424" s="702"/>
      <c r="DR424" s="663"/>
      <c r="DS424" s="40" t="e">
        <f t="shared" si="1189"/>
        <v>#N/A</v>
      </c>
      <c r="DT424" s="27" t="e">
        <f t="shared" si="1190"/>
        <v>#N/A</v>
      </c>
      <c r="DU424" s="27" t="e">
        <f t="shared" si="1191"/>
        <v>#N/A</v>
      </c>
      <c r="DV424" s="27" t="e">
        <f t="shared" si="1192"/>
        <v>#N/A</v>
      </c>
      <c r="DW424" s="702"/>
      <c r="DX424" s="663"/>
      <c r="DY424" s="270"/>
      <c r="DZ424" s="249"/>
      <c r="EA424" s="249"/>
      <c r="EB424" s="668"/>
      <c r="EC424" s="667"/>
      <c r="ED424" s="288"/>
      <c r="EE424" s="289"/>
      <c r="EF424" s="295"/>
      <c r="EG424" s="251"/>
      <c r="EH424" s="295"/>
      <c r="EI424" s="251"/>
      <c r="EJ424" s="256"/>
      <c r="EK424" s="257"/>
      <c r="EL424" s="257"/>
      <c r="EM424" s="668"/>
      <c r="EN424" s="665"/>
      <c r="EO424" s="253"/>
      <c r="EP424" s="254"/>
      <c r="EQ424" s="254"/>
      <c r="ER424" s="668"/>
      <c r="ES424" s="665"/>
      <c r="ET424" s="14"/>
      <c r="EU424" s="27"/>
      <c r="EV424" s="31"/>
      <c r="EW424" s="122"/>
      <c r="EX424" s="47"/>
      <c r="EY424" s="48"/>
      <c r="EZ424" s="49"/>
      <c r="FA424" s="50"/>
      <c r="FB424" s="51"/>
      <c r="FC424" s="153" t="e">
        <f t="shared" si="1169"/>
        <v>#N/A</v>
      </c>
      <c r="FD424" s="986" t="e">
        <f t="shared" si="1251"/>
        <v>#N/A</v>
      </c>
      <c r="FE424" s="993" t="e">
        <f t="shared" si="1178"/>
        <v>#N/A</v>
      </c>
      <c r="FF424" s="987" t="e">
        <f t="shared" si="1179"/>
        <v>#N/A</v>
      </c>
      <c r="FG424" s="246" t="e">
        <f t="shared" si="1240"/>
        <v>#N/A</v>
      </c>
      <c r="FH424" s="246" t="e">
        <f t="shared" si="1230"/>
        <v>#N/A</v>
      </c>
      <c r="FI424" s="246" t="e">
        <f t="shared" si="1231"/>
        <v>#N/A</v>
      </c>
      <c r="FJ424" s="39" t="e">
        <f t="shared" si="1193"/>
        <v>#N/A</v>
      </c>
      <c r="FK424" s="26" t="e">
        <f t="shared" si="1194"/>
        <v>#N/A</v>
      </c>
      <c r="FL424" s="26" t="e">
        <f t="shared" si="1195"/>
        <v>#N/A</v>
      </c>
      <c r="FM424" s="1300"/>
      <c r="FN424" s="656"/>
      <c r="FO424" s="28" t="e">
        <f t="shared" si="1196"/>
        <v>#N/A</v>
      </c>
      <c r="FP424" s="28" t="e">
        <f t="shared" si="1197"/>
        <v>#N/A</v>
      </c>
      <c r="FQ424" s="28" t="e">
        <f t="shared" si="1198"/>
        <v>#N/A</v>
      </c>
      <c r="FR424" s="1305"/>
      <c r="FS424" s="698"/>
      <c r="FT424" s="10" t="e">
        <f t="shared" si="1199"/>
        <v>#N/A</v>
      </c>
      <c r="FU424" s="28" t="e">
        <f t="shared" si="1200"/>
        <v>#N/A</v>
      </c>
      <c r="FV424" s="28" t="e">
        <f t="shared" si="1201"/>
        <v>#N/A</v>
      </c>
      <c r="FW424" s="1305"/>
      <c r="FX424" s="698"/>
      <c r="FY424" s="658" t="e">
        <f t="shared" si="1202"/>
        <v>#N/A</v>
      </c>
      <c r="FZ424" s="126" t="e">
        <f t="shared" si="1203"/>
        <v>#N/A</v>
      </c>
      <c r="GA424" s="126" t="e">
        <f t="shared" si="1204"/>
        <v>#N/A</v>
      </c>
      <c r="GB424" s="787"/>
      <c r="GC424" s="1314"/>
      <c r="GD424" s="674" t="e">
        <f t="shared" si="1205"/>
        <v>#N/A</v>
      </c>
      <c r="GE424" s="675" t="e">
        <f t="shared" si="1206"/>
        <v>#N/A</v>
      </c>
      <c r="GF424" s="675" t="e">
        <f t="shared" si="1207"/>
        <v>#N/A</v>
      </c>
      <c r="GG424" s="703"/>
      <c r="GH424" s="705"/>
      <c r="GI424" s="688" t="e">
        <f t="shared" si="1208"/>
        <v>#N/A</v>
      </c>
      <c r="GJ424" s="688" t="e">
        <f t="shared" si="1209"/>
        <v>#N/A</v>
      </c>
      <c r="GK424" s="688" t="e">
        <f t="shared" si="1210"/>
        <v>#N/A</v>
      </c>
      <c r="GL424" s="703"/>
      <c r="GM424" s="705"/>
      <c r="GN424" s="689" t="e">
        <f t="shared" si="1211"/>
        <v>#N/A</v>
      </c>
      <c r="GO424" s="688" t="e">
        <f t="shared" si="1212"/>
        <v>#N/A</v>
      </c>
      <c r="GP424" s="688" t="e">
        <f t="shared" si="1213"/>
        <v>#N/A</v>
      </c>
      <c r="GQ424" s="703"/>
      <c r="GR424" s="705"/>
      <c r="GS424" s="689" t="e">
        <f t="shared" si="1214"/>
        <v>#N/A</v>
      </c>
      <c r="GT424" s="688" t="e">
        <f t="shared" si="1215"/>
        <v>#N/A</v>
      </c>
      <c r="GU424" s="688" t="e">
        <f t="shared" si="1216"/>
        <v>#N/A</v>
      </c>
      <c r="GV424" s="706"/>
      <c r="GW424" s="683"/>
      <c r="GX424" s="39" t="e">
        <f t="shared" si="1217"/>
        <v>#N/A</v>
      </c>
      <c r="GY424" s="26" t="e">
        <f t="shared" si="1218"/>
        <v>#N/A</v>
      </c>
      <c r="GZ424" s="26" t="e">
        <f t="shared" si="1219"/>
        <v>#N/A</v>
      </c>
      <c r="HA424" s="1300"/>
      <c r="HB424" s="656"/>
      <c r="HC424" s="28" t="e">
        <f t="shared" si="1220"/>
        <v>#N/A</v>
      </c>
      <c r="HD424" s="28" t="e">
        <f t="shared" si="1221"/>
        <v>#N/A</v>
      </c>
      <c r="HE424" s="28" t="e">
        <f t="shared" si="1222"/>
        <v>#N/A</v>
      </c>
      <c r="HF424" s="1305"/>
      <c r="HG424" s="698"/>
      <c r="HH424" s="10" t="e">
        <f t="shared" si="1223"/>
        <v>#N/A</v>
      </c>
      <c r="HI424" s="28" t="e">
        <f t="shared" si="1224"/>
        <v>#N/A</v>
      </c>
      <c r="HJ424" s="28" t="e">
        <f t="shared" si="1225"/>
        <v>#N/A</v>
      </c>
      <c r="HK424" s="1305"/>
      <c r="HL424" s="698"/>
      <c r="HM424" s="658" t="e">
        <f t="shared" si="1226"/>
        <v>#N/A</v>
      </c>
      <c r="HN424" s="126" t="e">
        <f t="shared" si="1227"/>
        <v>#N/A</v>
      </c>
      <c r="HO424" s="126" t="e">
        <f t="shared" si="1228"/>
        <v>#N/A</v>
      </c>
      <c r="HP424" s="787"/>
      <c r="HQ424" s="1314"/>
      <c r="HR424" s="674" t="e">
        <f t="shared" si="1232"/>
        <v>#N/A</v>
      </c>
      <c r="HS424" s="675" t="e">
        <f t="shared" si="1233"/>
        <v>#N/A</v>
      </c>
      <c r="HT424" s="675" t="e">
        <f t="shared" si="1234"/>
        <v>#N/A</v>
      </c>
      <c r="HU424" s="703"/>
      <c r="HV424" s="705"/>
      <c r="HW424" s="675" t="e">
        <f t="shared" si="1235"/>
        <v>#N/A</v>
      </c>
      <c r="HX424" s="675" t="e">
        <f t="shared" si="1236"/>
        <v>#N/A</v>
      </c>
      <c r="HY424" s="675" t="e">
        <f t="shared" si="1237"/>
        <v>#N/A</v>
      </c>
      <c r="HZ424" s="703"/>
      <c r="IA424" s="705"/>
      <c r="IB424" s="678" t="e">
        <f t="shared" si="1241"/>
        <v>#N/A</v>
      </c>
      <c r="IC424" s="675" t="e">
        <f t="shared" si="1242"/>
        <v>#N/A</v>
      </c>
      <c r="ID424" s="675" t="e">
        <f t="shared" si="1243"/>
        <v>#N/A</v>
      </c>
      <c r="IE424" s="703"/>
      <c r="IF424" s="705"/>
      <c r="IG424" s="678" t="e">
        <f t="shared" si="1244"/>
        <v>#N/A</v>
      </c>
      <c r="IH424" s="675" t="e">
        <f t="shared" si="1245"/>
        <v>#N/A</v>
      </c>
      <c r="II424" s="675" t="e">
        <f t="shared" si="1246"/>
        <v>#N/A</v>
      </c>
      <c r="IJ424" s="706"/>
      <c r="IK424" s="683"/>
      <c r="IL424" s="846" t="e">
        <f t="shared" si="1170"/>
        <v>#N/A</v>
      </c>
      <c r="IM424" s="848" t="e">
        <f t="shared" si="1171"/>
        <v>#N/A</v>
      </c>
      <c r="IN424" s="1252" t="e">
        <f t="shared" si="1172"/>
        <v>#N/A</v>
      </c>
      <c r="IO424" s="1253" t="e">
        <f t="shared" si="1173"/>
        <v>#N/A</v>
      </c>
      <c r="IP424" s="847" t="e">
        <f t="shared" si="1174"/>
        <v>#N/A</v>
      </c>
      <c r="IQ424" s="848" t="e">
        <f t="shared" si="1175"/>
        <v>#N/A</v>
      </c>
      <c r="IR424" s="1252" t="e">
        <f t="shared" si="1176"/>
        <v>#N/A</v>
      </c>
      <c r="IS424" s="1330" t="e">
        <f t="shared" si="1177"/>
        <v>#N/A</v>
      </c>
      <c r="IT424" s="846" t="e">
        <f t="shared" si="1161"/>
        <v>#N/A</v>
      </c>
      <c r="IU424" s="848" t="e">
        <f t="shared" si="1162"/>
        <v>#N/A</v>
      </c>
      <c r="IV424" s="1252" t="e">
        <f t="shared" si="1163"/>
        <v>#N/A</v>
      </c>
      <c r="IW424" s="1253" t="e">
        <f t="shared" si="1164"/>
        <v>#N/A</v>
      </c>
      <c r="IX424" s="847" t="e">
        <f t="shared" si="1165"/>
        <v>#N/A</v>
      </c>
      <c r="IY424" s="848" t="e">
        <f t="shared" si="1166"/>
        <v>#N/A</v>
      </c>
      <c r="IZ424" s="1252" t="e">
        <f t="shared" si="1167"/>
        <v>#N/A</v>
      </c>
      <c r="JA424" s="1330" t="e">
        <f t="shared" si="1168"/>
        <v>#N/A</v>
      </c>
      <c r="JB424" s="153"/>
      <c r="JC424" s="952"/>
      <c r="JD424" s="150"/>
      <c r="JE424" s="150"/>
      <c r="JF424" s="952"/>
      <c r="JG424" s="150"/>
      <c r="JH424" s="150"/>
      <c r="JI424" s="952"/>
      <c r="JJ424" s="150"/>
      <c r="JK424" s="150"/>
      <c r="JL424" s="958"/>
      <c r="JM424" s="150"/>
      <c r="JN424" s="150"/>
      <c r="JO424" s="846"/>
      <c r="JP424" s="852"/>
      <c r="JQ424" s="850"/>
      <c r="JR424" s="850"/>
      <c r="JS424" s="861"/>
      <c r="JT424" s="850"/>
      <c r="JU424" s="861"/>
      <c r="JV424" s="851"/>
      <c r="JW424" s="27"/>
      <c r="JX424" s="27"/>
      <c r="JY424" s="893"/>
      <c r="JZ424" s="27"/>
      <c r="KA424" s="27"/>
      <c r="KB424" s="707"/>
      <c r="KC424" s="846"/>
      <c r="KD424" s="975"/>
      <c r="KE424" s="27"/>
      <c r="KF424" s="27"/>
      <c r="KG424" s="893"/>
      <c r="KH424" s="27"/>
      <c r="KI424" s="27"/>
      <c r="KJ424" s="707"/>
      <c r="KK424" s="846"/>
      <c r="KL424" s="975"/>
      <c r="KM424" s="179"/>
      <c r="KN424" s="889"/>
      <c r="KO424" s="180"/>
      <c r="MA424" s="1352" t="e">
        <f t="shared" si="1238"/>
        <v>#N/A</v>
      </c>
      <c r="MB424" s="1352" t="e">
        <f t="shared" si="1239"/>
        <v>#N/A</v>
      </c>
    </row>
    <row r="425" spans="2:340" ht="18.75" customHeight="1">
      <c r="B425" s="13"/>
      <c r="C425" s="136"/>
      <c r="D425" s="14" t="e">
        <f t="shared" si="1250"/>
        <v>#N/A</v>
      </c>
      <c r="E425" s="31" t="e">
        <f t="shared" si="1180"/>
        <v>#N/A</v>
      </c>
      <c r="F425" s="40" t="e">
        <f t="shared" si="1181"/>
        <v>#N/A</v>
      </c>
      <c r="G425" s="27" t="e">
        <f t="shared" si="1182"/>
        <v>#N/A</v>
      </c>
      <c r="H425" s="27" t="e">
        <f t="shared" si="1183"/>
        <v>#N/A</v>
      </c>
      <c r="I425" s="702"/>
      <c r="J425" s="593"/>
      <c r="K425" s="14" t="e">
        <f t="shared" si="1184"/>
        <v>#N/A</v>
      </c>
      <c r="L425" s="31" t="e">
        <f t="shared" si="1185"/>
        <v>#N/A</v>
      </c>
      <c r="M425" s="40" t="e">
        <f t="shared" si="1229"/>
        <v>#N/A</v>
      </c>
      <c r="N425" s="27" t="e">
        <f t="shared" si="1186"/>
        <v>#N/A</v>
      </c>
      <c r="O425" s="27" t="e">
        <f t="shared" si="1187"/>
        <v>#N/A</v>
      </c>
      <c r="P425" s="27" t="e">
        <f t="shared" si="1188"/>
        <v>#N/A</v>
      </c>
      <c r="Q425" s="702"/>
      <c r="R425" s="593"/>
      <c r="S425" s="29"/>
      <c r="T425" s="29"/>
      <c r="U425" s="29"/>
      <c r="V425" s="29"/>
      <c r="W425" s="863"/>
      <c r="X425" s="592"/>
      <c r="Y425" s="14"/>
      <c r="Z425" s="27"/>
      <c r="AA425" s="27"/>
      <c r="AB425" s="27"/>
      <c r="AC425" s="702"/>
      <c r="AD425" s="593"/>
      <c r="AE425" s="14" t="e">
        <f t="shared" si="1247"/>
        <v>#N/A</v>
      </c>
      <c r="AF425" s="27" t="e">
        <f t="shared" si="1248"/>
        <v>#N/A</v>
      </c>
      <c r="AG425" s="221" t="e">
        <f t="shared" si="1249"/>
        <v>#N/A</v>
      </c>
      <c r="AH425" s="27"/>
      <c r="AI425" s="166"/>
      <c r="AJ425" s="16"/>
      <c r="AK425" s="29"/>
      <c r="AL425" s="29"/>
      <c r="AM425" s="29"/>
      <c r="AN425" s="863"/>
      <c r="AO425" s="592"/>
      <c r="AP425" s="14"/>
      <c r="AQ425" s="27"/>
      <c r="AR425" s="27"/>
      <c r="AS425" s="27"/>
      <c r="AT425" s="702"/>
      <c r="AU425" s="593"/>
      <c r="AV425" s="31"/>
      <c r="AW425" s="16"/>
      <c r="AX425" s="29"/>
      <c r="AY425" s="29"/>
      <c r="AZ425" s="29"/>
      <c r="BA425" s="863"/>
      <c r="BB425" s="902"/>
      <c r="BC425" s="234"/>
      <c r="BD425" s="232"/>
      <c r="BE425" s="232"/>
      <c r="BF425" s="904"/>
      <c r="BG425" s="905"/>
      <c r="BH425" s="15"/>
      <c r="BI425" s="29"/>
      <c r="BJ425" s="29"/>
      <c r="BK425" s="29"/>
      <c r="BL425" s="863"/>
      <c r="BM425" s="902"/>
      <c r="BN425" s="234"/>
      <c r="BO425" s="232"/>
      <c r="BP425" s="232"/>
      <c r="BQ425" s="904"/>
      <c r="BR425" s="905"/>
      <c r="BS425" s="15"/>
      <c r="BT425" s="29"/>
      <c r="BU425" s="29"/>
      <c r="BV425" s="29"/>
      <c r="BW425" s="863"/>
      <c r="BX425" s="902"/>
      <c r="BY425" s="234"/>
      <c r="BZ425" s="232"/>
      <c r="CA425" s="232"/>
      <c r="CB425" s="904"/>
      <c r="CC425" s="905"/>
      <c r="CD425" s="15"/>
      <c r="CE425" s="29"/>
      <c r="CF425" s="29"/>
      <c r="CG425" s="29"/>
      <c r="CH425" s="863"/>
      <c r="CI425" s="902"/>
      <c r="CJ425" s="234"/>
      <c r="CK425" s="232"/>
      <c r="CL425" s="232"/>
      <c r="CM425" s="911"/>
      <c r="CN425" s="912"/>
      <c r="CO425" s="15"/>
      <c r="CP425" s="232"/>
      <c r="CQ425" s="232"/>
      <c r="CR425" s="232"/>
      <c r="CS425" s="904"/>
      <c r="CT425" s="905"/>
      <c r="CU425" s="29"/>
      <c r="CV425" s="232"/>
      <c r="CW425" s="232"/>
      <c r="CX425" s="232"/>
      <c r="CY425" s="911"/>
      <c r="CZ425" s="912"/>
      <c r="DA425" s="15"/>
      <c r="DB425" s="232"/>
      <c r="DC425" s="232"/>
      <c r="DD425" s="232"/>
      <c r="DE425" s="904"/>
      <c r="DF425" s="915"/>
      <c r="DG425" s="40"/>
      <c r="DH425" s="27"/>
      <c r="DI425" s="27"/>
      <c r="DJ425" s="27"/>
      <c r="DK425" s="702"/>
      <c r="DL425" s="593"/>
      <c r="DM425" s="14"/>
      <c r="DN425" s="27"/>
      <c r="DO425" s="27"/>
      <c r="DP425" s="27"/>
      <c r="DQ425" s="702"/>
      <c r="DR425" s="663"/>
      <c r="DS425" s="40" t="e">
        <f t="shared" si="1189"/>
        <v>#N/A</v>
      </c>
      <c r="DT425" s="27" t="e">
        <f t="shared" si="1190"/>
        <v>#N/A</v>
      </c>
      <c r="DU425" s="27" t="e">
        <f t="shared" si="1191"/>
        <v>#N/A</v>
      </c>
      <c r="DV425" s="27" t="e">
        <f t="shared" si="1192"/>
        <v>#N/A</v>
      </c>
      <c r="DW425" s="702"/>
      <c r="DX425" s="663"/>
      <c r="DY425" s="270"/>
      <c r="DZ425" s="249"/>
      <c r="EA425" s="249"/>
      <c r="EB425" s="668"/>
      <c r="EC425" s="667"/>
      <c r="ED425" s="288"/>
      <c r="EE425" s="289"/>
      <c r="EF425" s="295"/>
      <c r="EG425" s="251"/>
      <c r="EH425" s="295"/>
      <c r="EI425" s="251"/>
      <c r="EJ425" s="256"/>
      <c r="EK425" s="257"/>
      <c r="EL425" s="257"/>
      <c r="EM425" s="668"/>
      <c r="EN425" s="665"/>
      <c r="EO425" s="253"/>
      <c r="EP425" s="254"/>
      <c r="EQ425" s="254"/>
      <c r="ER425" s="668"/>
      <c r="ES425" s="665"/>
      <c r="ET425" s="14"/>
      <c r="EU425" s="27"/>
      <c r="EV425" s="31"/>
      <c r="EW425" s="122"/>
      <c r="EX425" s="47"/>
      <c r="EY425" s="48"/>
      <c r="EZ425" s="49"/>
      <c r="FA425" s="50"/>
      <c r="FB425" s="51"/>
      <c r="FC425" s="153" t="e">
        <f t="shared" si="1169"/>
        <v>#N/A</v>
      </c>
      <c r="FD425" s="986" t="e">
        <f t="shared" si="1251"/>
        <v>#N/A</v>
      </c>
      <c r="FE425" s="993" t="e">
        <f t="shared" si="1178"/>
        <v>#N/A</v>
      </c>
      <c r="FF425" s="987" t="e">
        <f t="shared" si="1179"/>
        <v>#N/A</v>
      </c>
      <c r="FG425" s="246" t="e">
        <f t="shared" si="1240"/>
        <v>#N/A</v>
      </c>
      <c r="FH425" s="246" t="e">
        <f t="shared" si="1230"/>
        <v>#N/A</v>
      </c>
      <c r="FI425" s="246" t="e">
        <f t="shared" si="1231"/>
        <v>#N/A</v>
      </c>
      <c r="FJ425" s="39" t="e">
        <f t="shared" si="1193"/>
        <v>#N/A</v>
      </c>
      <c r="FK425" s="26" t="e">
        <f t="shared" si="1194"/>
        <v>#N/A</v>
      </c>
      <c r="FL425" s="26" t="e">
        <f t="shared" si="1195"/>
        <v>#N/A</v>
      </c>
      <c r="FM425" s="1300"/>
      <c r="FN425" s="656"/>
      <c r="FO425" s="28" t="e">
        <f t="shared" si="1196"/>
        <v>#N/A</v>
      </c>
      <c r="FP425" s="28" t="e">
        <f t="shared" si="1197"/>
        <v>#N/A</v>
      </c>
      <c r="FQ425" s="28" t="e">
        <f t="shared" si="1198"/>
        <v>#N/A</v>
      </c>
      <c r="FR425" s="1305"/>
      <c r="FS425" s="698"/>
      <c r="FT425" s="10" t="e">
        <f t="shared" si="1199"/>
        <v>#N/A</v>
      </c>
      <c r="FU425" s="28" t="e">
        <f t="shared" si="1200"/>
        <v>#N/A</v>
      </c>
      <c r="FV425" s="28" t="e">
        <f t="shared" si="1201"/>
        <v>#N/A</v>
      </c>
      <c r="FW425" s="1305"/>
      <c r="FX425" s="698"/>
      <c r="FY425" s="658" t="e">
        <f t="shared" si="1202"/>
        <v>#N/A</v>
      </c>
      <c r="FZ425" s="126" t="e">
        <f t="shared" si="1203"/>
        <v>#N/A</v>
      </c>
      <c r="GA425" s="126" t="e">
        <f t="shared" si="1204"/>
        <v>#N/A</v>
      </c>
      <c r="GB425" s="787"/>
      <c r="GC425" s="1314"/>
      <c r="GD425" s="674" t="e">
        <f t="shared" si="1205"/>
        <v>#N/A</v>
      </c>
      <c r="GE425" s="675" t="e">
        <f t="shared" si="1206"/>
        <v>#N/A</v>
      </c>
      <c r="GF425" s="675" t="e">
        <f t="shared" si="1207"/>
        <v>#N/A</v>
      </c>
      <c r="GG425" s="703"/>
      <c r="GH425" s="705"/>
      <c r="GI425" s="688" t="e">
        <f t="shared" si="1208"/>
        <v>#N/A</v>
      </c>
      <c r="GJ425" s="688" t="e">
        <f t="shared" si="1209"/>
        <v>#N/A</v>
      </c>
      <c r="GK425" s="688" t="e">
        <f t="shared" si="1210"/>
        <v>#N/A</v>
      </c>
      <c r="GL425" s="703"/>
      <c r="GM425" s="705"/>
      <c r="GN425" s="689" t="e">
        <f t="shared" si="1211"/>
        <v>#N/A</v>
      </c>
      <c r="GO425" s="688" t="e">
        <f t="shared" si="1212"/>
        <v>#N/A</v>
      </c>
      <c r="GP425" s="688" t="e">
        <f t="shared" si="1213"/>
        <v>#N/A</v>
      </c>
      <c r="GQ425" s="703"/>
      <c r="GR425" s="705"/>
      <c r="GS425" s="689" t="e">
        <f t="shared" si="1214"/>
        <v>#N/A</v>
      </c>
      <c r="GT425" s="688" t="e">
        <f t="shared" si="1215"/>
        <v>#N/A</v>
      </c>
      <c r="GU425" s="688" t="e">
        <f t="shared" si="1216"/>
        <v>#N/A</v>
      </c>
      <c r="GV425" s="706"/>
      <c r="GW425" s="683"/>
      <c r="GX425" s="39" t="e">
        <f t="shared" si="1217"/>
        <v>#N/A</v>
      </c>
      <c r="GY425" s="26" t="e">
        <f t="shared" si="1218"/>
        <v>#N/A</v>
      </c>
      <c r="GZ425" s="26" t="e">
        <f t="shared" si="1219"/>
        <v>#N/A</v>
      </c>
      <c r="HA425" s="1300"/>
      <c r="HB425" s="656"/>
      <c r="HC425" s="28" t="e">
        <f t="shared" si="1220"/>
        <v>#N/A</v>
      </c>
      <c r="HD425" s="28" t="e">
        <f t="shared" si="1221"/>
        <v>#N/A</v>
      </c>
      <c r="HE425" s="28" t="e">
        <f t="shared" si="1222"/>
        <v>#N/A</v>
      </c>
      <c r="HF425" s="1305"/>
      <c r="HG425" s="698"/>
      <c r="HH425" s="10" t="e">
        <f t="shared" si="1223"/>
        <v>#N/A</v>
      </c>
      <c r="HI425" s="28" t="e">
        <f t="shared" si="1224"/>
        <v>#N/A</v>
      </c>
      <c r="HJ425" s="28" t="e">
        <f t="shared" si="1225"/>
        <v>#N/A</v>
      </c>
      <c r="HK425" s="1305"/>
      <c r="HL425" s="698"/>
      <c r="HM425" s="658" t="e">
        <f t="shared" si="1226"/>
        <v>#N/A</v>
      </c>
      <c r="HN425" s="126" t="e">
        <f t="shared" si="1227"/>
        <v>#N/A</v>
      </c>
      <c r="HO425" s="126" t="e">
        <f t="shared" si="1228"/>
        <v>#N/A</v>
      </c>
      <c r="HP425" s="787"/>
      <c r="HQ425" s="1314"/>
      <c r="HR425" s="674" t="e">
        <f t="shared" si="1232"/>
        <v>#N/A</v>
      </c>
      <c r="HS425" s="675" t="e">
        <f t="shared" si="1233"/>
        <v>#N/A</v>
      </c>
      <c r="HT425" s="675" t="e">
        <f t="shared" si="1234"/>
        <v>#N/A</v>
      </c>
      <c r="HU425" s="703"/>
      <c r="HV425" s="705"/>
      <c r="HW425" s="675" t="e">
        <f t="shared" si="1235"/>
        <v>#N/A</v>
      </c>
      <c r="HX425" s="675" t="e">
        <f t="shared" si="1236"/>
        <v>#N/A</v>
      </c>
      <c r="HY425" s="675" t="e">
        <f t="shared" si="1237"/>
        <v>#N/A</v>
      </c>
      <c r="HZ425" s="703"/>
      <c r="IA425" s="705"/>
      <c r="IB425" s="678" t="e">
        <f t="shared" si="1241"/>
        <v>#N/A</v>
      </c>
      <c r="IC425" s="675" t="e">
        <f t="shared" si="1242"/>
        <v>#N/A</v>
      </c>
      <c r="ID425" s="675" t="e">
        <f t="shared" si="1243"/>
        <v>#N/A</v>
      </c>
      <c r="IE425" s="703"/>
      <c r="IF425" s="705"/>
      <c r="IG425" s="678" t="e">
        <f t="shared" si="1244"/>
        <v>#N/A</v>
      </c>
      <c r="IH425" s="675" t="e">
        <f t="shared" si="1245"/>
        <v>#N/A</v>
      </c>
      <c r="II425" s="675" t="e">
        <f t="shared" si="1246"/>
        <v>#N/A</v>
      </c>
      <c r="IJ425" s="706"/>
      <c r="IK425" s="683"/>
      <c r="IL425" s="846" t="e">
        <f t="shared" si="1170"/>
        <v>#N/A</v>
      </c>
      <c r="IM425" s="848" t="e">
        <f t="shared" si="1171"/>
        <v>#N/A</v>
      </c>
      <c r="IN425" s="1252" t="e">
        <f t="shared" si="1172"/>
        <v>#N/A</v>
      </c>
      <c r="IO425" s="1253" t="e">
        <f t="shared" si="1173"/>
        <v>#N/A</v>
      </c>
      <c r="IP425" s="847" t="e">
        <f t="shared" si="1174"/>
        <v>#N/A</v>
      </c>
      <c r="IQ425" s="848" t="e">
        <f t="shared" si="1175"/>
        <v>#N/A</v>
      </c>
      <c r="IR425" s="1252" t="e">
        <f t="shared" si="1176"/>
        <v>#N/A</v>
      </c>
      <c r="IS425" s="1330" t="e">
        <f t="shared" si="1177"/>
        <v>#N/A</v>
      </c>
      <c r="IT425" s="846" t="e">
        <f t="shared" si="1161"/>
        <v>#N/A</v>
      </c>
      <c r="IU425" s="848" t="e">
        <f t="shared" si="1162"/>
        <v>#N/A</v>
      </c>
      <c r="IV425" s="1252" t="e">
        <f t="shared" si="1163"/>
        <v>#N/A</v>
      </c>
      <c r="IW425" s="1253" t="e">
        <f t="shared" si="1164"/>
        <v>#N/A</v>
      </c>
      <c r="IX425" s="847" t="e">
        <f t="shared" si="1165"/>
        <v>#N/A</v>
      </c>
      <c r="IY425" s="848" t="e">
        <f t="shared" si="1166"/>
        <v>#N/A</v>
      </c>
      <c r="IZ425" s="1252" t="e">
        <f t="shared" si="1167"/>
        <v>#N/A</v>
      </c>
      <c r="JA425" s="1330" t="e">
        <f t="shared" si="1168"/>
        <v>#N/A</v>
      </c>
      <c r="JB425" s="153"/>
      <c r="JC425" s="952"/>
      <c r="JD425" s="150"/>
      <c r="JE425" s="150"/>
      <c r="JF425" s="952"/>
      <c r="JG425" s="150"/>
      <c r="JH425" s="150"/>
      <c r="JI425" s="952"/>
      <c r="JJ425" s="150"/>
      <c r="JK425" s="150"/>
      <c r="JL425" s="958"/>
      <c r="JM425" s="150"/>
      <c r="JN425" s="150"/>
      <c r="JO425" s="846"/>
      <c r="JP425" s="852"/>
      <c r="JQ425" s="850"/>
      <c r="JR425" s="850"/>
      <c r="JS425" s="861"/>
      <c r="JT425" s="850"/>
      <c r="JU425" s="861"/>
      <c r="JV425" s="851"/>
      <c r="JW425" s="27"/>
      <c r="JX425" s="27"/>
      <c r="JY425" s="893"/>
      <c r="JZ425" s="27"/>
      <c r="KA425" s="27"/>
      <c r="KB425" s="707"/>
      <c r="KC425" s="846"/>
      <c r="KD425" s="975"/>
      <c r="KE425" s="27"/>
      <c r="KF425" s="27"/>
      <c r="KG425" s="893"/>
      <c r="KH425" s="27"/>
      <c r="KI425" s="27"/>
      <c r="KJ425" s="707"/>
      <c r="KK425" s="846"/>
      <c r="KL425" s="975"/>
      <c r="KM425" s="179"/>
      <c r="KN425" s="889"/>
      <c r="KO425" s="180"/>
      <c r="MA425" s="1352" t="e">
        <f t="shared" si="1238"/>
        <v>#N/A</v>
      </c>
      <c r="MB425" s="1352" t="e">
        <f t="shared" si="1239"/>
        <v>#N/A</v>
      </c>
    </row>
    <row r="426" spans="2:340" ht="18.75" customHeight="1">
      <c r="B426" s="13"/>
      <c r="C426" s="136"/>
      <c r="D426" s="14" t="e">
        <f t="shared" si="1250"/>
        <v>#N/A</v>
      </c>
      <c r="E426" s="31" t="e">
        <f t="shared" si="1180"/>
        <v>#N/A</v>
      </c>
      <c r="F426" s="40" t="e">
        <f t="shared" si="1181"/>
        <v>#N/A</v>
      </c>
      <c r="G426" s="27" t="e">
        <f t="shared" si="1182"/>
        <v>#N/A</v>
      </c>
      <c r="H426" s="27" t="e">
        <f t="shared" si="1183"/>
        <v>#N/A</v>
      </c>
      <c r="I426" s="702"/>
      <c r="J426" s="593"/>
      <c r="K426" s="14" t="e">
        <f t="shared" si="1184"/>
        <v>#N/A</v>
      </c>
      <c r="L426" s="31" t="e">
        <f t="shared" si="1185"/>
        <v>#N/A</v>
      </c>
      <c r="M426" s="40" t="e">
        <f t="shared" si="1229"/>
        <v>#N/A</v>
      </c>
      <c r="N426" s="27" t="e">
        <f t="shared" si="1186"/>
        <v>#N/A</v>
      </c>
      <c r="O426" s="27" t="e">
        <f t="shared" si="1187"/>
        <v>#N/A</v>
      </c>
      <c r="P426" s="27" t="e">
        <f t="shared" si="1188"/>
        <v>#N/A</v>
      </c>
      <c r="Q426" s="702"/>
      <c r="R426" s="593"/>
      <c r="S426" s="29"/>
      <c r="T426" s="29"/>
      <c r="U426" s="29"/>
      <c r="V426" s="29"/>
      <c r="W426" s="863"/>
      <c r="X426" s="592"/>
      <c r="Y426" s="14"/>
      <c r="Z426" s="27"/>
      <c r="AA426" s="27"/>
      <c r="AB426" s="27"/>
      <c r="AC426" s="702"/>
      <c r="AD426" s="593"/>
      <c r="AE426" s="14" t="e">
        <f t="shared" si="1247"/>
        <v>#N/A</v>
      </c>
      <c r="AF426" s="27" t="e">
        <f t="shared" si="1248"/>
        <v>#N/A</v>
      </c>
      <c r="AG426" s="221" t="e">
        <f t="shared" si="1249"/>
        <v>#N/A</v>
      </c>
      <c r="AH426" s="27"/>
      <c r="AI426" s="166"/>
      <c r="AJ426" s="16"/>
      <c r="AK426" s="29"/>
      <c r="AL426" s="29"/>
      <c r="AM426" s="29"/>
      <c r="AN426" s="863"/>
      <c r="AO426" s="592"/>
      <c r="AP426" s="14"/>
      <c r="AQ426" s="27"/>
      <c r="AR426" s="27"/>
      <c r="AS426" s="27"/>
      <c r="AT426" s="702"/>
      <c r="AU426" s="593"/>
      <c r="AV426" s="31"/>
      <c r="AW426" s="16"/>
      <c r="AX426" s="29"/>
      <c r="AY426" s="29"/>
      <c r="AZ426" s="29"/>
      <c r="BA426" s="863"/>
      <c r="BB426" s="902"/>
      <c r="BC426" s="234"/>
      <c r="BD426" s="232"/>
      <c r="BE426" s="232"/>
      <c r="BF426" s="904"/>
      <c r="BG426" s="905"/>
      <c r="BH426" s="15"/>
      <c r="BI426" s="29"/>
      <c r="BJ426" s="29"/>
      <c r="BK426" s="29"/>
      <c r="BL426" s="863"/>
      <c r="BM426" s="902"/>
      <c r="BN426" s="234"/>
      <c r="BO426" s="232"/>
      <c r="BP426" s="232"/>
      <c r="BQ426" s="904"/>
      <c r="BR426" s="905"/>
      <c r="BS426" s="15"/>
      <c r="BT426" s="29"/>
      <c r="BU426" s="29"/>
      <c r="BV426" s="29"/>
      <c r="BW426" s="863"/>
      <c r="BX426" s="902"/>
      <c r="BY426" s="234"/>
      <c r="BZ426" s="232"/>
      <c r="CA426" s="232"/>
      <c r="CB426" s="904"/>
      <c r="CC426" s="905"/>
      <c r="CD426" s="15"/>
      <c r="CE426" s="29"/>
      <c r="CF426" s="29"/>
      <c r="CG426" s="29"/>
      <c r="CH426" s="863"/>
      <c r="CI426" s="902"/>
      <c r="CJ426" s="234"/>
      <c r="CK426" s="232"/>
      <c r="CL426" s="232"/>
      <c r="CM426" s="911"/>
      <c r="CN426" s="912"/>
      <c r="CO426" s="15"/>
      <c r="CP426" s="232"/>
      <c r="CQ426" s="232"/>
      <c r="CR426" s="232"/>
      <c r="CS426" s="904"/>
      <c r="CT426" s="905"/>
      <c r="CU426" s="29"/>
      <c r="CV426" s="232"/>
      <c r="CW426" s="232"/>
      <c r="CX426" s="232"/>
      <c r="CY426" s="911"/>
      <c r="CZ426" s="912"/>
      <c r="DA426" s="15"/>
      <c r="DB426" s="232"/>
      <c r="DC426" s="232"/>
      <c r="DD426" s="232"/>
      <c r="DE426" s="904"/>
      <c r="DF426" s="915"/>
      <c r="DG426" s="40"/>
      <c r="DH426" s="27"/>
      <c r="DI426" s="27"/>
      <c r="DJ426" s="27"/>
      <c r="DK426" s="702"/>
      <c r="DL426" s="593"/>
      <c r="DM426" s="14"/>
      <c r="DN426" s="27"/>
      <c r="DO426" s="27"/>
      <c r="DP426" s="27"/>
      <c r="DQ426" s="702"/>
      <c r="DR426" s="663"/>
      <c r="DS426" s="40" t="e">
        <f t="shared" si="1189"/>
        <v>#N/A</v>
      </c>
      <c r="DT426" s="27" t="e">
        <f t="shared" si="1190"/>
        <v>#N/A</v>
      </c>
      <c r="DU426" s="27" t="e">
        <f t="shared" si="1191"/>
        <v>#N/A</v>
      </c>
      <c r="DV426" s="27" t="e">
        <f t="shared" si="1192"/>
        <v>#N/A</v>
      </c>
      <c r="DW426" s="702"/>
      <c r="DX426" s="663"/>
      <c r="DY426" s="270"/>
      <c r="DZ426" s="249"/>
      <c r="EA426" s="249"/>
      <c r="EB426" s="668"/>
      <c r="EC426" s="667"/>
      <c r="ED426" s="288"/>
      <c r="EE426" s="289"/>
      <c r="EF426" s="295"/>
      <c r="EG426" s="251"/>
      <c r="EH426" s="295"/>
      <c r="EI426" s="251"/>
      <c r="EJ426" s="256"/>
      <c r="EK426" s="257"/>
      <c r="EL426" s="257"/>
      <c r="EM426" s="668"/>
      <c r="EN426" s="665"/>
      <c r="EO426" s="253"/>
      <c r="EP426" s="254"/>
      <c r="EQ426" s="254"/>
      <c r="ER426" s="668"/>
      <c r="ES426" s="665"/>
      <c r="ET426" s="14"/>
      <c r="EU426" s="27"/>
      <c r="EV426" s="31"/>
      <c r="EW426" s="122"/>
      <c r="EX426" s="47"/>
      <c r="EY426" s="48"/>
      <c r="EZ426" s="49"/>
      <c r="FA426" s="50"/>
      <c r="FB426" s="51"/>
      <c r="FC426" s="153" t="e">
        <f t="shared" si="1169"/>
        <v>#N/A</v>
      </c>
      <c r="FD426" s="986" t="e">
        <f t="shared" si="1251"/>
        <v>#N/A</v>
      </c>
      <c r="FE426" s="993" t="e">
        <f t="shared" si="1178"/>
        <v>#N/A</v>
      </c>
      <c r="FF426" s="987" t="e">
        <f t="shared" si="1179"/>
        <v>#N/A</v>
      </c>
      <c r="FG426" s="246" t="e">
        <f t="shared" si="1240"/>
        <v>#N/A</v>
      </c>
      <c r="FH426" s="246" t="e">
        <f t="shared" si="1230"/>
        <v>#N/A</v>
      </c>
      <c r="FI426" s="246" t="e">
        <f t="shared" si="1231"/>
        <v>#N/A</v>
      </c>
      <c r="FJ426" s="39" t="e">
        <f t="shared" si="1193"/>
        <v>#N/A</v>
      </c>
      <c r="FK426" s="26" t="e">
        <f t="shared" si="1194"/>
        <v>#N/A</v>
      </c>
      <c r="FL426" s="26" t="e">
        <f t="shared" si="1195"/>
        <v>#N/A</v>
      </c>
      <c r="FM426" s="1300"/>
      <c r="FN426" s="656"/>
      <c r="FO426" s="28" t="e">
        <f t="shared" si="1196"/>
        <v>#N/A</v>
      </c>
      <c r="FP426" s="28" t="e">
        <f t="shared" si="1197"/>
        <v>#N/A</v>
      </c>
      <c r="FQ426" s="28" t="e">
        <f t="shared" si="1198"/>
        <v>#N/A</v>
      </c>
      <c r="FR426" s="1305"/>
      <c r="FS426" s="698"/>
      <c r="FT426" s="10" t="e">
        <f t="shared" si="1199"/>
        <v>#N/A</v>
      </c>
      <c r="FU426" s="28" t="e">
        <f t="shared" si="1200"/>
        <v>#N/A</v>
      </c>
      <c r="FV426" s="28" t="e">
        <f t="shared" si="1201"/>
        <v>#N/A</v>
      </c>
      <c r="FW426" s="1305"/>
      <c r="FX426" s="698"/>
      <c r="FY426" s="658" t="e">
        <f t="shared" si="1202"/>
        <v>#N/A</v>
      </c>
      <c r="FZ426" s="126" t="e">
        <f t="shared" si="1203"/>
        <v>#N/A</v>
      </c>
      <c r="GA426" s="126" t="e">
        <f t="shared" si="1204"/>
        <v>#N/A</v>
      </c>
      <c r="GB426" s="787"/>
      <c r="GC426" s="1314"/>
      <c r="GD426" s="674" t="e">
        <f t="shared" si="1205"/>
        <v>#N/A</v>
      </c>
      <c r="GE426" s="675" t="e">
        <f t="shared" si="1206"/>
        <v>#N/A</v>
      </c>
      <c r="GF426" s="675" t="e">
        <f t="shared" si="1207"/>
        <v>#N/A</v>
      </c>
      <c r="GG426" s="703"/>
      <c r="GH426" s="705"/>
      <c r="GI426" s="688" t="e">
        <f t="shared" si="1208"/>
        <v>#N/A</v>
      </c>
      <c r="GJ426" s="688" t="e">
        <f t="shared" si="1209"/>
        <v>#N/A</v>
      </c>
      <c r="GK426" s="688" t="e">
        <f t="shared" si="1210"/>
        <v>#N/A</v>
      </c>
      <c r="GL426" s="703"/>
      <c r="GM426" s="705"/>
      <c r="GN426" s="689" t="e">
        <f t="shared" si="1211"/>
        <v>#N/A</v>
      </c>
      <c r="GO426" s="688" t="e">
        <f t="shared" si="1212"/>
        <v>#N/A</v>
      </c>
      <c r="GP426" s="688" t="e">
        <f t="shared" si="1213"/>
        <v>#N/A</v>
      </c>
      <c r="GQ426" s="703"/>
      <c r="GR426" s="705"/>
      <c r="GS426" s="689" t="e">
        <f t="shared" si="1214"/>
        <v>#N/A</v>
      </c>
      <c r="GT426" s="688" t="e">
        <f t="shared" si="1215"/>
        <v>#N/A</v>
      </c>
      <c r="GU426" s="688" t="e">
        <f t="shared" si="1216"/>
        <v>#N/A</v>
      </c>
      <c r="GV426" s="706"/>
      <c r="GW426" s="683"/>
      <c r="GX426" s="39" t="e">
        <f t="shared" si="1217"/>
        <v>#N/A</v>
      </c>
      <c r="GY426" s="26" t="e">
        <f t="shared" si="1218"/>
        <v>#N/A</v>
      </c>
      <c r="GZ426" s="26" t="e">
        <f t="shared" si="1219"/>
        <v>#N/A</v>
      </c>
      <c r="HA426" s="1300"/>
      <c r="HB426" s="656"/>
      <c r="HC426" s="28" t="e">
        <f t="shared" si="1220"/>
        <v>#N/A</v>
      </c>
      <c r="HD426" s="28" t="e">
        <f t="shared" si="1221"/>
        <v>#N/A</v>
      </c>
      <c r="HE426" s="28" t="e">
        <f t="shared" si="1222"/>
        <v>#N/A</v>
      </c>
      <c r="HF426" s="1305"/>
      <c r="HG426" s="698"/>
      <c r="HH426" s="10" t="e">
        <f t="shared" si="1223"/>
        <v>#N/A</v>
      </c>
      <c r="HI426" s="28" t="e">
        <f t="shared" si="1224"/>
        <v>#N/A</v>
      </c>
      <c r="HJ426" s="28" t="e">
        <f t="shared" si="1225"/>
        <v>#N/A</v>
      </c>
      <c r="HK426" s="1305"/>
      <c r="HL426" s="698"/>
      <c r="HM426" s="658" t="e">
        <f t="shared" si="1226"/>
        <v>#N/A</v>
      </c>
      <c r="HN426" s="126" t="e">
        <f t="shared" si="1227"/>
        <v>#N/A</v>
      </c>
      <c r="HO426" s="126" t="e">
        <f t="shared" si="1228"/>
        <v>#N/A</v>
      </c>
      <c r="HP426" s="787"/>
      <c r="HQ426" s="1314"/>
      <c r="HR426" s="674" t="e">
        <f t="shared" si="1232"/>
        <v>#N/A</v>
      </c>
      <c r="HS426" s="675" t="e">
        <f t="shared" si="1233"/>
        <v>#N/A</v>
      </c>
      <c r="HT426" s="675" t="e">
        <f t="shared" si="1234"/>
        <v>#N/A</v>
      </c>
      <c r="HU426" s="703"/>
      <c r="HV426" s="705"/>
      <c r="HW426" s="675" t="e">
        <f t="shared" si="1235"/>
        <v>#N/A</v>
      </c>
      <c r="HX426" s="675" t="e">
        <f t="shared" si="1236"/>
        <v>#N/A</v>
      </c>
      <c r="HY426" s="675" t="e">
        <f t="shared" si="1237"/>
        <v>#N/A</v>
      </c>
      <c r="HZ426" s="703"/>
      <c r="IA426" s="705"/>
      <c r="IB426" s="678" t="e">
        <f t="shared" si="1241"/>
        <v>#N/A</v>
      </c>
      <c r="IC426" s="675" t="e">
        <f t="shared" si="1242"/>
        <v>#N/A</v>
      </c>
      <c r="ID426" s="675" t="e">
        <f t="shared" si="1243"/>
        <v>#N/A</v>
      </c>
      <c r="IE426" s="703"/>
      <c r="IF426" s="705"/>
      <c r="IG426" s="678" t="e">
        <f t="shared" si="1244"/>
        <v>#N/A</v>
      </c>
      <c r="IH426" s="675" t="e">
        <f t="shared" si="1245"/>
        <v>#N/A</v>
      </c>
      <c r="II426" s="675" t="e">
        <f t="shared" si="1246"/>
        <v>#N/A</v>
      </c>
      <c r="IJ426" s="706"/>
      <c r="IK426" s="683"/>
      <c r="IL426" s="846" t="e">
        <f t="shared" si="1170"/>
        <v>#N/A</v>
      </c>
      <c r="IM426" s="848" t="e">
        <f t="shared" si="1171"/>
        <v>#N/A</v>
      </c>
      <c r="IN426" s="1252" t="e">
        <f t="shared" si="1172"/>
        <v>#N/A</v>
      </c>
      <c r="IO426" s="1253" t="e">
        <f t="shared" si="1173"/>
        <v>#N/A</v>
      </c>
      <c r="IP426" s="847" t="e">
        <f t="shared" si="1174"/>
        <v>#N/A</v>
      </c>
      <c r="IQ426" s="848" t="e">
        <f t="shared" si="1175"/>
        <v>#N/A</v>
      </c>
      <c r="IR426" s="1252" t="e">
        <f t="shared" si="1176"/>
        <v>#N/A</v>
      </c>
      <c r="IS426" s="1330" t="e">
        <f t="shared" si="1177"/>
        <v>#N/A</v>
      </c>
      <c r="IT426" s="846" t="e">
        <f t="shared" si="1161"/>
        <v>#N/A</v>
      </c>
      <c r="IU426" s="848" t="e">
        <f t="shared" si="1162"/>
        <v>#N/A</v>
      </c>
      <c r="IV426" s="1252" t="e">
        <f t="shared" si="1163"/>
        <v>#N/A</v>
      </c>
      <c r="IW426" s="1253" t="e">
        <f t="shared" si="1164"/>
        <v>#N/A</v>
      </c>
      <c r="IX426" s="847" t="e">
        <f t="shared" si="1165"/>
        <v>#N/A</v>
      </c>
      <c r="IY426" s="848" t="e">
        <f t="shared" si="1166"/>
        <v>#N/A</v>
      </c>
      <c r="IZ426" s="1252" t="e">
        <f t="shared" si="1167"/>
        <v>#N/A</v>
      </c>
      <c r="JA426" s="1330" t="e">
        <f t="shared" si="1168"/>
        <v>#N/A</v>
      </c>
      <c r="JB426" s="153"/>
      <c r="JC426" s="952"/>
      <c r="JD426" s="150"/>
      <c r="JE426" s="150"/>
      <c r="JF426" s="952"/>
      <c r="JG426" s="150"/>
      <c r="JH426" s="150"/>
      <c r="JI426" s="952"/>
      <c r="JJ426" s="150"/>
      <c r="JK426" s="150"/>
      <c r="JL426" s="958"/>
      <c r="JM426" s="150"/>
      <c r="JN426" s="150"/>
      <c r="JO426" s="846"/>
      <c r="JP426" s="852"/>
      <c r="JQ426" s="850"/>
      <c r="JR426" s="850"/>
      <c r="JS426" s="861"/>
      <c r="JT426" s="850"/>
      <c r="JU426" s="861"/>
      <c r="JV426" s="851"/>
      <c r="JW426" s="27"/>
      <c r="JX426" s="27"/>
      <c r="JY426" s="893"/>
      <c r="JZ426" s="27"/>
      <c r="KA426" s="27"/>
      <c r="KB426" s="707"/>
      <c r="KC426" s="846"/>
      <c r="KD426" s="975"/>
      <c r="KE426" s="27"/>
      <c r="KF426" s="27"/>
      <c r="KG426" s="893"/>
      <c r="KH426" s="27"/>
      <c r="KI426" s="27"/>
      <c r="KJ426" s="707"/>
      <c r="KK426" s="846"/>
      <c r="KL426" s="975"/>
      <c r="KM426" s="179"/>
      <c r="KN426" s="889"/>
      <c r="KO426" s="180"/>
      <c r="MA426" s="1352" t="e">
        <f t="shared" si="1238"/>
        <v>#N/A</v>
      </c>
      <c r="MB426" s="1352" t="e">
        <f t="shared" si="1239"/>
        <v>#N/A</v>
      </c>
    </row>
    <row r="427" spans="2:340" ht="18.75" customHeight="1">
      <c r="B427" s="13"/>
      <c r="C427" s="136"/>
      <c r="D427" s="14" t="e">
        <f t="shared" si="1250"/>
        <v>#N/A</v>
      </c>
      <c r="E427" s="31" t="e">
        <f t="shared" si="1180"/>
        <v>#N/A</v>
      </c>
      <c r="F427" s="40" t="e">
        <f t="shared" si="1181"/>
        <v>#N/A</v>
      </c>
      <c r="G427" s="27" t="e">
        <f t="shared" si="1182"/>
        <v>#N/A</v>
      </c>
      <c r="H427" s="27" t="e">
        <f t="shared" si="1183"/>
        <v>#N/A</v>
      </c>
      <c r="I427" s="702"/>
      <c r="J427" s="593"/>
      <c r="K427" s="14" t="e">
        <f t="shared" si="1184"/>
        <v>#N/A</v>
      </c>
      <c r="L427" s="31" t="e">
        <f t="shared" si="1185"/>
        <v>#N/A</v>
      </c>
      <c r="M427" s="40" t="e">
        <f t="shared" si="1229"/>
        <v>#N/A</v>
      </c>
      <c r="N427" s="27" t="e">
        <f t="shared" si="1186"/>
        <v>#N/A</v>
      </c>
      <c r="O427" s="27" t="e">
        <f t="shared" si="1187"/>
        <v>#N/A</v>
      </c>
      <c r="P427" s="27" t="e">
        <f t="shared" si="1188"/>
        <v>#N/A</v>
      </c>
      <c r="Q427" s="702"/>
      <c r="R427" s="593"/>
      <c r="S427" s="29"/>
      <c r="T427" s="29"/>
      <c r="U427" s="29"/>
      <c r="V427" s="29"/>
      <c r="W427" s="863"/>
      <c r="X427" s="592"/>
      <c r="Y427" s="14"/>
      <c r="Z427" s="27"/>
      <c r="AA427" s="27"/>
      <c r="AB427" s="27"/>
      <c r="AC427" s="702"/>
      <c r="AD427" s="593"/>
      <c r="AE427" s="14" t="e">
        <f t="shared" si="1247"/>
        <v>#N/A</v>
      </c>
      <c r="AF427" s="27" t="e">
        <f t="shared" si="1248"/>
        <v>#N/A</v>
      </c>
      <c r="AG427" s="221" t="e">
        <f t="shared" si="1249"/>
        <v>#N/A</v>
      </c>
      <c r="AH427" s="27"/>
      <c r="AI427" s="166"/>
      <c r="AJ427" s="16"/>
      <c r="AK427" s="29"/>
      <c r="AL427" s="29"/>
      <c r="AM427" s="29"/>
      <c r="AN427" s="863"/>
      <c r="AO427" s="592"/>
      <c r="AP427" s="14"/>
      <c r="AQ427" s="27"/>
      <c r="AR427" s="27"/>
      <c r="AS427" s="27"/>
      <c r="AT427" s="702"/>
      <c r="AU427" s="593"/>
      <c r="AV427" s="31"/>
      <c r="AW427" s="16"/>
      <c r="AX427" s="29"/>
      <c r="AY427" s="29"/>
      <c r="AZ427" s="29"/>
      <c r="BA427" s="863"/>
      <c r="BB427" s="902"/>
      <c r="BC427" s="234"/>
      <c r="BD427" s="232"/>
      <c r="BE427" s="232"/>
      <c r="BF427" s="904"/>
      <c r="BG427" s="905"/>
      <c r="BH427" s="15"/>
      <c r="BI427" s="29"/>
      <c r="BJ427" s="29"/>
      <c r="BK427" s="29"/>
      <c r="BL427" s="863"/>
      <c r="BM427" s="902"/>
      <c r="BN427" s="234"/>
      <c r="BO427" s="232"/>
      <c r="BP427" s="232"/>
      <c r="BQ427" s="904"/>
      <c r="BR427" s="905"/>
      <c r="BS427" s="15"/>
      <c r="BT427" s="29"/>
      <c r="BU427" s="29"/>
      <c r="BV427" s="29"/>
      <c r="BW427" s="863"/>
      <c r="BX427" s="902"/>
      <c r="BY427" s="234"/>
      <c r="BZ427" s="232"/>
      <c r="CA427" s="232"/>
      <c r="CB427" s="904"/>
      <c r="CC427" s="905"/>
      <c r="CD427" s="15"/>
      <c r="CE427" s="29"/>
      <c r="CF427" s="29"/>
      <c r="CG427" s="29"/>
      <c r="CH427" s="863"/>
      <c r="CI427" s="902"/>
      <c r="CJ427" s="234"/>
      <c r="CK427" s="232"/>
      <c r="CL427" s="232"/>
      <c r="CM427" s="911"/>
      <c r="CN427" s="912"/>
      <c r="CO427" s="15"/>
      <c r="CP427" s="232"/>
      <c r="CQ427" s="232"/>
      <c r="CR427" s="232"/>
      <c r="CS427" s="904"/>
      <c r="CT427" s="905"/>
      <c r="CU427" s="29"/>
      <c r="CV427" s="232"/>
      <c r="CW427" s="232"/>
      <c r="CX427" s="232"/>
      <c r="CY427" s="911"/>
      <c r="CZ427" s="912"/>
      <c r="DA427" s="15"/>
      <c r="DB427" s="232"/>
      <c r="DC427" s="232"/>
      <c r="DD427" s="232"/>
      <c r="DE427" s="904"/>
      <c r="DF427" s="915"/>
      <c r="DG427" s="40"/>
      <c r="DH427" s="27"/>
      <c r="DI427" s="27"/>
      <c r="DJ427" s="27"/>
      <c r="DK427" s="702"/>
      <c r="DL427" s="593"/>
      <c r="DM427" s="14"/>
      <c r="DN427" s="27"/>
      <c r="DO427" s="27"/>
      <c r="DP427" s="27"/>
      <c r="DQ427" s="702"/>
      <c r="DR427" s="663"/>
      <c r="DS427" s="40" t="e">
        <f t="shared" si="1189"/>
        <v>#N/A</v>
      </c>
      <c r="DT427" s="27" t="e">
        <f t="shared" si="1190"/>
        <v>#N/A</v>
      </c>
      <c r="DU427" s="27" t="e">
        <f t="shared" si="1191"/>
        <v>#N/A</v>
      </c>
      <c r="DV427" s="27" t="e">
        <f t="shared" si="1192"/>
        <v>#N/A</v>
      </c>
      <c r="DW427" s="702"/>
      <c r="DX427" s="663"/>
      <c r="DY427" s="270"/>
      <c r="DZ427" s="249"/>
      <c r="EA427" s="249"/>
      <c r="EB427" s="668"/>
      <c r="EC427" s="667"/>
      <c r="ED427" s="288"/>
      <c r="EE427" s="289"/>
      <c r="EF427" s="295"/>
      <c r="EG427" s="251"/>
      <c r="EH427" s="295"/>
      <c r="EI427" s="251"/>
      <c r="EJ427" s="256"/>
      <c r="EK427" s="257"/>
      <c r="EL427" s="257"/>
      <c r="EM427" s="668"/>
      <c r="EN427" s="665"/>
      <c r="EO427" s="253"/>
      <c r="EP427" s="254"/>
      <c r="EQ427" s="254"/>
      <c r="ER427" s="668"/>
      <c r="ES427" s="665"/>
      <c r="ET427" s="14"/>
      <c r="EU427" s="27"/>
      <c r="EV427" s="31"/>
      <c r="EW427" s="122"/>
      <c r="EX427" s="47"/>
      <c r="EY427" s="48"/>
      <c r="EZ427" s="49"/>
      <c r="FA427" s="50"/>
      <c r="FB427" s="51"/>
      <c r="FC427" s="153" t="e">
        <f t="shared" si="1169"/>
        <v>#N/A</v>
      </c>
      <c r="FD427" s="986" t="e">
        <f t="shared" si="1251"/>
        <v>#N/A</v>
      </c>
      <c r="FE427" s="993" t="e">
        <f t="shared" si="1178"/>
        <v>#N/A</v>
      </c>
      <c r="FF427" s="987" t="e">
        <f t="shared" si="1179"/>
        <v>#N/A</v>
      </c>
      <c r="FG427" s="246" t="e">
        <f t="shared" si="1240"/>
        <v>#N/A</v>
      </c>
      <c r="FH427" s="246" t="e">
        <f t="shared" si="1230"/>
        <v>#N/A</v>
      </c>
      <c r="FI427" s="246" t="e">
        <f t="shared" si="1231"/>
        <v>#N/A</v>
      </c>
      <c r="FJ427" s="39" t="e">
        <f t="shared" si="1193"/>
        <v>#N/A</v>
      </c>
      <c r="FK427" s="26" t="e">
        <f t="shared" si="1194"/>
        <v>#N/A</v>
      </c>
      <c r="FL427" s="26" t="e">
        <f t="shared" si="1195"/>
        <v>#N/A</v>
      </c>
      <c r="FM427" s="1300"/>
      <c r="FN427" s="656"/>
      <c r="FO427" s="28" t="e">
        <f t="shared" si="1196"/>
        <v>#N/A</v>
      </c>
      <c r="FP427" s="28" t="e">
        <f t="shared" si="1197"/>
        <v>#N/A</v>
      </c>
      <c r="FQ427" s="28" t="e">
        <f t="shared" si="1198"/>
        <v>#N/A</v>
      </c>
      <c r="FR427" s="1305"/>
      <c r="FS427" s="698"/>
      <c r="FT427" s="10" t="e">
        <f t="shared" si="1199"/>
        <v>#N/A</v>
      </c>
      <c r="FU427" s="28" t="e">
        <f t="shared" si="1200"/>
        <v>#N/A</v>
      </c>
      <c r="FV427" s="28" t="e">
        <f t="shared" si="1201"/>
        <v>#N/A</v>
      </c>
      <c r="FW427" s="1305"/>
      <c r="FX427" s="698"/>
      <c r="FY427" s="658" t="e">
        <f t="shared" si="1202"/>
        <v>#N/A</v>
      </c>
      <c r="FZ427" s="126" t="e">
        <f t="shared" si="1203"/>
        <v>#N/A</v>
      </c>
      <c r="GA427" s="126" t="e">
        <f t="shared" si="1204"/>
        <v>#N/A</v>
      </c>
      <c r="GB427" s="787"/>
      <c r="GC427" s="1314"/>
      <c r="GD427" s="674" t="e">
        <f t="shared" si="1205"/>
        <v>#N/A</v>
      </c>
      <c r="GE427" s="675" t="e">
        <f t="shared" si="1206"/>
        <v>#N/A</v>
      </c>
      <c r="GF427" s="675" t="e">
        <f t="shared" si="1207"/>
        <v>#N/A</v>
      </c>
      <c r="GG427" s="703"/>
      <c r="GH427" s="705"/>
      <c r="GI427" s="688" t="e">
        <f t="shared" si="1208"/>
        <v>#N/A</v>
      </c>
      <c r="GJ427" s="688" t="e">
        <f t="shared" si="1209"/>
        <v>#N/A</v>
      </c>
      <c r="GK427" s="688" t="e">
        <f t="shared" si="1210"/>
        <v>#N/A</v>
      </c>
      <c r="GL427" s="703"/>
      <c r="GM427" s="705"/>
      <c r="GN427" s="689" t="e">
        <f t="shared" si="1211"/>
        <v>#N/A</v>
      </c>
      <c r="GO427" s="688" t="e">
        <f t="shared" si="1212"/>
        <v>#N/A</v>
      </c>
      <c r="GP427" s="688" t="e">
        <f t="shared" si="1213"/>
        <v>#N/A</v>
      </c>
      <c r="GQ427" s="703"/>
      <c r="GR427" s="705"/>
      <c r="GS427" s="689" t="e">
        <f t="shared" si="1214"/>
        <v>#N/A</v>
      </c>
      <c r="GT427" s="688" t="e">
        <f t="shared" si="1215"/>
        <v>#N/A</v>
      </c>
      <c r="GU427" s="688" t="e">
        <f t="shared" si="1216"/>
        <v>#N/A</v>
      </c>
      <c r="GV427" s="706"/>
      <c r="GW427" s="683"/>
      <c r="GX427" s="39" t="e">
        <f t="shared" si="1217"/>
        <v>#N/A</v>
      </c>
      <c r="GY427" s="26" t="e">
        <f t="shared" si="1218"/>
        <v>#N/A</v>
      </c>
      <c r="GZ427" s="26" t="e">
        <f t="shared" si="1219"/>
        <v>#N/A</v>
      </c>
      <c r="HA427" s="1300"/>
      <c r="HB427" s="656"/>
      <c r="HC427" s="28" t="e">
        <f t="shared" si="1220"/>
        <v>#N/A</v>
      </c>
      <c r="HD427" s="28" t="e">
        <f t="shared" si="1221"/>
        <v>#N/A</v>
      </c>
      <c r="HE427" s="28" t="e">
        <f t="shared" si="1222"/>
        <v>#N/A</v>
      </c>
      <c r="HF427" s="1305"/>
      <c r="HG427" s="698"/>
      <c r="HH427" s="10" t="e">
        <f t="shared" si="1223"/>
        <v>#N/A</v>
      </c>
      <c r="HI427" s="28" t="e">
        <f t="shared" si="1224"/>
        <v>#N/A</v>
      </c>
      <c r="HJ427" s="28" t="e">
        <f t="shared" si="1225"/>
        <v>#N/A</v>
      </c>
      <c r="HK427" s="1305"/>
      <c r="HL427" s="698"/>
      <c r="HM427" s="658" t="e">
        <f t="shared" si="1226"/>
        <v>#N/A</v>
      </c>
      <c r="HN427" s="126" t="e">
        <f t="shared" si="1227"/>
        <v>#N/A</v>
      </c>
      <c r="HO427" s="126" t="e">
        <f t="shared" si="1228"/>
        <v>#N/A</v>
      </c>
      <c r="HP427" s="787"/>
      <c r="HQ427" s="1314"/>
      <c r="HR427" s="674" t="e">
        <f t="shared" si="1232"/>
        <v>#N/A</v>
      </c>
      <c r="HS427" s="675" t="e">
        <f t="shared" si="1233"/>
        <v>#N/A</v>
      </c>
      <c r="HT427" s="675" t="e">
        <f t="shared" si="1234"/>
        <v>#N/A</v>
      </c>
      <c r="HU427" s="703"/>
      <c r="HV427" s="705"/>
      <c r="HW427" s="675" t="e">
        <f t="shared" si="1235"/>
        <v>#N/A</v>
      </c>
      <c r="HX427" s="675" t="e">
        <f t="shared" si="1236"/>
        <v>#N/A</v>
      </c>
      <c r="HY427" s="675" t="e">
        <f t="shared" si="1237"/>
        <v>#N/A</v>
      </c>
      <c r="HZ427" s="703"/>
      <c r="IA427" s="705"/>
      <c r="IB427" s="678" t="e">
        <f t="shared" si="1241"/>
        <v>#N/A</v>
      </c>
      <c r="IC427" s="675" t="e">
        <f t="shared" si="1242"/>
        <v>#N/A</v>
      </c>
      <c r="ID427" s="675" t="e">
        <f t="shared" si="1243"/>
        <v>#N/A</v>
      </c>
      <c r="IE427" s="703"/>
      <c r="IF427" s="705"/>
      <c r="IG427" s="678" t="e">
        <f t="shared" si="1244"/>
        <v>#N/A</v>
      </c>
      <c r="IH427" s="675" t="e">
        <f t="shared" si="1245"/>
        <v>#N/A</v>
      </c>
      <c r="II427" s="675" t="e">
        <f t="shared" si="1246"/>
        <v>#N/A</v>
      </c>
      <c r="IJ427" s="706"/>
      <c r="IK427" s="683"/>
      <c r="IL427" s="846" t="e">
        <f t="shared" si="1170"/>
        <v>#N/A</v>
      </c>
      <c r="IM427" s="848" t="e">
        <f t="shared" si="1171"/>
        <v>#N/A</v>
      </c>
      <c r="IN427" s="1252" t="e">
        <f t="shared" si="1172"/>
        <v>#N/A</v>
      </c>
      <c r="IO427" s="1253" t="e">
        <f t="shared" si="1173"/>
        <v>#N/A</v>
      </c>
      <c r="IP427" s="847" t="e">
        <f t="shared" si="1174"/>
        <v>#N/A</v>
      </c>
      <c r="IQ427" s="848" t="e">
        <f t="shared" si="1175"/>
        <v>#N/A</v>
      </c>
      <c r="IR427" s="1252" t="e">
        <f t="shared" si="1176"/>
        <v>#N/A</v>
      </c>
      <c r="IS427" s="1330" t="e">
        <f t="shared" si="1177"/>
        <v>#N/A</v>
      </c>
      <c r="IT427" s="846" t="e">
        <f t="shared" si="1161"/>
        <v>#N/A</v>
      </c>
      <c r="IU427" s="848" t="e">
        <f t="shared" si="1162"/>
        <v>#N/A</v>
      </c>
      <c r="IV427" s="1252" t="e">
        <f t="shared" si="1163"/>
        <v>#N/A</v>
      </c>
      <c r="IW427" s="1253" t="e">
        <f t="shared" si="1164"/>
        <v>#N/A</v>
      </c>
      <c r="IX427" s="847" t="e">
        <f t="shared" si="1165"/>
        <v>#N/A</v>
      </c>
      <c r="IY427" s="848" t="e">
        <f t="shared" si="1166"/>
        <v>#N/A</v>
      </c>
      <c r="IZ427" s="1252" t="e">
        <f t="shared" si="1167"/>
        <v>#N/A</v>
      </c>
      <c r="JA427" s="1330" t="e">
        <f t="shared" si="1168"/>
        <v>#N/A</v>
      </c>
      <c r="JB427" s="153"/>
      <c r="JC427" s="952"/>
      <c r="JD427" s="150"/>
      <c r="JE427" s="150"/>
      <c r="JF427" s="952"/>
      <c r="JG427" s="150"/>
      <c r="JH427" s="150"/>
      <c r="JI427" s="952"/>
      <c r="JJ427" s="150"/>
      <c r="JK427" s="150"/>
      <c r="JL427" s="958"/>
      <c r="JM427" s="150"/>
      <c r="JN427" s="150"/>
      <c r="JO427" s="846"/>
      <c r="JP427" s="852"/>
      <c r="JQ427" s="850"/>
      <c r="JR427" s="850"/>
      <c r="JS427" s="861"/>
      <c r="JT427" s="850"/>
      <c r="JU427" s="861"/>
      <c r="JV427" s="851"/>
      <c r="JW427" s="27"/>
      <c r="JX427" s="27"/>
      <c r="JY427" s="893"/>
      <c r="JZ427" s="27"/>
      <c r="KA427" s="27"/>
      <c r="KB427" s="707"/>
      <c r="KC427" s="846"/>
      <c r="KD427" s="975"/>
      <c r="KE427" s="27"/>
      <c r="KF427" s="27"/>
      <c r="KG427" s="893"/>
      <c r="KH427" s="27"/>
      <c r="KI427" s="27"/>
      <c r="KJ427" s="707"/>
      <c r="KK427" s="846"/>
      <c r="KL427" s="975"/>
      <c r="KM427" s="179"/>
      <c r="KN427" s="889"/>
      <c r="KO427" s="180"/>
      <c r="MA427" s="1352" t="e">
        <f t="shared" si="1238"/>
        <v>#N/A</v>
      </c>
      <c r="MB427" s="1352" t="e">
        <f t="shared" si="1239"/>
        <v>#N/A</v>
      </c>
    </row>
    <row r="428" spans="2:340" ht="18.75" customHeight="1">
      <c r="B428" s="13"/>
      <c r="C428" s="136"/>
      <c r="D428" s="14" t="e">
        <f t="shared" si="1250"/>
        <v>#N/A</v>
      </c>
      <c r="E428" s="31" t="e">
        <f t="shared" si="1180"/>
        <v>#N/A</v>
      </c>
      <c r="F428" s="40" t="e">
        <f t="shared" si="1181"/>
        <v>#N/A</v>
      </c>
      <c r="G428" s="27" t="e">
        <f t="shared" si="1182"/>
        <v>#N/A</v>
      </c>
      <c r="H428" s="27" t="e">
        <f t="shared" si="1183"/>
        <v>#N/A</v>
      </c>
      <c r="I428" s="702"/>
      <c r="J428" s="593"/>
      <c r="K428" s="14" t="e">
        <f t="shared" si="1184"/>
        <v>#N/A</v>
      </c>
      <c r="L428" s="31" t="e">
        <f t="shared" si="1185"/>
        <v>#N/A</v>
      </c>
      <c r="M428" s="40" t="e">
        <f t="shared" si="1229"/>
        <v>#N/A</v>
      </c>
      <c r="N428" s="27" t="e">
        <f t="shared" si="1186"/>
        <v>#N/A</v>
      </c>
      <c r="O428" s="27" t="e">
        <f t="shared" si="1187"/>
        <v>#N/A</v>
      </c>
      <c r="P428" s="27" t="e">
        <f t="shared" si="1188"/>
        <v>#N/A</v>
      </c>
      <c r="Q428" s="702"/>
      <c r="R428" s="593"/>
      <c r="S428" s="29"/>
      <c r="T428" s="29"/>
      <c r="U428" s="29"/>
      <c r="V428" s="29"/>
      <c r="W428" s="863"/>
      <c r="X428" s="592"/>
      <c r="Y428" s="14"/>
      <c r="Z428" s="27"/>
      <c r="AA428" s="27"/>
      <c r="AB428" s="27"/>
      <c r="AC428" s="702"/>
      <c r="AD428" s="593"/>
      <c r="AE428" s="14" t="e">
        <f t="shared" si="1247"/>
        <v>#N/A</v>
      </c>
      <c r="AF428" s="27" t="e">
        <f t="shared" si="1248"/>
        <v>#N/A</v>
      </c>
      <c r="AG428" s="221" t="e">
        <f t="shared" si="1249"/>
        <v>#N/A</v>
      </c>
      <c r="AH428" s="27"/>
      <c r="AI428" s="166"/>
      <c r="AJ428" s="16"/>
      <c r="AK428" s="29"/>
      <c r="AL428" s="29"/>
      <c r="AM428" s="29"/>
      <c r="AN428" s="863"/>
      <c r="AO428" s="592"/>
      <c r="AP428" s="14"/>
      <c r="AQ428" s="27"/>
      <c r="AR428" s="27"/>
      <c r="AS428" s="27"/>
      <c r="AT428" s="702"/>
      <c r="AU428" s="593"/>
      <c r="AV428" s="31"/>
      <c r="AW428" s="16"/>
      <c r="AX428" s="29"/>
      <c r="AY428" s="29"/>
      <c r="AZ428" s="29"/>
      <c r="BA428" s="863"/>
      <c r="BB428" s="902"/>
      <c r="BC428" s="234"/>
      <c r="BD428" s="232"/>
      <c r="BE428" s="232"/>
      <c r="BF428" s="904"/>
      <c r="BG428" s="905"/>
      <c r="BH428" s="15"/>
      <c r="BI428" s="29"/>
      <c r="BJ428" s="29"/>
      <c r="BK428" s="29"/>
      <c r="BL428" s="863"/>
      <c r="BM428" s="902"/>
      <c r="BN428" s="234"/>
      <c r="BO428" s="232"/>
      <c r="BP428" s="232"/>
      <c r="BQ428" s="904"/>
      <c r="BR428" s="905"/>
      <c r="BS428" s="15"/>
      <c r="BT428" s="29"/>
      <c r="BU428" s="29"/>
      <c r="BV428" s="29"/>
      <c r="BW428" s="863"/>
      <c r="BX428" s="902"/>
      <c r="BY428" s="234"/>
      <c r="BZ428" s="232"/>
      <c r="CA428" s="232"/>
      <c r="CB428" s="904"/>
      <c r="CC428" s="905"/>
      <c r="CD428" s="15"/>
      <c r="CE428" s="29"/>
      <c r="CF428" s="29"/>
      <c r="CG428" s="29"/>
      <c r="CH428" s="863"/>
      <c r="CI428" s="902"/>
      <c r="CJ428" s="234"/>
      <c r="CK428" s="232"/>
      <c r="CL428" s="232"/>
      <c r="CM428" s="911"/>
      <c r="CN428" s="912"/>
      <c r="CO428" s="15"/>
      <c r="CP428" s="232"/>
      <c r="CQ428" s="232"/>
      <c r="CR428" s="232"/>
      <c r="CS428" s="904"/>
      <c r="CT428" s="905"/>
      <c r="CU428" s="29"/>
      <c r="CV428" s="232"/>
      <c r="CW428" s="232"/>
      <c r="CX428" s="232"/>
      <c r="CY428" s="911"/>
      <c r="CZ428" s="912"/>
      <c r="DA428" s="15"/>
      <c r="DB428" s="232"/>
      <c r="DC428" s="232"/>
      <c r="DD428" s="232"/>
      <c r="DE428" s="904"/>
      <c r="DF428" s="915"/>
      <c r="DG428" s="40"/>
      <c r="DH428" s="27"/>
      <c r="DI428" s="27"/>
      <c r="DJ428" s="27"/>
      <c r="DK428" s="702"/>
      <c r="DL428" s="593"/>
      <c r="DM428" s="14"/>
      <c r="DN428" s="27"/>
      <c r="DO428" s="27"/>
      <c r="DP428" s="27"/>
      <c r="DQ428" s="702"/>
      <c r="DR428" s="663"/>
      <c r="DS428" s="40" t="e">
        <f t="shared" si="1189"/>
        <v>#N/A</v>
      </c>
      <c r="DT428" s="27" t="e">
        <f t="shared" si="1190"/>
        <v>#N/A</v>
      </c>
      <c r="DU428" s="27" t="e">
        <f t="shared" si="1191"/>
        <v>#N/A</v>
      </c>
      <c r="DV428" s="27" t="e">
        <f t="shared" si="1192"/>
        <v>#N/A</v>
      </c>
      <c r="DW428" s="702"/>
      <c r="DX428" s="663"/>
      <c r="DY428" s="270"/>
      <c r="DZ428" s="249"/>
      <c r="EA428" s="249"/>
      <c r="EB428" s="668"/>
      <c r="EC428" s="667"/>
      <c r="ED428" s="288"/>
      <c r="EE428" s="289"/>
      <c r="EF428" s="295"/>
      <c r="EG428" s="251"/>
      <c r="EH428" s="295"/>
      <c r="EI428" s="251"/>
      <c r="EJ428" s="256"/>
      <c r="EK428" s="257"/>
      <c r="EL428" s="257"/>
      <c r="EM428" s="668"/>
      <c r="EN428" s="665"/>
      <c r="EO428" s="253"/>
      <c r="EP428" s="254"/>
      <c r="EQ428" s="254"/>
      <c r="ER428" s="668"/>
      <c r="ES428" s="665"/>
      <c r="ET428" s="14"/>
      <c r="EU428" s="27"/>
      <c r="EV428" s="31"/>
      <c r="EW428" s="122"/>
      <c r="EX428" s="47"/>
      <c r="EY428" s="48"/>
      <c r="EZ428" s="49"/>
      <c r="FA428" s="50"/>
      <c r="FB428" s="51"/>
      <c r="FC428" s="153" t="e">
        <f t="shared" si="1169"/>
        <v>#N/A</v>
      </c>
      <c r="FD428" s="986" t="e">
        <f t="shared" si="1251"/>
        <v>#N/A</v>
      </c>
      <c r="FE428" s="993" t="e">
        <f t="shared" si="1178"/>
        <v>#N/A</v>
      </c>
      <c r="FF428" s="987" t="e">
        <f t="shared" si="1179"/>
        <v>#N/A</v>
      </c>
      <c r="FG428" s="246" t="e">
        <f t="shared" si="1240"/>
        <v>#N/A</v>
      </c>
      <c r="FH428" s="246" t="e">
        <f t="shared" si="1230"/>
        <v>#N/A</v>
      </c>
      <c r="FI428" s="246" t="e">
        <f t="shared" si="1231"/>
        <v>#N/A</v>
      </c>
      <c r="FJ428" s="39" t="e">
        <f t="shared" si="1193"/>
        <v>#N/A</v>
      </c>
      <c r="FK428" s="26" t="e">
        <f t="shared" si="1194"/>
        <v>#N/A</v>
      </c>
      <c r="FL428" s="26" t="e">
        <f t="shared" si="1195"/>
        <v>#N/A</v>
      </c>
      <c r="FM428" s="1300"/>
      <c r="FN428" s="656"/>
      <c r="FO428" s="28" t="e">
        <f t="shared" si="1196"/>
        <v>#N/A</v>
      </c>
      <c r="FP428" s="28" t="e">
        <f t="shared" si="1197"/>
        <v>#N/A</v>
      </c>
      <c r="FQ428" s="28" t="e">
        <f t="shared" si="1198"/>
        <v>#N/A</v>
      </c>
      <c r="FR428" s="1305"/>
      <c r="FS428" s="698"/>
      <c r="FT428" s="10" t="e">
        <f t="shared" si="1199"/>
        <v>#N/A</v>
      </c>
      <c r="FU428" s="28" t="e">
        <f t="shared" si="1200"/>
        <v>#N/A</v>
      </c>
      <c r="FV428" s="28" t="e">
        <f t="shared" si="1201"/>
        <v>#N/A</v>
      </c>
      <c r="FW428" s="1305"/>
      <c r="FX428" s="698"/>
      <c r="FY428" s="658" t="e">
        <f t="shared" si="1202"/>
        <v>#N/A</v>
      </c>
      <c r="FZ428" s="126" t="e">
        <f t="shared" si="1203"/>
        <v>#N/A</v>
      </c>
      <c r="GA428" s="126" t="e">
        <f t="shared" si="1204"/>
        <v>#N/A</v>
      </c>
      <c r="GB428" s="787"/>
      <c r="GC428" s="1314"/>
      <c r="GD428" s="674" t="e">
        <f t="shared" si="1205"/>
        <v>#N/A</v>
      </c>
      <c r="GE428" s="675" t="e">
        <f t="shared" si="1206"/>
        <v>#N/A</v>
      </c>
      <c r="GF428" s="675" t="e">
        <f t="shared" si="1207"/>
        <v>#N/A</v>
      </c>
      <c r="GG428" s="703"/>
      <c r="GH428" s="705"/>
      <c r="GI428" s="688" t="e">
        <f t="shared" si="1208"/>
        <v>#N/A</v>
      </c>
      <c r="GJ428" s="688" t="e">
        <f t="shared" si="1209"/>
        <v>#N/A</v>
      </c>
      <c r="GK428" s="688" t="e">
        <f t="shared" si="1210"/>
        <v>#N/A</v>
      </c>
      <c r="GL428" s="703"/>
      <c r="GM428" s="705"/>
      <c r="GN428" s="689" t="e">
        <f t="shared" si="1211"/>
        <v>#N/A</v>
      </c>
      <c r="GO428" s="688" t="e">
        <f t="shared" si="1212"/>
        <v>#N/A</v>
      </c>
      <c r="GP428" s="688" t="e">
        <f t="shared" si="1213"/>
        <v>#N/A</v>
      </c>
      <c r="GQ428" s="703"/>
      <c r="GR428" s="705"/>
      <c r="GS428" s="689" t="e">
        <f t="shared" si="1214"/>
        <v>#N/A</v>
      </c>
      <c r="GT428" s="688" t="e">
        <f t="shared" si="1215"/>
        <v>#N/A</v>
      </c>
      <c r="GU428" s="688" t="e">
        <f t="shared" si="1216"/>
        <v>#N/A</v>
      </c>
      <c r="GV428" s="706"/>
      <c r="GW428" s="683"/>
      <c r="GX428" s="39" t="e">
        <f t="shared" si="1217"/>
        <v>#N/A</v>
      </c>
      <c r="GY428" s="26" t="e">
        <f t="shared" si="1218"/>
        <v>#N/A</v>
      </c>
      <c r="GZ428" s="26" t="e">
        <f t="shared" si="1219"/>
        <v>#N/A</v>
      </c>
      <c r="HA428" s="1300"/>
      <c r="HB428" s="656"/>
      <c r="HC428" s="28" t="e">
        <f t="shared" si="1220"/>
        <v>#N/A</v>
      </c>
      <c r="HD428" s="28" t="e">
        <f t="shared" si="1221"/>
        <v>#N/A</v>
      </c>
      <c r="HE428" s="28" t="e">
        <f t="shared" si="1222"/>
        <v>#N/A</v>
      </c>
      <c r="HF428" s="1305"/>
      <c r="HG428" s="698"/>
      <c r="HH428" s="10" t="e">
        <f t="shared" si="1223"/>
        <v>#N/A</v>
      </c>
      <c r="HI428" s="28" t="e">
        <f t="shared" si="1224"/>
        <v>#N/A</v>
      </c>
      <c r="HJ428" s="28" t="e">
        <f t="shared" si="1225"/>
        <v>#N/A</v>
      </c>
      <c r="HK428" s="1305"/>
      <c r="HL428" s="698"/>
      <c r="HM428" s="658" t="e">
        <f t="shared" si="1226"/>
        <v>#N/A</v>
      </c>
      <c r="HN428" s="126" t="e">
        <f t="shared" si="1227"/>
        <v>#N/A</v>
      </c>
      <c r="HO428" s="126" t="e">
        <f t="shared" si="1228"/>
        <v>#N/A</v>
      </c>
      <c r="HP428" s="787"/>
      <c r="HQ428" s="1314"/>
      <c r="HR428" s="674" t="e">
        <f t="shared" si="1232"/>
        <v>#N/A</v>
      </c>
      <c r="HS428" s="675" t="e">
        <f t="shared" si="1233"/>
        <v>#N/A</v>
      </c>
      <c r="HT428" s="675" t="e">
        <f t="shared" si="1234"/>
        <v>#N/A</v>
      </c>
      <c r="HU428" s="703"/>
      <c r="HV428" s="705"/>
      <c r="HW428" s="675" t="e">
        <f t="shared" si="1235"/>
        <v>#N/A</v>
      </c>
      <c r="HX428" s="675" t="e">
        <f t="shared" si="1236"/>
        <v>#N/A</v>
      </c>
      <c r="HY428" s="675" t="e">
        <f t="shared" si="1237"/>
        <v>#N/A</v>
      </c>
      <c r="HZ428" s="703"/>
      <c r="IA428" s="705"/>
      <c r="IB428" s="678" t="e">
        <f t="shared" si="1241"/>
        <v>#N/A</v>
      </c>
      <c r="IC428" s="675" t="e">
        <f t="shared" si="1242"/>
        <v>#N/A</v>
      </c>
      <c r="ID428" s="675" t="e">
        <f t="shared" si="1243"/>
        <v>#N/A</v>
      </c>
      <c r="IE428" s="703"/>
      <c r="IF428" s="705"/>
      <c r="IG428" s="678" t="e">
        <f t="shared" si="1244"/>
        <v>#N/A</v>
      </c>
      <c r="IH428" s="675" t="e">
        <f t="shared" si="1245"/>
        <v>#N/A</v>
      </c>
      <c r="II428" s="675" t="e">
        <f t="shared" si="1246"/>
        <v>#N/A</v>
      </c>
      <c r="IJ428" s="706"/>
      <c r="IK428" s="683"/>
      <c r="IL428" s="846" t="e">
        <f t="shared" si="1170"/>
        <v>#N/A</v>
      </c>
      <c r="IM428" s="848" t="e">
        <f t="shared" si="1171"/>
        <v>#N/A</v>
      </c>
      <c r="IN428" s="1252" t="e">
        <f t="shared" si="1172"/>
        <v>#N/A</v>
      </c>
      <c r="IO428" s="1253" t="e">
        <f t="shared" si="1173"/>
        <v>#N/A</v>
      </c>
      <c r="IP428" s="847" t="e">
        <f t="shared" si="1174"/>
        <v>#N/A</v>
      </c>
      <c r="IQ428" s="848" t="e">
        <f t="shared" si="1175"/>
        <v>#N/A</v>
      </c>
      <c r="IR428" s="1252" t="e">
        <f t="shared" si="1176"/>
        <v>#N/A</v>
      </c>
      <c r="IS428" s="1330" t="e">
        <f t="shared" si="1177"/>
        <v>#N/A</v>
      </c>
      <c r="IT428" s="846" t="e">
        <f t="shared" si="1161"/>
        <v>#N/A</v>
      </c>
      <c r="IU428" s="848" t="e">
        <f t="shared" si="1162"/>
        <v>#N/A</v>
      </c>
      <c r="IV428" s="1252" t="e">
        <f t="shared" si="1163"/>
        <v>#N/A</v>
      </c>
      <c r="IW428" s="1253" t="e">
        <f t="shared" si="1164"/>
        <v>#N/A</v>
      </c>
      <c r="IX428" s="847" t="e">
        <f t="shared" si="1165"/>
        <v>#N/A</v>
      </c>
      <c r="IY428" s="848" t="e">
        <f t="shared" si="1166"/>
        <v>#N/A</v>
      </c>
      <c r="IZ428" s="1252" t="e">
        <f t="shared" si="1167"/>
        <v>#N/A</v>
      </c>
      <c r="JA428" s="1330" t="e">
        <f t="shared" si="1168"/>
        <v>#N/A</v>
      </c>
      <c r="JB428" s="153"/>
      <c r="JC428" s="952"/>
      <c r="JD428" s="150"/>
      <c r="JE428" s="150"/>
      <c r="JF428" s="952"/>
      <c r="JG428" s="150"/>
      <c r="JH428" s="150"/>
      <c r="JI428" s="952"/>
      <c r="JJ428" s="150"/>
      <c r="JK428" s="150"/>
      <c r="JL428" s="958"/>
      <c r="JM428" s="150"/>
      <c r="JN428" s="150"/>
      <c r="JO428" s="846"/>
      <c r="JP428" s="852"/>
      <c r="JQ428" s="850"/>
      <c r="JR428" s="850"/>
      <c r="JS428" s="861"/>
      <c r="JT428" s="850"/>
      <c r="JU428" s="861"/>
      <c r="JV428" s="851"/>
      <c r="JW428" s="27"/>
      <c r="JX428" s="27"/>
      <c r="JY428" s="893"/>
      <c r="JZ428" s="27"/>
      <c r="KA428" s="27"/>
      <c r="KB428" s="707"/>
      <c r="KC428" s="846"/>
      <c r="KD428" s="975"/>
      <c r="KE428" s="27"/>
      <c r="KF428" s="27"/>
      <c r="KG428" s="893"/>
      <c r="KH428" s="27"/>
      <c r="KI428" s="27"/>
      <c r="KJ428" s="707"/>
      <c r="KK428" s="846"/>
      <c r="KL428" s="975"/>
      <c r="KM428" s="179"/>
      <c r="KN428" s="889"/>
      <c r="KO428" s="180"/>
      <c r="MA428" s="1352" t="e">
        <f t="shared" si="1238"/>
        <v>#N/A</v>
      </c>
      <c r="MB428" s="1352" t="e">
        <f t="shared" si="1239"/>
        <v>#N/A</v>
      </c>
    </row>
    <row r="429" spans="2:340" ht="18.75" customHeight="1">
      <c r="B429" s="13"/>
      <c r="C429" s="136"/>
      <c r="D429" s="14" t="e">
        <f t="shared" si="1250"/>
        <v>#N/A</v>
      </c>
      <c r="E429" s="31" t="e">
        <f t="shared" si="1180"/>
        <v>#N/A</v>
      </c>
      <c r="F429" s="40" t="e">
        <f t="shared" si="1181"/>
        <v>#N/A</v>
      </c>
      <c r="G429" s="27" t="e">
        <f t="shared" si="1182"/>
        <v>#N/A</v>
      </c>
      <c r="H429" s="27" t="e">
        <f t="shared" si="1183"/>
        <v>#N/A</v>
      </c>
      <c r="I429" s="702"/>
      <c r="J429" s="593"/>
      <c r="K429" s="14" t="e">
        <f t="shared" si="1184"/>
        <v>#N/A</v>
      </c>
      <c r="L429" s="31" t="e">
        <f t="shared" si="1185"/>
        <v>#N/A</v>
      </c>
      <c r="M429" s="40" t="e">
        <f t="shared" si="1229"/>
        <v>#N/A</v>
      </c>
      <c r="N429" s="27" t="e">
        <f t="shared" si="1186"/>
        <v>#N/A</v>
      </c>
      <c r="O429" s="27" t="e">
        <f t="shared" si="1187"/>
        <v>#N/A</v>
      </c>
      <c r="P429" s="27" t="e">
        <f t="shared" si="1188"/>
        <v>#N/A</v>
      </c>
      <c r="Q429" s="702"/>
      <c r="R429" s="593"/>
      <c r="S429" s="29"/>
      <c r="T429" s="29"/>
      <c r="U429" s="29"/>
      <c r="V429" s="29"/>
      <c r="W429" s="863"/>
      <c r="X429" s="592"/>
      <c r="Y429" s="14"/>
      <c r="Z429" s="27"/>
      <c r="AA429" s="27"/>
      <c r="AB429" s="27"/>
      <c r="AC429" s="702"/>
      <c r="AD429" s="593"/>
      <c r="AE429" s="14" t="e">
        <f t="shared" si="1247"/>
        <v>#N/A</v>
      </c>
      <c r="AF429" s="27" t="e">
        <f t="shared" si="1248"/>
        <v>#N/A</v>
      </c>
      <c r="AG429" s="221" t="e">
        <f t="shared" si="1249"/>
        <v>#N/A</v>
      </c>
      <c r="AH429" s="27"/>
      <c r="AI429" s="166"/>
      <c r="AJ429" s="16"/>
      <c r="AK429" s="29"/>
      <c r="AL429" s="29"/>
      <c r="AM429" s="29"/>
      <c r="AN429" s="863"/>
      <c r="AO429" s="592"/>
      <c r="AP429" s="14"/>
      <c r="AQ429" s="27"/>
      <c r="AR429" s="27"/>
      <c r="AS429" s="27"/>
      <c r="AT429" s="702"/>
      <c r="AU429" s="593"/>
      <c r="AV429" s="31"/>
      <c r="AW429" s="16"/>
      <c r="AX429" s="29"/>
      <c r="AY429" s="29"/>
      <c r="AZ429" s="29"/>
      <c r="BA429" s="863"/>
      <c r="BB429" s="902"/>
      <c r="BC429" s="234"/>
      <c r="BD429" s="232"/>
      <c r="BE429" s="232"/>
      <c r="BF429" s="904"/>
      <c r="BG429" s="905"/>
      <c r="BH429" s="15"/>
      <c r="BI429" s="29"/>
      <c r="BJ429" s="29"/>
      <c r="BK429" s="29"/>
      <c r="BL429" s="863"/>
      <c r="BM429" s="902"/>
      <c r="BN429" s="234"/>
      <c r="BO429" s="232"/>
      <c r="BP429" s="232"/>
      <c r="BQ429" s="904"/>
      <c r="BR429" s="905"/>
      <c r="BS429" s="15"/>
      <c r="BT429" s="29"/>
      <c r="BU429" s="29"/>
      <c r="BV429" s="29"/>
      <c r="BW429" s="863"/>
      <c r="BX429" s="902"/>
      <c r="BY429" s="234"/>
      <c r="BZ429" s="232"/>
      <c r="CA429" s="232"/>
      <c r="CB429" s="904"/>
      <c r="CC429" s="905"/>
      <c r="CD429" s="15"/>
      <c r="CE429" s="29"/>
      <c r="CF429" s="29"/>
      <c r="CG429" s="29"/>
      <c r="CH429" s="863"/>
      <c r="CI429" s="902"/>
      <c r="CJ429" s="234"/>
      <c r="CK429" s="232"/>
      <c r="CL429" s="232"/>
      <c r="CM429" s="911"/>
      <c r="CN429" s="912"/>
      <c r="CO429" s="15"/>
      <c r="CP429" s="232"/>
      <c r="CQ429" s="232"/>
      <c r="CR429" s="232"/>
      <c r="CS429" s="904"/>
      <c r="CT429" s="905"/>
      <c r="CU429" s="29"/>
      <c r="CV429" s="232"/>
      <c r="CW429" s="232"/>
      <c r="CX429" s="232"/>
      <c r="CY429" s="911"/>
      <c r="CZ429" s="912"/>
      <c r="DA429" s="15"/>
      <c r="DB429" s="232"/>
      <c r="DC429" s="232"/>
      <c r="DD429" s="232"/>
      <c r="DE429" s="904"/>
      <c r="DF429" s="915"/>
      <c r="DG429" s="40"/>
      <c r="DH429" s="27"/>
      <c r="DI429" s="27"/>
      <c r="DJ429" s="27"/>
      <c r="DK429" s="702"/>
      <c r="DL429" s="593"/>
      <c r="DM429" s="14"/>
      <c r="DN429" s="27"/>
      <c r="DO429" s="27"/>
      <c r="DP429" s="27"/>
      <c r="DQ429" s="702"/>
      <c r="DR429" s="663"/>
      <c r="DS429" s="40" t="e">
        <f t="shared" si="1189"/>
        <v>#N/A</v>
      </c>
      <c r="DT429" s="27" t="e">
        <f t="shared" si="1190"/>
        <v>#N/A</v>
      </c>
      <c r="DU429" s="27" t="e">
        <f t="shared" si="1191"/>
        <v>#N/A</v>
      </c>
      <c r="DV429" s="27" t="e">
        <f t="shared" si="1192"/>
        <v>#N/A</v>
      </c>
      <c r="DW429" s="702"/>
      <c r="DX429" s="663"/>
      <c r="DY429" s="270"/>
      <c r="DZ429" s="249"/>
      <c r="EA429" s="249"/>
      <c r="EB429" s="668"/>
      <c r="EC429" s="667"/>
      <c r="ED429" s="288"/>
      <c r="EE429" s="289"/>
      <c r="EF429" s="295"/>
      <c r="EG429" s="251"/>
      <c r="EH429" s="295"/>
      <c r="EI429" s="251"/>
      <c r="EJ429" s="256"/>
      <c r="EK429" s="257"/>
      <c r="EL429" s="257"/>
      <c r="EM429" s="668"/>
      <c r="EN429" s="665"/>
      <c r="EO429" s="253"/>
      <c r="EP429" s="254"/>
      <c r="EQ429" s="254"/>
      <c r="ER429" s="668"/>
      <c r="ES429" s="665"/>
      <c r="ET429" s="14"/>
      <c r="EU429" s="27"/>
      <c r="EV429" s="31"/>
      <c r="EW429" s="122"/>
      <c r="EX429" s="47"/>
      <c r="EY429" s="48"/>
      <c r="EZ429" s="49"/>
      <c r="FA429" s="50"/>
      <c r="FB429" s="51"/>
      <c r="FC429" s="153" t="e">
        <f t="shared" si="1169"/>
        <v>#N/A</v>
      </c>
      <c r="FD429" s="986" t="e">
        <f t="shared" si="1251"/>
        <v>#N/A</v>
      </c>
      <c r="FE429" s="993" t="e">
        <f t="shared" si="1178"/>
        <v>#N/A</v>
      </c>
      <c r="FF429" s="987" t="e">
        <f t="shared" si="1179"/>
        <v>#N/A</v>
      </c>
      <c r="FG429" s="246" t="e">
        <f t="shared" si="1240"/>
        <v>#N/A</v>
      </c>
      <c r="FH429" s="246" t="e">
        <f t="shared" si="1230"/>
        <v>#N/A</v>
      </c>
      <c r="FI429" s="246" t="e">
        <f t="shared" si="1231"/>
        <v>#N/A</v>
      </c>
      <c r="FJ429" s="39" t="e">
        <f t="shared" si="1193"/>
        <v>#N/A</v>
      </c>
      <c r="FK429" s="26" t="e">
        <f t="shared" si="1194"/>
        <v>#N/A</v>
      </c>
      <c r="FL429" s="26" t="e">
        <f t="shared" si="1195"/>
        <v>#N/A</v>
      </c>
      <c r="FM429" s="1300"/>
      <c r="FN429" s="656"/>
      <c r="FO429" s="28" t="e">
        <f t="shared" si="1196"/>
        <v>#N/A</v>
      </c>
      <c r="FP429" s="28" t="e">
        <f t="shared" si="1197"/>
        <v>#N/A</v>
      </c>
      <c r="FQ429" s="28" t="e">
        <f t="shared" si="1198"/>
        <v>#N/A</v>
      </c>
      <c r="FR429" s="1305"/>
      <c r="FS429" s="698"/>
      <c r="FT429" s="10" t="e">
        <f t="shared" si="1199"/>
        <v>#N/A</v>
      </c>
      <c r="FU429" s="28" t="e">
        <f t="shared" si="1200"/>
        <v>#N/A</v>
      </c>
      <c r="FV429" s="28" t="e">
        <f t="shared" si="1201"/>
        <v>#N/A</v>
      </c>
      <c r="FW429" s="1305"/>
      <c r="FX429" s="698"/>
      <c r="FY429" s="658" t="e">
        <f t="shared" si="1202"/>
        <v>#N/A</v>
      </c>
      <c r="FZ429" s="126" t="e">
        <f t="shared" si="1203"/>
        <v>#N/A</v>
      </c>
      <c r="GA429" s="126" t="e">
        <f t="shared" si="1204"/>
        <v>#N/A</v>
      </c>
      <c r="GB429" s="787"/>
      <c r="GC429" s="1314"/>
      <c r="GD429" s="674" t="e">
        <f t="shared" si="1205"/>
        <v>#N/A</v>
      </c>
      <c r="GE429" s="675" t="e">
        <f t="shared" si="1206"/>
        <v>#N/A</v>
      </c>
      <c r="GF429" s="675" t="e">
        <f t="shared" si="1207"/>
        <v>#N/A</v>
      </c>
      <c r="GG429" s="703"/>
      <c r="GH429" s="705"/>
      <c r="GI429" s="688" t="e">
        <f t="shared" si="1208"/>
        <v>#N/A</v>
      </c>
      <c r="GJ429" s="688" t="e">
        <f t="shared" si="1209"/>
        <v>#N/A</v>
      </c>
      <c r="GK429" s="688" t="e">
        <f t="shared" si="1210"/>
        <v>#N/A</v>
      </c>
      <c r="GL429" s="703"/>
      <c r="GM429" s="705"/>
      <c r="GN429" s="689" t="e">
        <f t="shared" si="1211"/>
        <v>#N/A</v>
      </c>
      <c r="GO429" s="688" t="e">
        <f t="shared" si="1212"/>
        <v>#N/A</v>
      </c>
      <c r="GP429" s="688" t="e">
        <f t="shared" si="1213"/>
        <v>#N/A</v>
      </c>
      <c r="GQ429" s="703"/>
      <c r="GR429" s="705"/>
      <c r="GS429" s="689" t="e">
        <f t="shared" si="1214"/>
        <v>#N/A</v>
      </c>
      <c r="GT429" s="688" t="e">
        <f t="shared" si="1215"/>
        <v>#N/A</v>
      </c>
      <c r="GU429" s="688" t="e">
        <f t="shared" si="1216"/>
        <v>#N/A</v>
      </c>
      <c r="GV429" s="706"/>
      <c r="GW429" s="683"/>
      <c r="GX429" s="39" t="e">
        <f t="shared" si="1217"/>
        <v>#N/A</v>
      </c>
      <c r="GY429" s="26" t="e">
        <f t="shared" si="1218"/>
        <v>#N/A</v>
      </c>
      <c r="GZ429" s="26" t="e">
        <f t="shared" si="1219"/>
        <v>#N/A</v>
      </c>
      <c r="HA429" s="1300"/>
      <c r="HB429" s="656"/>
      <c r="HC429" s="28" t="e">
        <f t="shared" si="1220"/>
        <v>#N/A</v>
      </c>
      <c r="HD429" s="28" t="e">
        <f t="shared" si="1221"/>
        <v>#N/A</v>
      </c>
      <c r="HE429" s="28" t="e">
        <f t="shared" si="1222"/>
        <v>#N/A</v>
      </c>
      <c r="HF429" s="1305"/>
      <c r="HG429" s="698"/>
      <c r="HH429" s="10" t="e">
        <f t="shared" si="1223"/>
        <v>#N/A</v>
      </c>
      <c r="HI429" s="28" t="e">
        <f t="shared" si="1224"/>
        <v>#N/A</v>
      </c>
      <c r="HJ429" s="28" t="e">
        <f t="shared" si="1225"/>
        <v>#N/A</v>
      </c>
      <c r="HK429" s="1305"/>
      <c r="HL429" s="698"/>
      <c r="HM429" s="658" t="e">
        <f t="shared" si="1226"/>
        <v>#N/A</v>
      </c>
      <c r="HN429" s="126" t="e">
        <f t="shared" si="1227"/>
        <v>#N/A</v>
      </c>
      <c r="HO429" s="126" t="e">
        <f t="shared" si="1228"/>
        <v>#N/A</v>
      </c>
      <c r="HP429" s="787"/>
      <c r="HQ429" s="1314"/>
      <c r="HR429" s="674" t="e">
        <f t="shared" si="1232"/>
        <v>#N/A</v>
      </c>
      <c r="HS429" s="675" t="e">
        <f t="shared" si="1233"/>
        <v>#N/A</v>
      </c>
      <c r="HT429" s="675" t="e">
        <f t="shared" si="1234"/>
        <v>#N/A</v>
      </c>
      <c r="HU429" s="703"/>
      <c r="HV429" s="705"/>
      <c r="HW429" s="675" t="e">
        <f t="shared" si="1235"/>
        <v>#N/A</v>
      </c>
      <c r="HX429" s="675" t="e">
        <f t="shared" si="1236"/>
        <v>#N/A</v>
      </c>
      <c r="HY429" s="675" t="e">
        <f t="shared" si="1237"/>
        <v>#N/A</v>
      </c>
      <c r="HZ429" s="703"/>
      <c r="IA429" s="705"/>
      <c r="IB429" s="678" t="e">
        <f t="shared" si="1241"/>
        <v>#N/A</v>
      </c>
      <c r="IC429" s="675" t="e">
        <f t="shared" si="1242"/>
        <v>#N/A</v>
      </c>
      <c r="ID429" s="675" t="e">
        <f t="shared" si="1243"/>
        <v>#N/A</v>
      </c>
      <c r="IE429" s="703"/>
      <c r="IF429" s="705"/>
      <c r="IG429" s="678" t="e">
        <f t="shared" si="1244"/>
        <v>#N/A</v>
      </c>
      <c r="IH429" s="675" t="e">
        <f t="shared" si="1245"/>
        <v>#N/A</v>
      </c>
      <c r="II429" s="675" t="e">
        <f t="shared" si="1246"/>
        <v>#N/A</v>
      </c>
      <c r="IJ429" s="706"/>
      <c r="IK429" s="683"/>
      <c r="IL429" s="846" t="e">
        <f t="shared" si="1170"/>
        <v>#N/A</v>
      </c>
      <c r="IM429" s="848" t="e">
        <f t="shared" si="1171"/>
        <v>#N/A</v>
      </c>
      <c r="IN429" s="1252" t="e">
        <f t="shared" si="1172"/>
        <v>#N/A</v>
      </c>
      <c r="IO429" s="1253" t="e">
        <f t="shared" si="1173"/>
        <v>#N/A</v>
      </c>
      <c r="IP429" s="847" t="e">
        <f t="shared" si="1174"/>
        <v>#N/A</v>
      </c>
      <c r="IQ429" s="848" t="e">
        <f t="shared" si="1175"/>
        <v>#N/A</v>
      </c>
      <c r="IR429" s="1252" t="e">
        <f t="shared" si="1176"/>
        <v>#N/A</v>
      </c>
      <c r="IS429" s="1330" t="e">
        <f t="shared" si="1177"/>
        <v>#N/A</v>
      </c>
      <c r="IT429" s="846" t="e">
        <f t="shared" si="1161"/>
        <v>#N/A</v>
      </c>
      <c r="IU429" s="848" t="e">
        <f t="shared" si="1162"/>
        <v>#N/A</v>
      </c>
      <c r="IV429" s="1252" t="e">
        <f t="shared" si="1163"/>
        <v>#N/A</v>
      </c>
      <c r="IW429" s="1253" t="e">
        <f t="shared" si="1164"/>
        <v>#N/A</v>
      </c>
      <c r="IX429" s="847" t="e">
        <f t="shared" si="1165"/>
        <v>#N/A</v>
      </c>
      <c r="IY429" s="848" t="e">
        <f t="shared" si="1166"/>
        <v>#N/A</v>
      </c>
      <c r="IZ429" s="1252" t="e">
        <f t="shared" si="1167"/>
        <v>#N/A</v>
      </c>
      <c r="JA429" s="1330" t="e">
        <f t="shared" si="1168"/>
        <v>#N/A</v>
      </c>
      <c r="JB429" s="153"/>
      <c r="JC429" s="952"/>
      <c r="JD429" s="150"/>
      <c r="JE429" s="150"/>
      <c r="JF429" s="952"/>
      <c r="JG429" s="150"/>
      <c r="JH429" s="150"/>
      <c r="JI429" s="952"/>
      <c r="JJ429" s="150"/>
      <c r="JK429" s="150"/>
      <c r="JL429" s="958"/>
      <c r="JM429" s="150"/>
      <c r="JN429" s="150"/>
      <c r="JO429" s="846"/>
      <c r="JP429" s="852"/>
      <c r="JQ429" s="850"/>
      <c r="JR429" s="850"/>
      <c r="JS429" s="861"/>
      <c r="JT429" s="850"/>
      <c r="JU429" s="861"/>
      <c r="JV429" s="851"/>
      <c r="JW429" s="27"/>
      <c r="JX429" s="27"/>
      <c r="JY429" s="893"/>
      <c r="JZ429" s="27"/>
      <c r="KA429" s="27"/>
      <c r="KB429" s="707"/>
      <c r="KC429" s="846"/>
      <c r="KD429" s="975"/>
      <c r="KE429" s="27"/>
      <c r="KF429" s="27"/>
      <c r="KG429" s="893"/>
      <c r="KH429" s="27"/>
      <c r="KI429" s="27"/>
      <c r="KJ429" s="707"/>
      <c r="KK429" s="846"/>
      <c r="KL429" s="975"/>
      <c r="KM429" s="179"/>
      <c r="KN429" s="889"/>
      <c r="KO429" s="180"/>
      <c r="MA429" s="1352" t="e">
        <f t="shared" si="1238"/>
        <v>#N/A</v>
      </c>
      <c r="MB429" s="1352" t="e">
        <f t="shared" si="1239"/>
        <v>#N/A</v>
      </c>
    </row>
    <row r="430" spans="2:340" ht="18.75" customHeight="1">
      <c r="B430" s="13"/>
      <c r="C430" s="136"/>
      <c r="D430" s="14" t="e">
        <f t="shared" si="1250"/>
        <v>#N/A</v>
      </c>
      <c r="E430" s="31" t="e">
        <f t="shared" si="1180"/>
        <v>#N/A</v>
      </c>
      <c r="F430" s="40" t="e">
        <f t="shared" si="1181"/>
        <v>#N/A</v>
      </c>
      <c r="G430" s="27" t="e">
        <f t="shared" si="1182"/>
        <v>#N/A</v>
      </c>
      <c r="H430" s="27" t="e">
        <f t="shared" si="1183"/>
        <v>#N/A</v>
      </c>
      <c r="I430" s="702"/>
      <c r="J430" s="593"/>
      <c r="K430" s="14" t="e">
        <f t="shared" si="1184"/>
        <v>#N/A</v>
      </c>
      <c r="L430" s="31" t="e">
        <f t="shared" si="1185"/>
        <v>#N/A</v>
      </c>
      <c r="M430" s="40" t="e">
        <f t="shared" si="1229"/>
        <v>#N/A</v>
      </c>
      <c r="N430" s="27" t="e">
        <f t="shared" si="1186"/>
        <v>#N/A</v>
      </c>
      <c r="O430" s="27" t="e">
        <f t="shared" si="1187"/>
        <v>#N/A</v>
      </c>
      <c r="P430" s="27" t="e">
        <f t="shared" si="1188"/>
        <v>#N/A</v>
      </c>
      <c r="Q430" s="702"/>
      <c r="R430" s="593"/>
      <c r="S430" s="29"/>
      <c r="T430" s="29"/>
      <c r="U430" s="29"/>
      <c r="V430" s="29"/>
      <c r="W430" s="863"/>
      <c r="X430" s="592"/>
      <c r="Y430" s="14"/>
      <c r="Z430" s="27"/>
      <c r="AA430" s="27"/>
      <c r="AB430" s="27"/>
      <c r="AC430" s="702"/>
      <c r="AD430" s="593"/>
      <c r="AE430" s="14" t="e">
        <f t="shared" si="1247"/>
        <v>#N/A</v>
      </c>
      <c r="AF430" s="27" t="e">
        <f t="shared" si="1248"/>
        <v>#N/A</v>
      </c>
      <c r="AG430" s="221" t="e">
        <f t="shared" si="1249"/>
        <v>#N/A</v>
      </c>
      <c r="AH430" s="27"/>
      <c r="AI430" s="166"/>
      <c r="AJ430" s="16"/>
      <c r="AK430" s="29"/>
      <c r="AL430" s="29"/>
      <c r="AM430" s="29"/>
      <c r="AN430" s="863"/>
      <c r="AO430" s="592"/>
      <c r="AP430" s="14"/>
      <c r="AQ430" s="27"/>
      <c r="AR430" s="27"/>
      <c r="AS430" s="27"/>
      <c r="AT430" s="702"/>
      <c r="AU430" s="593"/>
      <c r="AV430" s="31"/>
      <c r="AW430" s="16"/>
      <c r="AX430" s="29"/>
      <c r="AY430" s="29"/>
      <c r="AZ430" s="29"/>
      <c r="BA430" s="863"/>
      <c r="BB430" s="902"/>
      <c r="BC430" s="234"/>
      <c r="BD430" s="232"/>
      <c r="BE430" s="232"/>
      <c r="BF430" s="904"/>
      <c r="BG430" s="905"/>
      <c r="BH430" s="15"/>
      <c r="BI430" s="29"/>
      <c r="BJ430" s="29"/>
      <c r="BK430" s="29"/>
      <c r="BL430" s="863"/>
      <c r="BM430" s="902"/>
      <c r="BN430" s="234"/>
      <c r="BO430" s="232"/>
      <c r="BP430" s="232"/>
      <c r="BQ430" s="904"/>
      <c r="BR430" s="905"/>
      <c r="BS430" s="15"/>
      <c r="BT430" s="29"/>
      <c r="BU430" s="29"/>
      <c r="BV430" s="29"/>
      <c r="BW430" s="863"/>
      <c r="BX430" s="902"/>
      <c r="BY430" s="234"/>
      <c r="BZ430" s="232"/>
      <c r="CA430" s="232"/>
      <c r="CB430" s="904"/>
      <c r="CC430" s="905"/>
      <c r="CD430" s="15"/>
      <c r="CE430" s="29"/>
      <c r="CF430" s="29"/>
      <c r="CG430" s="29"/>
      <c r="CH430" s="863"/>
      <c r="CI430" s="902"/>
      <c r="CJ430" s="234"/>
      <c r="CK430" s="232"/>
      <c r="CL430" s="232"/>
      <c r="CM430" s="911"/>
      <c r="CN430" s="912"/>
      <c r="CO430" s="15"/>
      <c r="CP430" s="232"/>
      <c r="CQ430" s="232"/>
      <c r="CR430" s="232"/>
      <c r="CS430" s="904"/>
      <c r="CT430" s="905"/>
      <c r="CU430" s="29"/>
      <c r="CV430" s="232"/>
      <c r="CW430" s="232"/>
      <c r="CX430" s="232"/>
      <c r="CY430" s="911"/>
      <c r="CZ430" s="912"/>
      <c r="DA430" s="15"/>
      <c r="DB430" s="232"/>
      <c r="DC430" s="232"/>
      <c r="DD430" s="232"/>
      <c r="DE430" s="904"/>
      <c r="DF430" s="915"/>
      <c r="DG430" s="40"/>
      <c r="DH430" s="27"/>
      <c r="DI430" s="27"/>
      <c r="DJ430" s="27"/>
      <c r="DK430" s="702"/>
      <c r="DL430" s="593"/>
      <c r="DM430" s="14"/>
      <c r="DN430" s="27"/>
      <c r="DO430" s="27"/>
      <c r="DP430" s="27"/>
      <c r="DQ430" s="702"/>
      <c r="DR430" s="663"/>
      <c r="DS430" s="40" t="e">
        <f t="shared" si="1189"/>
        <v>#N/A</v>
      </c>
      <c r="DT430" s="27" t="e">
        <f t="shared" si="1190"/>
        <v>#N/A</v>
      </c>
      <c r="DU430" s="27" t="e">
        <f t="shared" si="1191"/>
        <v>#N/A</v>
      </c>
      <c r="DV430" s="27" t="e">
        <f t="shared" si="1192"/>
        <v>#N/A</v>
      </c>
      <c r="DW430" s="702"/>
      <c r="DX430" s="663"/>
      <c r="DY430" s="270"/>
      <c r="DZ430" s="249"/>
      <c r="EA430" s="249"/>
      <c r="EB430" s="668"/>
      <c r="EC430" s="667"/>
      <c r="ED430" s="288"/>
      <c r="EE430" s="289"/>
      <c r="EF430" s="295"/>
      <c r="EG430" s="251"/>
      <c r="EH430" s="295"/>
      <c r="EI430" s="251"/>
      <c r="EJ430" s="256"/>
      <c r="EK430" s="257"/>
      <c r="EL430" s="257"/>
      <c r="EM430" s="668"/>
      <c r="EN430" s="665"/>
      <c r="EO430" s="253"/>
      <c r="EP430" s="254"/>
      <c r="EQ430" s="254"/>
      <c r="ER430" s="668"/>
      <c r="ES430" s="665"/>
      <c r="ET430" s="14"/>
      <c r="EU430" s="27"/>
      <c r="EV430" s="31"/>
      <c r="EW430" s="122"/>
      <c r="EX430" s="47"/>
      <c r="EY430" s="48"/>
      <c r="EZ430" s="49"/>
      <c r="FA430" s="50"/>
      <c r="FB430" s="51"/>
      <c r="FC430" s="153" t="e">
        <f t="shared" si="1169"/>
        <v>#N/A</v>
      </c>
      <c r="FD430" s="986" t="e">
        <f t="shared" si="1251"/>
        <v>#N/A</v>
      </c>
      <c r="FE430" s="993" t="e">
        <f t="shared" si="1178"/>
        <v>#N/A</v>
      </c>
      <c r="FF430" s="987" t="e">
        <f t="shared" si="1179"/>
        <v>#N/A</v>
      </c>
      <c r="FG430" s="246" t="e">
        <f t="shared" si="1240"/>
        <v>#N/A</v>
      </c>
      <c r="FH430" s="246" t="e">
        <f t="shared" si="1230"/>
        <v>#N/A</v>
      </c>
      <c r="FI430" s="246" t="e">
        <f t="shared" si="1231"/>
        <v>#N/A</v>
      </c>
      <c r="FJ430" s="39" t="e">
        <f t="shared" si="1193"/>
        <v>#N/A</v>
      </c>
      <c r="FK430" s="26" t="e">
        <f t="shared" si="1194"/>
        <v>#N/A</v>
      </c>
      <c r="FL430" s="26" t="e">
        <f t="shared" si="1195"/>
        <v>#N/A</v>
      </c>
      <c r="FM430" s="1300"/>
      <c r="FN430" s="656"/>
      <c r="FO430" s="28" t="e">
        <f t="shared" si="1196"/>
        <v>#N/A</v>
      </c>
      <c r="FP430" s="28" t="e">
        <f t="shared" si="1197"/>
        <v>#N/A</v>
      </c>
      <c r="FQ430" s="28" t="e">
        <f t="shared" si="1198"/>
        <v>#N/A</v>
      </c>
      <c r="FR430" s="1305"/>
      <c r="FS430" s="698"/>
      <c r="FT430" s="10" t="e">
        <f t="shared" si="1199"/>
        <v>#N/A</v>
      </c>
      <c r="FU430" s="28" t="e">
        <f t="shared" si="1200"/>
        <v>#N/A</v>
      </c>
      <c r="FV430" s="28" t="e">
        <f t="shared" si="1201"/>
        <v>#N/A</v>
      </c>
      <c r="FW430" s="1305"/>
      <c r="FX430" s="698"/>
      <c r="FY430" s="658" t="e">
        <f t="shared" si="1202"/>
        <v>#N/A</v>
      </c>
      <c r="FZ430" s="126" t="e">
        <f t="shared" si="1203"/>
        <v>#N/A</v>
      </c>
      <c r="GA430" s="126" t="e">
        <f t="shared" si="1204"/>
        <v>#N/A</v>
      </c>
      <c r="GB430" s="787"/>
      <c r="GC430" s="1314"/>
      <c r="GD430" s="674" t="e">
        <f t="shared" si="1205"/>
        <v>#N/A</v>
      </c>
      <c r="GE430" s="675" t="e">
        <f t="shared" si="1206"/>
        <v>#N/A</v>
      </c>
      <c r="GF430" s="675" t="e">
        <f t="shared" si="1207"/>
        <v>#N/A</v>
      </c>
      <c r="GG430" s="703"/>
      <c r="GH430" s="705"/>
      <c r="GI430" s="688" t="e">
        <f t="shared" si="1208"/>
        <v>#N/A</v>
      </c>
      <c r="GJ430" s="688" t="e">
        <f t="shared" si="1209"/>
        <v>#N/A</v>
      </c>
      <c r="GK430" s="688" t="e">
        <f t="shared" si="1210"/>
        <v>#N/A</v>
      </c>
      <c r="GL430" s="703"/>
      <c r="GM430" s="705"/>
      <c r="GN430" s="689" t="e">
        <f t="shared" si="1211"/>
        <v>#N/A</v>
      </c>
      <c r="GO430" s="688" t="e">
        <f t="shared" si="1212"/>
        <v>#N/A</v>
      </c>
      <c r="GP430" s="688" t="e">
        <f t="shared" si="1213"/>
        <v>#N/A</v>
      </c>
      <c r="GQ430" s="703"/>
      <c r="GR430" s="705"/>
      <c r="GS430" s="689" t="e">
        <f t="shared" si="1214"/>
        <v>#N/A</v>
      </c>
      <c r="GT430" s="688" t="e">
        <f t="shared" si="1215"/>
        <v>#N/A</v>
      </c>
      <c r="GU430" s="688" t="e">
        <f t="shared" si="1216"/>
        <v>#N/A</v>
      </c>
      <c r="GV430" s="706"/>
      <c r="GW430" s="683"/>
      <c r="GX430" s="39" t="e">
        <f t="shared" si="1217"/>
        <v>#N/A</v>
      </c>
      <c r="GY430" s="26" t="e">
        <f t="shared" si="1218"/>
        <v>#N/A</v>
      </c>
      <c r="GZ430" s="26" t="e">
        <f t="shared" si="1219"/>
        <v>#N/A</v>
      </c>
      <c r="HA430" s="1300"/>
      <c r="HB430" s="656"/>
      <c r="HC430" s="28" t="e">
        <f t="shared" si="1220"/>
        <v>#N/A</v>
      </c>
      <c r="HD430" s="28" t="e">
        <f t="shared" si="1221"/>
        <v>#N/A</v>
      </c>
      <c r="HE430" s="28" t="e">
        <f t="shared" si="1222"/>
        <v>#N/A</v>
      </c>
      <c r="HF430" s="1305"/>
      <c r="HG430" s="698"/>
      <c r="HH430" s="10" t="e">
        <f t="shared" si="1223"/>
        <v>#N/A</v>
      </c>
      <c r="HI430" s="28" t="e">
        <f t="shared" si="1224"/>
        <v>#N/A</v>
      </c>
      <c r="HJ430" s="28" t="e">
        <f t="shared" si="1225"/>
        <v>#N/A</v>
      </c>
      <c r="HK430" s="1305"/>
      <c r="HL430" s="698"/>
      <c r="HM430" s="658" t="e">
        <f t="shared" si="1226"/>
        <v>#N/A</v>
      </c>
      <c r="HN430" s="126" t="e">
        <f t="shared" si="1227"/>
        <v>#N/A</v>
      </c>
      <c r="HO430" s="126" t="e">
        <f t="shared" si="1228"/>
        <v>#N/A</v>
      </c>
      <c r="HP430" s="787"/>
      <c r="HQ430" s="1314"/>
      <c r="HR430" s="674" t="e">
        <f t="shared" si="1232"/>
        <v>#N/A</v>
      </c>
      <c r="HS430" s="675" t="e">
        <f t="shared" si="1233"/>
        <v>#N/A</v>
      </c>
      <c r="HT430" s="675" t="e">
        <f t="shared" si="1234"/>
        <v>#N/A</v>
      </c>
      <c r="HU430" s="703"/>
      <c r="HV430" s="705"/>
      <c r="HW430" s="675" t="e">
        <f t="shared" si="1235"/>
        <v>#N/A</v>
      </c>
      <c r="HX430" s="675" t="e">
        <f t="shared" si="1236"/>
        <v>#N/A</v>
      </c>
      <c r="HY430" s="675" t="e">
        <f t="shared" si="1237"/>
        <v>#N/A</v>
      </c>
      <c r="HZ430" s="703"/>
      <c r="IA430" s="705"/>
      <c r="IB430" s="678" t="e">
        <f t="shared" si="1241"/>
        <v>#N/A</v>
      </c>
      <c r="IC430" s="675" t="e">
        <f t="shared" si="1242"/>
        <v>#N/A</v>
      </c>
      <c r="ID430" s="675" t="e">
        <f t="shared" si="1243"/>
        <v>#N/A</v>
      </c>
      <c r="IE430" s="703"/>
      <c r="IF430" s="705"/>
      <c r="IG430" s="678" t="e">
        <f t="shared" si="1244"/>
        <v>#N/A</v>
      </c>
      <c r="IH430" s="675" t="e">
        <f t="shared" si="1245"/>
        <v>#N/A</v>
      </c>
      <c r="II430" s="675" t="e">
        <f t="shared" si="1246"/>
        <v>#N/A</v>
      </c>
      <c r="IJ430" s="706"/>
      <c r="IK430" s="683"/>
      <c r="IL430" s="846" t="e">
        <f t="shared" si="1170"/>
        <v>#N/A</v>
      </c>
      <c r="IM430" s="848" t="e">
        <f t="shared" si="1171"/>
        <v>#N/A</v>
      </c>
      <c r="IN430" s="1252" t="e">
        <f t="shared" si="1172"/>
        <v>#N/A</v>
      </c>
      <c r="IO430" s="1253" t="e">
        <f t="shared" si="1173"/>
        <v>#N/A</v>
      </c>
      <c r="IP430" s="847" t="e">
        <f t="shared" si="1174"/>
        <v>#N/A</v>
      </c>
      <c r="IQ430" s="848" t="e">
        <f t="shared" si="1175"/>
        <v>#N/A</v>
      </c>
      <c r="IR430" s="1252" t="e">
        <f t="shared" si="1176"/>
        <v>#N/A</v>
      </c>
      <c r="IS430" s="1330" t="e">
        <f t="shared" si="1177"/>
        <v>#N/A</v>
      </c>
      <c r="IT430" s="846" t="e">
        <f t="shared" si="1161"/>
        <v>#N/A</v>
      </c>
      <c r="IU430" s="848" t="e">
        <f t="shared" si="1162"/>
        <v>#N/A</v>
      </c>
      <c r="IV430" s="1252" t="e">
        <f t="shared" si="1163"/>
        <v>#N/A</v>
      </c>
      <c r="IW430" s="1253" t="e">
        <f t="shared" si="1164"/>
        <v>#N/A</v>
      </c>
      <c r="IX430" s="847" t="e">
        <f t="shared" si="1165"/>
        <v>#N/A</v>
      </c>
      <c r="IY430" s="848" t="e">
        <f t="shared" si="1166"/>
        <v>#N/A</v>
      </c>
      <c r="IZ430" s="1252" t="e">
        <f t="shared" si="1167"/>
        <v>#N/A</v>
      </c>
      <c r="JA430" s="1330" t="e">
        <f t="shared" si="1168"/>
        <v>#N/A</v>
      </c>
      <c r="JB430" s="153"/>
      <c r="JC430" s="952"/>
      <c r="JD430" s="150"/>
      <c r="JE430" s="150"/>
      <c r="JF430" s="952"/>
      <c r="JG430" s="150"/>
      <c r="JH430" s="150"/>
      <c r="JI430" s="952"/>
      <c r="JJ430" s="150"/>
      <c r="JK430" s="150"/>
      <c r="JL430" s="958"/>
      <c r="JM430" s="150"/>
      <c r="JN430" s="150"/>
      <c r="JO430" s="846"/>
      <c r="JP430" s="852"/>
      <c r="JQ430" s="850"/>
      <c r="JR430" s="850"/>
      <c r="JS430" s="861"/>
      <c r="JT430" s="850"/>
      <c r="JU430" s="861"/>
      <c r="JV430" s="851"/>
      <c r="JW430" s="27"/>
      <c r="JX430" s="27"/>
      <c r="JY430" s="893"/>
      <c r="JZ430" s="27"/>
      <c r="KA430" s="27"/>
      <c r="KB430" s="707"/>
      <c r="KC430" s="846"/>
      <c r="KD430" s="975"/>
      <c r="KE430" s="27"/>
      <c r="KF430" s="27"/>
      <c r="KG430" s="893"/>
      <c r="KH430" s="27"/>
      <c r="KI430" s="27"/>
      <c r="KJ430" s="707"/>
      <c r="KK430" s="846"/>
      <c r="KL430" s="975"/>
      <c r="KM430" s="179"/>
      <c r="KN430" s="889"/>
      <c r="KO430" s="180"/>
      <c r="MA430" s="1352" t="e">
        <f t="shared" si="1238"/>
        <v>#N/A</v>
      </c>
      <c r="MB430" s="1352" t="e">
        <f t="shared" si="1239"/>
        <v>#N/A</v>
      </c>
    </row>
    <row r="431" spans="2:340" ht="18.75" customHeight="1">
      <c r="B431" s="13"/>
      <c r="C431" s="136"/>
      <c r="D431" s="14" t="e">
        <f t="shared" si="1250"/>
        <v>#N/A</v>
      </c>
      <c r="E431" s="31" t="e">
        <f t="shared" si="1180"/>
        <v>#N/A</v>
      </c>
      <c r="F431" s="40" t="e">
        <f t="shared" si="1181"/>
        <v>#N/A</v>
      </c>
      <c r="G431" s="27" t="e">
        <f t="shared" si="1182"/>
        <v>#N/A</v>
      </c>
      <c r="H431" s="27" t="e">
        <f t="shared" si="1183"/>
        <v>#N/A</v>
      </c>
      <c r="I431" s="702"/>
      <c r="J431" s="593"/>
      <c r="K431" s="14" t="e">
        <f t="shared" si="1184"/>
        <v>#N/A</v>
      </c>
      <c r="L431" s="31" t="e">
        <f t="shared" si="1185"/>
        <v>#N/A</v>
      </c>
      <c r="M431" s="40" t="e">
        <f t="shared" si="1229"/>
        <v>#N/A</v>
      </c>
      <c r="N431" s="27" t="e">
        <f t="shared" si="1186"/>
        <v>#N/A</v>
      </c>
      <c r="O431" s="27" t="e">
        <f t="shared" si="1187"/>
        <v>#N/A</v>
      </c>
      <c r="P431" s="27" t="e">
        <f t="shared" si="1188"/>
        <v>#N/A</v>
      </c>
      <c r="Q431" s="702"/>
      <c r="R431" s="593"/>
      <c r="S431" s="29"/>
      <c r="T431" s="29"/>
      <c r="U431" s="29"/>
      <c r="V431" s="29"/>
      <c r="W431" s="863"/>
      <c r="X431" s="592"/>
      <c r="Y431" s="14"/>
      <c r="Z431" s="27"/>
      <c r="AA431" s="27"/>
      <c r="AB431" s="27"/>
      <c r="AC431" s="702"/>
      <c r="AD431" s="593"/>
      <c r="AE431" s="14" t="e">
        <f t="shared" si="1247"/>
        <v>#N/A</v>
      </c>
      <c r="AF431" s="27" t="e">
        <f t="shared" si="1248"/>
        <v>#N/A</v>
      </c>
      <c r="AG431" s="221" t="e">
        <f t="shared" si="1249"/>
        <v>#N/A</v>
      </c>
      <c r="AH431" s="27"/>
      <c r="AI431" s="166"/>
      <c r="AJ431" s="16"/>
      <c r="AK431" s="29"/>
      <c r="AL431" s="29"/>
      <c r="AM431" s="29"/>
      <c r="AN431" s="863"/>
      <c r="AO431" s="592"/>
      <c r="AP431" s="14"/>
      <c r="AQ431" s="27"/>
      <c r="AR431" s="27"/>
      <c r="AS431" s="27"/>
      <c r="AT431" s="702"/>
      <c r="AU431" s="593"/>
      <c r="AV431" s="31"/>
      <c r="AW431" s="16"/>
      <c r="AX431" s="29"/>
      <c r="AY431" s="29"/>
      <c r="AZ431" s="29"/>
      <c r="BA431" s="863"/>
      <c r="BB431" s="902"/>
      <c r="BC431" s="234"/>
      <c r="BD431" s="232"/>
      <c r="BE431" s="232"/>
      <c r="BF431" s="904"/>
      <c r="BG431" s="905"/>
      <c r="BH431" s="15"/>
      <c r="BI431" s="29"/>
      <c r="BJ431" s="29"/>
      <c r="BK431" s="29"/>
      <c r="BL431" s="863"/>
      <c r="BM431" s="902"/>
      <c r="BN431" s="234"/>
      <c r="BO431" s="232"/>
      <c r="BP431" s="232"/>
      <c r="BQ431" s="904"/>
      <c r="BR431" s="905"/>
      <c r="BS431" s="15"/>
      <c r="BT431" s="29"/>
      <c r="BU431" s="29"/>
      <c r="BV431" s="29"/>
      <c r="BW431" s="863"/>
      <c r="BX431" s="902"/>
      <c r="BY431" s="234"/>
      <c r="BZ431" s="232"/>
      <c r="CA431" s="232"/>
      <c r="CB431" s="904"/>
      <c r="CC431" s="905"/>
      <c r="CD431" s="15"/>
      <c r="CE431" s="29"/>
      <c r="CF431" s="29"/>
      <c r="CG431" s="29"/>
      <c r="CH431" s="863"/>
      <c r="CI431" s="902"/>
      <c r="CJ431" s="234"/>
      <c r="CK431" s="232"/>
      <c r="CL431" s="232"/>
      <c r="CM431" s="911"/>
      <c r="CN431" s="912"/>
      <c r="CO431" s="15"/>
      <c r="CP431" s="232"/>
      <c r="CQ431" s="232"/>
      <c r="CR431" s="232"/>
      <c r="CS431" s="904"/>
      <c r="CT431" s="905"/>
      <c r="CU431" s="29"/>
      <c r="CV431" s="232"/>
      <c r="CW431" s="232"/>
      <c r="CX431" s="232"/>
      <c r="CY431" s="911"/>
      <c r="CZ431" s="912"/>
      <c r="DA431" s="15"/>
      <c r="DB431" s="232"/>
      <c r="DC431" s="232"/>
      <c r="DD431" s="232"/>
      <c r="DE431" s="904"/>
      <c r="DF431" s="915"/>
      <c r="DG431" s="40"/>
      <c r="DH431" s="27"/>
      <c r="DI431" s="27"/>
      <c r="DJ431" s="27"/>
      <c r="DK431" s="702"/>
      <c r="DL431" s="593"/>
      <c r="DM431" s="14"/>
      <c r="DN431" s="27"/>
      <c r="DO431" s="27"/>
      <c r="DP431" s="27"/>
      <c r="DQ431" s="702"/>
      <c r="DR431" s="663"/>
      <c r="DS431" s="40" t="e">
        <f t="shared" si="1189"/>
        <v>#N/A</v>
      </c>
      <c r="DT431" s="27" t="e">
        <f t="shared" si="1190"/>
        <v>#N/A</v>
      </c>
      <c r="DU431" s="27" t="e">
        <f t="shared" si="1191"/>
        <v>#N/A</v>
      </c>
      <c r="DV431" s="27" t="e">
        <f t="shared" si="1192"/>
        <v>#N/A</v>
      </c>
      <c r="DW431" s="702"/>
      <c r="DX431" s="663"/>
      <c r="DY431" s="270"/>
      <c r="DZ431" s="249"/>
      <c r="EA431" s="249"/>
      <c r="EB431" s="668"/>
      <c r="EC431" s="667"/>
      <c r="ED431" s="288"/>
      <c r="EE431" s="289"/>
      <c r="EF431" s="295"/>
      <c r="EG431" s="251"/>
      <c r="EH431" s="295"/>
      <c r="EI431" s="251"/>
      <c r="EJ431" s="256"/>
      <c r="EK431" s="257"/>
      <c r="EL431" s="257"/>
      <c r="EM431" s="668"/>
      <c r="EN431" s="665"/>
      <c r="EO431" s="253"/>
      <c r="EP431" s="254"/>
      <c r="EQ431" s="254"/>
      <c r="ER431" s="668"/>
      <c r="ES431" s="665"/>
      <c r="ET431" s="14"/>
      <c r="EU431" s="27"/>
      <c r="EV431" s="31"/>
      <c r="EW431" s="122"/>
      <c r="EX431" s="47"/>
      <c r="EY431" s="48"/>
      <c r="EZ431" s="49"/>
      <c r="FA431" s="50"/>
      <c r="FB431" s="51"/>
      <c r="FC431" s="153" t="e">
        <f t="shared" si="1169"/>
        <v>#N/A</v>
      </c>
      <c r="FD431" s="986" t="e">
        <f t="shared" si="1251"/>
        <v>#N/A</v>
      </c>
      <c r="FE431" s="993" t="e">
        <f t="shared" si="1178"/>
        <v>#N/A</v>
      </c>
      <c r="FF431" s="987" t="e">
        <f t="shared" si="1179"/>
        <v>#N/A</v>
      </c>
      <c r="FG431" s="246" t="e">
        <f t="shared" si="1240"/>
        <v>#N/A</v>
      </c>
      <c r="FH431" s="246" t="e">
        <f t="shared" si="1230"/>
        <v>#N/A</v>
      </c>
      <c r="FI431" s="246" t="e">
        <f t="shared" si="1231"/>
        <v>#N/A</v>
      </c>
      <c r="FJ431" s="39" t="e">
        <f t="shared" si="1193"/>
        <v>#N/A</v>
      </c>
      <c r="FK431" s="26" t="e">
        <f t="shared" si="1194"/>
        <v>#N/A</v>
      </c>
      <c r="FL431" s="26" t="e">
        <f t="shared" si="1195"/>
        <v>#N/A</v>
      </c>
      <c r="FM431" s="1300"/>
      <c r="FN431" s="656"/>
      <c r="FO431" s="28" t="e">
        <f t="shared" si="1196"/>
        <v>#N/A</v>
      </c>
      <c r="FP431" s="28" t="e">
        <f t="shared" si="1197"/>
        <v>#N/A</v>
      </c>
      <c r="FQ431" s="28" t="e">
        <f t="shared" si="1198"/>
        <v>#N/A</v>
      </c>
      <c r="FR431" s="1305"/>
      <c r="FS431" s="698"/>
      <c r="FT431" s="10" t="e">
        <f t="shared" si="1199"/>
        <v>#N/A</v>
      </c>
      <c r="FU431" s="28" t="e">
        <f t="shared" si="1200"/>
        <v>#N/A</v>
      </c>
      <c r="FV431" s="28" t="e">
        <f t="shared" si="1201"/>
        <v>#N/A</v>
      </c>
      <c r="FW431" s="1305"/>
      <c r="FX431" s="698"/>
      <c r="FY431" s="658" t="e">
        <f t="shared" si="1202"/>
        <v>#N/A</v>
      </c>
      <c r="FZ431" s="126" t="e">
        <f t="shared" si="1203"/>
        <v>#N/A</v>
      </c>
      <c r="GA431" s="126" t="e">
        <f t="shared" si="1204"/>
        <v>#N/A</v>
      </c>
      <c r="GB431" s="787"/>
      <c r="GC431" s="1314"/>
      <c r="GD431" s="674" t="e">
        <f t="shared" si="1205"/>
        <v>#N/A</v>
      </c>
      <c r="GE431" s="675" t="e">
        <f t="shared" si="1206"/>
        <v>#N/A</v>
      </c>
      <c r="GF431" s="675" t="e">
        <f t="shared" si="1207"/>
        <v>#N/A</v>
      </c>
      <c r="GG431" s="703"/>
      <c r="GH431" s="705"/>
      <c r="GI431" s="688" t="e">
        <f t="shared" si="1208"/>
        <v>#N/A</v>
      </c>
      <c r="GJ431" s="688" t="e">
        <f t="shared" si="1209"/>
        <v>#N/A</v>
      </c>
      <c r="GK431" s="688" t="e">
        <f t="shared" si="1210"/>
        <v>#N/A</v>
      </c>
      <c r="GL431" s="703"/>
      <c r="GM431" s="705"/>
      <c r="GN431" s="689" t="e">
        <f t="shared" si="1211"/>
        <v>#N/A</v>
      </c>
      <c r="GO431" s="688" t="e">
        <f t="shared" si="1212"/>
        <v>#N/A</v>
      </c>
      <c r="GP431" s="688" t="e">
        <f t="shared" si="1213"/>
        <v>#N/A</v>
      </c>
      <c r="GQ431" s="703"/>
      <c r="GR431" s="705"/>
      <c r="GS431" s="689" t="e">
        <f t="shared" si="1214"/>
        <v>#N/A</v>
      </c>
      <c r="GT431" s="688" t="e">
        <f t="shared" si="1215"/>
        <v>#N/A</v>
      </c>
      <c r="GU431" s="688" t="e">
        <f t="shared" si="1216"/>
        <v>#N/A</v>
      </c>
      <c r="GV431" s="706"/>
      <c r="GW431" s="683"/>
      <c r="GX431" s="39" t="e">
        <f t="shared" si="1217"/>
        <v>#N/A</v>
      </c>
      <c r="GY431" s="26" t="e">
        <f t="shared" si="1218"/>
        <v>#N/A</v>
      </c>
      <c r="GZ431" s="26" t="e">
        <f t="shared" si="1219"/>
        <v>#N/A</v>
      </c>
      <c r="HA431" s="1300"/>
      <c r="HB431" s="656"/>
      <c r="HC431" s="28" t="e">
        <f t="shared" si="1220"/>
        <v>#N/A</v>
      </c>
      <c r="HD431" s="28" t="e">
        <f t="shared" si="1221"/>
        <v>#N/A</v>
      </c>
      <c r="HE431" s="28" t="e">
        <f t="shared" si="1222"/>
        <v>#N/A</v>
      </c>
      <c r="HF431" s="1305"/>
      <c r="HG431" s="698"/>
      <c r="HH431" s="10" t="e">
        <f t="shared" si="1223"/>
        <v>#N/A</v>
      </c>
      <c r="HI431" s="28" t="e">
        <f t="shared" si="1224"/>
        <v>#N/A</v>
      </c>
      <c r="HJ431" s="28" t="e">
        <f t="shared" si="1225"/>
        <v>#N/A</v>
      </c>
      <c r="HK431" s="1305"/>
      <c r="HL431" s="698"/>
      <c r="HM431" s="658" t="e">
        <f t="shared" si="1226"/>
        <v>#N/A</v>
      </c>
      <c r="HN431" s="126" t="e">
        <f t="shared" si="1227"/>
        <v>#N/A</v>
      </c>
      <c r="HO431" s="126" t="e">
        <f t="shared" si="1228"/>
        <v>#N/A</v>
      </c>
      <c r="HP431" s="787"/>
      <c r="HQ431" s="1314"/>
      <c r="HR431" s="674" t="e">
        <f t="shared" si="1232"/>
        <v>#N/A</v>
      </c>
      <c r="HS431" s="675" t="e">
        <f t="shared" si="1233"/>
        <v>#N/A</v>
      </c>
      <c r="HT431" s="675" t="e">
        <f t="shared" si="1234"/>
        <v>#N/A</v>
      </c>
      <c r="HU431" s="703"/>
      <c r="HV431" s="705"/>
      <c r="HW431" s="675" t="e">
        <f t="shared" si="1235"/>
        <v>#N/A</v>
      </c>
      <c r="HX431" s="675" t="e">
        <f t="shared" si="1236"/>
        <v>#N/A</v>
      </c>
      <c r="HY431" s="675" t="e">
        <f t="shared" si="1237"/>
        <v>#N/A</v>
      </c>
      <c r="HZ431" s="703"/>
      <c r="IA431" s="705"/>
      <c r="IB431" s="678" t="e">
        <f t="shared" si="1241"/>
        <v>#N/A</v>
      </c>
      <c r="IC431" s="675" t="e">
        <f t="shared" si="1242"/>
        <v>#N/A</v>
      </c>
      <c r="ID431" s="675" t="e">
        <f t="shared" si="1243"/>
        <v>#N/A</v>
      </c>
      <c r="IE431" s="703"/>
      <c r="IF431" s="705"/>
      <c r="IG431" s="678" t="e">
        <f t="shared" si="1244"/>
        <v>#N/A</v>
      </c>
      <c r="IH431" s="675" t="e">
        <f t="shared" si="1245"/>
        <v>#N/A</v>
      </c>
      <c r="II431" s="675" t="e">
        <f t="shared" si="1246"/>
        <v>#N/A</v>
      </c>
      <c r="IJ431" s="706"/>
      <c r="IK431" s="683"/>
      <c r="IL431" s="846" t="e">
        <f t="shared" si="1170"/>
        <v>#N/A</v>
      </c>
      <c r="IM431" s="848" t="e">
        <f t="shared" si="1171"/>
        <v>#N/A</v>
      </c>
      <c r="IN431" s="1252" t="e">
        <f t="shared" si="1172"/>
        <v>#N/A</v>
      </c>
      <c r="IO431" s="1253" t="e">
        <f t="shared" si="1173"/>
        <v>#N/A</v>
      </c>
      <c r="IP431" s="847" t="e">
        <f t="shared" si="1174"/>
        <v>#N/A</v>
      </c>
      <c r="IQ431" s="848" t="e">
        <f t="shared" si="1175"/>
        <v>#N/A</v>
      </c>
      <c r="IR431" s="1252" t="e">
        <f t="shared" si="1176"/>
        <v>#N/A</v>
      </c>
      <c r="IS431" s="1330" t="e">
        <f t="shared" si="1177"/>
        <v>#N/A</v>
      </c>
      <c r="IT431" s="846" t="e">
        <f t="shared" ref="IT431:IT494" si="1252">IF($JB431="",#N/A,AZ431)</f>
        <v>#N/A</v>
      </c>
      <c r="IU431" s="848" t="e">
        <f t="shared" ref="IU431:IU494" si="1253">IF($JB431="",#N/A,BK431)</f>
        <v>#N/A</v>
      </c>
      <c r="IV431" s="1252" t="e">
        <f t="shared" ref="IV431:IV494" si="1254">IF($JB431="",#N/A,BV431)</f>
        <v>#N/A</v>
      </c>
      <c r="IW431" s="1253" t="e">
        <f t="shared" ref="IW431:IW494" si="1255">IF($JB431="",#N/A,CG431)</f>
        <v>#N/A</v>
      </c>
      <c r="IX431" s="847" t="e">
        <f t="shared" ref="IX431:IX494" si="1256">IF($JB431="",#N/A,BE431)</f>
        <v>#N/A</v>
      </c>
      <c r="IY431" s="848" t="e">
        <f t="shared" ref="IY431:IY494" si="1257">IF($JB431="",#N/A,BP431)</f>
        <v>#N/A</v>
      </c>
      <c r="IZ431" s="1252" t="e">
        <f t="shared" ref="IZ431:IZ494" si="1258">IF($JB431="",#N/A,CA431)</f>
        <v>#N/A</v>
      </c>
      <c r="JA431" s="1330" t="e">
        <f t="shared" ref="JA431:JA494" si="1259">IF($JB431="",#N/A,CL431)</f>
        <v>#N/A</v>
      </c>
      <c r="JB431" s="153"/>
      <c r="JC431" s="952"/>
      <c r="JD431" s="150"/>
      <c r="JE431" s="150"/>
      <c r="JF431" s="952"/>
      <c r="JG431" s="150"/>
      <c r="JH431" s="150"/>
      <c r="JI431" s="952"/>
      <c r="JJ431" s="150"/>
      <c r="JK431" s="150"/>
      <c r="JL431" s="958"/>
      <c r="JM431" s="150"/>
      <c r="JN431" s="150"/>
      <c r="JO431" s="846"/>
      <c r="JP431" s="852"/>
      <c r="JQ431" s="850"/>
      <c r="JR431" s="850"/>
      <c r="JS431" s="861"/>
      <c r="JT431" s="850"/>
      <c r="JU431" s="861"/>
      <c r="JV431" s="851"/>
      <c r="JW431" s="27"/>
      <c r="JX431" s="27"/>
      <c r="JY431" s="893"/>
      <c r="JZ431" s="27"/>
      <c r="KA431" s="27"/>
      <c r="KB431" s="707"/>
      <c r="KC431" s="846"/>
      <c r="KD431" s="975"/>
      <c r="KE431" s="27"/>
      <c r="KF431" s="27"/>
      <c r="KG431" s="893"/>
      <c r="KH431" s="27"/>
      <c r="KI431" s="27"/>
      <c r="KJ431" s="707"/>
      <c r="KK431" s="846"/>
      <c r="KL431" s="975"/>
      <c r="KM431" s="179"/>
      <c r="KN431" s="889"/>
      <c r="KO431" s="180"/>
      <c r="MA431" s="1352" t="e">
        <f t="shared" si="1238"/>
        <v>#N/A</v>
      </c>
      <c r="MB431" s="1352" t="e">
        <f t="shared" si="1239"/>
        <v>#N/A</v>
      </c>
    </row>
    <row r="432" spans="2:340" ht="18.75" customHeight="1">
      <c r="B432" s="13"/>
      <c r="C432" s="136"/>
      <c r="D432" s="14" t="e">
        <f t="shared" si="1250"/>
        <v>#N/A</v>
      </c>
      <c r="E432" s="31" t="e">
        <f t="shared" si="1180"/>
        <v>#N/A</v>
      </c>
      <c r="F432" s="40" t="e">
        <f t="shared" si="1181"/>
        <v>#N/A</v>
      </c>
      <c r="G432" s="27" t="e">
        <f t="shared" si="1182"/>
        <v>#N/A</v>
      </c>
      <c r="H432" s="27" t="e">
        <f t="shared" si="1183"/>
        <v>#N/A</v>
      </c>
      <c r="I432" s="702"/>
      <c r="J432" s="593"/>
      <c r="K432" s="14" t="e">
        <f t="shared" si="1184"/>
        <v>#N/A</v>
      </c>
      <c r="L432" s="31" t="e">
        <f t="shared" si="1185"/>
        <v>#N/A</v>
      </c>
      <c r="M432" s="40" t="e">
        <f t="shared" si="1229"/>
        <v>#N/A</v>
      </c>
      <c r="N432" s="27" t="e">
        <f t="shared" si="1186"/>
        <v>#N/A</v>
      </c>
      <c r="O432" s="27" t="e">
        <f t="shared" si="1187"/>
        <v>#N/A</v>
      </c>
      <c r="P432" s="27" t="e">
        <f t="shared" si="1188"/>
        <v>#N/A</v>
      </c>
      <c r="Q432" s="702"/>
      <c r="R432" s="593"/>
      <c r="S432" s="29"/>
      <c r="T432" s="29"/>
      <c r="U432" s="29"/>
      <c r="V432" s="29"/>
      <c r="W432" s="863"/>
      <c r="X432" s="592"/>
      <c r="Y432" s="14"/>
      <c r="Z432" s="27"/>
      <c r="AA432" s="27"/>
      <c r="AB432" s="27"/>
      <c r="AC432" s="702"/>
      <c r="AD432" s="593"/>
      <c r="AE432" s="14" t="e">
        <f t="shared" si="1247"/>
        <v>#N/A</v>
      </c>
      <c r="AF432" s="27" t="e">
        <f t="shared" si="1248"/>
        <v>#N/A</v>
      </c>
      <c r="AG432" s="221" t="e">
        <f t="shared" si="1249"/>
        <v>#N/A</v>
      </c>
      <c r="AH432" s="27"/>
      <c r="AI432" s="166"/>
      <c r="AJ432" s="16"/>
      <c r="AK432" s="29"/>
      <c r="AL432" s="29"/>
      <c r="AM432" s="29"/>
      <c r="AN432" s="863"/>
      <c r="AO432" s="592"/>
      <c r="AP432" s="14"/>
      <c r="AQ432" s="27"/>
      <c r="AR432" s="27"/>
      <c r="AS432" s="27"/>
      <c r="AT432" s="702"/>
      <c r="AU432" s="593"/>
      <c r="AV432" s="31"/>
      <c r="AW432" s="16"/>
      <c r="AX432" s="29"/>
      <c r="AY432" s="29"/>
      <c r="AZ432" s="29"/>
      <c r="BA432" s="863"/>
      <c r="BB432" s="902"/>
      <c r="BC432" s="234"/>
      <c r="BD432" s="232"/>
      <c r="BE432" s="232"/>
      <c r="BF432" s="904"/>
      <c r="BG432" s="905"/>
      <c r="BH432" s="15"/>
      <c r="BI432" s="29"/>
      <c r="BJ432" s="29"/>
      <c r="BK432" s="29"/>
      <c r="BL432" s="863"/>
      <c r="BM432" s="902"/>
      <c r="BN432" s="234"/>
      <c r="BO432" s="232"/>
      <c r="BP432" s="232"/>
      <c r="BQ432" s="904"/>
      <c r="BR432" s="905"/>
      <c r="BS432" s="15"/>
      <c r="BT432" s="29"/>
      <c r="BU432" s="29"/>
      <c r="BV432" s="29"/>
      <c r="BW432" s="863"/>
      <c r="BX432" s="902"/>
      <c r="BY432" s="234"/>
      <c r="BZ432" s="232"/>
      <c r="CA432" s="232"/>
      <c r="CB432" s="904"/>
      <c r="CC432" s="905"/>
      <c r="CD432" s="15"/>
      <c r="CE432" s="29"/>
      <c r="CF432" s="29"/>
      <c r="CG432" s="29"/>
      <c r="CH432" s="863"/>
      <c r="CI432" s="902"/>
      <c r="CJ432" s="234"/>
      <c r="CK432" s="232"/>
      <c r="CL432" s="232"/>
      <c r="CM432" s="911"/>
      <c r="CN432" s="912"/>
      <c r="CO432" s="15"/>
      <c r="CP432" s="232"/>
      <c r="CQ432" s="232"/>
      <c r="CR432" s="232"/>
      <c r="CS432" s="904"/>
      <c r="CT432" s="905"/>
      <c r="CU432" s="29"/>
      <c r="CV432" s="232"/>
      <c r="CW432" s="232"/>
      <c r="CX432" s="232"/>
      <c r="CY432" s="911"/>
      <c r="CZ432" s="912"/>
      <c r="DA432" s="15"/>
      <c r="DB432" s="232"/>
      <c r="DC432" s="232"/>
      <c r="DD432" s="232"/>
      <c r="DE432" s="904"/>
      <c r="DF432" s="915"/>
      <c r="DG432" s="40"/>
      <c r="DH432" s="27"/>
      <c r="DI432" s="27"/>
      <c r="DJ432" s="27"/>
      <c r="DK432" s="702"/>
      <c r="DL432" s="593"/>
      <c r="DM432" s="14"/>
      <c r="DN432" s="27"/>
      <c r="DO432" s="27"/>
      <c r="DP432" s="27"/>
      <c r="DQ432" s="702"/>
      <c r="DR432" s="663"/>
      <c r="DS432" s="40" t="e">
        <f t="shared" si="1189"/>
        <v>#N/A</v>
      </c>
      <c r="DT432" s="27" t="e">
        <f t="shared" si="1190"/>
        <v>#N/A</v>
      </c>
      <c r="DU432" s="27" t="e">
        <f t="shared" si="1191"/>
        <v>#N/A</v>
      </c>
      <c r="DV432" s="27" t="e">
        <f t="shared" si="1192"/>
        <v>#N/A</v>
      </c>
      <c r="DW432" s="702"/>
      <c r="DX432" s="663"/>
      <c r="DY432" s="270"/>
      <c r="DZ432" s="249"/>
      <c r="EA432" s="249"/>
      <c r="EB432" s="668"/>
      <c r="EC432" s="667"/>
      <c r="ED432" s="288"/>
      <c r="EE432" s="289"/>
      <c r="EF432" s="295"/>
      <c r="EG432" s="251"/>
      <c r="EH432" s="295"/>
      <c r="EI432" s="251"/>
      <c r="EJ432" s="256"/>
      <c r="EK432" s="257"/>
      <c r="EL432" s="257"/>
      <c r="EM432" s="668"/>
      <c r="EN432" s="665"/>
      <c r="EO432" s="253"/>
      <c r="EP432" s="254"/>
      <c r="EQ432" s="254"/>
      <c r="ER432" s="668"/>
      <c r="ES432" s="665"/>
      <c r="ET432" s="14"/>
      <c r="EU432" s="27"/>
      <c r="EV432" s="31"/>
      <c r="EW432" s="122"/>
      <c r="EX432" s="47"/>
      <c r="EY432" s="48"/>
      <c r="EZ432" s="49"/>
      <c r="FA432" s="50"/>
      <c r="FB432" s="51"/>
      <c r="FC432" s="153" t="e">
        <f t="shared" si="1169"/>
        <v>#N/A</v>
      </c>
      <c r="FD432" s="986" t="e">
        <f t="shared" si="1251"/>
        <v>#N/A</v>
      </c>
      <c r="FE432" s="993" t="e">
        <f t="shared" si="1178"/>
        <v>#N/A</v>
      </c>
      <c r="FF432" s="987" t="e">
        <f t="shared" si="1179"/>
        <v>#N/A</v>
      </c>
      <c r="FG432" s="246" t="e">
        <f t="shared" si="1240"/>
        <v>#N/A</v>
      </c>
      <c r="FH432" s="246" t="e">
        <f t="shared" si="1230"/>
        <v>#N/A</v>
      </c>
      <c r="FI432" s="246" t="e">
        <f t="shared" si="1231"/>
        <v>#N/A</v>
      </c>
      <c r="FJ432" s="39" t="e">
        <f t="shared" si="1193"/>
        <v>#N/A</v>
      </c>
      <c r="FK432" s="26" t="e">
        <f t="shared" si="1194"/>
        <v>#N/A</v>
      </c>
      <c r="FL432" s="26" t="e">
        <f t="shared" si="1195"/>
        <v>#N/A</v>
      </c>
      <c r="FM432" s="1300"/>
      <c r="FN432" s="656"/>
      <c r="FO432" s="28" t="e">
        <f t="shared" si="1196"/>
        <v>#N/A</v>
      </c>
      <c r="FP432" s="28" t="e">
        <f t="shared" si="1197"/>
        <v>#N/A</v>
      </c>
      <c r="FQ432" s="28" t="e">
        <f t="shared" si="1198"/>
        <v>#N/A</v>
      </c>
      <c r="FR432" s="1305"/>
      <c r="FS432" s="698"/>
      <c r="FT432" s="10" t="e">
        <f t="shared" si="1199"/>
        <v>#N/A</v>
      </c>
      <c r="FU432" s="28" t="e">
        <f t="shared" si="1200"/>
        <v>#N/A</v>
      </c>
      <c r="FV432" s="28" t="e">
        <f t="shared" si="1201"/>
        <v>#N/A</v>
      </c>
      <c r="FW432" s="1305"/>
      <c r="FX432" s="698"/>
      <c r="FY432" s="658" t="e">
        <f t="shared" si="1202"/>
        <v>#N/A</v>
      </c>
      <c r="FZ432" s="126" t="e">
        <f t="shared" si="1203"/>
        <v>#N/A</v>
      </c>
      <c r="GA432" s="126" t="e">
        <f t="shared" si="1204"/>
        <v>#N/A</v>
      </c>
      <c r="GB432" s="787"/>
      <c r="GC432" s="1314"/>
      <c r="GD432" s="674" t="e">
        <f t="shared" si="1205"/>
        <v>#N/A</v>
      </c>
      <c r="GE432" s="675" t="e">
        <f t="shared" si="1206"/>
        <v>#N/A</v>
      </c>
      <c r="GF432" s="675" t="e">
        <f t="shared" si="1207"/>
        <v>#N/A</v>
      </c>
      <c r="GG432" s="703"/>
      <c r="GH432" s="705"/>
      <c r="GI432" s="688" t="e">
        <f t="shared" si="1208"/>
        <v>#N/A</v>
      </c>
      <c r="GJ432" s="688" t="e">
        <f t="shared" si="1209"/>
        <v>#N/A</v>
      </c>
      <c r="GK432" s="688" t="e">
        <f t="shared" si="1210"/>
        <v>#N/A</v>
      </c>
      <c r="GL432" s="703"/>
      <c r="GM432" s="705"/>
      <c r="GN432" s="689" t="e">
        <f t="shared" si="1211"/>
        <v>#N/A</v>
      </c>
      <c r="GO432" s="688" t="e">
        <f t="shared" si="1212"/>
        <v>#N/A</v>
      </c>
      <c r="GP432" s="688" t="e">
        <f t="shared" si="1213"/>
        <v>#N/A</v>
      </c>
      <c r="GQ432" s="703"/>
      <c r="GR432" s="705"/>
      <c r="GS432" s="689" t="e">
        <f t="shared" si="1214"/>
        <v>#N/A</v>
      </c>
      <c r="GT432" s="688" t="e">
        <f t="shared" si="1215"/>
        <v>#N/A</v>
      </c>
      <c r="GU432" s="688" t="e">
        <f t="shared" si="1216"/>
        <v>#N/A</v>
      </c>
      <c r="GV432" s="706"/>
      <c r="GW432" s="683"/>
      <c r="GX432" s="39" t="e">
        <f t="shared" si="1217"/>
        <v>#N/A</v>
      </c>
      <c r="GY432" s="26" t="e">
        <f t="shared" si="1218"/>
        <v>#N/A</v>
      </c>
      <c r="GZ432" s="26" t="e">
        <f t="shared" si="1219"/>
        <v>#N/A</v>
      </c>
      <c r="HA432" s="1300"/>
      <c r="HB432" s="656"/>
      <c r="HC432" s="28" t="e">
        <f t="shared" si="1220"/>
        <v>#N/A</v>
      </c>
      <c r="HD432" s="28" t="e">
        <f t="shared" si="1221"/>
        <v>#N/A</v>
      </c>
      <c r="HE432" s="28" t="e">
        <f t="shared" si="1222"/>
        <v>#N/A</v>
      </c>
      <c r="HF432" s="1305"/>
      <c r="HG432" s="698"/>
      <c r="HH432" s="10" t="e">
        <f t="shared" si="1223"/>
        <v>#N/A</v>
      </c>
      <c r="HI432" s="28" t="e">
        <f t="shared" si="1224"/>
        <v>#N/A</v>
      </c>
      <c r="HJ432" s="28" t="e">
        <f t="shared" si="1225"/>
        <v>#N/A</v>
      </c>
      <c r="HK432" s="1305"/>
      <c r="HL432" s="698"/>
      <c r="HM432" s="658" t="e">
        <f t="shared" si="1226"/>
        <v>#N/A</v>
      </c>
      <c r="HN432" s="126" t="e">
        <f t="shared" si="1227"/>
        <v>#N/A</v>
      </c>
      <c r="HO432" s="126" t="e">
        <f t="shared" si="1228"/>
        <v>#N/A</v>
      </c>
      <c r="HP432" s="787"/>
      <c r="HQ432" s="1314"/>
      <c r="HR432" s="674" t="e">
        <f t="shared" si="1232"/>
        <v>#N/A</v>
      </c>
      <c r="HS432" s="675" t="e">
        <f t="shared" si="1233"/>
        <v>#N/A</v>
      </c>
      <c r="HT432" s="675" t="e">
        <f t="shared" si="1234"/>
        <v>#N/A</v>
      </c>
      <c r="HU432" s="703"/>
      <c r="HV432" s="705"/>
      <c r="HW432" s="675" t="e">
        <f t="shared" si="1235"/>
        <v>#N/A</v>
      </c>
      <c r="HX432" s="675" t="e">
        <f t="shared" si="1236"/>
        <v>#N/A</v>
      </c>
      <c r="HY432" s="675" t="e">
        <f t="shared" si="1237"/>
        <v>#N/A</v>
      </c>
      <c r="HZ432" s="703"/>
      <c r="IA432" s="705"/>
      <c r="IB432" s="678" t="e">
        <f t="shared" si="1241"/>
        <v>#N/A</v>
      </c>
      <c r="IC432" s="675" t="e">
        <f t="shared" si="1242"/>
        <v>#N/A</v>
      </c>
      <c r="ID432" s="675" t="e">
        <f t="shared" si="1243"/>
        <v>#N/A</v>
      </c>
      <c r="IE432" s="703"/>
      <c r="IF432" s="705"/>
      <c r="IG432" s="678" t="e">
        <f t="shared" si="1244"/>
        <v>#N/A</v>
      </c>
      <c r="IH432" s="675" t="e">
        <f t="shared" si="1245"/>
        <v>#N/A</v>
      </c>
      <c r="II432" s="675" t="e">
        <f t="shared" si="1246"/>
        <v>#N/A</v>
      </c>
      <c r="IJ432" s="706"/>
      <c r="IK432" s="683"/>
      <c r="IL432" s="846" t="e">
        <f t="shared" si="1170"/>
        <v>#N/A</v>
      </c>
      <c r="IM432" s="848" t="e">
        <f t="shared" si="1171"/>
        <v>#N/A</v>
      </c>
      <c r="IN432" s="1252" t="e">
        <f t="shared" si="1172"/>
        <v>#N/A</v>
      </c>
      <c r="IO432" s="1253" t="e">
        <f t="shared" si="1173"/>
        <v>#N/A</v>
      </c>
      <c r="IP432" s="847" t="e">
        <f t="shared" si="1174"/>
        <v>#N/A</v>
      </c>
      <c r="IQ432" s="848" t="e">
        <f t="shared" si="1175"/>
        <v>#N/A</v>
      </c>
      <c r="IR432" s="1252" t="e">
        <f t="shared" si="1176"/>
        <v>#N/A</v>
      </c>
      <c r="IS432" s="1330" t="e">
        <f t="shared" si="1177"/>
        <v>#N/A</v>
      </c>
      <c r="IT432" s="846" t="e">
        <f t="shared" si="1252"/>
        <v>#N/A</v>
      </c>
      <c r="IU432" s="848" t="e">
        <f t="shared" si="1253"/>
        <v>#N/A</v>
      </c>
      <c r="IV432" s="1252" t="e">
        <f t="shared" si="1254"/>
        <v>#N/A</v>
      </c>
      <c r="IW432" s="1253" t="e">
        <f t="shared" si="1255"/>
        <v>#N/A</v>
      </c>
      <c r="IX432" s="847" t="e">
        <f t="shared" si="1256"/>
        <v>#N/A</v>
      </c>
      <c r="IY432" s="848" t="e">
        <f t="shared" si="1257"/>
        <v>#N/A</v>
      </c>
      <c r="IZ432" s="1252" t="e">
        <f t="shared" si="1258"/>
        <v>#N/A</v>
      </c>
      <c r="JA432" s="1330" t="e">
        <f t="shared" si="1259"/>
        <v>#N/A</v>
      </c>
      <c r="JB432" s="153"/>
      <c r="JC432" s="952"/>
      <c r="JD432" s="150"/>
      <c r="JE432" s="150"/>
      <c r="JF432" s="952"/>
      <c r="JG432" s="150"/>
      <c r="JH432" s="150"/>
      <c r="JI432" s="952"/>
      <c r="JJ432" s="150"/>
      <c r="JK432" s="150"/>
      <c r="JL432" s="958"/>
      <c r="JM432" s="150"/>
      <c r="JN432" s="150"/>
      <c r="JO432" s="846"/>
      <c r="JP432" s="852"/>
      <c r="JQ432" s="850"/>
      <c r="JR432" s="850"/>
      <c r="JS432" s="861"/>
      <c r="JT432" s="850"/>
      <c r="JU432" s="861"/>
      <c r="JV432" s="851"/>
      <c r="JW432" s="27"/>
      <c r="JX432" s="27"/>
      <c r="JY432" s="893"/>
      <c r="JZ432" s="27"/>
      <c r="KA432" s="27"/>
      <c r="KB432" s="707"/>
      <c r="KC432" s="846"/>
      <c r="KD432" s="975"/>
      <c r="KE432" s="27"/>
      <c r="KF432" s="27"/>
      <c r="KG432" s="893"/>
      <c r="KH432" s="27"/>
      <c r="KI432" s="27"/>
      <c r="KJ432" s="707"/>
      <c r="KK432" s="846"/>
      <c r="KL432" s="975"/>
      <c r="KM432" s="179"/>
      <c r="KN432" s="889"/>
      <c r="KO432" s="180"/>
      <c r="MA432" s="1352" t="e">
        <f t="shared" si="1238"/>
        <v>#N/A</v>
      </c>
      <c r="MB432" s="1352" t="e">
        <f t="shared" si="1239"/>
        <v>#N/A</v>
      </c>
    </row>
    <row r="433" spans="2:340" ht="18.75" customHeight="1">
      <c r="B433" s="13"/>
      <c r="C433" s="136"/>
      <c r="D433" s="14" t="e">
        <f t="shared" si="1250"/>
        <v>#N/A</v>
      </c>
      <c r="E433" s="31" t="e">
        <f t="shared" si="1180"/>
        <v>#N/A</v>
      </c>
      <c r="F433" s="40" t="e">
        <f t="shared" si="1181"/>
        <v>#N/A</v>
      </c>
      <c r="G433" s="27" t="e">
        <f t="shared" si="1182"/>
        <v>#N/A</v>
      </c>
      <c r="H433" s="27" t="e">
        <f t="shared" si="1183"/>
        <v>#N/A</v>
      </c>
      <c r="I433" s="702"/>
      <c r="J433" s="593"/>
      <c r="K433" s="14" t="e">
        <f t="shared" si="1184"/>
        <v>#N/A</v>
      </c>
      <c r="L433" s="31" t="e">
        <f t="shared" si="1185"/>
        <v>#N/A</v>
      </c>
      <c r="M433" s="40" t="e">
        <f t="shared" si="1229"/>
        <v>#N/A</v>
      </c>
      <c r="N433" s="27" t="e">
        <f t="shared" si="1186"/>
        <v>#N/A</v>
      </c>
      <c r="O433" s="27" t="e">
        <f t="shared" si="1187"/>
        <v>#N/A</v>
      </c>
      <c r="P433" s="27" t="e">
        <f t="shared" si="1188"/>
        <v>#N/A</v>
      </c>
      <c r="Q433" s="702"/>
      <c r="R433" s="593"/>
      <c r="S433" s="29"/>
      <c r="T433" s="29"/>
      <c r="U433" s="29"/>
      <c r="V433" s="29"/>
      <c r="W433" s="863"/>
      <c r="X433" s="592"/>
      <c r="Y433" s="14"/>
      <c r="Z433" s="27"/>
      <c r="AA433" s="27"/>
      <c r="AB433" s="27"/>
      <c r="AC433" s="702"/>
      <c r="AD433" s="593"/>
      <c r="AE433" s="14" t="e">
        <f t="shared" si="1247"/>
        <v>#N/A</v>
      </c>
      <c r="AF433" s="27" t="e">
        <f t="shared" si="1248"/>
        <v>#N/A</v>
      </c>
      <c r="AG433" s="221" t="e">
        <f t="shared" si="1249"/>
        <v>#N/A</v>
      </c>
      <c r="AH433" s="27"/>
      <c r="AI433" s="166"/>
      <c r="AJ433" s="16"/>
      <c r="AK433" s="29"/>
      <c r="AL433" s="29"/>
      <c r="AM433" s="29"/>
      <c r="AN433" s="863"/>
      <c r="AO433" s="592"/>
      <c r="AP433" s="14"/>
      <c r="AQ433" s="27"/>
      <c r="AR433" s="27"/>
      <c r="AS433" s="27"/>
      <c r="AT433" s="702"/>
      <c r="AU433" s="593"/>
      <c r="AV433" s="31"/>
      <c r="AW433" s="16"/>
      <c r="AX433" s="29"/>
      <c r="AY433" s="29"/>
      <c r="AZ433" s="29"/>
      <c r="BA433" s="863"/>
      <c r="BB433" s="902"/>
      <c r="BC433" s="234"/>
      <c r="BD433" s="232"/>
      <c r="BE433" s="232"/>
      <c r="BF433" s="904"/>
      <c r="BG433" s="905"/>
      <c r="BH433" s="15"/>
      <c r="BI433" s="29"/>
      <c r="BJ433" s="29"/>
      <c r="BK433" s="29"/>
      <c r="BL433" s="863"/>
      <c r="BM433" s="902"/>
      <c r="BN433" s="234"/>
      <c r="BO433" s="232"/>
      <c r="BP433" s="232"/>
      <c r="BQ433" s="904"/>
      <c r="BR433" s="905"/>
      <c r="BS433" s="15"/>
      <c r="BT433" s="29"/>
      <c r="BU433" s="29"/>
      <c r="BV433" s="29"/>
      <c r="BW433" s="863"/>
      <c r="BX433" s="902"/>
      <c r="BY433" s="234"/>
      <c r="BZ433" s="232"/>
      <c r="CA433" s="232"/>
      <c r="CB433" s="904"/>
      <c r="CC433" s="905"/>
      <c r="CD433" s="15"/>
      <c r="CE433" s="29"/>
      <c r="CF433" s="29"/>
      <c r="CG433" s="29"/>
      <c r="CH433" s="863"/>
      <c r="CI433" s="902"/>
      <c r="CJ433" s="234"/>
      <c r="CK433" s="232"/>
      <c r="CL433" s="232"/>
      <c r="CM433" s="911"/>
      <c r="CN433" s="912"/>
      <c r="CO433" s="15"/>
      <c r="CP433" s="232"/>
      <c r="CQ433" s="232"/>
      <c r="CR433" s="232"/>
      <c r="CS433" s="904"/>
      <c r="CT433" s="905"/>
      <c r="CU433" s="29"/>
      <c r="CV433" s="232"/>
      <c r="CW433" s="232"/>
      <c r="CX433" s="232"/>
      <c r="CY433" s="911"/>
      <c r="CZ433" s="912"/>
      <c r="DA433" s="15"/>
      <c r="DB433" s="232"/>
      <c r="DC433" s="232"/>
      <c r="DD433" s="232"/>
      <c r="DE433" s="904"/>
      <c r="DF433" s="915"/>
      <c r="DG433" s="40"/>
      <c r="DH433" s="27"/>
      <c r="DI433" s="27"/>
      <c r="DJ433" s="27"/>
      <c r="DK433" s="702"/>
      <c r="DL433" s="593"/>
      <c r="DM433" s="14"/>
      <c r="DN433" s="27"/>
      <c r="DO433" s="27"/>
      <c r="DP433" s="27"/>
      <c r="DQ433" s="702"/>
      <c r="DR433" s="663"/>
      <c r="DS433" s="40" t="e">
        <f t="shared" si="1189"/>
        <v>#N/A</v>
      </c>
      <c r="DT433" s="27" t="e">
        <f t="shared" si="1190"/>
        <v>#N/A</v>
      </c>
      <c r="DU433" s="27" t="e">
        <f t="shared" si="1191"/>
        <v>#N/A</v>
      </c>
      <c r="DV433" s="27" t="e">
        <f t="shared" si="1192"/>
        <v>#N/A</v>
      </c>
      <c r="DW433" s="702"/>
      <c r="DX433" s="663"/>
      <c r="DY433" s="270"/>
      <c r="DZ433" s="249"/>
      <c r="EA433" s="249"/>
      <c r="EB433" s="668"/>
      <c r="EC433" s="667"/>
      <c r="ED433" s="288"/>
      <c r="EE433" s="289"/>
      <c r="EF433" s="295"/>
      <c r="EG433" s="251"/>
      <c r="EH433" s="295"/>
      <c r="EI433" s="251"/>
      <c r="EJ433" s="256"/>
      <c r="EK433" s="257"/>
      <c r="EL433" s="257"/>
      <c r="EM433" s="668"/>
      <c r="EN433" s="665"/>
      <c r="EO433" s="253"/>
      <c r="EP433" s="254"/>
      <c r="EQ433" s="254"/>
      <c r="ER433" s="668"/>
      <c r="ES433" s="665"/>
      <c r="ET433" s="14"/>
      <c r="EU433" s="27"/>
      <c r="EV433" s="31"/>
      <c r="EW433" s="122"/>
      <c r="EX433" s="47"/>
      <c r="EY433" s="48"/>
      <c r="EZ433" s="49"/>
      <c r="FA433" s="50"/>
      <c r="FB433" s="51"/>
      <c r="FC433" s="153" t="e">
        <f t="shared" si="1169"/>
        <v>#N/A</v>
      </c>
      <c r="FD433" s="986" t="e">
        <f t="shared" si="1251"/>
        <v>#N/A</v>
      </c>
      <c r="FE433" s="993" t="e">
        <f t="shared" si="1178"/>
        <v>#N/A</v>
      </c>
      <c r="FF433" s="987" t="e">
        <f t="shared" si="1179"/>
        <v>#N/A</v>
      </c>
      <c r="FG433" s="246" t="e">
        <f t="shared" si="1240"/>
        <v>#N/A</v>
      </c>
      <c r="FH433" s="246" t="e">
        <f t="shared" si="1230"/>
        <v>#N/A</v>
      </c>
      <c r="FI433" s="246" t="e">
        <f t="shared" si="1231"/>
        <v>#N/A</v>
      </c>
      <c r="FJ433" s="39" t="e">
        <f t="shared" si="1193"/>
        <v>#N/A</v>
      </c>
      <c r="FK433" s="26" t="e">
        <f t="shared" si="1194"/>
        <v>#N/A</v>
      </c>
      <c r="FL433" s="26" t="e">
        <f t="shared" si="1195"/>
        <v>#N/A</v>
      </c>
      <c r="FM433" s="1300"/>
      <c r="FN433" s="656"/>
      <c r="FO433" s="28" t="e">
        <f t="shared" si="1196"/>
        <v>#N/A</v>
      </c>
      <c r="FP433" s="28" t="e">
        <f t="shared" si="1197"/>
        <v>#N/A</v>
      </c>
      <c r="FQ433" s="28" t="e">
        <f t="shared" si="1198"/>
        <v>#N/A</v>
      </c>
      <c r="FR433" s="1305"/>
      <c r="FS433" s="698"/>
      <c r="FT433" s="10" t="e">
        <f t="shared" si="1199"/>
        <v>#N/A</v>
      </c>
      <c r="FU433" s="28" t="e">
        <f t="shared" si="1200"/>
        <v>#N/A</v>
      </c>
      <c r="FV433" s="28" t="e">
        <f t="shared" si="1201"/>
        <v>#N/A</v>
      </c>
      <c r="FW433" s="1305"/>
      <c r="FX433" s="698"/>
      <c r="FY433" s="658" t="e">
        <f t="shared" si="1202"/>
        <v>#N/A</v>
      </c>
      <c r="FZ433" s="126" t="e">
        <f t="shared" si="1203"/>
        <v>#N/A</v>
      </c>
      <c r="GA433" s="126" t="e">
        <f t="shared" si="1204"/>
        <v>#N/A</v>
      </c>
      <c r="GB433" s="787"/>
      <c r="GC433" s="1314"/>
      <c r="GD433" s="674" t="e">
        <f t="shared" si="1205"/>
        <v>#N/A</v>
      </c>
      <c r="GE433" s="675" t="e">
        <f t="shared" si="1206"/>
        <v>#N/A</v>
      </c>
      <c r="GF433" s="675" t="e">
        <f t="shared" si="1207"/>
        <v>#N/A</v>
      </c>
      <c r="GG433" s="703"/>
      <c r="GH433" s="705"/>
      <c r="GI433" s="688" t="e">
        <f t="shared" si="1208"/>
        <v>#N/A</v>
      </c>
      <c r="GJ433" s="688" t="e">
        <f t="shared" si="1209"/>
        <v>#N/A</v>
      </c>
      <c r="GK433" s="688" t="e">
        <f t="shared" si="1210"/>
        <v>#N/A</v>
      </c>
      <c r="GL433" s="703"/>
      <c r="GM433" s="705"/>
      <c r="GN433" s="689" t="e">
        <f t="shared" si="1211"/>
        <v>#N/A</v>
      </c>
      <c r="GO433" s="688" t="e">
        <f t="shared" si="1212"/>
        <v>#N/A</v>
      </c>
      <c r="GP433" s="688" t="e">
        <f t="shared" si="1213"/>
        <v>#N/A</v>
      </c>
      <c r="GQ433" s="703"/>
      <c r="GR433" s="705"/>
      <c r="GS433" s="689" t="e">
        <f t="shared" si="1214"/>
        <v>#N/A</v>
      </c>
      <c r="GT433" s="688" t="e">
        <f t="shared" si="1215"/>
        <v>#N/A</v>
      </c>
      <c r="GU433" s="688" t="e">
        <f t="shared" si="1216"/>
        <v>#N/A</v>
      </c>
      <c r="GV433" s="706"/>
      <c r="GW433" s="683"/>
      <c r="GX433" s="39" t="e">
        <f t="shared" si="1217"/>
        <v>#N/A</v>
      </c>
      <c r="GY433" s="26" t="e">
        <f t="shared" si="1218"/>
        <v>#N/A</v>
      </c>
      <c r="GZ433" s="26" t="e">
        <f t="shared" si="1219"/>
        <v>#N/A</v>
      </c>
      <c r="HA433" s="1300"/>
      <c r="HB433" s="656"/>
      <c r="HC433" s="28" t="e">
        <f t="shared" si="1220"/>
        <v>#N/A</v>
      </c>
      <c r="HD433" s="28" t="e">
        <f t="shared" si="1221"/>
        <v>#N/A</v>
      </c>
      <c r="HE433" s="28" t="e">
        <f t="shared" si="1222"/>
        <v>#N/A</v>
      </c>
      <c r="HF433" s="1305"/>
      <c r="HG433" s="698"/>
      <c r="HH433" s="10" t="e">
        <f t="shared" si="1223"/>
        <v>#N/A</v>
      </c>
      <c r="HI433" s="28" t="e">
        <f t="shared" si="1224"/>
        <v>#N/A</v>
      </c>
      <c r="HJ433" s="28" t="e">
        <f t="shared" si="1225"/>
        <v>#N/A</v>
      </c>
      <c r="HK433" s="1305"/>
      <c r="HL433" s="698"/>
      <c r="HM433" s="658" t="e">
        <f t="shared" si="1226"/>
        <v>#N/A</v>
      </c>
      <c r="HN433" s="126" t="e">
        <f t="shared" si="1227"/>
        <v>#N/A</v>
      </c>
      <c r="HO433" s="126" t="e">
        <f t="shared" si="1228"/>
        <v>#N/A</v>
      </c>
      <c r="HP433" s="787"/>
      <c r="HQ433" s="1314"/>
      <c r="HR433" s="674" t="e">
        <f t="shared" si="1232"/>
        <v>#N/A</v>
      </c>
      <c r="HS433" s="675" t="e">
        <f t="shared" si="1233"/>
        <v>#N/A</v>
      </c>
      <c r="HT433" s="675" t="e">
        <f t="shared" si="1234"/>
        <v>#N/A</v>
      </c>
      <c r="HU433" s="703"/>
      <c r="HV433" s="705"/>
      <c r="HW433" s="675" t="e">
        <f t="shared" si="1235"/>
        <v>#N/A</v>
      </c>
      <c r="HX433" s="675" t="e">
        <f t="shared" si="1236"/>
        <v>#N/A</v>
      </c>
      <c r="HY433" s="675" t="e">
        <f t="shared" si="1237"/>
        <v>#N/A</v>
      </c>
      <c r="HZ433" s="703"/>
      <c r="IA433" s="705"/>
      <c r="IB433" s="678" t="e">
        <f t="shared" si="1241"/>
        <v>#N/A</v>
      </c>
      <c r="IC433" s="675" t="e">
        <f t="shared" si="1242"/>
        <v>#N/A</v>
      </c>
      <c r="ID433" s="675" t="e">
        <f t="shared" si="1243"/>
        <v>#N/A</v>
      </c>
      <c r="IE433" s="703"/>
      <c r="IF433" s="705"/>
      <c r="IG433" s="678" t="e">
        <f t="shared" si="1244"/>
        <v>#N/A</v>
      </c>
      <c r="IH433" s="675" t="e">
        <f t="shared" si="1245"/>
        <v>#N/A</v>
      </c>
      <c r="II433" s="675" t="e">
        <f t="shared" si="1246"/>
        <v>#N/A</v>
      </c>
      <c r="IJ433" s="706"/>
      <c r="IK433" s="683"/>
      <c r="IL433" s="846" t="e">
        <f t="shared" si="1170"/>
        <v>#N/A</v>
      </c>
      <c r="IM433" s="848" t="e">
        <f t="shared" si="1171"/>
        <v>#N/A</v>
      </c>
      <c r="IN433" s="1252" t="e">
        <f t="shared" si="1172"/>
        <v>#N/A</v>
      </c>
      <c r="IO433" s="1253" t="e">
        <f t="shared" si="1173"/>
        <v>#N/A</v>
      </c>
      <c r="IP433" s="847" t="e">
        <f t="shared" si="1174"/>
        <v>#N/A</v>
      </c>
      <c r="IQ433" s="848" t="e">
        <f t="shared" si="1175"/>
        <v>#N/A</v>
      </c>
      <c r="IR433" s="1252" t="e">
        <f t="shared" si="1176"/>
        <v>#N/A</v>
      </c>
      <c r="IS433" s="1330" t="e">
        <f t="shared" si="1177"/>
        <v>#N/A</v>
      </c>
      <c r="IT433" s="846" t="e">
        <f t="shared" si="1252"/>
        <v>#N/A</v>
      </c>
      <c r="IU433" s="848" t="e">
        <f t="shared" si="1253"/>
        <v>#N/A</v>
      </c>
      <c r="IV433" s="1252" t="e">
        <f t="shared" si="1254"/>
        <v>#N/A</v>
      </c>
      <c r="IW433" s="1253" t="e">
        <f t="shared" si="1255"/>
        <v>#N/A</v>
      </c>
      <c r="IX433" s="847" t="e">
        <f t="shared" si="1256"/>
        <v>#N/A</v>
      </c>
      <c r="IY433" s="848" t="e">
        <f t="shared" si="1257"/>
        <v>#N/A</v>
      </c>
      <c r="IZ433" s="1252" t="e">
        <f t="shared" si="1258"/>
        <v>#N/A</v>
      </c>
      <c r="JA433" s="1330" t="e">
        <f t="shared" si="1259"/>
        <v>#N/A</v>
      </c>
      <c r="JB433" s="153"/>
      <c r="JC433" s="952"/>
      <c r="JD433" s="150"/>
      <c r="JE433" s="150"/>
      <c r="JF433" s="952"/>
      <c r="JG433" s="150"/>
      <c r="JH433" s="150"/>
      <c r="JI433" s="952"/>
      <c r="JJ433" s="150"/>
      <c r="JK433" s="150"/>
      <c r="JL433" s="958"/>
      <c r="JM433" s="150"/>
      <c r="JN433" s="150"/>
      <c r="JO433" s="846"/>
      <c r="JP433" s="852"/>
      <c r="JQ433" s="850"/>
      <c r="JR433" s="850"/>
      <c r="JS433" s="861"/>
      <c r="JT433" s="850"/>
      <c r="JU433" s="861"/>
      <c r="JV433" s="851"/>
      <c r="JW433" s="27"/>
      <c r="JX433" s="27"/>
      <c r="JY433" s="893"/>
      <c r="JZ433" s="27"/>
      <c r="KA433" s="27"/>
      <c r="KB433" s="707"/>
      <c r="KC433" s="846"/>
      <c r="KD433" s="975"/>
      <c r="KE433" s="27"/>
      <c r="KF433" s="27"/>
      <c r="KG433" s="893"/>
      <c r="KH433" s="27"/>
      <c r="KI433" s="27"/>
      <c r="KJ433" s="707"/>
      <c r="KK433" s="846"/>
      <c r="KL433" s="975"/>
      <c r="KM433" s="179"/>
      <c r="KN433" s="889"/>
      <c r="KO433" s="180"/>
      <c r="MA433" s="1352" t="e">
        <f t="shared" si="1238"/>
        <v>#N/A</v>
      </c>
      <c r="MB433" s="1352" t="e">
        <f t="shared" si="1239"/>
        <v>#N/A</v>
      </c>
    </row>
    <row r="434" spans="2:340" ht="18.75" customHeight="1">
      <c r="B434" s="13"/>
      <c r="C434" s="136"/>
      <c r="D434" s="14" t="e">
        <f t="shared" si="1250"/>
        <v>#N/A</v>
      </c>
      <c r="E434" s="31" t="e">
        <f t="shared" si="1180"/>
        <v>#N/A</v>
      </c>
      <c r="F434" s="40" t="e">
        <f t="shared" si="1181"/>
        <v>#N/A</v>
      </c>
      <c r="G434" s="27" t="e">
        <f t="shared" si="1182"/>
        <v>#N/A</v>
      </c>
      <c r="H434" s="27" t="e">
        <f t="shared" si="1183"/>
        <v>#N/A</v>
      </c>
      <c r="I434" s="702"/>
      <c r="J434" s="593"/>
      <c r="K434" s="14" t="e">
        <f t="shared" si="1184"/>
        <v>#N/A</v>
      </c>
      <c r="L434" s="31" t="e">
        <f t="shared" si="1185"/>
        <v>#N/A</v>
      </c>
      <c r="M434" s="40" t="e">
        <f t="shared" si="1229"/>
        <v>#N/A</v>
      </c>
      <c r="N434" s="27" t="e">
        <f t="shared" si="1186"/>
        <v>#N/A</v>
      </c>
      <c r="O434" s="27" t="e">
        <f t="shared" si="1187"/>
        <v>#N/A</v>
      </c>
      <c r="P434" s="27" t="e">
        <f t="shared" si="1188"/>
        <v>#N/A</v>
      </c>
      <c r="Q434" s="702"/>
      <c r="R434" s="593"/>
      <c r="S434" s="29"/>
      <c r="T434" s="29"/>
      <c r="U434" s="29"/>
      <c r="V434" s="29"/>
      <c r="W434" s="863"/>
      <c r="X434" s="592"/>
      <c r="Y434" s="14"/>
      <c r="Z434" s="27"/>
      <c r="AA434" s="27"/>
      <c r="AB434" s="27"/>
      <c r="AC434" s="702"/>
      <c r="AD434" s="593"/>
      <c r="AE434" s="14" t="e">
        <f t="shared" si="1247"/>
        <v>#N/A</v>
      </c>
      <c r="AF434" s="27" t="e">
        <f t="shared" si="1248"/>
        <v>#N/A</v>
      </c>
      <c r="AG434" s="221" t="e">
        <f t="shared" si="1249"/>
        <v>#N/A</v>
      </c>
      <c r="AH434" s="27"/>
      <c r="AI434" s="166"/>
      <c r="AJ434" s="16"/>
      <c r="AK434" s="29"/>
      <c r="AL434" s="29"/>
      <c r="AM434" s="29"/>
      <c r="AN434" s="863"/>
      <c r="AO434" s="592"/>
      <c r="AP434" s="14"/>
      <c r="AQ434" s="27"/>
      <c r="AR434" s="27"/>
      <c r="AS434" s="27"/>
      <c r="AT434" s="702"/>
      <c r="AU434" s="593"/>
      <c r="AV434" s="31"/>
      <c r="AW434" s="16"/>
      <c r="AX434" s="29"/>
      <c r="AY434" s="29"/>
      <c r="AZ434" s="29"/>
      <c r="BA434" s="863"/>
      <c r="BB434" s="902"/>
      <c r="BC434" s="234"/>
      <c r="BD434" s="232"/>
      <c r="BE434" s="232"/>
      <c r="BF434" s="904"/>
      <c r="BG434" s="905"/>
      <c r="BH434" s="15"/>
      <c r="BI434" s="29"/>
      <c r="BJ434" s="29"/>
      <c r="BK434" s="29"/>
      <c r="BL434" s="863"/>
      <c r="BM434" s="902"/>
      <c r="BN434" s="234"/>
      <c r="BO434" s="232"/>
      <c r="BP434" s="232"/>
      <c r="BQ434" s="904"/>
      <c r="BR434" s="905"/>
      <c r="BS434" s="15"/>
      <c r="BT434" s="29"/>
      <c r="BU434" s="29"/>
      <c r="BV434" s="29"/>
      <c r="BW434" s="863"/>
      <c r="BX434" s="902"/>
      <c r="BY434" s="234"/>
      <c r="BZ434" s="232"/>
      <c r="CA434" s="232"/>
      <c r="CB434" s="904"/>
      <c r="CC434" s="905"/>
      <c r="CD434" s="15"/>
      <c r="CE434" s="29"/>
      <c r="CF434" s="29"/>
      <c r="CG434" s="29"/>
      <c r="CH434" s="863"/>
      <c r="CI434" s="902"/>
      <c r="CJ434" s="234"/>
      <c r="CK434" s="232"/>
      <c r="CL434" s="232"/>
      <c r="CM434" s="911"/>
      <c r="CN434" s="912"/>
      <c r="CO434" s="15"/>
      <c r="CP434" s="232"/>
      <c r="CQ434" s="232"/>
      <c r="CR434" s="232"/>
      <c r="CS434" s="904"/>
      <c r="CT434" s="905"/>
      <c r="CU434" s="29"/>
      <c r="CV434" s="232"/>
      <c r="CW434" s="232"/>
      <c r="CX434" s="232"/>
      <c r="CY434" s="911"/>
      <c r="CZ434" s="912"/>
      <c r="DA434" s="15"/>
      <c r="DB434" s="232"/>
      <c r="DC434" s="232"/>
      <c r="DD434" s="232"/>
      <c r="DE434" s="904"/>
      <c r="DF434" s="915"/>
      <c r="DG434" s="40"/>
      <c r="DH434" s="27"/>
      <c r="DI434" s="27"/>
      <c r="DJ434" s="27"/>
      <c r="DK434" s="702"/>
      <c r="DL434" s="593"/>
      <c r="DM434" s="14"/>
      <c r="DN434" s="27"/>
      <c r="DO434" s="27"/>
      <c r="DP434" s="27"/>
      <c r="DQ434" s="702"/>
      <c r="DR434" s="663"/>
      <c r="DS434" s="40" t="e">
        <f t="shared" si="1189"/>
        <v>#N/A</v>
      </c>
      <c r="DT434" s="27" t="e">
        <f t="shared" si="1190"/>
        <v>#N/A</v>
      </c>
      <c r="DU434" s="27" t="e">
        <f t="shared" si="1191"/>
        <v>#N/A</v>
      </c>
      <c r="DV434" s="27" t="e">
        <f t="shared" si="1192"/>
        <v>#N/A</v>
      </c>
      <c r="DW434" s="702"/>
      <c r="DX434" s="663"/>
      <c r="DY434" s="270"/>
      <c r="DZ434" s="249"/>
      <c r="EA434" s="249"/>
      <c r="EB434" s="668"/>
      <c r="EC434" s="667"/>
      <c r="ED434" s="288"/>
      <c r="EE434" s="289"/>
      <c r="EF434" s="295"/>
      <c r="EG434" s="251"/>
      <c r="EH434" s="295"/>
      <c r="EI434" s="251"/>
      <c r="EJ434" s="256"/>
      <c r="EK434" s="257"/>
      <c r="EL434" s="257"/>
      <c r="EM434" s="668"/>
      <c r="EN434" s="665"/>
      <c r="EO434" s="253"/>
      <c r="EP434" s="254"/>
      <c r="EQ434" s="254"/>
      <c r="ER434" s="668"/>
      <c r="ES434" s="665"/>
      <c r="ET434" s="14"/>
      <c r="EU434" s="27"/>
      <c r="EV434" s="31"/>
      <c r="EW434" s="122"/>
      <c r="EX434" s="47"/>
      <c r="EY434" s="48"/>
      <c r="EZ434" s="49"/>
      <c r="FA434" s="50"/>
      <c r="FB434" s="51"/>
      <c r="FC434" s="153" t="e">
        <f t="shared" si="1169"/>
        <v>#N/A</v>
      </c>
      <c r="FD434" s="986" t="e">
        <f t="shared" si="1251"/>
        <v>#N/A</v>
      </c>
      <c r="FE434" s="993" t="e">
        <f t="shared" si="1178"/>
        <v>#N/A</v>
      </c>
      <c r="FF434" s="987" t="e">
        <f t="shared" si="1179"/>
        <v>#N/A</v>
      </c>
      <c r="FG434" s="246" t="e">
        <f t="shared" si="1240"/>
        <v>#N/A</v>
      </c>
      <c r="FH434" s="246" t="e">
        <f t="shared" si="1230"/>
        <v>#N/A</v>
      </c>
      <c r="FI434" s="246" t="e">
        <f t="shared" si="1231"/>
        <v>#N/A</v>
      </c>
      <c r="FJ434" s="39" t="e">
        <f t="shared" si="1193"/>
        <v>#N/A</v>
      </c>
      <c r="FK434" s="26" t="e">
        <f t="shared" si="1194"/>
        <v>#N/A</v>
      </c>
      <c r="FL434" s="26" t="e">
        <f t="shared" si="1195"/>
        <v>#N/A</v>
      </c>
      <c r="FM434" s="1300"/>
      <c r="FN434" s="656"/>
      <c r="FO434" s="28" t="e">
        <f t="shared" si="1196"/>
        <v>#N/A</v>
      </c>
      <c r="FP434" s="28" t="e">
        <f t="shared" si="1197"/>
        <v>#N/A</v>
      </c>
      <c r="FQ434" s="28" t="e">
        <f t="shared" si="1198"/>
        <v>#N/A</v>
      </c>
      <c r="FR434" s="1305"/>
      <c r="FS434" s="698"/>
      <c r="FT434" s="10" t="e">
        <f t="shared" si="1199"/>
        <v>#N/A</v>
      </c>
      <c r="FU434" s="28" t="e">
        <f t="shared" si="1200"/>
        <v>#N/A</v>
      </c>
      <c r="FV434" s="28" t="e">
        <f t="shared" si="1201"/>
        <v>#N/A</v>
      </c>
      <c r="FW434" s="1305"/>
      <c r="FX434" s="698"/>
      <c r="FY434" s="658" t="e">
        <f t="shared" si="1202"/>
        <v>#N/A</v>
      </c>
      <c r="FZ434" s="126" t="e">
        <f t="shared" si="1203"/>
        <v>#N/A</v>
      </c>
      <c r="GA434" s="126" t="e">
        <f t="shared" si="1204"/>
        <v>#N/A</v>
      </c>
      <c r="GB434" s="787"/>
      <c r="GC434" s="1314"/>
      <c r="GD434" s="674" t="e">
        <f t="shared" si="1205"/>
        <v>#N/A</v>
      </c>
      <c r="GE434" s="675" t="e">
        <f t="shared" si="1206"/>
        <v>#N/A</v>
      </c>
      <c r="GF434" s="675" t="e">
        <f t="shared" si="1207"/>
        <v>#N/A</v>
      </c>
      <c r="GG434" s="703"/>
      <c r="GH434" s="705"/>
      <c r="GI434" s="688" t="e">
        <f t="shared" si="1208"/>
        <v>#N/A</v>
      </c>
      <c r="GJ434" s="688" t="e">
        <f t="shared" si="1209"/>
        <v>#N/A</v>
      </c>
      <c r="GK434" s="688" t="e">
        <f t="shared" si="1210"/>
        <v>#N/A</v>
      </c>
      <c r="GL434" s="703"/>
      <c r="GM434" s="705"/>
      <c r="GN434" s="689" t="e">
        <f t="shared" si="1211"/>
        <v>#N/A</v>
      </c>
      <c r="GO434" s="688" t="e">
        <f t="shared" si="1212"/>
        <v>#N/A</v>
      </c>
      <c r="GP434" s="688" t="e">
        <f t="shared" si="1213"/>
        <v>#N/A</v>
      </c>
      <c r="GQ434" s="703"/>
      <c r="GR434" s="705"/>
      <c r="GS434" s="689" t="e">
        <f t="shared" si="1214"/>
        <v>#N/A</v>
      </c>
      <c r="GT434" s="688" t="e">
        <f t="shared" si="1215"/>
        <v>#N/A</v>
      </c>
      <c r="GU434" s="688" t="e">
        <f t="shared" si="1216"/>
        <v>#N/A</v>
      </c>
      <c r="GV434" s="706"/>
      <c r="GW434" s="683"/>
      <c r="GX434" s="39" t="e">
        <f t="shared" si="1217"/>
        <v>#N/A</v>
      </c>
      <c r="GY434" s="26" t="e">
        <f t="shared" si="1218"/>
        <v>#N/A</v>
      </c>
      <c r="GZ434" s="26" t="e">
        <f t="shared" si="1219"/>
        <v>#N/A</v>
      </c>
      <c r="HA434" s="1300"/>
      <c r="HB434" s="656"/>
      <c r="HC434" s="28" t="e">
        <f t="shared" si="1220"/>
        <v>#N/A</v>
      </c>
      <c r="HD434" s="28" t="e">
        <f t="shared" si="1221"/>
        <v>#N/A</v>
      </c>
      <c r="HE434" s="28" t="e">
        <f t="shared" si="1222"/>
        <v>#N/A</v>
      </c>
      <c r="HF434" s="1305"/>
      <c r="HG434" s="698"/>
      <c r="HH434" s="10" t="e">
        <f t="shared" si="1223"/>
        <v>#N/A</v>
      </c>
      <c r="HI434" s="28" t="e">
        <f t="shared" si="1224"/>
        <v>#N/A</v>
      </c>
      <c r="HJ434" s="28" t="e">
        <f t="shared" si="1225"/>
        <v>#N/A</v>
      </c>
      <c r="HK434" s="1305"/>
      <c r="HL434" s="698"/>
      <c r="HM434" s="658" t="e">
        <f t="shared" si="1226"/>
        <v>#N/A</v>
      </c>
      <c r="HN434" s="126" t="e">
        <f t="shared" si="1227"/>
        <v>#N/A</v>
      </c>
      <c r="HO434" s="126" t="e">
        <f t="shared" si="1228"/>
        <v>#N/A</v>
      </c>
      <c r="HP434" s="787"/>
      <c r="HQ434" s="1314"/>
      <c r="HR434" s="674" t="e">
        <f t="shared" si="1232"/>
        <v>#N/A</v>
      </c>
      <c r="HS434" s="675" t="e">
        <f t="shared" si="1233"/>
        <v>#N/A</v>
      </c>
      <c r="HT434" s="675" t="e">
        <f t="shared" si="1234"/>
        <v>#N/A</v>
      </c>
      <c r="HU434" s="703"/>
      <c r="HV434" s="705"/>
      <c r="HW434" s="675" t="e">
        <f t="shared" si="1235"/>
        <v>#N/A</v>
      </c>
      <c r="HX434" s="675" t="e">
        <f t="shared" si="1236"/>
        <v>#N/A</v>
      </c>
      <c r="HY434" s="675" t="e">
        <f t="shared" si="1237"/>
        <v>#N/A</v>
      </c>
      <c r="HZ434" s="703"/>
      <c r="IA434" s="705"/>
      <c r="IB434" s="678" t="e">
        <f t="shared" si="1241"/>
        <v>#N/A</v>
      </c>
      <c r="IC434" s="675" t="e">
        <f t="shared" si="1242"/>
        <v>#N/A</v>
      </c>
      <c r="ID434" s="675" t="e">
        <f t="shared" si="1243"/>
        <v>#N/A</v>
      </c>
      <c r="IE434" s="703"/>
      <c r="IF434" s="705"/>
      <c r="IG434" s="678" t="e">
        <f t="shared" si="1244"/>
        <v>#N/A</v>
      </c>
      <c r="IH434" s="675" t="e">
        <f t="shared" si="1245"/>
        <v>#N/A</v>
      </c>
      <c r="II434" s="675" t="e">
        <f t="shared" si="1246"/>
        <v>#N/A</v>
      </c>
      <c r="IJ434" s="706"/>
      <c r="IK434" s="683"/>
      <c r="IL434" s="846" t="e">
        <f t="shared" si="1170"/>
        <v>#N/A</v>
      </c>
      <c r="IM434" s="848" t="e">
        <f t="shared" si="1171"/>
        <v>#N/A</v>
      </c>
      <c r="IN434" s="1252" t="e">
        <f t="shared" si="1172"/>
        <v>#N/A</v>
      </c>
      <c r="IO434" s="1253" t="e">
        <f t="shared" si="1173"/>
        <v>#N/A</v>
      </c>
      <c r="IP434" s="847" t="e">
        <f t="shared" si="1174"/>
        <v>#N/A</v>
      </c>
      <c r="IQ434" s="848" t="e">
        <f t="shared" si="1175"/>
        <v>#N/A</v>
      </c>
      <c r="IR434" s="1252" t="e">
        <f t="shared" si="1176"/>
        <v>#N/A</v>
      </c>
      <c r="IS434" s="1330" t="e">
        <f t="shared" si="1177"/>
        <v>#N/A</v>
      </c>
      <c r="IT434" s="846" t="e">
        <f t="shared" si="1252"/>
        <v>#N/A</v>
      </c>
      <c r="IU434" s="848" t="e">
        <f t="shared" si="1253"/>
        <v>#N/A</v>
      </c>
      <c r="IV434" s="1252" t="e">
        <f t="shared" si="1254"/>
        <v>#N/A</v>
      </c>
      <c r="IW434" s="1253" t="e">
        <f t="shared" si="1255"/>
        <v>#N/A</v>
      </c>
      <c r="IX434" s="847" t="e">
        <f t="shared" si="1256"/>
        <v>#N/A</v>
      </c>
      <c r="IY434" s="848" t="e">
        <f t="shared" si="1257"/>
        <v>#N/A</v>
      </c>
      <c r="IZ434" s="1252" t="e">
        <f t="shared" si="1258"/>
        <v>#N/A</v>
      </c>
      <c r="JA434" s="1330" t="e">
        <f t="shared" si="1259"/>
        <v>#N/A</v>
      </c>
      <c r="JB434" s="153"/>
      <c r="JC434" s="952"/>
      <c r="JD434" s="150"/>
      <c r="JE434" s="150"/>
      <c r="JF434" s="952"/>
      <c r="JG434" s="150"/>
      <c r="JH434" s="150"/>
      <c r="JI434" s="952"/>
      <c r="JJ434" s="150"/>
      <c r="JK434" s="150"/>
      <c r="JL434" s="958"/>
      <c r="JM434" s="150"/>
      <c r="JN434" s="150"/>
      <c r="JO434" s="846"/>
      <c r="JP434" s="852"/>
      <c r="JQ434" s="850"/>
      <c r="JR434" s="850"/>
      <c r="JS434" s="861"/>
      <c r="JT434" s="850"/>
      <c r="JU434" s="861"/>
      <c r="JV434" s="851"/>
      <c r="JW434" s="27"/>
      <c r="JX434" s="27"/>
      <c r="JY434" s="893"/>
      <c r="JZ434" s="27"/>
      <c r="KA434" s="27"/>
      <c r="KB434" s="707"/>
      <c r="KC434" s="846"/>
      <c r="KD434" s="975"/>
      <c r="KE434" s="27"/>
      <c r="KF434" s="27"/>
      <c r="KG434" s="893"/>
      <c r="KH434" s="27"/>
      <c r="KI434" s="27"/>
      <c r="KJ434" s="707"/>
      <c r="KK434" s="846"/>
      <c r="KL434" s="975"/>
      <c r="KM434" s="179"/>
      <c r="KN434" s="889"/>
      <c r="KO434" s="180"/>
      <c r="MA434" s="1352" t="e">
        <f t="shared" si="1238"/>
        <v>#N/A</v>
      </c>
      <c r="MB434" s="1352" t="e">
        <f t="shared" si="1239"/>
        <v>#N/A</v>
      </c>
    </row>
    <row r="435" spans="2:340" ht="18.75" customHeight="1">
      <c r="B435" s="13"/>
      <c r="C435" s="136"/>
      <c r="D435" s="14" t="e">
        <f t="shared" si="1250"/>
        <v>#N/A</v>
      </c>
      <c r="E435" s="31" t="e">
        <f t="shared" si="1180"/>
        <v>#N/A</v>
      </c>
      <c r="F435" s="40" t="e">
        <f t="shared" si="1181"/>
        <v>#N/A</v>
      </c>
      <c r="G435" s="27" t="e">
        <f t="shared" si="1182"/>
        <v>#N/A</v>
      </c>
      <c r="H435" s="27" t="e">
        <f t="shared" si="1183"/>
        <v>#N/A</v>
      </c>
      <c r="I435" s="702"/>
      <c r="J435" s="593"/>
      <c r="K435" s="14" t="e">
        <f t="shared" si="1184"/>
        <v>#N/A</v>
      </c>
      <c r="L435" s="31" t="e">
        <f t="shared" si="1185"/>
        <v>#N/A</v>
      </c>
      <c r="M435" s="40" t="e">
        <f t="shared" si="1229"/>
        <v>#N/A</v>
      </c>
      <c r="N435" s="27" t="e">
        <f t="shared" si="1186"/>
        <v>#N/A</v>
      </c>
      <c r="O435" s="27" t="e">
        <f t="shared" si="1187"/>
        <v>#N/A</v>
      </c>
      <c r="P435" s="27" t="e">
        <f t="shared" si="1188"/>
        <v>#N/A</v>
      </c>
      <c r="Q435" s="702"/>
      <c r="R435" s="593"/>
      <c r="S435" s="29"/>
      <c r="T435" s="29"/>
      <c r="U435" s="29"/>
      <c r="V435" s="29"/>
      <c r="W435" s="863"/>
      <c r="X435" s="592"/>
      <c r="Y435" s="14"/>
      <c r="Z435" s="27"/>
      <c r="AA435" s="27"/>
      <c r="AB435" s="27"/>
      <c r="AC435" s="702"/>
      <c r="AD435" s="593"/>
      <c r="AE435" s="14" t="e">
        <f t="shared" si="1247"/>
        <v>#N/A</v>
      </c>
      <c r="AF435" s="27" t="e">
        <f t="shared" si="1248"/>
        <v>#N/A</v>
      </c>
      <c r="AG435" s="221" t="e">
        <f t="shared" si="1249"/>
        <v>#N/A</v>
      </c>
      <c r="AH435" s="27"/>
      <c r="AI435" s="166"/>
      <c r="AJ435" s="16"/>
      <c r="AK435" s="29"/>
      <c r="AL435" s="29"/>
      <c r="AM435" s="29"/>
      <c r="AN435" s="863"/>
      <c r="AO435" s="592"/>
      <c r="AP435" s="14"/>
      <c r="AQ435" s="27"/>
      <c r="AR435" s="27"/>
      <c r="AS435" s="27"/>
      <c r="AT435" s="702"/>
      <c r="AU435" s="593"/>
      <c r="AV435" s="31"/>
      <c r="AW435" s="16"/>
      <c r="AX435" s="29"/>
      <c r="AY435" s="29"/>
      <c r="AZ435" s="29"/>
      <c r="BA435" s="863"/>
      <c r="BB435" s="902"/>
      <c r="BC435" s="234"/>
      <c r="BD435" s="232"/>
      <c r="BE435" s="232"/>
      <c r="BF435" s="904"/>
      <c r="BG435" s="905"/>
      <c r="BH435" s="15"/>
      <c r="BI435" s="29"/>
      <c r="BJ435" s="29"/>
      <c r="BK435" s="29"/>
      <c r="BL435" s="863"/>
      <c r="BM435" s="902"/>
      <c r="BN435" s="234"/>
      <c r="BO435" s="232"/>
      <c r="BP435" s="232"/>
      <c r="BQ435" s="904"/>
      <c r="BR435" s="905"/>
      <c r="BS435" s="15"/>
      <c r="BT435" s="29"/>
      <c r="BU435" s="29"/>
      <c r="BV435" s="29"/>
      <c r="BW435" s="863"/>
      <c r="BX435" s="902"/>
      <c r="BY435" s="234"/>
      <c r="BZ435" s="232"/>
      <c r="CA435" s="232"/>
      <c r="CB435" s="904"/>
      <c r="CC435" s="905"/>
      <c r="CD435" s="15"/>
      <c r="CE435" s="29"/>
      <c r="CF435" s="29"/>
      <c r="CG435" s="29"/>
      <c r="CH435" s="863"/>
      <c r="CI435" s="902"/>
      <c r="CJ435" s="234"/>
      <c r="CK435" s="232"/>
      <c r="CL435" s="232"/>
      <c r="CM435" s="911"/>
      <c r="CN435" s="912"/>
      <c r="CO435" s="15"/>
      <c r="CP435" s="232"/>
      <c r="CQ435" s="232"/>
      <c r="CR435" s="232"/>
      <c r="CS435" s="904"/>
      <c r="CT435" s="905"/>
      <c r="CU435" s="29"/>
      <c r="CV435" s="232"/>
      <c r="CW435" s="232"/>
      <c r="CX435" s="232"/>
      <c r="CY435" s="911"/>
      <c r="CZ435" s="912"/>
      <c r="DA435" s="15"/>
      <c r="DB435" s="232"/>
      <c r="DC435" s="232"/>
      <c r="DD435" s="232"/>
      <c r="DE435" s="904"/>
      <c r="DF435" s="915"/>
      <c r="DG435" s="40"/>
      <c r="DH435" s="27"/>
      <c r="DI435" s="27"/>
      <c r="DJ435" s="27"/>
      <c r="DK435" s="702"/>
      <c r="DL435" s="593"/>
      <c r="DM435" s="14"/>
      <c r="DN435" s="27"/>
      <c r="DO435" s="27"/>
      <c r="DP435" s="27"/>
      <c r="DQ435" s="702"/>
      <c r="DR435" s="663"/>
      <c r="DS435" s="40" t="e">
        <f t="shared" si="1189"/>
        <v>#N/A</v>
      </c>
      <c r="DT435" s="27" t="e">
        <f t="shared" si="1190"/>
        <v>#N/A</v>
      </c>
      <c r="DU435" s="27" t="e">
        <f t="shared" si="1191"/>
        <v>#N/A</v>
      </c>
      <c r="DV435" s="27" t="e">
        <f t="shared" si="1192"/>
        <v>#N/A</v>
      </c>
      <c r="DW435" s="702"/>
      <c r="DX435" s="663"/>
      <c r="DY435" s="270"/>
      <c r="DZ435" s="249"/>
      <c r="EA435" s="249"/>
      <c r="EB435" s="668"/>
      <c r="EC435" s="667"/>
      <c r="ED435" s="288"/>
      <c r="EE435" s="289"/>
      <c r="EF435" s="295"/>
      <c r="EG435" s="251"/>
      <c r="EH435" s="295"/>
      <c r="EI435" s="251"/>
      <c r="EJ435" s="256"/>
      <c r="EK435" s="257"/>
      <c r="EL435" s="257"/>
      <c r="EM435" s="668"/>
      <c r="EN435" s="665"/>
      <c r="EO435" s="253"/>
      <c r="EP435" s="254"/>
      <c r="EQ435" s="254"/>
      <c r="ER435" s="668"/>
      <c r="ES435" s="665"/>
      <c r="ET435" s="14"/>
      <c r="EU435" s="27"/>
      <c r="EV435" s="31"/>
      <c r="EW435" s="122"/>
      <c r="EX435" s="47"/>
      <c r="EY435" s="48"/>
      <c r="EZ435" s="49"/>
      <c r="FA435" s="50"/>
      <c r="FB435" s="51"/>
      <c r="FC435" s="153" t="e">
        <f t="shared" si="1169"/>
        <v>#N/A</v>
      </c>
      <c r="FD435" s="986" t="e">
        <f t="shared" si="1251"/>
        <v>#N/A</v>
      </c>
      <c r="FE435" s="993" t="e">
        <f t="shared" si="1178"/>
        <v>#N/A</v>
      </c>
      <c r="FF435" s="987" t="e">
        <f t="shared" si="1179"/>
        <v>#N/A</v>
      </c>
      <c r="FG435" s="246" t="e">
        <f t="shared" si="1240"/>
        <v>#N/A</v>
      </c>
      <c r="FH435" s="246" t="e">
        <f t="shared" si="1230"/>
        <v>#N/A</v>
      </c>
      <c r="FI435" s="246" t="e">
        <f t="shared" si="1231"/>
        <v>#N/A</v>
      </c>
      <c r="FJ435" s="39" t="e">
        <f t="shared" si="1193"/>
        <v>#N/A</v>
      </c>
      <c r="FK435" s="26" t="e">
        <f t="shared" si="1194"/>
        <v>#N/A</v>
      </c>
      <c r="FL435" s="26" t="e">
        <f t="shared" si="1195"/>
        <v>#N/A</v>
      </c>
      <c r="FM435" s="1300"/>
      <c r="FN435" s="656"/>
      <c r="FO435" s="28" t="e">
        <f t="shared" si="1196"/>
        <v>#N/A</v>
      </c>
      <c r="FP435" s="28" t="e">
        <f t="shared" si="1197"/>
        <v>#N/A</v>
      </c>
      <c r="FQ435" s="28" t="e">
        <f t="shared" si="1198"/>
        <v>#N/A</v>
      </c>
      <c r="FR435" s="1305"/>
      <c r="FS435" s="698"/>
      <c r="FT435" s="10" t="e">
        <f t="shared" si="1199"/>
        <v>#N/A</v>
      </c>
      <c r="FU435" s="28" t="e">
        <f t="shared" si="1200"/>
        <v>#N/A</v>
      </c>
      <c r="FV435" s="28" t="e">
        <f t="shared" si="1201"/>
        <v>#N/A</v>
      </c>
      <c r="FW435" s="1305"/>
      <c r="FX435" s="698"/>
      <c r="FY435" s="658" t="e">
        <f t="shared" si="1202"/>
        <v>#N/A</v>
      </c>
      <c r="FZ435" s="126" t="e">
        <f t="shared" si="1203"/>
        <v>#N/A</v>
      </c>
      <c r="GA435" s="126" t="e">
        <f t="shared" si="1204"/>
        <v>#N/A</v>
      </c>
      <c r="GB435" s="787"/>
      <c r="GC435" s="1314"/>
      <c r="GD435" s="674" t="e">
        <f t="shared" si="1205"/>
        <v>#N/A</v>
      </c>
      <c r="GE435" s="675" t="e">
        <f t="shared" si="1206"/>
        <v>#N/A</v>
      </c>
      <c r="GF435" s="675" t="e">
        <f t="shared" si="1207"/>
        <v>#N/A</v>
      </c>
      <c r="GG435" s="703"/>
      <c r="GH435" s="705"/>
      <c r="GI435" s="688" t="e">
        <f t="shared" si="1208"/>
        <v>#N/A</v>
      </c>
      <c r="GJ435" s="688" t="e">
        <f t="shared" si="1209"/>
        <v>#N/A</v>
      </c>
      <c r="GK435" s="688" t="e">
        <f t="shared" si="1210"/>
        <v>#N/A</v>
      </c>
      <c r="GL435" s="703"/>
      <c r="GM435" s="705"/>
      <c r="GN435" s="689" t="e">
        <f t="shared" si="1211"/>
        <v>#N/A</v>
      </c>
      <c r="GO435" s="688" t="e">
        <f t="shared" si="1212"/>
        <v>#N/A</v>
      </c>
      <c r="GP435" s="688" t="e">
        <f t="shared" si="1213"/>
        <v>#N/A</v>
      </c>
      <c r="GQ435" s="703"/>
      <c r="GR435" s="705"/>
      <c r="GS435" s="689" t="e">
        <f t="shared" si="1214"/>
        <v>#N/A</v>
      </c>
      <c r="GT435" s="688" t="e">
        <f t="shared" si="1215"/>
        <v>#N/A</v>
      </c>
      <c r="GU435" s="688" t="e">
        <f t="shared" si="1216"/>
        <v>#N/A</v>
      </c>
      <c r="GV435" s="706"/>
      <c r="GW435" s="683"/>
      <c r="GX435" s="39" t="e">
        <f t="shared" si="1217"/>
        <v>#N/A</v>
      </c>
      <c r="GY435" s="26" t="e">
        <f t="shared" si="1218"/>
        <v>#N/A</v>
      </c>
      <c r="GZ435" s="26" t="e">
        <f t="shared" si="1219"/>
        <v>#N/A</v>
      </c>
      <c r="HA435" s="1300"/>
      <c r="HB435" s="656"/>
      <c r="HC435" s="28" t="e">
        <f t="shared" si="1220"/>
        <v>#N/A</v>
      </c>
      <c r="HD435" s="28" t="e">
        <f t="shared" si="1221"/>
        <v>#N/A</v>
      </c>
      <c r="HE435" s="28" t="e">
        <f t="shared" si="1222"/>
        <v>#N/A</v>
      </c>
      <c r="HF435" s="1305"/>
      <c r="HG435" s="698"/>
      <c r="HH435" s="10" t="e">
        <f t="shared" si="1223"/>
        <v>#N/A</v>
      </c>
      <c r="HI435" s="28" t="e">
        <f t="shared" si="1224"/>
        <v>#N/A</v>
      </c>
      <c r="HJ435" s="28" t="e">
        <f t="shared" si="1225"/>
        <v>#N/A</v>
      </c>
      <c r="HK435" s="1305"/>
      <c r="HL435" s="698"/>
      <c r="HM435" s="658" t="e">
        <f t="shared" si="1226"/>
        <v>#N/A</v>
      </c>
      <c r="HN435" s="126" t="e">
        <f t="shared" si="1227"/>
        <v>#N/A</v>
      </c>
      <c r="HO435" s="126" t="e">
        <f t="shared" si="1228"/>
        <v>#N/A</v>
      </c>
      <c r="HP435" s="787"/>
      <c r="HQ435" s="1314"/>
      <c r="HR435" s="674" t="e">
        <f t="shared" si="1232"/>
        <v>#N/A</v>
      </c>
      <c r="HS435" s="675" t="e">
        <f t="shared" si="1233"/>
        <v>#N/A</v>
      </c>
      <c r="HT435" s="675" t="e">
        <f t="shared" si="1234"/>
        <v>#N/A</v>
      </c>
      <c r="HU435" s="703"/>
      <c r="HV435" s="705"/>
      <c r="HW435" s="675" t="e">
        <f t="shared" si="1235"/>
        <v>#N/A</v>
      </c>
      <c r="HX435" s="675" t="e">
        <f t="shared" si="1236"/>
        <v>#N/A</v>
      </c>
      <c r="HY435" s="675" t="e">
        <f t="shared" si="1237"/>
        <v>#N/A</v>
      </c>
      <c r="HZ435" s="703"/>
      <c r="IA435" s="705"/>
      <c r="IB435" s="678" t="e">
        <f t="shared" si="1241"/>
        <v>#N/A</v>
      </c>
      <c r="IC435" s="675" t="e">
        <f t="shared" si="1242"/>
        <v>#N/A</v>
      </c>
      <c r="ID435" s="675" t="e">
        <f t="shared" si="1243"/>
        <v>#N/A</v>
      </c>
      <c r="IE435" s="703"/>
      <c r="IF435" s="705"/>
      <c r="IG435" s="678" t="e">
        <f t="shared" si="1244"/>
        <v>#N/A</v>
      </c>
      <c r="IH435" s="675" t="e">
        <f t="shared" si="1245"/>
        <v>#N/A</v>
      </c>
      <c r="II435" s="675" t="e">
        <f t="shared" si="1246"/>
        <v>#N/A</v>
      </c>
      <c r="IJ435" s="706"/>
      <c r="IK435" s="683"/>
      <c r="IL435" s="846" t="e">
        <f t="shared" si="1170"/>
        <v>#N/A</v>
      </c>
      <c r="IM435" s="848" t="e">
        <f t="shared" si="1171"/>
        <v>#N/A</v>
      </c>
      <c r="IN435" s="1252" t="e">
        <f t="shared" si="1172"/>
        <v>#N/A</v>
      </c>
      <c r="IO435" s="1253" t="e">
        <f t="shared" si="1173"/>
        <v>#N/A</v>
      </c>
      <c r="IP435" s="847" t="e">
        <f t="shared" si="1174"/>
        <v>#N/A</v>
      </c>
      <c r="IQ435" s="848" t="e">
        <f t="shared" si="1175"/>
        <v>#N/A</v>
      </c>
      <c r="IR435" s="1252" t="e">
        <f t="shared" si="1176"/>
        <v>#N/A</v>
      </c>
      <c r="IS435" s="1330" t="e">
        <f t="shared" si="1177"/>
        <v>#N/A</v>
      </c>
      <c r="IT435" s="846" t="e">
        <f t="shared" si="1252"/>
        <v>#N/A</v>
      </c>
      <c r="IU435" s="848" t="e">
        <f t="shared" si="1253"/>
        <v>#N/A</v>
      </c>
      <c r="IV435" s="1252" t="e">
        <f t="shared" si="1254"/>
        <v>#N/A</v>
      </c>
      <c r="IW435" s="1253" t="e">
        <f t="shared" si="1255"/>
        <v>#N/A</v>
      </c>
      <c r="IX435" s="847" t="e">
        <f t="shared" si="1256"/>
        <v>#N/A</v>
      </c>
      <c r="IY435" s="848" t="e">
        <f t="shared" si="1257"/>
        <v>#N/A</v>
      </c>
      <c r="IZ435" s="1252" t="e">
        <f t="shared" si="1258"/>
        <v>#N/A</v>
      </c>
      <c r="JA435" s="1330" t="e">
        <f t="shared" si="1259"/>
        <v>#N/A</v>
      </c>
      <c r="JB435" s="153"/>
      <c r="JC435" s="952"/>
      <c r="JD435" s="150"/>
      <c r="JE435" s="150"/>
      <c r="JF435" s="952"/>
      <c r="JG435" s="150"/>
      <c r="JH435" s="150"/>
      <c r="JI435" s="952"/>
      <c r="JJ435" s="150"/>
      <c r="JK435" s="150"/>
      <c r="JL435" s="958"/>
      <c r="JM435" s="150"/>
      <c r="JN435" s="150"/>
      <c r="JO435" s="846"/>
      <c r="JP435" s="852"/>
      <c r="JQ435" s="850"/>
      <c r="JR435" s="850"/>
      <c r="JS435" s="861"/>
      <c r="JT435" s="850"/>
      <c r="JU435" s="861"/>
      <c r="JV435" s="851"/>
      <c r="JW435" s="27"/>
      <c r="JX435" s="27"/>
      <c r="JY435" s="893"/>
      <c r="JZ435" s="27"/>
      <c r="KA435" s="27"/>
      <c r="KB435" s="707"/>
      <c r="KC435" s="846"/>
      <c r="KD435" s="975"/>
      <c r="KE435" s="27"/>
      <c r="KF435" s="27"/>
      <c r="KG435" s="893"/>
      <c r="KH435" s="27"/>
      <c r="KI435" s="27"/>
      <c r="KJ435" s="707"/>
      <c r="KK435" s="846"/>
      <c r="KL435" s="975"/>
      <c r="KM435" s="179"/>
      <c r="KN435" s="889"/>
      <c r="KO435" s="180"/>
      <c r="MA435" s="1352" t="e">
        <f t="shared" si="1238"/>
        <v>#N/A</v>
      </c>
      <c r="MB435" s="1352" t="e">
        <f t="shared" si="1239"/>
        <v>#N/A</v>
      </c>
    </row>
    <row r="436" spans="2:340" ht="18.75" customHeight="1">
      <c r="B436" s="13"/>
      <c r="C436" s="136"/>
      <c r="D436" s="14" t="e">
        <f t="shared" si="1250"/>
        <v>#N/A</v>
      </c>
      <c r="E436" s="31" t="e">
        <f t="shared" si="1180"/>
        <v>#N/A</v>
      </c>
      <c r="F436" s="40" t="e">
        <f t="shared" si="1181"/>
        <v>#N/A</v>
      </c>
      <c r="G436" s="27" t="e">
        <f t="shared" si="1182"/>
        <v>#N/A</v>
      </c>
      <c r="H436" s="27" t="e">
        <f t="shared" si="1183"/>
        <v>#N/A</v>
      </c>
      <c r="I436" s="702"/>
      <c r="J436" s="593"/>
      <c r="K436" s="14" t="e">
        <f t="shared" si="1184"/>
        <v>#N/A</v>
      </c>
      <c r="L436" s="31" t="e">
        <f t="shared" si="1185"/>
        <v>#N/A</v>
      </c>
      <c r="M436" s="40" t="e">
        <f t="shared" si="1229"/>
        <v>#N/A</v>
      </c>
      <c r="N436" s="27" t="e">
        <f t="shared" si="1186"/>
        <v>#N/A</v>
      </c>
      <c r="O436" s="27" t="e">
        <f t="shared" si="1187"/>
        <v>#N/A</v>
      </c>
      <c r="P436" s="27" t="e">
        <f t="shared" si="1188"/>
        <v>#N/A</v>
      </c>
      <c r="Q436" s="702"/>
      <c r="R436" s="593"/>
      <c r="S436" s="29"/>
      <c r="T436" s="29"/>
      <c r="U436" s="29"/>
      <c r="V436" s="29"/>
      <c r="W436" s="863"/>
      <c r="X436" s="592"/>
      <c r="Y436" s="14"/>
      <c r="Z436" s="27"/>
      <c r="AA436" s="27"/>
      <c r="AB436" s="27"/>
      <c r="AC436" s="702"/>
      <c r="AD436" s="593"/>
      <c r="AE436" s="14" t="e">
        <f t="shared" si="1247"/>
        <v>#N/A</v>
      </c>
      <c r="AF436" s="27" t="e">
        <f t="shared" si="1248"/>
        <v>#N/A</v>
      </c>
      <c r="AG436" s="221" t="e">
        <f t="shared" si="1249"/>
        <v>#N/A</v>
      </c>
      <c r="AH436" s="27"/>
      <c r="AI436" s="166"/>
      <c r="AJ436" s="16"/>
      <c r="AK436" s="29"/>
      <c r="AL436" s="29"/>
      <c r="AM436" s="29"/>
      <c r="AN436" s="863"/>
      <c r="AO436" s="592"/>
      <c r="AP436" s="14"/>
      <c r="AQ436" s="27"/>
      <c r="AR436" s="27"/>
      <c r="AS436" s="27"/>
      <c r="AT436" s="702"/>
      <c r="AU436" s="593"/>
      <c r="AV436" s="31"/>
      <c r="AW436" s="16"/>
      <c r="AX436" s="29"/>
      <c r="AY436" s="29"/>
      <c r="AZ436" s="29"/>
      <c r="BA436" s="863"/>
      <c r="BB436" s="902"/>
      <c r="BC436" s="234"/>
      <c r="BD436" s="232"/>
      <c r="BE436" s="232"/>
      <c r="BF436" s="904"/>
      <c r="BG436" s="905"/>
      <c r="BH436" s="15"/>
      <c r="BI436" s="29"/>
      <c r="BJ436" s="29"/>
      <c r="BK436" s="29"/>
      <c r="BL436" s="863"/>
      <c r="BM436" s="902"/>
      <c r="BN436" s="234"/>
      <c r="BO436" s="232"/>
      <c r="BP436" s="232"/>
      <c r="BQ436" s="904"/>
      <c r="BR436" s="905"/>
      <c r="BS436" s="15"/>
      <c r="BT436" s="29"/>
      <c r="BU436" s="29"/>
      <c r="BV436" s="29"/>
      <c r="BW436" s="863"/>
      <c r="BX436" s="902"/>
      <c r="BY436" s="234"/>
      <c r="BZ436" s="232"/>
      <c r="CA436" s="232"/>
      <c r="CB436" s="904"/>
      <c r="CC436" s="905"/>
      <c r="CD436" s="15"/>
      <c r="CE436" s="29"/>
      <c r="CF436" s="29"/>
      <c r="CG436" s="29"/>
      <c r="CH436" s="863"/>
      <c r="CI436" s="902"/>
      <c r="CJ436" s="234"/>
      <c r="CK436" s="232"/>
      <c r="CL436" s="232"/>
      <c r="CM436" s="911"/>
      <c r="CN436" s="912"/>
      <c r="CO436" s="15"/>
      <c r="CP436" s="232"/>
      <c r="CQ436" s="232"/>
      <c r="CR436" s="232"/>
      <c r="CS436" s="904"/>
      <c r="CT436" s="905"/>
      <c r="CU436" s="29"/>
      <c r="CV436" s="232"/>
      <c r="CW436" s="232"/>
      <c r="CX436" s="232"/>
      <c r="CY436" s="911"/>
      <c r="CZ436" s="912"/>
      <c r="DA436" s="15"/>
      <c r="DB436" s="232"/>
      <c r="DC436" s="232"/>
      <c r="DD436" s="232"/>
      <c r="DE436" s="904"/>
      <c r="DF436" s="915"/>
      <c r="DG436" s="40"/>
      <c r="DH436" s="27"/>
      <c r="DI436" s="27"/>
      <c r="DJ436" s="27"/>
      <c r="DK436" s="702"/>
      <c r="DL436" s="593"/>
      <c r="DM436" s="14"/>
      <c r="DN436" s="27"/>
      <c r="DO436" s="27"/>
      <c r="DP436" s="27"/>
      <c r="DQ436" s="702"/>
      <c r="DR436" s="663"/>
      <c r="DS436" s="40" t="e">
        <f t="shared" si="1189"/>
        <v>#N/A</v>
      </c>
      <c r="DT436" s="27" t="e">
        <f t="shared" si="1190"/>
        <v>#N/A</v>
      </c>
      <c r="DU436" s="27" t="e">
        <f t="shared" si="1191"/>
        <v>#N/A</v>
      </c>
      <c r="DV436" s="27" t="e">
        <f t="shared" si="1192"/>
        <v>#N/A</v>
      </c>
      <c r="DW436" s="702"/>
      <c r="DX436" s="663"/>
      <c r="DY436" s="270"/>
      <c r="DZ436" s="249"/>
      <c r="EA436" s="249"/>
      <c r="EB436" s="668"/>
      <c r="EC436" s="667"/>
      <c r="ED436" s="288"/>
      <c r="EE436" s="289"/>
      <c r="EF436" s="295"/>
      <c r="EG436" s="251"/>
      <c r="EH436" s="295"/>
      <c r="EI436" s="251"/>
      <c r="EJ436" s="256"/>
      <c r="EK436" s="257"/>
      <c r="EL436" s="257"/>
      <c r="EM436" s="668"/>
      <c r="EN436" s="665"/>
      <c r="EO436" s="253"/>
      <c r="EP436" s="254"/>
      <c r="EQ436" s="254"/>
      <c r="ER436" s="668"/>
      <c r="ES436" s="665"/>
      <c r="ET436" s="14"/>
      <c r="EU436" s="27"/>
      <c r="EV436" s="31"/>
      <c r="EW436" s="122"/>
      <c r="EX436" s="47"/>
      <c r="EY436" s="48"/>
      <c r="EZ436" s="49"/>
      <c r="FA436" s="50"/>
      <c r="FB436" s="51"/>
      <c r="FC436" s="153" t="e">
        <f t="shared" si="1169"/>
        <v>#N/A</v>
      </c>
      <c r="FD436" s="986" t="e">
        <f t="shared" si="1251"/>
        <v>#N/A</v>
      </c>
      <c r="FE436" s="993" t="e">
        <f t="shared" si="1178"/>
        <v>#N/A</v>
      </c>
      <c r="FF436" s="987" t="e">
        <f t="shared" si="1179"/>
        <v>#N/A</v>
      </c>
      <c r="FG436" s="246" t="e">
        <f t="shared" si="1240"/>
        <v>#N/A</v>
      </c>
      <c r="FH436" s="246" t="e">
        <f t="shared" si="1230"/>
        <v>#N/A</v>
      </c>
      <c r="FI436" s="246" t="e">
        <f t="shared" si="1231"/>
        <v>#N/A</v>
      </c>
      <c r="FJ436" s="39" t="e">
        <f t="shared" si="1193"/>
        <v>#N/A</v>
      </c>
      <c r="FK436" s="26" t="e">
        <f t="shared" si="1194"/>
        <v>#N/A</v>
      </c>
      <c r="FL436" s="26" t="e">
        <f t="shared" si="1195"/>
        <v>#N/A</v>
      </c>
      <c r="FM436" s="1300"/>
      <c r="FN436" s="656"/>
      <c r="FO436" s="28" t="e">
        <f t="shared" si="1196"/>
        <v>#N/A</v>
      </c>
      <c r="FP436" s="28" t="e">
        <f t="shared" si="1197"/>
        <v>#N/A</v>
      </c>
      <c r="FQ436" s="28" t="e">
        <f t="shared" si="1198"/>
        <v>#N/A</v>
      </c>
      <c r="FR436" s="1305"/>
      <c r="FS436" s="698"/>
      <c r="FT436" s="10" t="e">
        <f t="shared" si="1199"/>
        <v>#N/A</v>
      </c>
      <c r="FU436" s="28" t="e">
        <f t="shared" si="1200"/>
        <v>#N/A</v>
      </c>
      <c r="FV436" s="28" t="e">
        <f t="shared" si="1201"/>
        <v>#N/A</v>
      </c>
      <c r="FW436" s="1305"/>
      <c r="FX436" s="698"/>
      <c r="FY436" s="658" t="e">
        <f t="shared" si="1202"/>
        <v>#N/A</v>
      </c>
      <c r="FZ436" s="126" t="e">
        <f t="shared" si="1203"/>
        <v>#N/A</v>
      </c>
      <c r="GA436" s="126" t="e">
        <f t="shared" si="1204"/>
        <v>#N/A</v>
      </c>
      <c r="GB436" s="787"/>
      <c r="GC436" s="1314"/>
      <c r="GD436" s="674" t="e">
        <f t="shared" si="1205"/>
        <v>#N/A</v>
      </c>
      <c r="GE436" s="675" t="e">
        <f t="shared" si="1206"/>
        <v>#N/A</v>
      </c>
      <c r="GF436" s="675" t="e">
        <f t="shared" si="1207"/>
        <v>#N/A</v>
      </c>
      <c r="GG436" s="703"/>
      <c r="GH436" s="705"/>
      <c r="GI436" s="688" t="e">
        <f t="shared" si="1208"/>
        <v>#N/A</v>
      </c>
      <c r="GJ436" s="688" t="e">
        <f t="shared" si="1209"/>
        <v>#N/A</v>
      </c>
      <c r="GK436" s="688" t="e">
        <f t="shared" si="1210"/>
        <v>#N/A</v>
      </c>
      <c r="GL436" s="703"/>
      <c r="GM436" s="705"/>
      <c r="GN436" s="689" t="e">
        <f t="shared" si="1211"/>
        <v>#N/A</v>
      </c>
      <c r="GO436" s="688" t="e">
        <f t="shared" si="1212"/>
        <v>#N/A</v>
      </c>
      <c r="GP436" s="688" t="e">
        <f t="shared" si="1213"/>
        <v>#N/A</v>
      </c>
      <c r="GQ436" s="703"/>
      <c r="GR436" s="705"/>
      <c r="GS436" s="689" t="e">
        <f t="shared" si="1214"/>
        <v>#N/A</v>
      </c>
      <c r="GT436" s="688" t="e">
        <f t="shared" si="1215"/>
        <v>#N/A</v>
      </c>
      <c r="GU436" s="688" t="e">
        <f t="shared" si="1216"/>
        <v>#N/A</v>
      </c>
      <c r="GV436" s="706"/>
      <c r="GW436" s="683"/>
      <c r="GX436" s="39" t="e">
        <f t="shared" si="1217"/>
        <v>#N/A</v>
      </c>
      <c r="GY436" s="26" t="e">
        <f t="shared" si="1218"/>
        <v>#N/A</v>
      </c>
      <c r="GZ436" s="26" t="e">
        <f t="shared" si="1219"/>
        <v>#N/A</v>
      </c>
      <c r="HA436" s="1300"/>
      <c r="HB436" s="656"/>
      <c r="HC436" s="28" t="e">
        <f t="shared" si="1220"/>
        <v>#N/A</v>
      </c>
      <c r="HD436" s="28" t="e">
        <f t="shared" si="1221"/>
        <v>#N/A</v>
      </c>
      <c r="HE436" s="28" t="e">
        <f t="shared" si="1222"/>
        <v>#N/A</v>
      </c>
      <c r="HF436" s="1305"/>
      <c r="HG436" s="698"/>
      <c r="HH436" s="10" t="e">
        <f t="shared" si="1223"/>
        <v>#N/A</v>
      </c>
      <c r="HI436" s="28" t="e">
        <f t="shared" si="1224"/>
        <v>#N/A</v>
      </c>
      <c r="HJ436" s="28" t="e">
        <f t="shared" si="1225"/>
        <v>#N/A</v>
      </c>
      <c r="HK436" s="1305"/>
      <c r="HL436" s="698"/>
      <c r="HM436" s="658" t="e">
        <f t="shared" si="1226"/>
        <v>#N/A</v>
      </c>
      <c r="HN436" s="126" t="e">
        <f t="shared" si="1227"/>
        <v>#N/A</v>
      </c>
      <c r="HO436" s="126" t="e">
        <f t="shared" si="1228"/>
        <v>#N/A</v>
      </c>
      <c r="HP436" s="787"/>
      <c r="HQ436" s="1314"/>
      <c r="HR436" s="674" t="e">
        <f t="shared" si="1232"/>
        <v>#N/A</v>
      </c>
      <c r="HS436" s="675" t="e">
        <f t="shared" si="1233"/>
        <v>#N/A</v>
      </c>
      <c r="HT436" s="675" t="e">
        <f t="shared" si="1234"/>
        <v>#N/A</v>
      </c>
      <c r="HU436" s="703"/>
      <c r="HV436" s="705"/>
      <c r="HW436" s="675" t="e">
        <f t="shared" si="1235"/>
        <v>#N/A</v>
      </c>
      <c r="HX436" s="675" t="e">
        <f t="shared" si="1236"/>
        <v>#N/A</v>
      </c>
      <c r="HY436" s="675" t="e">
        <f t="shared" si="1237"/>
        <v>#N/A</v>
      </c>
      <c r="HZ436" s="703"/>
      <c r="IA436" s="705"/>
      <c r="IB436" s="678" t="e">
        <f t="shared" si="1241"/>
        <v>#N/A</v>
      </c>
      <c r="IC436" s="675" t="e">
        <f t="shared" si="1242"/>
        <v>#N/A</v>
      </c>
      <c r="ID436" s="675" t="e">
        <f t="shared" si="1243"/>
        <v>#N/A</v>
      </c>
      <c r="IE436" s="703"/>
      <c r="IF436" s="705"/>
      <c r="IG436" s="678" t="e">
        <f t="shared" si="1244"/>
        <v>#N/A</v>
      </c>
      <c r="IH436" s="675" t="e">
        <f t="shared" si="1245"/>
        <v>#N/A</v>
      </c>
      <c r="II436" s="675" t="e">
        <f t="shared" si="1246"/>
        <v>#N/A</v>
      </c>
      <c r="IJ436" s="706"/>
      <c r="IK436" s="683"/>
      <c r="IL436" s="846" t="e">
        <f t="shared" si="1170"/>
        <v>#N/A</v>
      </c>
      <c r="IM436" s="848" t="e">
        <f t="shared" si="1171"/>
        <v>#N/A</v>
      </c>
      <c r="IN436" s="1252" t="e">
        <f t="shared" si="1172"/>
        <v>#N/A</v>
      </c>
      <c r="IO436" s="1253" t="e">
        <f t="shared" si="1173"/>
        <v>#N/A</v>
      </c>
      <c r="IP436" s="847" t="e">
        <f t="shared" si="1174"/>
        <v>#N/A</v>
      </c>
      <c r="IQ436" s="848" t="e">
        <f t="shared" si="1175"/>
        <v>#N/A</v>
      </c>
      <c r="IR436" s="1252" t="e">
        <f t="shared" si="1176"/>
        <v>#N/A</v>
      </c>
      <c r="IS436" s="1330" t="e">
        <f t="shared" si="1177"/>
        <v>#N/A</v>
      </c>
      <c r="IT436" s="846" t="e">
        <f t="shared" si="1252"/>
        <v>#N/A</v>
      </c>
      <c r="IU436" s="848" t="e">
        <f t="shared" si="1253"/>
        <v>#N/A</v>
      </c>
      <c r="IV436" s="1252" t="e">
        <f t="shared" si="1254"/>
        <v>#N/A</v>
      </c>
      <c r="IW436" s="1253" t="e">
        <f t="shared" si="1255"/>
        <v>#N/A</v>
      </c>
      <c r="IX436" s="847" t="e">
        <f t="shared" si="1256"/>
        <v>#N/A</v>
      </c>
      <c r="IY436" s="848" t="e">
        <f t="shared" si="1257"/>
        <v>#N/A</v>
      </c>
      <c r="IZ436" s="1252" t="e">
        <f t="shared" si="1258"/>
        <v>#N/A</v>
      </c>
      <c r="JA436" s="1330" t="e">
        <f t="shared" si="1259"/>
        <v>#N/A</v>
      </c>
      <c r="JB436" s="153"/>
      <c r="JC436" s="952"/>
      <c r="JD436" s="150"/>
      <c r="JE436" s="150"/>
      <c r="JF436" s="952"/>
      <c r="JG436" s="150"/>
      <c r="JH436" s="150"/>
      <c r="JI436" s="952"/>
      <c r="JJ436" s="150"/>
      <c r="JK436" s="150"/>
      <c r="JL436" s="958"/>
      <c r="JM436" s="150"/>
      <c r="JN436" s="150"/>
      <c r="JO436" s="846"/>
      <c r="JP436" s="852"/>
      <c r="JQ436" s="850"/>
      <c r="JR436" s="850"/>
      <c r="JS436" s="861"/>
      <c r="JT436" s="850"/>
      <c r="JU436" s="861"/>
      <c r="JV436" s="851"/>
      <c r="JW436" s="27"/>
      <c r="JX436" s="27"/>
      <c r="JY436" s="893"/>
      <c r="JZ436" s="27"/>
      <c r="KA436" s="27"/>
      <c r="KB436" s="707"/>
      <c r="KC436" s="846"/>
      <c r="KD436" s="975"/>
      <c r="KE436" s="27"/>
      <c r="KF436" s="27"/>
      <c r="KG436" s="893"/>
      <c r="KH436" s="27"/>
      <c r="KI436" s="27"/>
      <c r="KJ436" s="707"/>
      <c r="KK436" s="846"/>
      <c r="KL436" s="975"/>
      <c r="KM436" s="179"/>
      <c r="KN436" s="889"/>
      <c r="KO436" s="180"/>
      <c r="MA436" s="1352" t="e">
        <f t="shared" si="1238"/>
        <v>#N/A</v>
      </c>
      <c r="MB436" s="1352" t="e">
        <f t="shared" si="1239"/>
        <v>#N/A</v>
      </c>
    </row>
    <row r="437" spans="2:340" ht="18.75" customHeight="1">
      <c r="B437" s="13"/>
      <c r="C437" s="136"/>
      <c r="D437" s="14" t="e">
        <f t="shared" si="1250"/>
        <v>#N/A</v>
      </c>
      <c r="E437" s="31" t="e">
        <f t="shared" si="1180"/>
        <v>#N/A</v>
      </c>
      <c r="F437" s="40" t="e">
        <f t="shared" si="1181"/>
        <v>#N/A</v>
      </c>
      <c r="G437" s="27" t="e">
        <f t="shared" si="1182"/>
        <v>#N/A</v>
      </c>
      <c r="H437" s="27" t="e">
        <f t="shared" si="1183"/>
        <v>#N/A</v>
      </c>
      <c r="I437" s="702"/>
      <c r="J437" s="593"/>
      <c r="K437" s="14" t="e">
        <f t="shared" si="1184"/>
        <v>#N/A</v>
      </c>
      <c r="L437" s="31" t="e">
        <f t="shared" si="1185"/>
        <v>#N/A</v>
      </c>
      <c r="M437" s="40" t="e">
        <f t="shared" si="1229"/>
        <v>#N/A</v>
      </c>
      <c r="N437" s="27" t="e">
        <f t="shared" si="1186"/>
        <v>#N/A</v>
      </c>
      <c r="O437" s="27" t="e">
        <f t="shared" si="1187"/>
        <v>#N/A</v>
      </c>
      <c r="P437" s="27" t="e">
        <f t="shared" si="1188"/>
        <v>#N/A</v>
      </c>
      <c r="Q437" s="702"/>
      <c r="R437" s="593"/>
      <c r="S437" s="29"/>
      <c r="T437" s="29"/>
      <c r="U437" s="29"/>
      <c r="V437" s="29"/>
      <c r="W437" s="863"/>
      <c r="X437" s="592"/>
      <c r="Y437" s="14"/>
      <c r="Z437" s="27"/>
      <c r="AA437" s="27"/>
      <c r="AB437" s="27"/>
      <c r="AC437" s="702"/>
      <c r="AD437" s="593"/>
      <c r="AE437" s="14" t="e">
        <f t="shared" si="1247"/>
        <v>#N/A</v>
      </c>
      <c r="AF437" s="27" t="e">
        <f t="shared" si="1248"/>
        <v>#N/A</v>
      </c>
      <c r="AG437" s="221" t="e">
        <f t="shared" si="1249"/>
        <v>#N/A</v>
      </c>
      <c r="AH437" s="27"/>
      <c r="AI437" s="166"/>
      <c r="AJ437" s="16"/>
      <c r="AK437" s="29"/>
      <c r="AL437" s="29"/>
      <c r="AM437" s="29"/>
      <c r="AN437" s="863"/>
      <c r="AO437" s="592"/>
      <c r="AP437" s="14"/>
      <c r="AQ437" s="27"/>
      <c r="AR437" s="27"/>
      <c r="AS437" s="27"/>
      <c r="AT437" s="702"/>
      <c r="AU437" s="593"/>
      <c r="AV437" s="31"/>
      <c r="AW437" s="16"/>
      <c r="AX437" s="29"/>
      <c r="AY437" s="29"/>
      <c r="AZ437" s="29"/>
      <c r="BA437" s="863"/>
      <c r="BB437" s="902"/>
      <c r="BC437" s="234"/>
      <c r="BD437" s="232"/>
      <c r="BE437" s="232"/>
      <c r="BF437" s="904"/>
      <c r="BG437" s="905"/>
      <c r="BH437" s="15"/>
      <c r="BI437" s="29"/>
      <c r="BJ437" s="29"/>
      <c r="BK437" s="29"/>
      <c r="BL437" s="863"/>
      <c r="BM437" s="902"/>
      <c r="BN437" s="234"/>
      <c r="BO437" s="232"/>
      <c r="BP437" s="232"/>
      <c r="BQ437" s="904"/>
      <c r="BR437" s="905"/>
      <c r="BS437" s="15"/>
      <c r="BT437" s="29"/>
      <c r="BU437" s="29"/>
      <c r="BV437" s="29"/>
      <c r="BW437" s="863"/>
      <c r="BX437" s="902"/>
      <c r="BY437" s="234"/>
      <c r="BZ437" s="232"/>
      <c r="CA437" s="232"/>
      <c r="CB437" s="904"/>
      <c r="CC437" s="905"/>
      <c r="CD437" s="15"/>
      <c r="CE437" s="29"/>
      <c r="CF437" s="29"/>
      <c r="CG437" s="29"/>
      <c r="CH437" s="863"/>
      <c r="CI437" s="902"/>
      <c r="CJ437" s="234"/>
      <c r="CK437" s="232"/>
      <c r="CL437" s="232"/>
      <c r="CM437" s="911"/>
      <c r="CN437" s="912"/>
      <c r="CO437" s="15"/>
      <c r="CP437" s="232"/>
      <c r="CQ437" s="232"/>
      <c r="CR437" s="232"/>
      <c r="CS437" s="904"/>
      <c r="CT437" s="905"/>
      <c r="CU437" s="29"/>
      <c r="CV437" s="232"/>
      <c r="CW437" s="232"/>
      <c r="CX437" s="232"/>
      <c r="CY437" s="911"/>
      <c r="CZ437" s="912"/>
      <c r="DA437" s="15"/>
      <c r="DB437" s="232"/>
      <c r="DC437" s="232"/>
      <c r="DD437" s="232"/>
      <c r="DE437" s="904"/>
      <c r="DF437" s="915"/>
      <c r="DG437" s="40"/>
      <c r="DH437" s="27"/>
      <c r="DI437" s="27"/>
      <c r="DJ437" s="27"/>
      <c r="DK437" s="702"/>
      <c r="DL437" s="593"/>
      <c r="DM437" s="14"/>
      <c r="DN437" s="27"/>
      <c r="DO437" s="27"/>
      <c r="DP437" s="27"/>
      <c r="DQ437" s="702"/>
      <c r="DR437" s="663"/>
      <c r="DS437" s="40" t="e">
        <f t="shared" si="1189"/>
        <v>#N/A</v>
      </c>
      <c r="DT437" s="27" t="e">
        <f t="shared" si="1190"/>
        <v>#N/A</v>
      </c>
      <c r="DU437" s="27" t="e">
        <f t="shared" si="1191"/>
        <v>#N/A</v>
      </c>
      <c r="DV437" s="27" t="e">
        <f t="shared" si="1192"/>
        <v>#N/A</v>
      </c>
      <c r="DW437" s="702"/>
      <c r="DX437" s="663"/>
      <c r="DY437" s="270"/>
      <c r="DZ437" s="249"/>
      <c r="EA437" s="249"/>
      <c r="EB437" s="668"/>
      <c r="EC437" s="667"/>
      <c r="ED437" s="288"/>
      <c r="EE437" s="289"/>
      <c r="EF437" s="295"/>
      <c r="EG437" s="251"/>
      <c r="EH437" s="295"/>
      <c r="EI437" s="251"/>
      <c r="EJ437" s="256"/>
      <c r="EK437" s="257"/>
      <c r="EL437" s="257"/>
      <c r="EM437" s="668"/>
      <c r="EN437" s="665"/>
      <c r="EO437" s="253"/>
      <c r="EP437" s="254"/>
      <c r="EQ437" s="254"/>
      <c r="ER437" s="668"/>
      <c r="ES437" s="665"/>
      <c r="ET437" s="14"/>
      <c r="EU437" s="27"/>
      <c r="EV437" s="31"/>
      <c r="EW437" s="122"/>
      <c r="EX437" s="47"/>
      <c r="EY437" s="48"/>
      <c r="EZ437" s="49"/>
      <c r="FA437" s="50"/>
      <c r="FB437" s="51"/>
      <c r="FC437" s="153" t="e">
        <f t="shared" si="1169"/>
        <v>#N/A</v>
      </c>
      <c r="FD437" s="986" t="e">
        <f t="shared" si="1251"/>
        <v>#N/A</v>
      </c>
      <c r="FE437" s="993" t="e">
        <f t="shared" si="1178"/>
        <v>#N/A</v>
      </c>
      <c r="FF437" s="987" t="e">
        <f t="shared" si="1179"/>
        <v>#N/A</v>
      </c>
      <c r="FG437" s="246" t="e">
        <f t="shared" si="1240"/>
        <v>#N/A</v>
      </c>
      <c r="FH437" s="246" t="e">
        <f t="shared" si="1230"/>
        <v>#N/A</v>
      </c>
      <c r="FI437" s="246" t="e">
        <f t="shared" si="1231"/>
        <v>#N/A</v>
      </c>
      <c r="FJ437" s="39" t="e">
        <f t="shared" si="1193"/>
        <v>#N/A</v>
      </c>
      <c r="FK437" s="26" t="e">
        <f t="shared" si="1194"/>
        <v>#N/A</v>
      </c>
      <c r="FL437" s="26" t="e">
        <f t="shared" si="1195"/>
        <v>#N/A</v>
      </c>
      <c r="FM437" s="1300"/>
      <c r="FN437" s="656"/>
      <c r="FO437" s="28" t="e">
        <f t="shared" si="1196"/>
        <v>#N/A</v>
      </c>
      <c r="FP437" s="28" t="e">
        <f t="shared" si="1197"/>
        <v>#N/A</v>
      </c>
      <c r="FQ437" s="28" t="e">
        <f t="shared" si="1198"/>
        <v>#N/A</v>
      </c>
      <c r="FR437" s="1305"/>
      <c r="FS437" s="698"/>
      <c r="FT437" s="10" t="e">
        <f t="shared" si="1199"/>
        <v>#N/A</v>
      </c>
      <c r="FU437" s="28" t="e">
        <f t="shared" si="1200"/>
        <v>#N/A</v>
      </c>
      <c r="FV437" s="28" t="e">
        <f t="shared" si="1201"/>
        <v>#N/A</v>
      </c>
      <c r="FW437" s="1305"/>
      <c r="FX437" s="698"/>
      <c r="FY437" s="658" t="e">
        <f t="shared" si="1202"/>
        <v>#N/A</v>
      </c>
      <c r="FZ437" s="126" t="e">
        <f t="shared" si="1203"/>
        <v>#N/A</v>
      </c>
      <c r="GA437" s="126" t="e">
        <f t="shared" si="1204"/>
        <v>#N/A</v>
      </c>
      <c r="GB437" s="787"/>
      <c r="GC437" s="1314"/>
      <c r="GD437" s="674" t="e">
        <f t="shared" si="1205"/>
        <v>#N/A</v>
      </c>
      <c r="GE437" s="675" t="e">
        <f t="shared" si="1206"/>
        <v>#N/A</v>
      </c>
      <c r="GF437" s="675" t="e">
        <f t="shared" si="1207"/>
        <v>#N/A</v>
      </c>
      <c r="GG437" s="703"/>
      <c r="GH437" s="705"/>
      <c r="GI437" s="688" t="e">
        <f t="shared" si="1208"/>
        <v>#N/A</v>
      </c>
      <c r="GJ437" s="688" t="e">
        <f t="shared" si="1209"/>
        <v>#N/A</v>
      </c>
      <c r="GK437" s="688" t="e">
        <f t="shared" si="1210"/>
        <v>#N/A</v>
      </c>
      <c r="GL437" s="703"/>
      <c r="GM437" s="705"/>
      <c r="GN437" s="689" t="e">
        <f t="shared" si="1211"/>
        <v>#N/A</v>
      </c>
      <c r="GO437" s="688" t="e">
        <f t="shared" si="1212"/>
        <v>#N/A</v>
      </c>
      <c r="GP437" s="688" t="e">
        <f t="shared" si="1213"/>
        <v>#N/A</v>
      </c>
      <c r="GQ437" s="703"/>
      <c r="GR437" s="705"/>
      <c r="GS437" s="689" t="e">
        <f t="shared" si="1214"/>
        <v>#N/A</v>
      </c>
      <c r="GT437" s="688" t="e">
        <f t="shared" si="1215"/>
        <v>#N/A</v>
      </c>
      <c r="GU437" s="688" t="e">
        <f t="shared" si="1216"/>
        <v>#N/A</v>
      </c>
      <c r="GV437" s="706"/>
      <c r="GW437" s="683"/>
      <c r="GX437" s="39" t="e">
        <f t="shared" si="1217"/>
        <v>#N/A</v>
      </c>
      <c r="GY437" s="26" t="e">
        <f t="shared" si="1218"/>
        <v>#N/A</v>
      </c>
      <c r="GZ437" s="26" t="e">
        <f t="shared" si="1219"/>
        <v>#N/A</v>
      </c>
      <c r="HA437" s="1300"/>
      <c r="HB437" s="656"/>
      <c r="HC437" s="28" t="e">
        <f t="shared" si="1220"/>
        <v>#N/A</v>
      </c>
      <c r="HD437" s="28" t="e">
        <f t="shared" si="1221"/>
        <v>#N/A</v>
      </c>
      <c r="HE437" s="28" t="e">
        <f t="shared" si="1222"/>
        <v>#N/A</v>
      </c>
      <c r="HF437" s="1305"/>
      <c r="HG437" s="698"/>
      <c r="HH437" s="10" t="e">
        <f t="shared" si="1223"/>
        <v>#N/A</v>
      </c>
      <c r="HI437" s="28" t="e">
        <f t="shared" si="1224"/>
        <v>#N/A</v>
      </c>
      <c r="HJ437" s="28" t="e">
        <f t="shared" si="1225"/>
        <v>#N/A</v>
      </c>
      <c r="HK437" s="1305"/>
      <c r="HL437" s="698"/>
      <c r="HM437" s="658" t="e">
        <f t="shared" si="1226"/>
        <v>#N/A</v>
      </c>
      <c r="HN437" s="126" t="e">
        <f t="shared" si="1227"/>
        <v>#N/A</v>
      </c>
      <c r="HO437" s="126" t="e">
        <f t="shared" si="1228"/>
        <v>#N/A</v>
      </c>
      <c r="HP437" s="787"/>
      <c r="HQ437" s="1314"/>
      <c r="HR437" s="674" t="e">
        <f t="shared" si="1232"/>
        <v>#N/A</v>
      </c>
      <c r="HS437" s="675" t="e">
        <f t="shared" si="1233"/>
        <v>#N/A</v>
      </c>
      <c r="HT437" s="675" t="e">
        <f t="shared" si="1234"/>
        <v>#N/A</v>
      </c>
      <c r="HU437" s="703"/>
      <c r="HV437" s="705"/>
      <c r="HW437" s="675" t="e">
        <f t="shared" si="1235"/>
        <v>#N/A</v>
      </c>
      <c r="HX437" s="675" t="e">
        <f t="shared" si="1236"/>
        <v>#N/A</v>
      </c>
      <c r="HY437" s="675" t="e">
        <f t="shared" si="1237"/>
        <v>#N/A</v>
      </c>
      <c r="HZ437" s="703"/>
      <c r="IA437" s="705"/>
      <c r="IB437" s="678" t="e">
        <f t="shared" si="1241"/>
        <v>#N/A</v>
      </c>
      <c r="IC437" s="675" t="e">
        <f t="shared" si="1242"/>
        <v>#N/A</v>
      </c>
      <c r="ID437" s="675" t="e">
        <f t="shared" si="1243"/>
        <v>#N/A</v>
      </c>
      <c r="IE437" s="703"/>
      <c r="IF437" s="705"/>
      <c r="IG437" s="678" t="e">
        <f t="shared" si="1244"/>
        <v>#N/A</v>
      </c>
      <c r="IH437" s="675" t="e">
        <f t="shared" si="1245"/>
        <v>#N/A</v>
      </c>
      <c r="II437" s="675" t="e">
        <f t="shared" si="1246"/>
        <v>#N/A</v>
      </c>
      <c r="IJ437" s="706"/>
      <c r="IK437" s="683"/>
      <c r="IL437" s="846" t="e">
        <f t="shared" si="1170"/>
        <v>#N/A</v>
      </c>
      <c r="IM437" s="848" t="e">
        <f t="shared" si="1171"/>
        <v>#N/A</v>
      </c>
      <c r="IN437" s="1252" t="e">
        <f t="shared" si="1172"/>
        <v>#N/A</v>
      </c>
      <c r="IO437" s="1253" t="e">
        <f t="shared" si="1173"/>
        <v>#N/A</v>
      </c>
      <c r="IP437" s="847" t="e">
        <f t="shared" si="1174"/>
        <v>#N/A</v>
      </c>
      <c r="IQ437" s="848" t="e">
        <f t="shared" si="1175"/>
        <v>#N/A</v>
      </c>
      <c r="IR437" s="1252" t="e">
        <f t="shared" si="1176"/>
        <v>#N/A</v>
      </c>
      <c r="IS437" s="1330" t="e">
        <f t="shared" si="1177"/>
        <v>#N/A</v>
      </c>
      <c r="IT437" s="846" t="e">
        <f t="shared" si="1252"/>
        <v>#N/A</v>
      </c>
      <c r="IU437" s="848" t="e">
        <f t="shared" si="1253"/>
        <v>#N/A</v>
      </c>
      <c r="IV437" s="1252" t="e">
        <f t="shared" si="1254"/>
        <v>#N/A</v>
      </c>
      <c r="IW437" s="1253" t="e">
        <f t="shared" si="1255"/>
        <v>#N/A</v>
      </c>
      <c r="IX437" s="847" t="e">
        <f t="shared" si="1256"/>
        <v>#N/A</v>
      </c>
      <c r="IY437" s="848" t="e">
        <f t="shared" si="1257"/>
        <v>#N/A</v>
      </c>
      <c r="IZ437" s="1252" t="e">
        <f t="shared" si="1258"/>
        <v>#N/A</v>
      </c>
      <c r="JA437" s="1330" t="e">
        <f t="shared" si="1259"/>
        <v>#N/A</v>
      </c>
      <c r="JB437" s="153"/>
      <c r="JC437" s="952"/>
      <c r="JD437" s="150"/>
      <c r="JE437" s="150"/>
      <c r="JF437" s="952"/>
      <c r="JG437" s="150"/>
      <c r="JH437" s="150"/>
      <c r="JI437" s="952"/>
      <c r="JJ437" s="150"/>
      <c r="JK437" s="150"/>
      <c r="JL437" s="958"/>
      <c r="JM437" s="150"/>
      <c r="JN437" s="150"/>
      <c r="JO437" s="846"/>
      <c r="JP437" s="852"/>
      <c r="JQ437" s="850"/>
      <c r="JR437" s="850"/>
      <c r="JS437" s="861"/>
      <c r="JT437" s="850"/>
      <c r="JU437" s="861"/>
      <c r="JV437" s="851"/>
      <c r="JW437" s="27"/>
      <c r="JX437" s="27"/>
      <c r="JY437" s="893"/>
      <c r="JZ437" s="27"/>
      <c r="KA437" s="27"/>
      <c r="KB437" s="707"/>
      <c r="KC437" s="846"/>
      <c r="KD437" s="975"/>
      <c r="KE437" s="27"/>
      <c r="KF437" s="27"/>
      <c r="KG437" s="893"/>
      <c r="KH437" s="27"/>
      <c r="KI437" s="27"/>
      <c r="KJ437" s="707"/>
      <c r="KK437" s="846"/>
      <c r="KL437" s="975"/>
      <c r="KM437" s="179"/>
      <c r="KN437" s="889"/>
      <c r="KO437" s="180"/>
      <c r="MA437" s="1352" t="e">
        <f t="shared" si="1238"/>
        <v>#N/A</v>
      </c>
      <c r="MB437" s="1352" t="e">
        <f t="shared" si="1239"/>
        <v>#N/A</v>
      </c>
    </row>
    <row r="438" spans="2:340" ht="18.75" customHeight="1">
      <c r="B438" s="13"/>
      <c r="C438" s="136"/>
      <c r="D438" s="14" t="e">
        <f t="shared" si="1250"/>
        <v>#N/A</v>
      </c>
      <c r="E438" s="31" t="e">
        <f t="shared" si="1180"/>
        <v>#N/A</v>
      </c>
      <c r="F438" s="40" t="e">
        <f t="shared" si="1181"/>
        <v>#N/A</v>
      </c>
      <c r="G438" s="27" t="e">
        <f t="shared" si="1182"/>
        <v>#N/A</v>
      </c>
      <c r="H438" s="27" t="e">
        <f t="shared" si="1183"/>
        <v>#N/A</v>
      </c>
      <c r="I438" s="702"/>
      <c r="J438" s="593"/>
      <c r="K438" s="14" t="e">
        <f t="shared" si="1184"/>
        <v>#N/A</v>
      </c>
      <c r="L438" s="31" t="e">
        <f t="shared" si="1185"/>
        <v>#N/A</v>
      </c>
      <c r="M438" s="40" t="e">
        <f t="shared" si="1229"/>
        <v>#N/A</v>
      </c>
      <c r="N438" s="27" t="e">
        <f t="shared" si="1186"/>
        <v>#N/A</v>
      </c>
      <c r="O438" s="27" t="e">
        <f t="shared" si="1187"/>
        <v>#N/A</v>
      </c>
      <c r="P438" s="27" t="e">
        <f t="shared" si="1188"/>
        <v>#N/A</v>
      </c>
      <c r="Q438" s="702"/>
      <c r="R438" s="593"/>
      <c r="S438" s="29"/>
      <c r="T438" s="29"/>
      <c r="U438" s="29"/>
      <c r="V438" s="29"/>
      <c r="W438" s="863"/>
      <c r="X438" s="592"/>
      <c r="Y438" s="14"/>
      <c r="Z438" s="27"/>
      <c r="AA438" s="27"/>
      <c r="AB438" s="27"/>
      <c r="AC438" s="702"/>
      <c r="AD438" s="593"/>
      <c r="AE438" s="14" t="e">
        <f t="shared" si="1247"/>
        <v>#N/A</v>
      </c>
      <c r="AF438" s="27" t="e">
        <f t="shared" si="1248"/>
        <v>#N/A</v>
      </c>
      <c r="AG438" s="221" t="e">
        <f t="shared" si="1249"/>
        <v>#N/A</v>
      </c>
      <c r="AH438" s="27"/>
      <c r="AI438" s="166"/>
      <c r="AJ438" s="16"/>
      <c r="AK438" s="29"/>
      <c r="AL438" s="29"/>
      <c r="AM438" s="29"/>
      <c r="AN438" s="863"/>
      <c r="AO438" s="592"/>
      <c r="AP438" s="14"/>
      <c r="AQ438" s="27"/>
      <c r="AR438" s="27"/>
      <c r="AS438" s="27"/>
      <c r="AT438" s="702"/>
      <c r="AU438" s="593"/>
      <c r="AV438" s="31"/>
      <c r="AW438" s="16"/>
      <c r="AX438" s="29"/>
      <c r="AY438" s="29"/>
      <c r="AZ438" s="29"/>
      <c r="BA438" s="863"/>
      <c r="BB438" s="902"/>
      <c r="BC438" s="234"/>
      <c r="BD438" s="232"/>
      <c r="BE438" s="232"/>
      <c r="BF438" s="904"/>
      <c r="BG438" s="905"/>
      <c r="BH438" s="15"/>
      <c r="BI438" s="29"/>
      <c r="BJ438" s="29"/>
      <c r="BK438" s="29"/>
      <c r="BL438" s="863"/>
      <c r="BM438" s="902"/>
      <c r="BN438" s="234"/>
      <c r="BO438" s="232"/>
      <c r="BP438" s="232"/>
      <c r="BQ438" s="904"/>
      <c r="BR438" s="905"/>
      <c r="BS438" s="15"/>
      <c r="BT438" s="29"/>
      <c r="BU438" s="29"/>
      <c r="BV438" s="29"/>
      <c r="BW438" s="863"/>
      <c r="BX438" s="902"/>
      <c r="BY438" s="234"/>
      <c r="BZ438" s="232"/>
      <c r="CA438" s="232"/>
      <c r="CB438" s="904"/>
      <c r="CC438" s="905"/>
      <c r="CD438" s="15"/>
      <c r="CE438" s="29"/>
      <c r="CF438" s="29"/>
      <c r="CG438" s="29"/>
      <c r="CH438" s="863"/>
      <c r="CI438" s="902"/>
      <c r="CJ438" s="234"/>
      <c r="CK438" s="232"/>
      <c r="CL438" s="232"/>
      <c r="CM438" s="911"/>
      <c r="CN438" s="912"/>
      <c r="CO438" s="15"/>
      <c r="CP438" s="232"/>
      <c r="CQ438" s="232"/>
      <c r="CR438" s="232"/>
      <c r="CS438" s="904"/>
      <c r="CT438" s="905"/>
      <c r="CU438" s="29"/>
      <c r="CV438" s="232"/>
      <c r="CW438" s="232"/>
      <c r="CX438" s="232"/>
      <c r="CY438" s="911"/>
      <c r="CZ438" s="912"/>
      <c r="DA438" s="15"/>
      <c r="DB438" s="232"/>
      <c r="DC438" s="232"/>
      <c r="DD438" s="232"/>
      <c r="DE438" s="904"/>
      <c r="DF438" s="915"/>
      <c r="DG438" s="40"/>
      <c r="DH438" s="27"/>
      <c r="DI438" s="27"/>
      <c r="DJ438" s="27"/>
      <c r="DK438" s="702"/>
      <c r="DL438" s="593"/>
      <c r="DM438" s="14"/>
      <c r="DN438" s="27"/>
      <c r="DO438" s="27"/>
      <c r="DP438" s="27"/>
      <c r="DQ438" s="702"/>
      <c r="DR438" s="663"/>
      <c r="DS438" s="40" t="e">
        <f t="shared" si="1189"/>
        <v>#N/A</v>
      </c>
      <c r="DT438" s="27" t="e">
        <f t="shared" si="1190"/>
        <v>#N/A</v>
      </c>
      <c r="DU438" s="27" t="e">
        <f t="shared" si="1191"/>
        <v>#N/A</v>
      </c>
      <c r="DV438" s="27" t="e">
        <f t="shared" si="1192"/>
        <v>#N/A</v>
      </c>
      <c r="DW438" s="702"/>
      <c r="DX438" s="663"/>
      <c r="DY438" s="270"/>
      <c r="DZ438" s="249"/>
      <c r="EA438" s="249"/>
      <c r="EB438" s="668"/>
      <c r="EC438" s="667"/>
      <c r="ED438" s="288"/>
      <c r="EE438" s="289"/>
      <c r="EF438" s="295"/>
      <c r="EG438" s="251"/>
      <c r="EH438" s="295"/>
      <c r="EI438" s="251"/>
      <c r="EJ438" s="256"/>
      <c r="EK438" s="257"/>
      <c r="EL438" s="257"/>
      <c r="EM438" s="668"/>
      <c r="EN438" s="665"/>
      <c r="EO438" s="253"/>
      <c r="EP438" s="254"/>
      <c r="EQ438" s="254"/>
      <c r="ER438" s="668"/>
      <c r="ES438" s="665"/>
      <c r="ET438" s="14"/>
      <c r="EU438" s="27"/>
      <c r="EV438" s="31"/>
      <c r="EW438" s="122"/>
      <c r="EX438" s="47"/>
      <c r="EY438" s="48"/>
      <c r="EZ438" s="49"/>
      <c r="FA438" s="50"/>
      <c r="FB438" s="51"/>
      <c r="FC438" s="153" t="e">
        <f t="shared" si="1169"/>
        <v>#N/A</v>
      </c>
      <c r="FD438" s="986" t="e">
        <f t="shared" si="1251"/>
        <v>#N/A</v>
      </c>
      <c r="FE438" s="993" t="e">
        <f t="shared" si="1178"/>
        <v>#N/A</v>
      </c>
      <c r="FF438" s="987" t="e">
        <f t="shared" si="1179"/>
        <v>#N/A</v>
      </c>
      <c r="FG438" s="246" t="e">
        <f t="shared" si="1240"/>
        <v>#N/A</v>
      </c>
      <c r="FH438" s="246" t="e">
        <f t="shared" si="1230"/>
        <v>#N/A</v>
      </c>
      <c r="FI438" s="246" t="e">
        <f t="shared" si="1231"/>
        <v>#N/A</v>
      </c>
      <c r="FJ438" s="39" t="e">
        <f t="shared" si="1193"/>
        <v>#N/A</v>
      </c>
      <c r="FK438" s="26" t="e">
        <f t="shared" si="1194"/>
        <v>#N/A</v>
      </c>
      <c r="FL438" s="26" t="e">
        <f t="shared" si="1195"/>
        <v>#N/A</v>
      </c>
      <c r="FM438" s="1300"/>
      <c r="FN438" s="656"/>
      <c r="FO438" s="28" t="e">
        <f t="shared" si="1196"/>
        <v>#N/A</v>
      </c>
      <c r="FP438" s="28" t="e">
        <f t="shared" si="1197"/>
        <v>#N/A</v>
      </c>
      <c r="FQ438" s="28" t="e">
        <f t="shared" si="1198"/>
        <v>#N/A</v>
      </c>
      <c r="FR438" s="1305"/>
      <c r="FS438" s="698"/>
      <c r="FT438" s="10" t="e">
        <f t="shared" si="1199"/>
        <v>#N/A</v>
      </c>
      <c r="FU438" s="28" t="e">
        <f t="shared" si="1200"/>
        <v>#N/A</v>
      </c>
      <c r="FV438" s="28" t="e">
        <f t="shared" si="1201"/>
        <v>#N/A</v>
      </c>
      <c r="FW438" s="1305"/>
      <c r="FX438" s="698"/>
      <c r="FY438" s="658" t="e">
        <f t="shared" si="1202"/>
        <v>#N/A</v>
      </c>
      <c r="FZ438" s="126" t="e">
        <f t="shared" si="1203"/>
        <v>#N/A</v>
      </c>
      <c r="GA438" s="126" t="e">
        <f t="shared" si="1204"/>
        <v>#N/A</v>
      </c>
      <c r="GB438" s="787"/>
      <c r="GC438" s="1314"/>
      <c r="GD438" s="674" t="e">
        <f t="shared" si="1205"/>
        <v>#N/A</v>
      </c>
      <c r="GE438" s="675" t="e">
        <f t="shared" si="1206"/>
        <v>#N/A</v>
      </c>
      <c r="GF438" s="675" t="e">
        <f t="shared" si="1207"/>
        <v>#N/A</v>
      </c>
      <c r="GG438" s="703"/>
      <c r="GH438" s="705"/>
      <c r="GI438" s="688" t="e">
        <f t="shared" si="1208"/>
        <v>#N/A</v>
      </c>
      <c r="GJ438" s="688" t="e">
        <f t="shared" si="1209"/>
        <v>#N/A</v>
      </c>
      <c r="GK438" s="688" t="e">
        <f t="shared" si="1210"/>
        <v>#N/A</v>
      </c>
      <c r="GL438" s="703"/>
      <c r="GM438" s="705"/>
      <c r="GN438" s="689" t="e">
        <f t="shared" si="1211"/>
        <v>#N/A</v>
      </c>
      <c r="GO438" s="688" t="e">
        <f t="shared" si="1212"/>
        <v>#N/A</v>
      </c>
      <c r="GP438" s="688" t="e">
        <f t="shared" si="1213"/>
        <v>#N/A</v>
      </c>
      <c r="GQ438" s="703"/>
      <c r="GR438" s="705"/>
      <c r="GS438" s="689" t="e">
        <f t="shared" si="1214"/>
        <v>#N/A</v>
      </c>
      <c r="GT438" s="688" t="e">
        <f t="shared" si="1215"/>
        <v>#N/A</v>
      </c>
      <c r="GU438" s="688" t="e">
        <f t="shared" si="1216"/>
        <v>#N/A</v>
      </c>
      <c r="GV438" s="706"/>
      <c r="GW438" s="683"/>
      <c r="GX438" s="39" t="e">
        <f t="shared" si="1217"/>
        <v>#N/A</v>
      </c>
      <c r="GY438" s="26" t="e">
        <f t="shared" si="1218"/>
        <v>#N/A</v>
      </c>
      <c r="GZ438" s="26" t="e">
        <f t="shared" si="1219"/>
        <v>#N/A</v>
      </c>
      <c r="HA438" s="1300"/>
      <c r="HB438" s="656"/>
      <c r="HC438" s="28" t="e">
        <f t="shared" si="1220"/>
        <v>#N/A</v>
      </c>
      <c r="HD438" s="28" t="e">
        <f t="shared" si="1221"/>
        <v>#N/A</v>
      </c>
      <c r="HE438" s="28" t="e">
        <f t="shared" si="1222"/>
        <v>#N/A</v>
      </c>
      <c r="HF438" s="1305"/>
      <c r="HG438" s="698"/>
      <c r="HH438" s="10" t="e">
        <f t="shared" si="1223"/>
        <v>#N/A</v>
      </c>
      <c r="HI438" s="28" t="e">
        <f t="shared" si="1224"/>
        <v>#N/A</v>
      </c>
      <c r="HJ438" s="28" t="e">
        <f t="shared" si="1225"/>
        <v>#N/A</v>
      </c>
      <c r="HK438" s="1305"/>
      <c r="HL438" s="698"/>
      <c r="HM438" s="658" t="e">
        <f t="shared" si="1226"/>
        <v>#N/A</v>
      </c>
      <c r="HN438" s="126" t="e">
        <f t="shared" si="1227"/>
        <v>#N/A</v>
      </c>
      <c r="HO438" s="126" t="e">
        <f t="shared" si="1228"/>
        <v>#N/A</v>
      </c>
      <c r="HP438" s="787"/>
      <c r="HQ438" s="1314"/>
      <c r="HR438" s="674" t="e">
        <f t="shared" si="1232"/>
        <v>#N/A</v>
      </c>
      <c r="HS438" s="675" t="e">
        <f t="shared" si="1233"/>
        <v>#N/A</v>
      </c>
      <c r="HT438" s="675" t="e">
        <f t="shared" si="1234"/>
        <v>#N/A</v>
      </c>
      <c r="HU438" s="703"/>
      <c r="HV438" s="705"/>
      <c r="HW438" s="675" t="e">
        <f t="shared" si="1235"/>
        <v>#N/A</v>
      </c>
      <c r="HX438" s="675" t="e">
        <f t="shared" si="1236"/>
        <v>#N/A</v>
      </c>
      <c r="HY438" s="675" t="e">
        <f t="shared" si="1237"/>
        <v>#N/A</v>
      </c>
      <c r="HZ438" s="703"/>
      <c r="IA438" s="705"/>
      <c r="IB438" s="678" t="e">
        <f t="shared" si="1241"/>
        <v>#N/A</v>
      </c>
      <c r="IC438" s="675" t="e">
        <f t="shared" si="1242"/>
        <v>#N/A</v>
      </c>
      <c r="ID438" s="675" t="e">
        <f t="shared" si="1243"/>
        <v>#N/A</v>
      </c>
      <c r="IE438" s="703"/>
      <c r="IF438" s="705"/>
      <c r="IG438" s="678" t="e">
        <f t="shared" si="1244"/>
        <v>#N/A</v>
      </c>
      <c r="IH438" s="675" t="e">
        <f t="shared" si="1245"/>
        <v>#N/A</v>
      </c>
      <c r="II438" s="675" t="e">
        <f t="shared" si="1246"/>
        <v>#N/A</v>
      </c>
      <c r="IJ438" s="706"/>
      <c r="IK438" s="683"/>
      <c r="IL438" s="846" t="e">
        <f t="shared" si="1170"/>
        <v>#N/A</v>
      </c>
      <c r="IM438" s="848" t="e">
        <f t="shared" si="1171"/>
        <v>#N/A</v>
      </c>
      <c r="IN438" s="1252" t="e">
        <f t="shared" si="1172"/>
        <v>#N/A</v>
      </c>
      <c r="IO438" s="1253" t="e">
        <f t="shared" si="1173"/>
        <v>#N/A</v>
      </c>
      <c r="IP438" s="847" t="e">
        <f t="shared" si="1174"/>
        <v>#N/A</v>
      </c>
      <c r="IQ438" s="848" t="e">
        <f t="shared" si="1175"/>
        <v>#N/A</v>
      </c>
      <c r="IR438" s="1252" t="e">
        <f t="shared" si="1176"/>
        <v>#N/A</v>
      </c>
      <c r="IS438" s="1330" t="e">
        <f t="shared" si="1177"/>
        <v>#N/A</v>
      </c>
      <c r="IT438" s="846" t="e">
        <f t="shared" si="1252"/>
        <v>#N/A</v>
      </c>
      <c r="IU438" s="848" t="e">
        <f t="shared" si="1253"/>
        <v>#N/A</v>
      </c>
      <c r="IV438" s="1252" t="e">
        <f t="shared" si="1254"/>
        <v>#N/A</v>
      </c>
      <c r="IW438" s="1253" t="e">
        <f t="shared" si="1255"/>
        <v>#N/A</v>
      </c>
      <c r="IX438" s="847" t="e">
        <f t="shared" si="1256"/>
        <v>#N/A</v>
      </c>
      <c r="IY438" s="848" t="e">
        <f t="shared" si="1257"/>
        <v>#N/A</v>
      </c>
      <c r="IZ438" s="1252" t="e">
        <f t="shared" si="1258"/>
        <v>#N/A</v>
      </c>
      <c r="JA438" s="1330" t="e">
        <f t="shared" si="1259"/>
        <v>#N/A</v>
      </c>
      <c r="JB438" s="153"/>
      <c r="JC438" s="952"/>
      <c r="JD438" s="150"/>
      <c r="JE438" s="150"/>
      <c r="JF438" s="952"/>
      <c r="JG438" s="150"/>
      <c r="JH438" s="150"/>
      <c r="JI438" s="952"/>
      <c r="JJ438" s="150"/>
      <c r="JK438" s="150"/>
      <c r="JL438" s="958"/>
      <c r="JM438" s="150"/>
      <c r="JN438" s="150"/>
      <c r="JO438" s="846"/>
      <c r="JP438" s="852"/>
      <c r="JQ438" s="850"/>
      <c r="JR438" s="850"/>
      <c r="JS438" s="861"/>
      <c r="JT438" s="850"/>
      <c r="JU438" s="861"/>
      <c r="JV438" s="851"/>
      <c r="JW438" s="27"/>
      <c r="JX438" s="27"/>
      <c r="JY438" s="893"/>
      <c r="JZ438" s="27"/>
      <c r="KA438" s="27"/>
      <c r="KB438" s="707"/>
      <c r="KC438" s="846"/>
      <c r="KD438" s="975"/>
      <c r="KE438" s="27"/>
      <c r="KF438" s="27"/>
      <c r="KG438" s="893"/>
      <c r="KH438" s="27"/>
      <c r="KI438" s="27"/>
      <c r="KJ438" s="707"/>
      <c r="KK438" s="846"/>
      <c r="KL438" s="975"/>
      <c r="KM438" s="179"/>
      <c r="KN438" s="889"/>
      <c r="KO438" s="180"/>
      <c r="MA438" s="1352" t="e">
        <f t="shared" si="1238"/>
        <v>#N/A</v>
      </c>
      <c r="MB438" s="1352" t="e">
        <f t="shared" si="1239"/>
        <v>#N/A</v>
      </c>
    </row>
    <row r="439" spans="2:340" ht="18.75" customHeight="1">
      <c r="B439" s="13"/>
      <c r="C439" s="136"/>
      <c r="D439" s="14" t="e">
        <f t="shared" si="1250"/>
        <v>#N/A</v>
      </c>
      <c r="E439" s="31" t="e">
        <f t="shared" si="1180"/>
        <v>#N/A</v>
      </c>
      <c r="F439" s="40" t="e">
        <f t="shared" si="1181"/>
        <v>#N/A</v>
      </c>
      <c r="G439" s="27" t="e">
        <f t="shared" si="1182"/>
        <v>#N/A</v>
      </c>
      <c r="H439" s="27" t="e">
        <f t="shared" si="1183"/>
        <v>#N/A</v>
      </c>
      <c r="I439" s="702"/>
      <c r="J439" s="593"/>
      <c r="K439" s="14" t="e">
        <f t="shared" si="1184"/>
        <v>#N/A</v>
      </c>
      <c r="L439" s="31" t="e">
        <f t="shared" si="1185"/>
        <v>#N/A</v>
      </c>
      <c r="M439" s="40" t="e">
        <f t="shared" si="1229"/>
        <v>#N/A</v>
      </c>
      <c r="N439" s="27" t="e">
        <f t="shared" si="1186"/>
        <v>#N/A</v>
      </c>
      <c r="O439" s="27" t="e">
        <f t="shared" si="1187"/>
        <v>#N/A</v>
      </c>
      <c r="P439" s="27" t="e">
        <f t="shared" si="1188"/>
        <v>#N/A</v>
      </c>
      <c r="Q439" s="702"/>
      <c r="R439" s="593"/>
      <c r="S439" s="29"/>
      <c r="T439" s="29"/>
      <c r="U439" s="29"/>
      <c r="V439" s="29"/>
      <c r="W439" s="863"/>
      <c r="X439" s="592"/>
      <c r="Y439" s="14"/>
      <c r="Z439" s="27"/>
      <c r="AA439" s="27"/>
      <c r="AB439" s="27"/>
      <c r="AC439" s="702"/>
      <c r="AD439" s="593"/>
      <c r="AE439" s="14" t="e">
        <f t="shared" si="1247"/>
        <v>#N/A</v>
      </c>
      <c r="AF439" s="27" t="e">
        <f t="shared" si="1248"/>
        <v>#N/A</v>
      </c>
      <c r="AG439" s="221" t="e">
        <f t="shared" si="1249"/>
        <v>#N/A</v>
      </c>
      <c r="AH439" s="27"/>
      <c r="AI439" s="166"/>
      <c r="AJ439" s="16"/>
      <c r="AK439" s="29"/>
      <c r="AL439" s="29"/>
      <c r="AM439" s="29"/>
      <c r="AN439" s="863"/>
      <c r="AO439" s="592"/>
      <c r="AP439" s="14"/>
      <c r="AQ439" s="27"/>
      <c r="AR439" s="27"/>
      <c r="AS439" s="27"/>
      <c r="AT439" s="702"/>
      <c r="AU439" s="593"/>
      <c r="AV439" s="31"/>
      <c r="AW439" s="16"/>
      <c r="AX439" s="29"/>
      <c r="AY439" s="29"/>
      <c r="AZ439" s="29"/>
      <c r="BA439" s="863"/>
      <c r="BB439" s="902"/>
      <c r="BC439" s="234"/>
      <c r="BD439" s="232"/>
      <c r="BE439" s="232"/>
      <c r="BF439" s="904"/>
      <c r="BG439" s="905"/>
      <c r="BH439" s="15"/>
      <c r="BI439" s="29"/>
      <c r="BJ439" s="29"/>
      <c r="BK439" s="29"/>
      <c r="BL439" s="863"/>
      <c r="BM439" s="902"/>
      <c r="BN439" s="234"/>
      <c r="BO439" s="232"/>
      <c r="BP439" s="232"/>
      <c r="BQ439" s="904"/>
      <c r="BR439" s="905"/>
      <c r="BS439" s="15"/>
      <c r="BT439" s="29"/>
      <c r="BU439" s="29"/>
      <c r="BV439" s="29"/>
      <c r="BW439" s="863"/>
      <c r="BX439" s="902"/>
      <c r="BY439" s="234"/>
      <c r="BZ439" s="232"/>
      <c r="CA439" s="232"/>
      <c r="CB439" s="904"/>
      <c r="CC439" s="905"/>
      <c r="CD439" s="15"/>
      <c r="CE439" s="29"/>
      <c r="CF439" s="29"/>
      <c r="CG439" s="29"/>
      <c r="CH439" s="863"/>
      <c r="CI439" s="902"/>
      <c r="CJ439" s="234"/>
      <c r="CK439" s="232"/>
      <c r="CL439" s="232"/>
      <c r="CM439" s="911"/>
      <c r="CN439" s="912"/>
      <c r="CO439" s="15"/>
      <c r="CP439" s="232"/>
      <c r="CQ439" s="232"/>
      <c r="CR439" s="232"/>
      <c r="CS439" s="904"/>
      <c r="CT439" s="905"/>
      <c r="CU439" s="29"/>
      <c r="CV439" s="232"/>
      <c r="CW439" s="232"/>
      <c r="CX439" s="232"/>
      <c r="CY439" s="911"/>
      <c r="CZ439" s="912"/>
      <c r="DA439" s="15"/>
      <c r="DB439" s="232"/>
      <c r="DC439" s="232"/>
      <c r="DD439" s="232"/>
      <c r="DE439" s="904"/>
      <c r="DF439" s="915"/>
      <c r="DG439" s="40"/>
      <c r="DH439" s="27"/>
      <c r="DI439" s="27"/>
      <c r="DJ439" s="27"/>
      <c r="DK439" s="702"/>
      <c r="DL439" s="593"/>
      <c r="DM439" s="14"/>
      <c r="DN439" s="27"/>
      <c r="DO439" s="27"/>
      <c r="DP439" s="27"/>
      <c r="DQ439" s="702"/>
      <c r="DR439" s="663"/>
      <c r="DS439" s="40" t="e">
        <f t="shared" si="1189"/>
        <v>#N/A</v>
      </c>
      <c r="DT439" s="27" t="e">
        <f t="shared" si="1190"/>
        <v>#N/A</v>
      </c>
      <c r="DU439" s="27" t="e">
        <f t="shared" si="1191"/>
        <v>#N/A</v>
      </c>
      <c r="DV439" s="27" t="e">
        <f t="shared" si="1192"/>
        <v>#N/A</v>
      </c>
      <c r="DW439" s="702"/>
      <c r="DX439" s="663"/>
      <c r="DY439" s="270"/>
      <c r="DZ439" s="249"/>
      <c r="EA439" s="249"/>
      <c r="EB439" s="668"/>
      <c r="EC439" s="667"/>
      <c r="ED439" s="288"/>
      <c r="EE439" s="289"/>
      <c r="EF439" s="295"/>
      <c r="EG439" s="251"/>
      <c r="EH439" s="295"/>
      <c r="EI439" s="251"/>
      <c r="EJ439" s="256"/>
      <c r="EK439" s="257"/>
      <c r="EL439" s="257"/>
      <c r="EM439" s="668"/>
      <c r="EN439" s="665"/>
      <c r="EO439" s="253"/>
      <c r="EP439" s="254"/>
      <c r="EQ439" s="254"/>
      <c r="ER439" s="668"/>
      <c r="ES439" s="665"/>
      <c r="ET439" s="14"/>
      <c r="EU439" s="27"/>
      <c r="EV439" s="31"/>
      <c r="EW439" s="122"/>
      <c r="EX439" s="47"/>
      <c r="EY439" s="48"/>
      <c r="EZ439" s="49"/>
      <c r="FA439" s="50"/>
      <c r="FB439" s="51"/>
      <c r="FC439" s="153" t="e">
        <f t="shared" ref="FC439:FC502" si="1260">IF($JB439="",#N/A,((AW439/2)+(BH439/3)+(BS439/0.1)+(CD439/0.03)))</f>
        <v>#N/A</v>
      </c>
      <c r="FD439" s="986" t="e">
        <f t="shared" si="1251"/>
        <v>#N/A</v>
      </c>
      <c r="FE439" s="993" t="e">
        <f t="shared" si="1178"/>
        <v>#N/A</v>
      </c>
      <c r="FF439" s="987" t="e">
        <f t="shared" si="1179"/>
        <v>#N/A</v>
      </c>
      <c r="FG439" s="246" t="e">
        <f t="shared" si="1240"/>
        <v>#N/A</v>
      </c>
      <c r="FH439" s="246" t="e">
        <f t="shared" si="1230"/>
        <v>#N/A</v>
      </c>
      <c r="FI439" s="246" t="e">
        <f t="shared" si="1231"/>
        <v>#N/A</v>
      </c>
      <c r="FJ439" s="39" t="e">
        <f t="shared" si="1193"/>
        <v>#N/A</v>
      </c>
      <c r="FK439" s="26" t="e">
        <f t="shared" si="1194"/>
        <v>#N/A</v>
      </c>
      <c r="FL439" s="26" t="e">
        <f t="shared" si="1195"/>
        <v>#N/A</v>
      </c>
      <c r="FM439" s="1300"/>
      <c r="FN439" s="656"/>
      <c r="FO439" s="28" t="e">
        <f t="shared" si="1196"/>
        <v>#N/A</v>
      </c>
      <c r="FP439" s="28" t="e">
        <f t="shared" si="1197"/>
        <v>#N/A</v>
      </c>
      <c r="FQ439" s="28" t="e">
        <f t="shared" si="1198"/>
        <v>#N/A</v>
      </c>
      <c r="FR439" s="1305"/>
      <c r="FS439" s="698"/>
      <c r="FT439" s="10" t="e">
        <f t="shared" si="1199"/>
        <v>#N/A</v>
      </c>
      <c r="FU439" s="28" t="e">
        <f t="shared" si="1200"/>
        <v>#N/A</v>
      </c>
      <c r="FV439" s="28" t="e">
        <f t="shared" si="1201"/>
        <v>#N/A</v>
      </c>
      <c r="FW439" s="1305"/>
      <c r="FX439" s="698"/>
      <c r="FY439" s="658" t="e">
        <f t="shared" si="1202"/>
        <v>#N/A</v>
      </c>
      <c r="FZ439" s="126" t="e">
        <f t="shared" si="1203"/>
        <v>#N/A</v>
      </c>
      <c r="GA439" s="126" t="e">
        <f t="shared" si="1204"/>
        <v>#N/A</v>
      </c>
      <c r="GB439" s="787"/>
      <c r="GC439" s="1314"/>
      <c r="GD439" s="674" t="e">
        <f t="shared" si="1205"/>
        <v>#N/A</v>
      </c>
      <c r="GE439" s="675" t="e">
        <f t="shared" si="1206"/>
        <v>#N/A</v>
      </c>
      <c r="GF439" s="675" t="e">
        <f t="shared" si="1207"/>
        <v>#N/A</v>
      </c>
      <c r="GG439" s="703"/>
      <c r="GH439" s="705"/>
      <c r="GI439" s="688" t="e">
        <f t="shared" si="1208"/>
        <v>#N/A</v>
      </c>
      <c r="GJ439" s="688" t="e">
        <f t="shared" si="1209"/>
        <v>#N/A</v>
      </c>
      <c r="GK439" s="688" t="e">
        <f t="shared" si="1210"/>
        <v>#N/A</v>
      </c>
      <c r="GL439" s="703"/>
      <c r="GM439" s="705"/>
      <c r="GN439" s="689" t="e">
        <f t="shared" si="1211"/>
        <v>#N/A</v>
      </c>
      <c r="GO439" s="688" t="e">
        <f t="shared" si="1212"/>
        <v>#N/A</v>
      </c>
      <c r="GP439" s="688" t="e">
        <f t="shared" si="1213"/>
        <v>#N/A</v>
      </c>
      <c r="GQ439" s="703"/>
      <c r="GR439" s="705"/>
      <c r="GS439" s="689" t="e">
        <f t="shared" si="1214"/>
        <v>#N/A</v>
      </c>
      <c r="GT439" s="688" t="e">
        <f t="shared" si="1215"/>
        <v>#N/A</v>
      </c>
      <c r="GU439" s="688" t="e">
        <f t="shared" si="1216"/>
        <v>#N/A</v>
      </c>
      <c r="GV439" s="706"/>
      <c r="GW439" s="683"/>
      <c r="GX439" s="39" t="e">
        <f t="shared" si="1217"/>
        <v>#N/A</v>
      </c>
      <c r="GY439" s="26" t="e">
        <f t="shared" si="1218"/>
        <v>#N/A</v>
      </c>
      <c r="GZ439" s="26" t="e">
        <f t="shared" si="1219"/>
        <v>#N/A</v>
      </c>
      <c r="HA439" s="1300"/>
      <c r="HB439" s="656"/>
      <c r="HC439" s="28" t="e">
        <f t="shared" si="1220"/>
        <v>#N/A</v>
      </c>
      <c r="HD439" s="28" t="e">
        <f t="shared" si="1221"/>
        <v>#N/A</v>
      </c>
      <c r="HE439" s="28" t="e">
        <f t="shared" si="1222"/>
        <v>#N/A</v>
      </c>
      <c r="HF439" s="1305"/>
      <c r="HG439" s="698"/>
      <c r="HH439" s="10" t="e">
        <f t="shared" si="1223"/>
        <v>#N/A</v>
      </c>
      <c r="HI439" s="28" t="e">
        <f t="shared" si="1224"/>
        <v>#N/A</v>
      </c>
      <c r="HJ439" s="28" t="e">
        <f t="shared" si="1225"/>
        <v>#N/A</v>
      </c>
      <c r="HK439" s="1305"/>
      <c r="HL439" s="698"/>
      <c r="HM439" s="658" t="e">
        <f t="shared" si="1226"/>
        <v>#N/A</v>
      </c>
      <c r="HN439" s="126" t="e">
        <f t="shared" si="1227"/>
        <v>#N/A</v>
      </c>
      <c r="HO439" s="126" t="e">
        <f t="shared" si="1228"/>
        <v>#N/A</v>
      </c>
      <c r="HP439" s="787"/>
      <c r="HQ439" s="1314"/>
      <c r="HR439" s="674" t="e">
        <f t="shared" si="1232"/>
        <v>#N/A</v>
      </c>
      <c r="HS439" s="675" t="e">
        <f t="shared" si="1233"/>
        <v>#N/A</v>
      </c>
      <c r="HT439" s="675" t="e">
        <f t="shared" si="1234"/>
        <v>#N/A</v>
      </c>
      <c r="HU439" s="703"/>
      <c r="HV439" s="705"/>
      <c r="HW439" s="675" t="e">
        <f t="shared" si="1235"/>
        <v>#N/A</v>
      </c>
      <c r="HX439" s="675" t="e">
        <f t="shared" si="1236"/>
        <v>#N/A</v>
      </c>
      <c r="HY439" s="675" t="e">
        <f t="shared" si="1237"/>
        <v>#N/A</v>
      </c>
      <c r="HZ439" s="703"/>
      <c r="IA439" s="705"/>
      <c r="IB439" s="678" t="e">
        <f t="shared" si="1241"/>
        <v>#N/A</v>
      </c>
      <c r="IC439" s="675" t="e">
        <f t="shared" si="1242"/>
        <v>#N/A</v>
      </c>
      <c r="ID439" s="675" t="e">
        <f t="shared" si="1243"/>
        <v>#N/A</v>
      </c>
      <c r="IE439" s="703"/>
      <c r="IF439" s="705"/>
      <c r="IG439" s="678" t="e">
        <f t="shared" si="1244"/>
        <v>#N/A</v>
      </c>
      <c r="IH439" s="675" t="e">
        <f t="shared" si="1245"/>
        <v>#N/A</v>
      </c>
      <c r="II439" s="675" t="e">
        <f t="shared" si="1246"/>
        <v>#N/A</v>
      </c>
      <c r="IJ439" s="706"/>
      <c r="IK439" s="683"/>
      <c r="IL439" s="846" t="e">
        <f t="shared" si="1170"/>
        <v>#N/A</v>
      </c>
      <c r="IM439" s="848" t="e">
        <f t="shared" si="1171"/>
        <v>#N/A</v>
      </c>
      <c r="IN439" s="1252" t="e">
        <f t="shared" si="1172"/>
        <v>#N/A</v>
      </c>
      <c r="IO439" s="1253" t="e">
        <f t="shared" si="1173"/>
        <v>#N/A</v>
      </c>
      <c r="IP439" s="847" t="e">
        <f t="shared" si="1174"/>
        <v>#N/A</v>
      </c>
      <c r="IQ439" s="848" t="e">
        <f t="shared" si="1175"/>
        <v>#N/A</v>
      </c>
      <c r="IR439" s="1252" t="e">
        <f t="shared" si="1176"/>
        <v>#N/A</v>
      </c>
      <c r="IS439" s="1330" t="e">
        <f t="shared" si="1177"/>
        <v>#N/A</v>
      </c>
      <c r="IT439" s="846" t="e">
        <f t="shared" si="1252"/>
        <v>#N/A</v>
      </c>
      <c r="IU439" s="848" t="e">
        <f t="shared" si="1253"/>
        <v>#N/A</v>
      </c>
      <c r="IV439" s="1252" t="e">
        <f t="shared" si="1254"/>
        <v>#N/A</v>
      </c>
      <c r="IW439" s="1253" t="e">
        <f t="shared" si="1255"/>
        <v>#N/A</v>
      </c>
      <c r="IX439" s="847" t="e">
        <f t="shared" si="1256"/>
        <v>#N/A</v>
      </c>
      <c r="IY439" s="848" t="e">
        <f t="shared" si="1257"/>
        <v>#N/A</v>
      </c>
      <c r="IZ439" s="1252" t="e">
        <f t="shared" si="1258"/>
        <v>#N/A</v>
      </c>
      <c r="JA439" s="1330" t="e">
        <f t="shared" si="1259"/>
        <v>#N/A</v>
      </c>
      <c r="JB439" s="153"/>
      <c r="JC439" s="952"/>
      <c r="JD439" s="150"/>
      <c r="JE439" s="150"/>
      <c r="JF439" s="952"/>
      <c r="JG439" s="150"/>
      <c r="JH439" s="150"/>
      <c r="JI439" s="952"/>
      <c r="JJ439" s="150"/>
      <c r="JK439" s="150"/>
      <c r="JL439" s="958"/>
      <c r="JM439" s="150"/>
      <c r="JN439" s="150"/>
      <c r="JO439" s="846"/>
      <c r="JP439" s="852"/>
      <c r="JQ439" s="850"/>
      <c r="JR439" s="850"/>
      <c r="JS439" s="861"/>
      <c r="JT439" s="850"/>
      <c r="JU439" s="861"/>
      <c r="JV439" s="851"/>
      <c r="JW439" s="27"/>
      <c r="JX439" s="27"/>
      <c r="JY439" s="893"/>
      <c r="JZ439" s="27"/>
      <c r="KA439" s="27"/>
      <c r="KB439" s="707"/>
      <c r="KC439" s="846"/>
      <c r="KD439" s="975"/>
      <c r="KE439" s="27"/>
      <c r="KF439" s="27"/>
      <c r="KG439" s="893"/>
      <c r="KH439" s="27"/>
      <c r="KI439" s="27"/>
      <c r="KJ439" s="707"/>
      <c r="KK439" s="846"/>
      <c r="KL439" s="975"/>
      <c r="KM439" s="179"/>
      <c r="KN439" s="889"/>
      <c r="KO439" s="180"/>
      <c r="MA439" s="1352" t="e">
        <f t="shared" si="1238"/>
        <v>#N/A</v>
      </c>
      <c r="MB439" s="1352" t="e">
        <f t="shared" si="1239"/>
        <v>#N/A</v>
      </c>
    </row>
    <row r="440" spans="2:340" ht="18.75" customHeight="1">
      <c r="B440" s="13"/>
      <c r="C440" s="136"/>
      <c r="D440" s="14" t="e">
        <f t="shared" si="1250"/>
        <v>#N/A</v>
      </c>
      <c r="E440" s="31" t="e">
        <f t="shared" si="1180"/>
        <v>#N/A</v>
      </c>
      <c r="F440" s="40" t="e">
        <f t="shared" si="1181"/>
        <v>#N/A</v>
      </c>
      <c r="G440" s="27" t="e">
        <f t="shared" si="1182"/>
        <v>#N/A</v>
      </c>
      <c r="H440" s="27" t="e">
        <f t="shared" si="1183"/>
        <v>#N/A</v>
      </c>
      <c r="I440" s="702"/>
      <c r="J440" s="593"/>
      <c r="K440" s="14" t="e">
        <f t="shared" si="1184"/>
        <v>#N/A</v>
      </c>
      <c r="L440" s="31" t="e">
        <f t="shared" si="1185"/>
        <v>#N/A</v>
      </c>
      <c r="M440" s="40" t="e">
        <f t="shared" si="1229"/>
        <v>#N/A</v>
      </c>
      <c r="N440" s="27" t="e">
        <f t="shared" si="1186"/>
        <v>#N/A</v>
      </c>
      <c r="O440" s="27" t="e">
        <f t="shared" si="1187"/>
        <v>#N/A</v>
      </c>
      <c r="P440" s="27" t="e">
        <f t="shared" si="1188"/>
        <v>#N/A</v>
      </c>
      <c r="Q440" s="702"/>
      <c r="R440" s="593"/>
      <c r="S440" s="29"/>
      <c r="T440" s="29"/>
      <c r="U440" s="29"/>
      <c r="V440" s="29"/>
      <c r="W440" s="863"/>
      <c r="X440" s="592"/>
      <c r="Y440" s="14"/>
      <c r="Z440" s="27"/>
      <c r="AA440" s="27"/>
      <c r="AB440" s="27"/>
      <c r="AC440" s="702"/>
      <c r="AD440" s="593"/>
      <c r="AE440" s="14" t="e">
        <f t="shared" si="1247"/>
        <v>#N/A</v>
      </c>
      <c r="AF440" s="27" t="e">
        <f t="shared" si="1248"/>
        <v>#N/A</v>
      </c>
      <c r="AG440" s="221" t="e">
        <f t="shared" si="1249"/>
        <v>#N/A</v>
      </c>
      <c r="AH440" s="27"/>
      <c r="AI440" s="166"/>
      <c r="AJ440" s="16"/>
      <c r="AK440" s="29"/>
      <c r="AL440" s="29"/>
      <c r="AM440" s="29"/>
      <c r="AN440" s="863"/>
      <c r="AO440" s="592"/>
      <c r="AP440" s="14"/>
      <c r="AQ440" s="27"/>
      <c r="AR440" s="27"/>
      <c r="AS440" s="27"/>
      <c r="AT440" s="702"/>
      <c r="AU440" s="593"/>
      <c r="AV440" s="31"/>
      <c r="AW440" s="16"/>
      <c r="AX440" s="29"/>
      <c r="AY440" s="29"/>
      <c r="AZ440" s="29"/>
      <c r="BA440" s="863"/>
      <c r="BB440" s="902"/>
      <c r="BC440" s="234"/>
      <c r="BD440" s="232"/>
      <c r="BE440" s="232"/>
      <c r="BF440" s="904"/>
      <c r="BG440" s="905"/>
      <c r="BH440" s="15"/>
      <c r="BI440" s="29"/>
      <c r="BJ440" s="29"/>
      <c r="BK440" s="29"/>
      <c r="BL440" s="863"/>
      <c r="BM440" s="902"/>
      <c r="BN440" s="234"/>
      <c r="BO440" s="232"/>
      <c r="BP440" s="232"/>
      <c r="BQ440" s="904"/>
      <c r="BR440" s="905"/>
      <c r="BS440" s="15"/>
      <c r="BT440" s="29"/>
      <c r="BU440" s="29"/>
      <c r="BV440" s="29"/>
      <c r="BW440" s="863"/>
      <c r="BX440" s="902"/>
      <c r="BY440" s="234"/>
      <c r="BZ440" s="232"/>
      <c r="CA440" s="232"/>
      <c r="CB440" s="904"/>
      <c r="CC440" s="905"/>
      <c r="CD440" s="15"/>
      <c r="CE440" s="29"/>
      <c r="CF440" s="29"/>
      <c r="CG440" s="29"/>
      <c r="CH440" s="863"/>
      <c r="CI440" s="902"/>
      <c r="CJ440" s="234"/>
      <c r="CK440" s="232"/>
      <c r="CL440" s="232"/>
      <c r="CM440" s="911"/>
      <c r="CN440" s="912"/>
      <c r="CO440" s="15"/>
      <c r="CP440" s="232"/>
      <c r="CQ440" s="232"/>
      <c r="CR440" s="232"/>
      <c r="CS440" s="904"/>
      <c r="CT440" s="905"/>
      <c r="CU440" s="29"/>
      <c r="CV440" s="232"/>
      <c r="CW440" s="232"/>
      <c r="CX440" s="232"/>
      <c r="CY440" s="911"/>
      <c r="CZ440" s="912"/>
      <c r="DA440" s="15"/>
      <c r="DB440" s="232"/>
      <c r="DC440" s="232"/>
      <c r="DD440" s="232"/>
      <c r="DE440" s="904"/>
      <c r="DF440" s="915"/>
      <c r="DG440" s="40"/>
      <c r="DH440" s="27"/>
      <c r="DI440" s="27"/>
      <c r="DJ440" s="27"/>
      <c r="DK440" s="702"/>
      <c r="DL440" s="593"/>
      <c r="DM440" s="14"/>
      <c r="DN440" s="27"/>
      <c r="DO440" s="27"/>
      <c r="DP440" s="27"/>
      <c r="DQ440" s="702"/>
      <c r="DR440" s="663"/>
      <c r="DS440" s="40" t="e">
        <f t="shared" si="1189"/>
        <v>#N/A</v>
      </c>
      <c r="DT440" s="27" t="e">
        <f t="shared" si="1190"/>
        <v>#N/A</v>
      </c>
      <c r="DU440" s="27" t="e">
        <f t="shared" si="1191"/>
        <v>#N/A</v>
      </c>
      <c r="DV440" s="27" t="e">
        <f t="shared" si="1192"/>
        <v>#N/A</v>
      </c>
      <c r="DW440" s="702"/>
      <c r="DX440" s="663"/>
      <c r="DY440" s="270"/>
      <c r="DZ440" s="249"/>
      <c r="EA440" s="249"/>
      <c r="EB440" s="668"/>
      <c r="EC440" s="667"/>
      <c r="ED440" s="288"/>
      <c r="EE440" s="289"/>
      <c r="EF440" s="295"/>
      <c r="EG440" s="251"/>
      <c r="EH440" s="295"/>
      <c r="EI440" s="251"/>
      <c r="EJ440" s="256"/>
      <c r="EK440" s="257"/>
      <c r="EL440" s="257"/>
      <c r="EM440" s="668"/>
      <c r="EN440" s="665"/>
      <c r="EO440" s="253"/>
      <c r="EP440" s="254"/>
      <c r="EQ440" s="254"/>
      <c r="ER440" s="668"/>
      <c r="ES440" s="665"/>
      <c r="ET440" s="14"/>
      <c r="EU440" s="27"/>
      <c r="EV440" s="31"/>
      <c r="EW440" s="122"/>
      <c r="EX440" s="47"/>
      <c r="EY440" s="48"/>
      <c r="EZ440" s="49"/>
      <c r="FA440" s="50"/>
      <c r="FB440" s="51"/>
      <c r="FC440" s="153" t="e">
        <f t="shared" si="1260"/>
        <v>#N/A</v>
      </c>
      <c r="FD440" s="986" t="e">
        <f t="shared" si="1251"/>
        <v>#N/A</v>
      </c>
      <c r="FE440" s="993" t="e">
        <f t="shared" si="1178"/>
        <v>#N/A</v>
      </c>
      <c r="FF440" s="987" t="e">
        <f t="shared" si="1179"/>
        <v>#N/A</v>
      </c>
      <c r="FG440" s="246" t="e">
        <f t="shared" si="1240"/>
        <v>#N/A</v>
      </c>
      <c r="FH440" s="246" t="e">
        <f t="shared" si="1230"/>
        <v>#N/A</v>
      </c>
      <c r="FI440" s="246" t="e">
        <f t="shared" si="1231"/>
        <v>#N/A</v>
      </c>
      <c r="FJ440" s="39" t="e">
        <f t="shared" si="1193"/>
        <v>#N/A</v>
      </c>
      <c r="FK440" s="26" t="e">
        <f t="shared" si="1194"/>
        <v>#N/A</v>
      </c>
      <c r="FL440" s="26" t="e">
        <f t="shared" si="1195"/>
        <v>#N/A</v>
      </c>
      <c r="FM440" s="1300"/>
      <c r="FN440" s="656"/>
      <c r="FO440" s="28" t="e">
        <f t="shared" si="1196"/>
        <v>#N/A</v>
      </c>
      <c r="FP440" s="28" t="e">
        <f t="shared" si="1197"/>
        <v>#N/A</v>
      </c>
      <c r="FQ440" s="28" t="e">
        <f t="shared" si="1198"/>
        <v>#N/A</v>
      </c>
      <c r="FR440" s="1305"/>
      <c r="FS440" s="698"/>
      <c r="FT440" s="10" t="e">
        <f t="shared" si="1199"/>
        <v>#N/A</v>
      </c>
      <c r="FU440" s="28" t="e">
        <f t="shared" si="1200"/>
        <v>#N/A</v>
      </c>
      <c r="FV440" s="28" t="e">
        <f t="shared" si="1201"/>
        <v>#N/A</v>
      </c>
      <c r="FW440" s="1305"/>
      <c r="FX440" s="698"/>
      <c r="FY440" s="658" t="e">
        <f t="shared" si="1202"/>
        <v>#N/A</v>
      </c>
      <c r="FZ440" s="126" t="e">
        <f t="shared" si="1203"/>
        <v>#N/A</v>
      </c>
      <c r="GA440" s="126" t="e">
        <f t="shared" si="1204"/>
        <v>#N/A</v>
      </c>
      <c r="GB440" s="787"/>
      <c r="GC440" s="1314"/>
      <c r="GD440" s="674" t="e">
        <f t="shared" si="1205"/>
        <v>#N/A</v>
      </c>
      <c r="GE440" s="675" t="e">
        <f t="shared" si="1206"/>
        <v>#N/A</v>
      </c>
      <c r="GF440" s="675" t="e">
        <f t="shared" si="1207"/>
        <v>#N/A</v>
      </c>
      <c r="GG440" s="703"/>
      <c r="GH440" s="705"/>
      <c r="GI440" s="688" t="e">
        <f t="shared" si="1208"/>
        <v>#N/A</v>
      </c>
      <c r="GJ440" s="688" t="e">
        <f t="shared" si="1209"/>
        <v>#N/A</v>
      </c>
      <c r="GK440" s="688" t="e">
        <f t="shared" si="1210"/>
        <v>#N/A</v>
      </c>
      <c r="GL440" s="703"/>
      <c r="GM440" s="705"/>
      <c r="GN440" s="689" t="e">
        <f t="shared" si="1211"/>
        <v>#N/A</v>
      </c>
      <c r="GO440" s="688" t="e">
        <f t="shared" si="1212"/>
        <v>#N/A</v>
      </c>
      <c r="GP440" s="688" t="e">
        <f t="shared" si="1213"/>
        <v>#N/A</v>
      </c>
      <c r="GQ440" s="703"/>
      <c r="GR440" s="705"/>
      <c r="GS440" s="689" t="e">
        <f t="shared" si="1214"/>
        <v>#N/A</v>
      </c>
      <c r="GT440" s="688" t="e">
        <f t="shared" si="1215"/>
        <v>#N/A</v>
      </c>
      <c r="GU440" s="688" t="e">
        <f t="shared" si="1216"/>
        <v>#N/A</v>
      </c>
      <c r="GV440" s="706"/>
      <c r="GW440" s="683"/>
      <c r="GX440" s="39" t="e">
        <f t="shared" si="1217"/>
        <v>#N/A</v>
      </c>
      <c r="GY440" s="26" t="e">
        <f t="shared" si="1218"/>
        <v>#N/A</v>
      </c>
      <c r="GZ440" s="26" t="e">
        <f t="shared" si="1219"/>
        <v>#N/A</v>
      </c>
      <c r="HA440" s="1300"/>
      <c r="HB440" s="656"/>
      <c r="HC440" s="28" t="e">
        <f t="shared" si="1220"/>
        <v>#N/A</v>
      </c>
      <c r="HD440" s="28" t="e">
        <f t="shared" si="1221"/>
        <v>#N/A</v>
      </c>
      <c r="HE440" s="28" t="e">
        <f t="shared" si="1222"/>
        <v>#N/A</v>
      </c>
      <c r="HF440" s="1305"/>
      <c r="HG440" s="698"/>
      <c r="HH440" s="10" t="e">
        <f t="shared" si="1223"/>
        <v>#N/A</v>
      </c>
      <c r="HI440" s="28" t="e">
        <f t="shared" si="1224"/>
        <v>#N/A</v>
      </c>
      <c r="HJ440" s="28" t="e">
        <f t="shared" si="1225"/>
        <v>#N/A</v>
      </c>
      <c r="HK440" s="1305"/>
      <c r="HL440" s="698"/>
      <c r="HM440" s="658" t="e">
        <f t="shared" si="1226"/>
        <v>#N/A</v>
      </c>
      <c r="HN440" s="126" t="e">
        <f t="shared" si="1227"/>
        <v>#N/A</v>
      </c>
      <c r="HO440" s="126" t="e">
        <f t="shared" si="1228"/>
        <v>#N/A</v>
      </c>
      <c r="HP440" s="787"/>
      <c r="HQ440" s="1314"/>
      <c r="HR440" s="674" t="e">
        <f t="shared" si="1232"/>
        <v>#N/A</v>
      </c>
      <c r="HS440" s="675" t="e">
        <f t="shared" si="1233"/>
        <v>#N/A</v>
      </c>
      <c r="HT440" s="675" t="e">
        <f t="shared" si="1234"/>
        <v>#N/A</v>
      </c>
      <c r="HU440" s="703"/>
      <c r="HV440" s="705"/>
      <c r="HW440" s="675" t="e">
        <f t="shared" si="1235"/>
        <v>#N/A</v>
      </c>
      <c r="HX440" s="675" t="e">
        <f t="shared" si="1236"/>
        <v>#N/A</v>
      </c>
      <c r="HY440" s="675" t="e">
        <f t="shared" si="1237"/>
        <v>#N/A</v>
      </c>
      <c r="HZ440" s="703"/>
      <c r="IA440" s="705"/>
      <c r="IB440" s="678" t="e">
        <f t="shared" si="1241"/>
        <v>#N/A</v>
      </c>
      <c r="IC440" s="675" t="e">
        <f t="shared" si="1242"/>
        <v>#N/A</v>
      </c>
      <c r="ID440" s="675" t="e">
        <f t="shared" si="1243"/>
        <v>#N/A</v>
      </c>
      <c r="IE440" s="703"/>
      <c r="IF440" s="705"/>
      <c r="IG440" s="678" t="e">
        <f t="shared" si="1244"/>
        <v>#N/A</v>
      </c>
      <c r="IH440" s="675" t="e">
        <f t="shared" si="1245"/>
        <v>#N/A</v>
      </c>
      <c r="II440" s="675" t="e">
        <f t="shared" si="1246"/>
        <v>#N/A</v>
      </c>
      <c r="IJ440" s="706"/>
      <c r="IK440" s="683"/>
      <c r="IL440" s="846" t="e">
        <f t="shared" si="1170"/>
        <v>#N/A</v>
      </c>
      <c r="IM440" s="848" t="e">
        <f t="shared" si="1171"/>
        <v>#N/A</v>
      </c>
      <c r="IN440" s="1252" t="e">
        <f t="shared" si="1172"/>
        <v>#N/A</v>
      </c>
      <c r="IO440" s="1253" t="e">
        <f t="shared" si="1173"/>
        <v>#N/A</v>
      </c>
      <c r="IP440" s="847" t="e">
        <f t="shared" si="1174"/>
        <v>#N/A</v>
      </c>
      <c r="IQ440" s="848" t="e">
        <f t="shared" si="1175"/>
        <v>#N/A</v>
      </c>
      <c r="IR440" s="1252" t="e">
        <f t="shared" si="1176"/>
        <v>#N/A</v>
      </c>
      <c r="IS440" s="1330" t="e">
        <f t="shared" si="1177"/>
        <v>#N/A</v>
      </c>
      <c r="IT440" s="846" t="e">
        <f t="shared" si="1252"/>
        <v>#N/A</v>
      </c>
      <c r="IU440" s="848" t="e">
        <f t="shared" si="1253"/>
        <v>#N/A</v>
      </c>
      <c r="IV440" s="1252" t="e">
        <f t="shared" si="1254"/>
        <v>#N/A</v>
      </c>
      <c r="IW440" s="1253" t="e">
        <f t="shared" si="1255"/>
        <v>#N/A</v>
      </c>
      <c r="IX440" s="847" t="e">
        <f t="shared" si="1256"/>
        <v>#N/A</v>
      </c>
      <c r="IY440" s="848" t="e">
        <f t="shared" si="1257"/>
        <v>#N/A</v>
      </c>
      <c r="IZ440" s="1252" t="e">
        <f t="shared" si="1258"/>
        <v>#N/A</v>
      </c>
      <c r="JA440" s="1330" t="e">
        <f t="shared" si="1259"/>
        <v>#N/A</v>
      </c>
      <c r="JB440" s="153"/>
      <c r="JC440" s="952"/>
      <c r="JD440" s="150"/>
      <c r="JE440" s="150"/>
      <c r="JF440" s="952"/>
      <c r="JG440" s="150"/>
      <c r="JH440" s="150"/>
      <c r="JI440" s="952"/>
      <c r="JJ440" s="150"/>
      <c r="JK440" s="150"/>
      <c r="JL440" s="958"/>
      <c r="JM440" s="150"/>
      <c r="JN440" s="150"/>
      <c r="JO440" s="846"/>
      <c r="JP440" s="852"/>
      <c r="JQ440" s="850"/>
      <c r="JR440" s="850"/>
      <c r="JS440" s="861"/>
      <c r="JT440" s="850"/>
      <c r="JU440" s="861"/>
      <c r="JV440" s="851"/>
      <c r="JW440" s="27"/>
      <c r="JX440" s="27"/>
      <c r="JY440" s="893"/>
      <c r="JZ440" s="27"/>
      <c r="KA440" s="27"/>
      <c r="KB440" s="707"/>
      <c r="KC440" s="846"/>
      <c r="KD440" s="975"/>
      <c r="KE440" s="27"/>
      <c r="KF440" s="27"/>
      <c r="KG440" s="893"/>
      <c r="KH440" s="27"/>
      <c r="KI440" s="27"/>
      <c r="KJ440" s="707"/>
      <c r="KK440" s="846"/>
      <c r="KL440" s="975"/>
      <c r="KM440" s="179"/>
      <c r="KN440" s="889"/>
      <c r="KO440" s="180"/>
      <c r="MA440" s="1352" t="e">
        <f t="shared" si="1238"/>
        <v>#N/A</v>
      </c>
      <c r="MB440" s="1352" t="e">
        <f t="shared" si="1239"/>
        <v>#N/A</v>
      </c>
    </row>
    <row r="441" spans="2:340" ht="18.75" customHeight="1">
      <c r="B441" s="13"/>
      <c r="C441" s="136"/>
      <c r="D441" s="14" t="e">
        <f t="shared" si="1250"/>
        <v>#N/A</v>
      </c>
      <c r="E441" s="31" t="e">
        <f t="shared" si="1180"/>
        <v>#N/A</v>
      </c>
      <c r="F441" s="40" t="e">
        <f t="shared" si="1181"/>
        <v>#N/A</v>
      </c>
      <c r="G441" s="27" t="e">
        <f t="shared" si="1182"/>
        <v>#N/A</v>
      </c>
      <c r="H441" s="27" t="e">
        <f t="shared" si="1183"/>
        <v>#N/A</v>
      </c>
      <c r="I441" s="702"/>
      <c r="J441" s="593"/>
      <c r="K441" s="14" t="e">
        <f t="shared" si="1184"/>
        <v>#N/A</v>
      </c>
      <c r="L441" s="31" t="e">
        <f t="shared" si="1185"/>
        <v>#N/A</v>
      </c>
      <c r="M441" s="40" t="e">
        <f t="shared" si="1229"/>
        <v>#N/A</v>
      </c>
      <c r="N441" s="27" t="e">
        <f t="shared" si="1186"/>
        <v>#N/A</v>
      </c>
      <c r="O441" s="27" t="e">
        <f t="shared" si="1187"/>
        <v>#N/A</v>
      </c>
      <c r="P441" s="27" t="e">
        <f t="shared" si="1188"/>
        <v>#N/A</v>
      </c>
      <c r="Q441" s="702"/>
      <c r="R441" s="593"/>
      <c r="S441" s="29"/>
      <c r="T441" s="29"/>
      <c r="U441" s="29"/>
      <c r="V441" s="29"/>
      <c r="W441" s="863"/>
      <c r="X441" s="592"/>
      <c r="Y441" s="14"/>
      <c r="Z441" s="27"/>
      <c r="AA441" s="27"/>
      <c r="AB441" s="27"/>
      <c r="AC441" s="702"/>
      <c r="AD441" s="593"/>
      <c r="AE441" s="14" t="e">
        <f t="shared" si="1247"/>
        <v>#N/A</v>
      </c>
      <c r="AF441" s="27" t="e">
        <f t="shared" si="1248"/>
        <v>#N/A</v>
      </c>
      <c r="AG441" s="221" t="e">
        <f t="shared" si="1249"/>
        <v>#N/A</v>
      </c>
      <c r="AH441" s="27"/>
      <c r="AI441" s="166"/>
      <c r="AJ441" s="16"/>
      <c r="AK441" s="29"/>
      <c r="AL441" s="29"/>
      <c r="AM441" s="29"/>
      <c r="AN441" s="863"/>
      <c r="AO441" s="592"/>
      <c r="AP441" s="14"/>
      <c r="AQ441" s="27"/>
      <c r="AR441" s="27"/>
      <c r="AS441" s="27"/>
      <c r="AT441" s="702"/>
      <c r="AU441" s="593"/>
      <c r="AV441" s="31"/>
      <c r="AW441" s="16"/>
      <c r="AX441" s="29"/>
      <c r="AY441" s="29"/>
      <c r="AZ441" s="29"/>
      <c r="BA441" s="863"/>
      <c r="BB441" s="902"/>
      <c r="BC441" s="234"/>
      <c r="BD441" s="232"/>
      <c r="BE441" s="232"/>
      <c r="BF441" s="904"/>
      <c r="BG441" s="905"/>
      <c r="BH441" s="15"/>
      <c r="BI441" s="29"/>
      <c r="BJ441" s="29"/>
      <c r="BK441" s="29"/>
      <c r="BL441" s="863"/>
      <c r="BM441" s="902"/>
      <c r="BN441" s="234"/>
      <c r="BO441" s="232"/>
      <c r="BP441" s="232"/>
      <c r="BQ441" s="904"/>
      <c r="BR441" s="905"/>
      <c r="BS441" s="15"/>
      <c r="BT441" s="29"/>
      <c r="BU441" s="29"/>
      <c r="BV441" s="29"/>
      <c r="BW441" s="863"/>
      <c r="BX441" s="902"/>
      <c r="BY441" s="234"/>
      <c r="BZ441" s="232"/>
      <c r="CA441" s="232"/>
      <c r="CB441" s="904"/>
      <c r="CC441" s="905"/>
      <c r="CD441" s="15"/>
      <c r="CE441" s="29"/>
      <c r="CF441" s="29"/>
      <c r="CG441" s="29"/>
      <c r="CH441" s="863"/>
      <c r="CI441" s="902"/>
      <c r="CJ441" s="234"/>
      <c r="CK441" s="232"/>
      <c r="CL441" s="232"/>
      <c r="CM441" s="911"/>
      <c r="CN441" s="912"/>
      <c r="CO441" s="15"/>
      <c r="CP441" s="232"/>
      <c r="CQ441" s="232"/>
      <c r="CR441" s="232"/>
      <c r="CS441" s="904"/>
      <c r="CT441" s="905"/>
      <c r="CU441" s="29"/>
      <c r="CV441" s="232"/>
      <c r="CW441" s="232"/>
      <c r="CX441" s="232"/>
      <c r="CY441" s="911"/>
      <c r="CZ441" s="912"/>
      <c r="DA441" s="15"/>
      <c r="DB441" s="232"/>
      <c r="DC441" s="232"/>
      <c r="DD441" s="232"/>
      <c r="DE441" s="904"/>
      <c r="DF441" s="915"/>
      <c r="DG441" s="40"/>
      <c r="DH441" s="27"/>
      <c r="DI441" s="27"/>
      <c r="DJ441" s="27"/>
      <c r="DK441" s="702"/>
      <c r="DL441" s="593"/>
      <c r="DM441" s="14"/>
      <c r="DN441" s="27"/>
      <c r="DO441" s="27"/>
      <c r="DP441" s="27"/>
      <c r="DQ441" s="702"/>
      <c r="DR441" s="663"/>
      <c r="DS441" s="40" t="e">
        <f t="shared" si="1189"/>
        <v>#N/A</v>
      </c>
      <c r="DT441" s="27" t="e">
        <f t="shared" si="1190"/>
        <v>#N/A</v>
      </c>
      <c r="DU441" s="27" t="e">
        <f t="shared" si="1191"/>
        <v>#N/A</v>
      </c>
      <c r="DV441" s="27" t="e">
        <f t="shared" si="1192"/>
        <v>#N/A</v>
      </c>
      <c r="DW441" s="702"/>
      <c r="DX441" s="663"/>
      <c r="DY441" s="270"/>
      <c r="DZ441" s="249"/>
      <c r="EA441" s="249"/>
      <c r="EB441" s="668"/>
      <c r="EC441" s="667"/>
      <c r="ED441" s="288"/>
      <c r="EE441" s="289"/>
      <c r="EF441" s="295"/>
      <c r="EG441" s="251"/>
      <c r="EH441" s="295"/>
      <c r="EI441" s="251"/>
      <c r="EJ441" s="256"/>
      <c r="EK441" s="257"/>
      <c r="EL441" s="257"/>
      <c r="EM441" s="668"/>
      <c r="EN441" s="665"/>
      <c r="EO441" s="253"/>
      <c r="EP441" s="254"/>
      <c r="EQ441" s="254"/>
      <c r="ER441" s="668"/>
      <c r="ES441" s="665"/>
      <c r="ET441" s="14"/>
      <c r="EU441" s="27"/>
      <c r="EV441" s="31"/>
      <c r="EW441" s="122"/>
      <c r="EX441" s="47"/>
      <c r="EY441" s="48"/>
      <c r="EZ441" s="49"/>
      <c r="FA441" s="50"/>
      <c r="FB441" s="51"/>
      <c r="FC441" s="153" t="e">
        <f t="shared" si="1260"/>
        <v>#N/A</v>
      </c>
      <c r="FD441" s="986" t="e">
        <f t="shared" si="1251"/>
        <v>#N/A</v>
      </c>
      <c r="FE441" s="993" t="e">
        <f t="shared" si="1178"/>
        <v>#N/A</v>
      </c>
      <c r="FF441" s="987" t="e">
        <f t="shared" si="1179"/>
        <v>#N/A</v>
      </c>
      <c r="FG441" s="246" t="e">
        <f t="shared" si="1240"/>
        <v>#N/A</v>
      </c>
      <c r="FH441" s="246" t="e">
        <f t="shared" si="1230"/>
        <v>#N/A</v>
      </c>
      <c r="FI441" s="246" t="e">
        <f t="shared" si="1231"/>
        <v>#N/A</v>
      </c>
      <c r="FJ441" s="39" t="e">
        <f t="shared" si="1193"/>
        <v>#N/A</v>
      </c>
      <c r="FK441" s="26" t="e">
        <f t="shared" si="1194"/>
        <v>#N/A</v>
      </c>
      <c r="FL441" s="26" t="e">
        <f t="shared" si="1195"/>
        <v>#N/A</v>
      </c>
      <c r="FM441" s="1300"/>
      <c r="FN441" s="656"/>
      <c r="FO441" s="28" t="e">
        <f t="shared" si="1196"/>
        <v>#N/A</v>
      </c>
      <c r="FP441" s="28" t="e">
        <f t="shared" si="1197"/>
        <v>#N/A</v>
      </c>
      <c r="FQ441" s="28" t="e">
        <f t="shared" si="1198"/>
        <v>#N/A</v>
      </c>
      <c r="FR441" s="1305"/>
      <c r="FS441" s="698"/>
      <c r="FT441" s="10" t="e">
        <f t="shared" si="1199"/>
        <v>#N/A</v>
      </c>
      <c r="FU441" s="28" t="e">
        <f t="shared" si="1200"/>
        <v>#N/A</v>
      </c>
      <c r="FV441" s="28" t="e">
        <f t="shared" si="1201"/>
        <v>#N/A</v>
      </c>
      <c r="FW441" s="1305"/>
      <c r="FX441" s="698"/>
      <c r="FY441" s="658" t="e">
        <f t="shared" si="1202"/>
        <v>#N/A</v>
      </c>
      <c r="FZ441" s="126" t="e">
        <f t="shared" si="1203"/>
        <v>#N/A</v>
      </c>
      <c r="GA441" s="126" t="e">
        <f t="shared" si="1204"/>
        <v>#N/A</v>
      </c>
      <c r="GB441" s="787"/>
      <c r="GC441" s="1314"/>
      <c r="GD441" s="674" t="e">
        <f t="shared" si="1205"/>
        <v>#N/A</v>
      </c>
      <c r="GE441" s="675" t="e">
        <f t="shared" si="1206"/>
        <v>#N/A</v>
      </c>
      <c r="GF441" s="675" t="e">
        <f t="shared" si="1207"/>
        <v>#N/A</v>
      </c>
      <c r="GG441" s="703"/>
      <c r="GH441" s="705"/>
      <c r="GI441" s="688" t="e">
        <f t="shared" si="1208"/>
        <v>#N/A</v>
      </c>
      <c r="GJ441" s="688" t="e">
        <f t="shared" si="1209"/>
        <v>#N/A</v>
      </c>
      <c r="GK441" s="688" t="e">
        <f t="shared" si="1210"/>
        <v>#N/A</v>
      </c>
      <c r="GL441" s="703"/>
      <c r="GM441" s="705"/>
      <c r="GN441" s="689" t="e">
        <f t="shared" si="1211"/>
        <v>#N/A</v>
      </c>
      <c r="GO441" s="688" t="e">
        <f t="shared" si="1212"/>
        <v>#N/A</v>
      </c>
      <c r="GP441" s="688" t="e">
        <f t="shared" si="1213"/>
        <v>#N/A</v>
      </c>
      <c r="GQ441" s="703"/>
      <c r="GR441" s="705"/>
      <c r="GS441" s="689" t="e">
        <f t="shared" si="1214"/>
        <v>#N/A</v>
      </c>
      <c r="GT441" s="688" t="e">
        <f t="shared" si="1215"/>
        <v>#N/A</v>
      </c>
      <c r="GU441" s="688" t="e">
        <f t="shared" si="1216"/>
        <v>#N/A</v>
      </c>
      <c r="GV441" s="706"/>
      <c r="GW441" s="683"/>
      <c r="GX441" s="39" t="e">
        <f t="shared" si="1217"/>
        <v>#N/A</v>
      </c>
      <c r="GY441" s="26" t="e">
        <f t="shared" si="1218"/>
        <v>#N/A</v>
      </c>
      <c r="GZ441" s="26" t="e">
        <f t="shared" si="1219"/>
        <v>#N/A</v>
      </c>
      <c r="HA441" s="1300"/>
      <c r="HB441" s="656"/>
      <c r="HC441" s="28" t="e">
        <f t="shared" si="1220"/>
        <v>#N/A</v>
      </c>
      <c r="HD441" s="28" t="e">
        <f t="shared" si="1221"/>
        <v>#N/A</v>
      </c>
      <c r="HE441" s="28" t="e">
        <f t="shared" si="1222"/>
        <v>#N/A</v>
      </c>
      <c r="HF441" s="1305"/>
      <c r="HG441" s="698"/>
      <c r="HH441" s="10" t="e">
        <f t="shared" si="1223"/>
        <v>#N/A</v>
      </c>
      <c r="HI441" s="28" t="e">
        <f t="shared" si="1224"/>
        <v>#N/A</v>
      </c>
      <c r="HJ441" s="28" t="e">
        <f t="shared" si="1225"/>
        <v>#N/A</v>
      </c>
      <c r="HK441" s="1305"/>
      <c r="HL441" s="698"/>
      <c r="HM441" s="658" t="e">
        <f t="shared" si="1226"/>
        <v>#N/A</v>
      </c>
      <c r="HN441" s="126" t="e">
        <f t="shared" si="1227"/>
        <v>#N/A</v>
      </c>
      <c r="HO441" s="126" t="e">
        <f t="shared" si="1228"/>
        <v>#N/A</v>
      </c>
      <c r="HP441" s="787"/>
      <c r="HQ441" s="1314"/>
      <c r="HR441" s="674" t="e">
        <f t="shared" si="1232"/>
        <v>#N/A</v>
      </c>
      <c r="HS441" s="675" t="e">
        <f t="shared" si="1233"/>
        <v>#N/A</v>
      </c>
      <c r="HT441" s="675" t="e">
        <f t="shared" si="1234"/>
        <v>#N/A</v>
      </c>
      <c r="HU441" s="703"/>
      <c r="HV441" s="705"/>
      <c r="HW441" s="675" t="e">
        <f t="shared" si="1235"/>
        <v>#N/A</v>
      </c>
      <c r="HX441" s="675" t="e">
        <f t="shared" si="1236"/>
        <v>#N/A</v>
      </c>
      <c r="HY441" s="675" t="e">
        <f t="shared" si="1237"/>
        <v>#N/A</v>
      </c>
      <c r="HZ441" s="703"/>
      <c r="IA441" s="705"/>
      <c r="IB441" s="678" t="e">
        <f t="shared" si="1241"/>
        <v>#N/A</v>
      </c>
      <c r="IC441" s="675" t="e">
        <f t="shared" si="1242"/>
        <v>#N/A</v>
      </c>
      <c r="ID441" s="675" t="e">
        <f t="shared" si="1243"/>
        <v>#N/A</v>
      </c>
      <c r="IE441" s="703"/>
      <c r="IF441" s="705"/>
      <c r="IG441" s="678" t="e">
        <f t="shared" si="1244"/>
        <v>#N/A</v>
      </c>
      <c r="IH441" s="675" t="e">
        <f t="shared" si="1245"/>
        <v>#N/A</v>
      </c>
      <c r="II441" s="675" t="e">
        <f t="shared" si="1246"/>
        <v>#N/A</v>
      </c>
      <c r="IJ441" s="706"/>
      <c r="IK441" s="683"/>
      <c r="IL441" s="846" t="e">
        <f t="shared" si="1170"/>
        <v>#N/A</v>
      </c>
      <c r="IM441" s="848" t="e">
        <f t="shared" si="1171"/>
        <v>#N/A</v>
      </c>
      <c r="IN441" s="1252" t="e">
        <f t="shared" si="1172"/>
        <v>#N/A</v>
      </c>
      <c r="IO441" s="1253" t="e">
        <f t="shared" si="1173"/>
        <v>#N/A</v>
      </c>
      <c r="IP441" s="847" t="e">
        <f t="shared" si="1174"/>
        <v>#N/A</v>
      </c>
      <c r="IQ441" s="848" t="e">
        <f t="shared" si="1175"/>
        <v>#N/A</v>
      </c>
      <c r="IR441" s="1252" t="e">
        <f t="shared" si="1176"/>
        <v>#N/A</v>
      </c>
      <c r="IS441" s="1330" t="e">
        <f t="shared" si="1177"/>
        <v>#N/A</v>
      </c>
      <c r="IT441" s="846" t="e">
        <f t="shared" si="1252"/>
        <v>#N/A</v>
      </c>
      <c r="IU441" s="848" t="e">
        <f t="shared" si="1253"/>
        <v>#N/A</v>
      </c>
      <c r="IV441" s="1252" t="e">
        <f t="shared" si="1254"/>
        <v>#N/A</v>
      </c>
      <c r="IW441" s="1253" t="e">
        <f t="shared" si="1255"/>
        <v>#N/A</v>
      </c>
      <c r="IX441" s="847" t="e">
        <f t="shared" si="1256"/>
        <v>#N/A</v>
      </c>
      <c r="IY441" s="848" t="e">
        <f t="shared" si="1257"/>
        <v>#N/A</v>
      </c>
      <c r="IZ441" s="1252" t="e">
        <f t="shared" si="1258"/>
        <v>#N/A</v>
      </c>
      <c r="JA441" s="1330" t="e">
        <f t="shared" si="1259"/>
        <v>#N/A</v>
      </c>
      <c r="JB441" s="153"/>
      <c r="JC441" s="952"/>
      <c r="JD441" s="150"/>
      <c r="JE441" s="150"/>
      <c r="JF441" s="952"/>
      <c r="JG441" s="150"/>
      <c r="JH441" s="150"/>
      <c r="JI441" s="952"/>
      <c r="JJ441" s="150"/>
      <c r="JK441" s="150"/>
      <c r="JL441" s="958"/>
      <c r="JM441" s="150"/>
      <c r="JN441" s="150"/>
      <c r="JO441" s="846"/>
      <c r="JP441" s="852"/>
      <c r="JQ441" s="850"/>
      <c r="JR441" s="850"/>
      <c r="JS441" s="861"/>
      <c r="JT441" s="850"/>
      <c r="JU441" s="861"/>
      <c r="JV441" s="851"/>
      <c r="JW441" s="27"/>
      <c r="JX441" s="27"/>
      <c r="JY441" s="893"/>
      <c r="JZ441" s="27"/>
      <c r="KA441" s="27"/>
      <c r="KB441" s="707"/>
      <c r="KC441" s="846"/>
      <c r="KD441" s="975"/>
      <c r="KE441" s="27"/>
      <c r="KF441" s="27"/>
      <c r="KG441" s="893"/>
      <c r="KH441" s="27"/>
      <c r="KI441" s="27"/>
      <c r="KJ441" s="707"/>
      <c r="KK441" s="846"/>
      <c r="KL441" s="975"/>
      <c r="KM441" s="179"/>
      <c r="KN441" s="889"/>
      <c r="KO441" s="180"/>
      <c r="MA441" s="1352" t="e">
        <f t="shared" si="1238"/>
        <v>#N/A</v>
      </c>
      <c r="MB441" s="1352" t="e">
        <f t="shared" si="1239"/>
        <v>#N/A</v>
      </c>
    </row>
    <row r="442" spans="2:340" ht="18.75" customHeight="1">
      <c r="B442" s="13"/>
      <c r="C442" s="136"/>
      <c r="D442" s="14" t="e">
        <f t="shared" si="1250"/>
        <v>#N/A</v>
      </c>
      <c r="E442" s="31" t="e">
        <f t="shared" si="1180"/>
        <v>#N/A</v>
      </c>
      <c r="F442" s="40" t="e">
        <f t="shared" si="1181"/>
        <v>#N/A</v>
      </c>
      <c r="G442" s="27" t="e">
        <f t="shared" si="1182"/>
        <v>#N/A</v>
      </c>
      <c r="H442" s="27" t="e">
        <f t="shared" si="1183"/>
        <v>#N/A</v>
      </c>
      <c r="I442" s="702"/>
      <c r="J442" s="593"/>
      <c r="K442" s="14" t="e">
        <f t="shared" si="1184"/>
        <v>#N/A</v>
      </c>
      <c r="L442" s="31" t="e">
        <f t="shared" si="1185"/>
        <v>#N/A</v>
      </c>
      <c r="M442" s="40" t="e">
        <f t="shared" si="1229"/>
        <v>#N/A</v>
      </c>
      <c r="N442" s="27" t="e">
        <f t="shared" si="1186"/>
        <v>#N/A</v>
      </c>
      <c r="O442" s="27" t="e">
        <f t="shared" si="1187"/>
        <v>#N/A</v>
      </c>
      <c r="P442" s="27" t="e">
        <f t="shared" si="1188"/>
        <v>#N/A</v>
      </c>
      <c r="Q442" s="702"/>
      <c r="R442" s="593"/>
      <c r="S442" s="29"/>
      <c r="T442" s="29"/>
      <c r="U442" s="29"/>
      <c r="V442" s="29"/>
      <c r="W442" s="863"/>
      <c r="X442" s="592"/>
      <c r="Y442" s="14"/>
      <c r="Z442" s="27"/>
      <c r="AA442" s="27"/>
      <c r="AB442" s="27"/>
      <c r="AC442" s="702"/>
      <c r="AD442" s="593"/>
      <c r="AE442" s="14" t="e">
        <f t="shared" si="1247"/>
        <v>#N/A</v>
      </c>
      <c r="AF442" s="27" t="e">
        <f t="shared" si="1248"/>
        <v>#N/A</v>
      </c>
      <c r="AG442" s="221" t="e">
        <f t="shared" si="1249"/>
        <v>#N/A</v>
      </c>
      <c r="AH442" s="27"/>
      <c r="AI442" s="166"/>
      <c r="AJ442" s="16"/>
      <c r="AK442" s="29"/>
      <c r="AL442" s="29"/>
      <c r="AM442" s="29"/>
      <c r="AN442" s="863"/>
      <c r="AO442" s="592"/>
      <c r="AP442" s="14"/>
      <c r="AQ442" s="27"/>
      <c r="AR442" s="27"/>
      <c r="AS442" s="27"/>
      <c r="AT442" s="702"/>
      <c r="AU442" s="593"/>
      <c r="AV442" s="31"/>
      <c r="AW442" s="16"/>
      <c r="AX442" s="29"/>
      <c r="AY442" s="29"/>
      <c r="AZ442" s="29"/>
      <c r="BA442" s="863"/>
      <c r="BB442" s="902"/>
      <c r="BC442" s="234"/>
      <c r="BD442" s="232"/>
      <c r="BE442" s="232"/>
      <c r="BF442" s="904"/>
      <c r="BG442" s="905"/>
      <c r="BH442" s="15"/>
      <c r="BI442" s="29"/>
      <c r="BJ442" s="29"/>
      <c r="BK442" s="29"/>
      <c r="BL442" s="863"/>
      <c r="BM442" s="902"/>
      <c r="BN442" s="234"/>
      <c r="BO442" s="232"/>
      <c r="BP442" s="232"/>
      <c r="BQ442" s="904"/>
      <c r="BR442" s="905"/>
      <c r="BS442" s="15"/>
      <c r="BT442" s="29"/>
      <c r="BU442" s="29"/>
      <c r="BV442" s="29"/>
      <c r="BW442" s="863"/>
      <c r="BX442" s="902"/>
      <c r="BY442" s="234"/>
      <c r="BZ442" s="232"/>
      <c r="CA442" s="232"/>
      <c r="CB442" s="904"/>
      <c r="CC442" s="905"/>
      <c r="CD442" s="15"/>
      <c r="CE442" s="29"/>
      <c r="CF442" s="29"/>
      <c r="CG442" s="29"/>
      <c r="CH442" s="863"/>
      <c r="CI442" s="902"/>
      <c r="CJ442" s="234"/>
      <c r="CK442" s="232"/>
      <c r="CL442" s="232"/>
      <c r="CM442" s="911"/>
      <c r="CN442" s="912"/>
      <c r="CO442" s="15"/>
      <c r="CP442" s="232"/>
      <c r="CQ442" s="232"/>
      <c r="CR442" s="232"/>
      <c r="CS442" s="904"/>
      <c r="CT442" s="905"/>
      <c r="CU442" s="29"/>
      <c r="CV442" s="232"/>
      <c r="CW442" s="232"/>
      <c r="CX442" s="232"/>
      <c r="CY442" s="911"/>
      <c r="CZ442" s="912"/>
      <c r="DA442" s="15"/>
      <c r="DB442" s="232"/>
      <c r="DC442" s="232"/>
      <c r="DD442" s="232"/>
      <c r="DE442" s="904"/>
      <c r="DF442" s="915"/>
      <c r="DG442" s="40"/>
      <c r="DH442" s="27"/>
      <c r="DI442" s="27"/>
      <c r="DJ442" s="27"/>
      <c r="DK442" s="702"/>
      <c r="DL442" s="593"/>
      <c r="DM442" s="14"/>
      <c r="DN442" s="27"/>
      <c r="DO442" s="27"/>
      <c r="DP442" s="27"/>
      <c r="DQ442" s="702"/>
      <c r="DR442" s="663"/>
      <c r="DS442" s="40" t="e">
        <f t="shared" si="1189"/>
        <v>#N/A</v>
      </c>
      <c r="DT442" s="27" t="e">
        <f t="shared" si="1190"/>
        <v>#N/A</v>
      </c>
      <c r="DU442" s="27" t="e">
        <f t="shared" si="1191"/>
        <v>#N/A</v>
      </c>
      <c r="DV442" s="27" t="e">
        <f t="shared" si="1192"/>
        <v>#N/A</v>
      </c>
      <c r="DW442" s="702"/>
      <c r="DX442" s="663"/>
      <c r="DY442" s="270"/>
      <c r="DZ442" s="249"/>
      <c r="EA442" s="249"/>
      <c r="EB442" s="668"/>
      <c r="EC442" s="667"/>
      <c r="ED442" s="288"/>
      <c r="EE442" s="289"/>
      <c r="EF442" s="295"/>
      <c r="EG442" s="251"/>
      <c r="EH442" s="295"/>
      <c r="EI442" s="251"/>
      <c r="EJ442" s="256"/>
      <c r="EK442" s="257"/>
      <c r="EL442" s="257"/>
      <c r="EM442" s="668"/>
      <c r="EN442" s="665"/>
      <c r="EO442" s="253"/>
      <c r="EP442" s="254"/>
      <c r="EQ442" s="254"/>
      <c r="ER442" s="668"/>
      <c r="ES442" s="665"/>
      <c r="ET442" s="14"/>
      <c r="EU442" s="27"/>
      <c r="EV442" s="31"/>
      <c r="EW442" s="122"/>
      <c r="EX442" s="47"/>
      <c r="EY442" s="48"/>
      <c r="EZ442" s="49"/>
      <c r="FA442" s="50"/>
      <c r="FB442" s="51"/>
      <c r="FC442" s="153" t="e">
        <f t="shared" si="1260"/>
        <v>#N/A</v>
      </c>
      <c r="FD442" s="986" t="e">
        <f t="shared" si="1251"/>
        <v>#N/A</v>
      </c>
      <c r="FE442" s="993" t="e">
        <f t="shared" si="1178"/>
        <v>#N/A</v>
      </c>
      <c r="FF442" s="987" t="e">
        <f t="shared" si="1179"/>
        <v>#N/A</v>
      </c>
      <c r="FG442" s="246" t="e">
        <f t="shared" si="1240"/>
        <v>#N/A</v>
      </c>
      <c r="FH442" s="246" t="e">
        <f t="shared" si="1230"/>
        <v>#N/A</v>
      </c>
      <c r="FI442" s="246" t="e">
        <f t="shared" si="1231"/>
        <v>#N/A</v>
      </c>
      <c r="FJ442" s="39" t="e">
        <f t="shared" si="1193"/>
        <v>#N/A</v>
      </c>
      <c r="FK442" s="26" t="e">
        <f t="shared" si="1194"/>
        <v>#N/A</v>
      </c>
      <c r="FL442" s="26" t="e">
        <f t="shared" si="1195"/>
        <v>#N/A</v>
      </c>
      <c r="FM442" s="1300"/>
      <c r="FN442" s="656"/>
      <c r="FO442" s="28" t="e">
        <f t="shared" si="1196"/>
        <v>#N/A</v>
      </c>
      <c r="FP442" s="28" t="e">
        <f t="shared" si="1197"/>
        <v>#N/A</v>
      </c>
      <c r="FQ442" s="28" t="e">
        <f t="shared" si="1198"/>
        <v>#N/A</v>
      </c>
      <c r="FR442" s="1305"/>
      <c r="FS442" s="698"/>
      <c r="FT442" s="10" t="e">
        <f t="shared" si="1199"/>
        <v>#N/A</v>
      </c>
      <c r="FU442" s="28" t="e">
        <f t="shared" si="1200"/>
        <v>#N/A</v>
      </c>
      <c r="FV442" s="28" t="e">
        <f t="shared" si="1201"/>
        <v>#N/A</v>
      </c>
      <c r="FW442" s="1305"/>
      <c r="FX442" s="698"/>
      <c r="FY442" s="658" t="e">
        <f t="shared" si="1202"/>
        <v>#N/A</v>
      </c>
      <c r="FZ442" s="126" t="e">
        <f t="shared" si="1203"/>
        <v>#N/A</v>
      </c>
      <c r="GA442" s="126" t="e">
        <f t="shared" si="1204"/>
        <v>#N/A</v>
      </c>
      <c r="GB442" s="787"/>
      <c r="GC442" s="1314"/>
      <c r="GD442" s="674" t="e">
        <f t="shared" si="1205"/>
        <v>#N/A</v>
      </c>
      <c r="GE442" s="675" t="e">
        <f t="shared" si="1206"/>
        <v>#N/A</v>
      </c>
      <c r="GF442" s="675" t="e">
        <f t="shared" si="1207"/>
        <v>#N/A</v>
      </c>
      <c r="GG442" s="703"/>
      <c r="GH442" s="705"/>
      <c r="GI442" s="688" t="e">
        <f t="shared" si="1208"/>
        <v>#N/A</v>
      </c>
      <c r="GJ442" s="688" t="e">
        <f t="shared" si="1209"/>
        <v>#N/A</v>
      </c>
      <c r="GK442" s="688" t="e">
        <f t="shared" si="1210"/>
        <v>#N/A</v>
      </c>
      <c r="GL442" s="703"/>
      <c r="GM442" s="705"/>
      <c r="GN442" s="689" t="e">
        <f t="shared" si="1211"/>
        <v>#N/A</v>
      </c>
      <c r="GO442" s="688" t="e">
        <f t="shared" si="1212"/>
        <v>#N/A</v>
      </c>
      <c r="GP442" s="688" t="e">
        <f t="shared" si="1213"/>
        <v>#N/A</v>
      </c>
      <c r="GQ442" s="703"/>
      <c r="GR442" s="705"/>
      <c r="GS442" s="689" t="e">
        <f t="shared" si="1214"/>
        <v>#N/A</v>
      </c>
      <c r="GT442" s="688" t="e">
        <f t="shared" si="1215"/>
        <v>#N/A</v>
      </c>
      <c r="GU442" s="688" t="e">
        <f t="shared" si="1216"/>
        <v>#N/A</v>
      </c>
      <c r="GV442" s="706"/>
      <c r="GW442" s="683"/>
      <c r="GX442" s="39" t="e">
        <f t="shared" si="1217"/>
        <v>#N/A</v>
      </c>
      <c r="GY442" s="26" t="e">
        <f t="shared" si="1218"/>
        <v>#N/A</v>
      </c>
      <c r="GZ442" s="26" t="e">
        <f t="shared" si="1219"/>
        <v>#N/A</v>
      </c>
      <c r="HA442" s="1300"/>
      <c r="HB442" s="656"/>
      <c r="HC442" s="28" t="e">
        <f t="shared" si="1220"/>
        <v>#N/A</v>
      </c>
      <c r="HD442" s="28" t="e">
        <f t="shared" si="1221"/>
        <v>#N/A</v>
      </c>
      <c r="HE442" s="28" t="e">
        <f t="shared" si="1222"/>
        <v>#N/A</v>
      </c>
      <c r="HF442" s="1305"/>
      <c r="HG442" s="698"/>
      <c r="HH442" s="10" t="e">
        <f t="shared" si="1223"/>
        <v>#N/A</v>
      </c>
      <c r="HI442" s="28" t="e">
        <f t="shared" si="1224"/>
        <v>#N/A</v>
      </c>
      <c r="HJ442" s="28" t="e">
        <f t="shared" si="1225"/>
        <v>#N/A</v>
      </c>
      <c r="HK442" s="1305"/>
      <c r="HL442" s="698"/>
      <c r="HM442" s="658" t="e">
        <f t="shared" si="1226"/>
        <v>#N/A</v>
      </c>
      <c r="HN442" s="126" t="e">
        <f t="shared" si="1227"/>
        <v>#N/A</v>
      </c>
      <c r="HO442" s="126" t="e">
        <f t="shared" si="1228"/>
        <v>#N/A</v>
      </c>
      <c r="HP442" s="787"/>
      <c r="HQ442" s="1314"/>
      <c r="HR442" s="674" t="e">
        <f t="shared" si="1232"/>
        <v>#N/A</v>
      </c>
      <c r="HS442" s="675" t="e">
        <f t="shared" si="1233"/>
        <v>#N/A</v>
      </c>
      <c r="HT442" s="675" t="e">
        <f t="shared" si="1234"/>
        <v>#N/A</v>
      </c>
      <c r="HU442" s="703"/>
      <c r="HV442" s="705"/>
      <c r="HW442" s="675" t="e">
        <f t="shared" si="1235"/>
        <v>#N/A</v>
      </c>
      <c r="HX442" s="675" t="e">
        <f t="shared" si="1236"/>
        <v>#N/A</v>
      </c>
      <c r="HY442" s="675" t="e">
        <f t="shared" si="1237"/>
        <v>#N/A</v>
      </c>
      <c r="HZ442" s="703"/>
      <c r="IA442" s="705"/>
      <c r="IB442" s="678" t="e">
        <f t="shared" si="1241"/>
        <v>#N/A</v>
      </c>
      <c r="IC442" s="675" t="e">
        <f t="shared" si="1242"/>
        <v>#N/A</v>
      </c>
      <c r="ID442" s="675" t="e">
        <f t="shared" si="1243"/>
        <v>#N/A</v>
      </c>
      <c r="IE442" s="703"/>
      <c r="IF442" s="705"/>
      <c r="IG442" s="678" t="e">
        <f t="shared" si="1244"/>
        <v>#N/A</v>
      </c>
      <c r="IH442" s="675" t="e">
        <f t="shared" si="1245"/>
        <v>#N/A</v>
      </c>
      <c r="II442" s="675" t="e">
        <f t="shared" si="1246"/>
        <v>#N/A</v>
      </c>
      <c r="IJ442" s="706"/>
      <c r="IK442" s="683"/>
      <c r="IL442" s="846" t="e">
        <f t="shared" ref="IL442:IL505" si="1261">IF($JB442="",#N/A,AY442)</f>
        <v>#N/A</v>
      </c>
      <c r="IM442" s="848" t="e">
        <f t="shared" ref="IM442:IM505" si="1262">IF($JB442="",#N/A,BJ442)</f>
        <v>#N/A</v>
      </c>
      <c r="IN442" s="1252" t="e">
        <f t="shared" ref="IN442:IN505" si="1263">IF($JB442="",#N/A,BU442)</f>
        <v>#N/A</v>
      </c>
      <c r="IO442" s="1253" t="e">
        <f t="shared" ref="IO442:IO505" si="1264">IF($JB442="",#N/A,CF442)</f>
        <v>#N/A</v>
      </c>
      <c r="IP442" s="847" t="e">
        <f t="shared" ref="IP442:IP505" si="1265">IF($JB442="",#N/A,BD442)</f>
        <v>#N/A</v>
      </c>
      <c r="IQ442" s="848" t="e">
        <f t="shared" ref="IQ442:IQ505" si="1266">IF($JB442="",#N/A,BO442)</f>
        <v>#N/A</v>
      </c>
      <c r="IR442" s="1252" t="e">
        <f t="shared" ref="IR442:IR505" si="1267">IF($JB442="",#N/A,BZ442)</f>
        <v>#N/A</v>
      </c>
      <c r="IS442" s="1330" t="e">
        <f t="shared" ref="IS442:IS505" si="1268">IF($JB442="",#N/A,CK442)</f>
        <v>#N/A</v>
      </c>
      <c r="IT442" s="846" t="e">
        <f t="shared" si="1252"/>
        <v>#N/A</v>
      </c>
      <c r="IU442" s="848" t="e">
        <f t="shared" si="1253"/>
        <v>#N/A</v>
      </c>
      <c r="IV442" s="1252" t="e">
        <f t="shared" si="1254"/>
        <v>#N/A</v>
      </c>
      <c r="IW442" s="1253" t="e">
        <f t="shared" si="1255"/>
        <v>#N/A</v>
      </c>
      <c r="IX442" s="847" t="e">
        <f t="shared" si="1256"/>
        <v>#N/A</v>
      </c>
      <c r="IY442" s="848" t="e">
        <f t="shared" si="1257"/>
        <v>#N/A</v>
      </c>
      <c r="IZ442" s="1252" t="e">
        <f t="shared" si="1258"/>
        <v>#N/A</v>
      </c>
      <c r="JA442" s="1330" t="e">
        <f t="shared" si="1259"/>
        <v>#N/A</v>
      </c>
      <c r="JB442" s="153"/>
      <c r="JC442" s="952"/>
      <c r="JD442" s="150"/>
      <c r="JE442" s="150"/>
      <c r="JF442" s="952"/>
      <c r="JG442" s="150"/>
      <c r="JH442" s="150"/>
      <c r="JI442" s="952"/>
      <c r="JJ442" s="150"/>
      <c r="JK442" s="150"/>
      <c r="JL442" s="958"/>
      <c r="JM442" s="150"/>
      <c r="JN442" s="150"/>
      <c r="JO442" s="846"/>
      <c r="JP442" s="852"/>
      <c r="JQ442" s="850"/>
      <c r="JR442" s="850"/>
      <c r="JS442" s="861"/>
      <c r="JT442" s="850"/>
      <c r="JU442" s="861"/>
      <c r="JV442" s="851"/>
      <c r="JW442" s="27"/>
      <c r="JX442" s="27"/>
      <c r="JY442" s="893"/>
      <c r="JZ442" s="27"/>
      <c r="KA442" s="27"/>
      <c r="KB442" s="707"/>
      <c r="KC442" s="846"/>
      <c r="KD442" s="975"/>
      <c r="KE442" s="27"/>
      <c r="KF442" s="27"/>
      <c r="KG442" s="893"/>
      <c r="KH442" s="27"/>
      <c r="KI442" s="27"/>
      <c r="KJ442" s="707"/>
      <c r="KK442" s="846"/>
      <c r="KL442" s="975"/>
      <c r="KM442" s="179"/>
      <c r="KN442" s="889"/>
      <c r="KO442" s="180"/>
      <c r="MA442" s="1352" t="e">
        <f t="shared" si="1238"/>
        <v>#N/A</v>
      </c>
      <c r="MB442" s="1352" t="e">
        <f t="shared" si="1239"/>
        <v>#N/A</v>
      </c>
    </row>
    <row r="443" spans="2:340" ht="18.75" customHeight="1">
      <c r="B443" s="13"/>
      <c r="C443" s="136"/>
      <c r="D443" s="14" t="e">
        <f t="shared" si="1250"/>
        <v>#N/A</v>
      </c>
      <c r="E443" s="31" t="e">
        <f t="shared" si="1180"/>
        <v>#N/A</v>
      </c>
      <c r="F443" s="40" t="e">
        <f t="shared" si="1181"/>
        <v>#N/A</v>
      </c>
      <c r="G443" s="27" t="e">
        <f t="shared" si="1182"/>
        <v>#N/A</v>
      </c>
      <c r="H443" s="27" t="e">
        <f t="shared" si="1183"/>
        <v>#N/A</v>
      </c>
      <c r="I443" s="702"/>
      <c r="J443" s="593"/>
      <c r="K443" s="14" t="e">
        <f t="shared" si="1184"/>
        <v>#N/A</v>
      </c>
      <c r="L443" s="31" t="e">
        <f t="shared" si="1185"/>
        <v>#N/A</v>
      </c>
      <c r="M443" s="40" t="e">
        <f t="shared" si="1229"/>
        <v>#N/A</v>
      </c>
      <c r="N443" s="27" t="e">
        <f t="shared" si="1186"/>
        <v>#N/A</v>
      </c>
      <c r="O443" s="27" t="e">
        <f t="shared" si="1187"/>
        <v>#N/A</v>
      </c>
      <c r="P443" s="27" t="e">
        <f t="shared" si="1188"/>
        <v>#N/A</v>
      </c>
      <c r="Q443" s="702"/>
      <c r="R443" s="593"/>
      <c r="S443" s="29"/>
      <c r="T443" s="29"/>
      <c r="U443" s="29"/>
      <c r="V443" s="29"/>
      <c r="W443" s="863"/>
      <c r="X443" s="592"/>
      <c r="Y443" s="14"/>
      <c r="Z443" s="27"/>
      <c r="AA443" s="27"/>
      <c r="AB443" s="27"/>
      <c r="AC443" s="702"/>
      <c r="AD443" s="593"/>
      <c r="AE443" s="14" t="e">
        <f t="shared" si="1247"/>
        <v>#N/A</v>
      </c>
      <c r="AF443" s="27" t="e">
        <f t="shared" si="1248"/>
        <v>#N/A</v>
      </c>
      <c r="AG443" s="221" t="e">
        <f t="shared" si="1249"/>
        <v>#N/A</v>
      </c>
      <c r="AH443" s="27"/>
      <c r="AI443" s="166"/>
      <c r="AJ443" s="16"/>
      <c r="AK443" s="29"/>
      <c r="AL443" s="29"/>
      <c r="AM443" s="29"/>
      <c r="AN443" s="863"/>
      <c r="AO443" s="592"/>
      <c r="AP443" s="14"/>
      <c r="AQ443" s="27"/>
      <c r="AR443" s="27"/>
      <c r="AS443" s="27"/>
      <c r="AT443" s="702"/>
      <c r="AU443" s="593"/>
      <c r="AV443" s="31"/>
      <c r="AW443" s="16"/>
      <c r="AX443" s="29"/>
      <c r="AY443" s="29"/>
      <c r="AZ443" s="29"/>
      <c r="BA443" s="863"/>
      <c r="BB443" s="902"/>
      <c r="BC443" s="234"/>
      <c r="BD443" s="232"/>
      <c r="BE443" s="232"/>
      <c r="BF443" s="904"/>
      <c r="BG443" s="905"/>
      <c r="BH443" s="15"/>
      <c r="BI443" s="29"/>
      <c r="BJ443" s="29"/>
      <c r="BK443" s="29"/>
      <c r="BL443" s="863"/>
      <c r="BM443" s="902"/>
      <c r="BN443" s="234"/>
      <c r="BO443" s="232"/>
      <c r="BP443" s="232"/>
      <c r="BQ443" s="904"/>
      <c r="BR443" s="905"/>
      <c r="BS443" s="15"/>
      <c r="BT443" s="29"/>
      <c r="BU443" s="29"/>
      <c r="BV443" s="29"/>
      <c r="BW443" s="863"/>
      <c r="BX443" s="902"/>
      <c r="BY443" s="234"/>
      <c r="BZ443" s="232"/>
      <c r="CA443" s="232"/>
      <c r="CB443" s="904"/>
      <c r="CC443" s="905"/>
      <c r="CD443" s="15"/>
      <c r="CE443" s="29"/>
      <c r="CF443" s="29"/>
      <c r="CG443" s="29"/>
      <c r="CH443" s="863"/>
      <c r="CI443" s="902"/>
      <c r="CJ443" s="234"/>
      <c r="CK443" s="232"/>
      <c r="CL443" s="232"/>
      <c r="CM443" s="911"/>
      <c r="CN443" s="912"/>
      <c r="CO443" s="15"/>
      <c r="CP443" s="232"/>
      <c r="CQ443" s="232"/>
      <c r="CR443" s="232"/>
      <c r="CS443" s="904"/>
      <c r="CT443" s="905"/>
      <c r="CU443" s="29"/>
      <c r="CV443" s="232"/>
      <c r="CW443" s="232"/>
      <c r="CX443" s="232"/>
      <c r="CY443" s="911"/>
      <c r="CZ443" s="912"/>
      <c r="DA443" s="15"/>
      <c r="DB443" s="232"/>
      <c r="DC443" s="232"/>
      <c r="DD443" s="232"/>
      <c r="DE443" s="904"/>
      <c r="DF443" s="915"/>
      <c r="DG443" s="40"/>
      <c r="DH443" s="27"/>
      <c r="DI443" s="27"/>
      <c r="DJ443" s="27"/>
      <c r="DK443" s="702"/>
      <c r="DL443" s="593"/>
      <c r="DM443" s="14"/>
      <c r="DN443" s="27"/>
      <c r="DO443" s="27"/>
      <c r="DP443" s="27"/>
      <c r="DQ443" s="702"/>
      <c r="DR443" s="663"/>
      <c r="DS443" s="40" t="e">
        <f t="shared" si="1189"/>
        <v>#N/A</v>
      </c>
      <c r="DT443" s="27" t="e">
        <f t="shared" si="1190"/>
        <v>#N/A</v>
      </c>
      <c r="DU443" s="27" t="e">
        <f t="shared" si="1191"/>
        <v>#N/A</v>
      </c>
      <c r="DV443" s="27" t="e">
        <f t="shared" si="1192"/>
        <v>#N/A</v>
      </c>
      <c r="DW443" s="702"/>
      <c r="DX443" s="663"/>
      <c r="DY443" s="270"/>
      <c r="DZ443" s="249"/>
      <c r="EA443" s="249"/>
      <c r="EB443" s="668"/>
      <c r="EC443" s="667"/>
      <c r="ED443" s="288"/>
      <c r="EE443" s="289"/>
      <c r="EF443" s="295"/>
      <c r="EG443" s="251"/>
      <c r="EH443" s="295"/>
      <c r="EI443" s="251"/>
      <c r="EJ443" s="256"/>
      <c r="EK443" s="257"/>
      <c r="EL443" s="257"/>
      <c r="EM443" s="668"/>
      <c r="EN443" s="665"/>
      <c r="EO443" s="253"/>
      <c r="EP443" s="254"/>
      <c r="EQ443" s="254"/>
      <c r="ER443" s="668"/>
      <c r="ES443" s="665"/>
      <c r="ET443" s="14"/>
      <c r="EU443" s="27"/>
      <c r="EV443" s="31"/>
      <c r="EW443" s="122"/>
      <c r="EX443" s="47"/>
      <c r="EY443" s="48"/>
      <c r="EZ443" s="49"/>
      <c r="FA443" s="50"/>
      <c r="FB443" s="51"/>
      <c r="FC443" s="153" t="e">
        <f t="shared" si="1260"/>
        <v>#N/A</v>
      </c>
      <c r="FD443" s="986" t="e">
        <f t="shared" si="1251"/>
        <v>#N/A</v>
      </c>
      <c r="FE443" s="993" t="e">
        <f t="shared" si="1178"/>
        <v>#N/A</v>
      </c>
      <c r="FF443" s="987" t="e">
        <f t="shared" si="1179"/>
        <v>#N/A</v>
      </c>
      <c r="FG443" s="246" t="e">
        <f t="shared" si="1240"/>
        <v>#N/A</v>
      </c>
      <c r="FH443" s="246" t="e">
        <f t="shared" si="1230"/>
        <v>#N/A</v>
      </c>
      <c r="FI443" s="246" t="e">
        <f t="shared" si="1231"/>
        <v>#N/A</v>
      </c>
      <c r="FJ443" s="39" t="e">
        <f t="shared" si="1193"/>
        <v>#N/A</v>
      </c>
      <c r="FK443" s="26" t="e">
        <f t="shared" si="1194"/>
        <v>#N/A</v>
      </c>
      <c r="FL443" s="26" t="e">
        <f t="shared" si="1195"/>
        <v>#N/A</v>
      </c>
      <c r="FM443" s="1300"/>
      <c r="FN443" s="656"/>
      <c r="FO443" s="28" t="e">
        <f t="shared" si="1196"/>
        <v>#N/A</v>
      </c>
      <c r="FP443" s="28" t="e">
        <f t="shared" si="1197"/>
        <v>#N/A</v>
      </c>
      <c r="FQ443" s="28" t="e">
        <f t="shared" si="1198"/>
        <v>#N/A</v>
      </c>
      <c r="FR443" s="1305"/>
      <c r="FS443" s="698"/>
      <c r="FT443" s="10" t="e">
        <f t="shared" si="1199"/>
        <v>#N/A</v>
      </c>
      <c r="FU443" s="28" t="e">
        <f t="shared" si="1200"/>
        <v>#N/A</v>
      </c>
      <c r="FV443" s="28" t="e">
        <f t="shared" si="1201"/>
        <v>#N/A</v>
      </c>
      <c r="FW443" s="1305"/>
      <c r="FX443" s="698"/>
      <c r="FY443" s="658" t="e">
        <f t="shared" si="1202"/>
        <v>#N/A</v>
      </c>
      <c r="FZ443" s="126" t="e">
        <f t="shared" si="1203"/>
        <v>#N/A</v>
      </c>
      <c r="GA443" s="126" t="e">
        <f t="shared" si="1204"/>
        <v>#N/A</v>
      </c>
      <c r="GB443" s="787"/>
      <c r="GC443" s="1314"/>
      <c r="GD443" s="674" t="e">
        <f t="shared" si="1205"/>
        <v>#N/A</v>
      </c>
      <c r="GE443" s="675" t="e">
        <f t="shared" si="1206"/>
        <v>#N/A</v>
      </c>
      <c r="GF443" s="675" t="e">
        <f t="shared" si="1207"/>
        <v>#N/A</v>
      </c>
      <c r="GG443" s="703"/>
      <c r="GH443" s="705"/>
      <c r="GI443" s="688" t="e">
        <f t="shared" si="1208"/>
        <v>#N/A</v>
      </c>
      <c r="GJ443" s="688" t="e">
        <f t="shared" si="1209"/>
        <v>#N/A</v>
      </c>
      <c r="GK443" s="688" t="e">
        <f t="shared" si="1210"/>
        <v>#N/A</v>
      </c>
      <c r="GL443" s="703"/>
      <c r="GM443" s="705"/>
      <c r="GN443" s="689" t="e">
        <f t="shared" si="1211"/>
        <v>#N/A</v>
      </c>
      <c r="GO443" s="688" t="e">
        <f t="shared" si="1212"/>
        <v>#N/A</v>
      </c>
      <c r="GP443" s="688" t="e">
        <f t="shared" si="1213"/>
        <v>#N/A</v>
      </c>
      <c r="GQ443" s="703"/>
      <c r="GR443" s="705"/>
      <c r="GS443" s="689" t="e">
        <f t="shared" si="1214"/>
        <v>#N/A</v>
      </c>
      <c r="GT443" s="688" t="e">
        <f t="shared" si="1215"/>
        <v>#N/A</v>
      </c>
      <c r="GU443" s="688" t="e">
        <f t="shared" si="1216"/>
        <v>#N/A</v>
      </c>
      <c r="GV443" s="706"/>
      <c r="GW443" s="683"/>
      <c r="GX443" s="39" t="e">
        <f t="shared" si="1217"/>
        <v>#N/A</v>
      </c>
      <c r="GY443" s="26" t="e">
        <f t="shared" si="1218"/>
        <v>#N/A</v>
      </c>
      <c r="GZ443" s="26" t="e">
        <f t="shared" si="1219"/>
        <v>#N/A</v>
      </c>
      <c r="HA443" s="1300"/>
      <c r="HB443" s="656"/>
      <c r="HC443" s="28" t="e">
        <f t="shared" si="1220"/>
        <v>#N/A</v>
      </c>
      <c r="HD443" s="28" t="e">
        <f t="shared" si="1221"/>
        <v>#N/A</v>
      </c>
      <c r="HE443" s="28" t="e">
        <f t="shared" si="1222"/>
        <v>#N/A</v>
      </c>
      <c r="HF443" s="1305"/>
      <c r="HG443" s="698"/>
      <c r="HH443" s="10" t="e">
        <f t="shared" si="1223"/>
        <v>#N/A</v>
      </c>
      <c r="HI443" s="28" t="e">
        <f t="shared" si="1224"/>
        <v>#N/A</v>
      </c>
      <c r="HJ443" s="28" t="e">
        <f t="shared" si="1225"/>
        <v>#N/A</v>
      </c>
      <c r="HK443" s="1305"/>
      <c r="HL443" s="698"/>
      <c r="HM443" s="658" t="e">
        <f t="shared" si="1226"/>
        <v>#N/A</v>
      </c>
      <c r="HN443" s="126" t="e">
        <f t="shared" si="1227"/>
        <v>#N/A</v>
      </c>
      <c r="HO443" s="126" t="e">
        <f t="shared" si="1228"/>
        <v>#N/A</v>
      </c>
      <c r="HP443" s="787"/>
      <c r="HQ443" s="1314"/>
      <c r="HR443" s="674" t="e">
        <f t="shared" si="1232"/>
        <v>#N/A</v>
      </c>
      <c r="HS443" s="675" t="e">
        <f t="shared" si="1233"/>
        <v>#N/A</v>
      </c>
      <c r="HT443" s="675" t="e">
        <f t="shared" si="1234"/>
        <v>#N/A</v>
      </c>
      <c r="HU443" s="703"/>
      <c r="HV443" s="705"/>
      <c r="HW443" s="675" t="e">
        <f t="shared" si="1235"/>
        <v>#N/A</v>
      </c>
      <c r="HX443" s="675" t="e">
        <f t="shared" si="1236"/>
        <v>#N/A</v>
      </c>
      <c r="HY443" s="675" t="e">
        <f t="shared" si="1237"/>
        <v>#N/A</v>
      </c>
      <c r="HZ443" s="703"/>
      <c r="IA443" s="705"/>
      <c r="IB443" s="678" t="e">
        <f t="shared" si="1241"/>
        <v>#N/A</v>
      </c>
      <c r="IC443" s="675" t="e">
        <f t="shared" si="1242"/>
        <v>#N/A</v>
      </c>
      <c r="ID443" s="675" t="e">
        <f t="shared" si="1243"/>
        <v>#N/A</v>
      </c>
      <c r="IE443" s="703"/>
      <c r="IF443" s="705"/>
      <c r="IG443" s="678" t="e">
        <f t="shared" si="1244"/>
        <v>#N/A</v>
      </c>
      <c r="IH443" s="675" t="e">
        <f t="shared" si="1245"/>
        <v>#N/A</v>
      </c>
      <c r="II443" s="675" t="e">
        <f t="shared" si="1246"/>
        <v>#N/A</v>
      </c>
      <c r="IJ443" s="706"/>
      <c r="IK443" s="683"/>
      <c r="IL443" s="846" t="e">
        <f t="shared" si="1261"/>
        <v>#N/A</v>
      </c>
      <c r="IM443" s="848" t="e">
        <f t="shared" si="1262"/>
        <v>#N/A</v>
      </c>
      <c r="IN443" s="1252" t="e">
        <f t="shared" si="1263"/>
        <v>#N/A</v>
      </c>
      <c r="IO443" s="1253" t="e">
        <f t="shared" si="1264"/>
        <v>#N/A</v>
      </c>
      <c r="IP443" s="847" t="e">
        <f t="shared" si="1265"/>
        <v>#N/A</v>
      </c>
      <c r="IQ443" s="848" t="e">
        <f t="shared" si="1266"/>
        <v>#N/A</v>
      </c>
      <c r="IR443" s="1252" t="e">
        <f t="shared" si="1267"/>
        <v>#N/A</v>
      </c>
      <c r="IS443" s="1330" t="e">
        <f t="shared" si="1268"/>
        <v>#N/A</v>
      </c>
      <c r="IT443" s="846" t="e">
        <f t="shared" si="1252"/>
        <v>#N/A</v>
      </c>
      <c r="IU443" s="848" t="e">
        <f t="shared" si="1253"/>
        <v>#N/A</v>
      </c>
      <c r="IV443" s="1252" t="e">
        <f t="shared" si="1254"/>
        <v>#N/A</v>
      </c>
      <c r="IW443" s="1253" t="e">
        <f t="shared" si="1255"/>
        <v>#N/A</v>
      </c>
      <c r="IX443" s="847" t="e">
        <f t="shared" si="1256"/>
        <v>#N/A</v>
      </c>
      <c r="IY443" s="848" t="e">
        <f t="shared" si="1257"/>
        <v>#N/A</v>
      </c>
      <c r="IZ443" s="1252" t="e">
        <f t="shared" si="1258"/>
        <v>#N/A</v>
      </c>
      <c r="JA443" s="1330" t="e">
        <f t="shared" si="1259"/>
        <v>#N/A</v>
      </c>
      <c r="JB443" s="153"/>
      <c r="JC443" s="952"/>
      <c r="JD443" s="150"/>
      <c r="JE443" s="150"/>
      <c r="JF443" s="952"/>
      <c r="JG443" s="150"/>
      <c r="JH443" s="150"/>
      <c r="JI443" s="952"/>
      <c r="JJ443" s="150"/>
      <c r="JK443" s="150"/>
      <c r="JL443" s="958"/>
      <c r="JM443" s="150"/>
      <c r="JN443" s="150"/>
      <c r="JO443" s="846"/>
      <c r="JP443" s="852"/>
      <c r="JQ443" s="850"/>
      <c r="JR443" s="850"/>
      <c r="JS443" s="861"/>
      <c r="JT443" s="850"/>
      <c r="JU443" s="861"/>
      <c r="JV443" s="851"/>
      <c r="JW443" s="27"/>
      <c r="JX443" s="27"/>
      <c r="JY443" s="893"/>
      <c r="JZ443" s="27"/>
      <c r="KA443" s="27"/>
      <c r="KB443" s="707"/>
      <c r="KC443" s="846"/>
      <c r="KD443" s="975"/>
      <c r="KE443" s="27"/>
      <c r="KF443" s="27"/>
      <c r="KG443" s="893"/>
      <c r="KH443" s="27"/>
      <c r="KI443" s="27"/>
      <c r="KJ443" s="707"/>
      <c r="KK443" s="846"/>
      <c r="KL443" s="975"/>
      <c r="KM443" s="179"/>
      <c r="KN443" s="889"/>
      <c r="KO443" s="180"/>
      <c r="MA443" s="1352" t="e">
        <f t="shared" si="1238"/>
        <v>#N/A</v>
      </c>
      <c r="MB443" s="1352" t="e">
        <f t="shared" si="1239"/>
        <v>#N/A</v>
      </c>
    </row>
    <row r="444" spans="2:340" ht="18.75" customHeight="1">
      <c r="B444" s="13"/>
      <c r="C444" s="136"/>
      <c r="D444" s="14" t="e">
        <f t="shared" si="1250"/>
        <v>#N/A</v>
      </c>
      <c r="E444" s="31" t="e">
        <f t="shared" si="1180"/>
        <v>#N/A</v>
      </c>
      <c r="F444" s="40" t="e">
        <f t="shared" si="1181"/>
        <v>#N/A</v>
      </c>
      <c r="G444" s="27" t="e">
        <f t="shared" si="1182"/>
        <v>#N/A</v>
      </c>
      <c r="H444" s="27" t="e">
        <f t="shared" si="1183"/>
        <v>#N/A</v>
      </c>
      <c r="I444" s="702"/>
      <c r="J444" s="593"/>
      <c r="K444" s="14" t="e">
        <f t="shared" si="1184"/>
        <v>#N/A</v>
      </c>
      <c r="L444" s="31" t="e">
        <f t="shared" si="1185"/>
        <v>#N/A</v>
      </c>
      <c r="M444" s="40" t="e">
        <f t="shared" si="1229"/>
        <v>#N/A</v>
      </c>
      <c r="N444" s="27" t="e">
        <f t="shared" si="1186"/>
        <v>#N/A</v>
      </c>
      <c r="O444" s="27" t="e">
        <f t="shared" si="1187"/>
        <v>#N/A</v>
      </c>
      <c r="P444" s="27" t="e">
        <f t="shared" si="1188"/>
        <v>#N/A</v>
      </c>
      <c r="Q444" s="702"/>
      <c r="R444" s="593"/>
      <c r="S444" s="29"/>
      <c r="T444" s="29"/>
      <c r="U444" s="29"/>
      <c r="V444" s="29"/>
      <c r="W444" s="863"/>
      <c r="X444" s="592"/>
      <c r="Y444" s="14"/>
      <c r="Z444" s="27"/>
      <c r="AA444" s="27"/>
      <c r="AB444" s="27"/>
      <c r="AC444" s="702"/>
      <c r="AD444" s="593"/>
      <c r="AE444" s="14" t="e">
        <f t="shared" si="1247"/>
        <v>#N/A</v>
      </c>
      <c r="AF444" s="27" t="e">
        <f t="shared" si="1248"/>
        <v>#N/A</v>
      </c>
      <c r="AG444" s="221" t="e">
        <f t="shared" si="1249"/>
        <v>#N/A</v>
      </c>
      <c r="AH444" s="27"/>
      <c r="AI444" s="166"/>
      <c r="AJ444" s="16"/>
      <c r="AK444" s="29"/>
      <c r="AL444" s="29"/>
      <c r="AM444" s="29"/>
      <c r="AN444" s="863"/>
      <c r="AO444" s="592"/>
      <c r="AP444" s="14"/>
      <c r="AQ444" s="27"/>
      <c r="AR444" s="27"/>
      <c r="AS444" s="27"/>
      <c r="AT444" s="702"/>
      <c r="AU444" s="593"/>
      <c r="AV444" s="31"/>
      <c r="AW444" s="16"/>
      <c r="AX444" s="29"/>
      <c r="AY444" s="29"/>
      <c r="AZ444" s="29"/>
      <c r="BA444" s="863"/>
      <c r="BB444" s="902"/>
      <c r="BC444" s="234"/>
      <c r="BD444" s="232"/>
      <c r="BE444" s="232"/>
      <c r="BF444" s="904"/>
      <c r="BG444" s="905"/>
      <c r="BH444" s="15"/>
      <c r="BI444" s="29"/>
      <c r="BJ444" s="29"/>
      <c r="BK444" s="29"/>
      <c r="BL444" s="863"/>
      <c r="BM444" s="902"/>
      <c r="BN444" s="234"/>
      <c r="BO444" s="232"/>
      <c r="BP444" s="232"/>
      <c r="BQ444" s="904"/>
      <c r="BR444" s="905"/>
      <c r="BS444" s="15"/>
      <c r="BT444" s="29"/>
      <c r="BU444" s="29"/>
      <c r="BV444" s="29"/>
      <c r="BW444" s="863"/>
      <c r="BX444" s="902"/>
      <c r="BY444" s="234"/>
      <c r="BZ444" s="232"/>
      <c r="CA444" s="232"/>
      <c r="CB444" s="904"/>
      <c r="CC444" s="905"/>
      <c r="CD444" s="15"/>
      <c r="CE444" s="29"/>
      <c r="CF444" s="29"/>
      <c r="CG444" s="29"/>
      <c r="CH444" s="863"/>
      <c r="CI444" s="902"/>
      <c r="CJ444" s="234"/>
      <c r="CK444" s="232"/>
      <c r="CL444" s="232"/>
      <c r="CM444" s="911"/>
      <c r="CN444" s="912"/>
      <c r="CO444" s="15"/>
      <c r="CP444" s="232"/>
      <c r="CQ444" s="232"/>
      <c r="CR444" s="232"/>
      <c r="CS444" s="904"/>
      <c r="CT444" s="905"/>
      <c r="CU444" s="29"/>
      <c r="CV444" s="232"/>
      <c r="CW444" s="232"/>
      <c r="CX444" s="232"/>
      <c r="CY444" s="911"/>
      <c r="CZ444" s="912"/>
      <c r="DA444" s="15"/>
      <c r="DB444" s="232"/>
      <c r="DC444" s="232"/>
      <c r="DD444" s="232"/>
      <c r="DE444" s="904"/>
      <c r="DF444" s="915"/>
      <c r="DG444" s="40"/>
      <c r="DH444" s="27"/>
      <c r="DI444" s="27"/>
      <c r="DJ444" s="27"/>
      <c r="DK444" s="702"/>
      <c r="DL444" s="593"/>
      <c r="DM444" s="14"/>
      <c r="DN444" s="27"/>
      <c r="DO444" s="27"/>
      <c r="DP444" s="27"/>
      <c r="DQ444" s="702"/>
      <c r="DR444" s="663"/>
      <c r="DS444" s="40" t="e">
        <f t="shared" si="1189"/>
        <v>#N/A</v>
      </c>
      <c r="DT444" s="27" t="e">
        <f t="shared" si="1190"/>
        <v>#N/A</v>
      </c>
      <c r="DU444" s="27" t="e">
        <f t="shared" si="1191"/>
        <v>#N/A</v>
      </c>
      <c r="DV444" s="27" t="e">
        <f t="shared" si="1192"/>
        <v>#N/A</v>
      </c>
      <c r="DW444" s="702"/>
      <c r="DX444" s="663"/>
      <c r="DY444" s="270"/>
      <c r="DZ444" s="249"/>
      <c r="EA444" s="249"/>
      <c r="EB444" s="668"/>
      <c r="EC444" s="667"/>
      <c r="ED444" s="288"/>
      <c r="EE444" s="289"/>
      <c r="EF444" s="295"/>
      <c r="EG444" s="251"/>
      <c r="EH444" s="295"/>
      <c r="EI444" s="251"/>
      <c r="EJ444" s="256"/>
      <c r="EK444" s="257"/>
      <c r="EL444" s="257"/>
      <c r="EM444" s="668"/>
      <c r="EN444" s="665"/>
      <c r="EO444" s="253"/>
      <c r="EP444" s="254"/>
      <c r="EQ444" s="254"/>
      <c r="ER444" s="668"/>
      <c r="ES444" s="665"/>
      <c r="ET444" s="14"/>
      <c r="EU444" s="27"/>
      <c r="EV444" s="31"/>
      <c r="EW444" s="122"/>
      <c r="EX444" s="47"/>
      <c r="EY444" s="48"/>
      <c r="EZ444" s="49"/>
      <c r="FA444" s="50"/>
      <c r="FB444" s="51"/>
      <c r="FC444" s="153" t="e">
        <f t="shared" si="1260"/>
        <v>#N/A</v>
      </c>
      <c r="FD444" s="986" t="e">
        <f t="shared" si="1251"/>
        <v>#N/A</v>
      </c>
      <c r="FE444" s="993" t="e">
        <f t="shared" si="1178"/>
        <v>#N/A</v>
      </c>
      <c r="FF444" s="987" t="e">
        <f t="shared" si="1179"/>
        <v>#N/A</v>
      </c>
      <c r="FG444" s="246" t="e">
        <f t="shared" si="1240"/>
        <v>#N/A</v>
      </c>
      <c r="FH444" s="246" t="e">
        <f t="shared" si="1230"/>
        <v>#N/A</v>
      </c>
      <c r="FI444" s="246" t="e">
        <f t="shared" si="1231"/>
        <v>#N/A</v>
      </c>
      <c r="FJ444" s="39" t="e">
        <f t="shared" si="1193"/>
        <v>#N/A</v>
      </c>
      <c r="FK444" s="26" t="e">
        <f t="shared" si="1194"/>
        <v>#N/A</v>
      </c>
      <c r="FL444" s="26" t="e">
        <f t="shared" si="1195"/>
        <v>#N/A</v>
      </c>
      <c r="FM444" s="1300"/>
      <c r="FN444" s="656"/>
      <c r="FO444" s="28" t="e">
        <f t="shared" si="1196"/>
        <v>#N/A</v>
      </c>
      <c r="FP444" s="28" t="e">
        <f t="shared" si="1197"/>
        <v>#N/A</v>
      </c>
      <c r="FQ444" s="28" t="e">
        <f t="shared" si="1198"/>
        <v>#N/A</v>
      </c>
      <c r="FR444" s="1305"/>
      <c r="FS444" s="698"/>
      <c r="FT444" s="10" t="e">
        <f t="shared" si="1199"/>
        <v>#N/A</v>
      </c>
      <c r="FU444" s="28" t="e">
        <f t="shared" si="1200"/>
        <v>#N/A</v>
      </c>
      <c r="FV444" s="28" t="e">
        <f t="shared" si="1201"/>
        <v>#N/A</v>
      </c>
      <c r="FW444" s="1305"/>
      <c r="FX444" s="698"/>
      <c r="FY444" s="658" t="e">
        <f t="shared" si="1202"/>
        <v>#N/A</v>
      </c>
      <c r="FZ444" s="126" t="e">
        <f t="shared" si="1203"/>
        <v>#N/A</v>
      </c>
      <c r="GA444" s="126" t="e">
        <f t="shared" si="1204"/>
        <v>#N/A</v>
      </c>
      <c r="GB444" s="787"/>
      <c r="GC444" s="1314"/>
      <c r="GD444" s="674" t="e">
        <f t="shared" si="1205"/>
        <v>#N/A</v>
      </c>
      <c r="GE444" s="675" t="e">
        <f t="shared" si="1206"/>
        <v>#N/A</v>
      </c>
      <c r="GF444" s="675" t="e">
        <f t="shared" si="1207"/>
        <v>#N/A</v>
      </c>
      <c r="GG444" s="703"/>
      <c r="GH444" s="705"/>
      <c r="GI444" s="688" t="e">
        <f t="shared" si="1208"/>
        <v>#N/A</v>
      </c>
      <c r="GJ444" s="688" t="e">
        <f t="shared" si="1209"/>
        <v>#N/A</v>
      </c>
      <c r="GK444" s="688" t="e">
        <f t="shared" si="1210"/>
        <v>#N/A</v>
      </c>
      <c r="GL444" s="703"/>
      <c r="GM444" s="705"/>
      <c r="GN444" s="689" t="e">
        <f t="shared" si="1211"/>
        <v>#N/A</v>
      </c>
      <c r="GO444" s="688" t="e">
        <f t="shared" si="1212"/>
        <v>#N/A</v>
      </c>
      <c r="GP444" s="688" t="e">
        <f t="shared" si="1213"/>
        <v>#N/A</v>
      </c>
      <c r="GQ444" s="703"/>
      <c r="GR444" s="705"/>
      <c r="GS444" s="689" t="e">
        <f t="shared" si="1214"/>
        <v>#N/A</v>
      </c>
      <c r="GT444" s="688" t="e">
        <f t="shared" si="1215"/>
        <v>#N/A</v>
      </c>
      <c r="GU444" s="688" t="e">
        <f t="shared" si="1216"/>
        <v>#N/A</v>
      </c>
      <c r="GV444" s="706"/>
      <c r="GW444" s="683"/>
      <c r="GX444" s="39" t="e">
        <f t="shared" si="1217"/>
        <v>#N/A</v>
      </c>
      <c r="GY444" s="26" t="e">
        <f t="shared" si="1218"/>
        <v>#N/A</v>
      </c>
      <c r="GZ444" s="26" t="e">
        <f t="shared" si="1219"/>
        <v>#N/A</v>
      </c>
      <c r="HA444" s="1300"/>
      <c r="HB444" s="656"/>
      <c r="HC444" s="28" t="e">
        <f t="shared" si="1220"/>
        <v>#N/A</v>
      </c>
      <c r="HD444" s="28" t="e">
        <f t="shared" si="1221"/>
        <v>#N/A</v>
      </c>
      <c r="HE444" s="28" t="e">
        <f t="shared" si="1222"/>
        <v>#N/A</v>
      </c>
      <c r="HF444" s="1305"/>
      <c r="HG444" s="698"/>
      <c r="HH444" s="10" t="e">
        <f t="shared" si="1223"/>
        <v>#N/A</v>
      </c>
      <c r="HI444" s="28" t="e">
        <f t="shared" si="1224"/>
        <v>#N/A</v>
      </c>
      <c r="HJ444" s="28" t="e">
        <f t="shared" si="1225"/>
        <v>#N/A</v>
      </c>
      <c r="HK444" s="1305"/>
      <c r="HL444" s="698"/>
      <c r="HM444" s="658" t="e">
        <f t="shared" si="1226"/>
        <v>#N/A</v>
      </c>
      <c r="HN444" s="126" t="e">
        <f t="shared" si="1227"/>
        <v>#N/A</v>
      </c>
      <c r="HO444" s="126" t="e">
        <f t="shared" si="1228"/>
        <v>#N/A</v>
      </c>
      <c r="HP444" s="787"/>
      <c r="HQ444" s="1314"/>
      <c r="HR444" s="674" t="e">
        <f t="shared" si="1232"/>
        <v>#N/A</v>
      </c>
      <c r="HS444" s="675" t="e">
        <f t="shared" si="1233"/>
        <v>#N/A</v>
      </c>
      <c r="HT444" s="675" t="e">
        <f t="shared" si="1234"/>
        <v>#N/A</v>
      </c>
      <c r="HU444" s="703"/>
      <c r="HV444" s="705"/>
      <c r="HW444" s="675" t="e">
        <f t="shared" si="1235"/>
        <v>#N/A</v>
      </c>
      <c r="HX444" s="675" t="e">
        <f t="shared" si="1236"/>
        <v>#N/A</v>
      </c>
      <c r="HY444" s="675" t="e">
        <f t="shared" si="1237"/>
        <v>#N/A</v>
      </c>
      <c r="HZ444" s="703"/>
      <c r="IA444" s="705"/>
      <c r="IB444" s="678" t="e">
        <f t="shared" si="1241"/>
        <v>#N/A</v>
      </c>
      <c r="IC444" s="675" t="e">
        <f t="shared" si="1242"/>
        <v>#N/A</v>
      </c>
      <c r="ID444" s="675" t="e">
        <f t="shared" si="1243"/>
        <v>#N/A</v>
      </c>
      <c r="IE444" s="703"/>
      <c r="IF444" s="705"/>
      <c r="IG444" s="678" t="e">
        <f t="shared" si="1244"/>
        <v>#N/A</v>
      </c>
      <c r="IH444" s="675" t="e">
        <f t="shared" si="1245"/>
        <v>#N/A</v>
      </c>
      <c r="II444" s="675" t="e">
        <f t="shared" si="1246"/>
        <v>#N/A</v>
      </c>
      <c r="IJ444" s="706"/>
      <c r="IK444" s="683"/>
      <c r="IL444" s="846" t="e">
        <f t="shared" si="1261"/>
        <v>#N/A</v>
      </c>
      <c r="IM444" s="848" t="e">
        <f t="shared" si="1262"/>
        <v>#N/A</v>
      </c>
      <c r="IN444" s="1252" t="e">
        <f t="shared" si="1263"/>
        <v>#N/A</v>
      </c>
      <c r="IO444" s="1253" t="e">
        <f t="shared" si="1264"/>
        <v>#N/A</v>
      </c>
      <c r="IP444" s="847" t="e">
        <f t="shared" si="1265"/>
        <v>#N/A</v>
      </c>
      <c r="IQ444" s="848" t="e">
        <f t="shared" si="1266"/>
        <v>#N/A</v>
      </c>
      <c r="IR444" s="1252" t="e">
        <f t="shared" si="1267"/>
        <v>#N/A</v>
      </c>
      <c r="IS444" s="1330" t="e">
        <f t="shared" si="1268"/>
        <v>#N/A</v>
      </c>
      <c r="IT444" s="846" t="e">
        <f t="shared" si="1252"/>
        <v>#N/A</v>
      </c>
      <c r="IU444" s="848" t="e">
        <f t="shared" si="1253"/>
        <v>#N/A</v>
      </c>
      <c r="IV444" s="1252" t="e">
        <f t="shared" si="1254"/>
        <v>#N/A</v>
      </c>
      <c r="IW444" s="1253" t="e">
        <f t="shared" si="1255"/>
        <v>#N/A</v>
      </c>
      <c r="IX444" s="847" t="e">
        <f t="shared" si="1256"/>
        <v>#N/A</v>
      </c>
      <c r="IY444" s="848" t="e">
        <f t="shared" si="1257"/>
        <v>#N/A</v>
      </c>
      <c r="IZ444" s="1252" t="e">
        <f t="shared" si="1258"/>
        <v>#N/A</v>
      </c>
      <c r="JA444" s="1330" t="e">
        <f t="shared" si="1259"/>
        <v>#N/A</v>
      </c>
      <c r="JB444" s="153"/>
      <c r="JC444" s="952"/>
      <c r="JD444" s="150"/>
      <c r="JE444" s="150"/>
      <c r="JF444" s="952"/>
      <c r="JG444" s="150"/>
      <c r="JH444" s="150"/>
      <c r="JI444" s="952"/>
      <c r="JJ444" s="150"/>
      <c r="JK444" s="150"/>
      <c r="JL444" s="958"/>
      <c r="JM444" s="150"/>
      <c r="JN444" s="150"/>
      <c r="JO444" s="846"/>
      <c r="JP444" s="852"/>
      <c r="JQ444" s="850"/>
      <c r="JR444" s="850"/>
      <c r="JS444" s="861"/>
      <c r="JT444" s="850"/>
      <c r="JU444" s="861"/>
      <c r="JV444" s="851"/>
      <c r="JW444" s="27"/>
      <c r="JX444" s="27"/>
      <c r="JY444" s="893"/>
      <c r="JZ444" s="27"/>
      <c r="KA444" s="27"/>
      <c r="KB444" s="707"/>
      <c r="KC444" s="846"/>
      <c r="KD444" s="975"/>
      <c r="KE444" s="27"/>
      <c r="KF444" s="27"/>
      <c r="KG444" s="893"/>
      <c r="KH444" s="27"/>
      <c r="KI444" s="27"/>
      <c r="KJ444" s="707"/>
      <c r="KK444" s="846"/>
      <c r="KL444" s="975"/>
      <c r="KM444" s="179"/>
      <c r="KN444" s="889"/>
      <c r="KO444" s="180"/>
      <c r="MA444" s="1352" t="e">
        <f t="shared" si="1238"/>
        <v>#N/A</v>
      </c>
      <c r="MB444" s="1352" t="e">
        <f t="shared" si="1239"/>
        <v>#N/A</v>
      </c>
    </row>
    <row r="445" spans="2:340" ht="18.75" customHeight="1">
      <c r="B445" s="13"/>
      <c r="C445" s="136"/>
      <c r="D445" s="14" t="e">
        <f t="shared" si="1250"/>
        <v>#N/A</v>
      </c>
      <c r="E445" s="31" t="e">
        <f t="shared" si="1180"/>
        <v>#N/A</v>
      </c>
      <c r="F445" s="40" t="e">
        <f t="shared" si="1181"/>
        <v>#N/A</v>
      </c>
      <c r="G445" s="27" t="e">
        <f t="shared" si="1182"/>
        <v>#N/A</v>
      </c>
      <c r="H445" s="27" t="e">
        <f t="shared" si="1183"/>
        <v>#N/A</v>
      </c>
      <c r="I445" s="702"/>
      <c r="J445" s="593"/>
      <c r="K445" s="14" t="e">
        <f t="shared" si="1184"/>
        <v>#N/A</v>
      </c>
      <c r="L445" s="31" t="e">
        <f t="shared" si="1185"/>
        <v>#N/A</v>
      </c>
      <c r="M445" s="40" t="e">
        <f t="shared" si="1229"/>
        <v>#N/A</v>
      </c>
      <c r="N445" s="27" t="e">
        <f t="shared" si="1186"/>
        <v>#N/A</v>
      </c>
      <c r="O445" s="27" t="e">
        <f t="shared" si="1187"/>
        <v>#N/A</v>
      </c>
      <c r="P445" s="27" t="e">
        <f t="shared" si="1188"/>
        <v>#N/A</v>
      </c>
      <c r="Q445" s="702"/>
      <c r="R445" s="593"/>
      <c r="S445" s="29"/>
      <c r="T445" s="29"/>
      <c r="U445" s="29"/>
      <c r="V445" s="29"/>
      <c r="W445" s="863"/>
      <c r="X445" s="592"/>
      <c r="Y445" s="14"/>
      <c r="Z445" s="27"/>
      <c r="AA445" s="27"/>
      <c r="AB445" s="27"/>
      <c r="AC445" s="702"/>
      <c r="AD445" s="593"/>
      <c r="AE445" s="14" t="e">
        <f t="shared" si="1247"/>
        <v>#N/A</v>
      </c>
      <c r="AF445" s="27" t="e">
        <f t="shared" si="1248"/>
        <v>#N/A</v>
      </c>
      <c r="AG445" s="221" t="e">
        <f t="shared" si="1249"/>
        <v>#N/A</v>
      </c>
      <c r="AH445" s="27"/>
      <c r="AI445" s="166"/>
      <c r="AJ445" s="16"/>
      <c r="AK445" s="29"/>
      <c r="AL445" s="29"/>
      <c r="AM445" s="29"/>
      <c r="AN445" s="863"/>
      <c r="AO445" s="592"/>
      <c r="AP445" s="14"/>
      <c r="AQ445" s="27"/>
      <c r="AR445" s="27"/>
      <c r="AS445" s="27"/>
      <c r="AT445" s="702"/>
      <c r="AU445" s="593"/>
      <c r="AV445" s="31"/>
      <c r="AW445" s="16"/>
      <c r="AX445" s="29"/>
      <c r="AY445" s="29"/>
      <c r="AZ445" s="29"/>
      <c r="BA445" s="863"/>
      <c r="BB445" s="902"/>
      <c r="BC445" s="234"/>
      <c r="BD445" s="232"/>
      <c r="BE445" s="232"/>
      <c r="BF445" s="904"/>
      <c r="BG445" s="905"/>
      <c r="BH445" s="15"/>
      <c r="BI445" s="29"/>
      <c r="BJ445" s="29"/>
      <c r="BK445" s="29"/>
      <c r="BL445" s="863"/>
      <c r="BM445" s="902"/>
      <c r="BN445" s="234"/>
      <c r="BO445" s="232"/>
      <c r="BP445" s="232"/>
      <c r="BQ445" s="904"/>
      <c r="BR445" s="905"/>
      <c r="BS445" s="15"/>
      <c r="BT445" s="29"/>
      <c r="BU445" s="29"/>
      <c r="BV445" s="29"/>
      <c r="BW445" s="863"/>
      <c r="BX445" s="902"/>
      <c r="BY445" s="234"/>
      <c r="BZ445" s="232"/>
      <c r="CA445" s="232"/>
      <c r="CB445" s="904"/>
      <c r="CC445" s="905"/>
      <c r="CD445" s="15"/>
      <c r="CE445" s="29"/>
      <c r="CF445" s="29"/>
      <c r="CG445" s="29"/>
      <c r="CH445" s="863"/>
      <c r="CI445" s="902"/>
      <c r="CJ445" s="234"/>
      <c r="CK445" s="232"/>
      <c r="CL445" s="232"/>
      <c r="CM445" s="911"/>
      <c r="CN445" s="912"/>
      <c r="CO445" s="15"/>
      <c r="CP445" s="232"/>
      <c r="CQ445" s="232"/>
      <c r="CR445" s="232"/>
      <c r="CS445" s="904"/>
      <c r="CT445" s="905"/>
      <c r="CU445" s="29"/>
      <c r="CV445" s="232"/>
      <c r="CW445" s="232"/>
      <c r="CX445" s="232"/>
      <c r="CY445" s="911"/>
      <c r="CZ445" s="912"/>
      <c r="DA445" s="15"/>
      <c r="DB445" s="232"/>
      <c r="DC445" s="232"/>
      <c r="DD445" s="232"/>
      <c r="DE445" s="904"/>
      <c r="DF445" s="915"/>
      <c r="DG445" s="40"/>
      <c r="DH445" s="27"/>
      <c r="DI445" s="27"/>
      <c r="DJ445" s="27"/>
      <c r="DK445" s="702"/>
      <c r="DL445" s="593"/>
      <c r="DM445" s="14"/>
      <c r="DN445" s="27"/>
      <c r="DO445" s="27"/>
      <c r="DP445" s="27"/>
      <c r="DQ445" s="702"/>
      <c r="DR445" s="663"/>
      <c r="DS445" s="40" t="e">
        <f t="shared" si="1189"/>
        <v>#N/A</v>
      </c>
      <c r="DT445" s="27" t="e">
        <f t="shared" si="1190"/>
        <v>#N/A</v>
      </c>
      <c r="DU445" s="27" t="e">
        <f t="shared" si="1191"/>
        <v>#N/A</v>
      </c>
      <c r="DV445" s="27" t="e">
        <f t="shared" si="1192"/>
        <v>#N/A</v>
      </c>
      <c r="DW445" s="702"/>
      <c r="DX445" s="663"/>
      <c r="DY445" s="270"/>
      <c r="DZ445" s="249"/>
      <c r="EA445" s="249"/>
      <c r="EB445" s="668"/>
      <c r="EC445" s="667"/>
      <c r="ED445" s="288"/>
      <c r="EE445" s="289"/>
      <c r="EF445" s="295"/>
      <c r="EG445" s="251"/>
      <c r="EH445" s="295"/>
      <c r="EI445" s="251"/>
      <c r="EJ445" s="256"/>
      <c r="EK445" s="257"/>
      <c r="EL445" s="257"/>
      <c r="EM445" s="668"/>
      <c r="EN445" s="665"/>
      <c r="EO445" s="253"/>
      <c r="EP445" s="254"/>
      <c r="EQ445" s="254"/>
      <c r="ER445" s="668"/>
      <c r="ES445" s="665"/>
      <c r="ET445" s="14"/>
      <c r="EU445" s="27"/>
      <c r="EV445" s="31"/>
      <c r="EW445" s="122"/>
      <c r="EX445" s="47"/>
      <c r="EY445" s="48"/>
      <c r="EZ445" s="49"/>
      <c r="FA445" s="50"/>
      <c r="FB445" s="51"/>
      <c r="FC445" s="153" t="e">
        <f t="shared" si="1260"/>
        <v>#N/A</v>
      </c>
      <c r="FD445" s="986" t="e">
        <f t="shared" si="1251"/>
        <v>#N/A</v>
      </c>
      <c r="FE445" s="993" t="e">
        <f t="shared" si="1178"/>
        <v>#N/A</v>
      </c>
      <c r="FF445" s="987" t="e">
        <f t="shared" si="1179"/>
        <v>#N/A</v>
      </c>
      <c r="FG445" s="246" t="e">
        <f t="shared" si="1240"/>
        <v>#N/A</v>
      </c>
      <c r="FH445" s="246" t="e">
        <f t="shared" si="1230"/>
        <v>#N/A</v>
      </c>
      <c r="FI445" s="246" t="e">
        <f t="shared" si="1231"/>
        <v>#N/A</v>
      </c>
      <c r="FJ445" s="39" t="e">
        <f t="shared" si="1193"/>
        <v>#N/A</v>
      </c>
      <c r="FK445" s="26" t="e">
        <f t="shared" si="1194"/>
        <v>#N/A</v>
      </c>
      <c r="FL445" s="26" t="e">
        <f t="shared" si="1195"/>
        <v>#N/A</v>
      </c>
      <c r="FM445" s="1300"/>
      <c r="FN445" s="656"/>
      <c r="FO445" s="28" t="e">
        <f t="shared" si="1196"/>
        <v>#N/A</v>
      </c>
      <c r="FP445" s="28" t="e">
        <f t="shared" si="1197"/>
        <v>#N/A</v>
      </c>
      <c r="FQ445" s="28" t="e">
        <f t="shared" si="1198"/>
        <v>#N/A</v>
      </c>
      <c r="FR445" s="1305"/>
      <c r="FS445" s="698"/>
      <c r="FT445" s="10" t="e">
        <f t="shared" si="1199"/>
        <v>#N/A</v>
      </c>
      <c r="FU445" s="28" t="e">
        <f t="shared" si="1200"/>
        <v>#N/A</v>
      </c>
      <c r="FV445" s="28" t="e">
        <f t="shared" si="1201"/>
        <v>#N/A</v>
      </c>
      <c r="FW445" s="1305"/>
      <c r="FX445" s="698"/>
      <c r="FY445" s="658" t="e">
        <f t="shared" si="1202"/>
        <v>#N/A</v>
      </c>
      <c r="FZ445" s="126" t="e">
        <f t="shared" si="1203"/>
        <v>#N/A</v>
      </c>
      <c r="GA445" s="126" t="e">
        <f t="shared" si="1204"/>
        <v>#N/A</v>
      </c>
      <c r="GB445" s="787"/>
      <c r="GC445" s="1314"/>
      <c r="GD445" s="674" t="e">
        <f t="shared" si="1205"/>
        <v>#N/A</v>
      </c>
      <c r="GE445" s="675" t="e">
        <f t="shared" si="1206"/>
        <v>#N/A</v>
      </c>
      <c r="GF445" s="675" t="e">
        <f t="shared" si="1207"/>
        <v>#N/A</v>
      </c>
      <c r="GG445" s="703"/>
      <c r="GH445" s="705"/>
      <c r="GI445" s="688" t="e">
        <f t="shared" si="1208"/>
        <v>#N/A</v>
      </c>
      <c r="GJ445" s="688" t="e">
        <f t="shared" si="1209"/>
        <v>#N/A</v>
      </c>
      <c r="GK445" s="688" t="e">
        <f t="shared" si="1210"/>
        <v>#N/A</v>
      </c>
      <c r="GL445" s="703"/>
      <c r="GM445" s="705"/>
      <c r="GN445" s="689" t="e">
        <f t="shared" si="1211"/>
        <v>#N/A</v>
      </c>
      <c r="GO445" s="688" t="e">
        <f t="shared" si="1212"/>
        <v>#N/A</v>
      </c>
      <c r="GP445" s="688" t="e">
        <f t="shared" si="1213"/>
        <v>#N/A</v>
      </c>
      <c r="GQ445" s="703"/>
      <c r="GR445" s="705"/>
      <c r="GS445" s="689" t="e">
        <f t="shared" si="1214"/>
        <v>#N/A</v>
      </c>
      <c r="GT445" s="688" t="e">
        <f t="shared" si="1215"/>
        <v>#N/A</v>
      </c>
      <c r="GU445" s="688" t="e">
        <f t="shared" si="1216"/>
        <v>#N/A</v>
      </c>
      <c r="GV445" s="706"/>
      <c r="GW445" s="683"/>
      <c r="GX445" s="39" t="e">
        <f t="shared" si="1217"/>
        <v>#N/A</v>
      </c>
      <c r="GY445" s="26" t="e">
        <f t="shared" si="1218"/>
        <v>#N/A</v>
      </c>
      <c r="GZ445" s="26" t="e">
        <f t="shared" si="1219"/>
        <v>#N/A</v>
      </c>
      <c r="HA445" s="1300"/>
      <c r="HB445" s="656"/>
      <c r="HC445" s="28" t="e">
        <f t="shared" si="1220"/>
        <v>#N/A</v>
      </c>
      <c r="HD445" s="28" t="e">
        <f t="shared" si="1221"/>
        <v>#N/A</v>
      </c>
      <c r="HE445" s="28" t="e">
        <f t="shared" si="1222"/>
        <v>#N/A</v>
      </c>
      <c r="HF445" s="1305"/>
      <c r="HG445" s="698"/>
      <c r="HH445" s="10" t="e">
        <f t="shared" si="1223"/>
        <v>#N/A</v>
      </c>
      <c r="HI445" s="28" t="e">
        <f t="shared" si="1224"/>
        <v>#N/A</v>
      </c>
      <c r="HJ445" s="28" t="e">
        <f t="shared" si="1225"/>
        <v>#N/A</v>
      </c>
      <c r="HK445" s="1305"/>
      <c r="HL445" s="698"/>
      <c r="HM445" s="658" t="e">
        <f t="shared" si="1226"/>
        <v>#N/A</v>
      </c>
      <c r="HN445" s="126" t="e">
        <f t="shared" si="1227"/>
        <v>#N/A</v>
      </c>
      <c r="HO445" s="126" t="e">
        <f t="shared" si="1228"/>
        <v>#N/A</v>
      </c>
      <c r="HP445" s="787"/>
      <c r="HQ445" s="1314"/>
      <c r="HR445" s="674" t="e">
        <f t="shared" si="1232"/>
        <v>#N/A</v>
      </c>
      <c r="HS445" s="675" t="e">
        <f t="shared" si="1233"/>
        <v>#N/A</v>
      </c>
      <c r="HT445" s="675" t="e">
        <f t="shared" si="1234"/>
        <v>#N/A</v>
      </c>
      <c r="HU445" s="703"/>
      <c r="HV445" s="705"/>
      <c r="HW445" s="675" t="e">
        <f t="shared" si="1235"/>
        <v>#N/A</v>
      </c>
      <c r="HX445" s="675" t="e">
        <f t="shared" si="1236"/>
        <v>#N/A</v>
      </c>
      <c r="HY445" s="675" t="e">
        <f t="shared" si="1237"/>
        <v>#N/A</v>
      </c>
      <c r="HZ445" s="703"/>
      <c r="IA445" s="705"/>
      <c r="IB445" s="678" t="e">
        <f t="shared" si="1241"/>
        <v>#N/A</v>
      </c>
      <c r="IC445" s="675" t="e">
        <f t="shared" si="1242"/>
        <v>#N/A</v>
      </c>
      <c r="ID445" s="675" t="e">
        <f t="shared" si="1243"/>
        <v>#N/A</v>
      </c>
      <c r="IE445" s="703"/>
      <c r="IF445" s="705"/>
      <c r="IG445" s="678" t="e">
        <f t="shared" si="1244"/>
        <v>#N/A</v>
      </c>
      <c r="IH445" s="675" t="e">
        <f t="shared" si="1245"/>
        <v>#N/A</v>
      </c>
      <c r="II445" s="675" t="e">
        <f t="shared" si="1246"/>
        <v>#N/A</v>
      </c>
      <c r="IJ445" s="706"/>
      <c r="IK445" s="683"/>
      <c r="IL445" s="846" t="e">
        <f t="shared" si="1261"/>
        <v>#N/A</v>
      </c>
      <c r="IM445" s="848" t="e">
        <f t="shared" si="1262"/>
        <v>#N/A</v>
      </c>
      <c r="IN445" s="1252" t="e">
        <f t="shared" si="1263"/>
        <v>#N/A</v>
      </c>
      <c r="IO445" s="1253" t="e">
        <f t="shared" si="1264"/>
        <v>#N/A</v>
      </c>
      <c r="IP445" s="847" t="e">
        <f t="shared" si="1265"/>
        <v>#N/A</v>
      </c>
      <c r="IQ445" s="848" t="e">
        <f t="shared" si="1266"/>
        <v>#N/A</v>
      </c>
      <c r="IR445" s="1252" t="e">
        <f t="shared" si="1267"/>
        <v>#N/A</v>
      </c>
      <c r="IS445" s="1330" t="e">
        <f t="shared" si="1268"/>
        <v>#N/A</v>
      </c>
      <c r="IT445" s="846" t="e">
        <f t="shared" si="1252"/>
        <v>#N/A</v>
      </c>
      <c r="IU445" s="848" t="e">
        <f t="shared" si="1253"/>
        <v>#N/A</v>
      </c>
      <c r="IV445" s="1252" t="e">
        <f t="shared" si="1254"/>
        <v>#N/A</v>
      </c>
      <c r="IW445" s="1253" t="e">
        <f t="shared" si="1255"/>
        <v>#N/A</v>
      </c>
      <c r="IX445" s="847" t="e">
        <f t="shared" si="1256"/>
        <v>#N/A</v>
      </c>
      <c r="IY445" s="848" t="e">
        <f t="shared" si="1257"/>
        <v>#N/A</v>
      </c>
      <c r="IZ445" s="1252" t="e">
        <f t="shared" si="1258"/>
        <v>#N/A</v>
      </c>
      <c r="JA445" s="1330" t="e">
        <f t="shared" si="1259"/>
        <v>#N/A</v>
      </c>
      <c r="JB445" s="153"/>
      <c r="JC445" s="952"/>
      <c r="JD445" s="150"/>
      <c r="JE445" s="150"/>
      <c r="JF445" s="952"/>
      <c r="JG445" s="150"/>
      <c r="JH445" s="150"/>
      <c r="JI445" s="952"/>
      <c r="JJ445" s="150"/>
      <c r="JK445" s="150"/>
      <c r="JL445" s="958"/>
      <c r="JM445" s="150"/>
      <c r="JN445" s="150"/>
      <c r="JO445" s="846"/>
      <c r="JP445" s="852"/>
      <c r="JQ445" s="850"/>
      <c r="JR445" s="850"/>
      <c r="JS445" s="861"/>
      <c r="JT445" s="850"/>
      <c r="JU445" s="861"/>
      <c r="JV445" s="851"/>
      <c r="JW445" s="27"/>
      <c r="JX445" s="27"/>
      <c r="JY445" s="893"/>
      <c r="JZ445" s="27"/>
      <c r="KA445" s="27"/>
      <c r="KB445" s="707"/>
      <c r="KC445" s="846"/>
      <c r="KD445" s="975"/>
      <c r="KE445" s="27"/>
      <c r="KF445" s="27"/>
      <c r="KG445" s="893"/>
      <c r="KH445" s="27"/>
      <c r="KI445" s="27"/>
      <c r="KJ445" s="707"/>
      <c r="KK445" s="846"/>
      <c r="KL445" s="975"/>
      <c r="KM445" s="179"/>
      <c r="KN445" s="889"/>
      <c r="KO445" s="180"/>
      <c r="MA445" s="1352" t="e">
        <f t="shared" si="1238"/>
        <v>#N/A</v>
      </c>
      <c r="MB445" s="1352" t="e">
        <f t="shared" si="1239"/>
        <v>#N/A</v>
      </c>
    </row>
    <row r="446" spans="2:340" ht="18.75" customHeight="1">
      <c r="B446" s="13"/>
      <c r="C446" s="136"/>
      <c r="D446" s="14" t="e">
        <f t="shared" si="1250"/>
        <v>#N/A</v>
      </c>
      <c r="E446" s="31" t="e">
        <f t="shared" si="1180"/>
        <v>#N/A</v>
      </c>
      <c r="F446" s="40" t="e">
        <f t="shared" si="1181"/>
        <v>#N/A</v>
      </c>
      <c r="G446" s="27" t="e">
        <f t="shared" si="1182"/>
        <v>#N/A</v>
      </c>
      <c r="H446" s="27" t="e">
        <f t="shared" si="1183"/>
        <v>#N/A</v>
      </c>
      <c r="I446" s="702"/>
      <c r="J446" s="593"/>
      <c r="K446" s="14" t="e">
        <f t="shared" si="1184"/>
        <v>#N/A</v>
      </c>
      <c r="L446" s="31" t="e">
        <f t="shared" si="1185"/>
        <v>#N/A</v>
      </c>
      <c r="M446" s="40" t="e">
        <f t="shared" si="1229"/>
        <v>#N/A</v>
      </c>
      <c r="N446" s="27" t="e">
        <f t="shared" si="1186"/>
        <v>#N/A</v>
      </c>
      <c r="O446" s="27" t="e">
        <f t="shared" si="1187"/>
        <v>#N/A</v>
      </c>
      <c r="P446" s="27" t="e">
        <f t="shared" si="1188"/>
        <v>#N/A</v>
      </c>
      <c r="Q446" s="702"/>
      <c r="R446" s="593"/>
      <c r="S446" s="29"/>
      <c r="T446" s="29"/>
      <c r="U446" s="29"/>
      <c r="V446" s="29"/>
      <c r="W446" s="863"/>
      <c r="X446" s="592"/>
      <c r="Y446" s="14"/>
      <c r="Z446" s="27"/>
      <c r="AA446" s="27"/>
      <c r="AB446" s="27"/>
      <c r="AC446" s="702"/>
      <c r="AD446" s="593"/>
      <c r="AE446" s="14" t="e">
        <f t="shared" si="1247"/>
        <v>#N/A</v>
      </c>
      <c r="AF446" s="27" t="e">
        <f t="shared" si="1248"/>
        <v>#N/A</v>
      </c>
      <c r="AG446" s="221" t="e">
        <f t="shared" si="1249"/>
        <v>#N/A</v>
      </c>
      <c r="AH446" s="27"/>
      <c r="AI446" s="166"/>
      <c r="AJ446" s="16"/>
      <c r="AK446" s="29"/>
      <c r="AL446" s="29"/>
      <c r="AM446" s="29"/>
      <c r="AN446" s="863"/>
      <c r="AO446" s="592"/>
      <c r="AP446" s="14"/>
      <c r="AQ446" s="27"/>
      <c r="AR446" s="27"/>
      <c r="AS446" s="27"/>
      <c r="AT446" s="702"/>
      <c r="AU446" s="593"/>
      <c r="AV446" s="31"/>
      <c r="AW446" s="16"/>
      <c r="AX446" s="29"/>
      <c r="AY446" s="29"/>
      <c r="AZ446" s="29"/>
      <c r="BA446" s="863"/>
      <c r="BB446" s="902"/>
      <c r="BC446" s="234"/>
      <c r="BD446" s="232"/>
      <c r="BE446" s="232"/>
      <c r="BF446" s="904"/>
      <c r="BG446" s="905"/>
      <c r="BH446" s="15"/>
      <c r="BI446" s="29"/>
      <c r="BJ446" s="29"/>
      <c r="BK446" s="29"/>
      <c r="BL446" s="863"/>
      <c r="BM446" s="902"/>
      <c r="BN446" s="234"/>
      <c r="BO446" s="232"/>
      <c r="BP446" s="232"/>
      <c r="BQ446" s="904"/>
      <c r="BR446" s="905"/>
      <c r="BS446" s="15"/>
      <c r="BT446" s="29"/>
      <c r="BU446" s="29"/>
      <c r="BV446" s="29"/>
      <c r="BW446" s="863"/>
      <c r="BX446" s="902"/>
      <c r="BY446" s="234"/>
      <c r="BZ446" s="232"/>
      <c r="CA446" s="232"/>
      <c r="CB446" s="904"/>
      <c r="CC446" s="905"/>
      <c r="CD446" s="15"/>
      <c r="CE446" s="29"/>
      <c r="CF446" s="29"/>
      <c r="CG446" s="29"/>
      <c r="CH446" s="863"/>
      <c r="CI446" s="902"/>
      <c r="CJ446" s="234"/>
      <c r="CK446" s="232"/>
      <c r="CL446" s="232"/>
      <c r="CM446" s="911"/>
      <c r="CN446" s="912"/>
      <c r="CO446" s="15"/>
      <c r="CP446" s="232"/>
      <c r="CQ446" s="232"/>
      <c r="CR446" s="232"/>
      <c r="CS446" s="904"/>
      <c r="CT446" s="905"/>
      <c r="CU446" s="29"/>
      <c r="CV446" s="232"/>
      <c r="CW446" s="232"/>
      <c r="CX446" s="232"/>
      <c r="CY446" s="911"/>
      <c r="CZ446" s="912"/>
      <c r="DA446" s="15"/>
      <c r="DB446" s="232"/>
      <c r="DC446" s="232"/>
      <c r="DD446" s="232"/>
      <c r="DE446" s="904"/>
      <c r="DF446" s="915"/>
      <c r="DG446" s="40"/>
      <c r="DH446" s="27"/>
      <c r="DI446" s="27"/>
      <c r="DJ446" s="27"/>
      <c r="DK446" s="702"/>
      <c r="DL446" s="593"/>
      <c r="DM446" s="14"/>
      <c r="DN446" s="27"/>
      <c r="DO446" s="27"/>
      <c r="DP446" s="27"/>
      <c r="DQ446" s="702"/>
      <c r="DR446" s="663"/>
      <c r="DS446" s="40" t="e">
        <f t="shared" si="1189"/>
        <v>#N/A</v>
      </c>
      <c r="DT446" s="27" t="e">
        <f t="shared" si="1190"/>
        <v>#N/A</v>
      </c>
      <c r="DU446" s="27" t="e">
        <f t="shared" si="1191"/>
        <v>#N/A</v>
      </c>
      <c r="DV446" s="27" t="e">
        <f t="shared" si="1192"/>
        <v>#N/A</v>
      </c>
      <c r="DW446" s="702"/>
      <c r="DX446" s="663"/>
      <c r="DY446" s="270"/>
      <c r="DZ446" s="249"/>
      <c r="EA446" s="249"/>
      <c r="EB446" s="668"/>
      <c r="EC446" s="667"/>
      <c r="ED446" s="288"/>
      <c r="EE446" s="289"/>
      <c r="EF446" s="295"/>
      <c r="EG446" s="251"/>
      <c r="EH446" s="295"/>
      <c r="EI446" s="251"/>
      <c r="EJ446" s="256"/>
      <c r="EK446" s="257"/>
      <c r="EL446" s="257"/>
      <c r="EM446" s="668"/>
      <c r="EN446" s="665"/>
      <c r="EO446" s="253"/>
      <c r="EP446" s="254"/>
      <c r="EQ446" s="254"/>
      <c r="ER446" s="668"/>
      <c r="ES446" s="665"/>
      <c r="ET446" s="14"/>
      <c r="EU446" s="27"/>
      <c r="EV446" s="31"/>
      <c r="EW446" s="122"/>
      <c r="EX446" s="47"/>
      <c r="EY446" s="48"/>
      <c r="EZ446" s="49"/>
      <c r="FA446" s="50"/>
      <c r="FB446" s="51"/>
      <c r="FC446" s="153" t="e">
        <f t="shared" si="1260"/>
        <v>#N/A</v>
      </c>
      <c r="FD446" s="986" t="e">
        <f t="shared" si="1251"/>
        <v>#N/A</v>
      </c>
      <c r="FE446" s="993" t="e">
        <f t="shared" si="1178"/>
        <v>#N/A</v>
      </c>
      <c r="FF446" s="987" t="e">
        <f t="shared" si="1179"/>
        <v>#N/A</v>
      </c>
      <c r="FG446" s="246" t="e">
        <f t="shared" si="1240"/>
        <v>#N/A</v>
      </c>
      <c r="FH446" s="246" t="e">
        <f t="shared" si="1230"/>
        <v>#N/A</v>
      </c>
      <c r="FI446" s="246" t="e">
        <f t="shared" si="1231"/>
        <v>#N/A</v>
      </c>
      <c r="FJ446" s="39" t="e">
        <f t="shared" si="1193"/>
        <v>#N/A</v>
      </c>
      <c r="FK446" s="26" t="e">
        <f t="shared" si="1194"/>
        <v>#N/A</v>
      </c>
      <c r="FL446" s="26" t="e">
        <f t="shared" si="1195"/>
        <v>#N/A</v>
      </c>
      <c r="FM446" s="1300"/>
      <c r="FN446" s="656"/>
      <c r="FO446" s="28" t="e">
        <f t="shared" si="1196"/>
        <v>#N/A</v>
      </c>
      <c r="FP446" s="28" t="e">
        <f t="shared" si="1197"/>
        <v>#N/A</v>
      </c>
      <c r="FQ446" s="28" t="e">
        <f t="shared" si="1198"/>
        <v>#N/A</v>
      </c>
      <c r="FR446" s="1305"/>
      <c r="FS446" s="698"/>
      <c r="FT446" s="10" t="e">
        <f t="shared" si="1199"/>
        <v>#N/A</v>
      </c>
      <c r="FU446" s="28" t="e">
        <f t="shared" si="1200"/>
        <v>#N/A</v>
      </c>
      <c r="FV446" s="28" t="e">
        <f t="shared" si="1201"/>
        <v>#N/A</v>
      </c>
      <c r="FW446" s="1305"/>
      <c r="FX446" s="698"/>
      <c r="FY446" s="658" t="e">
        <f t="shared" si="1202"/>
        <v>#N/A</v>
      </c>
      <c r="FZ446" s="126" t="e">
        <f t="shared" si="1203"/>
        <v>#N/A</v>
      </c>
      <c r="GA446" s="126" t="e">
        <f t="shared" si="1204"/>
        <v>#N/A</v>
      </c>
      <c r="GB446" s="787"/>
      <c r="GC446" s="1314"/>
      <c r="GD446" s="674" t="e">
        <f t="shared" si="1205"/>
        <v>#N/A</v>
      </c>
      <c r="GE446" s="675" t="e">
        <f t="shared" si="1206"/>
        <v>#N/A</v>
      </c>
      <c r="GF446" s="675" t="e">
        <f t="shared" si="1207"/>
        <v>#N/A</v>
      </c>
      <c r="GG446" s="703"/>
      <c r="GH446" s="705"/>
      <c r="GI446" s="688" t="e">
        <f t="shared" si="1208"/>
        <v>#N/A</v>
      </c>
      <c r="GJ446" s="688" t="e">
        <f t="shared" si="1209"/>
        <v>#N/A</v>
      </c>
      <c r="GK446" s="688" t="e">
        <f t="shared" si="1210"/>
        <v>#N/A</v>
      </c>
      <c r="GL446" s="703"/>
      <c r="GM446" s="705"/>
      <c r="GN446" s="689" t="e">
        <f t="shared" si="1211"/>
        <v>#N/A</v>
      </c>
      <c r="GO446" s="688" t="e">
        <f t="shared" si="1212"/>
        <v>#N/A</v>
      </c>
      <c r="GP446" s="688" t="e">
        <f t="shared" si="1213"/>
        <v>#N/A</v>
      </c>
      <c r="GQ446" s="703"/>
      <c r="GR446" s="705"/>
      <c r="GS446" s="689" t="e">
        <f t="shared" si="1214"/>
        <v>#N/A</v>
      </c>
      <c r="GT446" s="688" t="e">
        <f t="shared" si="1215"/>
        <v>#N/A</v>
      </c>
      <c r="GU446" s="688" t="e">
        <f t="shared" si="1216"/>
        <v>#N/A</v>
      </c>
      <c r="GV446" s="706"/>
      <c r="GW446" s="683"/>
      <c r="GX446" s="39" t="e">
        <f t="shared" si="1217"/>
        <v>#N/A</v>
      </c>
      <c r="GY446" s="26" t="e">
        <f t="shared" si="1218"/>
        <v>#N/A</v>
      </c>
      <c r="GZ446" s="26" t="e">
        <f t="shared" si="1219"/>
        <v>#N/A</v>
      </c>
      <c r="HA446" s="1300"/>
      <c r="HB446" s="656"/>
      <c r="HC446" s="28" t="e">
        <f t="shared" si="1220"/>
        <v>#N/A</v>
      </c>
      <c r="HD446" s="28" t="e">
        <f t="shared" si="1221"/>
        <v>#N/A</v>
      </c>
      <c r="HE446" s="28" t="e">
        <f t="shared" si="1222"/>
        <v>#N/A</v>
      </c>
      <c r="HF446" s="1305"/>
      <c r="HG446" s="698"/>
      <c r="HH446" s="10" t="e">
        <f t="shared" si="1223"/>
        <v>#N/A</v>
      </c>
      <c r="HI446" s="28" t="e">
        <f t="shared" si="1224"/>
        <v>#N/A</v>
      </c>
      <c r="HJ446" s="28" t="e">
        <f t="shared" si="1225"/>
        <v>#N/A</v>
      </c>
      <c r="HK446" s="1305"/>
      <c r="HL446" s="698"/>
      <c r="HM446" s="658" t="e">
        <f t="shared" si="1226"/>
        <v>#N/A</v>
      </c>
      <c r="HN446" s="126" t="e">
        <f t="shared" si="1227"/>
        <v>#N/A</v>
      </c>
      <c r="HO446" s="126" t="e">
        <f t="shared" si="1228"/>
        <v>#N/A</v>
      </c>
      <c r="HP446" s="787"/>
      <c r="HQ446" s="1314"/>
      <c r="HR446" s="674" t="e">
        <f t="shared" si="1232"/>
        <v>#N/A</v>
      </c>
      <c r="HS446" s="675" t="e">
        <f t="shared" si="1233"/>
        <v>#N/A</v>
      </c>
      <c r="HT446" s="675" t="e">
        <f t="shared" si="1234"/>
        <v>#N/A</v>
      </c>
      <c r="HU446" s="703"/>
      <c r="HV446" s="705"/>
      <c r="HW446" s="675" t="e">
        <f t="shared" si="1235"/>
        <v>#N/A</v>
      </c>
      <c r="HX446" s="675" t="e">
        <f t="shared" si="1236"/>
        <v>#N/A</v>
      </c>
      <c r="HY446" s="675" t="e">
        <f t="shared" si="1237"/>
        <v>#N/A</v>
      </c>
      <c r="HZ446" s="703"/>
      <c r="IA446" s="705"/>
      <c r="IB446" s="678" t="e">
        <f t="shared" si="1241"/>
        <v>#N/A</v>
      </c>
      <c r="IC446" s="675" t="e">
        <f t="shared" si="1242"/>
        <v>#N/A</v>
      </c>
      <c r="ID446" s="675" t="e">
        <f t="shared" si="1243"/>
        <v>#N/A</v>
      </c>
      <c r="IE446" s="703"/>
      <c r="IF446" s="705"/>
      <c r="IG446" s="678" t="e">
        <f t="shared" si="1244"/>
        <v>#N/A</v>
      </c>
      <c r="IH446" s="675" t="e">
        <f t="shared" si="1245"/>
        <v>#N/A</v>
      </c>
      <c r="II446" s="675" t="e">
        <f t="shared" si="1246"/>
        <v>#N/A</v>
      </c>
      <c r="IJ446" s="706"/>
      <c r="IK446" s="683"/>
      <c r="IL446" s="846" t="e">
        <f t="shared" si="1261"/>
        <v>#N/A</v>
      </c>
      <c r="IM446" s="848" t="e">
        <f t="shared" si="1262"/>
        <v>#N/A</v>
      </c>
      <c r="IN446" s="1252" t="e">
        <f t="shared" si="1263"/>
        <v>#N/A</v>
      </c>
      <c r="IO446" s="1253" t="e">
        <f t="shared" si="1264"/>
        <v>#N/A</v>
      </c>
      <c r="IP446" s="847" t="e">
        <f t="shared" si="1265"/>
        <v>#N/A</v>
      </c>
      <c r="IQ446" s="848" t="e">
        <f t="shared" si="1266"/>
        <v>#N/A</v>
      </c>
      <c r="IR446" s="1252" t="e">
        <f t="shared" si="1267"/>
        <v>#N/A</v>
      </c>
      <c r="IS446" s="1330" t="e">
        <f t="shared" si="1268"/>
        <v>#N/A</v>
      </c>
      <c r="IT446" s="846" t="e">
        <f t="shared" si="1252"/>
        <v>#N/A</v>
      </c>
      <c r="IU446" s="848" t="e">
        <f t="shared" si="1253"/>
        <v>#N/A</v>
      </c>
      <c r="IV446" s="1252" t="e">
        <f t="shared" si="1254"/>
        <v>#N/A</v>
      </c>
      <c r="IW446" s="1253" t="e">
        <f t="shared" si="1255"/>
        <v>#N/A</v>
      </c>
      <c r="IX446" s="847" t="e">
        <f t="shared" si="1256"/>
        <v>#N/A</v>
      </c>
      <c r="IY446" s="848" t="e">
        <f t="shared" si="1257"/>
        <v>#N/A</v>
      </c>
      <c r="IZ446" s="1252" t="e">
        <f t="shared" si="1258"/>
        <v>#N/A</v>
      </c>
      <c r="JA446" s="1330" t="e">
        <f t="shared" si="1259"/>
        <v>#N/A</v>
      </c>
      <c r="JB446" s="153"/>
      <c r="JC446" s="952"/>
      <c r="JD446" s="150"/>
      <c r="JE446" s="150"/>
      <c r="JF446" s="952"/>
      <c r="JG446" s="150"/>
      <c r="JH446" s="150"/>
      <c r="JI446" s="952"/>
      <c r="JJ446" s="150"/>
      <c r="JK446" s="150"/>
      <c r="JL446" s="958"/>
      <c r="JM446" s="150"/>
      <c r="JN446" s="150"/>
      <c r="JO446" s="846"/>
      <c r="JP446" s="852"/>
      <c r="JQ446" s="850"/>
      <c r="JR446" s="850"/>
      <c r="JS446" s="861"/>
      <c r="JT446" s="850"/>
      <c r="JU446" s="861"/>
      <c r="JV446" s="851"/>
      <c r="JW446" s="27"/>
      <c r="JX446" s="27"/>
      <c r="JY446" s="893"/>
      <c r="JZ446" s="27"/>
      <c r="KA446" s="27"/>
      <c r="KB446" s="707"/>
      <c r="KC446" s="846"/>
      <c r="KD446" s="975"/>
      <c r="KE446" s="27"/>
      <c r="KF446" s="27"/>
      <c r="KG446" s="893"/>
      <c r="KH446" s="27"/>
      <c r="KI446" s="27"/>
      <c r="KJ446" s="707"/>
      <c r="KK446" s="846"/>
      <c r="KL446" s="975"/>
      <c r="KM446" s="179"/>
      <c r="KN446" s="889"/>
      <c r="KO446" s="180"/>
      <c r="MA446" s="1352" t="e">
        <f t="shared" si="1238"/>
        <v>#N/A</v>
      </c>
      <c r="MB446" s="1352" t="e">
        <f t="shared" si="1239"/>
        <v>#N/A</v>
      </c>
    </row>
    <row r="447" spans="2:340" ht="18.75" customHeight="1">
      <c r="B447" s="13"/>
      <c r="C447" s="136"/>
      <c r="D447" s="14" t="e">
        <f t="shared" si="1250"/>
        <v>#N/A</v>
      </c>
      <c r="E447" s="31" t="e">
        <f t="shared" si="1180"/>
        <v>#N/A</v>
      </c>
      <c r="F447" s="40" t="e">
        <f t="shared" si="1181"/>
        <v>#N/A</v>
      </c>
      <c r="G447" s="27" t="e">
        <f t="shared" si="1182"/>
        <v>#N/A</v>
      </c>
      <c r="H447" s="27" t="e">
        <f t="shared" si="1183"/>
        <v>#N/A</v>
      </c>
      <c r="I447" s="702"/>
      <c r="J447" s="593"/>
      <c r="K447" s="14" t="e">
        <f t="shared" si="1184"/>
        <v>#N/A</v>
      </c>
      <c r="L447" s="31" t="e">
        <f t="shared" si="1185"/>
        <v>#N/A</v>
      </c>
      <c r="M447" s="40" t="e">
        <f t="shared" si="1229"/>
        <v>#N/A</v>
      </c>
      <c r="N447" s="27" t="e">
        <f t="shared" si="1186"/>
        <v>#N/A</v>
      </c>
      <c r="O447" s="27" t="e">
        <f t="shared" si="1187"/>
        <v>#N/A</v>
      </c>
      <c r="P447" s="27" t="e">
        <f t="shared" si="1188"/>
        <v>#N/A</v>
      </c>
      <c r="Q447" s="702"/>
      <c r="R447" s="593"/>
      <c r="S447" s="29"/>
      <c r="T447" s="29"/>
      <c r="U447" s="29"/>
      <c r="V447" s="29"/>
      <c r="W447" s="863"/>
      <c r="X447" s="592"/>
      <c r="Y447" s="14"/>
      <c r="Z447" s="27"/>
      <c r="AA447" s="27"/>
      <c r="AB447" s="27"/>
      <c r="AC447" s="702"/>
      <c r="AD447" s="593"/>
      <c r="AE447" s="14" t="e">
        <f t="shared" si="1247"/>
        <v>#N/A</v>
      </c>
      <c r="AF447" s="27" t="e">
        <f t="shared" si="1248"/>
        <v>#N/A</v>
      </c>
      <c r="AG447" s="221" t="e">
        <f t="shared" si="1249"/>
        <v>#N/A</v>
      </c>
      <c r="AH447" s="27"/>
      <c r="AI447" s="166"/>
      <c r="AJ447" s="16"/>
      <c r="AK447" s="29"/>
      <c r="AL447" s="29"/>
      <c r="AM447" s="29"/>
      <c r="AN447" s="863"/>
      <c r="AO447" s="592"/>
      <c r="AP447" s="14"/>
      <c r="AQ447" s="27"/>
      <c r="AR447" s="27"/>
      <c r="AS447" s="27"/>
      <c r="AT447" s="702"/>
      <c r="AU447" s="593"/>
      <c r="AV447" s="31"/>
      <c r="AW447" s="16"/>
      <c r="AX447" s="29"/>
      <c r="AY447" s="29"/>
      <c r="AZ447" s="29"/>
      <c r="BA447" s="863"/>
      <c r="BB447" s="902"/>
      <c r="BC447" s="234"/>
      <c r="BD447" s="232"/>
      <c r="BE447" s="232"/>
      <c r="BF447" s="904"/>
      <c r="BG447" s="905"/>
      <c r="BH447" s="15"/>
      <c r="BI447" s="29"/>
      <c r="BJ447" s="29"/>
      <c r="BK447" s="29"/>
      <c r="BL447" s="863"/>
      <c r="BM447" s="902"/>
      <c r="BN447" s="234"/>
      <c r="BO447" s="232"/>
      <c r="BP447" s="232"/>
      <c r="BQ447" s="904"/>
      <c r="BR447" s="905"/>
      <c r="BS447" s="15"/>
      <c r="BT447" s="29"/>
      <c r="BU447" s="29"/>
      <c r="BV447" s="29"/>
      <c r="BW447" s="863"/>
      <c r="BX447" s="902"/>
      <c r="BY447" s="234"/>
      <c r="BZ447" s="232"/>
      <c r="CA447" s="232"/>
      <c r="CB447" s="904"/>
      <c r="CC447" s="905"/>
      <c r="CD447" s="15"/>
      <c r="CE447" s="29"/>
      <c r="CF447" s="29"/>
      <c r="CG447" s="29"/>
      <c r="CH447" s="863"/>
      <c r="CI447" s="902"/>
      <c r="CJ447" s="234"/>
      <c r="CK447" s="232"/>
      <c r="CL447" s="232"/>
      <c r="CM447" s="911"/>
      <c r="CN447" s="912"/>
      <c r="CO447" s="15"/>
      <c r="CP447" s="232"/>
      <c r="CQ447" s="232"/>
      <c r="CR447" s="232"/>
      <c r="CS447" s="904"/>
      <c r="CT447" s="905"/>
      <c r="CU447" s="29"/>
      <c r="CV447" s="232"/>
      <c r="CW447" s="232"/>
      <c r="CX447" s="232"/>
      <c r="CY447" s="911"/>
      <c r="CZ447" s="912"/>
      <c r="DA447" s="15"/>
      <c r="DB447" s="232"/>
      <c r="DC447" s="232"/>
      <c r="DD447" s="232"/>
      <c r="DE447" s="904"/>
      <c r="DF447" s="915"/>
      <c r="DG447" s="40"/>
      <c r="DH447" s="27"/>
      <c r="DI447" s="27"/>
      <c r="DJ447" s="27"/>
      <c r="DK447" s="702"/>
      <c r="DL447" s="593"/>
      <c r="DM447" s="14"/>
      <c r="DN447" s="27"/>
      <c r="DO447" s="27"/>
      <c r="DP447" s="27"/>
      <c r="DQ447" s="702"/>
      <c r="DR447" s="663"/>
      <c r="DS447" s="40" t="e">
        <f t="shared" si="1189"/>
        <v>#N/A</v>
      </c>
      <c r="DT447" s="27" t="e">
        <f t="shared" si="1190"/>
        <v>#N/A</v>
      </c>
      <c r="DU447" s="27" t="e">
        <f t="shared" si="1191"/>
        <v>#N/A</v>
      </c>
      <c r="DV447" s="27" t="e">
        <f t="shared" si="1192"/>
        <v>#N/A</v>
      </c>
      <c r="DW447" s="702"/>
      <c r="DX447" s="663"/>
      <c r="DY447" s="270"/>
      <c r="DZ447" s="249"/>
      <c r="EA447" s="249"/>
      <c r="EB447" s="668"/>
      <c r="EC447" s="667"/>
      <c r="ED447" s="288"/>
      <c r="EE447" s="289"/>
      <c r="EF447" s="295"/>
      <c r="EG447" s="251"/>
      <c r="EH447" s="295"/>
      <c r="EI447" s="251"/>
      <c r="EJ447" s="256"/>
      <c r="EK447" s="257"/>
      <c r="EL447" s="257"/>
      <c r="EM447" s="668"/>
      <c r="EN447" s="665"/>
      <c r="EO447" s="253"/>
      <c r="EP447" s="254"/>
      <c r="EQ447" s="254"/>
      <c r="ER447" s="668"/>
      <c r="ES447" s="665"/>
      <c r="ET447" s="14"/>
      <c r="EU447" s="27"/>
      <c r="EV447" s="31"/>
      <c r="EW447" s="122"/>
      <c r="EX447" s="47"/>
      <c r="EY447" s="48"/>
      <c r="EZ447" s="49"/>
      <c r="FA447" s="50"/>
      <c r="FB447" s="51"/>
      <c r="FC447" s="153" t="e">
        <f t="shared" si="1260"/>
        <v>#N/A</v>
      </c>
      <c r="FD447" s="986" t="e">
        <f t="shared" si="1251"/>
        <v>#N/A</v>
      </c>
      <c r="FE447" s="993" t="e">
        <f t="shared" si="1178"/>
        <v>#N/A</v>
      </c>
      <c r="FF447" s="987" t="e">
        <f t="shared" si="1179"/>
        <v>#N/A</v>
      </c>
      <c r="FG447" s="246" t="e">
        <f t="shared" si="1240"/>
        <v>#N/A</v>
      </c>
      <c r="FH447" s="246" t="e">
        <f t="shared" si="1230"/>
        <v>#N/A</v>
      </c>
      <c r="FI447" s="246" t="e">
        <f t="shared" si="1231"/>
        <v>#N/A</v>
      </c>
      <c r="FJ447" s="39" t="e">
        <f t="shared" si="1193"/>
        <v>#N/A</v>
      </c>
      <c r="FK447" s="26" t="e">
        <f t="shared" si="1194"/>
        <v>#N/A</v>
      </c>
      <c r="FL447" s="26" t="e">
        <f t="shared" si="1195"/>
        <v>#N/A</v>
      </c>
      <c r="FM447" s="1300"/>
      <c r="FN447" s="656"/>
      <c r="FO447" s="28" t="e">
        <f t="shared" si="1196"/>
        <v>#N/A</v>
      </c>
      <c r="FP447" s="28" t="e">
        <f t="shared" si="1197"/>
        <v>#N/A</v>
      </c>
      <c r="FQ447" s="28" t="e">
        <f t="shared" si="1198"/>
        <v>#N/A</v>
      </c>
      <c r="FR447" s="1305"/>
      <c r="FS447" s="698"/>
      <c r="FT447" s="10" t="e">
        <f t="shared" si="1199"/>
        <v>#N/A</v>
      </c>
      <c r="FU447" s="28" t="e">
        <f t="shared" si="1200"/>
        <v>#N/A</v>
      </c>
      <c r="FV447" s="28" t="e">
        <f t="shared" si="1201"/>
        <v>#N/A</v>
      </c>
      <c r="FW447" s="1305"/>
      <c r="FX447" s="698"/>
      <c r="FY447" s="658" t="e">
        <f t="shared" si="1202"/>
        <v>#N/A</v>
      </c>
      <c r="FZ447" s="126" t="e">
        <f t="shared" si="1203"/>
        <v>#N/A</v>
      </c>
      <c r="GA447" s="126" t="e">
        <f t="shared" si="1204"/>
        <v>#N/A</v>
      </c>
      <c r="GB447" s="787"/>
      <c r="GC447" s="1314"/>
      <c r="GD447" s="674" t="e">
        <f t="shared" si="1205"/>
        <v>#N/A</v>
      </c>
      <c r="GE447" s="675" t="e">
        <f t="shared" si="1206"/>
        <v>#N/A</v>
      </c>
      <c r="GF447" s="675" t="e">
        <f t="shared" si="1207"/>
        <v>#N/A</v>
      </c>
      <c r="GG447" s="703"/>
      <c r="GH447" s="705"/>
      <c r="GI447" s="688" t="e">
        <f t="shared" si="1208"/>
        <v>#N/A</v>
      </c>
      <c r="GJ447" s="688" t="e">
        <f t="shared" si="1209"/>
        <v>#N/A</v>
      </c>
      <c r="GK447" s="688" t="e">
        <f t="shared" si="1210"/>
        <v>#N/A</v>
      </c>
      <c r="GL447" s="703"/>
      <c r="GM447" s="705"/>
      <c r="GN447" s="689" t="e">
        <f t="shared" si="1211"/>
        <v>#N/A</v>
      </c>
      <c r="GO447" s="688" t="e">
        <f t="shared" si="1212"/>
        <v>#N/A</v>
      </c>
      <c r="GP447" s="688" t="e">
        <f t="shared" si="1213"/>
        <v>#N/A</v>
      </c>
      <c r="GQ447" s="703"/>
      <c r="GR447" s="705"/>
      <c r="GS447" s="689" t="e">
        <f t="shared" si="1214"/>
        <v>#N/A</v>
      </c>
      <c r="GT447" s="688" t="e">
        <f t="shared" si="1215"/>
        <v>#N/A</v>
      </c>
      <c r="GU447" s="688" t="e">
        <f t="shared" si="1216"/>
        <v>#N/A</v>
      </c>
      <c r="GV447" s="706"/>
      <c r="GW447" s="683"/>
      <c r="GX447" s="39" t="e">
        <f t="shared" si="1217"/>
        <v>#N/A</v>
      </c>
      <c r="GY447" s="26" t="e">
        <f t="shared" si="1218"/>
        <v>#N/A</v>
      </c>
      <c r="GZ447" s="26" t="e">
        <f t="shared" si="1219"/>
        <v>#N/A</v>
      </c>
      <c r="HA447" s="1300"/>
      <c r="HB447" s="656"/>
      <c r="HC447" s="28" t="e">
        <f t="shared" si="1220"/>
        <v>#N/A</v>
      </c>
      <c r="HD447" s="28" t="e">
        <f t="shared" si="1221"/>
        <v>#N/A</v>
      </c>
      <c r="HE447" s="28" t="e">
        <f t="shared" si="1222"/>
        <v>#N/A</v>
      </c>
      <c r="HF447" s="1305"/>
      <c r="HG447" s="698"/>
      <c r="HH447" s="10" t="e">
        <f t="shared" si="1223"/>
        <v>#N/A</v>
      </c>
      <c r="HI447" s="28" t="e">
        <f t="shared" si="1224"/>
        <v>#N/A</v>
      </c>
      <c r="HJ447" s="28" t="e">
        <f t="shared" si="1225"/>
        <v>#N/A</v>
      </c>
      <c r="HK447" s="1305"/>
      <c r="HL447" s="698"/>
      <c r="HM447" s="658" t="e">
        <f t="shared" si="1226"/>
        <v>#N/A</v>
      </c>
      <c r="HN447" s="126" t="e">
        <f t="shared" si="1227"/>
        <v>#N/A</v>
      </c>
      <c r="HO447" s="126" t="e">
        <f t="shared" si="1228"/>
        <v>#N/A</v>
      </c>
      <c r="HP447" s="787"/>
      <c r="HQ447" s="1314"/>
      <c r="HR447" s="674" t="e">
        <f t="shared" si="1232"/>
        <v>#N/A</v>
      </c>
      <c r="HS447" s="675" t="e">
        <f t="shared" si="1233"/>
        <v>#N/A</v>
      </c>
      <c r="HT447" s="675" t="e">
        <f t="shared" si="1234"/>
        <v>#N/A</v>
      </c>
      <c r="HU447" s="703"/>
      <c r="HV447" s="705"/>
      <c r="HW447" s="675" t="e">
        <f t="shared" si="1235"/>
        <v>#N/A</v>
      </c>
      <c r="HX447" s="675" t="e">
        <f t="shared" si="1236"/>
        <v>#N/A</v>
      </c>
      <c r="HY447" s="675" t="e">
        <f t="shared" si="1237"/>
        <v>#N/A</v>
      </c>
      <c r="HZ447" s="703"/>
      <c r="IA447" s="705"/>
      <c r="IB447" s="678" t="e">
        <f t="shared" si="1241"/>
        <v>#N/A</v>
      </c>
      <c r="IC447" s="675" t="e">
        <f t="shared" si="1242"/>
        <v>#N/A</v>
      </c>
      <c r="ID447" s="675" t="e">
        <f t="shared" si="1243"/>
        <v>#N/A</v>
      </c>
      <c r="IE447" s="703"/>
      <c r="IF447" s="705"/>
      <c r="IG447" s="678" t="e">
        <f t="shared" si="1244"/>
        <v>#N/A</v>
      </c>
      <c r="IH447" s="675" t="e">
        <f t="shared" si="1245"/>
        <v>#N/A</v>
      </c>
      <c r="II447" s="675" t="e">
        <f t="shared" si="1246"/>
        <v>#N/A</v>
      </c>
      <c r="IJ447" s="706"/>
      <c r="IK447" s="683"/>
      <c r="IL447" s="846" t="e">
        <f t="shared" si="1261"/>
        <v>#N/A</v>
      </c>
      <c r="IM447" s="848" t="e">
        <f t="shared" si="1262"/>
        <v>#N/A</v>
      </c>
      <c r="IN447" s="1252" t="e">
        <f t="shared" si="1263"/>
        <v>#N/A</v>
      </c>
      <c r="IO447" s="1253" t="e">
        <f t="shared" si="1264"/>
        <v>#N/A</v>
      </c>
      <c r="IP447" s="847" t="e">
        <f t="shared" si="1265"/>
        <v>#N/A</v>
      </c>
      <c r="IQ447" s="848" t="e">
        <f t="shared" si="1266"/>
        <v>#N/A</v>
      </c>
      <c r="IR447" s="1252" t="e">
        <f t="shared" si="1267"/>
        <v>#N/A</v>
      </c>
      <c r="IS447" s="1330" t="e">
        <f t="shared" si="1268"/>
        <v>#N/A</v>
      </c>
      <c r="IT447" s="846" t="e">
        <f t="shared" si="1252"/>
        <v>#N/A</v>
      </c>
      <c r="IU447" s="848" t="e">
        <f t="shared" si="1253"/>
        <v>#N/A</v>
      </c>
      <c r="IV447" s="1252" t="e">
        <f t="shared" si="1254"/>
        <v>#N/A</v>
      </c>
      <c r="IW447" s="1253" t="e">
        <f t="shared" si="1255"/>
        <v>#N/A</v>
      </c>
      <c r="IX447" s="847" t="e">
        <f t="shared" si="1256"/>
        <v>#N/A</v>
      </c>
      <c r="IY447" s="848" t="e">
        <f t="shared" si="1257"/>
        <v>#N/A</v>
      </c>
      <c r="IZ447" s="1252" t="e">
        <f t="shared" si="1258"/>
        <v>#N/A</v>
      </c>
      <c r="JA447" s="1330" t="e">
        <f t="shared" si="1259"/>
        <v>#N/A</v>
      </c>
      <c r="JB447" s="153"/>
      <c r="JC447" s="952"/>
      <c r="JD447" s="150"/>
      <c r="JE447" s="150"/>
      <c r="JF447" s="952"/>
      <c r="JG447" s="150"/>
      <c r="JH447" s="150"/>
      <c r="JI447" s="952"/>
      <c r="JJ447" s="150"/>
      <c r="JK447" s="150"/>
      <c r="JL447" s="958"/>
      <c r="JM447" s="150"/>
      <c r="JN447" s="150"/>
      <c r="JO447" s="846"/>
      <c r="JP447" s="852"/>
      <c r="JQ447" s="850"/>
      <c r="JR447" s="850"/>
      <c r="JS447" s="861"/>
      <c r="JT447" s="850"/>
      <c r="JU447" s="861"/>
      <c r="JV447" s="851"/>
      <c r="JW447" s="27"/>
      <c r="JX447" s="27"/>
      <c r="JY447" s="893"/>
      <c r="JZ447" s="27"/>
      <c r="KA447" s="27"/>
      <c r="KB447" s="707"/>
      <c r="KC447" s="846"/>
      <c r="KD447" s="975"/>
      <c r="KE447" s="27"/>
      <c r="KF447" s="27"/>
      <c r="KG447" s="893"/>
      <c r="KH447" s="27"/>
      <c r="KI447" s="27"/>
      <c r="KJ447" s="707"/>
      <c r="KK447" s="846"/>
      <c r="KL447" s="975"/>
      <c r="KM447" s="179"/>
      <c r="KN447" s="889"/>
      <c r="KO447" s="180"/>
      <c r="MA447" s="1352" t="e">
        <f t="shared" si="1238"/>
        <v>#N/A</v>
      </c>
      <c r="MB447" s="1352" t="e">
        <f t="shared" si="1239"/>
        <v>#N/A</v>
      </c>
    </row>
    <row r="448" spans="2:340" ht="18.75" customHeight="1">
      <c r="B448" s="13"/>
      <c r="C448" s="136"/>
      <c r="D448" s="14" t="e">
        <f t="shared" si="1250"/>
        <v>#N/A</v>
      </c>
      <c r="E448" s="31" t="e">
        <f t="shared" si="1180"/>
        <v>#N/A</v>
      </c>
      <c r="F448" s="40" t="e">
        <f t="shared" si="1181"/>
        <v>#N/A</v>
      </c>
      <c r="G448" s="27" t="e">
        <f t="shared" si="1182"/>
        <v>#N/A</v>
      </c>
      <c r="H448" s="27" t="e">
        <f t="shared" si="1183"/>
        <v>#N/A</v>
      </c>
      <c r="I448" s="702"/>
      <c r="J448" s="593"/>
      <c r="K448" s="14" t="e">
        <f t="shared" si="1184"/>
        <v>#N/A</v>
      </c>
      <c r="L448" s="31" t="e">
        <f t="shared" si="1185"/>
        <v>#N/A</v>
      </c>
      <c r="M448" s="40" t="e">
        <f t="shared" si="1229"/>
        <v>#N/A</v>
      </c>
      <c r="N448" s="27" t="e">
        <f t="shared" si="1186"/>
        <v>#N/A</v>
      </c>
      <c r="O448" s="27" t="e">
        <f t="shared" si="1187"/>
        <v>#N/A</v>
      </c>
      <c r="P448" s="27" t="e">
        <f t="shared" si="1188"/>
        <v>#N/A</v>
      </c>
      <c r="Q448" s="702"/>
      <c r="R448" s="593"/>
      <c r="S448" s="29"/>
      <c r="T448" s="29"/>
      <c r="U448" s="29"/>
      <c r="V448" s="29"/>
      <c r="W448" s="863"/>
      <c r="X448" s="592"/>
      <c r="Y448" s="14"/>
      <c r="Z448" s="27"/>
      <c r="AA448" s="27"/>
      <c r="AB448" s="27"/>
      <c r="AC448" s="702"/>
      <c r="AD448" s="593"/>
      <c r="AE448" s="14" t="e">
        <f t="shared" si="1247"/>
        <v>#N/A</v>
      </c>
      <c r="AF448" s="27" t="e">
        <f t="shared" si="1248"/>
        <v>#N/A</v>
      </c>
      <c r="AG448" s="221" t="e">
        <f t="shared" si="1249"/>
        <v>#N/A</v>
      </c>
      <c r="AH448" s="27"/>
      <c r="AI448" s="166"/>
      <c r="AJ448" s="16"/>
      <c r="AK448" s="29"/>
      <c r="AL448" s="29"/>
      <c r="AM448" s="29"/>
      <c r="AN448" s="863"/>
      <c r="AO448" s="592"/>
      <c r="AP448" s="14"/>
      <c r="AQ448" s="27"/>
      <c r="AR448" s="27"/>
      <c r="AS448" s="27"/>
      <c r="AT448" s="702"/>
      <c r="AU448" s="593"/>
      <c r="AV448" s="31"/>
      <c r="AW448" s="16"/>
      <c r="AX448" s="29"/>
      <c r="AY448" s="29"/>
      <c r="AZ448" s="29"/>
      <c r="BA448" s="863"/>
      <c r="BB448" s="902"/>
      <c r="BC448" s="234"/>
      <c r="BD448" s="232"/>
      <c r="BE448" s="232"/>
      <c r="BF448" s="904"/>
      <c r="BG448" s="905"/>
      <c r="BH448" s="15"/>
      <c r="BI448" s="29"/>
      <c r="BJ448" s="29"/>
      <c r="BK448" s="29"/>
      <c r="BL448" s="863"/>
      <c r="BM448" s="902"/>
      <c r="BN448" s="234"/>
      <c r="BO448" s="232"/>
      <c r="BP448" s="232"/>
      <c r="BQ448" s="904"/>
      <c r="BR448" s="905"/>
      <c r="BS448" s="15"/>
      <c r="BT448" s="29"/>
      <c r="BU448" s="29"/>
      <c r="BV448" s="29"/>
      <c r="BW448" s="863"/>
      <c r="BX448" s="902"/>
      <c r="BY448" s="234"/>
      <c r="BZ448" s="232"/>
      <c r="CA448" s="232"/>
      <c r="CB448" s="904"/>
      <c r="CC448" s="905"/>
      <c r="CD448" s="15"/>
      <c r="CE448" s="29"/>
      <c r="CF448" s="29"/>
      <c r="CG448" s="29"/>
      <c r="CH448" s="863"/>
      <c r="CI448" s="902"/>
      <c r="CJ448" s="234"/>
      <c r="CK448" s="232"/>
      <c r="CL448" s="232"/>
      <c r="CM448" s="911"/>
      <c r="CN448" s="912"/>
      <c r="CO448" s="15"/>
      <c r="CP448" s="232"/>
      <c r="CQ448" s="232"/>
      <c r="CR448" s="232"/>
      <c r="CS448" s="904"/>
      <c r="CT448" s="905"/>
      <c r="CU448" s="29"/>
      <c r="CV448" s="232"/>
      <c r="CW448" s="232"/>
      <c r="CX448" s="232"/>
      <c r="CY448" s="911"/>
      <c r="CZ448" s="912"/>
      <c r="DA448" s="15"/>
      <c r="DB448" s="232"/>
      <c r="DC448" s="232"/>
      <c r="DD448" s="232"/>
      <c r="DE448" s="904"/>
      <c r="DF448" s="915"/>
      <c r="DG448" s="40"/>
      <c r="DH448" s="27"/>
      <c r="DI448" s="27"/>
      <c r="DJ448" s="27"/>
      <c r="DK448" s="702"/>
      <c r="DL448" s="593"/>
      <c r="DM448" s="14"/>
      <c r="DN448" s="27"/>
      <c r="DO448" s="27"/>
      <c r="DP448" s="27"/>
      <c r="DQ448" s="702"/>
      <c r="DR448" s="663"/>
      <c r="DS448" s="40" t="e">
        <f t="shared" si="1189"/>
        <v>#N/A</v>
      </c>
      <c r="DT448" s="27" t="e">
        <f t="shared" si="1190"/>
        <v>#N/A</v>
      </c>
      <c r="DU448" s="27" t="e">
        <f t="shared" si="1191"/>
        <v>#N/A</v>
      </c>
      <c r="DV448" s="27" t="e">
        <f t="shared" si="1192"/>
        <v>#N/A</v>
      </c>
      <c r="DW448" s="702"/>
      <c r="DX448" s="663"/>
      <c r="DY448" s="270"/>
      <c r="DZ448" s="249"/>
      <c r="EA448" s="249"/>
      <c r="EB448" s="668"/>
      <c r="EC448" s="667"/>
      <c r="ED448" s="288"/>
      <c r="EE448" s="289"/>
      <c r="EF448" s="295"/>
      <c r="EG448" s="251"/>
      <c r="EH448" s="295"/>
      <c r="EI448" s="251"/>
      <c r="EJ448" s="256"/>
      <c r="EK448" s="257"/>
      <c r="EL448" s="257"/>
      <c r="EM448" s="668"/>
      <c r="EN448" s="665"/>
      <c r="EO448" s="253"/>
      <c r="EP448" s="254"/>
      <c r="EQ448" s="254"/>
      <c r="ER448" s="668"/>
      <c r="ES448" s="665"/>
      <c r="ET448" s="14"/>
      <c r="EU448" s="27"/>
      <c r="EV448" s="31"/>
      <c r="EW448" s="122"/>
      <c r="EX448" s="47"/>
      <c r="EY448" s="48"/>
      <c r="EZ448" s="49"/>
      <c r="FA448" s="50"/>
      <c r="FB448" s="51"/>
      <c r="FC448" s="153" t="e">
        <f t="shared" si="1260"/>
        <v>#N/A</v>
      </c>
      <c r="FD448" s="986" t="e">
        <f t="shared" si="1251"/>
        <v>#N/A</v>
      </c>
      <c r="FE448" s="993" t="e">
        <f t="shared" si="1178"/>
        <v>#N/A</v>
      </c>
      <c r="FF448" s="987" t="e">
        <f t="shared" si="1179"/>
        <v>#N/A</v>
      </c>
      <c r="FG448" s="246" t="e">
        <f t="shared" si="1240"/>
        <v>#N/A</v>
      </c>
      <c r="FH448" s="246" t="e">
        <f t="shared" si="1230"/>
        <v>#N/A</v>
      </c>
      <c r="FI448" s="246" t="e">
        <f t="shared" si="1231"/>
        <v>#N/A</v>
      </c>
      <c r="FJ448" s="39" t="e">
        <f t="shared" si="1193"/>
        <v>#N/A</v>
      </c>
      <c r="FK448" s="26" t="e">
        <f t="shared" si="1194"/>
        <v>#N/A</v>
      </c>
      <c r="FL448" s="26" t="e">
        <f t="shared" si="1195"/>
        <v>#N/A</v>
      </c>
      <c r="FM448" s="1300"/>
      <c r="FN448" s="656"/>
      <c r="FO448" s="28" t="e">
        <f t="shared" si="1196"/>
        <v>#N/A</v>
      </c>
      <c r="FP448" s="28" t="e">
        <f t="shared" si="1197"/>
        <v>#N/A</v>
      </c>
      <c r="FQ448" s="28" t="e">
        <f t="shared" si="1198"/>
        <v>#N/A</v>
      </c>
      <c r="FR448" s="1305"/>
      <c r="FS448" s="698"/>
      <c r="FT448" s="10" t="e">
        <f t="shared" si="1199"/>
        <v>#N/A</v>
      </c>
      <c r="FU448" s="28" t="e">
        <f t="shared" si="1200"/>
        <v>#N/A</v>
      </c>
      <c r="FV448" s="28" t="e">
        <f t="shared" si="1201"/>
        <v>#N/A</v>
      </c>
      <c r="FW448" s="1305"/>
      <c r="FX448" s="698"/>
      <c r="FY448" s="658" t="e">
        <f t="shared" si="1202"/>
        <v>#N/A</v>
      </c>
      <c r="FZ448" s="126" t="e">
        <f t="shared" si="1203"/>
        <v>#N/A</v>
      </c>
      <c r="GA448" s="126" t="e">
        <f t="shared" si="1204"/>
        <v>#N/A</v>
      </c>
      <c r="GB448" s="787"/>
      <c r="GC448" s="1314"/>
      <c r="GD448" s="674" t="e">
        <f t="shared" si="1205"/>
        <v>#N/A</v>
      </c>
      <c r="GE448" s="675" t="e">
        <f t="shared" si="1206"/>
        <v>#N/A</v>
      </c>
      <c r="GF448" s="675" t="e">
        <f t="shared" si="1207"/>
        <v>#N/A</v>
      </c>
      <c r="GG448" s="703"/>
      <c r="GH448" s="705"/>
      <c r="GI448" s="688" t="e">
        <f t="shared" si="1208"/>
        <v>#N/A</v>
      </c>
      <c r="GJ448" s="688" t="e">
        <f t="shared" si="1209"/>
        <v>#N/A</v>
      </c>
      <c r="GK448" s="688" t="e">
        <f t="shared" si="1210"/>
        <v>#N/A</v>
      </c>
      <c r="GL448" s="703"/>
      <c r="GM448" s="705"/>
      <c r="GN448" s="689" t="e">
        <f t="shared" si="1211"/>
        <v>#N/A</v>
      </c>
      <c r="GO448" s="688" t="e">
        <f t="shared" si="1212"/>
        <v>#N/A</v>
      </c>
      <c r="GP448" s="688" t="e">
        <f t="shared" si="1213"/>
        <v>#N/A</v>
      </c>
      <c r="GQ448" s="703"/>
      <c r="GR448" s="705"/>
      <c r="GS448" s="689" t="e">
        <f t="shared" si="1214"/>
        <v>#N/A</v>
      </c>
      <c r="GT448" s="688" t="e">
        <f t="shared" si="1215"/>
        <v>#N/A</v>
      </c>
      <c r="GU448" s="688" t="e">
        <f t="shared" si="1216"/>
        <v>#N/A</v>
      </c>
      <c r="GV448" s="706"/>
      <c r="GW448" s="683"/>
      <c r="GX448" s="39" t="e">
        <f t="shared" si="1217"/>
        <v>#N/A</v>
      </c>
      <c r="GY448" s="26" t="e">
        <f t="shared" si="1218"/>
        <v>#N/A</v>
      </c>
      <c r="GZ448" s="26" t="e">
        <f t="shared" si="1219"/>
        <v>#N/A</v>
      </c>
      <c r="HA448" s="1300"/>
      <c r="HB448" s="656"/>
      <c r="HC448" s="28" t="e">
        <f t="shared" si="1220"/>
        <v>#N/A</v>
      </c>
      <c r="HD448" s="28" t="e">
        <f t="shared" si="1221"/>
        <v>#N/A</v>
      </c>
      <c r="HE448" s="28" t="e">
        <f t="shared" si="1222"/>
        <v>#N/A</v>
      </c>
      <c r="HF448" s="1305"/>
      <c r="HG448" s="698"/>
      <c r="HH448" s="10" t="e">
        <f t="shared" si="1223"/>
        <v>#N/A</v>
      </c>
      <c r="HI448" s="28" t="e">
        <f t="shared" si="1224"/>
        <v>#N/A</v>
      </c>
      <c r="HJ448" s="28" t="e">
        <f t="shared" si="1225"/>
        <v>#N/A</v>
      </c>
      <c r="HK448" s="1305"/>
      <c r="HL448" s="698"/>
      <c r="HM448" s="658" t="e">
        <f t="shared" si="1226"/>
        <v>#N/A</v>
      </c>
      <c r="HN448" s="126" t="e">
        <f t="shared" si="1227"/>
        <v>#N/A</v>
      </c>
      <c r="HO448" s="126" t="e">
        <f t="shared" si="1228"/>
        <v>#N/A</v>
      </c>
      <c r="HP448" s="787"/>
      <c r="HQ448" s="1314"/>
      <c r="HR448" s="674" t="e">
        <f t="shared" si="1232"/>
        <v>#N/A</v>
      </c>
      <c r="HS448" s="675" t="e">
        <f t="shared" si="1233"/>
        <v>#N/A</v>
      </c>
      <c r="HT448" s="675" t="e">
        <f t="shared" si="1234"/>
        <v>#N/A</v>
      </c>
      <c r="HU448" s="703"/>
      <c r="HV448" s="705"/>
      <c r="HW448" s="675" t="e">
        <f t="shared" si="1235"/>
        <v>#N/A</v>
      </c>
      <c r="HX448" s="675" t="e">
        <f t="shared" si="1236"/>
        <v>#N/A</v>
      </c>
      <c r="HY448" s="675" t="e">
        <f t="shared" si="1237"/>
        <v>#N/A</v>
      </c>
      <c r="HZ448" s="703"/>
      <c r="IA448" s="705"/>
      <c r="IB448" s="678" t="e">
        <f t="shared" si="1241"/>
        <v>#N/A</v>
      </c>
      <c r="IC448" s="675" t="e">
        <f t="shared" si="1242"/>
        <v>#N/A</v>
      </c>
      <c r="ID448" s="675" t="e">
        <f t="shared" si="1243"/>
        <v>#N/A</v>
      </c>
      <c r="IE448" s="703"/>
      <c r="IF448" s="705"/>
      <c r="IG448" s="678" t="e">
        <f t="shared" si="1244"/>
        <v>#N/A</v>
      </c>
      <c r="IH448" s="675" t="e">
        <f t="shared" si="1245"/>
        <v>#N/A</v>
      </c>
      <c r="II448" s="675" t="e">
        <f t="shared" si="1246"/>
        <v>#N/A</v>
      </c>
      <c r="IJ448" s="706"/>
      <c r="IK448" s="683"/>
      <c r="IL448" s="846" t="e">
        <f t="shared" si="1261"/>
        <v>#N/A</v>
      </c>
      <c r="IM448" s="848" t="e">
        <f t="shared" si="1262"/>
        <v>#N/A</v>
      </c>
      <c r="IN448" s="1252" t="e">
        <f t="shared" si="1263"/>
        <v>#N/A</v>
      </c>
      <c r="IO448" s="1253" t="e">
        <f t="shared" si="1264"/>
        <v>#N/A</v>
      </c>
      <c r="IP448" s="847" t="e">
        <f t="shared" si="1265"/>
        <v>#N/A</v>
      </c>
      <c r="IQ448" s="848" t="e">
        <f t="shared" si="1266"/>
        <v>#N/A</v>
      </c>
      <c r="IR448" s="1252" t="e">
        <f t="shared" si="1267"/>
        <v>#N/A</v>
      </c>
      <c r="IS448" s="1330" t="e">
        <f t="shared" si="1268"/>
        <v>#N/A</v>
      </c>
      <c r="IT448" s="846" t="e">
        <f t="shared" si="1252"/>
        <v>#N/A</v>
      </c>
      <c r="IU448" s="848" t="e">
        <f t="shared" si="1253"/>
        <v>#N/A</v>
      </c>
      <c r="IV448" s="1252" t="e">
        <f t="shared" si="1254"/>
        <v>#N/A</v>
      </c>
      <c r="IW448" s="1253" t="e">
        <f t="shared" si="1255"/>
        <v>#N/A</v>
      </c>
      <c r="IX448" s="847" t="e">
        <f t="shared" si="1256"/>
        <v>#N/A</v>
      </c>
      <c r="IY448" s="848" t="e">
        <f t="shared" si="1257"/>
        <v>#N/A</v>
      </c>
      <c r="IZ448" s="1252" t="e">
        <f t="shared" si="1258"/>
        <v>#N/A</v>
      </c>
      <c r="JA448" s="1330" t="e">
        <f t="shared" si="1259"/>
        <v>#N/A</v>
      </c>
      <c r="JB448" s="153"/>
      <c r="JC448" s="952"/>
      <c r="JD448" s="150"/>
      <c r="JE448" s="150"/>
      <c r="JF448" s="952"/>
      <c r="JG448" s="150"/>
      <c r="JH448" s="150"/>
      <c r="JI448" s="952"/>
      <c r="JJ448" s="150"/>
      <c r="JK448" s="150"/>
      <c r="JL448" s="958"/>
      <c r="JM448" s="150"/>
      <c r="JN448" s="150"/>
      <c r="JO448" s="846"/>
      <c r="JP448" s="852"/>
      <c r="JQ448" s="850"/>
      <c r="JR448" s="850"/>
      <c r="JS448" s="861"/>
      <c r="JT448" s="850"/>
      <c r="JU448" s="861"/>
      <c r="JV448" s="851"/>
      <c r="JW448" s="27"/>
      <c r="JX448" s="27"/>
      <c r="JY448" s="893"/>
      <c r="JZ448" s="27"/>
      <c r="KA448" s="27"/>
      <c r="KB448" s="707"/>
      <c r="KC448" s="846"/>
      <c r="KD448" s="975"/>
      <c r="KE448" s="27"/>
      <c r="KF448" s="27"/>
      <c r="KG448" s="893"/>
      <c r="KH448" s="27"/>
      <c r="KI448" s="27"/>
      <c r="KJ448" s="707"/>
      <c r="KK448" s="846"/>
      <c r="KL448" s="975"/>
      <c r="KM448" s="179"/>
      <c r="KN448" s="889"/>
      <c r="KO448" s="180"/>
      <c r="MA448" s="1352" t="e">
        <f t="shared" si="1238"/>
        <v>#N/A</v>
      </c>
      <c r="MB448" s="1352" t="e">
        <f t="shared" si="1239"/>
        <v>#N/A</v>
      </c>
    </row>
    <row r="449" spans="2:340" ht="18.75" customHeight="1">
      <c r="B449" s="13"/>
      <c r="C449" s="136"/>
      <c r="D449" s="14" t="e">
        <f t="shared" si="1250"/>
        <v>#N/A</v>
      </c>
      <c r="E449" s="31" t="e">
        <f t="shared" si="1180"/>
        <v>#N/A</v>
      </c>
      <c r="F449" s="40" t="e">
        <f t="shared" si="1181"/>
        <v>#N/A</v>
      </c>
      <c r="G449" s="27" t="e">
        <f t="shared" si="1182"/>
        <v>#N/A</v>
      </c>
      <c r="H449" s="27" t="e">
        <f t="shared" si="1183"/>
        <v>#N/A</v>
      </c>
      <c r="I449" s="702"/>
      <c r="J449" s="593"/>
      <c r="K449" s="14" t="e">
        <f t="shared" si="1184"/>
        <v>#N/A</v>
      </c>
      <c r="L449" s="31" t="e">
        <f t="shared" si="1185"/>
        <v>#N/A</v>
      </c>
      <c r="M449" s="40" t="e">
        <f t="shared" si="1229"/>
        <v>#N/A</v>
      </c>
      <c r="N449" s="27" t="e">
        <f t="shared" si="1186"/>
        <v>#N/A</v>
      </c>
      <c r="O449" s="27" t="e">
        <f t="shared" si="1187"/>
        <v>#N/A</v>
      </c>
      <c r="P449" s="27" t="e">
        <f t="shared" si="1188"/>
        <v>#N/A</v>
      </c>
      <c r="Q449" s="702"/>
      <c r="R449" s="593"/>
      <c r="S449" s="29"/>
      <c r="T449" s="29"/>
      <c r="U449" s="29"/>
      <c r="V449" s="29"/>
      <c r="W449" s="863"/>
      <c r="X449" s="592"/>
      <c r="Y449" s="14"/>
      <c r="Z449" s="27"/>
      <c r="AA449" s="27"/>
      <c r="AB449" s="27"/>
      <c r="AC449" s="702"/>
      <c r="AD449" s="593"/>
      <c r="AE449" s="14" t="e">
        <f t="shared" si="1247"/>
        <v>#N/A</v>
      </c>
      <c r="AF449" s="27" t="e">
        <f t="shared" si="1248"/>
        <v>#N/A</v>
      </c>
      <c r="AG449" s="221" t="e">
        <f t="shared" si="1249"/>
        <v>#N/A</v>
      </c>
      <c r="AH449" s="27"/>
      <c r="AI449" s="166"/>
      <c r="AJ449" s="16"/>
      <c r="AK449" s="29"/>
      <c r="AL449" s="29"/>
      <c r="AM449" s="29"/>
      <c r="AN449" s="863"/>
      <c r="AO449" s="592"/>
      <c r="AP449" s="14"/>
      <c r="AQ449" s="27"/>
      <c r="AR449" s="27"/>
      <c r="AS449" s="27"/>
      <c r="AT449" s="702"/>
      <c r="AU449" s="593"/>
      <c r="AV449" s="31"/>
      <c r="AW449" s="16"/>
      <c r="AX449" s="29"/>
      <c r="AY449" s="29"/>
      <c r="AZ449" s="29"/>
      <c r="BA449" s="863"/>
      <c r="BB449" s="902"/>
      <c r="BC449" s="234"/>
      <c r="BD449" s="232"/>
      <c r="BE449" s="232"/>
      <c r="BF449" s="904"/>
      <c r="BG449" s="905"/>
      <c r="BH449" s="15"/>
      <c r="BI449" s="29"/>
      <c r="BJ449" s="29"/>
      <c r="BK449" s="29"/>
      <c r="BL449" s="863"/>
      <c r="BM449" s="902"/>
      <c r="BN449" s="234"/>
      <c r="BO449" s="232"/>
      <c r="BP449" s="232"/>
      <c r="BQ449" s="904"/>
      <c r="BR449" s="905"/>
      <c r="BS449" s="15"/>
      <c r="BT449" s="29"/>
      <c r="BU449" s="29"/>
      <c r="BV449" s="29"/>
      <c r="BW449" s="863"/>
      <c r="BX449" s="902"/>
      <c r="BY449" s="234"/>
      <c r="BZ449" s="232"/>
      <c r="CA449" s="232"/>
      <c r="CB449" s="904"/>
      <c r="CC449" s="905"/>
      <c r="CD449" s="15"/>
      <c r="CE449" s="29"/>
      <c r="CF449" s="29"/>
      <c r="CG449" s="29"/>
      <c r="CH449" s="863"/>
      <c r="CI449" s="902"/>
      <c r="CJ449" s="234"/>
      <c r="CK449" s="232"/>
      <c r="CL449" s="232"/>
      <c r="CM449" s="911"/>
      <c r="CN449" s="912"/>
      <c r="CO449" s="15"/>
      <c r="CP449" s="232"/>
      <c r="CQ449" s="232"/>
      <c r="CR449" s="232"/>
      <c r="CS449" s="904"/>
      <c r="CT449" s="905"/>
      <c r="CU449" s="29"/>
      <c r="CV449" s="232"/>
      <c r="CW449" s="232"/>
      <c r="CX449" s="232"/>
      <c r="CY449" s="911"/>
      <c r="CZ449" s="912"/>
      <c r="DA449" s="15"/>
      <c r="DB449" s="232"/>
      <c r="DC449" s="232"/>
      <c r="DD449" s="232"/>
      <c r="DE449" s="904"/>
      <c r="DF449" s="915"/>
      <c r="DG449" s="40"/>
      <c r="DH449" s="27"/>
      <c r="DI449" s="27"/>
      <c r="DJ449" s="27"/>
      <c r="DK449" s="702"/>
      <c r="DL449" s="593"/>
      <c r="DM449" s="14"/>
      <c r="DN449" s="27"/>
      <c r="DO449" s="27"/>
      <c r="DP449" s="27"/>
      <c r="DQ449" s="702"/>
      <c r="DR449" s="663"/>
      <c r="DS449" s="40" t="e">
        <f t="shared" si="1189"/>
        <v>#N/A</v>
      </c>
      <c r="DT449" s="27" t="e">
        <f t="shared" si="1190"/>
        <v>#N/A</v>
      </c>
      <c r="DU449" s="27" t="e">
        <f t="shared" si="1191"/>
        <v>#N/A</v>
      </c>
      <c r="DV449" s="27" t="e">
        <f t="shared" si="1192"/>
        <v>#N/A</v>
      </c>
      <c r="DW449" s="702"/>
      <c r="DX449" s="663"/>
      <c r="DY449" s="270"/>
      <c r="DZ449" s="249"/>
      <c r="EA449" s="249"/>
      <c r="EB449" s="668"/>
      <c r="EC449" s="667"/>
      <c r="ED449" s="288"/>
      <c r="EE449" s="289"/>
      <c r="EF449" s="295"/>
      <c r="EG449" s="251"/>
      <c r="EH449" s="295"/>
      <c r="EI449" s="251"/>
      <c r="EJ449" s="256"/>
      <c r="EK449" s="257"/>
      <c r="EL449" s="257"/>
      <c r="EM449" s="668"/>
      <c r="EN449" s="665"/>
      <c r="EO449" s="253"/>
      <c r="EP449" s="254"/>
      <c r="EQ449" s="254"/>
      <c r="ER449" s="668"/>
      <c r="ES449" s="665"/>
      <c r="ET449" s="14"/>
      <c r="EU449" s="27"/>
      <c r="EV449" s="31"/>
      <c r="EW449" s="122"/>
      <c r="EX449" s="47"/>
      <c r="EY449" s="48"/>
      <c r="EZ449" s="49"/>
      <c r="FA449" s="50"/>
      <c r="FB449" s="51"/>
      <c r="FC449" s="153" t="e">
        <f t="shared" si="1260"/>
        <v>#N/A</v>
      </c>
      <c r="FD449" s="986" t="e">
        <f t="shared" si="1251"/>
        <v>#N/A</v>
      </c>
      <c r="FE449" s="993" t="e">
        <f t="shared" ref="FE449:FE512" si="1269">IF(OR(C449="",U449="",U449="#N/A"),#N/A,MAX((U449-T449)/G449,0))</f>
        <v>#N/A</v>
      </c>
      <c r="FF449" s="987" t="e">
        <f t="shared" ref="FF449:FF512" si="1270">IF(OR(C449="",V449="",V449="#N/A"),#N/A,MAX((V449-T449)/H449,0))</f>
        <v>#N/A</v>
      </c>
      <c r="FG449" s="246" t="e">
        <f t="shared" si="1240"/>
        <v>#N/A</v>
      </c>
      <c r="FH449" s="246" t="e">
        <f t="shared" si="1230"/>
        <v>#N/A</v>
      </c>
      <c r="FI449" s="246" t="e">
        <f t="shared" si="1231"/>
        <v>#N/A</v>
      </c>
      <c r="FJ449" s="39" t="e">
        <f t="shared" si="1193"/>
        <v>#N/A</v>
      </c>
      <c r="FK449" s="26" t="e">
        <f t="shared" si="1194"/>
        <v>#N/A</v>
      </c>
      <c r="FL449" s="26" t="e">
        <f t="shared" si="1195"/>
        <v>#N/A</v>
      </c>
      <c r="FM449" s="1300"/>
      <c r="FN449" s="656"/>
      <c r="FO449" s="28" t="e">
        <f t="shared" si="1196"/>
        <v>#N/A</v>
      </c>
      <c r="FP449" s="28" t="e">
        <f t="shared" si="1197"/>
        <v>#N/A</v>
      </c>
      <c r="FQ449" s="28" t="e">
        <f t="shared" si="1198"/>
        <v>#N/A</v>
      </c>
      <c r="FR449" s="1305"/>
      <c r="FS449" s="698"/>
      <c r="FT449" s="10" t="e">
        <f t="shared" si="1199"/>
        <v>#N/A</v>
      </c>
      <c r="FU449" s="28" t="e">
        <f t="shared" si="1200"/>
        <v>#N/A</v>
      </c>
      <c r="FV449" s="28" t="e">
        <f t="shared" si="1201"/>
        <v>#N/A</v>
      </c>
      <c r="FW449" s="1305"/>
      <c r="FX449" s="698"/>
      <c r="FY449" s="658" t="e">
        <f t="shared" si="1202"/>
        <v>#N/A</v>
      </c>
      <c r="FZ449" s="126" t="e">
        <f t="shared" si="1203"/>
        <v>#N/A</v>
      </c>
      <c r="GA449" s="126" t="e">
        <f t="shared" si="1204"/>
        <v>#N/A</v>
      </c>
      <c r="GB449" s="787"/>
      <c r="GC449" s="1314"/>
      <c r="GD449" s="674" t="e">
        <f t="shared" si="1205"/>
        <v>#N/A</v>
      </c>
      <c r="GE449" s="675" t="e">
        <f t="shared" si="1206"/>
        <v>#N/A</v>
      </c>
      <c r="GF449" s="675" t="e">
        <f t="shared" si="1207"/>
        <v>#N/A</v>
      </c>
      <c r="GG449" s="703"/>
      <c r="GH449" s="705"/>
      <c r="GI449" s="688" t="e">
        <f t="shared" si="1208"/>
        <v>#N/A</v>
      </c>
      <c r="GJ449" s="688" t="e">
        <f t="shared" si="1209"/>
        <v>#N/A</v>
      </c>
      <c r="GK449" s="688" t="e">
        <f t="shared" si="1210"/>
        <v>#N/A</v>
      </c>
      <c r="GL449" s="703"/>
      <c r="GM449" s="705"/>
      <c r="GN449" s="689" t="e">
        <f t="shared" si="1211"/>
        <v>#N/A</v>
      </c>
      <c r="GO449" s="688" t="e">
        <f t="shared" si="1212"/>
        <v>#N/A</v>
      </c>
      <c r="GP449" s="688" t="e">
        <f t="shared" si="1213"/>
        <v>#N/A</v>
      </c>
      <c r="GQ449" s="703"/>
      <c r="GR449" s="705"/>
      <c r="GS449" s="689" t="e">
        <f t="shared" si="1214"/>
        <v>#N/A</v>
      </c>
      <c r="GT449" s="688" t="e">
        <f t="shared" si="1215"/>
        <v>#N/A</v>
      </c>
      <c r="GU449" s="688" t="e">
        <f t="shared" si="1216"/>
        <v>#N/A</v>
      </c>
      <c r="GV449" s="706"/>
      <c r="GW449" s="683"/>
      <c r="GX449" s="39" t="e">
        <f t="shared" si="1217"/>
        <v>#N/A</v>
      </c>
      <c r="GY449" s="26" t="e">
        <f t="shared" si="1218"/>
        <v>#N/A</v>
      </c>
      <c r="GZ449" s="26" t="e">
        <f t="shared" si="1219"/>
        <v>#N/A</v>
      </c>
      <c r="HA449" s="1300"/>
      <c r="HB449" s="656"/>
      <c r="HC449" s="28" t="e">
        <f t="shared" si="1220"/>
        <v>#N/A</v>
      </c>
      <c r="HD449" s="28" t="e">
        <f t="shared" si="1221"/>
        <v>#N/A</v>
      </c>
      <c r="HE449" s="28" t="e">
        <f t="shared" si="1222"/>
        <v>#N/A</v>
      </c>
      <c r="HF449" s="1305"/>
      <c r="HG449" s="698"/>
      <c r="HH449" s="10" t="e">
        <f t="shared" si="1223"/>
        <v>#N/A</v>
      </c>
      <c r="HI449" s="28" t="e">
        <f t="shared" si="1224"/>
        <v>#N/A</v>
      </c>
      <c r="HJ449" s="28" t="e">
        <f t="shared" si="1225"/>
        <v>#N/A</v>
      </c>
      <c r="HK449" s="1305"/>
      <c r="HL449" s="698"/>
      <c r="HM449" s="658" t="e">
        <f t="shared" si="1226"/>
        <v>#N/A</v>
      </c>
      <c r="HN449" s="126" t="e">
        <f t="shared" si="1227"/>
        <v>#N/A</v>
      </c>
      <c r="HO449" s="126" t="e">
        <f t="shared" si="1228"/>
        <v>#N/A</v>
      </c>
      <c r="HP449" s="787"/>
      <c r="HQ449" s="1314"/>
      <c r="HR449" s="674" t="e">
        <f t="shared" si="1232"/>
        <v>#N/A</v>
      </c>
      <c r="HS449" s="675" t="e">
        <f t="shared" si="1233"/>
        <v>#N/A</v>
      </c>
      <c r="HT449" s="675" t="e">
        <f t="shared" si="1234"/>
        <v>#N/A</v>
      </c>
      <c r="HU449" s="703"/>
      <c r="HV449" s="705"/>
      <c r="HW449" s="675" t="e">
        <f t="shared" si="1235"/>
        <v>#N/A</v>
      </c>
      <c r="HX449" s="675" t="e">
        <f t="shared" si="1236"/>
        <v>#N/A</v>
      </c>
      <c r="HY449" s="675" t="e">
        <f t="shared" si="1237"/>
        <v>#N/A</v>
      </c>
      <c r="HZ449" s="703"/>
      <c r="IA449" s="705"/>
      <c r="IB449" s="678" t="e">
        <f t="shared" si="1241"/>
        <v>#N/A</v>
      </c>
      <c r="IC449" s="675" t="e">
        <f t="shared" si="1242"/>
        <v>#N/A</v>
      </c>
      <c r="ID449" s="675" t="e">
        <f t="shared" si="1243"/>
        <v>#N/A</v>
      </c>
      <c r="IE449" s="703"/>
      <c r="IF449" s="705"/>
      <c r="IG449" s="678" t="e">
        <f t="shared" si="1244"/>
        <v>#N/A</v>
      </c>
      <c r="IH449" s="675" t="e">
        <f t="shared" si="1245"/>
        <v>#N/A</v>
      </c>
      <c r="II449" s="675" t="e">
        <f t="shared" si="1246"/>
        <v>#N/A</v>
      </c>
      <c r="IJ449" s="706"/>
      <c r="IK449" s="683"/>
      <c r="IL449" s="846" t="e">
        <f t="shared" si="1261"/>
        <v>#N/A</v>
      </c>
      <c r="IM449" s="848" t="e">
        <f t="shared" si="1262"/>
        <v>#N/A</v>
      </c>
      <c r="IN449" s="1252" t="e">
        <f t="shared" si="1263"/>
        <v>#N/A</v>
      </c>
      <c r="IO449" s="1253" t="e">
        <f t="shared" si="1264"/>
        <v>#N/A</v>
      </c>
      <c r="IP449" s="847" t="e">
        <f t="shared" si="1265"/>
        <v>#N/A</v>
      </c>
      <c r="IQ449" s="848" t="e">
        <f t="shared" si="1266"/>
        <v>#N/A</v>
      </c>
      <c r="IR449" s="1252" t="e">
        <f t="shared" si="1267"/>
        <v>#N/A</v>
      </c>
      <c r="IS449" s="1330" t="e">
        <f t="shared" si="1268"/>
        <v>#N/A</v>
      </c>
      <c r="IT449" s="846" t="e">
        <f t="shared" si="1252"/>
        <v>#N/A</v>
      </c>
      <c r="IU449" s="848" t="e">
        <f t="shared" si="1253"/>
        <v>#N/A</v>
      </c>
      <c r="IV449" s="1252" t="e">
        <f t="shared" si="1254"/>
        <v>#N/A</v>
      </c>
      <c r="IW449" s="1253" t="e">
        <f t="shared" si="1255"/>
        <v>#N/A</v>
      </c>
      <c r="IX449" s="847" t="e">
        <f t="shared" si="1256"/>
        <v>#N/A</v>
      </c>
      <c r="IY449" s="848" t="e">
        <f t="shared" si="1257"/>
        <v>#N/A</v>
      </c>
      <c r="IZ449" s="1252" t="e">
        <f t="shared" si="1258"/>
        <v>#N/A</v>
      </c>
      <c r="JA449" s="1330" t="e">
        <f t="shared" si="1259"/>
        <v>#N/A</v>
      </c>
      <c r="JB449" s="153"/>
      <c r="JC449" s="952"/>
      <c r="JD449" s="150"/>
      <c r="JE449" s="150"/>
      <c r="JF449" s="952"/>
      <c r="JG449" s="150"/>
      <c r="JH449" s="150"/>
      <c r="JI449" s="952"/>
      <c r="JJ449" s="150"/>
      <c r="JK449" s="150"/>
      <c r="JL449" s="958"/>
      <c r="JM449" s="150"/>
      <c r="JN449" s="150"/>
      <c r="JO449" s="846"/>
      <c r="JP449" s="852"/>
      <c r="JQ449" s="850"/>
      <c r="JR449" s="850"/>
      <c r="JS449" s="861"/>
      <c r="JT449" s="850"/>
      <c r="JU449" s="861"/>
      <c r="JV449" s="851"/>
      <c r="JW449" s="27"/>
      <c r="JX449" s="27"/>
      <c r="JY449" s="893"/>
      <c r="JZ449" s="27"/>
      <c r="KA449" s="27"/>
      <c r="KB449" s="707"/>
      <c r="KC449" s="846"/>
      <c r="KD449" s="975"/>
      <c r="KE449" s="27"/>
      <c r="KF449" s="27"/>
      <c r="KG449" s="893"/>
      <c r="KH449" s="27"/>
      <c r="KI449" s="27"/>
      <c r="KJ449" s="707"/>
      <c r="KK449" s="846"/>
      <c r="KL449" s="975"/>
      <c r="KM449" s="179"/>
      <c r="KN449" s="889"/>
      <c r="KO449" s="180"/>
      <c r="MA449" s="1352" t="e">
        <f t="shared" si="1238"/>
        <v>#N/A</v>
      </c>
      <c r="MB449" s="1352" t="e">
        <f t="shared" si="1239"/>
        <v>#N/A</v>
      </c>
    </row>
    <row r="450" spans="2:340" ht="18.75" customHeight="1">
      <c r="B450" s="13"/>
      <c r="C450" s="136"/>
      <c r="D450" s="14" t="e">
        <f t="shared" si="1250"/>
        <v>#N/A</v>
      </c>
      <c r="E450" s="31" t="e">
        <f t="shared" si="1180"/>
        <v>#N/A</v>
      </c>
      <c r="F450" s="40" t="e">
        <f t="shared" si="1181"/>
        <v>#N/A</v>
      </c>
      <c r="G450" s="27" t="e">
        <f t="shared" si="1182"/>
        <v>#N/A</v>
      </c>
      <c r="H450" s="27" t="e">
        <f t="shared" si="1183"/>
        <v>#N/A</v>
      </c>
      <c r="I450" s="702"/>
      <c r="J450" s="593"/>
      <c r="K450" s="14" t="e">
        <f t="shared" si="1184"/>
        <v>#N/A</v>
      </c>
      <c r="L450" s="31" t="e">
        <f t="shared" si="1185"/>
        <v>#N/A</v>
      </c>
      <c r="M450" s="40" t="e">
        <f t="shared" si="1229"/>
        <v>#N/A</v>
      </c>
      <c r="N450" s="27" t="e">
        <f t="shared" si="1186"/>
        <v>#N/A</v>
      </c>
      <c r="O450" s="27" t="e">
        <f t="shared" si="1187"/>
        <v>#N/A</v>
      </c>
      <c r="P450" s="27" t="e">
        <f t="shared" si="1188"/>
        <v>#N/A</v>
      </c>
      <c r="Q450" s="702"/>
      <c r="R450" s="593"/>
      <c r="S450" s="29"/>
      <c r="T450" s="29"/>
      <c r="U450" s="29"/>
      <c r="V450" s="29"/>
      <c r="W450" s="863"/>
      <c r="X450" s="592"/>
      <c r="Y450" s="14"/>
      <c r="Z450" s="27"/>
      <c r="AA450" s="27"/>
      <c r="AB450" s="27"/>
      <c r="AC450" s="702"/>
      <c r="AD450" s="593"/>
      <c r="AE450" s="14" t="e">
        <f t="shared" si="1247"/>
        <v>#N/A</v>
      </c>
      <c r="AF450" s="27" t="e">
        <f t="shared" si="1248"/>
        <v>#N/A</v>
      </c>
      <c r="AG450" s="221" t="e">
        <f t="shared" si="1249"/>
        <v>#N/A</v>
      </c>
      <c r="AH450" s="27"/>
      <c r="AI450" s="166"/>
      <c r="AJ450" s="16"/>
      <c r="AK450" s="29"/>
      <c r="AL450" s="29"/>
      <c r="AM450" s="29"/>
      <c r="AN450" s="863"/>
      <c r="AO450" s="592"/>
      <c r="AP450" s="14"/>
      <c r="AQ450" s="27"/>
      <c r="AR450" s="27"/>
      <c r="AS450" s="27"/>
      <c r="AT450" s="702"/>
      <c r="AU450" s="593"/>
      <c r="AV450" s="31"/>
      <c r="AW450" s="16"/>
      <c r="AX450" s="29"/>
      <c r="AY450" s="29"/>
      <c r="AZ450" s="29"/>
      <c r="BA450" s="863"/>
      <c r="BB450" s="902"/>
      <c r="BC450" s="234"/>
      <c r="BD450" s="232"/>
      <c r="BE450" s="232"/>
      <c r="BF450" s="904"/>
      <c r="BG450" s="905"/>
      <c r="BH450" s="15"/>
      <c r="BI450" s="29"/>
      <c r="BJ450" s="29"/>
      <c r="BK450" s="29"/>
      <c r="BL450" s="863"/>
      <c r="BM450" s="902"/>
      <c r="BN450" s="234"/>
      <c r="BO450" s="232"/>
      <c r="BP450" s="232"/>
      <c r="BQ450" s="904"/>
      <c r="BR450" s="905"/>
      <c r="BS450" s="15"/>
      <c r="BT450" s="29"/>
      <c r="BU450" s="29"/>
      <c r="BV450" s="29"/>
      <c r="BW450" s="863"/>
      <c r="BX450" s="902"/>
      <c r="BY450" s="234"/>
      <c r="BZ450" s="232"/>
      <c r="CA450" s="232"/>
      <c r="CB450" s="904"/>
      <c r="CC450" s="905"/>
      <c r="CD450" s="15"/>
      <c r="CE450" s="29"/>
      <c r="CF450" s="29"/>
      <c r="CG450" s="29"/>
      <c r="CH450" s="863"/>
      <c r="CI450" s="902"/>
      <c r="CJ450" s="234"/>
      <c r="CK450" s="232"/>
      <c r="CL450" s="232"/>
      <c r="CM450" s="911"/>
      <c r="CN450" s="912"/>
      <c r="CO450" s="15"/>
      <c r="CP450" s="232"/>
      <c r="CQ450" s="232"/>
      <c r="CR450" s="232"/>
      <c r="CS450" s="904"/>
      <c r="CT450" s="905"/>
      <c r="CU450" s="29"/>
      <c r="CV450" s="232"/>
      <c r="CW450" s="232"/>
      <c r="CX450" s="232"/>
      <c r="CY450" s="911"/>
      <c r="CZ450" s="912"/>
      <c r="DA450" s="15"/>
      <c r="DB450" s="232"/>
      <c r="DC450" s="232"/>
      <c r="DD450" s="232"/>
      <c r="DE450" s="904"/>
      <c r="DF450" s="915"/>
      <c r="DG450" s="40"/>
      <c r="DH450" s="27"/>
      <c r="DI450" s="27"/>
      <c r="DJ450" s="27"/>
      <c r="DK450" s="702"/>
      <c r="DL450" s="593"/>
      <c r="DM450" s="14"/>
      <c r="DN450" s="27"/>
      <c r="DO450" s="27"/>
      <c r="DP450" s="27"/>
      <c r="DQ450" s="702"/>
      <c r="DR450" s="663"/>
      <c r="DS450" s="40" t="e">
        <f t="shared" si="1189"/>
        <v>#N/A</v>
      </c>
      <c r="DT450" s="27" t="e">
        <f t="shared" si="1190"/>
        <v>#N/A</v>
      </c>
      <c r="DU450" s="27" t="e">
        <f t="shared" si="1191"/>
        <v>#N/A</v>
      </c>
      <c r="DV450" s="27" t="e">
        <f t="shared" si="1192"/>
        <v>#N/A</v>
      </c>
      <c r="DW450" s="702"/>
      <c r="DX450" s="663"/>
      <c r="DY450" s="270"/>
      <c r="DZ450" s="249"/>
      <c r="EA450" s="249"/>
      <c r="EB450" s="668"/>
      <c r="EC450" s="667"/>
      <c r="ED450" s="288"/>
      <c r="EE450" s="289"/>
      <c r="EF450" s="295"/>
      <c r="EG450" s="251"/>
      <c r="EH450" s="295"/>
      <c r="EI450" s="251"/>
      <c r="EJ450" s="256"/>
      <c r="EK450" s="257"/>
      <c r="EL450" s="257"/>
      <c r="EM450" s="668"/>
      <c r="EN450" s="665"/>
      <c r="EO450" s="253"/>
      <c r="EP450" s="254"/>
      <c r="EQ450" s="254"/>
      <c r="ER450" s="668"/>
      <c r="ES450" s="665"/>
      <c r="ET450" s="14"/>
      <c r="EU450" s="27"/>
      <c r="EV450" s="31"/>
      <c r="EW450" s="122"/>
      <c r="EX450" s="47"/>
      <c r="EY450" s="48"/>
      <c r="EZ450" s="49"/>
      <c r="FA450" s="50"/>
      <c r="FB450" s="51"/>
      <c r="FC450" s="153" t="e">
        <f t="shared" si="1260"/>
        <v>#N/A</v>
      </c>
      <c r="FD450" s="986" t="e">
        <f t="shared" si="1251"/>
        <v>#N/A</v>
      </c>
      <c r="FE450" s="993" t="e">
        <f t="shared" si="1269"/>
        <v>#N/A</v>
      </c>
      <c r="FF450" s="987" t="e">
        <f t="shared" si="1270"/>
        <v>#N/A</v>
      </c>
      <c r="FG450" s="246" t="e">
        <f t="shared" si="1240"/>
        <v>#N/A</v>
      </c>
      <c r="FH450" s="246" t="e">
        <f t="shared" si="1230"/>
        <v>#N/A</v>
      </c>
      <c r="FI450" s="246" t="e">
        <f t="shared" si="1231"/>
        <v>#N/A</v>
      </c>
      <c r="FJ450" s="39" t="e">
        <f t="shared" si="1193"/>
        <v>#N/A</v>
      </c>
      <c r="FK450" s="26" t="e">
        <f t="shared" si="1194"/>
        <v>#N/A</v>
      </c>
      <c r="FL450" s="26" t="e">
        <f t="shared" si="1195"/>
        <v>#N/A</v>
      </c>
      <c r="FM450" s="1300"/>
      <c r="FN450" s="656"/>
      <c r="FO450" s="28" t="e">
        <f t="shared" si="1196"/>
        <v>#N/A</v>
      </c>
      <c r="FP450" s="28" t="e">
        <f t="shared" si="1197"/>
        <v>#N/A</v>
      </c>
      <c r="FQ450" s="28" t="e">
        <f t="shared" si="1198"/>
        <v>#N/A</v>
      </c>
      <c r="FR450" s="1305"/>
      <c r="FS450" s="698"/>
      <c r="FT450" s="10" t="e">
        <f t="shared" si="1199"/>
        <v>#N/A</v>
      </c>
      <c r="FU450" s="28" t="e">
        <f t="shared" si="1200"/>
        <v>#N/A</v>
      </c>
      <c r="FV450" s="28" t="e">
        <f t="shared" si="1201"/>
        <v>#N/A</v>
      </c>
      <c r="FW450" s="1305"/>
      <c r="FX450" s="698"/>
      <c r="FY450" s="658" t="e">
        <f t="shared" si="1202"/>
        <v>#N/A</v>
      </c>
      <c r="FZ450" s="126" t="e">
        <f t="shared" si="1203"/>
        <v>#N/A</v>
      </c>
      <c r="GA450" s="126" t="e">
        <f t="shared" si="1204"/>
        <v>#N/A</v>
      </c>
      <c r="GB450" s="787"/>
      <c r="GC450" s="1314"/>
      <c r="GD450" s="674" t="e">
        <f t="shared" si="1205"/>
        <v>#N/A</v>
      </c>
      <c r="GE450" s="675" t="e">
        <f t="shared" si="1206"/>
        <v>#N/A</v>
      </c>
      <c r="GF450" s="675" t="e">
        <f t="shared" si="1207"/>
        <v>#N/A</v>
      </c>
      <c r="GG450" s="703"/>
      <c r="GH450" s="705"/>
      <c r="GI450" s="688" t="e">
        <f t="shared" si="1208"/>
        <v>#N/A</v>
      </c>
      <c r="GJ450" s="688" t="e">
        <f t="shared" si="1209"/>
        <v>#N/A</v>
      </c>
      <c r="GK450" s="688" t="e">
        <f t="shared" si="1210"/>
        <v>#N/A</v>
      </c>
      <c r="GL450" s="703"/>
      <c r="GM450" s="705"/>
      <c r="GN450" s="689" t="e">
        <f t="shared" si="1211"/>
        <v>#N/A</v>
      </c>
      <c r="GO450" s="688" t="e">
        <f t="shared" si="1212"/>
        <v>#N/A</v>
      </c>
      <c r="GP450" s="688" t="e">
        <f t="shared" si="1213"/>
        <v>#N/A</v>
      </c>
      <c r="GQ450" s="703"/>
      <c r="GR450" s="705"/>
      <c r="GS450" s="689" t="e">
        <f t="shared" si="1214"/>
        <v>#N/A</v>
      </c>
      <c r="GT450" s="688" t="e">
        <f t="shared" si="1215"/>
        <v>#N/A</v>
      </c>
      <c r="GU450" s="688" t="e">
        <f t="shared" si="1216"/>
        <v>#N/A</v>
      </c>
      <c r="GV450" s="706"/>
      <c r="GW450" s="683"/>
      <c r="GX450" s="39" t="e">
        <f t="shared" si="1217"/>
        <v>#N/A</v>
      </c>
      <c r="GY450" s="26" t="e">
        <f t="shared" si="1218"/>
        <v>#N/A</v>
      </c>
      <c r="GZ450" s="26" t="e">
        <f t="shared" si="1219"/>
        <v>#N/A</v>
      </c>
      <c r="HA450" s="1300"/>
      <c r="HB450" s="656"/>
      <c r="HC450" s="28" t="e">
        <f t="shared" si="1220"/>
        <v>#N/A</v>
      </c>
      <c r="HD450" s="28" t="e">
        <f t="shared" si="1221"/>
        <v>#N/A</v>
      </c>
      <c r="HE450" s="28" t="e">
        <f t="shared" si="1222"/>
        <v>#N/A</v>
      </c>
      <c r="HF450" s="1305"/>
      <c r="HG450" s="698"/>
      <c r="HH450" s="10" t="e">
        <f t="shared" si="1223"/>
        <v>#N/A</v>
      </c>
      <c r="HI450" s="28" t="e">
        <f t="shared" si="1224"/>
        <v>#N/A</v>
      </c>
      <c r="HJ450" s="28" t="e">
        <f t="shared" si="1225"/>
        <v>#N/A</v>
      </c>
      <c r="HK450" s="1305"/>
      <c r="HL450" s="698"/>
      <c r="HM450" s="658" t="e">
        <f t="shared" si="1226"/>
        <v>#N/A</v>
      </c>
      <c r="HN450" s="126" t="e">
        <f t="shared" si="1227"/>
        <v>#N/A</v>
      </c>
      <c r="HO450" s="126" t="e">
        <f t="shared" si="1228"/>
        <v>#N/A</v>
      </c>
      <c r="HP450" s="787"/>
      <c r="HQ450" s="1314"/>
      <c r="HR450" s="674" t="e">
        <f t="shared" si="1232"/>
        <v>#N/A</v>
      </c>
      <c r="HS450" s="675" t="e">
        <f t="shared" si="1233"/>
        <v>#N/A</v>
      </c>
      <c r="HT450" s="675" t="e">
        <f t="shared" si="1234"/>
        <v>#N/A</v>
      </c>
      <c r="HU450" s="703"/>
      <c r="HV450" s="705"/>
      <c r="HW450" s="675" t="e">
        <f t="shared" si="1235"/>
        <v>#N/A</v>
      </c>
      <c r="HX450" s="675" t="e">
        <f t="shared" si="1236"/>
        <v>#N/A</v>
      </c>
      <c r="HY450" s="675" t="e">
        <f t="shared" si="1237"/>
        <v>#N/A</v>
      </c>
      <c r="HZ450" s="703"/>
      <c r="IA450" s="705"/>
      <c r="IB450" s="678" t="e">
        <f t="shared" si="1241"/>
        <v>#N/A</v>
      </c>
      <c r="IC450" s="675" t="e">
        <f t="shared" si="1242"/>
        <v>#N/A</v>
      </c>
      <c r="ID450" s="675" t="e">
        <f t="shared" si="1243"/>
        <v>#N/A</v>
      </c>
      <c r="IE450" s="703"/>
      <c r="IF450" s="705"/>
      <c r="IG450" s="678" t="e">
        <f t="shared" si="1244"/>
        <v>#N/A</v>
      </c>
      <c r="IH450" s="675" t="e">
        <f t="shared" si="1245"/>
        <v>#N/A</v>
      </c>
      <c r="II450" s="675" t="e">
        <f t="shared" si="1246"/>
        <v>#N/A</v>
      </c>
      <c r="IJ450" s="706"/>
      <c r="IK450" s="683"/>
      <c r="IL450" s="846" t="e">
        <f t="shared" si="1261"/>
        <v>#N/A</v>
      </c>
      <c r="IM450" s="848" t="e">
        <f t="shared" si="1262"/>
        <v>#N/A</v>
      </c>
      <c r="IN450" s="1252" t="e">
        <f t="shared" si="1263"/>
        <v>#N/A</v>
      </c>
      <c r="IO450" s="1253" t="e">
        <f t="shared" si="1264"/>
        <v>#N/A</v>
      </c>
      <c r="IP450" s="847" t="e">
        <f t="shared" si="1265"/>
        <v>#N/A</v>
      </c>
      <c r="IQ450" s="848" t="e">
        <f t="shared" si="1266"/>
        <v>#N/A</v>
      </c>
      <c r="IR450" s="1252" t="e">
        <f t="shared" si="1267"/>
        <v>#N/A</v>
      </c>
      <c r="IS450" s="1330" t="e">
        <f t="shared" si="1268"/>
        <v>#N/A</v>
      </c>
      <c r="IT450" s="846" t="e">
        <f t="shared" si="1252"/>
        <v>#N/A</v>
      </c>
      <c r="IU450" s="848" t="e">
        <f t="shared" si="1253"/>
        <v>#N/A</v>
      </c>
      <c r="IV450" s="1252" t="e">
        <f t="shared" si="1254"/>
        <v>#N/A</v>
      </c>
      <c r="IW450" s="1253" t="e">
        <f t="shared" si="1255"/>
        <v>#N/A</v>
      </c>
      <c r="IX450" s="847" t="e">
        <f t="shared" si="1256"/>
        <v>#N/A</v>
      </c>
      <c r="IY450" s="848" t="e">
        <f t="shared" si="1257"/>
        <v>#N/A</v>
      </c>
      <c r="IZ450" s="1252" t="e">
        <f t="shared" si="1258"/>
        <v>#N/A</v>
      </c>
      <c r="JA450" s="1330" t="e">
        <f t="shared" si="1259"/>
        <v>#N/A</v>
      </c>
      <c r="JB450" s="153"/>
      <c r="JC450" s="952"/>
      <c r="JD450" s="150"/>
      <c r="JE450" s="150"/>
      <c r="JF450" s="952"/>
      <c r="JG450" s="150"/>
      <c r="JH450" s="150"/>
      <c r="JI450" s="952"/>
      <c r="JJ450" s="150"/>
      <c r="JK450" s="150"/>
      <c r="JL450" s="958"/>
      <c r="JM450" s="150"/>
      <c r="JN450" s="150"/>
      <c r="JO450" s="846"/>
      <c r="JP450" s="852"/>
      <c r="JQ450" s="850"/>
      <c r="JR450" s="850"/>
      <c r="JS450" s="861"/>
      <c r="JT450" s="850"/>
      <c r="JU450" s="861"/>
      <c r="JV450" s="851"/>
      <c r="JW450" s="27"/>
      <c r="JX450" s="27"/>
      <c r="JY450" s="893"/>
      <c r="JZ450" s="27"/>
      <c r="KA450" s="27"/>
      <c r="KB450" s="707"/>
      <c r="KC450" s="846"/>
      <c r="KD450" s="975"/>
      <c r="KE450" s="27"/>
      <c r="KF450" s="27"/>
      <c r="KG450" s="893"/>
      <c r="KH450" s="27"/>
      <c r="KI450" s="27"/>
      <c r="KJ450" s="707"/>
      <c r="KK450" s="846"/>
      <c r="KL450" s="975"/>
      <c r="KM450" s="179"/>
      <c r="KN450" s="889"/>
      <c r="KO450" s="180"/>
      <c r="MA450" s="1352" t="e">
        <f t="shared" si="1238"/>
        <v>#N/A</v>
      </c>
      <c r="MB450" s="1352" t="e">
        <f t="shared" si="1239"/>
        <v>#N/A</v>
      </c>
    </row>
    <row r="451" spans="2:340" ht="18.75" customHeight="1">
      <c r="B451" s="13"/>
      <c r="C451" s="136"/>
      <c r="D451" s="14" t="e">
        <f t="shared" si="1250"/>
        <v>#N/A</v>
      </c>
      <c r="E451" s="31" t="e">
        <f t="shared" ref="E451:E514" si="1271">IF(D451="",#N/A,E450+(C451-C450))</f>
        <v>#N/A</v>
      </c>
      <c r="F451" s="40" t="e">
        <f t="shared" si="1181"/>
        <v>#N/A</v>
      </c>
      <c r="G451" s="27" t="e">
        <f t="shared" si="1182"/>
        <v>#N/A</v>
      </c>
      <c r="H451" s="27" t="e">
        <f t="shared" si="1183"/>
        <v>#N/A</v>
      </c>
      <c r="I451" s="702"/>
      <c r="J451" s="593"/>
      <c r="K451" s="14" t="e">
        <f t="shared" si="1184"/>
        <v>#N/A</v>
      </c>
      <c r="L451" s="31" t="e">
        <f t="shared" si="1185"/>
        <v>#N/A</v>
      </c>
      <c r="M451" s="40" t="e">
        <f t="shared" si="1229"/>
        <v>#N/A</v>
      </c>
      <c r="N451" s="27" t="e">
        <f t="shared" si="1186"/>
        <v>#N/A</v>
      </c>
      <c r="O451" s="27" t="e">
        <f t="shared" si="1187"/>
        <v>#N/A</v>
      </c>
      <c r="P451" s="27" t="e">
        <f t="shared" si="1188"/>
        <v>#N/A</v>
      </c>
      <c r="Q451" s="702"/>
      <c r="R451" s="593"/>
      <c r="S451" s="29"/>
      <c r="T451" s="29"/>
      <c r="U451" s="29"/>
      <c r="V451" s="29"/>
      <c r="W451" s="863"/>
      <c r="X451" s="592"/>
      <c r="Y451" s="14"/>
      <c r="Z451" s="27"/>
      <c r="AA451" s="27"/>
      <c r="AB451" s="27"/>
      <c r="AC451" s="702"/>
      <c r="AD451" s="593"/>
      <c r="AE451" s="14" t="e">
        <f t="shared" si="1247"/>
        <v>#N/A</v>
      </c>
      <c r="AF451" s="27" t="e">
        <f t="shared" si="1248"/>
        <v>#N/A</v>
      </c>
      <c r="AG451" s="221" t="e">
        <f t="shared" si="1249"/>
        <v>#N/A</v>
      </c>
      <c r="AH451" s="27"/>
      <c r="AI451" s="166"/>
      <c r="AJ451" s="16"/>
      <c r="AK451" s="29"/>
      <c r="AL451" s="29"/>
      <c r="AM451" s="29"/>
      <c r="AN451" s="863"/>
      <c r="AO451" s="592"/>
      <c r="AP451" s="14"/>
      <c r="AQ451" s="27"/>
      <c r="AR451" s="27"/>
      <c r="AS451" s="27"/>
      <c r="AT451" s="702"/>
      <c r="AU451" s="593"/>
      <c r="AV451" s="31"/>
      <c r="AW451" s="16"/>
      <c r="AX451" s="29"/>
      <c r="AY451" s="29"/>
      <c r="AZ451" s="29"/>
      <c r="BA451" s="863"/>
      <c r="BB451" s="902"/>
      <c r="BC451" s="234"/>
      <c r="BD451" s="232"/>
      <c r="BE451" s="232"/>
      <c r="BF451" s="904"/>
      <c r="BG451" s="905"/>
      <c r="BH451" s="15"/>
      <c r="BI451" s="29"/>
      <c r="BJ451" s="29"/>
      <c r="BK451" s="29"/>
      <c r="BL451" s="863"/>
      <c r="BM451" s="902"/>
      <c r="BN451" s="234"/>
      <c r="BO451" s="232"/>
      <c r="BP451" s="232"/>
      <c r="BQ451" s="904"/>
      <c r="BR451" s="905"/>
      <c r="BS451" s="15"/>
      <c r="BT451" s="29"/>
      <c r="BU451" s="29"/>
      <c r="BV451" s="29"/>
      <c r="BW451" s="863"/>
      <c r="BX451" s="902"/>
      <c r="BY451" s="234"/>
      <c r="BZ451" s="232"/>
      <c r="CA451" s="232"/>
      <c r="CB451" s="904"/>
      <c r="CC451" s="905"/>
      <c r="CD451" s="15"/>
      <c r="CE451" s="29"/>
      <c r="CF451" s="29"/>
      <c r="CG451" s="29"/>
      <c r="CH451" s="863"/>
      <c r="CI451" s="902"/>
      <c r="CJ451" s="234"/>
      <c r="CK451" s="232"/>
      <c r="CL451" s="232"/>
      <c r="CM451" s="911"/>
      <c r="CN451" s="912"/>
      <c r="CO451" s="15"/>
      <c r="CP451" s="232"/>
      <c r="CQ451" s="232"/>
      <c r="CR451" s="232"/>
      <c r="CS451" s="904"/>
      <c r="CT451" s="905"/>
      <c r="CU451" s="29"/>
      <c r="CV451" s="232"/>
      <c r="CW451" s="232"/>
      <c r="CX451" s="232"/>
      <c r="CY451" s="911"/>
      <c r="CZ451" s="912"/>
      <c r="DA451" s="15"/>
      <c r="DB451" s="232"/>
      <c r="DC451" s="232"/>
      <c r="DD451" s="232"/>
      <c r="DE451" s="904"/>
      <c r="DF451" s="915"/>
      <c r="DG451" s="40"/>
      <c r="DH451" s="27"/>
      <c r="DI451" s="27"/>
      <c r="DJ451" s="27"/>
      <c r="DK451" s="702"/>
      <c r="DL451" s="593"/>
      <c r="DM451" s="14"/>
      <c r="DN451" s="27"/>
      <c r="DO451" s="27"/>
      <c r="DP451" s="27"/>
      <c r="DQ451" s="702"/>
      <c r="DR451" s="663"/>
      <c r="DS451" s="40" t="e">
        <f t="shared" si="1189"/>
        <v>#N/A</v>
      </c>
      <c r="DT451" s="27" t="e">
        <f t="shared" si="1190"/>
        <v>#N/A</v>
      </c>
      <c r="DU451" s="27" t="e">
        <f t="shared" si="1191"/>
        <v>#N/A</v>
      </c>
      <c r="DV451" s="27" t="e">
        <f t="shared" si="1192"/>
        <v>#N/A</v>
      </c>
      <c r="DW451" s="702"/>
      <c r="DX451" s="663"/>
      <c r="DY451" s="270"/>
      <c r="DZ451" s="249"/>
      <c r="EA451" s="249"/>
      <c r="EB451" s="668"/>
      <c r="EC451" s="667"/>
      <c r="ED451" s="288"/>
      <c r="EE451" s="289"/>
      <c r="EF451" s="295"/>
      <c r="EG451" s="251"/>
      <c r="EH451" s="295"/>
      <c r="EI451" s="251"/>
      <c r="EJ451" s="256"/>
      <c r="EK451" s="257"/>
      <c r="EL451" s="257"/>
      <c r="EM451" s="668"/>
      <c r="EN451" s="665"/>
      <c r="EO451" s="253"/>
      <c r="EP451" s="254"/>
      <c r="EQ451" s="254"/>
      <c r="ER451" s="668"/>
      <c r="ES451" s="665"/>
      <c r="ET451" s="14"/>
      <c r="EU451" s="27"/>
      <c r="EV451" s="31"/>
      <c r="EW451" s="122"/>
      <c r="EX451" s="47"/>
      <c r="EY451" s="48"/>
      <c r="EZ451" s="49"/>
      <c r="FA451" s="50"/>
      <c r="FB451" s="51"/>
      <c r="FC451" s="153" t="e">
        <f t="shared" si="1260"/>
        <v>#N/A</v>
      </c>
      <c r="FD451" s="986" t="e">
        <f t="shared" si="1251"/>
        <v>#N/A</v>
      </c>
      <c r="FE451" s="993" t="e">
        <f t="shared" si="1269"/>
        <v>#N/A</v>
      </c>
      <c r="FF451" s="987" t="e">
        <f t="shared" si="1270"/>
        <v>#N/A</v>
      </c>
      <c r="FG451" s="246" t="e">
        <f t="shared" si="1240"/>
        <v>#N/A</v>
      </c>
      <c r="FH451" s="246" t="e">
        <f t="shared" si="1230"/>
        <v>#N/A</v>
      </c>
      <c r="FI451" s="246" t="e">
        <f t="shared" si="1231"/>
        <v>#N/A</v>
      </c>
      <c r="FJ451" s="39" t="e">
        <f t="shared" si="1193"/>
        <v>#N/A</v>
      </c>
      <c r="FK451" s="26" t="e">
        <f t="shared" si="1194"/>
        <v>#N/A</v>
      </c>
      <c r="FL451" s="26" t="e">
        <f t="shared" si="1195"/>
        <v>#N/A</v>
      </c>
      <c r="FM451" s="1300"/>
      <c r="FN451" s="656"/>
      <c r="FO451" s="28" t="e">
        <f t="shared" si="1196"/>
        <v>#N/A</v>
      </c>
      <c r="FP451" s="28" t="e">
        <f t="shared" si="1197"/>
        <v>#N/A</v>
      </c>
      <c r="FQ451" s="28" t="e">
        <f t="shared" si="1198"/>
        <v>#N/A</v>
      </c>
      <c r="FR451" s="1305"/>
      <c r="FS451" s="698"/>
      <c r="FT451" s="10" t="e">
        <f t="shared" si="1199"/>
        <v>#N/A</v>
      </c>
      <c r="FU451" s="28" t="e">
        <f t="shared" si="1200"/>
        <v>#N/A</v>
      </c>
      <c r="FV451" s="28" t="e">
        <f t="shared" si="1201"/>
        <v>#N/A</v>
      </c>
      <c r="FW451" s="1305"/>
      <c r="FX451" s="698"/>
      <c r="FY451" s="658" t="e">
        <f t="shared" si="1202"/>
        <v>#N/A</v>
      </c>
      <c r="FZ451" s="126" t="e">
        <f t="shared" si="1203"/>
        <v>#N/A</v>
      </c>
      <c r="GA451" s="126" t="e">
        <f t="shared" si="1204"/>
        <v>#N/A</v>
      </c>
      <c r="GB451" s="787"/>
      <c r="GC451" s="1314"/>
      <c r="GD451" s="674" t="e">
        <f t="shared" si="1205"/>
        <v>#N/A</v>
      </c>
      <c r="GE451" s="675" t="e">
        <f t="shared" si="1206"/>
        <v>#N/A</v>
      </c>
      <c r="GF451" s="675" t="e">
        <f t="shared" si="1207"/>
        <v>#N/A</v>
      </c>
      <c r="GG451" s="703"/>
      <c r="GH451" s="705"/>
      <c r="GI451" s="688" t="e">
        <f t="shared" si="1208"/>
        <v>#N/A</v>
      </c>
      <c r="GJ451" s="688" t="e">
        <f t="shared" si="1209"/>
        <v>#N/A</v>
      </c>
      <c r="GK451" s="688" t="e">
        <f t="shared" si="1210"/>
        <v>#N/A</v>
      </c>
      <c r="GL451" s="703"/>
      <c r="GM451" s="705"/>
      <c r="GN451" s="689" t="e">
        <f t="shared" si="1211"/>
        <v>#N/A</v>
      </c>
      <c r="GO451" s="688" t="e">
        <f t="shared" si="1212"/>
        <v>#N/A</v>
      </c>
      <c r="GP451" s="688" t="e">
        <f t="shared" si="1213"/>
        <v>#N/A</v>
      </c>
      <c r="GQ451" s="703"/>
      <c r="GR451" s="705"/>
      <c r="GS451" s="689" t="e">
        <f t="shared" si="1214"/>
        <v>#N/A</v>
      </c>
      <c r="GT451" s="688" t="e">
        <f t="shared" si="1215"/>
        <v>#N/A</v>
      </c>
      <c r="GU451" s="688" t="e">
        <f t="shared" si="1216"/>
        <v>#N/A</v>
      </c>
      <c r="GV451" s="706"/>
      <c r="GW451" s="683"/>
      <c r="GX451" s="39" t="e">
        <f t="shared" si="1217"/>
        <v>#N/A</v>
      </c>
      <c r="GY451" s="26" t="e">
        <f t="shared" si="1218"/>
        <v>#N/A</v>
      </c>
      <c r="GZ451" s="26" t="e">
        <f t="shared" si="1219"/>
        <v>#N/A</v>
      </c>
      <c r="HA451" s="1300"/>
      <c r="HB451" s="656"/>
      <c r="HC451" s="28" t="e">
        <f t="shared" si="1220"/>
        <v>#N/A</v>
      </c>
      <c r="HD451" s="28" t="e">
        <f t="shared" si="1221"/>
        <v>#N/A</v>
      </c>
      <c r="HE451" s="28" t="e">
        <f t="shared" si="1222"/>
        <v>#N/A</v>
      </c>
      <c r="HF451" s="1305"/>
      <c r="HG451" s="698"/>
      <c r="HH451" s="10" t="e">
        <f t="shared" si="1223"/>
        <v>#N/A</v>
      </c>
      <c r="HI451" s="28" t="e">
        <f t="shared" si="1224"/>
        <v>#N/A</v>
      </c>
      <c r="HJ451" s="28" t="e">
        <f t="shared" si="1225"/>
        <v>#N/A</v>
      </c>
      <c r="HK451" s="1305"/>
      <c r="HL451" s="698"/>
      <c r="HM451" s="658" t="e">
        <f t="shared" si="1226"/>
        <v>#N/A</v>
      </c>
      <c r="HN451" s="126" t="e">
        <f t="shared" si="1227"/>
        <v>#N/A</v>
      </c>
      <c r="HO451" s="126" t="e">
        <f t="shared" si="1228"/>
        <v>#N/A</v>
      </c>
      <c r="HP451" s="787"/>
      <c r="HQ451" s="1314"/>
      <c r="HR451" s="674" t="e">
        <f t="shared" si="1232"/>
        <v>#N/A</v>
      </c>
      <c r="HS451" s="675" t="e">
        <f t="shared" si="1233"/>
        <v>#N/A</v>
      </c>
      <c r="HT451" s="675" t="e">
        <f t="shared" si="1234"/>
        <v>#N/A</v>
      </c>
      <c r="HU451" s="703"/>
      <c r="HV451" s="705"/>
      <c r="HW451" s="675" t="e">
        <f t="shared" si="1235"/>
        <v>#N/A</v>
      </c>
      <c r="HX451" s="675" t="e">
        <f t="shared" si="1236"/>
        <v>#N/A</v>
      </c>
      <c r="HY451" s="675" t="e">
        <f t="shared" si="1237"/>
        <v>#N/A</v>
      </c>
      <c r="HZ451" s="703"/>
      <c r="IA451" s="705"/>
      <c r="IB451" s="678" t="e">
        <f t="shared" si="1241"/>
        <v>#N/A</v>
      </c>
      <c r="IC451" s="675" t="e">
        <f t="shared" si="1242"/>
        <v>#N/A</v>
      </c>
      <c r="ID451" s="675" t="e">
        <f t="shared" si="1243"/>
        <v>#N/A</v>
      </c>
      <c r="IE451" s="703"/>
      <c r="IF451" s="705"/>
      <c r="IG451" s="678" t="e">
        <f t="shared" si="1244"/>
        <v>#N/A</v>
      </c>
      <c r="IH451" s="675" t="e">
        <f t="shared" si="1245"/>
        <v>#N/A</v>
      </c>
      <c r="II451" s="675" t="e">
        <f t="shared" si="1246"/>
        <v>#N/A</v>
      </c>
      <c r="IJ451" s="706"/>
      <c r="IK451" s="683"/>
      <c r="IL451" s="846" t="e">
        <f t="shared" si="1261"/>
        <v>#N/A</v>
      </c>
      <c r="IM451" s="848" t="e">
        <f t="shared" si="1262"/>
        <v>#N/A</v>
      </c>
      <c r="IN451" s="1252" t="e">
        <f t="shared" si="1263"/>
        <v>#N/A</v>
      </c>
      <c r="IO451" s="1253" t="e">
        <f t="shared" si="1264"/>
        <v>#N/A</v>
      </c>
      <c r="IP451" s="847" t="e">
        <f t="shared" si="1265"/>
        <v>#N/A</v>
      </c>
      <c r="IQ451" s="848" t="e">
        <f t="shared" si="1266"/>
        <v>#N/A</v>
      </c>
      <c r="IR451" s="1252" t="e">
        <f t="shared" si="1267"/>
        <v>#N/A</v>
      </c>
      <c r="IS451" s="1330" t="e">
        <f t="shared" si="1268"/>
        <v>#N/A</v>
      </c>
      <c r="IT451" s="846" t="e">
        <f t="shared" si="1252"/>
        <v>#N/A</v>
      </c>
      <c r="IU451" s="848" t="e">
        <f t="shared" si="1253"/>
        <v>#N/A</v>
      </c>
      <c r="IV451" s="1252" t="e">
        <f t="shared" si="1254"/>
        <v>#N/A</v>
      </c>
      <c r="IW451" s="1253" t="e">
        <f t="shared" si="1255"/>
        <v>#N/A</v>
      </c>
      <c r="IX451" s="847" t="e">
        <f t="shared" si="1256"/>
        <v>#N/A</v>
      </c>
      <c r="IY451" s="848" t="e">
        <f t="shared" si="1257"/>
        <v>#N/A</v>
      </c>
      <c r="IZ451" s="1252" t="e">
        <f t="shared" si="1258"/>
        <v>#N/A</v>
      </c>
      <c r="JA451" s="1330" t="e">
        <f t="shared" si="1259"/>
        <v>#N/A</v>
      </c>
      <c r="JB451" s="153"/>
      <c r="JC451" s="952"/>
      <c r="JD451" s="150"/>
      <c r="JE451" s="150"/>
      <c r="JF451" s="952"/>
      <c r="JG451" s="150"/>
      <c r="JH451" s="150"/>
      <c r="JI451" s="952"/>
      <c r="JJ451" s="150"/>
      <c r="JK451" s="150"/>
      <c r="JL451" s="958"/>
      <c r="JM451" s="150"/>
      <c r="JN451" s="150"/>
      <c r="JO451" s="846"/>
      <c r="JP451" s="852"/>
      <c r="JQ451" s="850"/>
      <c r="JR451" s="850"/>
      <c r="JS451" s="861"/>
      <c r="JT451" s="850"/>
      <c r="JU451" s="861"/>
      <c r="JV451" s="851"/>
      <c r="JW451" s="27"/>
      <c r="JX451" s="27"/>
      <c r="JY451" s="893"/>
      <c r="JZ451" s="27"/>
      <c r="KA451" s="27"/>
      <c r="KB451" s="707"/>
      <c r="KC451" s="846"/>
      <c r="KD451" s="975"/>
      <c r="KE451" s="27"/>
      <c r="KF451" s="27"/>
      <c r="KG451" s="893"/>
      <c r="KH451" s="27"/>
      <c r="KI451" s="27"/>
      <c r="KJ451" s="707"/>
      <c r="KK451" s="846"/>
      <c r="KL451" s="975"/>
      <c r="KM451" s="179"/>
      <c r="KN451" s="889"/>
      <c r="KO451" s="180"/>
      <c r="MA451" s="1352" t="e">
        <f t="shared" si="1238"/>
        <v>#N/A</v>
      </c>
      <c r="MB451" s="1352" t="e">
        <f t="shared" si="1239"/>
        <v>#N/A</v>
      </c>
    </row>
    <row r="452" spans="2:340" ht="18.75" customHeight="1">
      <c r="B452" s="13"/>
      <c r="C452" s="136"/>
      <c r="D452" s="14" t="e">
        <f t="shared" si="1250"/>
        <v>#N/A</v>
      </c>
      <c r="E452" s="31" t="e">
        <f t="shared" si="1271"/>
        <v>#N/A</v>
      </c>
      <c r="F452" s="40" t="e">
        <f t="shared" si="1181"/>
        <v>#N/A</v>
      </c>
      <c r="G452" s="27" t="e">
        <f t="shared" si="1182"/>
        <v>#N/A</v>
      </c>
      <c r="H452" s="27" t="e">
        <f t="shared" si="1183"/>
        <v>#N/A</v>
      </c>
      <c r="I452" s="702"/>
      <c r="J452" s="593"/>
      <c r="K452" s="14" t="e">
        <f t="shared" si="1184"/>
        <v>#N/A</v>
      </c>
      <c r="L452" s="31" t="e">
        <f t="shared" si="1185"/>
        <v>#N/A</v>
      </c>
      <c r="M452" s="40" t="e">
        <f t="shared" si="1229"/>
        <v>#N/A</v>
      </c>
      <c r="N452" s="27" t="e">
        <f t="shared" si="1186"/>
        <v>#N/A</v>
      </c>
      <c r="O452" s="27" t="e">
        <f t="shared" si="1187"/>
        <v>#N/A</v>
      </c>
      <c r="P452" s="27" t="e">
        <f t="shared" si="1188"/>
        <v>#N/A</v>
      </c>
      <c r="Q452" s="702"/>
      <c r="R452" s="593"/>
      <c r="S452" s="29"/>
      <c r="T452" s="29"/>
      <c r="U452" s="29"/>
      <c r="V452" s="29"/>
      <c r="W452" s="863"/>
      <c r="X452" s="592"/>
      <c r="Y452" s="14"/>
      <c r="Z452" s="27"/>
      <c r="AA452" s="27"/>
      <c r="AB452" s="27"/>
      <c r="AC452" s="702"/>
      <c r="AD452" s="593"/>
      <c r="AE452" s="14" t="e">
        <f t="shared" si="1247"/>
        <v>#N/A</v>
      </c>
      <c r="AF452" s="27" t="e">
        <f t="shared" si="1248"/>
        <v>#N/A</v>
      </c>
      <c r="AG452" s="221" t="e">
        <f t="shared" si="1249"/>
        <v>#N/A</v>
      </c>
      <c r="AH452" s="27"/>
      <c r="AI452" s="166"/>
      <c r="AJ452" s="16"/>
      <c r="AK452" s="29"/>
      <c r="AL452" s="29"/>
      <c r="AM452" s="29"/>
      <c r="AN452" s="863"/>
      <c r="AO452" s="592"/>
      <c r="AP452" s="14"/>
      <c r="AQ452" s="27"/>
      <c r="AR452" s="27"/>
      <c r="AS452" s="27"/>
      <c r="AT452" s="702"/>
      <c r="AU452" s="593"/>
      <c r="AV452" s="31"/>
      <c r="AW452" s="16"/>
      <c r="AX452" s="29"/>
      <c r="AY452" s="29"/>
      <c r="AZ452" s="29"/>
      <c r="BA452" s="863"/>
      <c r="BB452" s="902"/>
      <c r="BC452" s="234"/>
      <c r="BD452" s="232"/>
      <c r="BE452" s="232"/>
      <c r="BF452" s="904"/>
      <c r="BG452" s="905"/>
      <c r="BH452" s="15"/>
      <c r="BI452" s="29"/>
      <c r="BJ452" s="29"/>
      <c r="BK452" s="29"/>
      <c r="BL452" s="863"/>
      <c r="BM452" s="902"/>
      <c r="BN452" s="234"/>
      <c r="BO452" s="232"/>
      <c r="BP452" s="232"/>
      <c r="BQ452" s="904"/>
      <c r="BR452" s="905"/>
      <c r="BS452" s="15"/>
      <c r="BT452" s="29"/>
      <c r="BU452" s="29"/>
      <c r="BV452" s="29"/>
      <c r="BW452" s="863"/>
      <c r="BX452" s="902"/>
      <c r="BY452" s="234"/>
      <c r="BZ452" s="232"/>
      <c r="CA452" s="232"/>
      <c r="CB452" s="904"/>
      <c r="CC452" s="905"/>
      <c r="CD452" s="15"/>
      <c r="CE452" s="29"/>
      <c r="CF452" s="29"/>
      <c r="CG452" s="29"/>
      <c r="CH452" s="863"/>
      <c r="CI452" s="902"/>
      <c r="CJ452" s="234"/>
      <c r="CK452" s="232"/>
      <c r="CL452" s="232"/>
      <c r="CM452" s="911"/>
      <c r="CN452" s="912"/>
      <c r="CO452" s="15"/>
      <c r="CP452" s="232"/>
      <c r="CQ452" s="232"/>
      <c r="CR452" s="232"/>
      <c r="CS452" s="904"/>
      <c r="CT452" s="905"/>
      <c r="CU452" s="29"/>
      <c r="CV452" s="232"/>
      <c r="CW452" s="232"/>
      <c r="CX452" s="232"/>
      <c r="CY452" s="911"/>
      <c r="CZ452" s="912"/>
      <c r="DA452" s="15"/>
      <c r="DB452" s="232"/>
      <c r="DC452" s="232"/>
      <c r="DD452" s="232"/>
      <c r="DE452" s="904"/>
      <c r="DF452" s="915"/>
      <c r="DG452" s="40"/>
      <c r="DH452" s="27"/>
      <c r="DI452" s="27"/>
      <c r="DJ452" s="27"/>
      <c r="DK452" s="702"/>
      <c r="DL452" s="593"/>
      <c r="DM452" s="14"/>
      <c r="DN452" s="27"/>
      <c r="DO452" s="27"/>
      <c r="DP452" s="27"/>
      <c r="DQ452" s="702"/>
      <c r="DR452" s="663"/>
      <c r="DS452" s="40" t="e">
        <f t="shared" si="1189"/>
        <v>#N/A</v>
      </c>
      <c r="DT452" s="27" t="e">
        <f t="shared" si="1190"/>
        <v>#N/A</v>
      </c>
      <c r="DU452" s="27" t="e">
        <f t="shared" si="1191"/>
        <v>#N/A</v>
      </c>
      <c r="DV452" s="27" t="e">
        <f t="shared" si="1192"/>
        <v>#N/A</v>
      </c>
      <c r="DW452" s="702"/>
      <c r="DX452" s="663"/>
      <c r="DY452" s="270"/>
      <c r="DZ452" s="249"/>
      <c r="EA452" s="249"/>
      <c r="EB452" s="668"/>
      <c r="EC452" s="667"/>
      <c r="ED452" s="288"/>
      <c r="EE452" s="289"/>
      <c r="EF452" s="295"/>
      <c r="EG452" s="251"/>
      <c r="EH452" s="295"/>
      <c r="EI452" s="251"/>
      <c r="EJ452" s="256"/>
      <c r="EK452" s="257"/>
      <c r="EL452" s="257"/>
      <c r="EM452" s="668"/>
      <c r="EN452" s="665"/>
      <c r="EO452" s="253"/>
      <c r="EP452" s="254"/>
      <c r="EQ452" s="254"/>
      <c r="ER452" s="668"/>
      <c r="ES452" s="665"/>
      <c r="ET452" s="14"/>
      <c r="EU452" s="27"/>
      <c r="EV452" s="31"/>
      <c r="EW452" s="122"/>
      <c r="EX452" s="47"/>
      <c r="EY452" s="48"/>
      <c r="EZ452" s="49"/>
      <c r="FA452" s="50"/>
      <c r="FB452" s="51"/>
      <c r="FC452" s="153" t="e">
        <f t="shared" si="1260"/>
        <v>#N/A</v>
      </c>
      <c r="FD452" s="986" t="e">
        <f t="shared" si="1251"/>
        <v>#N/A</v>
      </c>
      <c r="FE452" s="993" t="e">
        <f t="shared" si="1269"/>
        <v>#N/A</v>
      </c>
      <c r="FF452" s="987" t="e">
        <f t="shared" si="1270"/>
        <v>#N/A</v>
      </c>
      <c r="FG452" s="246" t="e">
        <f t="shared" si="1240"/>
        <v>#N/A</v>
      </c>
      <c r="FH452" s="246" t="e">
        <f t="shared" si="1230"/>
        <v>#N/A</v>
      </c>
      <c r="FI452" s="246" t="e">
        <f t="shared" si="1231"/>
        <v>#N/A</v>
      </c>
      <c r="FJ452" s="39" t="e">
        <f t="shared" si="1193"/>
        <v>#N/A</v>
      </c>
      <c r="FK452" s="26" t="e">
        <f t="shared" si="1194"/>
        <v>#N/A</v>
      </c>
      <c r="FL452" s="26" t="e">
        <f t="shared" si="1195"/>
        <v>#N/A</v>
      </c>
      <c r="FM452" s="1300"/>
      <c r="FN452" s="656"/>
      <c r="FO452" s="28" t="e">
        <f t="shared" si="1196"/>
        <v>#N/A</v>
      </c>
      <c r="FP452" s="28" t="e">
        <f t="shared" si="1197"/>
        <v>#N/A</v>
      </c>
      <c r="FQ452" s="28" t="e">
        <f t="shared" si="1198"/>
        <v>#N/A</v>
      </c>
      <c r="FR452" s="1305"/>
      <c r="FS452" s="698"/>
      <c r="FT452" s="10" t="e">
        <f t="shared" si="1199"/>
        <v>#N/A</v>
      </c>
      <c r="FU452" s="28" t="e">
        <f t="shared" si="1200"/>
        <v>#N/A</v>
      </c>
      <c r="FV452" s="28" t="e">
        <f t="shared" si="1201"/>
        <v>#N/A</v>
      </c>
      <c r="FW452" s="1305"/>
      <c r="FX452" s="698"/>
      <c r="FY452" s="658" t="e">
        <f t="shared" si="1202"/>
        <v>#N/A</v>
      </c>
      <c r="FZ452" s="126" t="e">
        <f t="shared" si="1203"/>
        <v>#N/A</v>
      </c>
      <c r="GA452" s="126" t="e">
        <f t="shared" si="1204"/>
        <v>#N/A</v>
      </c>
      <c r="GB452" s="787"/>
      <c r="GC452" s="1314"/>
      <c r="GD452" s="674" t="e">
        <f t="shared" si="1205"/>
        <v>#N/A</v>
      </c>
      <c r="GE452" s="675" t="e">
        <f t="shared" si="1206"/>
        <v>#N/A</v>
      </c>
      <c r="GF452" s="675" t="e">
        <f t="shared" si="1207"/>
        <v>#N/A</v>
      </c>
      <c r="GG452" s="703"/>
      <c r="GH452" s="705"/>
      <c r="GI452" s="688" t="e">
        <f t="shared" si="1208"/>
        <v>#N/A</v>
      </c>
      <c r="GJ452" s="688" t="e">
        <f t="shared" si="1209"/>
        <v>#N/A</v>
      </c>
      <c r="GK452" s="688" t="e">
        <f t="shared" si="1210"/>
        <v>#N/A</v>
      </c>
      <c r="GL452" s="703"/>
      <c r="GM452" s="705"/>
      <c r="GN452" s="689" t="e">
        <f t="shared" si="1211"/>
        <v>#N/A</v>
      </c>
      <c r="GO452" s="688" t="e">
        <f t="shared" si="1212"/>
        <v>#N/A</v>
      </c>
      <c r="GP452" s="688" t="e">
        <f t="shared" si="1213"/>
        <v>#N/A</v>
      </c>
      <c r="GQ452" s="703"/>
      <c r="GR452" s="705"/>
      <c r="GS452" s="689" t="e">
        <f t="shared" si="1214"/>
        <v>#N/A</v>
      </c>
      <c r="GT452" s="688" t="e">
        <f t="shared" si="1215"/>
        <v>#N/A</v>
      </c>
      <c r="GU452" s="688" t="e">
        <f t="shared" si="1216"/>
        <v>#N/A</v>
      </c>
      <c r="GV452" s="706"/>
      <c r="GW452" s="683"/>
      <c r="GX452" s="39" t="e">
        <f t="shared" si="1217"/>
        <v>#N/A</v>
      </c>
      <c r="GY452" s="26" t="e">
        <f t="shared" si="1218"/>
        <v>#N/A</v>
      </c>
      <c r="GZ452" s="26" t="e">
        <f t="shared" si="1219"/>
        <v>#N/A</v>
      </c>
      <c r="HA452" s="1300"/>
      <c r="HB452" s="656"/>
      <c r="HC452" s="28" t="e">
        <f t="shared" si="1220"/>
        <v>#N/A</v>
      </c>
      <c r="HD452" s="28" t="e">
        <f t="shared" si="1221"/>
        <v>#N/A</v>
      </c>
      <c r="HE452" s="28" t="e">
        <f t="shared" si="1222"/>
        <v>#N/A</v>
      </c>
      <c r="HF452" s="1305"/>
      <c r="HG452" s="698"/>
      <c r="HH452" s="10" t="e">
        <f t="shared" si="1223"/>
        <v>#N/A</v>
      </c>
      <c r="HI452" s="28" t="e">
        <f t="shared" si="1224"/>
        <v>#N/A</v>
      </c>
      <c r="HJ452" s="28" t="e">
        <f t="shared" si="1225"/>
        <v>#N/A</v>
      </c>
      <c r="HK452" s="1305"/>
      <c r="HL452" s="698"/>
      <c r="HM452" s="658" t="e">
        <f t="shared" si="1226"/>
        <v>#N/A</v>
      </c>
      <c r="HN452" s="126" t="e">
        <f t="shared" si="1227"/>
        <v>#N/A</v>
      </c>
      <c r="HO452" s="126" t="e">
        <f t="shared" si="1228"/>
        <v>#N/A</v>
      </c>
      <c r="HP452" s="787"/>
      <c r="HQ452" s="1314"/>
      <c r="HR452" s="674" t="e">
        <f t="shared" si="1232"/>
        <v>#N/A</v>
      </c>
      <c r="HS452" s="675" t="e">
        <f t="shared" si="1233"/>
        <v>#N/A</v>
      </c>
      <c r="HT452" s="675" t="e">
        <f t="shared" si="1234"/>
        <v>#N/A</v>
      </c>
      <c r="HU452" s="703"/>
      <c r="HV452" s="705"/>
      <c r="HW452" s="675" t="e">
        <f t="shared" si="1235"/>
        <v>#N/A</v>
      </c>
      <c r="HX452" s="675" t="e">
        <f t="shared" si="1236"/>
        <v>#N/A</v>
      </c>
      <c r="HY452" s="675" t="e">
        <f t="shared" si="1237"/>
        <v>#N/A</v>
      </c>
      <c r="HZ452" s="703"/>
      <c r="IA452" s="705"/>
      <c r="IB452" s="678" t="e">
        <f t="shared" si="1241"/>
        <v>#N/A</v>
      </c>
      <c r="IC452" s="675" t="e">
        <f t="shared" si="1242"/>
        <v>#N/A</v>
      </c>
      <c r="ID452" s="675" t="e">
        <f t="shared" si="1243"/>
        <v>#N/A</v>
      </c>
      <c r="IE452" s="703"/>
      <c r="IF452" s="705"/>
      <c r="IG452" s="678" t="e">
        <f t="shared" si="1244"/>
        <v>#N/A</v>
      </c>
      <c r="IH452" s="675" t="e">
        <f t="shared" si="1245"/>
        <v>#N/A</v>
      </c>
      <c r="II452" s="675" t="e">
        <f t="shared" si="1246"/>
        <v>#N/A</v>
      </c>
      <c r="IJ452" s="706"/>
      <c r="IK452" s="683"/>
      <c r="IL452" s="846" t="e">
        <f t="shared" si="1261"/>
        <v>#N/A</v>
      </c>
      <c r="IM452" s="848" t="e">
        <f t="shared" si="1262"/>
        <v>#N/A</v>
      </c>
      <c r="IN452" s="1252" t="e">
        <f t="shared" si="1263"/>
        <v>#N/A</v>
      </c>
      <c r="IO452" s="1253" t="e">
        <f t="shared" si="1264"/>
        <v>#N/A</v>
      </c>
      <c r="IP452" s="847" t="e">
        <f t="shared" si="1265"/>
        <v>#N/A</v>
      </c>
      <c r="IQ452" s="848" t="e">
        <f t="shared" si="1266"/>
        <v>#N/A</v>
      </c>
      <c r="IR452" s="1252" t="e">
        <f t="shared" si="1267"/>
        <v>#N/A</v>
      </c>
      <c r="IS452" s="1330" t="e">
        <f t="shared" si="1268"/>
        <v>#N/A</v>
      </c>
      <c r="IT452" s="846" t="e">
        <f t="shared" si="1252"/>
        <v>#N/A</v>
      </c>
      <c r="IU452" s="848" t="e">
        <f t="shared" si="1253"/>
        <v>#N/A</v>
      </c>
      <c r="IV452" s="1252" t="e">
        <f t="shared" si="1254"/>
        <v>#N/A</v>
      </c>
      <c r="IW452" s="1253" t="e">
        <f t="shared" si="1255"/>
        <v>#N/A</v>
      </c>
      <c r="IX452" s="847" t="e">
        <f t="shared" si="1256"/>
        <v>#N/A</v>
      </c>
      <c r="IY452" s="848" t="e">
        <f t="shared" si="1257"/>
        <v>#N/A</v>
      </c>
      <c r="IZ452" s="1252" t="e">
        <f t="shared" si="1258"/>
        <v>#N/A</v>
      </c>
      <c r="JA452" s="1330" t="e">
        <f t="shared" si="1259"/>
        <v>#N/A</v>
      </c>
      <c r="JB452" s="153"/>
      <c r="JC452" s="952"/>
      <c r="JD452" s="150"/>
      <c r="JE452" s="150"/>
      <c r="JF452" s="952"/>
      <c r="JG452" s="150"/>
      <c r="JH452" s="150"/>
      <c r="JI452" s="952"/>
      <c r="JJ452" s="150"/>
      <c r="JK452" s="150"/>
      <c r="JL452" s="958"/>
      <c r="JM452" s="150"/>
      <c r="JN452" s="150"/>
      <c r="JO452" s="846"/>
      <c r="JP452" s="852"/>
      <c r="JQ452" s="850"/>
      <c r="JR452" s="850"/>
      <c r="JS452" s="861"/>
      <c r="JT452" s="850"/>
      <c r="JU452" s="861"/>
      <c r="JV452" s="851"/>
      <c r="JW452" s="27"/>
      <c r="JX452" s="27"/>
      <c r="JY452" s="893"/>
      <c r="JZ452" s="27"/>
      <c r="KA452" s="27"/>
      <c r="KB452" s="707"/>
      <c r="KC452" s="846"/>
      <c r="KD452" s="975"/>
      <c r="KE452" s="27"/>
      <c r="KF452" s="27"/>
      <c r="KG452" s="893"/>
      <c r="KH452" s="27"/>
      <c r="KI452" s="27"/>
      <c r="KJ452" s="707"/>
      <c r="KK452" s="846"/>
      <c r="KL452" s="975"/>
      <c r="KM452" s="179"/>
      <c r="KN452" s="889"/>
      <c r="KO452" s="180"/>
      <c r="MA452" s="1352" t="e">
        <f t="shared" si="1238"/>
        <v>#N/A</v>
      </c>
      <c r="MB452" s="1352" t="e">
        <f t="shared" si="1239"/>
        <v>#N/A</v>
      </c>
    </row>
    <row r="453" spans="2:340" ht="18.75" customHeight="1">
      <c r="B453" s="13"/>
      <c r="C453" s="136"/>
      <c r="D453" s="14" t="e">
        <f t="shared" si="1250"/>
        <v>#N/A</v>
      </c>
      <c r="E453" s="31" t="e">
        <f t="shared" si="1271"/>
        <v>#N/A</v>
      </c>
      <c r="F453" s="40" t="e">
        <f t="shared" ref="F453:F516" si="1272">IF(OR(C453="",N453="",N453="#N/A"),#N/A,(DY453/N453)*1000/60)</f>
        <v>#N/A</v>
      </c>
      <c r="G453" s="27" t="e">
        <f t="shared" ref="G453:G516" si="1273">IF(OR(C453="",O453="",O453="#N/A"),#N/A,(DZ453/O453)*1000/60)</f>
        <v>#N/A</v>
      </c>
      <c r="H453" s="27" t="e">
        <f t="shared" ref="H453:H516" si="1274">IF(OR(C453="",P453="",P453="#N/A"),#N/A,(EA453/P453)*1000/60)</f>
        <v>#N/A</v>
      </c>
      <c r="I453" s="702"/>
      <c r="J453" s="593"/>
      <c r="K453" s="14" t="e">
        <f t="shared" ref="K453:K516" si="1275">IF(OR(C453="",O453="",O453="#N/A"),#N/A,(ED453/O453)*1000/60)</f>
        <v>#N/A</v>
      </c>
      <c r="L453" s="31" t="e">
        <f t="shared" ref="L453:L516" si="1276">IF(OR(C453="",P453="",P453="#N/A"),#N/A,(EE453/P453)*1000/60)</f>
        <v>#N/A</v>
      </c>
      <c r="M453" s="40" t="e">
        <f t="shared" si="1229"/>
        <v>#N/A</v>
      </c>
      <c r="N453" s="27" t="e">
        <f t="shared" ref="N453:N516" si="1277">IF(OR(C453="",EO453="",EO453="#N/A"),#N/A,((EJ453/EO453)*60))</f>
        <v>#N/A</v>
      </c>
      <c r="O453" s="27" t="e">
        <f t="shared" ref="O453:O516" si="1278">IF(OR(C453="",EP453="",EP453="#N/A"),#N/A,((EK453/EP453)*60))</f>
        <v>#N/A</v>
      </c>
      <c r="P453" s="27" t="e">
        <f t="shared" ref="P453:P516" si="1279">IF(OR(C453="",EQ453="",EQ453="#N/A"),#N/A,((EL453/EQ453)*60))</f>
        <v>#N/A</v>
      </c>
      <c r="Q453" s="702"/>
      <c r="R453" s="593"/>
      <c r="S453" s="29"/>
      <c r="T453" s="29"/>
      <c r="U453" s="29"/>
      <c r="V453" s="29"/>
      <c r="W453" s="863"/>
      <c r="X453" s="592"/>
      <c r="Y453" s="14"/>
      <c r="Z453" s="27"/>
      <c r="AA453" s="27"/>
      <c r="AB453" s="27"/>
      <c r="AC453" s="702"/>
      <c r="AD453" s="593"/>
      <c r="AE453" s="14" t="e">
        <f t="shared" si="1247"/>
        <v>#N/A</v>
      </c>
      <c r="AF453" s="27" t="e">
        <f t="shared" si="1248"/>
        <v>#N/A</v>
      </c>
      <c r="AG453" s="221" t="e">
        <f t="shared" si="1249"/>
        <v>#N/A</v>
      </c>
      <c r="AH453" s="27"/>
      <c r="AI453" s="166"/>
      <c r="AJ453" s="16"/>
      <c r="AK453" s="29"/>
      <c r="AL453" s="29"/>
      <c r="AM453" s="29"/>
      <c r="AN453" s="863"/>
      <c r="AO453" s="592"/>
      <c r="AP453" s="14"/>
      <c r="AQ453" s="27"/>
      <c r="AR453" s="27"/>
      <c r="AS453" s="27"/>
      <c r="AT453" s="702"/>
      <c r="AU453" s="593"/>
      <c r="AV453" s="31"/>
      <c r="AW453" s="16"/>
      <c r="AX453" s="29"/>
      <c r="AY453" s="29"/>
      <c r="AZ453" s="29"/>
      <c r="BA453" s="863"/>
      <c r="BB453" s="902"/>
      <c r="BC453" s="234"/>
      <c r="BD453" s="232"/>
      <c r="BE453" s="232"/>
      <c r="BF453" s="904"/>
      <c r="BG453" s="905"/>
      <c r="BH453" s="15"/>
      <c r="BI453" s="29"/>
      <c r="BJ453" s="29"/>
      <c r="BK453" s="29"/>
      <c r="BL453" s="863"/>
      <c r="BM453" s="902"/>
      <c r="BN453" s="234"/>
      <c r="BO453" s="232"/>
      <c r="BP453" s="232"/>
      <c r="BQ453" s="904"/>
      <c r="BR453" s="905"/>
      <c r="BS453" s="15"/>
      <c r="BT453" s="29"/>
      <c r="BU453" s="29"/>
      <c r="BV453" s="29"/>
      <c r="BW453" s="863"/>
      <c r="BX453" s="902"/>
      <c r="BY453" s="234"/>
      <c r="BZ453" s="232"/>
      <c r="CA453" s="232"/>
      <c r="CB453" s="904"/>
      <c r="CC453" s="905"/>
      <c r="CD453" s="15"/>
      <c r="CE453" s="29"/>
      <c r="CF453" s="29"/>
      <c r="CG453" s="29"/>
      <c r="CH453" s="863"/>
      <c r="CI453" s="902"/>
      <c r="CJ453" s="234"/>
      <c r="CK453" s="232"/>
      <c r="CL453" s="232"/>
      <c r="CM453" s="911"/>
      <c r="CN453" s="912"/>
      <c r="CO453" s="15"/>
      <c r="CP453" s="232"/>
      <c r="CQ453" s="232"/>
      <c r="CR453" s="232"/>
      <c r="CS453" s="904"/>
      <c r="CT453" s="905"/>
      <c r="CU453" s="29"/>
      <c r="CV453" s="232"/>
      <c r="CW453" s="232"/>
      <c r="CX453" s="232"/>
      <c r="CY453" s="911"/>
      <c r="CZ453" s="912"/>
      <c r="DA453" s="15"/>
      <c r="DB453" s="232"/>
      <c r="DC453" s="232"/>
      <c r="DD453" s="232"/>
      <c r="DE453" s="904"/>
      <c r="DF453" s="915"/>
      <c r="DG453" s="40"/>
      <c r="DH453" s="27"/>
      <c r="DI453" s="27"/>
      <c r="DJ453" s="27"/>
      <c r="DK453" s="702"/>
      <c r="DL453" s="593"/>
      <c r="DM453" s="14"/>
      <c r="DN453" s="27"/>
      <c r="DO453" s="27"/>
      <c r="DP453" s="27"/>
      <c r="DQ453" s="702"/>
      <c r="DR453" s="663"/>
      <c r="DS453" s="40" t="e">
        <f t="shared" ref="DS453:DS516" si="1280">IF(OR(C453="",DG453="",DG453="#N/A"),#N/A,DG453*(61/12))</f>
        <v>#N/A</v>
      </c>
      <c r="DT453" s="27" t="e">
        <f t="shared" ref="DT453:DT516" si="1281">IF(OR(C453="",DH453="",DH453="#N/A"),#N/A,DH453*(61/12))</f>
        <v>#N/A</v>
      </c>
      <c r="DU453" s="27" t="e">
        <f t="shared" ref="DU453:DU516" si="1282">IF(OR(C453="",DI453="",DI453="#N/A"),#N/A,DI453*(61/12))</f>
        <v>#N/A</v>
      </c>
      <c r="DV453" s="27" t="e">
        <f t="shared" ref="DV453:DV516" si="1283">IF(OR(C453="",DJ453="",DJ453="#N/A"),#N/A,DJ453*(61/12))</f>
        <v>#N/A</v>
      </c>
      <c r="DW453" s="702"/>
      <c r="DX453" s="663"/>
      <c r="DY453" s="270"/>
      <c r="DZ453" s="249"/>
      <c r="EA453" s="249"/>
      <c r="EB453" s="668"/>
      <c r="EC453" s="667"/>
      <c r="ED453" s="288"/>
      <c r="EE453" s="289"/>
      <c r="EF453" s="295"/>
      <c r="EG453" s="251"/>
      <c r="EH453" s="295"/>
      <c r="EI453" s="251"/>
      <c r="EJ453" s="256"/>
      <c r="EK453" s="257"/>
      <c r="EL453" s="257"/>
      <c r="EM453" s="668"/>
      <c r="EN453" s="665"/>
      <c r="EO453" s="253"/>
      <c r="EP453" s="254"/>
      <c r="EQ453" s="254"/>
      <c r="ER453" s="668"/>
      <c r="ES453" s="665"/>
      <c r="ET453" s="14"/>
      <c r="EU453" s="27"/>
      <c r="EV453" s="31"/>
      <c r="EW453" s="122"/>
      <c r="EX453" s="47"/>
      <c r="EY453" s="48"/>
      <c r="EZ453" s="49"/>
      <c r="FA453" s="50"/>
      <c r="FB453" s="51"/>
      <c r="FC453" s="153" t="e">
        <f t="shared" si="1260"/>
        <v>#N/A</v>
      </c>
      <c r="FD453" s="986" t="e">
        <f t="shared" si="1251"/>
        <v>#N/A</v>
      </c>
      <c r="FE453" s="993" t="e">
        <f t="shared" si="1269"/>
        <v>#N/A</v>
      </c>
      <c r="FF453" s="987" t="e">
        <f t="shared" si="1270"/>
        <v>#N/A</v>
      </c>
      <c r="FG453" s="246" t="e">
        <f t="shared" si="1240"/>
        <v>#N/A</v>
      </c>
      <c r="FH453" s="246" t="e">
        <f t="shared" si="1230"/>
        <v>#N/A</v>
      </c>
      <c r="FI453" s="246" t="e">
        <f t="shared" si="1231"/>
        <v>#N/A</v>
      </c>
      <c r="FJ453" s="39" t="e">
        <f t="shared" ref="FJ453:FJ516" si="1284">IF(OR(AW453="",AW453="#N/A",BC453="",BC453="#N/A"),#N/A,AW453-BC453)</f>
        <v>#N/A</v>
      </c>
      <c r="FK453" s="26" t="e">
        <f t="shared" ref="FK453:FK516" si="1285">IF(OR(BC453="",BC453="#N/A",BD453="",BD453="#N/A"),#N/A,BC453-BD453)</f>
        <v>#N/A</v>
      </c>
      <c r="FL453" s="26" t="e">
        <f t="shared" ref="FL453:FL516" si="1286">IF(OR(BC453="",BC453="#N/A",BE453="",BE453="#N/A"),#N/A,BC453-BE453)</f>
        <v>#N/A</v>
      </c>
      <c r="FM453" s="1300"/>
      <c r="FN453" s="656"/>
      <c r="FO453" s="28" t="e">
        <f t="shared" ref="FO453:FO516" si="1287">IF(OR(BH453="",BH453="#N/A",BN453="",BN453="#N/A"),#N/A,BH453-BN453)</f>
        <v>#N/A</v>
      </c>
      <c r="FP453" s="28" t="e">
        <f t="shared" ref="FP453:FP516" si="1288">IF(OR(BN453="",BN453="#N/A",BO453="",BO453="#N/A"),#N/A,BN453-BO453)</f>
        <v>#N/A</v>
      </c>
      <c r="FQ453" s="28" t="e">
        <f t="shared" ref="FQ453:FQ516" si="1289">IF(OR(BN453="",BN453="#N/A",BP453="",BP453="#N/A"),#N/A,BN453-BP453)</f>
        <v>#N/A</v>
      </c>
      <c r="FR453" s="1305"/>
      <c r="FS453" s="698"/>
      <c r="FT453" s="10" t="e">
        <f t="shared" ref="FT453:FT516" si="1290">IF(OR(BS453="",BS453="#N/A",BY453="",BY453="#N/A"),#N/A,BS453-BY453)</f>
        <v>#N/A</v>
      </c>
      <c r="FU453" s="28" t="e">
        <f t="shared" ref="FU453:FU516" si="1291">IF(OR(BY453="",BY453="#N/A",BZ453="",BZ453="#N/A"),#N/A,BY453-BZ453)</f>
        <v>#N/A</v>
      </c>
      <c r="FV453" s="28" t="e">
        <f t="shared" ref="FV453:FV516" si="1292">IF(OR(BY453="",BY453="#N/A",CA453="",CA453="#N/A"),#N/A,BY453-CA453)</f>
        <v>#N/A</v>
      </c>
      <c r="FW453" s="1305"/>
      <c r="FX453" s="698"/>
      <c r="FY453" s="658" t="e">
        <f t="shared" ref="FY453:FY516" si="1293">IF(OR(CD453="",CD453="#N/A",CJ453="",CJ453="#N/A"),#N/A,CD453-CJ453)</f>
        <v>#N/A</v>
      </c>
      <c r="FZ453" s="126" t="e">
        <f t="shared" ref="FZ453:FZ516" si="1294">IF(OR(CJ453="",CJ453="#N/A",CK453="",CK453="#N/A"),#N/A,CJ453-CK453)</f>
        <v>#N/A</v>
      </c>
      <c r="GA453" s="126" t="e">
        <f t="shared" ref="GA453:GA516" si="1295">IF(OR(CJ453="",CJ453="#N/A",CL453="",CL453="#N/A"),#N/A,CJ453-CL453)</f>
        <v>#N/A</v>
      </c>
      <c r="GB453" s="787"/>
      <c r="GC453" s="1314"/>
      <c r="GD453" s="674" t="e">
        <f t="shared" ref="GD453:GD516" si="1296">IF(OR(FJ453="",FJ453="#N/A"),#N/A,FJ453/AW453)</f>
        <v>#N/A</v>
      </c>
      <c r="GE453" s="675" t="e">
        <f t="shared" ref="GE453:GE516" si="1297">IF(OR(FK453="",FK453="#N/A"),#N/A,FK453/BC453)</f>
        <v>#N/A</v>
      </c>
      <c r="GF453" s="675" t="e">
        <f t="shared" ref="GF453:GF516" si="1298">IF(OR(FL453="",FL453="#N/A"),#N/A,FL453/BC453)</f>
        <v>#N/A</v>
      </c>
      <c r="GG453" s="703"/>
      <c r="GH453" s="705"/>
      <c r="GI453" s="688" t="e">
        <f t="shared" ref="GI453:GI516" si="1299">IF(OR(FO453="",FO453="#N/A"),#N/A,FO453/BH453)</f>
        <v>#N/A</v>
      </c>
      <c r="GJ453" s="688" t="e">
        <f t="shared" ref="GJ453:GJ516" si="1300">IF(OR(FP453="",FP453="#N/A"),#N/A,FP453/BN453)</f>
        <v>#N/A</v>
      </c>
      <c r="GK453" s="688" t="e">
        <f t="shared" ref="GK453:GK516" si="1301">IF(OR(FQ453="",FQ453="#N/A"),#N/A,FQ453/BN453)</f>
        <v>#N/A</v>
      </c>
      <c r="GL453" s="703"/>
      <c r="GM453" s="705"/>
      <c r="GN453" s="689" t="e">
        <f t="shared" ref="GN453:GN516" si="1302">IF(OR(FT453="",FT453="#N/A"),#N/A,FT453/BS453)</f>
        <v>#N/A</v>
      </c>
      <c r="GO453" s="688" t="e">
        <f t="shared" ref="GO453:GO516" si="1303">IF(OR(FU453="",FU453="#N/A"),#N/A,FU453/BY453)</f>
        <v>#N/A</v>
      </c>
      <c r="GP453" s="688" t="e">
        <f t="shared" ref="GP453:GP516" si="1304">IF(OR(FV453="",FV453="#N/A"),#N/A,FV453/BY453)</f>
        <v>#N/A</v>
      </c>
      <c r="GQ453" s="703"/>
      <c r="GR453" s="705"/>
      <c r="GS453" s="689" t="e">
        <f t="shared" ref="GS453:GS516" si="1305">IF(OR(FY453="",FY453="#N/A"),#N/A,FY453/CD453)</f>
        <v>#N/A</v>
      </c>
      <c r="GT453" s="688" t="e">
        <f t="shared" ref="GT453:GT516" si="1306">IF(OR(FZ453="",FZ453="#N/A"),#N/A,FZ453/CJ453)</f>
        <v>#N/A</v>
      </c>
      <c r="GU453" s="688" t="e">
        <f t="shared" ref="GU453:GU516" si="1307">IF(OR(GA453="",GA453="#N/A"),#N/A,GA453/CJ453)</f>
        <v>#N/A</v>
      </c>
      <c r="GV453" s="706"/>
      <c r="GW453" s="683"/>
      <c r="GX453" s="39" t="e">
        <f t="shared" ref="GX453:GX516" si="1308">IF(OR(AW453="",AW453="#N/A",AX453="",AX453="#N/A"),#N/A,AW453-AX453)</f>
        <v>#N/A</v>
      </c>
      <c r="GY453" s="26" t="e">
        <f t="shared" ref="GY453:GY516" si="1309">IF(OR(AX453="",AX453="#N/A",AY453="",AY453="#N/A"),#N/A,AX453-AY453)</f>
        <v>#N/A</v>
      </c>
      <c r="GZ453" s="26" t="e">
        <f t="shared" ref="GZ453:GZ516" si="1310">IF(OR(AX453="",AX453="#N/A",AZ453="",AZ453="#N/A"),#N/A,AX453-AZ453)</f>
        <v>#N/A</v>
      </c>
      <c r="HA453" s="1300"/>
      <c r="HB453" s="656"/>
      <c r="HC453" s="28" t="e">
        <f t="shared" ref="HC453:HC516" si="1311">IF(OR(BH453="",BH453="#N/A",BI453="",BI453="#N/A"),#N/A,BH453-BI453)</f>
        <v>#N/A</v>
      </c>
      <c r="HD453" s="28" t="e">
        <f t="shared" ref="HD453:HD516" si="1312">IF(OR(BI453="",BI453="#N/A",BJ453="",BJ453="#N/A"),#N/A,BI453-BJ453)</f>
        <v>#N/A</v>
      </c>
      <c r="HE453" s="28" t="e">
        <f t="shared" ref="HE453:HE516" si="1313">IF(OR(BI453="",BI453="#N/A",BK453="",BK453="#N/A"),#N/A,BI453-BK453)</f>
        <v>#N/A</v>
      </c>
      <c r="HF453" s="1305"/>
      <c r="HG453" s="698"/>
      <c r="HH453" s="10" t="e">
        <f t="shared" ref="HH453:HH516" si="1314">IF(OR(BS453="",BS453="#N/A",BT453="",BT453="#N/A"),#N/A,BS453-BT453)</f>
        <v>#N/A</v>
      </c>
      <c r="HI453" s="28" t="e">
        <f t="shared" ref="HI453:HI516" si="1315">IF(OR(BT453="",BT453="#N/A",BU453="",BU453="#N/A"),#N/A,BT453-BU453)</f>
        <v>#N/A</v>
      </c>
      <c r="HJ453" s="28" t="e">
        <f t="shared" ref="HJ453:HJ516" si="1316">IF(OR(BT453="",BT453="#N/A",BV453="",BV453="#N/A"),#N/A,BT453-BV453)</f>
        <v>#N/A</v>
      </c>
      <c r="HK453" s="1305"/>
      <c r="HL453" s="698"/>
      <c r="HM453" s="658" t="e">
        <f t="shared" ref="HM453:HM516" si="1317">IF(OR(CD453="",CD453="#N/A",CE453="",CE453="#N/A"),#N/A,CD453-CE453)</f>
        <v>#N/A</v>
      </c>
      <c r="HN453" s="126" t="e">
        <f t="shared" ref="HN453:HN516" si="1318">IF(OR(CE453="",CE453="#N/A",CF453="",CF453="#N/A"),#N/A,CE453-CF453)</f>
        <v>#N/A</v>
      </c>
      <c r="HO453" s="126" t="e">
        <f t="shared" ref="HO453:HO516" si="1319">IF(OR(CE453="",CE453="#N/A",CG453="",CG453="#N/A"),#N/A,CE453-CG453)</f>
        <v>#N/A</v>
      </c>
      <c r="HP453" s="787"/>
      <c r="HQ453" s="1314"/>
      <c r="HR453" s="674" t="e">
        <f t="shared" si="1232"/>
        <v>#N/A</v>
      </c>
      <c r="HS453" s="675" t="e">
        <f t="shared" si="1233"/>
        <v>#N/A</v>
      </c>
      <c r="HT453" s="675" t="e">
        <f t="shared" si="1234"/>
        <v>#N/A</v>
      </c>
      <c r="HU453" s="703"/>
      <c r="HV453" s="705"/>
      <c r="HW453" s="675" t="e">
        <f t="shared" si="1235"/>
        <v>#N/A</v>
      </c>
      <c r="HX453" s="675" t="e">
        <f t="shared" si="1236"/>
        <v>#N/A</v>
      </c>
      <c r="HY453" s="675" t="e">
        <f t="shared" si="1237"/>
        <v>#N/A</v>
      </c>
      <c r="HZ453" s="703"/>
      <c r="IA453" s="705"/>
      <c r="IB453" s="678" t="e">
        <f t="shared" si="1241"/>
        <v>#N/A</v>
      </c>
      <c r="IC453" s="675" t="e">
        <f t="shared" si="1242"/>
        <v>#N/A</v>
      </c>
      <c r="ID453" s="675" t="e">
        <f t="shared" si="1243"/>
        <v>#N/A</v>
      </c>
      <c r="IE453" s="703"/>
      <c r="IF453" s="705"/>
      <c r="IG453" s="678" t="e">
        <f t="shared" si="1244"/>
        <v>#N/A</v>
      </c>
      <c r="IH453" s="675" t="e">
        <f t="shared" si="1245"/>
        <v>#N/A</v>
      </c>
      <c r="II453" s="675" t="e">
        <f t="shared" si="1246"/>
        <v>#N/A</v>
      </c>
      <c r="IJ453" s="706"/>
      <c r="IK453" s="683"/>
      <c r="IL453" s="846" t="e">
        <f t="shared" si="1261"/>
        <v>#N/A</v>
      </c>
      <c r="IM453" s="848" t="e">
        <f t="shared" si="1262"/>
        <v>#N/A</v>
      </c>
      <c r="IN453" s="1252" t="e">
        <f t="shared" si="1263"/>
        <v>#N/A</v>
      </c>
      <c r="IO453" s="1253" t="e">
        <f t="shared" si="1264"/>
        <v>#N/A</v>
      </c>
      <c r="IP453" s="847" t="e">
        <f t="shared" si="1265"/>
        <v>#N/A</v>
      </c>
      <c r="IQ453" s="848" t="e">
        <f t="shared" si="1266"/>
        <v>#N/A</v>
      </c>
      <c r="IR453" s="1252" t="e">
        <f t="shared" si="1267"/>
        <v>#N/A</v>
      </c>
      <c r="IS453" s="1330" t="e">
        <f t="shared" si="1268"/>
        <v>#N/A</v>
      </c>
      <c r="IT453" s="846" t="e">
        <f t="shared" si="1252"/>
        <v>#N/A</v>
      </c>
      <c r="IU453" s="848" t="e">
        <f t="shared" si="1253"/>
        <v>#N/A</v>
      </c>
      <c r="IV453" s="1252" t="e">
        <f t="shared" si="1254"/>
        <v>#N/A</v>
      </c>
      <c r="IW453" s="1253" t="e">
        <f t="shared" si="1255"/>
        <v>#N/A</v>
      </c>
      <c r="IX453" s="847" t="e">
        <f t="shared" si="1256"/>
        <v>#N/A</v>
      </c>
      <c r="IY453" s="848" t="e">
        <f t="shared" si="1257"/>
        <v>#N/A</v>
      </c>
      <c r="IZ453" s="1252" t="e">
        <f t="shared" si="1258"/>
        <v>#N/A</v>
      </c>
      <c r="JA453" s="1330" t="e">
        <f t="shared" si="1259"/>
        <v>#N/A</v>
      </c>
      <c r="JB453" s="153"/>
      <c r="JC453" s="952"/>
      <c r="JD453" s="150"/>
      <c r="JE453" s="150"/>
      <c r="JF453" s="952"/>
      <c r="JG453" s="150"/>
      <c r="JH453" s="150"/>
      <c r="JI453" s="952"/>
      <c r="JJ453" s="150"/>
      <c r="JK453" s="150"/>
      <c r="JL453" s="958"/>
      <c r="JM453" s="150"/>
      <c r="JN453" s="150"/>
      <c r="JO453" s="846"/>
      <c r="JP453" s="852"/>
      <c r="JQ453" s="850"/>
      <c r="JR453" s="850"/>
      <c r="JS453" s="861"/>
      <c r="JT453" s="850"/>
      <c r="JU453" s="861"/>
      <c r="JV453" s="851"/>
      <c r="JW453" s="27"/>
      <c r="JX453" s="27"/>
      <c r="JY453" s="893"/>
      <c r="JZ453" s="27"/>
      <c r="KA453" s="27"/>
      <c r="KB453" s="707"/>
      <c r="KC453" s="846"/>
      <c r="KD453" s="975"/>
      <c r="KE453" s="27"/>
      <c r="KF453" s="27"/>
      <c r="KG453" s="893"/>
      <c r="KH453" s="27"/>
      <c r="KI453" s="27"/>
      <c r="KJ453" s="707"/>
      <c r="KK453" s="846"/>
      <c r="KL453" s="975"/>
      <c r="KM453" s="179"/>
      <c r="KN453" s="889"/>
      <c r="KO453" s="180"/>
      <c r="MA453" s="1352" t="e">
        <f t="shared" si="1238"/>
        <v>#N/A</v>
      </c>
      <c r="MB453" s="1352" t="e">
        <f t="shared" si="1239"/>
        <v>#N/A</v>
      </c>
    </row>
    <row r="454" spans="2:340" ht="18.75" customHeight="1">
      <c r="B454" s="13"/>
      <c r="C454" s="136"/>
      <c r="D454" s="14" t="e">
        <f t="shared" si="1250"/>
        <v>#N/A</v>
      </c>
      <c r="E454" s="31" t="e">
        <f t="shared" si="1271"/>
        <v>#N/A</v>
      </c>
      <c r="F454" s="40" t="e">
        <f t="shared" si="1272"/>
        <v>#N/A</v>
      </c>
      <c r="G454" s="27" t="e">
        <f t="shared" si="1273"/>
        <v>#N/A</v>
      </c>
      <c r="H454" s="27" t="e">
        <f t="shared" si="1274"/>
        <v>#N/A</v>
      </c>
      <c r="I454" s="702"/>
      <c r="J454" s="593"/>
      <c r="K454" s="14" t="e">
        <f t="shared" si="1275"/>
        <v>#N/A</v>
      </c>
      <c r="L454" s="31" t="e">
        <f t="shared" si="1276"/>
        <v>#N/A</v>
      </c>
      <c r="M454" s="40" t="e">
        <f t="shared" ref="M454:M517" si="1320">IF(OR(C454="",EO454="",EO454="#N/A"),#N/A,((EF454/EG454)*60+(EJ454/EO454)*60+(EH454/EI454)*60))</f>
        <v>#N/A</v>
      </c>
      <c r="N454" s="27" t="e">
        <f t="shared" si="1277"/>
        <v>#N/A</v>
      </c>
      <c r="O454" s="27" t="e">
        <f t="shared" si="1278"/>
        <v>#N/A</v>
      </c>
      <c r="P454" s="27" t="e">
        <f t="shared" si="1279"/>
        <v>#N/A</v>
      </c>
      <c r="Q454" s="702"/>
      <c r="R454" s="593"/>
      <c r="S454" s="29"/>
      <c r="T454" s="29"/>
      <c r="U454" s="29"/>
      <c r="V454" s="29"/>
      <c r="W454" s="863"/>
      <c r="X454" s="592"/>
      <c r="Y454" s="14"/>
      <c r="Z454" s="27"/>
      <c r="AA454" s="27"/>
      <c r="AB454" s="27"/>
      <c r="AC454" s="702"/>
      <c r="AD454" s="593"/>
      <c r="AE454" s="14" t="e">
        <f t="shared" si="1247"/>
        <v>#N/A</v>
      </c>
      <c r="AF454" s="27" t="e">
        <f t="shared" si="1248"/>
        <v>#N/A</v>
      </c>
      <c r="AG454" s="221" t="e">
        <f t="shared" si="1249"/>
        <v>#N/A</v>
      </c>
      <c r="AH454" s="27"/>
      <c r="AI454" s="166"/>
      <c r="AJ454" s="16"/>
      <c r="AK454" s="29"/>
      <c r="AL454" s="29"/>
      <c r="AM454" s="29"/>
      <c r="AN454" s="863"/>
      <c r="AO454" s="592"/>
      <c r="AP454" s="14"/>
      <c r="AQ454" s="27"/>
      <c r="AR454" s="27"/>
      <c r="AS454" s="27"/>
      <c r="AT454" s="702"/>
      <c r="AU454" s="593"/>
      <c r="AV454" s="31"/>
      <c r="AW454" s="16"/>
      <c r="AX454" s="29"/>
      <c r="AY454" s="29"/>
      <c r="AZ454" s="29"/>
      <c r="BA454" s="863"/>
      <c r="BB454" s="902"/>
      <c r="BC454" s="234"/>
      <c r="BD454" s="232"/>
      <c r="BE454" s="232"/>
      <c r="BF454" s="904"/>
      <c r="BG454" s="905"/>
      <c r="BH454" s="15"/>
      <c r="BI454" s="29"/>
      <c r="BJ454" s="29"/>
      <c r="BK454" s="29"/>
      <c r="BL454" s="863"/>
      <c r="BM454" s="902"/>
      <c r="BN454" s="234"/>
      <c r="BO454" s="232"/>
      <c r="BP454" s="232"/>
      <c r="BQ454" s="904"/>
      <c r="BR454" s="905"/>
      <c r="BS454" s="15"/>
      <c r="BT454" s="29"/>
      <c r="BU454" s="29"/>
      <c r="BV454" s="29"/>
      <c r="BW454" s="863"/>
      <c r="BX454" s="902"/>
      <c r="BY454" s="234"/>
      <c r="BZ454" s="232"/>
      <c r="CA454" s="232"/>
      <c r="CB454" s="904"/>
      <c r="CC454" s="905"/>
      <c r="CD454" s="15"/>
      <c r="CE454" s="29"/>
      <c r="CF454" s="29"/>
      <c r="CG454" s="29"/>
      <c r="CH454" s="863"/>
      <c r="CI454" s="902"/>
      <c r="CJ454" s="234"/>
      <c r="CK454" s="232"/>
      <c r="CL454" s="232"/>
      <c r="CM454" s="911"/>
      <c r="CN454" s="912"/>
      <c r="CO454" s="15"/>
      <c r="CP454" s="232"/>
      <c r="CQ454" s="232"/>
      <c r="CR454" s="232"/>
      <c r="CS454" s="904"/>
      <c r="CT454" s="905"/>
      <c r="CU454" s="29"/>
      <c r="CV454" s="232"/>
      <c r="CW454" s="232"/>
      <c r="CX454" s="232"/>
      <c r="CY454" s="911"/>
      <c r="CZ454" s="912"/>
      <c r="DA454" s="15"/>
      <c r="DB454" s="232"/>
      <c r="DC454" s="232"/>
      <c r="DD454" s="232"/>
      <c r="DE454" s="904"/>
      <c r="DF454" s="915"/>
      <c r="DG454" s="40"/>
      <c r="DH454" s="27"/>
      <c r="DI454" s="27"/>
      <c r="DJ454" s="27"/>
      <c r="DK454" s="702"/>
      <c r="DL454" s="593"/>
      <c r="DM454" s="14"/>
      <c r="DN454" s="27"/>
      <c r="DO454" s="27"/>
      <c r="DP454" s="27"/>
      <c r="DQ454" s="702"/>
      <c r="DR454" s="663"/>
      <c r="DS454" s="40" t="e">
        <f t="shared" si="1280"/>
        <v>#N/A</v>
      </c>
      <c r="DT454" s="27" t="e">
        <f t="shared" si="1281"/>
        <v>#N/A</v>
      </c>
      <c r="DU454" s="27" t="e">
        <f t="shared" si="1282"/>
        <v>#N/A</v>
      </c>
      <c r="DV454" s="27" t="e">
        <f t="shared" si="1283"/>
        <v>#N/A</v>
      </c>
      <c r="DW454" s="702"/>
      <c r="DX454" s="663"/>
      <c r="DY454" s="270"/>
      <c r="DZ454" s="249"/>
      <c r="EA454" s="249"/>
      <c r="EB454" s="668"/>
      <c r="EC454" s="667"/>
      <c r="ED454" s="288"/>
      <c r="EE454" s="289"/>
      <c r="EF454" s="295"/>
      <c r="EG454" s="251"/>
      <c r="EH454" s="295"/>
      <c r="EI454" s="251"/>
      <c r="EJ454" s="256"/>
      <c r="EK454" s="257"/>
      <c r="EL454" s="257"/>
      <c r="EM454" s="668"/>
      <c r="EN454" s="665"/>
      <c r="EO454" s="253"/>
      <c r="EP454" s="254"/>
      <c r="EQ454" s="254"/>
      <c r="ER454" s="668"/>
      <c r="ES454" s="665"/>
      <c r="ET454" s="14"/>
      <c r="EU454" s="27"/>
      <c r="EV454" s="31"/>
      <c r="EW454" s="122"/>
      <c r="EX454" s="47"/>
      <c r="EY454" s="48"/>
      <c r="EZ454" s="49"/>
      <c r="FA454" s="50"/>
      <c r="FB454" s="51"/>
      <c r="FC454" s="153" t="e">
        <f t="shared" si="1260"/>
        <v>#N/A</v>
      </c>
      <c r="FD454" s="986" t="e">
        <f t="shared" si="1251"/>
        <v>#N/A</v>
      </c>
      <c r="FE454" s="993" t="e">
        <f t="shared" si="1269"/>
        <v>#N/A</v>
      </c>
      <c r="FF454" s="987" t="e">
        <f t="shared" si="1270"/>
        <v>#N/A</v>
      </c>
      <c r="FG454" s="246" t="e">
        <f t="shared" si="1240"/>
        <v>#N/A</v>
      </c>
      <c r="FH454" s="246" t="e">
        <f t="shared" ref="FH454:FH517" si="1321">IF($JB454="",#N/A,CW454-CV454)</f>
        <v>#N/A</v>
      </c>
      <c r="FI454" s="246" t="e">
        <f t="shared" ref="FI454:FI517" si="1322">IF($JB454="",#N/A,CX454-CV454)</f>
        <v>#N/A</v>
      </c>
      <c r="FJ454" s="39" t="e">
        <f t="shared" si="1284"/>
        <v>#N/A</v>
      </c>
      <c r="FK454" s="26" t="e">
        <f t="shared" si="1285"/>
        <v>#N/A</v>
      </c>
      <c r="FL454" s="26" t="e">
        <f t="shared" si="1286"/>
        <v>#N/A</v>
      </c>
      <c r="FM454" s="1300"/>
      <c r="FN454" s="656"/>
      <c r="FO454" s="28" t="e">
        <f t="shared" si="1287"/>
        <v>#N/A</v>
      </c>
      <c r="FP454" s="28" t="e">
        <f t="shared" si="1288"/>
        <v>#N/A</v>
      </c>
      <c r="FQ454" s="28" t="e">
        <f t="shared" si="1289"/>
        <v>#N/A</v>
      </c>
      <c r="FR454" s="1305"/>
      <c r="FS454" s="698"/>
      <c r="FT454" s="10" t="e">
        <f t="shared" si="1290"/>
        <v>#N/A</v>
      </c>
      <c r="FU454" s="28" t="e">
        <f t="shared" si="1291"/>
        <v>#N/A</v>
      </c>
      <c r="FV454" s="28" t="e">
        <f t="shared" si="1292"/>
        <v>#N/A</v>
      </c>
      <c r="FW454" s="1305"/>
      <c r="FX454" s="698"/>
      <c r="FY454" s="658" t="e">
        <f t="shared" si="1293"/>
        <v>#N/A</v>
      </c>
      <c r="FZ454" s="126" t="e">
        <f t="shared" si="1294"/>
        <v>#N/A</v>
      </c>
      <c r="GA454" s="126" t="e">
        <f t="shared" si="1295"/>
        <v>#N/A</v>
      </c>
      <c r="GB454" s="787"/>
      <c r="GC454" s="1314"/>
      <c r="GD454" s="674" t="e">
        <f t="shared" si="1296"/>
        <v>#N/A</v>
      </c>
      <c r="GE454" s="675" t="e">
        <f t="shared" si="1297"/>
        <v>#N/A</v>
      </c>
      <c r="GF454" s="675" t="e">
        <f t="shared" si="1298"/>
        <v>#N/A</v>
      </c>
      <c r="GG454" s="703"/>
      <c r="GH454" s="705"/>
      <c r="GI454" s="688" t="e">
        <f t="shared" si="1299"/>
        <v>#N/A</v>
      </c>
      <c r="GJ454" s="688" t="e">
        <f t="shared" si="1300"/>
        <v>#N/A</v>
      </c>
      <c r="GK454" s="688" t="e">
        <f t="shared" si="1301"/>
        <v>#N/A</v>
      </c>
      <c r="GL454" s="703"/>
      <c r="GM454" s="705"/>
      <c r="GN454" s="689" t="e">
        <f t="shared" si="1302"/>
        <v>#N/A</v>
      </c>
      <c r="GO454" s="688" t="e">
        <f t="shared" si="1303"/>
        <v>#N/A</v>
      </c>
      <c r="GP454" s="688" t="e">
        <f t="shared" si="1304"/>
        <v>#N/A</v>
      </c>
      <c r="GQ454" s="703"/>
      <c r="GR454" s="705"/>
      <c r="GS454" s="689" t="e">
        <f t="shared" si="1305"/>
        <v>#N/A</v>
      </c>
      <c r="GT454" s="688" t="e">
        <f t="shared" si="1306"/>
        <v>#N/A</v>
      </c>
      <c r="GU454" s="688" t="e">
        <f t="shared" si="1307"/>
        <v>#N/A</v>
      </c>
      <c r="GV454" s="706"/>
      <c r="GW454" s="683"/>
      <c r="GX454" s="39" t="e">
        <f t="shared" si="1308"/>
        <v>#N/A</v>
      </c>
      <c r="GY454" s="26" t="e">
        <f t="shared" si="1309"/>
        <v>#N/A</v>
      </c>
      <c r="GZ454" s="26" t="e">
        <f t="shared" si="1310"/>
        <v>#N/A</v>
      </c>
      <c r="HA454" s="1300"/>
      <c r="HB454" s="656"/>
      <c r="HC454" s="28" t="e">
        <f t="shared" si="1311"/>
        <v>#N/A</v>
      </c>
      <c r="HD454" s="28" t="e">
        <f t="shared" si="1312"/>
        <v>#N/A</v>
      </c>
      <c r="HE454" s="28" t="e">
        <f t="shared" si="1313"/>
        <v>#N/A</v>
      </c>
      <c r="HF454" s="1305"/>
      <c r="HG454" s="698"/>
      <c r="HH454" s="10" t="e">
        <f t="shared" si="1314"/>
        <v>#N/A</v>
      </c>
      <c r="HI454" s="28" t="e">
        <f t="shared" si="1315"/>
        <v>#N/A</v>
      </c>
      <c r="HJ454" s="28" t="e">
        <f t="shared" si="1316"/>
        <v>#N/A</v>
      </c>
      <c r="HK454" s="1305"/>
      <c r="HL454" s="698"/>
      <c r="HM454" s="658" t="e">
        <f t="shared" si="1317"/>
        <v>#N/A</v>
      </c>
      <c r="HN454" s="126" t="e">
        <f t="shared" si="1318"/>
        <v>#N/A</v>
      </c>
      <c r="HO454" s="126" t="e">
        <f t="shared" si="1319"/>
        <v>#N/A</v>
      </c>
      <c r="HP454" s="787"/>
      <c r="HQ454" s="1314"/>
      <c r="HR454" s="674" t="e">
        <f t="shared" ref="HR454:HR517" si="1323">IF(OR(GX454="",GX454="#N/A"),#N/A,GX454/AW454)</f>
        <v>#N/A</v>
      </c>
      <c r="HS454" s="675" t="e">
        <f t="shared" ref="HS454:HS517" si="1324">IF(OR(GY454="",GY454="#N/A"),#N/A,GY454/AX454)</f>
        <v>#N/A</v>
      </c>
      <c r="HT454" s="675" t="e">
        <f t="shared" ref="HT454:HT517" si="1325">IF(OR(GZ454="",GZ454="#N/A"),#N/A,GZ454/AX454)</f>
        <v>#N/A</v>
      </c>
      <c r="HU454" s="703"/>
      <c r="HV454" s="705"/>
      <c r="HW454" s="675" t="e">
        <f t="shared" ref="HW454:HW517" si="1326">IF(OR(HC454="",HC454="#N/A"),#N/A,HC454/BH454)</f>
        <v>#N/A</v>
      </c>
      <c r="HX454" s="675" t="e">
        <f t="shared" ref="HX454:HX517" si="1327">IF(OR(HD454="",HD454="#N/A"),#N/A,HD454/BI454)</f>
        <v>#N/A</v>
      </c>
      <c r="HY454" s="675" t="e">
        <f t="shared" ref="HY454:HY517" si="1328">IF(OR(HE454="",HE454="#N/A"),#N/A,HE454/BI454)</f>
        <v>#N/A</v>
      </c>
      <c r="HZ454" s="703"/>
      <c r="IA454" s="705"/>
      <c r="IB454" s="678" t="e">
        <f t="shared" si="1241"/>
        <v>#N/A</v>
      </c>
      <c r="IC454" s="675" t="e">
        <f t="shared" si="1242"/>
        <v>#N/A</v>
      </c>
      <c r="ID454" s="675" t="e">
        <f t="shared" si="1243"/>
        <v>#N/A</v>
      </c>
      <c r="IE454" s="703"/>
      <c r="IF454" s="705"/>
      <c r="IG454" s="678" t="e">
        <f t="shared" si="1244"/>
        <v>#N/A</v>
      </c>
      <c r="IH454" s="675" t="e">
        <f t="shared" si="1245"/>
        <v>#N/A</v>
      </c>
      <c r="II454" s="675" t="e">
        <f t="shared" si="1246"/>
        <v>#N/A</v>
      </c>
      <c r="IJ454" s="706"/>
      <c r="IK454" s="683"/>
      <c r="IL454" s="846" t="e">
        <f t="shared" si="1261"/>
        <v>#N/A</v>
      </c>
      <c r="IM454" s="848" t="e">
        <f t="shared" si="1262"/>
        <v>#N/A</v>
      </c>
      <c r="IN454" s="1252" t="e">
        <f t="shared" si="1263"/>
        <v>#N/A</v>
      </c>
      <c r="IO454" s="1253" t="e">
        <f t="shared" si="1264"/>
        <v>#N/A</v>
      </c>
      <c r="IP454" s="847" t="e">
        <f t="shared" si="1265"/>
        <v>#N/A</v>
      </c>
      <c r="IQ454" s="848" t="e">
        <f t="shared" si="1266"/>
        <v>#N/A</v>
      </c>
      <c r="IR454" s="1252" t="e">
        <f t="shared" si="1267"/>
        <v>#N/A</v>
      </c>
      <c r="IS454" s="1330" t="e">
        <f t="shared" si="1268"/>
        <v>#N/A</v>
      </c>
      <c r="IT454" s="846" t="e">
        <f t="shared" si="1252"/>
        <v>#N/A</v>
      </c>
      <c r="IU454" s="848" t="e">
        <f t="shared" si="1253"/>
        <v>#N/A</v>
      </c>
      <c r="IV454" s="1252" t="e">
        <f t="shared" si="1254"/>
        <v>#N/A</v>
      </c>
      <c r="IW454" s="1253" t="e">
        <f t="shared" si="1255"/>
        <v>#N/A</v>
      </c>
      <c r="IX454" s="847" t="e">
        <f t="shared" si="1256"/>
        <v>#N/A</v>
      </c>
      <c r="IY454" s="848" t="e">
        <f t="shared" si="1257"/>
        <v>#N/A</v>
      </c>
      <c r="IZ454" s="1252" t="e">
        <f t="shared" si="1258"/>
        <v>#N/A</v>
      </c>
      <c r="JA454" s="1330" t="e">
        <f t="shared" si="1259"/>
        <v>#N/A</v>
      </c>
      <c r="JB454" s="153"/>
      <c r="JC454" s="952"/>
      <c r="JD454" s="150"/>
      <c r="JE454" s="150"/>
      <c r="JF454" s="952"/>
      <c r="JG454" s="150"/>
      <c r="JH454" s="150"/>
      <c r="JI454" s="952"/>
      <c r="JJ454" s="150"/>
      <c r="JK454" s="150"/>
      <c r="JL454" s="958"/>
      <c r="JM454" s="150"/>
      <c r="JN454" s="150"/>
      <c r="JO454" s="846"/>
      <c r="JP454" s="852"/>
      <c r="JQ454" s="850"/>
      <c r="JR454" s="850"/>
      <c r="JS454" s="861"/>
      <c r="JT454" s="850"/>
      <c r="JU454" s="861"/>
      <c r="JV454" s="851"/>
      <c r="JW454" s="27"/>
      <c r="JX454" s="27"/>
      <c r="JY454" s="893"/>
      <c r="JZ454" s="27"/>
      <c r="KA454" s="27"/>
      <c r="KB454" s="707"/>
      <c r="KC454" s="846"/>
      <c r="KD454" s="975"/>
      <c r="KE454" s="27"/>
      <c r="KF454" s="27"/>
      <c r="KG454" s="893"/>
      <c r="KH454" s="27"/>
      <c r="KI454" s="27"/>
      <c r="KJ454" s="707"/>
      <c r="KK454" s="846"/>
      <c r="KL454" s="975"/>
      <c r="KM454" s="179"/>
      <c r="KN454" s="889"/>
      <c r="KO454" s="180"/>
      <c r="MA454" s="1352" t="e">
        <f t="shared" ref="MA454:MA517" si="1329">IF(C454="",#N/A,MONTH(C454))</f>
        <v>#N/A</v>
      </c>
      <c r="MB454" s="1352" t="e">
        <f t="shared" ref="MB454:MB517" si="1330">IF(C454="",#N/A,YEAR(C454))</f>
        <v>#N/A</v>
      </c>
    </row>
    <row r="455" spans="2:340" ht="18.75" customHeight="1">
      <c r="B455" s="13"/>
      <c r="C455" s="136"/>
      <c r="D455" s="14" t="e">
        <f t="shared" si="1250"/>
        <v>#N/A</v>
      </c>
      <c r="E455" s="31" t="e">
        <f t="shared" si="1271"/>
        <v>#N/A</v>
      </c>
      <c r="F455" s="40" t="e">
        <f t="shared" si="1272"/>
        <v>#N/A</v>
      </c>
      <c r="G455" s="27" t="e">
        <f t="shared" si="1273"/>
        <v>#N/A</v>
      </c>
      <c r="H455" s="27" t="e">
        <f t="shared" si="1274"/>
        <v>#N/A</v>
      </c>
      <c r="I455" s="702"/>
      <c r="J455" s="593"/>
      <c r="K455" s="14" t="e">
        <f t="shared" si="1275"/>
        <v>#N/A</v>
      </c>
      <c r="L455" s="31" t="e">
        <f t="shared" si="1276"/>
        <v>#N/A</v>
      </c>
      <c r="M455" s="40" t="e">
        <f t="shared" si="1320"/>
        <v>#N/A</v>
      </c>
      <c r="N455" s="27" t="e">
        <f t="shared" si="1277"/>
        <v>#N/A</v>
      </c>
      <c r="O455" s="27" t="e">
        <f t="shared" si="1278"/>
        <v>#N/A</v>
      </c>
      <c r="P455" s="27" t="e">
        <f t="shared" si="1279"/>
        <v>#N/A</v>
      </c>
      <c r="Q455" s="702"/>
      <c r="R455" s="593"/>
      <c r="S455" s="29"/>
      <c r="T455" s="29"/>
      <c r="U455" s="29"/>
      <c r="V455" s="29"/>
      <c r="W455" s="863"/>
      <c r="X455" s="592"/>
      <c r="Y455" s="14"/>
      <c r="Z455" s="27"/>
      <c r="AA455" s="27"/>
      <c r="AB455" s="27"/>
      <c r="AC455" s="702"/>
      <c r="AD455" s="593"/>
      <c r="AE455" s="14" t="e">
        <f t="shared" si="1247"/>
        <v>#N/A</v>
      </c>
      <c r="AF455" s="27" t="e">
        <f t="shared" si="1248"/>
        <v>#N/A</v>
      </c>
      <c r="AG455" s="221" t="e">
        <f t="shared" si="1249"/>
        <v>#N/A</v>
      </c>
      <c r="AH455" s="27"/>
      <c r="AI455" s="166"/>
      <c r="AJ455" s="16"/>
      <c r="AK455" s="29"/>
      <c r="AL455" s="29"/>
      <c r="AM455" s="29"/>
      <c r="AN455" s="863"/>
      <c r="AO455" s="592"/>
      <c r="AP455" s="14"/>
      <c r="AQ455" s="27"/>
      <c r="AR455" s="27"/>
      <c r="AS455" s="27"/>
      <c r="AT455" s="702"/>
      <c r="AU455" s="593"/>
      <c r="AV455" s="31"/>
      <c r="AW455" s="16"/>
      <c r="AX455" s="29"/>
      <c r="AY455" s="29"/>
      <c r="AZ455" s="29"/>
      <c r="BA455" s="863"/>
      <c r="BB455" s="902"/>
      <c r="BC455" s="234"/>
      <c r="BD455" s="232"/>
      <c r="BE455" s="232"/>
      <c r="BF455" s="904"/>
      <c r="BG455" s="905"/>
      <c r="BH455" s="15"/>
      <c r="BI455" s="29"/>
      <c r="BJ455" s="29"/>
      <c r="BK455" s="29"/>
      <c r="BL455" s="863"/>
      <c r="BM455" s="902"/>
      <c r="BN455" s="234"/>
      <c r="BO455" s="232"/>
      <c r="BP455" s="232"/>
      <c r="BQ455" s="904"/>
      <c r="BR455" s="905"/>
      <c r="BS455" s="15"/>
      <c r="BT455" s="29"/>
      <c r="BU455" s="29"/>
      <c r="BV455" s="29"/>
      <c r="BW455" s="863"/>
      <c r="BX455" s="902"/>
      <c r="BY455" s="234"/>
      <c r="BZ455" s="232"/>
      <c r="CA455" s="232"/>
      <c r="CB455" s="904"/>
      <c r="CC455" s="905"/>
      <c r="CD455" s="15"/>
      <c r="CE455" s="29"/>
      <c r="CF455" s="29"/>
      <c r="CG455" s="29"/>
      <c r="CH455" s="863"/>
      <c r="CI455" s="902"/>
      <c r="CJ455" s="234"/>
      <c r="CK455" s="232"/>
      <c r="CL455" s="232"/>
      <c r="CM455" s="911"/>
      <c r="CN455" s="912"/>
      <c r="CO455" s="15"/>
      <c r="CP455" s="232"/>
      <c r="CQ455" s="232"/>
      <c r="CR455" s="232"/>
      <c r="CS455" s="904"/>
      <c r="CT455" s="905"/>
      <c r="CU455" s="29"/>
      <c r="CV455" s="232"/>
      <c r="CW455" s="232"/>
      <c r="CX455" s="232"/>
      <c r="CY455" s="911"/>
      <c r="CZ455" s="912"/>
      <c r="DA455" s="15"/>
      <c r="DB455" s="232"/>
      <c r="DC455" s="232"/>
      <c r="DD455" s="232"/>
      <c r="DE455" s="904"/>
      <c r="DF455" s="915"/>
      <c r="DG455" s="40"/>
      <c r="DH455" s="27"/>
      <c r="DI455" s="27"/>
      <c r="DJ455" s="27"/>
      <c r="DK455" s="702"/>
      <c r="DL455" s="593"/>
      <c r="DM455" s="14"/>
      <c r="DN455" s="27"/>
      <c r="DO455" s="27"/>
      <c r="DP455" s="27"/>
      <c r="DQ455" s="702"/>
      <c r="DR455" s="663"/>
      <c r="DS455" s="40" t="e">
        <f t="shared" si="1280"/>
        <v>#N/A</v>
      </c>
      <c r="DT455" s="27" t="e">
        <f t="shared" si="1281"/>
        <v>#N/A</v>
      </c>
      <c r="DU455" s="27" t="e">
        <f t="shared" si="1282"/>
        <v>#N/A</v>
      </c>
      <c r="DV455" s="27" t="e">
        <f t="shared" si="1283"/>
        <v>#N/A</v>
      </c>
      <c r="DW455" s="702"/>
      <c r="DX455" s="663"/>
      <c r="DY455" s="270"/>
      <c r="DZ455" s="249"/>
      <c r="EA455" s="249"/>
      <c r="EB455" s="668"/>
      <c r="EC455" s="667"/>
      <c r="ED455" s="288"/>
      <c r="EE455" s="289"/>
      <c r="EF455" s="295"/>
      <c r="EG455" s="251"/>
      <c r="EH455" s="295"/>
      <c r="EI455" s="251"/>
      <c r="EJ455" s="256"/>
      <c r="EK455" s="257"/>
      <c r="EL455" s="257"/>
      <c r="EM455" s="668"/>
      <c r="EN455" s="665"/>
      <c r="EO455" s="253"/>
      <c r="EP455" s="254"/>
      <c r="EQ455" s="254"/>
      <c r="ER455" s="668"/>
      <c r="ES455" s="665"/>
      <c r="ET455" s="14"/>
      <c r="EU455" s="27"/>
      <c r="EV455" s="31"/>
      <c r="EW455" s="122"/>
      <c r="EX455" s="47"/>
      <c r="EY455" s="48"/>
      <c r="EZ455" s="49"/>
      <c r="FA455" s="50"/>
      <c r="FB455" s="51"/>
      <c r="FC455" s="153" t="e">
        <f t="shared" si="1260"/>
        <v>#N/A</v>
      </c>
      <c r="FD455" s="986" t="e">
        <f t="shared" si="1251"/>
        <v>#N/A</v>
      </c>
      <c r="FE455" s="993" t="e">
        <f t="shared" si="1269"/>
        <v>#N/A</v>
      </c>
      <c r="FF455" s="987" t="e">
        <f t="shared" si="1270"/>
        <v>#N/A</v>
      </c>
      <c r="FG455" s="246" t="e">
        <f t="shared" ref="FG455:FG518" si="1331">IF($JB455="",#N/A,CV455-CU455)</f>
        <v>#N/A</v>
      </c>
      <c r="FH455" s="246" t="e">
        <f t="shared" si="1321"/>
        <v>#N/A</v>
      </c>
      <c r="FI455" s="246" t="e">
        <f t="shared" si="1322"/>
        <v>#N/A</v>
      </c>
      <c r="FJ455" s="39" t="e">
        <f t="shared" si="1284"/>
        <v>#N/A</v>
      </c>
      <c r="FK455" s="26" t="e">
        <f t="shared" si="1285"/>
        <v>#N/A</v>
      </c>
      <c r="FL455" s="26" t="e">
        <f t="shared" si="1286"/>
        <v>#N/A</v>
      </c>
      <c r="FM455" s="1300"/>
      <c r="FN455" s="656"/>
      <c r="FO455" s="28" t="e">
        <f t="shared" si="1287"/>
        <v>#N/A</v>
      </c>
      <c r="FP455" s="28" t="e">
        <f t="shared" si="1288"/>
        <v>#N/A</v>
      </c>
      <c r="FQ455" s="28" t="e">
        <f t="shared" si="1289"/>
        <v>#N/A</v>
      </c>
      <c r="FR455" s="1305"/>
      <c r="FS455" s="698"/>
      <c r="FT455" s="10" t="e">
        <f t="shared" si="1290"/>
        <v>#N/A</v>
      </c>
      <c r="FU455" s="28" t="e">
        <f t="shared" si="1291"/>
        <v>#N/A</v>
      </c>
      <c r="FV455" s="28" t="e">
        <f t="shared" si="1292"/>
        <v>#N/A</v>
      </c>
      <c r="FW455" s="1305"/>
      <c r="FX455" s="698"/>
      <c r="FY455" s="658" t="e">
        <f t="shared" si="1293"/>
        <v>#N/A</v>
      </c>
      <c r="FZ455" s="126" t="e">
        <f t="shared" si="1294"/>
        <v>#N/A</v>
      </c>
      <c r="GA455" s="126" t="e">
        <f t="shared" si="1295"/>
        <v>#N/A</v>
      </c>
      <c r="GB455" s="787"/>
      <c r="GC455" s="1314"/>
      <c r="GD455" s="674" t="e">
        <f t="shared" si="1296"/>
        <v>#N/A</v>
      </c>
      <c r="GE455" s="675" t="e">
        <f t="shared" si="1297"/>
        <v>#N/A</v>
      </c>
      <c r="GF455" s="675" t="e">
        <f t="shared" si="1298"/>
        <v>#N/A</v>
      </c>
      <c r="GG455" s="703"/>
      <c r="GH455" s="705"/>
      <c r="GI455" s="688" t="e">
        <f t="shared" si="1299"/>
        <v>#N/A</v>
      </c>
      <c r="GJ455" s="688" t="e">
        <f t="shared" si="1300"/>
        <v>#N/A</v>
      </c>
      <c r="GK455" s="688" t="e">
        <f t="shared" si="1301"/>
        <v>#N/A</v>
      </c>
      <c r="GL455" s="703"/>
      <c r="GM455" s="705"/>
      <c r="GN455" s="689" t="e">
        <f t="shared" si="1302"/>
        <v>#N/A</v>
      </c>
      <c r="GO455" s="688" t="e">
        <f t="shared" si="1303"/>
        <v>#N/A</v>
      </c>
      <c r="GP455" s="688" t="e">
        <f t="shared" si="1304"/>
        <v>#N/A</v>
      </c>
      <c r="GQ455" s="703"/>
      <c r="GR455" s="705"/>
      <c r="GS455" s="689" t="e">
        <f t="shared" si="1305"/>
        <v>#N/A</v>
      </c>
      <c r="GT455" s="688" t="e">
        <f t="shared" si="1306"/>
        <v>#N/A</v>
      </c>
      <c r="GU455" s="688" t="e">
        <f t="shared" si="1307"/>
        <v>#N/A</v>
      </c>
      <c r="GV455" s="706"/>
      <c r="GW455" s="683"/>
      <c r="GX455" s="39" t="e">
        <f t="shared" si="1308"/>
        <v>#N/A</v>
      </c>
      <c r="GY455" s="26" t="e">
        <f t="shared" si="1309"/>
        <v>#N/A</v>
      </c>
      <c r="GZ455" s="26" t="e">
        <f t="shared" si="1310"/>
        <v>#N/A</v>
      </c>
      <c r="HA455" s="1300"/>
      <c r="HB455" s="656"/>
      <c r="HC455" s="28" t="e">
        <f t="shared" si="1311"/>
        <v>#N/A</v>
      </c>
      <c r="HD455" s="28" t="e">
        <f t="shared" si="1312"/>
        <v>#N/A</v>
      </c>
      <c r="HE455" s="28" t="e">
        <f t="shared" si="1313"/>
        <v>#N/A</v>
      </c>
      <c r="HF455" s="1305"/>
      <c r="HG455" s="698"/>
      <c r="HH455" s="10" t="e">
        <f t="shared" si="1314"/>
        <v>#N/A</v>
      </c>
      <c r="HI455" s="28" t="e">
        <f t="shared" si="1315"/>
        <v>#N/A</v>
      </c>
      <c r="HJ455" s="28" t="e">
        <f t="shared" si="1316"/>
        <v>#N/A</v>
      </c>
      <c r="HK455" s="1305"/>
      <c r="HL455" s="698"/>
      <c r="HM455" s="658" t="e">
        <f t="shared" si="1317"/>
        <v>#N/A</v>
      </c>
      <c r="HN455" s="126" t="e">
        <f t="shared" si="1318"/>
        <v>#N/A</v>
      </c>
      <c r="HO455" s="126" t="e">
        <f t="shared" si="1319"/>
        <v>#N/A</v>
      </c>
      <c r="HP455" s="787"/>
      <c r="HQ455" s="1314"/>
      <c r="HR455" s="674" t="e">
        <f t="shared" si="1323"/>
        <v>#N/A</v>
      </c>
      <c r="HS455" s="675" t="e">
        <f t="shared" si="1324"/>
        <v>#N/A</v>
      </c>
      <c r="HT455" s="675" t="e">
        <f t="shared" si="1325"/>
        <v>#N/A</v>
      </c>
      <c r="HU455" s="703"/>
      <c r="HV455" s="705"/>
      <c r="HW455" s="675" t="e">
        <f t="shared" si="1326"/>
        <v>#N/A</v>
      </c>
      <c r="HX455" s="675" t="e">
        <f t="shared" si="1327"/>
        <v>#N/A</v>
      </c>
      <c r="HY455" s="675" t="e">
        <f t="shared" si="1328"/>
        <v>#N/A</v>
      </c>
      <c r="HZ455" s="703"/>
      <c r="IA455" s="705"/>
      <c r="IB455" s="678" t="e">
        <f t="shared" si="1241"/>
        <v>#N/A</v>
      </c>
      <c r="IC455" s="675" t="e">
        <f t="shared" si="1242"/>
        <v>#N/A</v>
      </c>
      <c r="ID455" s="675" t="e">
        <f t="shared" si="1243"/>
        <v>#N/A</v>
      </c>
      <c r="IE455" s="703"/>
      <c r="IF455" s="705"/>
      <c r="IG455" s="678" t="e">
        <f t="shared" si="1244"/>
        <v>#N/A</v>
      </c>
      <c r="IH455" s="675" t="e">
        <f t="shared" si="1245"/>
        <v>#N/A</v>
      </c>
      <c r="II455" s="675" t="e">
        <f t="shared" si="1246"/>
        <v>#N/A</v>
      </c>
      <c r="IJ455" s="706"/>
      <c r="IK455" s="683"/>
      <c r="IL455" s="846" t="e">
        <f t="shared" si="1261"/>
        <v>#N/A</v>
      </c>
      <c r="IM455" s="848" t="e">
        <f t="shared" si="1262"/>
        <v>#N/A</v>
      </c>
      <c r="IN455" s="1252" t="e">
        <f t="shared" si="1263"/>
        <v>#N/A</v>
      </c>
      <c r="IO455" s="1253" t="e">
        <f t="shared" si="1264"/>
        <v>#N/A</v>
      </c>
      <c r="IP455" s="847" t="e">
        <f t="shared" si="1265"/>
        <v>#N/A</v>
      </c>
      <c r="IQ455" s="848" t="e">
        <f t="shared" si="1266"/>
        <v>#N/A</v>
      </c>
      <c r="IR455" s="1252" t="e">
        <f t="shared" si="1267"/>
        <v>#N/A</v>
      </c>
      <c r="IS455" s="1330" t="e">
        <f t="shared" si="1268"/>
        <v>#N/A</v>
      </c>
      <c r="IT455" s="846" t="e">
        <f t="shared" si="1252"/>
        <v>#N/A</v>
      </c>
      <c r="IU455" s="848" t="e">
        <f t="shared" si="1253"/>
        <v>#N/A</v>
      </c>
      <c r="IV455" s="1252" t="e">
        <f t="shared" si="1254"/>
        <v>#N/A</v>
      </c>
      <c r="IW455" s="1253" t="e">
        <f t="shared" si="1255"/>
        <v>#N/A</v>
      </c>
      <c r="IX455" s="847" t="e">
        <f t="shared" si="1256"/>
        <v>#N/A</v>
      </c>
      <c r="IY455" s="848" t="e">
        <f t="shared" si="1257"/>
        <v>#N/A</v>
      </c>
      <c r="IZ455" s="1252" t="e">
        <f t="shared" si="1258"/>
        <v>#N/A</v>
      </c>
      <c r="JA455" s="1330" t="e">
        <f t="shared" si="1259"/>
        <v>#N/A</v>
      </c>
      <c r="JB455" s="153"/>
      <c r="JC455" s="952"/>
      <c r="JD455" s="150"/>
      <c r="JE455" s="150"/>
      <c r="JF455" s="952"/>
      <c r="JG455" s="150"/>
      <c r="JH455" s="150"/>
      <c r="JI455" s="952"/>
      <c r="JJ455" s="150"/>
      <c r="JK455" s="150"/>
      <c r="JL455" s="958"/>
      <c r="JM455" s="150"/>
      <c r="JN455" s="150"/>
      <c r="JO455" s="846"/>
      <c r="JP455" s="852"/>
      <c r="JQ455" s="850"/>
      <c r="JR455" s="850"/>
      <c r="JS455" s="861"/>
      <c r="JT455" s="850"/>
      <c r="JU455" s="861"/>
      <c r="JV455" s="851"/>
      <c r="JW455" s="27"/>
      <c r="JX455" s="27"/>
      <c r="JY455" s="893"/>
      <c r="JZ455" s="27"/>
      <c r="KA455" s="27"/>
      <c r="KB455" s="707"/>
      <c r="KC455" s="846"/>
      <c r="KD455" s="975"/>
      <c r="KE455" s="27"/>
      <c r="KF455" s="27"/>
      <c r="KG455" s="893"/>
      <c r="KH455" s="27"/>
      <c r="KI455" s="27"/>
      <c r="KJ455" s="707"/>
      <c r="KK455" s="846"/>
      <c r="KL455" s="975"/>
      <c r="KM455" s="179"/>
      <c r="KN455" s="889"/>
      <c r="KO455" s="180"/>
      <c r="MA455" s="1352" t="e">
        <f t="shared" si="1329"/>
        <v>#N/A</v>
      </c>
      <c r="MB455" s="1352" t="e">
        <f t="shared" si="1330"/>
        <v>#N/A</v>
      </c>
    </row>
    <row r="456" spans="2:340" ht="18.75" customHeight="1">
      <c r="B456" s="13"/>
      <c r="C456" s="136"/>
      <c r="D456" s="14" t="e">
        <f t="shared" si="1250"/>
        <v>#N/A</v>
      </c>
      <c r="E456" s="31" t="e">
        <f t="shared" si="1271"/>
        <v>#N/A</v>
      </c>
      <c r="F456" s="40" t="e">
        <f t="shared" si="1272"/>
        <v>#N/A</v>
      </c>
      <c r="G456" s="27" t="e">
        <f t="shared" si="1273"/>
        <v>#N/A</v>
      </c>
      <c r="H456" s="27" t="e">
        <f t="shared" si="1274"/>
        <v>#N/A</v>
      </c>
      <c r="I456" s="702"/>
      <c r="J456" s="593"/>
      <c r="K456" s="14" t="e">
        <f t="shared" si="1275"/>
        <v>#N/A</v>
      </c>
      <c r="L456" s="31" t="e">
        <f t="shared" si="1276"/>
        <v>#N/A</v>
      </c>
      <c r="M456" s="40" t="e">
        <f t="shared" si="1320"/>
        <v>#N/A</v>
      </c>
      <c r="N456" s="27" t="e">
        <f t="shared" si="1277"/>
        <v>#N/A</v>
      </c>
      <c r="O456" s="27" t="e">
        <f t="shared" si="1278"/>
        <v>#N/A</v>
      </c>
      <c r="P456" s="27" t="e">
        <f t="shared" si="1279"/>
        <v>#N/A</v>
      </c>
      <c r="Q456" s="702"/>
      <c r="R456" s="593"/>
      <c r="S456" s="29"/>
      <c r="T456" s="29"/>
      <c r="U456" s="29"/>
      <c r="V456" s="29"/>
      <c r="W456" s="863"/>
      <c r="X456" s="592"/>
      <c r="Y456" s="14"/>
      <c r="Z456" s="27"/>
      <c r="AA456" s="27"/>
      <c r="AB456" s="27"/>
      <c r="AC456" s="702"/>
      <c r="AD456" s="593"/>
      <c r="AE456" s="14" t="e">
        <f t="shared" si="1247"/>
        <v>#N/A</v>
      </c>
      <c r="AF456" s="27" t="e">
        <f t="shared" si="1248"/>
        <v>#N/A</v>
      </c>
      <c r="AG456" s="221" t="e">
        <f t="shared" si="1249"/>
        <v>#N/A</v>
      </c>
      <c r="AH456" s="27"/>
      <c r="AI456" s="166"/>
      <c r="AJ456" s="16"/>
      <c r="AK456" s="29"/>
      <c r="AL456" s="29"/>
      <c r="AM456" s="29"/>
      <c r="AN456" s="863"/>
      <c r="AO456" s="592"/>
      <c r="AP456" s="14"/>
      <c r="AQ456" s="27"/>
      <c r="AR456" s="27"/>
      <c r="AS456" s="27"/>
      <c r="AT456" s="702"/>
      <c r="AU456" s="593"/>
      <c r="AV456" s="31"/>
      <c r="AW456" s="16"/>
      <c r="AX456" s="29"/>
      <c r="AY456" s="29"/>
      <c r="AZ456" s="29"/>
      <c r="BA456" s="863"/>
      <c r="BB456" s="902"/>
      <c r="BC456" s="234"/>
      <c r="BD456" s="232"/>
      <c r="BE456" s="232"/>
      <c r="BF456" s="904"/>
      <c r="BG456" s="905"/>
      <c r="BH456" s="15"/>
      <c r="BI456" s="29"/>
      <c r="BJ456" s="29"/>
      <c r="BK456" s="29"/>
      <c r="BL456" s="863"/>
      <c r="BM456" s="902"/>
      <c r="BN456" s="234"/>
      <c r="BO456" s="232"/>
      <c r="BP456" s="232"/>
      <c r="BQ456" s="904"/>
      <c r="BR456" s="905"/>
      <c r="BS456" s="15"/>
      <c r="BT456" s="29"/>
      <c r="BU456" s="29"/>
      <c r="BV456" s="29"/>
      <c r="BW456" s="863"/>
      <c r="BX456" s="902"/>
      <c r="BY456" s="234"/>
      <c r="BZ456" s="232"/>
      <c r="CA456" s="232"/>
      <c r="CB456" s="904"/>
      <c r="CC456" s="905"/>
      <c r="CD456" s="15"/>
      <c r="CE456" s="29"/>
      <c r="CF456" s="29"/>
      <c r="CG456" s="29"/>
      <c r="CH456" s="863"/>
      <c r="CI456" s="902"/>
      <c r="CJ456" s="234"/>
      <c r="CK456" s="232"/>
      <c r="CL456" s="232"/>
      <c r="CM456" s="911"/>
      <c r="CN456" s="912"/>
      <c r="CO456" s="15"/>
      <c r="CP456" s="232"/>
      <c r="CQ456" s="232"/>
      <c r="CR456" s="232"/>
      <c r="CS456" s="904"/>
      <c r="CT456" s="905"/>
      <c r="CU456" s="29"/>
      <c r="CV456" s="232"/>
      <c r="CW456" s="232"/>
      <c r="CX456" s="232"/>
      <c r="CY456" s="911"/>
      <c r="CZ456" s="912"/>
      <c r="DA456" s="15"/>
      <c r="DB456" s="232"/>
      <c r="DC456" s="232"/>
      <c r="DD456" s="232"/>
      <c r="DE456" s="904"/>
      <c r="DF456" s="915"/>
      <c r="DG456" s="40"/>
      <c r="DH456" s="27"/>
      <c r="DI456" s="27"/>
      <c r="DJ456" s="27"/>
      <c r="DK456" s="702"/>
      <c r="DL456" s="593"/>
      <c r="DM456" s="14"/>
      <c r="DN456" s="27"/>
      <c r="DO456" s="27"/>
      <c r="DP456" s="27"/>
      <c r="DQ456" s="702"/>
      <c r="DR456" s="663"/>
      <c r="DS456" s="40" t="e">
        <f t="shared" si="1280"/>
        <v>#N/A</v>
      </c>
      <c r="DT456" s="27" t="e">
        <f t="shared" si="1281"/>
        <v>#N/A</v>
      </c>
      <c r="DU456" s="27" t="e">
        <f t="shared" si="1282"/>
        <v>#N/A</v>
      </c>
      <c r="DV456" s="27" t="e">
        <f t="shared" si="1283"/>
        <v>#N/A</v>
      </c>
      <c r="DW456" s="702"/>
      <c r="DX456" s="663"/>
      <c r="DY456" s="270"/>
      <c r="DZ456" s="249"/>
      <c r="EA456" s="249"/>
      <c r="EB456" s="668"/>
      <c r="EC456" s="667"/>
      <c r="ED456" s="288"/>
      <c r="EE456" s="289"/>
      <c r="EF456" s="295"/>
      <c r="EG456" s="251"/>
      <c r="EH456" s="295"/>
      <c r="EI456" s="251"/>
      <c r="EJ456" s="256"/>
      <c r="EK456" s="257"/>
      <c r="EL456" s="257"/>
      <c r="EM456" s="668"/>
      <c r="EN456" s="665"/>
      <c r="EO456" s="253"/>
      <c r="EP456" s="254"/>
      <c r="EQ456" s="254"/>
      <c r="ER456" s="668"/>
      <c r="ES456" s="665"/>
      <c r="ET456" s="14"/>
      <c r="EU456" s="27"/>
      <c r="EV456" s="31"/>
      <c r="EW456" s="122"/>
      <c r="EX456" s="47"/>
      <c r="EY456" s="48"/>
      <c r="EZ456" s="49"/>
      <c r="FA456" s="50"/>
      <c r="FB456" s="51"/>
      <c r="FC456" s="153" t="e">
        <f t="shared" si="1260"/>
        <v>#N/A</v>
      </c>
      <c r="FD456" s="986" t="e">
        <f t="shared" si="1251"/>
        <v>#N/A</v>
      </c>
      <c r="FE456" s="993" t="e">
        <f t="shared" si="1269"/>
        <v>#N/A</v>
      </c>
      <c r="FF456" s="987" t="e">
        <f t="shared" si="1270"/>
        <v>#N/A</v>
      </c>
      <c r="FG456" s="246" t="e">
        <f t="shared" si="1331"/>
        <v>#N/A</v>
      </c>
      <c r="FH456" s="246" t="e">
        <f t="shared" si="1321"/>
        <v>#N/A</v>
      </c>
      <c r="FI456" s="246" t="e">
        <f t="shared" si="1322"/>
        <v>#N/A</v>
      </c>
      <c r="FJ456" s="39" t="e">
        <f t="shared" si="1284"/>
        <v>#N/A</v>
      </c>
      <c r="FK456" s="26" t="e">
        <f t="shared" si="1285"/>
        <v>#N/A</v>
      </c>
      <c r="FL456" s="26" t="e">
        <f t="shared" si="1286"/>
        <v>#N/A</v>
      </c>
      <c r="FM456" s="1300"/>
      <c r="FN456" s="656"/>
      <c r="FO456" s="28" t="e">
        <f t="shared" si="1287"/>
        <v>#N/A</v>
      </c>
      <c r="FP456" s="28" t="e">
        <f t="shared" si="1288"/>
        <v>#N/A</v>
      </c>
      <c r="FQ456" s="28" t="e">
        <f t="shared" si="1289"/>
        <v>#N/A</v>
      </c>
      <c r="FR456" s="1305"/>
      <c r="FS456" s="698"/>
      <c r="FT456" s="10" t="e">
        <f t="shared" si="1290"/>
        <v>#N/A</v>
      </c>
      <c r="FU456" s="28" t="e">
        <f t="shared" si="1291"/>
        <v>#N/A</v>
      </c>
      <c r="FV456" s="28" t="e">
        <f t="shared" si="1292"/>
        <v>#N/A</v>
      </c>
      <c r="FW456" s="1305"/>
      <c r="FX456" s="698"/>
      <c r="FY456" s="658" t="e">
        <f t="shared" si="1293"/>
        <v>#N/A</v>
      </c>
      <c r="FZ456" s="126" t="e">
        <f t="shared" si="1294"/>
        <v>#N/A</v>
      </c>
      <c r="GA456" s="126" t="e">
        <f t="shared" si="1295"/>
        <v>#N/A</v>
      </c>
      <c r="GB456" s="787"/>
      <c r="GC456" s="1314"/>
      <c r="GD456" s="674" t="e">
        <f t="shared" si="1296"/>
        <v>#N/A</v>
      </c>
      <c r="GE456" s="675" t="e">
        <f t="shared" si="1297"/>
        <v>#N/A</v>
      </c>
      <c r="GF456" s="675" t="e">
        <f t="shared" si="1298"/>
        <v>#N/A</v>
      </c>
      <c r="GG456" s="703"/>
      <c r="GH456" s="705"/>
      <c r="GI456" s="688" t="e">
        <f t="shared" si="1299"/>
        <v>#N/A</v>
      </c>
      <c r="GJ456" s="688" t="e">
        <f t="shared" si="1300"/>
        <v>#N/A</v>
      </c>
      <c r="GK456" s="688" t="e">
        <f t="shared" si="1301"/>
        <v>#N/A</v>
      </c>
      <c r="GL456" s="703"/>
      <c r="GM456" s="705"/>
      <c r="GN456" s="689" t="e">
        <f t="shared" si="1302"/>
        <v>#N/A</v>
      </c>
      <c r="GO456" s="688" t="e">
        <f t="shared" si="1303"/>
        <v>#N/A</v>
      </c>
      <c r="GP456" s="688" t="e">
        <f t="shared" si="1304"/>
        <v>#N/A</v>
      </c>
      <c r="GQ456" s="703"/>
      <c r="GR456" s="705"/>
      <c r="GS456" s="689" t="e">
        <f t="shared" si="1305"/>
        <v>#N/A</v>
      </c>
      <c r="GT456" s="688" t="e">
        <f t="shared" si="1306"/>
        <v>#N/A</v>
      </c>
      <c r="GU456" s="688" t="e">
        <f t="shared" si="1307"/>
        <v>#N/A</v>
      </c>
      <c r="GV456" s="706"/>
      <c r="GW456" s="683"/>
      <c r="GX456" s="39" t="e">
        <f t="shared" si="1308"/>
        <v>#N/A</v>
      </c>
      <c r="GY456" s="26" t="e">
        <f t="shared" si="1309"/>
        <v>#N/A</v>
      </c>
      <c r="GZ456" s="26" t="e">
        <f t="shared" si="1310"/>
        <v>#N/A</v>
      </c>
      <c r="HA456" s="1300"/>
      <c r="HB456" s="656"/>
      <c r="HC456" s="28" t="e">
        <f t="shared" si="1311"/>
        <v>#N/A</v>
      </c>
      <c r="HD456" s="28" t="e">
        <f t="shared" si="1312"/>
        <v>#N/A</v>
      </c>
      <c r="HE456" s="28" t="e">
        <f t="shared" si="1313"/>
        <v>#N/A</v>
      </c>
      <c r="HF456" s="1305"/>
      <c r="HG456" s="698"/>
      <c r="HH456" s="10" t="e">
        <f t="shared" si="1314"/>
        <v>#N/A</v>
      </c>
      <c r="HI456" s="28" t="e">
        <f t="shared" si="1315"/>
        <v>#N/A</v>
      </c>
      <c r="HJ456" s="28" t="e">
        <f t="shared" si="1316"/>
        <v>#N/A</v>
      </c>
      <c r="HK456" s="1305"/>
      <c r="HL456" s="698"/>
      <c r="HM456" s="658" t="e">
        <f t="shared" si="1317"/>
        <v>#N/A</v>
      </c>
      <c r="HN456" s="126" t="e">
        <f t="shared" si="1318"/>
        <v>#N/A</v>
      </c>
      <c r="HO456" s="126" t="e">
        <f t="shared" si="1319"/>
        <v>#N/A</v>
      </c>
      <c r="HP456" s="787"/>
      <c r="HQ456" s="1314"/>
      <c r="HR456" s="674" t="e">
        <f t="shared" si="1323"/>
        <v>#N/A</v>
      </c>
      <c r="HS456" s="675" t="e">
        <f t="shared" si="1324"/>
        <v>#N/A</v>
      </c>
      <c r="HT456" s="675" t="e">
        <f t="shared" si="1325"/>
        <v>#N/A</v>
      </c>
      <c r="HU456" s="703"/>
      <c r="HV456" s="705"/>
      <c r="HW456" s="675" t="e">
        <f t="shared" si="1326"/>
        <v>#N/A</v>
      </c>
      <c r="HX456" s="675" t="e">
        <f t="shared" si="1327"/>
        <v>#N/A</v>
      </c>
      <c r="HY456" s="675" t="e">
        <f t="shared" si="1328"/>
        <v>#N/A</v>
      </c>
      <c r="HZ456" s="703"/>
      <c r="IA456" s="705"/>
      <c r="IB456" s="678" t="e">
        <f t="shared" si="1241"/>
        <v>#N/A</v>
      </c>
      <c r="IC456" s="675" t="e">
        <f t="shared" si="1242"/>
        <v>#N/A</v>
      </c>
      <c r="ID456" s="675" t="e">
        <f t="shared" si="1243"/>
        <v>#N/A</v>
      </c>
      <c r="IE456" s="703"/>
      <c r="IF456" s="705"/>
      <c r="IG456" s="678" t="e">
        <f t="shared" si="1244"/>
        <v>#N/A</v>
      </c>
      <c r="IH456" s="675" t="e">
        <f t="shared" si="1245"/>
        <v>#N/A</v>
      </c>
      <c r="II456" s="675" t="e">
        <f t="shared" si="1246"/>
        <v>#N/A</v>
      </c>
      <c r="IJ456" s="706"/>
      <c r="IK456" s="683"/>
      <c r="IL456" s="846" t="e">
        <f t="shared" si="1261"/>
        <v>#N/A</v>
      </c>
      <c r="IM456" s="848" t="e">
        <f t="shared" si="1262"/>
        <v>#N/A</v>
      </c>
      <c r="IN456" s="1252" t="e">
        <f t="shared" si="1263"/>
        <v>#N/A</v>
      </c>
      <c r="IO456" s="1253" t="e">
        <f t="shared" si="1264"/>
        <v>#N/A</v>
      </c>
      <c r="IP456" s="847" t="e">
        <f t="shared" si="1265"/>
        <v>#N/A</v>
      </c>
      <c r="IQ456" s="848" t="e">
        <f t="shared" si="1266"/>
        <v>#N/A</v>
      </c>
      <c r="IR456" s="1252" t="e">
        <f t="shared" si="1267"/>
        <v>#N/A</v>
      </c>
      <c r="IS456" s="1330" t="e">
        <f t="shared" si="1268"/>
        <v>#N/A</v>
      </c>
      <c r="IT456" s="846" t="e">
        <f t="shared" si="1252"/>
        <v>#N/A</v>
      </c>
      <c r="IU456" s="848" t="e">
        <f t="shared" si="1253"/>
        <v>#N/A</v>
      </c>
      <c r="IV456" s="1252" t="e">
        <f t="shared" si="1254"/>
        <v>#N/A</v>
      </c>
      <c r="IW456" s="1253" t="e">
        <f t="shared" si="1255"/>
        <v>#N/A</v>
      </c>
      <c r="IX456" s="847" t="e">
        <f t="shared" si="1256"/>
        <v>#N/A</v>
      </c>
      <c r="IY456" s="848" t="e">
        <f t="shared" si="1257"/>
        <v>#N/A</v>
      </c>
      <c r="IZ456" s="1252" t="e">
        <f t="shared" si="1258"/>
        <v>#N/A</v>
      </c>
      <c r="JA456" s="1330" t="e">
        <f t="shared" si="1259"/>
        <v>#N/A</v>
      </c>
      <c r="JB456" s="153"/>
      <c r="JC456" s="952"/>
      <c r="JD456" s="150"/>
      <c r="JE456" s="150"/>
      <c r="JF456" s="952"/>
      <c r="JG456" s="150"/>
      <c r="JH456" s="150"/>
      <c r="JI456" s="952"/>
      <c r="JJ456" s="150"/>
      <c r="JK456" s="150"/>
      <c r="JL456" s="958"/>
      <c r="JM456" s="150"/>
      <c r="JN456" s="150"/>
      <c r="JO456" s="846"/>
      <c r="JP456" s="852"/>
      <c r="JQ456" s="850"/>
      <c r="JR456" s="850"/>
      <c r="JS456" s="861"/>
      <c r="JT456" s="850"/>
      <c r="JU456" s="861"/>
      <c r="JV456" s="851"/>
      <c r="JW456" s="27"/>
      <c r="JX456" s="27"/>
      <c r="JY456" s="893"/>
      <c r="JZ456" s="27"/>
      <c r="KA456" s="27"/>
      <c r="KB456" s="707"/>
      <c r="KC456" s="846"/>
      <c r="KD456" s="975"/>
      <c r="KE456" s="27"/>
      <c r="KF456" s="27"/>
      <c r="KG456" s="893"/>
      <c r="KH456" s="27"/>
      <c r="KI456" s="27"/>
      <c r="KJ456" s="707"/>
      <c r="KK456" s="846"/>
      <c r="KL456" s="975"/>
      <c r="KM456" s="179"/>
      <c r="KN456" s="889"/>
      <c r="KO456" s="180"/>
      <c r="MA456" s="1352" t="e">
        <f t="shared" si="1329"/>
        <v>#N/A</v>
      </c>
      <c r="MB456" s="1352" t="e">
        <f t="shared" si="1330"/>
        <v>#N/A</v>
      </c>
    </row>
    <row r="457" spans="2:340" ht="18.75" customHeight="1">
      <c r="B457" s="13"/>
      <c r="C457" s="136"/>
      <c r="D457" s="14" t="e">
        <f t="shared" si="1250"/>
        <v>#N/A</v>
      </c>
      <c r="E457" s="31" t="e">
        <f t="shared" si="1271"/>
        <v>#N/A</v>
      </c>
      <c r="F457" s="40" t="e">
        <f t="shared" si="1272"/>
        <v>#N/A</v>
      </c>
      <c r="G457" s="27" t="e">
        <f t="shared" si="1273"/>
        <v>#N/A</v>
      </c>
      <c r="H457" s="27" t="e">
        <f t="shared" si="1274"/>
        <v>#N/A</v>
      </c>
      <c r="I457" s="702"/>
      <c r="J457" s="593"/>
      <c r="K457" s="14" t="e">
        <f t="shared" si="1275"/>
        <v>#N/A</v>
      </c>
      <c r="L457" s="31" t="e">
        <f t="shared" si="1276"/>
        <v>#N/A</v>
      </c>
      <c r="M457" s="40" t="e">
        <f t="shared" si="1320"/>
        <v>#N/A</v>
      </c>
      <c r="N457" s="27" t="e">
        <f t="shared" si="1277"/>
        <v>#N/A</v>
      </c>
      <c r="O457" s="27" t="e">
        <f t="shared" si="1278"/>
        <v>#N/A</v>
      </c>
      <c r="P457" s="27" t="e">
        <f t="shared" si="1279"/>
        <v>#N/A</v>
      </c>
      <c r="Q457" s="702"/>
      <c r="R457" s="593"/>
      <c r="S457" s="29"/>
      <c r="T457" s="29"/>
      <c r="U457" s="29"/>
      <c r="V457" s="29"/>
      <c r="W457" s="863"/>
      <c r="X457" s="592"/>
      <c r="Y457" s="14"/>
      <c r="Z457" s="27"/>
      <c r="AA457" s="27"/>
      <c r="AB457" s="27"/>
      <c r="AC457" s="702"/>
      <c r="AD457" s="593"/>
      <c r="AE457" s="14" t="e">
        <f t="shared" si="1247"/>
        <v>#N/A</v>
      </c>
      <c r="AF457" s="27" t="e">
        <f t="shared" si="1248"/>
        <v>#N/A</v>
      </c>
      <c r="AG457" s="221" t="e">
        <f t="shared" si="1249"/>
        <v>#N/A</v>
      </c>
      <c r="AH457" s="27"/>
      <c r="AI457" s="166"/>
      <c r="AJ457" s="16"/>
      <c r="AK457" s="29"/>
      <c r="AL457" s="29"/>
      <c r="AM457" s="29"/>
      <c r="AN457" s="863"/>
      <c r="AO457" s="592"/>
      <c r="AP457" s="14"/>
      <c r="AQ457" s="27"/>
      <c r="AR457" s="27"/>
      <c r="AS457" s="27"/>
      <c r="AT457" s="702"/>
      <c r="AU457" s="593"/>
      <c r="AV457" s="31"/>
      <c r="AW457" s="16"/>
      <c r="AX457" s="29"/>
      <c r="AY457" s="29"/>
      <c r="AZ457" s="29"/>
      <c r="BA457" s="863"/>
      <c r="BB457" s="902"/>
      <c r="BC457" s="234"/>
      <c r="BD457" s="232"/>
      <c r="BE457" s="232"/>
      <c r="BF457" s="904"/>
      <c r="BG457" s="905"/>
      <c r="BH457" s="15"/>
      <c r="BI457" s="29"/>
      <c r="BJ457" s="29"/>
      <c r="BK457" s="29"/>
      <c r="BL457" s="863"/>
      <c r="BM457" s="902"/>
      <c r="BN457" s="234"/>
      <c r="BO457" s="232"/>
      <c r="BP457" s="232"/>
      <c r="BQ457" s="904"/>
      <c r="BR457" s="905"/>
      <c r="BS457" s="15"/>
      <c r="BT457" s="29"/>
      <c r="BU457" s="29"/>
      <c r="BV457" s="29"/>
      <c r="BW457" s="863"/>
      <c r="BX457" s="902"/>
      <c r="BY457" s="234"/>
      <c r="BZ457" s="232"/>
      <c r="CA457" s="232"/>
      <c r="CB457" s="904"/>
      <c r="CC457" s="905"/>
      <c r="CD457" s="15"/>
      <c r="CE457" s="29"/>
      <c r="CF457" s="29"/>
      <c r="CG457" s="29"/>
      <c r="CH457" s="863"/>
      <c r="CI457" s="902"/>
      <c r="CJ457" s="234"/>
      <c r="CK457" s="232"/>
      <c r="CL457" s="232"/>
      <c r="CM457" s="911"/>
      <c r="CN457" s="912"/>
      <c r="CO457" s="15"/>
      <c r="CP457" s="232"/>
      <c r="CQ457" s="232"/>
      <c r="CR457" s="232"/>
      <c r="CS457" s="904"/>
      <c r="CT457" s="905"/>
      <c r="CU457" s="29"/>
      <c r="CV457" s="232"/>
      <c r="CW457" s="232"/>
      <c r="CX457" s="232"/>
      <c r="CY457" s="911"/>
      <c r="CZ457" s="912"/>
      <c r="DA457" s="15"/>
      <c r="DB457" s="232"/>
      <c r="DC457" s="232"/>
      <c r="DD457" s="232"/>
      <c r="DE457" s="904"/>
      <c r="DF457" s="915"/>
      <c r="DG457" s="40"/>
      <c r="DH457" s="27"/>
      <c r="DI457" s="27"/>
      <c r="DJ457" s="27"/>
      <c r="DK457" s="702"/>
      <c r="DL457" s="593"/>
      <c r="DM457" s="14"/>
      <c r="DN457" s="27"/>
      <c r="DO457" s="27"/>
      <c r="DP457" s="27"/>
      <c r="DQ457" s="702"/>
      <c r="DR457" s="663"/>
      <c r="DS457" s="40" t="e">
        <f t="shared" si="1280"/>
        <v>#N/A</v>
      </c>
      <c r="DT457" s="27" t="e">
        <f t="shared" si="1281"/>
        <v>#N/A</v>
      </c>
      <c r="DU457" s="27" t="e">
        <f t="shared" si="1282"/>
        <v>#N/A</v>
      </c>
      <c r="DV457" s="27" t="e">
        <f t="shared" si="1283"/>
        <v>#N/A</v>
      </c>
      <c r="DW457" s="702"/>
      <c r="DX457" s="663"/>
      <c r="DY457" s="270"/>
      <c r="DZ457" s="249"/>
      <c r="EA457" s="249"/>
      <c r="EB457" s="668"/>
      <c r="EC457" s="667"/>
      <c r="ED457" s="288"/>
      <c r="EE457" s="289"/>
      <c r="EF457" s="295"/>
      <c r="EG457" s="251"/>
      <c r="EH457" s="295"/>
      <c r="EI457" s="251"/>
      <c r="EJ457" s="256"/>
      <c r="EK457" s="257"/>
      <c r="EL457" s="257"/>
      <c r="EM457" s="668"/>
      <c r="EN457" s="665"/>
      <c r="EO457" s="253"/>
      <c r="EP457" s="254"/>
      <c r="EQ457" s="254"/>
      <c r="ER457" s="668"/>
      <c r="ES457" s="665"/>
      <c r="ET457" s="14"/>
      <c r="EU457" s="27"/>
      <c r="EV457" s="31"/>
      <c r="EW457" s="122"/>
      <c r="EX457" s="47"/>
      <c r="EY457" s="48"/>
      <c r="EZ457" s="49"/>
      <c r="FA457" s="50"/>
      <c r="FB457" s="51"/>
      <c r="FC457" s="153" t="e">
        <f t="shared" si="1260"/>
        <v>#N/A</v>
      </c>
      <c r="FD457" s="986" t="e">
        <f t="shared" si="1251"/>
        <v>#N/A</v>
      </c>
      <c r="FE457" s="993" t="e">
        <f t="shared" si="1269"/>
        <v>#N/A</v>
      </c>
      <c r="FF457" s="987" t="e">
        <f t="shared" si="1270"/>
        <v>#N/A</v>
      </c>
      <c r="FG457" s="246" t="e">
        <f t="shared" si="1331"/>
        <v>#N/A</v>
      </c>
      <c r="FH457" s="246" t="e">
        <f t="shared" si="1321"/>
        <v>#N/A</v>
      </c>
      <c r="FI457" s="246" t="e">
        <f t="shared" si="1322"/>
        <v>#N/A</v>
      </c>
      <c r="FJ457" s="39" t="e">
        <f t="shared" si="1284"/>
        <v>#N/A</v>
      </c>
      <c r="FK457" s="26" t="e">
        <f t="shared" si="1285"/>
        <v>#N/A</v>
      </c>
      <c r="FL457" s="26" t="e">
        <f t="shared" si="1286"/>
        <v>#N/A</v>
      </c>
      <c r="FM457" s="1300"/>
      <c r="FN457" s="656"/>
      <c r="FO457" s="28" t="e">
        <f t="shared" si="1287"/>
        <v>#N/A</v>
      </c>
      <c r="FP457" s="28" t="e">
        <f t="shared" si="1288"/>
        <v>#N/A</v>
      </c>
      <c r="FQ457" s="28" t="e">
        <f t="shared" si="1289"/>
        <v>#N/A</v>
      </c>
      <c r="FR457" s="1305"/>
      <c r="FS457" s="698"/>
      <c r="FT457" s="10" t="e">
        <f t="shared" si="1290"/>
        <v>#N/A</v>
      </c>
      <c r="FU457" s="28" t="e">
        <f t="shared" si="1291"/>
        <v>#N/A</v>
      </c>
      <c r="FV457" s="28" t="e">
        <f t="shared" si="1292"/>
        <v>#N/A</v>
      </c>
      <c r="FW457" s="1305"/>
      <c r="FX457" s="698"/>
      <c r="FY457" s="658" t="e">
        <f t="shared" si="1293"/>
        <v>#N/A</v>
      </c>
      <c r="FZ457" s="126" t="e">
        <f t="shared" si="1294"/>
        <v>#N/A</v>
      </c>
      <c r="GA457" s="126" t="e">
        <f t="shared" si="1295"/>
        <v>#N/A</v>
      </c>
      <c r="GB457" s="787"/>
      <c r="GC457" s="1314"/>
      <c r="GD457" s="674" t="e">
        <f t="shared" si="1296"/>
        <v>#N/A</v>
      </c>
      <c r="GE457" s="675" t="e">
        <f t="shared" si="1297"/>
        <v>#N/A</v>
      </c>
      <c r="GF457" s="675" t="e">
        <f t="shared" si="1298"/>
        <v>#N/A</v>
      </c>
      <c r="GG457" s="703"/>
      <c r="GH457" s="705"/>
      <c r="GI457" s="688" t="e">
        <f t="shared" si="1299"/>
        <v>#N/A</v>
      </c>
      <c r="GJ457" s="688" t="e">
        <f t="shared" si="1300"/>
        <v>#N/A</v>
      </c>
      <c r="GK457" s="688" t="e">
        <f t="shared" si="1301"/>
        <v>#N/A</v>
      </c>
      <c r="GL457" s="703"/>
      <c r="GM457" s="705"/>
      <c r="GN457" s="689" t="e">
        <f t="shared" si="1302"/>
        <v>#N/A</v>
      </c>
      <c r="GO457" s="688" t="e">
        <f t="shared" si="1303"/>
        <v>#N/A</v>
      </c>
      <c r="GP457" s="688" t="e">
        <f t="shared" si="1304"/>
        <v>#N/A</v>
      </c>
      <c r="GQ457" s="703"/>
      <c r="GR457" s="705"/>
      <c r="GS457" s="689" t="e">
        <f t="shared" si="1305"/>
        <v>#N/A</v>
      </c>
      <c r="GT457" s="688" t="e">
        <f t="shared" si="1306"/>
        <v>#N/A</v>
      </c>
      <c r="GU457" s="688" t="e">
        <f t="shared" si="1307"/>
        <v>#N/A</v>
      </c>
      <c r="GV457" s="706"/>
      <c r="GW457" s="683"/>
      <c r="GX457" s="39" t="e">
        <f t="shared" si="1308"/>
        <v>#N/A</v>
      </c>
      <c r="GY457" s="26" t="e">
        <f t="shared" si="1309"/>
        <v>#N/A</v>
      </c>
      <c r="GZ457" s="26" t="e">
        <f t="shared" si="1310"/>
        <v>#N/A</v>
      </c>
      <c r="HA457" s="1300"/>
      <c r="HB457" s="656"/>
      <c r="HC457" s="28" t="e">
        <f t="shared" si="1311"/>
        <v>#N/A</v>
      </c>
      <c r="HD457" s="28" t="e">
        <f t="shared" si="1312"/>
        <v>#N/A</v>
      </c>
      <c r="HE457" s="28" t="e">
        <f t="shared" si="1313"/>
        <v>#N/A</v>
      </c>
      <c r="HF457" s="1305"/>
      <c r="HG457" s="698"/>
      <c r="HH457" s="10" t="e">
        <f t="shared" si="1314"/>
        <v>#N/A</v>
      </c>
      <c r="HI457" s="28" t="e">
        <f t="shared" si="1315"/>
        <v>#N/A</v>
      </c>
      <c r="HJ457" s="28" t="e">
        <f t="shared" si="1316"/>
        <v>#N/A</v>
      </c>
      <c r="HK457" s="1305"/>
      <c r="HL457" s="698"/>
      <c r="HM457" s="658" t="e">
        <f t="shared" si="1317"/>
        <v>#N/A</v>
      </c>
      <c r="HN457" s="126" t="e">
        <f t="shared" si="1318"/>
        <v>#N/A</v>
      </c>
      <c r="HO457" s="126" t="e">
        <f t="shared" si="1319"/>
        <v>#N/A</v>
      </c>
      <c r="HP457" s="787"/>
      <c r="HQ457" s="1314"/>
      <c r="HR457" s="674" t="e">
        <f t="shared" si="1323"/>
        <v>#N/A</v>
      </c>
      <c r="HS457" s="675" t="e">
        <f t="shared" si="1324"/>
        <v>#N/A</v>
      </c>
      <c r="HT457" s="675" t="e">
        <f t="shared" si="1325"/>
        <v>#N/A</v>
      </c>
      <c r="HU457" s="703"/>
      <c r="HV457" s="705"/>
      <c r="HW457" s="675" t="e">
        <f t="shared" si="1326"/>
        <v>#N/A</v>
      </c>
      <c r="HX457" s="675" t="e">
        <f t="shared" si="1327"/>
        <v>#N/A</v>
      </c>
      <c r="HY457" s="675" t="e">
        <f t="shared" si="1328"/>
        <v>#N/A</v>
      </c>
      <c r="HZ457" s="703"/>
      <c r="IA457" s="705"/>
      <c r="IB457" s="678" t="e">
        <f t="shared" ref="IB457:IB520" si="1332">IF(OR(HH457="",HH457="#N/A"),#N/A,HH457/BS457)</f>
        <v>#N/A</v>
      </c>
      <c r="IC457" s="675" t="e">
        <f t="shared" ref="IC457:IC520" si="1333">IF(OR(HI457="",HI457="#N/A"),#N/A,HI457/BT457)</f>
        <v>#N/A</v>
      </c>
      <c r="ID457" s="675" t="e">
        <f t="shared" ref="ID457:ID520" si="1334">IF(OR(HJ457="",HJ457="#N/A"),#N/A,HJ457/BT457)</f>
        <v>#N/A</v>
      </c>
      <c r="IE457" s="703"/>
      <c r="IF457" s="705"/>
      <c r="IG457" s="678" t="e">
        <f t="shared" ref="IG457:IG520" si="1335">IF(OR(HM457="",HM457="#N/A"),#N/A,HM457/CD457)</f>
        <v>#N/A</v>
      </c>
      <c r="IH457" s="675" t="e">
        <f t="shared" ref="IH457:IH520" si="1336">IF(OR(HN457="",HN457="#N/A"),#N/A,HN457/CE457)</f>
        <v>#N/A</v>
      </c>
      <c r="II457" s="675" t="e">
        <f t="shared" ref="II457:II520" si="1337">IF(OR(HO457="",HO457="#N/A"),#N/A,HO457/CE457)</f>
        <v>#N/A</v>
      </c>
      <c r="IJ457" s="706"/>
      <c r="IK457" s="683"/>
      <c r="IL457" s="846" t="e">
        <f t="shared" si="1261"/>
        <v>#N/A</v>
      </c>
      <c r="IM457" s="848" t="e">
        <f t="shared" si="1262"/>
        <v>#N/A</v>
      </c>
      <c r="IN457" s="1252" t="e">
        <f t="shared" si="1263"/>
        <v>#N/A</v>
      </c>
      <c r="IO457" s="1253" t="e">
        <f t="shared" si="1264"/>
        <v>#N/A</v>
      </c>
      <c r="IP457" s="847" t="e">
        <f t="shared" si="1265"/>
        <v>#N/A</v>
      </c>
      <c r="IQ457" s="848" t="e">
        <f t="shared" si="1266"/>
        <v>#N/A</v>
      </c>
      <c r="IR457" s="1252" t="e">
        <f t="shared" si="1267"/>
        <v>#N/A</v>
      </c>
      <c r="IS457" s="1330" t="e">
        <f t="shared" si="1268"/>
        <v>#N/A</v>
      </c>
      <c r="IT457" s="846" t="e">
        <f t="shared" si="1252"/>
        <v>#N/A</v>
      </c>
      <c r="IU457" s="848" t="e">
        <f t="shared" si="1253"/>
        <v>#N/A</v>
      </c>
      <c r="IV457" s="1252" t="e">
        <f t="shared" si="1254"/>
        <v>#N/A</v>
      </c>
      <c r="IW457" s="1253" t="e">
        <f t="shared" si="1255"/>
        <v>#N/A</v>
      </c>
      <c r="IX457" s="847" t="e">
        <f t="shared" si="1256"/>
        <v>#N/A</v>
      </c>
      <c r="IY457" s="848" t="e">
        <f t="shared" si="1257"/>
        <v>#N/A</v>
      </c>
      <c r="IZ457" s="1252" t="e">
        <f t="shared" si="1258"/>
        <v>#N/A</v>
      </c>
      <c r="JA457" s="1330" t="e">
        <f t="shared" si="1259"/>
        <v>#N/A</v>
      </c>
      <c r="JB457" s="153"/>
      <c r="JC457" s="952"/>
      <c r="JD457" s="150"/>
      <c r="JE457" s="150"/>
      <c r="JF457" s="952"/>
      <c r="JG457" s="150"/>
      <c r="JH457" s="150"/>
      <c r="JI457" s="952"/>
      <c r="JJ457" s="150"/>
      <c r="JK457" s="150"/>
      <c r="JL457" s="958"/>
      <c r="JM457" s="150"/>
      <c r="JN457" s="150"/>
      <c r="JO457" s="846"/>
      <c r="JP457" s="852"/>
      <c r="JQ457" s="850"/>
      <c r="JR457" s="850"/>
      <c r="JS457" s="861"/>
      <c r="JT457" s="850"/>
      <c r="JU457" s="861"/>
      <c r="JV457" s="851"/>
      <c r="JW457" s="27"/>
      <c r="JX457" s="27"/>
      <c r="JY457" s="893"/>
      <c r="JZ457" s="27"/>
      <c r="KA457" s="27"/>
      <c r="KB457" s="707"/>
      <c r="KC457" s="846"/>
      <c r="KD457" s="975"/>
      <c r="KE457" s="27"/>
      <c r="KF457" s="27"/>
      <c r="KG457" s="893"/>
      <c r="KH457" s="27"/>
      <c r="KI457" s="27"/>
      <c r="KJ457" s="707"/>
      <c r="KK457" s="846"/>
      <c r="KL457" s="975"/>
      <c r="KM457" s="179"/>
      <c r="KN457" s="889"/>
      <c r="KO457" s="180"/>
      <c r="MA457" s="1352" t="e">
        <f t="shared" si="1329"/>
        <v>#N/A</v>
      </c>
      <c r="MB457" s="1352" t="e">
        <f t="shared" si="1330"/>
        <v>#N/A</v>
      </c>
    </row>
    <row r="458" spans="2:340" ht="18.75" customHeight="1">
      <c r="B458" s="13"/>
      <c r="C458" s="136"/>
      <c r="D458" s="14" t="e">
        <f t="shared" si="1250"/>
        <v>#N/A</v>
      </c>
      <c r="E458" s="31" t="e">
        <f t="shared" si="1271"/>
        <v>#N/A</v>
      </c>
      <c r="F458" s="40" t="e">
        <f t="shared" si="1272"/>
        <v>#N/A</v>
      </c>
      <c r="G458" s="27" t="e">
        <f t="shared" si="1273"/>
        <v>#N/A</v>
      </c>
      <c r="H458" s="27" t="e">
        <f t="shared" si="1274"/>
        <v>#N/A</v>
      </c>
      <c r="I458" s="702"/>
      <c r="J458" s="593"/>
      <c r="K458" s="14" t="e">
        <f t="shared" si="1275"/>
        <v>#N/A</v>
      </c>
      <c r="L458" s="31" t="e">
        <f t="shared" si="1276"/>
        <v>#N/A</v>
      </c>
      <c r="M458" s="40" t="e">
        <f t="shared" si="1320"/>
        <v>#N/A</v>
      </c>
      <c r="N458" s="27" t="e">
        <f t="shared" si="1277"/>
        <v>#N/A</v>
      </c>
      <c r="O458" s="27" t="e">
        <f t="shared" si="1278"/>
        <v>#N/A</v>
      </c>
      <c r="P458" s="27" t="e">
        <f t="shared" si="1279"/>
        <v>#N/A</v>
      </c>
      <c r="Q458" s="702"/>
      <c r="R458" s="593"/>
      <c r="S458" s="29"/>
      <c r="T458" s="29"/>
      <c r="U458" s="29"/>
      <c r="V458" s="29"/>
      <c r="W458" s="863"/>
      <c r="X458" s="592"/>
      <c r="Y458" s="14"/>
      <c r="Z458" s="27"/>
      <c r="AA458" s="27"/>
      <c r="AB458" s="27"/>
      <c r="AC458" s="702"/>
      <c r="AD458" s="593"/>
      <c r="AE458" s="14" t="e">
        <f t="shared" ref="AE458:AE521" si="1338">IF(OR(C458="",ET458="",ET458="#N/A"),#N/A,(AE$1-ET458))</f>
        <v>#N/A</v>
      </c>
      <c r="AF458" s="27" t="e">
        <f t="shared" ref="AF458:AF521" si="1339">IF(OR(C458="",EU458="",EU458="#N/A"),#N/A,(AF$1-EU458))</f>
        <v>#N/A</v>
      </c>
      <c r="AG458" s="221" t="e">
        <f t="shared" ref="AG458:AG521" si="1340">IF(OR(C458="",EV458="",EV458="#N/A"),#N/A,(AG$1-EV458))</f>
        <v>#N/A</v>
      </c>
      <c r="AH458" s="27"/>
      <c r="AI458" s="166"/>
      <c r="AJ458" s="16"/>
      <c r="AK458" s="29"/>
      <c r="AL458" s="29"/>
      <c r="AM458" s="29"/>
      <c r="AN458" s="863"/>
      <c r="AO458" s="592"/>
      <c r="AP458" s="14"/>
      <c r="AQ458" s="27"/>
      <c r="AR458" s="27"/>
      <c r="AS458" s="27"/>
      <c r="AT458" s="702"/>
      <c r="AU458" s="593"/>
      <c r="AV458" s="31"/>
      <c r="AW458" s="16"/>
      <c r="AX458" s="29"/>
      <c r="AY458" s="29"/>
      <c r="AZ458" s="29"/>
      <c r="BA458" s="863"/>
      <c r="BB458" s="902"/>
      <c r="BC458" s="234"/>
      <c r="BD458" s="232"/>
      <c r="BE458" s="232"/>
      <c r="BF458" s="904"/>
      <c r="BG458" s="905"/>
      <c r="BH458" s="15"/>
      <c r="BI458" s="29"/>
      <c r="BJ458" s="29"/>
      <c r="BK458" s="29"/>
      <c r="BL458" s="863"/>
      <c r="BM458" s="902"/>
      <c r="BN458" s="234"/>
      <c r="BO458" s="232"/>
      <c r="BP458" s="232"/>
      <c r="BQ458" s="904"/>
      <c r="BR458" s="905"/>
      <c r="BS458" s="15"/>
      <c r="BT458" s="29"/>
      <c r="BU458" s="29"/>
      <c r="BV458" s="29"/>
      <c r="BW458" s="863"/>
      <c r="BX458" s="902"/>
      <c r="BY458" s="234"/>
      <c r="BZ458" s="232"/>
      <c r="CA458" s="232"/>
      <c r="CB458" s="904"/>
      <c r="CC458" s="905"/>
      <c r="CD458" s="15"/>
      <c r="CE458" s="29"/>
      <c r="CF458" s="29"/>
      <c r="CG458" s="29"/>
      <c r="CH458" s="863"/>
      <c r="CI458" s="902"/>
      <c r="CJ458" s="234"/>
      <c r="CK458" s="232"/>
      <c r="CL458" s="232"/>
      <c r="CM458" s="911"/>
      <c r="CN458" s="912"/>
      <c r="CO458" s="15"/>
      <c r="CP458" s="232"/>
      <c r="CQ458" s="232"/>
      <c r="CR458" s="232"/>
      <c r="CS458" s="904"/>
      <c r="CT458" s="905"/>
      <c r="CU458" s="29"/>
      <c r="CV458" s="232"/>
      <c r="CW458" s="232"/>
      <c r="CX458" s="232"/>
      <c r="CY458" s="911"/>
      <c r="CZ458" s="912"/>
      <c r="DA458" s="15"/>
      <c r="DB458" s="232"/>
      <c r="DC458" s="232"/>
      <c r="DD458" s="232"/>
      <c r="DE458" s="904"/>
      <c r="DF458" s="915"/>
      <c r="DG458" s="40"/>
      <c r="DH458" s="27"/>
      <c r="DI458" s="27"/>
      <c r="DJ458" s="27"/>
      <c r="DK458" s="702"/>
      <c r="DL458" s="593"/>
      <c r="DM458" s="14"/>
      <c r="DN458" s="27"/>
      <c r="DO458" s="27"/>
      <c r="DP458" s="27"/>
      <c r="DQ458" s="702"/>
      <c r="DR458" s="663"/>
      <c r="DS458" s="40" t="e">
        <f t="shared" si="1280"/>
        <v>#N/A</v>
      </c>
      <c r="DT458" s="27" t="e">
        <f t="shared" si="1281"/>
        <v>#N/A</v>
      </c>
      <c r="DU458" s="27" t="e">
        <f t="shared" si="1282"/>
        <v>#N/A</v>
      </c>
      <c r="DV458" s="27" t="e">
        <f t="shared" si="1283"/>
        <v>#N/A</v>
      </c>
      <c r="DW458" s="702"/>
      <c r="DX458" s="663"/>
      <c r="DY458" s="270"/>
      <c r="DZ458" s="249"/>
      <c r="EA458" s="249"/>
      <c r="EB458" s="668"/>
      <c r="EC458" s="667"/>
      <c r="ED458" s="288"/>
      <c r="EE458" s="289"/>
      <c r="EF458" s="295"/>
      <c r="EG458" s="251"/>
      <c r="EH458" s="295"/>
      <c r="EI458" s="251"/>
      <c r="EJ458" s="256"/>
      <c r="EK458" s="257"/>
      <c r="EL458" s="257"/>
      <c r="EM458" s="668"/>
      <c r="EN458" s="665"/>
      <c r="EO458" s="253"/>
      <c r="EP458" s="254"/>
      <c r="EQ458" s="254"/>
      <c r="ER458" s="668"/>
      <c r="ES458" s="665"/>
      <c r="ET458" s="14"/>
      <c r="EU458" s="27"/>
      <c r="EV458" s="31"/>
      <c r="EW458" s="122"/>
      <c r="EX458" s="47"/>
      <c r="EY458" s="48"/>
      <c r="EZ458" s="49"/>
      <c r="FA458" s="50"/>
      <c r="FB458" s="51"/>
      <c r="FC458" s="153" t="e">
        <f t="shared" si="1260"/>
        <v>#N/A</v>
      </c>
      <c r="FD458" s="986" t="e">
        <f t="shared" si="1251"/>
        <v>#N/A</v>
      </c>
      <c r="FE458" s="993" t="e">
        <f t="shared" si="1269"/>
        <v>#N/A</v>
      </c>
      <c r="FF458" s="987" t="e">
        <f t="shared" si="1270"/>
        <v>#N/A</v>
      </c>
      <c r="FG458" s="246" t="e">
        <f t="shared" si="1331"/>
        <v>#N/A</v>
      </c>
      <c r="FH458" s="246" t="e">
        <f t="shared" si="1321"/>
        <v>#N/A</v>
      </c>
      <c r="FI458" s="246" t="e">
        <f t="shared" si="1322"/>
        <v>#N/A</v>
      </c>
      <c r="FJ458" s="39" t="e">
        <f t="shared" si="1284"/>
        <v>#N/A</v>
      </c>
      <c r="FK458" s="26" t="e">
        <f t="shared" si="1285"/>
        <v>#N/A</v>
      </c>
      <c r="FL458" s="26" t="e">
        <f t="shared" si="1286"/>
        <v>#N/A</v>
      </c>
      <c r="FM458" s="1300"/>
      <c r="FN458" s="656"/>
      <c r="FO458" s="28" t="e">
        <f t="shared" si="1287"/>
        <v>#N/A</v>
      </c>
      <c r="FP458" s="28" t="e">
        <f t="shared" si="1288"/>
        <v>#N/A</v>
      </c>
      <c r="FQ458" s="28" t="e">
        <f t="shared" si="1289"/>
        <v>#N/A</v>
      </c>
      <c r="FR458" s="1305"/>
      <c r="FS458" s="698"/>
      <c r="FT458" s="10" t="e">
        <f t="shared" si="1290"/>
        <v>#N/A</v>
      </c>
      <c r="FU458" s="28" t="e">
        <f t="shared" si="1291"/>
        <v>#N/A</v>
      </c>
      <c r="FV458" s="28" t="e">
        <f t="shared" si="1292"/>
        <v>#N/A</v>
      </c>
      <c r="FW458" s="1305"/>
      <c r="FX458" s="698"/>
      <c r="FY458" s="658" t="e">
        <f t="shared" si="1293"/>
        <v>#N/A</v>
      </c>
      <c r="FZ458" s="126" t="e">
        <f t="shared" si="1294"/>
        <v>#N/A</v>
      </c>
      <c r="GA458" s="126" t="e">
        <f t="shared" si="1295"/>
        <v>#N/A</v>
      </c>
      <c r="GB458" s="787"/>
      <c r="GC458" s="1314"/>
      <c r="GD458" s="674" t="e">
        <f t="shared" si="1296"/>
        <v>#N/A</v>
      </c>
      <c r="GE458" s="675" t="e">
        <f t="shared" si="1297"/>
        <v>#N/A</v>
      </c>
      <c r="GF458" s="675" t="e">
        <f t="shared" si="1298"/>
        <v>#N/A</v>
      </c>
      <c r="GG458" s="703"/>
      <c r="GH458" s="705"/>
      <c r="GI458" s="688" t="e">
        <f t="shared" si="1299"/>
        <v>#N/A</v>
      </c>
      <c r="GJ458" s="688" t="e">
        <f t="shared" si="1300"/>
        <v>#N/A</v>
      </c>
      <c r="GK458" s="688" t="e">
        <f t="shared" si="1301"/>
        <v>#N/A</v>
      </c>
      <c r="GL458" s="703"/>
      <c r="GM458" s="705"/>
      <c r="GN458" s="689" t="e">
        <f t="shared" si="1302"/>
        <v>#N/A</v>
      </c>
      <c r="GO458" s="688" t="e">
        <f t="shared" si="1303"/>
        <v>#N/A</v>
      </c>
      <c r="GP458" s="688" t="e">
        <f t="shared" si="1304"/>
        <v>#N/A</v>
      </c>
      <c r="GQ458" s="703"/>
      <c r="GR458" s="705"/>
      <c r="GS458" s="689" t="e">
        <f t="shared" si="1305"/>
        <v>#N/A</v>
      </c>
      <c r="GT458" s="688" t="e">
        <f t="shared" si="1306"/>
        <v>#N/A</v>
      </c>
      <c r="GU458" s="688" t="e">
        <f t="shared" si="1307"/>
        <v>#N/A</v>
      </c>
      <c r="GV458" s="706"/>
      <c r="GW458" s="683"/>
      <c r="GX458" s="39" t="e">
        <f t="shared" si="1308"/>
        <v>#N/A</v>
      </c>
      <c r="GY458" s="26" t="e">
        <f t="shared" si="1309"/>
        <v>#N/A</v>
      </c>
      <c r="GZ458" s="26" t="e">
        <f t="shared" si="1310"/>
        <v>#N/A</v>
      </c>
      <c r="HA458" s="1300"/>
      <c r="HB458" s="656"/>
      <c r="HC458" s="28" t="e">
        <f t="shared" si="1311"/>
        <v>#N/A</v>
      </c>
      <c r="HD458" s="28" t="e">
        <f t="shared" si="1312"/>
        <v>#N/A</v>
      </c>
      <c r="HE458" s="28" t="e">
        <f t="shared" si="1313"/>
        <v>#N/A</v>
      </c>
      <c r="HF458" s="1305"/>
      <c r="HG458" s="698"/>
      <c r="HH458" s="10" t="e">
        <f t="shared" si="1314"/>
        <v>#N/A</v>
      </c>
      <c r="HI458" s="28" t="e">
        <f t="shared" si="1315"/>
        <v>#N/A</v>
      </c>
      <c r="HJ458" s="28" t="e">
        <f t="shared" si="1316"/>
        <v>#N/A</v>
      </c>
      <c r="HK458" s="1305"/>
      <c r="HL458" s="698"/>
      <c r="HM458" s="658" t="e">
        <f t="shared" si="1317"/>
        <v>#N/A</v>
      </c>
      <c r="HN458" s="126" t="e">
        <f t="shared" si="1318"/>
        <v>#N/A</v>
      </c>
      <c r="HO458" s="126" t="e">
        <f t="shared" si="1319"/>
        <v>#N/A</v>
      </c>
      <c r="HP458" s="787"/>
      <c r="HQ458" s="1314"/>
      <c r="HR458" s="674" t="e">
        <f t="shared" si="1323"/>
        <v>#N/A</v>
      </c>
      <c r="HS458" s="675" t="e">
        <f t="shared" si="1324"/>
        <v>#N/A</v>
      </c>
      <c r="HT458" s="675" t="e">
        <f t="shared" si="1325"/>
        <v>#N/A</v>
      </c>
      <c r="HU458" s="703"/>
      <c r="HV458" s="705"/>
      <c r="HW458" s="675" t="e">
        <f t="shared" si="1326"/>
        <v>#N/A</v>
      </c>
      <c r="HX458" s="675" t="e">
        <f t="shared" si="1327"/>
        <v>#N/A</v>
      </c>
      <c r="HY458" s="675" t="e">
        <f t="shared" si="1328"/>
        <v>#N/A</v>
      </c>
      <c r="HZ458" s="703"/>
      <c r="IA458" s="705"/>
      <c r="IB458" s="678" t="e">
        <f t="shared" si="1332"/>
        <v>#N/A</v>
      </c>
      <c r="IC458" s="675" t="e">
        <f t="shared" si="1333"/>
        <v>#N/A</v>
      </c>
      <c r="ID458" s="675" t="e">
        <f t="shared" si="1334"/>
        <v>#N/A</v>
      </c>
      <c r="IE458" s="703"/>
      <c r="IF458" s="705"/>
      <c r="IG458" s="678" t="e">
        <f t="shared" si="1335"/>
        <v>#N/A</v>
      </c>
      <c r="IH458" s="675" t="e">
        <f t="shared" si="1336"/>
        <v>#N/A</v>
      </c>
      <c r="II458" s="675" t="e">
        <f t="shared" si="1337"/>
        <v>#N/A</v>
      </c>
      <c r="IJ458" s="706"/>
      <c r="IK458" s="683"/>
      <c r="IL458" s="846" t="e">
        <f t="shared" si="1261"/>
        <v>#N/A</v>
      </c>
      <c r="IM458" s="848" t="e">
        <f t="shared" si="1262"/>
        <v>#N/A</v>
      </c>
      <c r="IN458" s="1252" t="e">
        <f t="shared" si="1263"/>
        <v>#N/A</v>
      </c>
      <c r="IO458" s="1253" t="e">
        <f t="shared" si="1264"/>
        <v>#N/A</v>
      </c>
      <c r="IP458" s="847" t="e">
        <f t="shared" si="1265"/>
        <v>#N/A</v>
      </c>
      <c r="IQ458" s="848" t="e">
        <f t="shared" si="1266"/>
        <v>#N/A</v>
      </c>
      <c r="IR458" s="1252" t="e">
        <f t="shared" si="1267"/>
        <v>#N/A</v>
      </c>
      <c r="IS458" s="1330" t="e">
        <f t="shared" si="1268"/>
        <v>#N/A</v>
      </c>
      <c r="IT458" s="846" t="e">
        <f t="shared" si="1252"/>
        <v>#N/A</v>
      </c>
      <c r="IU458" s="848" t="e">
        <f t="shared" si="1253"/>
        <v>#N/A</v>
      </c>
      <c r="IV458" s="1252" t="e">
        <f t="shared" si="1254"/>
        <v>#N/A</v>
      </c>
      <c r="IW458" s="1253" t="e">
        <f t="shared" si="1255"/>
        <v>#N/A</v>
      </c>
      <c r="IX458" s="847" t="e">
        <f t="shared" si="1256"/>
        <v>#N/A</v>
      </c>
      <c r="IY458" s="848" t="e">
        <f t="shared" si="1257"/>
        <v>#N/A</v>
      </c>
      <c r="IZ458" s="1252" t="e">
        <f t="shared" si="1258"/>
        <v>#N/A</v>
      </c>
      <c r="JA458" s="1330" t="e">
        <f t="shared" si="1259"/>
        <v>#N/A</v>
      </c>
      <c r="JB458" s="153"/>
      <c r="JC458" s="952"/>
      <c r="JD458" s="150"/>
      <c r="JE458" s="150"/>
      <c r="JF458" s="952"/>
      <c r="JG458" s="150"/>
      <c r="JH458" s="150"/>
      <c r="JI458" s="952"/>
      <c r="JJ458" s="150"/>
      <c r="JK458" s="150"/>
      <c r="JL458" s="958"/>
      <c r="JM458" s="150"/>
      <c r="JN458" s="150"/>
      <c r="JO458" s="846"/>
      <c r="JP458" s="852"/>
      <c r="JQ458" s="850"/>
      <c r="JR458" s="850"/>
      <c r="JS458" s="861"/>
      <c r="JT458" s="850"/>
      <c r="JU458" s="861"/>
      <c r="JV458" s="851"/>
      <c r="JW458" s="27"/>
      <c r="JX458" s="27"/>
      <c r="JY458" s="893"/>
      <c r="JZ458" s="27"/>
      <c r="KA458" s="27"/>
      <c r="KB458" s="707"/>
      <c r="KC458" s="846"/>
      <c r="KD458" s="975"/>
      <c r="KE458" s="27"/>
      <c r="KF458" s="27"/>
      <c r="KG458" s="893"/>
      <c r="KH458" s="27"/>
      <c r="KI458" s="27"/>
      <c r="KJ458" s="707"/>
      <c r="KK458" s="846"/>
      <c r="KL458" s="975"/>
      <c r="KM458" s="179"/>
      <c r="KN458" s="889"/>
      <c r="KO458" s="180"/>
      <c r="MA458" s="1352" t="e">
        <f t="shared" si="1329"/>
        <v>#N/A</v>
      </c>
      <c r="MB458" s="1352" t="e">
        <f t="shared" si="1330"/>
        <v>#N/A</v>
      </c>
    </row>
    <row r="459" spans="2:340" ht="18.75" customHeight="1">
      <c r="B459" s="13"/>
      <c r="C459" s="136"/>
      <c r="D459" s="14" t="e">
        <f t="shared" si="1250"/>
        <v>#N/A</v>
      </c>
      <c r="E459" s="31" t="e">
        <f t="shared" si="1271"/>
        <v>#N/A</v>
      </c>
      <c r="F459" s="40" t="e">
        <f t="shared" si="1272"/>
        <v>#N/A</v>
      </c>
      <c r="G459" s="27" t="e">
        <f t="shared" si="1273"/>
        <v>#N/A</v>
      </c>
      <c r="H459" s="27" t="e">
        <f t="shared" si="1274"/>
        <v>#N/A</v>
      </c>
      <c r="I459" s="702"/>
      <c r="J459" s="593"/>
      <c r="K459" s="14" t="e">
        <f t="shared" si="1275"/>
        <v>#N/A</v>
      </c>
      <c r="L459" s="31" t="e">
        <f t="shared" si="1276"/>
        <v>#N/A</v>
      </c>
      <c r="M459" s="40" t="e">
        <f t="shared" si="1320"/>
        <v>#N/A</v>
      </c>
      <c r="N459" s="27" t="e">
        <f t="shared" si="1277"/>
        <v>#N/A</v>
      </c>
      <c r="O459" s="27" t="e">
        <f t="shared" si="1278"/>
        <v>#N/A</v>
      </c>
      <c r="P459" s="27" t="e">
        <f t="shared" si="1279"/>
        <v>#N/A</v>
      </c>
      <c r="Q459" s="702"/>
      <c r="R459" s="593"/>
      <c r="S459" s="29"/>
      <c r="T459" s="29"/>
      <c r="U459" s="29"/>
      <c r="V459" s="29"/>
      <c r="W459" s="863"/>
      <c r="X459" s="592"/>
      <c r="Y459" s="14"/>
      <c r="Z459" s="27"/>
      <c r="AA459" s="27"/>
      <c r="AB459" s="27"/>
      <c r="AC459" s="702"/>
      <c r="AD459" s="593"/>
      <c r="AE459" s="14" t="e">
        <f t="shared" si="1338"/>
        <v>#N/A</v>
      </c>
      <c r="AF459" s="27" t="e">
        <f t="shared" si="1339"/>
        <v>#N/A</v>
      </c>
      <c r="AG459" s="221" t="e">
        <f t="shared" si="1340"/>
        <v>#N/A</v>
      </c>
      <c r="AH459" s="27"/>
      <c r="AI459" s="166"/>
      <c r="AJ459" s="16"/>
      <c r="AK459" s="29"/>
      <c r="AL459" s="29"/>
      <c r="AM459" s="29"/>
      <c r="AN459" s="863"/>
      <c r="AO459" s="592"/>
      <c r="AP459" s="14"/>
      <c r="AQ459" s="27"/>
      <c r="AR459" s="27"/>
      <c r="AS459" s="27"/>
      <c r="AT459" s="702"/>
      <c r="AU459" s="593"/>
      <c r="AV459" s="31"/>
      <c r="AW459" s="16"/>
      <c r="AX459" s="29"/>
      <c r="AY459" s="29"/>
      <c r="AZ459" s="29"/>
      <c r="BA459" s="863"/>
      <c r="BB459" s="902"/>
      <c r="BC459" s="234"/>
      <c r="BD459" s="232"/>
      <c r="BE459" s="232"/>
      <c r="BF459" s="904"/>
      <c r="BG459" s="905"/>
      <c r="BH459" s="15"/>
      <c r="BI459" s="29"/>
      <c r="BJ459" s="29"/>
      <c r="BK459" s="29"/>
      <c r="BL459" s="863"/>
      <c r="BM459" s="902"/>
      <c r="BN459" s="234"/>
      <c r="BO459" s="232"/>
      <c r="BP459" s="232"/>
      <c r="BQ459" s="904"/>
      <c r="BR459" s="905"/>
      <c r="BS459" s="15"/>
      <c r="BT459" s="29"/>
      <c r="BU459" s="29"/>
      <c r="BV459" s="29"/>
      <c r="BW459" s="863"/>
      <c r="BX459" s="902"/>
      <c r="BY459" s="234"/>
      <c r="BZ459" s="232"/>
      <c r="CA459" s="232"/>
      <c r="CB459" s="904"/>
      <c r="CC459" s="905"/>
      <c r="CD459" s="15"/>
      <c r="CE459" s="29"/>
      <c r="CF459" s="29"/>
      <c r="CG459" s="29"/>
      <c r="CH459" s="863"/>
      <c r="CI459" s="902"/>
      <c r="CJ459" s="234"/>
      <c r="CK459" s="232"/>
      <c r="CL459" s="232"/>
      <c r="CM459" s="911"/>
      <c r="CN459" s="912"/>
      <c r="CO459" s="15"/>
      <c r="CP459" s="232"/>
      <c r="CQ459" s="232"/>
      <c r="CR459" s="232"/>
      <c r="CS459" s="904"/>
      <c r="CT459" s="905"/>
      <c r="CU459" s="29"/>
      <c r="CV459" s="232"/>
      <c r="CW459" s="232"/>
      <c r="CX459" s="232"/>
      <c r="CY459" s="911"/>
      <c r="CZ459" s="912"/>
      <c r="DA459" s="15"/>
      <c r="DB459" s="232"/>
      <c r="DC459" s="232"/>
      <c r="DD459" s="232"/>
      <c r="DE459" s="904"/>
      <c r="DF459" s="915"/>
      <c r="DG459" s="40"/>
      <c r="DH459" s="27"/>
      <c r="DI459" s="27"/>
      <c r="DJ459" s="27"/>
      <c r="DK459" s="702"/>
      <c r="DL459" s="593"/>
      <c r="DM459" s="14"/>
      <c r="DN459" s="27"/>
      <c r="DO459" s="27"/>
      <c r="DP459" s="27"/>
      <c r="DQ459" s="702"/>
      <c r="DR459" s="663"/>
      <c r="DS459" s="40" t="e">
        <f t="shared" si="1280"/>
        <v>#N/A</v>
      </c>
      <c r="DT459" s="27" t="e">
        <f t="shared" si="1281"/>
        <v>#N/A</v>
      </c>
      <c r="DU459" s="27" t="e">
        <f t="shared" si="1282"/>
        <v>#N/A</v>
      </c>
      <c r="DV459" s="27" t="e">
        <f t="shared" si="1283"/>
        <v>#N/A</v>
      </c>
      <c r="DW459" s="702"/>
      <c r="DX459" s="663"/>
      <c r="DY459" s="270"/>
      <c r="DZ459" s="249"/>
      <c r="EA459" s="249"/>
      <c r="EB459" s="668"/>
      <c r="EC459" s="667"/>
      <c r="ED459" s="288"/>
      <c r="EE459" s="289"/>
      <c r="EF459" s="295"/>
      <c r="EG459" s="251"/>
      <c r="EH459" s="295"/>
      <c r="EI459" s="251"/>
      <c r="EJ459" s="256"/>
      <c r="EK459" s="257"/>
      <c r="EL459" s="257"/>
      <c r="EM459" s="668"/>
      <c r="EN459" s="665"/>
      <c r="EO459" s="253"/>
      <c r="EP459" s="254"/>
      <c r="EQ459" s="254"/>
      <c r="ER459" s="668"/>
      <c r="ES459" s="665"/>
      <c r="ET459" s="14"/>
      <c r="EU459" s="27"/>
      <c r="EV459" s="31"/>
      <c r="EW459" s="122"/>
      <c r="EX459" s="47"/>
      <c r="EY459" s="48"/>
      <c r="EZ459" s="49"/>
      <c r="FA459" s="50"/>
      <c r="FB459" s="51"/>
      <c r="FC459" s="153" t="e">
        <f t="shared" si="1260"/>
        <v>#N/A</v>
      </c>
      <c r="FD459" s="986" t="e">
        <f t="shared" si="1251"/>
        <v>#N/A</v>
      </c>
      <c r="FE459" s="993" t="e">
        <f t="shared" si="1269"/>
        <v>#N/A</v>
      </c>
      <c r="FF459" s="987" t="e">
        <f t="shared" si="1270"/>
        <v>#N/A</v>
      </c>
      <c r="FG459" s="246" t="e">
        <f t="shared" si="1331"/>
        <v>#N/A</v>
      </c>
      <c r="FH459" s="246" t="e">
        <f t="shared" si="1321"/>
        <v>#N/A</v>
      </c>
      <c r="FI459" s="246" t="e">
        <f t="shared" si="1322"/>
        <v>#N/A</v>
      </c>
      <c r="FJ459" s="39" t="e">
        <f t="shared" si="1284"/>
        <v>#N/A</v>
      </c>
      <c r="FK459" s="26" t="e">
        <f t="shared" si="1285"/>
        <v>#N/A</v>
      </c>
      <c r="FL459" s="26" t="e">
        <f t="shared" si="1286"/>
        <v>#N/A</v>
      </c>
      <c r="FM459" s="1300"/>
      <c r="FN459" s="656"/>
      <c r="FO459" s="28" t="e">
        <f t="shared" si="1287"/>
        <v>#N/A</v>
      </c>
      <c r="FP459" s="28" t="e">
        <f t="shared" si="1288"/>
        <v>#N/A</v>
      </c>
      <c r="FQ459" s="28" t="e">
        <f t="shared" si="1289"/>
        <v>#N/A</v>
      </c>
      <c r="FR459" s="1305"/>
      <c r="FS459" s="698"/>
      <c r="FT459" s="10" t="e">
        <f t="shared" si="1290"/>
        <v>#N/A</v>
      </c>
      <c r="FU459" s="28" t="e">
        <f t="shared" si="1291"/>
        <v>#N/A</v>
      </c>
      <c r="FV459" s="28" t="e">
        <f t="shared" si="1292"/>
        <v>#N/A</v>
      </c>
      <c r="FW459" s="1305"/>
      <c r="FX459" s="698"/>
      <c r="FY459" s="658" t="e">
        <f t="shared" si="1293"/>
        <v>#N/A</v>
      </c>
      <c r="FZ459" s="126" t="e">
        <f t="shared" si="1294"/>
        <v>#N/A</v>
      </c>
      <c r="GA459" s="126" t="e">
        <f t="shared" si="1295"/>
        <v>#N/A</v>
      </c>
      <c r="GB459" s="787"/>
      <c r="GC459" s="1314"/>
      <c r="GD459" s="674" t="e">
        <f t="shared" si="1296"/>
        <v>#N/A</v>
      </c>
      <c r="GE459" s="675" t="e">
        <f t="shared" si="1297"/>
        <v>#N/A</v>
      </c>
      <c r="GF459" s="675" t="e">
        <f t="shared" si="1298"/>
        <v>#N/A</v>
      </c>
      <c r="GG459" s="703"/>
      <c r="GH459" s="705"/>
      <c r="GI459" s="688" t="e">
        <f t="shared" si="1299"/>
        <v>#N/A</v>
      </c>
      <c r="GJ459" s="688" t="e">
        <f t="shared" si="1300"/>
        <v>#N/A</v>
      </c>
      <c r="GK459" s="688" t="e">
        <f t="shared" si="1301"/>
        <v>#N/A</v>
      </c>
      <c r="GL459" s="703"/>
      <c r="GM459" s="705"/>
      <c r="GN459" s="689" t="e">
        <f t="shared" si="1302"/>
        <v>#N/A</v>
      </c>
      <c r="GO459" s="688" t="e">
        <f t="shared" si="1303"/>
        <v>#N/A</v>
      </c>
      <c r="GP459" s="688" t="e">
        <f t="shared" si="1304"/>
        <v>#N/A</v>
      </c>
      <c r="GQ459" s="703"/>
      <c r="GR459" s="705"/>
      <c r="GS459" s="689" t="e">
        <f t="shared" si="1305"/>
        <v>#N/A</v>
      </c>
      <c r="GT459" s="688" t="e">
        <f t="shared" si="1306"/>
        <v>#N/A</v>
      </c>
      <c r="GU459" s="688" t="e">
        <f t="shared" si="1307"/>
        <v>#N/A</v>
      </c>
      <c r="GV459" s="706"/>
      <c r="GW459" s="683"/>
      <c r="GX459" s="39" t="e">
        <f t="shared" si="1308"/>
        <v>#N/A</v>
      </c>
      <c r="GY459" s="26" t="e">
        <f t="shared" si="1309"/>
        <v>#N/A</v>
      </c>
      <c r="GZ459" s="26" t="e">
        <f t="shared" si="1310"/>
        <v>#N/A</v>
      </c>
      <c r="HA459" s="1300"/>
      <c r="HB459" s="656"/>
      <c r="HC459" s="28" t="e">
        <f t="shared" si="1311"/>
        <v>#N/A</v>
      </c>
      <c r="HD459" s="28" t="e">
        <f t="shared" si="1312"/>
        <v>#N/A</v>
      </c>
      <c r="HE459" s="28" t="e">
        <f t="shared" si="1313"/>
        <v>#N/A</v>
      </c>
      <c r="HF459" s="1305"/>
      <c r="HG459" s="698"/>
      <c r="HH459" s="10" t="e">
        <f t="shared" si="1314"/>
        <v>#N/A</v>
      </c>
      <c r="HI459" s="28" t="e">
        <f t="shared" si="1315"/>
        <v>#N/A</v>
      </c>
      <c r="HJ459" s="28" t="e">
        <f t="shared" si="1316"/>
        <v>#N/A</v>
      </c>
      <c r="HK459" s="1305"/>
      <c r="HL459" s="698"/>
      <c r="HM459" s="658" t="e">
        <f t="shared" si="1317"/>
        <v>#N/A</v>
      </c>
      <c r="HN459" s="126" t="e">
        <f t="shared" si="1318"/>
        <v>#N/A</v>
      </c>
      <c r="HO459" s="126" t="e">
        <f t="shared" si="1319"/>
        <v>#N/A</v>
      </c>
      <c r="HP459" s="787"/>
      <c r="HQ459" s="1314"/>
      <c r="HR459" s="674" t="e">
        <f t="shared" si="1323"/>
        <v>#N/A</v>
      </c>
      <c r="HS459" s="675" t="e">
        <f t="shared" si="1324"/>
        <v>#N/A</v>
      </c>
      <c r="HT459" s="675" t="e">
        <f t="shared" si="1325"/>
        <v>#N/A</v>
      </c>
      <c r="HU459" s="703"/>
      <c r="HV459" s="705"/>
      <c r="HW459" s="675" t="e">
        <f t="shared" si="1326"/>
        <v>#N/A</v>
      </c>
      <c r="HX459" s="675" t="e">
        <f t="shared" si="1327"/>
        <v>#N/A</v>
      </c>
      <c r="HY459" s="675" t="e">
        <f t="shared" si="1328"/>
        <v>#N/A</v>
      </c>
      <c r="HZ459" s="703"/>
      <c r="IA459" s="705"/>
      <c r="IB459" s="678" t="e">
        <f t="shared" si="1332"/>
        <v>#N/A</v>
      </c>
      <c r="IC459" s="675" t="e">
        <f t="shared" si="1333"/>
        <v>#N/A</v>
      </c>
      <c r="ID459" s="675" t="e">
        <f t="shared" si="1334"/>
        <v>#N/A</v>
      </c>
      <c r="IE459" s="703"/>
      <c r="IF459" s="705"/>
      <c r="IG459" s="678" t="e">
        <f t="shared" si="1335"/>
        <v>#N/A</v>
      </c>
      <c r="IH459" s="675" t="e">
        <f t="shared" si="1336"/>
        <v>#N/A</v>
      </c>
      <c r="II459" s="675" t="e">
        <f t="shared" si="1337"/>
        <v>#N/A</v>
      </c>
      <c r="IJ459" s="706"/>
      <c r="IK459" s="683"/>
      <c r="IL459" s="846" t="e">
        <f t="shared" si="1261"/>
        <v>#N/A</v>
      </c>
      <c r="IM459" s="848" t="e">
        <f t="shared" si="1262"/>
        <v>#N/A</v>
      </c>
      <c r="IN459" s="1252" t="e">
        <f t="shared" si="1263"/>
        <v>#N/A</v>
      </c>
      <c r="IO459" s="1253" t="e">
        <f t="shared" si="1264"/>
        <v>#N/A</v>
      </c>
      <c r="IP459" s="847" t="e">
        <f t="shared" si="1265"/>
        <v>#N/A</v>
      </c>
      <c r="IQ459" s="848" t="e">
        <f t="shared" si="1266"/>
        <v>#N/A</v>
      </c>
      <c r="IR459" s="1252" t="e">
        <f t="shared" si="1267"/>
        <v>#N/A</v>
      </c>
      <c r="IS459" s="1330" t="e">
        <f t="shared" si="1268"/>
        <v>#N/A</v>
      </c>
      <c r="IT459" s="846" t="e">
        <f t="shared" si="1252"/>
        <v>#N/A</v>
      </c>
      <c r="IU459" s="848" t="e">
        <f t="shared" si="1253"/>
        <v>#N/A</v>
      </c>
      <c r="IV459" s="1252" t="e">
        <f t="shared" si="1254"/>
        <v>#N/A</v>
      </c>
      <c r="IW459" s="1253" t="e">
        <f t="shared" si="1255"/>
        <v>#N/A</v>
      </c>
      <c r="IX459" s="847" t="e">
        <f t="shared" si="1256"/>
        <v>#N/A</v>
      </c>
      <c r="IY459" s="848" t="e">
        <f t="shared" si="1257"/>
        <v>#N/A</v>
      </c>
      <c r="IZ459" s="1252" t="e">
        <f t="shared" si="1258"/>
        <v>#N/A</v>
      </c>
      <c r="JA459" s="1330" t="e">
        <f t="shared" si="1259"/>
        <v>#N/A</v>
      </c>
      <c r="JB459" s="153"/>
      <c r="JC459" s="952"/>
      <c r="JD459" s="150"/>
      <c r="JE459" s="150"/>
      <c r="JF459" s="952"/>
      <c r="JG459" s="150"/>
      <c r="JH459" s="150"/>
      <c r="JI459" s="952"/>
      <c r="JJ459" s="150"/>
      <c r="JK459" s="150"/>
      <c r="JL459" s="958"/>
      <c r="JM459" s="150"/>
      <c r="JN459" s="150"/>
      <c r="JO459" s="846"/>
      <c r="JP459" s="852"/>
      <c r="JQ459" s="850"/>
      <c r="JR459" s="850"/>
      <c r="JS459" s="861"/>
      <c r="JT459" s="850"/>
      <c r="JU459" s="861"/>
      <c r="JV459" s="851"/>
      <c r="JW459" s="27"/>
      <c r="JX459" s="27"/>
      <c r="JY459" s="893"/>
      <c r="JZ459" s="27"/>
      <c r="KA459" s="27"/>
      <c r="KB459" s="707"/>
      <c r="KC459" s="846"/>
      <c r="KD459" s="975"/>
      <c r="KE459" s="27"/>
      <c r="KF459" s="27"/>
      <c r="KG459" s="893"/>
      <c r="KH459" s="27"/>
      <c r="KI459" s="27"/>
      <c r="KJ459" s="707"/>
      <c r="KK459" s="846"/>
      <c r="KL459" s="975"/>
      <c r="KM459" s="179"/>
      <c r="KN459" s="889"/>
      <c r="KO459" s="180"/>
      <c r="MA459" s="1352" t="e">
        <f t="shared" si="1329"/>
        <v>#N/A</v>
      </c>
      <c r="MB459" s="1352" t="e">
        <f t="shared" si="1330"/>
        <v>#N/A</v>
      </c>
    </row>
    <row r="460" spans="2:340" ht="18.75" customHeight="1">
      <c r="B460" s="13"/>
      <c r="C460" s="136"/>
      <c r="D460" s="14" t="e">
        <f t="shared" si="1250"/>
        <v>#N/A</v>
      </c>
      <c r="E460" s="31" t="e">
        <f t="shared" si="1271"/>
        <v>#N/A</v>
      </c>
      <c r="F460" s="40" t="e">
        <f t="shared" si="1272"/>
        <v>#N/A</v>
      </c>
      <c r="G460" s="27" t="e">
        <f t="shared" si="1273"/>
        <v>#N/A</v>
      </c>
      <c r="H460" s="27" t="e">
        <f t="shared" si="1274"/>
        <v>#N/A</v>
      </c>
      <c r="I460" s="702"/>
      <c r="J460" s="593"/>
      <c r="K460" s="14" t="e">
        <f t="shared" si="1275"/>
        <v>#N/A</v>
      </c>
      <c r="L460" s="31" t="e">
        <f t="shared" si="1276"/>
        <v>#N/A</v>
      </c>
      <c r="M460" s="40" t="e">
        <f t="shared" si="1320"/>
        <v>#N/A</v>
      </c>
      <c r="N460" s="27" t="e">
        <f t="shared" si="1277"/>
        <v>#N/A</v>
      </c>
      <c r="O460" s="27" t="e">
        <f t="shared" si="1278"/>
        <v>#N/A</v>
      </c>
      <c r="P460" s="27" t="e">
        <f t="shared" si="1279"/>
        <v>#N/A</v>
      </c>
      <c r="Q460" s="702"/>
      <c r="R460" s="593"/>
      <c r="S460" s="29"/>
      <c r="T460" s="29"/>
      <c r="U460" s="29"/>
      <c r="V460" s="29"/>
      <c r="W460" s="863"/>
      <c r="X460" s="592"/>
      <c r="Y460" s="14"/>
      <c r="Z460" s="27"/>
      <c r="AA460" s="27"/>
      <c r="AB460" s="27"/>
      <c r="AC460" s="702"/>
      <c r="AD460" s="593"/>
      <c r="AE460" s="14" t="e">
        <f t="shared" si="1338"/>
        <v>#N/A</v>
      </c>
      <c r="AF460" s="27" t="e">
        <f t="shared" si="1339"/>
        <v>#N/A</v>
      </c>
      <c r="AG460" s="221" t="e">
        <f t="shared" si="1340"/>
        <v>#N/A</v>
      </c>
      <c r="AH460" s="27"/>
      <c r="AI460" s="166"/>
      <c r="AJ460" s="16"/>
      <c r="AK460" s="29"/>
      <c r="AL460" s="29"/>
      <c r="AM460" s="29"/>
      <c r="AN460" s="863"/>
      <c r="AO460" s="592"/>
      <c r="AP460" s="14"/>
      <c r="AQ460" s="27"/>
      <c r="AR460" s="27"/>
      <c r="AS460" s="27"/>
      <c r="AT460" s="702"/>
      <c r="AU460" s="593"/>
      <c r="AV460" s="31"/>
      <c r="AW460" s="16"/>
      <c r="AX460" s="29"/>
      <c r="AY460" s="29"/>
      <c r="AZ460" s="29"/>
      <c r="BA460" s="863"/>
      <c r="BB460" s="902"/>
      <c r="BC460" s="234"/>
      <c r="BD460" s="232"/>
      <c r="BE460" s="232"/>
      <c r="BF460" s="904"/>
      <c r="BG460" s="905"/>
      <c r="BH460" s="15"/>
      <c r="BI460" s="29"/>
      <c r="BJ460" s="29"/>
      <c r="BK460" s="29"/>
      <c r="BL460" s="863"/>
      <c r="BM460" s="902"/>
      <c r="BN460" s="234"/>
      <c r="BO460" s="232"/>
      <c r="BP460" s="232"/>
      <c r="BQ460" s="904"/>
      <c r="BR460" s="905"/>
      <c r="BS460" s="15"/>
      <c r="BT460" s="29"/>
      <c r="BU460" s="29"/>
      <c r="BV460" s="29"/>
      <c r="BW460" s="863"/>
      <c r="BX460" s="902"/>
      <c r="BY460" s="234"/>
      <c r="BZ460" s="232"/>
      <c r="CA460" s="232"/>
      <c r="CB460" s="904"/>
      <c r="CC460" s="905"/>
      <c r="CD460" s="15"/>
      <c r="CE460" s="29"/>
      <c r="CF460" s="29"/>
      <c r="CG460" s="29"/>
      <c r="CH460" s="863"/>
      <c r="CI460" s="902"/>
      <c r="CJ460" s="234"/>
      <c r="CK460" s="232"/>
      <c r="CL460" s="232"/>
      <c r="CM460" s="911"/>
      <c r="CN460" s="912"/>
      <c r="CO460" s="15"/>
      <c r="CP460" s="232"/>
      <c r="CQ460" s="232"/>
      <c r="CR460" s="232"/>
      <c r="CS460" s="904"/>
      <c r="CT460" s="905"/>
      <c r="CU460" s="29"/>
      <c r="CV460" s="232"/>
      <c r="CW460" s="232"/>
      <c r="CX460" s="232"/>
      <c r="CY460" s="911"/>
      <c r="CZ460" s="912"/>
      <c r="DA460" s="15"/>
      <c r="DB460" s="232"/>
      <c r="DC460" s="232"/>
      <c r="DD460" s="232"/>
      <c r="DE460" s="904"/>
      <c r="DF460" s="915"/>
      <c r="DG460" s="40"/>
      <c r="DH460" s="27"/>
      <c r="DI460" s="27"/>
      <c r="DJ460" s="27"/>
      <c r="DK460" s="702"/>
      <c r="DL460" s="593"/>
      <c r="DM460" s="14"/>
      <c r="DN460" s="27"/>
      <c r="DO460" s="27"/>
      <c r="DP460" s="27"/>
      <c r="DQ460" s="702"/>
      <c r="DR460" s="663"/>
      <c r="DS460" s="40" t="e">
        <f t="shared" si="1280"/>
        <v>#N/A</v>
      </c>
      <c r="DT460" s="27" t="e">
        <f t="shared" si="1281"/>
        <v>#N/A</v>
      </c>
      <c r="DU460" s="27" t="e">
        <f t="shared" si="1282"/>
        <v>#N/A</v>
      </c>
      <c r="DV460" s="27" t="e">
        <f t="shared" si="1283"/>
        <v>#N/A</v>
      </c>
      <c r="DW460" s="702"/>
      <c r="DX460" s="663"/>
      <c r="DY460" s="270"/>
      <c r="DZ460" s="249"/>
      <c r="EA460" s="249"/>
      <c r="EB460" s="668"/>
      <c r="EC460" s="667"/>
      <c r="ED460" s="288"/>
      <c r="EE460" s="289"/>
      <c r="EF460" s="295"/>
      <c r="EG460" s="251"/>
      <c r="EH460" s="295"/>
      <c r="EI460" s="251"/>
      <c r="EJ460" s="256"/>
      <c r="EK460" s="257"/>
      <c r="EL460" s="257"/>
      <c r="EM460" s="668"/>
      <c r="EN460" s="665"/>
      <c r="EO460" s="253"/>
      <c r="EP460" s="254"/>
      <c r="EQ460" s="254"/>
      <c r="ER460" s="668"/>
      <c r="ES460" s="665"/>
      <c r="ET460" s="14"/>
      <c r="EU460" s="27"/>
      <c r="EV460" s="31"/>
      <c r="EW460" s="122"/>
      <c r="EX460" s="47"/>
      <c r="EY460" s="48"/>
      <c r="EZ460" s="49"/>
      <c r="FA460" s="50"/>
      <c r="FB460" s="51"/>
      <c r="FC460" s="153" t="e">
        <f t="shared" si="1260"/>
        <v>#N/A</v>
      </c>
      <c r="FD460" s="986" t="e">
        <f t="shared" si="1251"/>
        <v>#N/A</v>
      </c>
      <c r="FE460" s="993" t="e">
        <f t="shared" si="1269"/>
        <v>#N/A</v>
      </c>
      <c r="FF460" s="987" t="e">
        <f t="shared" si="1270"/>
        <v>#N/A</v>
      </c>
      <c r="FG460" s="246" t="e">
        <f t="shared" si="1331"/>
        <v>#N/A</v>
      </c>
      <c r="FH460" s="246" t="e">
        <f t="shared" si="1321"/>
        <v>#N/A</v>
      </c>
      <c r="FI460" s="246" t="e">
        <f t="shared" si="1322"/>
        <v>#N/A</v>
      </c>
      <c r="FJ460" s="39" t="e">
        <f t="shared" si="1284"/>
        <v>#N/A</v>
      </c>
      <c r="FK460" s="26" t="e">
        <f t="shared" si="1285"/>
        <v>#N/A</v>
      </c>
      <c r="FL460" s="26" t="e">
        <f t="shared" si="1286"/>
        <v>#N/A</v>
      </c>
      <c r="FM460" s="1300"/>
      <c r="FN460" s="656"/>
      <c r="FO460" s="28" t="e">
        <f t="shared" si="1287"/>
        <v>#N/A</v>
      </c>
      <c r="FP460" s="28" t="e">
        <f t="shared" si="1288"/>
        <v>#N/A</v>
      </c>
      <c r="FQ460" s="28" t="e">
        <f t="shared" si="1289"/>
        <v>#N/A</v>
      </c>
      <c r="FR460" s="1305"/>
      <c r="FS460" s="698"/>
      <c r="FT460" s="10" t="e">
        <f t="shared" si="1290"/>
        <v>#N/A</v>
      </c>
      <c r="FU460" s="28" t="e">
        <f t="shared" si="1291"/>
        <v>#N/A</v>
      </c>
      <c r="FV460" s="28" t="e">
        <f t="shared" si="1292"/>
        <v>#N/A</v>
      </c>
      <c r="FW460" s="1305"/>
      <c r="FX460" s="698"/>
      <c r="FY460" s="658" t="e">
        <f t="shared" si="1293"/>
        <v>#N/A</v>
      </c>
      <c r="FZ460" s="126" t="e">
        <f t="shared" si="1294"/>
        <v>#N/A</v>
      </c>
      <c r="GA460" s="126" t="e">
        <f t="shared" si="1295"/>
        <v>#N/A</v>
      </c>
      <c r="GB460" s="787"/>
      <c r="GC460" s="1314"/>
      <c r="GD460" s="674" t="e">
        <f t="shared" si="1296"/>
        <v>#N/A</v>
      </c>
      <c r="GE460" s="675" t="e">
        <f t="shared" si="1297"/>
        <v>#N/A</v>
      </c>
      <c r="GF460" s="675" t="e">
        <f t="shared" si="1298"/>
        <v>#N/A</v>
      </c>
      <c r="GG460" s="703"/>
      <c r="GH460" s="705"/>
      <c r="GI460" s="688" t="e">
        <f t="shared" si="1299"/>
        <v>#N/A</v>
      </c>
      <c r="GJ460" s="688" t="e">
        <f t="shared" si="1300"/>
        <v>#N/A</v>
      </c>
      <c r="GK460" s="688" t="e">
        <f t="shared" si="1301"/>
        <v>#N/A</v>
      </c>
      <c r="GL460" s="703"/>
      <c r="GM460" s="705"/>
      <c r="GN460" s="689" t="e">
        <f t="shared" si="1302"/>
        <v>#N/A</v>
      </c>
      <c r="GO460" s="688" t="e">
        <f t="shared" si="1303"/>
        <v>#N/A</v>
      </c>
      <c r="GP460" s="688" t="e">
        <f t="shared" si="1304"/>
        <v>#N/A</v>
      </c>
      <c r="GQ460" s="703"/>
      <c r="GR460" s="705"/>
      <c r="GS460" s="689" t="e">
        <f t="shared" si="1305"/>
        <v>#N/A</v>
      </c>
      <c r="GT460" s="688" t="e">
        <f t="shared" si="1306"/>
        <v>#N/A</v>
      </c>
      <c r="GU460" s="688" t="e">
        <f t="shared" si="1307"/>
        <v>#N/A</v>
      </c>
      <c r="GV460" s="706"/>
      <c r="GW460" s="683"/>
      <c r="GX460" s="39" t="e">
        <f t="shared" si="1308"/>
        <v>#N/A</v>
      </c>
      <c r="GY460" s="26" t="e">
        <f t="shared" si="1309"/>
        <v>#N/A</v>
      </c>
      <c r="GZ460" s="26" t="e">
        <f t="shared" si="1310"/>
        <v>#N/A</v>
      </c>
      <c r="HA460" s="1300"/>
      <c r="HB460" s="656"/>
      <c r="HC460" s="28" t="e">
        <f t="shared" si="1311"/>
        <v>#N/A</v>
      </c>
      <c r="HD460" s="28" t="e">
        <f t="shared" si="1312"/>
        <v>#N/A</v>
      </c>
      <c r="HE460" s="28" t="e">
        <f t="shared" si="1313"/>
        <v>#N/A</v>
      </c>
      <c r="HF460" s="1305"/>
      <c r="HG460" s="698"/>
      <c r="HH460" s="10" t="e">
        <f t="shared" si="1314"/>
        <v>#N/A</v>
      </c>
      <c r="HI460" s="28" t="e">
        <f t="shared" si="1315"/>
        <v>#N/A</v>
      </c>
      <c r="HJ460" s="28" t="e">
        <f t="shared" si="1316"/>
        <v>#N/A</v>
      </c>
      <c r="HK460" s="1305"/>
      <c r="HL460" s="698"/>
      <c r="HM460" s="658" t="e">
        <f t="shared" si="1317"/>
        <v>#N/A</v>
      </c>
      <c r="HN460" s="126" t="e">
        <f t="shared" si="1318"/>
        <v>#N/A</v>
      </c>
      <c r="HO460" s="126" t="e">
        <f t="shared" si="1319"/>
        <v>#N/A</v>
      </c>
      <c r="HP460" s="787"/>
      <c r="HQ460" s="1314"/>
      <c r="HR460" s="674" t="e">
        <f t="shared" si="1323"/>
        <v>#N/A</v>
      </c>
      <c r="HS460" s="675" t="e">
        <f t="shared" si="1324"/>
        <v>#N/A</v>
      </c>
      <c r="HT460" s="675" t="e">
        <f t="shared" si="1325"/>
        <v>#N/A</v>
      </c>
      <c r="HU460" s="703"/>
      <c r="HV460" s="705"/>
      <c r="HW460" s="675" t="e">
        <f t="shared" si="1326"/>
        <v>#N/A</v>
      </c>
      <c r="HX460" s="675" t="e">
        <f t="shared" si="1327"/>
        <v>#N/A</v>
      </c>
      <c r="HY460" s="675" t="e">
        <f t="shared" si="1328"/>
        <v>#N/A</v>
      </c>
      <c r="HZ460" s="703"/>
      <c r="IA460" s="705"/>
      <c r="IB460" s="678" t="e">
        <f t="shared" si="1332"/>
        <v>#N/A</v>
      </c>
      <c r="IC460" s="675" t="e">
        <f t="shared" si="1333"/>
        <v>#N/A</v>
      </c>
      <c r="ID460" s="675" t="e">
        <f t="shared" si="1334"/>
        <v>#N/A</v>
      </c>
      <c r="IE460" s="703"/>
      <c r="IF460" s="705"/>
      <c r="IG460" s="678" t="e">
        <f t="shared" si="1335"/>
        <v>#N/A</v>
      </c>
      <c r="IH460" s="675" t="e">
        <f t="shared" si="1336"/>
        <v>#N/A</v>
      </c>
      <c r="II460" s="675" t="e">
        <f t="shared" si="1337"/>
        <v>#N/A</v>
      </c>
      <c r="IJ460" s="706"/>
      <c r="IK460" s="683"/>
      <c r="IL460" s="846" t="e">
        <f t="shared" si="1261"/>
        <v>#N/A</v>
      </c>
      <c r="IM460" s="848" t="e">
        <f t="shared" si="1262"/>
        <v>#N/A</v>
      </c>
      <c r="IN460" s="1252" t="e">
        <f t="shared" si="1263"/>
        <v>#N/A</v>
      </c>
      <c r="IO460" s="1253" t="e">
        <f t="shared" si="1264"/>
        <v>#N/A</v>
      </c>
      <c r="IP460" s="847" t="e">
        <f t="shared" si="1265"/>
        <v>#N/A</v>
      </c>
      <c r="IQ460" s="848" t="e">
        <f t="shared" si="1266"/>
        <v>#N/A</v>
      </c>
      <c r="IR460" s="1252" t="e">
        <f t="shared" si="1267"/>
        <v>#N/A</v>
      </c>
      <c r="IS460" s="1330" t="e">
        <f t="shared" si="1268"/>
        <v>#N/A</v>
      </c>
      <c r="IT460" s="846" t="e">
        <f t="shared" si="1252"/>
        <v>#N/A</v>
      </c>
      <c r="IU460" s="848" t="e">
        <f t="shared" si="1253"/>
        <v>#N/A</v>
      </c>
      <c r="IV460" s="1252" t="e">
        <f t="shared" si="1254"/>
        <v>#N/A</v>
      </c>
      <c r="IW460" s="1253" t="e">
        <f t="shared" si="1255"/>
        <v>#N/A</v>
      </c>
      <c r="IX460" s="847" t="e">
        <f t="shared" si="1256"/>
        <v>#N/A</v>
      </c>
      <c r="IY460" s="848" t="e">
        <f t="shared" si="1257"/>
        <v>#N/A</v>
      </c>
      <c r="IZ460" s="1252" t="e">
        <f t="shared" si="1258"/>
        <v>#N/A</v>
      </c>
      <c r="JA460" s="1330" t="e">
        <f t="shared" si="1259"/>
        <v>#N/A</v>
      </c>
      <c r="JB460" s="153"/>
      <c r="JC460" s="952"/>
      <c r="JD460" s="150"/>
      <c r="JE460" s="150"/>
      <c r="JF460" s="952"/>
      <c r="JG460" s="150"/>
      <c r="JH460" s="150"/>
      <c r="JI460" s="952"/>
      <c r="JJ460" s="150"/>
      <c r="JK460" s="150"/>
      <c r="JL460" s="958"/>
      <c r="JM460" s="150"/>
      <c r="JN460" s="150"/>
      <c r="JO460" s="846"/>
      <c r="JP460" s="852"/>
      <c r="JQ460" s="850"/>
      <c r="JR460" s="850"/>
      <c r="JS460" s="861"/>
      <c r="JT460" s="850"/>
      <c r="JU460" s="861"/>
      <c r="JV460" s="851"/>
      <c r="JW460" s="27"/>
      <c r="JX460" s="27"/>
      <c r="JY460" s="893"/>
      <c r="JZ460" s="27"/>
      <c r="KA460" s="27"/>
      <c r="KB460" s="707"/>
      <c r="KC460" s="846"/>
      <c r="KD460" s="975"/>
      <c r="KE460" s="27"/>
      <c r="KF460" s="27"/>
      <c r="KG460" s="893"/>
      <c r="KH460" s="27"/>
      <c r="KI460" s="27"/>
      <c r="KJ460" s="707"/>
      <c r="KK460" s="846"/>
      <c r="KL460" s="975"/>
      <c r="KM460" s="179"/>
      <c r="KN460" s="889"/>
      <c r="KO460" s="180"/>
      <c r="MA460" s="1352" t="e">
        <f t="shared" si="1329"/>
        <v>#N/A</v>
      </c>
      <c r="MB460" s="1352" t="e">
        <f t="shared" si="1330"/>
        <v>#N/A</v>
      </c>
    </row>
    <row r="461" spans="2:340" ht="18.75" customHeight="1">
      <c r="B461" s="13"/>
      <c r="C461" s="136"/>
      <c r="D461" s="14" t="e">
        <f t="shared" si="1250"/>
        <v>#N/A</v>
      </c>
      <c r="E461" s="31" t="e">
        <f t="shared" si="1271"/>
        <v>#N/A</v>
      </c>
      <c r="F461" s="40" t="e">
        <f t="shared" si="1272"/>
        <v>#N/A</v>
      </c>
      <c r="G461" s="27" t="e">
        <f t="shared" si="1273"/>
        <v>#N/A</v>
      </c>
      <c r="H461" s="27" t="e">
        <f t="shared" si="1274"/>
        <v>#N/A</v>
      </c>
      <c r="I461" s="702"/>
      <c r="J461" s="593"/>
      <c r="K461" s="14" t="e">
        <f t="shared" si="1275"/>
        <v>#N/A</v>
      </c>
      <c r="L461" s="31" t="e">
        <f t="shared" si="1276"/>
        <v>#N/A</v>
      </c>
      <c r="M461" s="40" t="e">
        <f t="shared" si="1320"/>
        <v>#N/A</v>
      </c>
      <c r="N461" s="27" t="e">
        <f t="shared" si="1277"/>
        <v>#N/A</v>
      </c>
      <c r="O461" s="27" t="e">
        <f t="shared" si="1278"/>
        <v>#N/A</v>
      </c>
      <c r="P461" s="27" t="e">
        <f t="shared" si="1279"/>
        <v>#N/A</v>
      </c>
      <c r="Q461" s="702"/>
      <c r="R461" s="593"/>
      <c r="S461" s="29"/>
      <c r="T461" s="29"/>
      <c r="U461" s="29"/>
      <c r="V461" s="29"/>
      <c r="W461" s="863"/>
      <c r="X461" s="592"/>
      <c r="Y461" s="14"/>
      <c r="Z461" s="27"/>
      <c r="AA461" s="27"/>
      <c r="AB461" s="27"/>
      <c r="AC461" s="702"/>
      <c r="AD461" s="593"/>
      <c r="AE461" s="14" t="e">
        <f t="shared" si="1338"/>
        <v>#N/A</v>
      </c>
      <c r="AF461" s="27" t="e">
        <f t="shared" si="1339"/>
        <v>#N/A</v>
      </c>
      <c r="AG461" s="221" t="e">
        <f t="shared" si="1340"/>
        <v>#N/A</v>
      </c>
      <c r="AH461" s="27"/>
      <c r="AI461" s="166"/>
      <c r="AJ461" s="16"/>
      <c r="AK461" s="29"/>
      <c r="AL461" s="29"/>
      <c r="AM461" s="29"/>
      <c r="AN461" s="863"/>
      <c r="AO461" s="592"/>
      <c r="AP461" s="14"/>
      <c r="AQ461" s="27"/>
      <c r="AR461" s="27"/>
      <c r="AS461" s="27"/>
      <c r="AT461" s="702"/>
      <c r="AU461" s="593"/>
      <c r="AV461" s="31"/>
      <c r="AW461" s="16"/>
      <c r="AX461" s="29"/>
      <c r="AY461" s="29"/>
      <c r="AZ461" s="29"/>
      <c r="BA461" s="863"/>
      <c r="BB461" s="902"/>
      <c r="BC461" s="234"/>
      <c r="BD461" s="232"/>
      <c r="BE461" s="232"/>
      <c r="BF461" s="904"/>
      <c r="BG461" s="905"/>
      <c r="BH461" s="15"/>
      <c r="BI461" s="29"/>
      <c r="BJ461" s="29"/>
      <c r="BK461" s="29"/>
      <c r="BL461" s="863"/>
      <c r="BM461" s="902"/>
      <c r="BN461" s="234"/>
      <c r="BO461" s="232"/>
      <c r="BP461" s="232"/>
      <c r="BQ461" s="904"/>
      <c r="BR461" s="905"/>
      <c r="BS461" s="15"/>
      <c r="BT461" s="29"/>
      <c r="BU461" s="29"/>
      <c r="BV461" s="29"/>
      <c r="BW461" s="863"/>
      <c r="BX461" s="902"/>
      <c r="BY461" s="234"/>
      <c r="BZ461" s="232"/>
      <c r="CA461" s="232"/>
      <c r="CB461" s="904"/>
      <c r="CC461" s="905"/>
      <c r="CD461" s="15"/>
      <c r="CE461" s="29"/>
      <c r="CF461" s="29"/>
      <c r="CG461" s="29"/>
      <c r="CH461" s="863"/>
      <c r="CI461" s="902"/>
      <c r="CJ461" s="234"/>
      <c r="CK461" s="232"/>
      <c r="CL461" s="232"/>
      <c r="CM461" s="911"/>
      <c r="CN461" s="912"/>
      <c r="CO461" s="15"/>
      <c r="CP461" s="232"/>
      <c r="CQ461" s="232"/>
      <c r="CR461" s="232"/>
      <c r="CS461" s="904"/>
      <c r="CT461" s="905"/>
      <c r="CU461" s="29"/>
      <c r="CV461" s="232"/>
      <c r="CW461" s="232"/>
      <c r="CX461" s="232"/>
      <c r="CY461" s="911"/>
      <c r="CZ461" s="912"/>
      <c r="DA461" s="15"/>
      <c r="DB461" s="232"/>
      <c r="DC461" s="232"/>
      <c r="DD461" s="232"/>
      <c r="DE461" s="904"/>
      <c r="DF461" s="915"/>
      <c r="DG461" s="40"/>
      <c r="DH461" s="27"/>
      <c r="DI461" s="27"/>
      <c r="DJ461" s="27"/>
      <c r="DK461" s="702"/>
      <c r="DL461" s="593"/>
      <c r="DM461" s="14"/>
      <c r="DN461" s="27"/>
      <c r="DO461" s="27"/>
      <c r="DP461" s="27"/>
      <c r="DQ461" s="702"/>
      <c r="DR461" s="663"/>
      <c r="DS461" s="40" t="e">
        <f t="shared" si="1280"/>
        <v>#N/A</v>
      </c>
      <c r="DT461" s="27" t="e">
        <f t="shared" si="1281"/>
        <v>#N/A</v>
      </c>
      <c r="DU461" s="27" t="e">
        <f t="shared" si="1282"/>
        <v>#N/A</v>
      </c>
      <c r="DV461" s="27" t="e">
        <f t="shared" si="1283"/>
        <v>#N/A</v>
      </c>
      <c r="DW461" s="702"/>
      <c r="DX461" s="663"/>
      <c r="DY461" s="270"/>
      <c r="DZ461" s="249"/>
      <c r="EA461" s="249"/>
      <c r="EB461" s="668"/>
      <c r="EC461" s="667"/>
      <c r="ED461" s="288"/>
      <c r="EE461" s="289"/>
      <c r="EF461" s="295"/>
      <c r="EG461" s="251"/>
      <c r="EH461" s="295"/>
      <c r="EI461" s="251"/>
      <c r="EJ461" s="256"/>
      <c r="EK461" s="257"/>
      <c r="EL461" s="257"/>
      <c r="EM461" s="668"/>
      <c r="EN461" s="665"/>
      <c r="EO461" s="253"/>
      <c r="EP461" s="254"/>
      <c r="EQ461" s="254"/>
      <c r="ER461" s="668"/>
      <c r="ES461" s="665"/>
      <c r="ET461" s="14"/>
      <c r="EU461" s="27"/>
      <c r="EV461" s="31"/>
      <c r="EW461" s="122"/>
      <c r="EX461" s="47"/>
      <c r="EY461" s="48"/>
      <c r="EZ461" s="49"/>
      <c r="FA461" s="50"/>
      <c r="FB461" s="51"/>
      <c r="FC461" s="153" t="e">
        <f t="shared" si="1260"/>
        <v>#N/A</v>
      </c>
      <c r="FD461" s="986" t="e">
        <f t="shared" si="1251"/>
        <v>#N/A</v>
      </c>
      <c r="FE461" s="993" t="e">
        <f t="shared" si="1269"/>
        <v>#N/A</v>
      </c>
      <c r="FF461" s="987" t="e">
        <f t="shared" si="1270"/>
        <v>#N/A</v>
      </c>
      <c r="FG461" s="246" t="e">
        <f t="shared" si="1331"/>
        <v>#N/A</v>
      </c>
      <c r="FH461" s="246" t="e">
        <f t="shared" si="1321"/>
        <v>#N/A</v>
      </c>
      <c r="FI461" s="246" t="e">
        <f t="shared" si="1322"/>
        <v>#N/A</v>
      </c>
      <c r="FJ461" s="39" t="e">
        <f t="shared" si="1284"/>
        <v>#N/A</v>
      </c>
      <c r="FK461" s="26" t="e">
        <f t="shared" si="1285"/>
        <v>#N/A</v>
      </c>
      <c r="FL461" s="26" t="e">
        <f t="shared" si="1286"/>
        <v>#N/A</v>
      </c>
      <c r="FM461" s="1300"/>
      <c r="FN461" s="656"/>
      <c r="FO461" s="28" t="e">
        <f t="shared" si="1287"/>
        <v>#N/A</v>
      </c>
      <c r="FP461" s="28" t="e">
        <f t="shared" si="1288"/>
        <v>#N/A</v>
      </c>
      <c r="FQ461" s="28" t="e">
        <f t="shared" si="1289"/>
        <v>#N/A</v>
      </c>
      <c r="FR461" s="1305"/>
      <c r="FS461" s="698"/>
      <c r="FT461" s="10" t="e">
        <f t="shared" si="1290"/>
        <v>#N/A</v>
      </c>
      <c r="FU461" s="28" t="e">
        <f t="shared" si="1291"/>
        <v>#N/A</v>
      </c>
      <c r="FV461" s="28" t="e">
        <f t="shared" si="1292"/>
        <v>#N/A</v>
      </c>
      <c r="FW461" s="1305"/>
      <c r="FX461" s="698"/>
      <c r="FY461" s="658" t="e">
        <f t="shared" si="1293"/>
        <v>#N/A</v>
      </c>
      <c r="FZ461" s="126" t="e">
        <f t="shared" si="1294"/>
        <v>#N/A</v>
      </c>
      <c r="GA461" s="126" t="e">
        <f t="shared" si="1295"/>
        <v>#N/A</v>
      </c>
      <c r="GB461" s="787"/>
      <c r="GC461" s="1314"/>
      <c r="GD461" s="674" t="e">
        <f t="shared" si="1296"/>
        <v>#N/A</v>
      </c>
      <c r="GE461" s="675" t="e">
        <f t="shared" si="1297"/>
        <v>#N/A</v>
      </c>
      <c r="GF461" s="675" t="e">
        <f t="shared" si="1298"/>
        <v>#N/A</v>
      </c>
      <c r="GG461" s="703"/>
      <c r="GH461" s="705"/>
      <c r="GI461" s="688" t="e">
        <f t="shared" si="1299"/>
        <v>#N/A</v>
      </c>
      <c r="GJ461" s="688" t="e">
        <f t="shared" si="1300"/>
        <v>#N/A</v>
      </c>
      <c r="GK461" s="688" t="e">
        <f t="shared" si="1301"/>
        <v>#N/A</v>
      </c>
      <c r="GL461" s="703"/>
      <c r="GM461" s="705"/>
      <c r="GN461" s="689" t="e">
        <f t="shared" si="1302"/>
        <v>#N/A</v>
      </c>
      <c r="GO461" s="688" t="e">
        <f t="shared" si="1303"/>
        <v>#N/A</v>
      </c>
      <c r="GP461" s="688" t="e">
        <f t="shared" si="1304"/>
        <v>#N/A</v>
      </c>
      <c r="GQ461" s="703"/>
      <c r="GR461" s="705"/>
      <c r="GS461" s="689" t="e">
        <f t="shared" si="1305"/>
        <v>#N/A</v>
      </c>
      <c r="GT461" s="688" t="e">
        <f t="shared" si="1306"/>
        <v>#N/A</v>
      </c>
      <c r="GU461" s="688" t="e">
        <f t="shared" si="1307"/>
        <v>#N/A</v>
      </c>
      <c r="GV461" s="706"/>
      <c r="GW461" s="683"/>
      <c r="GX461" s="39" t="e">
        <f t="shared" si="1308"/>
        <v>#N/A</v>
      </c>
      <c r="GY461" s="26" t="e">
        <f t="shared" si="1309"/>
        <v>#N/A</v>
      </c>
      <c r="GZ461" s="26" t="e">
        <f t="shared" si="1310"/>
        <v>#N/A</v>
      </c>
      <c r="HA461" s="1300"/>
      <c r="HB461" s="656"/>
      <c r="HC461" s="28" t="e">
        <f t="shared" si="1311"/>
        <v>#N/A</v>
      </c>
      <c r="HD461" s="28" t="e">
        <f t="shared" si="1312"/>
        <v>#N/A</v>
      </c>
      <c r="HE461" s="28" t="e">
        <f t="shared" si="1313"/>
        <v>#N/A</v>
      </c>
      <c r="HF461" s="1305"/>
      <c r="HG461" s="698"/>
      <c r="HH461" s="10" t="e">
        <f t="shared" si="1314"/>
        <v>#N/A</v>
      </c>
      <c r="HI461" s="28" t="e">
        <f t="shared" si="1315"/>
        <v>#N/A</v>
      </c>
      <c r="HJ461" s="28" t="e">
        <f t="shared" si="1316"/>
        <v>#N/A</v>
      </c>
      <c r="HK461" s="1305"/>
      <c r="HL461" s="698"/>
      <c r="HM461" s="658" t="e">
        <f t="shared" si="1317"/>
        <v>#N/A</v>
      </c>
      <c r="HN461" s="126" t="e">
        <f t="shared" si="1318"/>
        <v>#N/A</v>
      </c>
      <c r="HO461" s="126" t="e">
        <f t="shared" si="1319"/>
        <v>#N/A</v>
      </c>
      <c r="HP461" s="787"/>
      <c r="HQ461" s="1314"/>
      <c r="HR461" s="674" t="e">
        <f t="shared" si="1323"/>
        <v>#N/A</v>
      </c>
      <c r="HS461" s="675" t="e">
        <f t="shared" si="1324"/>
        <v>#N/A</v>
      </c>
      <c r="HT461" s="675" t="e">
        <f t="shared" si="1325"/>
        <v>#N/A</v>
      </c>
      <c r="HU461" s="703"/>
      <c r="HV461" s="705"/>
      <c r="HW461" s="675" t="e">
        <f t="shared" si="1326"/>
        <v>#N/A</v>
      </c>
      <c r="HX461" s="675" t="e">
        <f t="shared" si="1327"/>
        <v>#N/A</v>
      </c>
      <c r="HY461" s="675" t="e">
        <f t="shared" si="1328"/>
        <v>#N/A</v>
      </c>
      <c r="HZ461" s="703"/>
      <c r="IA461" s="705"/>
      <c r="IB461" s="678" t="e">
        <f t="shared" si="1332"/>
        <v>#N/A</v>
      </c>
      <c r="IC461" s="675" t="e">
        <f t="shared" si="1333"/>
        <v>#N/A</v>
      </c>
      <c r="ID461" s="675" t="e">
        <f t="shared" si="1334"/>
        <v>#N/A</v>
      </c>
      <c r="IE461" s="703"/>
      <c r="IF461" s="705"/>
      <c r="IG461" s="678" t="e">
        <f t="shared" si="1335"/>
        <v>#N/A</v>
      </c>
      <c r="IH461" s="675" t="e">
        <f t="shared" si="1336"/>
        <v>#N/A</v>
      </c>
      <c r="II461" s="675" t="e">
        <f t="shared" si="1337"/>
        <v>#N/A</v>
      </c>
      <c r="IJ461" s="706"/>
      <c r="IK461" s="683"/>
      <c r="IL461" s="846" t="e">
        <f t="shared" si="1261"/>
        <v>#N/A</v>
      </c>
      <c r="IM461" s="848" t="e">
        <f t="shared" si="1262"/>
        <v>#N/A</v>
      </c>
      <c r="IN461" s="1252" t="e">
        <f t="shared" si="1263"/>
        <v>#N/A</v>
      </c>
      <c r="IO461" s="1253" t="e">
        <f t="shared" si="1264"/>
        <v>#N/A</v>
      </c>
      <c r="IP461" s="847" t="e">
        <f t="shared" si="1265"/>
        <v>#N/A</v>
      </c>
      <c r="IQ461" s="848" t="e">
        <f t="shared" si="1266"/>
        <v>#N/A</v>
      </c>
      <c r="IR461" s="1252" t="e">
        <f t="shared" si="1267"/>
        <v>#N/A</v>
      </c>
      <c r="IS461" s="1330" t="e">
        <f t="shared" si="1268"/>
        <v>#N/A</v>
      </c>
      <c r="IT461" s="846" t="e">
        <f t="shared" si="1252"/>
        <v>#N/A</v>
      </c>
      <c r="IU461" s="848" t="e">
        <f t="shared" si="1253"/>
        <v>#N/A</v>
      </c>
      <c r="IV461" s="1252" t="e">
        <f t="shared" si="1254"/>
        <v>#N/A</v>
      </c>
      <c r="IW461" s="1253" t="e">
        <f t="shared" si="1255"/>
        <v>#N/A</v>
      </c>
      <c r="IX461" s="847" t="e">
        <f t="shared" si="1256"/>
        <v>#N/A</v>
      </c>
      <c r="IY461" s="848" t="e">
        <f t="shared" si="1257"/>
        <v>#N/A</v>
      </c>
      <c r="IZ461" s="1252" t="e">
        <f t="shared" si="1258"/>
        <v>#N/A</v>
      </c>
      <c r="JA461" s="1330" t="e">
        <f t="shared" si="1259"/>
        <v>#N/A</v>
      </c>
      <c r="JB461" s="153"/>
      <c r="JC461" s="952"/>
      <c r="JD461" s="150"/>
      <c r="JE461" s="150"/>
      <c r="JF461" s="952"/>
      <c r="JG461" s="150"/>
      <c r="JH461" s="150"/>
      <c r="JI461" s="952"/>
      <c r="JJ461" s="150"/>
      <c r="JK461" s="150"/>
      <c r="JL461" s="958"/>
      <c r="JM461" s="150"/>
      <c r="JN461" s="150"/>
      <c r="JO461" s="846"/>
      <c r="JP461" s="852"/>
      <c r="JQ461" s="850"/>
      <c r="JR461" s="850"/>
      <c r="JS461" s="861"/>
      <c r="JT461" s="850"/>
      <c r="JU461" s="861"/>
      <c r="JV461" s="851"/>
      <c r="JW461" s="27"/>
      <c r="JX461" s="27"/>
      <c r="JY461" s="893"/>
      <c r="JZ461" s="27"/>
      <c r="KA461" s="27"/>
      <c r="KB461" s="707"/>
      <c r="KC461" s="846"/>
      <c r="KD461" s="975"/>
      <c r="KE461" s="27"/>
      <c r="KF461" s="27"/>
      <c r="KG461" s="893"/>
      <c r="KH461" s="27"/>
      <c r="KI461" s="27"/>
      <c r="KJ461" s="707"/>
      <c r="KK461" s="846"/>
      <c r="KL461" s="975"/>
      <c r="KM461" s="179"/>
      <c r="KN461" s="889"/>
      <c r="KO461" s="180"/>
      <c r="MA461" s="1352" t="e">
        <f t="shared" si="1329"/>
        <v>#N/A</v>
      </c>
      <c r="MB461" s="1352" t="e">
        <f t="shared" si="1330"/>
        <v>#N/A</v>
      </c>
    </row>
    <row r="462" spans="2:340" ht="18.75" customHeight="1">
      <c r="B462" s="13"/>
      <c r="C462" s="136"/>
      <c r="D462" s="14" t="e">
        <f t="shared" si="1250"/>
        <v>#N/A</v>
      </c>
      <c r="E462" s="31" t="e">
        <f t="shared" si="1271"/>
        <v>#N/A</v>
      </c>
      <c r="F462" s="40" t="e">
        <f t="shared" si="1272"/>
        <v>#N/A</v>
      </c>
      <c r="G462" s="27" t="e">
        <f t="shared" si="1273"/>
        <v>#N/A</v>
      </c>
      <c r="H462" s="27" t="e">
        <f t="shared" si="1274"/>
        <v>#N/A</v>
      </c>
      <c r="I462" s="702"/>
      <c r="J462" s="593"/>
      <c r="K462" s="14" t="e">
        <f t="shared" si="1275"/>
        <v>#N/A</v>
      </c>
      <c r="L462" s="31" t="e">
        <f t="shared" si="1276"/>
        <v>#N/A</v>
      </c>
      <c r="M462" s="40" t="e">
        <f t="shared" si="1320"/>
        <v>#N/A</v>
      </c>
      <c r="N462" s="27" t="e">
        <f t="shared" si="1277"/>
        <v>#N/A</v>
      </c>
      <c r="O462" s="27" t="e">
        <f t="shared" si="1278"/>
        <v>#N/A</v>
      </c>
      <c r="P462" s="27" t="e">
        <f t="shared" si="1279"/>
        <v>#N/A</v>
      </c>
      <c r="Q462" s="702"/>
      <c r="R462" s="593"/>
      <c r="S462" s="29"/>
      <c r="T462" s="29"/>
      <c r="U462" s="29"/>
      <c r="V462" s="29"/>
      <c r="W462" s="863"/>
      <c r="X462" s="592"/>
      <c r="Y462" s="14"/>
      <c r="Z462" s="27"/>
      <c r="AA462" s="27"/>
      <c r="AB462" s="27"/>
      <c r="AC462" s="702"/>
      <c r="AD462" s="593"/>
      <c r="AE462" s="14" t="e">
        <f t="shared" si="1338"/>
        <v>#N/A</v>
      </c>
      <c r="AF462" s="27" t="e">
        <f t="shared" si="1339"/>
        <v>#N/A</v>
      </c>
      <c r="AG462" s="221" t="e">
        <f t="shared" si="1340"/>
        <v>#N/A</v>
      </c>
      <c r="AH462" s="27"/>
      <c r="AI462" s="166"/>
      <c r="AJ462" s="16"/>
      <c r="AK462" s="29"/>
      <c r="AL462" s="29"/>
      <c r="AM462" s="29"/>
      <c r="AN462" s="863"/>
      <c r="AO462" s="592"/>
      <c r="AP462" s="14"/>
      <c r="AQ462" s="27"/>
      <c r="AR462" s="27"/>
      <c r="AS462" s="27"/>
      <c r="AT462" s="702"/>
      <c r="AU462" s="593"/>
      <c r="AV462" s="31"/>
      <c r="AW462" s="16"/>
      <c r="AX462" s="29"/>
      <c r="AY462" s="29"/>
      <c r="AZ462" s="29"/>
      <c r="BA462" s="863"/>
      <c r="BB462" s="902"/>
      <c r="BC462" s="234"/>
      <c r="BD462" s="232"/>
      <c r="BE462" s="232"/>
      <c r="BF462" s="904"/>
      <c r="BG462" s="905"/>
      <c r="BH462" s="15"/>
      <c r="BI462" s="29"/>
      <c r="BJ462" s="29"/>
      <c r="BK462" s="29"/>
      <c r="BL462" s="863"/>
      <c r="BM462" s="902"/>
      <c r="BN462" s="234"/>
      <c r="BO462" s="232"/>
      <c r="BP462" s="232"/>
      <c r="BQ462" s="904"/>
      <c r="BR462" s="905"/>
      <c r="BS462" s="15"/>
      <c r="BT462" s="29"/>
      <c r="BU462" s="29"/>
      <c r="BV462" s="29"/>
      <c r="BW462" s="863"/>
      <c r="BX462" s="902"/>
      <c r="BY462" s="234"/>
      <c r="BZ462" s="232"/>
      <c r="CA462" s="232"/>
      <c r="CB462" s="904"/>
      <c r="CC462" s="905"/>
      <c r="CD462" s="15"/>
      <c r="CE462" s="29"/>
      <c r="CF462" s="29"/>
      <c r="CG462" s="29"/>
      <c r="CH462" s="863"/>
      <c r="CI462" s="902"/>
      <c r="CJ462" s="234"/>
      <c r="CK462" s="232"/>
      <c r="CL462" s="232"/>
      <c r="CM462" s="911"/>
      <c r="CN462" s="912"/>
      <c r="CO462" s="15"/>
      <c r="CP462" s="232"/>
      <c r="CQ462" s="232"/>
      <c r="CR462" s="232"/>
      <c r="CS462" s="904"/>
      <c r="CT462" s="905"/>
      <c r="CU462" s="29"/>
      <c r="CV462" s="232"/>
      <c r="CW462" s="232"/>
      <c r="CX462" s="232"/>
      <c r="CY462" s="911"/>
      <c r="CZ462" s="912"/>
      <c r="DA462" s="15"/>
      <c r="DB462" s="232"/>
      <c r="DC462" s="232"/>
      <c r="DD462" s="232"/>
      <c r="DE462" s="904"/>
      <c r="DF462" s="915"/>
      <c r="DG462" s="40"/>
      <c r="DH462" s="27"/>
      <c r="DI462" s="27"/>
      <c r="DJ462" s="27"/>
      <c r="DK462" s="702"/>
      <c r="DL462" s="593"/>
      <c r="DM462" s="14"/>
      <c r="DN462" s="27"/>
      <c r="DO462" s="27"/>
      <c r="DP462" s="27"/>
      <c r="DQ462" s="702"/>
      <c r="DR462" s="663"/>
      <c r="DS462" s="40" t="e">
        <f t="shared" si="1280"/>
        <v>#N/A</v>
      </c>
      <c r="DT462" s="27" t="e">
        <f t="shared" si="1281"/>
        <v>#N/A</v>
      </c>
      <c r="DU462" s="27" t="e">
        <f t="shared" si="1282"/>
        <v>#N/A</v>
      </c>
      <c r="DV462" s="27" t="e">
        <f t="shared" si="1283"/>
        <v>#N/A</v>
      </c>
      <c r="DW462" s="702"/>
      <c r="DX462" s="663"/>
      <c r="DY462" s="270"/>
      <c r="DZ462" s="249"/>
      <c r="EA462" s="249"/>
      <c r="EB462" s="668"/>
      <c r="EC462" s="667"/>
      <c r="ED462" s="288"/>
      <c r="EE462" s="289"/>
      <c r="EF462" s="295"/>
      <c r="EG462" s="251"/>
      <c r="EH462" s="295"/>
      <c r="EI462" s="251"/>
      <c r="EJ462" s="256"/>
      <c r="EK462" s="257"/>
      <c r="EL462" s="257"/>
      <c r="EM462" s="668"/>
      <c r="EN462" s="665"/>
      <c r="EO462" s="253"/>
      <c r="EP462" s="254"/>
      <c r="EQ462" s="254"/>
      <c r="ER462" s="668"/>
      <c r="ES462" s="665"/>
      <c r="ET462" s="14"/>
      <c r="EU462" s="27"/>
      <c r="EV462" s="31"/>
      <c r="EW462" s="122"/>
      <c r="EX462" s="47"/>
      <c r="EY462" s="48"/>
      <c r="EZ462" s="49"/>
      <c r="FA462" s="50"/>
      <c r="FB462" s="51"/>
      <c r="FC462" s="153" t="e">
        <f t="shared" si="1260"/>
        <v>#N/A</v>
      </c>
      <c r="FD462" s="986" t="e">
        <f t="shared" si="1251"/>
        <v>#N/A</v>
      </c>
      <c r="FE462" s="993" t="e">
        <f t="shared" si="1269"/>
        <v>#N/A</v>
      </c>
      <c r="FF462" s="987" t="e">
        <f t="shared" si="1270"/>
        <v>#N/A</v>
      </c>
      <c r="FG462" s="246" t="e">
        <f t="shared" si="1331"/>
        <v>#N/A</v>
      </c>
      <c r="FH462" s="246" t="e">
        <f t="shared" si="1321"/>
        <v>#N/A</v>
      </c>
      <c r="FI462" s="246" t="e">
        <f t="shared" si="1322"/>
        <v>#N/A</v>
      </c>
      <c r="FJ462" s="39" t="e">
        <f t="shared" si="1284"/>
        <v>#N/A</v>
      </c>
      <c r="FK462" s="26" t="e">
        <f t="shared" si="1285"/>
        <v>#N/A</v>
      </c>
      <c r="FL462" s="26" t="e">
        <f t="shared" si="1286"/>
        <v>#N/A</v>
      </c>
      <c r="FM462" s="1300"/>
      <c r="FN462" s="656"/>
      <c r="FO462" s="28" t="e">
        <f t="shared" si="1287"/>
        <v>#N/A</v>
      </c>
      <c r="FP462" s="28" t="e">
        <f t="shared" si="1288"/>
        <v>#N/A</v>
      </c>
      <c r="FQ462" s="28" t="e">
        <f t="shared" si="1289"/>
        <v>#N/A</v>
      </c>
      <c r="FR462" s="1305"/>
      <c r="FS462" s="698"/>
      <c r="FT462" s="10" t="e">
        <f t="shared" si="1290"/>
        <v>#N/A</v>
      </c>
      <c r="FU462" s="28" t="e">
        <f t="shared" si="1291"/>
        <v>#N/A</v>
      </c>
      <c r="FV462" s="28" t="e">
        <f t="shared" si="1292"/>
        <v>#N/A</v>
      </c>
      <c r="FW462" s="1305"/>
      <c r="FX462" s="698"/>
      <c r="FY462" s="658" t="e">
        <f t="shared" si="1293"/>
        <v>#N/A</v>
      </c>
      <c r="FZ462" s="126" t="e">
        <f t="shared" si="1294"/>
        <v>#N/A</v>
      </c>
      <c r="GA462" s="126" t="e">
        <f t="shared" si="1295"/>
        <v>#N/A</v>
      </c>
      <c r="GB462" s="787"/>
      <c r="GC462" s="1314"/>
      <c r="GD462" s="674" t="e">
        <f t="shared" si="1296"/>
        <v>#N/A</v>
      </c>
      <c r="GE462" s="675" t="e">
        <f t="shared" si="1297"/>
        <v>#N/A</v>
      </c>
      <c r="GF462" s="675" t="e">
        <f t="shared" si="1298"/>
        <v>#N/A</v>
      </c>
      <c r="GG462" s="703"/>
      <c r="GH462" s="705"/>
      <c r="GI462" s="688" t="e">
        <f t="shared" si="1299"/>
        <v>#N/A</v>
      </c>
      <c r="GJ462" s="688" t="e">
        <f t="shared" si="1300"/>
        <v>#N/A</v>
      </c>
      <c r="GK462" s="688" t="e">
        <f t="shared" si="1301"/>
        <v>#N/A</v>
      </c>
      <c r="GL462" s="703"/>
      <c r="GM462" s="705"/>
      <c r="GN462" s="689" t="e">
        <f t="shared" si="1302"/>
        <v>#N/A</v>
      </c>
      <c r="GO462" s="688" t="e">
        <f t="shared" si="1303"/>
        <v>#N/A</v>
      </c>
      <c r="GP462" s="688" t="e">
        <f t="shared" si="1304"/>
        <v>#N/A</v>
      </c>
      <c r="GQ462" s="703"/>
      <c r="GR462" s="705"/>
      <c r="GS462" s="689" t="e">
        <f t="shared" si="1305"/>
        <v>#N/A</v>
      </c>
      <c r="GT462" s="688" t="e">
        <f t="shared" si="1306"/>
        <v>#N/A</v>
      </c>
      <c r="GU462" s="688" t="e">
        <f t="shared" si="1307"/>
        <v>#N/A</v>
      </c>
      <c r="GV462" s="706"/>
      <c r="GW462" s="683"/>
      <c r="GX462" s="39" t="e">
        <f t="shared" si="1308"/>
        <v>#N/A</v>
      </c>
      <c r="GY462" s="26" t="e">
        <f t="shared" si="1309"/>
        <v>#N/A</v>
      </c>
      <c r="GZ462" s="26" t="e">
        <f t="shared" si="1310"/>
        <v>#N/A</v>
      </c>
      <c r="HA462" s="1300"/>
      <c r="HB462" s="656"/>
      <c r="HC462" s="28" t="e">
        <f t="shared" si="1311"/>
        <v>#N/A</v>
      </c>
      <c r="HD462" s="28" t="e">
        <f t="shared" si="1312"/>
        <v>#N/A</v>
      </c>
      <c r="HE462" s="28" t="e">
        <f t="shared" si="1313"/>
        <v>#N/A</v>
      </c>
      <c r="HF462" s="1305"/>
      <c r="HG462" s="698"/>
      <c r="HH462" s="10" t="e">
        <f t="shared" si="1314"/>
        <v>#N/A</v>
      </c>
      <c r="HI462" s="28" t="e">
        <f t="shared" si="1315"/>
        <v>#N/A</v>
      </c>
      <c r="HJ462" s="28" t="e">
        <f t="shared" si="1316"/>
        <v>#N/A</v>
      </c>
      <c r="HK462" s="1305"/>
      <c r="HL462" s="698"/>
      <c r="HM462" s="658" t="e">
        <f t="shared" si="1317"/>
        <v>#N/A</v>
      </c>
      <c r="HN462" s="126" t="e">
        <f t="shared" si="1318"/>
        <v>#N/A</v>
      </c>
      <c r="HO462" s="126" t="e">
        <f t="shared" si="1319"/>
        <v>#N/A</v>
      </c>
      <c r="HP462" s="787"/>
      <c r="HQ462" s="1314"/>
      <c r="HR462" s="674" t="e">
        <f t="shared" si="1323"/>
        <v>#N/A</v>
      </c>
      <c r="HS462" s="675" t="e">
        <f t="shared" si="1324"/>
        <v>#N/A</v>
      </c>
      <c r="HT462" s="675" t="e">
        <f t="shared" si="1325"/>
        <v>#N/A</v>
      </c>
      <c r="HU462" s="703"/>
      <c r="HV462" s="705"/>
      <c r="HW462" s="675" t="e">
        <f t="shared" si="1326"/>
        <v>#N/A</v>
      </c>
      <c r="HX462" s="675" t="e">
        <f t="shared" si="1327"/>
        <v>#N/A</v>
      </c>
      <c r="HY462" s="675" t="e">
        <f t="shared" si="1328"/>
        <v>#N/A</v>
      </c>
      <c r="HZ462" s="703"/>
      <c r="IA462" s="705"/>
      <c r="IB462" s="678" t="e">
        <f t="shared" si="1332"/>
        <v>#N/A</v>
      </c>
      <c r="IC462" s="675" t="e">
        <f t="shared" si="1333"/>
        <v>#N/A</v>
      </c>
      <c r="ID462" s="675" t="e">
        <f t="shared" si="1334"/>
        <v>#N/A</v>
      </c>
      <c r="IE462" s="703"/>
      <c r="IF462" s="705"/>
      <c r="IG462" s="678" t="e">
        <f t="shared" si="1335"/>
        <v>#N/A</v>
      </c>
      <c r="IH462" s="675" t="e">
        <f t="shared" si="1336"/>
        <v>#N/A</v>
      </c>
      <c r="II462" s="675" t="e">
        <f t="shared" si="1337"/>
        <v>#N/A</v>
      </c>
      <c r="IJ462" s="706"/>
      <c r="IK462" s="683"/>
      <c r="IL462" s="846" t="e">
        <f t="shared" si="1261"/>
        <v>#N/A</v>
      </c>
      <c r="IM462" s="848" t="e">
        <f t="shared" si="1262"/>
        <v>#N/A</v>
      </c>
      <c r="IN462" s="1252" t="e">
        <f t="shared" si="1263"/>
        <v>#N/A</v>
      </c>
      <c r="IO462" s="1253" t="e">
        <f t="shared" si="1264"/>
        <v>#N/A</v>
      </c>
      <c r="IP462" s="847" t="e">
        <f t="shared" si="1265"/>
        <v>#N/A</v>
      </c>
      <c r="IQ462" s="848" t="e">
        <f t="shared" si="1266"/>
        <v>#N/A</v>
      </c>
      <c r="IR462" s="1252" t="e">
        <f t="shared" si="1267"/>
        <v>#N/A</v>
      </c>
      <c r="IS462" s="1330" t="e">
        <f t="shared" si="1268"/>
        <v>#N/A</v>
      </c>
      <c r="IT462" s="846" t="e">
        <f t="shared" si="1252"/>
        <v>#N/A</v>
      </c>
      <c r="IU462" s="848" t="e">
        <f t="shared" si="1253"/>
        <v>#N/A</v>
      </c>
      <c r="IV462" s="1252" t="e">
        <f t="shared" si="1254"/>
        <v>#N/A</v>
      </c>
      <c r="IW462" s="1253" t="e">
        <f t="shared" si="1255"/>
        <v>#N/A</v>
      </c>
      <c r="IX462" s="847" t="e">
        <f t="shared" si="1256"/>
        <v>#N/A</v>
      </c>
      <c r="IY462" s="848" t="e">
        <f t="shared" si="1257"/>
        <v>#N/A</v>
      </c>
      <c r="IZ462" s="1252" t="e">
        <f t="shared" si="1258"/>
        <v>#N/A</v>
      </c>
      <c r="JA462" s="1330" t="e">
        <f t="shared" si="1259"/>
        <v>#N/A</v>
      </c>
      <c r="JB462" s="153"/>
      <c r="JC462" s="952"/>
      <c r="JD462" s="150"/>
      <c r="JE462" s="150"/>
      <c r="JF462" s="952"/>
      <c r="JG462" s="150"/>
      <c r="JH462" s="150"/>
      <c r="JI462" s="952"/>
      <c r="JJ462" s="150"/>
      <c r="JK462" s="150"/>
      <c r="JL462" s="958"/>
      <c r="JM462" s="150"/>
      <c r="JN462" s="150"/>
      <c r="JO462" s="846"/>
      <c r="JP462" s="852"/>
      <c r="JQ462" s="850"/>
      <c r="JR462" s="850"/>
      <c r="JS462" s="861"/>
      <c r="JT462" s="850"/>
      <c r="JU462" s="861"/>
      <c r="JV462" s="851"/>
      <c r="JW462" s="27"/>
      <c r="JX462" s="27"/>
      <c r="JY462" s="893"/>
      <c r="JZ462" s="27"/>
      <c r="KA462" s="27"/>
      <c r="KB462" s="707"/>
      <c r="KC462" s="846"/>
      <c r="KD462" s="975"/>
      <c r="KE462" s="27"/>
      <c r="KF462" s="27"/>
      <c r="KG462" s="893"/>
      <c r="KH462" s="27"/>
      <c r="KI462" s="27"/>
      <c r="KJ462" s="707"/>
      <c r="KK462" s="846"/>
      <c r="KL462" s="975"/>
      <c r="KM462" s="179"/>
      <c r="KN462" s="889"/>
      <c r="KO462" s="180"/>
      <c r="MA462" s="1352" t="e">
        <f t="shared" si="1329"/>
        <v>#N/A</v>
      </c>
      <c r="MB462" s="1352" t="e">
        <f t="shared" si="1330"/>
        <v>#N/A</v>
      </c>
    </row>
    <row r="463" spans="2:340" ht="18.75" customHeight="1">
      <c r="B463" s="13"/>
      <c r="C463" s="136"/>
      <c r="D463" s="14" t="e">
        <f t="shared" si="1250"/>
        <v>#N/A</v>
      </c>
      <c r="E463" s="31" t="e">
        <f t="shared" si="1271"/>
        <v>#N/A</v>
      </c>
      <c r="F463" s="40" t="e">
        <f t="shared" si="1272"/>
        <v>#N/A</v>
      </c>
      <c r="G463" s="27" t="e">
        <f t="shared" si="1273"/>
        <v>#N/A</v>
      </c>
      <c r="H463" s="27" t="e">
        <f t="shared" si="1274"/>
        <v>#N/A</v>
      </c>
      <c r="I463" s="702"/>
      <c r="J463" s="593"/>
      <c r="K463" s="14" t="e">
        <f t="shared" si="1275"/>
        <v>#N/A</v>
      </c>
      <c r="L463" s="31" t="e">
        <f t="shared" si="1276"/>
        <v>#N/A</v>
      </c>
      <c r="M463" s="40" t="e">
        <f t="shared" si="1320"/>
        <v>#N/A</v>
      </c>
      <c r="N463" s="27" t="e">
        <f t="shared" si="1277"/>
        <v>#N/A</v>
      </c>
      <c r="O463" s="27" t="e">
        <f t="shared" si="1278"/>
        <v>#N/A</v>
      </c>
      <c r="P463" s="27" t="e">
        <f t="shared" si="1279"/>
        <v>#N/A</v>
      </c>
      <c r="Q463" s="702"/>
      <c r="R463" s="593"/>
      <c r="S463" s="29"/>
      <c r="T463" s="29"/>
      <c r="U463" s="29"/>
      <c r="V463" s="29"/>
      <c r="W463" s="863"/>
      <c r="X463" s="592"/>
      <c r="Y463" s="14"/>
      <c r="Z463" s="27"/>
      <c r="AA463" s="27"/>
      <c r="AB463" s="27"/>
      <c r="AC463" s="702"/>
      <c r="AD463" s="593"/>
      <c r="AE463" s="14" t="e">
        <f t="shared" si="1338"/>
        <v>#N/A</v>
      </c>
      <c r="AF463" s="27" t="e">
        <f t="shared" si="1339"/>
        <v>#N/A</v>
      </c>
      <c r="AG463" s="221" t="e">
        <f t="shared" si="1340"/>
        <v>#N/A</v>
      </c>
      <c r="AH463" s="27"/>
      <c r="AI463" s="166"/>
      <c r="AJ463" s="16"/>
      <c r="AK463" s="29"/>
      <c r="AL463" s="29"/>
      <c r="AM463" s="29"/>
      <c r="AN463" s="863"/>
      <c r="AO463" s="592"/>
      <c r="AP463" s="14"/>
      <c r="AQ463" s="27"/>
      <c r="AR463" s="27"/>
      <c r="AS463" s="27"/>
      <c r="AT463" s="702"/>
      <c r="AU463" s="593"/>
      <c r="AV463" s="31"/>
      <c r="AW463" s="16"/>
      <c r="AX463" s="29"/>
      <c r="AY463" s="29"/>
      <c r="AZ463" s="29"/>
      <c r="BA463" s="863"/>
      <c r="BB463" s="902"/>
      <c r="BC463" s="234"/>
      <c r="BD463" s="232"/>
      <c r="BE463" s="232"/>
      <c r="BF463" s="904"/>
      <c r="BG463" s="905"/>
      <c r="BH463" s="15"/>
      <c r="BI463" s="29"/>
      <c r="BJ463" s="29"/>
      <c r="BK463" s="29"/>
      <c r="BL463" s="863"/>
      <c r="BM463" s="902"/>
      <c r="BN463" s="234"/>
      <c r="BO463" s="232"/>
      <c r="BP463" s="232"/>
      <c r="BQ463" s="904"/>
      <c r="BR463" s="905"/>
      <c r="BS463" s="15"/>
      <c r="BT463" s="29"/>
      <c r="BU463" s="29"/>
      <c r="BV463" s="29"/>
      <c r="BW463" s="863"/>
      <c r="BX463" s="902"/>
      <c r="BY463" s="234"/>
      <c r="BZ463" s="232"/>
      <c r="CA463" s="232"/>
      <c r="CB463" s="904"/>
      <c r="CC463" s="905"/>
      <c r="CD463" s="15"/>
      <c r="CE463" s="29"/>
      <c r="CF463" s="29"/>
      <c r="CG463" s="29"/>
      <c r="CH463" s="863"/>
      <c r="CI463" s="902"/>
      <c r="CJ463" s="234"/>
      <c r="CK463" s="232"/>
      <c r="CL463" s="232"/>
      <c r="CM463" s="911"/>
      <c r="CN463" s="912"/>
      <c r="CO463" s="15"/>
      <c r="CP463" s="232"/>
      <c r="CQ463" s="232"/>
      <c r="CR463" s="232"/>
      <c r="CS463" s="904"/>
      <c r="CT463" s="905"/>
      <c r="CU463" s="29"/>
      <c r="CV463" s="232"/>
      <c r="CW463" s="232"/>
      <c r="CX463" s="232"/>
      <c r="CY463" s="911"/>
      <c r="CZ463" s="912"/>
      <c r="DA463" s="15"/>
      <c r="DB463" s="232"/>
      <c r="DC463" s="232"/>
      <c r="DD463" s="232"/>
      <c r="DE463" s="904"/>
      <c r="DF463" s="915"/>
      <c r="DG463" s="40"/>
      <c r="DH463" s="27"/>
      <c r="DI463" s="27"/>
      <c r="DJ463" s="27"/>
      <c r="DK463" s="702"/>
      <c r="DL463" s="593"/>
      <c r="DM463" s="14"/>
      <c r="DN463" s="27"/>
      <c r="DO463" s="27"/>
      <c r="DP463" s="27"/>
      <c r="DQ463" s="702"/>
      <c r="DR463" s="663"/>
      <c r="DS463" s="40" t="e">
        <f t="shared" si="1280"/>
        <v>#N/A</v>
      </c>
      <c r="DT463" s="27" t="e">
        <f t="shared" si="1281"/>
        <v>#N/A</v>
      </c>
      <c r="DU463" s="27" t="e">
        <f t="shared" si="1282"/>
        <v>#N/A</v>
      </c>
      <c r="DV463" s="27" t="e">
        <f t="shared" si="1283"/>
        <v>#N/A</v>
      </c>
      <c r="DW463" s="702"/>
      <c r="DX463" s="663"/>
      <c r="DY463" s="270"/>
      <c r="DZ463" s="249"/>
      <c r="EA463" s="249"/>
      <c r="EB463" s="668"/>
      <c r="EC463" s="667"/>
      <c r="ED463" s="288"/>
      <c r="EE463" s="289"/>
      <c r="EF463" s="295"/>
      <c r="EG463" s="251"/>
      <c r="EH463" s="295"/>
      <c r="EI463" s="251"/>
      <c r="EJ463" s="256"/>
      <c r="EK463" s="257"/>
      <c r="EL463" s="257"/>
      <c r="EM463" s="668"/>
      <c r="EN463" s="665"/>
      <c r="EO463" s="253"/>
      <c r="EP463" s="254"/>
      <c r="EQ463" s="254"/>
      <c r="ER463" s="668"/>
      <c r="ES463" s="665"/>
      <c r="ET463" s="14"/>
      <c r="EU463" s="27"/>
      <c r="EV463" s="31"/>
      <c r="EW463" s="122"/>
      <c r="EX463" s="47"/>
      <c r="EY463" s="48"/>
      <c r="EZ463" s="49"/>
      <c r="FA463" s="50"/>
      <c r="FB463" s="51"/>
      <c r="FC463" s="153" t="e">
        <f t="shared" si="1260"/>
        <v>#N/A</v>
      </c>
      <c r="FD463" s="986" t="e">
        <f t="shared" si="1251"/>
        <v>#N/A</v>
      </c>
      <c r="FE463" s="993" t="e">
        <f t="shared" si="1269"/>
        <v>#N/A</v>
      </c>
      <c r="FF463" s="987" t="e">
        <f t="shared" si="1270"/>
        <v>#N/A</v>
      </c>
      <c r="FG463" s="246" t="e">
        <f t="shared" si="1331"/>
        <v>#N/A</v>
      </c>
      <c r="FH463" s="246" t="e">
        <f t="shared" si="1321"/>
        <v>#N/A</v>
      </c>
      <c r="FI463" s="246" t="e">
        <f t="shared" si="1322"/>
        <v>#N/A</v>
      </c>
      <c r="FJ463" s="39" t="e">
        <f t="shared" si="1284"/>
        <v>#N/A</v>
      </c>
      <c r="FK463" s="26" t="e">
        <f t="shared" si="1285"/>
        <v>#N/A</v>
      </c>
      <c r="FL463" s="26" t="e">
        <f t="shared" si="1286"/>
        <v>#N/A</v>
      </c>
      <c r="FM463" s="1300"/>
      <c r="FN463" s="656"/>
      <c r="FO463" s="28" t="e">
        <f t="shared" si="1287"/>
        <v>#N/A</v>
      </c>
      <c r="FP463" s="28" t="e">
        <f t="shared" si="1288"/>
        <v>#N/A</v>
      </c>
      <c r="FQ463" s="28" t="e">
        <f t="shared" si="1289"/>
        <v>#N/A</v>
      </c>
      <c r="FR463" s="1305"/>
      <c r="FS463" s="698"/>
      <c r="FT463" s="10" t="e">
        <f t="shared" si="1290"/>
        <v>#N/A</v>
      </c>
      <c r="FU463" s="28" t="e">
        <f t="shared" si="1291"/>
        <v>#N/A</v>
      </c>
      <c r="FV463" s="28" t="e">
        <f t="shared" si="1292"/>
        <v>#N/A</v>
      </c>
      <c r="FW463" s="1305"/>
      <c r="FX463" s="698"/>
      <c r="FY463" s="658" t="e">
        <f t="shared" si="1293"/>
        <v>#N/A</v>
      </c>
      <c r="FZ463" s="126" t="e">
        <f t="shared" si="1294"/>
        <v>#N/A</v>
      </c>
      <c r="GA463" s="126" t="e">
        <f t="shared" si="1295"/>
        <v>#N/A</v>
      </c>
      <c r="GB463" s="787"/>
      <c r="GC463" s="1314"/>
      <c r="GD463" s="674" t="e">
        <f t="shared" si="1296"/>
        <v>#N/A</v>
      </c>
      <c r="GE463" s="675" t="e">
        <f t="shared" si="1297"/>
        <v>#N/A</v>
      </c>
      <c r="GF463" s="675" t="e">
        <f t="shared" si="1298"/>
        <v>#N/A</v>
      </c>
      <c r="GG463" s="703"/>
      <c r="GH463" s="705"/>
      <c r="GI463" s="688" t="e">
        <f t="shared" si="1299"/>
        <v>#N/A</v>
      </c>
      <c r="GJ463" s="688" t="e">
        <f t="shared" si="1300"/>
        <v>#N/A</v>
      </c>
      <c r="GK463" s="688" t="e">
        <f t="shared" si="1301"/>
        <v>#N/A</v>
      </c>
      <c r="GL463" s="703"/>
      <c r="GM463" s="705"/>
      <c r="GN463" s="689" t="e">
        <f t="shared" si="1302"/>
        <v>#N/A</v>
      </c>
      <c r="GO463" s="688" t="e">
        <f t="shared" si="1303"/>
        <v>#N/A</v>
      </c>
      <c r="GP463" s="688" t="e">
        <f t="shared" si="1304"/>
        <v>#N/A</v>
      </c>
      <c r="GQ463" s="703"/>
      <c r="GR463" s="705"/>
      <c r="GS463" s="689" t="e">
        <f t="shared" si="1305"/>
        <v>#N/A</v>
      </c>
      <c r="GT463" s="688" t="e">
        <f t="shared" si="1306"/>
        <v>#N/A</v>
      </c>
      <c r="GU463" s="688" t="e">
        <f t="shared" si="1307"/>
        <v>#N/A</v>
      </c>
      <c r="GV463" s="706"/>
      <c r="GW463" s="683"/>
      <c r="GX463" s="39" t="e">
        <f t="shared" si="1308"/>
        <v>#N/A</v>
      </c>
      <c r="GY463" s="26" t="e">
        <f t="shared" si="1309"/>
        <v>#N/A</v>
      </c>
      <c r="GZ463" s="26" t="e">
        <f t="shared" si="1310"/>
        <v>#N/A</v>
      </c>
      <c r="HA463" s="1300"/>
      <c r="HB463" s="656"/>
      <c r="HC463" s="28" t="e">
        <f t="shared" si="1311"/>
        <v>#N/A</v>
      </c>
      <c r="HD463" s="28" t="e">
        <f t="shared" si="1312"/>
        <v>#N/A</v>
      </c>
      <c r="HE463" s="28" t="e">
        <f t="shared" si="1313"/>
        <v>#N/A</v>
      </c>
      <c r="HF463" s="1305"/>
      <c r="HG463" s="698"/>
      <c r="HH463" s="10" t="e">
        <f t="shared" si="1314"/>
        <v>#N/A</v>
      </c>
      <c r="HI463" s="28" t="e">
        <f t="shared" si="1315"/>
        <v>#N/A</v>
      </c>
      <c r="HJ463" s="28" t="e">
        <f t="shared" si="1316"/>
        <v>#N/A</v>
      </c>
      <c r="HK463" s="1305"/>
      <c r="HL463" s="698"/>
      <c r="HM463" s="658" t="e">
        <f t="shared" si="1317"/>
        <v>#N/A</v>
      </c>
      <c r="HN463" s="126" t="e">
        <f t="shared" si="1318"/>
        <v>#N/A</v>
      </c>
      <c r="HO463" s="126" t="e">
        <f t="shared" si="1319"/>
        <v>#N/A</v>
      </c>
      <c r="HP463" s="787"/>
      <c r="HQ463" s="1314"/>
      <c r="HR463" s="674" t="e">
        <f t="shared" si="1323"/>
        <v>#N/A</v>
      </c>
      <c r="HS463" s="675" t="e">
        <f t="shared" si="1324"/>
        <v>#N/A</v>
      </c>
      <c r="HT463" s="675" t="e">
        <f t="shared" si="1325"/>
        <v>#N/A</v>
      </c>
      <c r="HU463" s="703"/>
      <c r="HV463" s="705"/>
      <c r="HW463" s="675" t="e">
        <f t="shared" si="1326"/>
        <v>#N/A</v>
      </c>
      <c r="HX463" s="675" t="e">
        <f t="shared" si="1327"/>
        <v>#N/A</v>
      </c>
      <c r="HY463" s="675" t="e">
        <f t="shared" si="1328"/>
        <v>#N/A</v>
      </c>
      <c r="HZ463" s="703"/>
      <c r="IA463" s="705"/>
      <c r="IB463" s="678" t="e">
        <f t="shared" si="1332"/>
        <v>#N/A</v>
      </c>
      <c r="IC463" s="675" t="e">
        <f t="shared" si="1333"/>
        <v>#N/A</v>
      </c>
      <c r="ID463" s="675" t="e">
        <f t="shared" si="1334"/>
        <v>#N/A</v>
      </c>
      <c r="IE463" s="703"/>
      <c r="IF463" s="705"/>
      <c r="IG463" s="678" t="e">
        <f t="shared" si="1335"/>
        <v>#N/A</v>
      </c>
      <c r="IH463" s="675" t="e">
        <f t="shared" si="1336"/>
        <v>#N/A</v>
      </c>
      <c r="II463" s="675" t="e">
        <f t="shared" si="1337"/>
        <v>#N/A</v>
      </c>
      <c r="IJ463" s="706"/>
      <c r="IK463" s="683"/>
      <c r="IL463" s="846" t="e">
        <f t="shared" si="1261"/>
        <v>#N/A</v>
      </c>
      <c r="IM463" s="848" t="e">
        <f t="shared" si="1262"/>
        <v>#N/A</v>
      </c>
      <c r="IN463" s="1252" t="e">
        <f t="shared" si="1263"/>
        <v>#N/A</v>
      </c>
      <c r="IO463" s="1253" t="e">
        <f t="shared" si="1264"/>
        <v>#N/A</v>
      </c>
      <c r="IP463" s="847" t="e">
        <f t="shared" si="1265"/>
        <v>#N/A</v>
      </c>
      <c r="IQ463" s="848" t="e">
        <f t="shared" si="1266"/>
        <v>#N/A</v>
      </c>
      <c r="IR463" s="1252" t="e">
        <f t="shared" si="1267"/>
        <v>#N/A</v>
      </c>
      <c r="IS463" s="1330" t="e">
        <f t="shared" si="1268"/>
        <v>#N/A</v>
      </c>
      <c r="IT463" s="846" t="e">
        <f t="shared" si="1252"/>
        <v>#N/A</v>
      </c>
      <c r="IU463" s="848" t="e">
        <f t="shared" si="1253"/>
        <v>#N/A</v>
      </c>
      <c r="IV463" s="1252" t="e">
        <f t="shared" si="1254"/>
        <v>#N/A</v>
      </c>
      <c r="IW463" s="1253" t="e">
        <f t="shared" si="1255"/>
        <v>#N/A</v>
      </c>
      <c r="IX463" s="847" t="e">
        <f t="shared" si="1256"/>
        <v>#N/A</v>
      </c>
      <c r="IY463" s="848" t="e">
        <f t="shared" si="1257"/>
        <v>#N/A</v>
      </c>
      <c r="IZ463" s="1252" t="e">
        <f t="shared" si="1258"/>
        <v>#N/A</v>
      </c>
      <c r="JA463" s="1330" t="e">
        <f t="shared" si="1259"/>
        <v>#N/A</v>
      </c>
      <c r="JB463" s="153"/>
      <c r="JC463" s="952"/>
      <c r="JD463" s="150"/>
      <c r="JE463" s="150"/>
      <c r="JF463" s="952"/>
      <c r="JG463" s="150"/>
      <c r="JH463" s="150"/>
      <c r="JI463" s="952"/>
      <c r="JJ463" s="150"/>
      <c r="JK463" s="150"/>
      <c r="JL463" s="958"/>
      <c r="JM463" s="150"/>
      <c r="JN463" s="150"/>
      <c r="JO463" s="846"/>
      <c r="JP463" s="852"/>
      <c r="JQ463" s="850"/>
      <c r="JR463" s="850"/>
      <c r="JS463" s="861"/>
      <c r="JT463" s="850"/>
      <c r="JU463" s="861"/>
      <c r="JV463" s="851"/>
      <c r="JW463" s="27"/>
      <c r="JX463" s="27"/>
      <c r="JY463" s="893"/>
      <c r="JZ463" s="27"/>
      <c r="KA463" s="27"/>
      <c r="KB463" s="707"/>
      <c r="KC463" s="846"/>
      <c r="KD463" s="975"/>
      <c r="KE463" s="27"/>
      <c r="KF463" s="27"/>
      <c r="KG463" s="893"/>
      <c r="KH463" s="27"/>
      <c r="KI463" s="27"/>
      <c r="KJ463" s="707"/>
      <c r="KK463" s="846"/>
      <c r="KL463" s="975"/>
      <c r="KM463" s="179"/>
      <c r="KN463" s="889"/>
      <c r="KO463" s="180"/>
      <c r="MA463" s="1352" t="e">
        <f t="shared" si="1329"/>
        <v>#N/A</v>
      </c>
      <c r="MB463" s="1352" t="e">
        <f t="shared" si="1330"/>
        <v>#N/A</v>
      </c>
    </row>
    <row r="464" spans="2:340" ht="18.75" customHeight="1">
      <c r="B464" s="13"/>
      <c r="C464" s="136"/>
      <c r="D464" s="14" t="e">
        <f t="shared" si="1250"/>
        <v>#N/A</v>
      </c>
      <c r="E464" s="31" t="e">
        <f t="shared" si="1271"/>
        <v>#N/A</v>
      </c>
      <c r="F464" s="40" t="e">
        <f t="shared" si="1272"/>
        <v>#N/A</v>
      </c>
      <c r="G464" s="27" t="e">
        <f t="shared" si="1273"/>
        <v>#N/A</v>
      </c>
      <c r="H464" s="27" t="e">
        <f t="shared" si="1274"/>
        <v>#N/A</v>
      </c>
      <c r="I464" s="702"/>
      <c r="J464" s="593"/>
      <c r="K464" s="14" t="e">
        <f t="shared" si="1275"/>
        <v>#N/A</v>
      </c>
      <c r="L464" s="31" t="e">
        <f t="shared" si="1276"/>
        <v>#N/A</v>
      </c>
      <c r="M464" s="40" t="e">
        <f t="shared" si="1320"/>
        <v>#N/A</v>
      </c>
      <c r="N464" s="27" t="e">
        <f t="shared" si="1277"/>
        <v>#N/A</v>
      </c>
      <c r="O464" s="27" t="e">
        <f t="shared" si="1278"/>
        <v>#N/A</v>
      </c>
      <c r="P464" s="27" t="e">
        <f t="shared" si="1279"/>
        <v>#N/A</v>
      </c>
      <c r="Q464" s="702"/>
      <c r="R464" s="593"/>
      <c r="S464" s="29"/>
      <c r="T464" s="29"/>
      <c r="U464" s="29"/>
      <c r="V464" s="29"/>
      <c r="W464" s="863"/>
      <c r="X464" s="592"/>
      <c r="Y464" s="14"/>
      <c r="Z464" s="27"/>
      <c r="AA464" s="27"/>
      <c r="AB464" s="27"/>
      <c r="AC464" s="702"/>
      <c r="AD464" s="593"/>
      <c r="AE464" s="14" t="e">
        <f t="shared" si="1338"/>
        <v>#N/A</v>
      </c>
      <c r="AF464" s="27" t="e">
        <f t="shared" si="1339"/>
        <v>#N/A</v>
      </c>
      <c r="AG464" s="221" t="e">
        <f t="shared" si="1340"/>
        <v>#N/A</v>
      </c>
      <c r="AH464" s="27"/>
      <c r="AI464" s="166"/>
      <c r="AJ464" s="16"/>
      <c r="AK464" s="29"/>
      <c r="AL464" s="29"/>
      <c r="AM464" s="29"/>
      <c r="AN464" s="863"/>
      <c r="AO464" s="592"/>
      <c r="AP464" s="14"/>
      <c r="AQ464" s="27"/>
      <c r="AR464" s="27"/>
      <c r="AS464" s="27"/>
      <c r="AT464" s="702"/>
      <c r="AU464" s="593"/>
      <c r="AV464" s="31"/>
      <c r="AW464" s="16"/>
      <c r="AX464" s="29"/>
      <c r="AY464" s="29"/>
      <c r="AZ464" s="29"/>
      <c r="BA464" s="863"/>
      <c r="BB464" s="902"/>
      <c r="BC464" s="234"/>
      <c r="BD464" s="232"/>
      <c r="BE464" s="232"/>
      <c r="BF464" s="904"/>
      <c r="BG464" s="905"/>
      <c r="BH464" s="15"/>
      <c r="BI464" s="29"/>
      <c r="BJ464" s="29"/>
      <c r="BK464" s="29"/>
      <c r="BL464" s="863"/>
      <c r="BM464" s="902"/>
      <c r="BN464" s="234"/>
      <c r="BO464" s="232"/>
      <c r="BP464" s="232"/>
      <c r="BQ464" s="904"/>
      <c r="BR464" s="905"/>
      <c r="BS464" s="15"/>
      <c r="BT464" s="29"/>
      <c r="BU464" s="29"/>
      <c r="BV464" s="29"/>
      <c r="BW464" s="863"/>
      <c r="BX464" s="902"/>
      <c r="BY464" s="234"/>
      <c r="BZ464" s="232"/>
      <c r="CA464" s="232"/>
      <c r="CB464" s="904"/>
      <c r="CC464" s="905"/>
      <c r="CD464" s="15"/>
      <c r="CE464" s="29"/>
      <c r="CF464" s="29"/>
      <c r="CG464" s="29"/>
      <c r="CH464" s="863"/>
      <c r="CI464" s="902"/>
      <c r="CJ464" s="234"/>
      <c r="CK464" s="232"/>
      <c r="CL464" s="232"/>
      <c r="CM464" s="911"/>
      <c r="CN464" s="912"/>
      <c r="CO464" s="15"/>
      <c r="CP464" s="232"/>
      <c r="CQ464" s="232"/>
      <c r="CR464" s="232"/>
      <c r="CS464" s="904"/>
      <c r="CT464" s="905"/>
      <c r="CU464" s="29"/>
      <c r="CV464" s="232"/>
      <c r="CW464" s="232"/>
      <c r="CX464" s="232"/>
      <c r="CY464" s="911"/>
      <c r="CZ464" s="912"/>
      <c r="DA464" s="15"/>
      <c r="DB464" s="232"/>
      <c r="DC464" s="232"/>
      <c r="DD464" s="232"/>
      <c r="DE464" s="904"/>
      <c r="DF464" s="915"/>
      <c r="DG464" s="40"/>
      <c r="DH464" s="27"/>
      <c r="DI464" s="27"/>
      <c r="DJ464" s="27"/>
      <c r="DK464" s="702"/>
      <c r="DL464" s="593"/>
      <c r="DM464" s="14"/>
      <c r="DN464" s="27"/>
      <c r="DO464" s="27"/>
      <c r="DP464" s="27"/>
      <c r="DQ464" s="702"/>
      <c r="DR464" s="663"/>
      <c r="DS464" s="40" t="e">
        <f t="shared" si="1280"/>
        <v>#N/A</v>
      </c>
      <c r="DT464" s="27" t="e">
        <f t="shared" si="1281"/>
        <v>#N/A</v>
      </c>
      <c r="DU464" s="27" t="e">
        <f t="shared" si="1282"/>
        <v>#N/A</v>
      </c>
      <c r="DV464" s="27" t="e">
        <f t="shared" si="1283"/>
        <v>#N/A</v>
      </c>
      <c r="DW464" s="702"/>
      <c r="DX464" s="663"/>
      <c r="DY464" s="270"/>
      <c r="DZ464" s="249"/>
      <c r="EA464" s="249"/>
      <c r="EB464" s="668"/>
      <c r="EC464" s="667"/>
      <c r="ED464" s="288"/>
      <c r="EE464" s="289"/>
      <c r="EF464" s="295"/>
      <c r="EG464" s="251"/>
      <c r="EH464" s="295"/>
      <c r="EI464" s="251"/>
      <c r="EJ464" s="256"/>
      <c r="EK464" s="257"/>
      <c r="EL464" s="257"/>
      <c r="EM464" s="668"/>
      <c r="EN464" s="665"/>
      <c r="EO464" s="253"/>
      <c r="EP464" s="254"/>
      <c r="EQ464" s="254"/>
      <c r="ER464" s="668"/>
      <c r="ES464" s="665"/>
      <c r="ET464" s="14"/>
      <c r="EU464" s="27"/>
      <c r="EV464" s="31"/>
      <c r="EW464" s="122"/>
      <c r="EX464" s="47"/>
      <c r="EY464" s="48"/>
      <c r="EZ464" s="49"/>
      <c r="FA464" s="50"/>
      <c r="FB464" s="51"/>
      <c r="FC464" s="153" t="e">
        <f t="shared" si="1260"/>
        <v>#N/A</v>
      </c>
      <c r="FD464" s="986" t="e">
        <f t="shared" si="1251"/>
        <v>#N/A</v>
      </c>
      <c r="FE464" s="993" t="e">
        <f t="shared" si="1269"/>
        <v>#N/A</v>
      </c>
      <c r="FF464" s="987" t="e">
        <f t="shared" si="1270"/>
        <v>#N/A</v>
      </c>
      <c r="FG464" s="246" t="e">
        <f t="shared" si="1331"/>
        <v>#N/A</v>
      </c>
      <c r="FH464" s="246" t="e">
        <f t="shared" si="1321"/>
        <v>#N/A</v>
      </c>
      <c r="FI464" s="246" t="e">
        <f t="shared" si="1322"/>
        <v>#N/A</v>
      </c>
      <c r="FJ464" s="39" t="e">
        <f t="shared" si="1284"/>
        <v>#N/A</v>
      </c>
      <c r="FK464" s="26" t="e">
        <f t="shared" si="1285"/>
        <v>#N/A</v>
      </c>
      <c r="FL464" s="26" t="e">
        <f t="shared" si="1286"/>
        <v>#N/A</v>
      </c>
      <c r="FM464" s="1300"/>
      <c r="FN464" s="656"/>
      <c r="FO464" s="28" t="e">
        <f t="shared" si="1287"/>
        <v>#N/A</v>
      </c>
      <c r="FP464" s="28" t="e">
        <f t="shared" si="1288"/>
        <v>#N/A</v>
      </c>
      <c r="FQ464" s="28" t="e">
        <f t="shared" si="1289"/>
        <v>#N/A</v>
      </c>
      <c r="FR464" s="1305"/>
      <c r="FS464" s="698"/>
      <c r="FT464" s="10" t="e">
        <f t="shared" si="1290"/>
        <v>#N/A</v>
      </c>
      <c r="FU464" s="28" t="e">
        <f t="shared" si="1291"/>
        <v>#N/A</v>
      </c>
      <c r="FV464" s="28" t="e">
        <f t="shared" si="1292"/>
        <v>#N/A</v>
      </c>
      <c r="FW464" s="1305"/>
      <c r="FX464" s="698"/>
      <c r="FY464" s="658" t="e">
        <f t="shared" si="1293"/>
        <v>#N/A</v>
      </c>
      <c r="FZ464" s="126" t="e">
        <f t="shared" si="1294"/>
        <v>#N/A</v>
      </c>
      <c r="GA464" s="126" t="e">
        <f t="shared" si="1295"/>
        <v>#N/A</v>
      </c>
      <c r="GB464" s="787"/>
      <c r="GC464" s="1314"/>
      <c r="GD464" s="674" t="e">
        <f t="shared" si="1296"/>
        <v>#N/A</v>
      </c>
      <c r="GE464" s="675" t="e">
        <f t="shared" si="1297"/>
        <v>#N/A</v>
      </c>
      <c r="GF464" s="675" t="e">
        <f t="shared" si="1298"/>
        <v>#N/A</v>
      </c>
      <c r="GG464" s="703"/>
      <c r="GH464" s="705"/>
      <c r="GI464" s="688" t="e">
        <f t="shared" si="1299"/>
        <v>#N/A</v>
      </c>
      <c r="GJ464" s="688" t="e">
        <f t="shared" si="1300"/>
        <v>#N/A</v>
      </c>
      <c r="GK464" s="688" t="e">
        <f t="shared" si="1301"/>
        <v>#N/A</v>
      </c>
      <c r="GL464" s="703"/>
      <c r="GM464" s="705"/>
      <c r="GN464" s="689" t="e">
        <f t="shared" si="1302"/>
        <v>#N/A</v>
      </c>
      <c r="GO464" s="688" t="e">
        <f t="shared" si="1303"/>
        <v>#N/A</v>
      </c>
      <c r="GP464" s="688" t="e">
        <f t="shared" si="1304"/>
        <v>#N/A</v>
      </c>
      <c r="GQ464" s="703"/>
      <c r="GR464" s="705"/>
      <c r="GS464" s="689" t="e">
        <f t="shared" si="1305"/>
        <v>#N/A</v>
      </c>
      <c r="GT464" s="688" t="e">
        <f t="shared" si="1306"/>
        <v>#N/A</v>
      </c>
      <c r="GU464" s="688" t="e">
        <f t="shared" si="1307"/>
        <v>#N/A</v>
      </c>
      <c r="GV464" s="706"/>
      <c r="GW464" s="683"/>
      <c r="GX464" s="39" t="e">
        <f t="shared" si="1308"/>
        <v>#N/A</v>
      </c>
      <c r="GY464" s="26" t="e">
        <f t="shared" si="1309"/>
        <v>#N/A</v>
      </c>
      <c r="GZ464" s="26" t="e">
        <f t="shared" si="1310"/>
        <v>#N/A</v>
      </c>
      <c r="HA464" s="1300"/>
      <c r="HB464" s="656"/>
      <c r="HC464" s="28" t="e">
        <f t="shared" si="1311"/>
        <v>#N/A</v>
      </c>
      <c r="HD464" s="28" t="e">
        <f t="shared" si="1312"/>
        <v>#N/A</v>
      </c>
      <c r="HE464" s="28" t="e">
        <f t="shared" si="1313"/>
        <v>#N/A</v>
      </c>
      <c r="HF464" s="1305"/>
      <c r="HG464" s="698"/>
      <c r="HH464" s="10" t="e">
        <f t="shared" si="1314"/>
        <v>#N/A</v>
      </c>
      <c r="HI464" s="28" t="e">
        <f t="shared" si="1315"/>
        <v>#N/A</v>
      </c>
      <c r="HJ464" s="28" t="e">
        <f t="shared" si="1316"/>
        <v>#N/A</v>
      </c>
      <c r="HK464" s="1305"/>
      <c r="HL464" s="698"/>
      <c r="HM464" s="658" t="e">
        <f t="shared" si="1317"/>
        <v>#N/A</v>
      </c>
      <c r="HN464" s="126" t="e">
        <f t="shared" si="1318"/>
        <v>#N/A</v>
      </c>
      <c r="HO464" s="126" t="e">
        <f t="shared" si="1319"/>
        <v>#N/A</v>
      </c>
      <c r="HP464" s="787"/>
      <c r="HQ464" s="1314"/>
      <c r="HR464" s="674" t="e">
        <f t="shared" si="1323"/>
        <v>#N/A</v>
      </c>
      <c r="HS464" s="675" t="e">
        <f t="shared" si="1324"/>
        <v>#N/A</v>
      </c>
      <c r="HT464" s="675" t="e">
        <f t="shared" si="1325"/>
        <v>#N/A</v>
      </c>
      <c r="HU464" s="703"/>
      <c r="HV464" s="705"/>
      <c r="HW464" s="675" t="e">
        <f t="shared" si="1326"/>
        <v>#N/A</v>
      </c>
      <c r="HX464" s="675" t="e">
        <f t="shared" si="1327"/>
        <v>#N/A</v>
      </c>
      <c r="HY464" s="675" t="e">
        <f t="shared" si="1328"/>
        <v>#N/A</v>
      </c>
      <c r="HZ464" s="703"/>
      <c r="IA464" s="705"/>
      <c r="IB464" s="678" t="e">
        <f t="shared" si="1332"/>
        <v>#N/A</v>
      </c>
      <c r="IC464" s="675" t="e">
        <f t="shared" si="1333"/>
        <v>#N/A</v>
      </c>
      <c r="ID464" s="675" t="e">
        <f t="shared" si="1334"/>
        <v>#N/A</v>
      </c>
      <c r="IE464" s="703"/>
      <c r="IF464" s="705"/>
      <c r="IG464" s="678" t="e">
        <f t="shared" si="1335"/>
        <v>#N/A</v>
      </c>
      <c r="IH464" s="675" t="e">
        <f t="shared" si="1336"/>
        <v>#N/A</v>
      </c>
      <c r="II464" s="675" t="e">
        <f t="shared" si="1337"/>
        <v>#N/A</v>
      </c>
      <c r="IJ464" s="706"/>
      <c r="IK464" s="683"/>
      <c r="IL464" s="846" t="e">
        <f t="shared" si="1261"/>
        <v>#N/A</v>
      </c>
      <c r="IM464" s="848" t="e">
        <f t="shared" si="1262"/>
        <v>#N/A</v>
      </c>
      <c r="IN464" s="1252" t="e">
        <f t="shared" si="1263"/>
        <v>#N/A</v>
      </c>
      <c r="IO464" s="1253" t="e">
        <f t="shared" si="1264"/>
        <v>#N/A</v>
      </c>
      <c r="IP464" s="847" t="e">
        <f t="shared" si="1265"/>
        <v>#N/A</v>
      </c>
      <c r="IQ464" s="848" t="e">
        <f t="shared" si="1266"/>
        <v>#N/A</v>
      </c>
      <c r="IR464" s="1252" t="e">
        <f t="shared" si="1267"/>
        <v>#N/A</v>
      </c>
      <c r="IS464" s="1330" t="e">
        <f t="shared" si="1268"/>
        <v>#N/A</v>
      </c>
      <c r="IT464" s="846" t="e">
        <f t="shared" si="1252"/>
        <v>#N/A</v>
      </c>
      <c r="IU464" s="848" t="e">
        <f t="shared" si="1253"/>
        <v>#N/A</v>
      </c>
      <c r="IV464" s="1252" t="e">
        <f t="shared" si="1254"/>
        <v>#N/A</v>
      </c>
      <c r="IW464" s="1253" t="e">
        <f t="shared" si="1255"/>
        <v>#N/A</v>
      </c>
      <c r="IX464" s="847" t="e">
        <f t="shared" si="1256"/>
        <v>#N/A</v>
      </c>
      <c r="IY464" s="848" t="e">
        <f t="shared" si="1257"/>
        <v>#N/A</v>
      </c>
      <c r="IZ464" s="1252" t="e">
        <f t="shared" si="1258"/>
        <v>#N/A</v>
      </c>
      <c r="JA464" s="1330" t="e">
        <f t="shared" si="1259"/>
        <v>#N/A</v>
      </c>
      <c r="JB464" s="153"/>
      <c r="JC464" s="952"/>
      <c r="JD464" s="150"/>
      <c r="JE464" s="150"/>
      <c r="JF464" s="952"/>
      <c r="JG464" s="150"/>
      <c r="JH464" s="150"/>
      <c r="JI464" s="952"/>
      <c r="JJ464" s="150"/>
      <c r="JK464" s="150"/>
      <c r="JL464" s="958"/>
      <c r="JM464" s="150"/>
      <c r="JN464" s="150"/>
      <c r="JO464" s="846"/>
      <c r="JP464" s="852"/>
      <c r="JQ464" s="850"/>
      <c r="JR464" s="850"/>
      <c r="JS464" s="861"/>
      <c r="JT464" s="850"/>
      <c r="JU464" s="861"/>
      <c r="JV464" s="851"/>
      <c r="JW464" s="27"/>
      <c r="JX464" s="27"/>
      <c r="JY464" s="893"/>
      <c r="JZ464" s="27"/>
      <c r="KA464" s="27"/>
      <c r="KB464" s="707"/>
      <c r="KC464" s="846"/>
      <c r="KD464" s="975"/>
      <c r="KE464" s="27"/>
      <c r="KF464" s="27"/>
      <c r="KG464" s="893"/>
      <c r="KH464" s="27"/>
      <c r="KI464" s="27"/>
      <c r="KJ464" s="707"/>
      <c r="KK464" s="846"/>
      <c r="KL464" s="975"/>
      <c r="KM464" s="179"/>
      <c r="KN464" s="889"/>
      <c r="KO464" s="180"/>
      <c r="MA464" s="1352" t="e">
        <f t="shared" si="1329"/>
        <v>#N/A</v>
      </c>
      <c r="MB464" s="1352" t="e">
        <f t="shared" si="1330"/>
        <v>#N/A</v>
      </c>
    </row>
    <row r="465" spans="2:340" ht="18.75" customHeight="1">
      <c r="B465" s="13"/>
      <c r="C465" s="136"/>
      <c r="D465" s="14" t="e">
        <f t="shared" si="1250"/>
        <v>#N/A</v>
      </c>
      <c r="E465" s="31" t="e">
        <f t="shared" si="1271"/>
        <v>#N/A</v>
      </c>
      <c r="F465" s="40" t="e">
        <f t="shared" si="1272"/>
        <v>#N/A</v>
      </c>
      <c r="G465" s="27" t="e">
        <f t="shared" si="1273"/>
        <v>#N/A</v>
      </c>
      <c r="H465" s="27" t="e">
        <f t="shared" si="1274"/>
        <v>#N/A</v>
      </c>
      <c r="I465" s="702"/>
      <c r="J465" s="593"/>
      <c r="K465" s="14" t="e">
        <f t="shared" si="1275"/>
        <v>#N/A</v>
      </c>
      <c r="L465" s="31" t="e">
        <f t="shared" si="1276"/>
        <v>#N/A</v>
      </c>
      <c r="M465" s="40" t="e">
        <f t="shared" si="1320"/>
        <v>#N/A</v>
      </c>
      <c r="N465" s="27" t="e">
        <f t="shared" si="1277"/>
        <v>#N/A</v>
      </c>
      <c r="O465" s="27" t="e">
        <f t="shared" si="1278"/>
        <v>#N/A</v>
      </c>
      <c r="P465" s="27" t="e">
        <f t="shared" si="1279"/>
        <v>#N/A</v>
      </c>
      <c r="Q465" s="702"/>
      <c r="R465" s="593"/>
      <c r="S465" s="29"/>
      <c r="T465" s="29"/>
      <c r="U465" s="29"/>
      <c r="V465" s="29"/>
      <c r="W465" s="863"/>
      <c r="X465" s="592"/>
      <c r="Y465" s="14"/>
      <c r="Z465" s="27"/>
      <c r="AA465" s="27"/>
      <c r="AB465" s="27"/>
      <c r="AC465" s="702"/>
      <c r="AD465" s="593"/>
      <c r="AE465" s="14" t="e">
        <f t="shared" si="1338"/>
        <v>#N/A</v>
      </c>
      <c r="AF465" s="27" t="e">
        <f t="shared" si="1339"/>
        <v>#N/A</v>
      </c>
      <c r="AG465" s="221" t="e">
        <f t="shared" si="1340"/>
        <v>#N/A</v>
      </c>
      <c r="AH465" s="27"/>
      <c r="AI465" s="166"/>
      <c r="AJ465" s="16"/>
      <c r="AK465" s="29"/>
      <c r="AL465" s="29"/>
      <c r="AM465" s="29"/>
      <c r="AN465" s="863"/>
      <c r="AO465" s="592"/>
      <c r="AP465" s="14"/>
      <c r="AQ465" s="27"/>
      <c r="AR465" s="27"/>
      <c r="AS465" s="27"/>
      <c r="AT465" s="702"/>
      <c r="AU465" s="593"/>
      <c r="AV465" s="31"/>
      <c r="AW465" s="16"/>
      <c r="AX465" s="29"/>
      <c r="AY465" s="29"/>
      <c r="AZ465" s="29"/>
      <c r="BA465" s="863"/>
      <c r="BB465" s="902"/>
      <c r="BC465" s="234"/>
      <c r="BD465" s="232"/>
      <c r="BE465" s="232"/>
      <c r="BF465" s="904"/>
      <c r="BG465" s="905"/>
      <c r="BH465" s="15"/>
      <c r="BI465" s="29"/>
      <c r="BJ465" s="29"/>
      <c r="BK465" s="29"/>
      <c r="BL465" s="863"/>
      <c r="BM465" s="902"/>
      <c r="BN465" s="234"/>
      <c r="BO465" s="232"/>
      <c r="BP465" s="232"/>
      <c r="BQ465" s="904"/>
      <c r="BR465" s="905"/>
      <c r="BS465" s="15"/>
      <c r="BT465" s="29"/>
      <c r="BU465" s="29"/>
      <c r="BV465" s="29"/>
      <c r="BW465" s="863"/>
      <c r="BX465" s="902"/>
      <c r="BY465" s="234"/>
      <c r="BZ465" s="232"/>
      <c r="CA465" s="232"/>
      <c r="CB465" s="904"/>
      <c r="CC465" s="905"/>
      <c r="CD465" s="15"/>
      <c r="CE465" s="29"/>
      <c r="CF465" s="29"/>
      <c r="CG465" s="29"/>
      <c r="CH465" s="863"/>
      <c r="CI465" s="902"/>
      <c r="CJ465" s="234"/>
      <c r="CK465" s="232"/>
      <c r="CL465" s="232"/>
      <c r="CM465" s="911"/>
      <c r="CN465" s="912"/>
      <c r="CO465" s="15"/>
      <c r="CP465" s="232"/>
      <c r="CQ465" s="232"/>
      <c r="CR465" s="232"/>
      <c r="CS465" s="904"/>
      <c r="CT465" s="905"/>
      <c r="CU465" s="29"/>
      <c r="CV465" s="232"/>
      <c r="CW465" s="232"/>
      <c r="CX465" s="232"/>
      <c r="CY465" s="911"/>
      <c r="CZ465" s="912"/>
      <c r="DA465" s="15"/>
      <c r="DB465" s="232"/>
      <c r="DC465" s="232"/>
      <c r="DD465" s="232"/>
      <c r="DE465" s="904"/>
      <c r="DF465" s="915"/>
      <c r="DG465" s="40"/>
      <c r="DH465" s="27"/>
      <c r="DI465" s="27"/>
      <c r="DJ465" s="27"/>
      <c r="DK465" s="702"/>
      <c r="DL465" s="593"/>
      <c r="DM465" s="14"/>
      <c r="DN465" s="27"/>
      <c r="DO465" s="27"/>
      <c r="DP465" s="27"/>
      <c r="DQ465" s="702"/>
      <c r="DR465" s="663"/>
      <c r="DS465" s="40" t="e">
        <f t="shared" si="1280"/>
        <v>#N/A</v>
      </c>
      <c r="DT465" s="27" t="e">
        <f t="shared" si="1281"/>
        <v>#N/A</v>
      </c>
      <c r="DU465" s="27" t="e">
        <f t="shared" si="1282"/>
        <v>#N/A</v>
      </c>
      <c r="DV465" s="27" t="e">
        <f t="shared" si="1283"/>
        <v>#N/A</v>
      </c>
      <c r="DW465" s="702"/>
      <c r="DX465" s="663"/>
      <c r="DY465" s="270"/>
      <c r="DZ465" s="249"/>
      <c r="EA465" s="249"/>
      <c r="EB465" s="668"/>
      <c r="EC465" s="667"/>
      <c r="ED465" s="288"/>
      <c r="EE465" s="289"/>
      <c r="EF465" s="295"/>
      <c r="EG465" s="251"/>
      <c r="EH465" s="295"/>
      <c r="EI465" s="251"/>
      <c r="EJ465" s="256"/>
      <c r="EK465" s="257"/>
      <c r="EL465" s="257"/>
      <c r="EM465" s="668"/>
      <c r="EN465" s="665"/>
      <c r="EO465" s="253"/>
      <c r="EP465" s="254"/>
      <c r="EQ465" s="254"/>
      <c r="ER465" s="668"/>
      <c r="ES465" s="665"/>
      <c r="ET465" s="14"/>
      <c r="EU465" s="27"/>
      <c r="EV465" s="31"/>
      <c r="EW465" s="122"/>
      <c r="EX465" s="47"/>
      <c r="EY465" s="48"/>
      <c r="EZ465" s="49"/>
      <c r="FA465" s="50"/>
      <c r="FB465" s="51"/>
      <c r="FC465" s="153" t="e">
        <f t="shared" si="1260"/>
        <v>#N/A</v>
      </c>
      <c r="FD465" s="986" t="e">
        <f t="shared" si="1251"/>
        <v>#N/A</v>
      </c>
      <c r="FE465" s="993" t="e">
        <f t="shared" si="1269"/>
        <v>#N/A</v>
      </c>
      <c r="FF465" s="987" t="e">
        <f t="shared" si="1270"/>
        <v>#N/A</v>
      </c>
      <c r="FG465" s="246" t="e">
        <f t="shared" si="1331"/>
        <v>#N/A</v>
      </c>
      <c r="FH465" s="246" t="e">
        <f t="shared" si="1321"/>
        <v>#N/A</v>
      </c>
      <c r="FI465" s="246" t="e">
        <f t="shared" si="1322"/>
        <v>#N/A</v>
      </c>
      <c r="FJ465" s="39" t="e">
        <f t="shared" si="1284"/>
        <v>#N/A</v>
      </c>
      <c r="FK465" s="26" t="e">
        <f t="shared" si="1285"/>
        <v>#N/A</v>
      </c>
      <c r="FL465" s="26" t="e">
        <f t="shared" si="1286"/>
        <v>#N/A</v>
      </c>
      <c r="FM465" s="1300"/>
      <c r="FN465" s="656"/>
      <c r="FO465" s="28" t="e">
        <f t="shared" si="1287"/>
        <v>#N/A</v>
      </c>
      <c r="FP465" s="28" t="e">
        <f t="shared" si="1288"/>
        <v>#N/A</v>
      </c>
      <c r="FQ465" s="28" t="e">
        <f t="shared" si="1289"/>
        <v>#N/A</v>
      </c>
      <c r="FR465" s="1305"/>
      <c r="FS465" s="698"/>
      <c r="FT465" s="10" t="e">
        <f t="shared" si="1290"/>
        <v>#N/A</v>
      </c>
      <c r="FU465" s="28" t="e">
        <f t="shared" si="1291"/>
        <v>#N/A</v>
      </c>
      <c r="FV465" s="28" t="e">
        <f t="shared" si="1292"/>
        <v>#N/A</v>
      </c>
      <c r="FW465" s="1305"/>
      <c r="FX465" s="698"/>
      <c r="FY465" s="658" t="e">
        <f t="shared" si="1293"/>
        <v>#N/A</v>
      </c>
      <c r="FZ465" s="126" t="e">
        <f t="shared" si="1294"/>
        <v>#N/A</v>
      </c>
      <c r="GA465" s="126" t="e">
        <f t="shared" si="1295"/>
        <v>#N/A</v>
      </c>
      <c r="GB465" s="787"/>
      <c r="GC465" s="1314"/>
      <c r="GD465" s="674" t="e">
        <f t="shared" si="1296"/>
        <v>#N/A</v>
      </c>
      <c r="GE465" s="675" t="e">
        <f t="shared" si="1297"/>
        <v>#N/A</v>
      </c>
      <c r="GF465" s="675" t="e">
        <f t="shared" si="1298"/>
        <v>#N/A</v>
      </c>
      <c r="GG465" s="703"/>
      <c r="GH465" s="705"/>
      <c r="GI465" s="688" t="e">
        <f t="shared" si="1299"/>
        <v>#N/A</v>
      </c>
      <c r="GJ465" s="688" t="e">
        <f t="shared" si="1300"/>
        <v>#N/A</v>
      </c>
      <c r="GK465" s="688" t="e">
        <f t="shared" si="1301"/>
        <v>#N/A</v>
      </c>
      <c r="GL465" s="703"/>
      <c r="GM465" s="705"/>
      <c r="GN465" s="689" t="e">
        <f t="shared" si="1302"/>
        <v>#N/A</v>
      </c>
      <c r="GO465" s="688" t="e">
        <f t="shared" si="1303"/>
        <v>#N/A</v>
      </c>
      <c r="GP465" s="688" t="e">
        <f t="shared" si="1304"/>
        <v>#N/A</v>
      </c>
      <c r="GQ465" s="703"/>
      <c r="GR465" s="705"/>
      <c r="GS465" s="689" t="e">
        <f t="shared" si="1305"/>
        <v>#N/A</v>
      </c>
      <c r="GT465" s="688" t="e">
        <f t="shared" si="1306"/>
        <v>#N/A</v>
      </c>
      <c r="GU465" s="688" t="e">
        <f t="shared" si="1307"/>
        <v>#N/A</v>
      </c>
      <c r="GV465" s="706"/>
      <c r="GW465" s="683"/>
      <c r="GX465" s="39" t="e">
        <f t="shared" si="1308"/>
        <v>#N/A</v>
      </c>
      <c r="GY465" s="26" t="e">
        <f t="shared" si="1309"/>
        <v>#N/A</v>
      </c>
      <c r="GZ465" s="26" t="e">
        <f t="shared" si="1310"/>
        <v>#N/A</v>
      </c>
      <c r="HA465" s="1300"/>
      <c r="HB465" s="656"/>
      <c r="HC465" s="28" t="e">
        <f t="shared" si="1311"/>
        <v>#N/A</v>
      </c>
      <c r="HD465" s="28" t="e">
        <f t="shared" si="1312"/>
        <v>#N/A</v>
      </c>
      <c r="HE465" s="28" t="e">
        <f t="shared" si="1313"/>
        <v>#N/A</v>
      </c>
      <c r="HF465" s="1305"/>
      <c r="HG465" s="698"/>
      <c r="HH465" s="10" t="e">
        <f t="shared" si="1314"/>
        <v>#N/A</v>
      </c>
      <c r="HI465" s="28" t="e">
        <f t="shared" si="1315"/>
        <v>#N/A</v>
      </c>
      <c r="HJ465" s="28" t="e">
        <f t="shared" si="1316"/>
        <v>#N/A</v>
      </c>
      <c r="HK465" s="1305"/>
      <c r="HL465" s="698"/>
      <c r="HM465" s="658" t="e">
        <f t="shared" si="1317"/>
        <v>#N/A</v>
      </c>
      <c r="HN465" s="126" t="e">
        <f t="shared" si="1318"/>
        <v>#N/A</v>
      </c>
      <c r="HO465" s="126" t="e">
        <f t="shared" si="1319"/>
        <v>#N/A</v>
      </c>
      <c r="HP465" s="787"/>
      <c r="HQ465" s="1314"/>
      <c r="HR465" s="674" t="e">
        <f t="shared" si="1323"/>
        <v>#N/A</v>
      </c>
      <c r="HS465" s="675" t="e">
        <f t="shared" si="1324"/>
        <v>#N/A</v>
      </c>
      <c r="HT465" s="675" t="e">
        <f t="shared" si="1325"/>
        <v>#N/A</v>
      </c>
      <c r="HU465" s="703"/>
      <c r="HV465" s="705"/>
      <c r="HW465" s="675" t="e">
        <f t="shared" si="1326"/>
        <v>#N/A</v>
      </c>
      <c r="HX465" s="675" t="e">
        <f t="shared" si="1327"/>
        <v>#N/A</v>
      </c>
      <c r="HY465" s="675" t="e">
        <f t="shared" si="1328"/>
        <v>#N/A</v>
      </c>
      <c r="HZ465" s="703"/>
      <c r="IA465" s="705"/>
      <c r="IB465" s="678" t="e">
        <f t="shared" si="1332"/>
        <v>#N/A</v>
      </c>
      <c r="IC465" s="675" t="e">
        <f t="shared" si="1333"/>
        <v>#N/A</v>
      </c>
      <c r="ID465" s="675" t="e">
        <f t="shared" si="1334"/>
        <v>#N/A</v>
      </c>
      <c r="IE465" s="703"/>
      <c r="IF465" s="705"/>
      <c r="IG465" s="678" t="e">
        <f t="shared" si="1335"/>
        <v>#N/A</v>
      </c>
      <c r="IH465" s="675" t="e">
        <f t="shared" si="1336"/>
        <v>#N/A</v>
      </c>
      <c r="II465" s="675" t="e">
        <f t="shared" si="1337"/>
        <v>#N/A</v>
      </c>
      <c r="IJ465" s="706"/>
      <c r="IK465" s="683"/>
      <c r="IL465" s="846" t="e">
        <f t="shared" si="1261"/>
        <v>#N/A</v>
      </c>
      <c r="IM465" s="848" t="e">
        <f t="shared" si="1262"/>
        <v>#N/A</v>
      </c>
      <c r="IN465" s="1252" t="e">
        <f t="shared" si="1263"/>
        <v>#N/A</v>
      </c>
      <c r="IO465" s="1253" t="e">
        <f t="shared" si="1264"/>
        <v>#N/A</v>
      </c>
      <c r="IP465" s="847" t="e">
        <f t="shared" si="1265"/>
        <v>#N/A</v>
      </c>
      <c r="IQ465" s="848" t="e">
        <f t="shared" si="1266"/>
        <v>#N/A</v>
      </c>
      <c r="IR465" s="1252" t="e">
        <f t="shared" si="1267"/>
        <v>#N/A</v>
      </c>
      <c r="IS465" s="1330" t="e">
        <f t="shared" si="1268"/>
        <v>#N/A</v>
      </c>
      <c r="IT465" s="846" t="e">
        <f t="shared" si="1252"/>
        <v>#N/A</v>
      </c>
      <c r="IU465" s="848" t="e">
        <f t="shared" si="1253"/>
        <v>#N/A</v>
      </c>
      <c r="IV465" s="1252" t="e">
        <f t="shared" si="1254"/>
        <v>#N/A</v>
      </c>
      <c r="IW465" s="1253" t="e">
        <f t="shared" si="1255"/>
        <v>#N/A</v>
      </c>
      <c r="IX465" s="847" t="e">
        <f t="shared" si="1256"/>
        <v>#N/A</v>
      </c>
      <c r="IY465" s="848" t="e">
        <f t="shared" si="1257"/>
        <v>#N/A</v>
      </c>
      <c r="IZ465" s="1252" t="e">
        <f t="shared" si="1258"/>
        <v>#N/A</v>
      </c>
      <c r="JA465" s="1330" t="e">
        <f t="shared" si="1259"/>
        <v>#N/A</v>
      </c>
      <c r="JB465" s="153"/>
      <c r="JC465" s="952"/>
      <c r="JD465" s="150"/>
      <c r="JE465" s="150"/>
      <c r="JF465" s="952"/>
      <c r="JG465" s="150"/>
      <c r="JH465" s="150"/>
      <c r="JI465" s="952"/>
      <c r="JJ465" s="150"/>
      <c r="JK465" s="150"/>
      <c r="JL465" s="958"/>
      <c r="JM465" s="150"/>
      <c r="JN465" s="150"/>
      <c r="JO465" s="846"/>
      <c r="JP465" s="852"/>
      <c r="JQ465" s="850"/>
      <c r="JR465" s="850"/>
      <c r="JS465" s="861"/>
      <c r="JT465" s="850"/>
      <c r="JU465" s="861"/>
      <c r="JV465" s="851"/>
      <c r="JW465" s="27"/>
      <c r="JX465" s="27"/>
      <c r="JY465" s="893"/>
      <c r="JZ465" s="27"/>
      <c r="KA465" s="27"/>
      <c r="KB465" s="707"/>
      <c r="KC465" s="846"/>
      <c r="KD465" s="975"/>
      <c r="KE465" s="27"/>
      <c r="KF465" s="27"/>
      <c r="KG465" s="893"/>
      <c r="KH465" s="27"/>
      <c r="KI465" s="27"/>
      <c r="KJ465" s="707"/>
      <c r="KK465" s="846"/>
      <c r="KL465" s="975"/>
      <c r="KM465" s="179"/>
      <c r="KN465" s="889"/>
      <c r="KO465" s="180"/>
      <c r="MA465" s="1352" t="e">
        <f t="shared" si="1329"/>
        <v>#N/A</v>
      </c>
      <c r="MB465" s="1352" t="e">
        <f t="shared" si="1330"/>
        <v>#N/A</v>
      </c>
    </row>
    <row r="466" spans="2:340" ht="18.75" customHeight="1">
      <c r="B466" s="13"/>
      <c r="C466" s="136"/>
      <c r="D466" s="14" t="e">
        <f t="shared" si="1250"/>
        <v>#N/A</v>
      </c>
      <c r="E466" s="31" t="e">
        <f t="shared" si="1271"/>
        <v>#N/A</v>
      </c>
      <c r="F466" s="40" t="e">
        <f t="shared" si="1272"/>
        <v>#N/A</v>
      </c>
      <c r="G466" s="27" t="e">
        <f t="shared" si="1273"/>
        <v>#N/A</v>
      </c>
      <c r="H466" s="27" t="e">
        <f t="shared" si="1274"/>
        <v>#N/A</v>
      </c>
      <c r="I466" s="702"/>
      <c r="J466" s="593"/>
      <c r="K466" s="14" t="e">
        <f t="shared" si="1275"/>
        <v>#N/A</v>
      </c>
      <c r="L466" s="31" t="e">
        <f t="shared" si="1276"/>
        <v>#N/A</v>
      </c>
      <c r="M466" s="40" t="e">
        <f t="shared" si="1320"/>
        <v>#N/A</v>
      </c>
      <c r="N466" s="27" t="e">
        <f t="shared" si="1277"/>
        <v>#N/A</v>
      </c>
      <c r="O466" s="27" t="e">
        <f t="shared" si="1278"/>
        <v>#N/A</v>
      </c>
      <c r="P466" s="27" t="e">
        <f t="shared" si="1279"/>
        <v>#N/A</v>
      </c>
      <c r="Q466" s="702"/>
      <c r="R466" s="593"/>
      <c r="S466" s="29"/>
      <c r="T466" s="29"/>
      <c r="U466" s="29"/>
      <c r="V466" s="29"/>
      <c r="W466" s="863"/>
      <c r="X466" s="592"/>
      <c r="Y466" s="14"/>
      <c r="Z466" s="27"/>
      <c r="AA466" s="27"/>
      <c r="AB466" s="27"/>
      <c r="AC466" s="702"/>
      <c r="AD466" s="593"/>
      <c r="AE466" s="14" t="e">
        <f t="shared" si="1338"/>
        <v>#N/A</v>
      </c>
      <c r="AF466" s="27" t="e">
        <f t="shared" si="1339"/>
        <v>#N/A</v>
      </c>
      <c r="AG466" s="221" t="e">
        <f t="shared" si="1340"/>
        <v>#N/A</v>
      </c>
      <c r="AH466" s="27"/>
      <c r="AI466" s="166"/>
      <c r="AJ466" s="16"/>
      <c r="AK466" s="29"/>
      <c r="AL466" s="29"/>
      <c r="AM466" s="29"/>
      <c r="AN466" s="863"/>
      <c r="AO466" s="592"/>
      <c r="AP466" s="14"/>
      <c r="AQ466" s="27"/>
      <c r="AR466" s="27"/>
      <c r="AS466" s="27"/>
      <c r="AT466" s="702"/>
      <c r="AU466" s="593"/>
      <c r="AV466" s="31"/>
      <c r="AW466" s="16"/>
      <c r="AX466" s="29"/>
      <c r="AY466" s="29"/>
      <c r="AZ466" s="29"/>
      <c r="BA466" s="863"/>
      <c r="BB466" s="902"/>
      <c r="BC466" s="234"/>
      <c r="BD466" s="232"/>
      <c r="BE466" s="232"/>
      <c r="BF466" s="904"/>
      <c r="BG466" s="905"/>
      <c r="BH466" s="15"/>
      <c r="BI466" s="29"/>
      <c r="BJ466" s="29"/>
      <c r="BK466" s="29"/>
      <c r="BL466" s="863"/>
      <c r="BM466" s="902"/>
      <c r="BN466" s="234"/>
      <c r="BO466" s="232"/>
      <c r="BP466" s="232"/>
      <c r="BQ466" s="904"/>
      <c r="BR466" s="905"/>
      <c r="BS466" s="15"/>
      <c r="BT466" s="29"/>
      <c r="BU466" s="29"/>
      <c r="BV466" s="29"/>
      <c r="BW466" s="863"/>
      <c r="BX466" s="902"/>
      <c r="BY466" s="234"/>
      <c r="BZ466" s="232"/>
      <c r="CA466" s="232"/>
      <c r="CB466" s="904"/>
      <c r="CC466" s="905"/>
      <c r="CD466" s="15"/>
      <c r="CE466" s="29"/>
      <c r="CF466" s="29"/>
      <c r="CG466" s="29"/>
      <c r="CH466" s="863"/>
      <c r="CI466" s="902"/>
      <c r="CJ466" s="234"/>
      <c r="CK466" s="232"/>
      <c r="CL466" s="232"/>
      <c r="CM466" s="911"/>
      <c r="CN466" s="912"/>
      <c r="CO466" s="15"/>
      <c r="CP466" s="232"/>
      <c r="CQ466" s="232"/>
      <c r="CR466" s="232"/>
      <c r="CS466" s="904"/>
      <c r="CT466" s="905"/>
      <c r="CU466" s="29"/>
      <c r="CV466" s="232"/>
      <c r="CW466" s="232"/>
      <c r="CX466" s="232"/>
      <c r="CY466" s="911"/>
      <c r="CZ466" s="912"/>
      <c r="DA466" s="15"/>
      <c r="DB466" s="232"/>
      <c r="DC466" s="232"/>
      <c r="DD466" s="232"/>
      <c r="DE466" s="904"/>
      <c r="DF466" s="915"/>
      <c r="DG466" s="40"/>
      <c r="DH466" s="27"/>
      <c r="DI466" s="27"/>
      <c r="DJ466" s="27"/>
      <c r="DK466" s="702"/>
      <c r="DL466" s="593"/>
      <c r="DM466" s="14"/>
      <c r="DN466" s="27"/>
      <c r="DO466" s="27"/>
      <c r="DP466" s="27"/>
      <c r="DQ466" s="702"/>
      <c r="DR466" s="663"/>
      <c r="DS466" s="40" t="e">
        <f t="shared" si="1280"/>
        <v>#N/A</v>
      </c>
      <c r="DT466" s="27" t="e">
        <f t="shared" si="1281"/>
        <v>#N/A</v>
      </c>
      <c r="DU466" s="27" t="e">
        <f t="shared" si="1282"/>
        <v>#N/A</v>
      </c>
      <c r="DV466" s="27" t="e">
        <f t="shared" si="1283"/>
        <v>#N/A</v>
      </c>
      <c r="DW466" s="702"/>
      <c r="DX466" s="663"/>
      <c r="DY466" s="270"/>
      <c r="DZ466" s="249"/>
      <c r="EA466" s="249"/>
      <c r="EB466" s="668"/>
      <c r="EC466" s="667"/>
      <c r="ED466" s="288"/>
      <c r="EE466" s="289"/>
      <c r="EF466" s="295"/>
      <c r="EG466" s="251"/>
      <c r="EH466" s="295"/>
      <c r="EI466" s="251"/>
      <c r="EJ466" s="256"/>
      <c r="EK466" s="257"/>
      <c r="EL466" s="257"/>
      <c r="EM466" s="668"/>
      <c r="EN466" s="665"/>
      <c r="EO466" s="253"/>
      <c r="EP466" s="254"/>
      <c r="EQ466" s="254"/>
      <c r="ER466" s="668"/>
      <c r="ES466" s="665"/>
      <c r="ET466" s="14"/>
      <c r="EU466" s="27"/>
      <c r="EV466" s="31"/>
      <c r="EW466" s="122"/>
      <c r="EX466" s="47"/>
      <c r="EY466" s="48"/>
      <c r="EZ466" s="49"/>
      <c r="FA466" s="50"/>
      <c r="FB466" s="51"/>
      <c r="FC466" s="153" t="e">
        <f t="shared" si="1260"/>
        <v>#N/A</v>
      </c>
      <c r="FD466" s="986" t="e">
        <f t="shared" si="1251"/>
        <v>#N/A</v>
      </c>
      <c r="FE466" s="993" t="e">
        <f t="shared" si="1269"/>
        <v>#N/A</v>
      </c>
      <c r="FF466" s="987" t="e">
        <f t="shared" si="1270"/>
        <v>#N/A</v>
      </c>
      <c r="FG466" s="246" t="e">
        <f t="shared" si="1331"/>
        <v>#N/A</v>
      </c>
      <c r="FH466" s="246" t="e">
        <f t="shared" si="1321"/>
        <v>#N/A</v>
      </c>
      <c r="FI466" s="246" t="e">
        <f t="shared" si="1322"/>
        <v>#N/A</v>
      </c>
      <c r="FJ466" s="39" t="e">
        <f t="shared" si="1284"/>
        <v>#N/A</v>
      </c>
      <c r="FK466" s="26" t="e">
        <f t="shared" si="1285"/>
        <v>#N/A</v>
      </c>
      <c r="FL466" s="26" t="e">
        <f t="shared" si="1286"/>
        <v>#N/A</v>
      </c>
      <c r="FM466" s="1300"/>
      <c r="FN466" s="656"/>
      <c r="FO466" s="28" t="e">
        <f t="shared" si="1287"/>
        <v>#N/A</v>
      </c>
      <c r="FP466" s="28" t="e">
        <f t="shared" si="1288"/>
        <v>#N/A</v>
      </c>
      <c r="FQ466" s="28" t="e">
        <f t="shared" si="1289"/>
        <v>#N/A</v>
      </c>
      <c r="FR466" s="1305"/>
      <c r="FS466" s="698"/>
      <c r="FT466" s="10" t="e">
        <f t="shared" si="1290"/>
        <v>#N/A</v>
      </c>
      <c r="FU466" s="28" t="e">
        <f t="shared" si="1291"/>
        <v>#N/A</v>
      </c>
      <c r="FV466" s="28" t="e">
        <f t="shared" si="1292"/>
        <v>#N/A</v>
      </c>
      <c r="FW466" s="1305"/>
      <c r="FX466" s="698"/>
      <c r="FY466" s="658" t="e">
        <f t="shared" si="1293"/>
        <v>#N/A</v>
      </c>
      <c r="FZ466" s="126" t="e">
        <f t="shared" si="1294"/>
        <v>#N/A</v>
      </c>
      <c r="GA466" s="126" t="e">
        <f t="shared" si="1295"/>
        <v>#N/A</v>
      </c>
      <c r="GB466" s="787"/>
      <c r="GC466" s="1314"/>
      <c r="GD466" s="674" t="e">
        <f t="shared" si="1296"/>
        <v>#N/A</v>
      </c>
      <c r="GE466" s="675" t="e">
        <f t="shared" si="1297"/>
        <v>#N/A</v>
      </c>
      <c r="GF466" s="675" t="e">
        <f t="shared" si="1298"/>
        <v>#N/A</v>
      </c>
      <c r="GG466" s="703"/>
      <c r="GH466" s="705"/>
      <c r="GI466" s="688" t="e">
        <f t="shared" si="1299"/>
        <v>#N/A</v>
      </c>
      <c r="GJ466" s="688" t="e">
        <f t="shared" si="1300"/>
        <v>#N/A</v>
      </c>
      <c r="GK466" s="688" t="e">
        <f t="shared" si="1301"/>
        <v>#N/A</v>
      </c>
      <c r="GL466" s="703"/>
      <c r="GM466" s="705"/>
      <c r="GN466" s="689" t="e">
        <f t="shared" si="1302"/>
        <v>#N/A</v>
      </c>
      <c r="GO466" s="688" t="e">
        <f t="shared" si="1303"/>
        <v>#N/A</v>
      </c>
      <c r="GP466" s="688" t="e">
        <f t="shared" si="1304"/>
        <v>#N/A</v>
      </c>
      <c r="GQ466" s="703"/>
      <c r="GR466" s="705"/>
      <c r="GS466" s="689" t="e">
        <f t="shared" si="1305"/>
        <v>#N/A</v>
      </c>
      <c r="GT466" s="688" t="e">
        <f t="shared" si="1306"/>
        <v>#N/A</v>
      </c>
      <c r="GU466" s="688" t="e">
        <f t="shared" si="1307"/>
        <v>#N/A</v>
      </c>
      <c r="GV466" s="706"/>
      <c r="GW466" s="683"/>
      <c r="GX466" s="39" t="e">
        <f t="shared" si="1308"/>
        <v>#N/A</v>
      </c>
      <c r="GY466" s="26" t="e">
        <f t="shared" si="1309"/>
        <v>#N/A</v>
      </c>
      <c r="GZ466" s="26" t="e">
        <f t="shared" si="1310"/>
        <v>#N/A</v>
      </c>
      <c r="HA466" s="1300"/>
      <c r="HB466" s="656"/>
      <c r="HC466" s="28" t="e">
        <f t="shared" si="1311"/>
        <v>#N/A</v>
      </c>
      <c r="HD466" s="28" t="e">
        <f t="shared" si="1312"/>
        <v>#N/A</v>
      </c>
      <c r="HE466" s="28" t="e">
        <f t="shared" si="1313"/>
        <v>#N/A</v>
      </c>
      <c r="HF466" s="1305"/>
      <c r="HG466" s="698"/>
      <c r="HH466" s="10" t="e">
        <f t="shared" si="1314"/>
        <v>#N/A</v>
      </c>
      <c r="HI466" s="28" t="e">
        <f t="shared" si="1315"/>
        <v>#N/A</v>
      </c>
      <c r="HJ466" s="28" t="e">
        <f t="shared" si="1316"/>
        <v>#N/A</v>
      </c>
      <c r="HK466" s="1305"/>
      <c r="HL466" s="698"/>
      <c r="HM466" s="658" t="e">
        <f t="shared" si="1317"/>
        <v>#N/A</v>
      </c>
      <c r="HN466" s="126" t="e">
        <f t="shared" si="1318"/>
        <v>#N/A</v>
      </c>
      <c r="HO466" s="126" t="e">
        <f t="shared" si="1319"/>
        <v>#N/A</v>
      </c>
      <c r="HP466" s="787"/>
      <c r="HQ466" s="1314"/>
      <c r="HR466" s="674" t="e">
        <f t="shared" si="1323"/>
        <v>#N/A</v>
      </c>
      <c r="HS466" s="675" t="e">
        <f t="shared" si="1324"/>
        <v>#N/A</v>
      </c>
      <c r="HT466" s="675" t="e">
        <f t="shared" si="1325"/>
        <v>#N/A</v>
      </c>
      <c r="HU466" s="703"/>
      <c r="HV466" s="705"/>
      <c r="HW466" s="675" t="e">
        <f t="shared" si="1326"/>
        <v>#N/A</v>
      </c>
      <c r="HX466" s="675" t="e">
        <f t="shared" si="1327"/>
        <v>#N/A</v>
      </c>
      <c r="HY466" s="675" t="e">
        <f t="shared" si="1328"/>
        <v>#N/A</v>
      </c>
      <c r="HZ466" s="703"/>
      <c r="IA466" s="705"/>
      <c r="IB466" s="678" t="e">
        <f t="shared" si="1332"/>
        <v>#N/A</v>
      </c>
      <c r="IC466" s="675" t="e">
        <f t="shared" si="1333"/>
        <v>#N/A</v>
      </c>
      <c r="ID466" s="675" t="e">
        <f t="shared" si="1334"/>
        <v>#N/A</v>
      </c>
      <c r="IE466" s="703"/>
      <c r="IF466" s="705"/>
      <c r="IG466" s="678" t="e">
        <f t="shared" si="1335"/>
        <v>#N/A</v>
      </c>
      <c r="IH466" s="675" t="e">
        <f t="shared" si="1336"/>
        <v>#N/A</v>
      </c>
      <c r="II466" s="675" t="e">
        <f t="shared" si="1337"/>
        <v>#N/A</v>
      </c>
      <c r="IJ466" s="706"/>
      <c r="IK466" s="683"/>
      <c r="IL466" s="846" t="e">
        <f t="shared" si="1261"/>
        <v>#N/A</v>
      </c>
      <c r="IM466" s="848" t="e">
        <f t="shared" si="1262"/>
        <v>#N/A</v>
      </c>
      <c r="IN466" s="1252" t="e">
        <f t="shared" si="1263"/>
        <v>#N/A</v>
      </c>
      <c r="IO466" s="1253" t="e">
        <f t="shared" si="1264"/>
        <v>#N/A</v>
      </c>
      <c r="IP466" s="847" t="e">
        <f t="shared" si="1265"/>
        <v>#N/A</v>
      </c>
      <c r="IQ466" s="848" t="e">
        <f t="shared" si="1266"/>
        <v>#N/A</v>
      </c>
      <c r="IR466" s="1252" t="e">
        <f t="shared" si="1267"/>
        <v>#N/A</v>
      </c>
      <c r="IS466" s="1330" t="e">
        <f t="shared" si="1268"/>
        <v>#N/A</v>
      </c>
      <c r="IT466" s="846" t="e">
        <f t="shared" si="1252"/>
        <v>#N/A</v>
      </c>
      <c r="IU466" s="848" t="e">
        <f t="shared" si="1253"/>
        <v>#N/A</v>
      </c>
      <c r="IV466" s="1252" t="e">
        <f t="shared" si="1254"/>
        <v>#N/A</v>
      </c>
      <c r="IW466" s="1253" t="e">
        <f t="shared" si="1255"/>
        <v>#N/A</v>
      </c>
      <c r="IX466" s="847" t="e">
        <f t="shared" si="1256"/>
        <v>#N/A</v>
      </c>
      <c r="IY466" s="848" t="e">
        <f t="shared" si="1257"/>
        <v>#N/A</v>
      </c>
      <c r="IZ466" s="1252" t="e">
        <f t="shared" si="1258"/>
        <v>#N/A</v>
      </c>
      <c r="JA466" s="1330" t="e">
        <f t="shared" si="1259"/>
        <v>#N/A</v>
      </c>
      <c r="JB466" s="153"/>
      <c r="JC466" s="952"/>
      <c r="JD466" s="150"/>
      <c r="JE466" s="150"/>
      <c r="JF466" s="952"/>
      <c r="JG466" s="150"/>
      <c r="JH466" s="150"/>
      <c r="JI466" s="952"/>
      <c r="JJ466" s="150"/>
      <c r="JK466" s="150"/>
      <c r="JL466" s="958"/>
      <c r="JM466" s="150"/>
      <c r="JN466" s="150"/>
      <c r="JO466" s="846"/>
      <c r="JP466" s="852"/>
      <c r="JQ466" s="850"/>
      <c r="JR466" s="850"/>
      <c r="JS466" s="861"/>
      <c r="JT466" s="850"/>
      <c r="JU466" s="861"/>
      <c r="JV466" s="851"/>
      <c r="JW466" s="27"/>
      <c r="JX466" s="27"/>
      <c r="JY466" s="893"/>
      <c r="JZ466" s="27"/>
      <c r="KA466" s="27"/>
      <c r="KB466" s="707"/>
      <c r="KC466" s="846"/>
      <c r="KD466" s="975"/>
      <c r="KE466" s="27"/>
      <c r="KF466" s="27"/>
      <c r="KG466" s="893"/>
      <c r="KH466" s="27"/>
      <c r="KI466" s="27"/>
      <c r="KJ466" s="707"/>
      <c r="KK466" s="846"/>
      <c r="KL466" s="975"/>
      <c r="KM466" s="179"/>
      <c r="KN466" s="889"/>
      <c r="KO466" s="180"/>
      <c r="MA466" s="1352" t="e">
        <f t="shared" si="1329"/>
        <v>#N/A</v>
      </c>
      <c r="MB466" s="1352" t="e">
        <f t="shared" si="1330"/>
        <v>#N/A</v>
      </c>
    </row>
    <row r="467" spans="2:340" ht="18.75" customHeight="1">
      <c r="B467" s="13"/>
      <c r="C467" s="136"/>
      <c r="D467" s="14" t="e">
        <f t="shared" ref="D467:D530" si="1341">IF(C467="",#N/A,D466+(C467-C466))</f>
        <v>#N/A</v>
      </c>
      <c r="E467" s="31" t="e">
        <f t="shared" si="1271"/>
        <v>#N/A</v>
      </c>
      <c r="F467" s="40" t="e">
        <f t="shared" si="1272"/>
        <v>#N/A</v>
      </c>
      <c r="G467" s="27" t="e">
        <f t="shared" si="1273"/>
        <v>#N/A</v>
      </c>
      <c r="H467" s="27" t="e">
        <f t="shared" si="1274"/>
        <v>#N/A</v>
      </c>
      <c r="I467" s="702"/>
      <c r="J467" s="593"/>
      <c r="K467" s="14" t="e">
        <f t="shared" si="1275"/>
        <v>#N/A</v>
      </c>
      <c r="L467" s="31" t="e">
        <f t="shared" si="1276"/>
        <v>#N/A</v>
      </c>
      <c r="M467" s="40" t="e">
        <f t="shared" si="1320"/>
        <v>#N/A</v>
      </c>
      <c r="N467" s="27" t="e">
        <f t="shared" si="1277"/>
        <v>#N/A</v>
      </c>
      <c r="O467" s="27" t="e">
        <f t="shared" si="1278"/>
        <v>#N/A</v>
      </c>
      <c r="P467" s="27" t="e">
        <f t="shared" si="1279"/>
        <v>#N/A</v>
      </c>
      <c r="Q467" s="702"/>
      <c r="R467" s="593"/>
      <c r="S467" s="29"/>
      <c r="T467" s="29"/>
      <c r="U467" s="29"/>
      <c r="V467" s="29"/>
      <c r="W467" s="863"/>
      <c r="X467" s="592"/>
      <c r="Y467" s="14"/>
      <c r="Z467" s="27"/>
      <c r="AA467" s="27"/>
      <c r="AB467" s="27"/>
      <c r="AC467" s="702"/>
      <c r="AD467" s="593"/>
      <c r="AE467" s="14" t="e">
        <f t="shared" si="1338"/>
        <v>#N/A</v>
      </c>
      <c r="AF467" s="27" t="e">
        <f t="shared" si="1339"/>
        <v>#N/A</v>
      </c>
      <c r="AG467" s="221" t="e">
        <f t="shared" si="1340"/>
        <v>#N/A</v>
      </c>
      <c r="AH467" s="27"/>
      <c r="AI467" s="166"/>
      <c r="AJ467" s="16"/>
      <c r="AK467" s="29"/>
      <c r="AL467" s="29"/>
      <c r="AM467" s="29"/>
      <c r="AN467" s="863"/>
      <c r="AO467" s="592"/>
      <c r="AP467" s="14"/>
      <c r="AQ467" s="27"/>
      <c r="AR467" s="27"/>
      <c r="AS467" s="27"/>
      <c r="AT467" s="702"/>
      <c r="AU467" s="593"/>
      <c r="AV467" s="31"/>
      <c r="AW467" s="16"/>
      <c r="AX467" s="29"/>
      <c r="AY467" s="29"/>
      <c r="AZ467" s="29"/>
      <c r="BA467" s="863"/>
      <c r="BB467" s="902"/>
      <c r="BC467" s="234"/>
      <c r="BD467" s="232"/>
      <c r="BE467" s="232"/>
      <c r="BF467" s="904"/>
      <c r="BG467" s="905"/>
      <c r="BH467" s="15"/>
      <c r="BI467" s="29"/>
      <c r="BJ467" s="29"/>
      <c r="BK467" s="29"/>
      <c r="BL467" s="863"/>
      <c r="BM467" s="902"/>
      <c r="BN467" s="234"/>
      <c r="BO467" s="232"/>
      <c r="BP467" s="232"/>
      <c r="BQ467" s="904"/>
      <c r="BR467" s="905"/>
      <c r="BS467" s="15"/>
      <c r="BT467" s="29"/>
      <c r="BU467" s="29"/>
      <c r="BV467" s="29"/>
      <c r="BW467" s="863"/>
      <c r="BX467" s="902"/>
      <c r="BY467" s="234"/>
      <c r="BZ467" s="232"/>
      <c r="CA467" s="232"/>
      <c r="CB467" s="904"/>
      <c r="CC467" s="905"/>
      <c r="CD467" s="15"/>
      <c r="CE467" s="29"/>
      <c r="CF467" s="29"/>
      <c r="CG467" s="29"/>
      <c r="CH467" s="863"/>
      <c r="CI467" s="902"/>
      <c r="CJ467" s="234"/>
      <c r="CK467" s="232"/>
      <c r="CL467" s="232"/>
      <c r="CM467" s="911"/>
      <c r="CN467" s="912"/>
      <c r="CO467" s="15"/>
      <c r="CP467" s="232"/>
      <c r="CQ467" s="232"/>
      <c r="CR467" s="232"/>
      <c r="CS467" s="904"/>
      <c r="CT467" s="905"/>
      <c r="CU467" s="29"/>
      <c r="CV467" s="232"/>
      <c r="CW467" s="232"/>
      <c r="CX467" s="232"/>
      <c r="CY467" s="911"/>
      <c r="CZ467" s="912"/>
      <c r="DA467" s="15"/>
      <c r="DB467" s="232"/>
      <c r="DC467" s="232"/>
      <c r="DD467" s="232"/>
      <c r="DE467" s="904"/>
      <c r="DF467" s="915"/>
      <c r="DG467" s="40"/>
      <c r="DH467" s="27"/>
      <c r="DI467" s="27"/>
      <c r="DJ467" s="27"/>
      <c r="DK467" s="702"/>
      <c r="DL467" s="593"/>
      <c r="DM467" s="14"/>
      <c r="DN467" s="27"/>
      <c r="DO467" s="27"/>
      <c r="DP467" s="27"/>
      <c r="DQ467" s="702"/>
      <c r="DR467" s="663"/>
      <c r="DS467" s="40" t="e">
        <f t="shared" si="1280"/>
        <v>#N/A</v>
      </c>
      <c r="DT467" s="27" t="e">
        <f t="shared" si="1281"/>
        <v>#N/A</v>
      </c>
      <c r="DU467" s="27" t="e">
        <f t="shared" si="1282"/>
        <v>#N/A</v>
      </c>
      <c r="DV467" s="27" t="e">
        <f t="shared" si="1283"/>
        <v>#N/A</v>
      </c>
      <c r="DW467" s="702"/>
      <c r="DX467" s="663"/>
      <c r="DY467" s="270"/>
      <c r="DZ467" s="249"/>
      <c r="EA467" s="249"/>
      <c r="EB467" s="668"/>
      <c r="EC467" s="667"/>
      <c r="ED467" s="288"/>
      <c r="EE467" s="289"/>
      <c r="EF467" s="295"/>
      <c r="EG467" s="251"/>
      <c r="EH467" s="295"/>
      <c r="EI467" s="251"/>
      <c r="EJ467" s="256"/>
      <c r="EK467" s="257"/>
      <c r="EL467" s="257"/>
      <c r="EM467" s="668"/>
      <c r="EN467" s="665"/>
      <c r="EO467" s="253"/>
      <c r="EP467" s="254"/>
      <c r="EQ467" s="254"/>
      <c r="ER467" s="668"/>
      <c r="ES467" s="665"/>
      <c r="ET467" s="14"/>
      <c r="EU467" s="27"/>
      <c r="EV467" s="31"/>
      <c r="EW467" s="122"/>
      <c r="EX467" s="47"/>
      <c r="EY467" s="48"/>
      <c r="EZ467" s="49"/>
      <c r="FA467" s="50"/>
      <c r="FB467" s="51"/>
      <c r="FC467" s="153" t="e">
        <f t="shared" si="1260"/>
        <v>#N/A</v>
      </c>
      <c r="FD467" s="986" t="e">
        <f t="shared" si="1251"/>
        <v>#N/A</v>
      </c>
      <c r="FE467" s="993" t="e">
        <f t="shared" si="1269"/>
        <v>#N/A</v>
      </c>
      <c r="FF467" s="987" t="e">
        <f t="shared" si="1270"/>
        <v>#N/A</v>
      </c>
      <c r="FG467" s="246" t="e">
        <f t="shared" si="1331"/>
        <v>#N/A</v>
      </c>
      <c r="FH467" s="246" t="e">
        <f t="shared" si="1321"/>
        <v>#N/A</v>
      </c>
      <c r="FI467" s="246" t="e">
        <f t="shared" si="1322"/>
        <v>#N/A</v>
      </c>
      <c r="FJ467" s="39" t="e">
        <f t="shared" si="1284"/>
        <v>#N/A</v>
      </c>
      <c r="FK467" s="26" t="e">
        <f t="shared" si="1285"/>
        <v>#N/A</v>
      </c>
      <c r="FL467" s="26" t="e">
        <f t="shared" si="1286"/>
        <v>#N/A</v>
      </c>
      <c r="FM467" s="1300"/>
      <c r="FN467" s="656"/>
      <c r="FO467" s="28" t="e">
        <f t="shared" si="1287"/>
        <v>#N/A</v>
      </c>
      <c r="FP467" s="28" t="e">
        <f t="shared" si="1288"/>
        <v>#N/A</v>
      </c>
      <c r="FQ467" s="28" t="e">
        <f t="shared" si="1289"/>
        <v>#N/A</v>
      </c>
      <c r="FR467" s="1305"/>
      <c r="FS467" s="698"/>
      <c r="FT467" s="10" t="e">
        <f t="shared" si="1290"/>
        <v>#N/A</v>
      </c>
      <c r="FU467" s="28" t="e">
        <f t="shared" si="1291"/>
        <v>#N/A</v>
      </c>
      <c r="FV467" s="28" t="e">
        <f t="shared" si="1292"/>
        <v>#N/A</v>
      </c>
      <c r="FW467" s="1305"/>
      <c r="FX467" s="698"/>
      <c r="FY467" s="658" t="e">
        <f t="shared" si="1293"/>
        <v>#N/A</v>
      </c>
      <c r="FZ467" s="126" t="e">
        <f t="shared" si="1294"/>
        <v>#N/A</v>
      </c>
      <c r="GA467" s="126" t="e">
        <f t="shared" si="1295"/>
        <v>#N/A</v>
      </c>
      <c r="GB467" s="787"/>
      <c r="GC467" s="1314"/>
      <c r="GD467" s="674" t="e">
        <f t="shared" si="1296"/>
        <v>#N/A</v>
      </c>
      <c r="GE467" s="675" t="e">
        <f t="shared" si="1297"/>
        <v>#N/A</v>
      </c>
      <c r="GF467" s="675" t="e">
        <f t="shared" si="1298"/>
        <v>#N/A</v>
      </c>
      <c r="GG467" s="703"/>
      <c r="GH467" s="705"/>
      <c r="GI467" s="688" t="e">
        <f t="shared" si="1299"/>
        <v>#N/A</v>
      </c>
      <c r="GJ467" s="688" t="e">
        <f t="shared" si="1300"/>
        <v>#N/A</v>
      </c>
      <c r="GK467" s="688" t="e">
        <f t="shared" si="1301"/>
        <v>#N/A</v>
      </c>
      <c r="GL467" s="703"/>
      <c r="GM467" s="705"/>
      <c r="GN467" s="689" t="e">
        <f t="shared" si="1302"/>
        <v>#N/A</v>
      </c>
      <c r="GO467" s="688" t="e">
        <f t="shared" si="1303"/>
        <v>#N/A</v>
      </c>
      <c r="GP467" s="688" t="e">
        <f t="shared" si="1304"/>
        <v>#N/A</v>
      </c>
      <c r="GQ467" s="703"/>
      <c r="GR467" s="705"/>
      <c r="GS467" s="689" t="e">
        <f t="shared" si="1305"/>
        <v>#N/A</v>
      </c>
      <c r="GT467" s="688" t="e">
        <f t="shared" si="1306"/>
        <v>#N/A</v>
      </c>
      <c r="GU467" s="688" t="e">
        <f t="shared" si="1307"/>
        <v>#N/A</v>
      </c>
      <c r="GV467" s="706"/>
      <c r="GW467" s="683"/>
      <c r="GX467" s="39" t="e">
        <f t="shared" si="1308"/>
        <v>#N/A</v>
      </c>
      <c r="GY467" s="26" t="e">
        <f t="shared" si="1309"/>
        <v>#N/A</v>
      </c>
      <c r="GZ467" s="26" t="e">
        <f t="shared" si="1310"/>
        <v>#N/A</v>
      </c>
      <c r="HA467" s="1300"/>
      <c r="HB467" s="656"/>
      <c r="HC467" s="28" t="e">
        <f t="shared" si="1311"/>
        <v>#N/A</v>
      </c>
      <c r="HD467" s="28" t="e">
        <f t="shared" si="1312"/>
        <v>#N/A</v>
      </c>
      <c r="HE467" s="28" t="e">
        <f t="shared" si="1313"/>
        <v>#N/A</v>
      </c>
      <c r="HF467" s="1305"/>
      <c r="HG467" s="698"/>
      <c r="HH467" s="10" t="e">
        <f t="shared" si="1314"/>
        <v>#N/A</v>
      </c>
      <c r="HI467" s="28" t="e">
        <f t="shared" si="1315"/>
        <v>#N/A</v>
      </c>
      <c r="HJ467" s="28" t="e">
        <f t="shared" si="1316"/>
        <v>#N/A</v>
      </c>
      <c r="HK467" s="1305"/>
      <c r="HL467" s="698"/>
      <c r="HM467" s="658" t="e">
        <f t="shared" si="1317"/>
        <v>#N/A</v>
      </c>
      <c r="HN467" s="126" t="e">
        <f t="shared" si="1318"/>
        <v>#N/A</v>
      </c>
      <c r="HO467" s="126" t="e">
        <f t="shared" si="1319"/>
        <v>#N/A</v>
      </c>
      <c r="HP467" s="787"/>
      <c r="HQ467" s="1314"/>
      <c r="HR467" s="674" t="e">
        <f t="shared" si="1323"/>
        <v>#N/A</v>
      </c>
      <c r="HS467" s="675" t="e">
        <f t="shared" si="1324"/>
        <v>#N/A</v>
      </c>
      <c r="HT467" s="675" t="e">
        <f t="shared" si="1325"/>
        <v>#N/A</v>
      </c>
      <c r="HU467" s="703"/>
      <c r="HV467" s="705"/>
      <c r="HW467" s="675" t="e">
        <f t="shared" si="1326"/>
        <v>#N/A</v>
      </c>
      <c r="HX467" s="675" t="e">
        <f t="shared" si="1327"/>
        <v>#N/A</v>
      </c>
      <c r="HY467" s="675" t="e">
        <f t="shared" si="1328"/>
        <v>#N/A</v>
      </c>
      <c r="HZ467" s="703"/>
      <c r="IA467" s="705"/>
      <c r="IB467" s="678" t="e">
        <f t="shared" si="1332"/>
        <v>#N/A</v>
      </c>
      <c r="IC467" s="675" t="e">
        <f t="shared" si="1333"/>
        <v>#N/A</v>
      </c>
      <c r="ID467" s="675" t="e">
        <f t="shared" si="1334"/>
        <v>#N/A</v>
      </c>
      <c r="IE467" s="703"/>
      <c r="IF467" s="705"/>
      <c r="IG467" s="678" t="e">
        <f t="shared" si="1335"/>
        <v>#N/A</v>
      </c>
      <c r="IH467" s="675" t="e">
        <f t="shared" si="1336"/>
        <v>#N/A</v>
      </c>
      <c r="II467" s="675" t="e">
        <f t="shared" si="1337"/>
        <v>#N/A</v>
      </c>
      <c r="IJ467" s="706"/>
      <c r="IK467" s="683"/>
      <c r="IL467" s="846" t="e">
        <f t="shared" si="1261"/>
        <v>#N/A</v>
      </c>
      <c r="IM467" s="848" t="e">
        <f t="shared" si="1262"/>
        <v>#N/A</v>
      </c>
      <c r="IN467" s="1252" t="e">
        <f t="shared" si="1263"/>
        <v>#N/A</v>
      </c>
      <c r="IO467" s="1253" t="e">
        <f t="shared" si="1264"/>
        <v>#N/A</v>
      </c>
      <c r="IP467" s="847" t="e">
        <f t="shared" si="1265"/>
        <v>#N/A</v>
      </c>
      <c r="IQ467" s="848" t="e">
        <f t="shared" si="1266"/>
        <v>#N/A</v>
      </c>
      <c r="IR467" s="1252" t="e">
        <f t="shared" si="1267"/>
        <v>#N/A</v>
      </c>
      <c r="IS467" s="1330" t="e">
        <f t="shared" si="1268"/>
        <v>#N/A</v>
      </c>
      <c r="IT467" s="846" t="e">
        <f t="shared" si="1252"/>
        <v>#N/A</v>
      </c>
      <c r="IU467" s="848" t="e">
        <f t="shared" si="1253"/>
        <v>#N/A</v>
      </c>
      <c r="IV467" s="1252" t="e">
        <f t="shared" si="1254"/>
        <v>#N/A</v>
      </c>
      <c r="IW467" s="1253" t="e">
        <f t="shared" si="1255"/>
        <v>#N/A</v>
      </c>
      <c r="IX467" s="847" t="e">
        <f t="shared" si="1256"/>
        <v>#N/A</v>
      </c>
      <c r="IY467" s="848" t="e">
        <f t="shared" si="1257"/>
        <v>#N/A</v>
      </c>
      <c r="IZ467" s="1252" t="e">
        <f t="shared" si="1258"/>
        <v>#N/A</v>
      </c>
      <c r="JA467" s="1330" t="e">
        <f t="shared" si="1259"/>
        <v>#N/A</v>
      </c>
      <c r="JB467" s="153"/>
      <c r="JC467" s="952"/>
      <c r="JD467" s="150"/>
      <c r="JE467" s="150"/>
      <c r="JF467" s="952"/>
      <c r="JG467" s="150"/>
      <c r="JH467" s="150"/>
      <c r="JI467" s="952"/>
      <c r="JJ467" s="150"/>
      <c r="JK467" s="150"/>
      <c r="JL467" s="958"/>
      <c r="JM467" s="150"/>
      <c r="JN467" s="150"/>
      <c r="JO467" s="846"/>
      <c r="JP467" s="852"/>
      <c r="JQ467" s="850"/>
      <c r="JR467" s="850"/>
      <c r="JS467" s="861"/>
      <c r="JT467" s="850"/>
      <c r="JU467" s="861"/>
      <c r="JV467" s="851"/>
      <c r="JW467" s="27"/>
      <c r="JX467" s="27"/>
      <c r="JY467" s="893"/>
      <c r="JZ467" s="27"/>
      <c r="KA467" s="27"/>
      <c r="KB467" s="707"/>
      <c r="KC467" s="846"/>
      <c r="KD467" s="975"/>
      <c r="KE467" s="27"/>
      <c r="KF467" s="27"/>
      <c r="KG467" s="893"/>
      <c r="KH467" s="27"/>
      <c r="KI467" s="27"/>
      <c r="KJ467" s="707"/>
      <c r="KK467" s="846"/>
      <c r="KL467" s="975"/>
      <c r="KM467" s="179"/>
      <c r="KN467" s="889"/>
      <c r="KO467" s="180"/>
      <c r="MA467" s="1352" t="e">
        <f t="shared" si="1329"/>
        <v>#N/A</v>
      </c>
      <c r="MB467" s="1352" t="e">
        <f t="shared" si="1330"/>
        <v>#N/A</v>
      </c>
    </row>
    <row r="468" spans="2:340" ht="18.75" customHeight="1">
      <c r="B468" s="13"/>
      <c r="C468" s="136"/>
      <c r="D468" s="14" t="e">
        <f t="shared" si="1341"/>
        <v>#N/A</v>
      </c>
      <c r="E468" s="31" t="e">
        <f t="shared" si="1271"/>
        <v>#N/A</v>
      </c>
      <c r="F468" s="40" t="e">
        <f t="shared" si="1272"/>
        <v>#N/A</v>
      </c>
      <c r="G468" s="27" t="e">
        <f t="shared" si="1273"/>
        <v>#N/A</v>
      </c>
      <c r="H468" s="27" t="e">
        <f t="shared" si="1274"/>
        <v>#N/A</v>
      </c>
      <c r="I468" s="702"/>
      <c r="J468" s="593"/>
      <c r="K468" s="14" t="e">
        <f t="shared" si="1275"/>
        <v>#N/A</v>
      </c>
      <c r="L468" s="31" t="e">
        <f t="shared" si="1276"/>
        <v>#N/A</v>
      </c>
      <c r="M468" s="40" t="e">
        <f t="shared" si="1320"/>
        <v>#N/A</v>
      </c>
      <c r="N468" s="27" t="e">
        <f t="shared" si="1277"/>
        <v>#N/A</v>
      </c>
      <c r="O468" s="27" t="e">
        <f t="shared" si="1278"/>
        <v>#N/A</v>
      </c>
      <c r="P468" s="27" t="e">
        <f t="shared" si="1279"/>
        <v>#N/A</v>
      </c>
      <c r="Q468" s="702"/>
      <c r="R468" s="593"/>
      <c r="S468" s="29"/>
      <c r="T468" s="29"/>
      <c r="U468" s="29"/>
      <c r="V468" s="29"/>
      <c r="W468" s="863"/>
      <c r="X468" s="592"/>
      <c r="Y468" s="14"/>
      <c r="Z468" s="27"/>
      <c r="AA468" s="27"/>
      <c r="AB468" s="27"/>
      <c r="AC468" s="702"/>
      <c r="AD468" s="593"/>
      <c r="AE468" s="14" t="e">
        <f t="shared" si="1338"/>
        <v>#N/A</v>
      </c>
      <c r="AF468" s="27" t="e">
        <f t="shared" si="1339"/>
        <v>#N/A</v>
      </c>
      <c r="AG468" s="221" t="e">
        <f t="shared" si="1340"/>
        <v>#N/A</v>
      </c>
      <c r="AH468" s="27"/>
      <c r="AI468" s="166"/>
      <c r="AJ468" s="16"/>
      <c r="AK468" s="29"/>
      <c r="AL468" s="29"/>
      <c r="AM468" s="29"/>
      <c r="AN468" s="863"/>
      <c r="AO468" s="592"/>
      <c r="AP468" s="14"/>
      <c r="AQ468" s="27"/>
      <c r="AR468" s="27"/>
      <c r="AS468" s="27"/>
      <c r="AT468" s="702"/>
      <c r="AU468" s="593"/>
      <c r="AV468" s="31"/>
      <c r="AW468" s="16"/>
      <c r="AX468" s="29"/>
      <c r="AY468" s="29"/>
      <c r="AZ468" s="29"/>
      <c r="BA468" s="863"/>
      <c r="BB468" s="902"/>
      <c r="BC468" s="234"/>
      <c r="BD468" s="232"/>
      <c r="BE468" s="232"/>
      <c r="BF468" s="904"/>
      <c r="BG468" s="905"/>
      <c r="BH468" s="15"/>
      <c r="BI468" s="29"/>
      <c r="BJ468" s="29"/>
      <c r="BK468" s="29"/>
      <c r="BL468" s="863"/>
      <c r="BM468" s="902"/>
      <c r="BN468" s="234"/>
      <c r="BO468" s="232"/>
      <c r="BP468" s="232"/>
      <c r="BQ468" s="904"/>
      <c r="BR468" s="905"/>
      <c r="BS468" s="15"/>
      <c r="BT468" s="29"/>
      <c r="BU468" s="29"/>
      <c r="BV468" s="29"/>
      <c r="BW468" s="863"/>
      <c r="BX468" s="902"/>
      <c r="BY468" s="234"/>
      <c r="BZ468" s="232"/>
      <c r="CA468" s="232"/>
      <c r="CB468" s="904"/>
      <c r="CC468" s="905"/>
      <c r="CD468" s="15"/>
      <c r="CE468" s="29"/>
      <c r="CF468" s="29"/>
      <c r="CG468" s="29"/>
      <c r="CH468" s="863"/>
      <c r="CI468" s="902"/>
      <c r="CJ468" s="234"/>
      <c r="CK468" s="232"/>
      <c r="CL468" s="232"/>
      <c r="CM468" s="911"/>
      <c r="CN468" s="912"/>
      <c r="CO468" s="15"/>
      <c r="CP468" s="232"/>
      <c r="CQ468" s="232"/>
      <c r="CR468" s="232"/>
      <c r="CS468" s="904"/>
      <c r="CT468" s="905"/>
      <c r="CU468" s="29"/>
      <c r="CV468" s="232"/>
      <c r="CW468" s="232"/>
      <c r="CX468" s="232"/>
      <c r="CY468" s="911"/>
      <c r="CZ468" s="912"/>
      <c r="DA468" s="15"/>
      <c r="DB468" s="232"/>
      <c r="DC468" s="232"/>
      <c r="DD468" s="232"/>
      <c r="DE468" s="904"/>
      <c r="DF468" s="915"/>
      <c r="DG468" s="40"/>
      <c r="DH468" s="27"/>
      <c r="DI468" s="27"/>
      <c r="DJ468" s="27"/>
      <c r="DK468" s="702"/>
      <c r="DL468" s="593"/>
      <c r="DM468" s="14"/>
      <c r="DN468" s="27"/>
      <c r="DO468" s="27"/>
      <c r="DP468" s="27"/>
      <c r="DQ468" s="702"/>
      <c r="DR468" s="663"/>
      <c r="DS468" s="40" t="e">
        <f t="shared" si="1280"/>
        <v>#N/A</v>
      </c>
      <c r="DT468" s="27" t="e">
        <f t="shared" si="1281"/>
        <v>#N/A</v>
      </c>
      <c r="DU468" s="27" t="e">
        <f t="shared" si="1282"/>
        <v>#N/A</v>
      </c>
      <c r="DV468" s="27" t="e">
        <f t="shared" si="1283"/>
        <v>#N/A</v>
      </c>
      <c r="DW468" s="702"/>
      <c r="DX468" s="663"/>
      <c r="DY468" s="270"/>
      <c r="DZ468" s="249"/>
      <c r="EA468" s="249"/>
      <c r="EB468" s="668"/>
      <c r="EC468" s="667"/>
      <c r="ED468" s="288"/>
      <c r="EE468" s="289"/>
      <c r="EF468" s="295"/>
      <c r="EG468" s="251"/>
      <c r="EH468" s="295"/>
      <c r="EI468" s="251"/>
      <c r="EJ468" s="256"/>
      <c r="EK468" s="257"/>
      <c r="EL468" s="257"/>
      <c r="EM468" s="668"/>
      <c r="EN468" s="665"/>
      <c r="EO468" s="253"/>
      <c r="EP468" s="254"/>
      <c r="EQ468" s="254"/>
      <c r="ER468" s="668"/>
      <c r="ES468" s="665"/>
      <c r="ET468" s="14"/>
      <c r="EU468" s="27"/>
      <c r="EV468" s="31"/>
      <c r="EW468" s="122"/>
      <c r="EX468" s="47"/>
      <c r="EY468" s="48"/>
      <c r="EZ468" s="49"/>
      <c r="FA468" s="50"/>
      <c r="FB468" s="51"/>
      <c r="FC468" s="153" t="e">
        <f t="shared" si="1260"/>
        <v>#N/A</v>
      </c>
      <c r="FD468" s="986" t="e">
        <f t="shared" si="1251"/>
        <v>#N/A</v>
      </c>
      <c r="FE468" s="993" t="e">
        <f t="shared" si="1269"/>
        <v>#N/A</v>
      </c>
      <c r="FF468" s="987" t="e">
        <f t="shared" si="1270"/>
        <v>#N/A</v>
      </c>
      <c r="FG468" s="246" t="e">
        <f t="shared" si="1331"/>
        <v>#N/A</v>
      </c>
      <c r="FH468" s="246" t="e">
        <f t="shared" si="1321"/>
        <v>#N/A</v>
      </c>
      <c r="FI468" s="246" t="e">
        <f t="shared" si="1322"/>
        <v>#N/A</v>
      </c>
      <c r="FJ468" s="39" t="e">
        <f t="shared" si="1284"/>
        <v>#N/A</v>
      </c>
      <c r="FK468" s="26" t="e">
        <f t="shared" si="1285"/>
        <v>#N/A</v>
      </c>
      <c r="FL468" s="26" t="e">
        <f t="shared" si="1286"/>
        <v>#N/A</v>
      </c>
      <c r="FM468" s="1300"/>
      <c r="FN468" s="656"/>
      <c r="FO468" s="28" t="e">
        <f t="shared" si="1287"/>
        <v>#N/A</v>
      </c>
      <c r="FP468" s="28" t="e">
        <f t="shared" si="1288"/>
        <v>#N/A</v>
      </c>
      <c r="FQ468" s="28" t="e">
        <f t="shared" si="1289"/>
        <v>#N/A</v>
      </c>
      <c r="FR468" s="1305"/>
      <c r="FS468" s="698"/>
      <c r="FT468" s="10" t="e">
        <f t="shared" si="1290"/>
        <v>#N/A</v>
      </c>
      <c r="FU468" s="28" t="e">
        <f t="shared" si="1291"/>
        <v>#N/A</v>
      </c>
      <c r="FV468" s="28" t="e">
        <f t="shared" si="1292"/>
        <v>#N/A</v>
      </c>
      <c r="FW468" s="1305"/>
      <c r="FX468" s="698"/>
      <c r="FY468" s="658" t="e">
        <f t="shared" si="1293"/>
        <v>#N/A</v>
      </c>
      <c r="FZ468" s="126" t="e">
        <f t="shared" si="1294"/>
        <v>#N/A</v>
      </c>
      <c r="GA468" s="126" t="e">
        <f t="shared" si="1295"/>
        <v>#N/A</v>
      </c>
      <c r="GB468" s="787"/>
      <c r="GC468" s="1314"/>
      <c r="GD468" s="674" t="e">
        <f t="shared" si="1296"/>
        <v>#N/A</v>
      </c>
      <c r="GE468" s="675" t="e">
        <f t="shared" si="1297"/>
        <v>#N/A</v>
      </c>
      <c r="GF468" s="675" t="e">
        <f t="shared" si="1298"/>
        <v>#N/A</v>
      </c>
      <c r="GG468" s="703"/>
      <c r="GH468" s="705"/>
      <c r="GI468" s="688" t="e">
        <f t="shared" si="1299"/>
        <v>#N/A</v>
      </c>
      <c r="GJ468" s="688" t="e">
        <f t="shared" si="1300"/>
        <v>#N/A</v>
      </c>
      <c r="GK468" s="688" t="e">
        <f t="shared" si="1301"/>
        <v>#N/A</v>
      </c>
      <c r="GL468" s="703"/>
      <c r="GM468" s="705"/>
      <c r="GN468" s="689" t="e">
        <f t="shared" si="1302"/>
        <v>#N/A</v>
      </c>
      <c r="GO468" s="688" t="e">
        <f t="shared" si="1303"/>
        <v>#N/A</v>
      </c>
      <c r="GP468" s="688" t="e">
        <f t="shared" si="1304"/>
        <v>#N/A</v>
      </c>
      <c r="GQ468" s="703"/>
      <c r="GR468" s="705"/>
      <c r="GS468" s="689" t="e">
        <f t="shared" si="1305"/>
        <v>#N/A</v>
      </c>
      <c r="GT468" s="688" t="e">
        <f t="shared" si="1306"/>
        <v>#N/A</v>
      </c>
      <c r="GU468" s="688" t="e">
        <f t="shared" si="1307"/>
        <v>#N/A</v>
      </c>
      <c r="GV468" s="706"/>
      <c r="GW468" s="683"/>
      <c r="GX468" s="39" t="e">
        <f t="shared" si="1308"/>
        <v>#N/A</v>
      </c>
      <c r="GY468" s="26" t="e">
        <f t="shared" si="1309"/>
        <v>#N/A</v>
      </c>
      <c r="GZ468" s="26" t="e">
        <f t="shared" si="1310"/>
        <v>#N/A</v>
      </c>
      <c r="HA468" s="1300"/>
      <c r="HB468" s="656"/>
      <c r="HC468" s="28" t="e">
        <f t="shared" si="1311"/>
        <v>#N/A</v>
      </c>
      <c r="HD468" s="28" t="e">
        <f t="shared" si="1312"/>
        <v>#N/A</v>
      </c>
      <c r="HE468" s="28" t="e">
        <f t="shared" si="1313"/>
        <v>#N/A</v>
      </c>
      <c r="HF468" s="1305"/>
      <c r="HG468" s="698"/>
      <c r="HH468" s="10" t="e">
        <f t="shared" si="1314"/>
        <v>#N/A</v>
      </c>
      <c r="HI468" s="28" t="e">
        <f t="shared" si="1315"/>
        <v>#N/A</v>
      </c>
      <c r="HJ468" s="28" t="e">
        <f t="shared" si="1316"/>
        <v>#N/A</v>
      </c>
      <c r="HK468" s="1305"/>
      <c r="HL468" s="698"/>
      <c r="HM468" s="658" t="e">
        <f t="shared" si="1317"/>
        <v>#N/A</v>
      </c>
      <c r="HN468" s="126" t="e">
        <f t="shared" si="1318"/>
        <v>#N/A</v>
      </c>
      <c r="HO468" s="126" t="e">
        <f t="shared" si="1319"/>
        <v>#N/A</v>
      </c>
      <c r="HP468" s="787"/>
      <c r="HQ468" s="1314"/>
      <c r="HR468" s="674" t="e">
        <f t="shared" si="1323"/>
        <v>#N/A</v>
      </c>
      <c r="HS468" s="675" t="e">
        <f t="shared" si="1324"/>
        <v>#N/A</v>
      </c>
      <c r="HT468" s="675" t="e">
        <f t="shared" si="1325"/>
        <v>#N/A</v>
      </c>
      <c r="HU468" s="703"/>
      <c r="HV468" s="705"/>
      <c r="HW468" s="675" t="e">
        <f t="shared" si="1326"/>
        <v>#N/A</v>
      </c>
      <c r="HX468" s="675" t="e">
        <f t="shared" si="1327"/>
        <v>#N/A</v>
      </c>
      <c r="HY468" s="675" t="e">
        <f t="shared" si="1328"/>
        <v>#N/A</v>
      </c>
      <c r="HZ468" s="703"/>
      <c r="IA468" s="705"/>
      <c r="IB468" s="678" t="e">
        <f t="shared" si="1332"/>
        <v>#N/A</v>
      </c>
      <c r="IC468" s="675" t="e">
        <f t="shared" si="1333"/>
        <v>#N/A</v>
      </c>
      <c r="ID468" s="675" t="e">
        <f t="shared" si="1334"/>
        <v>#N/A</v>
      </c>
      <c r="IE468" s="703"/>
      <c r="IF468" s="705"/>
      <c r="IG468" s="678" t="e">
        <f t="shared" si="1335"/>
        <v>#N/A</v>
      </c>
      <c r="IH468" s="675" t="e">
        <f t="shared" si="1336"/>
        <v>#N/A</v>
      </c>
      <c r="II468" s="675" t="e">
        <f t="shared" si="1337"/>
        <v>#N/A</v>
      </c>
      <c r="IJ468" s="706"/>
      <c r="IK468" s="683"/>
      <c r="IL468" s="846" t="e">
        <f t="shared" si="1261"/>
        <v>#N/A</v>
      </c>
      <c r="IM468" s="848" t="e">
        <f t="shared" si="1262"/>
        <v>#N/A</v>
      </c>
      <c r="IN468" s="1252" t="e">
        <f t="shared" si="1263"/>
        <v>#N/A</v>
      </c>
      <c r="IO468" s="1253" t="e">
        <f t="shared" si="1264"/>
        <v>#N/A</v>
      </c>
      <c r="IP468" s="847" t="e">
        <f t="shared" si="1265"/>
        <v>#N/A</v>
      </c>
      <c r="IQ468" s="848" t="e">
        <f t="shared" si="1266"/>
        <v>#N/A</v>
      </c>
      <c r="IR468" s="1252" t="e">
        <f t="shared" si="1267"/>
        <v>#N/A</v>
      </c>
      <c r="IS468" s="1330" t="e">
        <f t="shared" si="1268"/>
        <v>#N/A</v>
      </c>
      <c r="IT468" s="846" t="e">
        <f t="shared" si="1252"/>
        <v>#N/A</v>
      </c>
      <c r="IU468" s="848" t="e">
        <f t="shared" si="1253"/>
        <v>#N/A</v>
      </c>
      <c r="IV468" s="1252" t="e">
        <f t="shared" si="1254"/>
        <v>#N/A</v>
      </c>
      <c r="IW468" s="1253" t="e">
        <f t="shared" si="1255"/>
        <v>#N/A</v>
      </c>
      <c r="IX468" s="847" t="e">
        <f t="shared" si="1256"/>
        <v>#N/A</v>
      </c>
      <c r="IY468" s="848" t="e">
        <f t="shared" si="1257"/>
        <v>#N/A</v>
      </c>
      <c r="IZ468" s="1252" t="e">
        <f t="shared" si="1258"/>
        <v>#N/A</v>
      </c>
      <c r="JA468" s="1330" t="e">
        <f t="shared" si="1259"/>
        <v>#N/A</v>
      </c>
      <c r="JB468" s="153"/>
      <c r="JC468" s="952"/>
      <c r="JD468" s="150"/>
      <c r="JE468" s="150"/>
      <c r="JF468" s="952"/>
      <c r="JG468" s="150"/>
      <c r="JH468" s="150"/>
      <c r="JI468" s="952"/>
      <c r="JJ468" s="150"/>
      <c r="JK468" s="150"/>
      <c r="JL468" s="958"/>
      <c r="JM468" s="150"/>
      <c r="JN468" s="150"/>
      <c r="JO468" s="846"/>
      <c r="JP468" s="852"/>
      <c r="JQ468" s="850"/>
      <c r="JR468" s="850"/>
      <c r="JS468" s="861"/>
      <c r="JT468" s="850"/>
      <c r="JU468" s="861"/>
      <c r="JV468" s="851"/>
      <c r="JW468" s="27"/>
      <c r="JX468" s="27"/>
      <c r="JY468" s="893"/>
      <c r="JZ468" s="27"/>
      <c r="KA468" s="27"/>
      <c r="KB468" s="707"/>
      <c r="KC468" s="846"/>
      <c r="KD468" s="975"/>
      <c r="KE468" s="27"/>
      <c r="KF468" s="27"/>
      <c r="KG468" s="893"/>
      <c r="KH468" s="27"/>
      <c r="KI468" s="27"/>
      <c r="KJ468" s="707"/>
      <c r="KK468" s="846"/>
      <c r="KL468" s="975"/>
      <c r="KM468" s="179"/>
      <c r="KN468" s="889"/>
      <c r="KO468" s="180"/>
      <c r="MA468" s="1352" t="e">
        <f t="shared" si="1329"/>
        <v>#N/A</v>
      </c>
      <c r="MB468" s="1352" t="e">
        <f t="shared" si="1330"/>
        <v>#N/A</v>
      </c>
    </row>
    <row r="469" spans="2:340" ht="18.75" customHeight="1">
      <c r="B469" s="13"/>
      <c r="C469" s="136"/>
      <c r="D469" s="14" t="e">
        <f t="shared" si="1341"/>
        <v>#N/A</v>
      </c>
      <c r="E469" s="31" t="e">
        <f t="shared" si="1271"/>
        <v>#N/A</v>
      </c>
      <c r="F469" s="40" t="e">
        <f t="shared" si="1272"/>
        <v>#N/A</v>
      </c>
      <c r="G469" s="27" t="e">
        <f t="shared" si="1273"/>
        <v>#N/A</v>
      </c>
      <c r="H469" s="27" t="e">
        <f t="shared" si="1274"/>
        <v>#N/A</v>
      </c>
      <c r="I469" s="702"/>
      <c r="J469" s="593"/>
      <c r="K469" s="14" t="e">
        <f t="shared" si="1275"/>
        <v>#N/A</v>
      </c>
      <c r="L469" s="31" t="e">
        <f t="shared" si="1276"/>
        <v>#N/A</v>
      </c>
      <c r="M469" s="40" t="e">
        <f t="shared" si="1320"/>
        <v>#N/A</v>
      </c>
      <c r="N469" s="27" t="e">
        <f t="shared" si="1277"/>
        <v>#N/A</v>
      </c>
      <c r="O469" s="27" t="e">
        <f t="shared" si="1278"/>
        <v>#N/A</v>
      </c>
      <c r="P469" s="27" t="e">
        <f t="shared" si="1279"/>
        <v>#N/A</v>
      </c>
      <c r="Q469" s="702"/>
      <c r="R469" s="593"/>
      <c r="S469" s="29"/>
      <c r="T469" s="29"/>
      <c r="U469" s="29"/>
      <c r="V469" s="29"/>
      <c r="W469" s="863"/>
      <c r="X469" s="592"/>
      <c r="Y469" s="14"/>
      <c r="Z469" s="27"/>
      <c r="AA469" s="27"/>
      <c r="AB469" s="27"/>
      <c r="AC469" s="702"/>
      <c r="AD469" s="593"/>
      <c r="AE469" s="14" t="e">
        <f t="shared" si="1338"/>
        <v>#N/A</v>
      </c>
      <c r="AF469" s="27" t="e">
        <f t="shared" si="1339"/>
        <v>#N/A</v>
      </c>
      <c r="AG469" s="221" t="e">
        <f t="shared" si="1340"/>
        <v>#N/A</v>
      </c>
      <c r="AH469" s="27"/>
      <c r="AI469" s="166"/>
      <c r="AJ469" s="16"/>
      <c r="AK469" s="29"/>
      <c r="AL469" s="29"/>
      <c r="AM469" s="29"/>
      <c r="AN469" s="863"/>
      <c r="AO469" s="592"/>
      <c r="AP469" s="14"/>
      <c r="AQ469" s="27"/>
      <c r="AR469" s="27"/>
      <c r="AS469" s="27"/>
      <c r="AT469" s="702"/>
      <c r="AU469" s="593"/>
      <c r="AV469" s="31"/>
      <c r="AW469" s="16"/>
      <c r="AX469" s="29"/>
      <c r="AY469" s="29"/>
      <c r="AZ469" s="29"/>
      <c r="BA469" s="863"/>
      <c r="BB469" s="902"/>
      <c r="BC469" s="234"/>
      <c r="BD469" s="232"/>
      <c r="BE469" s="232"/>
      <c r="BF469" s="904"/>
      <c r="BG469" s="905"/>
      <c r="BH469" s="15"/>
      <c r="BI469" s="29"/>
      <c r="BJ469" s="29"/>
      <c r="BK469" s="29"/>
      <c r="BL469" s="863"/>
      <c r="BM469" s="902"/>
      <c r="BN469" s="234"/>
      <c r="BO469" s="232"/>
      <c r="BP469" s="232"/>
      <c r="BQ469" s="904"/>
      <c r="BR469" s="905"/>
      <c r="BS469" s="15"/>
      <c r="BT469" s="29"/>
      <c r="BU469" s="29"/>
      <c r="BV469" s="29"/>
      <c r="BW469" s="863"/>
      <c r="BX469" s="902"/>
      <c r="BY469" s="234"/>
      <c r="BZ469" s="232"/>
      <c r="CA469" s="232"/>
      <c r="CB469" s="904"/>
      <c r="CC469" s="905"/>
      <c r="CD469" s="15"/>
      <c r="CE469" s="29"/>
      <c r="CF469" s="29"/>
      <c r="CG469" s="29"/>
      <c r="CH469" s="863"/>
      <c r="CI469" s="902"/>
      <c r="CJ469" s="234"/>
      <c r="CK469" s="232"/>
      <c r="CL469" s="232"/>
      <c r="CM469" s="911"/>
      <c r="CN469" s="912"/>
      <c r="CO469" s="15"/>
      <c r="CP469" s="232"/>
      <c r="CQ469" s="232"/>
      <c r="CR469" s="232"/>
      <c r="CS469" s="904"/>
      <c r="CT469" s="905"/>
      <c r="CU469" s="29"/>
      <c r="CV469" s="232"/>
      <c r="CW469" s="232"/>
      <c r="CX469" s="232"/>
      <c r="CY469" s="911"/>
      <c r="CZ469" s="912"/>
      <c r="DA469" s="15"/>
      <c r="DB469" s="232"/>
      <c r="DC469" s="232"/>
      <c r="DD469" s="232"/>
      <c r="DE469" s="904"/>
      <c r="DF469" s="915"/>
      <c r="DG469" s="40"/>
      <c r="DH469" s="27"/>
      <c r="DI469" s="27"/>
      <c r="DJ469" s="27"/>
      <c r="DK469" s="702"/>
      <c r="DL469" s="593"/>
      <c r="DM469" s="14"/>
      <c r="DN469" s="27"/>
      <c r="DO469" s="27"/>
      <c r="DP469" s="27"/>
      <c r="DQ469" s="702"/>
      <c r="DR469" s="663"/>
      <c r="DS469" s="40" t="e">
        <f t="shared" si="1280"/>
        <v>#N/A</v>
      </c>
      <c r="DT469" s="27" t="e">
        <f t="shared" si="1281"/>
        <v>#N/A</v>
      </c>
      <c r="DU469" s="27" t="e">
        <f t="shared" si="1282"/>
        <v>#N/A</v>
      </c>
      <c r="DV469" s="27" t="e">
        <f t="shared" si="1283"/>
        <v>#N/A</v>
      </c>
      <c r="DW469" s="702"/>
      <c r="DX469" s="663"/>
      <c r="DY469" s="270"/>
      <c r="DZ469" s="249"/>
      <c r="EA469" s="249"/>
      <c r="EB469" s="668"/>
      <c r="EC469" s="667"/>
      <c r="ED469" s="288"/>
      <c r="EE469" s="289"/>
      <c r="EF469" s="295"/>
      <c r="EG469" s="251"/>
      <c r="EH469" s="295"/>
      <c r="EI469" s="251"/>
      <c r="EJ469" s="256"/>
      <c r="EK469" s="257"/>
      <c r="EL469" s="257"/>
      <c r="EM469" s="668"/>
      <c r="EN469" s="665"/>
      <c r="EO469" s="253"/>
      <c r="EP469" s="254"/>
      <c r="EQ469" s="254"/>
      <c r="ER469" s="668"/>
      <c r="ES469" s="665"/>
      <c r="ET469" s="14"/>
      <c r="EU469" s="27"/>
      <c r="EV469" s="31"/>
      <c r="EW469" s="122"/>
      <c r="EX469" s="47"/>
      <c r="EY469" s="48"/>
      <c r="EZ469" s="49"/>
      <c r="FA469" s="50"/>
      <c r="FB469" s="51"/>
      <c r="FC469" s="153" t="e">
        <f t="shared" si="1260"/>
        <v>#N/A</v>
      </c>
      <c r="FD469" s="986" t="e">
        <f t="shared" si="1251"/>
        <v>#N/A</v>
      </c>
      <c r="FE469" s="993" t="e">
        <f t="shared" si="1269"/>
        <v>#N/A</v>
      </c>
      <c r="FF469" s="987" t="e">
        <f t="shared" si="1270"/>
        <v>#N/A</v>
      </c>
      <c r="FG469" s="246" t="e">
        <f t="shared" si="1331"/>
        <v>#N/A</v>
      </c>
      <c r="FH469" s="246" t="e">
        <f t="shared" si="1321"/>
        <v>#N/A</v>
      </c>
      <c r="FI469" s="246" t="e">
        <f t="shared" si="1322"/>
        <v>#N/A</v>
      </c>
      <c r="FJ469" s="39" t="e">
        <f t="shared" si="1284"/>
        <v>#N/A</v>
      </c>
      <c r="FK469" s="26" t="e">
        <f t="shared" si="1285"/>
        <v>#N/A</v>
      </c>
      <c r="FL469" s="26" t="e">
        <f t="shared" si="1286"/>
        <v>#N/A</v>
      </c>
      <c r="FM469" s="1300"/>
      <c r="FN469" s="656"/>
      <c r="FO469" s="28" t="e">
        <f t="shared" si="1287"/>
        <v>#N/A</v>
      </c>
      <c r="FP469" s="28" t="e">
        <f t="shared" si="1288"/>
        <v>#N/A</v>
      </c>
      <c r="FQ469" s="28" t="e">
        <f t="shared" si="1289"/>
        <v>#N/A</v>
      </c>
      <c r="FR469" s="1305"/>
      <c r="FS469" s="698"/>
      <c r="FT469" s="10" t="e">
        <f t="shared" si="1290"/>
        <v>#N/A</v>
      </c>
      <c r="FU469" s="28" t="e">
        <f t="shared" si="1291"/>
        <v>#N/A</v>
      </c>
      <c r="FV469" s="28" t="e">
        <f t="shared" si="1292"/>
        <v>#N/A</v>
      </c>
      <c r="FW469" s="1305"/>
      <c r="FX469" s="698"/>
      <c r="FY469" s="658" t="e">
        <f t="shared" si="1293"/>
        <v>#N/A</v>
      </c>
      <c r="FZ469" s="126" t="e">
        <f t="shared" si="1294"/>
        <v>#N/A</v>
      </c>
      <c r="GA469" s="126" t="e">
        <f t="shared" si="1295"/>
        <v>#N/A</v>
      </c>
      <c r="GB469" s="787"/>
      <c r="GC469" s="1314"/>
      <c r="GD469" s="674" t="e">
        <f t="shared" si="1296"/>
        <v>#N/A</v>
      </c>
      <c r="GE469" s="675" t="e">
        <f t="shared" si="1297"/>
        <v>#N/A</v>
      </c>
      <c r="GF469" s="675" t="e">
        <f t="shared" si="1298"/>
        <v>#N/A</v>
      </c>
      <c r="GG469" s="703"/>
      <c r="GH469" s="705"/>
      <c r="GI469" s="688" t="e">
        <f t="shared" si="1299"/>
        <v>#N/A</v>
      </c>
      <c r="GJ469" s="688" t="e">
        <f t="shared" si="1300"/>
        <v>#N/A</v>
      </c>
      <c r="GK469" s="688" t="e">
        <f t="shared" si="1301"/>
        <v>#N/A</v>
      </c>
      <c r="GL469" s="703"/>
      <c r="GM469" s="705"/>
      <c r="GN469" s="689" t="e">
        <f t="shared" si="1302"/>
        <v>#N/A</v>
      </c>
      <c r="GO469" s="688" t="e">
        <f t="shared" si="1303"/>
        <v>#N/A</v>
      </c>
      <c r="GP469" s="688" t="e">
        <f t="shared" si="1304"/>
        <v>#N/A</v>
      </c>
      <c r="GQ469" s="703"/>
      <c r="GR469" s="705"/>
      <c r="GS469" s="689" t="e">
        <f t="shared" si="1305"/>
        <v>#N/A</v>
      </c>
      <c r="GT469" s="688" t="e">
        <f t="shared" si="1306"/>
        <v>#N/A</v>
      </c>
      <c r="GU469" s="688" t="e">
        <f t="shared" si="1307"/>
        <v>#N/A</v>
      </c>
      <c r="GV469" s="706"/>
      <c r="GW469" s="683"/>
      <c r="GX469" s="39" t="e">
        <f t="shared" si="1308"/>
        <v>#N/A</v>
      </c>
      <c r="GY469" s="26" t="e">
        <f t="shared" si="1309"/>
        <v>#N/A</v>
      </c>
      <c r="GZ469" s="26" t="e">
        <f t="shared" si="1310"/>
        <v>#N/A</v>
      </c>
      <c r="HA469" s="1300"/>
      <c r="HB469" s="656"/>
      <c r="HC469" s="28" t="e">
        <f t="shared" si="1311"/>
        <v>#N/A</v>
      </c>
      <c r="HD469" s="28" t="e">
        <f t="shared" si="1312"/>
        <v>#N/A</v>
      </c>
      <c r="HE469" s="28" t="e">
        <f t="shared" si="1313"/>
        <v>#N/A</v>
      </c>
      <c r="HF469" s="1305"/>
      <c r="HG469" s="698"/>
      <c r="HH469" s="10" t="e">
        <f t="shared" si="1314"/>
        <v>#N/A</v>
      </c>
      <c r="HI469" s="28" t="e">
        <f t="shared" si="1315"/>
        <v>#N/A</v>
      </c>
      <c r="HJ469" s="28" t="e">
        <f t="shared" si="1316"/>
        <v>#N/A</v>
      </c>
      <c r="HK469" s="1305"/>
      <c r="HL469" s="698"/>
      <c r="HM469" s="658" t="e">
        <f t="shared" si="1317"/>
        <v>#N/A</v>
      </c>
      <c r="HN469" s="126" t="e">
        <f t="shared" si="1318"/>
        <v>#N/A</v>
      </c>
      <c r="HO469" s="126" t="e">
        <f t="shared" si="1319"/>
        <v>#N/A</v>
      </c>
      <c r="HP469" s="787"/>
      <c r="HQ469" s="1314"/>
      <c r="HR469" s="674" t="e">
        <f t="shared" si="1323"/>
        <v>#N/A</v>
      </c>
      <c r="HS469" s="675" t="e">
        <f t="shared" si="1324"/>
        <v>#N/A</v>
      </c>
      <c r="HT469" s="675" t="e">
        <f t="shared" si="1325"/>
        <v>#N/A</v>
      </c>
      <c r="HU469" s="703"/>
      <c r="HV469" s="705"/>
      <c r="HW469" s="675" t="e">
        <f t="shared" si="1326"/>
        <v>#N/A</v>
      </c>
      <c r="HX469" s="675" t="e">
        <f t="shared" si="1327"/>
        <v>#N/A</v>
      </c>
      <c r="HY469" s="675" t="e">
        <f t="shared" si="1328"/>
        <v>#N/A</v>
      </c>
      <c r="HZ469" s="703"/>
      <c r="IA469" s="705"/>
      <c r="IB469" s="678" t="e">
        <f t="shared" si="1332"/>
        <v>#N/A</v>
      </c>
      <c r="IC469" s="675" t="e">
        <f t="shared" si="1333"/>
        <v>#N/A</v>
      </c>
      <c r="ID469" s="675" t="e">
        <f t="shared" si="1334"/>
        <v>#N/A</v>
      </c>
      <c r="IE469" s="703"/>
      <c r="IF469" s="705"/>
      <c r="IG469" s="678" t="e">
        <f t="shared" si="1335"/>
        <v>#N/A</v>
      </c>
      <c r="IH469" s="675" t="e">
        <f t="shared" si="1336"/>
        <v>#N/A</v>
      </c>
      <c r="II469" s="675" t="e">
        <f t="shared" si="1337"/>
        <v>#N/A</v>
      </c>
      <c r="IJ469" s="706"/>
      <c r="IK469" s="683"/>
      <c r="IL469" s="846" t="e">
        <f t="shared" si="1261"/>
        <v>#N/A</v>
      </c>
      <c r="IM469" s="848" t="e">
        <f t="shared" si="1262"/>
        <v>#N/A</v>
      </c>
      <c r="IN469" s="1252" t="e">
        <f t="shared" si="1263"/>
        <v>#N/A</v>
      </c>
      <c r="IO469" s="1253" t="e">
        <f t="shared" si="1264"/>
        <v>#N/A</v>
      </c>
      <c r="IP469" s="847" t="e">
        <f t="shared" si="1265"/>
        <v>#N/A</v>
      </c>
      <c r="IQ469" s="848" t="e">
        <f t="shared" si="1266"/>
        <v>#N/A</v>
      </c>
      <c r="IR469" s="1252" t="e">
        <f t="shared" si="1267"/>
        <v>#N/A</v>
      </c>
      <c r="IS469" s="1330" t="e">
        <f t="shared" si="1268"/>
        <v>#N/A</v>
      </c>
      <c r="IT469" s="846" t="e">
        <f t="shared" si="1252"/>
        <v>#N/A</v>
      </c>
      <c r="IU469" s="848" t="e">
        <f t="shared" si="1253"/>
        <v>#N/A</v>
      </c>
      <c r="IV469" s="1252" t="e">
        <f t="shared" si="1254"/>
        <v>#N/A</v>
      </c>
      <c r="IW469" s="1253" t="e">
        <f t="shared" si="1255"/>
        <v>#N/A</v>
      </c>
      <c r="IX469" s="847" t="e">
        <f t="shared" si="1256"/>
        <v>#N/A</v>
      </c>
      <c r="IY469" s="848" t="e">
        <f t="shared" si="1257"/>
        <v>#N/A</v>
      </c>
      <c r="IZ469" s="1252" t="e">
        <f t="shared" si="1258"/>
        <v>#N/A</v>
      </c>
      <c r="JA469" s="1330" t="e">
        <f t="shared" si="1259"/>
        <v>#N/A</v>
      </c>
      <c r="JB469" s="153"/>
      <c r="JC469" s="952"/>
      <c r="JD469" s="150"/>
      <c r="JE469" s="150"/>
      <c r="JF469" s="952"/>
      <c r="JG469" s="150"/>
      <c r="JH469" s="150"/>
      <c r="JI469" s="952"/>
      <c r="JJ469" s="150"/>
      <c r="JK469" s="150"/>
      <c r="JL469" s="958"/>
      <c r="JM469" s="150"/>
      <c r="JN469" s="150"/>
      <c r="JO469" s="846"/>
      <c r="JP469" s="852"/>
      <c r="JQ469" s="850"/>
      <c r="JR469" s="850"/>
      <c r="JS469" s="861"/>
      <c r="JT469" s="850"/>
      <c r="JU469" s="861"/>
      <c r="JV469" s="851"/>
      <c r="JW469" s="27"/>
      <c r="JX469" s="27"/>
      <c r="JY469" s="893"/>
      <c r="JZ469" s="27"/>
      <c r="KA469" s="27"/>
      <c r="KB469" s="707"/>
      <c r="KC469" s="846"/>
      <c r="KD469" s="975"/>
      <c r="KE469" s="27"/>
      <c r="KF469" s="27"/>
      <c r="KG469" s="893"/>
      <c r="KH469" s="27"/>
      <c r="KI469" s="27"/>
      <c r="KJ469" s="707"/>
      <c r="KK469" s="846"/>
      <c r="KL469" s="975"/>
      <c r="KM469" s="179"/>
      <c r="KN469" s="889"/>
      <c r="KO469" s="180"/>
      <c r="MA469" s="1352" t="e">
        <f t="shared" si="1329"/>
        <v>#N/A</v>
      </c>
      <c r="MB469" s="1352" t="e">
        <f t="shared" si="1330"/>
        <v>#N/A</v>
      </c>
    </row>
    <row r="470" spans="2:340" ht="18.75" customHeight="1">
      <c r="B470" s="13"/>
      <c r="C470" s="136"/>
      <c r="D470" s="14" t="e">
        <f t="shared" si="1341"/>
        <v>#N/A</v>
      </c>
      <c r="E470" s="31" t="e">
        <f t="shared" si="1271"/>
        <v>#N/A</v>
      </c>
      <c r="F470" s="40" t="e">
        <f t="shared" si="1272"/>
        <v>#N/A</v>
      </c>
      <c r="G470" s="27" t="e">
        <f t="shared" si="1273"/>
        <v>#N/A</v>
      </c>
      <c r="H470" s="27" t="e">
        <f t="shared" si="1274"/>
        <v>#N/A</v>
      </c>
      <c r="I470" s="702"/>
      <c r="J470" s="593"/>
      <c r="K470" s="14" t="e">
        <f t="shared" si="1275"/>
        <v>#N/A</v>
      </c>
      <c r="L470" s="31" t="e">
        <f t="shared" si="1276"/>
        <v>#N/A</v>
      </c>
      <c r="M470" s="40" t="e">
        <f t="shared" si="1320"/>
        <v>#N/A</v>
      </c>
      <c r="N470" s="27" t="e">
        <f t="shared" si="1277"/>
        <v>#N/A</v>
      </c>
      <c r="O470" s="27" t="e">
        <f t="shared" si="1278"/>
        <v>#N/A</v>
      </c>
      <c r="P470" s="27" t="e">
        <f t="shared" si="1279"/>
        <v>#N/A</v>
      </c>
      <c r="Q470" s="702"/>
      <c r="R470" s="593"/>
      <c r="S470" s="29"/>
      <c r="T470" s="29"/>
      <c r="U470" s="29"/>
      <c r="V470" s="29"/>
      <c r="W470" s="863"/>
      <c r="X470" s="592"/>
      <c r="Y470" s="14"/>
      <c r="Z470" s="27"/>
      <c r="AA470" s="27"/>
      <c r="AB470" s="27"/>
      <c r="AC470" s="702"/>
      <c r="AD470" s="593"/>
      <c r="AE470" s="14" t="e">
        <f t="shared" si="1338"/>
        <v>#N/A</v>
      </c>
      <c r="AF470" s="27" t="e">
        <f t="shared" si="1339"/>
        <v>#N/A</v>
      </c>
      <c r="AG470" s="221" t="e">
        <f t="shared" si="1340"/>
        <v>#N/A</v>
      </c>
      <c r="AH470" s="27"/>
      <c r="AI470" s="166"/>
      <c r="AJ470" s="16"/>
      <c r="AK470" s="29"/>
      <c r="AL470" s="29"/>
      <c r="AM470" s="29"/>
      <c r="AN470" s="863"/>
      <c r="AO470" s="592"/>
      <c r="AP470" s="14"/>
      <c r="AQ470" s="27"/>
      <c r="AR470" s="27"/>
      <c r="AS470" s="27"/>
      <c r="AT470" s="702"/>
      <c r="AU470" s="593"/>
      <c r="AV470" s="31"/>
      <c r="AW470" s="16"/>
      <c r="AX470" s="29"/>
      <c r="AY470" s="29"/>
      <c r="AZ470" s="29"/>
      <c r="BA470" s="863"/>
      <c r="BB470" s="902"/>
      <c r="BC470" s="234"/>
      <c r="BD470" s="232"/>
      <c r="BE470" s="232"/>
      <c r="BF470" s="904"/>
      <c r="BG470" s="905"/>
      <c r="BH470" s="15"/>
      <c r="BI470" s="29"/>
      <c r="BJ470" s="29"/>
      <c r="BK470" s="29"/>
      <c r="BL470" s="863"/>
      <c r="BM470" s="902"/>
      <c r="BN470" s="234"/>
      <c r="BO470" s="232"/>
      <c r="BP470" s="232"/>
      <c r="BQ470" s="904"/>
      <c r="BR470" s="905"/>
      <c r="BS470" s="15"/>
      <c r="BT470" s="29"/>
      <c r="BU470" s="29"/>
      <c r="BV470" s="29"/>
      <c r="BW470" s="863"/>
      <c r="BX470" s="902"/>
      <c r="BY470" s="234"/>
      <c r="BZ470" s="232"/>
      <c r="CA470" s="232"/>
      <c r="CB470" s="904"/>
      <c r="CC470" s="905"/>
      <c r="CD470" s="15"/>
      <c r="CE470" s="29"/>
      <c r="CF470" s="29"/>
      <c r="CG470" s="29"/>
      <c r="CH470" s="863"/>
      <c r="CI470" s="902"/>
      <c r="CJ470" s="234"/>
      <c r="CK470" s="232"/>
      <c r="CL470" s="232"/>
      <c r="CM470" s="911"/>
      <c r="CN470" s="912"/>
      <c r="CO470" s="15"/>
      <c r="CP470" s="232"/>
      <c r="CQ470" s="232"/>
      <c r="CR470" s="232"/>
      <c r="CS470" s="904"/>
      <c r="CT470" s="905"/>
      <c r="CU470" s="29"/>
      <c r="CV470" s="232"/>
      <c r="CW470" s="232"/>
      <c r="CX470" s="232"/>
      <c r="CY470" s="911"/>
      <c r="CZ470" s="912"/>
      <c r="DA470" s="15"/>
      <c r="DB470" s="232"/>
      <c r="DC470" s="232"/>
      <c r="DD470" s="232"/>
      <c r="DE470" s="904"/>
      <c r="DF470" s="915"/>
      <c r="DG470" s="40"/>
      <c r="DH470" s="27"/>
      <c r="DI470" s="27"/>
      <c r="DJ470" s="27"/>
      <c r="DK470" s="702"/>
      <c r="DL470" s="593"/>
      <c r="DM470" s="14"/>
      <c r="DN470" s="27"/>
      <c r="DO470" s="27"/>
      <c r="DP470" s="27"/>
      <c r="DQ470" s="702"/>
      <c r="DR470" s="663"/>
      <c r="DS470" s="40" t="e">
        <f t="shared" si="1280"/>
        <v>#N/A</v>
      </c>
      <c r="DT470" s="27" t="e">
        <f t="shared" si="1281"/>
        <v>#N/A</v>
      </c>
      <c r="DU470" s="27" t="e">
        <f t="shared" si="1282"/>
        <v>#N/A</v>
      </c>
      <c r="DV470" s="27" t="e">
        <f t="shared" si="1283"/>
        <v>#N/A</v>
      </c>
      <c r="DW470" s="702"/>
      <c r="DX470" s="663"/>
      <c r="DY470" s="270"/>
      <c r="DZ470" s="249"/>
      <c r="EA470" s="249"/>
      <c r="EB470" s="668"/>
      <c r="EC470" s="667"/>
      <c r="ED470" s="288"/>
      <c r="EE470" s="289"/>
      <c r="EF470" s="295"/>
      <c r="EG470" s="251"/>
      <c r="EH470" s="295"/>
      <c r="EI470" s="251"/>
      <c r="EJ470" s="256"/>
      <c r="EK470" s="257"/>
      <c r="EL470" s="257"/>
      <c r="EM470" s="668"/>
      <c r="EN470" s="665"/>
      <c r="EO470" s="253"/>
      <c r="EP470" s="254"/>
      <c r="EQ470" s="254"/>
      <c r="ER470" s="668"/>
      <c r="ES470" s="665"/>
      <c r="ET470" s="14"/>
      <c r="EU470" s="27"/>
      <c r="EV470" s="31"/>
      <c r="EW470" s="122"/>
      <c r="EX470" s="47"/>
      <c r="EY470" s="48"/>
      <c r="EZ470" s="49"/>
      <c r="FA470" s="50"/>
      <c r="FB470" s="51"/>
      <c r="FC470" s="153" t="e">
        <f t="shared" si="1260"/>
        <v>#N/A</v>
      </c>
      <c r="FD470" s="986" t="e">
        <f t="shared" si="1251"/>
        <v>#N/A</v>
      </c>
      <c r="FE470" s="993" t="e">
        <f t="shared" si="1269"/>
        <v>#N/A</v>
      </c>
      <c r="FF470" s="987" t="e">
        <f t="shared" si="1270"/>
        <v>#N/A</v>
      </c>
      <c r="FG470" s="246" t="e">
        <f t="shared" si="1331"/>
        <v>#N/A</v>
      </c>
      <c r="FH470" s="246" t="e">
        <f t="shared" si="1321"/>
        <v>#N/A</v>
      </c>
      <c r="FI470" s="246" t="e">
        <f t="shared" si="1322"/>
        <v>#N/A</v>
      </c>
      <c r="FJ470" s="39" t="e">
        <f t="shared" si="1284"/>
        <v>#N/A</v>
      </c>
      <c r="FK470" s="26" t="e">
        <f t="shared" si="1285"/>
        <v>#N/A</v>
      </c>
      <c r="FL470" s="26" t="e">
        <f t="shared" si="1286"/>
        <v>#N/A</v>
      </c>
      <c r="FM470" s="1300"/>
      <c r="FN470" s="656"/>
      <c r="FO470" s="28" t="e">
        <f t="shared" si="1287"/>
        <v>#N/A</v>
      </c>
      <c r="FP470" s="28" t="e">
        <f t="shared" si="1288"/>
        <v>#N/A</v>
      </c>
      <c r="FQ470" s="28" t="e">
        <f t="shared" si="1289"/>
        <v>#N/A</v>
      </c>
      <c r="FR470" s="1305"/>
      <c r="FS470" s="698"/>
      <c r="FT470" s="10" t="e">
        <f t="shared" si="1290"/>
        <v>#N/A</v>
      </c>
      <c r="FU470" s="28" t="e">
        <f t="shared" si="1291"/>
        <v>#N/A</v>
      </c>
      <c r="FV470" s="28" t="e">
        <f t="shared" si="1292"/>
        <v>#N/A</v>
      </c>
      <c r="FW470" s="1305"/>
      <c r="FX470" s="698"/>
      <c r="FY470" s="658" t="e">
        <f t="shared" si="1293"/>
        <v>#N/A</v>
      </c>
      <c r="FZ470" s="126" t="e">
        <f t="shared" si="1294"/>
        <v>#N/A</v>
      </c>
      <c r="GA470" s="126" t="e">
        <f t="shared" si="1295"/>
        <v>#N/A</v>
      </c>
      <c r="GB470" s="787"/>
      <c r="GC470" s="1314"/>
      <c r="GD470" s="674" t="e">
        <f t="shared" si="1296"/>
        <v>#N/A</v>
      </c>
      <c r="GE470" s="675" t="e">
        <f t="shared" si="1297"/>
        <v>#N/A</v>
      </c>
      <c r="GF470" s="675" t="e">
        <f t="shared" si="1298"/>
        <v>#N/A</v>
      </c>
      <c r="GG470" s="703"/>
      <c r="GH470" s="705"/>
      <c r="GI470" s="688" t="e">
        <f t="shared" si="1299"/>
        <v>#N/A</v>
      </c>
      <c r="GJ470" s="688" t="e">
        <f t="shared" si="1300"/>
        <v>#N/A</v>
      </c>
      <c r="GK470" s="688" t="e">
        <f t="shared" si="1301"/>
        <v>#N/A</v>
      </c>
      <c r="GL470" s="703"/>
      <c r="GM470" s="705"/>
      <c r="GN470" s="689" t="e">
        <f t="shared" si="1302"/>
        <v>#N/A</v>
      </c>
      <c r="GO470" s="688" t="e">
        <f t="shared" si="1303"/>
        <v>#N/A</v>
      </c>
      <c r="GP470" s="688" t="e">
        <f t="shared" si="1304"/>
        <v>#N/A</v>
      </c>
      <c r="GQ470" s="703"/>
      <c r="GR470" s="705"/>
      <c r="GS470" s="689" t="e">
        <f t="shared" si="1305"/>
        <v>#N/A</v>
      </c>
      <c r="GT470" s="688" t="e">
        <f t="shared" si="1306"/>
        <v>#N/A</v>
      </c>
      <c r="GU470" s="688" t="e">
        <f t="shared" si="1307"/>
        <v>#N/A</v>
      </c>
      <c r="GV470" s="706"/>
      <c r="GW470" s="683"/>
      <c r="GX470" s="39" t="e">
        <f t="shared" si="1308"/>
        <v>#N/A</v>
      </c>
      <c r="GY470" s="26" t="e">
        <f t="shared" si="1309"/>
        <v>#N/A</v>
      </c>
      <c r="GZ470" s="26" t="e">
        <f t="shared" si="1310"/>
        <v>#N/A</v>
      </c>
      <c r="HA470" s="1300"/>
      <c r="HB470" s="656"/>
      <c r="HC470" s="28" t="e">
        <f t="shared" si="1311"/>
        <v>#N/A</v>
      </c>
      <c r="HD470" s="28" t="e">
        <f t="shared" si="1312"/>
        <v>#N/A</v>
      </c>
      <c r="HE470" s="28" t="e">
        <f t="shared" si="1313"/>
        <v>#N/A</v>
      </c>
      <c r="HF470" s="1305"/>
      <c r="HG470" s="698"/>
      <c r="HH470" s="10" t="e">
        <f t="shared" si="1314"/>
        <v>#N/A</v>
      </c>
      <c r="HI470" s="28" t="e">
        <f t="shared" si="1315"/>
        <v>#N/A</v>
      </c>
      <c r="HJ470" s="28" t="e">
        <f t="shared" si="1316"/>
        <v>#N/A</v>
      </c>
      <c r="HK470" s="1305"/>
      <c r="HL470" s="698"/>
      <c r="HM470" s="658" t="e">
        <f t="shared" si="1317"/>
        <v>#N/A</v>
      </c>
      <c r="HN470" s="126" t="e">
        <f t="shared" si="1318"/>
        <v>#N/A</v>
      </c>
      <c r="HO470" s="126" t="e">
        <f t="shared" si="1319"/>
        <v>#N/A</v>
      </c>
      <c r="HP470" s="787"/>
      <c r="HQ470" s="1314"/>
      <c r="HR470" s="674" t="e">
        <f t="shared" si="1323"/>
        <v>#N/A</v>
      </c>
      <c r="HS470" s="675" t="e">
        <f t="shared" si="1324"/>
        <v>#N/A</v>
      </c>
      <c r="HT470" s="675" t="e">
        <f t="shared" si="1325"/>
        <v>#N/A</v>
      </c>
      <c r="HU470" s="703"/>
      <c r="HV470" s="705"/>
      <c r="HW470" s="675" t="e">
        <f t="shared" si="1326"/>
        <v>#N/A</v>
      </c>
      <c r="HX470" s="675" t="e">
        <f t="shared" si="1327"/>
        <v>#N/A</v>
      </c>
      <c r="HY470" s="675" t="e">
        <f t="shared" si="1328"/>
        <v>#N/A</v>
      </c>
      <c r="HZ470" s="703"/>
      <c r="IA470" s="705"/>
      <c r="IB470" s="678" t="e">
        <f t="shared" si="1332"/>
        <v>#N/A</v>
      </c>
      <c r="IC470" s="675" t="e">
        <f t="shared" si="1333"/>
        <v>#N/A</v>
      </c>
      <c r="ID470" s="675" t="e">
        <f t="shared" si="1334"/>
        <v>#N/A</v>
      </c>
      <c r="IE470" s="703"/>
      <c r="IF470" s="705"/>
      <c r="IG470" s="678" t="e">
        <f t="shared" si="1335"/>
        <v>#N/A</v>
      </c>
      <c r="IH470" s="675" t="e">
        <f t="shared" si="1336"/>
        <v>#N/A</v>
      </c>
      <c r="II470" s="675" t="e">
        <f t="shared" si="1337"/>
        <v>#N/A</v>
      </c>
      <c r="IJ470" s="706"/>
      <c r="IK470" s="683"/>
      <c r="IL470" s="846" t="e">
        <f t="shared" si="1261"/>
        <v>#N/A</v>
      </c>
      <c r="IM470" s="848" t="e">
        <f t="shared" si="1262"/>
        <v>#N/A</v>
      </c>
      <c r="IN470" s="1252" t="e">
        <f t="shared" si="1263"/>
        <v>#N/A</v>
      </c>
      <c r="IO470" s="1253" t="e">
        <f t="shared" si="1264"/>
        <v>#N/A</v>
      </c>
      <c r="IP470" s="847" t="e">
        <f t="shared" si="1265"/>
        <v>#N/A</v>
      </c>
      <c r="IQ470" s="848" t="e">
        <f t="shared" si="1266"/>
        <v>#N/A</v>
      </c>
      <c r="IR470" s="1252" t="e">
        <f t="shared" si="1267"/>
        <v>#N/A</v>
      </c>
      <c r="IS470" s="1330" t="e">
        <f t="shared" si="1268"/>
        <v>#N/A</v>
      </c>
      <c r="IT470" s="846" t="e">
        <f t="shared" si="1252"/>
        <v>#N/A</v>
      </c>
      <c r="IU470" s="848" t="e">
        <f t="shared" si="1253"/>
        <v>#N/A</v>
      </c>
      <c r="IV470" s="1252" t="e">
        <f t="shared" si="1254"/>
        <v>#N/A</v>
      </c>
      <c r="IW470" s="1253" t="e">
        <f t="shared" si="1255"/>
        <v>#N/A</v>
      </c>
      <c r="IX470" s="847" t="e">
        <f t="shared" si="1256"/>
        <v>#N/A</v>
      </c>
      <c r="IY470" s="848" t="e">
        <f t="shared" si="1257"/>
        <v>#N/A</v>
      </c>
      <c r="IZ470" s="1252" t="e">
        <f t="shared" si="1258"/>
        <v>#N/A</v>
      </c>
      <c r="JA470" s="1330" t="e">
        <f t="shared" si="1259"/>
        <v>#N/A</v>
      </c>
      <c r="JB470" s="153"/>
      <c r="JC470" s="952"/>
      <c r="JD470" s="150"/>
      <c r="JE470" s="150"/>
      <c r="JF470" s="952"/>
      <c r="JG470" s="150"/>
      <c r="JH470" s="150"/>
      <c r="JI470" s="952"/>
      <c r="JJ470" s="150"/>
      <c r="JK470" s="150"/>
      <c r="JL470" s="958"/>
      <c r="JM470" s="150"/>
      <c r="JN470" s="150"/>
      <c r="JO470" s="846"/>
      <c r="JP470" s="852"/>
      <c r="JQ470" s="850"/>
      <c r="JR470" s="850"/>
      <c r="JS470" s="861"/>
      <c r="JT470" s="850"/>
      <c r="JU470" s="861"/>
      <c r="JV470" s="851"/>
      <c r="JW470" s="27"/>
      <c r="JX470" s="27"/>
      <c r="JY470" s="893"/>
      <c r="JZ470" s="27"/>
      <c r="KA470" s="27"/>
      <c r="KB470" s="707"/>
      <c r="KC470" s="846"/>
      <c r="KD470" s="975"/>
      <c r="KE470" s="27"/>
      <c r="KF470" s="27"/>
      <c r="KG470" s="893"/>
      <c r="KH470" s="27"/>
      <c r="KI470" s="27"/>
      <c r="KJ470" s="707"/>
      <c r="KK470" s="846"/>
      <c r="KL470" s="975"/>
      <c r="KM470" s="179"/>
      <c r="KN470" s="889"/>
      <c r="KO470" s="180"/>
      <c r="MA470" s="1352" t="e">
        <f t="shared" si="1329"/>
        <v>#N/A</v>
      </c>
      <c r="MB470" s="1352" t="e">
        <f t="shared" si="1330"/>
        <v>#N/A</v>
      </c>
    </row>
    <row r="471" spans="2:340" ht="18.75" customHeight="1">
      <c r="B471" s="13"/>
      <c r="C471" s="136"/>
      <c r="D471" s="14" t="e">
        <f t="shared" si="1341"/>
        <v>#N/A</v>
      </c>
      <c r="E471" s="31" t="e">
        <f t="shared" si="1271"/>
        <v>#N/A</v>
      </c>
      <c r="F471" s="40" t="e">
        <f t="shared" si="1272"/>
        <v>#N/A</v>
      </c>
      <c r="G471" s="27" t="e">
        <f t="shared" si="1273"/>
        <v>#N/A</v>
      </c>
      <c r="H471" s="27" t="e">
        <f t="shared" si="1274"/>
        <v>#N/A</v>
      </c>
      <c r="I471" s="702"/>
      <c r="J471" s="593"/>
      <c r="K471" s="14" t="e">
        <f t="shared" si="1275"/>
        <v>#N/A</v>
      </c>
      <c r="L471" s="31" t="e">
        <f t="shared" si="1276"/>
        <v>#N/A</v>
      </c>
      <c r="M471" s="40" t="e">
        <f t="shared" si="1320"/>
        <v>#N/A</v>
      </c>
      <c r="N471" s="27" t="e">
        <f t="shared" si="1277"/>
        <v>#N/A</v>
      </c>
      <c r="O471" s="27" t="e">
        <f t="shared" si="1278"/>
        <v>#N/A</v>
      </c>
      <c r="P471" s="27" t="e">
        <f t="shared" si="1279"/>
        <v>#N/A</v>
      </c>
      <c r="Q471" s="702"/>
      <c r="R471" s="593"/>
      <c r="S471" s="29"/>
      <c r="T471" s="29"/>
      <c r="U471" s="29"/>
      <c r="V471" s="29"/>
      <c r="W471" s="863"/>
      <c r="X471" s="592"/>
      <c r="Y471" s="14"/>
      <c r="Z471" s="27"/>
      <c r="AA471" s="27"/>
      <c r="AB471" s="27"/>
      <c r="AC471" s="702"/>
      <c r="AD471" s="593"/>
      <c r="AE471" s="14" t="e">
        <f t="shared" si="1338"/>
        <v>#N/A</v>
      </c>
      <c r="AF471" s="27" t="e">
        <f t="shared" si="1339"/>
        <v>#N/A</v>
      </c>
      <c r="AG471" s="221" t="e">
        <f t="shared" si="1340"/>
        <v>#N/A</v>
      </c>
      <c r="AH471" s="27"/>
      <c r="AI471" s="166"/>
      <c r="AJ471" s="16"/>
      <c r="AK471" s="29"/>
      <c r="AL471" s="29"/>
      <c r="AM471" s="29"/>
      <c r="AN471" s="863"/>
      <c r="AO471" s="592"/>
      <c r="AP471" s="14"/>
      <c r="AQ471" s="27"/>
      <c r="AR471" s="27"/>
      <c r="AS471" s="27"/>
      <c r="AT471" s="702"/>
      <c r="AU471" s="593"/>
      <c r="AV471" s="31"/>
      <c r="AW471" s="16"/>
      <c r="AX471" s="29"/>
      <c r="AY471" s="29"/>
      <c r="AZ471" s="29"/>
      <c r="BA471" s="863"/>
      <c r="BB471" s="902"/>
      <c r="BC471" s="234"/>
      <c r="BD471" s="232"/>
      <c r="BE471" s="232"/>
      <c r="BF471" s="904"/>
      <c r="BG471" s="905"/>
      <c r="BH471" s="15"/>
      <c r="BI471" s="29"/>
      <c r="BJ471" s="29"/>
      <c r="BK471" s="29"/>
      <c r="BL471" s="863"/>
      <c r="BM471" s="902"/>
      <c r="BN471" s="234"/>
      <c r="BO471" s="232"/>
      <c r="BP471" s="232"/>
      <c r="BQ471" s="904"/>
      <c r="BR471" s="905"/>
      <c r="BS471" s="15"/>
      <c r="BT471" s="29"/>
      <c r="BU471" s="29"/>
      <c r="BV471" s="29"/>
      <c r="BW471" s="863"/>
      <c r="BX471" s="902"/>
      <c r="BY471" s="234"/>
      <c r="BZ471" s="232"/>
      <c r="CA471" s="232"/>
      <c r="CB471" s="904"/>
      <c r="CC471" s="905"/>
      <c r="CD471" s="15"/>
      <c r="CE471" s="29"/>
      <c r="CF471" s="29"/>
      <c r="CG471" s="29"/>
      <c r="CH471" s="863"/>
      <c r="CI471" s="902"/>
      <c r="CJ471" s="234"/>
      <c r="CK471" s="232"/>
      <c r="CL471" s="232"/>
      <c r="CM471" s="911"/>
      <c r="CN471" s="912"/>
      <c r="CO471" s="15"/>
      <c r="CP471" s="232"/>
      <c r="CQ471" s="232"/>
      <c r="CR471" s="232"/>
      <c r="CS471" s="904"/>
      <c r="CT471" s="905"/>
      <c r="CU471" s="29"/>
      <c r="CV471" s="232"/>
      <c r="CW471" s="232"/>
      <c r="CX471" s="232"/>
      <c r="CY471" s="911"/>
      <c r="CZ471" s="912"/>
      <c r="DA471" s="15"/>
      <c r="DB471" s="232"/>
      <c r="DC471" s="232"/>
      <c r="DD471" s="232"/>
      <c r="DE471" s="904"/>
      <c r="DF471" s="915"/>
      <c r="DG471" s="40"/>
      <c r="DH471" s="27"/>
      <c r="DI471" s="27"/>
      <c r="DJ471" s="27"/>
      <c r="DK471" s="702"/>
      <c r="DL471" s="593"/>
      <c r="DM471" s="14"/>
      <c r="DN471" s="27"/>
      <c r="DO471" s="27"/>
      <c r="DP471" s="27"/>
      <c r="DQ471" s="702"/>
      <c r="DR471" s="663"/>
      <c r="DS471" s="40" t="e">
        <f t="shared" si="1280"/>
        <v>#N/A</v>
      </c>
      <c r="DT471" s="27" t="e">
        <f t="shared" si="1281"/>
        <v>#N/A</v>
      </c>
      <c r="DU471" s="27" t="e">
        <f t="shared" si="1282"/>
        <v>#N/A</v>
      </c>
      <c r="DV471" s="27" t="e">
        <f t="shared" si="1283"/>
        <v>#N/A</v>
      </c>
      <c r="DW471" s="702"/>
      <c r="DX471" s="663"/>
      <c r="DY471" s="270"/>
      <c r="DZ471" s="249"/>
      <c r="EA471" s="249"/>
      <c r="EB471" s="668"/>
      <c r="EC471" s="667"/>
      <c r="ED471" s="288"/>
      <c r="EE471" s="289"/>
      <c r="EF471" s="295"/>
      <c r="EG471" s="251"/>
      <c r="EH471" s="295"/>
      <c r="EI471" s="251"/>
      <c r="EJ471" s="256"/>
      <c r="EK471" s="257"/>
      <c r="EL471" s="257"/>
      <c r="EM471" s="668"/>
      <c r="EN471" s="665"/>
      <c r="EO471" s="253"/>
      <c r="EP471" s="254"/>
      <c r="EQ471" s="254"/>
      <c r="ER471" s="668"/>
      <c r="ES471" s="665"/>
      <c r="ET471" s="14"/>
      <c r="EU471" s="27"/>
      <c r="EV471" s="31"/>
      <c r="EW471" s="122"/>
      <c r="EX471" s="47"/>
      <c r="EY471" s="48"/>
      <c r="EZ471" s="49"/>
      <c r="FA471" s="50"/>
      <c r="FB471" s="51"/>
      <c r="FC471" s="153" t="e">
        <f t="shared" si="1260"/>
        <v>#N/A</v>
      </c>
      <c r="FD471" s="986" t="e">
        <f t="shared" si="1251"/>
        <v>#N/A</v>
      </c>
      <c r="FE471" s="993" t="e">
        <f t="shared" si="1269"/>
        <v>#N/A</v>
      </c>
      <c r="FF471" s="987" t="e">
        <f t="shared" si="1270"/>
        <v>#N/A</v>
      </c>
      <c r="FG471" s="246" t="e">
        <f t="shared" si="1331"/>
        <v>#N/A</v>
      </c>
      <c r="FH471" s="246" t="e">
        <f t="shared" si="1321"/>
        <v>#N/A</v>
      </c>
      <c r="FI471" s="246" t="e">
        <f t="shared" si="1322"/>
        <v>#N/A</v>
      </c>
      <c r="FJ471" s="39" t="e">
        <f t="shared" si="1284"/>
        <v>#N/A</v>
      </c>
      <c r="FK471" s="26" t="e">
        <f t="shared" si="1285"/>
        <v>#N/A</v>
      </c>
      <c r="FL471" s="26" t="e">
        <f t="shared" si="1286"/>
        <v>#N/A</v>
      </c>
      <c r="FM471" s="1300"/>
      <c r="FN471" s="656"/>
      <c r="FO471" s="28" t="e">
        <f t="shared" si="1287"/>
        <v>#N/A</v>
      </c>
      <c r="FP471" s="28" t="e">
        <f t="shared" si="1288"/>
        <v>#N/A</v>
      </c>
      <c r="FQ471" s="28" t="e">
        <f t="shared" si="1289"/>
        <v>#N/A</v>
      </c>
      <c r="FR471" s="1305"/>
      <c r="FS471" s="698"/>
      <c r="FT471" s="10" t="e">
        <f t="shared" si="1290"/>
        <v>#N/A</v>
      </c>
      <c r="FU471" s="28" t="e">
        <f t="shared" si="1291"/>
        <v>#N/A</v>
      </c>
      <c r="FV471" s="28" t="e">
        <f t="shared" si="1292"/>
        <v>#N/A</v>
      </c>
      <c r="FW471" s="1305"/>
      <c r="FX471" s="698"/>
      <c r="FY471" s="658" t="e">
        <f t="shared" si="1293"/>
        <v>#N/A</v>
      </c>
      <c r="FZ471" s="126" t="e">
        <f t="shared" si="1294"/>
        <v>#N/A</v>
      </c>
      <c r="GA471" s="126" t="e">
        <f t="shared" si="1295"/>
        <v>#N/A</v>
      </c>
      <c r="GB471" s="787"/>
      <c r="GC471" s="1314"/>
      <c r="GD471" s="674" t="e">
        <f t="shared" si="1296"/>
        <v>#N/A</v>
      </c>
      <c r="GE471" s="675" t="e">
        <f t="shared" si="1297"/>
        <v>#N/A</v>
      </c>
      <c r="GF471" s="675" t="e">
        <f t="shared" si="1298"/>
        <v>#N/A</v>
      </c>
      <c r="GG471" s="703"/>
      <c r="GH471" s="705"/>
      <c r="GI471" s="688" t="e">
        <f t="shared" si="1299"/>
        <v>#N/A</v>
      </c>
      <c r="GJ471" s="688" t="e">
        <f t="shared" si="1300"/>
        <v>#N/A</v>
      </c>
      <c r="GK471" s="688" t="e">
        <f t="shared" si="1301"/>
        <v>#N/A</v>
      </c>
      <c r="GL471" s="703"/>
      <c r="GM471" s="705"/>
      <c r="GN471" s="689" t="e">
        <f t="shared" si="1302"/>
        <v>#N/A</v>
      </c>
      <c r="GO471" s="688" t="e">
        <f t="shared" si="1303"/>
        <v>#N/A</v>
      </c>
      <c r="GP471" s="688" t="e">
        <f t="shared" si="1304"/>
        <v>#N/A</v>
      </c>
      <c r="GQ471" s="703"/>
      <c r="GR471" s="705"/>
      <c r="GS471" s="689" t="e">
        <f t="shared" si="1305"/>
        <v>#N/A</v>
      </c>
      <c r="GT471" s="688" t="e">
        <f t="shared" si="1306"/>
        <v>#N/A</v>
      </c>
      <c r="GU471" s="688" t="e">
        <f t="shared" si="1307"/>
        <v>#N/A</v>
      </c>
      <c r="GV471" s="706"/>
      <c r="GW471" s="683"/>
      <c r="GX471" s="39" t="e">
        <f t="shared" si="1308"/>
        <v>#N/A</v>
      </c>
      <c r="GY471" s="26" t="e">
        <f t="shared" si="1309"/>
        <v>#N/A</v>
      </c>
      <c r="GZ471" s="26" t="e">
        <f t="shared" si="1310"/>
        <v>#N/A</v>
      </c>
      <c r="HA471" s="1300"/>
      <c r="HB471" s="656"/>
      <c r="HC471" s="28" t="e">
        <f t="shared" si="1311"/>
        <v>#N/A</v>
      </c>
      <c r="HD471" s="28" t="e">
        <f t="shared" si="1312"/>
        <v>#N/A</v>
      </c>
      <c r="HE471" s="28" t="e">
        <f t="shared" si="1313"/>
        <v>#N/A</v>
      </c>
      <c r="HF471" s="1305"/>
      <c r="HG471" s="698"/>
      <c r="HH471" s="10" t="e">
        <f t="shared" si="1314"/>
        <v>#N/A</v>
      </c>
      <c r="HI471" s="28" t="e">
        <f t="shared" si="1315"/>
        <v>#N/A</v>
      </c>
      <c r="HJ471" s="28" t="e">
        <f t="shared" si="1316"/>
        <v>#N/A</v>
      </c>
      <c r="HK471" s="1305"/>
      <c r="HL471" s="698"/>
      <c r="HM471" s="658" t="e">
        <f t="shared" si="1317"/>
        <v>#N/A</v>
      </c>
      <c r="HN471" s="126" t="e">
        <f t="shared" si="1318"/>
        <v>#N/A</v>
      </c>
      <c r="HO471" s="126" t="e">
        <f t="shared" si="1319"/>
        <v>#N/A</v>
      </c>
      <c r="HP471" s="787"/>
      <c r="HQ471" s="1314"/>
      <c r="HR471" s="674" t="e">
        <f t="shared" si="1323"/>
        <v>#N/A</v>
      </c>
      <c r="HS471" s="675" t="e">
        <f t="shared" si="1324"/>
        <v>#N/A</v>
      </c>
      <c r="HT471" s="675" t="e">
        <f t="shared" si="1325"/>
        <v>#N/A</v>
      </c>
      <c r="HU471" s="703"/>
      <c r="HV471" s="705"/>
      <c r="HW471" s="675" t="e">
        <f t="shared" si="1326"/>
        <v>#N/A</v>
      </c>
      <c r="HX471" s="675" t="e">
        <f t="shared" si="1327"/>
        <v>#N/A</v>
      </c>
      <c r="HY471" s="675" t="e">
        <f t="shared" si="1328"/>
        <v>#N/A</v>
      </c>
      <c r="HZ471" s="703"/>
      <c r="IA471" s="705"/>
      <c r="IB471" s="678" t="e">
        <f t="shared" si="1332"/>
        <v>#N/A</v>
      </c>
      <c r="IC471" s="675" t="e">
        <f t="shared" si="1333"/>
        <v>#N/A</v>
      </c>
      <c r="ID471" s="675" t="e">
        <f t="shared" si="1334"/>
        <v>#N/A</v>
      </c>
      <c r="IE471" s="703"/>
      <c r="IF471" s="705"/>
      <c r="IG471" s="678" t="e">
        <f t="shared" si="1335"/>
        <v>#N/A</v>
      </c>
      <c r="IH471" s="675" t="e">
        <f t="shared" si="1336"/>
        <v>#N/A</v>
      </c>
      <c r="II471" s="675" t="e">
        <f t="shared" si="1337"/>
        <v>#N/A</v>
      </c>
      <c r="IJ471" s="706"/>
      <c r="IK471" s="683"/>
      <c r="IL471" s="846" t="e">
        <f t="shared" si="1261"/>
        <v>#N/A</v>
      </c>
      <c r="IM471" s="848" t="e">
        <f t="shared" si="1262"/>
        <v>#N/A</v>
      </c>
      <c r="IN471" s="1252" t="e">
        <f t="shared" si="1263"/>
        <v>#N/A</v>
      </c>
      <c r="IO471" s="1253" t="e">
        <f t="shared" si="1264"/>
        <v>#N/A</v>
      </c>
      <c r="IP471" s="847" t="e">
        <f t="shared" si="1265"/>
        <v>#N/A</v>
      </c>
      <c r="IQ471" s="848" t="e">
        <f t="shared" si="1266"/>
        <v>#N/A</v>
      </c>
      <c r="IR471" s="1252" t="e">
        <f t="shared" si="1267"/>
        <v>#N/A</v>
      </c>
      <c r="IS471" s="1330" t="e">
        <f t="shared" si="1268"/>
        <v>#N/A</v>
      </c>
      <c r="IT471" s="846" t="e">
        <f t="shared" si="1252"/>
        <v>#N/A</v>
      </c>
      <c r="IU471" s="848" t="e">
        <f t="shared" si="1253"/>
        <v>#N/A</v>
      </c>
      <c r="IV471" s="1252" t="e">
        <f t="shared" si="1254"/>
        <v>#N/A</v>
      </c>
      <c r="IW471" s="1253" t="e">
        <f t="shared" si="1255"/>
        <v>#N/A</v>
      </c>
      <c r="IX471" s="847" t="e">
        <f t="shared" si="1256"/>
        <v>#N/A</v>
      </c>
      <c r="IY471" s="848" t="e">
        <f t="shared" si="1257"/>
        <v>#N/A</v>
      </c>
      <c r="IZ471" s="1252" t="e">
        <f t="shared" si="1258"/>
        <v>#N/A</v>
      </c>
      <c r="JA471" s="1330" t="e">
        <f t="shared" si="1259"/>
        <v>#N/A</v>
      </c>
      <c r="JB471" s="153"/>
      <c r="JC471" s="952"/>
      <c r="JD471" s="150"/>
      <c r="JE471" s="150"/>
      <c r="JF471" s="952"/>
      <c r="JG471" s="150"/>
      <c r="JH471" s="150"/>
      <c r="JI471" s="952"/>
      <c r="JJ471" s="150"/>
      <c r="JK471" s="150"/>
      <c r="JL471" s="958"/>
      <c r="JM471" s="150"/>
      <c r="JN471" s="150"/>
      <c r="JO471" s="846"/>
      <c r="JP471" s="852"/>
      <c r="JQ471" s="850"/>
      <c r="JR471" s="850"/>
      <c r="JS471" s="861"/>
      <c r="JT471" s="850"/>
      <c r="JU471" s="861"/>
      <c r="JV471" s="851"/>
      <c r="JW471" s="27"/>
      <c r="JX471" s="27"/>
      <c r="JY471" s="893"/>
      <c r="JZ471" s="27"/>
      <c r="KA471" s="27"/>
      <c r="KB471" s="707"/>
      <c r="KC471" s="846"/>
      <c r="KD471" s="975"/>
      <c r="KE471" s="27"/>
      <c r="KF471" s="27"/>
      <c r="KG471" s="893"/>
      <c r="KH471" s="27"/>
      <c r="KI471" s="27"/>
      <c r="KJ471" s="707"/>
      <c r="KK471" s="846"/>
      <c r="KL471" s="975"/>
      <c r="KM471" s="179"/>
      <c r="KN471" s="889"/>
      <c r="KO471" s="180"/>
      <c r="MA471" s="1352" t="e">
        <f t="shared" si="1329"/>
        <v>#N/A</v>
      </c>
      <c r="MB471" s="1352" t="e">
        <f t="shared" si="1330"/>
        <v>#N/A</v>
      </c>
    </row>
    <row r="472" spans="2:340" ht="18.75" customHeight="1">
      <c r="B472" s="13"/>
      <c r="C472" s="136"/>
      <c r="D472" s="14" t="e">
        <f t="shared" si="1341"/>
        <v>#N/A</v>
      </c>
      <c r="E472" s="31" t="e">
        <f t="shared" si="1271"/>
        <v>#N/A</v>
      </c>
      <c r="F472" s="40" t="e">
        <f t="shared" si="1272"/>
        <v>#N/A</v>
      </c>
      <c r="G472" s="27" t="e">
        <f t="shared" si="1273"/>
        <v>#N/A</v>
      </c>
      <c r="H472" s="27" t="e">
        <f t="shared" si="1274"/>
        <v>#N/A</v>
      </c>
      <c r="I472" s="702"/>
      <c r="J472" s="593"/>
      <c r="K472" s="14" t="e">
        <f t="shared" si="1275"/>
        <v>#N/A</v>
      </c>
      <c r="L472" s="31" t="e">
        <f t="shared" si="1276"/>
        <v>#N/A</v>
      </c>
      <c r="M472" s="40" t="e">
        <f t="shared" si="1320"/>
        <v>#N/A</v>
      </c>
      <c r="N472" s="27" t="e">
        <f t="shared" si="1277"/>
        <v>#N/A</v>
      </c>
      <c r="O472" s="27" t="e">
        <f t="shared" si="1278"/>
        <v>#N/A</v>
      </c>
      <c r="P472" s="27" t="e">
        <f t="shared" si="1279"/>
        <v>#N/A</v>
      </c>
      <c r="Q472" s="702"/>
      <c r="R472" s="593"/>
      <c r="S472" s="29"/>
      <c r="T472" s="29"/>
      <c r="U472" s="29"/>
      <c r="V472" s="29"/>
      <c r="W472" s="863"/>
      <c r="X472" s="592"/>
      <c r="Y472" s="14"/>
      <c r="Z472" s="27"/>
      <c r="AA472" s="27"/>
      <c r="AB472" s="27"/>
      <c r="AC472" s="702"/>
      <c r="AD472" s="593"/>
      <c r="AE472" s="14" t="e">
        <f t="shared" si="1338"/>
        <v>#N/A</v>
      </c>
      <c r="AF472" s="27" t="e">
        <f t="shared" si="1339"/>
        <v>#N/A</v>
      </c>
      <c r="AG472" s="221" t="e">
        <f t="shared" si="1340"/>
        <v>#N/A</v>
      </c>
      <c r="AH472" s="27"/>
      <c r="AI472" s="166"/>
      <c r="AJ472" s="16"/>
      <c r="AK472" s="29"/>
      <c r="AL472" s="29"/>
      <c r="AM472" s="29"/>
      <c r="AN472" s="863"/>
      <c r="AO472" s="592"/>
      <c r="AP472" s="14"/>
      <c r="AQ472" s="27"/>
      <c r="AR472" s="27"/>
      <c r="AS472" s="27"/>
      <c r="AT472" s="702"/>
      <c r="AU472" s="593"/>
      <c r="AV472" s="31"/>
      <c r="AW472" s="16"/>
      <c r="AX472" s="29"/>
      <c r="AY472" s="29"/>
      <c r="AZ472" s="29"/>
      <c r="BA472" s="863"/>
      <c r="BB472" s="902"/>
      <c r="BC472" s="234"/>
      <c r="BD472" s="232"/>
      <c r="BE472" s="232"/>
      <c r="BF472" s="904"/>
      <c r="BG472" s="905"/>
      <c r="BH472" s="15"/>
      <c r="BI472" s="29"/>
      <c r="BJ472" s="29"/>
      <c r="BK472" s="29"/>
      <c r="BL472" s="863"/>
      <c r="BM472" s="902"/>
      <c r="BN472" s="234"/>
      <c r="BO472" s="232"/>
      <c r="BP472" s="232"/>
      <c r="BQ472" s="904"/>
      <c r="BR472" s="905"/>
      <c r="BS472" s="15"/>
      <c r="BT472" s="29"/>
      <c r="BU472" s="29"/>
      <c r="BV472" s="29"/>
      <c r="BW472" s="863"/>
      <c r="BX472" s="902"/>
      <c r="BY472" s="234"/>
      <c r="BZ472" s="232"/>
      <c r="CA472" s="232"/>
      <c r="CB472" s="904"/>
      <c r="CC472" s="905"/>
      <c r="CD472" s="15"/>
      <c r="CE472" s="29"/>
      <c r="CF472" s="29"/>
      <c r="CG472" s="29"/>
      <c r="CH472" s="863"/>
      <c r="CI472" s="902"/>
      <c r="CJ472" s="234"/>
      <c r="CK472" s="232"/>
      <c r="CL472" s="232"/>
      <c r="CM472" s="911"/>
      <c r="CN472" s="912"/>
      <c r="CO472" s="15"/>
      <c r="CP472" s="232"/>
      <c r="CQ472" s="232"/>
      <c r="CR472" s="232"/>
      <c r="CS472" s="904"/>
      <c r="CT472" s="905"/>
      <c r="CU472" s="29"/>
      <c r="CV472" s="232"/>
      <c r="CW472" s="232"/>
      <c r="CX472" s="232"/>
      <c r="CY472" s="911"/>
      <c r="CZ472" s="912"/>
      <c r="DA472" s="15"/>
      <c r="DB472" s="232"/>
      <c r="DC472" s="232"/>
      <c r="DD472" s="232"/>
      <c r="DE472" s="904"/>
      <c r="DF472" s="915"/>
      <c r="DG472" s="40"/>
      <c r="DH472" s="27"/>
      <c r="DI472" s="27"/>
      <c r="DJ472" s="27"/>
      <c r="DK472" s="702"/>
      <c r="DL472" s="593"/>
      <c r="DM472" s="14"/>
      <c r="DN472" s="27"/>
      <c r="DO472" s="27"/>
      <c r="DP472" s="27"/>
      <c r="DQ472" s="702"/>
      <c r="DR472" s="663"/>
      <c r="DS472" s="40" t="e">
        <f t="shared" si="1280"/>
        <v>#N/A</v>
      </c>
      <c r="DT472" s="27" t="e">
        <f t="shared" si="1281"/>
        <v>#N/A</v>
      </c>
      <c r="DU472" s="27" t="e">
        <f t="shared" si="1282"/>
        <v>#N/A</v>
      </c>
      <c r="DV472" s="27" t="e">
        <f t="shared" si="1283"/>
        <v>#N/A</v>
      </c>
      <c r="DW472" s="702"/>
      <c r="DX472" s="663"/>
      <c r="DY472" s="270"/>
      <c r="DZ472" s="249"/>
      <c r="EA472" s="249"/>
      <c r="EB472" s="668"/>
      <c r="EC472" s="667"/>
      <c r="ED472" s="288"/>
      <c r="EE472" s="289"/>
      <c r="EF472" s="295"/>
      <c r="EG472" s="251"/>
      <c r="EH472" s="295"/>
      <c r="EI472" s="251"/>
      <c r="EJ472" s="256"/>
      <c r="EK472" s="257"/>
      <c r="EL472" s="257"/>
      <c r="EM472" s="668"/>
      <c r="EN472" s="665"/>
      <c r="EO472" s="253"/>
      <c r="EP472" s="254"/>
      <c r="EQ472" s="254"/>
      <c r="ER472" s="668"/>
      <c r="ES472" s="665"/>
      <c r="ET472" s="14"/>
      <c r="EU472" s="27"/>
      <c r="EV472" s="31"/>
      <c r="EW472" s="122"/>
      <c r="EX472" s="47"/>
      <c r="EY472" s="48"/>
      <c r="EZ472" s="49"/>
      <c r="FA472" s="50"/>
      <c r="FB472" s="51"/>
      <c r="FC472" s="153" t="e">
        <f t="shared" si="1260"/>
        <v>#N/A</v>
      </c>
      <c r="FD472" s="986" t="e">
        <f t="shared" si="1251"/>
        <v>#N/A</v>
      </c>
      <c r="FE472" s="993" t="e">
        <f t="shared" si="1269"/>
        <v>#N/A</v>
      </c>
      <c r="FF472" s="987" t="e">
        <f t="shared" si="1270"/>
        <v>#N/A</v>
      </c>
      <c r="FG472" s="246" t="e">
        <f t="shared" si="1331"/>
        <v>#N/A</v>
      </c>
      <c r="FH472" s="246" t="e">
        <f t="shared" si="1321"/>
        <v>#N/A</v>
      </c>
      <c r="FI472" s="246" t="e">
        <f t="shared" si="1322"/>
        <v>#N/A</v>
      </c>
      <c r="FJ472" s="39" t="e">
        <f t="shared" si="1284"/>
        <v>#N/A</v>
      </c>
      <c r="FK472" s="26" t="e">
        <f t="shared" si="1285"/>
        <v>#N/A</v>
      </c>
      <c r="FL472" s="26" t="e">
        <f t="shared" si="1286"/>
        <v>#N/A</v>
      </c>
      <c r="FM472" s="1300"/>
      <c r="FN472" s="656"/>
      <c r="FO472" s="28" t="e">
        <f t="shared" si="1287"/>
        <v>#N/A</v>
      </c>
      <c r="FP472" s="28" t="e">
        <f t="shared" si="1288"/>
        <v>#N/A</v>
      </c>
      <c r="FQ472" s="28" t="e">
        <f t="shared" si="1289"/>
        <v>#N/A</v>
      </c>
      <c r="FR472" s="1305"/>
      <c r="FS472" s="698"/>
      <c r="FT472" s="10" t="e">
        <f t="shared" si="1290"/>
        <v>#N/A</v>
      </c>
      <c r="FU472" s="28" t="e">
        <f t="shared" si="1291"/>
        <v>#N/A</v>
      </c>
      <c r="FV472" s="28" t="e">
        <f t="shared" si="1292"/>
        <v>#N/A</v>
      </c>
      <c r="FW472" s="1305"/>
      <c r="FX472" s="698"/>
      <c r="FY472" s="658" t="e">
        <f t="shared" si="1293"/>
        <v>#N/A</v>
      </c>
      <c r="FZ472" s="126" t="e">
        <f t="shared" si="1294"/>
        <v>#N/A</v>
      </c>
      <c r="GA472" s="126" t="e">
        <f t="shared" si="1295"/>
        <v>#N/A</v>
      </c>
      <c r="GB472" s="787"/>
      <c r="GC472" s="1314"/>
      <c r="GD472" s="674" t="e">
        <f t="shared" si="1296"/>
        <v>#N/A</v>
      </c>
      <c r="GE472" s="675" t="e">
        <f t="shared" si="1297"/>
        <v>#N/A</v>
      </c>
      <c r="GF472" s="675" t="e">
        <f t="shared" si="1298"/>
        <v>#N/A</v>
      </c>
      <c r="GG472" s="703"/>
      <c r="GH472" s="705"/>
      <c r="GI472" s="688" t="e">
        <f t="shared" si="1299"/>
        <v>#N/A</v>
      </c>
      <c r="GJ472" s="688" t="e">
        <f t="shared" si="1300"/>
        <v>#N/A</v>
      </c>
      <c r="GK472" s="688" t="e">
        <f t="shared" si="1301"/>
        <v>#N/A</v>
      </c>
      <c r="GL472" s="703"/>
      <c r="GM472" s="705"/>
      <c r="GN472" s="689" t="e">
        <f t="shared" si="1302"/>
        <v>#N/A</v>
      </c>
      <c r="GO472" s="688" t="e">
        <f t="shared" si="1303"/>
        <v>#N/A</v>
      </c>
      <c r="GP472" s="688" t="e">
        <f t="shared" si="1304"/>
        <v>#N/A</v>
      </c>
      <c r="GQ472" s="703"/>
      <c r="GR472" s="705"/>
      <c r="GS472" s="689" t="e">
        <f t="shared" si="1305"/>
        <v>#N/A</v>
      </c>
      <c r="GT472" s="688" t="e">
        <f t="shared" si="1306"/>
        <v>#N/A</v>
      </c>
      <c r="GU472" s="688" t="e">
        <f t="shared" si="1307"/>
        <v>#N/A</v>
      </c>
      <c r="GV472" s="706"/>
      <c r="GW472" s="683"/>
      <c r="GX472" s="39" t="e">
        <f t="shared" si="1308"/>
        <v>#N/A</v>
      </c>
      <c r="GY472" s="26" t="e">
        <f t="shared" si="1309"/>
        <v>#N/A</v>
      </c>
      <c r="GZ472" s="26" t="e">
        <f t="shared" si="1310"/>
        <v>#N/A</v>
      </c>
      <c r="HA472" s="1300"/>
      <c r="HB472" s="656"/>
      <c r="HC472" s="28" t="e">
        <f t="shared" si="1311"/>
        <v>#N/A</v>
      </c>
      <c r="HD472" s="28" t="e">
        <f t="shared" si="1312"/>
        <v>#N/A</v>
      </c>
      <c r="HE472" s="28" t="e">
        <f t="shared" si="1313"/>
        <v>#N/A</v>
      </c>
      <c r="HF472" s="1305"/>
      <c r="HG472" s="698"/>
      <c r="HH472" s="10" t="e">
        <f t="shared" si="1314"/>
        <v>#N/A</v>
      </c>
      <c r="HI472" s="28" t="e">
        <f t="shared" si="1315"/>
        <v>#N/A</v>
      </c>
      <c r="HJ472" s="28" t="e">
        <f t="shared" si="1316"/>
        <v>#N/A</v>
      </c>
      <c r="HK472" s="1305"/>
      <c r="HL472" s="698"/>
      <c r="HM472" s="658" t="e">
        <f t="shared" si="1317"/>
        <v>#N/A</v>
      </c>
      <c r="HN472" s="126" t="e">
        <f t="shared" si="1318"/>
        <v>#N/A</v>
      </c>
      <c r="HO472" s="126" t="e">
        <f t="shared" si="1319"/>
        <v>#N/A</v>
      </c>
      <c r="HP472" s="787"/>
      <c r="HQ472" s="1314"/>
      <c r="HR472" s="674" t="e">
        <f t="shared" si="1323"/>
        <v>#N/A</v>
      </c>
      <c r="HS472" s="675" t="e">
        <f t="shared" si="1324"/>
        <v>#N/A</v>
      </c>
      <c r="HT472" s="675" t="e">
        <f t="shared" si="1325"/>
        <v>#N/A</v>
      </c>
      <c r="HU472" s="703"/>
      <c r="HV472" s="705"/>
      <c r="HW472" s="675" t="e">
        <f t="shared" si="1326"/>
        <v>#N/A</v>
      </c>
      <c r="HX472" s="675" t="e">
        <f t="shared" si="1327"/>
        <v>#N/A</v>
      </c>
      <c r="HY472" s="675" t="e">
        <f t="shared" si="1328"/>
        <v>#N/A</v>
      </c>
      <c r="HZ472" s="703"/>
      <c r="IA472" s="705"/>
      <c r="IB472" s="678" t="e">
        <f t="shared" si="1332"/>
        <v>#N/A</v>
      </c>
      <c r="IC472" s="675" t="e">
        <f t="shared" si="1333"/>
        <v>#N/A</v>
      </c>
      <c r="ID472" s="675" t="e">
        <f t="shared" si="1334"/>
        <v>#N/A</v>
      </c>
      <c r="IE472" s="703"/>
      <c r="IF472" s="705"/>
      <c r="IG472" s="678" t="e">
        <f t="shared" si="1335"/>
        <v>#N/A</v>
      </c>
      <c r="IH472" s="675" t="e">
        <f t="shared" si="1336"/>
        <v>#N/A</v>
      </c>
      <c r="II472" s="675" t="e">
        <f t="shared" si="1337"/>
        <v>#N/A</v>
      </c>
      <c r="IJ472" s="706"/>
      <c r="IK472" s="683"/>
      <c r="IL472" s="846" t="e">
        <f t="shared" si="1261"/>
        <v>#N/A</v>
      </c>
      <c r="IM472" s="848" t="e">
        <f t="shared" si="1262"/>
        <v>#N/A</v>
      </c>
      <c r="IN472" s="1252" t="e">
        <f t="shared" si="1263"/>
        <v>#N/A</v>
      </c>
      <c r="IO472" s="1253" t="e">
        <f t="shared" si="1264"/>
        <v>#N/A</v>
      </c>
      <c r="IP472" s="847" t="e">
        <f t="shared" si="1265"/>
        <v>#N/A</v>
      </c>
      <c r="IQ472" s="848" t="e">
        <f t="shared" si="1266"/>
        <v>#N/A</v>
      </c>
      <c r="IR472" s="1252" t="e">
        <f t="shared" si="1267"/>
        <v>#N/A</v>
      </c>
      <c r="IS472" s="1330" t="e">
        <f t="shared" si="1268"/>
        <v>#N/A</v>
      </c>
      <c r="IT472" s="846" t="e">
        <f t="shared" si="1252"/>
        <v>#N/A</v>
      </c>
      <c r="IU472" s="848" t="e">
        <f t="shared" si="1253"/>
        <v>#N/A</v>
      </c>
      <c r="IV472" s="1252" t="e">
        <f t="shared" si="1254"/>
        <v>#N/A</v>
      </c>
      <c r="IW472" s="1253" t="e">
        <f t="shared" si="1255"/>
        <v>#N/A</v>
      </c>
      <c r="IX472" s="847" t="e">
        <f t="shared" si="1256"/>
        <v>#N/A</v>
      </c>
      <c r="IY472" s="848" t="e">
        <f t="shared" si="1257"/>
        <v>#N/A</v>
      </c>
      <c r="IZ472" s="1252" t="e">
        <f t="shared" si="1258"/>
        <v>#N/A</v>
      </c>
      <c r="JA472" s="1330" t="e">
        <f t="shared" si="1259"/>
        <v>#N/A</v>
      </c>
      <c r="JB472" s="153"/>
      <c r="JC472" s="952"/>
      <c r="JD472" s="150"/>
      <c r="JE472" s="150"/>
      <c r="JF472" s="952"/>
      <c r="JG472" s="150"/>
      <c r="JH472" s="150"/>
      <c r="JI472" s="952"/>
      <c r="JJ472" s="150"/>
      <c r="JK472" s="150"/>
      <c r="JL472" s="958"/>
      <c r="JM472" s="150"/>
      <c r="JN472" s="150"/>
      <c r="JO472" s="846"/>
      <c r="JP472" s="852"/>
      <c r="JQ472" s="850"/>
      <c r="JR472" s="850"/>
      <c r="JS472" s="861"/>
      <c r="JT472" s="850"/>
      <c r="JU472" s="861"/>
      <c r="JV472" s="851"/>
      <c r="JW472" s="27"/>
      <c r="JX472" s="27"/>
      <c r="JY472" s="893"/>
      <c r="JZ472" s="27"/>
      <c r="KA472" s="27"/>
      <c r="KB472" s="707"/>
      <c r="KC472" s="846"/>
      <c r="KD472" s="975"/>
      <c r="KE472" s="27"/>
      <c r="KF472" s="27"/>
      <c r="KG472" s="893"/>
      <c r="KH472" s="27"/>
      <c r="KI472" s="27"/>
      <c r="KJ472" s="707"/>
      <c r="KK472" s="846"/>
      <c r="KL472" s="975"/>
      <c r="KM472" s="179"/>
      <c r="KN472" s="889"/>
      <c r="KO472" s="180"/>
      <c r="MA472" s="1352" t="e">
        <f t="shared" si="1329"/>
        <v>#N/A</v>
      </c>
      <c r="MB472" s="1352" t="e">
        <f t="shared" si="1330"/>
        <v>#N/A</v>
      </c>
    </row>
    <row r="473" spans="2:340" ht="18.75" customHeight="1">
      <c r="B473" s="13"/>
      <c r="C473" s="136"/>
      <c r="D473" s="14" t="e">
        <f t="shared" si="1341"/>
        <v>#N/A</v>
      </c>
      <c r="E473" s="31" t="e">
        <f t="shared" si="1271"/>
        <v>#N/A</v>
      </c>
      <c r="F473" s="40" t="e">
        <f t="shared" si="1272"/>
        <v>#N/A</v>
      </c>
      <c r="G473" s="27" t="e">
        <f t="shared" si="1273"/>
        <v>#N/A</v>
      </c>
      <c r="H473" s="27" t="e">
        <f t="shared" si="1274"/>
        <v>#N/A</v>
      </c>
      <c r="I473" s="702"/>
      <c r="J473" s="593"/>
      <c r="K473" s="14" t="e">
        <f t="shared" si="1275"/>
        <v>#N/A</v>
      </c>
      <c r="L473" s="31" t="e">
        <f t="shared" si="1276"/>
        <v>#N/A</v>
      </c>
      <c r="M473" s="40" t="e">
        <f t="shared" si="1320"/>
        <v>#N/A</v>
      </c>
      <c r="N473" s="27" t="e">
        <f t="shared" si="1277"/>
        <v>#N/A</v>
      </c>
      <c r="O473" s="27" t="e">
        <f t="shared" si="1278"/>
        <v>#N/A</v>
      </c>
      <c r="P473" s="27" t="e">
        <f t="shared" si="1279"/>
        <v>#N/A</v>
      </c>
      <c r="Q473" s="702"/>
      <c r="R473" s="593"/>
      <c r="S473" s="29"/>
      <c r="T473" s="29"/>
      <c r="U473" s="29"/>
      <c r="V473" s="29"/>
      <c r="W473" s="863"/>
      <c r="X473" s="592"/>
      <c r="Y473" s="14"/>
      <c r="Z473" s="27"/>
      <c r="AA473" s="27"/>
      <c r="AB473" s="27"/>
      <c r="AC473" s="702"/>
      <c r="AD473" s="593"/>
      <c r="AE473" s="14" t="e">
        <f t="shared" si="1338"/>
        <v>#N/A</v>
      </c>
      <c r="AF473" s="27" t="e">
        <f t="shared" si="1339"/>
        <v>#N/A</v>
      </c>
      <c r="AG473" s="221" t="e">
        <f t="shared" si="1340"/>
        <v>#N/A</v>
      </c>
      <c r="AH473" s="27"/>
      <c r="AI473" s="166"/>
      <c r="AJ473" s="16"/>
      <c r="AK473" s="29"/>
      <c r="AL473" s="29"/>
      <c r="AM473" s="29"/>
      <c r="AN473" s="863"/>
      <c r="AO473" s="592"/>
      <c r="AP473" s="14"/>
      <c r="AQ473" s="27"/>
      <c r="AR473" s="27"/>
      <c r="AS473" s="27"/>
      <c r="AT473" s="702"/>
      <c r="AU473" s="593"/>
      <c r="AV473" s="31"/>
      <c r="AW473" s="16"/>
      <c r="AX473" s="29"/>
      <c r="AY473" s="29"/>
      <c r="AZ473" s="29"/>
      <c r="BA473" s="863"/>
      <c r="BB473" s="902"/>
      <c r="BC473" s="234"/>
      <c r="BD473" s="232"/>
      <c r="BE473" s="232"/>
      <c r="BF473" s="904"/>
      <c r="BG473" s="905"/>
      <c r="BH473" s="15"/>
      <c r="BI473" s="29"/>
      <c r="BJ473" s="29"/>
      <c r="BK473" s="29"/>
      <c r="BL473" s="863"/>
      <c r="BM473" s="902"/>
      <c r="BN473" s="234"/>
      <c r="BO473" s="232"/>
      <c r="BP473" s="232"/>
      <c r="BQ473" s="904"/>
      <c r="BR473" s="905"/>
      <c r="BS473" s="15"/>
      <c r="BT473" s="29"/>
      <c r="BU473" s="29"/>
      <c r="BV473" s="29"/>
      <c r="BW473" s="863"/>
      <c r="BX473" s="902"/>
      <c r="BY473" s="234"/>
      <c r="BZ473" s="232"/>
      <c r="CA473" s="232"/>
      <c r="CB473" s="904"/>
      <c r="CC473" s="905"/>
      <c r="CD473" s="15"/>
      <c r="CE473" s="29"/>
      <c r="CF473" s="29"/>
      <c r="CG473" s="29"/>
      <c r="CH473" s="863"/>
      <c r="CI473" s="902"/>
      <c r="CJ473" s="234"/>
      <c r="CK473" s="232"/>
      <c r="CL473" s="232"/>
      <c r="CM473" s="911"/>
      <c r="CN473" s="912"/>
      <c r="CO473" s="15"/>
      <c r="CP473" s="232"/>
      <c r="CQ473" s="232"/>
      <c r="CR473" s="232"/>
      <c r="CS473" s="904"/>
      <c r="CT473" s="905"/>
      <c r="CU473" s="29"/>
      <c r="CV473" s="232"/>
      <c r="CW473" s="232"/>
      <c r="CX473" s="232"/>
      <c r="CY473" s="911"/>
      <c r="CZ473" s="912"/>
      <c r="DA473" s="15"/>
      <c r="DB473" s="232"/>
      <c r="DC473" s="232"/>
      <c r="DD473" s="232"/>
      <c r="DE473" s="904"/>
      <c r="DF473" s="915"/>
      <c r="DG473" s="40"/>
      <c r="DH473" s="27"/>
      <c r="DI473" s="27"/>
      <c r="DJ473" s="27"/>
      <c r="DK473" s="702"/>
      <c r="DL473" s="593"/>
      <c r="DM473" s="14"/>
      <c r="DN473" s="27"/>
      <c r="DO473" s="27"/>
      <c r="DP473" s="27"/>
      <c r="DQ473" s="702"/>
      <c r="DR473" s="663"/>
      <c r="DS473" s="40" t="e">
        <f t="shared" si="1280"/>
        <v>#N/A</v>
      </c>
      <c r="DT473" s="27" t="e">
        <f t="shared" si="1281"/>
        <v>#N/A</v>
      </c>
      <c r="DU473" s="27" t="e">
        <f t="shared" si="1282"/>
        <v>#N/A</v>
      </c>
      <c r="DV473" s="27" t="e">
        <f t="shared" si="1283"/>
        <v>#N/A</v>
      </c>
      <c r="DW473" s="702"/>
      <c r="DX473" s="663"/>
      <c r="DY473" s="270"/>
      <c r="DZ473" s="249"/>
      <c r="EA473" s="249"/>
      <c r="EB473" s="668"/>
      <c r="EC473" s="667"/>
      <c r="ED473" s="288"/>
      <c r="EE473" s="289"/>
      <c r="EF473" s="295"/>
      <c r="EG473" s="251"/>
      <c r="EH473" s="295"/>
      <c r="EI473" s="251"/>
      <c r="EJ473" s="256"/>
      <c r="EK473" s="257"/>
      <c r="EL473" s="257"/>
      <c r="EM473" s="668"/>
      <c r="EN473" s="665"/>
      <c r="EO473" s="253"/>
      <c r="EP473" s="254"/>
      <c r="EQ473" s="254"/>
      <c r="ER473" s="668"/>
      <c r="ES473" s="665"/>
      <c r="ET473" s="14"/>
      <c r="EU473" s="27"/>
      <c r="EV473" s="31"/>
      <c r="EW473" s="122"/>
      <c r="EX473" s="47"/>
      <c r="EY473" s="48"/>
      <c r="EZ473" s="49"/>
      <c r="FA473" s="50"/>
      <c r="FB473" s="51"/>
      <c r="FC473" s="153" t="e">
        <f t="shared" si="1260"/>
        <v>#N/A</v>
      </c>
      <c r="FD473" s="986" t="e">
        <f t="shared" si="1251"/>
        <v>#N/A</v>
      </c>
      <c r="FE473" s="993" t="e">
        <f t="shared" si="1269"/>
        <v>#N/A</v>
      </c>
      <c r="FF473" s="987" t="e">
        <f t="shared" si="1270"/>
        <v>#N/A</v>
      </c>
      <c r="FG473" s="246" t="e">
        <f t="shared" si="1331"/>
        <v>#N/A</v>
      </c>
      <c r="FH473" s="246" t="e">
        <f t="shared" si="1321"/>
        <v>#N/A</v>
      </c>
      <c r="FI473" s="246" t="e">
        <f t="shared" si="1322"/>
        <v>#N/A</v>
      </c>
      <c r="FJ473" s="39" t="e">
        <f t="shared" si="1284"/>
        <v>#N/A</v>
      </c>
      <c r="FK473" s="26" t="e">
        <f t="shared" si="1285"/>
        <v>#N/A</v>
      </c>
      <c r="FL473" s="26" t="e">
        <f t="shared" si="1286"/>
        <v>#N/A</v>
      </c>
      <c r="FM473" s="1300"/>
      <c r="FN473" s="656"/>
      <c r="FO473" s="28" t="e">
        <f t="shared" si="1287"/>
        <v>#N/A</v>
      </c>
      <c r="FP473" s="28" t="e">
        <f t="shared" si="1288"/>
        <v>#N/A</v>
      </c>
      <c r="FQ473" s="28" t="e">
        <f t="shared" si="1289"/>
        <v>#N/A</v>
      </c>
      <c r="FR473" s="1305"/>
      <c r="FS473" s="698"/>
      <c r="FT473" s="10" t="e">
        <f t="shared" si="1290"/>
        <v>#N/A</v>
      </c>
      <c r="FU473" s="28" t="e">
        <f t="shared" si="1291"/>
        <v>#N/A</v>
      </c>
      <c r="FV473" s="28" t="e">
        <f t="shared" si="1292"/>
        <v>#N/A</v>
      </c>
      <c r="FW473" s="1305"/>
      <c r="FX473" s="698"/>
      <c r="FY473" s="658" t="e">
        <f t="shared" si="1293"/>
        <v>#N/A</v>
      </c>
      <c r="FZ473" s="126" t="e">
        <f t="shared" si="1294"/>
        <v>#N/A</v>
      </c>
      <c r="GA473" s="126" t="e">
        <f t="shared" si="1295"/>
        <v>#N/A</v>
      </c>
      <c r="GB473" s="787"/>
      <c r="GC473" s="1314"/>
      <c r="GD473" s="674" t="e">
        <f t="shared" si="1296"/>
        <v>#N/A</v>
      </c>
      <c r="GE473" s="675" t="e">
        <f t="shared" si="1297"/>
        <v>#N/A</v>
      </c>
      <c r="GF473" s="675" t="e">
        <f t="shared" si="1298"/>
        <v>#N/A</v>
      </c>
      <c r="GG473" s="703"/>
      <c r="GH473" s="705"/>
      <c r="GI473" s="688" t="e">
        <f t="shared" si="1299"/>
        <v>#N/A</v>
      </c>
      <c r="GJ473" s="688" t="e">
        <f t="shared" si="1300"/>
        <v>#N/A</v>
      </c>
      <c r="GK473" s="688" t="e">
        <f t="shared" si="1301"/>
        <v>#N/A</v>
      </c>
      <c r="GL473" s="703"/>
      <c r="GM473" s="705"/>
      <c r="GN473" s="689" t="e">
        <f t="shared" si="1302"/>
        <v>#N/A</v>
      </c>
      <c r="GO473" s="688" t="e">
        <f t="shared" si="1303"/>
        <v>#N/A</v>
      </c>
      <c r="GP473" s="688" t="e">
        <f t="shared" si="1304"/>
        <v>#N/A</v>
      </c>
      <c r="GQ473" s="703"/>
      <c r="GR473" s="705"/>
      <c r="GS473" s="689" t="e">
        <f t="shared" si="1305"/>
        <v>#N/A</v>
      </c>
      <c r="GT473" s="688" t="e">
        <f t="shared" si="1306"/>
        <v>#N/A</v>
      </c>
      <c r="GU473" s="688" t="e">
        <f t="shared" si="1307"/>
        <v>#N/A</v>
      </c>
      <c r="GV473" s="706"/>
      <c r="GW473" s="683"/>
      <c r="GX473" s="39" t="e">
        <f t="shared" si="1308"/>
        <v>#N/A</v>
      </c>
      <c r="GY473" s="26" t="e">
        <f t="shared" si="1309"/>
        <v>#N/A</v>
      </c>
      <c r="GZ473" s="26" t="e">
        <f t="shared" si="1310"/>
        <v>#N/A</v>
      </c>
      <c r="HA473" s="1300"/>
      <c r="HB473" s="656"/>
      <c r="HC473" s="28" t="e">
        <f t="shared" si="1311"/>
        <v>#N/A</v>
      </c>
      <c r="HD473" s="28" t="e">
        <f t="shared" si="1312"/>
        <v>#N/A</v>
      </c>
      <c r="HE473" s="28" t="e">
        <f t="shared" si="1313"/>
        <v>#N/A</v>
      </c>
      <c r="HF473" s="1305"/>
      <c r="HG473" s="698"/>
      <c r="HH473" s="10" t="e">
        <f t="shared" si="1314"/>
        <v>#N/A</v>
      </c>
      <c r="HI473" s="28" t="e">
        <f t="shared" si="1315"/>
        <v>#N/A</v>
      </c>
      <c r="HJ473" s="28" t="e">
        <f t="shared" si="1316"/>
        <v>#N/A</v>
      </c>
      <c r="HK473" s="1305"/>
      <c r="HL473" s="698"/>
      <c r="HM473" s="658" t="e">
        <f t="shared" si="1317"/>
        <v>#N/A</v>
      </c>
      <c r="HN473" s="126" t="e">
        <f t="shared" si="1318"/>
        <v>#N/A</v>
      </c>
      <c r="HO473" s="126" t="e">
        <f t="shared" si="1319"/>
        <v>#N/A</v>
      </c>
      <c r="HP473" s="787"/>
      <c r="HQ473" s="1314"/>
      <c r="HR473" s="674" t="e">
        <f t="shared" si="1323"/>
        <v>#N/A</v>
      </c>
      <c r="HS473" s="675" t="e">
        <f t="shared" si="1324"/>
        <v>#N/A</v>
      </c>
      <c r="HT473" s="675" t="e">
        <f t="shared" si="1325"/>
        <v>#N/A</v>
      </c>
      <c r="HU473" s="703"/>
      <c r="HV473" s="705"/>
      <c r="HW473" s="675" t="e">
        <f t="shared" si="1326"/>
        <v>#N/A</v>
      </c>
      <c r="HX473" s="675" t="e">
        <f t="shared" si="1327"/>
        <v>#N/A</v>
      </c>
      <c r="HY473" s="675" t="e">
        <f t="shared" si="1328"/>
        <v>#N/A</v>
      </c>
      <c r="HZ473" s="703"/>
      <c r="IA473" s="705"/>
      <c r="IB473" s="678" t="e">
        <f t="shared" si="1332"/>
        <v>#N/A</v>
      </c>
      <c r="IC473" s="675" t="e">
        <f t="shared" si="1333"/>
        <v>#N/A</v>
      </c>
      <c r="ID473" s="675" t="e">
        <f t="shared" si="1334"/>
        <v>#N/A</v>
      </c>
      <c r="IE473" s="703"/>
      <c r="IF473" s="705"/>
      <c r="IG473" s="678" t="e">
        <f t="shared" si="1335"/>
        <v>#N/A</v>
      </c>
      <c r="IH473" s="675" t="e">
        <f t="shared" si="1336"/>
        <v>#N/A</v>
      </c>
      <c r="II473" s="675" t="e">
        <f t="shared" si="1337"/>
        <v>#N/A</v>
      </c>
      <c r="IJ473" s="706"/>
      <c r="IK473" s="683"/>
      <c r="IL473" s="846" t="e">
        <f t="shared" si="1261"/>
        <v>#N/A</v>
      </c>
      <c r="IM473" s="848" t="e">
        <f t="shared" si="1262"/>
        <v>#N/A</v>
      </c>
      <c r="IN473" s="1252" t="e">
        <f t="shared" si="1263"/>
        <v>#N/A</v>
      </c>
      <c r="IO473" s="1253" t="e">
        <f t="shared" si="1264"/>
        <v>#N/A</v>
      </c>
      <c r="IP473" s="847" t="e">
        <f t="shared" si="1265"/>
        <v>#N/A</v>
      </c>
      <c r="IQ473" s="848" t="e">
        <f t="shared" si="1266"/>
        <v>#N/A</v>
      </c>
      <c r="IR473" s="1252" t="e">
        <f t="shared" si="1267"/>
        <v>#N/A</v>
      </c>
      <c r="IS473" s="1330" t="e">
        <f t="shared" si="1268"/>
        <v>#N/A</v>
      </c>
      <c r="IT473" s="846" t="e">
        <f t="shared" si="1252"/>
        <v>#N/A</v>
      </c>
      <c r="IU473" s="848" t="e">
        <f t="shared" si="1253"/>
        <v>#N/A</v>
      </c>
      <c r="IV473" s="1252" t="e">
        <f t="shared" si="1254"/>
        <v>#N/A</v>
      </c>
      <c r="IW473" s="1253" t="e">
        <f t="shared" si="1255"/>
        <v>#N/A</v>
      </c>
      <c r="IX473" s="847" t="e">
        <f t="shared" si="1256"/>
        <v>#N/A</v>
      </c>
      <c r="IY473" s="848" t="e">
        <f t="shared" si="1257"/>
        <v>#N/A</v>
      </c>
      <c r="IZ473" s="1252" t="e">
        <f t="shared" si="1258"/>
        <v>#N/A</v>
      </c>
      <c r="JA473" s="1330" t="e">
        <f t="shared" si="1259"/>
        <v>#N/A</v>
      </c>
      <c r="JB473" s="153"/>
      <c r="JC473" s="952"/>
      <c r="JD473" s="150"/>
      <c r="JE473" s="150"/>
      <c r="JF473" s="952"/>
      <c r="JG473" s="150"/>
      <c r="JH473" s="150"/>
      <c r="JI473" s="952"/>
      <c r="JJ473" s="150"/>
      <c r="JK473" s="150"/>
      <c r="JL473" s="958"/>
      <c r="JM473" s="150"/>
      <c r="JN473" s="150"/>
      <c r="JO473" s="846"/>
      <c r="JP473" s="852"/>
      <c r="JQ473" s="850"/>
      <c r="JR473" s="850"/>
      <c r="JS473" s="861"/>
      <c r="JT473" s="850"/>
      <c r="JU473" s="861"/>
      <c r="JV473" s="851"/>
      <c r="JW473" s="27"/>
      <c r="JX473" s="27"/>
      <c r="JY473" s="893"/>
      <c r="JZ473" s="27"/>
      <c r="KA473" s="27"/>
      <c r="KB473" s="707"/>
      <c r="KC473" s="846"/>
      <c r="KD473" s="975"/>
      <c r="KE473" s="27"/>
      <c r="KF473" s="27"/>
      <c r="KG473" s="893"/>
      <c r="KH473" s="27"/>
      <c r="KI473" s="27"/>
      <c r="KJ473" s="707"/>
      <c r="KK473" s="846"/>
      <c r="KL473" s="975"/>
      <c r="KM473" s="179"/>
      <c r="KN473" s="889"/>
      <c r="KO473" s="180"/>
      <c r="MA473" s="1352" t="e">
        <f t="shared" si="1329"/>
        <v>#N/A</v>
      </c>
      <c r="MB473" s="1352" t="e">
        <f t="shared" si="1330"/>
        <v>#N/A</v>
      </c>
    </row>
    <row r="474" spans="2:340" ht="18.75" customHeight="1">
      <c r="B474" s="13"/>
      <c r="C474" s="136"/>
      <c r="D474" s="14" t="e">
        <f t="shared" si="1341"/>
        <v>#N/A</v>
      </c>
      <c r="E474" s="31" t="e">
        <f t="shared" si="1271"/>
        <v>#N/A</v>
      </c>
      <c r="F474" s="40" t="e">
        <f t="shared" si="1272"/>
        <v>#N/A</v>
      </c>
      <c r="G474" s="27" t="e">
        <f t="shared" si="1273"/>
        <v>#N/A</v>
      </c>
      <c r="H474" s="27" t="e">
        <f t="shared" si="1274"/>
        <v>#N/A</v>
      </c>
      <c r="I474" s="702"/>
      <c r="J474" s="593"/>
      <c r="K474" s="14" t="e">
        <f t="shared" si="1275"/>
        <v>#N/A</v>
      </c>
      <c r="L474" s="31" t="e">
        <f t="shared" si="1276"/>
        <v>#N/A</v>
      </c>
      <c r="M474" s="40" t="e">
        <f t="shared" si="1320"/>
        <v>#N/A</v>
      </c>
      <c r="N474" s="27" t="e">
        <f t="shared" si="1277"/>
        <v>#N/A</v>
      </c>
      <c r="O474" s="27" t="e">
        <f t="shared" si="1278"/>
        <v>#N/A</v>
      </c>
      <c r="P474" s="27" t="e">
        <f t="shared" si="1279"/>
        <v>#N/A</v>
      </c>
      <c r="Q474" s="702"/>
      <c r="R474" s="593"/>
      <c r="S474" s="29"/>
      <c r="T474" s="29"/>
      <c r="U474" s="29"/>
      <c r="V474" s="29"/>
      <c r="W474" s="863"/>
      <c r="X474" s="592"/>
      <c r="Y474" s="14"/>
      <c r="Z474" s="27"/>
      <c r="AA474" s="27"/>
      <c r="AB474" s="27"/>
      <c r="AC474" s="702"/>
      <c r="AD474" s="593"/>
      <c r="AE474" s="14" t="e">
        <f t="shared" si="1338"/>
        <v>#N/A</v>
      </c>
      <c r="AF474" s="27" t="e">
        <f t="shared" si="1339"/>
        <v>#N/A</v>
      </c>
      <c r="AG474" s="221" t="e">
        <f t="shared" si="1340"/>
        <v>#N/A</v>
      </c>
      <c r="AH474" s="27"/>
      <c r="AI474" s="166"/>
      <c r="AJ474" s="16"/>
      <c r="AK474" s="29"/>
      <c r="AL474" s="29"/>
      <c r="AM474" s="29"/>
      <c r="AN474" s="863"/>
      <c r="AO474" s="592"/>
      <c r="AP474" s="14"/>
      <c r="AQ474" s="27"/>
      <c r="AR474" s="27"/>
      <c r="AS474" s="27"/>
      <c r="AT474" s="702"/>
      <c r="AU474" s="593"/>
      <c r="AV474" s="31"/>
      <c r="AW474" s="16"/>
      <c r="AX474" s="29"/>
      <c r="AY474" s="29"/>
      <c r="AZ474" s="29"/>
      <c r="BA474" s="863"/>
      <c r="BB474" s="902"/>
      <c r="BC474" s="234"/>
      <c r="BD474" s="232"/>
      <c r="BE474" s="232"/>
      <c r="BF474" s="904"/>
      <c r="BG474" s="905"/>
      <c r="BH474" s="15"/>
      <c r="BI474" s="29"/>
      <c r="BJ474" s="29"/>
      <c r="BK474" s="29"/>
      <c r="BL474" s="863"/>
      <c r="BM474" s="902"/>
      <c r="BN474" s="234"/>
      <c r="BO474" s="232"/>
      <c r="BP474" s="232"/>
      <c r="BQ474" s="904"/>
      <c r="BR474" s="905"/>
      <c r="BS474" s="15"/>
      <c r="BT474" s="29"/>
      <c r="BU474" s="29"/>
      <c r="BV474" s="29"/>
      <c r="BW474" s="863"/>
      <c r="BX474" s="902"/>
      <c r="BY474" s="234"/>
      <c r="BZ474" s="232"/>
      <c r="CA474" s="232"/>
      <c r="CB474" s="904"/>
      <c r="CC474" s="905"/>
      <c r="CD474" s="15"/>
      <c r="CE474" s="29"/>
      <c r="CF474" s="29"/>
      <c r="CG474" s="29"/>
      <c r="CH474" s="863"/>
      <c r="CI474" s="902"/>
      <c r="CJ474" s="234"/>
      <c r="CK474" s="232"/>
      <c r="CL474" s="232"/>
      <c r="CM474" s="911"/>
      <c r="CN474" s="912"/>
      <c r="CO474" s="15"/>
      <c r="CP474" s="232"/>
      <c r="CQ474" s="232"/>
      <c r="CR474" s="232"/>
      <c r="CS474" s="904"/>
      <c r="CT474" s="905"/>
      <c r="CU474" s="29"/>
      <c r="CV474" s="232"/>
      <c r="CW474" s="232"/>
      <c r="CX474" s="232"/>
      <c r="CY474" s="911"/>
      <c r="CZ474" s="912"/>
      <c r="DA474" s="15"/>
      <c r="DB474" s="232"/>
      <c r="DC474" s="232"/>
      <c r="DD474" s="232"/>
      <c r="DE474" s="904"/>
      <c r="DF474" s="915"/>
      <c r="DG474" s="40"/>
      <c r="DH474" s="27"/>
      <c r="DI474" s="27"/>
      <c r="DJ474" s="27"/>
      <c r="DK474" s="702"/>
      <c r="DL474" s="593"/>
      <c r="DM474" s="14"/>
      <c r="DN474" s="27"/>
      <c r="DO474" s="27"/>
      <c r="DP474" s="27"/>
      <c r="DQ474" s="702"/>
      <c r="DR474" s="663"/>
      <c r="DS474" s="40" t="e">
        <f t="shared" si="1280"/>
        <v>#N/A</v>
      </c>
      <c r="DT474" s="27" t="e">
        <f t="shared" si="1281"/>
        <v>#N/A</v>
      </c>
      <c r="DU474" s="27" t="e">
        <f t="shared" si="1282"/>
        <v>#N/A</v>
      </c>
      <c r="DV474" s="27" t="e">
        <f t="shared" si="1283"/>
        <v>#N/A</v>
      </c>
      <c r="DW474" s="702"/>
      <c r="DX474" s="663"/>
      <c r="DY474" s="270"/>
      <c r="DZ474" s="249"/>
      <c r="EA474" s="249"/>
      <c r="EB474" s="668"/>
      <c r="EC474" s="667"/>
      <c r="ED474" s="288"/>
      <c r="EE474" s="289"/>
      <c r="EF474" s="295"/>
      <c r="EG474" s="251"/>
      <c r="EH474" s="295"/>
      <c r="EI474" s="251"/>
      <c r="EJ474" s="256"/>
      <c r="EK474" s="257"/>
      <c r="EL474" s="257"/>
      <c r="EM474" s="668"/>
      <c r="EN474" s="665"/>
      <c r="EO474" s="253"/>
      <c r="EP474" s="254"/>
      <c r="EQ474" s="254"/>
      <c r="ER474" s="668"/>
      <c r="ES474" s="665"/>
      <c r="ET474" s="14"/>
      <c r="EU474" s="27"/>
      <c r="EV474" s="31"/>
      <c r="EW474" s="122"/>
      <c r="EX474" s="47"/>
      <c r="EY474" s="48"/>
      <c r="EZ474" s="49"/>
      <c r="FA474" s="50"/>
      <c r="FB474" s="51"/>
      <c r="FC474" s="153" t="e">
        <f t="shared" si="1260"/>
        <v>#N/A</v>
      </c>
      <c r="FD474" s="986" t="e">
        <f t="shared" si="1251"/>
        <v>#N/A</v>
      </c>
      <c r="FE474" s="993" t="e">
        <f t="shared" si="1269"/>
        <v>#N/A</v>
      </c>
      <c r="FF474" s="987" t="e">
        <f t="shared" si="1270"/>
        <v>#N/A</v>
      </c>
      <c r="FG474" s="246" t="e">
        <f t="shared" si="1331"/>
        <v>#N/A</v>
      </c>
      <c r="FH474" s="246" t="e">
        <f t="shared" si="1321"/>
        <v>#N/A</v>
      </c>
      <c r="FI474" s="246" t="e">
        <f t="shared" si="1322"/>
        <v>#N/A</v>
      </c>
      <c r="FJ474" s="39" t="e">
        <f t="shared" si="1284"/>
        <v>#N/A</v>
      </c>
      <c r="FK474" s="26" t="e">
        <f t="shared" si="1285"/>
        <v>#N/A</v>
      </c>
      <c r="FL474" s="26" t="e">
        <f t="shared" si="1286"/>
        <v>#N/A</v>
      </c>
      <c r="FM474" s="1300"/>
      <c r="FN474" s="656"/>
      <c r="FO474" s="28" t="e">
        <f t="shared" si="1287"/>
        <v>#N/A</v>
      </c>
      <c r="FP474" s="28" t="e">
        <f t="shared" si="1288"/>
        <v>#N/A</v>
      </c>
      <c r="FQ474" s="28" t="e">
        <f t="shared" si="1289"/>
        <v>#N/A</v>
      </c>
      <c r="FR474" s="1305"/>
      <c r="FS474" s="698"/>
      <c r="FT474" s="10" t="e">
        <f t="shared" si="1290"/>
        <v>#N/A</v>
      </c>
      <c r="FU474" s="28" t="e">
        <f t="shared" si="1291"/>
        <v>#N/A</v>
      </c>
      <c r="FV474" s="28" t="e">
        <f t="shared" si="1292"/>
        <v>#N/A</v>
      </c>
      <c r="FW474" s="1305"/>
      <c r="FX474" s="698"/>
      <c r="FY474" s="658" t="e">
        <f t="shared" si="1293"/>
        <v>#N/A</v>
      </c>
      <c r="FZ474" s="126" t="e">
        <f t="shared" si="1294"/>
        <v>#N/A</v>
      </c>
      <c r="GA474" s="126" t="e">
        <f t="shared" si="1295"/>
        <v>#N/A</v>
      </c>
      <c r="GB474" s="787"/>
      <c r="GC474" s="1314"/>
      <c r="GD474" s="674" t="e">
        <f t="shared" si="1296"/>
        <v>#N/A</v>
      </c>
      <c r="GE474" s="675" t="e">
        <f t="shared" si="1297"/>
        <v>#N/A</v>
      </c>
      <c r="GF474" s="675" t="e">
        <f t="shared" si="1298"/>
        <v>#N/A</v>
      </c>
      <c r="GG474" s="703"/>
      <c r="GH474" s="705"/>
      <c r="GI474" s="688" t="e">
        <f t="shared" si="1299"/>
        <v>#N/A</v>
      </c>
      <c r="GJ474" s="688" t="e">
        <f t="shared" si="1300"/>
        <v>#N/A</v>
      </c>
      <c r="GK474" s="688" t="e">
        <f t="shared" si="1301"/>
        <v>#N/A</v>
      </c>
      <c r="GL474" s="703"/>
      <c r="GM474" s="705"/>
      <c r="GN474" s="689" t="e">
        <f t="shared" si="1302"/>
        <v>#N/A</v>
      </c>
      <c r="GO474" s="688" t="e">
        <f t="shared" si="1303"/>
        <v>#N/A</v>
      </c>
      <c r="GP474" s="688" t="e">
        <f t="shared" si="1304"/>
        <v>#N/A</v>
      </c>
      <c r="GQ474" s="703"/>
      <c r="GR474" s="705"/>
      <c r="GS474" s="689" t="e">
        <f t="shared" si="1305"/>
        <v>#N/A</v>
      </c>
      <c r="GT474" s="688" t="e">
        <f t="shared" si="1306"/>
        <v>#N/A</v>
      </c>
      <c r="GU474" s="688" t="e">
        <f t="shared" si="1307"/>
        <v>#N/A</v>
      </c>
      <c r="GV474" s="706"/>
      <c r="GW474" s="683"/>
      <c r="GX474" s="39" t="e">
        <f t="shared" si="1308"/>
        <v>#N/A</v>
      </c>
      <c r="GY474" s="26" t="e">
        <f t="shared" si="1309"/>
        <v>#N/A</v>
      </c>
      <c r="GZ474" s="26" t="e">
        <f t="shared" si="1310"/>
        <v>#N/A</v>
      </c>
      <c r="HA474" s="1300"/>
      <c r="HB474" s="656"/>
      <c r="HC474" s="28" t="e">
        <f t="shared" si="1311"/>
        <v>#N/A</v>
      </c>
      <c r="HD474" s="28" t="e">
        <f t="shared" si="1312"/>
        <v>#N/A</v>
      </c>
      <c r="HE474" s="28" t="e">
        <f t="shared" si="1313"/>
        <v>#N/A</v>
      </c>
      <c r="HF474" s="1305"/>
      <c r="HG474" s="698"/>
      <c r="HH474" s="10" t="e">
        <f t="shared" si="1314"/>
        <v>#N/A</v>
      </c>
      <c r="HI474" s="28" t="e">
        <f t="shared" si="1315"/>
        <v>#N/A</v>
      </c>
      <c r="HJ474" s="28" t="e">
        <f t="shared" si="1316"/>
        <v>#N/A</v>
      </c>
      <c r="HK474" s="1305"/>
      <c r="HL474" s="698"/>
      <c r="HM474" s="658" t="e">
        <f t="shared" si="1317"/>
        <v>#N/A</v>
      </c>
      <c r="HN474" s="126" t="e">
        <f t="shared" si="1318"/>
        <v>#N/A</v>
      </c>
      <c r="HO474" s="126" t="e">
        <f t="shared" si="1319"/>
        <v>#N/A</v>
      </c>
      <c r="HP474" s="787"/>
      <c r="HQ474" s="1314"/>
      <c r="HR474" s="674" t="e">
        <f t="shared" si="1323"/>
        <v>#N/A</v>
      </c>
      <c r="HS474" s="675" t="e">
        <f t="shared" si="1324"/>
        <v>#N/A</v>
      </c>
      <c r="HT474" s="675" t="e">
        <f t="shared" si="1325"/>
        <v>#N/A</v>
      </c>
      <c r="HU474" s="703"/>
      <c r="HV474" s="705"/>
      <c r="HW474" s="675" t="e">
        <f t="shared" si="1326"/>
        <v>#N/A</v>
      </c>
      <c r="HX474" s="675" t="e">
        <f t="shared" si="1327"/>
        <v>#N/A</v>
      </c>
      <c r="HY474" s="675" t="e">
        <f t="shared" si="1328"/>
        <v>#N/A</v>
      </c>
      <c r="HZ474" s="703"/>
      <c r="IA474" s="705"/>
      <c r="IB474" s="678" t="e">
        <f t="shared" si="1332"/>
        <v>#N/A</v>
      </c>
      <c r="IC474" s="675" t="e">
        <f t="shared" si="1333"/>
        <v>#N/A</v>
      </c>
      <c r="ID474" s="675" t="e">
        <f t="shared" si="1334"/>
        <v>#N/A</v>
      </c>
      <c r="IE474" s="703"/>
      <c r="IF474" s="705"/>
      <c r="IG474" s="678" t="e">
        <f t="shared" si="1335"/>
        <v>#N/A</v>
      </c>
      <c r="IH474" s="675" t="e">
        <f t="shared" si="1336"/>
        <v>#N/A</v>
      </c>
      <c r="II474" s="675" t="e">
        <f t="shared" si="1337"/>
        <v>#N/A</v>
      </c>
      <c r="IJ474" s="706"/>
      <c r="IK474" s="683"/>
      <c r="IL474" s="846" t="e">
        <f t="shared" si="1261"/>
        <v>#N/A</v>
      </c>
      <c r="IM474" s="848" t="e">
        <f t="shared" si="1262"/>
        <v>#N/A</v>
      </c>
      <c r="IN474" s="1252" t="e">
        <f t="shared" si="1263"/>
        <v>#N/A</v>
      </c>
      <c r="IO474" s="1253" t="e">
        <f t="shared" si="1264"/>
        <v>#N/A</v>
      </c>
      <c r="IP474" s="847" t="e">
        <f t="shared" si="1265"/>
        <v>#N/A</v>
      </c>
      <c r="IQ474" s="848" t="e">
        <f t="shared" si="1266"/>
        <v>#N/A</v>
      </c>
      <c r="IR474" s="1252" t="e">
        <f t="shared" si="1267"/>
        <v>#N/A</v>
      </c>
      <c r="IS474" s="1330" t="e">
        <f t="shared" si="1268"/>
        <v>#N/A</v>
      </c>
      <c r="IT474" s="846" t="e">
        <f t="shared" si="1252"/>
        <v>#N/A</v>
      </c>
      <c r="IU474" s="848" t="e">
        <f t="shared" si="1253"/>
        <v>#N/A</v>
      </c>
      <c r="IV474" s="1252" t="e">
        <f t="shared" si="1254"/>
        <v>#N/A</v>
      </c>
      <c r="IW474" s="1253" t="e">
        <f t="shared" si="1255"/>
        <v>#N/A</v>
      </c>
      <c r="IX474" s="847" t="e">
        <f t="shared" si="1256"/>
        <v>#N/A</v>
      </c>
      <c r="IY474" s="848" t="e">
        <f t="shared" si="1257"/>
        <v>#N/A</v>
      </c>
      <c r="IZ474" s="1252" t="e">
        <f t="shared" si="1258"/>
        <v>#N/A</v>
      </c>
      <c r="JA474" s="1330" t="e">
        <f t="shared" si="1259"/>
        <v>#N/A</v>
      </c>
      <c r="JB474" s="153"/>
      <c r="JC474" s="952"/>
      <c r="JD474" s="150"/>
      <c r="JE474" s="150"/>
      <c r="JF474" s="952"/>
      <c r="JG474" s="150"/>
      <c r="JH474" s="150"/>
      <c r="JI474" s="952"/>
      <c r="JJ474" s="150"/>
      <c r="JK474" s="150"/>
      <c r="JL474" s="958"/>
      <c r="JM474" s="150"/>
      <c r="JN474" s="150"/>
      <c r="JO474" s="846"/>
      <c r="JP474" s="852"/>
      <c r="JQ474" s="850"/>
      <c r="JR474" s="850"/>
      <c r="JS474" s="861"/>
      <c r="JT474" s="850"/>
      <c r="JU474" s="861"/>
      <c r="JV474" s="851"/>
      <c r="JW474" s="27"/>
      <c r="JX474" s="27"/>
      <c r="JY474" s="893"/>
      <c r="JZ474" s="27"/>
      <c r="KA474" s="27"/>
      <c r="KB474" s="707"/>
      <c r="KC474" s="846"/>
      <c r="KD474" s="975"/>
      <c r="KE474" s="27"/>
      <c r="KF474" s="27"/>
      <c r="KG474" s="893"/>
      <c r="KH474" s="27"/>
      <c r="KI474" s="27"/>
      <c r="KJ474" s="707"/>
      <c r="KK474" s="846"/>
      <c r="KL474" s="975"/>
      <c r="KM474" s="179"/>
      <c r="KN474" s="889"/>
      <c r="KO474" s="180"/>
      <c r="MA474" s="1352" t="e">
        <f t="shared" si="1329"/>
        <v>#N/A</v>
      </c>
      <c r="MB474" s="1352" t="e">
        <f t="shared" si="1330"/>
        <v>#N/A</v>
      </c>
    </row>
    <row r="475" spans="2:340" ht="18.75" customHeight="1">
      <c r="B475" s="13"/>
      <c r="C475" s="136"/>
      <c r="D475" s="14" t="e">
        <f t="shared" si="1341"/>
        <v>#N/A</v>
      </c>
      <c r="E475" s="31" t="e">
        <f t="shared" si="1271"/>
        <v>#N/A</v>
      </c>
      <c r="F475" s="40" t="e">
        <f t="shared" si="1272"/>
        <v>#N/A</v>
      </c>
      <c r="G475" s="27" t="e">
        <f t="shared" si="1273"/>
        <v>#N/A</v>
      </c>
      <c r="H475" s="27" t="e">
        <f t="shared" si="1274"/>
        <v>#N/A</v>
      </c>
      <c r="I475" s="702"/>
      <c r="J475" s="593"/>
      <c r="K475" s="14" t="e">
        <f t="shared" si="1275"/>
        <v>#N/A</v>
      </c>
      <c r="L475" s="31" t="e">
        <f t="shared" si="1276"/>
        <v>#N/A</v>
      </c>
      <c r="M475" s="40" t="e">
        <f t="shared" si="1320"/>
        <v>#N/A</v>
      </c>
      <c r="N475" s="27" t="e">
        <f t="shared" si="1277"/>
        <v>#N/A</v>
      </c>
      <c r="O475" s="27" t="e">
        <f t="shared" si="1278"/>
        <v>#N/A</v>
      </c>
      <c r="P475" s="27" t="e">
        <f t="shared" si="1279"/>
        <v>#N/A</v>
      </c>
      <c r="Q475" s="702"/>
      <c r="R475" s="593"/>
      <c r="S475" s="29"/>
      <c r="T475" s="29"/>
      <c r="U475" s="29"/>
      <c r="V475" s="29"/>
      <c r="W475" s="863"/>
      <c r="X475" s="592"/>
      <c r="Y475" s="14"/>
      <c r="Z475" s="27"/>
      <c r="AA475" s="27"/>
      <c r="AB475" s="27"/>
      <c r="AC475" s="702"/>
      <c r="AD475" s="593"/>
      <c r="AE475" s="14" t="e">
        <f t="shared" si="1338"/>
        <v>#N/A</v>
      </c>
      <c r="AF475" s="27" t="e">
        <f t="shared" si="1339"/>
        <v>#N/A</v>
      </c>
      <c r="AG475" s="221" t="e">
        <f t="shared" si="1340"/>
        <v>#N/A</v>
      </c>
      <c r="AH475" s="27"/>
      <c r="AI475" s="166"/>
      <c r="AJ475" s="16"/>
      <c r="AK475" s="29"/>
      <c r="AL475" s="29"/>
      <c r="AM475" s="29"/>
      <c r="AN475" s="863"/>
      <c r="AO475" s="592"/>
      <c r="AP475" s="14"/>
      <c r="AQ475" s="27"/>
      <c r="AR475" s="27"/>
      <c r="AS475" s="27"/>
      <c r="AT475" s="702"/>
      <c r="AU475" s="593"/>
      <c r="AV475" s="31"/>
      <c r="AW475" s="16"/>
      <c r="AX475" s="29"/>
      <c r="AY475" s="29"/>
      <c r="AZ475" s="29"/>
      <c r="BA475" s="863"/>
      <c r="BB475" s="902"/>
      <c r="BC475" s="234"/>
      <c r="BD475" s="232"/>
      <c r="BE475" s="232"/>
      <c r="BF475" s="904"/>
      <c r="BG475" s="905"/>
      <c r="BH475" s="15"/>
      <c r="BI475" s="29"/>
      <c r="BJ475" s="29"/>
      <c r="BK475" s="29"/>
      <c r="BL475" s="863"/>
      <c r="BM475" s="902"/>
      <c r="BN475" s="234"/>
      <c r="BO475" s="232"/>
      <c r="BP475" s="232"/>
      <c r="BQ475" s="904"/>
      <c r="BR475" s="905"/>
      <c r="BS475" s="15"/>
      <c r="BT475" s="29"/>
      <c r="BU475" s="29"/>
      <c r="BV475" s="29"/>
      <c r="BW475" s="863"/>
      <c r="BX475" s="902"/>
      <c r="BY475" s="234"/>
      <c r="BZ475" s="232"/>
      <c r="CA475" s="232"/>
      <c r="CB475" s="904"/>
      <c r="CC475" s="905"/>
      <c r="CD475" s="15"/>
      <c r="CE475" s="29"/>
      <c r="CF475" s="29"/>
      <c r="CG475" s="29"/>
      <c r="CH475" s="863"/>
      <c r="CI475" s="902"/>
      <c r="CJ475" s="234"/>
      <c r="CK475" s="232"/>
      <c r="CL475" s="232"/>
      <c r="CM475" s="911"/>
      <c r="CN475" s="912"/>
      <c r="CO475" s="15"/>
      <c r="CP475" s="232"/>
      <c r="CQ475" s="232"/>
      <c r="CR475" s="232"/>
      <c r="CS475" s="904"/>
      <c r="CT475" s="905"/>
      <c r="CU475" s="29"/>
      <c r="CV475" s="232"/>
      <c r="CW475" s="232"/>
      <c r="CX475" s="232"/>
      <c r="CY475" s="911"/>
      <c r="CZ475" s="912"/>
      <c r="DA475" s="15"/>
      <c r="DB475" s="232"/>
      <c r="DC475" s="232"/>
      <c r="DD475" s="232"/>
      <c r="DE475" s="904"/>
      <c r="DF475" s="915"/>
      <c r="DG475" s="40"/>
      <c r="DH475" s="27"/>
      <c r="DI475" s="27"/>
      <c r="DJ475" s="27"/>
      <c r="DK475" s="702"/>
      <c r="DL475" s="593"/>
      <c r="DM475" s="14"/>
      <c r="DN475" s="27"/>
      <c r="DO475" s="27"/>
      <c r="DP475" s="27"/>
      <c r="DQ475" s="702"/>
      <c r="DR475" s="663"/>
      <c r="DS475" s="40" t="e">
        <f t="shared" si="1280"/>
        <v>#N/A</v>
      </c>
      <c r="DT475" s="27" t="e">
        <f t="shared" si="1281"/>
        <v>#N/A</v>
      </c>
      <c r="DU475" s="27" t="e">
        <f t="shared" si="1282"/>
        <v>#N/A</v>
      </c>
      <c r="DV475" s="27" t="e">
        <f t="shared" si="1283"/>
        <v>#N/A</v>
      </c>
      <c r="DW475" s="702"/>
      <c r="DX475" s="663"/>
      <c r="DY475" s="270"/>
      <c r="DZ475" s="249"/>
      <c r="EA475" s="249"/>
      <c r="EB475" s="668"/>
      <c r="EC475" s="667"/>
      <c r="ED475" s="288"/>
      <c r="EE475" s="289"/>
      <c r="EF475" s="295"/>
      <c r="EG475" s="251"/>
      <c r="EH475" s="295"/>
      <c r="EI475" s="251"/>
      <c r="EJ475" s="256"/>
      <c r="EK475" s="257"/>
      <c r="EL475" s="257"/>
      <c r="EM475" s="668"/>
      <c r="EN475" s="665"/>
      <c r="EO475" s="253"/>
      <c r="EP475" s="254"/>
      <c r="EQ475" s="254"/>
      <c r="ER475" s="668"/>
      <c r="ES475" s="665"/>
      <c r="ET475" s="14"/>
      <c r="EU475" s="27"/>
      <c r="EV475" s="31"/>
      <c r="EW475" s="122"/>
      <c r="EX475" s="47"/>
      <c r="EY475" s="48"/>
      <c r="EZ475" s="49"/>
      <c r="FA475" s="50"/>
      <c r="FB475" s="51"/>
      <c r="FC475" s="153" t="e">
        <f t="shared" si="1260"/>
        <v>#N/A</v>
      </c>
      <c r="FD475" s="986" t="e">
        <f t="shared" si="1251"/>
        <v>#N/A</v>
      </c>
      <c r="FE475" s="993" t="e">
        <f t="shared" si="1269"/>
        <v>#N/A</v>
      </c>
      <c r="FF475" s="987" t="e">
        <f t="shared" si="1270"/>
        <v>#N/A</v>
      </c>
      <c r="FG475" s="246" t="e">
        <f t="shared" si="1331"/>
        <v>#N/A</v>
      </c>
      <c r="FH475" s="246" t="e">
        <f t="shared" si="1321"/>
        <v>#N/A</v>
      </c>
      <c r="FI475" s="246" t="e">
        <f t="shared" si="1322"/>
        <v>#N/A</v>
      </c>
      <c r="FJ475" s="39" t="e">
        <f t="shared" si="1284"/>
        <v>#N/A</v>
      </c>
      <c r="FK475" s="26" t="e">
        <f t="shared" si="1285"/>
        <v>#N/A</v>
      </c>
      <c r="FL475" s="26" t="e">
        <f t="shared" si="1286"/>
        <v>#N/A</v>
      </c>
      <c r="FM475" s="1300"/>
      <c r="FN475" s="656"/>
      <c r="FO475" s="28" t="e">
        <f t="shared" si="1287"/>
        <v>#N/A</v>
      </c>
      <c r="FP475" s="28" t="e">
        <f t="shared" si="1288"/>
        <v>#N/A</v>
      </c>
      <c r="FQ475" s="28" t="e">
        <f t="shared" si="1289"/>
        <v>#N/A</v>
      </c>
      <c r="FR475" s="1305"/>
      <c r="FS475" s="698"/>
      <c r="FT475" s="10" t="e">
        <f t="shared" si="1290"/>
        <v>#N/A</v>
      </c>
      <c r="FU475" s="28" t="e">
        <f t="shared" si="1291"/>
        <v>#N/A</v>
      </c>
      <c r="FV475" s="28" t="e">
        <f t="shared" si="1292"/>
        <v>#N/A</v>
      </c>
      <c r="FW475" s="1305"/>
      <c r="FX475" s="698"/>
      <c r="FY475" s="658" t="e">
        <f t="shared" si="1293"/>
        <v>#N/A</v>
      </c>
      <c r="FZ475" s="126" t="e">
        <f t="shared" si="1294"/>
        <v>#N/A</v>
      </c>
      <c r="GA475" s="126" t="e">
        <f t="shared" si="1295"/>
        <v>#N/A</v>
      </c>
      <c r="GB475" s="787"/>
      <c r="GC475" s="1314"/>
      <c r="GD475" s="674" t="e">
        <f t="shared" si="1296"/>
        <v>#N/A</v>
      </c>
      <c r="GE475" s="675" t="e">
        <f t="shared" si="1297"/>
        <v>#N/A</v>
      </c>
      <c r="GF475" s="675" t="e">
        <f t="shared" si="1298"/>
        <v>#N/A</v>
      </c>
      <c r="GG475" s="703"/>
      <c r="GH475" s="705"/>
      <c r="GI475" s="688" t="e">
        <f t="shared" si="1299"/>
        <v>#N/A</v>
      </c>
      <c r="GJ475" s="688" t="e">
        <f t="shared" si="1300"/>
        <v>#N/A</v>
      </c>
      <c r="GK475" s="688" t="e">
        <f t="shared" si="1301"/>
        <v>#N/A</v>
      </c>
      <c r="GL475" s="703"/>
      <c r="GM475" s="705"/>
      <c r="GN475" s="689" t="e">
        <f t="shared" si="1302"/>
        <v>#N/A</v>
      </c>
      <c r="GO475" s="688" t="e">
        <f t="shared" si="1303"/>
        <v>#N/A</v>
      </c>
      <c r="GP475" s="688" t="e">
        <f t="shared" si="1304"/>
        <v>#N/A</v>
      </c>
      <c r="GQ475" s="703"/>
      <c r="GR475" s="705"/>
      <c r="GS475" s="689" t="e">
        <f t="shared" si="1305"/>
        <v>#N/A</v>
      </c>
      <c r="GT475" s="688" t="e">
        <f t="shared" si="1306"/>
        <v>#N/A</v>
      </c>
      <c r="GU475" s="688" t="e">
        <f t="shared" si="1307"/>
        <v>#N/A</v>
      </c>
      <c r="GV475" s="706"/>
      <c r="GW475" s="683"/>
      <c r="GX475" s="39" t="e">
        <f t="shared" si="1308"/>
        <v>#N/A</v>
      </c>
      <c r="GY475" s="26" t="e">
        <f t="shared" si="1309"/>
        <v>#N/A</v>
      </c>
      <c r="GZ475" s="26" t="e">
        <f t="shared" si="1310"/>
        <v>#N/A</v>
      </c>
      <c r="HA475" s="1300"/>
      <c r="HB475" s="656"/>
      <c r="HC475" s="28" t="e">
        <f t="shared" si="1311"/>
        <v>#N/A</v>
      </c>
      <c r="HD475" s="28" t="e">
        <f t="shared" si="1312"/>
        <v>#N/A</v>
      </c>
      <c r="HE475" s="28" t="e">
        <f t="shared" si="1313"/>
        <v>#N/A</v>
      </c>
      <c r="HF475" s="1305"/>
      <c r="HG475" s="698"/>
      <c r="HH475" s="10" t="e">
        <f t="shared" si="1314"/>
        <v>#N/A</v>
      </c>
      <c r="HI475" s="28" t="e">
        <f t="shared" si="1315"/>
        <v>#N/A</v>
      </c>
      <c r="HJ475" s="28" t="e">
        <f t="shared" si="1316"/>
        <v>#N/A</v>
      </c>
      <c r="HK475" s="1305"/>
      <c r="HL475" s="698"/>
      <c r="HM475" s="658" t="e">
        <f t="shared" si="1317"/>
        <v>#N/A</v>
      </c>
      <c r="HN475" s="126" t="e">
        <f t="shared" si="1318"/>
        <v>#N/A</v>
      </c>
      <c r="HO475" s="126" t="e">
        <f t="shared" si="1319"/>
        <v>#N/A</v>
      </c>
      <c r="HP475" s="787"/>
      <c r="HQ475" s="1314"/>
      <c r="HR475" s="674" t="e">
        <f t="shared" si="1323"/>
        <v>#N/A</v>
      </c>
      <c r="HS475" s="675" t="e">
        <f t="shared" si="1324"/>
        <v>#N/A</v>
      </c>
      <c r="HT475" s="675" t="e">
        <f t="shared" si="1325"/>
        <v>#N/A</v>
      </c>
      <c r="HU475" s="703"/>
      <c r="HV475" s="705"/>
      <c r="HW475" s="675" t="e">
        <f t="shared" si="1326"/>
        <v>#N/A</v>
      </c>
      <c r="HX475" s="675" t="e">
        <f t="shared" si="1327"/>
        <v>#N/A</v>
      </c>
      <c r="HY475" s="675" t="e">
        <f t="shared" si="1328"/>
        <v>#N/A</v>
      </c>
      <c r="HZ475" s="703"/>
      <c r="IA475" s="705"/>
      <c r="IB475" s="678" t="e">
        <f t="shared" si="1332"/>
        <v>#N/A</v>
      </c>
      <c r="IC475" s="675" t="e">
        <f t="shared" si="1333"/>
        <v>#N/A</v>
      </c>
      <c r="ID475" s="675" t="e">
        <f t="shared" si="1334"/>
        <v>#N/A</v>
      </c>
      <c r="IE475" s="703"/>
      <c r="IF475" s="705"/>
      <c r="IG475" s="678" t="e">
        <f t="shared" si="1335"/>
        <v>#N/A</v>
      </c>
      <c r="IH475" s="675" t="e">
        <f t="shared" si="1336"/>
        <v>#N/A</v>
      </c>
      <c r="II475" s="675" t="e">
        <f t="shared" si="1337"/>
        <v>#N/A</v>
      </c>
      <c r="IJ475" s="706"/>
      <c r="IK475" s="683"/>
      <c r="IL475" s="846" t="e">
        <f t="shared" si="1261"/>
        <v>#N/A</v>
      </c>
      <c r="IM475" s="848" t="e">
        <f t="shared" si="1262"/>
        <v>#N/A</v>
      </c>
      <c r="IN475" s="1252" t="e">
        <f t="shared" si="1263"/>
        <v>#N/A</v>
      </c>
      <c r="IO475" s="1253" t="e">
        <f t="shared" si="1264"/>
        <v>#N/A</v>
      </c>
      <c r="IP475" s="847" t="e">
        <f t="shared" si="1265"/>
        <v>#N/A</v>
      </c>
      <c r="IQ475" s="848" t="e">
        <f t="shared" si="1266"/>
        <v>#N/A</v>
      </c>
      <c r="IR475" s="1252" t="e">
        <f t="shared" si="1267"/>
        <v>#N/A</v>
      </c>
      <c r="IS475" s="1330" t="e">
        <f t="shared" si="1268"/>
        <v>#N/A</v>
      </c>
      <c r="IT475" s="846" t="e">
        <f t="shared" si="1252"/>
        <v>#N/A</v>
      </c>
      <c r="IU475" s="848" t="e">
        <f t="shared" si="1253"/>
        <v>#N/A</v>
      </c>
      <c r="IV475" s="1252" t="e">
        <f t="shared" si="1254"/>
        <v>#N/A</v>
      </c>
      <c r="IW475" s="1253" t="e">
        <f t="shared" si="1255"/>
        <v>#N/A</v>
      </c>
      <c r="IX475" s="847" t="e">
        <f t="shared" si="1256"/>
        <v>#N/A</v>
      </c>
      <c r="IY475" s="848" t="e">
        <f t="shared" si="1257"/>
        <v>#N/A</v>
      </c>
      <c r="IZ475" s="1252" t="e">
        <f t="shared" si="1258"/>
        <v>#N/A</v>
      </c>
      <c r="JA475" s="1330" t="e">
        <f t="shared" si="1259"/>
        <v>#N/A</v>
      </c>
      <c r="JB475" s="153"/>
      <c r="JC475" s="952"/>
      <c r="JD475" s="150"/>
      <c r="JE475" s="150"/>
      <c r="JF475" s="952"/>
      <c r="JG475" s="150"/>
      <c r="JH475" s="150"/>
      <c r="JI475" s="952"/>
      <c r="JJ475" s="150"/>
      <c r="JK475" s="150"/>
      <c r="JL475" s="958"/>
      <c r="JM475" s="150"/>
      <c r="JN475" s="150"/>
      <c r="JO475" s="846"/>
      <c r="JP475" s="852"/>
      <c r="JQ475" s="850"/>
      <c r="JR475" s="850"/>
      <c r="JS475" s="861"/>
      <c r="JT475" s="850"/>
      <c r="JU475" s="861"/>
      <c r="JV475" s="851"/>
      <c r="JW475" s="27"/>
      <c r="JX475" s="27"/>
      <c r="JY475" s="893"/>
      <c r="JZ475" s="27"/>
      <c r="KA475" s="27"/>
      <c r="KB475" s="707"/>
      <c r="KC475" s="846"/>
      <c r="KD475" s="975"/>
      <c r="KE475" s="27"/>
      <c r="KF475" s="27"/>
      <c r="KG475" s="893"/>
      <c r="KH475" s="27"/>
      <c r="KI475" s="27"/>
      <c r="KJ475" s="707"/>
      <c r="KK475" s="846"/>
      <c r="KL475" s="975"/>
      <c r="KM475" s="179"/>
      <c r="KN475" s="889"/>
      <c r="KO475" s="180"/>
      <c r="MA475" s="1352" t="e">
        <f t="shared" si="1329"/>
        <v>#N/A</v>
      </c>
      <c r="MB475" s="1352" t="e">
        <f t="shared" si="1330"/>
        <v>#N/A</v>
      </c>
    </row>
    <row r="476" spans="2:340" ht="18.75" customHeight="1">
      <c r="B476" s="13"/>
      <c r="C476" s="136"/>
      <c r="D476" s="14" t="e">
        <f t="shared" si="1341"/>
        <v>#N/A</v>
      </c>
      <c r="E476" s="31" t="e">
        <f t="shared" si="1271"/>
        <v>#N/A</v>
      </c>
      <c r="F476" s="40" t="e">
        <f t="shared" si="1272"/>
        <v>#N/A</v>
      </c>
      <c r="G476" s="27" t="e">
        <f t="shared" si="1273"/>
        <v>#N/A</v>
      </c>
      <c r="H476" s="27" t="e">
        <f t="shared" si="1274"/>
        <v>#N/A</v>
      </c>
      <c r="I476" s="702"/>
      <c r="J476" s="593"/>
      <c r="K476" s="14" t="e">
        <f t="shared" si="1275"/>
        <v>#N/A</v>
      </c>
      <c r="L476" s="31" t="e">
        <f t="shared" si="1276"/>
        <v>#N/A</v>
      </c>
      <c r="M476" s="40" t="e">
        <f t="shared" si="1320"/>
        <v>#N/A</v>
      </c>
      <c r="N476" s="27" t="e">
        <f t="shared" si="1277"/>
        <v>#N/A</v>
      </c>
      <c r="O476" s="27" t="e">
        <f t="shared" si="1278"/>
        <v>#N/A</v>
      </c>
      <c r="P476" s="27" t="e">
        <f t="shared" si="1279"/>
        <v>#N/A</v>
      </c>
      <c r="Q476" s="702"/>
      <c r="R476" s="593"/>
      <c r="S476" s="29"/>
      <c r="T476" s="29"/>
      <c r="U476" s="29"/>
      <c r="V476" s="29"/>
      <c r="W476" s="863"/>
      <c r="X476" s="592"/>
      <c r="Y476" s="14"/>
      <c r="Z476" s="27"/>
      <c r="AA476" s="27"/>
      <c r="AB476" s="27"/>
      <c r="AC476" s="702"/>
      <c r="AD476" s="593"/>
      <c r="AE476" s="14" t="e">
        <f t="shared" si="1338"/>
        <v>#N/A</v>
      </c>
      <c r="AF476" s="27" t="e">
        <f t="shared" si="1339"/>
        <v>#N/A</v>
      </c>
      <c r="AG476" s="221" t="e">
        <f t="shared" si="1340"/>
        <v>#N/A</v>
      </c>
      <c r="AH476" s="27"/>
      <c r="AI476" s="166"/>
      <c r="AJ476" s="16"/>
      <c r="AK476" s="29"/>
      <c r="AL476" s="29"/>
      <c r="AM476" s="29"/>
      <c r="AN476" s="863"/>
      <c r="AO476" s="592"/>
      <c r="AP476" s="14"/>
      <c r="AQ476" s="27"/>
      <c r="AR476" s="27"/>
      <c r="AS476" s="27"/>
      <c r="AT476" s="702"/>
      <c r="AU476" s="593"/>
      <c r="AV476" s="31"/>
      <c r="AW476" s="16"/>
      <c r="AX476" s="29"/>
      <c r="AY476" s="29"/>
      <c r="AZ476" s="29"/>
      <c r="BA476" s="863"/>
      <c r="BB476" s="902"/>
      <c r="BC476" s="234"/>
      <c r="BD476" s="232"/>
      <c r="BE476" s="232"/>
      <c r="BF476" s="904"/>
      <c r="BG476" s="905"/>
      <c r="BH476" s="15"/>
      <c r="BI476" s="29"/>
      <c r="BJ476" s="29"/>
      <c r="BK476" s="29"/>
      <c r="BL476" s="863"/>
      <c r="BM476" s="902"/>
      <c r="BN476" s="234"/>
      <c r="BO476" s="232"/>
      <c r="BP476" s="232"/>
      <c r="BQ476" s="904"/>
      <c r="BR476" s="905"/>
      <c r="BS476" s="15"/>
      <c r="BT476" s="29"/>
      <c r="BU476" s="29"/>
      <c r="BV476" s="29"/>
      <c r="BW476" s="863"/>
      <c r="BX476" s="902"/>
      <c r="BY476" s="234"/>
      <c r="BZ476" s="232"/>
      <c r="CA476" s="232"/>
      <c r="CB476" s="904"/>
      <c r="CC476" s="905"/>
      <c r="CD476" s="15"/>
      <c r="CE476" s="29"/>
      <c r="CF476" s="29"/>
      <c r="CG476" s="29"/>
      <c r="CH476" s="863"/>
      <c r="CI476" s="902"/>
      <c r="CJ476" s="234"/>
      <c r="CK476" s="232"/>
      <c r="CL476" s="232"/>
      <c r="CM476" s="911"/>
      <c r="CN476" s="912"/>
      <c r="CO476" s="15"/>
      <c r="CP476" s="232"/>
      <c r="CQ476" s="232"/>
      <c r="CR476" s="232"/>
      <c r="CS476" s="904"/>
      <c r="CT476" s="905"/>
      <c r="CU476" s="29"/>
      <c r="CV476" s="232"/>
      <c r="CW476" s="232"/>
      <c r="CX476" s="232"/>
      <c r="CY476" s="911"/>
      <c r="CZ476" s="912"/>
      <c r="DA476" s="15"/>
      <c r="DB476" s="232"/>
      <c r="DC476" s="232"/>
      <c r="DD476" s="232"/>
      <c r="DE476" s="904"/>
      <c r="DF476" s="915"/>
      <c r="DG476" s="40"/>
      <c r="DH476" s="27"/>
      <c r="DI476" s="27"/>
      <c r="DJ476" s="27"/>
      <c r="DK476" s="702"/>
      <c r="DL476" s="593"/>
      <c r="DM476" s="14"/>
      <c r="DN476" s="27"/>
      <c r="DO476" s="27"/>
      <c r="DP476" s="27"/>
      <c r="DQ476" s="702"/>
      <c r="DR476" s="663"/>
      <c r="DS476" s="40" t="e">
        <f t="shared" si="1280"/>
        <v>#N/A</v>
      </c>
      <c r="DT476" s="27" t="e">
        <f t="shared" si="1281"/>
        <v>#N/A</v>
      </c>
      <c r="DU476" s="27" t="e">
        <f t="shared" si="1282"/>
        <v>#N/A</v>
      </c>
      <c r="DV476" s="27" t="e">
        <f t="shared" si="1283"/>
        <v>#N/A</v>
      </c>
      <c r="DW476" s="702"/>
      <c r="DX476" s="663"/>
      <c r="DY476" s="270"/>
      <c r="DZ476" s="249"/>
      <c r="EA476" s="249"/>
      <c r="EB476" s="668"/>
      <c r="EC476" s="667"/>
      <c r="ED476" s="288"/>
      <c r="EE476" s="289"/>
      <c r="EF476" s="295"/>
      <c r="EG476" s="251"/>
      <c r="EH476" s="295"/>
      <c r="EI476" s="251"/>
      <c r="EJ476" s="256"/>
      <c r="EK476" s="257"/>
      <c r="EL476" s="257"/>
      <c r="EM476" s="668"/>
      <c r="EN476" s="665"/>
      <c r="EO476" s="253"/>
      <c r="EP476" s="254"/>
      <c r="EQ476" s="254"/>
      <c r="ER476" s="668"/>
      <c r="ES476" s="665"/>
      <c r="ET476" s="14"/>
      <c r="EU476" s="27"/>
      <c r="EV476" s="31"/>
      <c r="EW476" s="122"/>
      <c r="EX476" s="47"/>
      <c r="EY476" s="48"/>
      <c r="EZ476" s="49"/>
      <c r="FA476" s="50"/>
      <c r="FB476" s="51"/>
      <c r="FC476" s="153" t="e">
        <f t="shared" si="1260"/>
        <v>#N/A</v>
      </c>
      <c r="FD476" s="986" t="e">
        <f t="shared" si="1251"/>
        <v>#N/A</v>
      </c>
      <c r="FE476" s="993" t="e">
        <f t="shared" si="1269"/>
        <v>#N/A</v>
      </c>
      <c r="FF476" s="987" t="e">
        <f t="shared" si="1270"/>
        <v>#N/A</v>
      </c>
      <c r="FG476" s="246" t="e">
        <f t="shared" si="1331"/>
        <v>#N/A</v>
      </c>
      <c r="FH476" s="246" t="e">
        <f t="shared" si="1321"/>
        <v>#N/A</v>
      </c>
      <c r="FI476" s="246" t="e">
        <f t="shared" si="1322"/>
        <v>#N/A</v>
      </c>
      <c r="FJ476" s="39" t="e">
        <f t="shared" si="1284"/>
        <v>#N/A</v>
      </c>
      <c r="FK476" s="26" t="e">
        <f t="shared" si="1285"/>
        <v>#N/A</v>
      </c>
      <c r="FL476" s="26" t="e">
        <f t="shared" si="1286"/>
        <v>#N/A</v>
      </c>
      <c r="FM476" s="1300"/>
      <c r="FN476" s="656"/>
      <c r="FO476" s="28" t="e">
        <f t="shared" si="1287"/>
        <v>#N/A</v>
      </c>
      <c r="FP476" s="28" t="e">
        <f t="shared" si="1288"/>
        <v>#N/A</v>
      </c>
      <c r="FQ476" s="28" t="e">
        <f t="shared" si="1289"/>
        <v>#N/A</v>
      </c>
      <c r="FR476" s="1305"/>
      <c r="FS476" s="698"/>
      <c r="FT476" s="10" t="e">
        <f t="shared" si="1290"/>
        <v>#N/A</v>
      </c>
      <c r="FU476" s="28" t="e">
        <f t="shared" si="1291"/>
        <v>#N/A</v>
      </c>
      <c r="FV476" s="28" t="e">
        <f t="shared" si="1292"/>
        <v>#N/A</v>
      </c>
      <c r="FW476" s="1305"/>
      <c r="FX476" s="698"/>
      <c r="FY476" s="658" t="e">
        <f t="shared" si="1293"/>
        <v>#N/A</v>
      </c>
      <c r="FZ476" s="126" t="e">
        <f t="shared" si="1294"/>
        <v>#N/A</v>
      </c>
      <c r="GA476" s="126" t="e">
        <f t="shared" si="1295"/>
        <v>#N/A</v>
      </c>
      <c r="GB476" s="787"/>
      <c r="GC476" s="1314"/>
      <c r="GD476" s="674" t="e">
        <f t="shared" si="1296"/>
        <v>#N/A</v>
      </c>
      <c r="GE476" s="675" t="e">
        <f t="shared" si="1297"/>
        <v>#N/A</v>
      </c>
      <c r="GF476" s="675" t="e">
        <f t="shared" si="1298"/>
        <v>#N/A</v>
      </c>
      <c r="GG476" s="703"/>
      <c r="GH476" s="705"/>
      <c r="GI476" s="688" t="e">
        <f t="shared" si="1299"/>
        <v>#N/A</v>
      </c>
      <c r="GJ476" s="688" t="e">
        <f t="shared" si="1300"/>
        <v>#N/A</v>
      </c>
      <c r="GK476" s="688" t="e">
        <f t="shared" si="1301"/>
        <v>#N/A</v>
      </c>
      <c r="GL476" s="703"/>
      <c r="GM476" s="705"/>
      <c r="GN476" s="689" t="e">
        <f t="shared" si="1302"/>
        <v>#N/A</v>
      </c>
      <c r="GO476" s="688" t="e">
        <f t="shared" si="1303"/>
        <v>#N/A</v>
      </c>
      <c r="GP476" s="688" t="e">
        <f t="shared" si="1304"/>
        <v>#N/A</v>
      </c>
      <c r="GQ476" s="703"/>
      <c r="GR476" s="705"/>
      <c r="GS476" s="689" t="e">
        <f t="shared" si="1305"/>
        <v>#N/A</v>
      </c>
      <c r="GT476" s="688" t="e">
        <f t="shared" si="1306"/>
        <v>#N/A</v>
      </c>
      <c r="GU476" s="688" t="e">
        <f t="shared" si="1307"/>
        <v>#N/A</v>
      </c>
      <c r="GV476" s="706"/>
      <c r="GW476" s="683"/>
      <c r="GX476" s="39" t="e">
        <f t="shared" si="1308"/>
        <v>#N/A</v>
      </c>
      <c r="GY476" s="26" t="e">
        <f t="shared" si="1309"/>
        <v>#N/A</v>
      </c>
      <c r="GZ476" s="26" t="e">
        <f t="shared" si="1310"/>
        <v>#N/A</v>
      </c>
      <c r="HA476" s="1300"/>
      <c r="HB476" s="656"/>
      <c r="HC476" s="28" t="e">
        <f t="shared" si="1311"/>
        <v>#N/A</v>
      </c>
      <c r="HD476" s="28" t="e">
        <f t="shared" si="1312"/>
        <v>#N/A</v>
      </c>
      <c r="HE476" s="28" t="e">
        <f t="shared" si="1313"/>
        <v>#N/A</v>
      </c>
      <c r="HF476" s="1305"/>
      <c r="HG476" s="698"/>
      <c r="HH476" s="10" t="e">
        <f t="shared" si="1314"/>
        <v>#N/A</v>
      </c>
      <c r="HI476" s="28" t="e">
        <f t="shared" si="1315"/>
        <v>#N/A</v>
      </c>
      <c r="HJ476" s="28" t="e">
        <f t="shared" si="1316"/>
        <v>#N/A</v>
      </c>
      <c r="HK476" s="1305"/>
      <c r="HL476" s="698"/>
      <c r="HM476" s="658" t="e">
        <f t="shared" si="1317"/>
        <v>#N/A</v>
      </c>
      <c r="HN476" s="126" t="e">
        <f t="shared" si="1318"/>
        <v>#N/A</v>
      </c>
      <c r="HO476" s="126" t="e">
        <f t="shared" si="1319"/>
        <v>#N/A</v>
      </c>
      <c r="HP476" s="787"/>
      <c r="HQ476" s="1314"/>
      <c r="HR476" s="674" t="e">
        <f t="shared" si="1323"/>
        <v>#N/A</v>
      </c>
      <c r="HS476" s="675" t="e">
        <f t="shared" si="1324"/>
        <v>#N/A</v>
      </c>
      <c r="HT476" s="675" t="e">
        <f t="shared" si="1325"/>
        <v>#N/A</v>
      </c>
      <c r="HU476" s="703"/>
      <c r="HV476" s="705"/>
      <c r="HW476" s="675" t="e">
        <f t="shared" si="1326"/>
        <v>#N/A</v>
      </c>
      <c r="HX476" s="675" t="e">
        <f t="shared" si="1327"/>
        <v>#N/A</v>
      </c>
      <c r="HY476" s="675" t="e">
        <f t="shared" si="1328"/>
        <v>#N/A</v>
      </c>
      <c r="HZ476" s="703"/>
      <c r="IA476" s="705"/>
      <c r="IB476" s="678" t="e">
        <f t="shared" si="1332"/>
        <v>#N/A</v>
      </c>
      <c r="IC476" s="675" t="e">
        <f t="shared" si="1333"/>
        <v>#N/A</v>
      </c>
      <c r="ID476" s="675" t="e">
        <f t="shared" si="1334"/>
        <v>#N/A</v>
      </c>
      <c r="IE476" s="703"/>
      <c r="IF476" s="705"/>
      <c r="IG476" s="678" t="e">
        <f t="shared" si="1335"/>
        <v>#N/A</v>
      </c>
      <c r="IH476" s="675" t="e">
        <f t="shared" si="1336"/>
        <v>#N/A</v>
      </c>
      <c r="II476" s="675" t="e">
        <f t="shared" si="1337"/>
        <v>#N/A</v>
      </c>
      <c r="IJ476" s="706"/>
      <c r="IK476" s="683"/>
      <c r="IL476" s="846" t="e">
        <f t="shared" si="1261"/>
        <v>#N/A</v>
      </c>
      <c r="IM476" s="848" t="e">
        <f t="shared" si="1262"/>
        <v>#N/A</v>
      </c>
      <c r="IN476" s="1252" t="e">
        <f t="shared" si="1263"/>
        <v>#N/A</v>
      </c>
      <c r="IO476" s="1253" t="e">
        <f t="shared" si="1264"/>
        <v>#N/A</v>
      </c>
      <c r="IP476" s="847" t="e">
        <f t="shared" si="1265"/>
        <v>#N/A</v>
      </c>
      <c r="IQ476" s="848" t="e">
        <f t="shared" si="1266"/>
        <v>#N/A</v>
      </c>
      <c r="IR476" s="1252" t="e">
        <f t="shared" si="1267"/>
        <v>#N/A</v>
      </c>
      <c r="IS476" s="1330" t="e">
        <f t="shared" si="1268"/>
        <v>#N/A</v>
      </c>
      <c r="IT476" s="846" t="e">
        <f t="shared" si="1252"/>
        <v>#N/A</v>
      </c>
      <c r="IU476" s="848" t="e">
        <f t="shared" si="1253"/>
        <v>#N/A</v>
      </c>
      <c r="IV476" s="1252" t="e">
        <f t="shared" si="1254"/>
        <v>#N/A</v>
      </c>
      <c r="IW476" s="1253" t="e">
        <f t="shared" si="1255"/>
        <v>#N/A</v>
      </c>
      <c r="IX476" s="847" t="e">
        <f t="shared" si="1256"/>
        <v>#N/A</v>
      </c>
      <c r="IY476" s="848" t="e">
        <f t="shared" si="1257"/>
        <v>#N/A</v>
      </c>
      <c r="IZ476" s="1252" t="e">
        <f t="shared" si="1258"/>
        <v>#N/A</v>
      </c>
      <c r="JA476" s="1330" t="e">
        <f t="shared" si="1259"/>
        <v>#N/A</v>
      </c>
      <c r="JB476" s="153"/>
      <c r="JC476" s="952"/>
      <c r="JD476" s="150"/>
      <c r="JE476" s="150"/>
      <c r="JF476" s="952"/>
      <c r="JG476" s="150"/>
      <c r="JH476" s="150"/>
      <c r="JI476" s="952"/>
      <c r="JJ476" s="150"/>
      <c r="JK476" s="150"/>
      <c r="JL476" s="958"/>
      <c r="JM476" s="150"/>
      <c r="JN476" s="150"/>
      <c r="JO476" s="846"/>
      <c r="JP476" s="852"/>
      <c r="JQ476" s="850"/>
      <c r="JR476" s="850"/>
      <c r="JS476" s="861"/>
      <c r="JT476" s="850"/>
      <c r="JU476" s="861"/>
      <c r="JV476" s="851"/>
      <c r="JW476" s="27"/>
      <c r="JX476" s="27"/>
      <c r="JY476" s="893"/>
      <c r="JZ476" s="27"/>
      <c r="KA476" s="27"/>
      <c r="KB476" s="707"/>
      <c r="KC476" s="846"/>
      <c r="KD476" s="975"/>
      <c r="KE476" s="27"/>
      <c r="KF476" s="27"/>
      <c r="KG476" s="893"/>
      <c r="KH476" s="27"/>
      <c r="KI476" s="27"/>
      <c r="KJ476" s="707"/>
      <c r="KK476" s="846"/>
      <c r="KL476" s="975"/>
      <c r="KM476" s="179"/>
      <c r="KN476" s="889"/>
      <c r="KO476" s="180"/>
      <c r="MA476" s="1352" t="e">
        <f t="shared" si="1329"/>
        <v>#N/A</v>
      </c>
      <c r="MB476" s="1352" t="e">
        <f t="shared" si="1330"/>
        <v>#N/A</v>
      </c>
    </row>
    <row r="477" spans="2:340" ht="18.75" customHeight="1">
      <c r="B477" s="13"/>
      <c r="C477" s="136"/>
      <c r="D477" s="14" t="e">
        <f t="shared" si="1341"/>
        <v>#N/A</v>
      </c>
      <c r="E477" s="31" t="e">
        <f t="shared" si="1271"/>
        <v>#N/A</v>
      </c>
      <c r="F477" s="40" t="e">
        <f t="shared" si="1272"/>
        <v>#N/A</v>
      </c>
      <c r="G477" s="27" t="e">
        <f t="shared" si="1273"/>
        <v>#N/A</v>
      </c>
      <c r="H477" s="27" t="e">
        <f t="shared" si="1274"/>
        <v>#N/A</v>
      </c>
      <c r="I477" s="702"/>
      <c r="J477" s="593"/>
      <c r="K477" s="14" t="e">
        <f t="shared" si="1275"/>
        <v>#N/A</v>
      </c>
      <c r="L477" s="31" t="e">
        <f t="shared" si="1276"/>
        <v>#N/A</v>
      </c>
      <c r="M477" s="40" t="e">
        <f t="shared" si="1320"/>
        <v>#N/A</v>
      </c>
      <c r="N477" s="27" t="e">
        <f t="shared" si="1277"/>
        <v>#N/A</v>
      </c>
      <c r="O477" s="27" t="e">
        <f t="shared" si="1278"/>
        <v>#N/A</v>
      </c>
      <c r="P477" s="27" t="e">
        <f t="shared" si="1279"/>
        <v>#N/A</v>
      </c>
      <c r="Q477" s="702"/>
      <c r="R477" s="593"/>
      <c r="S477" s="29"/>
      <c r="T477" s="29"/>
      <c r="U477" s="29"/>
      <c r="V477" s="29"/>
      <c r="W477" s="863"/>
      <c r="X477" s="592"/>
      <c r="Y477" s="14"/>
      <c r="Z477" s="27"/>
      <c r="AA477" s="27"/>
      <c r="AB477" s="27"/>
      <c r="AC477" s="702"/>
      <c r="AD477" s="593"/>
      <c r="AE477" s="14" t="e">
        <f t="shared" si="1338"/>
        <v>#N/A</v>
      </c>
      <c r="AF477" s="27" t="e">
        <f t="shared" si="1339"/>
        <v>#N/A</v>
      </c>
      <c r="AG477" s="221" t="e">
        <f t="shared" si="1340"/>
        <v>#N/A</v>
      </c>
      <c r="AH477" s="27"/>
      <c r="AI477" s="166"/>
      <c r="AJ477" s="16"/>
      <c r="AK477" s="29"/>
      <c r="AL477" s="29"/>
      <c r="AM477" s="29"/>
      <c r="AN477" s="863"/>
      <c r="AO477" s="592"/>
      <c r="AP477" s="14"/>
      <c r="AQ477" s="27"/>
      <c r="AR477" s="27"/>
      <c r="AS477" s="27"/>
      <c r="AT477" s="702"/>
      <c r="AU477" s="593"/>
      <c r="AV477" s="31"/>
      <c r="AW477" s="16"/>
      <c r="AX477" s="29"/>
      <c r="AY477" s="29"/>
      <c r="AZ477" s="29"/>
      <c r="BA477" s="863"/>
      <c r="BB477" s="902"/>
      <c r="BC477" s="234"/>
      <c r="BD477" s="232"/>
      <c r="BE477" s="232"/>
      <c r="BF477" s="904"/>
      <c r="BG477" s="905"/>
      <c r="BH477" s="15"/>
      <c r="BI477" s="29"/>
      <c r="BJ477" s="29"/>
      <c r="BK477" s="29"/>
      <c r="BL477" s="863"/>
      <c r="BM477" s="902"/>
      <c r="BN477" s="234"/>
      <c r="BO477" s="232"/>
      <c r="BP477" s="232"/>
      <c r="BQ477" s="904"/>
      <c r="BR477" s="905"/>
      <c r="BS477" s="15"/>
      <c r="BT477" s="29"/>
      <c r="BU477" s="29"/>
      <c r="BV477" s="29"/>
      <c r="BW477" s="863"/>
      <c r="BX477" s="902"/>
      <c r="BY477" s="234"/>
      <c r="BZ477" s="232"/>
      <c r="CA477" s="232"/>
      <c r="CB477" s="904"/>
      <c r="CC477" s="905"/>
      <c r="CD477" s="15"/>
      <c r="CE477" s="29"/>
      <c r="CF477" s="29"/>
      <c r="CG477" s="29"/>
      <c r="CH477" s="863"/>
      <c r="CI477" s="902"/>
      <c r="CJ477" s="234"/>
      <c r="CK477" s="232"/>
      <c r="CL477" s="232"/>
      <c r="CM477" s="911"/>
      <c r="CN477" s="912"/>
      <c r="CO477" s="15"/>
      <c r="CP477" s="232"/>
      <c r="CQ477" s="232"/>
      <c r="CR477" s="232"/>
      <c r="CS477" s="904"/>
      <c r="CT477" s="905"/>
      <c r="CU477" s="29"/>
      <c r="CV477" s="232"/>
      <c r="CW477" s="232"/>
      <c r="CX477" s="232"/>
      <c r="CY477" s="911"/>
      <c r="CZ477" s="912"/>
      <c r="DA477" s="15"/>
      <c r="DB477" s="232"/>
      <c r="DC477" s="232"/>
      <c r="DD477" s="232"/>
      <c r="DE477" s="904"/>
      <c r="DF477" s="915"/>
      <c r="DG477" s="40"/>
      <c r="DH477" s="27"/>
      <c r="DI477" s="27"/>
      <c r="DJ477" s="27"/>
      <c r="DK477" s="702"/>
      <c r="DL477" s="593"/>
      <c r="DM477" s="14"/>
      <c r="DN477" s="27"/>
      <c r="DO477" s="27"/>
      <c r="DP477" s="27"/>
      <c r="DQ477" s="702"/>
      <c r="DR477" s="663"/>
      <c r="DS477" s="40" t="e">
        <f t="shared" si="1280"/>
        <v>#N/A</v>
      </c>
      <c r="DT477" s="27" t="e">
        <f t="shared" si="1281"/>
        <v>#N/A</v>
      </c>
      <c r="DU477" s="27" t="e">
        <f t="shared" si="1282"/>
        <v>#N/A</v>
      </c>
      <c r="DV477" s="27" t="e">
        <f t="shared" si="1283"/>
        <v>#N/A</v>
      </c>
      <c r="DW477" s="702"/>
      <c r="DX477" s="663"/>
      <c r="DY477" s="270"/>
      <c r="DZ477" s="249"/>
      <c r="EA477" s="249"/>
      <c r="EB477" s="668"/>
      <c r="EC477" s="667"/>
      <c r="ED477" s="288"/>
      <c r="EE477" s="289"/>
      <c r="EF477" s="295"/>
      <c r="EG477" s="251"/>
      <c r="EH477" s="295"/>
      <c r="EI477" s="251"/>
      <c r="EJ477" s="256"/>
      <c r="EK477" s="257"/>
      <c r="EL477" s="257"/>
      <c r="EM477" s="668"/>
      <c r="EN477" s="665"/>
      <c r="EO477" s="253"/>
      <c r="EP477" s="254"/>
      <c r="EQ477" s="254"/>
      <c r="ER477" s="668"/>
      <c r="ES477" s="665"/>
      <c r="ET477" s="14"/>
      <c r="EU477" s="27"/>
      <c r="EV477" s="31"/>
      <c r="EW477" s="122"/>
      <c r="EX477" s="47"/>
      <c r="EY477" s="48"/>
      <c r="EZ477" s="49"/>
      <c r="FA477" s="50"/>
      <c r="FB477" s="51"/>
      <c r="FC477" s="153" t="e">
        <f t="shared" si="1260"/>
        <v>#N/A</v>
      </c>
      <c r="FD477" s="986" t="e">
        <f t="shared" si="1251"/>
        <v>#N/A</v>
      </c>
      <c r="FE477" s="993" t="e">
        <f t="shared" si="1269"/>
        <v>#N/A</v>
      </c>
      <c r="FF477" s="987" t="e">
        <f t="shared" si="1270"/>
        <v>#N/A</v>
      </c>
      <c r="FG477" s="246" t="e">
        <f t="shared" si="1331"/>
        <v>#N/A</v>
      </c>
      <c r="FH477" s="246" t="e">
        <f t="shared" si="1321"/>
        <v>#N/A</v>
      </c>
      <c r="FI477" s="246" t="e">
        <f t="shared" si="1322"/>
        <v>#N/A</v>
      </c>
      <c r="FJ477" s="39" t="e">
        <f t="shared" si="1284"/>
        <v>#N/A</v>
      </c>
      <c r="FK477" s="26" t="e">
        <f t="shared" si="1285"/>
        <v>#N/A</v>
      </c>
      <c r="FL477" s="26" t="e">
        <f t="shared" si="1286"/>
        <v>#N/A</v>
      </c>
      <c r="FM477" s="1300"/>
      <c r="FN477" s="656"/>
      <c r="FO477" s="28" t="e">
        <f t="shared" si="1287"/>
        <v>#N/A</v>
      </c>
      <c r="FP477" s="28" t="e">
        <f t="shared" si="1288"/>
        <v>#N/A</v>
      </c>
      <c r="FQ477" s="28" t="e">
        <f t="shared" si="1289"/>
        <v>#N/A</v>
      </c>
      <c r="FR477" s="1305"/>
      <c r="FS477" s="698"/>
      <c r="FT477" s="10" t="e">
        <f t="shared" si="1290"/>
        <v>#N/A</v>
      </c>
      <c r="FU477" s="28" t="e">
        <f t="shared" si="1291"/>
        <v>#N/A</v>
      </c>
      <c r="FV477" s="28" t="e">
        <f t="shared" si="1292"/>
        <v>#N/A</v>
      </c>
      <c r="FW477" s="1305"/>
      <c r="FX477" s="698"/>
      <c r="FY477" s="658" t="e">
        <f t="shared" si="1293"/>
        <v>#N/A</v>
      </c>
      <c r="FZ477" s="126" t="e">
        <f t="shared" si="1294"/>
        <v>#N/A</v>
      </c>
      <c r="GA477" s="126" t="e">
        <f t="shared" si="1295"/>
        <v>#N/A</v>
      </c>
      <c r="GB477" s="787"/>
      <c r="GC477" s="1314"/>
      <c r="GD477" s="674" t="e">
        <f t="shared" si="1296"/>
        <v>#N/A</v>
      </c>
      <c r="GE477" s="675" t="e">
        <f t="shared" si="1297"/>
        <v>#N/A</v>
      </c>
      <c r="GF477" s="675" t="e">
        <f t="shared" si="1298"/>
        <v>#N/A</v>
      </c>
      <c r="GG477" s="703"/>
      <c r="GH477" s="705"/>
      <c r="GI477" s="688" t="e">
        <f t="shared" si="1299"/>
        <v>#N/A</v>
      </c>
      <c r="GJ477" s="688" t="e">
        <f t="shared" si="1300"/>
        <v>#N/A</v>
      </c>
      <c r="GK477" s="688" t="e">
        <f t="shared" si="1301"/>
        <v>#N/A</v>
      </c>
      <c r="GL477" s="703"/>
      <c r="GM477" s="705"/>
      <c r="GN477" s="689" t="e">
        <f t="shared" si="1302"/>
        <v>#N/A</v>
      </c>
      <c r="GO477" s="688" t="e">
        <f t="shared" si="1303"/>
        <v>#N/A</v>
      </c>
      <c r="GP477" s="688" t="e">
        <f t="shared" si="1304"/>
        <v>#N/A</v>
      </c>
      <c r="GQ477" s="703"/>
      <c r="GR477" s="705"/>
      <c r="GS477" s="689" t="e">
        <f t="shared" si="1305"/>
        <v>#N/A</v>
      </c>
      <c r="GT477" s="688" t="e">
        <f t="shared" si="1306"/>
        <v>#N/A</v>
      </c>
      <c r="GU477" s="688" t="e">
        <f t="shared" si="1307"/>
        <v>#N/A</v>
      </c>
      <c r="GV477" s="706"/>
      <c r="GW477" s="683"/>
      <c r="GX477" s="39" t="e">
        <f t="shared" si="1308"/>
        <v>#N/A</v>
      </c>
      <c r="GY477" s="26" t="e">
        <f t="shared" si="1309"/>
        <v>#N/A</v>
      </c>
      <c r="GZ477" s="26" t="e">
        <f t="shared" si="1310"/>
        <v>#N/A</v>
      </c>
      <c r="HA477" s="1300"/>
      <c r="HB477" s="656"/>
      <c r="HC477" s="28" t="e">
        <f t="shared" si="1311"/>
        <v>#N/A</v>
      </c>
      <c r="HD477" s="28" t="e">
        <f t="shared" si="1312"/>
        <v>#N/A</v>
      </c>
      <c r="HE477" s="28" t="e">
        <f t="shared" si="1313"/>
        <v>#N/A</v>
      </c>
      <c r="HF477" s="1305"/>
      <c r="HG477" s="698"/>
      <c r="HH477" s="10" t="e">
        <f t="shared" si="1314"/>
        <v>#N/A</v>
      </c>
      <c r="HI477" s="28" t="e">
        <f t="shared" si="1315"/>
        <v>#N/A</v>
      </c>
      <c r="HJ477" s="28" t="e">
        <f t="shared" si="1316"/>
        <v>#N/A</v>
      </c>
      <c r="HK477" s="1305"/>
      <c r="HL477" s="698"/>
      <c r="HM477" s="658" t="e">
        <f t="shared" si="1317"/>
        <v>#N/A</v>
      </c>
      <c r="HN477" s="126" t="e">
        <f t="shared" si="1318"/>
        <v>#N/A</v>
      </c>
      <c r="HO477" s="126" t="e">
        <f t="shared" si="1319"/>
        <v>#N/A</v>
      </c>
      <c r="HP477" s="787"/>
      <c r="HQ477" s="1314"/>
      <c r="HR477" s="674" t="e">
        <f t="shared" si="1323"/>
        <v>#N/A</v>
      </c>
      <c r="HS477" s="675" t="e">
        <f t="shared" si="1324"/>
        <v>#N/A</v>
      </c>
      <c r="HT477" s="675" t="e">
        <f t="shared" si="1325"/>
        <v>#N/A</v>
      </c>
      <c r="HU477" s="703"/>
      <c r="HV477" s="705"/>
      <c r="HW477" s="675" t="e">
        <f t="shared" si="1326"/>
        <v>#N/A</v>
      </c>
      <c r="HX477" s="675" t="e">
        <f t="shared" si="1327"/>
        <v>#N/A</v>
      </c>
      <c r="HY477" s="675" t="e">
        <f t="shared" si="1328"/>
        <v>#N/A</v>
      </c>
      <c r="HZ477" s="703"/>
      <c r="IA477" s="705"/>
      <c r="IB477" s="678" t="e">
        <f t="shared" si="1332"/>
        <v>#N/A</v>
      </c>
      <c r="IC477" s="675" t="e">
        <f t="shared" si="1333"/>
        <v>#N/A</v>
      </c>
      <c r="ID477" s="675" t="e">
        <f t="shared" si="1334"/>
        <v>#N/A</v>
      </c>
      <c r="IE477" s="703"/>
      <c r="IF477" s="705"/>
      <c r="IG477" s="678" t="e">
        <f t="shared" si="1335"/>
        <v>#N/A</v>
      </c>
      <c r="IH477" s="675" t="e">
        <f t="shared" si="1336"/>
        <v>#N/A</v>
      </c>
      <c r="II477" s="675" t="e">
        <f t="shared" si="1337"/>
        <v>#N/A</v>
      </c>
      <c r="IJ477" s="706"/>
      <c r="IK477" s="683"/>
      <c r="IL477" s="846" t="e">
        <f t="shared" si="1261"/>
        <v>#N/A</v>
      </c>
      <c r="IM477" s="848" t="e">
        <f t="shared" si="1262"/>
        <v>#N/A</v>
      </c>
      <c r="IN477" s="1252" t="e">
        <f t="shared" si="1263"/>
        <v>#N/A</v>
      </c>
      <c r="IO477" s="1253" t="e">
        <f t="shared" si="1264"/>
        <v>#N/A</v>
      </c>
      <c r="IP477" s="847" t="e">
        <f t="shared" si="1265"/>
        <v>#N/A</v>
      </c>
      <c r="IQ477" s="848" t="e">
        <f t="shared" si="1266"/>
        <v>#N/A</v>
      </c>
      <c r="IR477" s="1252" t="e">
        <f t="shared" si="1267"/>
        <v>#N/A</v>
      </c>
      <c r="IS477" s="1330" t="e">
        <f t="shared" si="1268"/>
        <v>#N/A</v>
      </c>
      <c r="IT477" s="846" t="e">
        <f t="shared" si="1252"/>
        <v>#N/A</v>
      </c>
      <c r="IU477" s="848" t="e">
        <f t="shared" si="1253"/>
        <v>#N/A</v>
      </c>
      <c r="IV477" s="1252" t="e">
        <f t="shared" si="1254"/>
        <v>#N/A</v>
      </c>
      <c r="IW477" s="1253" t="e">
        <f t="shared" si="1255"/>
        <v>#N/A</v>
      </c>
      <c r="IX477" s="847" t="e">
        <f t="shared" si="1256"/>
        <v>#N/A</v>
      </c>
      <c r="IY477" s="848" t="e">
        <f t="shared" si="1257"/>
        <v>#N/A</v>
      </c>
      <c r="IZ477" s="1252" t="e">
        <f t="shared" si="1258"/>
        <v>#N/A</v>
      </c>
      <c r="JA477" s="1330" t="e">
        <f t="shared" si="1259"/>
        <v>#N/A</v>
      </c>
      <c r="JB477" s="153"/>
      <c r="JC477" s="952"/>
      <c r="JD477" s="150"/>
      <c r="JE477" s="150"/>
      <c r="JF477" s="952"/>
      <c r="JG477" s="150"/>
      <c r="JH477" s="150"/>
      <c r="JI477" s="952"/>
      <c r="JJ477" s="150"/>
      <c r="JK477" s="150"/>
      <c r="JL477" s="958"/>
      <c r="JM477" s="150"/>
      <c r="JN477" s="150"/>
      <c r="JO477" s="846"/>
      <c r="JP477" s="852"/>
      <c r="JQ477" s="850"/>
      <c r="JR477" s="850"/>
      <c r="JS477" s="861"/>
      <c r="JT477" s="850"/>
      <c r="JU477" s="861"/>
      <c r="JV477" s="851"/>
      <c r="JW477" s="27"/>
      <c r="JX477" s="27"/>
      <c r="JY477" s="893"/>
      <c r="JZ477" s="27"/>
      <c r="KA477" s="27"/>
      <c r="KB477" s="707"/>
      <c r="KC477" s="846"/>
      <c r="KD477" s="975"/>
      <c r="KE477" s="27"/>
      <c r="KF477" s="27"/>
      <c r="KG477" s="893"/>
      <c r="KH477" s="27"/>
      <c r="KI477" s="27"/>
      <c r="KJ477" s="707"/>
      <c r="KK477" s="846"/>
      <c r="KL477" s="975"/>
      <c r="KM477" s="179"/>
      <c r="KN477" s="889"/>
      <c r="KO477" s="180"/>
      <c r="MA477" s="1352" t="e">
        <f t="shared" si="1329"/>
        <v>#N/A</v>
      </c>
      <c r="MB477" s="1352" t="e">
        <f t="shared" si="1330"/>
        <v>#N/A</v>
      </c>
    </row>
    <row r="478" spans="2:340" ht="18.75" customHeight="1">
      <c r="B478" s="13"/>
      <c r="C478" s="136"/>
      <c r="D478" s="14" t="e">
        <f t="shared" si="1341"/>
        <v>#N/A</v>
      </c>
      <c r="E478" s="31" t="e">
        <f t="shared" si="1271"/>
        <v>#N/A</v>
      </c>
      <c r="F478" s="40" t="e">
        <f t="shared" si="1272"/>
        <v>#N/A</v>
      </c>
      <c r="G478" s="27" t="e">
        <f t="shared" si="1273"/>
        <v>#N/A</v>
      </c>
      <c r="H478" s="27" t="e">
        <f t="shared" si="1274"/>
        <v>#N/A</v>
      </c>
      <c r="I478" s="702"/>
      <c r="J478" s="593"/>
      <c r="K478" s="14" t="e">
        <f t="shared" si="1275"/>
        <v>#N/A</v>
      </c>
      <c r="L478" s="31" t="e">
        <f t="shared" si="1276"/>
        <v>#N/A</v>
      </c>
      <c r="M478" s="40" t="e">
        <f t="shared" si="1320"/>
        <v>#N/A</v>
      </c>
      <c r="N478" s="27" t="e">
        <f t="shared" si="1277"/>
        <v>#N/A</v>
      </c>
      <c r="O478" s="27" t="e">
        <f t="shared" si="1278"/>
        <v>#N/A</v>
      </c>
      <c r="P478" s="27" t="e">
        <f t="shared" si="1279"/>
        <v>#N/A</v>
      </c>
      <c r="Q478" s="702"/>
      <c r="R478" s="593"/>
      <c r="S478" s="29"/>
      <c r="T478" s="29"/>
      <c r="U478" s="29"/>
      <c r="V478" s="29"/>
      <c r="W478" s="863"/>
      <c r="X478" s="592"/>
      <c r="Y478" s="14"/>
      <c r="Z478" s="27"/>
      <c r="AA478" s="27"/>
      <c r="AB478" s="27"/>
      <c r="AC478" s="702"/>
      <c r="AD478" s="593"/>
      <c r="AE478" s="14" t="e">
        <f t="shared" si="1338"/>
        <v>#N/A</v>
      </c>
      <c r="AF478" s="27" t="e">
        <f t="shared" si="1339"/>
        <v>#N/A</v>
      </c>
      <c r="AG478" s="221" t="e">
        <f t="shared" si="1340"/>
        <v>#N/A</v>
      </c>
      <c r="AH478" s="27"/>
      <c r="AI478" s="166"/>
      <c r="AJ478" s="16"/>
      <c r="AK478" s="29"/>
      <c r="AL478" s="29"/>
      <c r="AM478" s="29"/>
      <c r="AN478" s="863"/>
      <c r="AO478" s="592"/>
      <c r="AP478" s="14"/>
      <c r="AQ478" s="27"/>
      <c r="AR478" s="27"/>
      <c r="AS478" s="27"/>
      <c r="AT478" s="702"/>
      <c r="AU478" s="593"/>
      <c r="AV478" s="31"/>
      <c r="AW478" s="16"/>
      <c r="AX478" s="29"/>
      <c r="AY478" s="29"/>
      <c r="AZ478" s="29"/>
      <c r="BA478" s="863"/>
      <c r="BB478" s="902"/>
      <c r="BC478" s="234"/>
      <c r="BD478" s="232"/>
      <c r="BE478" s="232"/>
      <c r="BF478" s="904"/>
      <c r="BG478" s="905"/>
      <c r="BH478" s="15"/>
      <c r="BI478" s="29"/>
      <c r="BJ478" s="29"/>
      <c r="BK478" s="29"/>
      <c r="BL478" s="863"/>
      <c r="BM478" s="902"/>
      <c r="BN478" s="234"/>
      <c r="BO478" s="232"/>
      <c r="BP478" s="232"/>
      <c r="BQ478" s="904"/>
      <c r="BR478" s="905"/>
      <c r="BS478" s="15"/>
      <c r="BT478" s="29"/>
      <c r="BU478" s="29"/>
      <c r="BV478" s="29"/>
      <c r="BW478" s="863"/>
      <c r="BX478" s="902"/>
      <c r="BY478" s="234"/>
      <c r="BZ478" s="232"/>
      <c r="CA478" s="232"/>
      <c r="CB478" s="904"/>
      <c r="CC478" s="905"/>
      <c r="CD478" s="15"/>
      <c r="CE478" s="29"/>
      <c r="CF478" s="29"/>
      <c r="CG478" s="29"/>
      <c r="CH478" s="863"/>
      <c r="CI478" s="902"/>
      <c r="CJ478" s="234"/>
      <c r="CK478" s="232"/>
      <c r="CL478" s="232"/>
      <c r="CM478" s="911"/>
      <c r="CN478" s="912"/>
      <c r="CO478" s="15"/>
      <c r="CP478" s="232"/>
      <c r="CQ478" s="232"/>
      <c r="CR478" s="232"/>
      <c r="CS478" s="904"/>
      <c r="CT478" s="905"/>
      <c r="CU478" s="29"/>
      <c r="CV478" s="232"/>
      <c r="CW478" s="232"/>
      <c r="CX478" s="232"/>
      <c r="CY478" s="911"/>
      <c r="CZ478" s="912"/>
      <c r="DA478" s="15"/>
      <c r="DB478" s="232"/>
      <c r="DC478" s="232"/>
      <c r="DD478" s="232"/>
      <c r="DE478" s="904"/>
      <c r="DF478" s="915"/>
      <c r="DG478" s="40"/>
      <c r="DH478" s="27"/>
      <c r="DI478" s="27"/>
      <c r="DJ478" s="27"/>
      <c r="DK478" s="702"/>
      <c r="DL478" s="593"/>
      <c r="DM478" s="14"/>
      <c r="DN478" s="27"/>
      <c r="DO478" s="27"/>
      <c r="DP478" s="27"/>
      <c r="DQ478" s="702"/>
      <c r="DR478" s="663"/>
      <c r="DS478" s="40" t="e">
        <f t="shared" si="1280"/>
        <v>#N/A</v>
      </c>
      <c r="DT478" s="27" t="e">
        <f t="shared" si="1281"/>
        <v>#N/A</v>
      </c>
      <c r="DU478" s="27" t="e">
        <f t="shared" si="1282"/>
        <v>#N/A</v>
      </c>
      <c r="DV478" s="27" t="e">
        <f t="shared" si="1283"/>
        <v>#N/A</v>
      </c>
      <c r="DW478" s="702"/>
      <c r="DX478" s="663"/>
      <c r="DY478" s="270"/>
      <c r="DZ478" s="249"/>
      <c r="EA478" s="249"/>
      <c r="EB478" s="668"/>
      <c r="EC478" s="667"/>
      <c r="ED478" s="288"/>
      <c r="EE478" s="289"/>
      <c r="EF478" s="295"/>
      <c r="EG478" s="251"/>
      <c r="EH478" s="295"/>
      <c r="EI478" s="251"/>
      <c r="EJ478" s="256"/>
      <c r="EK478" s="257"/>
      <c r="EL478" s="257"/>
      <c r="EM478" s="668"/>
      <c r="EN478" s="665"/>
      <c r="EO478" s="253"/>
      <c r="EP478" s="254"/>
      <c r="EQ478" s="254"/>
      <c r="ER478" s="668"/>
      <c r="ES478" s="665"/>
      <c r="ET478" s="14"/>
      <c r="EU478" s="27"/>
      <c r="EV478" s="31"/>
      <c r="EW478" s="122"/>
      <c r="EX478" s="47"/>
      <c r="EY478" s="48"/>
      <c r="EZ478" s="49"/>
      <c r="FA478" s="50"/>
      <c r="FB478" s="51"/>
      <c r="FC478" s="153" t="e">
        <f t="shared" si="1260"/>
        <v>#N/A</v>
      </c>
      <c r="FD478" s="986" t="e">
        <f t="shared" si="1251"/>
        <v>#N/A</v>
      </c>
      <c r="FE478" s="993" t="e">
        <f t="shared" si="1269"/>
        <v>#N/A</v>
      </c>
      <c r="FF478" s="987" t="e">
        <f t="shared" si="1270"/>
        <v>#N/A</v>
      </c>
      <c r="FG478" s="246" t="e">
        <f t="shared" si="1331"/>
        <v>#N/A</v>
      </c>
      <c r="FH478" s="246" t="e">
        <f t="shared" si="1321"/>
        <v>#N/A</v>
      </c>
      <c r="FI478" s="246" t="e">
        <f t="shared" si="1322"/>
        <v>#N/A</v>
      </c>
      <c r="FJ478" s="39" t="e">
        <f t="shared" si="1284"/>
        <v>#N/A</v>
      </c>
      <c r="FK478" s="26" t="e">
        <f t="shared" si="1285"/>
        <v>#N/A</v>
      </c>
      <c r="FL478" s="26" t="e">
        <f t="shared" si="1286"/>
        <v>#N/A</v>
      </c>
      <c r="FM478" s="1300"/>
      <c r="FN478" s="656"/>
      <c r="FO478" s="28" t="e">
        <f t="shared" si="1287"/>
        <v>#N/A</v>
      </c>
      <c r="FP478" s="28" t="e">
        <f t="shared" si="1288"/>
        <v>#N/A</v>
      </c>
      <c r="FQ478" s="28" t="e">
        <f t="shared" si="1289"/>
        <v>#N/A</v>
      </c>
      <c r="FR478" s="1305"/>
      <c r="FS478" s="698"/>
      <c r="FT478" s="10" t="e">
        <f t="shared" si="1290"/>
        <v>#N/A</v>
      </c>
      <c r="FU478" s="28" t="e">
        <f t="shared" si="1291"/>
        <v>#N/A</v>
      </c>
      <c r="FV478" s="28" t="e">
        <f t="shared" si="1292"/>
        <v>#N/A</v>
      </c>
      <c r="FW478" s="1305"/>
      <c r="FX478" s="698"/>
      <c r="FY478" s="658" t="e">
        <f t="shared" si="1293"/>
        <v>#N/A</v>
      </c>
      <c r="FZ478" s="126" t="e">
        <f t="shared" si="1294"/>
        <v>#N/A</v>
      </c>
      <c r="GA478" s="126" t="e">
        <f t="shared" si="1295"/>
        <v>#N/A</v>
      </c>
      <c r="GB478" s="787"/>
      <c r="GC478" s="1314"/>
      <c r="GD478" s="674" t="e">
        <f t="shared" si="1296"/>
        <v>#N/A</v>
      </c>
      <c r="GE478" s="675" t="e">
        <f t="shared" si="1297"/>
        <v>#N/A</v>
      </c>
      <c r="GF478" s="675" t="e">
        <f t="shared" si="1298"/>
        <v>#N/A</v>
      </c>
      <c r="GG478" s="703"/>
      <c r="GH478" s="705"/>
      <c r="GI478" s="688" t="e">
        <f t="shared" si="1299"/>
        <v>#N/A</v>
      </c>
      <c r="GJ478" s="688" t="e">
        <f t="shared" si="1300"/>
        <v>#N/A</v>
      </c>
      <c r="GK478" s="688" t="e">
        <f t="shared" si="1301"/>
        <v>#N/A</v>
      </c>
      <c r="GL478" s="703"/>
      <c r="GM478" s="705"/>
      <c r="GN478" s="689" t="e">
        <f t="shared" si="1302"/>
        <v>#N/A</v>
      </c>
      <c r="GO478" s="688" t="e">
        <f t="shared" si="1303"/>
        <v>#N/A</v>
      </c>
      <c r="GP478" s="688" t="e">
        <f t="shared" si="1304"/>
        <v>#N/A</v>
      </c>
      <c r="GQ478" s="703"/>
      <c r="GR478" s="705"/>
      <c r="GS478" s="689" t="e">
        <f t="shared" si="1305"/>
        <v>#N/A</v>
      </c>
      <c r="GT478" s="688" t="e">
        <f t="shared" si="1306"/>
        <v>#N/A</v>
      </c>
      <c r="GU478" s="688" t="e">
        <f t="shared" si="1307"/>
        <v>#N/A</v>
      </c>
      <c r="GV478" s="706"/>
      <c r="GW478" s="683"/>
      <c r="GX478" s="39" t="e">
        <f t="shared" si="1308"/>
        <v>#N/A</v>
      </c>
      <c r="GY478" s="26" t="e">
        <f t="shared" si="1309"/>
        <v>#N/A</v>
      </c>
      <c r="GZ478" s="26" t="e">
        <f t="shared" si="1310"/>
        <v>#N/A</v>
      </c>
      <c r="HA478" s="1300"/>
      <c r="HB478" s="656"/>
      <c r="HC478" s="28" t="e">
        <f t="shared" si="1311"/>
        <v>#N/A</v>
      </c>
      <c r="HD478" s="28" t="e">
        <f t="shared" si="1312"/>
        <v>#N/A</v>
      </c>
      <c r="HE478" s="28" t="e">
        <f t="shared" si="1313"/>
        <v>#N/A</v>
      </c>
      <c r="HF478" s="1305"/>
      <c r="HG478" s="698"/>
      <c r="HH478" s="10" t="e">
        <f t="shared" si="1314"/>
        <v>#N/A</v>
      </c>
      <c r="HI478" s="28" t="e">
        <f t="shared" si="1315"/>
        <v>#N/A</v>
      </c>
      <c r="HJ478" s="28" t="e">
        <f t="shared" si="1316"/>
        <v>#N/A</v>
      </c>
      <c r="HK478" s="1305"/>
      <c r="HL478" s="698"/>
      <c r="HM478" s="658" t="e">
        <f t="shared" si="1317"/>
        <v>#N/A</v>
      </c>
      <c r="HN478" s="126" t="e">
        <f t="shared" si="1318"/>
        <v>#N/A</v>
      </c>
      <c r="HO478" s="126" t="e">
        <f t="shared" si="1319"/>
        <v>#N/A</v>
      </c>
      <c r="HP478" s="787"/>
      <c r="HQ478" s="1314"/>
      <c r="HR478" s="674" t="e">
        <f t="shared" si="1323"/>
        <v>#N/A</v>
      </c>
      <c r="HS478" s="675" t="e">
        <f t="shared" si="1324"/>
        <v>#N/A</v>
      </c>
      <c r="HT478" s="675" t="e">
        <f t="shared" si="1325"/>
        <v>#N/A</v>
      </c>
      <c r="HU478" s="703"/>
      <c r="HV478" s="705"/>
      <c r="HW478" s="675" t="e">
        <f t="shared" si="1326"/>
        <v>#N/A</v>
      </c>
      <c r="HX478" s="675" t="e">
        <f t="shared" si="1327"/>
        <v>#N/A</v>
      </c>
      <c r="HY478" s="675" t="e">
        <f t="shared" si="1328"/>
        <v>#N/A</v>
      </c>
      <c r="HZ478" s="703"/>
      <c r="IA478" s="705"/>
      <c r="IB478" s="678" t="e">
        <f t="shared" si="1332"/>
        <v>#N/A</v>
      </c>
      <c r="IC478" s="675" t="e">
        <f t="shared" si="1333"/>
        <v>#N/A</v>
      </c>
      <c r="ID478" s="675" t="e">
        <f t="shared" si="1334"/>
        <v>#N/A</v>
      </c>
      <c r="IE478" s="703"/>
      <c r="IF478" s="705"/>
      <c r="IG478" s="678" t="e">
        <f t="shared" si="1335"/>
        <v>#N/A</v>
      </c>
      <c r="IH478" s="675" t="e">
        <f t="shared" si="1336"/>
        <v>#N/A</v>
      </c>
      <c r="II478" s="675" t="e">
        <f t="shared" si="1337"/>
        <v>#N/A</v>
      </c>
      <c r="IJ478" s="706"/>
      <c r="IK478" s="683"/>
      <c r="IL478" s="846" t="e">
        <f t="shared" si="1261"/>
        <v>#N/A</v>
      </c>
      <c r="IM478" s="848" t="e">
        <f t="shared" si="1262"/>
        <v>#N/A</v>
      </c>
      <c r="IN478" s="1252" t="e">
        <f t="shared" si="1263"/>
        <v>#N/A</v>
      </c>
      <c r="IO478" s="1253" t="e">
        <f t="shared" si="1264"/>
        <v>#N/A</v>
      </c>
      <c r="IP478" s="847" t="e">
        <f t="shared" si="1265"/>
        <v>#N/A</v>
      </c>
      <c r="IQ478" s="848" t="e">
        <f t="shared" si="1266"/>
        <v>#N/A</v>
      </c>
      <c r="IR478" s="1252" t="e">
        <f t="shared" si="1267"/>
        <v>#N/A</v>
      </c>
      <c r="IS478" s="1330" t="e">
        <f t="shared" si="1268"/>
        <v>#N/A</v>
      </c>
      <c r="IT478" s="846" t="e">
        <f t="shared" si="1252"/>
        <v>#N/A</v>
      </c>
      <c r="IU478" s="848" t="e">
        <f t="shared" si="1253"/>
        <v>#N/A</v>
      </c>
      <c r="IV478" s="1252" t="e">
        <f t="shared" si="1254"/>
        <v>#N/A</v>
      </c>
      <c r="IW478" s="1253" t="e">
        <f t="shared" si="1255"/>
        <v>#N/A</v>
      </c>
      <c r="IX478" s="847" t="e">
        <f t="shared" si="1256"/>
        <v>#N/A</v>
      </c>
      <c r="IY478" s="848" t="e">
        <f t="shared" si="1257"/>
        <v>#N/A</v>
      </c>
      <c r="IZ478" s="1252" t="e">
        <f t="shared" si="1258"/>
        <v>#N/A</v>
      </c>
      <c r="JA478" s="1330" t="e">
        <f t="shared" si="1259"/>
        <v>#N/A</v>
      </c>
      <c r="JB478" s="153"/>
      <c r="JC478" s="952"/>
      <c r="JD478" s="150"/>
      <c r="JE478" s="150"/>
      <c r="JF478" s="952"/>
      <c r="JG478" s="150"/>
      <c r="JH478" s="150"/>
      <c r="JI478" s="952"/>
      <c r="JJ478" s="150"/>
      <c r="JK478" s="150"/>
      <c r="JL478" s="958"/>
      <c r="JM478" s="150"/>
      <c r="JN478" s="150"/>
      <c r="JO478" s="846"/>
      <c r="JP478" s="852"/>
      <c r="JQ478" s="850"/>
      <c r="JR478" s="850"/>
      <c r="JS478" s="861"/>
      <c r="JT478" s="850"/>
      <c r="JU478" s="861"/>
      <c r="JV478" s="851"/>
      <c r="JW478" s="27"/>
      <c r="JX478" s="27"/>
      <c r="JY478" s="893"/>
      <c r="JZ478" s="27"/>
      <c r="KA478" s="27"/>
      <c r="KB478" s="707"/>
      <c r="KC478" s="846"/>
      <c r="KD478" s="975"/>
      <c r="KE478" s="27"/>
      <c r="KF478" s="27"/>
      <c r="KG478" s="893"/>
      <c r="KH478" s="27"/>
      <c r="KI478" s="27"/>
      <c r="KJ478" s="707"/>
      <c r="KK478" s="846"/>
      <c r="KL478" s="975"/>
      <c r="KM478" s="179"/>
      <c r="KN478" s="889"/>
      <c r="KO478" s="180"/>
      <c r="MA478" s="1352" t="e">
        <f t="shared" si="1329"/>
        <v>#N/A</v>
      </c>
      <c r="MB478" s="1352" t="e">
        <f t="shared" si="1330"/>
        <v>#N/A</v>
      </c>
    </row>
    <row r="479" spans="2:340" ht="18.75" customHeight="1">
      <c r="B479" s="13"/>
      <c r="C479" s="136"/>
      <c r="D479" s="14" t="e">
        <f t="shared" si="1341"/>
        <v>#N/A</v>
      </c>
      <c r="E479" s="31" t="e">
        <f t="shared" si="1271"/>
        <v>#N/A</v>
      </c>
      <c r="F479" s="40" t="e">
        <f t="shared" si="1272"/>
        <v>#N/A</v>
      </c>
      <c r="G479" s="27" t="e">
        <f t="shared" si="1273"/>
        <v>#N/A</v>
      </c>
      <c r="H479" s="27" t="e">
        <f t="shared" si="1274"/>
        <v>#N/A</v>
      </c>
      <c r="I479" s="702"/>
      <c r="J479" s="593"/>
      <c r="K479" s="14" t="e">
        <f t="shared" si="1275"/>
        <v>#N/A</v>
      </c>
      <c r="L479" s="31" t="e">
        <f t="shared" si="1276"/>
        <v>#N/A</v>
      </c>
      <c r="M479" s="40" t="e">
        <f t="shared" si="1320"/>
        <v>#N/A</v>
      </c>
      <c r="N479" s="27" t="e">
        <f t="shared" si="1277"/>
        <v>#N/A</v>
      </c>
      <c r="O479" s="27" t="e">
        <f t="shared" si="1278"/>
        <v>#N/A</v>
      </c>
      <c r="P479" s="27" t="e">
        <f t="shared" si="1279"/>
        <v>#N/A</v>
      </c>
      <c r="Q479" s="702"/>
      <c r="R479" s="593"/>
      <c r="S479" s="29"/>
      <c r="T479" s="29"/>
      <c r="U479" s="29"/>
      <c r="V479" s="29"/>
      <c r="W479" s="863"/>
      <c r="X479" s="592"/>
      <c r="Y479" s="14"/>
      <c r="Z479" s="27"/>
      <c r="AA479" s="27"/>
      <c r="AB479" s="27"/>
      <c r="AC479" s="702"/>
      <c r="AD479" s="593"/>
      <c r="AE479" s="14" t="e">
        <f t="shared" si="1338"/>
        <v>#N/A</v>
      </c>
      <c r="AF479" s="27" t="e">
        <f t="shared" si="1339"/>
        <v>#N/A</v>
      </c>
      <c r="AG479" s="221" t="e">
        <f t="shared" si="1340"/>
        <v>#N/A</v>
      </c>
      <c r="AH479" s="27"/>
      <c r="AI479" s="166"/>
      <c r="AJ479" s="16"/>
      <c r="AK479" s="29"/>
      <c r="AL479" s="29"/>
      <c r="AM479" s="29"/>
      <c r="AN479" s="863"/>
      <c r="AO479" s="592"/>
      <c r="AP479" s="14"/>
      <c r="AQ479" s="27"/>
      <c r="AR479" s="27"/>
      <c r="AS479" s="27"/>
      <c r="AT479" s="702"/>
      <c r="AU479" s="593"/>
      <c r="AV479" s="31"/>
      <c r="AW479" s="16"/>
      <c r="AX479" s="29"/>
      <c r="AY479" s="29"/>
      <c r="AZ479" s="29"/>
      <c r="BA479" s="863"/>
      <c r="BB479" s="902"/>
      <c r="BC479" s="234"/>
      <c r="BD479" s="232"/>
      <c r="BE479" s="232"/>
      <c r="BF479" s="904"/>
      <c r="BG479" s="905"/>
      <c r="BH479" s="15"/>
      <c r="BI479" s="29"/>
      <c r="BJ479" s="29"/>
      <c r="BK479" s="29"/>
      <c r="BL479" s="863"/>
      <c r="BM479" s="902"/>
      <c r="BN479" s="234"/>
      <c r="BO479" s="232"/>
      <c r="BP479" s="232"/>
      <c r="BQ479" s="904"/>
      <c r="BR479" s="905"/>
      <c r="BS479" s="15"/>
      <c r="BT479" s="29"/>
      <c r="BU479" s="29"/>
      <c r="BV479" s="29"/>
      <c r="BW479" s="863"/>
      <c r="BX479" s="902"/>
      <c r="BY479" s="234"/>
      <c r="BZ479" s="232"/>
      <c r="CA479" s="232"/>
      <c r="CB479" s="904"/>
      <c r="CC479" s="905"/>
      <c r="CD479" s="15"/>
      <c r="CE479" s="29"/>
      <c r="CF479" s="29"/>
      <c r="CG479" s="29"/>
      <c r="CH479" s="863"/>
      <c r="CI479" s="902"/>
      <c r="CJ479" s="234"/>
      <c r="CK479" s="232"/>
      <c r="CL479" s="232"/>
      <c r="CM479" s="911"/>
      <c r="CN479" s="912"/>
      <c r="CO479" s="15"/>
      <c r="CP479" s="232"/>
      <c r="CQ479" s="232"/>
      <c r="CR479" s="232"/>
      <c r="CS479" s="904"/>
      <c r="CT479" s="905"/>
      <c r="CU479" s="29"/>
      <c r="CV479" s="232"/>
      <c r="CW479" s="232"/>
      <c r="CX479" s="232"/>
      <c r="CY479" s="911"/>
      <c r="CZ479" s="912"/>
      <c r="DA479" s="15"/>
      <c r="DB479" s="232"/>
      <c r="DC479" s="232"/>
      <c r="DD479" s="232"/>
      <c r="DE479" s="904"/>
      <c r="DF479" s="915"/>
      <c r="DG479" s="40"/>
      <c r="DH479" s="27"/>
      <c r="DI479" s="27"/>
      <c r="DJ479" s="27"/>
      <c r="DK479" s="702"/>
      <c r="DL479" s="593"/>
      <c r="DM479" s="14"/>
      <c r="DN479" s="27"/>
      <c r="DO479" s="27"/>
      <c r="DP479" s="27"/>
      <c r="DQ479" s="702"/>
      <c r="DR479" s="663"/>
      <c r="DS479" s="40" t="e">
        <f t="shared" si="1280"/>
        <v>#N/A</v>
      </c>
      <c r="DT479" s="27" t="e">
        <f t="shared" si="1281"/>
        <v>#N/A</v>
      </c>
      <c r="DU479" s="27" t="e">
        <f t="shared" si="1282"/>
        <v>#N/A</v>
      </c>
      <c r="DV479" s="27" t="e">
        <f t="shared" si="1283"/>
        <v>#N/A</v>
      </c>
      <c r="DW479" s="702"/>
      <c r="DX479" s="663"/>
      <c r="DY479" s="270"/>
      <c r="DZ479" s="249"/>
      <c r="EA479" s="249"/>
      <c r="EB479" s="668"/>
      <c r="EC479" s="667"/>
      <c r="ED479" s="288"/>
      <c r="EE479" s="289"/>
      <c r="EF479" s="295"/>
      <c r="EG479" s="251"/>
      <c r="EH479" s="295"/>
      <c r="EI479" s="251"/>
      <c r="EJ479" s="256"/>
      <c r="EK479" s="257"/>
      <c r="EL479" s="257"/>
      <c r="EM479" s="668"/>
      <c r="EN479" s="665"/>
      <c r="EO479" s="253"/>
      <c r="EP479" s="254"/>
      <c r="EQ479" s="254"/>
      <c r="ER479" s="668"/>
      <c r="ES479" s="665"/>
      <c r="ET479" s="14"/>
      <c r="EU479" s="27"/>
      <c r="EV479" s="31"/>
      <c r="EW479" s="122"/>
      <c r="EX479" s="47"/>
      <c r="EY479" s="48"/>
      <c r="EZ479" s="49"/>
      <c r="FA479" s="50"/>
      <c r="FB479" s="51"/>
      <c r="FC479" s="153" t="e">
        <f t="shared" si="1260"/>
        <v>#N/A</v>
      </c>
      <c r="FD479" s="986" t="e">
        <f t="shared" si="1251"/>
        <v>#N/A</v>
      </c>
      <c r="FE479" s="993" t="e">
        <f t="shared" si="1269"/>
        <v>#N/A</v>
      </c>
      <c r="FF479" s="987" t="e">
        <f t="shared" si="1270"/>
        <v>#N/A</v>
      </c>
      <c r="FG479" s="246" t="e">
        <f t="shared" si="1331"/>
        <v>#N/A</v>
      </c>
      <c r="FH479" s="246" t="e">
        <f t="shared" si="1321"/>
        <v>#N/A</v>
      </c>
      <c r="FI479" s="246" t="e">
        <f t="shared" si="1322"/>
        <v>#N/A</v>
      </c>
      <c r="FJ479" s="39" t="e">
        <f t="shared" si="1284"/>
        <v>#N/A</v>
      </c>
      <c r="FK479" s="26" t="e">
        <f t="shared" si="1285"/>
        <v>#N/A</v>
      </c>
      <c r="FL479" s="26" t="e">
        <f t="shared" si="1286"/>
        <v>#N/A</v>
      </c>
      <c r="FM479" s="1300"/>
      <c r="FN479" s="656"/>
      <c r="FO479" s="28" t="e">
        <f t="shared" si="1287"/>
        <v>#N/A</v>
      </c>
      <c r="FP479" s="28" t="e">
        <f t="shared" si="1288"/>
        <v>#N/A</v>
      </c>
      <c r="FQ479" s="28" t="e">
        <f t="shared" si="1289"/>
        <v>#N/A</v>
      </c>
      <c r="FR479" s="1305"/>
      <c r="FS479" s="698"/>
      <c r="FT479" s="10" t="e">
        <f t="shared" si="1290"/>
        <v>#N/A</v>
      </c>
      <c r="FU479" s="28" t="e">
        <f t="shared" si="1291"/>
        <v>#N/A</v>
      </c>
      <c r="FV479" s="28" t="e">
        <f t="shared" si="1292"/>
        <v>#N/A</v>
      </c>
      <c r="FW479" s="1305"/>
      <c r="FX479" s="698"/>
      <c r="FY479" s="658" t="e">
        <f t="shared" si="1293"/>
        <v>#N/A</v>
      </c>
      <c r="FZ479" s="126" t="e">
        <f t="shared" si="1294"/>
        <v>#N/A</v>
      </c>
      <c r="GA479" s="126" t="e">
        <f t="shared" si="1295"/>
        <v>#N/A</v>
      </c>
      <c r="GB479" s="787"/>
      <c r="GC479" s="1314"/>
      <c r="GD479" s="674" t="e">
        <f t="shared" si="1296"/>
        <v>#N/A</v>
      </c>
      <c r="GE479" s="675" t="e">
        <f t="shared" si="1297"/>
        <v>#N/A</v>
      </c>
      <c r="GF479" s="675" t="e">
        <f t="shared" si="1298"/>
        <v>#N/A</v>
      </c>
      <c r="GG479" s="703"/>
      <c r="GH479" s="705"/>
      <c r="GI479" s="688" t="e">
        <f t="shared" si="1299"/>
        <v>#N/A</v>
      </c>
      <c r="GJ479" s="688" t="e">
        <f t="shared" si="1300"/>
        <v>#N/A</v>
      </c>
      <c r="GK479" s="688" t="e">
        <f t="shared" si="1301"/>
        <v>#N/A</v>
      </c>
      <c r="GL479" s="703"/>
      <c r="GM479" s="705"/>
      <c r="GN479" s="689" t="e">
        <f t="shared" si="1302"/>
        <v>#N/A</v>
      </c>
      <c r="GO479" s="688" t="e">
        <f t="shared" si="1303"/>
        <v>#N/A</v>
      </c>
      <c r="GP479" s="688" t="e">
        <f t="shared" si="1304"/>
        <v>#N/A</v>
      </c>
      <c r="GQ479" s="703"/>
      <c r="GR479" s="705"/>
      <c r="GS479" s="689" t="e">
        <f t="shared" si="1305"/>
        <v>#N/A</v>
      </c>
      <c r="GT479" s="688" t="e">
        <f t="shared" si="1306"/>
        <v>#N/A</v>
      </c>
      <c r="GU479" s="688" t="e">
        <f t="shared" si="1307"/>
        <v>#N/A</v>
      </c>
      <c r="GV479" s="706"/>
      <c r="GW479" s="683"/>
      <c r="GX479" s="39" t="e">
        <f t="shared" si="1308"/>
        <v>#N/A</v>
      </c>
      <c r="GY479" s="26" t="e">
        <f t="shared" si="1309"/>
        <v>#N/A</v>
      </c>
      <c r="GZ479" s="26" t="e">
        <f t="shared" si="1310"/>
        <v>#N/A</v>
      </c>
      <c r="HA479" s="1300"/>
      <c r="HB479" s="656"/>
      <c r="HC479" s="28" t="e">
        <f t="shared" si="1311"/>
        <v>#N/A</v>
      </c>
      <c r="HD479" s="28" t="e">
        <f t="shared" si="1312"/>
        <v>#N/A</v>
      </c>
      <c r="HE479" s="28" t="e">
        <f t="shared" si="1313"/>
        <v>#N/A</v>
      </c>
      <c r="HF479" s="1305"/>
      <c r="HG479" s="698"/>
      <c r="HH479" s="10" t="e">
        <f t="shared" si="1314"/>
        <v>#N/A</v>
      </c>
      <c r="HI479" s="28" t="e">
        <f t="shared" si="1315"/>
        <v>#N/A</v>
      </c>
      <c r="HJ479" s="28" t="e">
        <f t="shared" si="1316"/>
        <v>#N/A</v>
      </c>
      <c r="HK479" s="1305"/>
      <c r="HL479" s="698"/>
      <c r="HM479" s="658" t="e">
        <f t="shared" si="1317"/>
        <v>#N/A</v>
      </c>
      <c r="HN479" s="126" t="e">
        <f t="shared" si="1318"/>
        <v>#N/A</v>
      </c>
      <c r="HO479" s="126" t="e">
        <f t="shared" si="1319"/>
        <v>#N/A</v>
      </c>
      <c r="HP479" s="787"/>
      <c r="HQ479" s="1314"/>
      <c r="HR479" s="674" t="e">
        <f t="shared" si="1323"/>
        <v>#N/A</v>
      </c>
      <c r="HS479" s="675" t="e">
        <f t="shared" si="1324"/>
        <v>#N/A</v>
      </c>
      <c r="HT479" s="675" t="e">
        <f t="shared" si="1325"/>
        <v>#N/A</v>
      </c>
      <c r="HU479" s="703"/>
      <c r="HV479" s="705"/>
      <c r="HW479" s="675" t="e">
        <f t="shared" si="1326"/>
        <v>#N/A</v>
      </c>
      <c r="HX479" s="675" t="e">
        <f t="shared" si="1327"/>
        <v>#N/A</v>
      </c>
      <c r="HY479" s="675" t="e">
        <f t="shared" si="1328"/>
        <v>#N/A</v>
      </c>
      <c r="HZ479" s="703"/>
      <c r="IA479" s="705"/>
      <c r="IB479" s="678" t="e">
        <f t="shared" si="1332"/>
        <v>#N/A</v>
      </c>
      <c r="IC479" s="675" t="e">
        <f t="shared" si="1333"/>
        <v>#N/A</v>
      </c>
      <c r="ID479" s="675" t="e">
        <f t="shared" si="1334"/>
        <v>#N/A</v>
      </c>
      <c r="IE479" s="703"/>
      <c r="IF479" s="705"/>
      <c r="IG479" s="678" t="e">
        <f t="shared" si="1335"/>
        <v>#N/A</v>
      </c>
      <c r="IH479" s="675" t="e">
        <f t="shared" si="1336"/>
        <v>#N/A</v>
      </c>
      <c r="II479" s="675" t="e">
        <f t="shared" si="1337"/>
        <v>#N/A</v>
      </c>
      <c r="IJ479" s="706"/>
      <c r="IK479" s="683"/>
      <c r="IL479" s="846" t="e">
        <f t="shared" si="1261"/>
        <v>#N/A</v>
      </c>
      <c r="IM479" s="848" t="e">
        <f t="shared" si="1262"/>
        <v>#N/A</v>
      </c>
      <c r="IN479" s="1252" t="e">
        <f t="shared" si="1263"/>
        <v>#N/A</v>
      </c>
      <c r="IO479" s="1253" t="e">
        <f t="shared" si="1264"/>
        <v>#N/A</v>
      </c>
      <c r="IP479" s="847" t="e">
        <f t="shared" si="1265"/>
        <v>#N/A</v>
      </c>
      <c r="IQ479" s="848" t="e">
        <f t="shared" si="1266"/>
        <v>#N/A</v>
      </c>
      <c r="IR479" s="1252" t="e">
        <f t="shared" si="1267"/>
        <v>#N/A</v>
      </c>
      <c r="IS479" s="1330" t="e">
        <f t="shared" si="1268"/>
        <v>#N/A</v>
      </c>
      <c r="IT479" s="846" t="e">
        <f t="shared" si="1252"/>
        <v>#N/A</v>
      </c>
      <c r="IU479" s="848" t="e">
        <f t="shared" si="1253"/>
        <v>#N/A</v>
      </c>
      <c r="IV479" s="1252" t="e">
        <f t="shared" si="1254"/>
        <v>#N/A</v>
      </c>
      <c r="IW479" s="1253" t="e">
        <f t="shared" si="1255"/>
        <v>#N/A</v>
      </c>
      <c r="IX479" s="847" t="e">
        <f t="shared" si="1256"/>
        <v>#N/A</v>
      </c>
      <c r="IY479" s="848" t="e">
        <f t="shared" si="1257"/>
        <v>#N/A</v>
      </c>
      <c r="IZ479" s="1252" t="e">
        <f t="shared" si="1258"/>
        <v>#N/A</v>
      </c>
      <c r="JA479" s="1330" t="e">
        <f t="shared" si="1259"/>
        <v>#N/A</v>
      </c>
      <c r="JB479" s="153"/>
      <c r="JC479" s="952"/>
      <c r="JD479" s="150"/>
      <c r="JE479" s="150"/>
      <c r="JF479" s="952"/>
      <c r="JG479" s="150"/>
      <c r="JH479" s="150"/>
      <c r="JI479" s="952"/>
      <c r="JJ479" s="150"/>
      <c r="JK479" s="150"/>
      <c r="JL479" s="958"/>
      <c r="JM479" s="150"/>
      <c r="JN479" s="150"/>
      <c r="JO479" s="846"/>
      <c r="JP479" s="852"/>
      <c r="JQ479" s="850"/>
      <c r="JR479" s="850"/>
      <c r="JS479" s="861"/>
      <c r="JT479" s="850"/>
      <c r="JU479" s="861"/>
      <c r="JV479" s="851"/>
      <c r="JW479" s="27"/>
      <c r="JX479" s="27"/>
      <c r="JY479" s="893"/>
      <c r="JZ479" s="27"/>
      <c r="KA479" s="27"/>
      <c r="KB479" s="707"/>
      <c r="KC479" s="846"/>
      <c r="KD479" s="975"/>
      <c r="KE479" s="27"/>
      <c r="KF479" s="27"/>
      <c r="KG479" s="893"/>
      <c r="KH479" s="27"/>
      <c r="KI479" s="27"/>
      <c r="KJ479" s="707"/>
      <c r="KK479" s="846"/>
      <c r="KL479" s="975"/>
      <c r="KM479" s="179"/>
      <c r="KN479" s="889"/>
      <c r="KO479" s="180"/>
      <c r="MA479" s="1352" t="e">
        <f t="shared" si="1329"/>
        <v>#N/A</v>
      </c>
      <c r="MB479" s="1352" t="e">
        <f t="shared" si="1330"/>
        <v>#N/A</v>
      </c>
    </row>
    <row r="480" spans="2:340" ht="18.75" customHeight="1">
      <c r="B480" s="13"/>
      <c r="C480" s="136"/>
      <c r="D480" s="14" t="e">
        <f t="shared" si="1341"/>
        <v>#N/A</v>
      </c>
      <c r="E480" s="31" t="e">
        <f t="shared" si="1271"/>
        <v>#N/A</v>
      </c>
      <c r="F480" s="40" t="e">
        <f t="shared" si="1272"/>
        <v>#N/A</v>
      </c>
      <c r="G480" s="27" t="e">
        <f t="shared" si="1273"/>
        <v>#N/A</v>
      </c>
      <c r="H480" s="27" t="e">
        <f t="shared" si="1274"/>
        <v>#N/A</v>
      </c>
      <c r="I480" s="702"/>
      <c r="J480" s="593"/>
      <c r="K480" s="14" t="e">
        <f t="shared" si="1275"/>
        <v>#N/A</v>
      </c>
      <c r="L480" s="31" t="e">
        <f t="shared" si="1276"/>
        <v>#N/A</v>
      </c>
      <c r="M480" s="40" t="e">
        <f t="shared" si="1320"/>
        <v>#N/A</v>
      </c>
      <c r="N480" s="27" t="e">
        <f t="shared" si="1277"/>
        <v>#N/A</v>
      </c>
      <c r="O480" s="27" t="e">
        <f t="shared" si="1278"/>
        <v>#N/A</v>
      </c>
      <c r="P480" s="27" t="e">
        <f t="shared" si="1279"/>
        <v>#N/A</v>
      </c>
      <c r="Q480" s="702"/>
      <c r="R480" s="593"/>
      <c r="S480" s="29"/>
      <c r="T480" s="29"/>
      <c r="U480" s="29"/>
      <c r="V480" s="29"/>
      <c r="W480" s="863"/>
      <c r="X480" s="592"/>
      <c r="Y480" s="14"/>
      <c r="Z480" s="27"/>
      <c r="AA480" s="27"/>
      <c r="AB480" s="27"/>
      <c r="AC480" s="702"/>
      <c r="AD480" s="593"/>
      <c r="AE480" s="14" t="e">
        <f t="shared" si="1338"/>
        <v>#N/A</v>
      </c>
      <c r="AF480" s="27" t="e">
        <f t="shared" si="1339"/>
        <v>#N/A</v>
      </c>
      <c r="AG480" s="221" t="e">
        <f t="shared" si="1340"/>
        <v>#N/A</v>
      </c>
      <c r="AH480" s="27"/>
      <c r="AI480" s="166"/>
      <c r="AJ480" s="16"/>
      <c r="AK480" s="29"/>
      <c r="AL480" s="29"/>
      <c r="AM480" s="29"/>
      <c r="AN480" s="863"/>
      <c r="AO480" s="592"/>
      <c r="AP480" s="14"/>
      <c r="AQ480" s="27"/>
      <c r="AR480" s="27"/>
      <c r="AS480" s="27"/>
      <c r="AT480" s="702"/>
      <c r="AU480" s="593"/>
      <c r="AV480" s="31"/>
      <c r="AW480" s="16"/>
      <c r="AX480" s="29"/>
      <c r="AY480" s="29"/>
      <c r="AZ480" s="29"/>
      <c r="BA480" s="863"/>
      <c r="BB480" s="902"/>
      <c r="BC480" s="234"/>
      <c r="BD480" s="232"/>
      <c r="BE480" s="232"/>
      <c r="BF480" s="904"/>
      <c r="BG480" s="905"/>
      <c r="BH480" s="15"/>
      <c r="BI480" s="29"/>
      <c r="BJ480" s="29"/>
      <c r="BK480" s="29"/>
      <c r="BL480" s="863"/>
      <c r="BM480" s="902"/>
      <c r="BN480" s="234"/>
      <c r="BO480" s="232"/>
      <c r="BP480" s="232"/>
      <c r="BQ480" s="904"/>
      <c r="BR480" s="905"/>
      <c r="BS480" s="15"/>
      <c r="BT480" s="29"/>
      <c r="BU480" s="29"/>
      <c r="BV480" s="29"/>
      <c r="BW480" s="863"/>
      <c r="BX480" s="902"/>
      <c r="BY480" s="234"/>
      <c r="BZ480" s="232"/>
      <c r="CA480" s="232"/>
      <c r="CB480" s="904"/>
      <c r="CC480" s="905"/>
      <c r="CD480" s="15"/>
      <c r="CE480" s="29"/>
      <c r="CF480" s="29"/>
      <c r="CG480" s="29"/>
      <c r="CH480" s="863"/>
      <c r="CI480" s="902"/>
      <c r="CJ480" s="234"/>
      <c r="CK480" s="232"/>
      <c r="CL480" s="232"/>
      <c r="CM480" s="911"/>
      <c r="CN480" s="912"/>
      <c r="CO480" s="15"/>
      <c r="CP480" s="232"/>
      <c r="CQ480" s="232"/>
      <c r="CR480" s="232"/>
      <c r="CS480" s="904"/>
      <c r="CT480" s="905"/>
      <c r="CU480" s="29"/>
      <c r="CV480" s="232"/>
      <c r="CW480" s="232"/>
      <c r="CX480" s="232"/>
      <c r="CY480" s="911"/>
      <c r="CZ480" s="912"/>
      <c r="DA480" s="15"/>
      <c r="DB480" s="232"/>
      <c r="DC480" s="232"/>
      <c r="DD480" s="232"/>
      <c r="DE480" s="904"/>
      <c r="DF480" s="915"/>
      <c r="DG480" s="40"/>
      <c r="DH480" s="27"/>
      <c r="DI480" s="27"/>
      <c r="DJ480" s="27"/>
      <c r="DK480" s="702"/>
      <c r="DL480" s="593"/>
      <c r="DM480" s="14"/>
      <c r="DN480" s="27"/>
      <c r="DO480" s="27"/>
      <c r="DP480" s="27"/>
      <c r="DQ480" s="702"/>
      <c r="DR480" s="663"/>
      <c r="DS480" s="40" t="e">
        <f t="shared" si="1280"/>
        <v>#N/A</v>
      </c>
      <c r="DT480" s="27" t="e">
        <f t="shared" si="1281"/>
        <v>#N/A</v>
      </c>
      <c r="DU480" s="27" t="e">
        <f t="shared" si="1282"/>
        <v>#N/A</v>
      </c>
      <c r="DV480" s="27" t="e">
        <f t="shared" si="1283"/>
        <v>#N/A</v>
      </c>
      <c r="DW480" s="702"/>
      <c r="DX480" s="663"/>
      <c r="DY480" s="270"/>
      <c r="DZ480" s="249"/>
      <c r="EA480" s="249"/>
      <c r="EB480" s="668"/>
      <c r="EC480" s="667"/>
      <c r="ED480" s="288"/>
      <c r="EE480" s="289"/>
      <c r="EF480" s="295"/>
      <c r="EG480" s="251"/>
      <c r="EH480" s="295"/>
      <c r="EI480" s="251"/>
      <c r="EJ480" s="256"/>
      <c r="EK480" s="257"/>
      <c r="EL480" s="257"/>
      <c r="EM480" s="668"/>
      <c r="EN480" s="665"/>
      <c r="EO480" s="253"/>
      <c r="EP480" s="254"/>
      <c r="EQ480" s="254"/>
      <c r="ER480" s="668"/>
      <c r="ES480" s="665"/>
      <c r="ET480" s="14"/>
      <c r="EU480" s="27"/>
      <c r="EV480" s="31"/>
      <c r="EW480" s="122"/>
      <c r="EX480" s="47"/>
      <c r="EY480" s="48"/>
      <c r="EZ480" s="49"/>
      <c r="FA480" s="50"/>
      <c r="FB480" s="51"/>
      <c r="FC480" s="153" t="e">
        <f t="shared" si="1260"/>
        <v>#N/A</v>
      </c>
      <c r="FD480" s="986" t="e">
        <f t="shared" si="1251"/>
        <v>#N/A</v>
      </c>
      <c r="FE480" s="993" t="e">
        <f t="shared" si="1269"/>
        <v>#N/A</v>
      </c>
      <c r="FF480" s="987" t="e">
        <f t="shared" si="1270"/>
        <v>#N/A</v>
      </c>
      <c r="FG480" s="246" t="e">
        <f t="shared" si="1331"/>
        <v>#N/A</v>
      </c>
      <c r="FH480" s="246" t="e">
        <f t="shared" si="1321"/>
        <v>#N/A</v>
      </c>
      <c r="FI480" s="246" t="e">
        <f t="shared" si="1322"/>
        <v>#N/A</v>
      </c>
      <c r="FJ480" s="39" t="e">
        <f t="shared" si="1284"/>
        <v>#N/A</v>
      </c>
      <c r="FK480" s="26" t="e">
        <f t="shared" si="1285"/>
        <v>#N/A</v>
      </c>
      <c r="FL480" s="26" t="e">
        <f t="shared" si="1286"/>
        <v>#N/A</v>
      </c>
      <c r="FM480" s="1300"/>
      <c r="FN480" s="656"/>
      <c r="FO480" s="28" t="e">
        <f t="shared" si="1287"/>
        <v>#N/A</v>
      </c>
      <c r="FP480" s="28" t="e">
        <f t="shared" si="1288"/>
        <v>#N/A</v>
      </c>
      <c r="FQ480" s="28" t="e">
        <f t="shared" si="1289"/>
        <v>#N/A</v>
      </c>
      <c r="FR480" s="1305"/>
      <c r="FS480" s="698"/>
      <c r="FT480" s="10" t="e">
        <f t="shared" si="1290"/>
        <v>#N/A</v>
      </c>
      <c r="FU480" s="28" t="e">
        <f t="shared" si="1291"/>
        <v>#N/A</v>
      </c>
      <c r="FV480" s="28" t="e">
        <f t="shared" si="1292"/>
        <v>#N/A</v>
      </c>
      <c r="FW480" s="1305"/>
      <c r="FX480" s="698"/>
      <c r="FY480" s="658" t="e">
        <f t="shared" si="1293"/>
        <v>#N/A</v>
      </c>
      <c r="FZ480" s="126" t="e">
        <f t="shared" si="1294"/>
        <v>#N/A</v>
      </c>
      <c r="GA480" s="126" t="e">
        <f t="shared" si="1295"/>
        <v>#N/A</v>
      </c>
      <c r="GB480" s="787"/>
      <c r="GC480" s="1314"/>
      <c r="GD480" s="674" t="e">
        <f t="shared" si="1296"/>
        <v>#N/A</v>
      </c>
      <c r="GE480" s="675" t="e">
        <f t="shared" si="1297"/>
        <v>#N/A</v>
      </c>
      <c r="GF480" s="675" t="e">
        <f t="shared" si="1298"/>
        <v>#N/A</v>
      </c>
      <c r="GG480" s="703"/>
      <c r="GH480" s="705"/>
      <c r="GI480" s="688" t="e">
        <f t="shared" si="1299"/>
        <v>#N/A</v>
      </c>
      <c r="GJ480" s="688" t="e">
        <f t="shared" si="1300"/>
        <v>#N/A</v>
      </c>
      <c r="GK480" s="688" t="e">
        <f t="shared" si="1301"/>
        <v>#N/A</v>
      </c>
      <c r="GL480" s="703"/>
      <c r="GM480" s="705"/>
      <c r="GN480" s="689" t="e">
        <f t="shared" si="1302"/>
        <v>#N/A</v>
      </c>
      <c r="GO480" s="688" t="e">
        <f t="shared" si="1303"/>
        <v>#N/A</v>
      </c>
      <c r="GP480" s="688" t="e">
        <f t="shared" si="1304"/>
        <v>#N/A</v>
      </c>
      <c r="GQ480" s="703"/>
      <c r="GR480" s="705"/>
      <c r="GS480" s="689" t="e">
        <f t="shared" si="1305"/>
        <v>#N/A</v>
      </c>
      <c r="GT480" s="688" t="e">
        <f t="shared" si="1306"/>
        <v>#N/A</v>
      </c>
      <c r="GU480" s="688" t="e">
        <f t="shared" si="1307"/>
        <v>#N/A</v>
      </c>
      <c r="GV480" s="706"/>
      <c r="GW480" s="683"/>
      <c r="GX480" s="39" t="e">
        <f t="shared" si="1308"/>
        <v>#N/A</v>
      </c>
      <c r="GY480" s="26" t="e">
        <f t="shared" si="1309"/>
        <v>#N/A</v>
      </c>
      <c r="GZ480" s="26" t="e">
        <f t="shared" si="1310"/>
        <v>#N/A</v>
      </c>
      <c r="HA480" s="1300"/>
      <c r="HB480" s="656"/>
      <c r="HC480" s="28" t="e">
        <f t="shared" si="1311"/>
        <v>#N/A</v>
      </c>
      <c r="HD480" s="28" t="e">
        <f t="shared" si="1312"/>
        <v>#N/A</v>
      </c>
      <c r="HE480" s="28" t="e">
        <f t="shared" si="1313"/>
        <v>#N/A</v>
      </c>
      <c r="HF480" s="1305"/>
      <c r="HG480" s="698"/>
      <c r="HH480" s="10" t="e">
        <f t="shared" si="1314"/>
        <v>#N/A</v>
      </c>
      <c r="HI480" s="28" t="e">
        <f t="shared" si="1315"/>
        <v>#N/A</v>
      </c>
      <c r="HJ480" s="28" t="e">
        <f t="shared" si="1316"/>
        <v>#N/A</v>
      </c>
      <c r="HK480" s="1305"/>
      <c r="HL480" s="698"/>
      <c r="HM480" s="658" t="e">
        <f t="shared" si="1317"/>
        <v>#N/A</v>
      </c>
      <c r="HN480" s="126" t="e">
        <f t="shared" si="1318"/>
        <v>#N/A</v>
      </c>
      <c r="HO480" s="126" t="e">
        <f t="shared" si="1319"/>
        <v>#N/A</v>
      </c>
      <c r="HP480" s="787"/>
      <c r="HQ480" s="1314"/>
      <c r="HR480" s="674" t="e">
        <f t="shared" si="1323"/>
        <v>#N/A</v>
      </c>
      <c r="HS480" s="675" t="e">
        <f t="shared" si="1324"/>
        <v>#N/A</v>
      </c>
      <c r="HT480" s="675" t="e">
        <f t="shared" si="1325"/>
        <v>#N/A</v>
      </c>
      <c r="HU480" s="703"/>
      <c r="HV480" s="705"/>
      <c r="HW480" s="675" t="e">
        <f t="shared" si="1326"/>
        <v>#N/A</v>
      </c>
      <c r="HX480" s="675" t="e">
        <f t="shared" si="1327"/>
        <v>#N/A</v>
      </c>
      <c r="HY480" s="675" t="e">
        <f t="shared" si="1328"/>
        <v>#N/A</v>
      </c>
      <c r="HZ480" s="703"/>
      <c r="IA480" s="705"/>
      <c r="IB480" s="678" t="e">
        <f t="shared" si="1332"/>
        <v>#N/A</v>
      </c>
      <c r="IC480" s="675" t="e">
        <f t="shared" si="1333"/>
        <v>#N/A</v>
      </c>
      <c r="ID480" s="675" t="e">
        <f t="shared" si="1334"/>
        <v>#N/A</v>
      </c>
      <c r="IE480" s="703"/>
      <c r="IF480" s="705"/>
      <c r="IG480" s="678" t="e">
        <f t="shared" si="1335"/>
        <v>#N/A</v>
      </c>
      <c r="IH480" s="675" t="e">
        <f t="shared" si="1336"/>
        <v>#N/A</v>
      </c>
      <c r="II480" s="675" t="e">
        <f t="shared" si="1337"/>
        <v>#N/A</v>
      </c>
      <c r="IJ480" s="706"/>
      <c r="IK480" s="683"/>
      <c r="IL480" s="846" t="e">
        <f t="shared" si="1261"/>
        <v>#N/A</v>
      </c>
      <c r="IM480" s="848" t="e">
        <f t="shared" si="1262"/>
        <v>#N/A</v>
      </c>
      <c r="IN480" s="1252" t="e">
        <f t="shared" si="1263"/>
        <v>#N/A</v>
      </c>
      <c r="IO480" s="1253" t="e">
        <f t="shared" si="1264"/>
        <v>#N/A</v>
      </c>
      <c r="IP480" s="847" t="e">
        <f t="shared" si="1265"/>
        <v>#N/A</v>
      </c>
      <c r="IQ480" s="848" t="e">
        <f t="shared" si="1266"/>
        <v>#N/A</v>
      </c>
      <c r="IR480" s="1252" t="e">
        <f t="shared" si="1267"/>
        <v>#N/A</v>
      </c>
      <c r="IS480" s="1330" t="e">
        <f t="shared" si="1268"/>
        <v>#N/A</v>
      </c>
      <c r="IT480" s="846" t="e">
        <f t="shared" si="1252"/>
        <v>#N/A</v>
      </c>
      <c r="IU480" s="848" t="e">
        <f t="shared" si="1253"/>
        <v>#N/A</v>
      </c>
      <c r="IV480" s="1252" t="e">
        <f t="shared" si="1254"/>
        <v>#N/A</v>
      </c>
      <c r="IW480" s="1253" t="e">
        <f t="shared" si="1255"/>
        <v>#N/A</v>
      </c>
      <c r="IX480" s="847" t="e">
        <f t="shared" si="1256"/>
        <v>#N/A</v>
      </c>
      <c r="IY480" s="848" t="e">
        <f t="shared" si="1257"/>
        <v>#N/A</v>
      </c>
      <c r="IZ480" s="1252" t="e">
        <f t="shared" si="1258"/>
        <v>#N/A</v>
      </c>
      <c r="JA480" s="1330" t="e">
        <f t="shared" si="1259"/>
        <v>#N/A</v>
      </c>
      <c r="JB480" s="153"/>
      <c r="JC480" s="952"/>
      <c r="JD480" s="150"/>
      <c r="JE480" s="150"/>
      <c r="JF480" s="952"/>
      <c r="JG480" s="150"/>
      <c r="JH480" s="150"/>
      <c r="JI480" s="952"/>
      <c r="JJ480" s="150"/>
      <c r="JK480" s="150"/>
      <c r="JL480" s="958"/>
      <c r="JM480" s="150"/>
      <c r="JN480" s="150"/>
      <c r="JO480" s="846"/>
      <c r="JP480" s="852"/>
      <c r="JQ480" s="850"/>
      <c r="JR480" s="850"/>
      <c r="JS480" s="861"/>
      <c r="JT480" s="850"/>
      <c r="JU480" s="861"/>
      <c r="JV480" s="851"/>
      <c r="JW480" s="27"/>
      <c r="JX480" s="27"/>
      <c r="JY480" s="893"/>
      <c r="JZ480" s="27"/>
      <c r="KA480" s="27"/>
      <c r="KB480" s="707"/>
      <c r="KC480" s="846"/>
      <c r="KD480" s="975"/>
      <c r="KE480" s="27"/>
      <c r="KF480" s="27"/>
      <c r="KG480" s="893"/>
      <c r="KH480" s="27"/>
      <c r="KI480" s="27"/>
      <c r="KJ480" s="707"/>
      <c r="KK480" s="846"/>
      <c r="KL480" s="975"/>
      <c r="KM480" s="179"/>
      <c r="KN480" s="889"/>
      <c r="KO480" s="180"/>
      <c r="MA480" s="1352" t="e">
        <f t="shared" si="1329"/>
        <v>#N/A</v>
      </c>
      <c r="MB480" s="1352" t="e">
        <f t="shared" si="1330"/>
        <v>#N/A</v>
      </c>
    </row>
    <row r="481" spans="2:340" ht="18.75" customHeight="1">
      <c r="B481" s="13"/>
      <c r="C481" s="136"/>
      <c r="D481" s="14" t="e">
        <f t="shared" si="1341"/>
        <v>#N/A</v>
      </c>
      <c r="E481" s="31" t="e">
        <f t="shared" si="1271"/>
        <v>#N/A</v>
      </c>
      <c r="F481" s="40" t="e">
        <f t="shared" si="1272"/>
        <v>#N/A</v>
      </c>
      <c r="G481" s="27" t="e">
        <f t="shared" si="1273"/>
        <v>#N/A</v>
      </c>
      <c r="H481" s="27" t="e">
        <f t="shared" si="1274"/>
        <v>#N/A</v>
      </c>
      <c r="I481" s="702"/>
      <c r="J481" s="593"/>
      <c r="K481" s="14" t="e">
        <f t="shared" si="1275"/>
        <v>#N/A</v>
      </c>
      <c r="L481" s="31" t="e">
        <f t="shared" si="1276"/>
        <v>#N/A</v>
      </c>
      <c r="M481" s="40" t="e">
        <f t="shared" si="1320"/>
        <v>#N/A</v>
      </c>
      <c r="N481" s="27" t="e">
        <f t="shared" si="1277"/>
        <v>#N/A</v>
      </c>
      <c r="O481" s="27" t="e">
        <f t="shared" si="1278"/>
        <v>#N/A</v>
      </c>
      <c r="P481" s="27" t="e">
        <f t="shared" si="1279"/>
        <v>#N/A</v>
      </c>
      <c r="Q481" s="702"/>
      <c r="R481" s="593"/>
      <c r="S481" s="29"/>
      <c r="T481" s="29"/>
      <c r="U481" s="29"/>
      <c r="V481" s="29"/>
      <c r="W481" s="863"/>
      <c r="X481" s="592"/>
      <c r="Y481" s="14"/>
      <c r="Z481" s="27"/>
      <c r="AA481" s="27"/>
      <c r="AB481" s="27"/>
      <c r="AC481" s="702"/>
      <c r="AD481" s="593"/>
      <c r="AE481" s="14" t="e">
        <f t="shared" si="1338"/>
        <v>#N/A</v>
      </c>
      <c r="AF481" s="27" t="e">
        <f t="shared" si="1339"/>
        <v>#N/A</v>
      </c>
      <c r="AG481" s="221" t="e">
        <f t="shared" si="1340"/>
        <v>#N/A</v>
      </c>
      <c r="AH481" s="27"/>
      <c r="AI481" s="166"/>
      <c r="AJ481" s="16"/>
      <c r="AK481" s="29"/>
      <c r="AL481" s="29"/>
      <c r="AM481" s="29"/>
      <c r="AN481" s="863"/>
      <c r="AO481" s="592"/>
      <c r="AP481" s="14"/>
      <c r="AQ481" s="27"/>
      <c r="AR481" s="27"/>
      <c r="AS481" s="27"/>
      <c r="AT481" s="702"/>
      <c r="AU481" s="593"/>
      <c r="AV481" s="31"/>
      <c r="AW481" s="16"/>
      <c r="AX481" s="29"/>
      <c r="AY481" s="29"/>
      <c r="AZ481" s="29"/>
      <c r="BA481" s="863"/>
      <c r="BB481" s="902"/>
      <c r="BC481" s="234"/>
      <c r="BD481" s="232"/>
      <c r="BE481" s="232"/>
      <c r="BF481" s="904"/>
      <c r="BG481" s="905"/>
      <c r="BH481" s="15"/>
      <c r="BI481" s="29"/>
      <c r="BJ481" s="29"/>
      <c r="BK481" s="29"/>
      <c r="BL481" s="863"/>
      <c r="BM481" s="902"/>
      <c r="BN481" s="234"/>
      <c r="BO481" s="232"/>
      <c r="BP481" s="232"/>
      <c r="BQ481" s="904"/>
      <c r="BR481" s="905"/>
      <c r="BS481" s="15"/>
      <c r="BT481" s="29"/>
      <c r="BU481" s="29"/>
      <c r="BV481" s="29"/>
      <c r="BW481" s="863"/>
      <c r="BX481" s="902"/>
      <c r="BY481" s="234"/>
      <c r="BZ481" s="232"/>
      <c r="CA481" s="232"/>
      <c r="CB481" s="904"/>
      <c r="CC481" s="905"/>
      <c r="CD481" s="15"/>
      <c r="CE481" s="29"/>
      <c r="CF481" s="29"/>
      <c r="CG481" s="29"/>
      <c r="CH481" s="863"/>
      <c r="CI481" s="902"/>
      <c r="CJ481" s="234"/>
      <c r="CK481" s="232"/>
      <c r="CL481" s="232"/>
      <c r="CM481" s="911"/>
      <c r="CN481" s="912"/>
      <c r="CO481" s="15"/>
      <c r="CP481" s="232"/>
      <c r="CQ481" s="232"/>
      <c r="CR481" s="232"/>
      <c r="CS481" s="904"/>
      <c r="CT481" s="905"/>
      <c r="CU481" s="29"/>
      <c r="CV481" s="232"/>
      <c r="CW481" s="232"/>
      <c r="CX481" s="232"/>
      <c r="CY481" s="911"/>
      <c r="CZ481" s="912"/>
      <c r="DA481" s="15"/>
      <c r="DB481" s="232"/>
      <c r="DC481" s="232"/>
      <c r="DD481" s="232"/>
      <c r="DE481" s="904"/>
      <c r="DF481" s="915"/>
      <c r="DG481" s="40"/>
      <c r="DH481" s="27"/>
      <c r="DI481" s="27"/>
      <c r="DJ481" s="27"/>
      <c r="DK481" s="702"/>
      <c r="DL481" s="593"/>
      <c r="DM481" s="14"/>
      <c r="DN481" s="27"/>
      <c r="DO481" s="27"/>
      <c r="DP481" s="27"/>
      <c r="DQ481" s="702"/>
      <c r="DR481" s="663"/>
      <c r="DS481" s="40" t="e">
        <f t="shared" si="1280"/>
        <v>#N/A</v>
      </c>
      <c r="DT481" s="27" t="e">
        <f t="shared" si="1281"/>
        <v>#N/A</v>
      </c>
      <c r="DU481" s="27" t="e">
        <f t="shared" si="1282"/>
        <v>#N/A</v>
      </c>
      <c r="DV481" s="27" t="e">
        <f t="shared" si="1283"/>
        <v>#N/A</v>
      </c>
      <c r="DW481" s="702"/>
      <c r="DX481" s="663"/>
      <c r="DY481" s="270"/>
      <c r="DZ481" s="249"/>
      <c r="EA481" s="249"/>
      <c r="EB481" s="668"/>
      <c r="EC481" s="667"/>
      <c r="ED481" s="288"/>
      <c r="EE481" s="289"/>
      <c r="EF481" s="295"/>
      <c r="EG481" s="251"/>
      <c r="EH481" s="295"/>
      <c r="EI481" s="251"/>
      <c r="EJ481" s="256"/>
      <c r="EK481" s="257"/>
      <c r="EL481" s="257"/>
      <c r="EM481" s="668"/>
      <c r="EN481" s="665"/>
      <c r="EO481" s="253"/>
      <c r="EP481" s="254"/>
      <c r="EQ481" s="254"/>
      <c r="ER481" s="668"/>
      <c r="ES481" s="665"/>
      <c r="ET481" s="14"/>
      <c r="EU481" s="27"/>
      <c r="EV481" s="31"/>
      <c r="EW481" s="122"/>
      <c r="EX481" s="47"/>
      <c r="EY481" s="48"/>
      <c r="EZ481" s="49"/>
      <c r="FA481" s="50"/>
      <c r="FB481" s="51"/>
      <c r="FC481" s="153" t="e">
        <f t="shared" si="1260"/>
        <v>#N/A</v>
      </c>
      <c r="FD481" s="986" t="e">
        <f t="shared" si="1251"/>
        <v>#N/A</v>
      </c>
      <c r="FE481" s="993" t="e">
        <f t="shared" si="1269"/>
        <v>#N/A</v>
      </c>
      <c r="FF481" s="987" t="e">
        <f t="shared" si="1270"/>
        <v>#N/A</v>
      </c>
      <c r="FG481" s="246" t="e">
        <f t="shared" si="1331"/>
        <v>#N/A</v>
      </c>
      <c r="FH481" s="246" t="e">
        <f t="shared" si="1321"/>
        <v>#N/A</v>
      </c>
      <c r="FI481" s="246" t="e">
        <f t="shared" si="1322"/>
        <v>#N/A</v>
      </c>
      <c r="FJ481" s="39" t="e">
        <f t="shared" si="1284"/>
        <v>#N/A</v>
      </c>
      <c r="FK481" s="26" t="e">
        <f t="shared" si="1285"/>
        <v>#N/A</v>
      </c>
      <c r="FL481" s="26" t="e">
        <f t="shared" si="1286"/>
        <v>#N/A</v>
      </c>
      <c r="FM481" s="1300"/>
      <c r="FN481" s="656"/>
      <c r="FO481" s="28" t="e">
        <f t="shared" si="1287"/>
        <v>#N/A</v>
      </c>
      <c r="FP481" s="28" t="e">
        <f t="shared" si="1288"/>
        <v>#N/A</v>
      </c>
      <c r="FQ481" s="28" t="e">
        <f t="shared" si="1289"/>
        <v>#N/A</v>
      </c>
      <c r="FR481" s="1305"/>
      <c r="FS481" s="698"/>
      <c r="FT481" s="10" t="e">
        <f t="shared" si="1290"/>
        <v>#N/A</v>
      </c>
      <c r="FU481" s="28" t="e">
        <f t="shared" si="1291"/>
        <v>#N/A</v>
      </c>
      <c r="FV481" s="28" t="e">
        <f t="shared" si="1292"/>
        <v>#N/A</v>
      </c>
      <c r="FW481" s="1305"/>
      <c r="FX481" s="698"/>
      <c r="FY481" s="658" t="e">
        <f t="shared" si="1293"/>
        <v>#N/A</v>
      </c>
      <c r="FZ481" s="126" t="e">
        <f t="shared" si="1294"/>
        <v>#N/A</v>
      </c>
      <c r="GA481" s="126" t="e">
        <f t="shared" si="1295"/>
        <v>#N/A</v>
      </c>
      <c r="GB481" s="787"/>
      <c r="GC481" s="1314"/>
      <c r="GD481" s="674" t="e">
        <f t="shared" si="1296"/>
        <v>#N/A</v>
      </c>
      <c r="GE481" s="675" t="e">
        <f t="shared" si="1297"/>
        <v>#N/A</v>
      </c>
      <c r="GF481" s="675" t="e">
        <f t="shared" si="1298"/>
        <v>#N/A</v>
      </c>
      <c r="GG481" s="703"/>
      <c r="GH481" s="705"/>
      <c r="GI481" s="688" t="e">
        <f t="shared" si="1299"/>
        <v>#N/A</v>
      </c>
      <c r="GJ481" s="688" t="e">
        <f t="shared" si="1300"/>
        <v>#N/A</v>
      </c>
      <c r="GK481" s="688" t="e">
        <f t="shared" si="1301"/>
        <v>#N/A</v>
      </c>
      <c r="GL481" s="703"/>
      <c r="GM481" s="705"/>
      <c r="GN481" s="689" t="e">
        <f t="shared" si="1302"/>
        <v>#N/A</v>
      </c>
      <c r="GO481" s="688" t="e">
        <f t="shared" si="1303"/>
        <v>#N/A</v>
      </c>
      <c r="GP481" s="688" t="e">
        <f t="shared" si="1304"/>
        <v>#N/A</v>
      </c>
      <c r="GQ481" s="703"/>
      <c r="GR481" s="705"/>
      <c r="GS481" s="689" t="e">
        <f t="shared" si="1305"/>
        <v>#N/A</v>
      </c>
      <c r="GT481" s="688" t="e">
        <f t="shared" si="1306"/>
        <v>#N/A</v>
      </c>
      <c r="GU481" s="688" t="e">
        <f t="shared" si="1307"/>
        <v>#N/A</v>
      </c>
      <c r="GV481" s="706"/>
      <c r="GW481" s="683"/>
      <c r="GX481" s="39" t="e">
        <f t="shared" si="1308"/>
        <v>#N/A</v>
      </c>
      <c r="GY481" s="26" t="e">
        <f t="shared" si="1309"/>
        <v>#N/A</v>
      </c>
      <c r="GZ481" s="26" t="e">
        <f t="shared" si="1310"/>
        <v>#N/A</v>
      </c>
      <c r="HA481" s="1300"/>
      <c r="HB481" s="656"/>
      <c r="HC481" s="28" t="e">
        <f t="shared" si="1311"/>
        <v>#N/A</v>
      </c>
      <c r="HD481" s="28" t="e">
        <f t="shared" si="1312"/>
        <v>#N/A</v>
      </c>
      <c r="HE481" s="28" t="e">
        <f t="shared" si="1313"/>
        <v>#N/A</v>
      </c>
      <c r="HF481" s="1305"/>
      <c r="HG481" s="698"/>
      <c r="HH481" s="10" t="e">
        <f t="shared" si="1314"/>
        <v>#N/A</v>
      </c>
      <c r="HI481" s="28" t="e">
        <f t="shared" si="1315"/>
        <v>#N/A</v>
      </c>
      <c r="HJ481" s="28" t="e">
        <f t="shared" si="1316"/>
        <v>#N/A</v>
      </c>
      <c r="HK481" s="1305"/>
      <c r="HL481" s="698"/>
      <c r="HM481" s="658" t="e">
        <f t="shared" si="1317"/>
        <v>#N/A</v>
      </c>
      <c r="HN481" s="126" t="e">
        <f t="shared" si="1318"/>
        <v>#N/A</v>
      </c>
      <c r="HO481" s="126" t="e">
        <f t="shared" si="1319"/>
        <v>#N/A</v>
      </c>
      <c r="HP481" s="787"/>
      <c r="HQ481" s="1314"/>
      <c r="HR481" s="674" t="e">
        <f t="shared" si="1323"/>
        <v>#N/A</v>
      </c>
      <c r="HS481" s="675" t="e">
        <f t="shared" si="1324"/>
        <v>#N/A</v>
      </c>
      <c r="HT481" s="675" t="e">
        <f t="shared" si="1325"/>
        <v>#N/A</v>
      </c>
      <c r="HU481" s="703"/>
      <c r="HV481" s="705"/>
      <c r="HW481" s="675" t="e">
        <f t="shared" si="1326"/>
        <v>#N/A</v>
      </c>
      <c r="HX481" s="675" t="e">
        <f t="shared" si="1327"/>
        <v>#N/A</v>
      </c>
      <c r="HY481" s="675" t="e">
        <f t="shared" si="1328"/>
        <v>#N/A</v>
      </c>
      <c r="HZ481" s="703"/>
      <c r="IA481" s="705"/>
      <c r="IB481" s="678" t="e">
        <f t="shared" si="1332"/>
        <v>#N/A</v>
      </c>
      <c r="IC481" s="675" t="e">
        <f t="shared" si="1333"/>
        <v>#N/A</v>
      </c>
      <c r="ID481" s="675" t="e">
        <f t="shared" si="1334"/>
        <v>#N/A</v>
      </c>
      <c r="IE481" s="703"/>
      <c r="IF481" s="705"/>
      <c r="IG481" s="678" t="e">
        <f t="shared" si="1335"/>
        <v>#N/A</v>
      </c>
      <c r="IH481" s="675" t="e">
        <f t="shared" si="1336"/>
        <v>#N/A</v>
      </c>
      <c r="II481" s="675" t="e">
        <f t="shared" si="1337"/>
        <v>#N/A</v>
      </c>
      <c r="IJ481" s="706"/>
      <c r="IK481" s="683"/>
      <c r="IL481" s="846" t="e">
        <f t="shared" si="1261"/>
        <v>#N/A</v>
      </c>
      <c r="IM481" s="848" t="e">
        <f t="shared" si="1262"/>
        <v>#N/A</v>
      </c>
      <c r="IN481" s="1252" t="e">
        <f t="shared" si="1263"/>
        <v>#N/A</v>
      </c>
      <c r="IO481" s="1253" t="e">
        <f t="shared" si="1264"/>
        <v>#N/A</v>
      </c>
      <c r="IP481" s="847" t="e">
        <f t="shared" si="1265"/>
        <v>#N/A</v>
      </c>
      <c r="IQ481" s="848" t="e">
        <f t="shared" si="1266"/>
        <v>#N/A</v>
      </c>
      <c r="IR481" s="1252" t="e">
        <f t="shared" si="1267"/>
        <v>#N/A</v>
      </c>
      <c r="IS481" s="1330" t="e">
        <f t="shared" si="1268"/>
        <v>#N/A</v>
      </c>
      <c r="IT481" s="846" t="e">
        <f t="shared" si="1252"/>
        <v>#N/A</v>
      </c>
      <c r="IU481" s="848" t="e">
        <f t="shared" si="1253"/>
        <v>#N/A</v>
      </c>
      <c r="IV481" s="1252" t="e">
        <f t="shared" si="1254"/>
        <v>#N/A</v>
      </c>
      <c r="IW481" s="1253" t="e">
        <f t="shared" si="1255"/>
        <v>#N/A</v>
      </c>
      <c r="IX481" s="847" t="e">
        <f t="shared" si="1256"/>
        <v>#N/A</v>
      </c>
      <c r="IY481" s="848" t="e">
        <f t="shared" si="1257"/>
        <v>#N/A</v>
      </c>
      <c r="IZ481" s="1252" t="e">
        <f t="shared" si="1258"/>
        <v>#N/A</v>
      </c>
      <c r="JA481" s="1330" t="e">
        <f t="shared" si="1259"/>
        <v>#N/A</v>
      </c>
      <c r="JB481" s="153"/>
      <c r="JC481" s="952"/>
      <c r="JD481" s="150"/>
      <c r="JE481" s="150"/>
      <c r="JF481" s="952"/>
      <c r="JG481" s="150"/>
      <c r="JH481" s="150"/>
      <c r="JI481" s="952"/>
      <c r="JJ481" s="150"/>
      <c r="JK481" s="150"/>
      <c r="JL481" s="958"/>
      <c r="JM481" s="150"/>
      <c r="JN481" s="150"/>
      <c r="JO481" s="846"/>
      <c r="JP481" s="852"/>
      <c r="JQ481" s="850"/>
      <c r="JR481" s="850"/>
      <c r="JS481" s="861"/>
      <c r="JT481" s="850"/>
      <c r="JU481" s="861"/>
      <c r="JV481" s="851"/>
      <c r="JW481" s="27"/>
      <c r="JX481" s="27"/>
      <c r="JY481" s="893"/>
      <c r="JZ481" s="27"/>
      <c r="KA481" s="27"/>
      <c r="KB481" s="707"/>
      <c r="KC481" s="846"/>
      <c r="KD481" s="975"/>
      <c r="KE481" s="27"/>
      <c r="KF481" s="27"/>
      <c r="KG481" s="893"/>
      <c r="KH481" s="27"/>
      <c r="KI481" s="27"/>
      <c r="KJ481" s="707"/>
      <c r="KK481" s="846"/>
      <c r="KL481" s="975"/>
      <c r="KM481" s="179"/>
      <c r="KN481" s="889"/>
      <c r="KO481" s="180"/>
      <c r="MA481" s="1352" t="e">
        <f t="shared" si="1329"/>
        <v>#N/A</v>
      </c>
      <c r="MB481" s="1352" t="e">
        <f t="shared" si="1330"/>
        <v>#N/A</v>
      </c>
    </row>
    <row r="482" spans="2:340" ht="18.75" customHeight="1">
      <c r="B482" s="13"/>
      <c r="C482" s="136"/>
      <c r="D482" s="14" t="e">
        <f t="shared" si="1341"/>
        <v>#N/A</v>
      </c>
      <c r="E482" s="31" t="e">
        <f t="shared" si="1271"/>
        <v>#N/A</v>
      </c>
      <c r="F482" s="40" t="e">
        <f t="shared" si="1272"/>
        <v>#N/A</v>
      </c>
      <c r="G482" s="27" t="e">
        <f t="shared" si="1273"/>
        <v>#N/A</v>
      </c>
      <c r="H482" s="27" t="e">
        <f t="shared" si="1274"/>
        <v>#N/A</v>
      </c>
      <c r="I482" s="702"/>
      <c r="J482" s="593"/>
      <c r="K482" s="14" t="e">
        <f t="shared" si="1275"/>
        <v>#N/A</v>
      </c>
      <c r="L482" s="31" t="e">
        <f t="shared" si="1276"/>
        <v>#N/A</v>
      </c>
      <c r="M482" s="40" t="e">
        <f t="shared" si="1320"/>
        <v>#N/A</v>
      </c>
      <c r="N482" s="27" t="e">
        <f t="shared" si="1277"/>
        <v>#N/A</v>
      </c>
      <c r="O482" s="27" t="e">
        <f t="shared" si="1278"/>
        <v>#N/A</v>
      </c>
      <c r="P482" s="27" t="e">
        <f t="shared" si="1279"/>
        <v>#N/A</v>
      </c>
      <c r="Q482" s="702"/>
      <c r="R482" s="593"/>
      <c r="S482" s="29"/>
      <c r="T482" s="29"/>
      <c r="U482" s="29"/>
      <c r="V482" s="29"/>
      <c r="W482" s="863"/>
      <c r="X482" s="592"/>
      <c r="Y482" s="14"/>
      <c r="Z482" s="27"/>
      <c r="AA482" s="27"/>
      <c r="AB482" s="27"/>
      <c r="AC482" s="702"/>
      <c r="AD482" s="593"/>
      <c r="AE482" s="14" t="e">
        <f t="shared" si="1338"/>
        <v>#N/A</v>
      </c>
      <c r="AF482" s="27" t="e">
        <f t="shared" si="1339"/>
        <v>#N/A</v>
      </c>
      <c r="AG482" s="221" t="e">
        <f t="shared" si="1340"/>
        <v>#N/A</v>
      </c>
      <c r="AH482" s="27"/>
      <c r="AI482" s="166"/>
      <c r="AJ482" s="16"/>
      <c r="AK482" s="29"/>
      <c r="AL482" s="29"/>
      <c r="AM482" s="29"/>
      <c r="AN482" s="863"/>
      <c r="AO482" s="592"/>
      <c r="AP482" s="14"/>
      <c r="AQ482" s="27"/>
      <c r="AR482" s="27"/>
      <c r="AS482" s="27"/>
      <c r="AT482" s="702"/>
      <c r="AU482" s="593"/>
      <c r="AV482" s="31"/>
      <c r="AW482" s="16"/>
      <c r="AX482" s="29"/>
      <c r="AY482" s="29"/>
      <c r="AZ482" s="29"/>
      <c r="BA482" s="863"/>
      <c r="BB482" s="902"/>
      <c r="BC482" s="234"/>
      <c r="BD482" s="232"/>
      <c r="BE482" s="232"/>
      <c r="BF482" s="904"/>
      <c r="BG482" s="905"/>
      <c r="BH482" s="15"/>
      <c r="BI482" s="29"/>
      <c r="BJ482" s="29"/>
      <c r="BK482" s="29"/>
      <c r="BL482" s="863"/>
      <c r="BM482" s="902"/>
      <c r="BN482" s="234"/>
      <c r="BO482" s="232"/>
      <c r="BP482" s="232"/>
      <c r="BQ482" s="904"/>
      <c r="BR482" s="905"/>
      <c r="BS482" s="15"/>
      <c r="BT482" s="29"/>
      <c r="BU482" s="29"/>
      <c r="BV482" s="29"/>
      <c r="BW482" s="863"/>
      <c r="BX482" s="902"/>
      <c r="BY482" s="234"/>
      <c r="BZ482" s="232"/>
      <c r="CA482" s="232"/>
      <c r="CB482" s="904"/>
      <c r="CC482" s="905"/>
      <c r="CD482" s="15"/>
      <c r="CE482" s="29"/>
      <c r="CF482" s="29"/>
      <c r="CG482" s="29"/>
      <c r="CH482" s="863"/>
      <c r="CI482" s="902"/>
      <c r="CJ482" s="234"/>
      <c r="CK482" s="232"/>
      <c r="CL482" s="232"/>
      <c r="CM482" s="911"/>
      <c r="CN482" s="912"/>
      <c r="CO482" s="15"/>
      <c r="CP482" s="232"/>
      <c r="CQ482" s="232"/>
      <c r="CR482" s="232"/>
      <c r="CS482" s="904"/>
      <c r="CT482" s="905"/>
      <c r="CU482" s="29"/>
      <c r="CV482" s="232"/>
      <c r="CW482" s="232"/>
      <c r="CX482" s="232"/>
      <c r="CY482" s="911"/>
      <c r="CZ482" s="912"/>
      <c r="DA482" s="15"/>
      <c r="DB482" s="232"/>
      <c r="DC482" s="232"/>
      <c r="DD482" s="232"/>
      <c r="DE482" s="904"/>
      <c r="DF482" s="915"/>
      <c r="DG482" s="40"/>
      <c r="DH482" s="27"/>
      <c r="DI482" s="27"/>
      <c r="DJ482" s="27"/>
      <c r="DK482" s="702"/>
      <c r="DL482" s="593"/>
      <c r="DM482" s="14"/>
      <c r="DN482" s="27"/>
      <c r="DO482" s="27"/>
      <c r="DP482" s="27"/>
      <c r="DQ482" s="702"/>
      <c r="DR482" s="663"/>
      <c r="DS482" s="40" t="e">
        <f t="shared" si="1280"/>
        <v>#N/A</v>
      </c>
      <c r="DT482" s="27" t="e">
        <f t="shared" si="1281"/>
        <v>#N/A</v>
      </c>
      <c r="DU482" s="27" t="e">
        <f t="shared" si="1282"/>
        <v>#N/A</v>
      </c>
      <c r="DV482" s="27" t="e">
        <f t="shared" si="1283"/>
        <v>#N/A</v>
      </c>
      <c r="DW482" s="702"/>
      <c r="DX482" s="663"/>
      <c r="DY482" s="270"/>
      <c r="DZ482" s="249"/>
      <c r="EA482" s="249"/>
      <c r="EB482" s="668"/>
      <c r="EC482" s="667"/>
      <c r="ED482" s="288"/>
      <c r="EE482" s="289"/>
      <c r="EF482" s="295"/>
      <c r="EG482" s="251"/>
      <c r="EH482" s="295"/>
      <c r="EI482" s="251"/>
      <c r="EJ482" s="256"/>
      <c r="EK482" s="257"/>
      <c r="EL482" s="257"/>
      <c r="EM482" s="668"/>
      <c r="EN482" s="665"/>
      <c r="EO482" s="253"/>
      <c r="EP482" s="254"/>
      <c r="EQ482" s="254"/>
      <c r="ER482" s="668"/>
      <c r="ES482" s="665"/>
      <c r="ET482" s="14"/>
      <c r="EU482" s="27"/>
      <c r="EV482" s="31"/>
      <c r="EW482" s="122"/>
      <c r="EX482" s="47"/>
      <c r="EY482" s="48"/>
      <c r="EZ482" s="49"/>
      <c r="FA482" s="50"/>
      <c r="FB482" s="51"/>
      <c r="FC482" s="153" t="e">
        <f t="shared" si="1260"/>
        <v>#N/A</v>
      </c>
      <c r="FD482" s="986" t="e">
        <f t="shared" ref="FD482:FD545" si="1342">IF(OR(C482="",T482="",T482="#N/A"),#N/A,MAX((T482-S482)/F482,0))</f>
        <v>#N/A</v>
      </c>
      <c r="FE482" s="993" t="e">
        <f t="shared" si="1269"/>
        <v>#N/A</v>
      </c>
      <c r="FF482" s="987" t="e">
        <f t="shared" si="1270"/>
        <v>#N/A</v>
      </c>
      <c r="FG482" s="246" t="e">
        <f t="shared" si="1331"/>
        <v>#N/A</v>
      </c>
      <c r="FH482" s="246" t="e">
        <f t="shared" si="1321"/>
        <v>#N/A</v>
      </c>
      <c r="FI482" s="246" t="e">
        <f t="shared" si="1322"/>
        <v>#N/A</v>
      </c>
      <c r="FJ482" s="39" t="e">
        <f t="shared" si="1284"/>
        <v>#N/A</v>
      </c>
      <c r="FK482" s="26" t="e">
        <f t="shared" si="1285"/>
        <v>#N/A</v>
      </c>
      <c r="FL482" s="26" t="e">
        <f t="shared" si="1286"/>
        <v>#N/A</v>
      </c>
      <c r="FM482" s="1300"/>
      <c r="FN482" s="656"/>
      <c r="FO482" s="28" t="e">
        <f t="shared" si="1287"/>
        <v>#N/A</v>
      </c>
      <c r="FP482" s="28" t="e">
        <f t="shared" si="1288"/>
        <v>#N/A</v>
      </c>
      <c r="FQ482" s="28" t="e">
        <f t="shared" si="1289"/>
        <v>#N/A</v>
      </c>
      <c r="FR482" s="1305"/>
      <c r="FS482" s="698"/>
      <c r="FT482" s="10" t="e">
        <f t="shared" si="1290"/>
        <v>#N/A</v>
      </c>
      <c r="FU482" s="28" t="e">
        <f t="shared" si="1291"/>
        <v>#N/A</v>
      </c>
      <c r="FV482" s="28" t="e">
        <f t="shared" si="1292"/>
        <v>#N/A</v>
      </c>
      <c r="FW482" s="1305"/>
      <c r="FX482" s="698"/>
      <c r="FY482" s="658" t="e">
        <f t="shared" si="1293"/>
        <v>#N/A</v>
      </c>
      <c r="FZ482" s="126" t="e">
        <f t="shared" si="1294"/>
        <v>#N/A</v>
      </c>
      <c r="GA482" s="126" t="e">
        <f t="shared" si="1295"/>
        <v>#N/A</v>
      </c>
      <c r="GB482" s="787"/>
      <c r="GC482" s="1314"/>
      <c r="GD482" s="674" t="e">
        <f t="shared" si="1296"/>
        <v>#N/A</v>
      </c>
      <c r="GE482" s="675" t="e">
        <f t="shared" si="1297"/>
        <v>#N/A</v>
      </c>
      <c r="GF482" s="675" t="e">
        <f t="shared" si="1298"/>
        <v>#N/A</v>
      </c>
      <c r="GG482" s="703"/>
      <c r="GH482" s="705"/>
      <c r="GI482" s="688" t="e">
        <f t="shared" si="1299"/>
        <v>#N/A</v>
      </c>
      <c r="GJ482" s="688" t="e">
        <f t="shared" si="1300"/>
        <v>#N/A</v>
      </c>
      <c r="GK482" s="688" t="e">
        <f t="shared" si="1301"/>
        <v>#N/A</v>
      </c>
      <c r="GL482" s="703"/>
      <c r="GM482" s="705"/>
      <c r="GN482" s="689" t="e">
        <f t="shared" si="1302"/>
        <v>#N/A</v>
      </c>
      <c r="GO482" s="688" t="e">
        <f t="shared" si="1303"/>
        <v>#N/A</v>
      </c>
      <c r="GP482" s="688" t="e">
        <f t="shared" si="1304"/>
        <v>#N/A</v>
      </c>
      <c r="GQ482" s="703"/>
      <c r="GR482" s="705"/>
      <c r="GS482" s="689" t="e">
        <f t="shared" si="1305"/>
        <v>#N/A</v>
      </c>
      <c r="GT482" s="688" t="e">
        <f t="shared" si="1306"/>
        <v>#N/A</v>
      </c>
      <c r="GU482" s="688" t="e">
        <f t="shared" si="1307"/>
        <v>#N/A</v>
      </c>
      <c r="GV482" s="706"/>
      <c r="GW482" s="683"/>
      <c r="GX482" s="39" t="e">
        <f t="shared" si="1308"/>
        <v>#N/A</v>
      </c>
      <c r="GY482" s="26" t="e">
        <f t="shared" si="1309"/>
        <v>#N/A</v>
      </c>
      <c r="GZ482" s="26" t="e">
        <f t="shared" si="1310"/>
        <v>#N/A</v>
      </c>
      <c r="HA482" s="1300"/>
      <c r="HB482" s="656"/>
      <c r="HC482" s="28" t="e">
        <f t="shared" si="1311"/>
        <v>#N/A</v>
      </c>
      <c r="HD482" s="28" t="e">
        <f t="shared" si="1312"/>
        <v>#N/A</v>
      </c>
      <c r="HE482" s="28" t="e">
        <f t="shared" si="1313"/>
        <v>#N/A</v>
      </c>
      <c r="HF482" s="1305"/>
      <c r="HG482" s="698"/>
      <c r="HH482" s="10" t="e">
        <f t="shared" si="1314"/>
        <v>#N/A</v>
      </c>
      <c r="HI482" s="28" t="e">
        <f t="shared" si="1315"/>
        <v>#N/A</v>
      </c>
      <c r="HJ482" s="28" t="e">
        <f t="shared" si="1316"/>
        <v>#N/A</v>
      </c>
      <c r="HK482" s="1305"/>
      <c r="HL482" s="698"/>
      <c r="HM482" s="658" t="e">
        <f t="shared" si="1317"/>
        <v>#N/A</v>
      </c>
      <c r="HN482" s="126" t="e">
        <f t="shared" si="1318"/>
        <v>#N/A</v>
      </c>
      <c r="HO482" s="126" t="e">
        <f t="shared" si="1319"/>
        <v>#N/A</v>
      </c>
      <c r="HP482" s="787"/>
      <c r="HQ482" s="1314"/>
      <c r="HR482" s="674" t="e">
        <f t="shared" si="1323"/>
        <v>#N/A</v>
      </c>
      <c r="HS482" s="675" t="e">
        <f t="shared" si="1324"/>
        <v>#N/A</v>
      </c>
      <c r="HT482" s="675" t="e">
        <f t="shared" si="1325"/>
        <v>#N/A</v>
      </c>
      <c r="HU482" s="703"/>
      <c r="HV482" s="705"/>
      <c r="HW482" s="675" t="e">
        <f t="shared" si="1326"/>
        <v>#N/A</v>
      </c>
      <c r="HX482" s="675" t="e">
        <f t="shared" si="1327"/>
        <v>#N/A</v>
      </c>
      <c r="HY482" s="675" t="e">
        <f t="shared" si="1328"/>
        <v>#N/A</v>
      </c>
      <c r="HZ482" s="703"/>
      <c r="IA482" s="705"/>
      <c r="IB482" s="678" t="e">
        <f t="shared" si="1332"/>
        <v>#N/A</v>
      </c>
      <c r="IC482" s="675" t="e">
        <f t="shared" si="1333"/>
        <v>#N/A</v>
      </c>
      <c r="ID482" s="675" t="e">
        <f t="shared" si="1334"/>
        <v>#N/A</v>
      </c>
      <c r="IE482" s="703"/>
      <c r="IF482" s="705"/>
      <c r="IG482" s="678" t="e">
        <f t="shared" si="1335"/>
        <v>#N/A</v>
      </c>
      <c r="IH482" s="675" t="e">
        <f t="shared" si="1336"/>
        <v>#N/A</v>
      </c>
      <c r="II482" s="675" t="e">
        <f t="shared" si="1337"/>
        <v>#N/A</v>
      </c>
      <c r="IJ482" s="706"/>
      <c r="IK482" s="683"/>
      <c r="IL482" s="846" t="e">
        <f t="shared" si="1261"/>
        <v>#N/A</v>
      </c>
      <c r="IM482" s="848" t="e">
        <f t="shared" si="1262"/>
        <v>#N/A</v>
      </c>
      <c r="IN482" s="1252" t="e">
        <f t="shared" si="1263"/>
        <v>#N/A</v>
      </c>
      <c r="IO482" s="1253" t="e">
        <f t="shared" si="1264"/>
        <v>#N/A</v>
      </c>
      <c r="IP482" s="847" t="e">
        <f t="shared" si="1265"/>
        <v>#N/A</v>
      </c>
      <c r="IQ482" s="848" t="e">
        <f t="shared" si="1266"/>
        <v>#N/A</v>
      </c>
      <c r="IR482" s="1252" t="e">
        <f t="shared" si="1267"/>
        <v>#N/A</v>
      </c>
      <c r="IS482" s="1330" t="e">
        <f t="shared" si="1268"/>
        <v>#N/A</v>
      </c>
      <c r="IT482" s="846" t="e">
        <f t="shared" si="1252"/>
        <v>#N/A</v>
      </c>
      <c r="IU482" s="848" t="e">
        <f t="shared" si="1253"/>
        <v>#N/A</v>
      </c>
      <c r="IV482" s="1252" t="e">
        <f t="shared" si="1254"/>
        <v>#N/A</v>
      </c>
      <c r="IW482" s="1253" t="e">
        <f t="shared" si="1255"/>
        <v>#N/A</v>
      </c>
      <c r="IX482" s="847" t="e">
        <f t="shared" si="1256"/>
        <v>#N/A</v>
      </c>
      <c r="IY482" s="848" t="e">
        <f t="shared" si="1257"/>
        <v>#N/A</v>
      </c>
      <c r="IZ482" s="1252" t="e">
        <f t="shared" si="1258"/>
        <v>#N/A</v>
      </c>
      <c r="JA482" s="1330" t="e">
        <f t="shared" si="1259"/>
        <v>#N/A</v>
      </c>
      <c r="JB482" s="153"/>
      <c r="JC482" s="952"/>
      <c r="JD482" s="150"/>
      <c r="JE482" s="150"/>
      <c r="JF482" s="952"/>
      <c r="JG482" s="150"/>
      <c r="JH482" s="150"/>
      <c r="JI482" s="952"/>
      <c r="JJ482" s="150"/>
      <c r="JK482" s="150"/>
      <c r="JL482" s="958"/>
      <c r="JM482" s="150"/>
      <c r="JN482" s="150"/>
      <c r="JO482" s="846"/>
      <c r="JP482" s="852"/>
      <c r="JQ482" s="850"/>
      <c r="JR482" s="850"/>
      <c r="JS482" s="861"/>
      <c r="JT482" s="850"/>
      <c r="JU482" s="861"/>
      <c r="JV482" s="851"/>
      <c r="JW482" s="27"/>
      <c r="JX482" s="27"/>
      <c r="JY482" s="893"/>
      <c r="JZ482" s="27"/>
      <c r="KA482" s="27"/>
      <c r="KB482" s="707"/>
      <c r="KC482" s="846"/>
      <c r="KD482" s="975"/>
      <c r="KE482" s="27"/>
      <c r="KF482" s="27"/>
      <c r="KG482" s="893"/>
      <c r="KH482" s="27"/>
      <c r="KI482" s="27"/>
      <c r="KJ482" s="707"/>
      <c r="KK482" s="846"/>
      <c r="KL482" s="975"/>
      <c r="KM482" s="179"/>
      <c r="KN482" s="889"/>
      <c r="KO482" s="180"/>
      <c r="MA482" s="1352" t="e">
        <f t="shared" si="1329"/>
        <v>#N/A</v>
      </c>
      <c r="MB482" s="1352" t="e">
        <f t="shared" si="1330"/>
        <v>#N/A</v>
      </c>
    </row>
    <row r="483" spans="2:340" ht="18.75" customHeight="1">
      <c r="B483" s="13"/>
      <c r="C483" s="136"/>
      <c r="D483" s="14" t="e">
        <f t="shared" si="1341"/>
        <v>#N/A</v>
      </c>
      <c r="E483" s="31" t="e">
        <f t="shared" si="1271"/>
        <v>#N/A</v>
      </c>
      <c r="F483" s="40" t="e">
        <f t="shared" si="1272"/>
        <v>#N/A</v>
      </c>
      <c r="G483" s="27" t="e">
        <f t="shared" si="1273"/>
        <v>#N/A</v>
      </c>
      <c r="H483" s="27" t="e">
        <f t="shared" si="1274"/>
        <v>#N/A</v>
      </c>
      <c r="I483" s="702"/>
      <c r="J483" s="593"/>
      <c r="K483" s="14" t="e">
        <f t="shared" si="1275"/>
        <v>#N/A</v>
      </c>
      <c r="L483" s="31" t="e">
        <f t="shared" si="1276"/>
        <v>#N/A</v>
      </c>
      <c r="M483" s="40" t="e">
        <f t="shared" si="1320"/>
        <v>#N/A</v>
      </c>
      <c r="N483" s="27" t="e">
        <f t="shared" si="1277"/>
        <v>#N/A</v>
      </c>
      <c r="O483" s="27" t="e">
        <f t="shared" si="1278"/>
        <v>#N/A</v>
      </c>
      <c r="P483" s="27" t="e">
        <f t="shared" si="1279"/>
        <v>#N/A</v>
      </c>
      <c r="Q483" s="702"/>
      <c r="R483" s="593"/>
      <c r="S483" s="29"/>
      <c r="T483" s="29"/>
      <c r="U483" s="29"/>
      <c r="V483" s="29"/>
      <c r="W483" s="863"/>
      <c r="X483" s="592"/>
      <c r="Y483" s="14"/>
      <c r="Z483" s="27"/>
      <c r="AA483" s="27"/>
      <c r="AB483" s="27"/>
      <c r="AC483" s="702"/>
      <c r="AD483" s="593"/>
      <c r="AE483" s="14" t="e">
        <f t="shared" si="1338"/>
        <v>#N/A</v>
      </c>
      <c r="AF483" s="27" t="e">
        <f t="shared" si="1339"/>
        <v>#N/A</v>
      </c>
      <c r="AG483" s="221" t="e">
        <f t="shared" si="1340"/>
        <v>#N/A</v>
      </c>
      <c r="AH483" s="27"/>
      <c r="AI483" s="166"/>
      <c r="AJ483" s="16"/>
      <c r="AK483" s="29"/>
      <c r="AL483" s="29"/>
      <c r="AM483" s="29"/>
      <c r="AN483" s="863"/>
      <c r="AO483" s="592"/>
      <c r="AP483" s="14"/>
      <c r="AQ483" s="27"/>
      <c r="AR483" s="27"/>
      <c r="AS483" s="27"/>
      <c r="AT483" s="702"/>
      <c r="AU483" s="593"/>
      <c r="AV483" s="31"/>
      <c r="AW483" s="16"/>
      <c r="AX483" s="29"/>
      <c r="AY483" s="29"/>
      <c r="AZ483" s="29"/>
      <c r="BA483" s="863"/>
      <c r="BB483" s="902"/>
      <c r="BC483" s="234"/>
      <c r="BD483" s="232"/>
      <c r="BE483" s="232"/>
      <c r="BF483" s="904"/>
      <c r="BG483" s="905"/>
      <c r="BH483" s="15"/>
      <c r="BI483" s="29"/>
      <c r="BJ483" s="29"/>
      <c r="BK483" s="29"/>
      <c r="BL483" s="863"/>
      <c r="BM483" s="902"/>
      <c r="BN483" s="234"/>
      <c r="BO483" s="232"/>
      <c r="BP483" s="232"/>
      <c r="BQ483" s="904"/>
      <c r="BR483" s="905"/>
      <c r="BS483" s="15"/>
      <c r="BT483" s="29"/>
      <c r="BU483" s="29"/>
      <c r="BV483" s="29"/>
      <c r="BW483" s="863"/>
      <c r="BX483" s="902"/>
      <c r="BY483" s="234"/>
      <c r="BZ483" s="232"/>
      <c r="CA483" s="232"/>
      <c r="CB483" s="904"/>
      <c r="CC483" s="905"/>
      <c r="CD483" s="15"/>
      <c r="CE483" s="29"/>
      <c r="CF483" s="29"/>
      <c r="CG483" s="29"/>
      <c r="CH483" s="863"/>
      <c r="CI483" s="902"/>
      <c r="CJ483" s="234"/>
      <c r="CK483" s="232"/>
      <c r="CL483" s="232"/>
      <c r="CM483" s="911"/>
      <c r="CN483" s="912"/>
      <c r="CO483" s="15"/>
      <c r="CP483" s="232"/>
      <c r="CQ483" s="232"/>
      <c r="CR483" s="232"/>
      <c r="CS483" s="904"/>
      <c r="CT483" s="905"/>
      <c r="CU483" s="29"/>
      <c r="CV483" s="232"/>
      <c r="CW483" s="232"/>
      <c r="CX483" s="232"/>
      <c r="CY483" s="911"/>
      <c r="CZ483" s="912"/>
      <c r="DA483" s="15"/>
      <c r="DB483" s="232"/>
      <c r="DC483" s="232"/>
      <c r="DD483" s="232"/>
      <c r="DE483" s="904"/>
      <c r="DF483" s="915"/>
      <c r="DG483" s="40"/>
      <c r="DH483" s="27"/>
      <c r="DI483" s="27"/>
      <c r="DJ483" s="27"/>
      <c r="DK483" s="702"/>
      <c r="DL483" s="593"/>
      <c r="DM483" s="14"/>
      <c r="DN483" s="27"/>
      <c r="DO483" s="27"/>
      <c r="DP483" s="27"/>
      <c r="DQ483" s="702"/>
      <c r="DR483" s="663"/>
      <c r="DS483" s="40" t="e">
        <f t="shared" si="1280"/>
        <v>#N/A</v>
      </c>
      <c r="DT483" s="27" t="e">
        <f t="shared" si="1281"/>
        <v>#N/A</v>
      </c>
      <c r="DU483" s="27" t="e">
        <f t="shared" si="1282"/>
        <v>#N/A</v>
      </c>
      <c r="DV483" s="27" t="e">
        <f t="shared" si="1283"/>
        <v>#N/A</v>
      </c>
      <c r="DW483" s="702"/>
      <c r="DX483" s="663"/>
      <c r="DY483" s="270"/>
      <c r="DZ483" s="249"/>
      <c r="EA483" s="249"/>
      <c r="EB483" s="668"/>
      <c r="EC483" s="667"/>
      <c r="ED483" s="288"/>
      <c r="EE483" s="289"/>
      <c r="EF483" s="295"/>
      <c r="EG483" s="251"/>
      <c r="EH483" s="295"/>
      <c r="EI483" s="251"/>
      <c r="EJ483" s="256"/>
      <c r="EK483" s="257"/>
      <c r="EL483" s="257"/>
      <c r="EM483" s="668"/>
      <c r="EN483" s="665"/>
      <c r="EO483" s="253"/>
      <c r="EP483" s="254"/>
      <c r="EQ483" s="254"/>
      <c r="ER483" s="668"/>
      <c r="ES483" s="665"/>
      <c r="ET483" s="14"/>
      <c r="EU483" s="27"/>
      <c r="EV483" s="31"/>
      <c r="EW483" s="122"/>
      <c r="EX483" s="47"/>
      <c r="EY483" s="48"/>
      <c r="EZ483" s="49"/>
      <c r="FA483" s="50"/>
      <c r="FB483" s="51"/>
      <c r="FC483" s="153" t="e">
        <f t="shared" si="1260"/>
        <v>#N/A</v>
      </c>
      <c r="FD483" s="986" t="e">
        <f t="shared" si="1342"/>
        <v>#N/A</v>
      </c>
      <c r="FE483" s="993" t="e">
        <f t="shared" si="1269"/>
        <v>#N/A</v>
      </c>
      <c r="FF483" s="987" t="e">
        <f t="shared" si="1270"/>
        <v>#N/A</v>
      </c>
      <c r="FG483" s="246" t="e">
        <f t="shared" si="1331"/>
        <v>#N/A</v>
      </c>
      <c r="FH483" s="246" t="e">
        <f t="shared" si="1321"/>
        <v>#N/A</v>
      </c>
      <c r="FI483" s="246" t="e">
        <f t="shared" si="1322"/>
        <v>#N/A</v>
      </c>
      <c r="FJ483" s="39" t="e">
        <f t="shared" si="1284"/>
        <v>#N/A</v>
      </c>
      <c r="FK483" s="26" t="e">
        <f t="shared" si="1285"/>
        <v>#N/A</v>
      </c>
      <c r="FL483" s="26" t="e">
        <f t="shared" si="1286"/>
        <v>#N/A</v>
      </c>
      <c r="FM483" s="1300"/>
      <c r="FN483" s="656"/>
      <c r="FO483" s="28" t="e">
        <f t="shared" si="1287"/>
        <v>#N/A</v>
      </c>
      <c r="FP483" s="28" t="e">
        <f t="shared" si="1288"/>
        <v>#N/A</v>
      </c>
      <c r="FQ483" s="28" t="e">
        <f t="shared" si="1289"/>
        <v>#N/A</v>
      </c>
      <c r="FR483" s="1305"/>
      <c r="FS483" s="698"/>
      <c r="FT483" s="10" t="e">
        <f t="shared" si="1290"/>
        <v>#N/A</v>
      </c>
      <c r="FU483" s="28" t="e">
        <f t="shared" si="1291"/>
        <v>#N/A</v>
      </c>
      <c r="FV483" s="28" t="e">
        <f t="shared" si="1292"/>
        <v>#N/A</v>
      </c>
      <c r="FW483" s="1305"/>
      <c r="FX483" s="698"/>
      <c r="FY483" s="658" t="e">
        <f t="shared" si="1293"/>
        <v>#N/A</v>
      </c>
      <c r="FZ483" s="126" t="e">
        <f t="shared" si="1294"/>
        <v>#N/A</v>
      </c>
      <c r="GA483" s="126" t="e">
        <f t="shared" si="1295"/>
        <v>#N/A</v>
      </c>
      <c r="GB483" s="787"/>
      <c r="GC483" s="1314"/>
      <c r="GD483" s="674" t="e">
        <f t="shared" si="1296"/>
        <v>#N/A</v>
      </c>
      <c r="GE483" s="675" t="e">
        <f t="shared" si="1297"/>
        <v>#N/A</v>
      </c>
      <c r="GF483" s="675" t="e">
        <f t="shared" si="1298"/>
        <v>#N/A</v>
      </c>
      <c r="GG483" s="703"/>
      <c r="GH483" s="705"/>
      <c r="GI483" s="688" t="e">
        <f t="shared" si="1299"/>
        <v>#N/A</v>
      </c>
      <c r="GJ483" s="688" t="e">
        <f t="shared" si="1300"/>
        <v>#N/A</v>
      </c>
      <c r="GK483" s="688" t="e">
        <f t="shared" si="1301"/>
        <v>#N/A</v>
      </c>
      <c r="GL483" s="703"/>
      <c r="GM483" s="705"/>
      <c r="GN483" s="689" t="e">
        <f t="shared" si="1302"/>
        <v>#N/A</v>
      </c>
      <c r="GO483" s="688" t="e">
        <f t="shared" si="1303"/>
        <v>#N/A</v>
      </c>
      <c r="GP483" s="688" t="e">
        <f t="shared" si="1304"/>
        <v>#N/A</v>
      </c>
      <c r="GQ483" s="703"/>
      <c r="GR483" s="705"/>
      <c r="GS483" s="689" t="e">
        <f t="shared" si="1305"/>
        <v>#N/A</v>
      </c>
      <c r="GT483" s="688" t="e">
        <f t="shared" si="1306"/>
        <v>#N/A</v>
      </c>
      <c r="GU483" s="688" t="e">
        <f t="shared" si="1307"/>
        <v>#N/A</v>
      </c>
      <c r="GV483" s="706"/>
      <c r="GW483" s="683"/>
      <c r="GX483" s="39" t="e">
        <f t="shared" si="1308"/>
        <v>#N/A</v>
      </c>
      <c r="GY483" s="26" t="e">
        <f t="shared" si="1309"/>
        <v>#N/A</v>
      </c>
      <c r="GZ483" s="26" t="e">
        <f t="shared" si="1310"/>
        <v>#N/A</v>
      </c>
      <c r="HA483" s="1300"/>
      <c r="HB483" s="656"/>
      <c r="HC483" s="28" t="e">
        <f t="shared" si="1311"/>
        <v>#N/A</v>
      </c>
      <c r="HD483" s="28" t="e">
        <f t="shared" si="1312"/>
        <v>#N/A</v>
      </c>
      <c r="HE483" s="28" t="e">
        <f t="shared" si="1313"/>
        <v>#N/A</v>
      </c>
      <c r="HF483" s="1305"/>
      <c r="HG483" s="698"/>
      <c r="HH483" s="10" t="e">
        <f t="shared" si="1314"/>
        <v>#N/A</v>
      </c>
      <c r="HI483" s="28" t="e">
        <f t="shared" si="1315"/>
        <v>#N/A</v>
      </c>
      <c r="HJ483" s="28" t="e">
        <f t="shared" si="1316"/>
        <v>#N/A</v>
      </c>
      <c r="HK483" s="1305"/>
      <c r="HL483" s="698"/>
      <c r="HM483" s="658" t="e">
        <f t="shared" si="1317"/>
        <v>#N/A</v>
      </c>
      <c r="HN483" s="126" t="e">
        <f t="shared" si="1318"/>
        <v>#N/A</v>
      </c>
      <c r="HO483" s="126" t="e">
        <f t="shared" si="1319"/>
        <v>#N/A</v>
      </c>
      <c r="HP483" s="787"/>
      <c r="HQ483" s="1314"/>
      <c r="HR483" s="674" t="e">
        <f t="shared" si="1323"/>
        <v>#N/A</v>
      </c>
      <c r="HS483" s="675" t="e">
        <f t="shared" si="1324"/>
        <v>#N/A</v>
      </c>
      <c r="HT483" s="675" t="e">
        <f t="shared" si="1325"/>
        <v>#N/A</v>
      </c>
      <c r="HU483" s="703"/>
      <c r="HV483" s="705"/>
      <c r="HW483" s="675" t="e">
        <f t="shared" si="1326"/>
        <v>#N/A</v>
      </c>
      <c r="HX483" s="675" t="e">
        <f t="shared" si="1327"/>
        <v>#N/A</v>
      </c>
      <c r="HY483" s="675" t="e">
        <f t="shared" si="1328"/>
        <v>#N/A</v>
      </c>
      <c r="HZ483" s="703"/>
      <c r="IA483" s="705"/>
      <c r="IB483" s="678" t="e">
        <f t="shared" si="1332"/>
        <v>#N/A</v>
      </c>
      <c r="IC483" s="675" t="e">
        <f t="shared" si="1333"/>
        <v>#N/A</v>
      </c>
      <c r="ID483" s="675" t="e">
        <f t="shared" si="1334"/>
        <v>#N/A</v>
      </c>
      <c r="IE483" s="703"/>
      <c r="IF483" s="705"/>
      <c r="IG483" s="678" t="e">
        <f t="shared" si="1335"/>
        <v>#N/A</v>
      </c>
      <c r="IH483" s="675" t="e">
        <f t="shared" si="1336"/>
        <v>#N/A</v>
      </c>
      <c r="II483" s="675" t="e">
        <f t="shared" si="1337"/>
        <v>#N/A</v>
      </c>
      <c r="IJ483" s="706"/>
      <c r="IK483" s="683"/>
      <c r="IL483" s="846" t="e">
        <f t="shared" si="1261"/>
        <v>#N/A</v>
      </c>
      <c r="IM483" s="848" t="e">
        <f t="shared" si="1262"/>
        <v>#N/A</v>
      </c>
      <c r="IN483" s="1252" t="e">
        <f t="shared" si="1263"/>
        <v>#N/A</v>
      </c>
      <c r="IO483" s="1253" t="e">
        <f t="shared" si="1264"/>
        <v>#N/A</v>
      </c>
      <c r="IP483" s="847" t="e">
        <f t="shared" si="1265"/>
        <v>#N/A</v>
      </c>
      <c r="IQ483" s="848" t="e">
        <f t="shared" si="1266"/>
        <v>#N/A</v>
      </c>
      <c r="IR483" s="1252" t="e">
        <f t="shared" si="1267"/>
        <v>#N/A</v>
      </c>
      <c r="IS483" s="1330" t="e">
        <f t="shared" si="1268"/>
        <v>#N/A</v>
      </c>
      <c r="IT483" s="846" t="e">
        <f t="shared" si="1252"/>
        <v>#N/A</v>
      </c>
      <c r="IU483" s="848" t="e">
        <f t="shared" si="1253"/>
        <v>#N/A</v>
      </c>
      <c r="IV483" s="1252" t="e">
        <f t="shared" si="1254"/>
        <v>#N/A</v>
      </c>
      <c r="IW483" s="1253" t="e">
        <f t="shared" si="1255"/>
        <v>#N/A</v>
      </c>
      <c r="IX483" s="847" t="e">
        <f t="shared" si="1256"/>
        <v>#N/A</v>
      </c>
      <c r="IY483" s="848" t="e">
        <f t="shared" si="1257"/>
        <v>#N/A</v>
      </c>
      <c r="IZ483" s="1252" t="e">
        <f t="shared" si="1258"/>
        <v>#N/A</v>
      </c>
      <c r="JA483" s="1330" t="e">
        <f t="shared" si="1259"/>
        <v>#N/A</v>
      </c>
      <c r="JB483" s="153"/>
      <c r="JC483" s="952"/>
      <c r="JD483" s="150"/>
      <c r="JE483" s="150"/>
      <c r="JF483" s="952"/>
      <c r="JG483" s="150"/>
      <c r="JH483" s="150"/>
      <c r="JI483" s="952"/>
      <c r="JJ483" s="150"/>
      <c r="JK483" s="150"/>
      <c r="JL483" s="958"/>
      <c r="JM483" s="150"/>
      <c r="JN483" s="150"/>
      <c r="JO483" s="846"/>
      <c r="JP483" s="852"/>
      <c r="JQ483" s="850"/>
      <c r="JR483" s="850"/>
      <c r="JS483" s="861"/>
      <c r="JT483" s="850"/>
      <c r="JU483" s="861"/>
      <c r="JV483" s="851"/>
      <c r="JW483" s="27"/>
      <c r="JX483" s="27"/>
      <c r="JY483" s="893"/>
      <c r="JZ483" s="27"/>
      <c r="KA483" s="27"/>
      <c r="KB483" s="707"/>
      <c r="KC483" s="846"/>
      <c r="KD483" s="975"/>
      <c r="KE483" s="27"/>
      <c r="KF483" s="27"/>
      <c r="KG483" s="893"/>
      <c r="KH483" s="27"/>
      <c r="KI483" s="27"/>
      <c r="KJ483" s="707"/>
      <c r="KK483" s="846"/>
      <c r="KL483" s="975"/>
      <c r="KM483" s="179"/>
      <c r="KN483" s="889"/>
      <c r="KO483" s="180"/>
      <c r="MA483" s="1352" t="e">
        <f t="shared" si="1329"/>
        <v>#N/A</v>
      </c>
      <c r="MB483" s="1352" t="e">
        <f t="shared" si="1330"/>
        <v>#N/A</v>
      </c>
    </row>
    <row r="484" spans="2:340" ht="18.75" customHeight="1">
      <c r="B484" s="13"/>
      <c r="C484" s="136"/>
      <c r="D484" s="14" t="e">
        <f t="shared" si="1341"/>
        <v>#N/A</v>
      </c>
      <c r="E484" s="31" t="e">
        <f t="shared" si="1271"/>
        <v>#N/A</v>
      </c>
      <c r="F484" s="40" t="e">
        <f t="shared" si="1272"/>
        <v>#N/A</v>
      </c>
      <c r="G484" s="27" t="e">
        <f t="shared" si="1273"/>
        <v>#N/A</v>
      </c>
      <c r="H484" s="27" t="e">
        <f t="shared" si="1274"/>
        <v>#N/A</v>
      </c>
      <c r="I484" s="702"/>
      <c r="J484" s="593"/>
      <c r="K484" s="14" t="e">
        <f t="shared" si="1275"/>
        <v>#N/A</v>
      </c>
      <c r="L484" s="31" t="e">
        <f t="shared" si="1276"/>
        <v>#N/A</v>
      </c>
      <c r="M484" s="40" t="e">
        <f t="shared" si="1320"/>
        <v>#N/A</v>
      </c>
      <c r="N484" s="27" t="e">
        <f t="shared" si="1277"/>
        <v>#N/A</v>
      </c>
      <c r="O484" s="27" t="e">
        <f t="shared" si="1278"/>
        <v>#N/A</v>
      </c>
      <c r="P484" s="27" t="e">
        <f t="shared" si="1279"/>
        <v>#N/A</v>
      </c>
      <c r="Q484" s="702"/>
      <c r="R484" s="593"/>
      <c r="S484" s="29"/>
      <c r="T484" s="29"/>
      <c r="U484" s="29"/>
      <c r="V484" s="29"/>
      <c r="W484" s="863"/>
      <c r="X484" s="592"/>
      <c r="Y484" s="14"/>
      <c r="Z484" s="27"/>
      <c r="AA484" s="27"/>
      <c r="AB484" s="27"/>
      <c r="AC484" s="702"/>
      <c r="AD484" s="593"/>
      <c r="AE484" s="14" t="e">
        <f t="shared" si="1338"/>
        <v>#N/A</v>
      </c>
      <c r="AF484" s="27" t="e">
        <f t="shared" si="1339"/>
        <v>#N/A</v>
      </c>
      <c r="AG484" s="221" t="e">
        <f t="shared" si="1340"/>
        <v>#N/A</v>
      </c>
      <c r="AH484" s="27"/>
      <c r="AI484" s="166"/>
      <c r="AJ484" s="16"/>
      <c r="AK484" s="29"/>
      <c r="AL484" s="29"/>
      <c r="AM484" s="29"/>
      <c r="AN484" s="863"/>
      <c r="AO484" s="592"/>
      <c r="AP484" s="14"/>
      <c r="AQ484" s="27"/>
      <c r="AR484" s="27"/>
      <c r="AS484" s="27"/>
      <c r="AT484" s="702"/>
      <c r="AU484" s="593"/>
      <c r="AV484" s="31"/>
      <c r="AW484" s="16"/>
      <c r="AX484" s="29"/>
      <c r="AY484" s="29"/>
      <c r="AZ484" s="29"/>
      <c r="BA484" s="863"/>
      <c r="BB484" s="902"/>
      <c r="BC484" s="234"/>
      <c r="BD484" s="232"/>
      <c r="BE484" s="232"/>
      <c r="BF484" s="904"/>
      <c r="BG484" s="905"/>
      <c r="BH484" s="15"/>
      <c r="BI484" s="29"/>
      <c r="BJ484" s="29"/>
      <c r="BK484" s="29"/>
      <c r="BL484" s="863"/>
      <c r="BM484" s="902"/>
      <c r="BN484" s="234"/>
      <c r="BO484" s="232"/>
      <c r="BP484" s="232"/>
      <c r="BQ484" s="904"/>
      <c r="BR484" s="905"/>
      <c r="BS484" s="15"/>
      <c r="BT484" s="29"/>
      <c r="BU484" s="29"/>
      <c r="BV484" s="29"/>
      <c r="BW484" s="863"/>
      <c r="BX484" s="902"/>
      <c r="BY484" s="234"/>
      <c r="BZ484" s="232"/>
      <c r="CA484" s="232"/>
      <c r="CB484" s="904"/>
      <c r="CC484" s="905"/>
      <c r="CD484" s="15"/>
      <c r="CE484" s="29"/>
      <c r="CF484" s="29"/>
      <c r="CG484" s="29"/>
      <c r="CH484" s="863"/>
      <c r="CI484" s="902"/>
      <c r="CJ484" s="234"/>
      <c r="CK484" s="232"/>
      <c r="CL484" s="232"/>
      <c r="CM484" s="911"/>
      <c r="CN484" s="912"/>
      <c r="CO484" s="15"/>
      <c r="CP484" s="232"/>
      <c r="CQ484" s="232"/>
      <c r="CR484" s="232"/>
      <c r="CS484" s="904"/>
      <c r="CT484" s="905"/>
      <c r="CU484" s="29"/>
      <c r="CV484" s="232"/>
      <c r="CW484" s="232"/>
      <c r="CX484" s="232"/>
      <c r="CY484" s="911"/>
      <c r="CZ484" s="912"/>
      <c r="DA484" s="15"/>
      <c r="DB484" s="232"/>
      <c r="DC484" s="232"/>
      <c r="DD484" s="232"/>
      <c r="DE484" s="904"/>
      <c r="DF484" s="915"/>
      <c r="DG484" s="40"/>
      <c r="DH484" s="27"/>
      <c r="DI484" s="27"/>
      <c r="DJ484" s="27"/>
      <c r="DK484" s="702"/>
      <c r="DL484" s="593"/>
      <c r="DM484" s="14"/>
      <c r="DN484" s="27"/>
      <c r="DO484" s="27"/>
      <c r="DP484" s="27"/>
      <c r="DQ484" s="702"/>
      <c r="DR484" s="663"/>
      <c r="DS484" s="40" t="e">
        <f t="shared" si="1280"/>
        <v>#N/A</v>
      </c>
      <c r="DT484" s="27" t="e">
        <f t="shared" si="1281"/>
        <v>#N/A</v>
      </c>
      <c r="DU484" s="27" t="e">
        <f t="shared" si="1282"/>
        <v>#N/A</v>
      </c>
      <c r="DV484" s="27" t="e">
        <f t="shared" si="1283"/>
        <v>#N/A</v>
      </c>
      <c r="DW484" s="702"/>
      <c r="DX484" s="663"/>
      <c r="DY484" s="270"/>
      <c r="DZ484" s="249"/>
      <c r="EA484" s="249"/>
      <c r="EB484" s="668"/>
      <c r="EC484" s="667"/>
      <c r="ED484" s="288"/>
      <c r="EE484" s="289"/>
      <c r="EF484" s="295"/>
      <c r="EG484" s="251"/>
      <c r="EH484" s="295"/>
      <c r="EI484" s="251"/>
      <c r="EJ484" s="256"/>
      <c r="EK484" s="257"/>
      <c r="EL484" s="257"/>
      <c r="EM484" s="668"/>
      <c r="EN484" s="665"/>
      <c r="EO484" s="253"/>
      <c r="EP484" s="254"/>
      <c r="EQ484" s="254"/>
      <c r="ER484" s="668"/>
      <c r="ES484" s="665"/>
      <c r="ET484" s="14"/>
      <c r="EU484" s="27"/>
      <c r="EV484" s="31"/>
      <c r="EW484" s="122"/>
      <c r="EX484" s="47"/>
      <c r="EY484" s="48"/>
      <c r="EZ484" s="49"/>
      <c r="FA484" s="50"/>
      <c r="FB484" s="51"/>
      <c r="FC484" s="153" t="e">
        <f t="shared" si="1260"/>
        <v>#N/A</v>
      </c>
      <c r="FD484" s="986" t="e">
        <f t="shared" si="1342"/>
        <v>#N/A</v>
      </c>
      <c r="FE484" s="993" t="e">
        <f t="shared" si="1269"/>
        <v>#N/A</v>
      </c>
      <c r="FF484" s="987" t="e">
        <f t="shared" si="1270"/>
        <v>#N/A</v>
      </c>
      <c r="FG484" s="246" t="e">
        <f t="shared" si="1331"/>
        <v>#N/A</v>
      </c>
      <c r="FH484" s="246" t="e">
        <f t="shared" si="1321"/>
        <v>#N/A</v>
      </c>
      <c r="FI484" s="246" t="e">
        <f t="shared" si="1322"/>
        <v>#N/A</v>
      </c>
      <c r="FJ484" s="39" t="e">
        <f t="shared" si="1284"/>
        <v>#N/A</v>
      </c>
      <c r="FK484" s="26" t="e">
        <f t="shared" si="1285"/>
        <v>#N/A</v>
      </c>
      <c r="FL484" s="26" t="e">
        <f t="shared" si="1286"/>
        <v>#N/A</v>
      </c>
      <c r="FM484" s="1300"/>
      <c r="FN484" s="656"/>
      <c r="FO484" s="28" t="e">
        <f t="shared" si="1287"/>
        <v>#N/A</v>
      </c>
      <c r="FP484" s="28" t="e">
        <f t="shared" si="1288"/>
        <v>#N/A</v>
      </c>
      <c r="FQ484" s="28" t="e">
        <f t="shared" si="1289"/>
        <v>#N/A</v>
      </c>
      <c r="FR484" s="1305"/>
      <c r="FS484" s="698"/>
      <c r="FT484" s="10" t="e">
        <f t="shared" si="1290"/>
        <v>#N/A</v>
      </c>
      <c r="FU484" s="28" t="e">
        <f t="shared" si="1291"/>
        <v>#N/A</v>
      </c>
      <c r="FV484" s="28" t="e">
        <f t="shared" si="1292"/>
        <v>#N/A</v>
      </c>
      <c r="FW484" s="1305"/>
      <c r="FX484" s="698"/>
      <c r="FY484" s="658" t="e">
        <f t="shared" si="1293"/>
        <v>#N/A</v>
      </c>
      <c r="FZ484" s="126" t="e">
        <f t="shared" si="1294"/>
        <v>#N/A</v>
      </c>
      <c r="GA484" s="126" t="e">
        <f t="shared" si="1295"/>
        <v>#N/A</v>
      </c>
      <c r="GB484" s="787"/>
      <c r="GC484" s="1314"/>
      <c r="GD484" s="674" t="e">
        <f t="shared" si="1296"/>
        <v>#N/A</v>
      </c>
      <c r="GE484" s="675" t="e">
        <f t="shared" si="1297"/>
        <v>#N/A</v>
      </c>
      <c r="GF484" s="675" t="e">
        <f t="shared" si="1298"/>
        <v>#N/A</v>
      </c>
      <c r="GG484" s="703"/>
      <c r="GH484" s="705"/>
      <c r="GI484" s="688" t="e">
        <f t="shared" si="1299"/>
        <v>#N/A</v>
      </c>
      <c r="GJ484" s="688" t="e">
        <f t="shared" si="1300"/>
        <v>#N/A</v>
      </c>
      <c r="GK484" s="688" t="e">
        <f t="shared" si="1301"/>
        <v>#N/A</v>
      </c>
      <c r="GL484" s="703"/>
      <c r="GM484" s="705"/>
      <c r="GN484" s="689" t="e">
        <f t="shared" si="1302"/>
        <v>#N/A</v>
      </c>
      <c r="GO484" s="688" t="e">
        <f t="shared" si="1303"/>
        <v>#N/A</v>
      </c>
      <c r="GP484" s="688" t="e">
        <f t="shared" si="1304"/>
        <v>#N/A</v>
      </c>
      <c r="GQ484" s="703"/>
      <c r="GR484" s="705"/>
      <c r="GS484" s="689" t="e">
        <f t="shared" si="1305"/>
        <v>#N/A</v>
      </c>
      <c r="GT484" s="688" t="e">
        <f t="shared" si="1306"/>
        <v>#N/A</v>
      </c>
      <c r="GU484" s="688" t="e">
        <f t="shared" si="1307"/>
        <v>#N/A</v>
      </c>
      <c r="GV484" s="706"/>
      <c r="GW484" s="683"/>
      <c r="GX484" s="39" t="e">
        <f t="shared" si="1308"/>
        <v>#N/A</v>
      </c>
      <c r="GY484" s="26" t="e">
        <f t="shared" si="1309"/>
        <v>#N/A</v>
      </c>
      <c r="GZ484" s="26" t="e">
        <f t="shared" si="1310"/>
        <v>#N/A</v>
      </c>
      <c r="HA484" s="1300"/>
      <c r="HB484" s="656"/>
      <c r="HC484" s="28" t="e">
        <f t="shared" si="1311"/>
        <v>#N/A</v>
      </c>
      <c r="HD484" s="28" t="e">
        <f t="shared" si="1312"/>
        <v>#N/A</v>
      </c>
      <c r="HE484" s="28" t="e">
        <f t="shared" si="1313"/>
        <v>#N/A</v>
      </c>
      <c r="HF484" s="1305"/>
      <c r="HG484" s="698"/>
      <c r="HH484" s="10" t="e">
        <f t="shared" si="1314"/>
        <v>#N/A</v>
      </c>
      <c r="HI484" s="28" t="e">
        <f t="shared" si="1315"/>
        <v>#N/A</v>
      </c>
      <c r="HJ484" s="28" t="e">
        <f t="shared" si="1316"/>
        <v>#N/A</v>
      </c>
      <c r="HK484" s="1305"/>
      <c r="HL484" s="698"/>
      <c r="HM484" s="658" t="e">
        <f t="shared" si="1317"/>
        <v>#N/A</v>
      </c>
      <c r="HN484" s="126" t="e">
        <f t="shared" si="1318"/>
        <v>#N/A</v>
      </c>
      <c r="HO484" s="126" t="e">
        <f t="shared" si="1319"/>
        <v>#N/A</v>
      </c>
      <c r="HP484" s="787"/>
      <c r="HQ484" s="1314"/>
      <c r="HR484" s="674" t="e">
        <f t="shared" si="1323"/>
        <v>#N/A</v>
      </c>
      <c r="HS484" s="675" t="e">
        <f t="shared" si="1324"/>
        <v>#N/A</v>
      </c>
      <c r="HT484" s="675" t="e">
        <f t="shared" si="1325"/>
        <v>#N/A</v>
      </c>
      <c r="HU484" s="703"/>
      <c r="HV484" s="705"/>
      <c r="HW484" s="675" t="e">
        <f t="shared" si="1326"/>
        <v>#N/A</v>
      </c>
      <c r="HX484" s="675" t="e">
        <f t="shared" si="1327"/>
        <v>#N/A</v>
      </c>
      <c r="HY484" s="675" t="e">
        <f t="shared" si="1328"/>
        <v>#N/A</v>
      </c>
      <c r="HZ484" s="703"/>
      <c r="IA484" s="705"/>
      <c r="IB484" s="678" t="e">
        <f t="shared" si="1332"/>
        <v>#N/A</v>
      </c>
      <c r="IC484" s="675" t="e">
        <f t="shared" si="1333"/>
        <v>#N/A</v>
      </c>
      <c r="ID484" s="675" t="e">
        <f t="shared" si="1334"/>
        <v>#N/A</v>
      </c>
      <c r="IE484" s="703"/>
      <c r="IF484" s="705"/>
      <c r="IG484" s="678" t="e">
        <f t="shared" si="1335"/>
        <v>#N/A</v>
      </c>
      <c r="IH484" s="675" t="e">
        <f t="shared" si="1336"/>
        <v>#N/A</v>
      </c>
      <c r="II484" s="675" t="e">
        <f t="shared" si="1337"/>
        <v>#N/A</v>
      </c>
      <c r="IJ484" s="706"/>
      <c r="IK484" s="683"/>
      <c r="IL484" s="846" t="e">
        <f t="shared" si="1261"/>
        <v>#N/A</v>
      </c>
      <c r="IM484" s="848" t="e">
        <f t="shared" si="1262"/>
        <v>#N/A</v>
      </c>
      <c r="IN484" s="1252" t="e">
        <f t="shared" si="1263"/>
        <v>#N/A</v>
      </c>
      <c r="IO484" s="1253" t="e">
        <f t="shared" si="1264"/>
        <v>#N/A</v>
      </c>
      <c r="IP484" s="847" t="e">
        <f t="shared" si="1265"/>
        <v>#N/A</v>
      </c>
      <c r="IQ484" s="848" t="e">
        <f t="shared" si="1266"/>
        <v>#N/A</v>
      </c>
      <c r="IR484" s="1252" t="e">
        <f t="shared" si="1267"/>
        <v>#N/A</v>
      </c>
      <c r="IS484" s="1330" t="e">
        <f t="shared" si="1268"/>
        <v>#N/A</v>
      </c>
      <c r="IT484" s="846" t="e">
        <f t="shared" si="1252"/>
        <v>#N/A</v>
      </c>
      <c r="IU484" s="848" t="e">
        <f t="shared" si="1253"/>
        <v>#N/A</v>
      </c>
      <c r="IV484" s="1252" t="e">
        <f t="shared" si="1254"/>
        <v>#N/A</v>
      </c>
      <c r="IW484" s="1253" t="e">
        <f t="shared" si="1255"/>
        <v>#N/A</v>
      </c>
      <c r="IX484" s="847" t="e">
        <f t="shared" si="1256"/>
        <v>#N/A</v>
      </c>
      <c r="IY484" s="848" t="e">
        <f t="shared" si="1257"/>
        <v>#N/A</v>
      </c>
      <c r="IZ484" s="1252" t="e">
        <f t="shared" si="1258"/>
        <v>#N/A</v>
      </c>
      <c r="JA484" s="1330" t="e">
        <f t="shared" si="1259"/>
        <v>#N/A</v>
      </c>
      <c r="JB484" s="153"/>
      <c r="JC484" s="952"/>
      <c r="JD484" s="150"/>
      <c r="JE484" s="150"/>
      <c r="JF484" s="952"/>
      <c r="JG484" s="150"/>
      <c r="JH484" s="150"/>
      <c r="JI484" s="952"/>
      <c r="JJ484" s="150"/>
      <c r="JK484" s="150"/>
      <c r="JL484" s="958"/>
      <c r="JM484" s="150"/>
      <c r="JN484" s="150"/>
      <c r="JO484" s="846"/>
      <c r="JP484" s="852"/>
      <c r="JQ484" s="850"/>
      <c r="JR484" s="850"/>
      <c r="JS484" s="861"/>
      <c r="JT484" s="850"/>
      <c r="JU484" s="861"/>
      <c r="JV484" s="851"/>
      <c r="JW484" s="27"/>
      <c r="JX484" s="27"/>
      <c r="JY484" s="893"/>
      <c r="JZ484" s="27"/>
      <c r="KA484" s="27"/>
      <c r="KB484" s="707"/>
      <c r="KC484" s="846"/>
      <c r="KD484" s="975"/>
      <c r="KE484" s="27"/>
      <c r="KF484" s="27"/>
      <c r="KG484" s="893"/>
      <c r="KH484" s="27"/>
      <c r="KI484" s="27"/>
      <c r="KJ484" s="707"/>
      <c r="KK484" s="846"/>
      <c r="KL484" s="975"/>
      <c r="KM484" s="179"/>
      <c r="KN484" s="889"/>
      <c r="KO484" s="180"/>
      <c r="MA484" s="1352" t="e">
        <f t="shared" si="1329"/>
        <v>#N/A</v>
      </c>
      <c r="MB484" s="1352" t="e">
        <f t="shared" si="1330"/>
        <v>#N/A</v>
      </c>
    </row>
    <row r="485" spans="2:340" ht="18.75" customHeight="1">
      <c r="B485" s="13"/>
      <c r="C485" s="136"/>
      <c r="D485" s="14" t="e">
        <f t="shared" si="1341"/>
        <v>#N/A</v>
      </c>
      <c r="E485" s="31" t="e">
        <f t="shared" si="1271"/>
        <v>#N/A</v>
      </c>
      <c r="F485" s="40" t="e">
        <f t="shared" si="1272"/>
        <v>#N/A</v>
      </c>
      <c r="G485" s="27" t="e">
        <f t="shared" si="1273"/>
        <v>#N/A</v>
      </c>
      <c r="H485" s="27" t="e">
        <f t="shared" si="1274"/>
        <v>#N/A</v>
      </c>
      <c r="I485" s="702"/>
      <c r="J485" s="593"/>
      <c r="K485" s="14" t="e">
        <f t="shared" si="1275"/>
        <v>#N/A</v>
      </c>
      <c r="L485" s="31" t="e">
        <f t="shared" si="1276"/>
        <v>#N/A</v>
      </c>
      <c r="M485" s="40" t="e">
        <f t="shared" si="1320"/>
        <v>#N/A</v>
      </c>
      <c r="N485" s="27" t="e">
        <f t="shared" si="1277"/>
        <v>#N/A</v>
      </c>
      <c r="O485" s="27" t="e">
        <f t="shared" si="1278"/>
        <v>#N/A</v>
      </c>
      <c r="P485" s="27" t="e">
        <f t="shared" si="1279"/>
        <v>#N/A</v>
      </c>
      <c r="Q485" s="702"/>
      <c r="R485" s="593"/>
      <c r="S485" s="29"/>
      <c r="T485" s="29"/>
      <c r="U485" s="29"/>
      <c r="V485" s="29"/>
      <c r="W485" s="863"/>
      <c r="X485" s="592"/>
      <c r="Y485" s="14"/>
      <c r="Z485" s="27"/>
      <c r="AA485" s="27"/>
      <c r="AB485" s="27"/>
      <c r="AC485" s="702"/>
      <c r="AD485" s="593"/>
      <c r="AE485" s="14" t="e">
        <f t="shared" si="1338"/>
        <v>#N/A</v>
      </c>
      <c r="AF485" s="27" t="e">
        <f t="shared" si="1339"/>
        <v>#N/A</v>
      </c>
      <c r="AG485" s="221" t="e">
        <f t="shared" si="1340"/>
        <v>#N/A</v>
      </c>
      <c r="AH485" s="27"/>
      <c r="AI485" s="166"/>
      <c r="AJ485" s="16"/>
      <c r="AK485" s="29"/>
      <c r="AL485" s="29"/>
      <c r="AM485" s="29"/>
      <c r="AN485" s="863"/>
      <c r="AO485" s="592"/>
      <c r="AP485" s="14"/>
      <c r="AQ485" s="27"/>
      <c r="AR485" s="27"/>
      <c r="AS485" s="27"/>
      <c r="AT485" s="702"/>
      <c r="AU485" s="593"/>
      <c r="AV485" s="31"/>
      <c r="AW485" s="16"/>
      <c r="AX485" s="29"/>
      <c r="AY485" s="29"/>
      <c r="AZ485" s="29"/>
      <c r="BA485" s="863"/>
      <c r="BB485" s="902"/>
      <c r="BC485" s="234"/>
      <c r="BD485" s="232"/>
      <c r="BE485" s="232"/>
      <c r="BF485" s="904"/>
      <c r="BG485" s="905"/>
      <c r="BH485" s="15"/>
      <c r="BI485" s="29"/>
      <c r="BJ485" s="29"/>
      <c r="BK485" s="29"/>
      <c r="BL485" s="863"/>
      <c r="BM485" s="902"/>
      <c r="BN485" s="234"/>
      <c r="BO485" s="232"/>
      <c r="BP485" s="232"/>
      <c r="BQ485" s="904"/>
      <c r="BR485" s="905"/>
      <c r="BS485" s="15"/>
      <c r="BT485" s="29"/>
      <c r="BU485" s="29"/>
      <c r="BV485" s="29"/>
      <c r="BW485" s="863"/>
      <c r="BX485" s="902"/>
      <c r="BY485" s="234"/>
      <c r="BZ485" s="232"/>
      <c r="CA485" s="232"/>
      <c r="CB485" s="904"/>
      <c r="CC485" s="905"/>
      <c r="CD485" s="15"/>
      <c r="CE485" s="29"/>
      <c r="CF485" s="29"/>
      <c r="CG485" s="29"/>
      <c r="CH485" s="863"/>
      <c r="CI485" s="902"/>
      <c r="CJ485" s="234"/>
      <c r="CK485" s="232"/>
      <c r="CL485" s="232"/>
      <c r="CM485" s="911"/>
      <c r="CN485" s="912"/>
      <c r="CO485" s="15"/>
      <c r="CP485" s="232"/>
      <c r="CQ485" s="232"/>
      <c r="CR485" s="232"/>
      <c r="CS485" s="904"/>
      <c r="CT485" s="905"/>
      <c r="CU485" s="29"/>
      <c r="CV485" s="232"/>
      <c r="CW485" s="232"/>
      <c r="CX485" s="232"/>
      <c r="CY485" s="911"/>
      <c r="CZ485" s="912"/>
      <c r="DA485" s="15"/>
      <c r="DB485" s="232"/>
      <c r="DC485" s="232"/>
      <c r="DD485" s="232"/>
      <c r="DE485" s="904"/>
      <c r="DF485" s="915"/>
      <c r="DG485" s="40"/>
      <c r="DH485" s="27"/>
      <c r="DI485" s="27"/>
      <c r="DJ485" s="27"/>
      <c r="DK485" s="702"/>
      <c r="DL485" s="593"/>
      <c r="DM485" s="14"/>
      <c r="DN485" s="27"/>
      <c r="DO485" s="27"/>
      <c r="DP485" s="27"/>
      <c r="DQ485" s="702"/>
      <c r="DR485" s="663"/>
      <c r="DS485" s="40" t="e">
        <f t="shared" si="1280"/>
        <v>#N/A</v>
      </c>
      <c r="DT485" s="27" t="e">
        <f t="shared" si="1281"/>
        <v>#N/A</v>
      </c>
      <c r="DU485" s="27" t="e">
        <f t="shared" si="1282"/>
        <v>#N/A</v>
      </c>
      <c r="DV485" s="27" t="e">
        <f t="shared" si="1283"/>
        <v>#N/A</v>
      </c>
      <c r="DW485" s="702"/>
      <c r="DX485" s="663"/>
      <c r="DY485" s="270"/>
      <c r="DZ485" s="249"/>
      <c r="EA485" s="249"/>
      <c r="EB485" s="668"/>
      <c r="EC485" s="667"/>
      <c r="ED485" s="288"/>
      <c r="EE485" s="289"/>
      <c r="EF485" s="295"/>
      <c r="EG485" s="251"/>
      <c r="EH485" s="295"/>
      <c r="EI485" s="251"/>
      <c r="EJ485" s="256"/>
      <c r="EK485" s="257"/>
      <c r="EL485" s="257"/>
      <c r="EM485" s="668"/>
      <c r="EN485" s="665"/>
      <c r="EO485" s="253"/>
      <c r="EP485" s="254"/>
      <c r="EQ485" s="254"/>
      <c r="ER485" s="668"/>
      <c r="ES485" s="665"/>
      <c r="ET485" s="14"/>
      <c r="EU485" s="27"/>
      <c r="EV485" s="31"/>
      <c r="EW485" s="122"/>
      <c r="EX485" s="47"/>
      <c r="EY485" s="48"/>
      <c r="EZ485" s="49"/>
      <c r="FA485" s="50"/>
      <c r="FB485" s="51"/>
      <c r="FC485" s="153" t="e">
        <f t="shared" si="1260"/>
        <v>#N/A</v>
      </c>
      <c r="FD485" s="986" t="e">
        <f t="shared" si="1342"/>
        <v>#N/A</v>
      </c>
      <c r="FE485" s="993" t="e">
        <f t="shared" si="1269"/>
        <v>#N/A</v>
      </c>
      <c r="FF485" s="987" t="e">
        <f t="shared" si="1270"/>
        <v>#N/A</v>
      </c>
      <c r="FG485" s="246" t="e">
        <f t="shared" si="1331"/>
        <v>#N/A</v>
      </c>
      <c r="FH485" s="246" t="e">
        <f t="shared" si="1321"/>
        <v>#N/A</v>
      </c>
      <c r="FI485" s="246" t="e">
        <f t="shared" si="1322"/>
        <v>#N/A</v>
      </c>
      <c r="FJ485" s="39" t="e">
        <f t="shared" si="1284"/>
        <v>#N/A</v>
      </c>
      <c r="FK485" s="26" t="e">
        <f t="shared" si="1285"/>
        <v>#N/A</v>
      </c>
      <c r="FL485" s="26" t="e">
        <f t="shared" si="1286"/>
        <v>#N/A</v>
      </c>
      <c r="FM485" s="1300"/>
      <c r="FN485" s="656"/>
      <c r="FO485" s="28" t="e">
        <f t="shared" si="1287"/>
        <v>#N/A</v>
      </c>
      <c r="FP485" s="28" t="e">
        <f t="shared" si="1288"/>
        <v>#N/A</v>
      </c>
      <c r="FQ485" s="28" t="e">
        <f t="shared" si="1289"/>
        <v>#N/A</v>
      </c>
      <c r="FR485" s="1305"/>
      <c r="FS485" s="698"/>
      <c r="FT485" s="10" t="e">
        <f t="shared" si="1290"/>
        <v>#N/A</v>
      </c>
      <c r="FU485" s="28" t="e">
        <f t="shared" si="1291"/>
        <v>#N/A</v>
      </c>
      <c r="FV485" s="28" t="e">
        <f t="shared" si="1292"/>
        <v>#N/A</v>
      </c>
      <c r="FW485" s="1305"/>
      <c r="FX485" s="698"/>
      <c r="FY485" s="658" t="e">
        <f t="shared" si="1293"/>
        <v>#N/A</v>
      </c>
      <c r="FZ485" s="126" t="e">
        <f t="shared" si="1294"/>
        <v>#N/A</v>
      </c>
      <c r="GA485" s="126" t="e">
        <f t="shared" si="1295"/>
        <v>#N/A</v>
      </c>
      <c r="GB485" s="787"/>
      <c r="GC485" s="1314"/>
      <c r="GD485" s="674" t="e">
        <f t="shared" si="1296"/>
        <v>#N/A</v>
      </c>
      <c r="GE485" s="675" t="e">
        <f t="shared" si="1297"/>
        <v>#N/A</v>
      </c>
      <c r="GF485" s="675" t="e">
        <f t="shared" si="1298"/>
        <v>#N/A</v>
      </c>
      <c r="GG485" s="703"/>
      <c r="GH485" s="705"/>
      <c r="GI485" s="688" t="e">
        <f t="shared" si="1299"/>
        <v>#N/A</v>
      </c>
      <c r="GJ485" s="688" t="e">
        <f t="shared" si="1300"/>
        <v>#N/A</v>
      </c>
      <c r="GK485" s="688" t="e">
        <f t="shared" si="1301"/>
        <v>#N/A</v>
      </c>
      <c r="GL485" s="703"/>
      <c r="GM485" s="705"/>
      <c r="GN485" s="689" t="e">
        <f t="shared" si="1302"/>
        <v>#N/A</v>
      </c>
      <c r="GO485" s="688" t="e">
        <f t="shared" si="1303"/>
        <v>#N/A</v>
      </c>
      <c r="GP485" s="688" t="e">
        <f t="shared" si="1304"/>
        <v>#N/A</v>
      </c>
      <c r="GQ485" s="703"/>
      <c r="GR485" s="705"/>
      <c r="GS485" s="689" t="e">
        <f t="shared" si="1305"/>
        <v>#N/A</v>
      </c>
      <c r="GT485" s="688" t="e">
        <f t="shared" si="1306"/>
        <v>#N/A</v>
      </c>
      <c r="GU485" s="688" t="e">
        <f t="shared" si="1307"/>
        <v>#N/A</v>
      </c>
      <c r="GV485" s="706"/>
      <c r="GW485" s="683"/>
      <c r="GX485" s="39" t="e">
        <f t="shared" si="1308"/>
        <v>#N/A</v>
      </c>
      <c r="GY485" s="26" t="e">
        <f t="shared" si="1309"/>
        <v>#N/A</v>
      </c>
      <c r="GZ485" s="26" t="e">
        <f t="shared" si="1310"/>
        <v>#N/A</v>
      </c>
      <c r="HA485" s="1300"/>
      <c r="HB485" s="656"/>
      <c r="HC485" s="28" t="e">
        <f t="shared" si="1311"/>
        <v>#N/A</v>
      </c>
      <c r="HD485" s="28" t="e">
        <f t="shared" si="1312"/>
        <v>#N/A</v>
      </c>
      <c r="HE485" s="28" t="e">
        <f t="shared" si="1313"/>
        <v>#N/A</v>
      </c>
      <c r="HF485" s="1305"/>
      <c r="HG485" s="698"/>
      <c r="HH485" s="10" t="e">
        <f t="shared" si="1314"/>
        <v>#N/A</v>
      </c>
      <c r="HI485" s="28" t="e">
        <f t="shared" si="1315"/>
        <v>#N/A</v>
      </c>
      <c r="HJ485" s="28" t="e">
        <f t="shared" si="1316"/>
        <v>#N/A</v>
      </c>
      <c r="HK485" s="1305"/>
      <c r="HL485" s="698"/>
      <c r="HM485" s="658" t="e">
        <f t="shared" si="1317"/>
        <v>#N/A</v>
      </c>
      <c r="HN485" s="126" t="e">
        <f t="shared" si="1318"/>
        <v>#N/A</v>
      </c>
      <c r="HO485" s="126" t="e">
        <f t="shared" si="1319"/>
        <v>#N/A</v>
      </c>
      <c r="HP485" s="787"/>
      <c r="HQ485" s="1314"/>
      <c r="HR485" s="674" t="e">
        <f t="shared" si="1323"/>
        <v>#N/A</v>
      </c>
      <c r="HS485" s="675" t="e">
        <f t="shared" si="1324"/>
        <v>#N/A</v>
      </c>
      <c r="HT485" s="675" t="e">
        <f t="shared" si="1325"/>
        <v>#N/A</v>
      </c>
      <c r="HU485" s="703"/>
      <c r="HV485" s="705"/>
      <c r="HW485" s="675" t="e">
        <f t="shared" si="1326"/>
        <v>#N/A</v>
      </c>
      <c r="HX485" s="675" t="e">
        <f t="shared" si="1327"/>
        <v>#N/A</v>
      </c>
      <c r="HY485" s="675" t="e">
        <f t="shared" si="1328"/>
        <v>#N/A</v>
      </c>
      <c r="HZ485" s="703"/>
      <c r="IA485" s="705"/>
      <c r="IB485" s="678" t="e">
        <f t="shared" si="1332"/>
        <v>#N/A</v>
      </c>
      <c r="IC485" s="675" t="e">
        <f t="shared" si="1333"/>
        <v>#N/A</v>
      </c>
      <c r="ID485" s="675" t="e">
        <f t="shared" si="1334"/>
        <v>#N/A</v>
      </c>
      <c r="IE485" s="703"/>
      <c r="IF485" s="705"/>
      <c r="IG485" s="678" t="e">
        <f t="shared" si="1335"/>
        <v>#N/A</v>
      </c>
      <c r="IH485" s="675" t="e">
        <f t="shared" si="1336"/>
        <v>#N/A</v>
      </c>
      <c r="II485" s="675" t="e">
        <f t="shared" si="1337"/>
        <v>#N/A</v>
      </c>
      <c r="IJ485" s="706"/>
      <c r="IK485" s="683"/>
      <c r="IL485" s="846" t="e">
        <f t="shared" si="1261"/>
        <v>#N/A</v>
      </c>
      <c r="IM485" s="848" t="e">
        <f t="shared" si="1262"/>
        <v>#N/A</v>
      </c>
      <c r="IN485" s="1252" t="e">
        <f t="shared" si="1263"/>
        <v>#N/A</v>
      </c>
      <c r="IO485" s="1253" t="e">
        <f t="shared" si="1264"/>
        <v>#N/A</v>
      </c>
      <c r="IP485" s="847" t="e">
        <f t="shared" si="1265"/>
        <v>#N/A</v>
      </c>
      <c r="IQ485" s="848" t="e">
        <f t="shared" si="1266"/>
        <v>#N/A</v>
      </c>
      <c r="IR485" s="1252" t="e">
        <f t="shared" si="1267"/>
        <v>#N/A</v>
      </c>
      <c r="IS485" s="1330" t="e">
        <f t="shared" si="1268"/>
        <v>#N/A</v>
      </c>
      <c r="IT485" s="846" t="e">
        <f t="shared" si="1252"/>
        <v>#N/A</v>
      </c>
      <c r="IU485" s="848" t="e">
        <f t="shared" si="1253"/>
        <v>#N/A</v>
      </c>
      <c r="IV485" s="1252" t="e">
        <f t="shared" si="1254"/>
        <v>#N/A</v>
      </c>
      <c r="IW485" s="1253" t="e">
        <f t="shared" si="1255"/>
        <v>#N/A</v>
      </c>
      <c r="IX485" s="847" t="e">
        <f t="shared" si="1256"/>
        <v>#N/A</v>
      </c>
      <c r="IY485" s="848" t="e">
        <f t="shared" si="1257"/>
        <v>#N/A</v>
      </c>
      <c r="IZ485" s="1252" t="e">
        <f t="shared" si="1258"/>
        <v>#N/A</v>
      </c>
      <c r="JA485" s="1330" t="e">
        <f t="shared" si="1259"/>
        <v>#N/A</v>
      </c>
      <c r="JB485" s="153"/>
      <c r="JC485" s="952"/>
      <c r="JD485" s="150"/>
      <c r="JE485" s="150"/>
      <c r="JF485" s="952"/>
      <c r="JG485" s="150"/>
      <c r="JH485" s="150"/>
      <c r="JI485" s="952"/>
      <c r="JJ485" s="150"/>
      <c r="JK485" s="150"/>
      <c r="JL485" s="958"/>
      <c r="JM485" s="150"/>
      <c r="JN485" s="150"/>
      <c r="JO485" s="846"/>
      <c r="JP485" s="852"/>
      <c r="JQ485" s="850"/>
      <c r="JR485" s="850"/>
      <c r="JS485" s="861"/>
      <c r="JT485" s="850"/>
      <c r="JU485" s="861"/>
      <c r="JV485" s="851"/>
      <c r="JW485" s="27"/>
      <c r="JX485" s="27"/>
      <c r="JY485" s="893"/>
      <c r="JZ485" s="27"/>
      <c r="KA485" s="27"/>
      <c r="KB485" s="707"/>
      <c r="KC485" s="846"/>
      <c r="KD485" s="975"/>
      <c r="KE485" s="27"/>
      <c r="KF485" s="27"/>
      <c r="KG485" s="893"/>
      <c r="KH485" s="27"/>
      <c r="KI485" s="27"/>
      <c r="KJ485" s="707"/>
      <c r="KK485" s="846"/>
      <c r="KL485" s="975"/>
      <c r="KM485" s="179"/>
      <c r="KN485" s="889"/>
      <c r="KO485" s="180"/>
      <c r="MA485" s="1352" t="e">
        <f t="shared" si="1329"/>
        <v>#N/A</v>
      </c>
      <c r="MB485" s="1352" t="e">
        <f t="shared" si="1330"/>
        <v>#N/A</v>
      </c>
    </row>
    <row r="486" spans="2:340" ht="18.75" customHeight="1">
      <c r="B486" s="13"/>
      <c r="C486" s="136"/>
      <c r="D486" s="14" t="e">
        <f t="shared" si="1341"/>
        <v>#N/A</v>
      </c>
      <c r="E486" s="31" t="e">
        <f t="shared" si="1271"/>
        <v>#N/A</v>
      </c>
      <c r="F486" s="40" t="e">
        <f t="shared" si="1272"/>
        <v>#N/A</v>
      </c>
      <c r="G486" s="27" t="e">
        <f t="shared" si="1273"/>
        <v>#N/A</v>
      </c>
      <c r="H486" s="27" t="e">
        <f t="shared" si="1274"/>
        <v>#N/A</v>
      </c>
      <c r="I486" s="702"/>
      <c r="J486" s="593"/>
      <c r="K486" s="14" t="e">
        <f t="shared" si="1275"/>
        <v>#N/A</v>
      </c>
      <c r="L486" s="31" t="e">
        <f t="shared" si="1276"/>
        <v>#N/A</v>
      </c>
      <c r="M486" s="40" t="e">
        <f t="shared" si="1320"/>
        <v>#N/A</v>
      </c>
      <c r="N486" s="27" t="e">
        <f t="shared" si="1277"/>
        <v>#N/A</v>
      </c>
      <c r="O486" s="27" t="e">
        <f t="shared" si="1278"/>
        <v>#N/A</v>
      </c>
      <c r="P486" s="27" t="e">
        <f t="shared" si="1279"/>
        <v>#N/A</v>
      </c>
      <c r="Q486" s="702"/>
      <c r="R486" s="593"/>
      <c r="S486" s="29"/>
      <c r="T486" s="29"/>
      <c r="U486" s="29"/>
      <c r="V486" s="29"/>
      <c r="W486" s="863"/>
      <c r="X486" s="592"/>
      <c r="Y486" s="14"/>
      <c r="Z486" s="27"/>
      <c r="AA486" s="27"/>
      <c r="AB486" s="27"/>
      <c r="AC486" s="702"/>
      <c r="AD486" s="593"/>
      <c r="AE486" s="14" t="e">
        <f t="shared" si="1338"/>
        <v>#N/A</v>
      </c>
      <c r="AF486" s="27" t="e">
        <f t="shared" si="1339"/>
        <v>#N/A</v>
      </c>
      <c r="AG486" s="221" t="e">
        <f t="shared" si="1340"/>
        <v>#N/A</v>
      </c>
      <c r="AH486" s="27"/>
      <c r="AI486" s="166"/>
      <c r="AJ486" s="16"/>
      <c r="AK486" s="29"/>
      <c r="AL486" s="29"/>
      <c r="AM486" s="29"/>
      <c r="AN486" s="863"/>
      <c r="AO486" s="592"/>
      <c r="AP486" s="14"/>
      <c r="AQ486" s="27"/>
      <c r="AR486" s="27"/>
      <c r="AS486" s="27"/>
      <c r="AT486" s="702"/>
      <c r="AU486" s="593"/>
      <c r="AV486" s="31"/>
      <c r="AW486" s="16"/>
      <c r="AX486" s="29"/>
      <c r="AY486" s="29"/>
      <c r="AZ486" s="29"/>
      <c r="BA486" s="863"/>
      <c r="BB486" s="902"/>
      <c r="BC486" s="234"/>
      <c r="BD486" s="232"/>
      <c r="BE486" s="232"/>
      <c r="BF486" s="904"/>
      <c r="BG486" s="905"/>
      <c r="BH486" s="15"/>
      <c r="BI486" s="29"/>
      <c r="BJ486" s="29"/>
      <c r="BK486" s="29"/>
      <c r="BL486" s="863"/>
      <c r="BM486" s="902"/>
      <c r="BN486" s="234"/>
      <c r="BO486" s="232"/>
      <c r="BP486" s="232"/>
      <c r="BQ486" s="904"/>
      <c r="BR486" s="905"/>
      <c r="BS486" s="15"/>
      <c r="BT486" s="29"/>
      <c r="BU486" s="29"/>
      <c r="BV486" s="29"/>
      <c r="BW486" s="863"/>
      <c r="BX486" s="902"/>
      <c r="BY486" s="234"/>
      <c r="BZ486" s="232"/>
      <c r="CA486" s="232"/>
      <c r="CB486" s="904"/>
      <c r="CC486" s="905"/>
      <c r="CD486" s="15"/>
      <c r="CE486" s="29"/>
      <c r="CF486" s="29"/>
      <c r="CG486" s="29"/>
      <c r="CH486" s="863"/>
      <c r="CI486" s="902"/>
      <c r="CJ486" s="234"/>
      <c r="CK486" s="232"/>
      <c r="CL486" s="232"/>
      <c r="CM486" s="911"/>
      <c r="CN486" s="912"/>
      <c r="CO486" s="15"/>
      <c r="CP486" s="232"/>
      <c r="CQ486" s="232"/>
      <c r="CR486" s="232"/>
      <c r="CS486" s="904"/>
      <c r="CT486" s="905"/>
      <c r="CU486" s="29"/>
      <c r="CV486" s="232"/>
      <c r="CW486" s="232"/>
      <c r="CX486" s="232"/>
      <c r="CY486" s="911"/>
      <c r="CZ486" s="912"/>
      <c r="DA486" s="15"/>
      <c r="DB486" s="232"/>
      <c r="DC486" s="232"/>
      <c r="DD486" s="232"/>
      <c r="DE486" s="904"/>
      <c r="DF486" s="915"/>
      <c r="DG486" s="40"/>
      <c r="DH486" s="27"/>
      <c r="DI486" s="27"/>
      <c r="DJ486" s="27"/>
      <c r="DK486" s="702"/>
      <c r="DL486" s="593"/>
      <c r="DM486" s="14"/>
      <c r="DN486" s="27"/>
      <c r="DO486" s="27"/>
      <c r="DP486" s="27"/>
      <c r="DQ486" s="702"/>
      <c r="DR486" s="663"/>
      <c r="DS486" s="40" t="e">
        <f t="shared" si="1280"/>
        <v>#N/A</v>
      </c>
      <c r="DT486" s="27" t="e">
        <f t="shared" si="1281"/>
        <v>#N/A</v>
      </c>
      <c r="DU486" s="27" t="e">
        <f t="shared" si="1282"/>
        <v>#N/A</v>
      </c>
      <c r="DV486" s="27" t="e">
        <f t="shared" si="1283"/>
        <v>#N/A</v>
      </c>
      <c r="DW486" s="702"/>
      <c r="DX486" s="663"/>
      <c r="DY486" s="270"/>
      <c r="DZ486" s="249"/>
      <c r="EA486" s="249"/>
      <c r="EB486" s="668"/>
      <c r="EC486" s="667"/>
      <c r="ED486" s="288"/>
      <c r="EE486" s="289"/>
      <c r="EF486" s="295"/>
      <c r="EG486" s="251"/>
      <c r="EH486" s="295"/>
      <c r="EI486" s="251"/>
      <c r="EJ486" s="256"/>
      <c r="EK486" s="257"/>
      <c r="EL486" s="257"/>
      <c r="EM486" s="668"/>
      <c r="EN486" s="665"/>
      <c r="EO486" s="253"/>
      <c r="EP486" s="254"/>
      <c r="EQ486" s="254"/>
      <c r="ER486" s="668"/>
      <c r="ES486" s="665"/>
      <c r="ET486" s="14"/>
      <c r="EU486" s="27"/>
      <c r="EV486" s="31"/>
      <c r="EW486" s="122"/>
      <c r="EX486" s="47"/>
      <c r="EY486" s="48"/>
      <c r="EZ486" s="49"/>
      <c r="FA486" s="50"/>
      <c r="FB486" s="51"/>
      <c r="FC486" s="153" t="e">
        <f t="shared" si="1260"/>
        <v>#N/A</v>
      </c>
      <c r="FD486" s="986" t="e">
        <f t="shared" si="1342"/>
        <v>#N/A</v>
      </c>
      <c r="FE486" s="993" t="e">
        <f t="shared" si="1269"/>
        <v>#N/A</v>
      </c>
      <c r="FF486" s="987" t="e">
        <f t="shared" si="1270"/>
        <v>#N/A</v>
      </c>
      <c r="FG486" s="246" t="e">
        <f t="shared" si="1331"/>
        <v>#N/A</v>
      </c>
      <c r="FH486" s="246" t="e">
        <f t="shared" si="1321"/>
        <v>#N/A</v>
      </c>
      <c r="FI486" s="246" t="e">
        <f t="shared" si="1322"/>
        <v>#N/A</v>
      </c>
      <c r="FJ486" s="39" t="e">
        <f t="shared" si="1284"/>
        <v>#N/A</v>
      </c>
      <c r="FK486" s="26" t="e">
        <f t="shared" si="1285"/>
        <v>#N/A</v>
      </c>
      <c r="FL486" s="26" t="e">
        <f t="shared" si="1286"/>
        <v>#N/A</v>
      </c>
      <c r="FM486" s="1300"/>
      <c r="FN486" s="656"/>
      <c r="FO486" s="28" t="e">
        <f t="shared" si="1287"/>
        <v>#N/A</v>
      </c>
      <c r="FP486" s="28" t="e">
        <f t="shared" si="1288"/>
        <v>#N/A</v>
      </c>
      <c r="FQ486" s="28" t="e">
        <f t="shared" si="1289"/>
        <v>#N/A</v>
      </c>
      <c r="FR486" s="1305"/>
      <c r="FS486" s="698"/>
      <c r="FT486" s="10" t="e">
        <f t="shared" si="1290"/>
        <v>#N/A</v>
      </c>
      <c r="FU486" s="28" t="e">
        <f t="shared" si="1291"/>
        <v>#N/A</v>
      </c>
      <c r="FV486" s="28" t="e">
        <f t="shared" si="1292"/>
        <v>#N/A</v>
      </c>
      <c r="FW486" s="1305"/>
      <c r="FX486" s="698"/>
      <c r="FY486" s="658" t="e">
        <f t="shared" si="1293"/>
        <v>#N/A</v>
      </c>
      <c r="FZ486" s="126" t="e">
        <f t="shared" si="1294"/>
        <v>#N/A</v>
      </c>
      <c r="GA486" s="126" t="e">
        <f t="shared" si="1295"/>
        <v>#N/A</v>
      </c>
      <c r="GB486" s="787"/>
      <c r="GC486" s="1314"/>
      <c r="GD486" s="674" t="e">
        <f t="shared" si="1296"/>
        <v>#N/A</v>
      </c>
      <c r="GE486" s="675" t="e">
        <f t="shared" si="1297"/>
        <v>#N/A</v>
      </c>
      <c r="GF486" s="675" t="e">
        <f t="shared" si="1298"/>
        <v>#N/A</v>
      </c>
      <c r="GG486" s="703"/>
      <c r="GH486" s="705"/>
      <c r="GI486" s="688" t="e">
        <f t="shared" si="1299"/>
        <v>#N/A</v>
      </c>
      <c r="GJ486" s="688" t="e">
        <f t="shared" si="1300"/>
        <v>#N/A</v>
      </c>
      <c r="GK486" s="688" t="e">
        <f t="shared" si="1301"/>
        <v>#N/A</v>
      </c>
      <c r="GL486" s="703"/>
      <c r="GM486" s="705"/>
      <c r="GN486" s="689" t="e">
        <f t="shared" si="1302"/>
        <v>#N/A</v>
      </c>
      <c r="GO486" s="688" t="e">
        <f t="shared" si="1303"/>
        <v>#N/A</v>
      </c>
      <c r="GP486" s="688" t="e">
        <f t="shared" si="1304"/>
        <v>#N/A</v>
      </c>
      <c r="GQ486" s="703"/>
      <c r="GR486" s="705"/>
      <c r="GS486" s="689" t="e">
        <f t="shared" si="1305"/>
        <v>#N/A</v>
      </c>
      <c r="GT486" s="688" t="e">
        <f t="shared" si="1306"/>
        <v>#N/A</v>
      </c>
      <c r="GU486" s="688" t="e">
        <f t="shared" si="1307"/>
        <v>#N/A</v>
      </c>
      <c r="GV486" s="706"/>
      <c r="GW486" s="683"/>
      <c r="GX486" s="39" t="e">
        <f t="shared" si="1308"/>
        <v>#N/A</v>
      </c>
      <c r="GY486" s="26" t="e">
        <f t="shared" si="1309"/>
        <v>#N/A</v>
      </c>
      <c r="GZ486" s="26" t="e">
        <f t="shared" si="1310"/>
        <v>#N/A</v>
      </c>
      <c r="HA486" s="1300"/>
      <c r="HB486" s="656"/>
      <c r="HC486" s="28" t="e">
        <f t="shared" si="1311"/>
        <v>#N/A</v>
      </c>
      <c r="HD486" s="28" t="e">
        <f t="shared" si="1312"/>
        <v>#N/A</v>
      </c>
      <c r="HE486" s="28" t="e">
        <f t="shared" si="1313"/>
        <v>#N/A</v>
      </c>
      <c r="HF486" s="1305"/>
      <c r="HG486" s="698"/>
      <c r="HH486" s="10" t="e">
        <f t="shared" si="1314"/>
        <v>#N/A</v>
      </c>
      <c r="HI486" s="28" t="e">
        <f t="shared" si="1315"/>
        <v>#N/A</v>
      </c>
      <c r="HJ486" s="28" t="e">
        <f t="shared" si="1316"/>
        <v>#N/A</v>
      </c>
      <c r="HK486" s="1305"/>
      <c r="HL486" s="698"/>
      <c r="HM486" s="658" t="e">
        <f t="shared" si="1317"/>
        <v>#N/A</v>
      </c>
      <c r="HN486" s="126" t="e">
        <f t="shared" si="1318"/>
        <v>#N/A</v>
      </c>
      <c r="HO486" s="126" t="e">
        <f t="shared" si="1319"/>
        <v>#N/A</v>
      </c>
      <c r="HP486" s="787"/>
      <c r="HQ486" s="1314"/>
      <c r="HR486" s="674" t="e">
        <f t="shared" si="1323"/>
        <v>#N/A</v>
      </c>
      <c r="HS486" s="675" t="e">
        <f t="shared" si="1324"/>
        <v>#N/A</v>
      </c>
      <c r="HT486" s="675" t="e">
        <f t="shared" si="1325"/>
        <v>#N/A</v>
      </c>
      <c r="HU486" s="703"/>
      <c r="HV486" s="705"/>
      <c r="HW486" s="675" t="e">
        <f t="shared" si="1326"/>
        <v>#N/A</v>
      </c>
      <c r="HX486" s="675" t="e">
        <f t="shared" si="1327"/>
        <v>#N/A</v>
      </c>
      <c r="HY486" s="675" t="e">
        <f t="shared" si="1328"/>
        <v>#N/A</v>
      </c>
      <c r="HZ486" s="703"/>
      <c r="IA486" s="705"/>
      <c r="IB486" s="678" t="e">
        <f t="shared" si="1332"/>
        <v>#N/A</v>
      </c>
      <c r="IC486" s="675" t="e">
        <f t="shared" si="1333"/>
        <v>#N/A</v>
      </c>
      <c r="ID486" s="675" t="e">
        <f t="shared" si="1334"/>
        <v>#N/A</v>
      </c>
      <c r="IE486" s="703"/>
      <c r="IF486" s="705"/>
      <c r="IG486" s="678" t="e">
        <f t="shared" si="1335"/>
        <v>#N/A</v>
      </c>
      <c r="IH486" s="675" t="e">
        <f t="shared" si="1336"/>
        <v>#N/A</v>
      </c>
      <c r="II486" s="675" t="e">
        <f t="shared" si="1337"/>
        <v>#N/A</v>
      </c>
      <c r="IJ486" s="706"/>
      <c r="IK486" s="683"/>
      <c r="IL486" s="846" t="e">
        <f t="shared" si="1261"/>
        <v>#N/A</v>
      </c>
      <c r="IM486" s="848" t="e">
        <f t="shared" si="1262"/>
        <v>#N/A</v>
      </c>
      <c r="IN486" s="1252" t="e">
        <f t="shared" si="1263"/>
        <v>#N/A</v>
      </c>
      <c r="IO486" s="1253" t="e">
        <f t="shared" si="1264"/>
        <v>#N/A</v>
      </c>
      <c r="IP486" s="847" t="e">
        <f t="shared" si="1265"/>
        <v>#N/A</v>
      </c>
      <c r="IQ486" s="848" t="e">
        <f t="shared" si="1266"/>
        <v>#N/A</v>
      </c>
      <c r="IR486" s="1252" t="e">
        <f t="shared" si="1267"/>
        <v>#N/A</v>
      </c>
      <c r="IS486" s="1330" t="e">
        <f t="shared" si="1268"/>
        <v>#N/A</v>
      </c>
      <c r="IT486" s="846" t="e">
        <f t="shared" si="1252"/>
        <v>#N/A</v>
      </c>
      <c r="IU486" s="848" t="e">
        <f t="shared" si="1253"/>
        <v>#N/A</v>
      </c>
      <c r="IV486" s="1252" t="e">
        <f t="shared" si="1254"/>
        <v>#N/A</v>
      </c>
      <c r="IW486" s="1253" t="e">
        <f t="shared" si="1255"/>
        <v>#N/A</v>
      </c>
      <c r="IX486" s="847" t="e">
        <f t="shared" si="1256"/>
        <v>#N/A</v>
      </c>
      <c r="IY486" s="848" t="e">
        <f t="shared" si="1257"/>
        <v>#N/A</v>
      </c>
      <c r="IZ486" s="1252" t="e">
        <f t="shared" si="1258"/>
        <v>#N/A</v>
      </c>
      <c r="JA486" s="1330" t="e">
        <f t="shared" si="1259"/>
        <v>#N/A</v>
      </c>
      <c r="JB486" s="153"/>
      <c r="JC486" s="952"/>
      <c r="JD486" s="150"/>
      <c r="JE486" s="150"/>
      <c r="JF486" s="952"/>
      <c r="JG486" s="150"/>
      <c r="JH486" s="150"/>
      <c r="JI486" s="952"/>
      <c r="JJ486" s="150"/>
      <c r="JK486" s="150"/>
      <c r="JL486" s="958"/>
      <c r="JM486" s="150"/>
      <c r="JN486" s="150"/>
      <c r="JO486" s="846"/>
      <c r="JP486" s="852"/>
      <c r="JQ486" s="850"/>
      <c r="JR486" s="850"/>
      <c r="JS486" s="861"/>
      <c r="JT486" s="850"/>
      <c r="JU486" s="861"/>
      <c r="JV486" s="851"/>
      <c r="JW486" s="27"/>
      <c r="JX486" s="27"/>
      <c r="JY486" s="893"/>
      <c r="JZ486" s="27"/>
      <c r="KA486" s="27"/>
      <c r="KB486" s="707"/>
      <c r="KC486" s="846"/>
      <c r="KD486" s="975"/>
      <c r="KE486" s="27"/>
      <c r="KF486" s="27"/>
      <c r="KG486" s="893"/>
      <c r="KH486" s="27"/>
      <c r="KI486" s="27"/>
      <c r="KJ486" s="707"/>
      <c r="KK486" s="846"/>
      <c r="KL486" s="975"/>
      <c r="KM486" s="179"/>
      <c r="KN486" s="889"/>
      <c r="KO486" s="180"/>
      <c r="MA486" s="1352" t="e">
        <f t="shared" si="1329"/>
        <v>#N/A</v>
      </c>
      <c r="MB486" s="1352" t="e">
        <f t="shared" si="1330"/>
        <v>#N/A</v>
      </c>
    </row>
    <row r="487" spans="2:340" ht="18.75" customHeight="1">
      <c r="B487" s="13"/>
      <c r="C487" s="136"/>
      <c r="D487" s="14" t="e">
        <f t="shared" si="1341"/>
        <v>#N/A</v>
      </c>
      <c r="E487" s="31" t="e">
        <f t="shared" si="1271"/>
        <v>#N/A</v>
      </c>
      <c r="F487" s="40" t="e">
        <f t="shared" si="1272"/>
        <v>#N/A</v>
      </c>
      <c r="G487" s="27" t="e">
        <f t="shared" si="1273"/>
        <v>#N/A</v>
      </c>
      <c r="H487" s="27" t="e">
        <f t="shared" si="1274"/>
        <v>#N/A</v>
      </c>
      <c r="I487" s="702"/>
      <c r="J487" s="593"/>
      <c r="K487" s="14" t="e">
        <f t="shared" si="1275"/>
        <v>#N/A</v>
      </c>
      <c r="L487" s="31" t="e">
        <f t="shared" si="1276"/>
        <v>#N/A</v>
      </c>
      <c r="M487" s="40" t="e">
        <f t="shared" si="1320"/>
        <v>#N/A</v>
      </c>
      <c r="N487" s="27" t="e">
        <f t="shared" si="1277"/>
        <v>#N/A</v>
      </c>
      <c r="O487" s="27" t="e">
        <f t="shared" si="1278"/>
        <v>#N/A</v>
      </c>
      <c r="P487" s="27" t="e">
        <f t="shared" si="1279"/>
        <v>#N/A</v>
      </c>
      <c r="Q487" s="702"/>
      <c r="R487" s="593"/>
      <c r="S487" s="29"/>
      <c r="T487" s="29"/>
      <c r="U487" s="29"/>
      <c r="V487" s="29"/>
      <c r="W487" s="863"/>
      <c r="X487" s="592"/>
      <c r="Y487" s="14"/>
      <c r="Z487" s="27"/>
      <c r="AA487" s="27"/>
      <c r="AB487" s="27"/>
      <c r="AC487" s="702"/>
      <c r="AD487" s="593"/>
      <c r="AE487" s="14" t="e">
        <f t="shared" si="1338"/>
        <v>#N/A</v>
      </c>
      <c r="AF487" s="27" t="e">
        <f t="shared" si="1339"/>
        <v>#N/A</v>
      </c>
      <c r="AG487" s="221" t="e">
        <f t="shared" si="1340"/>
        <v>#N/A</v>
      </c>
      <c r="AH487" s="27"/>
      <c r="AI487" s="166"/>
      <c r="AJ487" s="16"/>
      <c r="AK487" s="29"/>
      <c r="AL487" s="29"/>
      <c r="AM487" s="29"/>
      <c r="AN487" s="863"/>
      <c r="AO487" s="592"/>
      <c r="AP487" s="14"/>
      <c r="AQ487" s="27"/>
      <c r="AR487" s="27"/>
      <c r="AS487" s="27"/>
      <c r="AT487" s="702"/>
      <c r="AU487" s="593"/>
      <c r="AV487" s="31"/>
      <c r="AW487" s="16"/>
      <c r="AX487" s="29"/>
      <c r="AY487" s="29"/>
      <c r="AZ487" s="29"/>
      <c r="BA487" s="863"/>
      <c r="BB487" s="902"/>
      <c r="BC487" s="234"/>
      <c r="BD487" s="232"/>
      <c r="BE487" s="232"/>
      <c r="BF487" s="904"/>
      <c r="BG487" s="905"/>
      <c r="BH487" s="15"/>
      <c r="BI487" s="29"/>
      <c r="BJ487" s="29"/>
      <c r="BK487" s="29"/>
      <c r="BL487" s="863"/>
      <c r="BM487" s="902"/>
      <c r="BN487" s="234"/>
      <c r="BO487" s="232"/>
      <c r="BP487" s="232"/>
      <c r="BQ487" s="904"/>
      <c r="BR487" s="905"/>
      <c r="BS487" s="15"/>
      <c r="BT487" s="29"/>
      <c r="BU487" s="29"/>
      <c r="BV487" s="29"/>
      <c r="BW487" s="863"/>
      <c r="BX487" s="902"/>
      <c r="BY487" s="234"/>
      <c r="BZ487" s="232"/>
      <c r="CA487" s="232"/>
      <c r="CB487" s="904"/>
      <c r="CC487" s="905"/>
      <c r="CD487" s="15"/>
      <c r="CE487" s="29"/>
      <c r="CF487" s="29"/>
      <c r="CG487" s="29"/>
      <c r="CH487" s="863"/>
      <c r="CI487" s="902"/>
      <c r="CJ487" s="234"/>
      <c r="CK487" s="232"/>
      <c r="CL487" s="232"/>
      <c r="CM487" s="911"/>
      <c r="CN487" s="912"/>
      <c r="CO487" s="15"/>
      <c r="CP487" s="232"/>
      <c r="CQ487" s="232"/>
      <c r="CR487" s="232"/>
      <c r="CS487" s="904"/>
      <c r="CT487" s="905"/>
      <c r="CU487" s="29"/>
      <c r="CV487" s="232"/>
      <c r="CW487" s="232"/>
      <c r="CX487" s="232"/>
      <c r="CY487" s="911"/>
      <c r="CZ487" s="912"/>
      <c r="DA487" s="15"/>
      <c r="DB487" s="232"/>
      <c r="DC487" s="232"/>
      <c r="DD487" s="232"/>
      <c r="DE487" s="904"/>
      <c r="DF487" s="915"/>
      <c r="DG487" s="40"/>
      <c r="DH487" s="27"/>
      <c r="DI487" s="27"/>
      <c r="DJ487" s="27"/>
      <c r="DK487" s="702"/>
      <c r="DL487" s="593"/>
      <c r="DM487" s="14"/>
      <c r="DN487" s="27"/>
      <c r="DO487" s="27"/>
      <c r="DP487" s="27"/>
      <c r="DQ487" s="702"/>
      <c r="DR487" s="663"/>
      <c r="DS487" s="40" t="e">
        <f t="shared" si="1280"/>
        <v>#N/A</v>
      </c>
      <c r="DT487" s="27" t="e">
        <f t="shared" si="1281"/>
        <v>#N/A</v>
      </c>
      <c r="DU487" s="27" t="e">
        <f t="shared" si="1282"/>
        <v>#N/A</v>
      </c>
      <c r="DV487" s="27" t="e">
        <f t="shared" si="1283"/>
        <v>#N/A</v>
      </c>
      <c r="DW487" s="702"/>
      <c r="DX487" s="663"/>
      <c r="DY487" s="270"/>
      <c r="DZ487" s="249"/>
      <c r="EA487" s="249"/>
      <c r="EB487" s="668"/>
      <c r="EC487" s="667"/>
      <c r="ED487" s="288"/>
      <c r="EE487" s="289"/>
      <c r="EF487" s="295"/>
      <c r="EG487" s="251"/>
      <c r="EH487" s="295"/>
      <c r="EI487" s="251"/>
      <c r="EJ487" s="256"/>
      <c r="EK487" s="257"/>
      <c r="EL487" s="257"/>
      <c r="EM487" s="668"/>
      <c r="EN487" s="665"/>
      <c r="EO487" s="253"/>
      <c r="EP487" s="254"/>
      <c r="EQ487" s="254"/>
      <c r="ER487" s="668"/>
      <c r="ES487" s="665"/>
      <c r="ET487" s="14"/>
      <c r="EU487" s="27"/>
      <c r="EV487" s="31"/>
      <c r="EW487" s="122"/>
      <c r="EX487" s="47"/>
      <c r="EY487" s="48"/>
      <c r="EZ487" s="49"/>
      <c r="FA487" s="50"/>
      <c r="FB487" s="51"/>
      <c r="FC487" s="153" t="e">
        <f t="shared" si="1260"/>
        <v>#N/A</v>
      </c>
      <c r="FD487" s="986" t="e">
        <f t="shared" si="1342"/>
        <v>#N/A</v>
      </c>
      <c r="FE487" s="993" t="e">
        <f t="shared" si="1269"/>
        <v>#N/A</v>
      </c>
      <c r="FF487" s="987" t="e">
        <f t="shared" si="1270"/>
        <v>#N/A</v>
      </c>
      <c r="FG487" s="246" t="e">
        <f t="shared" si="1331"/>
        <v>#N/A</v>
      </c>
      <c r="FH487" s="246" t="e">
        <f t="shared" si="1321"/>
        <v>#N/A</v>
      </c>
      <c r="FI487" s="246" t="e">
        <f t="shared" si="1322"/>
        <v>#N/A</v>
      </c>
      <c r="FJ487" s="39" t="e">
        <f t="shared" si="1284"/>
        <v>#N/A</v>
      </c>
      <c r="FK487" s="26" t="e">
        <f t="shared" si="1285"/>
        <v>#N/A</v>
      </c>
      <c r="FL487" s="26" t="e">
        <f t="shared" si="1286"/>
        <v>#N/A</v>
      </c>
      <c r="FM487" s="1300"/>
      <c r="FN487" s="656"/>
      <c r="FO487" s="28" t="e">
        <f t="shared" si="1287"/>
        <v>#N/A</v>
      </c>
      <c r="FP487" s="28" t="e">
        <f t="shared" si="1288"/>
        <v>#N/A</v>
      </c>
      <c r="FQ487" s="28" t="e">
        <f t="shared" si="1289"/>
        <v>#N/A</v>
      </c>
      <c r="FR487" s="1305"/>
      <c r="FS487" s="698"/>
      <c r="FT487" s="10" t="e">
        <f t="shared" si="1290"/>
        <v>#N/A</v>
      </c>
      <c r="FU487" s="28" t="e">
        <f t="shared" si="1291"/>
        <v>#N/A</v>
      </c>
      <c r="FV487" s="28" t="e">
        <f t="shared" si="1292"/>
        <v>#N/A</v>
      </c>
      <c r="FW487" s="1305"/>
      <c r="FX487" s="698"/>
      <c r="FY487" s="658" t="e">
        <f t="shared" si="1293"/>
        <v>#N/A</v>
      </c>
      <c r="FZ487" s="126" t="e">
        <f t="shared" si="1294"/>
        <v>#N/A</v>
      </c>
      <c r="GA487" s="126" t="e">
        <f t="shared" si="1295"/>
        <v>#N/A</v>
      </c>
      <c r="GB487" s="787"/>
      <c r="GC487" s="1314"/>
      <c r="GD487" s="674" t="e">
        <f t="shared" si="1296"/>
        <v>#N/A</v>
      </c>
      <c r="GE487" s="675" t="e">
        <f t="shared" si="1297"/>
        <v>#N/A</v>
      </c>
      <c r="GF487" s="675" t="e">
        <f t="shared" si="1298"/>
        <v>#N/A</v>
      </c>
      <c r="GG487" s="703"/>
      <c r="GH487" s="705"/>
      <c r="GI487" s="688" t="e">
        <f t="shared" si="1299"/>
        <v>#N/A</v>
      </c>
      <c r="GJ487" s="688" t="e">
        <f t="shared" si="1300"/>
        <v>#N/A</v>
      </c>
      <c r="GK487" s="688" t="e">
        <f t="shared" si="1301"/>
        <v>#N/A</v>
      </c>
      <c r="GL487" s="703"/>
      <c r="GM487" s="705"/>
      <c r="GN487" s="689" t="e">
        <f t="shared" si="1302"/>
        <v>#N/A</v>
      </c>
      <c r="GO487" s="688" t="e">
        <f t="shared" si="1303"/>
        <v>#N/A</v>
      </c>
      <c r="GP487" s="688" t="e">
        <f t="shared" si="1304"/>
        <v>#N/A</v>
      </c>
      <c r="GQ487" s="703"/>
      <c r="GR487" s="705"/>
      <c r="GS487" s="689" t="e">
        <f t="shared" si="1305"/>
        <v>#N/A</v>
      </c>
      <c r="GT487" s="688" t="e">
        <f t="shared" si="1306"/>
        <v>#N/A</v>
      </c>
      <c r="GU487" s="688" t="e">
        <f t="shared" si="1307"/>
        <v>#N/A</v>
      </c>
      <c r="GV487" s="706"/>
      <c r="GW487" s="683"/>
      <c r="GX487" s="39" t="e">
        <f t="shared" si="1308"/>
        <v>#N/A</v>
      </c>
      <c r="GY487" s="26" t="e">
        <f t="shared" si="1309"/>
        <v>#N/A</v>
      </c>
      <c r="GZ487" s="26" t="e">
        <f t="shared" si="1310"/>
        <v>#N/A</v>
      </c>
      <c r="HA487" s="1300"/>
      <c r="HB487" s="656"/>
      <c r="HC487" s="28" t="e">
        <f t="shared" si="1311"/>
        <v>#N/A</v>
      </c>
      <c r="HD487" s="28" t="e">
        <f t="shared" si="1312"/>
        <v>#N/A</v>
      </c>
      <c r="HE487" s="28" t="e">
        <f t="shared" si="1313"/>
        <v>#N/A</v>
      </c>
      <c r="HF487" s="1305"/>
      <c r="HG487" s="698"/>
      <c r="HH487" s="10" t="e">
        <f t="shared" si="1314"/>
        <v>#N/A</v>
      </c>
      <c r="HI487" s="28" t="e">
        <f t="shared" si="1315"/>
        <v>#N/A</v>
      </c>
      <c r="HJ487" s="28" t="e">
        <f t="shared" si="1316"/>
        <v>#N/A</v>
      </c>
      <c r="HK487" s="1305"/>
      <c r="HL487" s="698"/>
      <c r="HM487" s="658" t="e">
        <f t="shared" si="1317"/>
        <v>#N/A</v>
      </c>
      <c r="HN487" s="126" t="e">
        <f t="shared" si="1318"/>
        <v>#N/A</v>
      </c>
      <c r="HO487" s="126" t="e">
        <f t="shared" si="1319"/>
        <v>#N/A</v>
      </c>
      <c r="HP487" s="787"/>
      <c r="HQ487" s="1314"/>
      <c r="HR487" s="674" t="e">
        <f t="shared" si="1323"/>
        <v>#N/A</v>
      </c>
      <c r="HS487" s="675" t="e">
        <f t="shared" si="1324"/>
        <v>#N/A</v>
      </c>
      <c r="HT487" s="675" t="e">
        <f t="shared" si="1325"/>
        <v>#N/A</v>
      </c>
      <c r="HU487" s="703"/>
      <c r="HV487" s="705"/>
      <c r="HW487" s="675" t="e">
        <f t="shared" si="1326"/>
        <v>#N/A</v>
      </c>
      <c r="HX487" s="675" t="e">
        <f t="shared" si="1327"/>
        <v>#N/A</v>
      </c>
      <c r="HY487" s="675" t="e">
        <f t="shared" si="1328"/>
        <v>#N/A</v>
      </c>
      <c r="HZ487" s="703"/>
      <c r="IA487" s="705"/>
      <c r="IB487" s="678" t="e">
        <f t="shared" si="1332"/>
        <v>#N/A</v>
      </c>
      <c r="IC487" s="675" t="e">
        <f t="shared" si="1333"/>
        <v>#N/A</v>
      </c>
      <c r="ID487" s="675" t="e">
        <f t="shared" si="1334"/>
        <v>#N/A</v>
      </c>
      <c r="IE487" s="703"/>
      <c r="IF487" s="705"/>
      <c r="IG487" s="678" t="e">
        <f t="shared" si="1335"/>
        <v>#N/A</v>
      </c>
      <c r="IH487" s="675" t="e">
        <f t="shared" si="1336"/>
        <v>#N/A</v>
      </c>
      <c r="II487" s="675" t="e">
        <f t="shared" si="1337"/>
        <v>#N/A</v>
      </c>
      <c r="IJ487" s="706"/>
      <c r="IK487" s="683"/>
      <c r="IL487" s="846" t="e">
        <f t="shared" si="1261"/>
        <v>#N/A</v>
      </c>
      <c r="IM487" s="848" t="e">
        <f t="shared" si="1262"/>
        <v>#N/A</v>
      </c>
      <c r="IN487" s="1252" t="e">
        <f t="shared" si="1263"/>
        <v>#N/A</v>
      </c>
      <c r="IO487" s="1253" t="e">
        <f t="shared" si="1264"/>
        <v>#N/A</v>
      </c>
      <c r="IP487" s="847" t="e">
        <f t="shared" si="1265"/>
        <v>#N/A</v>
      </c>
      <c r="IQ487" s="848" t="e">
        <f t="shared" si="1266"/>
        <v>#N/A</v>
      </c>
      <c r="IR487" s="1252" t="e">
        <f t="shared" si="1267"/>
        <v>#N/A</v>
      </c>
      <c r="IS487" s="1330" t="e">
        <f t="shared" si="1268"/>
        <v>#N/A</v>
      </c>
      <c r="IT487" s="846" t="e">
        <f t="shared" si="1252"/>
        <v>#N/A</v>
      </c>
      <c r="IU487" s="848" t="e">
        <f t="shared" si="1253"/>
        <v>#N/A</v>
      </c>
      <c r="IV487" s="1252" t="e">
        <f t="shared" si="1254"/>
        <v>#N/A</v>
      </c>
      <c r="IW487" s="1253" t="e">
        <f t="shared" si="1255"/>
        <v>#N/A</v>
      </c>
      <c r="IX487" s="847" t="e">
        <f t="shared" si="1256"/>
        <v>#N/A</v>
      </c>
      <c r="IY487" s="848" t="e">
        <f t="shared" si="1257"/>
        <v>#N/A</v>
      </c>
      <c r="IZ487" s="1252" t="e">
        <f t="shared" si="1258"/>
        <v>#N/A</v>
      </c>
      <c r="JA487" s="1330" t="e">
        <f t="shared" si="1259"/>
        <v>#N/A</v>
      </c>
      <c r="JB487" s="153"/>
      <c r="JC487" s="952"/>
      <c r="JD487" s="150"/>
      <c r="JE487" s="150"/>
      <c r="JF487" s="952"/>
      <c r="JG487" s="150"/>
      <c r="JH487" s="150"/>
      <c r="JI487" s="952"/>
      <c r="JJ487" s="150"/>
      <c r="JK487" s="150"/>
      <c r="JL487" s="958"/>
      <c r="JM487" s="150"/>
      <c r="JN487" s="150"/>
      <c r="JO487" s="846"/>
      <c r="JP487" s="852"/>
      <c r="JQ487" s="850"/>
      <c r="JR487" s="850"/>
      <c r="JS487" s="861"/>
      <c r="JT487" s="850"/>
      <c r="JU487" s="861"/>
      <c r="JV487" s="851"/>
      <c r="JW487" s="27"/>
      <c r="JX487" s="27"/>
      <c r="JY487" s="893"/>
      <c r="JZ487" s="27"/>
      <c r="KA487" s="27"/>
      <c r="KB487" s="707"/>
      <c r="KC487" s="846"/>
      <c r="KD487" s="975"/>
      <c r="KE487" s="27"/>
      <c r="KF487" s="27"/>
      <c r="KG487" s="893"/>
      <c r="KH487" s="27"/>
      <c r="KI487" s="27"/>
      <c r="KJ487" s="707"/>
      <c r="KK487" s="846"/>
      <c r="KL487" s="975"/>
      <c r="KM487" s="179"/>
      <c r="KN487" s="889"/>
      <c r="KO487" s="180"/>
      <c r="MA487" s="1352" t="e">
        <f t="shared" si="1329"/>
        <v>#N/A</v>
      </c>
      <c r="MB487" s="1352" t="e">
        <f t="shared" si="1330"/>
        <v>#N/A</v>
      </c>
    </row>
    <row r="488" spans="2:340" ht="18.75" customHeight="1">
      <c r="B488" s="13"/>
      <c r="C488" s="136"/>
      <c r="D488" s="14" t="e">
        <f t="shared" si="1341"/>
        <v>#N/A</v>
      </c>
      <c r="E488" s="31" t="e">
        <f t="shared" si="1271"/>
        <v>#N/A</v>
      </c>
      <c r="F488" s="40" t="e">
        <f t="shared" si="1272"/>
        <v>#N/A</v>
      </c>
      <c r="G488" s="27" t="e">
        <f t="shared" si="1273"/>
        <v>#N/A</v>
      </c>
      <c r="H488" s="27" t="e">
        <f t="shared" si="1274"/>
        <v>#N/A</v>
      </c>
      <c r="I488" s="702"/>
      <c r="J488" s="593"/>
      <c r="K488" s="14" t="e">
        <f t="shared" si="1275"/>
        <v>#N/A</v>
      </c>
      <c r="L488" s="31" t="e">
        <f t="shared" si="1276"/>
        <v>#N/A</v>
      </c>
      <c r="M488" s="40" t="e">
        <f t="shared" si="1320"/>
        <v>#N/A</v>
      </c>
      <c r="N488" s="27" t="e">
        <f t="shared" si="1277"/>
        <v>#N/A</v>
      </c>
      <c r="O488" s="27" t="e">
        <f t="shared" si="1278"/>
        <v>#N/A</v>
      </c>
      <c r="P488" s="27" t="e">
        <f t="shared" si="1279"/>
        <v>#N/A</v>
      </c>
      <c r="Q488" s="702"/>
      <c r="R488" s="593"/>
      <c r="S488" s="29"/>
      <c r="T488" s="29"/>
      <c r="U488" s="29"/>
      <c r="V488" s="29"/>
      <c r="W488" s="863"/>
      <c r="X488" s="592"/>
      <c r="Y488" s="14"/>
      <c r="Z488" s="27"/>
      <c r="AA488" s="27"/>
      <c r="AB488" s="27"/>
      <c r="AC488" s="702"/>
      <c r="AD488" s="593"/>
      <c r="AE488" s="14" t="e">
        <f t="shared" si="1338"/>
        <v>#N/A</v>
      </c>
      <c r="AF488" s="27" t="e">
        <f t="shared" si="1339"/>
        <v>#N/A</v>
      </c>
      <c r="AG488" s="221" t="e">
        <f t="shared" si="1340"/>
        <v>#N/A</v>
      </c>
      <c r="AH488" s="27"/>
      <c r="AI488" s="166"/>
      <c r="AJ488" s="16"/>
      <c r="AK488" s="29"/>
      <c r="AL488" s="29"/>
      <c r="AM488" s="29"/>
      <c r="AN488" s="863"/>
      <c r="AO488" s="592"/>
      <c r="AP488" s="14"/>
      <c r="AQ488" s="27"/>
      <c r="AR488" s="27"/>
      <c r="AS488" s="27"/>
      <c r="AT488" s="702"/>
      <c r="AU488" s="593"/>
      <c r="AV488" s="31"/>
      <c r="AW488" s="16"/>
      <c r="AX488" s="29"/>
      <c r="AY488" s="29"/>
      <c r="AZ488" s="29"/>
      <c r="BA488" s="863"/>
      <c r="BB488" s="902"/>
      <c r="BC488" s="234"/>
      <c r="BD488" s="232"/>
      <c r="BE488" s="232"/>
      <c r="BF488" s="904"/>
      <c r="BG488" s="905"/>
      <c r="BH488" s="15"/>
      <c r="BI488" s="29"/>
      <c r="BJ488" s="29"/>
      <c r="BK488" s="29"/>
      <c r="BL488" s="863"/>
      <c r="BM488" s="902"/>
      <c r="BN488" s="234"/>
      <c r="BO488" s="232"/>
      <c r="BP488" s="232"/>
      <c r="BQ488" s="904"/>
      <c r="BR488" s="905"/>
      <c r="BS488" s="15"/>
      <c r="BT488" s="29"/>
      <c r="BU488" s="29"/>
      <c r="BV488" s="29"/>
      <c r="BW488" s="863"/>
      <c r="BX488" s="902"/>
      <c r="BY488" s="234"/>
      <c r="BZ488" s="232"/>
      <c r="CA488" s="232"/>
      <c r="CB488" s="904"/>
      <c r="CC488" s="905"/>
      <c r="CD488" s="15"/>
      <c r="CE488" s="29"/>
      <c r="CF488" s="29"/>
      <c r="CG488" s="29"/>
      <c r="CH488" s="863"/>
      <c r="CI488" s="902"/>
      <c r="CJ488" s="234"/>
      <c r="CK488" s="232"/>
      <c r="CL488" s="232"/>
      <c r="CM488" s="911"/>
      <c r="CN488" s="912"/>
      <c r="CO488" s="15"/>
      <c r="CP488" s="232"/>
      <c r="CQ488" s="232"/>
      <c r="CR488" s="232"/>
      <c r="CS488" s="904"/>
      <c r="CT488" s="905"/>
      <c r="CU488" s="29"/>
      <c r="CV488" s="232"/>
      <c r="CW488" s="232"/>
      <c r="CX488" s="232"/>
      <c r="CY488" s="911"/>
      <c r="CZ488" s="912"/>
      <c r="DA488" s="15"/>
      <c r="DB488" s="232"/>
      <c r="DC488" s="232"/>
      <c r="DD488" s="232"/>
      <c r="DE488" s="904"/>
      <c r="DF488" s="915"/>
      <c r="DG488" s="40"/>
      <c r="DH488" s="27"/>
      <c r="DI488" s="27"/>
      <c r="DJ488" s="27"/>
      <c r="DK488" s="702"/>
      <c r="DL488" s="593"/>
      <c r="DM488" s="14"/>
      <c r="DN488" s="27"/>
      <c r="DO488" s="27"/>
      <c r="DP488" s="27"/>
      <c r="DQ488" s="702"/>
      <c r="DR488" s="663"/>
      <c r="DS488" s="40" t="e">
        <f t="shared" si="1280"/>
        <v>#N/A</v>
      </c>
      <c r="DT488" s="27" t="e">
        <f t="shared" si="1281"/>
        <v>#N/A</v>
      </c>
      <c r="DU488" s="27" t="e">
        <f t="shared" si="1282"/>
        <v>#N/A</v>
      </c>
      <c r="DV488" s="27" t="e">
        <f t="shared" si="1283"/>
        <v>#N/A</v>
      </c>
      <c r="DW488" s="702"/>
      <c r="DX488" s="663"/>
      <c r="DY488" s="270"/>
      <c r="DZ488" s="249"/>
      <c r="EA488" s="249"/>
      <c r="EB488" s="668"/>
      <c r="EC488" s="667"/>
      <c r="ED488" s="288"/>
      <c r="EE488" s="289"/>
      <c r="EF488" s="295"/>
      <c r="EG488" s="251"/>
      <c r="EH488" s="295"/>
      <c r="EI488" s="251"/>
      <c r="EJ488" s="256"/>
      <c r="EK488" s="257"/>
      <c r="EL488" s="257"/>
      <c r="EM488" s="668"/>
      <c r="EN488" s="665"/>
      <c r="EO488" s="253"/>
      <c r="EP488" s="254"/>
      <c r="EQ488" s="254"/>
      <c r="ER488" s="668"/>
      <c r="ES488" s="665"/>
      <c r="ET488" s="14"/>
      <c r="EU488" s="27"/>
      <c r="EV488" s="31"/>
      <c r="EW488" s="122"/>
      <c r="EX488" s="47"/>
      <c r="EY488" s="48"/>
      <c r="EZ488" s="49"/>
      <c r="FA488" s="50"/>
      <c r="FB488" s="51"/>
      <c r="FC488" s="153" t="e">
        <f t="shared" si="1260"/>
        <v>#N/A</v>
      </c>
      <c r="FD488" s="986" t="e">
        <f t="shared" si="1342"/>
        <v>#N/A</v>
      </c>
      <c r="FE488" s="993" t="e">
        <f t="shared" si="1269"/>
        <v>#N/A</v>
      </c>
      <c r="FF488" s="987" t="e">
        <f t="shared" si="1270"/>
        <v>#N/A</v>
      </c>
      <c r="FG488" s="246" t="e">
        <f t="shared" si="1331"/>
        <v>#N/A</v>
      </c>
      <c r="FH488" s="246" t="e">
        <f t="shared" si="1321"/>
        <v>#N/A</v>
      </c>
      <c r="FI488" s="246" t="e">
        <f t="shared" si="1322"/>
        <v>#N/A</v>
      </c>
      <c r="FJ488" s="39" t="e">
        <f t="shared" si="1284"/>
        <v>#N/A</v>
      </c>
      <c r="FK488" s="26" t="e">
        <f t="shared" si="1285"/>
        <v>#N/A</v>
      </c>
      <c r="FL488" s="26" t="e">
        <f t="shared" si="1286"/>
        <v>#N/A</v>
      </c>
      <c r="FM488" s="1300"/>
      <c r="FN488" s="656"/>
      <c r="FO488" s="28" t="e">
        <f t="shared" si="1287"/>
        <v>#N/A</v>
      </c>
      <c r="FP488" s="28" t="e">
        <f t="shared" si="1288"/>
        <v>#N/A</v>
      </c>
      <c r="FQ488" s="28" t="e">
        <f t="shared" si="1289"/>
        <v>#N/A</v>
      </c>
      <c r="FR488" s="1305"/>
      <c r="FS488" s="698"/>
      <c r="FT488" s="10" t="e">
        <f t="shared" si="1290"/>
        <v>#N/A</v>
      </c>
      <c r="FU488" s="28" t="e">
        <f t="shared" si="1291"/>
        <v>#N/A</v>
      </c>
      <c r="FV488" s="28" t="e">
        <f t="shared" si="1292"/>
        <v>#N/A</v>
      </c>
      <c r="FW488" s="1305"/>
      <c r="FX488" s="698"/>
      <c r="FY488" s="658" t="e">
        <f t="shared" si="1293"/>
        <v>#N/A</v>
      </c>
      <c r="FZ488" s="126" t="e">
        <f t="shared" si="1294"/>
        <v>#N/A</v>
      </c>
      <c r="GA488" s="126" t="e">
        <f t="shared" si="1295"/>
        <v>#N/A</v>
      </c>
      <c r="GB488" s="787"/>
      <c r="GC488" s="1314"/>
      <c r="GD488" s="674" t="e">
        <f t="shared" si="1296"/>
        <v>#N/A</v>
      </c>
      <c r="GE488" s="675" t="e">
        <f t="shared" si="1297"/>
        <v>#N/A</v>
      </c>
      <c r="GF488" s="675" t="e">
        <f t="shared" si="1298"/>
        <v>#N/A</v>
      </c>
      <c r="GG488" s="703"/>
      <c r="GH488" s="705"/>
      <c r="GI488" s="688" t="e">
        <f t="shared" si="1299"/>
        <v>#N/A</v>
      </c>
      <c r="GJ488" s="688" t="e">
        <f t="shared" si="1300"/>
        <v>#N/A</v>
      </c>
      <c r="GK488" s="688" t="e">
        <f t="shared" si="1301"/>
        <v>#N/A</v>
      </c>
      <c r="GL488" s="703"/>
      <c r="GM488" s="705"/>
      <c r="GN488" s="689" t="e">
        <f t="shared" si="1302"/>
        <v>#N/A</v>
      </c>
      <c r="GO488" s="688" t="e">
        <f t="shared" si="1303"/>
        <v>#N/A</v>
      </c>
      <c r="GP488" s="688" t="e">
        <f t="shared" si="1304"/>
        <v>#N/A</v>
      </c>
      <c r="GQ488" s="703"/>
      <c r="GR488" s="705"/>
      <c r="GS488" s="689" t="e">
        <f t="shared" si="1305"/>
        <v>#N/A</v>
      </c>
      <c r="GT488" s="688" t="e">
        <f t="shared" si="1306"/>
        <v>#N/A</v>
      </c>
      <c r="GU488" s="688" t="e">
        <f t="shared" si="1307"/>
        <v>#N/A</v>
      </c>
      <c r="GV488" s="706"/>
      <c r="GW488" s="683"/>
      <c r="GX488" s="39" t="e">
        <f t="shared" si="1308"/>
        <v>#N/A</v>
      </c>
      <c r="GY488" s="26" t="e">
        <f t="shared" si="1309"/>
        <v>#N/A</v>
      </c>
      <c r="GZ488" s="26" t="e">
        <f t="shared" si="1310"/>
        <v>#N/A</v>
      </c>
      <c r="HA488" s="1300"/>
      <c r="HB488" s="656"/>
      <c r="HC488" s="28" t="e">
        <f t="shared" si="1311"/>
        <v>#N/A</v>
      </c>
      <c r="HD488" s="28" t="e">
        <f t="shared" si="1312"/>
        <v>#N/A</v>
      </c>
      <c r="HE488" s="28" t="e">
        <f t="shared" si="1313"/>
        <v>#N/A</v>
      </c>
      <c r="HF488" s="1305"/>
      <c r="HG488" s="698"/>
      <c r="HH488" s="10" t="e">
        <f t="shared" si="1314"/>
        <v>#N/A</v>
      </c>
      <c r="HI488" s="28" t="e">
        <f t="shared" si="1315"/>
        <v>#N/A</v>
      </c>
      <c r="HJ488" s="28" t="e">
        <f t="shared" si="1316"/>
        <v>#N/A</v>
      </c>
      <c r="HK488" s="1305"/>
      <c r="HL488" s="698"/>
      <c r="HM488" s="658" t="e">
        <f t="shared" si="1317"/>
        <v>#N/A</v>
      </c>
      <c r="HN488" s="126" t="e">
        <f t="shared" si="1318"/>
        <v>#N/A</v>
      </c>
      <c r="HO488" s="126" t="e">
        <f t="shared" si="1319"/>
        <v>#N/A</v>
      </c>
      <c r="HP488" s="787"/>
      <c r="HQ488" s="1314"/>
      <c r="HR488" s="674" t="e">
        <f t="shared" si="1323"/>
        <v>#N/A</v>
      </c>
      <c r="HS488" s="675" t="e">
        <f t="shared" si="1324"/>
        <v>#N/A</v>
      </c>
      <c r="HT488" s="675" t="e">
        <f t="shared" si="1325"/>
        <v>#N/A</v>
      </c>
      <c r="HU488" s="703"/>
      <c r="HV488" s="705"/>
      <c r="HW488" s="675" t="e">
        <f t="shared" si="1326"/>
        <v>#N/A</v>
      </c>
      <c r="HX488" s="675" t="e">
        <f t="shared" si="1327"/>
        <v>#N/A</v>
      </c>
      <c r="HY488" s="675" t="e">
        <f t="shared" si="1328"/>
        <v>#N/A</v>
      </c>
      <c r="HZ488" s="703"/>
      <c r="IA488" s="705"/>
      <c r="IB488" s="678" t="e">
        <f t="shared" si="1332"/>
        <v>#N/A</v>
      </c>
      <c r="IC488" s="675" t="e">
        <f t="shared" si="1333"/>
        <v>#N/A</v>
      </c>
      <c r="ID488" s="675" t="e">
        <f t="shared" si="1334"/>
        <v>#N/A</v>
      </c>
      <c r="IE488" s="703"/>
      <c r="IF488" s="705"/>
      <c r="IG488" s="678" t="e">
        <f t="shared" si="1335"/>
        <v>#N/A</v>
      </c>
      <c r="IH488" s="675" t="e">
        <f t="shared" si="1336"/>
        <v>#N/A</v>
      </c>
      <c r="II488" s="675" t="e">
        <f t="shared" si="1337"/>
        <v>#N/A</v>
      </c>
      <c r="IJ488" s="706"/>
      <c r="IK488" s="683"/>
      <c r="IL488" s="846" t="e">
        <f t="shared" si="1261"/>
        <v>#N/A</v>
      </c>
      <c r="IM488" s="848" t="e">
        <f t="shared" si="1262"/>
        <v>#N/A</v>
      </c>
      <c r="IN488" s="1252" t="e">
        <f t="shared" si="1263"/>
        <v>#N/A</v>
      </c>
      <c r="IO488" s="1253" t="e">
        <f t="shared" si="1264"/>
        <v>#N/A</v>
      </c>
      <c r="IP488" s="847" t="e">
        <f t="shared" si="1265"/>
        <v>#N/A</v>
      </c>
      <c r="IQ488" s="848" t="e">
        <f t="shared" si="1266"/>
        <v>#N/A</v>
      </c>
      <c r="IR488" s="1252" t="e">
        <f t="shared" si="1267"/>
        <v>#N/A</v>
      </c>
      <c r="IS488" s="1330" t="e">
        <f t="shared" si="1268"/>
        <v>#N/A</v>
      </c>
      <c r="IT488" s="846" t="e">
        <f t="shared" si="1252"/>
        <v>#N/A</v>
      </c>
      <c r="IU488" s="848" t="e">
        <f t="shared" si="1253"/>
        <v>#N/A</v>
      </c>
      <c r="IV488" s="1252" t="e">
        <f t="shared" si="1254"/>
        <v>#N/A</v>
      </c>
      <c r="IW488" s="1253" t="e">
        <f t="shared" si="1255"/>
        <v>#N/A</v>
      </c>
      <c r="IX488" s="847" t="e">
        <f t="shared" si="1256"/>
        <v>#N/A</v>
      </c>
      <c r="IY488" s="848" t="e">
        <f t="shared" si="1257"/>
        <v>#N/A</v>
      </c>
      <c r="IZ488" s="1252" t="e">
        <f t="shared" si="1258"/>
        <v>#N/A</v>
      </c>
      <c r="JA488" s="1330" t="e">
        <f t="shared" si="1259"/>
        <v>#N/A</v>
      </c>
      <c r="JB488" s="153"/>
      <c r="JC488" s="952"/>
      <c r="JD488" s="150"/>
      <c r="JE488" s="150"/>
      <c r="JF488" s="952"/>
      <c r="JG488" s="150"/>
      <c r="JH488" s="150"/>
      <c r="JI488" s="952"/>
      <c r="JJ488" s="150"/>
      <c r="JK488" s="150"/>
      <c r="JL488" s="958"/>
      <c r="JM488" s="150"/>
      <c r="JN488" s="150"/>
      <c r="JO488" s="846"/>
      <c r="JP488" s="852"/>
      <c r="JQ488" s="850"/>
      <c r="JR488" s="850"/>
      <c r="JS488" s="861"/>
      <c r="JT488" s="850"/>
      <c r="JU488" s="861"/>
      <c r="JV488" s="851"/>
      <c r="JW488" s="27"/>
      <c r="JX488" s="27"/>
      <c r="JY488" s="893"/>
      <c r="JZ488" s="27"/>
      <c r="KA488" s="27"/>
      <c r="KB488" s="707"/>
      <c r="KC488" s="846"/>
      <c r="KD488" s="975"/>
      <c r="KE488" s="27"/>
      <c r="KF488" s="27"/>
      <c r="KG488" s="893"/>
      <c r="KH488" s="27"/>
      <c r="KI488" s="27"/>
      <c r="KJ488" s="707"/>
      <c r="KK488" s="846"/>
      <c r="KL488" s="975"/>
      <c r="KM488" s="179"/>
      <c r="KN488" s="889"/>
      <c r="KO488" s="180"/>
      <c r="MA488" s="1352" t="e">
        <f t="shared" si="1329"/>
        <v>#N/A</v>
      </c>
      <c r="MB488" s="1352" t="e">
        <f t="shared" si="1330"/>
        <v>#N/A</v>
      </c>
    </row>
    <row r="489" spans="2:340" ht="18.75" customHeight="1">
      <c r="B489" s="13"/>
      <c r="C489" s="136"/>
      <c r="D489" s="14" t="e">
        <f t="shared" si="1341"/>
        <v>#N/A</v>
      </c>
      <c r="E489" s="31" t="e">
        <f t="shared" si="1271"/>
        <v>#N/A</v>
      </c>
      <c r="F489" s="40" t="e">
        <f t="shared" si="1272"/>
        <v>#N/A</v>
      </c>
      <c r="G489" s="27" t="e">
        <f t="shared" si="1273"/>
        <v>#N/A</v>
      </c>
      <c r="H489" s="27" t="e">
        <f t="shared" si="1274"/>
        <v>#N/A</v>
      </c>
      <c r="I489" s="702"/>
      <c r="J489" s="593"/>
      <c r="K489" s="14" t="e">
        <f t="shared" si="1275"/>
        <v>#N/A</v>
      </c>
      <c r="L489" s="31" t="e">
        <f t="shared" si="1276"/>
        <v>#N/A</v>
      </c>
      <c r="M489" s="40" t="e">
        <f t="shared" si="1320"/>
        <v>#N/A</v>
      </c>
      <c r="N489" s="27" t="e">
        <f t="shared" si="1277"/>
        <v>#N/A</v>
      </c>
      <c r="O489" s="27" t="e">
        <f t="shared" si="1278"/>
        <v>#N/A</v>
      </c>
      <c r="P489" s="27" t="e">
        <f t="shared" si="1279"/>
        <v>#N/A</v>
      </c>
      <c r="Q489" s="702"/>
      <c r="R489" s="593"/>
      <c r="S489" s="29"/>
      <c r="T489" s="29"/>
      <c r="U489" s="29"/>
      <c r="V489" s="29"/>
      <c r="W489" s="863"/>
      <c r="X489" s="592"/>
      <c r="Y489" s="14"/>
      <c r="Z489" s="27"/>
      <c r="AA489" s="27"/>
      <c r="AB489" s="27"/>
      <c r="AC489" s="702"/>
      <c r="AD489" s="593"/>
      <c r="AE489" s="14" t="e">
        <f t="shared" si="1338"/>
        <v>#N/A</v>
      </c>
      <c r="AF489" s="27" t="e">
        <f t="shared" si="1339"/>
        <v>#N/A</v>
      </c>
      <c r="AG489" s="221" t="e">
        <f t="shared" si="1340"/>
        <v>#N/A</v>
      </c>
      <c r="AH489" s="27"/>
      <c r="AI489" s="166"/>
      <c r="AJ489" s="16"/>
      <c r="AK489" s="29"/>
      <c r="AL489" s="29"/>
      <c r="AM489" s="29"/>
      <c r="AN489" s="863"/>
      <c r="AO489" s="592"/>
      <c r="AP489" s="14"/>
      <c r="AQ489" s="27"/>
      <c r="AR489" s="27"/>
      <c r="AS489" s="27"/>
      <c r="AT489" s="702"/>
      <c r="AU489" s="593"/>
      <c r="AV489" s="31"/>
      <c r="AW489" s="16"/>
      <c r="AX489" s="29"/>
      <c r="AY489" s="29"/>
      <c r="AZ489" s="29"/>
      <c r="BA489" s="863"/>
      <c r="BB489" s="902"/>
      <c r="BC489" s="234"/>
      <c r="BD489" s="232"/>
      <c r="BE489" s="232"/>
      <c r="BF489" s="904"/>
      <c r="BG489" s="905"/>
      <c r="BH489" s="15"/>
      <c r="BI489" s="29"/>
      <c r="BJ489" s="29"/>
      <c r="BK489" s="29"/>
      <c r="BL489" s="863"/>
      <c r="BM489" s="902"/>
      <c r="BN489" s="234"/>
      <c r="BO489" s="232"/>
      <c r="BP489" s="232"/>
      <c r="BQ489" s="904"/>
      <c r="BR489" s="905"/>
      <c r="BS489" s="15"/>
      <c r="BT489" s="29"/>
      <c r="BU489" s="29"/>
      <c r="BV489" s="29"/>
      <c r="BW489" s="863"/>
      <c r="BX489" s="902"/>
      <c r="BY489" s="234"/>
      <c r="BZ489" s="232"/>
      <c r="CA489" s="232"/>
      <c r="CB489" s="904"/>
      <c r="CC489" s="905"/>
      <c r="CD489" s="15"/>
      <c r="CE489" s="29"/>
      <c r="CF489" s="29"/>
      <c r="CG489" s="29"/>
      <c r="CH489" s="863"/>
      <c r="CI489" s="902"/>
      <c r="CJ489" s="234"/>
      <c r="CK489" s="232"/>
      <c r="CL489" s="232"/>
      <c r="CM489" s="911"/>
      <c r="CN489" s="912"/>
      <c r="CO489" s="15"/>
      <c r="CP489" s="232"/>
      <c r="CQ489" s="232"/>
      <c r="CR489" s="232"/>
      <c r="CS489" s="904"/>
      <c r="CT489" s="905"/>
      <c r="CU489" s="29"/>
      <c r="CV489" s="232"/>
      <c r="CW489" s="232"/>
      <c r="CX489" s="232"/>
      <c r="CY489" s="911"/>
      <c r="CZ489" s="912"/>
      <c r="DA489" s="15"/>
      <c r="DB489" s="232"/>
      <c r="DC489" s="232"/>
      <c r="DD489" s="232"/>
      <c r="DE489" s="904"/>
      <c r="DF489" s="915"/>
      <c r="DG489" s="40"/>
      <c r="DH489" s="27"/>
      <c r="DI489" s="27"/>
      <c r="DJ489" s="27"/>
      <c r="DK489" s="702"/>
      <c r="DL489" s="593"/>
      <c r="DM489" s="14"/>
      <c r="DN489" s="27"/>
      <c r="DO489" s="27"/>
      <c r="DP489" s="27"/>
      <c r="DQ489" s="702"/>
      <c r="DR489" s="663"/>
      <c r="DS489" s="40" t="e">
        <f t="shared" si="1280"/>
        <v>#N/A</v>
      </c>
      <c r="DT489" s="27" t="e">
        <f t="shared" si="1281"/>
        <v>#N/A</v>
      </c>
      <c r="DU489" s="27" t="e">
        <f t="shared" si="1282"/>
        <v>#N/A</v>
      </c>
      <c r="DV489" s="27" t="e">
        <f t="shared" si="1283"/>
        <v>#N/A</v>
      </c>
      <c r="DW489" s="702"/>
      <c r="DX489" s="663"/>
      <c r="DY489" s="270"/>
      <c r="DZ489" s="249"/>
      <c r="EA489" s="249"/>
      <c r="EB489" s="668"/>
      <c r="EC489" s="667"/>
      <c r="ED489" s="288"/>
      <c r="EE489" s="289"/>
      <c r="EF489" s="295"/>
      <c r="EG489" s="251"/>
      <c r="EH489" s="295"/>
      <c r="EI489" s="251"/>
      <c r="EJ489" s="256"/>
      <c r="EK489" s="257"/>
      <c r="EL489" s="257"/>
      <c r="EM489" s="668"/>
      <c r="EN489" s="665"/>
      <c r="EO489" s="253"/>
      <c r="EP489" s="254"/>
      <c r="EQ489" s="254"/>
      <c r="ER489" s="668"/>
      <c r="ES489" s="665"/>
      <c r="ET489" s="14"/>
      <c r="EU489" s="27"/>
      <c r="EV489" s="31"/>
      <c r="EW489" s="122"/>
      <c r="EX489" s="47"/>
      <c r="EY489" s="48"/>
      <c r="EZ489" s="49"/>
      <c r="FA489" s="50"/>
      <c r="FB489" s="51"/>
      <c r="FC489" s="153" t="e">
        <f t="shared" si="1260"/>
        <v>#N/A</v>
      </c>
      <c r="FD489" s="986" t="e">
        <f t="shared" si="1342"/>
        <v>#N/A</v>
      </c>
      <c r="FE489" s="993" t="e">
        <f t="shared" si="1269"/>
        <v>#N/A</v>
      </c>
      <c r="FF489" s="987" t="e">
        <f t="shared" si="1270"/>
        <v>#N/A</v>
      </c>
      <c r="FG489" s="246" t="e">
        <f t="shared" si="1331"/>
        <v>#N/A</v>
      </c>
      <c r="FH489" s="246" t="e">
        <f t="shared" si="1321"/>
        <v>#N/A</v>
      </c>
      <c r="FI489" s="246" t="e">
        <f t="shared" si="1322"/>
        <v>#N/A</v>
      </c>
      <c r="FJ489" s="39" t="e">
        <f t="shared" si="1284"/>
        <v>#N/A</v>
      </c>
      <c r="FK489" s="26" t="e">
        <f t="shared" si="1285"/>
        <v>#N/A</v>
      </c>
      <c r="FL489" s="26" t="e">
        <f t="shared" si="1286"/>
        <v>#N/A</v>
      </c>
      <c r="FM489" s="1300"/>
      <c r="FN489" s="656"/>
      <c r="FO489" s="28" t="e">
        <f t="shared" si="1287"/>
        <v>#N/A</v>
      </c>
      <c r="FP489" s="28" t="e">
        <f t="shared" si="1288"/>
        <v>#N/A</v>
      </c>
      <c r="FQ489" s="28" t="e">
        <f t="shared" si="1289"/>
        <v>#N/A</v>
      </c>
      <c r="FR489" s="1305"/>
      <c r="FS489" s="698"/>
      <c r="FT489" s="10" t="e">
        <f t="shared" si="1290"/>
        <v>#N/A</v>
      </c>
      <c r="FU489" s="28" t="e">
        <f t="shared" si="1291"/>
        <v>#N/A</v>
      </c>
      <c r="FV489" s="28" t="e">
        <f t="shared" si="1292"/>
        <v>#N/A</v>
      </c>
      <c r="FW489" s="1305"/>
      <c r="FX489" s="698"/>
      <c r="FY489" s="658" t="e">
        <f t="shared" si="1293"/>
        <v>#N/A</v>
      </c>
      <c r="FZ489" s="126" t="e">
        <f t="shared" si="1294"/>
        <v>#N/A</v>
      </c>
      <c r="GA489" s="126" t="e">
        <f t="shared" si="1295"/>
        <v>#N/A</v>
      </c>
      <c r="GB489" s="787"/>
      <c r="GC489" s="1314"/>
      <c r="GD489" s="674" t="e">
        <f t="shared" si="1296"/>
        <v>#N/A</v>
      </c>
      <c r="GE489" s="675" t="e">
        <f t="shared" si="1297"/>
        <v>#N/A</v>
      </c>
      <c r="GF489" s="675" t="e">
        <f t="shared" si="1298"/>
        <v>#N/A</v>
      </c>
      <c r="GG489" s="703"/>
      <c r="GH489" s="705"/>
      <c r="GI489" s="688" t="e">
        <f t="shared" si="1299"/>
        <v>#N/A</v>
      </c>
      <c r="GJ489" s="688" t="e">
        <f t="shared" si="1300"/>
        <v>#N/A</v>
      </c>
      <c r="GK489" s="688" t="e">
        <f t="shared" si="1301"/>
        <v>#N/A</v>
      </c>
      <c r="GL489" s="703"/>
      <c r="GM489" s="705"/>
      <c r="GN489" s="689" t="e">
        <f t="shared" si="1302"/>
        <v>#N/A</v>
      </c>
      <c r="GO489" s="688" t="e">
        <f t="shared" si="1303"/>
        <v>#N/A</v>
      </c>
      <c r="GP489" s="688" t="e">
        <f t="shared" si="1304"/>
        <v>#N/A</v>
      </c>
      <c r="GQ489" s="703"/>
      <c r="GR489" s="705"/>
      <c r="GS489" s="689" t="e">
        <f t="shared" si="1305"/>
        <v>#N/A</v>
      </c>
      <c r="GT489" s="688" t="e">
        <f t="shared" si="1306"/>
        <v>#N/A</v>
      </c>
      <c r="GU489" s="688" t="e">
        <f t="shared" si="1307"/>
        <v>#N/A</v>
      </c>
      <c r="GV489" s="706"/>
      <c r="GW489" s="683"/>
      <c r="GX489" s="39" t="e">
        <f t="shared" si="1308"/>
        <v>#N/A</v>
      </c>
      <c r="GY489" s="26" t="e">
        <f t="shared" si="1309"/>
        <v>#N/A</v>
      </c>
      <c r="GZ489" s="26" t="e">
        <f t="shared" si="1310"/>
        <v>#N/A</v>
      </c>
      <c r="HA489" s="1300"/>
      <c r="HB489" s="656"/>
      <c r="HC489" s="28" t="e">
        <f t="shared" si="1311"/>
        <v>#N/A</v>
      </c>
      <c r="HD489" s="28" t="e">
        <f t="shared" si="1312"/>
        <v>#N/A</v>
      </c>
      <c r="HE489" s="28" t="e">
        <f t="shared" si="1313"/>
        <v>#N/A</v>
      </c>
      <c r="HF489" s="1305"/>
      <c r="HG489" s="698"/>
      <c r="HH489" s="10" t="e">
        <f t="shared" si="1314"/>
        <v>#N/A</v>
      </c>
      <c r="HI489" s="28" t="e">
        <f t="shared" si="1315"/>
        <v>#N/A</v>
      </c>
      <c r="HJ489" s="28" t="e">
        <f t="shared" si="1316"/>
        <v>#N/A</v>
      </c>
      <c r="HK489" s="1305"/>
      <c r="HL489" s="698"/>
      <c r="HM489" s="658" t="e">
        <f t="shared" si="1317"/>
        <v>#N/A</v>
      </c>
      <c r="HN489" s="126" t="e">
        <f t="shared" si="1318"/>
        <v>#N/A</v>
      </c>
      <c r="HO489" s="126" t="e">
        <f t="shared" si="1319"/>
        <v>#N/A</v>
      </c>
      <c r="HP489" s="787"/>
      <c r="HQ489" s="1314"/>
      <c r="HR489" s="674" t="e">
        <f t="shared" si="1323"/>
        <v>#N/A</v>
      </c>
      <c r="HS489" s="675" t="e">
        <f t="shared" si="1324"/>
        <v>#N/A</v>
      </c>
      <c r="HT489" s="675" t="e">
        <f t="shared" si="1325"/>
        <v>#N/A</v>
      </c>
      <c r="HU489" s="703"/>
      <c r="HV489" s="705"/>
      <c r="HW489" s="675" t="e">
        <f t="shared" si="1326"/>
        <v>#N/A</v>
      </c>
      <c r="HX489" s="675" t="e">
        <f t="shared" si="1327"/>
        <v>#N/A</v>
      </c>
      <c r="HY489" s="675" t="e">
        <f t="shared" si="1328"/>
        <v>#N/A</v>
      </c>
      <c r="HZ489" s="703"/>
      <c r="IA489" s="705"/>
      <c r="IB489" s="678" t="e">
        <f t="shared" si="1332"/>
        <v>#N/A</v>
      </c>
      <c r="IC489" s="675" t="e">
        <f t="shared" si="1333"/>
        <v>#N/A</v>
      </c>
      <c r="ID489" s="675" t="e">
        <f t="shared" si="1334"/>
        <v>#N/A</v>
      </c>
      <c r="IE489" s="703"/>
      <c r="IF489" s="705"/>
      <c r="IG489" s="678" t="e">
        <f t="shared" si="1335"/>
        <v>#N/A</v>
      </c>
      <c r="IH489" s="675" t="e">
        <f t="shared" si="1336"/>
        <v>#N/A</v>
      </c>
      <c r="II489" s="675" t="e">
        <f t="shared" si="1337"/>
        <v>#N/A</v>
      </c>
      <c r="IJ489" s="706"/>
      <c r="IK489" s="683"/>
      <c r="IL489" s="846" t="e">
        <f t="shared" si="1261"/>
        <v>#N/A</v>
      </c>
      <c r="IM489" s="848" t="e">
        <f t="shared" si="1262"/>
        <v>#N/A</v>
      </c>
      <c r="IN489" s="1252" t="e">
        <f t="shared" si="1263"/>
        <v>#N/A</v>
      </c>
      <c r="IO489" s="1253" t="e">
        <f t="shared" si="1264"/>
        <v>#N/A</v>
      </c>
      <c r="IP489" s="847" t="e">
        <f t="shared" si="1265"/>
        <v>#N/A</v>
      </c>
      <c r="IQ489" s="848" t="e">
        <f t="shared" si="1266"/>
        <v>#N/A</v>
      </c>
      <c r="IR489" s="1252" t="e">
        <f t="shared" si="1267"/>
        <v>#N/A</v>
      </c>
      <c r="IS489" s="1330" t="e">
        <f t="shared" si="1268"/>
        <v>#N/A</v>
      </c>
      <c r="IT489" s="846" t="e">
        <f t="shared" si="1252"/>
        <v>#N/A</v>
      </c>
      <c r="IU489" s="848" t="e">
        <f t="shared" si="1253"/>
        <v>#N/A</v>
      </c>
      <c r="IV489" s="1252" t="e">
        <f t="shared" si="1254"/>
        <v>#N/A</v>
      </c>
      <c r="IW489" s="1253" t="e">
        <f t="shared" si="1255"/>
        <v>#N/A</v>
      </c>
      <c r="IX489" s="847" t="e">
        <f t="shared" si="1256"/>
        <v>#N/A</v>
      </c>
      <c r="IY489" s="848" t="e">
        <f t="shared" si="1257"/>
        <v>#N/A</v>
      </c>
      <c r="IZ489" s="1252" t="e">
        <f t="shared" si="1258"/>
        <v>#N/A</v>
      </c>
      <c r="JA489" s="1330" t="e">
        <f t="shared" si="1259"/>
        <v>#N/A</v>
      </c>
      <c r="JB489" s="153"/>
      <c r="JC489" s="952"/>
      <c r="JD489" s="150"/>
      <c r="JE489" s="150"/>
      <c r="JF489" s="952"/>
      <c r="JG489" s="150"/>
      <c r="JH489" s="150"/>
      <c r="JI489" s="952"/>
      <c r="JJ489" s="150"/>
      <c r="JK489" s="150"/>
      <c r="JL489" s="958"/>
      <c r="JM489" s="150"/>
      <c r="JN489" s="150"/>
      <c r="JO489" s="846"/>
      <c r="JP489" s="852"/>
      <c r="JQ489" s="850"/>
      <c r="JR489" s="850"/>
      <c r="JS489" s="861"/>
      <c r="JT489" s="850"/>
      <c r="JU489" s="861"/>
      <c r="JV489" s="851"/>
      <c r="JW489" s="27"/>
      <c r="JX489" s="27"/>
      <c r="JY489" s="893"/>
      <c r="JZ489" s="27"/>
      <c r="KA489" s="27"/>
      <c r="KB489" s="707"/>
      <c r="KC489" s="846"/>
      <c r="KD489" s="975"/>
      <c r="KE489" s="27"/>
      <c r="KF489" s="27"/>
      <c r="KG489" s="893"/>
      <c r="KH489" s="27"/>
      <c r="KI489" s="27"/>
      <c r="KJ489" s="707"/>
      <c r="KK489" s="846"/>
      <c r="KL489" s="975"/>
      <c r="KM489" s="179"/>
      <c r="KN489" s="889"/>
      <c r="KO489" s="180"/>
      <c r="MA489" s="1352" t="e">
        <f t="shared" si="1329"/>
        <v>#N/A</v>
      </c>
      <c r="MB489" s="1352" t="e">
        <f t="shared" si="1330"/>
        <v>#N/A</v>
      </c>
    </row>
    <row r="490" spans="2:340" ht="18.75" customHeight="1">
      <c r="B490" s="13"/>
      <c r="C490" s="136"/>
      <c r="D490" s="14" t="e">
        <f t="shared" si="1341"/>
        <v>#N/A</v>
      </c>
      <c r="E490" s="31" t="e">
        <f t="shared" si="1271"/>
        <v>#N/A</v>
      </c>
      <c r="F490" s="40" t="e">
        <f t="shared" si="1272"/>
        <v>#N/A</v>
      </c>
      <c r="G490" s="27" t="e">
        <f t="shared" si="1273"/>
        <v>#N/A</v>
      </c>
      <c r="H490" s="27" t="e">
        <f t="shared" si="1274"/>
        <v>#N/A</v>
      </c>
      <c r="I490" s="702"/>
      <c r="J490" s="593"/>
      <c r="K490" s="14" t="e">
        <f t="shared" si="1275"/>
        <v>#N/A</v>
      </c>
      <c r="L490" s="31" t="e">
        <f t="shared" si="1276"/>
        <v>#N/A</v>
      </c>
      <c r="M490" s="40" t="e">
        <f t="shared" si="1320"/>
        <v>#N/A</v>
      </c>
      <c r="N490" s="27" t="e">
        <f t="shared" si="1277"/>
        <v>#N/A</v>
      </c>
      <c r="O490" s="27" t="e">
        <f t="shared" si="1278"/>
        <v>#N/A</v>
      </c>
      <c r="P490" s="27" t="e">
        <f t="shared" si="1279"/>
        <v>#N/A</v>
      </c>
      <c r="Q490" s="702"/>
      <c r="R490" s="593"/>
      <c r="S490" s="29"/>
      <c r="T490" s="29"/>
      <c r="U490" s="29"/>
      <c r="V490" s="29"/>
      <c r="W490" s="863"/>
      <c r="X490" s="592"/>
      <c r="Y490" s="14"/>
      <c r="Z490" s="27"/>
      <c r="AA490" s="27"/>
      <c r="AB490" s="27"/>
      <c r="AC490" s="702"/>
      <c r="AD490" s="593"/>
      <c r="AE490" s="14" t="e">
        <f t="shared" si="1338"/>
        <v>#N/A</v>
      </c>
      <c r="AF490" s="27" t="e">
        <f t="shared" si="1339"/>
        <v>#N/A</v>
      </c>
      <c r="AG490" s="221" t="e">
        <f t="shared" si="1340"/>
        <v>#N/A</v>
      </c>
      <c r="AH490" s="27"/>
      <c r="AI490" s="166"/>
      <c r="AJ490" s="16"/>
      <c r="AK490" s="29"/>
      <c r="AL490" s="29"/>
      <c r="AM490" s="29"/>
      <c r="AN490" s="863"/>
      <c r="AO490" s="592"/>
      <c r="AP490" s="14"/>
      <c r="AQ490" s="27"/>
      <c r="AR490" s="27"/>
      <c r="AS490" s="27"/>
      <c r="AT490" s="702"/>
      <c r="AU490" s="593"/>
      <c r="AV490" s="31"/>
      <c r="AW490" s="16"/>
      <c r="AX490" s="29"/>
      <c r="AY490" s="29"/>
      <c r="AZ490" s="29"/>
      <c r="BA490" s="863"/>
      <c r="BB490" s="902"/>
      <c r="BC490" s="234"/>
      <c r="BD490" s="232"/>
      <c r="BE490" s="232"/>
      <c r="BF490" s="904"/>
      <c r="BG490" s="905"/>
      <c r="BH490" s="15"/>
      <c r="BI490" s="29"/>
      <c r="BJ490" s="29"/>
      <c r="BK490" s="29"/>
      <c r="BL490" s="863"/>
      <c r="BM490" s="902"/>
      <c r="BN490" s="234"/>
      <c r="BO490" s="232"/>
      <c r="BP490" s="232"/>
      <c r="BQ490" s="904"/>
      <c r="BR490" s="905"/>
      <c r="BS490" s="15"/>
      <c r="BT490" s="29"/>
      <c r="BU490" s="29"/>
      <c r="BV490" s="29"/>
      <c r="BW490" s="863"/>
      <c r="BX490" s="902"/>
      <c r="BY490" s="234"/>
      <c r="BZ490" s="232"/>
      <c r="CA490" s="232"/>
      <c r="CB490" s="904"/>
      <c r="CC490" s="905"/>
      <c r="CD490" s="15"/>
      <c r="CE490" s="29"/>
      <c r="CF490" s="29"/>
      <c r="CG490" s="29"/>
      <c r="CH490" s="863"/>
      <c r="CI490" s="902"/>
      <c r="CJ490" s="234"/>
      <c r="CK490" s="232"/>
      <c r="CL490" s="232"/>
      <c r="CM490" s="911"/>
      <c r="CN490" s="912"/>
      <c r="CO490" s="15"/>
      <c r="CP490" s="232"/>
      <c r="CQ490" s="232"/>
      <c r="CR490" s="232"/>
      <c r="CS490" s="904"/>
      <c r="CT490" s="905"/>
      <c r="CU490" s="29"/>
      <c r="CV490" s="232"/>
      <c r="CW490" s="232"/>
      <c r="CX490" s="232"/>
      <c r="CY490" s="911"/>
      <c r="CZ490" s="912"/>
      <c r="DA490" s="15"/>
      <c r="DB490" s="232"/>
      <c r="DC490" s="232"/>
      <c r="DD490" s="232"/>
      <c r="DE490" s="904"/>
      <c r="DF490" s="915"/>
      <c r="DG490" s="40"/>
      <c r="DH490" s="27"/>
      <c r="DI490" s="27"/>
      <c r="DJ490" s="27"/>
      <c r="DK490" s="702"/>
      <c r="DL490" s="593"/>
      <c r="DM490" s="14"/>
      <c r="DN490" s="27"/>
      <c r="DO490" s="27"/>
      <c r="DP490" s="27"/>
      <c r="DQ490" s="702"/>
      <c r="DR490" s="663"/>
      <c r="DS490" s="40" t="e">
        <f t="shared" si="1280"/>
        <v>#N/A</v>
      </c>
      <c r="DT490" s="27" t="e">
        <f t="shared" si="1281"/>
        <v>#N/A</v>
      </c>
      <c r="DU490" s="27" t="e">
        <f t="shared" si="1282"/>
        <v>#N/A</v>
      </c>
      <c r="DV490" s="27" t="e">
        <f t="shared" si="1283"/>
        <v>#N/A</v>
      </c>
      <c r="DW490" s="702"/>
      <c r="DX490" s="663"/>
      <c r="DY490" s="270"/>
      <c r="DZ490" s="249"/>
      <c r="EA490" s="249"/>
      <c r="EB490" s="668"/>
      <c r="EC490" s="667"/>
      <c r="ED490" s="288"/>
      <c r="EE490" s="289"/>
      <c r="EF490" s="295"/>
      <c r="EG490" s="251"/>
      <c r="EH490" s="295"/>
      <c r="EI490" s="251"/>
      <c r="EJ490" s="256"/>
      <c r="EK490" s="257"/>
      <c r="EL490" s="257"/>
      <c r="EM490" s="668"/>
      <c r="EN490" s="665"/>
      <c r="EO490" s="253"/>
      <c r="EP490" s="254"/>
      <c r="EQ490" s="254"/>
      <c r="ER490" s="668"/>
      <c r="ES490" s="665"/>
      <c r="ET490" s="14"/>
      <c r="EU490" s="27"/>
      <c r="EV490" s="31"/>
      <c r="EW490" s="122"/>
      <c r="EX490" s="47"/>
      <c r="EY490" s="48"/>
      <c r="EZ490" s="49"/>
      <c r="FA490" s="50"/>
      <c r="FB490" s="51"/>
      <c r="FC490" s="153" t="e">
        <f t="shared" si="1260"/>
        <v>#N/A</v>
      </c>
      <c r="FD490" s="986" t="e">
        <f t="shared" si="1342"/>
        <v>#N/A</v>
      </c>
      <c r="FE490" s="993" t="e">
        <f t="shared" si="1269"/>
        <v>#N/A</v>
      </c>
      <c r="FF490" s="987" t="e">
        <f t="shared" si="1270"/>
        <v>#N/A</v>
      </c>
      <c r="FG490" s="246" t="e">
        <f t="shared" si="1331"/>
        <v>#N/A</v>
      </c>
      <c r="FH490" s="246" t="e">
        <f t="shared" si="1321"/>
        <v>#N/A</v>
      </c>
      <c r="FI490" s="246" t="e">
        <f t="shared" si="1322"/>
        <v>#N/A</v>
      </c>
      <c r="FJ490" s="39" t="e">
        <f t="shared" si="1284"/>
        <v>#N/A</v>
      </c>
      <c r="FK490" s="26" t="e">
        <f t="shared" si="1285"/>
        <v>#N/A</v>
      </c>
      <c r="FL490" s="26" t="e">
        <f t="shared" si="1286"/>
        <v>#N/A</v>
      </c>
      <c r="FM490" s="1300"/>
      <c r="FN490" s="656"/>
      <c r="FO490" s="28" t="e">
        <f t="shared" si="1287"/>
        <v>#N/A</v>
      </c>
      <c r="FP490" s="28" t="e">
        <f t="shared" si="1288"/>
        <v>#N/A</v>
      </c>
      <c r="FQ490" s="28" t="e">
        <f t="shared" si="1289"/>
        <v>#N/A</v>
      </c>
      <c r="FR490" s="1305"/>
      <c r="FS490" s="698"/>
      <c r="FT490" s="10" t="e">
        <f t="shared" si="1290"/>
        <v>#N/A</v>
      </c>
      <c r="FU490" s="28" t="e">
        <f t="shared" si="1291"/>
        <v>#N/A</v>
      </c>
      <c r="FV490" s="28" t="e">
        <f t="shared" si="1292"/>
        <v>#N/A</v>
      </c>
      <c r="FW490" s="1305"/>
      <c r="FX490" s="698"/>
      <c r="FY490" s="658" t="e">
        <f t="shared" si="1293"/>
        <v>#N/A</v>
      </c>
      <c r="FZ490" s="126" t="e">
        <f t="shared" si="1294"/>
        <v>#N/A</v>
      </c>
      <c r="GA490" s="126" t="e">
        <f t="shared" si="1295"/>
        <v>#N/A</v>
      </c>
      <c r="GB490" s="787"/>
      <c r="GC490" s="1314"/>
      <c r="GD490" s="674" t="e">
        <f t="shared" si="1296"/>
        <v>#N/A</v>
      </c>
      <c r="GE490" s="675" t="e">
        <f t="shared" si="1297"/>
        <v>#N/A</v>
      </c>
      <c r="GF490" s="675" t="e">
        <f t="shared" si="1298"/>
        <v>#N/A</v>
      </c>
      <c r="GG490" s="703"/>
      <c r="GH490" s="705"/>
      <c r="GI490" s="688" t="e">
        <f t="shared" si="1299"/>
        <v>#N/A</v>
      </c>
      <c r="GJ490" s="688" t="e">
        <f t="shared" si="1300"/>
        <v>#N/A</v>
      </c>
      <c r="GK490" s="688" t="e">
        <f t="shared" si="1301"/>
        <v>#N/A</v>
      </c>
      <c r="GL490" s="703"/>
      <c r="GM490" s="705"/>
      <c r="GN490" s="689" t="e">
        <f t="shared" si="1302"/>
        <v>#N/A</v>
      </c>
      <c r="GO490" s="688" t="e">
        <f t="shared" si="1303"/>
        <v>#N/A</v>
      </c>
      <c r="GP490" s="688" t="e">
        <f t="shared" si="1304"/>
        <v>#N/A</v>
      </c>
      <c r="GQ490" s="703"/>
      <c r="GR490" s="705"/>
      <c r="GS490" s="689" t="e">
        <f t="shared" si="1305"/>
        <v>#N/A</v>
      </c>
      <c r="GT490" s="688" t="e">
        <f t="shared" si="1306"/>
        <v>#N/A</v>
      </c>
      <c r="GU490" s="688" t="e">
        <f t="shared" si="1307"/>
        <v>#N/A</v>
      </c>
      <c r="GV490" s="706"/>
      <c r="GW490" s="683"/>
      <c r="GX490" s="39" t="e">
        <f t="shared" si="1308"/>
        <v>#N/A</v>
      </c>
      <c r="GY490" s="26" t="e">
        <f t="shared" si="1309"/>
        <v>#N/A</v>
      </c>
      <c r="GZ490" s="26" t="e">
        <f t="shared" si="1310"/>
        <v>#N/A</v>
      </c>
      <c r="HA490" s="1300"/>
      <c r="HB490" s="656"/>
      <c r="HC490" s="28" t="e">
        <f t="shared" si="1311"/>
        <v>#N/A</v>
      </c>
      <c r="HD490" s="28" t="e">
        <f t="shared" si="1312"/>
        <v>#N/A</v>
      </c>
      <c r="HE490" s="28" t="e">
        <f t="shared" si="1313"/>
        <v>#N/A</v>
      </c>
      <c r="HF490" s="1305"/>
      <c r="HG490" s="698"/>
      <c r="HH490" s="10" t="e">
        <f t="shared" si="1314"/>
        <v>#N/A</v>
      </c>
      <c r="HI490" s="28" t="e">
        <f t="shared" si="1315"/>
        <v>#N/A</v>
      </c>
      <c r="HJ490" s="28" t="e">
        <f t="shared" si="1316"/>
        <v>#N/A</v>
      </c>
      <c r="HK490" s="1305"/>
      <c r="HL490" s="698"/>
      <c r="HM490" s="658" t="e">
        <f t="shared" si="1317"/>
        <v>#N/A</v>
      </c>
      <c r="HN490" s="126" t="e">
        <f t="shared" si="1318"/>
        <v>#N/A</v>
      </c>
      <c r="HO490" s="126" t="e">
        <f t="shared" si="1319"/>
        <v>#N/A</v>
      </c>
      <c r="HP490" s="787"/>
      <c r="HQ490" s="1314"/>
      <c r="HR490" s="674" t="e">
        <f t="shared" si="1323"/>
        <v>#N/A</v>
      </c>
      <c r="HS490" s="675" t="e">
        <f t="shared" si="1324"/>
        <v>#N/A</v>
      </c>
      <c r="HT490" s="675" t="e">
        <f t="shared" si="1325"/>
        <v>#N/A</v>
      </c>
      <c r="HU490" s="703"/>
      <c r="HV490" s="705"/>
      <c r="HW490" s="675" t="e">
        <f t="shared" si="1326"/>
        <v>#N/A</v>
      </c>
      <c r="HX490" s="675" t="e">
        <f t="shared" si="1327"/>
        <v>#N/A</v>
      </c>
      <c r="HY490" s="675" t="e">
        <f t="shared" si="1328"/>
        <v>#N/A</v>
      </c>
      <c r="HZ490" s="703"/>
      <c r="IA490" s="705"/>
      <c r="IB490" s="678" t="e">
        <f t="shared" si="1332"/>
        <v>#N/A</v>
      </c>
      <c r="IC490" s="675" t="e">
        <f t="shared" si="1333"/>
        <v>#N/A</v>
      </c>
      <c r="ID490" s="675" t="e">
        <f t="shared" si="1334"/>
        <v>#N/A</v>
      </c>
      <c r="IE490" s="703"/>
      <c r="IF490" s="705"/>
      <c r="IG490" s="678" t="e">
        <f t="shared" si="1335"/>
        <v>#N/A</v>
      </c>
      <c r="IH490" s="675" t="e">
        <f t="shared" si="1336"/>
        <v>#N/A</v>
      </c>
      <c r="II490" s="675" t="e">
        <f t="shared" si="1337"/>
        <v>#N/A</v>
      </c>
      <c r="IJ490" s="706"/>
      <c r="IK490" s="683"/>
      <c r="IL490" s="846" t="e">
        <f t="shared" si="1261"/>
        <v>#N/A</v>
      </c>
      <c r="IM490" s="848" t="e">
        <f t="shared" si="1262"/>
        <v>#N/A</v>
      </c>
      <c r="IN490" s="1252" t="e">
        <f t="shared" si="1263"/>
        <v>#N/A</v>
      </c>
      <c r="IO490" s="1253" t="e">
        <f t="shared" si="1264"/>
        <v>#N/A</v>
      </c>
      <c r="IP490" s="847" t="e">
        <f t="shared" si="1265"/>
        <v>#N/A</v>
      </c>
      <c r="IQ490" s="848" t="e">
        <f t="shared" si="1266"/>
        <v>#N/A</v>
      </c>
      <c r="IR490" s="1252" t="e">
        <f t="shared" si="1267"/>
        <v>#N/A</v>
      </c>
      <c r="IS490" s="1330" t="e">
        <f t="shared" si="1268"/>
        <v>#N/A</v>
      </c>
      <c r="IT490" s="846" t="e">
        <f t="shared" si="1252"/>
        <v>#N/A</v>
      </c>
      <c r="IU490" s="848" t="e">
        <f t="shared" si="1253"/>
        <v>#N/A</v>
      </c>
      <c r="IV490" s="1252" t="e">
        <f t="shared" si="1254"/>
        <v>#N/A</v>
      </c>
      <c r="IW490" s="1253" t="e">
        <f t="shared" si="1255"/>
        <v>#N/A</v>
      </c>
      <c r="IX490" s="847" t="e">
        <f t="shared" si="1256"/>
        <v>#N/A</v>
      </c>
      <c r="IY490" s="848" t="e">
        <f t="shared" si="1257"/>
        <v>#N/A</v>
      </c>
      <c r="IZ490" s="1252" t="e">
        <f t="shared" si="1258"/>
        <v>#N/A</v>
      </c>
      <c r="JA490" s="1330" t="e">
        <f t="shared" si="1259"/>
        <v>#N/A</v>
      </c>
      <c r="JB490" s="153"/>
      <c r="JC490" s="952"/>
      <c r="JD490" s="150"/>
      <c r="JE490" s="150"/>
      <c r="JF490" s="952"/>
      <c r="JG490" s="150"/>
      <c r="JH490" s="150"/>
      <c r="JI490" s="952"/>
      <c r="JJ490" s="150"/>
      <c r="JK490" s="150"/>
      <c r="JL490" s="958"/>
      <c r="JM490" s="150"/>
      <c r="JN490" s="150"/>
      <c r="JO490" s="846"/>
      <c r="JP490" s="852"/>
      <c r="JQ490" s="850"/>
      <c r="JR490" s="850"/>
      <c r="JS490" s="861"/>
      <c r="JT490" s="850"/>
      <c r="JU490" s="861"/>
      <c r="JV490" s="851"/>
      <c r="JW490" s="27"/>
      <c r="JX490" s="27"/>
      <c r="JY490" s="893"/>
      <c r="JZ490" s="27"/>
      <c r="KA490" s="27"/>
      <c r="KB490" s="707"/>
      <c r="KC490" s="846"/>
      <c r="KD490" s="975"/>
      <c r="KE490" s="27"/>
      <c r="KF490" s="27"/>
      <c r="KG490" s="893"/>
      <c r="KH490" s="27"/>
      <c r="KI490" s="27"/>
      <c r="KJ490" s="707"/>
      <c r="KK490" s="846"/>
      <c r="KL490" s="975"/>
      <c r="KM490" s="179"/>
      <c r="KN490" s="889"/>
      <c r="KO490" s="180"/>
      <c r="MA490" s="1352" t="e">
        <f t="shared" si="1329"/>
        <v>#N/A</v>
      </c>
      <c r="MB490" s="1352" t="e">
        <f t="shared" si="1330"/>
        <v>#N/A</v>
      </c>
    </row>
    <row r="491" spans="2:340" ht="18.75" customHeight="1">
      <c r="B491" s="13"/>
      <c r="C491" s="136"/>
      <c r="D491" s="14" t="e">
        <f t="shared" si="1341"/>
        <v>#N/A</v>
      </c>
      <c r="E491" s="31" t="e">
        <f t="shared" si="1271"/>
        <v>#N/A</v>
      </c>
      <c r="F491" s="40" t="e">
        <f t="shared" si="1272"/>
        <v>#N/A</v>
      </c>
      <c r="G491" s="27" t="e">
        <f t="shared" si="1273"/>
        <v>#N/A</v>
      </c>
      <c r="H491" s="27" t="e">
        <f t="shared" si="1274"/>
        <v>#N/A</v>
      </c>
      <c r="I491" s="702"/>
      <c r="J491" s="593"/>
      <c r="K491" s="14" t="e">
        <f t="shared" si="1275"/>
        <v>#N/A</v>
      </c>
      <c r="L491" s="31" t="e">
        <f t="shared" si="1276"/>
        <v>#N/A</v>
      </c>
      <c r="M491" s="40" t="e">
        <f t="shared" si="1320"/>
        <v>#N/A</v>
      </c>
      <c r="N491" s="27" t="e">
        <f t="shared" si="1277"/>
        <v>#N/A</v>
      </c>
      <c r="O491" s="27" t="e">
        <f t="shared" si="1278"/>
        <v>#N/A</v>
      </c>
      <c r="P491" s="27" t="e">
        <f t="shared" si="1279"/>
        <v>#N/A</v>
      </c>
      <c r="Q491" s="702"/>
      <c r="R491" s="593"/>
      <c r="S491" s="29"/>
      <c r="T491" s="29"/>
      <c r="U491" s="29"/>
      <c r="V491" s="29"/>
      <c r="W491" s="863"/>
      <c r="X491" s="592"/>
      <c r="Y491" s="14"/>
      <c r="Z491" s="27"/>
      <c r="AA491" s="27"/>
      <c r="AB491" s="27"/>
      <c r="AC491" s="702"/>
      <c r="AD491" s="593"/>
      <c r="AE491" s="14" t="e">
        <f t="shared" si="1338"/>
        <v>#N/A</v>
      </c>
      <c r="AF491" s="27" t="e">
        <f t="shared" si="1339"/>
        <v>#N/A</v>
      </c>
      <c r="AG491" s="221" t="e">
        <f t="shared" si="1340"/>
        <v>#N/A</v>
      </c>
      <c r="AH491" s="27"/>
      <c r="AI491" s="166"/>
      <c r="AJ491" s="16"/>
      <c r="AK491" s="29"/>
      <c r="AL491" s="29"/>
      <c r="AM491" s="29"/>
      <c r="AN491" s="863"/>
      <c r="AO491" s="592"/>
      <c r="AP491" s="14"/>
      <c r="AQ491" s="27"/>
      <c r="AR491" s="27"/>
      <c r="AS491" s="27"/>
      <c r="AT491" s="702"/>
      <c r="AU491" s="593"/>
      <c r="AV491" s="31"/>
      <c r="AW491" s="16"/>
      <c r="AX491" s="29"/>
      <c r="AY491" s="29"/>
      <c r="AZ491" s="29"/>
      <c r="BA491" s="863"/>
      <c r="BB491" s="902"/>
      <c r="BC491" s="234"/>
      <c r="BD491" s="232"/>
      <c r="BE491" s="232"/>
      <c r="BF491" s="904"/>
      <c r="BG491" s="905"/>
      <c r="BH491" s="15"/>
      <c r="BI491" s="29"/>
      <c r="BJ491" s="29"/>
      <c r="BK491" s="29"/>
      <c r="BL491" s="863"/>
      <c r="BM491" s="902"/>
      <c r="BN491" s="234"/>
      <c r="BO491" s="232"/>
      <c r="BP491" s="232"/>
      <c r="BQ491" s="904"/>
      <c r="BR491" s="905"/>
      <c r="BS491" s="15"/>
      <c r="BT491" s="29"/>
      <c r="BU491" s="29"/>
      <c r="BV491" s="29"/>
      <c r="BW491" s="863"/>
      <c r="BX491" s="902"/>
      <c r="BY491" s="234"/>
      <c r="BZ491" s="232"/>
      <c r="CA491" s="232"/>
      <c r="CB491" s="904"/>
      <c r="CC491" s="905"/>
      <c r="CD491" s="15"/>
      <c r="CE491" s="29"/>
      <c r="CF491" s="29"/>
      <c r="CG491" s="29"/>
      <c r="CH491" s="863"/>
      <c r="CI491" s="902"/>
      <c r="CJ491" s="234"/>
      <c r="CK491" s="232"/>
      <c r="CL491" s="232"/>
      <c r="CM491" s="911"/>
      <c r="CN491" s="912"/>
      <c r="CO491" s="15"/>
      <c r="CP491" s="232"/>
      <c r="CQ491" s="232"/>
      <c r="CR491" s="232"/>
      <c r="CS491" s="904"/>
      <c r="CT491" s="905"/>
      <c r="CU491" s="29"/>
      <c r="CV491" s="232"/>
      <c r="CW491" s="232"/>
      <c r="CX491" s="232"/>
      <c r="CY491" s="911"/>
      <c r="CZ491" s="912"/>
      <c r="DA491" s="15"/>
      <c r="DB491" s="232"/>
      <c r="DC491" s="232"/>
      <c r="DD491" s="232"/>
      <c r="DE491" s="904"/>
      <c r="DF491" s="915"/>
      <c r="DG491" s="40"/>
      <c r="DH491" s="27"/>
      <c r="DI491" s="27"/>
      <c r="DJ491" s="27"/>
      <c r="DK491" s="702"/>
      <c r="DL491" s="593"/>
      <c r="DM491" s="14"/>
      <c r="DN491" s="27"/>
      <c r="DO491" s="27"/>
      <c r="DP491" s="27"/>
      <c r="DQ491" s="702"/>
      <c r="DR491" s="663"/>
      <c r="DS491" s="40" t="e">
        <f t="shared" si="1280"/>
        <v>#N/A</v>
      </c>
      <c r="DT491" s="27" t="e">
        <f t="shared" si="1281"/>
        <v>#N/A</v>
      </c>
      <c r="DU491" s="27" t="e">
        <f t="shared" si="1282"/>
        <v>#N/A</v>
      </c>
      <c r="DV491" s="27" t="e">
        <f t="shared" si="1283"/>
        <v>#N/A</v>
      </c>
      <c r="DW491" s="702"/>
      <c r="DX491" s="663"/>
      <c r="DY491" s="270"/>
      <c r="DZ491" s="249"/>
      <c r="EA491" s="249"/>
      <c r="EB491" s="668"/>
      <c r="EC491" s="667"/>
      <c r="ED491" s="288"/>
      <c r="EE491" s="289"/>
      <c r="EF491" s="295"/>
      <c r="EG491" s="251"/>
      <c r="EH491" s="295"/>
      <c r="EI491" s="251"/>
      <c r="EJ491" s="256"/>
      <c r="EK491" s="257"/>
      <c r="EL491" s="257"/>
      <c r="EM491" s="668"/>
      <c r="EN491" s="665"/>
      <c r="EO491" s="253"/>
      <c r="EP491" s="254"/>
      <c r="EQ491" s="254"/>
      <c r="ER491" s="668"/>
      <c r="ES491" s="665"/>
      <c r="ET491" s="14"/>
      <c r="EU491" s="27"/>
      <c r="EV491" s="31"/>
      <c r="EW491" s="122"/>
      <c r="EX491" s="47"/>
      <c r="EY491" s="48"/>
      <c r="EZ491" s="49"/>
      <c r="FA491" s="50"/>
      <c r="FB491" s="51"/>
      <c r="FC491" s="153" t="e">
        <f t="shared" si="1260"/>
        <v>#N/A</v>
      </c>
      <c r="FD491" s="986" t="e">
        <f t="shared" si="1342"/>
        <v>#N/A</v>
      </c>
      <c r="FE491" s="993" t="e">
        <f t="shared" si="1269"/>
        <v>#N/A</v>
      </c>
      <c r="FF491" s="987" t="e">
        <f t="shared" si="1270"/>
        <v>#N/A</v>
      </c>
      <c r="FG491" s="246" t="e">
        <f t="shared" si="1331"/>
        <v>#N/A</v>
      </c>
      <c r="FH491" s="246" t="e">
        <f t="shared" si="1321"/>
        <v>#N/A</v>
      </c>
      <c r="FI491" s="246" t="e">
        <f t="shared" si="1322"/>
        <v>#N/A</v>
      </c>
      <c r="FJ491" s="39" t="e">
        <f t="shared" si="1284"/>
        <v>#N/A</v>
      </c>
      <c r="FK491" s="26" t="e">
        <f t="shared" si="1285"/>
        <v>#N/A</v>
      </c>
      <c r="FL491" s="26" t="e">
        <f t="shared" si="1286"/>
        <v>#N/A</v>
      </c>
      <c r="FM491" s="1300"/>
      <c r="FN491" s="656"/>
      <c r="FO491" s="28" t="e">
        <f t="shared" si="1287"/>
        <v>#N/A</v>
      </c>
      <c r="FP491" s="28" t="e">
        <f t="shared" si="1288"/>
        <v>#N/A</v>
      </c>
      <c r="FQ491" s="28" t="e">
        <f t="shared" si="1289"/>
        <v>#N/A</v>
      </c>
      <c r="FR491" s="1305"/>
      <c r="FS491" s="698"/>
      <c r="FT491" s="10" t="e">
        <f t="shared" si="1290"/>
        <v>#N/A</v>
      </c>
      <c r="FU491" s="28" t="e">
        <f t="shared" si="1291"/>
        <v>#N/A</v>
      </c>
      <c r="FV491" s="28" t="e">
        <f t="shared" si="1292"/>
        <v>#N/A</v>
      </c>
      <c r="FW491" s="1305"/>
      <c r="FX491" s="698"/>
      <c r="FY491" s="658" t="e">
        <f t="shared" si="1293"/>
        <v>#N/A</v>
      </c>
      <c r="FZ491" s="126" t="e">
        <f t="shared" si="1294"/>
        <v>#N/A</v>
      </c>
      <c r="GA491" s="126" t="e">
        <f t="shared" si="1295"/>
        <v>#N/A</v>
      </c>
      <c r="GB491" s="787"/>
      <c r="GC491" s="1314"/>
      <c r="GD491" s="674" t="e">
        <f t="shared" si="1296"/>
        <v>#N/A</v>
      </c>
      <c r="GE491" s="675" t="e">
        <f t="shared" si="1297"/>
        <v>#N/A</v>
      </c>
      <c r="GF491" s="675" t="e">
        <f t="shared" si="1298"/>
        <v>#N/A</v>
      </c>
      <c r="GG491" s="703"/>
      <c r="GH491" s="705"/>
      <c r="GI491" s="688" t="e">
        <f t="shared" si="1299"/>
        <v>#N/A</v>
      </c>
      <c r="GJ491" s="688" t="e">
        <f t="shared" si="1300"/>
        <v>#N/A</v>
      </c>
      <c r="GK491" s="688" t="e">
        <f t="shared" si="1301"/>
        <v>#N/A</v>
      </c>
      <c r="GL491" s="703"/>
      <c r="GM491" s="705"/>
      <c r="GN491" s="689" t="e">
        <f t="shared" si="1302"/>
        <v>#N/A</v>
      </c>
      <c r="GO491" s="688" t="e">
        <f t="shared" si="1303"/>
        <v>#N/A</v>
      </c>
      <c r="GP491" s="688" t="e">
        <f t="shared" si="1304"/>
        <v>#N/A</v>
      </c>
      <c r="GQ491" s="703"/>
      <c r="GR491" s="705"/>
      <c r="GS491" s="689" t="e">
        <f t="shared" si="1305"/>
        <v>#N/A</v>
      </c>
      <c r="GT491" s="688" t="e">
        <f t="shared" si="1306"/>
        <v>#N/A</v>
      </c>
      <c r="GU491" s="688" t="e">
        <f t="shared" si="1307"/>
        <v>#N/A</v>
      </c>
      <c r="GV491" s="706"/>
      <c r="GW491" s="683"/>
      <c r="GX491" s="39" t="e">
        <f t="shared" si="1308"/>
        <v>#N/A</v>
      </c>
      <c r="GY491" s="26" t="e">
        <f t="shared" si="1309"/>
        <v>#N/A</v>
      </c>
      <c r="GZ491" s="26" t="e">
        <f t="shared" si="1310"/>
        <v>#N/A</v>
      </c>
      <c r="HA491" s="1300"/>
      <c r="HB491" s="656"/>
      <c r="HC491" s="28" t="e">
        <f t="shared" si="1311"/>
        <v>#N/A</v>
      </c>
      <c r="HD491" s="28" t="e">
        <f t="shared" si="1312"/>
        <v>#N/A</v>
      </c>
      <c r="HE491" s="28" t="e">
        <f t="shared" si="1313"/>
        <v>#N/A</v>
      </c>
      <c r="HF491" s="1305"/>
      <c r="HG491" s="698"/>
      <c r="HH491" s="10" t="e">
        <f t="shared" si="1314"/>
        <v>#N/A</v>
      </c>
      <c r="HI491" s="28" t="e">
        <f t="shared" si="1315"/>
        <v>#N/A</v>
      </c>
      <c r="HJ491" s="28" t="e">
        <f t="shared" si="1316"/>
        <v>#N/A</v>
      </c>
      <c r="HK491" s="1305"/>
      <c r="HL491" s="698"/>
      <c r="HM491" s="658" t="e">
        <f t="shared" si="1317"/>
        <v>#N/A</v>
      </c>
      <c r="HN491" s="126" t="e">
        <f t="shared" si="1318"/>
        <v>#N/A</v>
      </c>
      <c r="HO491" s="126" t="e">
        <f t="shared" si="1319"/>
        <v>#N/A</v>
      </c>
      <c r="HP491" s="787"/>
      <c r="HQ491" s="1314"/>
      <c r="HR491" s="674" t="e">
        <f t="shared" si="1323"/>
        <v>#N/A</v>
      </c>
      <c r="HS491" s="675" t="e">
        <f t="shared" si="1324"/>
        <v>#N/A</v>
      </c>
      <c r="HT491" s="675" t="e">
        <f t="shared" si="1325"/>
        <v>#N/A</v>
      </c>
      <c r="HU491" s="703"/>
      <c r="HV491" s="705"/>
      <c r="HW491" s="675" t="e">
        <f t="shared" si="1326"/>
        <v>#N/A</v>
      </c>
      <c r="HX491" s="675" t="e">
        <f t="shared" si="1327"/>
        <v>#N/A</v>
      </c>
      <c r="HY491" s="675" t="e">
        <f t="shared" si="1328"/>
        <v>#N/A</v>
      </c>
      <c r="HZ491" s="703"/>
      <c r="IA491" s="705"/>
      <c r="IB491" s="678" t="e">
        <f t="shared" si="1332"/>
        <v>#N/A</v>
      </c>
      <c r="IC491" s="675" t="e">
        <f t="shared" si="1333"/>
        <v>#N/A</v>
      </c>
      <c r="ID491" s="675" t="e">
        <f t="shared" si="1334"/>
        <v>#N/A</v>
      </c>
      <c r="IE491" s="703"/>
      <c r="IF491" s="705"/>
      <c r="IG491" s="678" t="e">
        <f t="shared" si="1335"/>
        <v>#N/A</v>
      </c>
      <c r="IH491" s="675" t="e">
        <f t="shared" si="1336"/>
        <v>#N/A</v>
      </c>
      <c r="II491" s="675" t="e">
        <f t="shared" si="1337"/>
        <v>#N/A</v>
      </c>
      <c r="IJ491" s="706"/>
      <c r="IK491" s="683"/>
      <c r="IL491" s="846" t="e">
        <f t="shared" si="1261"/>
        <v>#N/A</v>
      </c>
      <c r="IM491" s="848" t="e">
        <f t="shared" si="1262"/>
        <v>#N/A</v>
      </c>
      <c r="IN491" s="1252" t="e">
        <f t="shared" si="1263"/>
        <v>#N/A</v>
      </c>
      <c r="IO491" s="1253" t="e">
        <f t="shared" si="1264"/>
        <v>#N/A</v>
      </c>
      <c r="IP491" s="847" t="e">
        <f t="shared" si="1265"/>
        <v>#N/A</v>
      </c>
      <c r="IQ491" s="848" t="e">
        <f t="shared" si="1266"/>
        <v>#N/A</v>
      </c>
      <c r="IR491" s="1252" t="e">
        <f t="shared" si="1267"/>
        <v>#N/A</v>
      </c>
      <c r="IS491" s="1330" t="e">
        <f t="shared" si="1268"/>
        <v>#N/A</v>
      </c>
      <c r="IT491" s="846" t="e">
        <f t="shared" si="1252"/>
        <v>#N/A</v>
      </c>
      <c r="IU491" s="848" t="e">
        <f t="shared" si="1253"/>
        <v>#N/A</v>
      </c>
      <c r="IV491" s="1252" t="e">
        <f t="shared" si="1254"/>
        <v>#N/A</v>
      </c>
      <c r="IW491" s="1253" t="e">
        <f t="shared" si="1255"/>
        <v>#N/A</v>
      </c>
      <c r="IX491" s="847" t="e">
        <f t="shared" si="1256"/>
        <v>#N/A</v>
      </c>
      <c r="IY491" s="848" t="e">
        <f t="shared" si="1257"/>
        <v>#N/A</v>
      </c>
      <c r="IZ491" s="1252" t="e">
        <f t="shared" si="1258"/>
        <v>#N/A</v>
      </c>
      <c r="JA491" s="1330" t="e">
        <f t="shared" si="1259"/>
        <v>#N/A</v>
      </c>
      <c r="JB491" s="153"/>
      <c r="JC491" s="952"/>
      <c r="JD491" s="150"/>
      <c r="JE491" s="150"/>
      <c r="JF491" s="952"/>
      <c r="JG491" s="150"/>
      <c r="JH491" s="150"/>
      <c r="JI491" s="952"/>
      <c r="JJ491" s="150"/>
      <c r="JK491" s="150"/>
      <c r="JL491" s="958"/>
      <c r="JM491" s="150"/>
      <c r="JN491" s="150"/>
      <c r="JO491" s="846"/>
      <c r="JP491" s="852"/>
      <c r="JQ491" s="850"/>
      <c r="JR491" s="850"/>
      <c r="JS491" s="861"/>
      <c r="JT491" s="850"/>
      <c r="JU491" s="861"/>
      <c r="JV491" s="851"/>
      <c r="JW491" s="27"/>
      <c r="JX491" s="27"/>
      <c r="JY491" s="893"/>
      <c r="JZ491" s="27"/>
      <c r="KA491" s="27"/>
      <c r="KB491" s="707"/>
      <c r="KC491" s="846"/>
      <c r="KD491" s="975"/>
      <c r="KE491" s="27"/>
      <c r="KF491" s="27"/>
      <c r="KG491" s="893"/>
      <c r="KH491" s="27"/>
      <c r="KI491" s="27"/>
      <c r="KJ491" s="707"/>
      <c r="KK491" s="846"/>
      <c r="KL491" s="975"/>
      <c r="KM491" s="179"/>
      <c r="KN491" s="889"/>
      <c r="KO491" s="180"/>
      <c r="MA491" s="1352" t="e">
        <f t="shared" si="1329"/>
        <v>#N/A</v>
      </c>
      <c r="MB491" s="1352" t="e">
        <f t="shared" si="1330"/>
        <v>#N/A</v>
      </c>
    </row>
    <row r="492" spans="2:340" ht="18.75" customHeight="1">
      <c r="B492" s="13"/>
      <c r="C492" s="136"/>
      <c r="D492" s="14" t="e">
        <f t="shared" si="1341"/>
        <v>#N/A</v>
      </c>
      <c r="E492" s="31" t="e">
        <f t="shared" si="1271"/>
        <v>#N/A</v>
      </c>
      <c r="F492" s="40" t="e">
        <f t="shared" si="1272"/>
        <v>#N/A</v>
      </c>
      <c r="G492" s="27" t="e">
        <f t="shared" si="1273"/>
        <v>#N/A</v>
      </c>
      <c r="H492" s="27" t="e">
        <f t="shared" si="1274"/>
        <v>#N/A</v>
      </c>
      <c r="I492" s="702"/>
      <c r="J492" s="593"/>
      <c r="K492" s="14" t="e">
        <f t="shared" si="1275"/>
        <v>#N/A</v>
      </c>
      <c r="L492" s="31" t="e">
        <f t="shared" si="1276"/>
        <v>#N/A</v>
      </c>
      <c r="M492" s="40" t="e">
        <f t="shared" si="1320"/>
        <v>#N/A</v>
      </c>
      <c r="N492" s="27" t="e">
        <f t="shared" si="1277"/>
        <v>#N/A</v>
      </c>
      <c r="O492" s="27" t="e">
        <f t="shared" si="1278"/>
        <v>#N/A</v>
      </c>
      <c r="P492" s="27" t="e">
        <f t="shared" si="1279"/>
        <v>#N/A</v>
      </c>
      <c r="Q492" s="702"/>
      <c r="R492" s="593"/>
      <c r="S492" s="29"/>
      <c r="T492" s="29"/>
      <c r="U492" s="29"/>
      <c r="V492" s="29"/>
      <c r="W492" s="863"/>
      <c r="X492" s="592"/>
      <c r="Y492" s="14"/>
      <c r="Z492" s="27"/>
      <c r="AA492" s="27"/>
      <c r="AB492" s="27"/>
      <c r="AC492" s="702"/>
      <c r="AD492" s="593"/>
      <c r="AE492" s="14" t="e">
        <f t="shared" si="1338"/>
        <v>#N/A</v>
      </c>
      <c r="AF492" s="27" t="e">
        <f t="shared" si="1339"/>
        <v>#N/A</v>
      </c>
      <c r="AG492" s="221" t="e">
        <f t="shared" si="1340"/>
        <v>#N/A</v>
      </c>
      <c r="AH492" s="27"/>
      <c r="AI492" s="166"/>
      <c r="AJ492" s="16"/>
      <c r="AK492" s="29"/>
      <c r="AL492" s="29"/>
      <c r="AM492" s="29"/>
      <c r="AN492" s="863"/>
      <c r="AO492" s="592"/>
      <c r="AP492" s="14"/>
      <c r="AQ492" s="27"/>
      <c r="AR492" s="27"/>
      <c r="AS492" s="27"/>
      <c r="AT492" s="702"/>
      <c r="AU492" s="593"/>
      <c r="AV492" s="31"/>
      <c r="AW492" s="16"/>
      <c r="AX492" s="29"/>
      <c r="AY492" s="29"/>
      <c r="AZ492" s="29"/>
      <c r="BA492" s="863"/>
      <c r="BB492" s="902"/>
      <c r="BC492" s="234"/>
      <c r="BD492" s="232"/>
      <c r="BE492" s="232"/>
      <c r="BF492" s="904"/>
      <c r="BG492" s="905"/>
      <c r="BH492" s="15"/>
      <c r="BI492" s="29"/>
      <c r="BJ492" s="29"/>
      <c r="BK492" s="29"/>
      <c r="BL492" s="863"/>
      <c r="BM492" s="902"/>
      <c r="BN492" s="234"/>
      <c r="BO492" s="232"/>
      <c r="BP492" s="232"/>
      <c r="BQ492" s="904"/>
      <c r="BR492" s="905"/>
      <c r="BS492" s="15"/>
      <c r="BT492" s="29"/>
      <c r="BU492" s="29"/>
      <c r="BV492" s="29"/>
      <c r="BW492" s="863"/>
      <c r="BX492" s="902"/>
      <c r="BY492" s="234"/>
      <c r="BZ492" s="232"/>
      <c r="CA492" s="232"/>
      <c r="CB492" s="904"/>
      <c r="CC492" s="905"/>
      <c r="CD492" s="15"/>
      <c r="CE492" s="29"/>
      <c r="CF492" s="29"/>
      <c r="CG492" s="29"/>
      <c r="CH492" s="863"/>
      <c r="CI492" s="902"/>
      <c r="CJ492" s="234"/>
      <c r="CK492" s="232"/>
      <c r="CL492" s="232"/>
      <c r="CM492" s="911"/>
      <c r="CN492" s="912"/>
      <c r="CO492" s="15"/>
      <c r="CP492" s="232"/>
      <c r="CQ492" s="232"/>
      <c r="CR492" s="232"/>
      <c r="CS492" s="904"/>
      <c r="CT492" s="905"/>
      <c r="CU492" s="29"/>
      <c r="CV492" s="232"/>
      <c r="CW492" s="232"/>
      <c r="CX492" s="232"/>
      <c r="CY492" s="911"/>
      <c r="CZ492" s="912"/>
      <c r="DA492" s="15"/>
      <c r="DB492" s="232"/>
      <c r="DC492" s="232"/>
      <c r="DD492" s="232"/>
      <c r="DE492" s="904"/>
      <c r="DF492" s="915"/>
      <c r="DG492" s="40"/>
      <c r="DH492" s="27"/>
      <c r="DI492" s="27"/>
      <c r="DJ492" s="27"/>
      <c r="DK492" s="702"/>
      <c r="DL492" s="593"/>
      <c r="DM492" s="14"/>
      <c r="DN492" s="27"/>
      <c r="DO492" s="27"/>
      <c r="DP492" s="27"/>
      <c r="DQ492" s="702"/>
      <c r="DR492" s="663"/>
      <c r="DS492" s="40" t="e">
        <f t="shared" si="1280"/>
        <v>#N/A</v>
      </c>
      <c r="DT492" s="27" t="e">
        <f t="shared" si="1281"/>
        <v>#N/A</v>
      </c>
      <c r="DU492" s="27" t="e">
        <f t="shared" si="1282"/>
        <v>#N/A</v>
      </c>
      <c r="DV492" s="27" t="e">
        <f t="shared" si="1283"/>
        <v>#N/A</v>
      </c>
      <c r="DW492" s="702"/>
      <c r="DX492" s="663"/>
      <c r="DY492" s="270"/>
      <c r="DZ492" s="249"/>
      <c r="EA492" s="249"/>
      <c r="EB492" s="668"/>
      <c r="EC492" s="667"/>
      <c r="ED492" s="288"/>
      <c r="EE492" s="289"/>
      <c r="EF492" s="295"/>
      <c r="EG492" s="251"/>
      <c r="EH492" s="295"/>
      <c r="EI492" s="251"/>
      <c r="EJ492" s="256"/>
      <c r="EK492" s="257"/>
      <c r="EL492" s="257"/>
      <c r="EM492" s="668"/>
      <c r="EN492" s="665"/>
      <c r="EO492" s="253"/>
      <c r="EP492" s="254"/>
      <c r="EQ492" s="254"/>
      <c r="ER492" s="668"/>
      <c r="ES492" s="665"/>
      <c r="ET492" s="14"/>
      <c r="EU492" s="27"/>
      <c r="EV492" s="31"/>
      <c r="EW492" s="122"/>
      <c r="EX492" s="47"/>
      <c r="EY492" s="48"/>
      <c r="EZ492" s="49"/>
      <c r="FA492" s="50"/>
      <c r="FB492" s="51"/>
      <c r="FC492" s="153" t="e">
        <f t="shared" si="1260"/>
        <v>#N/A</v>
      </c>
      <c r="FD492" s="986" t="e">
        <f t="shared" si="1342"/>
        <v>#N/A</v>
      </c>
      <c r="FE492" s="993" t="e">
        <f t="shared" si="1269"/>
        <v>#N/A</v>
      </c>
      <c r="FF492" s="987" t="e">
        <f t="shared" si="1270"/>
        <v>#N/A</v>
      </c>
      <c r="FG492" s="246" t="e">
        <f t="shared" si="1331"/>
        <v>#N/A</v>
      </c>
      <c r="FH492" s="246" t="e">
        <f t="shared" si="1321"/>
        <v>#N/A</v>
      </c>
      <c r="FI492" s="246" t="e">
        <f t="shared" si="1322"/>
        <v>#N/A</v>
      </c>
      <c r="FJ492" s="39" t="e">
        <f t="shared" si="1284"/>
        <v>#N/A</v>
      </c>
      <c r="FK492" s="26" t="e">
        <f t="shared" si="1285"/>
        <v>#N/A</v>
      </c>
      <c r="FL492" s="26" t="e">
        <f t="shared" si="1286"/>
        <v>#N/A</v>
      </c>
      <c r="FM492" s="1300"/>
      <c r="FN492" s="656"/>
      <c r="FO492" s="28" t="e">
        <f t="shared" si="1287"/>
        <v>#N/A</v>
      </c>
      <c r="FP492" s="28" t="e">
        <f t="shared" si="1288"/>
        <v>#N/A</v>
      </c>
      <c r="FQ492" s="28" t="e">
        <f t="shared" si="1289"/>
        <v>#N/A</v>
      </c>
      <c r="FR492" s="1305"/>
      <c r="FS492" s="698"/>
      <c r="FT492" s="10" t="e">
        <f t="shared" si="1290"/>
        <v>#N/A</v>
      </c>
      <c r="FU492" s="28" t="e">
        <f t="shared" si="1291"/>
        <v>#N/A</v>
      </c>
      <c r="FV492" s="28" t="e">
        <f t="shared" si="1292"/>
        <v>#N/A</v>
      </c>
      <c r="FW492" s="1305"/>
      <c r="FX492" s="698"/>
      <c r="FY492" s="658" t="e">
        <f t="shared" si="1293"/>
        <v>#N/A</v>
      </c>
      <c r="FZ492" s="126" t="e">
        <f t="shared" si="1294"/>
        <v>#N/A</v>
      </c>
      <c r="GA492" s="126" t="e">
        <f t="shared" si="1295"/>
        <v>#N/A</v>
      </c>
      <c r="GB492" s="787"/>
      <c r="GC492" s="1314"/>
      <c r="GD492" s="674" t="e">
        <f t="shared" si="1296"/>
        <v>#N/A</v>
      </c>
      <c r="GE492" s="675" t="e">
        <f t="shared" si="1297"/>
        <v>#N/A</v>
      </c>
      <c r="GF492" s="675" t="e">
        <f t="shared" si="1298"/>
        <v>#N/A</v>
      </c>
      <c r="GG492" s="703"/>
      <c r="GH492" s="705"/>
      <c r="GI492" s="688" t="e">
        <f t="shared" si="1299"/>
        <v>#N/A</v>
      </c>
      <c r="GJ492" s="688" t="e">
        <f t="shared" si="1300"/>
        <v>#N/A</v>
      </c>
      <c r="GK492" s="688" t="e">
        <f t="shared" si="1301"/>
        <v>#N/A</v>
      </c>
      <c r="GL492" s="703"/>
      <c r="GM492" s="705"/>
      <c r="GN492" s="689" t="e">
        <f t="shared" si="1302"/>
        <v>#N/A</v>
      </c>
      <c r="GO492" s="688" t="e">
        <f t="shared" si="1303"/>
        <v>#N/A</v>
      </c>
      <c r="GP492" s="688" t="e">
        <f t="shared" si="1304"/>
        <v>#N/A</v>
      </c>
      <c r="GQ492" s="703"/>
      <c r="GR492" s="705"/>
      <c r="GS492" s="689" t="e">
        <f t="shared" si="1305"/>
        <v>#N/A</v>
      </c>
      <c r="GT492" s="688" t="e">
        <f t="shared" si="1306"/>
        <v>#N/A</v>
      </c>
      <c r="GU492" s="688" t="e">
        <f t="shared" si="1307"/>
        <v>#N/A</v>
      </c>
      <c r="GV492" s="706"/>
      <c r="GW492" s="683"/>
      <c r="GX492" s="39" t="e">
        <f t="shared" si="1308"/>
        <v>#N/A</v>
      </c>
      <c r="GY492" s="26" t="e">
        <f t="shared" si="1309"/>
        <v>#N/A</v>
      </c>
      <c r="GZ492" s="26" t="e">
        <f t="shared" si="1310"/>
        <v>#N/A</v>
      </c>
      <c r="HA492" s="1300"/>
      <c r="HB492" s="656"/>
      <c r="HC492" s="28" t="e">
        <f t="shared" si="1311"/>
        <v>#N/A</v>
      </c>
      <c r="HD492" s="28" t="e">
        <f t="shared" si="1312"/>
        <v>#N/A</v>
      </c>
      <c r="HE492" s="28" t="e">
        <f t="shared" si="1313"/>
        <v>#N/A</v>
      </c>
      <c r="HF492" s="1305"/>
      <c r="HG492" s="698"/>
      <c r="HH492" s="10" t="e">
        <f t="shared" si="1314"/>
        <v>#N/A</v>
      </c>
      <c r="HI492" s="28" t="e">
        <f t="shared" si="1315"/>
        <v>#N/A</v>
      </c>
      <c r="HJ492" s="28" t="e">
        <f t="shared" si="1316"/>
        <v>#N/A</v>
      </c>
      <c r="HK492" s="1305"/>
      <c r="HL492" s="698"/>
      <c r="HM492" s="658" t="e">
        <f t="shared" si="1317"/>
        <v>#N/A</v>
      </c>
      <c r="HN492" s="126" t="e">
        <f t="shared" si="1318"/>
        <v>#N/A</v>
      </c>
      <c r="HO492" s="126" t="e">
        <f t="shared" si="1319"/>
        <v>#N/A</v>
      </c>
      <c r="HP492" s="787"/>
      <c r="HQ492" s="1314"/>
      <c r="HR492" s="674" t="e">
        <f t="shared" si="1323"/>
        <v>#N/A</v>
      </c>
      <c r="HS492" s="675" t="e">
        <f t="shared" si="1324"/>
        <v>#N/A</v>
      </c>
      <c r="HT492" s="675" t="e">
        <f t="shared" si="1325"/>
        <v>#N/A</v>
      </c>
      <c r="HU492" s="703"/>
      <c r="HV492" s="705"/>
      <c r="HW492" s="675" t="e">
        <f t="shared" si="1326"/>
        <v>#N/A</v>
      </c>
      <c r="HX492" s="675" t="e">
        <f t="shared" si="1327"/>
        <v>#N/A</v>
      </c>
      <c r="HY492" s="675" t="e">
        <f t="shared" si="1328"/>
        <v>#N/A</v>
      </c>
      <c r="HZ492" s="703"/>
      <c r="IA492" s="705"/>
      <c r="IB492" s="678" t="e">
        <f t="shared" si="1332"/>
        <v>#N/A</v>
      </c>
      <c r="IC492" s="675" t="e">
        <f t="shared" si="1333"/>
        <v>#N/A</v>
      </c>
      <c r="ID492" s="675" t="e">
        <f t="shared" si="1334"/>
        <v>#N/A</v>
      </c>
      <c r="IE492" s="703"/>
      <c r="IF492" s="705"/>
      <c r="IG492" s="678" t="e">
        <f t="shared" si="1335"/>
        <v>#N/A</v>
      </c>
      <c r="IH492" s="675" t="e">
        <f t="shared" si="1336"/>
        <v>#N/A</v>
      </c>
      <c r="II492" s="675" t="e">
        <f t="shared" si="1337"/>
        <v>#N/A</v>
      </c>
      <c r="IJ492" s="706"/>
      <c r="IK492" s="683"/>
      <c r="IL492" s="846" t="e">
        <f t="shared" si="1261"/>
        <v>#N/A</v>
      </c>
      <c r="IM492" s="848" t="e">
        <f t="shared" si="1262"/>
        <v>#N/A</v>
      </c>
      <c r="IN492" s="1252" t="e">
        <f t="shared" si="1263"/>
        <v>#N/A</v>
      </c>
      <c r="IO492" s="1253" t="e">
        <f t="shared" si="1264"/>
        <v>#N/A</v>
      </c>
      <c r="IP492" s="847" t="e">
        <f t="shared" si="1265"/>
        <v>#N/A</v>
      </c>
      <c r="IQ492" s="848" t="e">
        <f t="shared" si="1266"/>
        <v>#N/A</v>
      </c>
      <c r="IR492" s="1252" t="e">
        <f t="shared" si="1267"/>
        <v>#N/A</v>
      </c>
      <c r="IS492" s="1330" t="e">
        <f t="shared" si="1268"/>
        <v>#N/A</v>
      </c>
      <c r="IT492" s="846" t="e">
        <f t="shared" si="1252"/>
        <v>#N/A</v>
      </c>
      <c r="IU492" s="848" t="e">
        <f t="shared" si="1253"/>
        <v>#N/A</v>
      </c>
      <c r="IV492" s="1252" t="e">
        <f t="shared" si="1254"/>
        <v>#N/A</v>
      </c>
      <c r="IW492" s="1253" t="e">
        <f t="shared" si="1255"/>
        <v>#N/A</v>
      </c>
      <c r="IX492" s="847" t="e">
        <f t="shared" si="1256"/>
        <v>#N/A</v>
      </c>
      <c r="IY492" s="848" t="e">
        <f t="shared" si="1257"/>
        <v>#N/A</v>
      </c>
      <c r="IZ492" s="1252" t="e">
        <f t="shared" si="1258"/>
        <v>#N/A</v>
      </c>
      <c r="JA492" s="1330" t="e">
        <f t="shared" si="1259"/>
        <v>#N/A</v>
      </c>
      <c r="JB492" s="153"/>
      <c r="JC492" s="952"/>
      <c r="JD492" s="150"/>
      <c r="JE492" s="150"/>
      <c r="JF492" s="952"/>
      <c r="JG492" s="150"/>
      <c r="JH492" s="150"/>
      <c r="JI492" s="952"/>
      <c r="JJ492" s="150"/>
      <c r="JK492" s="150"/>
      <c r="JL492" s="958"/>
      <c r="JM492" s="150"/>
      <c r="JN492" s="150"/>
      <c r="JO492" s="846"/>
      <c r="JP492" s="852"/>
      <c r="JQ492" s="850"/>
      <c r="JR492" s="850"/>
      <c r="JS492" s="861"/>
      <c r="JT492" s="850"/>
      <c r="JU492" s="861"/>
      <c r="JV492" s="851"/>
      <c r="JW492" s="27"/>
      <c r="JX492" s="27"/>
      <c r="JY492" s="893"/>
      <c r="JZ492" s="27"/>
      <c r="KA492" s="27"/>
      <c r="KB492" s="707"/>
      <c r="KC492" s="846"/>
      <c r="KD492" s="975"/>
      <c r="KE492" s="27"/>
      <c r="KF492" s="27"/>
      <c r="KG492" s="893"/>
      <c r="KH492" s="27"/>
      <c r="KI492" s="27"/>
      <c r="KJ492" s="707"/>
      <c r="KK492" s="846"/>
      <c r="KL492" s="975"/>
      <c r="KM492" s="179"/>
      <c r="KN492" s="889"/>
      <c r="KO492" s="180"/>
      <c r="MA492" s="1352" t="e">
        <f t="shared" si="1329"/>
        <v>#N/A</v>
      </c>
      <c r="MB492" s="1352" t="e">
        <f t="shared" si="1330"/>
        <v>#N/A</v>
      </c>
    </row>
    <row r="493" spans="2:340" ht="18.75" customHeight="1">
      <c r="B493" s="13"/>
      <c r="C493" s="136"/>
      <c r="D493" s="14" t="e">
        <f t="shared" si="1341"/>
        <v>#N/A</v>
      </c>
      <c r="E493" s="31" t="e">
        <f t="shared" si="1271"/>
        <v>#N/A</v>
      </c>
      <c r="F493" s="40" t="e">
        <f t="shared" si="1272"/>
        <v>#N/A</v>
      </c>
      <c r="G493" s="27" t="e">
        <f t="shared" si="1273"/>
        <v>#N/A</v>
      </c>
      <c r="H493" s="27" t="e">
        <f t="shared" si="1274"/>
        <v>#N/A</v>
      </c>
      <c r="I493" s="702"/>
      <c r="J493" s="593"/>
      <c r="K493" s="14" t="e">
        <f t="shared" si="1275"/>
        <v>#N/A</v>
      </c>
      <c r="L493" s="31" t="e">
        <f t="shared" si="1276"/>
        <v>#N/A</v>
      </c>
      <c r="M493" s="40" t="e">
        <f t="shared" si="1320"/>
        <v>#N/A</v>
      </c>
      <c r="N493" s="27" t="e">
        <f t="shared" si="1277"/>
        <v>#N/A</v>
      </c>
      <c r="O493" s="27" t="e">
        <f t="shared" si="1278"/>
        <v>#N/A</v>
      </c>
      <c r="P493" s="27" t="e">
        <f t="shared" si="1279"/>
        <v>#N/A</v>
      </c>
      <c r="Q493" s="702"/>
      <c r="R493" s="593"/>
      <c r="S493" s="29"/>
      <c r="T493" s="29"/>
      <c r="U493" s="29"/>
      <c r="V493" s="29"/>
      <c r="W493" s="863"/>
      <c r="X493" s="592"/>
      <c r="Y493" s="14"/>
      <c r="Z493" s="27"/>
      <c r="AA493" s="27"/>
      <c r="AB493" s="27"/>
      <c r="AC493" s="702"/>
      <c r="AD493" s="593"/>
      <c r="AE493" s="14" t="e">
        <f t="shared" si="1338"/>
        <v>#N/A</v>
      </c>
      <c r="AF493" s="27" t="e">
        <f t="shared" si="1339"/>
        <v>#N/A</v>
      </c>
      <c r="AG493" s="221" t="e">
        <f t="shared" si="1340"/>
        <v>#N/A</v>
      </c>
      <c r="AH493" s="27"/>
      <c r="AI493" s="166"/>
      <c r="AJ493" s="16"/>
      <c r="AK493" s="29"/>
      <c r="AL493" s="29"/>
      <c r="AM493" s="29"/>
      <c r="AN493" s="863"/>
      <c r="AO493" s="592"/>
      <c r="AP493" s="14"/>
      <c r="AQ493" s="27"/>
      <c r="AR493" s="27"/>
      <c r="AS493" s="27"/>
      <c r="AT493" s="702"/>
      <c r="AU493" s="593"/>
      <c r="AV493" s="31"/>
      <c r="AW493" s="16"/>
      <c r="AX493" s="29"/>
      <c r="AY493" s="29"/>
      <c r="AZ493" s="29"/>
      <c r="BA493" s="863"/>
      <c r="BB493" s="902"/>
      <c r="BC493" s="234"/>
      <c r="BD493" s="232"/>
      <c r="BE493" s="232"/>
      <c r="BF493" s="904"/>
      <c r="BG493" s="905"/>
      <c r="BH493" s="15"/>
      <c r="BI493" s="29"/>
      <c r="BJ493" s="29"/>
      <c r="BK493" s="29"/>
      <c r="BL493" s="863"/>
      <c r="BM493" s="902"/>
      <c r="BN493" s="234"/>
      <c r="BO493" s="232"/>
      <c r="BP493" s="232"/>
      <c r="BQ493" s="904"/>
      <c r="BR493" s="905"/>
      <c r="BS493" s="15"/>
      <c r="BT493" s="29"/>
      <c r="BU493" s="29"/>
      <c r="BV493" s="29"/>
      <c r="BW493" s="863"/>
      <c r="BX493" s="902"/>
      <c r="BY493" s="234"/>
      <c r="BZ493" s="232"/>
      <c r="CA493" s="232"/>
      <c r="CB493" s="904"/>
      <c r="CC493" s="905"/>
      <c r="CD493" s="15"/>
      <c r="CE493" s="29"/>
      <c r="CF493" s="29"/>
      <c r="CG493" s="29"/>
      <c r="CH493" s="863"/>
      <c r="CI493" s="902"/>
      <c r="CJ493" s="234"/>
      <c r="CK493" s="232"/>
      <c r="CL493" s="232"/>
      <c r="CM493" s="911"/>
      <c r="CN493" s="912"/>
      <c r="CO493" s="15"/>
      <c r="CP493" s="232"/>
      <c r="CQ493" s="232"/>
      <c r="CR493" s="232"/>
      <c r="CS493" s="904"/>
      <c r="CT493" s="905"/>
      <c r="CU493" s="29"/>
      <c r="CV493" s="232"/>
      <c r="CW493" s="232"/>
      <c r="CX493" s="232"/>
      <c r="CY493" s="911"/>
      <c r="CZ493" s="912"/>
      <c r="DA493" s="15"/>
      <c r="DB493" s="232"/>
      <c r="DC493" s="232"/>
      <c r="DD493" s="232"/>
      <c r="DE493" s="904"/>
      <c r="DF493" s="915"/>
      <c r="DG493" s="40"/>
      <c r="DH493" s="27"/>
      <c r="DI493" s="27"/>
      <c r="DJ493" s="27"/>
      <c r="DK493" s="702"/>
      <c r="DL493" s="593"/>
      <c r="DM493" s="14"/>
      <c r="DN493" s="27"/>
      <c r="DO493" s="27"/>
      <c r="DP493" s="27"/>
      <c r="DQ493" s="702"/>
      <c r="DR493" s="663"/>
      <c r="DS493" s="40" t="e">
        <f t="shared" si="1280"/>
        <v>#N/A</v>
      </c>
      <c r="DT493" s="27" t="e">
        <f t="shared" si="1281"/>
        <v>#N/A</v>
      </c>
      <c r="DU493" s="27" t="e">
        <f t="shared" si="1282"/>
        <v>#N/A</v>
      </c>
      <c r="DV493" s="27" t="e">
        <f t="shared" si="1283"/>
        <v>#N/A</v>
      </c>
      <c r="DW493" s="702"/>
      <c r="DX493" s="663"/>
      <c r="DY493" s="270"/>
      <c r="DZ493" s="249"/>
      <c r="EA493" s="249"/>
      <c r="EB493" s="668"/>
      <c r="EC493" s="667"/>
      <c r="ED493" s="288"/>
      <c r="EE493" s="289"/>
      <c r="EF493" s="295"/>
      <c r="EG493" s="251"/>
      <c r="EH493" s="295"/>
      <c r="EI493" s="251"/>
      <c r="EJ493" s="256"/>
      <c r="EK493" s="257"/>
      <c r="EL493" s="257"/>
      <c r="EM493" s="668"/>
      <c r="EN493" s="665"/>
      <c r="EO493" s="253"/>
      <c r="EP493" s="254"/>
      <c r="EQ493" s="254"/>
      <c r="ER493" s="668"/>
      <c r="ES493" s="665"/>
      <c r="ET493" s="14"/>
      <c r="EU493" s="27"/>
      <c r="EV493" s="31"/>
      <c r="EW493" s="122"/>
      <c r="EX493" s="47"/>
      <c r="EY493" s="48"/>
      <c r="EZ493" s="49"/>
      <c r="FA493" s="50"/>
      <c r="FB493" s="51"/>
      <c r="FC493" s="153" t="e">
        <f t="shared" si="1260"/>
        <v>#N/A</v>
      </c>
      <c r="FD493" s="986" t="e">
        <f t="shared" si="1342"/>
        <v>#N/A</v>
      </c>
      <c r="FE493" s="993" t="e">
        <f t="shared" si="1269"/>
        <v>#N/A</v>
      </c>
      <c r="FF493" s="987" t="e">
        <f t="shared" si="1270"/>
        <v>#N/A</v>
      </c>
      <c r="FG493" s="246" t="e">
        <f t="shared" si="1331"/>
        <v>#N/A</v>
      </c>
      <c r="FH493" s="246" t="e">
        <f t="shared" si="1321"/>
        <v>#N/A</v>
      </c>
      <c r="FI493" s="246" t="e">
        <f t="shared" si="1322"/>
        <v>#N/A</v>
      </c>
      <c r="FJ493" s="39" t="e">
        <f t="shared" si="1284"/>
        <v>#N/A</v>
      </c>
      <c r="FK493" s="26" t="e">
        <f t="shared" si="1285"/>
        <v>#N/A</v>
      </c>
      <c r="FL493" s="26" t="e">
        <f t="shared" si="1286"/>
        <v>#N/A</v>
      </c>
      <c r="FM493" s="1300"/>
      <c r="FN493" s="656"/>
      <c r="FO493" s="28" t="e">
        <f t="shared" si="1287"/>
        <v>#N/A</v>
      </c>
      <c r="FP493" s="28" t="e">
        <f t="shared" si="1288"/>
        <v>#N/A</v>
      </c>
      <c r="FQ493" s="28" t="e">
        <f t="shared" si="1289"/>
        <v>#N/A</v>
      </c>
      <c r="FR493" s="1305"/>
      <c r="FS493" s="698"/>
      <c r="FT493" s="10" t="e">
        <f t="shared" si="1290"/>
        <v>#N/A</v>
      </c>
      <c r="FU493" s="28" t="e">
        <f t="shared" si="1291"/>
        <v>#N/A</v>
      </c>
      <c r="FV493" s="28" t="e">
        <f t="shared" si="1292"/>
        <v>#N/A</v>
      </c>
      <c r="FW493" s="1305"/>
      <c r="FX493" s="698"/>
      <c r="FY493" s="658" t="e">
        <f t="shared" si="1293"/>
        <v>#N/A</v>
      </c>
      <c r="FZ493" s="126" t="e">
        <f t="shared" si="1294"/>
        <v>#N/A</v>
      </c>
      <c r="GA493" s="126" t="e">
        <f t="shared" si="1295"/>
        <v>#N/A</v>
      </c>
      <c r="GB493" s="787"/>
      <c r="GC493" s="1314"/>
      <c r="GD493" s="674" t="e">
        <f t="shared" si="1296"/>
        <v>#N/A</v>
      </c>
      <c r="GE493" s="675" t="e">
        <f t="shared" si="1297"/>
        <v>#N/A</v>
      </c>
      <c r="GF493" s="675" t="e">
        <f t="shared" si="1298"/>
        <v>#N/A</v>
      </c>
      <c r="GG493" s="703"/>
      <c r="GH493" s="705"/>
      <c r="GI493" s="688" t="e">
        <f t="shared" si="1299"/>
        <v>#N/A</v>
      </c>
      <c r="GJ493" s="688" t="e">
        <f t="shared" si="1300"/>
        <v>#N/A</v>
      </c>
      <c r="GK493" s="688" t="e">
        <f t="shared" si="1301"/>
        <v>#N/A</v>
      </c>
      <c r="GL493" s="703"/>
      <c r="GM493" s="705"/>
      <c r="GN493" s="689" t="e">
        <f t="shared" si="1302"/>
        <v>#N/A</v>
      </c>
      <c r="GO493" s="688" t="e">
        <f t="shared" si="1303"/>
        <v>#N/A</v>
      </c>
      <c r="GP493" s="688" t="e">
        <f t="shared" si="1304"/>
        <v>#N/A</v>
      </c>
      <c r="GQ493" s="703"/>
      <c r="GR493" s="705"/>
      <c r="GS493" s="689" t="e">
        <f t="shared" si="1305"/>
        <v>#N/A</v>
      </c>
      <c r="GT493" s="688" t="e">
        <f t="shared" si="1306"/>
        <v>#N/A</v>
      </c>
      <c r="GU493" s="688" t="e">
        <f t="shared" si="1307"/>
        <v>#N/A</v>
      </c>
      <c r="GV493" s="706"/>
      <c r="GW493" s="683"/>
      <c r="GX493" s="39" t="e">
        <f t="shared" si="1308"/>
        <v>#N/A</v>
      </c>
      <c r="GY493" s="26" t="e">
        <f t="shared" si="1309"/>
        <v>#N/A</v>
      </c>
      <c r="GZ493" s="26" t="e">
        <f t="shared" si="1310"/>
        <v>#N/A</v>
      </c>
      <c r="HA493" s="1300"/>
      <c r="HB493" s="656"/>
      <c r="HC493" s="28" t="e">
        <f t="shared" si="1311"/>
        <v>#N/A</v>
      </c>
      <c r="HD493" s="28" t="e">
        <f t="shared" si="1312"/>
        <v>#N/A</v>
      </c>
      <c r="HE493" s="28" t="e">
        <f t="shared" si="1313"/>
        <v>#N/A</v>
      </c>
      <c r="HF493" s="1305"/>
      <c r="HG493" s="698"/>
      <c r="HH493" s="10" t="e">
        <f t="shared" si="1314"/>
        <v>#N/A</v>
      </c>
      <c r="HI493" s="28" t="e">
        <f t="shared" si="1315"/>
        <v>#N/A</v>
      </c>
      <c r="HJ493" s="28" t="e">
        <f t="shared" si="1316"/>
        <v>#N/A</v>
      </c>
      <c r="HK493" s="1305"/>
      <c r="HL493" s="698"/>
      <c r="HM493" s="658" t="e">
        <f t="shared" si="1317"/>
        <v>#N/A</v>
      </c>
      <c r="HN493" s="126" t="e">
        <f t="shared" si="1318"/>
        <v>#N/A</v>
      </c>
      <c r="HO493" s="126" t="e">
        <f t="shared" si="1319"/>
        <v>#N/A</v>
      </c>
      <c r="HP493" s="787"/>
      <c r="HQ493" s="1314"/>
      <c r="HR493" s="674" t="e">
        <f t="shared" si="1323"/>
        <v>#N/A</v>
      </c>
      <c r="HS493" s="675" t="e">
        <f t="shared" si="1324"/>
        <v>#N/A</v>
      </c>
      <c r="HT493" s="675" t="e">
        <f t="shared" si="1325"/>
        <v>#N/A</v>
      </c>
      <c r="HU493" s="703"/>
      <c r="HV493" s="705"/>
      <c r="HW493" s="675" t="e">
        <f t="shared" si="1326"/>
        <v>#N/A</v>
      </c>
      <c r="HX493" s="675" t="e">
        <f t="shared" si="1327"/>
        <v>#N/A</v>
      </c>
      <c r="HY493" s="675" t="e">
        <f t="shared" si="1328"/>
        <v>#N/A</v>
      </c>
      <c r="HZ493" s="703"/>
      <c r="IA493" s="705"/>
      <c r="IB493" s="678" t="e">
        <f t="shared" si="1332"/>
        <v>#N/A</v>
      </c>
      <c r="IC493" s="675" t="e">
        <f t="shared" si="1333"/>
        <v>#N/A</v>
      </c>
      <c r="ID493" s="675" t="e">
        <f t="shared" si="1334"/>
        <v>#N/A</v>
      </c>
      <c r="IE493" s="703"/>
      <c r="IF493" s="705"/>
      <c r="IG493" s="678" t="e">
        <f t="shared" si="1335"/>
        <v>#N/A</v>
      </c>
      <c r="IH493" s="675" t="e">
        <f t="shared" si="1336"/>
        <v>#N/A</v>
      </c>
      <c r="II493" s="675" t="e">
        <f t="shared" si="1337"/>
        <v>#N/A</v>
      </c>
      <c r="IJ493" s="706"/>
      <c r="IK493" s="683"/>
      <c r="IL493" s="846" t="e">
        <f t="shared" si="1261"/>
        <v>#N/A</v>
      </c>
      <c r="IM493" s="848" t="e">
        <f t="shared" si="1262"/>
        <v>#N/A</v>
      </c>
      <c r="IN493" s="1252" t="e">
        <f t="shared" si="1263"/>
        <v>#N/A</v>
      </c>
      <c r="IO493" s="1253" t="e">
        <f t="shared" si="1264"/>
        <v>#N/A</v>
      </c>
      <c r="IP493" s="847" t="e">
        <f t="shared" si="1265"/>
        <v>#N/A</v>
      </c>
      <c r="IQ493" s="848" t="e">
        <f t="shared" si="1266"/>
        <v>#N/A</v>
      </c>
      <c r="IR493" s="1252" t="e">
        <f t="shared" si="1267"/>
        <v>#N/A</v>
      </c>
      <c r="IS493" s="1330" t="e">
        <f t="shared" si="1268"/>
        <v>#N/A</v>
      </c>
      <c r="IT493" s="846" t="e">
        <f t="shared" si="1252"/>
        <v>#N/A</v>
      </c>
      <c r="IU493" s="848" t="e">
        <f t="shared" si="1253"/>
        <v>#N/A</v>
      </c>
      <c r="IV493" s="1252" t="e">
        <f t="shared" si="1254"/>
        <v>#N/A</v>
      </c>
      <c r="IW493" s="1253" t="e">
        <f t="shared" si="1255"/>
        <v>#N/A</v>
      </c>
      <c r="IX493" s="847" t="e">
        <f t="shared" si="1256"/>
        <v>#N/A</v>
      </c>
      <c r="IY493" s="848" t="e">
        <f t="shared" si="1257"/>
        <v>#N/A</v>
      </c>
      <c r="IZ493" s="1252" t="e">
        <f t="shared" si="1258"/>
        <v>#N/A</v>
      </c>
      <c r="JA493" s="1330" t="e">
        <f t="shared" si="1259"/>
        <v>#N/A</v>
      </c>
      <c r="JB493" s="153"/>
      <c r="JC493" s="952"/>
      <c r="JD493" s="150"/>
      <c r="JE493" s="150"/>
      <c r="JF493" s="952"/>
      <c r="JG493" s="150"/>
      <c r="JH493" s="150"/>
      <c r="JI493" s="952"/>
      <c r="JJ493" s="150"/>
      <c r="JK493" s="150"/>
      <c r="JL493" s="958"/>
      <c r="JM493" s="150"/>
      <c r="JN493" s="150"/>
      <c r="JO493" s="846"/>
      <c r="JP493" s="852"/>
      <c r="JQ493" s="850"/>
      <c r="JR493" s="850"/>
      <c r="JS493" s="861"/>
      <c r="JT493" s="850"/>
      <c r="JU493" s="861"/>
      <c r="JV493" s="851"/>
      <c r="JW493" s="27"/>
      <c r="JX493" s="27"/>
      <c r="JY493" s="893"/>
      <c r="JZ493" s="27"/>
      <c r="KA493" s="27"/>
      <c r="KB493" s="707"/>
      <c r="KC493" s="846"/>
      <c r="KD493" s="975"/>
      <c r="KE493" s="27"/>
      <c r="KF493" s="27"/>
      <c r="KG493" s="893"/>
      <c r="KH493" s="27"/>
      <c r="KI493" s="27"/>
      <c r="KJ493" s="707"/>
      <c r="KK493" s="846"/>
      <c r="KL493" s="975"/>
      <c r="KM493" s="179"/>
      <c r="KN493" s="889"/>
      <c r="KO493" s="180"/>
      <c r="MA493" s="1352" t="e">
        <f t="shared" si="1329"/>
        <v>#N/A</v>
      </c>
      <c r="MB493" s="1352" t="e">
        <f t="shared" si="1330"/>
        <v>#N/A</v>
      </c>
    </row>
    <row r="494" spans="2:340" ht="18.75" customHeight="1">
      <c r="B494" s="13"/>
      <c r="C494" s="136"/>
      <c r="D494" s="14" t="e">
        <f t="shared" si="1341"/>
        <v>#N/A</v>
      </c>
      <c r="E494" s="31" t="e">
        <f t="shared" si="1271"/>
        <v>#N/A</v>
      </c>
      <c r="F494" s="40" t="e">
        <f t="shared" si="1272"/>
        <v>#N/A</v>
      </c>
      <c r="G494" s="27" t="e">
        <f t="shared" si="1273"/>
        <v>#N/A</v>
      </c>
      <c r="H494" s="27" t="e">
        <f t="shared" si="1274"/>
        <v>#N/A</v>
      </c>
      <c r="I494" s="702"/>
      <c r="J494" s="593"/>
      <c r="K494" s="14" t="e">
        <f t="shared" si="1275"/>
        <v>#N/A</v>
      </c>
      <c r="L494" s="31" t="e">
        <f t="shared" si="1276"/>
        <v>#N/A</v>
      </c>
      <c r="M494" s="40" t="e">
        <f t="shared" si="1320"/>
        <v>#N/A</v>
      </c>
      <c r="N494" s="27" t="e">
        <f t="shared" si="1277"/>
        <v>#N/A</v>
      </c>
      <c r="O494" s="27" t="e">
        <f t="shared" si="1278"/>
        <v>#N/A</v>
      </c>
      <c r="P494" s="27" t="e">
        <f t="shared" si="1279"/>
        <v>#N/A</v>
      </c>
      <c r="Q494" s="702"/>
      <c r="R494" s="593"/>
      <c r="S494" s="29"/>
      <c r="T494" s="29"/>
      <c r="U494" s="29"/>
      <c r="V494" s="29"/>
      <c r="W494" s="863"/>
      <c r="X494" s="592"/>
      <c r="Y494" s="14"/>
      <c r="Z494" s="27"/>
      <c r="AA494" s="27"/>
      <c r="AB494" s="27"/>
      <c r="AC494" s="702"/>
      <c r="AD494" s="593"/>
      <c r="AE494" s="14" t="e">
        <f t="shared" si="1338"/>
        <v>#N/A</v>
      </c>
      <c r="AF494" s="27" t="e">
        <f t="shared" si="1339"/>
        <v>#N/A</v>
      </c>
      <c r="AG494" s="221" t="e">
        <f t="shared" si="1340"/>
        <v>#N/A</v>
      </c>
      <c r="AH494" s="27"/>
      <c r="AI494" s="166"/>
      <c r="AJ494" s="16"/>
      <c r="AK494" s="29"/>
      <c r="AL494" s="29"/>
      <c r="AM494" s="29"/>
      <c r="AN494" s="863"/>
      <c r="AO494" s="592"/>
      <c r="AP494" s="14"/>
      <c r="AQ494" s="27"/>
      <c r="AR494" s="27"/>
      <c r="AS494" s="27"/>
      <c r="AT494" s="702"/>
      <c r="AU494" s="593"/>
      <c r="AV494" s="31"/>
      <c r="AW494" s="16"/>
      <c r="AX494" s="29"/>
      <c r="AY494" s="29"/>
      <c r="AZ494" s="29"/>
      <c r="BA494" s="863"/>
      <c r="BB494" s="902"/>
      <c r="BC494" s="234"/>
      <c r="BD494" s="232"/>
      <c r="BE494" s="232"/>
      <c r="BF494" s="904"/>
      <c r="BG494" s="905"/>
      <c r="BH494" s="15"/>
      <c r="BI494" s="29"/>
      <c r="BJ494" s="29"/>
      <c r="BK494" s="29"/>
      <c r="BL494" s="863"/>
      <c r="BM494" s="902"/>
      <c r="BN494" s="234"/>
      <c r="BO494" s="232"/>
      <c r="BP494" s="232"/>
      <c r="BQ494" s="904"/>
      <c r="BR494" s="905"/>
      <c r="BS494" s="15"/>
      <c r="BT494" s="29"/>
      <c r="BU494" s="29"/>
      <c r="BV494" s="29"/>
      <c r="BW494" s="863"/>
      <c r="BX494" s="902"/>
      <c r="BY494" s="234"/>
      <c r="BZ494" s="232"/>
      <c r="CA494" s="232"/>
      <c r="CB494" s="904"/>
      <c r="CC494" s="905"/>
      <c r="CD494" s="15"/>
      <c r="CE494" s="29"/>
      <c r="CF494" s="29"/>
      <c r="CG494" s="29"/>
      <c r="CH494" s="863"/>
      <c r="CI494" s="902"/>
      <c r="CJ494" s="234"/>
      <c r="CK494" s="232"/>
      <c r="CL494" s="232"/>
      <c r="CM494" s="911"/>
      <c r="CN494" s="912"/>
      <c r="CO494" s="15"/>
      <c r="CP494" s="232"/>
      <c r="CQ494" s="232"/>
      <c r="CR494" s="232"/>
      <c r="CS494" s="904"/>
      <c r="CT494" s="905"/>
      <c r="CU494" s="29"/>
      <c r="CV494" s="232"/>
      <c r="CW494" s="232"/>
      <c r="CX494" s="232"/>
      <c r="CY494" s="911"/>
      <c r="CZ494" s="912"/>
      <c r="DA494" s="15"/>
      <c r="DB494" s="232"/>
      <c r="DC494" s="232"/>
      <c r="DD494" s="232"/>
      <c r="DE494" s="904"/>
      <c r="DF494" s="915"/>
      <c r="DG494" s="40"/>
      <c r="DH494" s="27"/>
      <c r="DI494" s="27"/>
      <c r="DJ494" s="27"/>
      <c r="DK494" s="702"/>
      <c r="DL494" s="593"/>
      <c r="DM494" s="14"/>
      <c r="DN494" s="27"/>
      <c r="DO494" s="27"/>
      <c r="DP494" s="27"/>
      <c r="DQ494" s="702"/>
      <c r="DR494" s="663"/>
      <c r="DS494" s="40" t="e">
        <f t="shared" si="1280"/>
        <v>#N/A</v>
      </c>
      <c r="DT494" s="27" t="e">
        <f t="shared" si="1281"/>
        <v>#N/A</v>
      </c>
      <c r="DU494" s="27" t="e">
        <f t="shared" si="1282"/>
        <v>#N/A</v>
      </c>
      <c r="DV494" s="27" t="e">
        <f t="shared" si="1283"/>
        <v>#N/A</v>
      </c>
      <c r="DW494" s="702"/>
      <c r="DX494" s="663"/>
      <c r="DY494" s="270"/>
      <c r="DZ494" s="249"/>
      <c r="EA494" s="249"/>
      <c r="EB494" s="668"/>
      <c r="EC494" s="667"/>
      <c r="ED494" s="288"/>
      <c r="EE494" s="289"/>
      <c r="EF494" s="295"/>
      <c r="EG494" s="251"/>
      <c r="EH494" s="295"/>
      <c r="EI494" s="251"/>
      <c r="EJ494" s="256"/>
      <c r="EK494" s="257"/>
      <c r="EL494" s="257"/>
      <c r="EM494" s="668"/>
      <c r="EN494" s="665"/>
      <c r="EO494" s="253"/>
      <c r="EP494" s="254"/>
      <c r="EQ494" s="254"/>
      <c r="ER494" s="668"/>
      <c r="ES494" s="665"/>
      <c r="ET494" s="14"/>
      <c r="EU494" s="27"/>
      <c r="EV494" s="31"/>
      <c r="EW494" s="122"/>
      <c r="EX494" s="47"/>
      <c r="EY494" s="48"/>
      <c r="EZ494" s="49"/>
      <c r="FA494" s="50"/>
      <c r="FB494" s="51"/>
      <c r="FC494" s="153" t="e">
        <f t="shared" si="1260"/>
        <v>#N/A</v>
      </c>
      <c r="FD494" s="986" t="e">
        <f t="shared" si="1342"/>
        <v>#N/A</v>
      </c>
      <c r="FE494" s="993" t="e">
        <f t="shared" si="1269"/>
        <v>#N/A</v>
      </c>
      <c r="FF494" s="987" t="e">
        <f t="shared" si="1270"/>
        <v>#N/A</v>
      </c>
      <c r="FG494" s="246" t="e">
        <f t="shared" si="1331"/>
        <v>#N/A</v>
      </c>
      <c r="FH494" s="246" t="e">
        <f t="shared" si="1321"/>
        <v>#N/A</v>
      </c>
      <c r="FI494" s="246" t="e">
        <f t="shared" si="1322"/>
        <v>#N/A</v>
      </c>
      <c r="FJ494" s="39" t="e">
        <f t="shared" si="1284"/>
        <v>#N/A</v>
      </c>
      <c r="FK494" s="26" t="e">
        <f t="shared" si="1285"/>
        <v>#N/A</v>
      </c>
      <c r="FL494" s="26" t="e">
        <f t="shared" si="1286"/>
        <v>#N/A</v>
      </c>
      <c r="FM494" s="1300"/>
      <c r="FN494" s="656"/>
      <c r="FO494" s="28" t="e">
        <f t="shared" si="1287"/>
        <v>#N/A</v>
      </c>
      <c r="FP494" s="28" t="e">
        <f t="shared" si="1288"/>
        <v>#N/A</v>
      </c>
      <c r="FQ494" s="28" t="e">
        <f t="shared" si="1289"/>
        <v>#N/A</v>
      </c>
      <c r="FR494" s="1305"/>
      <c r="FS494" s="698"/>
      <c r="FT494" s="10" t="e">
        <f t="shared" si="1290"/>
        <v>#N/A</v>
      </c>
      <c r="FU494" s="28" t="e">
        <f t="shared" si="1291"/>
        <v>#N/A</v>
      </c>
      <c r="FV494" s="28" t="e">
        <f t="shared" si="1292"/>
        <v>#N/A</v>
      </c>
      <c r="FW494" s="1305"/>
      <c r="FX494" s="698"/>
      <c r="FY494" s="658" t="e">
        <f t="shared" si="1293"/>
        <v>#N/A</v>
      </c>
      <c r="FZ494" s="126" t="e">
        <f t="shared" si="1294"/>
        <v>#N/A</v>
      </c>
      <c r="GA494" s="126" t="e">
        <f t="shared" si="1295"/>
        <v>#N/A</v>
      </c>
      <c r="GB494" s="787"/>
      <c r="GC494" s="1314"/>
      <c r="GD494" s="674" t="e">
        <f t="shared" si="1296"/>
        <v>#N/A</v>
      </c>
      <c r="GE494" s="675" t="e">
        <f t="shared" si="1297"/>
        <v>#N/A</v>
      </c>
      <c r="GF494" s="675" t="e">
        <f t="shared" si="1298"/>
        <v>#N/A</v>
      </c>
      <c r="GG494" s="703"/>
      <c r="GH494" s="705"/>
      <c r="GI494" s="688" t="e">
        <f t="shared" si="1299"/>
        <v>#N/A</v>
      </c>
      <c r="GJ494" s="688" t="e">
        <f t="shared" si="1300"/>
        <v>#N/A</v>
      </c>
      <c r="GK494" s="688" t="e">
        <f t="shared" si="1301"/>
        <v>#N/A</v>
      </c>
      <c r="GL494" s="703"/>
      <c r="GM494" s="705"/>
      <c r="GN494" s="689" t="e">
        <f t="shared" si="1302"/>
        <v>#N/A</v>
      </c>
      <c r="GO494" s="688" t="e">
        <f t="shared" si="1303"/>
        <v>#N/A</v>
      </c>
      <c r="GP494" s="688" t="e">
        <f t="shared" si="1304"/>
        <v>#N/A</v>
      </c>
      <c r="GQ494" s="703"/>
      <c r="GR494" s="705"/>
      <c r="GS494" s="689" t="e">
        <f t="shared" si="1305"/>
        <v>#N/A</v>
      </c>
      <c r="GT494" s="688" t="e">
        <f t="shared" si="1306"/>
        <v>#N/A</v>
      </c>
      <c r="GU494" s="688" t="e">
        <f t="shared" si="1307"/>
        <v>#N/A</v>
      </c>
      <c r="GV494" s="706"/>
      <c r="GW494" s="683"/>
      <c r="GX494" s="39" t="e">
        <f t="shared" si="1308"/>
        <v>#N/A</v>
      </c>
      <c r="GY494" s="26" t="e">
        <f t="shared" si="1309"/>
        <v>#N/A</v>
      </c>
      <c r="GZ494" s="26" t="e">
        <f t="shared" si="1310"/>
        <v>#N/A</v>
      </c>
      <c r="HA494" s="1300"/>
      <c r="HB494" s="656"/>
      <c r="HC494" s="28" t="e">
        <f t="shared" si="1311"/>
        <v>#N/A</v>
      </c>
      <c r="HD494" s="28" t="e">
        <f t="shared" si="1312"/>
        <v>#N/A</v>
      </c>
      <c r="HE494" s="28" t="e">
        <f t="shared" si="1313"/>
        <v>#N/A</v>
      </c>
      <c r="HF494" s="1305"/>
      <c r="HG494" s="698"/>
      <c r="HH494" s="10" t="e">
        <f t="shared" si="1314"/>
        <v>#N/A</v>
      </c>
      <c r="HI494" s="28" t="e">
        <f t="shared" si="1315"/>
        <v>#N/A</v>
      </c>
      <c r="HJ494" s="28" t="e">
        <f t="shared" si="1316"/>
        <v>#N/A</v>
      </c>
      <c r="HK494" s="1305"/>
      <c r="HL494" s="698"/>
      <c r="HM494" s="658" t="e">
        <f t="shared" si="1317"/>
        <v>#N/A</v>
      </c>
      <c r="HN494" s="126" t="e">
        <f t="shared" si="1318"/>
        <v>#N/A</v>
      </c>
      <c r="HO494" s="126" t="e">
        <f t="shared" si="1319"/>
        <v>#N/A</v>
      </c>
      <c r="HP494" s="787"/>
      <c r="HQ494" s="1314"/>
      <c r="HR494" s="674" t="e">
        <f t="shared" si="1323"/>
        <v>#N/A</v>
      </c>
      <c r="HS494" s="675" t="e">
        <f t="shared" si="1324"/>
        <v>#N/A</v>
      </c>
      <c r="HT494" s="675" t="e">
        <f t="shared" si="1325"/>
        <v>#N/A</v>
      </c>
      <c r="HU494" s="703"/>
      <c r="HV494" s="705"/>
      <c r="HW494" s="675" t="e">
        <f t="shared" si="1326"/>
        <v>#N/A</v>
      </c>
      <c r="HX494" s="675" t="e">
        <f t="shared" si="1327"/>
        <v>#N/A</v>
      </c>
      <c r="HY494" s="675" t="e">
        <f t="shared" si="1328"/>
        <v>#N/A</v>
      </c>
      <c r="HZ494" s="703"/>
      <c r="IA494" s="705"/>
      <c r="IB494" s="678" t="e">
        <f t="shared" si="1332"/>
        <v>#N/A</v>
      </c>
      <c r="IC494" s="675" t="e">
        <f t="shared" si="1333"/>
        <v>#N/A</v>
      </c>
      <c r="ID494" s="675" t="e">
        <f t="shared" si="1334"/>
        <v>#N/A</v>
      </c>
      <c r="IE494" s="703"/>
      <c r="IF494" s="705"/>
      <c r="IG494" s="678" t="e">
        <f t="shared" si="1335"/>
        <v>#N/A</v>
      </c>
      <c r="IH494" s="675" t="e">
        <f t="shared" si="1336"/>
        <v>#N/A</v>
      </c>
      <c r="II494" s="675" t="e">
        <f t="shared" si="1337"/>
        <v>#N/A</v>
      </c>
      <c r="IJ494" s="706"/>
      <c r="IK494" s="683"/>
      <c r="IL494" s="846" t="e">
        <f t="shared" si="1261"/>
        <v>#N/A</v>
      </c>
      <c r="IM494" s="848" t="e">
        <f t="shared" si="1262"/>
        <v>#N/A</v>
      </c>
      <c r="IN494" s="1252" t="e">
        <f t="shared" si="1263"/>
        <v>#N/A</v>
      </c>
      <c r="IO494" s="1253" t="e">
        <f t="shared" si="1264"/>
        <v>#N/A</v>
      </c>
      <c r="IP494" s="847" t="e">
        <f t="shared" si="1265"/>
        <v>#N/A</v>
      </c>
      <c r="IQ494" s="848" t="e">
        <f t="shared" si="1266"/>
        <v>#N/A</v>
      </c>
      <c r="IR494" s="1252" t="e">
        <f t="shared" si="1267"/>
        <v>#N/A</v>
      </c>
      <c r="IS494" s="1330" t="e">
        <f t="shared" si="1268"/>
        <v>#N/A</v>
      </c>
      <c r="IT494" s="846" t="e">
        <f t="shared" si="1252"/>
        <v>#N/A</v>
      </c>
      <c r="IU494" s="848" t="e">
        <f t="shared" si="1253"/>
        <v>#N/A</v>
      </c>
      <c r="IV494" s="1252" t="e">
        <f t="shared" si="1254"/>
        <v>#N/A</v>
      </c>
      <c r="IW494" s="1253" t="e">
        <f t="shared" si="1255"/>
        <v>#N/A</v>
      </c>
      <c r="IX494" s="847" t="e">
        <f t="shared" si="1256"/>
        <v>#N/A</v>
      </c>
      <c r="IY494" s="848" t="e">
        <f t="shared" si="1257"/>
        <v>#N/A</v>
      </c>
      <c r="IZ494" s="1252" t="e">
        <f t="shared" si="1258"/>
        <v>#N/A</v>
      </c>
      <c r="JA494" s="1330" t="e">
        <f t="shared" si="1259"/>
        <v>#N/A</v>
      </c>
      <c r="JB494" s="153"/>
      <c r="JC494" s="952"/>
      <c r="JD494" s="150"/>
      <c r="JE494" s="150"/>
      <c r="JF494" s="952"/>
      <c r="JG494" s="150"/>
      <c r="JH494" s="150"/>
      <c r="JI494" s="952"/>
      <c r="JJ494" s="150"/>
      <c r="JK494" s="150"/>
      <c r="JL494" s="958"/>
      <c r="JM494" s="150"/>
      <c r="JN494" s="150"/>
      <c r="JO494" s="846"/>
      <c r="JP494" s="852"/>
      <c r="JQ494" s="850"/>
      <c r="JR494" s="850"/>
      <c r="JS494" s="861"/>
      <c r="JT494" s="850"/>
      <c r="JU494" s="861"/>
      <c r="JV494" s="851"/>
      <c r="JW494" s="27"/>
      <c r="JX494" s="27"/>
      <c r="JY494" s="893"/>
      <c r="JZ494" s="27"/>
      <c r="KA494" s="27"/>
      <c r="KB494" s="707"/>
      <c r="KC494" s="846"/>
      <c r="KD494" s="975"/>
      <c r="KE494" s="27"/>
      <c r="KF494" s="27"/>
      <c r="KG494" s="893"/>
      <c r="KH494" s="27"/>
      <c r="KI494" s="27"/>
      <c r="KJ494" s="707"/>
      <c r="KK494" s="846"/>
      <c r="KL494" s="975"/>
      <c r="KM494" s="179"/>
      <c r="KN494" s="889"/>
      <c r="KO494" s="180"/>
      <c r="MA494" s="1352" t="e">
        <f t="shared" si="1329"/>
        <v>#N/A</v>
      </c>
      <c r="MB494" s="1352" t="e">
        <f t="shared" si="1330"/>
        <v>#N/A</v>
      </c>
    </row>
    <row r="495" spans="2:340" ht="18.75" customHeight="1">
      <c r="B495" s="13"/>
      <c r="C495" s="136"/>
      <c r="D495" s="14" t="e">
        <f t="shared" si="1341"/>
        <v>#N/A</v>
      </c>
      <c r="E495" s="31" t="e">
        <f t="shared" si="1271"/>
        <v>#N/A</v>
      </c>
      <c r="F495" s="40" t="e">
        <f t="shared" si="1272"/>
        <v>#N/A</v>
      </c>
      <c r="G495" s="27" t="e">
        <f t="shared" si="1273"/>
        <v>#N/A</v>
      </c>
      <c r="H495" s="27" t="e">
        <f t="shared" si="1274"/>
        <v>#N/A</v>
      </c>
      <c r="I495" s="702"/>
      <c r="J495" s="593"/>
      <c r="K495" s="14" t="e">
        <f t="shared" si="1275"/>
        <v>#N/A</v>
      </c>
      <c r="L495" s="31" t="e">
        <f t="shared" si="1276"/>
        <v>#N/A</v>
      </c>
      <c r="M495" s="40" t="e">
        <f t="shared" si="1320"/>
        <v>#N/A</v>
      </c>
      <c r="N495" s="27" t="e">
        <f t="shared" si="1277"/>
        <v>#N/A</v>
      </c>
      <c r="O495" s="27" t="e">
        <f t="shared" si="1278"/>
        <v>#N/A</v>
      </c>
      <c r="P495" s="27" t="e">
        <f t="shared" si="1279"/>
        <v>#N/A</v>
      </c>
      <c r="Q495" s="702"/>
      <c r="R495" s="593"/>
      <c r="S495" s="29"/>
      <c r="T495" s="29"/>
      <c r="U495" s="29"/>
      <c r="V495" s="29"/>
      <c r="W495" s="863"/>
      <c r="X495" s="592"/>
      <c r="Y495" s="14"/>
      <c r="Z495" s="27"/>
      <c r="AA495" s="27"/>
      <c r="AB495" s="27"/>
      <c r="AC495" s="702"/>
      <c r="AD495" s="593"/>
      <c r="AE495" s="14" t="e">
        <f t="shared" si="1338"/>
        <v>#N/A</v>
      </c>
      <c r="AF495" s="27" t="e">
        <f t="shared" si="1339"/>
        <v>#N/A</v>
      </c>
      <c r="AG495" s="221" t="e">
        <f t="shared" si="1340"/>
        <v>#N/A</v>
      </c>
      <c r="AH495" s="27"/>
      <c r="AI495" s="166"/>
      <c r="AJ495" s="16"/>
      <c r="AK495" s="29"/>
      <c r="AL495" s="29"/>
      <c r="AM495" s="29"/>
      <c r="AN495" s="863"/>
      <c r="AO495" s="592"/>
      <c r="AP495" s="14"/>
      <c r="AQ495" s="27"/>
      <c r="AR495" s="27"/>
      <c r="AS495" s="27"/>
      <c r="AT495" s="702"/>
      <c r="AU495" s="593"/>
      <c r="AV495" s="31"/>
      <c r="AW495" s="16"/>
      <c r="AX495" s="29"/>
      <c r="AY495" s="29"/>
      <c r="AZ495" s="29"/>
      <c r="BA495" s="863"/>
      <c r="BB495" s="902"/>
      <c r="BC495" s="234"/>
      <c r="BD495" s="232"/>
      <c r="BE495" s="232"/>
      <c r="BF495" s="904"/>
      <c r="BG495" s="905"/>
      <c r="BH495" s="15"/>
      <c r="BI495" s="29"/>
      <c r="BJ495" s="29"/>
      <c r="BK495" s="29"/>
      <c r="BL495" s="863"/>
      <c r="BM495" s="902"/>
      <c r="BN495" s="234"/>
      <c r="BO495" s="232"/>
      <c r="BP495" s="232"/>
      <c r="BQ495" s="904"/>
      <c r="BR495" s="905"/>
      <c r="BS495" s="15"/>
      <c r="BT495" s="29"/>
      <c r="BU495" s="29"/>
      <c r="BV495" s="29"/>
      <c r="BW495" s="863"/>
      <c r="BX495" s="902"/>
      <c r="BY495" s="234"/>
      <c r="BZ495" s="232"/>
      <c r="CA495" s="232"/>
      <c r="CB495" s="904"/>
      <c r="CC495" s="905"/>
      <c r="CD495" s="15"/>
      <c r="CE495" s="29"/>
      <c r="CF495" s="29"/>
      <c r="CG495" s="29"/>
      <c r="CH495" s="863"/>
      <c r="CI495" s="902"/>
      <c r="CJ495" s="234"/>
      <c r="CK495" s="232"/>
      <c r="CL495" s="232"/>
      <c r="CM495" s="911"/>
      <c r="CN495" s="912"/>
      <c r="CO495" s="15"/>
      <c r="CP495" s="232"/>
      <c r="CQ495" s="232"/>
      <c r="CR495" s="232"/>
      <c r="CS495" s="904"/>
      <c r="CT495" s="905"/>
      <c r="CU495" s="29"/>
      <c r="CV495" s="232"/>
      <c r="CW495" s="232"/>
      <c r="CX495" s="232"/>
      <c r="CY495" s="911"/>
      <c r="CZ495" s="912"/>
      <c r="DA495" s="15"/>
      <c r="DB495" s="232"/>
      <c r="DC495" s="232"/>
      <c r="DD495" s="232"/>
      <c r="DE495" s="904"/>
      <c r="DF495" s="915"/>
      <c r="DG495" s="40"/>
      <c r="DH495" s="27"/>
      <c r="DI495" s="27"/>
      <c r="DJ495" s="27"/>
      <c r="DK495" s="702"/>
      <c r="DL495" s="593"/>
      <c r="DM495" s="14"/>
      <c r="DN495" s="27"/>
      <c r="DO495" s="27"/>
      <c r="DP495" s="27"/>
      <c r="DQ495" s="702"/>
      <c r="DR495" s="663"/>
      <c r="DS495" s="40" t="e">
        <f t="shared" si="1280"/>
        <v>#N/A</v>
      </c>
      <c r="DT495" s="27" t="e">
        <f t="shared" si="1281"/>
        <v>#N/A</v>
      </c>
      <c r="DU495" s="27" t="e">
        <f t="shared" si="1282"/>
        <v>#N/A</v>
      </c>
      <c r="DV495" s="27" t="e">
        <f t="shared" si="1283"/>
        <v>#N/A</v>
      </c>
      <c r="DW495" s="702"/>
      <c r="DX495" s="663"/>
      <c r="DY495" s="270"/>
      <c r="DZ495" s="249"/>
      <c r="EA495" s="249"/>
      <c r="EB495" s="668"/>
      <c r="EC495" s="667"/>
      <c r="ED495" s="288"/>
      <c r="EE495" s="289"/>
      <c r="EF495" s="295"/>
      <c r="EG495" s="251"/>
      <c r="EH495" s="295"/>
      <c r="EI495" s="251"/>
      <c r="EJ495" s="256"/>
      <c r="EK495" s="257"/>
      <c r="EL495" s="257"/>
      <c r="EM495" s="668"/>
      <c r="EN495" s="665"/>
      <c r="EO495" s="253"/>
      <c r="EP495" s="254"/>
      <c r="EQ495" s="254"/>
      <c r="ER495" s="668"/>
      <c r="ES495" s="665"/>
      <c r="ET495" s="14"/>
      <c r="EU495" s="27"/>
      <c r="EV495" s="31"/>
      <c r="EW495" s="122"/>
      <c r="EX495" s="47"/>
      <c r="EY495" s="48"/>
      <c r="EZ495" s="49"/>
      <c r="FA495" s="50"/>
      <c r="FB495" s="51"/>
      <c r="FC495" s="153" t="e">
        <f t="shared" si="1260"/>
        <v>#N/A</v>
      </c>
      <c r="FD495" s="986" t="e">
        <f t="shared" si="1342"/>
        <v>#N/A</v>
      </c>
      <c r="FE495" s="993" t="e">
        <f t="shared" si="1269"/>
        <v>#N/A</v>
      </c>
      <c r="FF495" s="987" t="e">
        <f t="shared" si="1270"/>
        <v>#N/A</v>
      </c>
      <c r="FG495" s="246" t="e">
        <f t="shared" si="1331"/>
        <v>#N/A</v>
      </c>
      <c r="FH495" s="246" t="e">
        <f t="shared" si="1321"/>
        <v>#N/A</v>
      </c>
      <c r="FI495" s="246" t="e">
        <f t="shared" si="1322"/>
        <v>#N/A</v>
      </c>
      <c r="FJ495" s="39" t="e">
        <f t="shared" si="1284"/>
        <v>#N/A</v>
      </c>
      <c r="FK495" s="26" t="e">
        <f t="shared" si="1285"/>
        <v>#N/A</v>
      </c>
      <c r="FL495" s="26" t="e">
        <f t="shared" si="1286"/>
        <v>#N/A</v>
      </c>
      <c r="FM495" s="1300"/>
      <c r="FN495" s="656"/>
      <c r="FO495" s="28" t="e">
        <f t="shared" si="1287"/>
        <v>#N/A</v>
      </c>
      <c r="FP495" s="28" t="e">
        <f t="shared" si="1288"/>
        <v>#N/A</v>
      </c>
      <c r="FQ495" s="28" t="e">
        <f t="shared" si="1289"/>
        <v>#N/A</v>
      </c>
      <c r="FR495" s="1305"/>
      <c r="FS495" s="698"/>
      <c r="FT495" s="10" t="e">
        <f t="shared" si="1290"/>
        <v>#N/A</v>
      </c>
      <c r="FU495" s="28" t="e">
        <f t="shared" si="1291"/>
        <v>#N/A</v>
      </c>
      <c r="FV495" s="28" t="e">
        <f t="shared" si="1292"/>
        <v>#N/A</v>
      </c>
      <c r="FW495" s="1305"/>
      <c r="FX495" s="698"/>
      <c r="FY495" s="658" t="e">
        <f t="shared" si="1293"/>
        <v>#N/A</v>
      </c>
      <c r="FZ495" s="126" t="e">
        <f t="shared" si="1294"/>
        <v>#N/A</v>
      </c>
      <c r="GA495" s="126" t="e">
        <f t="shared" si="1295"/>
        <v>#N/A</v>
      </c>
      <c r="GB495" s="787"/>
      <c r="GC495" s="1314"/>
      <c r="GD495" s="674" t="e">
        <f t="shared" si="1296"/>
        <v>#N/A</v>
      </c>
      <c r="GE495" s="675" t="e">
        <f t="shared" si="1297"/>
        <v>#N/A</v>
      </c>
      <c r="GF495" s="675" t="e">
        <f t="shared" si="1298"/>
        <v>#N/A</v>
      </c>
      <c r="GG495" s="703"/>
      <c r="GH495" s="705"/>
      <c r="GI495" s="688" t="e">
        <f t="shared" si="1299"/>
        <v>#N/A</v>
      </c>
      <c r="GJ495" s="688" t="e">
        <f t="shared" si="1300"/>
        <v>#N/A</v>
      </c>
      <c r="GK495" s="688" t="e">
        <f t="shared" si="1301"/>
        <v>#N/A</v>
      </c>
      <c r="GL495" s="703"/>
      <c r="GM495" s="705"/>
      <c r="GN495" s="689" t="e">
        <f t="shared" si="1302"/>
        <v>#N/A</v>
      </c>
      <c r="GO495" s="688" t="e">
        <f t="shared" si="1303"/>
        <v>#N/A</v>
      </c>
      <c r="GP495" s="688" t="e">
        <f t="shared" si="1304"/>
        <v>#N/A</v>
      </c>
      <c r="GQ495" s="703"/>
      <c r="GR495" s="705"/>
      <c r="GS495" s="689" t="e">
        <f t="shared" si="1305"/>
        <v>#N/A</v>
      </c>
      <c r="GT495" s="688" t="e">
        <f t="shared" si="1306"/>
        <v>#N/A</v>
      </c>
      <c r="GU495" s="688" t="e">
        <f t="shared" si="1307"/>
        <v>#N/A</v>
      </c>
      <c r="GV495" s="706"/>
      <c r="GW495" s="683"/>
      <c r="GX495" s="39" t="e">
        <f t="shared" si="1308"/>
        <v>#N/A</v>
      </c>
      <c r="GY495" s="26" t="e">
        <f t="shared" si="1309"/>
        <v>#N/A</v>
      </c>
      <c r="GZ495" s="26" t="e">
        <f t="shared" si="1310"/>
        <v>#N/A</v>
      </c>
      <c r="HA495" s="1300"/>
      <c r="HB495" s="656"/>
      <c r="HC495" s="28" t="e">
        <f t="shared" si="1311"/>
        <v>#N/A</v>
      </c>
      <c r="HD495" s="28" t="e">
        <f t="shared" si="1312"/>
        <v>#N/A</v>
      </c>
      <c r="HE495" s="28" t="e">
        <f t="shared" si="1313"/>
        <v>#N/A</v>
      </c>
      <c r="HF495" s="1305"/>
      <c r="HG495" s="698"/>
      <c r="HH495" s="10" t="e">
        <f t="shared" si="1314"/>
        <v>#N/A</v>
      </c>
      <c r="HI495" s="28" t="e">
        <f t="shared" si="1315"/>
        <v>#N/A</v>
      </c>
      <c r="HJ495" s="28" t="e">
        <f t="shared" si="1316"/>
        <v>#N/A</v>
      </c>
      <c r="HK495" s="1305"/>
      <c r="HL495" s="698"/>
      <c r="HM495" s="658" t="e">
        <f t="shared" si="1317"/>
        <v>#N/A</v>
      </c>
      <c r="HN495" s="126" t="e">
        <f t="shared" si="1318"/>
        <v>#N/A</v>
      </c>
      <c r="HO495" s="126" t="e">
        <f t="shared" si="1319"/>
        <v>#N/A</v>
      </c>
      <c r="HP495" s="787"/>
      <c r="HQ495" s="1314"/>
      <c r="HR495" s="674" t="e">
        <f t="shared" si="1323"/>
        <v>#N/A</v>
      </c>
      <c r="HS495" s="675" t="e">
        <f t="shared" si="1324"/>
        <v>#N/A</v>
      </c>
      <c r="HT495" s="675" t="e">
        <f t="shared" si="1325"/>
        <v>#N/A</v>
      </c>
      <c r="HU495" s="703"/>
      <c r="HV495" s="705"/>
      <c r="HW495" s="675" t="e">
        <f t="shared" si="1326"/>
        <v>#N/A</v>
      </c>
      <c r="HX495" s="675" t="e">
        <f t="shared" si="1327"/>
        <v>#N/A</v>
      </c>
      <c r="HY495" s="675" t="e">
        <f t="shared" si="1328"/>
        <v>#N/A</v>
      </c>
      <c r="HZ495" s="703"/>
      <c r="IA495" s="705"/>
      <c r="IB495" s="678" t="e">
        <f t="shared" si="1332"/>
        <v>#N/A</v>
      </c>
      <c r="IC495" s="675" t="e">
        <f t="shared" si="1333"/>
        <v>#N/A</v>
      </c>
      <c r="ID495" s="675" t="e">
        <f t="shared" si="1334"/>
        <v>#N/A</v>
      </c>
      <c r="IE495" s="703"/>
      <c r="IF495" s="705"/>
      <c r="IG495" s="678" t="e">
        <f t="shared" si="1335"/>
        <v>#N/A</v>
      </c>
      <c r="IH495" s="675" t="e">
        <f t="shared" si="1336"/>
        <v>#N/A</v>
      </c>
      <c r="II495" s="675" t="e">
        <f t="shared" si="1337"/>
        <v>#N/A</v>
      </c>
      <c r="IJ495" s="706"/>
      <c r="IK495" s="683"/>
      <c r="IL495" s="846" t="e">
        <f t="shared" si="1261"/>
        <v>#N/A</v>
      </c>
      <c r="IM495" s="848" t="e">
        <f t="shared" si="1262"/>
        <v>#N/A</v>
      </c>
      <c r="IN495" s="1252" t="e">
        <f t="shared" si="1263"/>
        <v>#N/A</v>
      </c>
      <c r="IO495" s="1253" t="e">
        <f t="shared" si="1264"/>
        <v>#N/A</v>
      </c>
      <c r="IP495" s="847" t="e">
        <f t="shared" si="1265"/>
        <v>#N/A</v>
      </c>
      <c r="IQ495" s="848" t="e">
        <f t="shared" si="1266"/>
        <v>#N/A</v>
      </c>
      <c r="IR495" s="1252" t="e">
        <f t="shared" si="1267"/>
        <v>#N/A</v>
      </c>
      <c r="IS495" s="1330" t="e">
        <f t="shared" si="1268"/>
        <v>#N/A</v>
      </c>
      <c r="IT495" s="846" t="e">
        <f t="shared" ref="IT495:IT558" si="1343">IF($JB495="",#N/A,AZ495)</f>
        <v>#N/A</v>
      </c>
      <c r="IU495" s="848" t="e">
        <f t="shared" ref="IU495:IU558" si="1344">IF($JB495="",#N/A,BK495)</f>
        <v>#N/A</v>
      </c>
      <c r="IV495" s="1252" t="e">
        <f t="shared" ref="IV495:IV558" si="1345">IF($JB495="",#N/A,BV495)</f>
        <v>#N/A</v>
      </c>
      <c r="IW495" s="1253" t="e">
        <f t="shared" ref="IW495:IW558" si="1346">IF($JB495="",#N/A,CG495)</f>
        <v>#N/A</v>
      </c>
      <c r="IX495" s="847" t="e">
        <f t="shared" ref="IX495:IX558" si="1347">IF($JB495="",#N/A,BE495)</f>
        <v>#N/A</v>
      </c>
      <c r="IY495" s="848" t="e">
        <f t="shared" ref="IY495:IY558" si="1348">IF($JB495="",#N/A,BP495)</f>
        <v>#N/A</v>
      </c>
      <c r="IZ495" s="1252" t="e">
        <f t="shared" ref="IZ495:IZ558" si="1349">IF($JB495="",#N/A,CA495)</f>
        <v>#N/A</v>
      </c>
      <c r="JA495" s="1330" t="e">
        <f t="shared" ref="JA495:JA558" si="1350">IF($JB495="",#N/A,CL495)</f>
        <v>#N/A</v>
      </c>
      <c r="JB495" s="153"/>
      <c r="JC495" s="952"/>
      <c r="JD495" s="150"/>
      <c r="JE495" s="150"/>
      <c r="JF495" s="952"/>
      <c r="JG495" s="150"/>
      <c r="JH495" s="150"/>
      <c r="JI495" s="952"/>
      <c r="JJ495" s="150"/>
      <c r="JK495" s="150"/>
      <c r="JL495" s="958"/>
      <c r="JM495" s="150"/>
      <c r="JN495" s="150"/>
      <c r="JO495" s="846"/>
      <c r="JP495" s="852"/>
      <c r="JQ495" s="850"/>
      <c r="JR495" s="850"/>
      <c r="JS495" s="861"/>
      <c r="JT495" s="850"/>
      <c r="JU495" s="861"/>
      <c r="JV495" s="851"/>
      <c r="JW495" s="27"/>
      <c r="JX495" s="27"/>
      <c r="JY495" s="893"/>
      <c r="JZ495" s="27"/>
      <c r="KA495" s="27"/>
      <c r="KB495" s="707"/>
      <c r="KC495" s="846"/>
      <c r="KD495" s="975"/>
      <c r="KE495" s="27"/>
      <c r="KF495" s="27"/>
      <c r="KG495" s="893"/>
      <c r="KH495" s="27"/>
      <c r="KI495" s="27"/>
      <c r="KJ495" s="707"/>
      <c r="KK495" s="846"/>
      <c r="KL495" s="975"/>
      <c r="KM495" s="179"/>
      <c r="KN495" s="889"/>
      <c r="KO495" s="180"/>
      <c r="MA495" s="1352" t="e">
        <f t="shared" si="1329"/>
        <v>#N/A</v>
      </c>
      <c r="MB495" s="1352" t="e">
        <f t="shared" si="1330"/>
        <v>#N/A</v>
      </c>
    </row>
    <row r="496" spans="2:340" ht="18.75" customHeight="1">
      <c r="B496" s="13"/>
      <c r="C496" s="136"/>
      <c r="D496" s="14" t="e">
        <f t="shared" si="1341"/>
        <v>#N/A</v>
      </c>
      <c r="E496" s="31" t="e">
        <f t="shared" si="1271"/>
        <v>#N/A</v>
      </c>
      <c r="F496" s="40" t="e">
        <f t="shared" si="1272"/>
        <v>#N/A</v>
      </c>
      <c r="G496" s="27" t="e">
        <f t="shared" si="1273"/>
        <v>#N/A</v>
      </c>
      <c r="H496" s="27" t="e">
        <f t="shared" si="1274"/>
        <v>#N/A</v>
      </c>
      <c r="I496" s="702"/>
      <c r="J496" s="593"/>
      <c r="K496" s="14" t="e">
        <f t="shared" si="1275"/>
        <v>#N/A</v>
      </c>
      <c r="L496" s="31" t="e">
        <f t="shared" si="1276"/>
        <v>#N/A</v>
      </c>
      <c r="M496" s="40" t="e">
        <f t="shared" si="1320"/>
        <v>#N/A</v>
      </c>
      <c r="N496" s="27" t="e">
        <f t="shared" si="1277"/>
        <v>#N/A</v>
      </c>
      <c r="O496" s="27" t="e">
        <f t="shared" si="1278"/>
        <v>#N/A</v>
      </c>
      <c r="P496" s="27" t="e">
        <f t="shared" si="1279"/>
        <v>#N/A</v>
      </c>
      <c r="Q496" s="702"/>
      <c r="R496" s="593"/>
      <c r="S496" s="29"/>
      <c r="T496" s="29"/>
      <c r="U496" s="29"/>
      <c r="V496" s="29"/>
      <c r="W496" s="863"/>
      <c r="X496" s="592"/>
      <c r="Y496" s="14"/>
      <c r="Z496" s="27"/>
      <c r="AA496" s="27"/>
      <c r="AB496" s="27"/>
      <c r="AC496" s="702"/>
      <c r="AD496" s="593"/>
      <c r="AE496" s="14" t="e">
        <f t="shared" si="1338"/>
        <v>#N/A</v>
      </c>
      <c r="AF496" s="27" t="e">
        <f t="shared" si="1339"/>
        <v>#N/A</v>
      </c>
      <c r="AG496" s="221" t="e">
        <f t="shared" si="1340"/>
        <v>#N/A</v>
      </c>
      <c r="AH496" s="27"/>
      <c r="AI496" s="166"/>
      <c r="AJ496" s="16"/>
      <c r="AK496" s="29"/>
      <c r="AL496" s="29"/>
      <c r="AM496" s="29"/>
      <c r="AN496" s="863"/>
      <c r="AO496" s="592"/>
      <c r="AP496" s="14"/>
      <c r="AQ496" s="27"/>
      <c r="AR496" s="27"/>
      <c r="AS496" s="27"/>
      <c r="AT496" s="702"/>
      <c r="AU496" s="593"/>
      <c r="AV496" s="31"/>
      <c r="AW496" s="16"/>
      <c r="AX496" s="29"/>
      <c r="AY496" s="29"/>
      <c r="AZ496" s="29"/>
      <c r="BA496" s="863"/>
      <c r="BB496" s="902"/>
      <c r="BC496" s="234"/>
      <c r="BD496" s="232"/>
      <c r="BE496" s="232"/>
      <c r="BF496" s="904"/>
      <c r="BG496" s="905"/>
      <c r="BH496" s="15"/>
      <c r="BI496" s="29"/>
      <c r="BJ496" s="29"/>
      <c r="BK496" s="29"/>
      <c r="BL496" s="863"/>
      <c r="BM496" s="902"/>
      <c r="BN496" s="234"/>
      <c r="BO496" s="232"/>
      <c r="BP496" s="232"/>
      <c r="BQ496" s="904"/>
      <c r="BR496" s="905"/>
      <c r="BS496" s="15"/>
      <c r="BT496" s="29"/>
      <c r="BU496" s="29"/>
      <c r="BV496" s="29"/>
      <c r="BW496" s="863"/>
      <c r="BX496" s="902"/>
      <c r="BY496" s="234"/>
      <c r="BZ496" s="232"/>
      <c r="CA496" s="232"/>
      <c r="CB496" s="904"/>
      <c r="CC496" s="905"/>
      <c r="CD496" s="15"/>
      <c r="CE496" s="29"/>
      <c r="CF496" s="29"/>
      <c r="CG496" s="29"/>
      <c r="CH496" s="863"/>
      <c r="CI496" s="902"/>
      <c r="CJ496" s="234"/>
      <c r="CK496" s="232"/>
      <c r="CL496" s="232"/>
      <c r="CM496" s="911"/>
      <c r="CN496" s="912"/>
      <c r="CO496" s="15"/>
      <c r="CP496" s="232"/>
      <c r="CQ496" s="232"/>
      <c r="CR496" s="232"/>
      <c r="CS496" s="904"/>
      <c r="CT496" s="905"/>
      <c r="CU496" s="29"/>
      <c r="CV496" s="232"/>
      <c r="CW496" s="232"/>
      <c r="CX496" s="232"/>
      <c r="CY496" s="911"/>
      <c r="CZ496" s="912"/>
      <c r="DA496" s="15"/>
      <c r="DB496" s="232"/>
      <c r="DC496" s="232"/>
      <c r="DD496" s="232"/>
      <c r="DE496" s="904"/>
      <c r="DF496" s="915"/>
      <c r="DG496" s="40"/>
      <c r="DH496" s="27"/>
      <c r="DI496" s="27"/>
      <c r="DJ496" s="27"/>
      <c r="DK496" s="702"/>
      <c r="DL496" s="593"/>
      <c r="DM496" s="14"/>
      <c r="DN496" s="27"/>
      <c r="DO496" s="27"/>
      <c r="DP496" s="27"/>
      <c r="DQ496" s="702"/>
      <c r="DR496" s="663"/>
      <c r="DS496" s="40" t="e">
        <f t="shared" si="1280"/>
        <v>#N/A</v>
      </c>
      <c r="DT496" s="27" t="e">
        <f t="shared" si="1281"/>
        <v>#N/A</v>
      </c>
      <c r="DU496" s="27" t="e">
        <f t="shared" si="1282"/>
        <v>#N/A</v>
      </c>
      <c r="DV496" s="27" t="e">
        <f t="shared" si="1283"/>
        <v>#N/A</v>
      </c>
      <c r="DW496" s="702"/>
      <c r="DX496" s="663"/>
      <c r="DY496" s="270"/>
      <c r="DZ496" s="249"/>
      <c r="EA496" s="249"/>
      <c r="EB496" s="668"/>
      <c r="EC496" s="667"/>
      <c r="ED496" s="288"/>
      <c r="EE496" s="289"/>
      <c r="EF496" s="295"/>
      <c r="EG496" s="251"/>
      <c r="EH496" s="295"/>
      <c r="EI496" s="251"/>
      <c r="EJ496" s="256"/>
      <c r="EK496" s="257"/>
      <c r="EL496" s="257"/>
      <c r="EM496" s="668"/>
      <c r="EN496" s="665"/>
      <c r="EO496" s="253"/>
      <c r="EP496" s="254"/>
      <c r="EQ496" s="254"/>
      <c r="ER496" s="668"/>
      <c r="ES496" s="665"/>
      <c r="ET496" s="14"/>
      <c r="EU496" s="27"/>
      <c r="EV496" s="31"/>
      <c r="EW496" s="122"/>
      <c r="EX496" s="47"/>
      <c r="EY496" s="48"/>
      <c r="EZ496" s="49"/>
      <c r="FA496" s="50"/>
      <c r="FB496" s="51"/>
      <c r="FC496" s="153" t="e">
        <f t="shared" si="1260"/>
        <v>#N/A</v>
      </c>
      <c r="FD496" s="986" t="e">
        <f t="shared" si="1342"/>
        <v>#N/A</v>
      </c>
      <c r="FE496" s="993" t="e">
        <f t="shared" si="1269"/>
        <v>#N/A</v>
      </c>
      <c r="FF496" s="987" t="e">
        <f t="shared" si="1270"/>
        <v>#N/A</v>
      </c>
      <c r="FG496" s="246" t="e">
        <f t="shared" si="1331"/>
        <v>#N/A</v>
      </c>
      <c r="FH496" s="246" t="e">
        <f t="shared" si="1321"/>
        <v>#N/A</v>
      </c>
      <c r="FI496" s="246" t="e">
        <f t="shared" si="1322"/>
        <v>#N/A</v>
      </c>
      <c r="FJ496" s="39" t="e">
        <f t="shared" si="1284"/>
        <v>#N/A</v>
      </c>
      <c r="FK496" s="26" t="e">
        <f t="shared" si="1285"/>
        <v>#N/A</v>
      </c>
      <c r="FL496" s="26" t="e">
        <f t="shared" si="1286"/>
        <v>#N/A</v>
      </c>
      <c r="FM496" s="1300"/>
      <c r="FN496" s="656"/>
      <c r="FO496" s="28" t="e">
        <f t="shared" si="1287"/>
        <v>#N/A</v>
      </c>
      <c r="FP496" s="28" t="e">
        <f t="shared" si="1288"/>
        <v>#N/A</v>
      </c>
      <c r="FQ496" s="28" t="e">
        <f t="shared" si="1289"/>
        <v>#N/A</v>
      </c>
      <c r="FR496" s="1305"/>
      <c r="FS496" s="698"/>
      <c r="FT496" s="10" t="e">
        <f t="shared" si="1290"/>
        <v>#N/A</v>
      </c>
      <c r="FU496" s="28" t="e">
        <f t="shared" si="1291"/>
        <v>#N/A</v>
      </c>
      <c r="FV496" s="28" t="e">
        <f t="shared" si="1292"/>
        <v>#N/A</v>
      </c>
      <c r="FW496" s="1305"/>
      <c r="FX496" s="698"/>
      <c r="FY496" s="658" t="e">
        <f t="shared" si="1293"/>
        <v>#N/A</v>
      </c>
      <c r="FZ496" s="126" t="e">
        <f t="shared" si="1294"/>
        <v>#N/A</v>
      </c>
      <c r="GA496" s="126" t="e">
        <f t="shared" si="1295"/>
        <v>#N/A</v>
      </c>
      <c r="GB496" s="787"/>
      <c r="GC496" s="1314"/>
      <c r="GD496" s="674" t="e">
        <f t="shared" si="1296"/>
        <v>#N/A</v>
      </c>
      <c r="GE496" s="675" t="e">
        <f t="shared" si="1297"/>
        <v>#N/A</v>
      </c>
      <c r="GF496" s="675" t="e">
        <f t="shared" si="1298"/>
        <v>#N/A</v>
      </c>
      <c r="GG496" s="703"/>
      <c r="GH496" s="705"/>
      <c r="GI496" s="688" t="e">
        <f t="shared" si="1299"/>
        <v>#N/A</v>
      </c>
      <c r="GJ496" s="688" t="e">
        <f t="shared" si="1300"/>
        <v>#N/A</v>
      </c>
      <c r="GK496" s="688" t="e">
        <f t="shared" si="1301"/>
        <v>#N/A</v>
      </c>
      <c r="GL496" s="703"/>
      <c r="GM496" s="705"/>
      <c r="GN496" s="689" t="e">
        <f t="shared" si="1302"/>
        <v>#N/A</v>
      </c>
      <c r="GO496" s="688" t="e">
        <f t="shared" si="1303"/>
        <v>#N/A</v>
      </c>
      <c r="GP496" s="688" t="e">
        <f t="shared" si="1304"/>
        <v>#N/A</v>
      </c>
      <c r="GQ496" s="703"/>
      <c r="GR496" s="705"/>
      <c r="GS496" s="689" t="e">
        <f t="shared" si="1305"/>
        <v>#N/A</v>
      </c>
      <c r="GT496" s="688" t="e">
        <f t="shared" si="1306"/>
        <v>#N/A</v>
      </c>
      <c r="GU496" s="688" t="e">
        <f t="shared" si="1307"/>
        <v>#N/A</v>
      </c>
      <c r="GV496" s="706"/>
      <c r="GW496" s="683"/>
      <c r="GX496" s="39" t="e">
        <f t="shared" si="1308"/>
        <v>#N/A</v>
      </c>
      <c r="GY496" s="26" t="e">
        <f t="shared" si="1309"/>
        <v>#N/A</v>
      </c>
      <c r="GZ496" s="26" t="e">
        <f t="shared" si="1310"/>
        <v>#N/A</v>
      </c>
      <c r="HA496" s="1300"/>
      <c r="HB496" s="656"/>
      <c r="HC496" s="28" t="e">
        <f t="shared" si="1311"/>
        <v>#N/A</v>
      </c>
      <c r="HD496" s="28" t="e">
        <f t="shared" si="1312"/>
        <v>#N/A</v>
      </c>
      <c r="HE496" s="28" t="e">
        <f t="shared" si="1313"/>
        <v>#N/A</v>
      </c>
      <c r="HF496" s="1305"/>
      <c r="HG496" s="698"/>
      <c r="HH496" s="10" t="e">
        <f t="shared" si="1314"/>
        <v>#N/A</v>
      </c>
      <c r="HI496" s="28" t="e">
        <f t="shared" si="1315"/>
        <v>#N/A</v>
      </c>
      <c r="HJ496" s="28" t="e">
        <f t="shared" si="1316"/>
        <v>#N/A</v>
      </c>
      <c r="HK496" s="1305"/>
      <c r="HL496" s="698"/>
      <c r="HM496" s="658" t="e">
        <f t="shared" si="1317"/>
        <v>#N/A</v>
      </c>
      <c r="HN496" s="126" t="e">
        <f t="shared" si="1318"/>
        <v>#N/A</v>
      </c>
      <c r="HO496" s="126" t="e">
        <f t="shared" si="1319"/>
        <v>#N/A</v>
      </c>
      <c r="HP496" s="787"/>
      <c r="HQ496" s="1314"/>
      <c r="HR496" s="674" t="e">
        <f t="shared" si="1323"/>
        <v>#N/A</v>
      </c>
      <c r="HS496" s="675" t="e">
        <f t="shared" si="1324"/>
        <v>#N/A</v>
      </c>
      <c r="HT496" s="675" t="e">
        <f t="shared" si="1325"/>
        <v>#N/A</v>
      </c>
      <c r="HU496" s="703"/>
      <c r="HV496" s="705"/>
      <c r="HW496" s="675" t="e">
        <f t="shared" si="1326"/>
        <v>#N/A</v>
      </c>
      <c r="HX496" s="675" t="e">
        <f t="shared" si="1327"/>
        <v>#N/A</v>
      </c>
      <c r="HY496" s="675" t="e">
        <f t="shared" si="1328"/>
        <v>#N/A</v>
      </c>
      <c r="HZ496" s="703"/>
      <c r="IA496" s="705"/>
      <c r="IB496" s="678" t="e">
        <f t="shared" si="1332"/>
        <v>#N/A</v>
      </c>
      <c r="IC496" s="675" t="e">
        <f t="shared" si="1333"/>
        <v>#N/A</v>
      </c>
      <c r="ID496" s="675" t="e">
        <f t="shared" si="1334"/>
        <v>#N/A</v>
      </c>
      <c r="IE496" s="703"/>
      <c r="IF496" s="705"/>
      <c r="IG496" s="678" t="e">
        <f t="shared" si="1335"/>
        <v>#N/A</v>
      </c>
      <c r="IH496" s="675" t="e">
        <f t="shared" si="1336"/>
        <v>#N/A</v>
      </c>
      <c r="II496" s="675" t="e">
        <f t="shared" si="1337"/>
        <v>#N/A</v>
      </c>
      <c r="IJ496" s="706"/>
      <c r="IK496" s="683"/>
      <c r="IL496" s="846" t="e">
        <f t="shared" si="1261"/>
        <v>#N/A</v>
      </c>
      <c r="IM496" s="848" t="e">
        <f t="shared" si="1262"/>
        <v>#N/A</v>
      </c>
      <c r="IN496" s="1252" t="e">
        <f t="shared" si="1263"/>
        <v>#N/A</v>
      </c>
      <c r="IO496" s="1253" t="e">
        <f t="shared" si="1264"/>
        <v>#N/A</v>
      </c>
      <c r="IP496" s="847" t="e">
        <f t="shared" si="1265"/>
        <v>#N/A</v>
      </c>
      <c r="IQ496" s="848" t="e">
        <f t="shared" si="1266"/>
        <v>#N/A</v>
      </c>
      <c r="IR496" s="1252" t="e">
        <f t="shared" si="1267"/>
        <v>#N/A</v>
      </c>
      <c r="IS496" s="1330" t="e">
        <f t="shared" si="1268"/>
        <v>#N/A</v>
      </c>
      <c r="IT496" s="846" t="e">
        <f t="shared" si="1343"/>
        <v>#N/A</v>
      </c>
      <c r="IU496" s="848" t="e">
        <f t="shared" si="1344"/>
        <v>#N/A</v>
      </c>
      <c r="IV496" s="1252" t="e">
        <f t="shared" si="1345"/>
        <v>#N/A</v>
      </c>
      <c r="IW496" s="1253" t="e">
        <f t="shared" si="1346"/>
        <v>#N/A</v>
      </c>
      <c r="IX496" s="847" t="e">
        <f t="shared" si="1347"/>
        <v>#N/A</v>
      </c>
      <c r="IY496" s="848" t="e">
        <f t="shared" si="1348"/>
        <v>#N/A</v>
      </c>
      <c r="IZ496" s="1252" t="e">
        <f t="shared" si="1349"/>
        <v>#N/A</v>
      </c>
      <c r="JA496" s="1330" t="e">
        <f t="shared" si="1350"/>
        <v>#N/A</v>
      </c>
      <c r="JB496" s="153"/>
      <c r="JC496" s="952"/>
      <c r="JD496" s="150"/>
      <c r="JE496" s="150"/>
      <c r="JF496" s="952"/>
      <c r="JG496" s="150"/>
      <c r="JH496" s="150"/>
      <c r="JI496" s="952"/>
      <c r="JJ496" s="150"/>
      <c r="JK496" s="150"/>
      <c r="JL496" s="958"/>
      <c r="JM496" s="150"/>
      <c r="JN496" s="150"/>
      <c r="JO496" s="846"/>
      <c r="JP496" s="852"/>
      <c r="JQ496" s="850"/>
      <c r="JR496" s="850"/>
      <c r="JS496" s="861"/>
      <c r="JT496" s="850"/>
      <c r="JU496" s="861"/>
      <c r="JV496" s="851"/>
      <c r="JW496" s="27"/>
      <c r="JX496" s="27"/>
      <c r="JY496" s="893"/>
      <c r="JZ496" s="27"/>
      <c r="KA496" s="27"/>
      <c r="KB496" s="707"/>
      <c r="KC496" s="846"/>
      <c r="KD496" s="975"/>
      <c r="KE496" s="27"/>
      <c r="KF496" s="27"/>
      <c r="KG496" s="893"/>
      <c r="KH496" s="27"/>
      <c r="KI496" s="27"/>
      <c r="KJ496" s="707"/>
      <c r="KK496" s="846"/>
      <c r="KL496" s="975"/>
      <c r="KM496" s="179"/>
      <c r="KN496" s="889"/>
      <c r="KO496" s="180"/>
      <c r="MA496" s="1352" t="e">
        <f t="shared" si="1329"/>
        <v>#N/A</v>
      </c>
      <c r="MB496" s="1352" t="e">
        <f t="shared" si="1330"/>
        <v>#N/A</v>
      </c>
    </row>
    <row r="497" spans="2:340" ht="18.75" customHeight="1">
      <c r="B497" s="13"/>
      <c r="C497" s="136"/>
      <c r="D497" s="14" t="e">
        <f t="shared" si="1341"/>
        <v>#N/A</v>
      </c>
      <c r="E497" s="31" t="e">
        <f t="shared" si="1271"/>
        <v>#N/A</v>
      </c>
      <c r="F497" s="40" t="e">
        <f t="shared" si="1272"/>
        <v>#N/A</v>
      </c>
      <c r="G497" s="27" t="e">
        <f t="shared" si="1273"/>
        <v>#N/A</v>
      </c>
      <c r="H497" s="27" t="e">
        <f t="shared" si="1274"/>
        <v>#N/A</v>
      </c>
      <c r="I497" s="702"/>
      <c r="J497" s="593"/>
      <c r="K497" s="14" t="e">
        <f t="shared" si="1275"/>
        <v>#N/A</v>
      </c>
      <c r="L497" s="31" t="e">
        <f t="shared" si="1276"/>
        <v>#N/A</v>
      </c>
      <c r="M497" s="40" t="e">
        <f t="shared" si="1320"/>
        <v>#N/A</v>
      </c>
      <c r="N497" s="27" t="e">
        <f t="shared" si="1277"/>
        <v>#N/A</v>
      </c>
      <c r="O497" s="27" t="e">
        <f t="shared" si="1278"/>
        <v>#N/A</v>
      </c>
      <c r="P497" s="27" t="e">
        <f t="shared" si="1279"/>
        <v>#N/A</v>
      </c>
      <c r="Q497" s="702"/>
      <c r="R497" s="593"/>
      <c r="S497" s="29"/>
      <c r="T497" s="29"/>
      <c r="U497" s="29"/>
      <c r="V497" s="29"/>
      <c r="W497" s="863"/>
      <c r="X497" s="592"/>
      <c r="Y497" s="14"/>
      <c r="Z497" s="27"/>
      <c r="AA497" s="27"/>
      <c r="AB497" s="27"/>
      <c r="AC497" s="702"/>
      <c r="AD497" s="593"/>
      <c r="AE497" s="14" t="e">
        <f t="shared" si="1338"/>
        <v>#N/A</v>
      </c>
      <c r="AF497" s="27" t="e">
        <f t="shared" si="1339"/>
        <v>#N/A</v>
      </c>
      <c r="AG497" s="221" t="e">
        <f t="shared" si="1340"/>
        <v>#N/A</v>
      </c>
      <c r="AH497" s="27"/>
      <c r="AI497" s="166"/>
      <c r="AJ497" s="16"/>
      <c r="AK497" s="29"/>
      <c r="AL497" s="29"/>
      <c r="AM497" s="29"/>
      <c r="AN497" s="863"/>
      <c r="AO497" s="592"/>
      <c r="AP497" s="14"/>
      <c r="AQ497" s="27"/>
      <c r="AR497" s="27"/>
      <c r="AS497" s="27"/>
      <c r="AT497" s="702"/>
      <c r="AU497" s="593"/>
      <c r="AV497" s="31"/>
      <c r="AW497" s="16"/>
      <c r="AX497" s="29"/>
      <c r="AY497" s="29"/>
      <c r="AZ497" s="29"/>
      <c r="BA497" s="863"/>
      <c r="BB497" s="902"/>
      <c r="BC497" s="234"/>
      <c r="BD497" s="232"/>
      <c r="BE497" s="232"/>
      <c r="BF497" s="904"/>
      <c r="BG497" s="905"/>
      <c r="BH497" s="15"/>
      <c r="BI497" s="29"/>
      <c r="BJ497" s="29"/>
      <c r="BK497" s="29"/>
      <c r="BL497" s="863"/>
      <c r="BM497" s="902"/>
      <c r="BN497" s="234"/>
      <c r="BO497" s="232"/>
      <c r="BP497" s="232"/>
      <c r="BQ497" s="904"/>
      <c r="BR497" s="905"/>
      <c r="BS497" s="15"/>
      <c r="BT497" s="29"/>
      <c r="BU497" s="29"/>
      <c r="BV497" s="29"/>
      <c r="BW497" s="863"/>
      <c r="BX497" s="902"/>
      <c r="BY497" s="234"/>
      <c r="BZ497" s="232"/>
      <c r="CA497" s="232"/>
      <c r="CB497" s="904"/>
      <c r="CC497" s="905"/>
      <c r="CD497" s="15"/>
      <c r="CE497" s="29"/>
      <c r="CF497" s="29"/>
      <c r="CG497" s="29"/>
      <c r="CH497" s="863"/>
      <c r="CI497" s="902"/>
      <c r="CJ497" s="234"/>
      <c r="CK497" s="232"/>
      <c r="CL497" s="232"/>
      <c r="CM497" s="911"/>
      <c r="CN497" s="912"/>
      <c r="CO497" s="15"/>
      <c r="CP497" s="232"/>
      <c r="CQ497" s="232"/>
      <c r="CR497" s="232"/>
      <c r="CS497" s="904"/>
      <c r="CT497" s="905"/>
      <c r="CU497" s="29"/>
      <c r="CV497" s="232"/>
      <c r="CW497" s="232"/>
      <c r="CX497" s="232"/>
      <c r="CY497" s="911"/>
      <c r="CZ497" s="912"/>
      <c r="DA497" s="15"/>
      <c r="DB497" s="232"/>
      <c r="DC497" s="232"/>
      <c r="DD497" s="232"/>
      <c r="DE497" s="904"/>
      <c r="DF497" s="915"/>
      <c r="DG497" s="40"/>
      <c r="DH497" s="27"/>
      <c r="DI497" s="27"/>
      <c r="DJ497" s="27"/>
      <c r="DK497" s="702"/>
      <c r="DL497" s="593"/>
      <c r="DM497" s="14"/>
      <c r="DN497" s="27"/>
      <c r="DO497" s="27"/>
      <c r="DP497" s="27"/>
      <c r="DQ497" s="702"/>
      <c r="DR497" s="663"/>
      <c r="DS497" s="40" t="e">
        <f t="shared" si="1280"/>
        <v>#N/A</v>
      </c>
      <c r="DT497" s="27" t="e">
        <f t="shared" si="1281"/>
        <v>#N/A</v>
      </c>
      <c r="DU497" s="27" t="e">
        <f t="shared" si="1282"/>
        <v>#N/A</v>
      </c>
      <c r="DV497" s="27" t="e">
        <f t="shared" si="1283"/>
        <v>#N/A</v>
      </c>
      <c r="DW497" s="702"/>
      <c r="DX497" s="663"/>
      <c r="DY497" s="270"/>
      <c r="DZ497" s="249"/>
      <c r="EA497" s="249"/>
      <c r="EB497" s="668"/>
      <c r="EC497" s="667"/>
      <c r="ED497" s="288"/>
      <c r="EE497" s="289"/>
      <c r="EF497" s="295"/>
      <c r="EG497" s="251"/>
      <c r="EH497" s="295"/>
      <c r="EI497" s="251"/>
      <c r="EJ497" s="256"/>
      <c r="EK497" s="257"/>
      <c r="EL497" s="257"/>
      <c r="EM497" s="668"/>
      <c r="EN497" s="665"/>
      <c r="EO497" s="253"/>
      <c r="EP497" s="254"/>
      <c r="EQ497" s="254"/>
      <c r="ER497" s="668"/>
      <c r="ES497" s="665"/>
      <c r="ET497" s="14"/>
      <c r="EU497" s="27"/>
      <c r="EV497" s="31"/>
      <c r="EW497" s="122"/>
      <c r="EX497" s="47"/>
      <c r="EY497" s="48"/>
      <c r="EZ497" s="49"/>
      <c r="FA497" s="50"/>
      <c r="FB497" s="51"/>
      <c r="FC497" s="153" t="e">
        <f t="shared" si="1260"/>
        <v>#N/A</v>
      </c>
      <c r="FD497" s="986" t="e">
        <f t="shared" si="1342"/>
        <v>#N/A</v>
      </c>
      <c r="FE497" s="993" t="e">
        <f t="shared" si="1269"/>
        <v>#N/A</v>
      </c>
      <c r="FF497" s="987" t="e">
        <f t="shared" si="1270"/>
        <v>#N/A</v>
      </c>
      <c r="FG497" s="246" t="e">
        <f t="shared" si="1331"/>
        <v>#N/A</v>
      </c>
      <c r="FH497" s="246" t="e">
        <f t="shared" si="1321"/>
        <v>#N/A</v>
      </c>
      <c r="FI497" s="246" t="e">
        <f t="shared" si="1322"/>
        <v>#N/A</v>
      </c>
      <c r="FJ497" s="39" t="e">
        <f t="shared" si="1284"/>
        <v>#N/A</v>
      </c>
      <c r="FK497" s="26" t="e">
        <f t="shared" si="1285"/>
        <v>#N/A</v>
      </c>
      <c r="FL497" s="26" t="e">
        <f t="shared" si="1286"/>
        <v>#N/A</v>
      </c>
      <c r="FM497" s="1300"/>
      <c r="FN497" s="656"/>
      <c r="FO497" s="28" t="e">
        <f t="shared" si="1287"/>
        <v>#N/A</v>
      </c>
      <c r="FP497" s="28" t="e">
        <f t="shared" si="1288"/>
        <v>#N/A</v>
      </c>
      <c r="FQ497" s="28" t="e">
        <f t="shared" si="1289"/>
        <v>#N/A</v>
      </c>
      <c r="FR497" s="1305"/>
      <c r="FS497" s="698"/>
      <c r="FT497" s="10" t="e">
        <f t="shared" si="1290"/>
        <v>#N/A</v>
      </c>
      <c r="FU497" s="28" t="e">
        <f t="shared" si="1291"/>
        <v>#N/A</v>
      </c>
      <c r="FV497" s="28" t="e">
        <f t="shared" si="1292"/>
        <v>#N/A</v>
      </c>
      <c r="FW497" s="1305"/>
      <c r="FX497" s="698"/>
      <c r="FY497" s="658" t="e">
        <f t="shared" si="1293"/>
        <v>#N/A</v>
      </c>
      <c r="FZ497" s="126" t="e">
        <f t="shared" si="1294"/>
        <v>#N/A</v>
      </c>
      <c r="GA497" s="126" t="e">
        <f t="shared" si="1295"/>
        <v>#N/A</v>
      </c>
      <c r="GB497" s="787"/>
      <c r="GC497" s="1314"/>
      <c r="GD497" s="674" t="e">
        <f t="shared" si="1296"/>
        <v>#N/A</v>
      </c>
      <c r="GE497" s="675" t="e">
        <f t="shared" si="1297"/>
        <v>#N/A</v>
      </c>
      <c r="GF497" s="675" t="e">
        <f t="shared" si="1298"/>
        <v>#N/A</v>
      </c>
      <c r="GG497" s="703"/>
      <c r="GH497" s="705"/>
      <c r="GI497" s="688" t="e">
        <f t="shared" si="1299"/>
        <v>#N/A</v>
      </c>
      <c r="GJ497" s="688" t="e">
        <f t="shared" si="1300"/>
        <v>#N/A</v>
      </c>
      <c r="GK497" s="688" t="e">
        <f t="shared" si="1301"/>
        <v>#N/A</v>
      </c>
      <c r="GL497" s="703"/>
      <c r="GM497" s="705"/>
      <c r="GN497" s="689" t="e">
        <f t="shared" si="1302"/>
        <v>#N/A</v>
      </c>
      <c r="GO497" s="688" t="e">
        <f t="shared" si="1303"/>
        <v>#N/A</v>
      </c>
      <c r="GP497" s="688" t="e">
        <f t="shared" si="1304"/>
        <v>#N/A</v>
      </c>
      <c r="GQ497" s="703"/>
      <c r="GR497" s="705"/>
      <c r="GS497" s="689" t="e">
        <f t="shared" si="1305"/>
        <v>#N/A</v>
      </c>
      <c r="GT497" s="688" t="e">
        <f t="shared" si="1306"/>
        <v>#N/A</v>
      </c>
      <c r="GU497" s="688" t="e">
        <f t="shared" si="1307"/>
        <v>#N/A</v>
      </c>
      <c r="GV497" s="706"/>
      <c r="GW497" s="683"/>
      <c r="GX497" s="39" t="e">
        <f t="shared" si="1308"/>
        <v>#N/A</v>
      </c>
      <c r="GY497" s="26" t="e">
        <f t="shared" si="1309"/>
        <v>#N/A</v>
      </c>
      <c r="GZ497" s="26" t="e">
        <f t="shared" si="1310"/>
        <v>#N/A</v>
      </c>
      <c r="HA497" s="1300"/>
      <c r="HB497" s="656"/>
      <c r="HC497" s="28" t="e">
        <f t="shared" si="1311"/>
        <v>#N/A</v>
      </c>
      <c r="HD497" s="28" t="e">
        <f t="shared" si="1312"/>
        <v>#N/A</v>
      </c>
      <c r="HE497" s="28" t="e">
        <f t="shared" si="1313"/>
        <v>#N/A</v>
      </c>
      <c r="HF497" s="1305"/>
      <c r="HG497" s="698"/>
      <c r="HH497" s="10" t="e">
        <f t="shared" si="1314"/>
        <v>#N/A</v>
      </c>
      <c r="HI497" s="28" t="e">
        <f t="shared" si="1315"/>
        <v>#N/A</v>
      </c>
      <c r="HJ497" s="28" t="e">
        <f t="shared" si="1316"/>
        <v>#N/A</v>
      </c>
      <c r="HK497" s="1305"/>
      <c r="HL497" s="698"/>
      <c r="HM497" s="658" t="e">
        <f t="shared" si="1317"/>
        <v>#N/A</v>
      </c>
      <c r="HN497" s="126" t="e">
        <f t="shared" si="1318"/>
        <v>#N/A</v>
      </c>
      <c r="HO497" s="126" t="e">
        <f t="shared" si="1319"/>
        <v>#N/A</v>
      </c>
      <c r="HP497" s="787"/>
      <c r="HQ497" s="1314"/>
      <c r="HR497" s="674" t="e">
        <f t="shared" si="1323"/>
        <v>#N/A</v>
      </c>
      <c r="HS497" s="675" t="e">
        <f t="shared" si="1324"/>
        <v>#N/A</v>
      </c>
      <c r="HT497" s="675" t="e">
        <f t="shared" si="1325"/>
        <v>#N/A</v>
      </c>
      <c r="HU497" s="703"/>
      <c r="HV497" s="705"/>
      <c r="HW497" s="675" t="e">
        <f t="shared" si="1326"/>
        <v>#N/A</v>
      </c>
      <c r="HX497" s="675" t="e">
        <f t="shared" si="1327"/>
        <v>#N/A</v>
      </c>
      <c r="HY497" s="675" t="e">
        <f t="shared" si="1328"/>
        <v>#N/A</v>
      </c>
      <c r="HZ497" s="703"/>
      <c r="IA497" s="705"/>
      <c r="IB497" s="678" t="e">
        <f t="shared" si="1332"/>
        <v>#N/A</v>
      </c>
      <c r="IC497" s="675" t="e">
        <f t="shared" si="1333"/>
        <v>#N/A</v>
      </c>
      <c r="ID497" s="675" t="e">
        <f t="shared" si="1334"/>
        <v>#N/A</v>
      </c>
      <c r="IE497" s="703"/>
      <c r="IF497" s="705"/>
      <c r="IG497" s="678" t="e">
        <f t="shared" si="1335"/>
        <v>#N/A</v>
      </c>
      <c r="IH497" s="675" t="e">
        <f t="shared" si="1336"/>
        <v>#N/A</v>
      </c>
      <c r="II497" s="675" t="e">
        <f t="shared" si="1337"/>
        <v>#N/A</v>
      </c>
      <c r="IJ497" s="706"/>
      <c r="IK497" s="683"/>
      <c r="IL497" s="846" t="e">
        <f t="shared" si="1261"/>
        <v>#N/A</v>
      </c>
      <c r="IM497" s="848" t="e">
        <f t="shared" si="1262"/>
        <v>#N/A</v>
      </c>
      <c r="IN497" s="1252" t="e">
        <f t="shared" si="1263"/>
        <v>#N/A</v>
      </c>
      <c r="IO497" s="1253" t="e">
        <f t="shared" si="1264"/>
        <v>#N/A</v>
      </c>
      <c r="IP497" s="847" t="e">
        <f t="shared" si="1265"/>
        <v>#N/A</v>
      </c>
      <c r="IQ497" s="848" t="e">
        <f t="shared" si="1266"/>
        <v>#N/A</v>
      </c>
      <c r="IR497" s="1252" t="e">
        <f t="shared" si="1267"/>
        <v>#N/A</v>
      </c>
      <c r="IS497" s="1330" t="e">
        <f t="shared" si="1268"/>
        <v>#N/A</v>
      </c>
      <c r="IT497" s="846" t="e">
        <f t="shared" si="1343"/>
        <v>#N/A</v>
      </c>
      <c r="IU497" s="848" t="e">
        <f t="shared" si="1344"/>
        <v>#N/A</v>
      </c>
      <c r="IV497" s="1252" t="e">
        <f t="shared" si="1345"/>
        <v>#N/A</v>
      </c>
      <c r="IW497" s="1253" t="e">
        <f t="shared" si="1346"/>
        <v>#N/A</v>
      </c>
      <c r="IX497" s="847" t="e">
        <f t="shared" si="1347"/>
        <v>#N/A</v>
      </c>
      <c r="IY497" s="848" t="e">
        <f t="shared" si="1348"/>
        <v>#N/A</v>
      </c>
      <c r="IZ497" s="1252" t="e">
        <f t="shared" si="1349"/>
        <v>#N/A</v>
      </c>
      <c r="JA497" s="1330" t="e">
        <f t="shared" si="1350"/>
        <v>#N/A</v>
      </c>
      <c r="JB497" s="153"/>
      <c r="JC497" s="952"/>
      <c r="JD497" s="150"/>
      <c r="JE497" s="150"/>
      <c r="JF497" s="952"/>
      <c r="JG497" s="150"/>
      <c r="JH497" s="150"/>
      <c r="JI497" s="952"/>
      <c r="JJ497" s="150"/>
      <c r="JK497" s="150"/>
      <c r="JL497" s="958"/>
      <c r="JM497" s="150"/>
      <c r="JN497" s="150"/>
      <c r="JO497" s="846"/>
      <c r="JP497" s="852"/>
      <c r="JQ497" s="850"/>
      <c r="JR497" s="850"/>
      <c r="JS497" s="861"/>
      <c r="JT497" s="850"/>
      <c r="JU497" s="861"/>
      <c r="JV497" s="851"/>
      <c r="JW497" s="27"/>
      <c r="JX497" s="27"/>
      <c r="JY497" s="893"/>
      <c r="JZ497" s="27"/>
      <c r="KA497" s="27"/>
      <c r="KB497" s="707"/>
      <c r="KC497" s="846"/>
      <c r="KD497" s="975"/>
      <c r="KE497" s="27"/>
      <c r="KF497" s="27"/>
      <c r="KG497" s="893"/>
      <c r="KH497" s="27"/>
      <c r="KI497" s="27"/>
      <c r="KJ497" s="707"/>
      <c r="KK497" s="846"/>
      <c r="KL497" s="975"/>
      <c r="KM497" s="179"/>
      <c r="KN497" s="889"/>
      <c r="KO497" s="180"/>
      <c r="MA497" s="1352" t="e">
        <f t="shared" si="1329"/>
        <v>#N/A</v>
      </c>
      <c r="MB497" s="1352" t="e">
        <f t="shared" si="1330"/>
        <v>#N/A</v>
      </c>
    </row>
    <row r="498" spans="2:340" ht="18.75" customHeight="1">
      <c r="B498" s="13"/>
      <c r="C498" s="136"/>
      <c r="D498" s="14" t="e">
        <f t="shared" si="1341"/>
        <v>#N/A</v>
      </c>
      <c r="E498" s="31" t="e">
        <f t="shared" si="1271"/>
        <v>#N/A</v>
      </c>
      <c r="F498" s="40" t="e">
        <f t="shared" si="1272"/>
        <v>#N/A</v>
      </c>
      <c r="G498" s="27" t="e">
        <f t="shared" si="1273"/>
        <v>#N/A</v>
      </c>
      <c r="H498" s="27" t="e">
        <f t="shared" si="1274"/>
        <v>#N/A</v>
      </c>
      <c r="I498" s="702"/>
      <c r="J498" s="593"/>
      <c r="K498" s="14" t="e">
        <f t="shared" si="1275"/>
        <v>#N/A</v>
      </c>
      <c r="L498" s="31" t="e">
        <f t="shared" si="1276"/>
        <v>#N/A</v>
      </c>
      <c r="M498" s="40" t="e">
        <f t="shared" si="1320"/>
        <v>#N/A</v>
      </c>
      <c r="N498" s="27" t="e">
        <f t="shared" si="1277"/>
        <v>#N/A</v>
      </c>
      <c r="O498" s="27" t="e">
        <f t="shared" si="1278"/>
        <v>#N/A</v>
      </c>
      <c r="P498" s="27" t="e">
        <f t="shared" si="1279"/>
        <v>#N/A</v>
      </c>
      <c r="Q498" s="702"/>
      <c r="R498" s="593"/>
      <c r="S498" s="29"/>
      <c r="T498" s="29"/>
      <c r="U498" s="29"/>
      <c r="V498" s="29"/>
      <c r="W498" s="863"/>
      <c r="X498" s="592"/>
      <c r="Y498" s="14"/>
      <c r="Z498" s="27"/>
      <c r="AA498" s="27"/>
      <c r="AB498" s="27"/>
      <c r="AC498" s="702"/>
      <c r="AD498" s="593"/>
      <c r="AE498" s="14" t="e">
        <f t="shared" si="1338"/>
        <v>#N/A</v>
      </c>
      <c r="AF498" s="27" t="e">
        <f t="shared" si="1339"/>
        <v>#N/A</v>
      </c>
      <c r="AG498" s="221" t="e">
        <f t="shared" si="1340"/>
        <v>#N/A</v>
      </c>
      <c r="AH498" s="27"/>
      <c r="AI498" s="166"/>
      <c r="AJ498" s="16"/>
      <c r="AK498" s="29"/>
      <c r="AL498" s="29"/>
      <c r="AM498" s="29"/>
      <c r="AN498" s="863"/>
      <c r="AO498" s="592"/>
      <c r="AP498" s="14"/>
      <c r="AQ498" s="27"/>
      <c r="AR498" s="27"/>
      <c r="AS498" s="27"/>
      <c r="AT498" s="702"/>
      <c r="AU498" s="593"/>
      <c r="AV498" s="31"/>
      <c r="AW498" s="16"/>
      <c r="AX498" s="29"/>
      <c r="AY498" s="29"/>
      <c r="AZ498" s="29"/>
      <c r="BA498" s="863"/>
      <c r="BB498" s="902"/>
      <c r="BC498" s="234"/>
      <c r="BD498" s="232"/>
      <c r="BE498" s="232"/>
      <c r="BF498" s="904"/>
      <c r="BG498" s="905"/>
      <c r="BH498" s="15"/>
      <c r="BI498" s="29"/>
      <c r="BJ498" s="29"/>
      <c r="BK498" s="29"/>
      <c r="BL498" s="863"/>
      <c r="BM498" s="902"/>
      <c r="BN498" s="234"/>
      <c r="BO498" s="232"/>
      <c r="BP498" s="232"/>
      <c r="BQ498" s="904"/>
      <c r="BR498" s="905"/>
      <c r="BS498" s="15"/>
      <c r="BT498" s="29"/>
      <c r="BU498" s="29"/>
      <c r="BV498" s="29"/>
      <c r="BW498" s="863"/>
      <c r="BX498" s="902"/>
      <c r="BY498" s="234"/>
      <c r="BZ498" s="232"/>
      <c r="CA498" s="232"/>
      <c r="CB498" s="904"/>
      <c r="CC498" s="905"/>
      <c r="CD498" s="15"/>
      <c r="CE498" s="29"/>
      <c r="CF498" s="29"/>
      <c r="CG498" s="29"/>
      <c r="CH498" s="863"/>
      <c r="CI498" s="902"/>
      <c r="CJ498" s="234"/>
      <c r="CK498" s="232"/>
      <c r="CL498" s="232"/>
      <c r="CM498" s="911"/>
      <c r="CN498" s="912"/>
      <c r="CO498" s="15"/>
      <c r="CP498" s="232"/>
      <c r="CQ498" s="232"/>
      <c r="CR498" s="232"/>
      <c r="CS498" s="904"/>
      <c r="CT498" s="905"/>
      <c r="CU498" s="29"/>
      <c r="CV498" s="232"/>
      <c r="CW498" s="232"/>
      <c r="CX498" s="232"/>
      <c r="CY498" s="911"/>
      <c r="CZ498" s="912"/>
      <c r="DA498" s="15"/>
      <c r="DB498" s="232"/>
      <c r="DC498" s="232"/>
      <c r="DD498" s="232"/>
      <c r="DE498" s="904"/>
      <c r="DF498" s="915"/>
      <c r="DG498" s="40"/>
      <c r="DH498" s="27"/>
      <c r="DI498" s="27"/>
      <c r="DJ498" s="27"/>
      <c r="DK498" s="702"/>
      <c r="DL498" s="593"/>
      <c r="DM498" s="14"/>
      <c r="DN498" s="27"/>
      <c r="DO498" s="27"/>
      <c r="DP498" s="27"/>
      <c r="DQ498" s="702"/>
      <c r="DR498" s="663"/>
      <c r="DS498" s="40" t="e">
        <f t="shared" si="1280"/>
        <v>#N/A</v>
      </c>
      <c r="DT498" s="27" t="e">
        <f t="shared" si="1281"/>
        <v>#N/A</v>
      </c>
      <c r="DU498" s="27" t="e">
        <f t="shared" si="1282"/>
        <v>#N/A</v>
      </c>
      <c r="DV498" s="27" t="e">
        <f t="shared" si="1283"/>
        <v>#N/A</v>
      </c>
      <c r="DW498" s="702"/>
      <c r="DX498" s="663"/>
      <c r="DY498" s="270"/>
      <c r="DZ498" s="249"/>
      <c r="EA498" s="249"/>
      <c r="EB498" s="668"/>
      <c r="EC498" s="667"/>
      <c r="ED498" s="288"/>
      <c r="EE498" s="289"/>
      <c r="EF498" s="295"/>
      <c r="EG498" s="251"/>
      <c r="EH498" s="295"/>
      <c r="EI498" s="251"/>
      <c r="EJ498" s="256"/>
      <c r="EK498" s="257"/>
      <c r="EL498" s="257"/>
      <c r="EM498" s="668"/>
      <c r="EN498" s="665"/>
      <c r="EO498" s="253"/>
      <c r="EP498" s="254"/>
      <c r="EQ498" s="254"/>
      <c r="ER498" s="668"/>
      <c r="ES498" s="665"/>
      <c r="ET498" s="14"/>
      <c r="EU498" s="27"/>
      <c r="EV498" s="31"/>
      <c r="EW498" s="122"/>
      <c r="EX498" s="47"/>
      <c r="EY498" s="48"/>
      <c r="EZ498" s="49"/>
      <c r="FA498" s="50"/>
      <c r="FB498" s="51"/>
      <c r="FC498" s="153" t="e">
        <f t="shared" si="1260"/>
        <v>#N/A</v>
      </c>
      <c r="FD498" s="986" t="e">
        <f t="shared" si="1342"/>
        <v>#N/A</v>
      </c>
      <c r="FE498" s="993" t="e">
        <f t="shared" si="1269"/>
        <v>#N/A</v>
      </c>
      <c r="FF498" s="987" t="e">
        <f t="shared" si="1270"/>
        <v>#N/A</v>
      </c>
      <c r="FG498" s="246" t="e">
        <f t="shared" si="1331"/>
        <v>#N/A</v>
      </c>
      <c r="FH498" s="246" t="e">
        <f t="shared" si="1321"/>
        <v>#N/A</v>
      </c>
      <c r="FI498" s="246" t="e">
        <f t="shared" si="1322"/>
        <v>#N/A</v>
      </c>
      <c r="FJ498" s="39" t="e">
        <f t="shared" si="1284"/>
        <v>#N/A</v>
      </c>
      <c r="FK498" s="26" t="e">
        <f t="shared" si="1285"/>
        <v>#N/A</v>
      </c>
      <c r="FL498" s="26" t="e">
        <f t="shared" si="1286"/>
        <v>#N/A</v>
      </c>
      <c r="FM498" s="1300"/>
      <c r="FN498" s="656"/>
      <c r="FO498" s="28" t="e">
        <f t="shared" si="1287"/>
        <v>#N/A</v>
      </c>
      <c r="FP498" s="28" t="e">
        <f t="shared" si="1288"/>
        <v>#N/A</v>
      </c>
      <c r="FQ498" s="28" t="e">
        <f t="shared" si="1289"/>
        <v>#N/A</v>
      </c>
      <c r="FR498" s="1305"/>
      <c r="FS498" s="698"/>
      <c r="FT498" s="10" t="e">
        <f t="shared" si="1290"/>
        <v>#N/A</v>
      </c>
      <c r="FU498" s="28" t="e">
        <f t="shared" si="1291"/>
        <v>#N/A</v>
      </c>
      <c r="FV498" s="28" t="e">
        <f t="shared" si="1292"/>
        <v>#N/A</v>
      </c>
      <c r="FW498" s="1305"/>
      <c r="FX498" s="698"/>
      <c r="FY498" s="658" t="e">
        <f t="shared" si="1293"/>
        <v>#N/A</v>
      </c>
      <c r="FZ498" s="126" t="e">
        <f t="shared" si="1294"/>
        <v>#N/A</v>
      </c>
      <c r="GA498" s="126" t="e">
        <f t="shared" si="1295"/>
        <v>#N/A</v>
      </c>
      <c r="GB498" s="787"/>
      <c r="GC498" s="1314"/>
      <c r="GD498" s="674" t="e">
        <f t="shared" si="1296"/>
        <v>#N/A</v>
      </c>
      <c r="GE498" s="675" t="e">
        <f t="shared" si="1297"/>
        <v>#N/A</v>
      </c>
      <c r="GF498" s="675" t="e">
        <f t="shared" si="1298"/>
        <v>#N/A</v>
      </c>
      <c r="GG498" s="703"/>
      <c r="GH498" s="705"/>
      <c r="GI498" s="688" t="e">
        <f t="shared" si="1299"/>
        <v>#N/A</v>
      </c>
      <c r="GJ498" s="688" t="e">
        <f t="shared" si="1300"/>
        <v>#N/A</v>
      </c>
      <c r="GK498" s="688" t="e">
        <f t="shared" si="1301"/>
        <v>#N/A</v>
      </c>
      <c r="GL498" s="703"/>
      <c r="GM498" s="705"/>
      <c r="GN498" s="689" t="e">
        <f t="shared" si="1302"/>
        <v>#N/A</v>
      </c>
      <c r="GO498" s="688" t="e">
        <f t="shared" si="1303"/>
        <v>#N/A</v>
      </c>
      <c r="GP498" s="688" t="e">
        <f t="shared" si="1304"/>
        <v>#N/A</v>
      </c>
      <c r="GQ498" s="703"/>
      <c r="GR498" s="705"/>
      <c r="GS498" s="689" t="e">
        <f t="shared" si="1305"/>
        <v>#N/A</v>
      </c>
      <c r="GT498" s="688" t="e">
        <f t="shared" si="1306"/>
        <v>#N/A</v>
      </c>
      <c r="GU498" s="688" t="e">
        <f t="shared" si="1307"/>
        <v>#N/A</v>
      </c>
      <c r="GV498" s="706"/>
      <c r="GW498" s="683"/>
      <c r="GX498" s="39" t="e">
        <f t="shared" si="1308"/>
        <v>#N/A</v>
      </c>
      <c r="GY498" s="26" t="e">
        <f t="shared" si="1309"/>
        <v>#N/A</v>
      </c>
      <c r="GZ498" s="26" t="e">
        <f t="shared" si="1310"/>
        <v>#N/A</v>
      </c>
      <c r="HA498" s="1300"/>
      <c r="HB498" s="656"/>
      <c r="HC498" s="28" t="e">
        <f t="shared" si="1311"/>
        <v>#N/A</v>
      </c>
      <c r="HD498" s="28" t="e">
        <f t="shared" si="1312"/>
        <v>#N/A</v>
      </c>
      <c r="HE498" s="28" t="e">
        <f t="shared" si="1313"/>
        <v>#N/A</v>
      </c>
      <c r="HF498" s="1305"/>
      <c r="HG498" s="698"/>
      <c r="HH498" s="10" t="e">
        <f t="shared" si="1314"/>
        <v>#N/A</v>
      </c>
      <c r="HI498" s="28" t="e">
        <f t="shared" si="1315"/>
        <v>#N/A</v>
      </c>
      <c r="HJ498" s="28" t="e">
        <f t="shared" si="1316"/>
        <v>#N/A</v>
      </c>
      <c r="HK498" s="1305"/>
      <c r="HL498" s="698"/>
      <c r="HM498" s="658" t="e">
        <f t="shared" si="1317"/>
        <v>#N/A</v>
      </c>
      <c r="HN498" s="126" t="e">
        <f t="shared" si="1318"/>
        <v>#N/A</v>
      </c>
      <c r="HO498" s="126" t="e">
        <f t="shared" si="1319"/>
        <v>#N/A</v>
      </c>
      <c r="HP498" s="787"/>
      <c r="HQ498" s="1314"/>
      <c r="HR498" s="674" t="e">
        <f t="shared" si="1323"/>
        <v>#N/A</v>
      </c>
      <c r="HS498" s="675" t="e">
        <f t="shared" si="1324"/>
        <v>#N/A</v>
      </c>
      <c r="HT498" s="675" t="e">
        <f t="shared" si="1325"/>
        <v>#N/A</v>
      </c>
      <c r="HU498" s="703"/>
      <c r="HV498" s="705"/>
      <c r="HW498" s="675" t="e">
        <f t="shared" si="1326"/>
        <v>#N/A</v>
      </c>
      <c r="HX498" s="675" t="e">
        <f t="shared" si="1327"/>
        <v>#N/A</v>
      </c>
      <c r="HY498" s="675" t="e">
        <f t="shared" si="1328"/>
        <v>#N/A</v>
      </c>
      <c r="HZ498" s="703"/>
      <c r="IA498" s="705"/>
      <c r="IB498" s="678" t="e">
        <f t="shared" si="1332"/>
        <v>#N/A</v>
      </c>
      <c r="IC498" s="675" t="e">
        <f t="shared" si="1333"/>
        <v>#N/A</v>
      </c>
      <c r="ID498" s="675" t="e">
        <f t="shared" si="1334"/>
        <v>#N/A</v>
      </c>
      <c r="IE498" s="703"/>
      <c r="IF498" s="705"/>
      <c r="IG498" s="678" t="e">
        <f t="shared" si="1335"/>
        <v>#N/A</v>
      </c>
      <c r="IH498" s="675" t="e">
        <f t="shared" si="1336"/>
        <v>#N/A</v>
      </c>
      <c r="II498" s="675" t="e">
        <f t="shared" si="1337"/>
        <v>#N/A</v>
      </c>
      <c r="IJ498" s="706"/>
      <c r="IK498" s="683"/>
      <c r="IL498" s="846" t="e">
        <f t="shared" si="1261"/>
        <v>#N/A</v>
      </c>
      <c r="IM498" s="848" t="e">
        <f t="shared" si="1262"/>
        <v>#N/A</v>
      </c>
      <c r="IN498" s="1252" t="e">
        <f t="shared" si="1263"/>
        <v>#N/A</v>
      </c>
      <c r="IO498" s="1253" t="e">
        <f t="shared" si="1264"/>
        <v>#N/A</v>
      </c>
      <c r="IP498" s="847" t="e">
        <f t="shared" si="1265"/>
        <v>#N/A</v>
      </c>
      <c r="IQ498" s="848" t="e">
        <f t="shared" si="1266"/>
        <v>#N/A</v>
      </c>
      <c r="IR498" s="1252" t="e">
        <f t="shared" si="1267"/>
        <v>#N/A</v>
      </c>
      <c r="IS498" s="1330" t="e">
        <f t="shared" si="1268"/>
        <v>#N/A</v>
      </c>
      <c r="IT498" s="846" t="e">
        <f t="shared" si="1343"/>
        <v>#N/A</v>
      </c>
      <c r="IU498" s="848" t="e">
        <f t="shared" si="1344"/>
        <v>#N/A</v>
      </c>
      <c r="IV498" s="1252" t="e">
        <f t="shared" si="1345"/>
        <v>#N/A</v>
      </c>
      <c r="IW498" s="1253" t="e">
        <f t="shared" si="1346"/>
        <v>#N/A</v>
      </c>
      <c r="IX498" s="847" t="e">
        <f t="shared" si="1347"/>
        <v>#N/A</v>
      </c>
      <c r="IY498" s="848" t="e">
        <f t="shared" si="1348"/>
        <v>#N/A</v>
      </c>
      <c r="IZ498" s="1252" t="e">
        <f t="shared" si="1349"/>
        <v>#N/A</v>
      </c>
      <c r="JA498" s="1330" t="e">
        <f t="shared" si="1350"/>
        <v>#N/A</v>
      </c>
      <c r="JB498" s="153"/>
      <c r="JC498" s="952"/>
      <c r="JD498" s="150"/>
      <c r="JE498" s="150"/>
      <c r="JF498" s="952"/>
      <c r="JG498" s="150"/>
      <c r="JH498" s="150"/>
      <c r="JI498" s="952"/>
      <c r="JJ498" s="150"/>
      <c r="JK498" s="150"/>
      <c r="JL498" s="958"/>
      <c r="JM498" s="150"/>
      <c r="JN498" s="150"/>
      <c r="JO498" s="846"/>
      <c r="JP498" s="852"/>
      <c r="JQ498" s="850"/>
      <c r="JR498" s="850"/>
      <c r="JS498" s="861"/>
      <c r="JT498" s="850"/>
      <c r="JU498" s="861"/>
      <c r="JV498" s="851"/>
      <c r="JW498" s="27"/>
      <c r="JX498" s="27"/>
      <c r="JY498" s="893"/>
      <c r="JZ498" s="27"/>
      <c r="KA498" s="27"/>
      <c r="KB498" s="707"/>
      <c r="KC498" s="846"/>
      <c r="KD498" s="975"/>
      <c r="KE498" s="27"/>
      <c r="KF498" s="27"/>
      <c r="KG498" s="893"/>
      <c r="KH498" s="27"/>
      <c r="KI498" s="27"/>
      <c r="KJ498" s="707"/>
      <c r="KK498" s="846"/>
      <c r="KL498" s="975"/>
      <c r="KM498" s="179"/>
      <c r="KN498" s="889"/>
      <c r="KO498" s="180"/>
      <c r="MA498" s="1352" t="e">
        <f t="shared" si="1329"/>
        <v>#N/A</v>
      </c>
      <c r="MB498" s="1352" t="e">
        <f t="shared" si="1330"/>
        <v>#N/A</v>
      </c>
    </row>
    <row r="499" spans="2:340" ht="18.75" customHeight="1">
      <c r="B499" s="13"/>
      <c r="C499" s="136"/>
      <c r="D499" s="14" t="e">
        <f t="shared" si="1341"/>
        <v>#N/A</v>
      </c>
      <c r="E499" s="31" t="e">
        <f t="shared" si="1271"/>
        <v>#N/A</v>
      </c>
      <c r="F499" s="40" t="e">
        <f t="shared" si="1272"/>
        <v>#N/A</v>
      </c>
      <c r="G499" s="27" t="e">
        <f t="shared" si="1273"/>
        <v>#N/A</v>
      </c>
      <c r="H499" s="27" t="e">
        <f t="shared" si="1274"/>
        <v>#N/A</v>
      </c>
      <c r="I499" s="702"/>
      <c r="J499" s="593"/>
      <c r="K499" s="14" t="e">
        <f t="shared" si="1275"/>
        <v>#N/A</v>
      </c>
      <c r="L499" s="31" t="e">
        <f t="shared" si="1276"/>
        <v>#N/A</v>
      </c>
      <c r="M499" s="40" t="e">
        <f t="shared" si="1320"/>
        <v>#N/A</v>
      </c>
      <c r="N499" s="27" t="e">
        <f t="shared" si="1277"/>
        <v>#N/A</v>
      </c>
      <c r="O499" s="27" t="e">
        <f t="shared" si="1278"/>
        <v>#N/A</v>
      </c>
      <c r="P499" s="27" t="e">
        <f t="shared" si="1279"/>
        <v>#N/A</v>
      </c>
      <c r="Q499" s="702"/>
      <c r="R499" s="593"/>
      <c r="S499" s="29"/>
      <c r="T499" s="29"/>
      <c r="U499" s="29"/>
      <c r="V499" s="29"/>
      <c r="W499" s="863"/>
      <c r="X499" s="592"/>
      <c r="Y499" s="14"/>
      <c r="Z499" s="27"/>
      <c r="AA499" s="27"/>
      <c r="AB499" s="27"/>
      <c r="AC499" s="702"/>
      <c r="AD499" s="593"/>
      <c r="AE499" s="14" t="e">
        <f t="shared" si="1338"/>
        <v>#N/A</v>
      </c>
      <c r="AF499" s="27" t="e">
        <f t="shared" si="1339"/>
        <v>#N/A</v>
      </c>
      <c r="AG499" s="221" t="e">
        <f t="shared" si="1340"/>
        <v>#N/A</v>
      </c>
      <c r="AH499" s="27"/>
      <c r="AI499" s="166"/>
      <c r="AJ499" s="16"/>
      <c r="AK499" s="29"/>
      <c r="AL499" s="29"/>
      <c r="AM499" s="29"/>
      <c r="AN499" s="863"/>
      <c r="AO499" s="592"/>
      <c r="AP499" s="14"/>
      <c r="AQ499" s="27"/>
      <c r="AR499" s="27"/>
      <c r="AS499" s="27"/>
      <c r="AT499" s="702"/>
      <c r="AU499" s="593"/>
      <c r="AV499" s="31"/>
      <c r="AW499" s="16"/>
      <c r="AX499" s="29"/>
      <c r="AY499" s="29"/>
      <c r="AZ499" s="29"/>
      <c r="BA499" s="863"/>
      <c r="BB499" s="902"/>
      <c r="BC499" s="234"/>
      <c r="BD499" s="232"/>
      <c r="BE499" s="232"/>
      <c r="BF499" s="904"/>
      <c r="BG499" s="905"/>
      <c r="BH499" s="15"/>
      <c r="BI499" s="29"/>
      <c r="BJ499" s="29"/>
      <c r="BK499" s="29"/>
      <c r="BL499" s="863"/>
      <c r="BM499" s="902"/>
      <c r="BN499" s="234"/>
      <c r="BO499" s="232"/>
      <c r="BP499" s="232"/>
      <c r="BQ499" s="904"/>
      <c r="BR499" s="905"/>
      <c r="BS499" s="15"/>
      <c r="BT499" s="29"/>
      <c r="BU499" s="29"/>
      <c r="BV499" s="29"/>
      <c r="BW499" s="863"/>
      <c r="BX499" s="902"/>
      <c r="BY499" s="234"/>
      <c r="BZ499" s="232"/>
      <c r="CA499" s="232"/>
      <c r="CB499" s="904"/>
      <c r="CC499" s="905"/>
      <c r="CD499" s="15"/>
      <c r="CE499" s="29"/>
      <c r="CF499" s="29"/>
      <c r="CG499" s="29"/>
      <c r="CH499" s="863"/>
      <c r="CI499" s="902"/>
      <c r="CJ499" s="234"/>
      <c r="CK499" s="232"/>
      <c r="CL499" s="232"/>
      <c r="CM499" s="911"/>
      <c r="CN499" s="912"/>
      <c r="CO499" s="15"/>
      <c r="CP499" s="232"/>
      <c r="CQ499" s="232"/>
      <c r="CR499" s="232"/>
      <c r="CS499" s="904"/>
      <c r="CT499" s="905"/>
      <c r="CU499" s="29"/>
      <c r="CV499" s="232"/>
      <c r="CW499" s="232"/>
      <c r="CX499" s="232"/>
      <c r="CY499" s="911"/>
      <c r="CZ499" s="912"/>
      <c r="DA499" s="15"/>
      <c r="DB499" s="232"/>
      <c r="DC499" s="232"/>
      <c r="DD499" s="232"/>
      <c r="DE499" s="904"/>
      <c r="DF499" s="915"/>
      <c r="DG499" s="40"/>
      <c r="DH499" s="27"/>
      <c r="DI499" s="27"/>
      <c r="DJ499" s="27"/>
      <c r="DK499" s="702"/>
      <c r="DL499" s="593"/>
      <c r="DM499" s="14"/>
      <c r="DN499" s="27"/>
      <c r="DO499" s="27"/>
      <c r="DP499" s="27"/>
      <c r="DQ499" s="702"/>
      <c r="DR499" s="663"/>
      <c r="DS499" s="40" t="e">
        <f t="shared" si="1280"/>
        <v>#N/A</v>
      </c>
      <c r="DT499" s="27" t="e">
        <f t="shared" si="1281"/>
        <v>#N/A</v>
      </c>
      <c r="DU499" s="27" t="e">
        <f t="shared" si="1282"/>
        <v>#N/A</v>
      </c>
      <c r="DV499" s="27" t="e">
        <f t="shared" si="1283"/>
        <v>#N/A</v>
      </c>
      <c r="DW499" s="702"/>
      <c r="DX499" s="663"/>
      <c r="DY499" s="270"/>
      <c r="DZ499" s="249"/>
      <c r="EA499" s="249"/>
      <c r="EB499" s="668"/>
      <c r="EC499" s="667"/>
      <c r="ED499" s="288"/>
      <c r="EE499" s="289"/>
      <c r="EF499" s="295"/>
      <c r="EG499" s="251"/>
      <c r="EH499" s="295"/>
      <c r="EI499" s="251"/>
      <c r="EJ499" s="256"/>
      <c r="EK499" s="257"/>
      <c r="EL499" s="257"/>
      <c r="EM499" s="668"/>
      <c r="EN499" s="665"/>
      <c r="EO499" s="253"/>
      <c r="EP499" s="254"/>
      <c r="EQ499" s="254"/>
      <c r="ER499" s="668"/>
      <c r="ES499" s="665"/>
      <c r="ET499" s="14"/>
      <c r="EU499" s="27"/>
      <c r="EV499" s="31"/>
      <c r="EW499" s="122"/>
      <c r="EX499" s="47"/>
      <c r="EY499" s="48"/>
      <c r="EZ499" s="49"/>
      <c r="FA499" s="50"/>
      <c r="FB499" s="51"/>
      <c r="FC499" s="153" t="e">
        <f t="shared" si="1260"/>
        <v>#N/A</v>
      </c>
      <c r="FD499" s="986" t="e">
        <f t="shared" si="1342"/>
        <v>#N/A</v>
      </c>
      <c r="FE499" s="993" t="e">
        <f t="shared" si="1269"/>
        <v>#N/A</v>
      </c>
      <c r="FF499" s="987" t="e">
        <f t="shared" si="1270"/>
        <v>#N/A</v>
      </c>
      <c r="FG499" s="246" t="e">
        <f t="shared" si="1331"/>
        <v>#N/A</v>
      </c>
      <c r="FH499" s="246" t="e">
        <f t="shared" si="1321"/>
        <v>#N/A</v>
      </c>
      <c r="FI499" s="246" t="e">
        <f t="shared" si="1322"/>
        <v>#N/A</v>
      </c>
      <c r="FJ499" s="39" t="e">
        <f t="shared" si="1284"/>
        <v>#N/A</v>
      </c>
      <c r="FK499" s="26" t="e">
        <f t="shared" si="1285"/>
        <v>#N/A</v>
      </c>
      <c r="FL499" s="26" t="e">
        <f t="shared" si="1286"/>
        <v>#N/A</v>
      </c>
      <c r="FM499" s="1300"/>
      <c r="FN499" s="656"/>
      <c r="FO499" s="28" t="e">
        <f t="shared" si="1287"/>
        <v>#N/A</v>
      </c>
      <c r="FP499" s="28" t="e">
        <f t="shared" si="1288"/>
        <v>#N/A</v>
      </c>
      <c r="FQ499" s="28" t="e">
        <f t="shared" si="1289"/>
        <v>#N/A</v>
      </c>
      <c r="FR499" s="1305"/>
      <c r="FS499" s="698"/>
      <c r="FT499" s="10" t="e">
        <f t="shared" si="1290"/>
        <v>#N/A</v>
      </c>
      <c r="FU499" s="28" t="e">
        <f t="shared" si="1291"/>
        <v>#N/A</v>
      </c>
      <c r="FV499" s="28" t="e">
        <f t="shared" si="1292"/>
        <v>#N/A</v>
      </c>
      <c r="FW499" s="1305"/>
      <c r="FX499" s="698"/>
      <c r="FY499" s="658" t="e">
        <f t="shared" si="1293"/>
        <v>#N/A</v>
      </c>
      <c r="FZ499" s="126" t="e">
        <f t="shared" si="1294"/>
        <v>#N/A</v>
      </c>
      <c r="GA499" s="126" t="e">
        <f t="shared" si="1295"/>
        <v>#N/A</v>
      </c>
      <c r="GB499" s="787"/>
      <c r="GC499" s="1314"/>
      <c r="GD499" s="674" t="e">
        <f t="shared" si="1296"/>
        <v>#N/A</v>
      </c>
      <c r="GE499" s="675" t="e">
        <f t="shared" si="1297"/>
        <v>#N/A</v>
      </c>
      <c r="GF499" s="675" t="e">
        <f t="shared" si="1298"/>
        <v>#N/A</v>
      </c>
      <c r="GG499" s="703"/>
      <c r="GH499" s="705"/>
      <c r="GI499" s="688" t="e">
        <f t="shared" si="1299"/>
        <v>#N/A</v>
      </c>
      <c r="GJ499" s="688" t="e">
        <f t="shared" si="1300"/>
        <v>#N/A</v>
      </c>
      <c r="GK499" s="688" t="e">
        <f t="shared" si="1301"/>
        <v>#N/A</v>
      </c>
      <c r="GL499" s="703"/>
      <c r="GM499" s="705"/>
      <c r="GN499" s="689" t="e">
        <f t="shared" si="1302"/>
        <v>#N/A</v>
      </c>
      <c r="GO499" s="688" t="e">
        <f t="shared" si="1303"/>
        <v>#N/A</v>
      </c>
      <c r="GP499" s="688" t="e">
        <f t="shared" si="1304"/>
        <v>#N/A</v>
      </c>
      <c r="GQ499" s="703"/>
      <c r="GR499" s="705"/>
      <c r="GS499" s="689" t="e">
        <f t="shared" si="1305"/>
        <v>#N/A</v>
      </c>
      <c r="GT499" s="688" t="e">
        <f t="shared" si="1306"/>
        <v>#N/A</v>
      </c>
      <c r="GU499" s="688" t="e">
        <f t="shared" si="1307"/>
        <v>#N/A</v>
      </c>
      <c r="GV499" s="706"/>
      <c r="GW499" s="683"/>
      <c r="GX499" s="39" t="e">
        <f t="shared" si="1308"/>
        <v>#N/A</v>
      </c>
      <c r="GY499" s="26" t="e">
        <f t="shared" si="1309"/>
        <v>#N/A</v>
      </c>
      <c r="GZ499" s="26" t="e">
        <f t="shared" si="1310"/>
        <v>#N/A</v>
      </c>
      <c r="HA499" s="1300"/>
      <c r="HB499" s="656"/>
      <c r="HC499" s="28" t="e">
        <f t="shared" si="1311"/>
        <v>#N/A</v>
      </c>
      <c r="HD499" s="28" t="e">
        <f t="shared" si="1312"/>
        <v>#N/A</v>
      </c>
      <c r="HE499" s="28" t="e">
        <f t="shared" si="1313"/>
        <v>#N/A</v>
      </c>
      <c r="HF499" s="1305"/>
      <c r="HG499" s="698"/>
      <c r="HH499" s="10" t="e">
        <f t="shared" si="1314"/>
        <v>#N/A</v>
      </c>
      <c r="HI499" s="28" t="e">
        <f t="shared" si="1315"/>
        <v>#N/A</v>
      </c>
      <c r="HJ499" s="28" t="e">
        <f t="shared" si="1316"/>
        <v>#N/A</v>
      </c>
      <c r="HK499" s="1305"/>
      <c r="HL499" s="698"/>
      <c r="HM499" s="658" t="e">
        <f t="shared" si="1317"/>
        <v>#N/A</v>
      </c>
      <c r="HN499" s="126" t="e">
        <f t="shared" si="1318"/>
        <v>#N/A</v>
      </c>
      <c r="HO499" s="126" t="e">
        <f t="shared" si="1319"/>
        <v>#N/A</v>
      </c>
      <c r="HP499" s="787"/>
      <c r="HQ499" s="1314"/>
      <c r="HR499" s="674" t="e">
        <f t="shared" si="1323"/>
        <v>#N/A</v>
      </c>
      <c r="HS499" s="675" t="e">
        <f t="shared" si="1324"/>
        <v>#N/A</v>
      </c>
      <c r="HT499" s="675" t="e">
        <f t="shared" si="1325"/>
        <v>#N/A</v>
      </c>
      <c r="HU499" s="703"/>
      <c r="HV499" s="705"/>
      <c r="HW499" s="675" t="e">
        <f t="shared" si="1326"/>
        <v>#N/A</v>
      </c>
      <c r="HX499" s="675" t="e">
        <f t="shared" si="1327"/>
        <v>#N/A</v>
      </c>
      <c r="HY499" s="675" t="e">
        <f t="shared" si="1328"/>
        <v>#N/A</v>
      </c>
      <c r="HZ499" s="703"/>
      <c r="IA499" s="705"/>
      <c r="IB499" s="678" t="e">
        <f t="shared" si="1332"/>
        <v>#N/A</v>
      </c>
      <c r="IC499" s="675" t="e">
        <f t="shared" si="1333"/>
        <v>#N/A</v>
      </c>
      <c r="ID499" s="675" t="e">
        <f t="shared" si="1334"/>
        <v>#N/A</v>
      </c>
      <c r="IE499" s="703"/>
      <c r="IF499" s="705"/>
      <c r="IG499" s="678" t="e">
        <f t="shared" si="1335"/>
        <v>#N/A</v>
      </c>
      <c r="IH499" s="675" t="e">
        <f t="shared" si="1336"/>
        <v>#N/A</v>
      </c>
      <c r="II499" s="675" t="e">
        <f t="shared" si="1337"/>
        <v>#N/A</v>
      </c>
      <c r="IJ499" s="706"/>
      <c r="IK499" s="683"/>
      <c r="IL499" s="846" t="e">
        <f t="shared" si="1261"/>
        <v>#N/A</v>
      </c>
      <c r="IM499" s="848" t="e">
        <f t="shared" si="1262"/>
        <v>#N/A</v>
      </c>
      <c r="IN499" s="1252" t="e">
        <f t="shared" si="1263"/>
        <v>#N/A</v>
      </c>
      <c r="IO499" s="1253" t="e">
        <f t="shared" si="1264"/>
        <v>#N/A</v>
      </c>
      <c r="IP499" s="847" t="e">
        <f t="shared" si="1265"/>
        <v>#N/A</v>
      </c>
      <c r="IQ499" s="848" t="e">
        <f t="shared" si="1266"/>
        <v>#N/A</v>
      </c>
      <c r="IR499" s="1252" t="e">
        <f t="shared" si="1267"/>
        <v>#N/A</v>
      </c>
      <c r="IS499" s="1330" t="e">
        <f t="shared" si="1268"/>
        <v>#N/A</v>
      </c>
      <c r="IT499" s="846" t="e">
        <f t="shared" si="1343"/>
        <v>#N/A</v>
      </c>
      <c r="IU499" s="848" t="e">
        <f t="shared" si="1344"/>
        <v>#N/A</v>
      </c>
      <c r="IV499" s="1252" t="e">
        <f t="shared" si="1345"/>
        <v>#N/A</v>
      </c>
      <c r="IW499" s="1253" t="e">
        <f t="shared" si="1346"/>
        <v>#N/A</v>
      </c>
      <c r="IX499" s="847" t="e">
        <f t="shared" si="1347"/>
        <v>#N/A</v>
      </c>
      <c r="IY499" s="848" t="e">
        <f t="shared" si="1348"/>
        <v>#N/A</v>
      </c>
      <c r="IZ499" s="1252" t="e">
        <f t="shared" si="1349"/>
        <v>#N/A</v>
      </c>
      <c r="JA499" s="1330" t="e">
        <f t="shared" si="1350"/>
        <v>#N/A</v>
      </c>
      <c r="JB499" s="153"/>
      <c r="JC499" s="952"/>
      <c r="JD499" s="150"/>
      <c r="JE499" s="150"/>
      <c r="JF499" s="952"/>
      <c r="JG499" s="150"/>
      <c r="JH499" s="150"/>
      <c r="JI499" s="952"/>
      <c r="JJ499" s="150"/>
      <c r="JK499" s="150"/>
      <c r="JL499" s="958"/>
      <c r="JM499" s="150"/>
      <c r="JN499" s="150"/>
      <c r="JO499" s="846"/>
      <c r="JP499" s="852"/>
      <c r="JQ499" s="850"/>
      <c r="JR499" s="850"/>
      <c r="JS499" s="861"/>
      <c r="JT499" s="850"/>
      <c r="JU499" s="861"/>
      <c r="JV499" s="851"/>
      <c r="JW499" s="27"/>
      <c r="JX499" s="27"/>
      <c r="JY499" s="893"/>
      <c r="JZ499" s="27"/>
      <c r="KA499" s="27"/>
      <c r="KB499" s="707"/>
      <c r="KC499" s="846"/>
      <c r="KD499" s="975"/>
      <c r="KE499" s="27"/>
      <c r="KF499" s="27"/>
      <c r="KG499" s="893"/>
      <c r="KH499" s="27"/>
      <c r="KI499" s="27"/>
      <c r="KJ499" s="707"/>
      <c r="KK499" s="846"/>
      <c r="KL499" s="975"/>
      <c r="KM499" s="179"/>
      <c r="KN499" s="889"/>
      <c r="KO499" s="180"/>
      <c r="MA499" s="1352" t="e">
        <f t="shared" si="1329"/>
        <v>#N/A</v>
      </c>
      <c r="MB499" s="1352" t="e">
        <f t="shared" si="1330"/>
        <v>#N/A</v>
      </c>
    </row>
    <row r="500" spans="2:340" ht="18.75" customHeight="1">
      <c r="B500" s="13"/>
      <c r="C500" s="136"/>
      <c r="D500" s="14" t="e">
        <f t="shared" si="1341"/>
        <v>#N/A</v>
      </c>
      <c r="E500" s="31" t="e">
        <f t="shared" si="1271"/>
        <v>#N/A</v>
      </c>
      <c r="F500" s="40" t="e">
        <f t="shared" si="1272"/>
        <v>#N/A</v>
      </c>
      <c r="G500" s="27" t="e">
        <f t="shared" si="1273"/>
        <v>#N/A</v>
      </c>
      <c r="H500" s="27" t="e">
        <f t="shared" si="1274"/>
        <v>#N/A</v>
      </c>
      <c r="I500" s="702"/>
      <c r="J500" s="593"/>
      <c r="K500" s="14" t="e">
        <f t="shared" si="1275"/>
        <v>#N/A</v>
      </c>
      <c r="L500" s="31" t="e">
        <f t="shared" si="1276"/>
        <v>#N/A</v>
      </c>
      <c r="M500" s="40" t="e">
        <f t="shared" si="1320"/>
        <v>#N/A</v>
      </c>
      <c r="N500" s="27" t="e">
        <f t="shared" si="1277"/>
        <v>#N/A</v>
      </c>
      <c r="O500" s="27" t="e">
        <f t="shared" si="1278"/>
        <v>#N/A</v>
      </c>
      <c r="P500" s="27" t="e">
        <f t="shared" si="1279"/>
        <v>#N/A</v>
      </c>
      <c r="Q500" s="702"/>
      <c r="R500" s="593"/>
      <c r="S500" s="29"/>
      <c r="T500" s="29"/>
      <c r="U500" s="29"/>
      <c r="V500" s="29"/>
      <c r="W500" s="863"/>
      <c r="X500" s="592"/>
      <c r="Y500" s="14"/>
      <c r="Z500" s="27"/>
      <c r="AA500" s="27"/>
      <c r="AB500" s="27"/>
      <c r="AC500" s="702"/>
      <c r="AD500" s="593"/>
      <c r="AE500" s="14" t="e">
        <f t="shared" si="1338"/>
        <v>#N/A</v>
      </c>
      <c r="AF500" s="27" t="e">
        <f t="shared" si="1339"/>
        <v>#N/A</v>
      </c>
      <c r="AG500" s="221" t="e">
        <f t="shared" si="1340"/>
        <v>#N/A</v>
      </c>
      <c r="AH500" s="27"/>
      <c r="AI500" s="166"/>
      <c r="AJ500" s="16"/>
      <c r="AK500" s="29"/>
      <c r="AL500" s="29"/>
      <c r="AM500" s="29"/>
      <c r="AN500" s="863"/>
      <c r="AO500" s="592"/>
      <c r="AP500" s="14"/>
      <c r="AQ500" s="27"/>
      <c r="AR500" s="27"/>
      <c r="AS500" s="27"/>
      <c r="AT500" s="702"/>
      <c r="AU500" s="593"/>
      <c r="AV500" s="31"/>
      <c r="AW500" s="16"/>
      <c r="AX500" s="29"/>
      <c r="AY500" s="29"/>
      <c r="AZ500" s="29"/>
      <c r="BA500" s="863"/>
      <c r="BB500" s="902"/>
      <c r="BC500" s="234"/>
      <c r="BD500" s="232"/>
      <c r="BE500" s="232"/>
      <c r="BF500" s="904"/>
      <c r="BG500" s="905"/>
      <c r="BH500" s="15"/>
      <c r="BI500" s="29"/>
      <c r="BJ500" s="29"/>
      <c r="BK500" s="29"/>
      <c r="BL500" s="863"/>
      <c r="BM500" s="902"/>
      <c r="BN500" s="234"/>
      <c r="BO500" s="232"/>
      <c r="BP500" s="232"/>
      <c r="BQ500" s="904"/>
      <c r="BR500" s="905"/>
      <c r="BS500" s="15"/>
      <c r="BT500" s="29"/>
      <c r="BU500" s="29"/>
      <c r="BV500" s="29"/>
      <c r="BW500" s="863"/>
      <c r="BX500" s="902"/>
      <c r="BY500" s="234"/>
      <c r="BZ500" s="232"/>
      <c r="CA500" s="232"/>
      <c r="CB500" s="904"/>
      <c r="CC500" s="905"/>
      <c r="CD500" s="15"/>
      <c r="CE500" s="29"/>
      <c r="CF500" s="29"/>
      <c r="CG500" s="29"/>
      <c r="CH500" s="863"/>
      <c r="CI500" s="902"/>
      <c r="CJ500" s="234"/>
      <c r="CK500" s="232"/>
      <c r="CL500" s="232"/>
      <c r="CM500" s="911"/>
      <c r="CN500" s="912"/>
      <c r="CO500" s="15"/>
      <c r="CP500" s="232"/>
      <c r="CQ500" s="232"/>
      <c r="CR500" s="232"/>
      <c r="CS500" s="904"/>
      <c r="CT500" s="905"/>
      <c r="CU500" s="29"/>
      <c r="CV500" s="232"/>
      <c r="CW500" s="232"/>
      <c r="CX500" s="232"/>
      <c r="CY500" s="911"/>
      <c r="CZ500" s="912"/>
      <c r="DA500" s="15"/>
      <c r="DB500" s="232"/>
      <c r="DC500" s="232"/>
      <c r="DD500" s="232"/>
      <c r="DE500" s="904"/>
      <c r="DF500" s="915"/>
      <c r="DG500" s="40"/>
      <c r="DH500" s="27"/>
      <c r="DI500" s="27"/>
      <c r="DJ500" s="27"/>
      <c r="DK500" s="702"/>
      <c r="DL500" s="593"/>
      <c r="DM500" s="14"/>
      <c r="DN500" s="27"/>
      <c r="DO500" s="27"/>
      <c r="DP500" s="27"/>
      <c r="DQ500" s="702"/>
      <c r="DR500" s="663"/>
      <c r="DS500" s="40" t="e">
        <f t="shared" si="1280"/>
        <v>#N/A</v>
      </c>
      <c r="DT500" s="27" t="e">
        <f t="shared" si="1281"/>
        <v>#N/A</v>
      </c>
      <c r="DU500" s="27" t="e">
        <f t="shared" si="1282"/>
        <v>#N/A</v>
      </c>
      <c r="DV500" s="27" t="e">
        <f t="shared" si="1283"/>
        <v>#N/A</v>
      </c>
      <c r="DW500" s="702"/>
      <c r="DX500" s="663"/>
      <c r="DY500" s="270"/>
      <c r="DZ500" s="249"/>
      <c r="EA500" s="249"/>
      <c r="EB500" s="668"/>
      <c r="EC500" s="667"/>
      <c r="ED500" s="288"/>
      <c r="EE500" s="289"/>
      <c r="EF500" s="295"/>
      <c r="EG500" s="251"/>
      <c r="EH500" s="295"/>
      <c r="EI500" s="251"/>
      <c r="EJ500" s="256"/>
      <c r="EK500" s="257"/>
      <c r="EL500" s="257"/>
      <c r="EM500" s="668"/>
      <c r="EN500" s="665"/>
      <c r="EO500" s="253"/>
      <c r="EP500" s="254"/>
      <c r="EQ500" s="254"/>
      <c r="ER500" s="668"/>
      <c r="ES500" s="665"/>
      <c r="ET500" s="14"/>
      <c r="EU500" s="27"/>
      <c r="EV500" s="31"/>
      <c r="EW500" s="122"/>
      <c r="EX500" s="47"/>
      <c r="EY500" s="48"/>
      <c r="EZ500" s="49"/>
      <c r="FA500" s="50"/>
      <c r="FB500" s="51"/>
      <c r="FC500" s="153" t="e">
        <f t="shared" si="1260"/>
        <v>#N/A</v>
      </c>
      <c r="FD500" s="986" t="e">
        <f t="shared" si="1342"/>
        <v>#N/A</v>
      </c>
      <c r="FE500" s="993" t="e">
        <f t="shared" si="1269"/>
        <v>#N/A</v>
      </c>
      <c r="FF500" s="987" t="e">
        <f t="shared" si="1270"/>
        <v>#N/A</v>
      </c>
      <c r="FG500" s="246" t="e">
        <f t="shared" si="1331"/>
        <v>#N/A</v>
      </c>
      <c r="FH500" s="246" t="e">
        <f t="shared" si="1321"/>
        <v>#N/A</v>
      </c>
      <c r="FI500" s="246" t="e">
        <f t="shared" si="1322"/>
        <v>#N/A</v>
      </c>
      <c r="FJ500" s="39" t="e">
        <f t="shared" si="1284"/>
        <v>#N/A</v>
      </c>
      <c r="FK500" s="26" t="e">
        <f t="shared" si="1285"/>
        <v>#N/A</v>
      </c>
      <c r="FL500" s="26" t="e">
        <f t="shared" si="1286"/>
        <v>#N/A</v>
      </c>
      <c r="FM500" s="1300"/>
      <c r="FN500" s="656"/>
      <c r="FO500" s="28" t="e">
        <f t="shared" si="1287"/>
        <v>#N/A</v>
      </c>
      <c r="FP500" s="28" t="e">
        <f t="shared" si="1288"/>
        <v>#N/A</v>
      </c>
      <c r="FQ500" s="28" t="e">
        <f t="shared" si="1289"/>
        <v>#N/A</v>
      </c>
      <c r="FR500" s="1305"/>
      <c r="FS500" s="698"/>
      <c r="FT500" s="10" t="e">
        <f t="shared" si="1290"/>
        <v>#N/A</v>
      </c>
      <c r="FU500" s="28" t="e">
        <f t="shared" si="1291"/>
        <v>#N/A</v>
      </c>
      <c r="FV500" s="28" t="e">
        <f t="shared" si="1292"/>
        <v>#N/A</v>
      </c>
      <c r="FW500" s="1305"/>
      <c r="FX500" s="698"/>
      <c r="FY500" s="658" t="e">
        <f t="shared" si="1293"/>
        <v>#N/A</v>
      </c>
      <c r="FZ500" s="126" t="e">
        <f t="shared" si="1294"/>
        <v>#N/A</v>
      </c>
      <c r="GA500" s="126" t="e">
        <f t="shared" si="1295"/>
        <v>#N/A</v>
      </c>
      <c r="GB500" s="787"/>
      <c r="GC500" s="1314"/>
      <c r="GD500" s="674" t="e">
        <f t="shared" si="1296"/>
        <v>#N/A</v>
      </c>
      <c r="GE500" s="675" t="e">
        <f t="shared" si="1297"/>
        <v>#N/A</v>
      </c>
      <c r="GF500" s="675" t="e">
        <f t="shared" si="1298"/>
        <v>#N/A</v>
      </c>
      <c r="GG500" s="703"/>
      <c r="GH500" s="705"/>
      <c r="GI500" s="688" t="e">
        <f t="shared" si="1299"/>
        <v>#N/A</v>
      </c>
      <c r="GJ500" s="688" t="e">
        <f t="shared" si="1300"/>
        <v>#N/A</v>
      </c>
      <c r="GK500" s="688" t="e">
        <f t="shared" si="1301"/>
        <v>#N/A</v>
      </c>
      <c r="GL500" s="703"/>
      <c r="GM500" s="705"/>
      <c r="GN500" s="689" t="e">
        <f t="shared" si="1302"/>
        <v>#N/A</v>
      </c>
      <c r="GO500" s="688" t="e">
        <f t="shared" si="1303"/>
        <v>#N/A</v>
      </c>
      <c r="GP500" s="688" t="e">
        <f t="shared" si="1304"/>
        <v>#N/A</v>
      </c>
      <c r="GQ500" s="703"/>
      <c r="GR500" s="705"/>
      <c r="GS500" s="689" t="e">
        <f t="shared" si="1305"/>
        <v>#N/A</v>
      </c>
      <c r="GT500" s="688" t="e">
        <f t="shared" si="1306"/>
        <v>#N/A</v>
      </c>
      <c r="GU500" s="688" t="e">
        <f t="shared" si="1307"/>
        <v>#N/A</v>
      </c>
      <c r="GV500" s="706"/>
      <c r="GW500" s="683"/>
      <c r="GX500" s="39" t="e">
        <f t="shared" si="1308"/>
        <v>#N/A</v>
      </c>
      <c r="GY500" s="26" t="e">
        <f t="shared" si="1309"/>
        <v>#N/A</v>
      </c>
      <c r="GZ500" s="26" t="e">
        <f t="shared" si="1310"/>
        <v>#N/A</v>
      </c>
      <c r="HA500" s="1300"/>
      <c r="HB500" s="656"/>
      <c r="HC500" s="28" t="e">
        <f t="shared" si="1311"/>
        <v>#N/A</v>
      </c>
      <c r="HD500" s="28" t="e">
        <f t="shared" si="1312"/>
        <v>#N/A</v>
      </c>
      <c r="HE500" s="28" t="e">
        <f t="shared" si="1313"/>
        <v>#N/A</v>
      </c>
      <c r="HF500" s="1305"/>
      <c r="HG500" s="698"/>
      <c r="HH500" s="10" t="e">
        <f t="shared" si="1314"/>
        <v>#N/A</v>
      </c>
      <c r="HI500" s="28" t="e">
        <f t="shared" si="1315"/>
        <v>#N/A</v>
      </c>
      <c r="HJ500" s="28" t="e">
        <f t="shared" si="1316"/>
        <v>#N/A</v>
      </c>
      <c r="HK500" s="1305"/>
      <c r="HL500" s="698"/>
      <c r="HM500" s="658" t="e">
        <f t="shared" si="1317"/>
        <v>#N/A</v>
      </c>
      <c r="HN500" s="126" t="e">
        <f t="shared" si="1318"/>
        <v>#N/A</v>
      </c>
      <c r="HO500" s="126" t="e">
        <f t="shared" si="1319"/>
        <v>#N/A</v>
      </c>
      <c r="HP500" s="787"/>
      <c r="HQ500" s="1314"/>
      <c r="HR500" s="674" t="e">
        <f t="shared" si="1323"/>
        <v>#N/A</v>
      </c>
      <c r="HS500" s="675" t="e">
        <f t="shared" si="1324"/>
        <v>#N/A</v>
      </c>
      <c r="HT500" s="675" t="e">
        <f t="shared" si="1325"/>
        <v>#N/A</v>
      </c>
      <c r="HU500" s="703"/>
      <c r="HV500" s="705"/>
      <c r="HW500" s="675" t="e">
        <f t="shared" si="1326"/>
        <v>#N/A</v>
      </c>
      <c r="HX500" s="675" t="e">
        <f t="shared" si="1327"/>
        <v>#N/A</v>
      </c>
      <c r="HY500" s="675" t="e">
        <f t="shared" si="1328"/>
        <v>#N/A</v>
      </c>
      <c r="HZ500" s="703"/>
      <c r="IA500" s="705"/>
      <c r="IB500" s="678" t="e">
        <f t="shared" si="1332"/>
        <v>#N/A</v>
      </c>
      <c r="IC500" s="675" t="e">
        <f t="shared" si="1333"/>
        <v>#N/A</v>
      </c>
      <c r="ID500" s="675" t="e">
        <f t="shared" si="1334"/>
        <v>#N/A</v>
      </c>
      <c r="IE500" s="703"/>
      <c r="IF500" s="705"/>
      <c r="IG500" s="678" t="e">
        <f t="shared" si="1335"/>
        <v>#N/A</v>
      </c>
      <c r="IH500" s="675" t="e">
        <f t="shared" si="1336"/>
        <v>#N/A</v>
      </c>
      <c r="II500" s="675" t="e">
        <f t="shared" si="1337"/>
        <v>#N/A</v>
      </c>
      <c r="IJ500" s="706"/>
      <c r="IK500" s="683"/>
      <c r="IL500" s="846" t="e">
        <f t="shared" si="1261"/>
        <v>#N/A</v>
      </c>
      <c r="IM500" s="848" t="e">
        <f t="shared" si="1262"/>
        <v>#N/A</v>
      </c>
      <c r="IN500" s="1252" t="e">
        <f t="shared" si="1263"/>
        <v>#N/A</v>
      </c>
      <c r="IO500" s="1253" t="e">
        <f t="shared" si="1264"/>
        <v>#N/A</v>
      </c>
      <c r="IP500" s="847" t="e">
        <f t="shared" si="1265"/>
        <v>#N/A</v>
      </c>
      <c r="IQ500" s="848" t="e">
        <f t="shared" si="1266"/>
        <v>#N/A</v>
      </c>
      <c r="IR500" s="1252" t="e">
        <f t="shared" si="1267"/>
        <v>#N/A</v>
      </c>
      <c r="IS500" s="1330" t="e">
        <f t="shared" si="1268"/>
        <v>#N/A</v>
      </c>
      <c r="IT500" s="846" t="e">
        <f t="shared" si="1343"/>
        <v>#N/A</v>
      </c>
      <c r="IU500" s="848" t="e">
        <f t="shared" si="1344"/>
        <v>#N/A</v>
      </c>
      <c r="IV500" s="1252" t="e">
        <f t="shared" si="1345"/>
        <v>#N/A</v>
      </c>
      <c r="IW500" s="1253" t="e">
        <f t="shared" si="1346"/>
        <v>#N/A</v>
      </c>
      <c r="IX500" s="847" t="e">
        <f t="shared" si="1347"/>
        <v>#N/A</v>
      </c>
      <c r="IY500" s="848" t="e">
        <f t="shared" si="1348"/>
        <v>#N/A</v>
      </c>
      <c r="IZ500" s="1252" t="e">
        <f t="shared" si="1349"/>
        <v>#N/A</v>
      </c>
      <c r="JA500" s="1330" t="e">
        <f t="shared" si="1350"/>
        <v>#N/A</v>
      </c>
      <c r="JB500" s="153"/>
      <c r="JC500" s="952"/>
      <c r="JD500" s="150"/>
      <c r="JE500" s="150"/>
      <c r="JF500" s="952"/>
      <c r="JG500" s="150"/>
      <c r="JH500" s="150"/>
      <c r="JI500" s="952"/>
      <c r="JJ500" s="150"/>
      <c r="JK500" s="150"/>
      <c r="JL500" s="958"/>
      <c r="JM500" s="150"/>
      <c r="JN500" s="150"/>
      <c r="JO500" s="846"/>
      <c r="JP500" s="852"/>
      <c r="JQ500" s="850"/>
      <c r="JR500" s="850"/>
      <c r="JS500" s="861"/>
      <c r="JT500" s="850"/>
      <c r="JU500" s="861"/>
      <c r="JV500" s="851"/>
      <c r="JW500" s="27"/>
      <c r="JX500" s="27"/>
      <c r="JY500" s="893"/>
      <c r="JZ500" s="27"/>
      <c r="KA500" s="27"/>
      <c r="KB500" s="707"/>
      <c r="KC500" s="846"/>
      <c r="KD500" s="975"/>
      <c r="KE500" s="27"/>
      <c r="KF500" s="27"/>
      <c r="KG500" s="893"/>
      <c r="KH500" s="27"/>
      <c r="KI500" s="27"/>
      <c r="KJ500" s="707"/>
      <c r="KK500" s="846"/>
      <c r="KL500" s="975"/>
      <c r="KM500" s="179"/>
      <c r="KN500" s="889"/>
      <c r="KO500" s="180"/>
      <c r="MA500" s="1352" t="e">
        <f t="shared" si="1329"/>
        <v>#N/A</v>
      </c>
      <c r="MB500" s="1352" t="e">
        <f t="shared" si="1330"/>
        <v>#N/A</v>
      </c>
    </row>
    <row r="501" spans="2:340" ht="18.75" customHeight="1">
      <c r="B501" s="13"/>
      <c r="C501" s="136"/>
      <c r="D501" s="14" t="e">
        <f t="shared" si="1341"/>
        <v>#N/A</v>
      </c>
      <c r="E501" s="31" t="e">
        <f t="shared" si="1271"/>
        <v>#N/A</v>
      </c>
      <c r="F501" s="40" t="e">
        <f t="shared" si="1272"/>
        <v>#N/A</v>
      </c>
      <c r="G501" s="27" t="e">
        <f t="shared" si="1273"/>
        <v>#N/A</v>
      </c>
      <c r="H501" s="27" t="e">
        <f t="shared" si="1274"/>
        <v>#N/A</v>
      </c>
      <c r="I501" s="702"/>
      <c r="J501" s="593"/>
      <c r="K501" s="14" t="e">
        <f t="shared" si="1275"/>
        <v>#N/A</v>
      </c>
      <c r="L501" s="31" t="e">
        <f t="shared" si="1276"/>
        <v>#N/A</v>
      </c>
      <c r="M501" s="40" t="e">
        <f t="shared" si="1320"/>
        <v>#N/A</v>
      </c>
      <c r="N501" s="27" t="e">
        <f t="shared" si="1277"/>
        <v>#N/A</v>
      </c>
      <c r="O501" s="27" t="e">
        <f t="shared" si="1278"/>
        <v>#N/A</v>
      </c>
      <c r="P501" s="27" t="e">
        <f t="shared" si="1279"/>
        <v>#N/A</v>
      </c>
      <c r="Q501" s="702"/>
      <c r="R501" s="593"/>
      <c r="S501" s="29"/>
      <c r="T501" s="29"/>
      <c r="U501" s="29"/>
      <c r="V501" s="29"/>
      <c r="W501" s="863"/>
      <c r="X501" s="592"/>
      <c r="Y501" s="14"/>
      <c r="Z501" s="27"/>
      <c r="AA501" s="27"/>
      <c r="AB501" s="27"/>
      <c r="AC501" s="702"/>
      <c r="AD501" s="593"/>
      <c r="AE501" s="14" t="e">
        <f t="shared" si="1338"/>
        <v>#N/A</v>
      </c>
      <c r="AF501" s="27" t="e">
        <f t="shared" si="1339"/>
        <v>#N/A</v>
      </c>
      <c r="AG501" s="221" t="e">
        <f t="shared" si="1340"/>
        <v>#N/A</v>
      </c>
      <c r="AH501" s="27"/>
      <c r="AI501" s="166"/>
      <c r="AJ501" s="16"/>
      <c r="AK501" s="29"/>
      <c r="AL501" s="29"/>
      <c r="AM501" s="29"/>
      <c r="AN501" s="863"/>
      <c r="AO501" s="592"/>
      <c r="AP501" s="14"/>
      <c r="AQ501" s="27"/>
      <c r="AR501" s="27"/>
      <c r="AS501" s="27"/>
      <c r="AT501" s="702"/>
      <c r="AU501" s="593"/>
      <c r="AV501" s="31"/>
      <c r="AW501" s="16"/>
      <c r="AX501" s="29"/>
      <c r="AY501" s="29"/>
      <c r="AZ501" s="29"/>
      <c r="BA501" s="863"/>
      <c r="BB501" s="902"/>
      <c r="BC501" s="234"/>
      <c r="BD501" s="232"/>
      <c r="BE501" s="232"/>
      <c r="BF501" s="904"/>
      <c r="BG501" s="905"/>
      <c r="BH501" s="15"/>
      <c r="BI501" s="29"/>
      <c r="BJ501" s="29"/>
      <c r="BK501" s="29"/>
      <c r="BL501" s="863"/>
      <c r="BM501" s="902"/>
      <c r="BN501" s="234"/>
      <c r="BO501" s="232"/>
      <c r="BP501" s="232"/>
      <c r="BQ501" s="904"/>
      <c r="BR501" s="905"/>
      <c r="BS501" s="15"/>
      <c r="BT501" s="29"/>
      <c r="BU501" s="29"/>
      <c r="BV501" s="29"/>
      <c r="BW501" s="863"/>
      <c r="BX501" s="902"/>
      <c r="BY501" s="234"/>
      <c r="BZ501" s="232"/>
      <c r="CA501" s="232"/>
      <c r="CB501" s="904"/>
      <c r="CC501" s="905"/>
      <c r="CD501" s="15"/>
      <c r="CE501" s="29"/>
      <c r="CF501" s="29"/>
      <c r="CG501" s="29"/>
      <c r="CH501" s="863"/>
      <c r="CI501" s="902"/>
      <c r="CJ501" s="234"/>
      <c r="CK501" s="232"/>
      <c r="CL501" s="232"/>
      <c r="CM501" s="911"/>
      <c r="CN501" s="912"/>
      <c r="CO501" s="15"/>
      <c r="CP501" s="232"/>
      <c r="CQ501" s="232"/>
      <c r="CR501" s="232"/>
      <c r="CS501" s="904"/>
      <c r="CT501" s="905"/>
      <c r="CU501" s="29"/>
      <c r="CV501" s="232"/>
      <c r="CW501" s="232"/>
      <c r="CX501" s="232"/>
      <c r="CY501" s="911"/>
      <c r="CZ501" s="912"/>
      <c r="DA501" s="15"/>
      <c r="DB501" s="232"/>
      <c r="DC501" s="232"/>
      <c r="DD501" s="232"/>
      <c r="DE501" s="904"/>
      <c r="DF501" s="915"/>
      <c r="DG501" s="40"/>
      <c r="DH501" s="27"/>
      <c r="DI501" s="27"/>
      <c r="DJ501" s="27"/>
      <c r="DK501" s="702"/>
      <c r="DL501" s="593"/>
      <c r="DM501" s="14"/>
      <c r="DN501" s="27"/>
      <c r="DO501" s="27"/>
      <c r="DP501" s="27"/>
      <c r="DQ501" s="702"/>
      <c r="DR501" s="663"/>
      <c r="DS501" s="40" t="e">
        <f t="shared" si="1280"/>
        <v>#N/A</v>
      </c>
      <c r="DT501" s="27" t="e">
        <f t="shared" si="1281"/>
        <v>#N/A</v>
      </c>
      <c r="DU501" s="27" t="e">
        <f t="shared" si="1282"/>
        <v>#N/A</v>
      </c>
      <c r="DV501" s="27" t="e">
        <f t="shared" si="1283"/>
        <v>#N/A</v>
      </c>
      <c r="DW501" s="702"/>
      <c r="DX501" s="663"/>
      <c r="DY501" s="270"/>
      <c r="DZ501" s="249"/>
      <c r="EA501" s="249"/>
      <c r="EB501" s="668"/>
      <c r="EC501" s="667"/>
      <c r="ED501" s="288"/>
      <c r="EE501" s="289"/>
      <c r="EF501" s="295"/>
      <c r="EG501" s="251"/>
      <c r="EH501" s="295"/>
      <c r="EI501" s="251"/>
      <c r="EJ501" s="256"/>
      <c r="EK501" s="257"/>
      <c r="EL501" s="257"/>
      <c r="EM501" s="668"/>
      <c r="EN501" s="665"/>
      <c r="EO501" s="253"/>
      <c r="EP501" s="254"/>
      <c r="EQ501" s="254"/>
      <c r="ER501" s="668"/>
      <c r="ES501" s="665"/>
      <c r="ET501" s="14"/>
      <c r="EU501" s="27"/>
      <c r="EV501" s="31"/>
      <c r="EW501" s="122"/>
      <c r="EX501" s="47"/>
      <c r="EY501" s="48"/>
      <c r="EZ501" s="49"/>
      <c r="FA501" s="50"/>
      <c r="FB501" s="51"/>
      <c r="FC501" s="153" t="e">
        <f t="shared" si="1260"/>
        <v>#N/A</v>
      </c>
      <c r="FD501" s="986" t="e">
        <f t="shared" si="1342"/>
        <v>#N/A</v>
      </c>
      <c r="FE501" s="993" t="e">
        <f t="shared" si="1269"/>
        <v>#N/A</v>
      </c>
      <c r="FF501" s="987" t="e">
        <f t="shared" si="1270"/>
        <v>#N/A</v>
      </c>
      <c r="FG501" s="246" t="e">
        <f t="shared" si="1331"/>
        <v>#N/A</v>
      </c>
      <c r="FH501" s="246" t="e">
        <f t="shared" si="1321"/>
        <v>#N/A</v>
      </c>
      <c r="FI501" s="246" t="e">
        <f t="shared" si="1322"/>
        <v>#N/A</v>
      </c>
      <c r="FJ501" s="39" t="e">
        <f t="shared" si="1284"/>
        <v>#N/A</v>
      </c>
      <c r="FK501" s="26" t="e">
        <f t="shared" si="1285"/>
        <v>#N/A</v>
      </c>
      <c r="FL501" s="26" t="e">
        <f t="shared" si="1286"/>
        <v>#N/A</v>
      </c>
      <c r="FM501" s="1300"/>
      <c r="FN501" s="656"/>
      <c r="FO501" s="28" t="e">
        <f t="shared" si="1287"/>
        <v>#N/A</v>
      </c>
      <c r="FP501" s="28" t="e">
        <f t="shared" si="1288"/>
        <v>#N/A</v>
      </c>
      <c r="FQ501" s="28" t="e">
        <f t="shared" si="1289"/>
        <v>#N/A</v>
      </c>
      <c r="FR501" s="1305"/>
      <c r="FS501" s="698"/>
      <c r="FT501" s="10" t="e">
        <f t="shared" si="1290"/>
        <v>#N/A</v>
      </c>
      <c r="FU501" s="28" t="e">
        <f t="shared" si="1291"/>
        <v>#N/A</v>
      </c>
      <c r="FV501" s="28" t="e">
        <f t="shared" si="1292"/>
        <v>#N/A</v>
      </c>
      <c r="FW501" s="1305"/>
      <c r="FX501" s="698"/>
      <c r="FY501" s="658" t="e">
        <f t="shared" si="1293"/>
        <v>#N/A</v>
      </c>
      <c r="FZ501" s="126" t="e">
        <f t="shared" si="1294"/>
        <v>#N/A</v>
      </c>
      <c r="GA501" s="126" t="e">
        <f t="shared" si="1295"/>
        <v>#N/A</v>
      </c>
      <c r="GB501" s="787"/>
      <c r="GC501" s="1314"/>
      <c r="GD501" s="674" t="e">
        <f t="shared" si="1296"/>
        <v>#N/A</v>
      </c>
      <c r="GE501" s="675" t="e">
        <f t="shared" si="1297"/>
        <v>#N/A</v>
      </c>
      <c r="GF501" s="675" t="e">
        <f t="shared" si="1298"/>
        <v>#N/A</v>
      </c>
      <c r="GG501" s="703"/>
      <c r="GH501" s="705"/>
      <c r="GI501" s="688" t="e">
        <f t="shared" si="1299"/>
        <v>#N/A</v>
      </c>
      <c r="GJ501" s="688" t="e">
        <f t="shared" si="1300"/>
        <v>#N/A</v>
      </c>
      <c r="GK501" s="688" t="e">
        <f t="shared" si="1301"/>
        <v>#N/A</v>
      </c>
      <c r="GL501" s="703"/>
      <c r="GM501" s="705"/>
      <c r="GN501" s="689" t="e">
        <f t="shared" si="1302"/>
        <v>#N/A</v>
      </c>
      <c r="GO501" s="688" t="e">
        <f t="shared" si="1303"/>
        <v>#N/A</v>
      </c>
      <c r="GP501" s="688" t="e">
        <f t="shared" si="1304"/>
        <v>#N/A</v>
      </c>
      <c r="GQ501" s="703"/>
      <c r="GR501" s="705"/>
      <c r="GS501" s="689" t="e">
        <f t="shared" si="1305"/>
        <v>#N/A</v>
      </c>
      <c r="GT501" s="688" t="e">
        <f t="shared" si="1306"/>
        <v>#N/A</v>
      </c>
      <c r="GU501" s="688" t="e">
        <f t="shared" si="1307"/>
        <v>#N/A</v>
      </c>
      <c r="GV501" s="706"/>
      <c r="GW501" s="683"/>
      <c r="GX501" s="39" t="e">
        <f t="shared" si="1308"/>
        <v>#N/A</v>
      </c>
      <c r="GY501" s="26" t="e">
        <f t="shared" si="1309"/>
        <v>#N/A</v>
      </c>
      <c r="GZ501" s="26" t="e">
        <f t="shared" si="1310"/>
        <v>#N/A</v>
      </c>
      <c r="HA501" s="1300"/>
      <c r="HB501" s="656"/>
      <c r="HC501" s="28" t="e">
        <f t="shared" si="1311"/>
        <v>#N/A</v>
      </c>
      <c r="HD501" s="28" t="e">
        <f t="shared" si="1312"/>
        <v>#N/A</v>
      </c>
      <c r="HE501" s="28" t="e">
        <f t="shared" si="1313"/>
        <v>#N/A</v>
      </c>
      <c r="HF501" s="1305"/>
      <c r="HG501" s="698"/>
      <c r="HH501" s="10" t="e">
        <f t="shared" si="1314"/>
        <v>#N/A</v>
      </c>
      <c r="HI501" s="28" t="e">
        <f t="shared" si="1315"/>
        <v>#N/A</v>
      </c>
      <c r="HJ501" s="28" t="e">
        <f t="shared" si="1316"/>
        <v>#N/A</v>
      </c>
      <c r="HK501" s="1305"/>
      <c r="HL501" s="698"/>
      <c r="HM501" s="658" t="e">
        <f t="shared" si="1317"/>
        <v>#N/A</v>
      </c>
      <c r="HN501" s="126" t="e">
        <f t="shared" si="1318"/>
        <v>#N/A</v>
      </c>
      <c r="HO501" s="126" t="e">
        <f t="shared" si="1319"/>
        <v>#N/A</v>
      </c>
      <c r="HP501" s="787"/>
      <c r="HQ501" s="1314"/>
      <c r="HR501" s="674" t="e">
        <f t="shared" si="1323"/>
        <v>#N/A</v>
      </c>
      <c r="HS501" s="675" t="e">
        <f t="shared" si="1324"/>
        <v>#N/A</v>
      </c>
      <c r="HT501" s="675" t="e">
        <f t="shared" si="1325"/>
        <v>#N/A</v>
      </c>
      <c r="HU501" s="703"/>
      <c r="HV501" s="705"/>
      <c r="HW501" s="675" t="e">
        <f t="shared" si="1326"/>
        <v>#N/A</v>
      </c>
      <c r="HX501" s="675" t="e">
        <f t="shared" si="1327"/>
        <v>#N/A</v>
      </c>
      <c r="HY501" s="675" t="e">
        <f t="shared" si="1328"/>
        <v>#N/A</v>
      </c>
      <c r="HZ501" s="703"/>
      <c r="IA501" s="705"/>
      <c r="IB501" s="678" t="e">
        <f t="shared" si="1332"/>
        <v>#N/A</v>
      </c>
      <c r="IC501" s="675" t="e">
        <f t="shared" si="1333"/>
        <v>#N/A</v>
      </c>
      <c r="ID501" s="675" t="e">
        <f t="shared" si="1334"/>
        <v>#N/A</v>
      </c>
      <c r="IE501" s="703"/>
      <c r="IF501" s="705"/>
      <c r="IG501" s="678" t="e">
        <f t="shared" si="1335"/>
        <v>#N/A</v>
      </c>
      <c r="IH501" s="675" t="e">
        <f t="shared" si="1336"/>
        <v>#N/A</v>
      </c>
      <c r="II501" s="675" t="e">
        <f t="shared" si="1337"/>
        <v>#N/A</v>
      </c>
      <c r="IJ501" s="706"/>
      <c r="IK501" s="683"/>
      <c r="IL501" s="846" t="e">
        <f t="shared" si="1261"/>
        <v>#N/A</v>
      </c>
      <c r="IM501" s="848" t="e">
        <f t="shared" si="1262"/>
        <v>#N/A</v>
      </c>
      <c r="IN501" s="1252" t="e">
        <f t="shared" si="1263"/>
        <v>#N/A</v>
      </c>
      <c r="IO501" s="1253" t="e">
        <f t="shared" si="1264"/>
        <v>#N/A</v>
      </c>
      <c r="IP501" s="847" t="e">
        <f t="shared" si="1265"/>
        <v>#N/A</v>
      </c>
      <c r="IQ501" s="848" t="e">
        <f t="shared" si="1266"/>
        <v>#N/A</v>
      </c>
      <c r="IR501" s="1252" t="e">
        <f t="shared" si="1267"/>
        <v>#N/A</v>
      </c>
      <c r="IS501" s="1330" t="e">
        <f t="shared" si="1268"/>
        <v>#N/A</v>
      </c>
      <c r="IT501" s="846" t="e">
        <f t="shared" si="1343"/>
        <v>#N/A</v>
      </c>
      <c r="IU501" s="848" t="e">
        <f t="shared" si="1344"/>
        <v>#N/A</v>
      </c>
      <c r="IV501" s="1252" t="e">
        <f t="shared" si="1345"/>
        <v>#N/A</v>
      </c>
      <c r="IW501" s="1253" t="e">
        <f t="shared" si="1346"/>
        <v>#N/A</v>
      </c>
      <c r="IX501" s="847" t="e">
        <f t="shared" si="1347"/>
        <v>#N/A</v>
      </c>
      <c r="IY501" s="848" t="e">
        <f t="shared" si="1348"/>
        <v>#N/A</v>
      </c>
      <c r="IZ501" s="1252" t="e">
        <f t="shared" si="1349"/>
        <v>#N/A</v>
      </c>
      <c r="JA501" s="1330" t="e">
        <f t="shared" si="1350"/>
        <v>#N/A</v>
      </c>
      <c r="JB501" s="153"/>
      <c r="JC501" s="952"/>
      <c r="JD501" s="150"/>
      <c r="JE501" s="150"/>
      <c r="JF501" s="952"/>
      <c r="JG501" s="150"/>
      <c r="JH501" s="150"/>
      <c r="JI501" s="952"/>
      <c r="JJ501" s="150"/>
      <c r="JK501" s="150"/>
      <c r="JL501" s="958"/>
      <c r="JM501" s="150"/>
      <c r="JN501" s="150"/>
      <c r="JO501" s="846"/>
      <c r="JP501" s="852"/>
      <c r="JQ501" s="850"/>
      <c r="JR501" s="850"/>
      <c r="JS501" s="861"/>
      <c r="JT501" s="850"/>
      <c r="JU501" s="861"/>
      <c r="JV501" s="851"/>
      <c r="JW501" s="27"/>
      <c r="JX501" s="27"/>
      <c r="JY501" s="893"/>
      <c r="JZ501" s="27"/>
      <c r="KA501" s="27"/>
      <c r="KB501" s="707"/>
      <c r="KC501" s="846"/>
      <c r="KD501" s="975"/>
      <c r="KE501" s="27"/>
      <c r="KF501" s="27"/>
      <c r="KG501" s="893"/>
      <c r="KH501" s="27"/>
      <c r="KI501" s="27"/>
      <c r="KJ501" s="707"/>
      <c r="KK501" s="846"/>
      <c r="KL501" s="975"/>
      <c r="KM501" s="179"/>
      <c r="KN501" s="889"/>
      <c r="KO501" s="180"/>
      <c r="MA501" s="1352" t="e">
        <f t="shared" si="1329"/>
        <v>#N/A</v>
      </c>
      <c r="MB501" s="1352" t="e">
        <f t="shared" si="1330"/>
        <v>#N/A</v>
      </c>
    </row>
    <row r="502" spans="2:340" ht="18.75" customHeight="1">
      <c r="B502" s="13"/>
      <c r="C502" s="136"/>
      <c r="D502" s="14" t="e">
        <f t="shared" si="1341"/>
        <v>#N/A</v>
      </c>
      <c r="E502" s="31" t="e">
        <f t="shared" si="1271"/>
        <v>#N/A</v>
      </c>
      <c r="F502" s="40" t="e">
        <f t="shared" si="1272"/>
        <v>#N/A</v>
      </c>
      <c r="G502" s="27" t="e">
        <f t="shared" si="1273"/>
        <v>#N/A</v>
      </c>
      <c r="H502" s="27" t="e">
        <f t="shared" si="1274"/>
        <v>#N/A</v>
      </c>
      <c r="I502" s="702"/>
      <c r="J502" s="593"/>
      <c r="K502" s="14" t="e">
        <f t="shared" si="1275"/>
        <v>#N/A</v>
      </c>
      <c r="L502" s="31" t="e">
        <f t="shared" si="1276"/>
        <v>#N/A</v>
      </c>
      <c r="M502" s="40" t="e">
        <f t="shared" si="1320"/>
        <v>#N/A</v>
      </c>
      <c r="N502" s="27" t="e">
        <f t="shared" si="1277"/>
        <v>#N/A</v>
      </c>
      <c r="O502" s="27" t="e">
        <f t="shared" si="1278"/>
        <v>#N/A</v>
      </c>
      <c r="P502" s="27" t="e">
        <f t="shared" si="1279"/>
        <v>#N/A</v>
      </c>
      <c r="Q502" s="702"/>
      <c r="R502" s="593"/>
      <c r="S502" s="29"/>
      <c r="T502" s="29"/>
      <c r="U502" s="29"/>
      <c r="V502" s="29"/>
      <c r="W502" s="863"/>
      <c r="X502" s="592"/>
      <c r="Y502" s="14"/>
      <c r="Z502" s="27"/>
      <c r="AA502" s="27"/>
      <c r="AB502" s="27"/>
      <c r="AC502" s="702"/>
      <c r="AD502" s="593"/>
      <c r="AE502" s="14" t="e">
        <f t="shared" si="1338"/>
        <v>#N/A</v>
      </c>
      <c r="AF502" s="27" t="e">
        <f t="shared" si="1339"/>
        <v>#N/A</v>
      </c>
      <c r="AG502" s="221" t="e">
        <f t="shared" si="1340"/>
        <v>#N/A</v>
      </c>
      <c r="AH502" s="27"/>
      <c r="AI502" s="166"/>
      <c r="AJ502" s="16"/>
      <c r="AK502" s="29"/>
      <c r="AL502" s="29"/>
      <c r="AM502" s="29"/>
      <c r="AN502" s="863"/>
      <c r="AO502" s="592"/>
      <c r="AP502" s="14"/>
      <c r="AQ502" s="27"/>
      <c r="AR502" s="27"/>
      <c r="AS502" s="27"/>
      <c r="AT502" s="702"/>
      <c r="AU502" s="593"/>
      <c r="AV502" s="31"/>
      <c r="AW502" s="16"/>
      <c r="AX502" s="29"/>
      <c r="AY502" s="29"/>
      <c r="AZ502" s="29"/>
      <c r="BA502" s="863"/>
      <c r="BB502" s="902"/>
      <c r="BC502" s="234"/>
      <c r="BD502" s="232"/>
      <c r="BE502" s="232"/>
      <c r="BF502" s="904"/>
      <c r="BG502" s="905"/>
      <c r="BH502" s="15"/>
      <c r="BI502" s="29"/>
      <c r="BJ502" s="29"/>
      <c r="BK502" s="29"/>
      <c r="BL502" s="863"/>
      <c r="BM502" s="902"/>
      <c r="BN502" s="234"/>
      <c r="BO502" s="232"/>
      <c r="BP502" s="232"/>
      <c r="BQ502" s="904"/>
      <c r="BR502" s="905"/>
      <c r="BS502" s="15"/>
      <c r="BT502" s="29"/>
      <c r="BU502" s="29"/>
      <c r="BV502" s="29"/>
      <c r="BW502" s="863"/>
      <c r="BX502" s="902"/>
      <c r="BY502" s="234"/>
      <c r="BZ502" s="232"/>
      <c r="CA502" s="232"/>
      <c r="CB502" s="904"/>
      <c r="CC502" s="905"/>
      <c r="CD502" s="15"/>
      <c r="CE502" s="29"/>
      <c r="CF502" s="29"/>
      <c r="CG502" s="29"/>
      <c r="CH502" s="863"/>
      <c r="CI502" s="902"/>
      <c r="CJ502" s="234"/>
      <c r="CK502" s="232"/>
      <c r="CL502" s="232"/>
      <c r="CM502" s="911"/>
      <c r="CN502" s="912"/>
      <c r="CO502" s="15"/>
      <c r="CP502" s="232"/>
      <c r="CQ502" s="232"/>
      <c r="CR502" s="232"/>
      <c r="CS502" s="904"/>
      <c r="CT502" s="905"/>
      <c r="CU502" s="29"/>
      <c r="CV502" s="232"/>
      <c r="CW502" s="232"/>
      <c r="CX502" s="232"/>
      <c r="CY502" s="911"/>
      <c r="CZ502" s="912"/>
      <c r="DA502" s="15"/>
      <c r="DB502" s="232"/>
      <c r="DC502" s="232"/>
      <c r="DD502" s="232"/>
      <c r="DE502" s="904"/>
      <c r="DF502" s="915"/>
      <c r="DG502" s="40"/>
      <c r="DH502" s="27"/>
      <c r="DI502" s="27"/>
      <c r="DJ502" s="27"/>
      <c r="DK502" s="702"/>
      <c r="DL502" s="593"/>
      <c r="DM502" s="14"/>
      <c r="DN502" s="27"/>
      <c r="DO502" s="27"/>
      <c r="DP502" s="27"/>
      <c r="DQ502" s="702"/>
      <c r="DR502" s="663"/>
      <c r="DS502" s="40" t="e">
        <f t="shared" si="1280"/>
        <v>#N/A</v>
      </c>
      <c r="DT502" s="27" t="e">
        <f t="shared" si="1281"/>
        <v>#N/A</v>
      </c>
      <c r="DU502" s="27" t="e">
        <f t="shared" si="1282"/>
        <v>#N/A</v>
      </c>
      <c r="DV502" s="27" t="e">
        <f t="shared" si="1283"/>
        <v>#N/A</v>
      </c>
      <c r="DW502" s="702"/>
      <c r="DX502" s="663"/>
      <c r="DY502" s="270"/>
      <c r="DZ502" s="249"/>
      <c r="EA502" s="249"/>
      <c r="EB502" s="668"/>
      <c r="EC502" s="667"/>
      <c r="ED502" s="288"/>
      <c r="EE502" s="289"/>
      <c r="EF502" s="295"/>
      <c r="EG502" s="251"/>
      <c r="EH502" s="295"/>
      <c r="EI502" s="251"/>
      <c r="EJ502" s="256"/>
      <c r="EK502" s="257"/>
      <c r="EL502" s="257"/>
      <c r="EM502" s="668"/>
      <c r="EN502" s="665"/>
      <c r="EO502" s="253"/>
      <c r="EP502" s="254"/>
      <c r="EQ502" s="254"/>
      <c r="ER502" s="668"/>
      <c r="ES502" s="665"/>
      <c r="ET502" s="14"/>
      <c r="EU502" s="27"/>
      <c r="EV502" s="31"/>
      <c r="EW502" s="122"/>
      <c r="EX502" s="47"/>
      <c r="EY502" s="48"/>
      <c r="EZ502" s="49"/>
      <c r="FA502" s="50"/>
      <c r="FB502" s="51"/>
      <c r="FC502" s="153" t="e">
        <f t="shared" si="1260"/>
        <v>#N/A</v>
      </c>
      <c r="FD502" s="986" t="e">
        <f t="shared" si="1342"/>
        <v>#N/A</v>
      </c>
      <c r="FE502" s="993" t="e">
        <f t="shared" si="1269"/>
        <v>#N/A</v>
      </c>
      <c r="FF502" s="987" t="e">
        <f t="shared" si="1270"/>
        <v>#N/A</v>
      </c>
      <c r="FG502" s="246" t="e">
        <f t="shared" si="1331"/>
        <v>#N/A</v>
      </c>
      <c r="FH502" s="246" t="e">
        <f t="shared" si="1321"/>
        <v>#N/A</v>
      </c>
      <c r="FI502" s="246" t="e">
        <f t="shared" si="1322"/>
        <v>#N/A</v>
      </c>
      <c r="FJ502" s="39" t="e">
        <f t="shared" si="1284"/>
        <v>#N/A</v>
      </c>
      <c r="FK502" s="26" t="e">
        <f t="shared" si="1285"/>
        <v>#N/A</v>
      </c>
      <c r="FL502" s="26" t="e">
        <f t="shared" si="1286"/>
        <v>#N/A</v>
      </c>
      <c r="FM502" s="1300"/>
      <c r="FN502" s="656"/>
      <c r="FO502" s="28" t="e">
        <f t="shared" si="1287"/>
        <v>#N/A</v>
      </c>
      <c r="FP502" s="28" t="e">
        <f t="shared" si="1288"/>
        <v>#N/A</v>
      </c>
      <c r="FQ502" s="28" t="e">
        <f t="shared" si="1289"/>
        <v>#N/A</v>
      </c>
      <c r="FR502" s="1305"/>
      <c r="FS502" s="698"/>
      <c r="FT502" s="10" t="e">
        <f t="shared" si="1290"/>
        <v>#N/A</v>
      </c>
      <c r="FU502" s="28" t="e">
        <f t="shared" si="1291"/>
        <v>#N/A</v>
      </c>
      <c r="FV502" s="28" t="e">
        <f t="shared" si="1292"/>
        <v>#N/A</v>
      </c>
      <c r="FW502" s="1305"/>
      <c r="FX502" s="698"/>
      <c r="FY502" s="658" t="e">
        <f t="shared" si="1293"/>
        <v>#N/A</v>
      </c>
      <c r="FZ502" s="126" t="e">
        <f t="shared" si="1294"/>
        <v>#N/A</v>
      </c>
      <c r="GA502" s="126" t="e">
        <f t="shared" si="1295"/>
        <v>#N/A</v>
      </c>
      <c r="GB502" s="787"/>
      <c r="GC502" s="1314"/>
      <c r="GD502" s="674" t="e">
        <f t="shared" si="1296"/>
        <v>#N/A</v>
      </c>
      <c r="GE502" s="675" t="e">
        <f t="shared" si="1297"/>
        <v>#N/A</v>
      </c>
      <c r="GF502" s="675" t="e">
        <f t="shared" si="1298"/>
        <v>#N/A</v>
      </c>
      <c r="GG502" s="703"/>
      <c r="GH502" s="705"/>
      <c r="GI502" s="688" t="e">
        <f t="shared" si="1299"/>
        <v>#N/A</v>
      </c>
      <c r="GJ502" s="688" t="e">
        <f t="shared" si="1300"/>
        <v>#N/A</v>
      </c>
      <c r="GK502" s="688" t="e">
        <f t="shared" si="1301"/>
        <v>#N/A</v>
      </c>
      <c r="GL502" s="703"/>
      <c r="GM502" s="705"/>
      <c r="GN502" s="689" t="e">
        <f t="shared" si="1302"/>
        <v>#N/A</v>
      </c>
      <c r="GO502" s="688" t="e">
        <f t="shared" si="1303"/>
        <v>#N/A</v>
      </c>
      <c r="GP502" s="688" t="e">
        <f t="shared" si="1304"/>
        <v>#N/A</v>
      </c>
      <c r="GQ502" s="703"/>
      <c r="GR502" s="705"/>
      <c r="GS502" s="689" t="e">
        <f t="shared" si="1305"/>
        <v>#N/A</v>
      </c>
      <c r="GT502" s="688" t="e">
        <f t="shared" si="1306"/>
        <v>#N/A</v>
      </c>
      <c r="GU502" s="688" t="e">
        <f t="shared" si="1307"/>
        <v>#N/A</v>
      </c>
      <c r="GV502" s="706"/>
      <c r="GW502" s="683"/>
      <c r="GX502" s="39" t="e">
        <f t="shared" si="1308"/>
        <v>#N/A</v>
      </c>
      <c r="GY502" s="26" t="e">
        <f t="shared" si="1309"/>
        <v>#N/A</v>
      </c>
      <c r="GZ502" s="26" t="e">
        <f t="shared" si="1310"/>
        <v>#N/A</v>
      </c>
      <c r="HA502" s="1300"/>
      <c r="HB502" s="656"/>
      <c r="HC502" s="28" t="e">
        <f t="shared" si="1311"/>
        <v>#N/A</v>
      </c>
      <c r="HD502" s="28" t="e">
        <f t="shared" si="1312"/>
        <v>#N/A</v>
      </c>
      <c r="HE502" s="28" t="e">
        <f t="shared" si="1313"/>
        <v>#N/A</v>
      </c>
      <c r="HF502" s="1305"/>
      <c r="HG502" s="698"/>
      <c r="HH502" s="10" t="e">
        <f t="shared" si="1314"/>
        <v>#N/A</v>
      </c>
      <c r="HI502" s="28" t="e">
        <f t="shared" si="1315"/>
        <v>#N/A</v>
      </c>
      <c r="HJ502" s="28" t="e">
        <f t="shared" si="1316"/>
        <v>#N/A</v>
      </c>
      <c r="HK502" s="1305"/>
      <c r="HL502" s="698"/>
      <c r="HM502" s="658" t="e">
        <f t="shared" si="1317"/>
        <v>#N/A</v>
      </c>
      <c r="HN502" s="126" t="e">
        <f t="shared" si="1318"/>
        <v>#N/A</v>
      </c>
      <c r="HO502" s="126" t="e">
        <f t="shared" si="1319"/>
        <v>#N/A</v>
      </c>
      <c r="HP502" s="787"/>
      <c r="HQ502" s="1314"/>
      <c r="HR502" s="674" t="e">
        <f t="shared" si="1323"/>
        <v>#N/A</v>
      </c>
      <c r="HS502" s="675" t="e">
        <f t="shared" si="1324"/>
        <v>#N/A</v>
      </c>
      <c r="HT502" s="675" t="e">
        <f t="shared" si="1325"/>
        <v>#N/A</v>
      </c>
      <c r="HU502" s="703"/>
      <c r="HV502" s="705"/>
      <c r="HW502" s="675" t="e">
        <f t="shared" si="1326"/>
        <v>#N/A</v>
      </c>
      <c r="HX502" s="675" t="e">
        <f t="shared" si="1327"/>
        <v>#N/A</v>
      </c>
      <c r="HY502" s="675" t="e">
        <f t="shared" si="1328"/>
        <v>#N/A</v>
      </c>
      <c r="HZ502" s="703"/>
      <c r="IA502" s="705"/>
      <c r="IB502" s="678" t="e">
        <f t="shared" si="1332"/>
        <v>#N/A</v>
      </c>
      <c r="IC502" s="675" t="e">
        <f t="shared" si="1333"/>
        <v>#N/A</v>
      </c>
      <c r="ID502" s="675" t="e">
        <f t="shared" si="1334"/>
        <v>#N/A</v>
      </c>
      <c r="IE502" s="703"/>
      <c r="IF502" s="705"/>
      <c r="IG502" s="678" t="e">
        <f t="shared" si="1335"/>
        <v>#N/A</v>
      </c>
      <c r="IH502" s="675" t="e">
        <f t="shared" si="1336"/>
        <v>#N/A</v>
      </c>
      <c r="II502" s="675" t="e">
        <f t="shared" si="1337"/>
        <v>#N/A</v>
      </c>
      <c r="IJ502" s="706"/>
      <c r="IK502" s="683"/>
      <c r="IL502" s="846" t="e">
        <f t="shared" si="1261"/>
        <v>#N/A</v>
      </c>
      <c r="IM502" s="848" t="e">
        <f t="shared" si="1262"/>
        <v>#N/A</v>
      </c>
      <c r="IN502" s="1252" t="e">
        <f t="shared" si="1263"/>
        <v>#N/A</v>
      </c>
      <c r="IO502" s="1253" t="e">
        <f t="shared" si="1264"/>
        <v>#N/A</v>
      </c>
      <c r="IP502" s="847" t="e">
        <f t="shared" si="1265"/>
        <v>#N/A</v>
      </c>
      <c r="IQ502" s="848" t="e">
        <f t="shared" si="1266"/>
        <v>#N/A</v>
      </c>
      <c r="IR502" s="1252" t="e">
        <f t="shared" si="1267"/>
        <v>#N/A</v>
      </c>
      <c r="IS502" s="1330" t="e">
        <f t="shared" si="1268"/>
        <v>#N/A</v>
      </c>
      <c r="IT502" s="846" t="e">
        <f t="shared" si="1343"/>
        <v>#N/A</v>
      </c>
      <c r="IU502" s="848" t="e">
        <f t="shared" si="1344"/>
        <v>#N/A</v>
      </c>
      <c r="IV502" s="1252" t="e">
        <f t="shared" si="1345"/>
        <v>#N/A</v>
      </c>
      <c r="IW502" s="1253" t="e">
        <f t="shared" si="1346"/>
        <v>#N/A</v>
      </c>
      <c r="IX502" s="847" t="e">
        <f t="shared" si="1347"/>
        <v>#N/A</v>
      </c>
      <c r="IY502" s="848" t="e">
        <f t="shared" si="1348"/>
        <v>#N/A</v>
      </c>
      <c r="IZ502" s="1252" t="e">
        <f t="shared" si="1349"/>
        <v>#N/A</v>
      </c>
      <c r="JA502" s="1330" t="e">
        <f t="shared" si="1350"/>
        <v>#N/A</v>
      </c>
      <c r="JB502" s="153"/>
      <c r="JC502" s="952"/>
      <c r="JD502" s="150"/>
      <c r="JE502" s="150"/>
      <c r="JF502" s="952"/>
      <c r="JG502" s="150"/>
      <c r="JH502" s="150"/>
      <c r="JI502" s="952"/>
      <c r="JJ502" s="150"/>
      <c r="JK502" s="150"/>
      <c r="JL502" s="958"/>
      <c r="JM502" s="150"/>
      <c r="JN502" s="150"/>
      <c r="JO502" s="846"/>
      <c r="JP502" s="852"/>
      <c r="JQ502" s="850"/>
      <c r="JR502" s="850"/>
      <c r="JS502" s="861"/>
      <c r="JT502" s="850"/>
      <c r="JU502" s="861"/>
      <c r="JV502" s="851"/>
      <c r="JW502" s="27"/>
      <c r="JX502" s="27"/>
      <c r="JY502" s="893"/>
      <c r="JZ502" s="27"/>
      <c r="KA502" s="27"/>
      <c r="KB502" s="707"/>
      <c r="KC502" s="846"/>
      <c r="KD502" s="975"/>
      <c r="KE502" s="27"/>
      <c r="KF502" s="27"/>
      <c r="KG502" s="893"/>
      <c r="KH502" s="27"/>
      <c r="KI502" s="27"/>
      <c r="KJ502" s="707"/>
      <c r="KK502" s="846"/>
      <c r="KL502" s="975"/>
      <c r="KM502" s="179"/>
      <c r="KN502" s="889"/>
      <c r="KO502" s="180"/>
      <c r="MA502" s="1352" t="e">
        <f t="shared" si="1329"/>
        <v>#N/A</v>
      </c>
      <c r="MB502" s="1352" t="e">
        <f t="shared" si="1330"/>
        <v>#N/A</v>
      </c>
    </row>
    <row r="503" spans="2:340" ht="18.75" customHeight="1">
      <c r="B503" s="13"/>
      <c r="C503" s="136"/>
      <c r="D503" s="14" t="e">
        <f t="shared" si="1341"/>
        <v>#N/A</v>
      </c>
      <c r="E503" s="31" t="e">
        <f t="shared" si="1271"/>
        <v>#N/A</v>
      </c>
      <c r="F503" s="40" t="e">
        <f t="shared" si="1272"/>
        <v>#N/A</v>
      </c>
      <c r="G503" s="27" t="e">
        <f t="shared" si="1273"/>
        <v>#N/A</v>
      </c>
      <c r="H503" s="27" t="e">
        <f t="shared" si="1274"/>
        <v>#N/A</v>
      </c>
      <c r="I503" s="702"/>
      <c r="J503" s="593"/>
      <c r="K503" s="14" t="e">
        <f t="shared" si="1275"/>
        <v>#N/A</v>
      </c>
      <c r="L503" s="31" t="e">
        <f t="shared" si="1276"/>
        <v>#N/A</v>
      </c>
      <c r="M503" s="40" t="e">
        <f t="shared" si="1320"/>
        <v>#N/A</v>
      </c>
      <c r="N503" s="27" t="e">
        <f t="shared" si="1277"/>
        <v>#N/A</v>
      </c>
      <c r="O503" s="27" t="e">
        <f t="shared" si="1278"/>
        <v>#N/A</v>
      </c>
      <c r="P503" s="27" t="e">
        <f t="shared" si="1279"/>
        <v>#N/A</v>
      </c>
      <c r="Q503" s="702"/>
      <c r="R503" s="593"/>
      <c r="S503" s="29"/>
      <c r="T503" s="29"/>
      <c r="U503" s="29"/>
      <c r="V503" s="29"/>
      <c r="W503" s="863"/>
      <c r="X503" s="592"/>
      <c r="Y503" s="14"/>
      <c r="Z503" s="27"/>
      <c r="AA503" s="27"/>
      <c r="AB503" s="27"/>
      <c r="AC503" s="702"/>
      <c r="AD503" s="593"/>
      <c r="AE503" s="14" t="e">
        <f t="shared" si="1338"/>
        <v>#N/A</v>
      </c>
      <c r="AF503" s="27" t="e">
        <f t="shared" si="1339"/>
        <v>#N/A</v>
      </c>
      <c r="AG503" s="221" t="e">
        <f t="shared" si="1340"/>
        <v>#N/A</v>
      </c>
      <c r="AH503" s="27"/>
      <c r="AI503" s="166"/>
      <c r="AJ503" s="16"/>
      <c r="AK503" s="29"/>
      <c r="AL503" s="29"/>
      <c r="AM503" s="29"/>
      <c r="AN503" s="863"/>
      <c r="AO503" s="592"/>
      <c r="AP503" s="14"/>
      <c r="AQ503" s="27"/>
      <c r="AR503" s="27"/>
      <c r="AS503" s="27"/>
      <c r="AT503" s="702"/>
      <c r="AU503" s="593"/>
      <c r="AV503" s="31"/>
      <c r="AW503" s="16"/>
      <c r="AX503" s="29"/>
      <c r="AY503" s="29"/>
      <c r="AZ503" s="29"/>
      <c r="BA503" s="863"/>
      <c r="BB503" s="902"/>
      <c r="BC503" s="234"/>
      <c r="BD503" s="232"/>
      <c r="BE503" s="232"/>
      <c r="BF503" s="904"/>
      <c r="BG503" s="905"/>
      <c r="BH503" s="15"/>
      <c r="BI503" s="29"/>
      <c r="BJ503" s="29"/>
      <c r="BK503" s="29"/>
      <c r="BL503" s="863"/>
      <c r="BM503" s="902"/>
      <c r="BN503" s="234"/>
      <c r="BO503" s="232"/>
      <c r="BP503" s="232"/>
      <c r="BQ503" s="904"/>
      <c r="BR503" s="905"/>
      <c r="BS503" s="15"/>
      <c r="BT503" s="29"/>
      <c r="BU503" s="29"/>
      <c r="BV503" s="29"/>
      <c r="BW503" s="863"/>
      <c r="BX503" s="902"/>
      <c r="BY503" s="234"/>
      <c r="BZ503" s="232"/>
      <c r="CA503" s="232"/>
      <c r="CB503" s="904"/>
      <c r="CC503" s="905"/>
      <c r="CD503" s="15"/>
      <c r="CE503" s="29"/>
      <c r="CF503" s="29"/>
      <c r="CG503" s="29"/>
      <c r="CH503" s="863"/>
      <c r="CI503" s="902"/>
      <c r="CJ503" s="234"/>
      <c r="CK503" s="232"/>
      <c r="CL503" s="232"/>
      <c r="CM503" s="911"/>
      <c r="CN503" s="912"/>
      <c r="CO503" s="15"/>
      <c r="CP503" s="232"/>
      <c r="CQ503" s="232"/>
      <c r="CR503" s="232"/>
      <c r="CS503" s="904"/>
      <c r="CT503" s="905"/>
      <c r="CU503" s="29"/>
      <c r="CV503" s="232"/>
      <c r="CW503" s="232"/>
      <c r="CX503" s="232"/>
      <c r="CY503" s="911"/>
      <c r="CZ503" s="912"/>
      <c r="DA503" s="15"/>
      <c r="DB503" s="232"/>
      <c r="DC503" s="232"/>
      <c r="DD503" s="232"/>
      <c r="DE503" s="904"/>
      <c r="DF503" s="915"/>
      <c r="DG503" s="40"/>
      <c r="DH503" s="27"/>
      <c r="DI503" s="27"/>
      <c r="DJ503" s="27"/>
      <c r="DK503" s="702"/>
      <c r="DL503" s="593"/>
      <c r="DM503" s="14"/>
      <c r="DN503" s="27"/>
      <c r="DO503" s="27"/>
      <c r="DP503" s="27"/>
      <c r="DQ503" s="702"/>
      <c r="DR503" s="663"/>
      <c r="DS503" s="40" t="e">
        <f t="shared" si="1280"/>
        <v>#N/A</v>
      </c>
      <c r="DT503" s="27" t="e">
        <f t="shared" si="1281"/>
        <v>#N/A</v>
      </c>
      <c r="DU503" s="27" t="e">
        <f t="shared" si="1282"/>
        <v>#N/A</v>
      </c>
      <c r="DV503" s="27" t="e">
        <f t="shared" si="1283"/>
        <v>#N/A</v>
      </c>
      <c r="DW503" s="702"/>
      <c r="DX503" s="663"/>
      <c r="DY503" s="270"/>
      <c r="DZ503" s="249"/>
      <c r="EA503" s="249"/>
      <c r="EB503" s="668"/>
      <c r="EC503" s="667"/>
      <c r="ED503" s="288"/>
      <c r="EE503" s="289"/>
      <c r="EF503" s="295"/>
      <c r="EG503" s="251"/>
      <c r="EH503" s="295"/>
      <c r="EI503" s="251"/>
      <c r="EJ503" s="256"/>
      <c r="EK503" s="257"/>
      <c r="EL503" s="257"/>
      <c r="EM503" s="668"/>
      <c r="EN503" s="665"/>
      <c r="EO503" s="253"/>
      <c r="EP503" s="254"/>
      <c r="EQ503" s="254"/>
      <c r="ER503" s="668"/>
      <c r="ES503" s="665"/>
      <c r="ET503" s="14"/>
      <c r="EU503" s="27"/>
      <c r="EV503" s="31"/>
      <c r="EW503" s="122"/>
      <c r="EX503" s="47"/>
      <c r="EY503" s="48"/>
      <c r="EZ503" s="49"/>
      <c r="FA503" s="50"/>
      <c r="FB503" s="51"/>
      <c r="FC503" s="153" t="e">
        <f t="shared" ref="FC503:FC566" si="1351">IF($JB503="",#N/A,((AW503/2)+(BH503/3)+(BS503/0.1)+(CD503/0.03)))</f>
        <v>#N/A</v>
      </c>
      <c r="FD503" s="986" t="e">
        <f t="shared" si="1342"/>
        <v>#N/A</v>
      </c>
      <c r="FE503" s="993" t="e">
        <f t="shared" si="1269"/>
        <v>#N/A</v>
      </c>
      <c r="FF503" s="987" t="e">
        <f t="shared" si="1270"/>
        <v>#N/A</v>
      </c>
      <c r="FG503" s="246" t="e">
        <f t="shared" si="1331"/>
        <v>#N/A</v>
      </c>
      <c r="FH503" s="246" t="e">
        <f t="shared" si="1321"/>
        <v>#N/A</v>
      </c>
      <c r="FI503" s="246" t="e">
        <f t="shared" si="1322"/>
        <v>#N/A</v>
      </c>
      <c r="FJ503" s="39" t="e">
        <f t="shared" si="1284"/>
        <v>#N/A</v>
      </c>
      <c r="FK503" s="26" t="e">
        <f t="shared" si="1285"/>
        <v>#N/A</v>
      </c>
      <c r="FL503" s="26" t="e">
        <f t="shared" si="1286"/>
        <v>#N/A</v>
      </c>
      <c r="FM503" s="1300"/>
      <c r="FN503" s="656"/>
      <c r="FO503" s="28" t="e">
        <f t="shared" si="1287"/>
        <v>#N/A</v>
      </c>
      <c r="FP503" s="28" t="e">
        <f t="shared" si="1288"/>
        <v>#N/A</v>
      </c>
      <c r="FQ503" s="28" t="e">
        <f t="shared" si="1289"/>
        <v>#N/A</v>
      </c>
      <c r="FR503" s="1305"/>
      <c r="FS503" s="698"/>
      <c r="FT503" s="10" t="e">
        <f t="shared" si="1290"/>
        <v>#N/A</v>
      </c>
      <c r="FU503" s="28" t="e">
        <f t="shared" si="1291"/>
        <v>#N/A</v>
      </c>
      <c r="FV503" s="28" t="e">
        <f t="shared" si="1292"/>
        <v>#N/A</v>
      </c>
      <c r="FW503" s="1305"/>
      <c r="FX503" s="698"/>
      <c r="FY503" s="658" t="e">
        <f t="shared" si="1293"/>
        <v>#N/A</v>
      </c>
      <c r="FZ503" s="126" t="e">
        <f t="shared" si="1294"/>
        <v>#N/A</v>
      </c>
      <c r="GA503" s="126" t="e">
        <f t="shared" si="1295"/>
        <v>#N/A</v>
      </c>
      <c r="GB503" s="787"/>
      <c r="GC503" s="1314"/>
      <c r="GD503" s="674" t="e">
        <f t="shared" si="1296"/>
        <v>#N/A</v>
      </c>
      <c r="GE503" s="675" t="e">
        <f t="shared" si="1297"/>
        <v>#N/A</v>
      </c>
      <c r="GF503" s="675" t="e">
        <f t="shared" si="1298"/>
        <v>#N/A</v>
      </c>
      <c r="GG503" s="703"/>
      <c r="GH503" s="705"/>
      <c r="GI503" s="688" t="e">
        <f t="shared" si="1299"/>
        <v>#N/A</v>
      </c>
      <c r="GJ503" s="688" t="e">
        <f t="shared" si="1300"/>
        <v>#N/A</v>
      </c>
      <c r="GK503" s="688" t="e">
        <f t="shared" si="1301"/>
        <v>#N/A</v>
      </c>
      <c r="GL503" s="703"/>
      <c r="GM503" s="705"/>
      <c r="GN503" s="689" t="e">
        <f t="shared" si="1302"/>
        <v>#N/A</v>
      </c>
      <c r="GO503" s="688" t="e">
        <f t="shared" si="1303"/>
        <v>#N/A</v>
      </c>
      <c r="GP503" s="688" t="e">
        <f t="shared" si="1304"/>
        <v>#N/A</v>
      </c>
      <c r="GQ503" s="703"/>
      <c r="GR503" s="705"/>
      <c r="GS503" s="689" t="e">
        <f t="shared" si="1305"/>
        <v>#N/A</v>
      </c>
      <c r="GT503" s="688" t="e">
        <f t="shared" si="1306"/>
        <v>#N/A</v>
      </c>
      <c r="GU503" s="688" t="e">
        <f t="shared" si="1307"/>
        <v>#N/A</v>
      </c>
      <c r="GV503" s="706"/>
      <c r="GW503" s="683"/>
      <c r="GX503" s="39" t="e">
        <f t="shared" si="1308"/>
        <v>#N/A</v>
      </c>
      <c r="GY503" s="26" t="e">
        <f t="shared" si="1309"/>
        <v>#N/A</v>
      </c>
      <c r="GZ503" s="26" t="e">
        <f t="shared" si="1310"/>
        <v>#N/A</v>
      </c>
      <c r="HA503" s="1300"/>
      <c r="HB503" s="656"/>
      <c r="HC503" s="28" t="e">
        <f t="shared" si="1311"/>
        <v>#N/A</v>
      </c>
      <c r="HD503" s="28" t="e">
        <f t="shared" si="1312"/>
        <v>#N/A</v>
      </c>
      <c r="HE503" s="28" t="e">
        <f t="shared" si="1313"/>
        <v>#N/A</v>
      </c>
      <c r="HF503" s="1305"/>
      <c r="HG503" s="698"/>
      <c r="HH503" s="10" t="e">
        <f t="shared" si="1314"/>
        <v>#N/A</v>
      </c>
      <c r="HI503" s="28" t="e">
        <f t="shared" si="1315"/>
        <v>#N/A</v>
      </c>
      <c r="HJ503" s="28" t="e">
        <f t="shared" si="1316"/>
        <v>#N/A</v>
      </c>
      <c r="HK503" s="1305"/>
      <c r="HL503" s="698"/>
      <c r="HM503" s="658" t="e">
        <f t="shared" si="1317"/>
        <v>#N/A</v>
      </c>
      <c r="HN503" s="126" t="e">
        <f t="shared" si="1318"/>
        <v>#N/A</v>
      </c>
      <c r="HO503" s="126" t="e">
        <f t="shared" si="1319"/>
        <v>#N/A</v>
      </c>
      <c r="HP503" s="787"/>
      <c r="HQ503" s="1314"/>
      <c r="HR503" s="674" t="e">
        <f t="shared" si="1323"/>
        <v>#N/A</v>
      </c>
      <c r="HS503" s="675" t="e">
        <f t="shared" si="1324"/>
        <v>#N/A</v>
      </c>
      <c r="HT503" s="675" t="e">
        <f t="shared" si="1325"/>
        <v>#N/A</v>
      </c>
      <c r="HU503" s="703"/>
      <c r="HV503" s="705"/>
      <c r="HW503" s="675" t="e">
        <f t="shared" si="1326"/>
        <v>#N/A</v>
      </c>
      <c r="HX503" s="675" t="e">
        <f t="shared" si="1327"/>
        <v>#N/A</v>
      </c>
      <c r="HY503" s="675" t="e">
        <f t="shared" si="1328"/>
        <v>#N/A</v>
      </c>
      <c r="HZ503" s="703"/>
      <c r="IA503" s="705"/>
      <c r="IB503" s="678" t="e">
        <f t="shared" si="1332"/>
        <v>#N/A</v>
      </c>
      <c r="IC503" s="675" t="e">
        <f t="shared" si="1333"/>
        <v>#N/A</v>
      </c>
      <c r="ID503" s="675" t="e">
        <f t="shared" si="1334"/>
        <v>#N/A</v>
      </c>
      <c r="IE503" s="703"/>
      <c r="IF503" s="705"/>
      <c r="IG503" s="678" t="e">
        <f t="shared" si="1335"/>
        <v>#N/A</v>
      </c>
      <c r="IH503" s="675" t="e">
        <f t="shared" si="1336"/>
        <v>#N/A</v>
      </c>
      <c r="II503" s="675" t="e">
        <f t="shared" si="1337"/>
        <v>#N/A</v>
      </c>
      <c r="IJ503" s="706"/>
      <c r="IK503" s="683"/>
      <c r="IL503" s="846" t="e">
        <f t="shared" si="1261"/>
        <v>#N/A</v>
      </c>
      <c r="IM503" s="848" t="e">
        <f t="shared" si="1262"/>
        <v>#N/A</v>
      </c>
      <c r="IN503" s="1252" t="e">
        <f t="shared" si="1263"/>
        <v>#N/A</v>
      </c>
      <c r="IO503" s="1253" t="e">
        <f t="shared" si="1264"/>
        <v>#N/A</v>
      </c>
      <c r="IP503" s="847" t="e">
        <f t="shared" si="1265"/>
        <v>#N/A</v>
      </c>
      <c r="IQ503" s="848" t="e">
        <f t="shared" si="1266"/>
        <v>#N/A</v>
      </c>
      <c r="IR503" s="1252" t="e">
        <f t="shared" si="1267"/>
        <v>#N/A</v>
      </c>
      <c r="IS503" s="1330" t="e">
        <f t="shared" si="1268"/>
        <v>#N/A</v>
      </c>
      <c r="IT503" s="846" t="e">
        <f t="shared" si="1343"/>
        <v>#N/A</v>
      </c>
      <c r="IU503" s="848" t="e">
        <f t="shared" si="1344"/>
        <v>#N/A</v>
      </c>
      <c r="IV503" s="1252" t="e">
        <f t="shared" si="1345"/>
        <v>#N/A</v>
      </c>
      <c r="IW503" s="1253" t="e">
        <f t="shared" si="1346"/>
        <v>#N/A</v>
      </c>
      <c r="IX503" s="847" t="e">
        <f t="shared" si="1347"/>
        <v>#N/A</v>
      </c>
      <c r="IY503" s="848" t="e">
        <f t="shared" si="1348"/>
        <v>#N/A</v>
      </c>
      <c r="IZ503" s="1252" t="e">
        <f t="shared" si="1349"/>
        <v>#N/A</v>
      </c>
      <c r="JA503" s="1330" t="e">
        <f t="shared" si="1350"/>
        <v>#N/A</v>
      </c>
      <c r="JB503" s="153"/>
      <c r="JC503" s="952"/>
      <c r="JD503" s="150"/>
      <c r="JE503" s="150"/>
      <c r="JF503" s="952"/>
      <c r="JG503" s="150"/>
      <c r="JH503" s="150"/>
      <c r="JI503" s="952"/>
      <c r="JJ503" s="150"/>
      <c r="JK503" s="150"/>
      <c r="JL503" s="958"/>
      <c r="JM503" s="150"/>
      <c r="JN503" s="150"/>
      <c r="JO503" s="846"/>
      <c r="JP503" s="852"/>
      <c r="JQ503" s="850"/>
      <c r="JR503" s="850"/>
      <c r="JS503" s="861"/>
      <c r="JT503" s="850"/>
      <c r="JU503" s="861"/>
      <c r="JV503" s="851"/>
      <c r="JW503" s="27"/>
      <c r="JX503" s="27"/>
      <c r="JY503" s="893"/>
      <c r="JZ503" s="27"/>
      <c r="KA503" s="27"/>
      <c r="KB503" s="707"/>
      <c r="KC503" s="846"/>
      <c r="KD503" s="975"/>
      <c r="KE503" s="27"/>
      <c r="KF503" s="27"/>
      <c r="KG503" s="893"/>
      <c r="KH503" s="27"/>
      <c r="KI503" s="27"/>
      <c r="KJ503" s="707"/>
      <c r="KK503" s="846"/>
      <c r="KL503" s="975"/>
      <c r="KM503" s="179"/>
      <c r="KN503" s="889"/>
      <c r="KO503" s="180"/>
      <c r="MA503" s="1352" t="e">
        <f t="shared" si="1329"/>
        <v>#N/A</v>
      </c>
      <c r="MB503" s="1352" t="e">
        <f t="shared" si="1330"/>
        <v>#N/A</v>
      </c>
    </row>
    <row r="504" spans="2:340" ht="18.75" customHeight="1">
      <c r="B504" s="13"/>
      <c r="C504" s="136"/>
      <c r="D504" s="14" t="e">
        <f t="shared" si="1341"/>
        <v>#N/A</v>
      </c>
      <c r="E504" s="31" t="e">
        <f t="shared" si="1271"/>
        <v>#N/A</v>
      </c>
      <c r="F504" s="40" t="e">
        <f t="shared" si="1272"/>
        <v>#N/A</v>
      </c>
      <c r="G504" s="27" t="e">
        <f t="shared" si="1273"/>
        <v>#N/A</v>
      </c>
      <c r="H504" s="27" t="e">
        <f t="shared" si="1274"/>
        <v>#N/A</v>
      </c>
      <c r="I504" s="702"/>
      <c r="J504" s="593"/>
      <c r="K504" s="14" t="e">
        <f t="shared" si="1275"/>
        <v>#N/A</v>
      </c>
      <c r="L504" s="31" t="e">
        <f t="shared" si="1276"/>
        <v>#N/A</v>
      </c>
      <c r="M504" s="40" t="e">
        <f t="shared" si="1320"/>
        <v>#N/A</v>
      </c>
      <c r="N504" s="27" t="e">
        <f t="shared" si="1277"/>
        <v>#N/A</v>
      </c>
      <c r="O504" s="27" t="e">
        <f t="shared" si="1278"/>
        <v>#N/A</v>
      </c>
      <c r="P504" s="27" t="e">
        <f t="shared" si="1279"/>
        <v>#N/A</v>
      </c>
      <c r="Q504" s="702"/>
      <c r="R504" s="593"/>
      <c r="S504" s="29"/>
      <c r="T504" s="29"/>
      <c r="U504" s="29"/>
      <c r="V504" s="29"/>
      <c r="W504" s="863"/>
      <c r="X504" s="592"/>
      <c r="Y504" s="14"/>
      <c r="Z504" s="27"/>
      <c r="AA504" s="27"/>
      <c r="AB504" s="27"/>
      <c r="AC504" s="702"/>
      <c r="AD504" s="593"/>
      <c r="AE504" s="14" t="e">
        <f t="shared" si="1338"/>
        <v>#N/A</v>
      </c>
      <c r="AF504" s="27" t="e">
        <f t="shared" si="1339"/>
        <v>#N/A</v>
      </c>
      <c r="AG504" s="221" t="e">
        <f t="shared" si="1340"/>
        <v>#N/A</v>
      </c>
      <c r="AH504" s="27"/>
      <c r="AI504" s="166"/>
      <c r="AJ504" s="16"/>
      <c r="AK504" s="29"/>
      <c r="AL504" s="29"/>
      <c r="AM504" s="29"/>
      <c r="AN504" s="863"/>
      <c r="AO504" s="592"/>
      <c r="AP504" s="14"/>
      <c r="AQ504" s="27"/>
      <c r="AR504" s="27"/>
      <c r="AS504" s="27"/>
      <c r="AT504" s="702"/>
      <c r="AU504" s="593"/>
      <c r="AV504" s="31"/>
      <c r="AW504" s="16"/>
      <c r="AX504" s="29"/>
      <c r="AY504" s="29"/>
      <c r="AZ504" s="29"/>
      <c r="BA504" s="863"/>
      <c r="BB504" s="902"/>
      <c r="BC504" s="234"/>
      <c r="BD504" s="232"/>
      <c r="BE504" s="232"/>
      <c r="BF504" s="904"/>
      <c r="BG504" s="905"/>
      <c r="BH504" s="15"/>
      <c r="BI504" s="29"/>
      <c r="BJ504" s="29"/>
      <c r="BK504" s="29"/>
      <c r="BL504" s="863"/>
      <c r="BM504" s="902"/>
      <c r="BN504" s="234"/>
      <c r="BO504" s="232"/>
      <c r="BP504" s="232"/>
      <c r="BQ504" s="904"/>
      <c r="BR504" s="905"/>
      <c r="BS504" s="15"/>
      <c r="BT504" s="29"/>
      <c r="BU504" s="29"/>
      <c r="BV504" s="29"/>
      <c r="BW504" s="863"/>
      <c r="BX504" s="902"/>
      <c r="BY504" s="234"/>
      <c r="BZ504" s="232"/>
      <c r="CA504" s="232"/>
      <c r="CB504" s="904"/>
      <c r="CC504" s="905"/>
      <c r="CD504" s="15"/>
      <c r="CE504" s="29"/>
      <c r="CF504" s="29"/>
      <c r="CG504" s="29"/>
      <c r="CH504" s="863"/>
      <c r="CI504" s="902"/>
      <c r="CJ504" s="234"/>
      <c r="CK504" s="232"/>
      <c r="CL504" s="232"/>
      <c r="CM504" s="911"/>
      <c r="CN504" s="912"/>
      <c r="CO504" s="15"/>
      <c r="CP504" s="232"/>
      <c r="CQ504" s="232"/>
      <c r="CR504" s="232"/>
      <c r="CS504" s="904"/>
      <c r="CT504" s="905"/>
      <c r="CU504" s="29"/>
      <c r="CV504" s="232"/>
      <c r="CW504" s="232"/>
      <c r="CX504" s="232"/>
      <c r="CY504" s="911"/>
      <c r="CZ504" s="912"/>
      <c r="DA504" s="15"/>
      <c r="DB504" s="232"/>
      <c r="DC504" s="232"/>
      <c r="DD504" s="232"/>
      <c r="DE504" s="904"/>
      <c r="DF504" s="915"/>
      <c r="DG504" s="40"/>
      <c r="DH504" s="27"/>
      <c r="DI504" s="27"/>
      <c r="DJ504" s="27"/>
      <c r="DK504" s="702"/>
      <c r="DL504" s="593"/>
      <c r="DM504" s="14"/>
      <c r="DN504" s="27"/>
      <c r="DO504" s="27"/>
      <c r="DP504" s="27"/>
      <c r="DQ504" s="702"/>
      <c r="DR504" s="663"/>
      <c r="DS504" s="40" t="e">
        <f t="shared" si="1280"/>
        <v>#N/A</v>
      </c>
      <c r="DT504" s="27" t="e">
        <f t="shared" si="1281"/>
        <v>#N/A</v>
      </c>
      <c r="DU504" s="27" t="e">
        <f t="shared" si="1282"/>
        <v>#N/A</v>
      </c>
      <c r="DV504" s="27" t="e">
        <f t="shared" si="1283"/>
        <v>#N/A</v>
      </c>
      <c r="DW504" s="702"/>
      <c r="DX504" s="663"/>
      <c r="DY504" s="270"/>
      <c r="DZ504" s="249"/>
      <c r="EA504" s="249"/>
      <c r="EB504" s="668"/>
      <c r="EC504" s="667"/>
      <c r="ED504" s="288"/>
      <c r="EE504" s="289"/>
      <c r="EF504" s="295"/>
      <c r="EG504" s="251"/>
      <c r="EH504" s="295"/>
      <c r="EI504" s="251"/>
      <c r="EJ504" s="256"/>
      <c r="EK504" s="257"/>
      <c r="EL504" s="257"/>
      <c r="EM504" s="668"/>
      <c r="EN504" s="665"/>
      <c r="EO504" s="253"/>
      <c r="EP504" s="254"/>
      <c r="EQ504" s="254"/>
      <c r="ER504" s="668"/>
      <c r="ES504" s="665"/>
      <c r="ET504" s="14"/>
      <c r="EU504" s="27"/>
      <c r="EV504" s="31"/>
      <c r="EW504" s="122"/>
      <c r="EX504" s="47"/>
      <c r="EY504" s="48"/>
      <c r="EZ504" s="49"/>
      <c r="FA504" s="50"/>
      <c r="FB504" s="51"/>
      <c r="FC504" s="153" t="e">
        <f t="shared" si="1351"/>
        <v>#N/A</v>
      </c>
      <c r="FD504" s="986" t="e">
        <f t="shared" si="1342"/>
        <v>#N/A</v>
      </c>
      <c r="FE504" s="993" t="e">
        <f t="shared" si="1269"/>
        <v>#N/A</v>
      </c>
      <c r="FF504" s="987" t="e">
        <f t="shared" si="1270"/>
        <v>#N/A</v>
      </c>
      <c r="FG504" s="246" t="e">
        <f t="shared" si="1331"/>
        <v>#N/A</v>
      </c>
      <c r="FH504" s="246" t="e">
        <f t="shared" si="1321"/>
        <v>#N/A</v>
      </c>
      <c r="FI504" s="246" t="e">
        <f t="shared" si="1322"/>
        <v>#N/A</v>
      </c>
      <c r="FJ504" s="39" t="e">
        <f t="shared" si="1284"/>
        <v>#N/A</v>
      </c>
      <c r="FK504" s="26" t="e">
        <f t="shared" si="1285"/>
        <v>#N/A</v>
      </c>
      <c r="FL504" s="26" t="e">
        <f t="shared" si="1286"/>
        <v>#N/A</v>
      </c>
      <c r="FM504" s="1300"/>
      <c r="FN504" s="656"/>
      <c r="FO504" s="28" t="e">
        <f t="shared" si="1287"/>
        <v>#N/A</v>
      </c>
      <c r="FP504" s="28" t="e">
        <f t="shared" si="1288"/>
        <v>#N/A</v>
      </c>
      <c r="FQ504" s="28" t="e">
        <f t="shared" si="1289"/>
        <v>#N/A</v>
      </c>
      <c r="FR504" s="1305"/>
      <c r="FS504" s="698"/>
      <c r="FT504" s="10" t="e">
        <f t="shared" si="1290"/>
        <v>#N/A</v>
      </c>
      <c r="FU504" s="28" t="e">
        <f t="shared" si="1291"/>
        <v>#N/A</v>
      </c>
      <c r="FV504" s="28" t="e">
        <f t="shared" si="1292"/>
        <v>#N/A</v>
      </c>
      <c r="FW504" s="1305"/>
      <c r="FX504" s="698"/>
      <c r="FY504" s="658" t="e">
        <f t="shared" si="1293"/>
        <v>#N/A</v>
      </c>
      <c r="FZ504" s="126" t="e">
        <f t="shared" si="1294"/>
        <v>#N/A</v>
      </c>
      <c r="GA504" s="126" t="e">
        <f t="shared" si="1295"/>
        <v>#N/A</v>
      </c>
      <c r="GB504" s="787"/>
      <c r="GC504" s="1314"/>
      <c r="GD504" s="674" t="e">
        <f t="shared" si="1296"/>
        <v>#N/A</v>
      </c>
      <c r="GE504" s="675" t="e">
        <f t="shared" si="1297"/>
        <v>#N/A</v>
      </c>
      <c r="GF504" s="675" t="e">
        <f t="shared" si="1298"/>
        <v>#N/A</v>
      </c>
      <c r="GG504" s="703"/>
      <c r="GH504" s="705"/>
      <c r="GI504" s="688" t="e">
        <f t="shared" si="1299"/>
        <v>#N/A</v>
      </c>
      <c r="GJ504" s="688" t="e">
        <f t="shared" si="1300"/>
        <v>#N/A</v>
      </c>
      <c r="GK504" s="688" t="e">
        <f t="shared" si="1301"/>
        <v>#N/A</v>
      </c>
      <c r="GL504" s="703"/>
      <c r="GM504" s="705"/>
      <c r="GN504" s="689" t="e">
        <f t="shared" si="1302"/>
        <v>#N/A</v>
      </c>
      <c r="GO504" s="688" t="e">
        <f t="shared" si="1303"/>
        <v>#N/A</v>
      </c>
      <c r="GP504" s="688" t="e">
        <f t="shared" si="1304"/>
        <v>#N/A</v>
      </c>
      <c r="GQ504" s="703"/>
      <c r="GR504" s="705"/>
      <c r="GS504" s="689" t="e">
        <f t="shared" si="1305"/>
        <v>#N/A</v>
      </c>
      <c r="GT504" s="688" t="e">
        <f t="shared" si="1306"/>
        <v>#N/A</v>
      </c>
      <c r="GU504" s="688" t="e">
        <f t="shared" si="1307"/>
        <v>#N/A</v>
      </c>
      <c r="GV504" s="706"/>
      <c r="GW504" s="683"/>
      <c r="GX504" s="39" t="e">
        <f t="shared" si="1308"/>
        <v>#N/A</v>
      </c>
      <c r="GY504" s="26" t="e">
        <f t="shared" si="1309"/>
        <v>#N/A</v>
      </c>
      <c r="GZ504" s="26" t="e">
        <f t="shared" si="1310"/>
        <v>#N/A</v>
      </c>
      <c r="HA504" s="1300"/>
      <c r="HB504" s="656"/>
      <c r="HC504" s="28" t="e">
        <f t="shared" si="1311"/>
        <v>#N/A</v>
      </c>
      <c r="HD504" s="28" t="e">
        <f t="shared" si="1312"/>
        <v>#N/A</v>
      </c>
      <c r="HE504" s="28" t="e">
        <f t="shared" si="1313"/>
        <v>#N/A</v>
      </c>
      <c r="HF504" s="1305"/>
      <c r="HG504" s="698"/>
      <c r="HH504" s="10" t="e">
        <f t="shared" si="1314"/>
        <v>#N/A</v>
      </c>
      <c r="HI504" s="28" t="e">
        <f t="shared" si="1315"/>
        <v>#N/A</v>
      </c>
      <c r="HJ504" s="28" t="e">
        <f t="shared" si="1316"/>
        <v>#N/A</v>
      </c>
      <c r="HK504" s="1305"/>
      <c r="HL504" s="698"/>
      <c r="HM504" s="658" t="e">
        <f t="shared" si="1317"/>
        <v>#N/A</v>
      </c>
      <c r="HN504" s="126" t="e">
        <f t="shared" si="1318"/>
        <v>#N/A</v>
      </c>
      <c r="HO504" s="126" t="e">
        <f t="shared" si="1319"/>
        <v>#N/A</v>
      </c>
      <c r="HP504" s="787"/>
      <c r="HQ504" s="1314"/>
      <c r="HR504" s="674" t="e">
        <f t="shared" si="1323"/>
        <v>#N/A</v>
      </c>
      <c r="HS504" s="675" t="e">
        <f t="shared" si="1324"/>
        <v>#N/A</v>
      </c>
      <c r="HT504" s="675" t="e">
        <f t="shared" si="1325"/>
        <v>#N/A</v>
      </c>
      <c r="HU504" s="703"/>
      <c r="HV504" s="705"/>
      <c r="HW504" s="675" t="e">
        <f t="shared" si="1326"/>
        <v>#N/A</v>
      </c>
      <c r="HX504" s="675" t="e">
        <f t="shared" si="1327"/>
        <v>#N/A</v>
      </c>
      <c r="HY504" s="675" t="e">
        <f t="shared" si="1328"/>
        <v>#N/A</v>
      </c>
      <c r="HZ504" s="703"/>
      <c r="IA504" s="705"/>
      <c r="IB504" s="678" t="e">
        <f t="shared" si="1332"/>
        <v>#N/A</v>
      </c>
      <c r="IC504" s="675" t="e">
        <f t="shared" si="1333"/>
        <v>#N/A</v>
      </c>
      <c r="ID504" s="675" t="e">
        <f t="shared" si="1334"/>
        <v>#N/A</v>
      </c>
      <c r="IE504" s="703"/>
      <c r="IF504" s="705"/>
      <c r="IG504" s="678" t="e">
        <f t="shared" si="1335"/>
        <v>#N/A</v>
      </c>
      <c r="IH504" s="675" t="e">
        <f t="shared" si="1336"/>
        <v>#N/A</v>
      </c>
      <c r="II504" s="675" t="e">
        <f t="shared" si="1337"/>
        <v>#N/A</v>
      </c>
      <c r="IJ504" s="706"/>
      <c r="IK504" s="683"/>
      <c r="IL504" s="846" t="e">
        <f t="shared" si="1261"/>
        <v>#N/A</v>
      </c>
      <c r="IM504" s="848" t="e">
        <f t="shared" si="1262"/>
        <v>#N/A</v>
      </c>
      <c r="IN504" s="1252" t="e">
        <f t="shared" si="1263"/>
        <v>#N/A</v>
      </c>
      <c r="IO504" s="1253" t="e">
        <f t="shared" si="1264"/>
        <v>#N/A</v>
      </c>
      <c r="IP504" s="847" t="e">
        <f t="shared" si="1265"/>
        <v>#N/A</v>
      </c>
      <c r="IQ504" s="848" t="e">
        <f t="shared" si="1266"/>
        <v>#N/A</v>
      </c>
      <c r="IR504" s="1252" t="e">
        <f t="shared" si="1267"/>
        <v>#N/A</v>
      </c>
      <c r="IS504" s="1330" t="e">
        <f t="shared" si="1268"/>
        <v>#N/A</v>
      </c>
      <c r="IT504" s="846" t="e">
        <f t="shared" si="1343"/>
        <v>#N/A</v>
      </c>
      <c r="IU504" s="848" t="e">
        <f t="shared" si="1344"/>
        <v>#N/A</v>
      </c>
      <c r="IV504" s="1252" t="e">
        <f t="shared" si="1345"/>
        <v>#N/A</v>
      </c>
      <c r="IW504" s="1253" t="e">
        <f t="shared" si="1346"/>
        <v>#N/A</v>
      </c>
      <c r="IX504" s="847" t="e">
        <f t="shared" si="1347"/>
        <v>#N/A</v>
      </c>
      <c r="IY504" s="848" t="e">
        <f t="shared" si="1348"/>
        <v>#N/A</v>
      </c>
      <c r="IZ504" s="1252" t="e">
        <f t="shared" si="1349"/>
        <v>#N/A</v>
      </c>
      <c r="JA504" s="1330" t="e">
        <f t="shared" si="1350"/>
        <v>#N/A</v>
      </c>
      <c r="JB504" s="153"/>
      <c r="JC504" s="952"/>
      <c r="JD504" s="150"/>
      <c r="JE504" s="150"/>
      <c r="JF504" s="952"/>
      <c r="JG504" s="150"/>
      <c r="JH504" s="150"/>
      <c r="JI504" s="952"/>
      <c r="JJ504" s="150"/>
      <c r="JK504" s="150"/>
      <c r="JL504" s="958"/>
      <c r="JM504" s="150"/>
      <c r="JN504" s="150"/>
      <c r="JO504" s="846"/>
      <c r="JP504" s="852"/>
      <c r="JQ504" s="850"/>
      <c r="JR504" s="850"/>
      <c r="JS504" s="861"/>
      <c r="JT504" s="850"/>
      <c r="JU504" s="861"/>
      <c r="JV504" s="851"/>
      <c r="JW504" s="27"/>
      <c r="JX504" s="27"/>
      <c r="JY504" s="893"/>
      <c r="JZ504" s="27"/>
      <c r="KA504" s="27"/>
      <c r="KB504" s="707"/>
      <c r="KC504" s="846"/>
      <c r="KD504" s="975"/>
      <c r="KE504" s="27"/>
      <c r="KF504" s="27"/>
      <c r="KG504" s="893"/>
      <c r="KH504" s="27"/>
      <c r="KI504" s="27"/>
      <c r="KJ504" s="707"/>
      <c r="KK504" s="846"/>
      <c r="KL504" s="975"/>
      <c r="KM504" s="179"/>
      <c r="KN504" s="889"/>
      <c r="KO504" s="180"/>
      <c r="MA504" s="1352" t="e">
        <f t="shared" si="1329"/>
        <v>#N/A</v>
      </c>
      <c r="MB504" s="1352" t="e">
        <f t="shared" si="1330"/>
        <v>#N/A</v>
      </c>
    </row>
    <row r="505" spans="2:340" ht="18.75" customHeight="1">
      <c r="B505" s="13"/>
      <c r="C505" s="136"/>
      <c r="D505" s="14" t="e">
        <f t="shared" si="1341"/>
        <v>#N/A</v>
      </c>
      <c r="E505" s="31" t="e">
        <f t="shared" si="1271"/>
        <v>#N/A</v>
      </c>
      <c r="F505" s="40" t="e">
        <f t="shared" si="1272"/>
        <v>#N/A</v>
      </c>
      <c r="G505" s="27" t="e">
        <f t="shared" si="1273"/>
        <v>#N/A</v>
      </c>
      <c r="H505" s="27" t="e">
        <f t="shared" si="1274"/>
        <v>#N/A</v>
      </c>
      <c r="I505" s="702"/>
      <c r="J505" s="593"/>
      <c r="K505" s="14" t="e">
        <f t="shared" si="1275"/>
        <v>#N/A</v>
      </c>
      <c r="L505" s="31" t="e">
        <f t="shared" si="1276"/>
        <v>#N/A</v>
      </c>
      <c r="M505" s="40" t="e">
        <f t="shared" si="1320"/>
        <v>#N/A</v>
      </c>
      <c r="N505" s="27" t="e">
        <f t="shared" si="1277"/>
        <v>#N/A</v>
      </c>
      <c r="O505" s="27" t="e">
        <f t="shared" si="1278"/>
        <v>#N/A</v>
      </c>
      <c r="P505" s="27" t="e">
        <f t="shared" si="1279"/>
        <v>#N/A</v>
      </c>
      <c r="Q505" s="702"/>
      <c r="R505" s="593"/>
      <c r="S505" s="29"/>
      <c r="T505" s="29"/>
      <c r="U505" s="29"/>
      <c r="V505" s="29"/>
      <c r="W505" s="863"/>
      <c r="X505" s="592"/>
      <c r="Y505" s="14"/>
      <c r="Z505" s="27"/>
      <c r="AA505" s="27"/>
      <c r="AB505" s="27"/>
      <c r="AC505" s="702"/>
      <c r="AD505" s="593"/>
      <c r="AE505" s="14" t="e">
        <f t="shared" si="1338"/>
        <v>#N/A</v>
      </c>
      <c r="AF505" s="27" t="e">
        <f t="shared" si="1339"/>
        <v>#N/A</v>
      </c>
      <c r="AG505" s="221" t="e">
        <f t="shared" si="1340"/>
        <v>#N/A</v>
      </c>
      <c r="AH505" s="27"/>
      <c r="AI505" s="166"/>
      <c r="AJ505" s="16"/>
      <c r="AK505" s="29"/>
      <c r="AL505" s="29"/>
      <c r="AM505" s="29"/>
      <c r="AN505" s="863"/>
      <c r="AO505" s="592"/>
      <c r="AP505" s="14"/>
      <c r="AQ505" s="27"/>
      <c r="AR505" s="27"/>
      <c r="AS505" s="27"/>
      <c r="AT505" s="702"/>
      <c r="AU505" s="593"/>
      <c r="AV505" s="31"/>
      <c r="AW505" s="16"/>
      <c r="AX505" s="29"/>
      <c r="AY505" s="29"/>
      <c r="AZ505" s="29"/>
      <c r="BA505" s="863"/>
      <c r="BB505" s="902"/>
      <c r="BC505" s="234"/>
      <c r="BD505" s="232"/>
      <c r="BE505" s="232"/>
      <c r="BF505" s="904"/>
      <c r="BG505" s="905"/>
      <c r="BH505" s="15"/>
      <c r="BI505" s="29"/>
      <c r="BJ505" s="29"/>
      <c r="BK505" s="29"/>
      <c r="BL505" s="863"/>
      <c r="BM505" s="902"/>
      <c r="BN505" s="234"/>
      <c r="BO505" s="232"/>
      <c r="BP505" s="232"/>
      <c r="BQ505" s="904"/>
      <c r="BR505" s="905"/>
      <c r="BS505" s="15"/>
      <c r="BT505" s="29"/>
      <c r="BU505" s="29"/>
      <c r="BV505" s="29"/>
      <c r="BW505" s="863"/>
      <c r="BX505" s="902"/>
      <c r="BY505" s="234"/>
      <c r="BZ505" s="232"/>
      <c r="CA505" s="232"/>
      <c r="CB505" s="904"/>
      <c r="CC505" s="905"/>
      <c r="CD505" s="15"/>
      <c r="CE505" s="29"/>
      <c r="CF505" s="29"/>
      <c r="CG505" s="29"/>
      <c r="CH505" s="863"/>
      <c r="CI505" s="902"/>
      <c r="CJ505" s="234"/>
      <c r="CK505" s="232"/>
      <c r="CL505" s="232"/>
      <c r="CM505" s="911"/>
      <c r="CN505" s="912"/>
      <c r="CO505" s="15"/>
      <c r="CP505" s="232"/>
      <c r="CQ505" s="232"/>
      <c r="CR505" s="232"/>
      <c r="CS505" s="904"/>
      <c r="CT505" s="905"/>
      <c r="CU505" s="29"/>
      <c r="CV505" s="232"/>
      <c r="CW505" s="232"/>
      <c r="CX505" s="232"/>
      <c r="CY505" s="911"/>
      <c r="CZ505" s="912"/>
      <c r="DA505" s="15"/>
      <c r="DB505" s="232"/>
      <c r="DC505" s="232"/>
      <c r="DD505" s="232"/>
      <c r="DE505" s="904"/>
      <c r="DF505" s="915"/>
      <c r="DG505" s="40"/>
      <c r="DH505" s="27"/>
      <c r="DI505" s="27"/>
      <c r="DJ505" s="27"/>
      <c r="DK505" s="702"/>
      <c r="DL505" s="593"/>
      <c r="DM505" s="14"/>
      <c r="DN505" s="27"/>
      <c r="DO505" s="27"/>
      <c r="DP505" s="27"/>
      <c r="DQ505" s="702"/>
      <c r="DR505" s="663"/>
      <c r="DS505" s="40" t="e">
        <f t="shared" si="1280"/>
        <v>#N/A</v>
      </c>
      <c r="DT505" s="27" t="e">
        <f t="shared" si="1281"/>
        <v>#N/A</v>
      </c>
      <c r="DU505" s="27" t="e">
        <f t="shared" si="1282"/>
        <v>#N/A</v>
      </c>
      <c r="DV505" s="27" t="e">
        <f t="shared" si="1283"/>
        <v>#N/A</v>
      </c>
      <c r="DW505" s="702"/>
      <c r="DX505" s="663"/>
      <c r="DY505" s="270"/>
      <c r="DZ505" s="249"/>
      <c r="EA505" s="249"/>
      <c r="EB505" s="668"/>
      <c r="EC505" s="667"/>
      <c r="ED505" s="288"/>
      <c r="EE505" s="289"/>
      <c r="EF505" s="295"/>
      <c r="EG505" s="251"/>
      <c r="EH505" s="295"/>
      <c r="EI505" s="251"/>
      <c r="EJ505" s="256"/>
      <c r="EK505" s="257"/>
      <c r="EL505" s="257"/>
      <c r="EM505" s="668"/>
      <c r="EN505" s="665"/>
      <c r="EO505" s="253"/>
      <c r="EP505" s="254"/>
      <c r="EQ505" s="254"/>
      <c r="ER505" s="668"/>
      <c r="ES505" s="665"/>
      <c r="ET505" s="14"/>
      <c r="EU505" s="27"/>
      <c r="EV505" s="31"/>
      <c r="EW505" s="122"/>
      <c r="EX505" s="47"/>
      <c r="EY505" s="48"/>
      <c r="EZ505" s="49"/>
      <c r="FA505" s="50"/>
      <c r="FB505" s="51"/>
      <c r="FC505" s="153" t="e">
        <f t="shared" si="1351"/>
        <v>#N/A</v>
      </c>
      <c r="FD505" s="986" t="e">
        <f t="shared" si="1342"/>
        <v>#N/A</v>
      </c>
      <c r="FE505" s="993" t="e">
        <f t="shared" si="1269"/>
        <v>#N/A</v>
      </c>
      <c r="FF505" s="987" t="e">
        <f t="shared" si="1270"/>
        <v>#N/A</v>
      </c>
      <c r="FG505" s="246" t="e">
        <f t="shared" si="1331"/>
        <v>#N/A</v>
      </c>
      <c r="FH505" s="246" t="e">
        <f t="shared" si="1321"/>
        <v>#N/A</v>
      </c>
      <c r="FI505" s="246" t="e">
        <f t="shared" si="1322"/>
        <v>#N/A</v>
      </c>
      <c r="FJ505" s="39" t="e">
        <f t="shared" si="1284"/>
        <v>#N/A</v>
      </c>
      <c r="FK505" s="26" t="e">
        <f t="shared" si="1285"/>
        <v>#N/A</v>
      </c>
      <c r="FL505" s="26" t="e">
        <f t="shared" si="1286"/>
        <v>#N/A</v>
      </c>
      <c r="FM505" s="1300"/>
      <c r="FN505" s="656"/>
      <c r="FO505" s="28" t="e">
        <f t="shared" si="1287"/>
        <v>#N/A</v>
      </c>
      <c r="FP505" s="28" t="e">
        <f t="shared" si="1288"/>
        <v>#N/A</v>
      </c>
      <c r="FQ505" s="28" t="e">
        <f t="shared" si="1289"/>
        <v>#N/A</v>
      </c>
      <c r="FR505" s="1305"/>
      <c r="FS505" s="698"/>
      <c r="FT505" s="10" t="e">
        <f t="shared" si="1290"/>
        <v>#N/A</v>
      </c>
      <c r="FU505" s="28" t="e">
        <f t="shared" si="1291"/>
        <v>#N/A</v>
      </c>
      <c r="FV505" s="28" t="e">
        <f t="shared" si="1292"/>
        <v>#N/A</v>
      </c>
      <c r="FW505" s="1305"/>
      <c r="FX505" s="698"/>
      <c r="FY505" s="658" t="e">
        <f t="shared" si="1293"/>
        <v>#N/A</v>
      </c>
      <c r="FZ505" s="126" t="e">
        <f t="shared" si="1294"/>
        <v>#N/A</v>
      </c>
      <c r="GA505" s="126" t="e">
        <f t="shared" si="1295"/>
        <v>#N/A</v>
      </c>
      <c r="GB505" s="787"/>
      <c r="GC505" s="1314"/>
      <c r="GD505" s="674" t="e">
        <f t="shared" si="1296"/>
        <v>#N/A</v>
      </c>
      <c r="GE505" s="675" t="e">
        <f t="shared" si="1297"/>
        <v>#N/A</v>
      </c>
      <c r="GF505" s="675" t="e">
        <f t="shared" si="1298"/>
        <v>#N/A</v>
      </c>
      <c r="GG505" s="703"/>
      <c r="GH505" s="705"/>
      <c r="GI505" s="688" t="e">
        <f t="shared" si="1299"/>
        <v>#N/A</v>
      </c>
      <c r="GJ505" s="688" t="e">
        <f t="shared" si="1300"/>
        <v>#N/A</v>
      </c>
      <c r="GK505" s="688" t="e">
        <f t="shared" si="1301"/>
        <v>#N/A</v>
      </c>
      <c r="GL505" s="703"/>
      <c r="GM505" s="705"/>
      <c r="GN505" s="689" t="e">
        <f t="shared" si="1302"/>
        <v>#N/A</v>
      </c>
      <c r="GO505" s="688" t="e">
        <f t="shared" si="1303"/>
        <v>#N/A</v>
      </c>
      <c r="GP505" s="688" t="e">
        <f t="shared" si="1304"/>
        <v>#N/A</v>
      </c>
      <c r="GQ505" s="703"/>
      <c r="GR505" s="705"/>
      <c r="GS505" s="689" t="e">
        <f t="shared" si="1305"/>
        <v>#N/A</v>
      </c>
      <c r="GT505" s="688" t="e">
        <f t="shared" si="1306"/>
        <v>#N/A</v>
      </c>
      <c r="GU505" s="688" t="e">
        <f t="shared" si="1307"/>
        <v>#N/A</v>
      </c>
      <c r="GV505" s="706"/>
      <c r="GW505" s="683"/>
      <c r="GX505" s="39" t="e">
        <f t="shared" si="1308"/>
        <v>#N/A</v>
      </c>
      <c r="GY505" s="26" t="e">
        <f t="shared" si="1309"/>
        <v>#N/A</v>
      </c>
      <c r="GZ505" s="26" t="e">
        <f t="shared" si="1310"/>
        <v>#N/A</v>
      </c>
      <c r="HA505" s="1300"/>
      <c r="HB505" s="656"/>
      <c r="HC505" s="28" t="e">
        <f t="shared" si="1311"/>
        <v>#N/A</v>
      </c>
      <c r="HD505" s="28" t="e">
        <f t="shared" si="1312"/>
        <v>#N/A</v>
      </c>
      <c r="HE505" s="28" t="e">
        <f t="shared" si="1313"/>
        <v>#N/A</v>
      </c>
      <c r="HF505" s="1305"/>
      <c r="HG505" s="698"/>
      <c r="HH505" s="10" t="e">
        <f t="shared" si="1314"/>
        <v>#N/A</v>
      </c>
      <c r="HI505" s="28" t="e">
        <f t="shared" si="1315"/>
        <v>#N/A</v>
      </c>
      <c r="HJ505" s="28" t="e">
        <f t="shared" si="1316"/>
        <v>#N/A</v>
      </c>
      <c r="HK505" s="1305"/>
      <c r="HL505" s="698"/>
      <c r="HM505" s="658" t="e">
        <f t="shared" si="1317"/>
        <v>#N/A</v>
      </c>
      <c r="HN505" s="126" t="e">
        <f t="shared" si="1318"/>
        <v>#N/A</v>
      </c>
      <c r="HO505" s="126" t="e">
        <f t="shared" si="1319"/>
        <v>#N/A</v>
      </c>
      <c r="HP505" s="787"/>
      <c r="HQ505" s="1314"/>
      <c r="HR505" s="674" t="e">
        <f t="shared" si="1323"/>
        <v>#N/A</v>
      </c>
      <c r="HS505" s="675" t="e">
        <f t="shared" si="1324"/>
        <v>#N/A</v>
      </c>
      <c r="HT505" s="675" t="e">
        <f t="shared" si="1325"/>
        <v>#N/A</v>
      </c>
      <c r="HU505" s="703"/>
      <c r="HV505" s="705"/>
      <c r="HW505" s="675" t="e">
        <f t="shared" si="1326"/>
        <v>#N/A</v>
      </c>
      <c r="HX505" s="675" t="e">
        <f t="shared" si="1327"/>
        <v>#N/A</v>
      </c>
      <c r="HY505" s="675" t="e">
        <f t="shared" si="1328"/>
        <v>#N/A</v>
      </c>
      <c r="HZ505" s="703"/>
      <c r="IA505" s="705"/>
      <c r="IB505" s="678" t="e">
        <f t="shared" si="1332"/>
        <v>#N/A</v>
      </c>
      <c r="IC505" s="675" t="e">
        <f t="shared" si="1333"/>
        <v>#N/A</v>
      </c>
      <c r="ID505" s="675" t="e">
        <f t="shared" si="1334"/>
        <v>#N/A</v>
      </c>
      <c r="IE505" s="703"/>
      <c r="IF505" s="705"/>
      <c r="IG505" s="678" t="e">
        <f t="shared" si="1335"/>
        <v>#N/A</v>
      </c>
      <c r="IH505" s="675" t="e">
        <f t="shared" si="1336"/>
        <v>#N/A</v>
      </c>
      <c r="II505" s="675" t="e">
        <f t="shared" si="1337"/>
        <v>#N/A</v>
      </c>
      <c r="IJ505" s="706"/>
      <c r="IK505" s="683"/>
      <c r="IL505" s="846" t="e">
        <f t="shared" si="1261"/>
        <v>#N/A</v>
      </c>
      <c r="IM505" s="848" t="e">
        <f t="shared" si="1262"/>
        <v>#N/A</v>
      </c>
      <c r="IN505" s="1252" t="e">
        <f t="shared" si="1263"/>
        <v>#N/A</v>
      </c>
      <c r="IO505" s="1253" t="e">
        <f t="shared" si="1264"/>
        <v>#N/A</v>
      </c>
      <c r="IP505" s="847" t="e">
        <f t="shared" si="1265"/>
        <v>#N/A</v>
      </c>
      <c r="IQ505" s="848" t="e">
        <f t="shared" si="1266"/>
        <v>#N/A</v>
      </c>
      <c r="IR505" s="1252" t="e">
        <f t="shared" si="1267"/>
        <v>#N/A</v>
      </c>
      <c r="IS505" s="1330" t="e">
        <f t="shared" si="1268"/>
        <v>#N/A</v>
      </c>
      <c r="IT505" s="846" t="e">
        <f t="shared" si="1343"/>
        <v>#N/A</v>
      </c>
      <c r="IU505" s="848" t="e">
        <f t="shared" si="1344"/>
        <v>#N/A</v>
      </c>
      <c r="IV505" s="1252" t="e">
        <f t="shared" si="1345"/>
        <v>#N/A</v>
      </c>
      <c r="IW505" s="1253" t="e">
        <f t="shared" si="1346"/>
        <v>#N/A</v>
      </c>
      <c r="IX505" s="847" t="e">
        <f t="shared" si="1347"/>
        <v>#N/A</v>
      </c>
      <c r="IY505" s="848" t="e">
        <f t="shared" si="1348"/>
        <v>#N/A</v>
      </c>
      <c r="IZ505" s="1252" t="e">
        <f t="shared" si="1349"/>
        <v>#N/A</v>
      </c>
      <c r="JA505" s="1330" t="e">
        <f t="shared" si="1350"/>
        <v>#N/A</v>
      </c>
      <c r="JB505" s="153"/>
      <c r="JC505" s="952"/>
      <c r="JD505" s="150"/>
      <c r="JE505" s="150"/>
      <c r="JF505" s="952"/>
      <c r="JG505" s="150"/>
      <c r="JH505" s="150"/>
      <c r="JI505" s="952"/>
      <c r="JJ505" s="150"/>
      <c r="JK505" s="150"/>
      <c r="JL505" s="958"/>
      <c r="JM505" s="150"/>
      <c r="JN505" s="150"/>
      <c r="JO505" s="846"/>
      <c r="JP505" s="852"/>
      <c r="JQ505" s="850"/>
      <c r="JR505" s="850"/>
      <c r="JS505" s="861"/>
      <c r="JT505" s="850"/>
      <c r="JU505" s="861"/>
      <c r="JV505" s="851"/>
      <c r="JW505" s="27"/>
      <c r="JX505" s="27"/>
      <c r="JY505" s="893"/>
      <c r="JZ505" s="27"/>
      <c r="KA505" s="27"/>
      <c r="KB505" s="707"/>
      <c r="KC505" s="846"/>
      <c r="KD505" s="975"/>
      <c r="KE505" s="27"/>
      <c r="KF505" s="27"/>
      <c r="KG505" s="893"/>
      <c r="KH505" s="27"/>
      <c r="KI505" s="27"/>
      <c r="KJ505" s="707"/>
      <c r="KK505" s="846"/>
      <c r="KL505" s="975"/>
      <c r="KM505" s="179"/>
      <c r="KN505" s="889"/>
      <c r="KO505" s="180"/>
      <c r="MA505" s="1352" t="e">
        <f t="shared" si="1329"/>
        <v>#N/A</v>
      </c>
      <c r="MB505" s="1352" t="e">
        <f t="shared" si="1330"/>
        <v>#N/A</v>
      </c>
    </row>
    <row r="506" spans="2:340" ht="18.75" customHeight="1">
      <c r="B506" s="13"/>
      <c r="C506" s="136"/>
      <c r="D506" s="14" t="e">
        <f t="shared" si="1341"/>
        <v>#N/A</v>
      </c>
      <c r="E506" s="31" t="e">
        <f t="shared" si="1271"/>
        <v>#N/A</v>
      </c>
      <c r="F506" s="40" t="e">
        <f t="shared" si="1272"/>
        <v>#N/A</v>
      </c>
      <c r="G506" s="27" t="e">
        <f t="shared" si="1273"/>
        <v>#N/A</v>
      </c>
      <c r="H506" s="27" t="e">
        <f t="shared" si="1274"/>
        <v>#N/A</v>
      </c>
      <c r="I506" s="702"/>
      <c r="J506" s="593"/>
      <c r="K506" s="14" t="e">
        <f t="shared" si="1275"/>
        <v>#N/A</v>
      </c>
      <c r="L506" s="31" t="e">
        <f t="shared" si="1276"/>
        <v>#N/A</v>
      </c>
      <c r="M506" s="40" t="e">
        <f t="shared" si="1320"/>
        <v>#N/A</v>
      </c>
      <c r="N506" s="27" t="e">
        <f t="shared" si="1277"/>
        <v>#N/A</v>
      </c>
      <c r="O506" s="27" t="e">
        <f t="shared" si="1278"/>
        <v>#N/A</v>
      </c>
      <c r="P506" s="27" t="e">
        <f t="shared" si="1279"/>
        <v>#N/A</v>
      </c>
      <c r="Q506" s="702"/>
      <c r="R506" s="593"/>
      <c r="S506" s="29"/>
      <c r="T506" s="29"/>
      <c r="U506" s="29"/>
      <c r="V506" s="29"/>
      <c r="W506" s="863"/>
      <c r="X506" s="592"/>
      <c r="Y506" s="14"/>
      <c r="Z506" s="27"/>
      <c r="AA506" s="27"/>
      <c r="AB506" s="27"/>
      <c r="AC506" s="702"/>
      <c r="AD506" s="593"/>
      <c r="AE506" s="14" t="e">
        <f t="shared" si="1338"/>
        <v>#N/A</v>
      </c>
      <c r="AF506" s="27" t="e">
        <f t="shared" si="1339"/>
        <v>#N/A</v>
      </c>
      <c r="AG506" s="221" t="e">
        <f t="shared" si="1340"/>
        <v>#N/A</v>
      </c>
      <c r="AH506" s="27"/>
      <c r="AI506" s="166"/>
      <c r="AJ506" s="16"/>
      <c r="AK506" s="29"/>
      <c r="AL506" s="29"/>
      <c r="AM506" s="29"/>
      <c r="AN506" s="863"/>
      <c r="AO506" s="592"/>
      <c r="AP506" s="14"/>
      <c r="AQ506" s="27"/>
      <c r="AR506" s="27"/>
      <c r="AS506" s="27"/>
      <c r="AT506" s="702"/>
      <c r="AU506" s="593"/>
      <c r="AV506" s="31"/>
      <c r="AW506" s="16"/>
      <c r="AX506" s="29"/>
      <c r="AY506" s="29"/>
      <c r="AZ506" s="29"/>
      <c r="BA506" s="863"/>
      <c r="BB506" s="902"/>
      <c r="BC506" s="234"/>
      <c r="BD506" s="232"/>
      <c r="BE506" s="232"/>
      <c r="BF506" s="904"/>
      <c r="BG506" s="905"/>
      <c r="BH506" s="15"/>
      <c r="BI506" s="29"/>
      <c r="BJ506" s="29"/>
      <c r="BK506" s="29"/>
      <c r="BL506" s="863"/>
      <c r="BM506" s="902"/>
      <c r="BN506" s="234"/>
      <c r="BO506" s="232"/>
      <c r="BP506" s="232"/>
      <c r="BQ506" s="904"/>
      <c r="BR506" s="905"/>
      <c r="BS506" s="15"/>
      <c r="BT506" s="29"/>
      <c r="BU506" s="29"/>
      <c r="BV506" s="29"/>
      <c r="BW506" s="863"/>
      <c r="BX506" s="902"/>
      <c r="BY506" s="234"/>
      <c r="BZ506" s="232"/>
      <c r="CA506" s="232"/>
      <c r="CB506" s="904"/>
      <c r="CC506" s="905"/>
      <c r="CD506" s="15"/>
      <c r="CE506" s="29"/>
      <c r="CF506" s="29"/>
      <c r="CG506" s="29"/>
      <c r="CH506" s="863"/>
      <c r="CI506" s="902"/>
      <c r="CJ506" s="234"/>
      <c r="CK506" s="232"/>
      <c r="CL506" s="232"/>
      <c r="CM506" s="911"/>
      <c r="CN506" s="912"/>
      <c r="CO506" s="15"/>
      <c r="CP506" s="232"/>
      <c r="CQ506" s="232"/>
      <c r="CR506" s="232"/>
      <c r="CS506" s="904"/>
      <c r="CT506" s="905"/>
      <c r="CU506" s="29"/>
      <c r="CV506" s="232"/>
      <c r="CW506" s="232"/>
      <c r="CX506" s="232"/>
      <c r="CY506" s="911"/>
      <c r="CZ506" s="912"/>
      <c r="DA506" s="15"/>
      <c r="DB506" s="232"/>
      <c r="DC506" s="232"/>
      <c r="DD506" s="232"/>
      <c r="DE506" s="904"/>
      <c r="DF506" s="915"/>
      <c r="DG506" s="40"/>
      <c r="DH506" s="27"/>
      <c r="DI506" s="27"/>
      <c r="DJ506" s="27"/>
      <c r="DK506" s="702"/>
      <c r="DL506" s="593"/>
      <c r="DM506" s="14"/>
      <c r="DN506" s="27"/>
      <c r="DO506" s="27"/>
      <c r="DP506" s="27"/>
      <c r="DQ506" s="702"/>
      <c r="DR506" s="663"/>
      <c r="DS506" s="40" t="e">
        <f t="shared" si="1280"/>
        <v>#N/A</v>
      </c>
      <c r="DT506" s="27" t="e">
        <f t="shared" si="1281"/>
        <v>#N/A</v>
      </c>
      <c r="DU506" s="27" t="e">
        <f t="shared" si="1282"/>
        <v>#N/A</v>
      </c>
      <c r="DV506" s="27" t="e">
        <f t="shared" si="1283"/>
        <v>#N/A</v>
      </c>
      <c r="DW506" s="702"/>
      <c r="DX506" s="663"/>
      <c r="DY506" s="270"/>
      <c r="DZ506" s="249"/>
      <c r="EA506" s="249"/>
      <c r="EB506" s="668"/>
      <c r="EC506" s="667"/>
      <c r="ED506" s="288"/>
      <c r="EE506" s="289"/>
      <c r="EF506" s="295"/>
      <c r="EG506" s="251"/>
      <c r="EH506" s="295"/>
      <c r="EI506" s="251"/>
      <c r="EJ506" s="256"/>
      <c r="EK506" s="257"/>
      <c r="EL506" s="257"/>
      <c r="EM506" s="668"/>
      <c r="EN506" s="665"/>
      <c r="EO506" s="253"/>
      <c r="EP506" s="254"/>
      <c r="EQ506" s="254"/>
      <c r="ER506" s="668"/>
      <c r="ES506" s="665"/>
      <c r="ET506" s="14"/>
      <c r="EU506" s="27"/>
      <c r="EV506" s="31"/>
      <c r="EW506" s="122"/>
      <c r="EX506" s="47"/>
      <c r="EY506" s="48"/>
      <c r="EZ506" s="49"/>
      <c r="FA506" s="50"/>
      <c r="FB506" s="51"/>
      <c r="FC506" s="153" t="e">
        <f t="shared" si="1351"/>
        <v>#N/A</v>
      </c>
      <c r="FD506" s="986" t="e">
        <f t="shared" si="1342"/>
        <v>#N/A</v>
      </c>
      <c r="FE506" s="993" t="e">
        <f t="shared" si="1269"/>
        <v>#N/A</v>
      </c>
      <c r="FF506" s="987" t="e">
        <f t="shared" si="1270"/>
        <v>#N/A</v>
      </c>
      <c r="FG506" s="246" t="e">
        <f t="shared" si="1331"/>
        <v>#N/A</v>
      </c>
      <c r="FH506" s="246" t="e">
        <f t="shared" si="1321"/>
        <v>#N/A</v>
      </c>
      <c r="FI506" s="246" t="e">
        <f t="shared" si="1322"/>
        <v>#N/A</v>
      </c>
      <c r="FJ506" s="39" t="e">
        <f t="shared" si="1284"/>
        <v>#N/A</v>
      </c>
      <c r="FK506" s="26" t="e">
        <f t="shared" si="1285"/>
        <v>#N/A</v>
      </c>
      <c r="FL506" s="26" t="e">
        <f t="shared" si="1286"/>
        <v>#N/A</v>
      </c>
      <c r="FM506" s="1300"/>
      <c r="FN506" s="656"/>
      <c r="FO506" s="28" t="e">
        <f t="shared" si="1287"/>
        <v>#N/A</v>
      </c>
      <c r="FP506" s="28" t="e">
        <f t="shared" si="1288"/>
        <v>#N/A</v>
      </c>
      <c r="FQ506" s="28" t="e">
        <f t="shared" si="1289"/>
        <v>#N/A</v>
      </c>
      <c r="FR506" s="1305"/>
      <c r="FS506" s="698"/>
      <c r="FT506" s="10" t="e">
        <f t="shared" si="1290"/>
        <v>#N/A</v>
      </c>
      <c r="FU506" s="28" t="e">
        <f t="shared" si="1291"/>
        <v>#N/A</v>
      </c>
      <c r="FV506" s="28" t="e">
        <f t="shared" si="1292"/>
        <v>#N/A</v>
      </c>
      <c r="FW506" s="1305"/>
      <c r="FX506" s="698"/>
      <c r="FY506" s="658" t="e">
        <f t="shared" si="1293"/>
        <v>#N/A</v>
      </c>
      <c r="FZ506" s="126" t="e">
        <f t="shared" si="1294"/>
        <v>#N/A</v>
      </c>
      <c r="GA506" s="126" t="e">
        <f t="shared" si="1295"/>
        <v>#N/A</v>
      </c>
      <c r="GB506" s="787"/>
      <c r="GC506" s="1314"/>
      <c r="GD506" s="674" t="e">
        <f t="shared" si="1296"/>
        <v>#N/A</v>
      </c>
      <c r="GE506" s="675" t="e">
        <f t="shared" si="1297"/>
        <v>#N/A</v>
      </c>
      <c r="GF506" s="675" t="e">
        <f t="shared" si="1298"/>
        <v>#N/A</v>
      </c>
      <c r="GG506" s="703"/>
      <c r="GH506" s="705"/>
      <c r="GI506" s="688" t="e">
        <f t="shared" si="1299"/>
        <v>#N/A</v>
      </c>
      <c r="GJ506" s="688" t="e">
        <f t="shared" si="1300"/>
        <v>#N/A</v>
      </c>
      <c r="GK506" s="688" t="e">
        <f t="shared" si="1301"/>
        <v>#N/A</v>
      </c>
      <c r="GL506" s="703"/>
      <c r="GM506" s="705"/>
      <c r="GN506" s="689" t="e">
        <f t="shared" si="1302"/>
        <v>#N/A</v>
      </c>
      <c r="GO506" s="688" t="e">
        <f t="shared" si="1303"/>
        <v>#N/A</v>
      </c>
      <c r="GP506" s="688" t="e">
        <f t="shared" si="1304"/>
        <v>#N/A</v>
      </c>
      <c r="GQ506" s="703"/>
      <c r="GR506" s="705"/>
      <c r="GS506" s="689" t="e">
        <f t="shared" si="1305"/>
        <v>#N/A</v>
      </c>
      <c r="GT506" s="688" t="e">
        <f t="shared" si="1306"/>
        <v>#N/A</v>
      </c>
      <c r="GU506" s="688" t="e">
        <f t="shared" si="1307"/>
        <v>#N/A</v>
      </c>
      <c r="GV506" s="706"/>
      <c r="GW506" s="683"/>
      <c r="GX506" s="39" t="e">
        <f t="shared" si="1308"/>
        <v>#N/A</v>
      </c>
      <c r="GY506" s="26" t="e">
        <f t="shared" si="1309"/>
        <v>#N/A</v>
      </c>
      <c r="GZ506" s="26" t="e">
        <f t="shared" si="1310"/>
        <v>#N/A</v>
      </c>
      <c r="HA506" s="1300"/>
      <c r="HB506" s="656"/>
      <c r="HC506" s="28" t="e">
        <f t="shared" si="1311"/>
        <v>#N/A</v>
      </c>
      <c r="HD506" s="28" t="e">
        <f t="shared" si="1312"/>
        <v>#N/A</v>
      </c>
      <c r="HE506" s="28" t="e">
        <f t="shared" si="1313"/>
        <v>#N/A</v>
      </c>
      <c r="HF506" s="1305"/>
      <c r="HG506" s="698"/>
      <c r="HH506" s="10" t="e">
        <f t="shared" si="1314"/>
        <v>#N/A</v>
      </c>
      <c r="HI506" s="28" t="e">
        <f t="shared" si="1315"/>
        <v>#N/A</v>
      </c>
      <c r="HJ506" s="28" t="e">
        <f t="shared" si="1316"/>
        <v>#N/A</v>
      </c>
      <c r="HK506" s="1305"/>
      <c r="HL506" s="698"/>
      <c r="HM506" s="658" t="e">
        <f t="shared" si="1317"/>
        <v>#N/A</v>
      </c>
      <c r="HN506" s="126" t="e">
        <f t="shared" si="1318"/>
        <v>#N/A</v>
      </c>
      <c r="HO506" s="126" t="e">
        <f t="shared" si="1319"/>
        <v>#N/A</v>
      </c>
      <c r="HP506" s="787"/>
      <c r="HQ506" s="1314"/>
      <c r="HR506" s="674" t="e">
        <f t="shared" si="1323"/>
        <v>#N/A</v>
      </c>
      <c r="HS506" s="675" t="e">
        <f t="shared" si="1324"/>
        <v>#N/A</v>
      </c>
      <c r="HT506" s="675" t="e">
        <f t="shared" si="1325"/>
        <v>#N/A</v>
      </c>
      <c r="HU506" s="703"/>
      <c r="HV506" s="705"/>
      <c r="HW506" s="675" t="e">
        <f t="shared" si="1326"/>
        <v>#N/A</v>
      </c>
      <c r="HX506" s="675" t="e">
        <f t="shared" si="1327"/>
        <v>#N/A</v>
      </c>
      <c r="HY506" s="675" t="e">
        <f t="shared" si="1328"/>
        <v>#N/A</v>
      </c>
      <c r="HZ506" s="703"/>
      <c r="IA506" s="705"/>
      <c r="IB506" s="678" t="e">
        <f t="shared" si="1332"/>
        <v>#N/A</v>
      </c>
      <c r="IC506" s="675" t="e">
        <f t="shared" si="1333"/>
        <v>#N/A</v>
      </c>
      <c r="ID506" s="675" t="e">
        <f t="shared" si="1334"/>
        <v>#N/A</v>
      </c>
      <c r="IE506" s="703"/>
      <c r="IF506" s="705"/>
      <c r="IG506" s="678" t="e">
        <f t="shared" si="1335"/>
        <v>#N/A</v>
      </c>
      <c r="IH506" s="675" t="e">
        <f t="shared" si="1336"/>
        <v>#N/A</v>
      </c>
      <c r="II506" s="675" t="e">
        <f t="shared" si="1337"/>
        <v>#N/A</v>
      </c>
      <c r="IJ506" s="706"/>
      <c r="IK506" s="683"/>
      <c r="IL506" s="846" t="e">
        <f t="shared" ref="IL506:IL569" si="1352">IF($JB506="",#N/A,AY506)</f>
        <v>#N/A</v>
      </c>
      <c r="IM506" s="848" t="e">
        <f t="shared" ref="IM506:IM569" si="1353">IF($JB506="",#N/A,BJ506)</f>
        <v>#N/A</v>
      </c>
      <c r="IN506" s="1252" t="e">
        <f t="shared" ref="IN506:IN569" si="1354">IF($JB506="",#N/A,BU506)</f>
        <v>#N/A</v>
      </c>
      <c r="IO506" s="1253" t="e">
        <f t="shared" ref="IO506:IO569" si="1355">IF($JB506="",#N/A,CF506)</f>
        <v>#N/A</v>
      </c>
      <c r="IP506" s="847" t="e">
        <f t="shared" ref="IP506:IP569" si="1356">IF($JB506="",#N/A,BD506)</f>
        <v>#N/A</v>
      </c>
      <c r="IQ506" s="848" t="e">
        <f t="shared" ref="IQ506:IQ569" si="1357">IF($JB506="",#N/A,BO506)</f>
        <v>#N/A</v>
      </c>
      <c r="IR506" s="1252" t="e">
        <f t="shared" ref="IR506:IR569" si="1358">IF($JB506="",#N/A,BZ506)</f>
        <v>#N/A</v>
      </c>
      <c r="IS506" s="1330" t="e">
        <f t="shared" ref="IS506:IS569" si="1359">IF($JB506="",#N/A,CK506)</f>
        <v>#N/A</v>
      </c>
      <c r="IT506" s="846" t="e">
        <f t="shared" si="1343"/>
        <v>#N/A</v>
      </c>
      <c r="IU506" s="848" t="e">
        <f t="shared" si="1344"/>
        <v>#N/A</v>
      </c>
      <c r="IV506" s="1252" t="e">
        <f t="shared" si="1345"/>
        <v>#N/A</v>
      </c>
      <c r="IW506" s="1253" t="e">
        <f t="shared" si="1346"/>
        <v>#N/A</v>
      </c>
      <c r="IX506" s="847" t="e">
        <f t="shared" si="1347"/>
        <v>#N/A</v>
      </c>
      <c r="IY506" s="848" t="e">
        <f t="shared" si="1348"/>
        <v>#N/A</v>
      </c>
      <c r="IZ506" s="1252" t="e">
        <f t="shared" si="1349"/>
        <v>#N/A</v>
      </c>
      <c r="JA506" s="1330" t="e">
        <f t="shared" si="1350"/>
        <v>#N/A</v>
      </c>
      <c r="JB506" s="153"/>
      <c r="JC506" s="952"/>
      <c r="JD506" s="150"/>
      <c r="JE506" s="150"/>
      <c r="JF506" s="952"/>
      <c r="JG506" s="150"/>
      <c r="JH506" s="150"/>
      <c r="JI506" s="952"/>
      <c r="JJ506" s="150"/>
      <c r="JK506" s="150"/>
      <c r="JL506" s="958"/>
      <c r="JM506" s="150"/>
      <c r="JN506" s="150"/>
      <c r="JO506" s="846"/>
      <c r="JP506" s="852"/>
      <c r="JQ506" s="850"/>
      <c r="JR506" s="850"/>
      <c r="JS506" s="861"/>
      <c r="JT506" s="850"/>
      <c r="JU506" s="861"/>
      <c r="JV506" s="851"/>
      <c r="JW506" s="27"/>
      <c r="JX506" s="27"/>
      <c r="JY506" s="893"/>
      <c r="JZ506" s="27"/>
      <c r="KA506" s="27"/>
      <c r="KB506" s="707"/>
      <c r="KC506" s="846"/>
      <c r="KD506" s="975"/>
      <c r="KE506" s="27"/>
      <c r="KF506" s="27"/>
      <c r="KG506" s="893"/>
      <c r="KH506" s="27"/>
      <c r="KI506" s="27"/>
      <c r="KJ506" s="707"/>
      <c r="KK506" s="846"/>
      <c r="KL506" s="975"/>
      <c r="KM506" s="179"/>
      <c r="KN506" s="889"/>
      <c r="KO506" s="180"/>
      <c r="MA506" s="1352" t="e">
        <f t="shared" si="1329"/>
        <v>#N/A</v>
      </c>
      <c r="MB506" s="1352" t="e">
        <f t="shared" si="1330"/>
        <v>#N/A</v>
      </c>
    </row>
    <row r="507" spans="2:340" ht="18.75" customHeight="1">
      <c r="B507" s="13"/>
      <c r="C507" s="136"/>
      <c r="D507" s="14" t="e">
        <f t="shared" si="1341"/>
        <v>#N/A</v>
      </c>
      <c r="E507" s="31" t="e">
        <f t="shared" si="1271"/>
        <v>#N/A</v>
      </c>
      <c r="F507" s="40" t="e">
        <f t="shared" si="1272"/>
        <v>#N/A</v>
      </c>
      <c r="G507" s="27" t="e">
        <f t="shared" si="1273"/>
        <v>#N/A</v>
      </c>
      <c r="H507" s="27" t="e">
        <f t="shared" si="1274"/>
        <v>#N/A</v>
      </c>
      <c r="I507" s="702"/>
      <c r="J507" s="593"/>
      <c r="K507" s="14" t="e">
        <f t="shared" si="1275"/>
        <v>#N/A</v>
      </c>
      <c r="L507" s="31" t="e">
        <f t="shared" si="1276"/>
        <v>#N/A</v>
      </c>
      <c r="M507" s="40" t="e">
        <f t="shared" si="1320"/>
        <v>#N/A</v>
      </c>
      <c r="N507" s="27" t="e">
        <f t="shared" si="1277"/>
        <v>#N/A</v>
      </c>
      <c r="O507" s="27" t="e">
        <f t="shared" si="1278"/>
        <v>#N/A</v>
      </c>
      <c r="P507" s="27" t="e">
        <f t="shared" si="1279"/>
        <v>#N/A</v>
      </c>
      <c r="Q507" s="702"/>
      <c r="R507" s="593"/>
      <c r="S507" s="29"/>
      <c r="T507" s="29"/>
      <c r="U507" s="29"/>
      <c r="V507" s="29"/>
      <c r="W507" s="863"/>
      <c r="X507" s="592"/>
      <c r="Y507" s="14"/>
      <c r="Z507" s="27"/>
      <c r="AA507" s="27"/>
      <c r="AB507" s="27"/>
      <c r="AC507" s="702"/>
      <c r="AD507" s="593"/>
      <c r="AE507" s="14" t="e">
        <f t="shared" si="1338"/>
        <v>#N/A</v>
      </c>
      <c r="AF507" s="27" t="e">
        <f t="shared" si="1339"/>
        <v>#N/A</v>
      </c>
      <c r="AG507" s="221" t="e">
        <f t="shared" si="1340"/>
        <v>#N/A</v>
      </c>
      <c r="AH507" s="27"/>
      <c r="AI507" s="166"/>
      <c r="AJ507" s="16"/>
      <c r="AK507" s="29"/>
      <c r="AL507" s="29"/>
      <c r="AM507" s="29"/>
      <c r="AN507" s="863"/>
      <c r="AO507" s="592"/>
      <c r="AP507" s="14"/>
      <c r="AQ507" s="27"/>
      <c r="AR507" s="27"/>
      <c r="AS507" s="27"/>
      <c r="AT507" s="702"/>
      <c r="AU507" s="593"/>
      <c r="AV507" s="31"/>
      <c r="AW507" s="16"/>
      <c r="AX507" s="29"/>
      <c r="AY507" s="29"/>
      <c r="AZ507" s="29"/>
      <c r="BA507" s="863"/>
      <c r="BB507" s="902"/>
      <c r="BC507" s="234"/>
      <c r="BD507" s="232"/>
      <c r="BE507" s="232"/>
      <c r="BF507" s="904"/>
      <c r="BG507" s="905"/>
      <c r="BH507" s="15"/>
      <c r="BI507" s="29"/>
      <c r="BJ507" s="29"/>
      <c r="BK507" s="29"/>
      <c r="BL507" s="863"/>
      <c r="BM507" s="902"/>
      <c r="BN507" s="234"/>
      <c r="BO507" s="232"/>
      <c r="BP507" s="232"/>
      <c r="BQ507" s="904"/>
      <c r="BR507" s="905"/>
      <c r="BS507" s="15"/>
      <c r="BT507" s="29"/>
      <c r="BU507" s="29"/>
      <c r="BV507" s="29"/>
      <c r="BW507" s="863"/>
      <c r="BX507" s="902"/>
      <c r="BY507" s="234"/>
      <c r="BZ507" s="232"/>
      <c r="CA507" s="232"/>
      <c r="CB507" s="904"/>
      <c r="CC507" s="905"/>
      <c r="CD507" s="15"/>
      <c r="CE507" s="29"/>
      <c r="CF507" s="29"/>
      <c r="CG507" s="29"/>
      <c r="CH507" s="863"/>
      <c r="CI507" s="902"/>
      <c r="CJ507" s="234"/>
      <c r="CK507" s="232"/>
      <c r="CL507" s="232"/>
      <c r="CM507" s="911"/>
      <c r="CN507" s="912"/>
      <c r="CO507" s="15"/>
      <c r="CP507" s="232"/>
      <c r="CQ507" s="232"/>
      <c r="CR507" s="232"/>
      <c r="CS507" s="904"/>
      <c r="CT507" s="905"/>
      <c r="CU507" s="29"/>
      <c r="CV507" s="232"/>
      <c r="CW507" s="232"/>
      <c r="CX507" s="232"/>
      <c r="CY507" s="911"/>
      <c r="CZ507" s="912"/>
      <c r="DA507" s="15"/>
      <c r="DB507" s="232"/>
      <c r="DC507" s="232"/>
      <c r="DD507" s="232"/>
      <c r="DE507" s="904"/>
      <c r="DF507" s="915"/>
      <c r="DG507" s="40"/>
      <c r="DH507" s="27"/>
      <c r="DI507" s="27"/>
      <c r="DJ507" s="27"/>
      <c r="DK507" s="702"/>
      <c r="DL507" s="593"/>
      <c r="DM507" s="14"/>
      <c r="DN507" s="27"/>
      <c r="DO507" s="27"/>
      <c r="DP507" s="27"/>
      <c r="DQ507" s="702"/>
      <c r="DR507" s="663"/>
      <c r="DS507" s="40" t="e">
        <f t="shared" si="1280"/>
        <v>#N/A</v>
      </c>
      <c r="DT507" s="27" t="e">
        <f t="shared" si="1281"/>
        <v>#N/A</v>
      </c>
      <c r="DU507" s="27" t="e">
        <f t="shared" si="1282"/>
        <v>#N/A</v>
      </c>
      <c r="DV507" s="27" t="e">
        <f t="shared" si="1283"/>
        <v>#N/A</v>
      </c>
      <c r="DW507" s="702"/>
      <c r="DX507" s="663"/>
      <c r="DY507" s="270"/>
      <c r="DZ507" s="249"/>
      <c r="EA507" s="249"/>
      <c r="EB507" s="668"/>
      <c r="EC507" s="667"/>
      <c r="ED507" s="288"/>
      <c r="EE507" s="289"/>
      <c r="EF507" s="295"/>
      <c r="EG507" s="251"/>
      <c r="EH507" s="295"/>
      <c r="EI507" s="251"/>
      <c r="EJ507" s="256"/>
      <c r="EK507" s="257"/>
      <c r="EL507" s="257"/>
      <c r="EM507" s="668"/>
      <c r="EN507" s="665"/>
      <c r="EO507" s="253"/>
      <c r="EP507" s="254"/>
      <c r="EQ507" s="254"/>
      <c r="ER507" s="668"/>
      <c r="ES507" s="665"/>
      <c r="ET507" s="14"/>
      <c r="EU507" s="27"/>
      <c r="EV507" s="31"/>
      <c r="EW507" s="122"/>
      <c r="EX507" s="47"/>
      <c r="EY507" s="48"/>
      <c r="EZ507" s="49"/>
      <c r="FA507" s="50"/>
      <c r="FB507" s="51"/>
      <c r="FC507" s="153" t="e">
        <f t="shared" si="1351"/>
        <v>#N/A</v>
      </c>
      <c r="FD507" s="986" t="e">
        <f t="shared" si="1342"/>
        <v>#N/A</v>
      </c>
      <c r="FE507" s="993" t="e">
        <f t="shared" si="1269"/>
        <v>#N/A</v>
      </c>
      <c r="FF507" s="987" t="e">
        <f t="shared" si="1270"/>
        <v>#N/A</v>
      </c>
      <c r="FG507" s="246" t="e">
        <f t="shared" si="1331"/>
        <v>#N/A</v>
      </c>
      <c r="FH507" s="246" t="e">
        <f t="shared" si="1321"/>
        <v>#N/A</v>
      </c>
      <c r="FI507" s="246" t="e">
        <f t="shared" si="1322"/>
        <v>#N/A</v>
      </c>
      <c r="FJ507" s="39" t="e">
        <f t="shared" si="1284"/>
        <v>#N/A</v>
      </c>
      <c r="FK507" s="26" t="e">
        <f t="shared" si="1285"/>
        <v>#N/A</v>
      </c>
      <c r="FL507" s="26" t="e">
        <f t="shared" si="1286"/>
        <v>#N/A</v>
      </c>
      <c r="FM507" s="1300"/>
      <c r="FN507" s="656"/>
      <c r="FO507" s="28" t="e">
        <f t="shared" si="1287"/>
        <v>#N/A</v>
      </c>
      <c r="FP507" s="28" t="e">
        <f t="shared" si="1288"/>
        <v>#N/A</v>
      </c>
      <c r="FQ507" s="28" t="e">
        <f t="shared" si="1289"/>
        <v>#N/A</v>
      </c>
      <c r="FR507" s="1305"/>
      <c r="FS507" s="698"/>
      <c r="FT507" s="10" t="e">
        <f t="shared" si="1290"/>
        <v>#N/A</v>
      </c>
      <c r="FU507" s="28" t="e">
        <f t="shared" si="1291"/>
        <v>#N/A</v>
      </c>
      <c r="FV507" s="28" t="e">
        <f t="shared" si="1292"/>
        <v>#N/A</v>
      </c>
      <c r="FW507" s="1305"/>
      <c r="FX507" s="698"/>
      <c r="FY507" s="658" t="e">
        <f t="shared" si="1293"/>
        <v>#N/A</v>
      </c>
      <c r="FZ507" s="126" t="e">
        <f t="shared" si="1294"/>
        <v>#N/A</v>
      </c>
      <c r="GA507" s="126" t="e">
        <f t="shared" si="1295"/>
        <v>#N/A</v>
      </c>
      <c r="GB507" s="787"/>
      <c r="GC507" s="1314"/>
      <c r="GD507" s="674" t="e">
        <f t="shared" si="1296"/>
        <v>#N/A</v>
      </c>
      <c r="GE507" s="675" t="e">
        <f t="shared" si="1297"/>
        <v>#N/A</v>
      </c>
      <c r="GF507" s="675" t="e">
        <f t="shared" si="1298"/>
        <v>#N/A</v>
      </c>
      <c r="GG507" s="703"/>
      <c r="GH507" s="705"/>
      <c r="GI507" s="688" t="e">
        <f t="shared" si="1299"/>
        <v>#N/A</v>
      </c>
      <c r="GJ507" s="688" t="e">
        <f t="shared" si="1300"/>
        <v>#N/A</v>
      </c>
      <c r="GK507" s="688" t="e">
        <f t="shared" si="1301"/>
        <v>#N/A</v>
      </c>
      <c r="GL507" s="703"/>
      <c r="GM507" s="705"/>
      <c r="GN507" s="689" t="e">
        <f t="shared" si="1302"/>
        <v>#N/A</v>
      </c>
      <c r="GO507" s="688" t="e">
        <f t="shared" si="1303"/>
        <v>#N/A</v>
      </c>
      <c r="GP507" s="688" t="e">
        <f t="shared" si="1304"/>
        <v>#N/A</v>
      </c>
      <c r="GQ507" s="703"/>
      <c r="GR507" s="705"/>
      <c r="GS507" s="689" t="e">
        <f t="shared" si="1305"/>
        <v>#N/A</v>
      </c>
      <c r="GT507" s="688" t="e">
        <f t="shared" si="1306"/>
        <v>#N/A</v>
      </c>
      <c r="GU507" s="688" t="e">
        <f t="shared" si="1307"/>
        <v>#N/A</v>
      </c>
      <c r="GV507" s="706"/>
      <c r="GW507" s="683"/>
      <c r="GX507" s="39" t="e">
        <f t="shared" si="1308"/>
        <v>#N/A</v>
      </c>
      <c r="GY507" s="26" t="e">
        <f t="shared" si="1309"/>
        <v>#N/A</v>
      </c>
      <c r="GZ507" s="26" t="e">
        <f t="shared" si="1310"/>
        <v>#N/A</v>
      </c>
      <c r="HA507" s="1300"/>
      <c r="HB507" s="656"/>
      <c r="HC507" s="28" t="e">
        <f t="shared" si="1311"/>
        <v>#N/A</v>
      </c>
      <c r="HD507" s="28" t="e">
        <f t="shared" si="1312"/>
        <v>#N/A</v>
      </c>
      <c r="HE507" s="28" t="e">
        <f t="shared" si="1313"/>
        <v>#N/A</v>
      </c>
      <c r="HF507" s="1305"/>
      <c r="HG507" s="698"/>
      <c r="HH507" s="10" t="e">
        <f t="shared" si="1314"/>
        <v>#N/A</v>
      </c>
      <c r="HI507" s="28" t="e">
        <f t="shared" si="1315"/>
        <v>#N/A</v>
      </c>
      <c r="HJ507" s="28" t="e">
        <f t="shared" si="1316"/>
        <v>#N/A</v>
      </c>
      <c r="HK507" s="1305"/>
      <c r="HL507" s="698"/>
      <c r="HM507" s="658" t="e">
        <f t="shared" si="1317"/>
        <v>#N/A</v>
      </c>
      <c r="HN507" s="126" t="e">
        <f t="shared" si="1318"/>
        <v>#N/A</v>
      </c>
      <c r="HO507" s="126" t="e">
        <f t="shared" si="1319"/>
        <v>#N/A</v>
      </c>
      <c r="HP507" s="787"/>
      <c r="HQ507" s="1314"/>
      <c r="HR507" s="674" t="e">
        <f t="shared" si="1323"/>
        <v>#N/A</v>
      </c>
      <c r="HS507" s="675" t="e">
        <f t="shared" si="1324"/>
        <v>#N/A</v>
      </c>
      <c r="HT507" s="675" t="e">
        <f t="shared" si="1325"/>
        <v>#N/A</v>
      </c>
      <c r="HU507" s="703"/>
      <c r="HV507" s="705"/>
      <c r="HW507" s="675" t="e">
        <f t="shared" si="1326"/>
        <v>#N/A</v>
      </c>
      <c r="HX507" s="675" t="e">
        <f t="shared" si="1327"/>
        <v>#N/A</v>
      </c>
      <c r="HY507" s="675" t="e">
        <f t="shared" si="1328"/>
        <v>#N/A</v>
      </c>
      <c r="HZ507" s="703"/>
      <c r="IA507" s="705"/>
      <c r="IB507" s="678" t="e">
        <f t="shared" si="1332"/>
        <v>#N/A</v>
      </c>
      <c r="IC507" s="675" t="e">
        <f t="shared" si="1333"/>
        <v>#N/A</v>
      </c>
      <c r="ID507" s="675" t="e">
        <f t="shared" si="1334"/>
        <v>#N/A</v>
      </c>
      <c r="IE507" s="703"/>
      <c r="IF507" s="705"/>
      <c r="IG507" s="678" t="e">
        <f t="shared" si="1335"/>
        <v>#N/A</v>
      </c>
      <c r="IH507" s="675" t="e">
        <f t="shared" si="1336"/>
        <v>#N/A</v>
      </c>
      <c r="II507" s="675" t="e">
        <f t="shared" si="1337"/>
        <v>#N/A</v>
      </c>
      <c r="IJ507" s="706"/>
      <c r="IK507" s="683"/>
      <c r="IL507" s="846" t="e">
        <f t="shared" si="1352"/>
        <v>#N/A</v>
      </c>
      <c r="IM507" s="848" t="e">
        <f t="shared" si="1353"/>
        <v>#N/A</v>
      </c>
      <c r="IN507" s="1252" t="e">
        <f t="shared" si="1354"/>
        <v>#N/A</v>
      </c>
      <c r="IO507" s="1253" t="e">
        <f t="shared" si="1355"/>
        <v>#N/A</v>
      </c>
      <c r="IP507" s="847" t="e">
        <f t="shared" si="1356"/>
        <v>#N/A</v>
      </c>
      <c r="IQ507" s="848" t="e">
        <f t="shared" si="1357"/>
        <v>#N/A</v>
      </c>
      <c r="IR507" s="1252" t="e">
        <f t="shared" si="1358"/>
        <v>#N/A</v>
      </c>
      <c r="IS507" s="1330" t="e">
        <f t="shared" si="1359"/>
        <v>#N/A</v>
      </c>
      <c r="IT507" s="846" t="e">
        <f t="shared" si="1343"/>
        <v>#N/A</v>
      </c>
      <c r="IU507" s="848" t="e">
        <f t="shared" si="1344"/>
        <v>#N/A</v>
      </c>
      <c r="IV507" s="1252" t="e">
        <f t="shared" si="1345"/>
        <v>#N/A</v>
      </c>
      <c r="IW507" s="1253" t="e">
        <f t="shared" si="1346"/>
        <v>#N/A</v>
      </c>
      <c r="IX507" s="847" t="e">
        <f t="shared" si="1347"/>
        <v>#N/A</v>
      </c>
      <c r="IY507" s="848" t="e">
        <f t="shared" si="1348"/>
        <v>#N/A</v>
      </c>
      <c r="IZ507" s="1252" t="e">
        <f t="shared" si="1349"/>
        <v>#N/A</v>
      </c>
      <c r="JA507" s="1330" t="e">
        <f t="shared" si="1350"/>
        <v>#N/A</v>
      </c>
      <c r="JB507" s="153"/>
      <c r="JC507" s="952"/>
      <c r="JD507" s="150"/>
      <c r="JE507" s="150"/>
      <c r="JF507" s="952"/>
      <c r="JG507" s="150"/>
      <c r="JH507" s="150"/>
      <c r="JI507" s="952"/>
      <c r="JJ507" s="150"/>
      <c r="JK507" s="150"/>
      <c r="JL507" s="958"/>
      <c r="JM507" s="150"/>
      <c r="JN507" s="150"/>
      <c r="JO507" s="846"/>
      <c r="JP507" s="852"/>
      <c r="JQ507" s="850"/>
      <c r="JR507" s="850"/>
      <c r="JS507" s="861"/>
      <c r="JT507" s="850"/>
      <c r="JU507" s="861"/>
      <c r="JV507" s="851"/>
      <c r="JW507" s="27"/>
      <c r="JX507" s="27"/>
      <c r="JY507" s="893"/>
      <c r="JZ507" s="27"/>
      <c r="KA507" s="27"/>
      <c r="KB507" s="707"/>
      <c r="KC507" s="846"/>
      <c r="KD507" s="975"/>
      <c r="KE507" s="27"/>
      <c r="KF507" s="27"/>
      <c r="KG507" s="893"/>
      <c r="KH507" s="27"/>
      <c r="KI507" s="27"/>
      <c r="KJ507" s="707"/>
      <c r="KK507" s="846"/>
      <c r="KL507" s="975"/>
      <c r="KM507" s="179"/>
      <c r="KN507" s="889"/>
      <c r="KO507" s="180"/>
      <c r="MA507" s="1352" t="e">
        <f t="shared" si="1329"/>
        <v>#N/A</v>
      </c>
      <c r="MB507" s="1352" t="e">
        <f t="shared" si="1330"/>
        <v>#N/A</v>
      </c>
    </row>
    <row r="508" spans="2:340" ht="18.75" customHeight="1">
      <c r="B508" s="13"/>
      <c r="C508" s="136"/>
      <c r="D508" s="14" t="e">
        <f t="shared" si="1341"/>
        <v>#N/A</v>
      </c>
      <c r="E508" s="31" t="e">
        <f t="shared" si="1271"/>
        <v>#N/A</v>
      </c>
      <c r="F508" s="40" t="e">
        <f t="shared" si="1272"/>
        <v>#N/A</v>
      </c>
      <c r="G508" s="27" t="e">
        <f t="shared" si="1273"/>
        <v>#N/A</v>
      </c>
      <c r="H508" s="27" t="e">
        <f t="shared" si="1274"/>
        <v>#N/A</v>
      </c>
      <c r="I508" s="702"/>
      <c r="J508" s="593"/>
      <c r="K508" s="14" t="e">
        <f t="shared" si="1275"/>
        <v>#N/A</v>
      </c>
      <c r="L508" s="31" t="e">
        <f t="shared" si="1276"/>
        <v>#N/A</v>
      </c>
      <c r="M508" s="40" t="e">
        <f t="shared" si="1320"/>
        <v>#N/A</v>
      </c>
      <c r="N508" s="27" t="e">
        <f t="shared" si="1277"/>
        <v>#N/A</v>
      </c>
      <c r="O508" s="27" t="e">
        <f t="shared" si="1278"/>
        <v>#N/A</v>
      </c>
      <c r="P508" s="27" t="e">
        <f t="shared" si="1279"/>
        <v>#N/A</v>
      </c>
      <c r="Q508" s="702"/>
      <c r="R508" s="593"/>
      <c r="S508" s="29"/>
      <c r="T508" s="29"/>
      <c r="U508" s="29"/>
      <c r="V508" s="29"/>
      <c r="W508" s="863"/>
      <c r="X508" s="592"/>
      <c r="Y508" s="14"/>
      <c r="Z508" s="27"/>
      <c r="AA508" s="27"/>
      <c r="AB508" s="27"/>
      <c r="AC508" s="702"/>
      <c r="AD508" s="593"/>
      <c r="AE508" s="14" t="e">
        <f t="shared" si="1338"/>
        <v>#N/A</v>
      </c>
      <c r="AF508" s="27" t="e">
        <f t="shared" si="1339"/>
        <v>#N/A</v>
      </c>
      <c r="AG508" s="221" t="e">
        <f t="shared" si="1340"/>
        <v>#N/A</v>
      </c>
      <c r="AH508" s="27"/>
      <c r="AI508" s="166"/>
      <c r="AJ508" s="16"/>
      <c r="AK508" s="29"/>
      <c r="AL508" s="29"/>
      <c r="AM508" s="29"/>
      <c r="AN508" s="863"/>
      <c r="AO508" s="592"/>
      <c r="AP508" s="14"/>
      <c r="AQ508" s="27"/>
      <c r="AR508" s="27"/>
      <c r="AS508" s="27"/>
      <c r="AT508" s="702"/>
      <c r="AU508" s="593"/>
      <c r="AV508" s="31"/>
      <c r="AW508" s="16"/>
      <c r="AX508" s="29"/>
      <c r="AY508" s="29"/>
      <c r="AZ508" s="29"/>
      <c r="BA508" s="863"/>
      <c r="BB508" s="902"/>
      <c r="BC508" s="234"/>
      <c r="BD508" s="232"/>
      <c r="BE508" s="232"/>
      <c r="BF508" s="904"/>
      <c r="BG508" s="905"/>
      <c r="BH508" s="15"/>
      <c r="BI508" s="29"/>
      <c r="BJ508" s="29"/>
      <c r="BK508" s="29"/>
      <c r="BL508" s="863"/>
      <c r="BM508" s="902"/>
      <c r="BN508" s="234"/>
      <c r="BO508" s="232"/>
      <c r="BP508" s="232"/>
      <c r="BQ508" s="904"/>
      <c r="BR508" s="905"/>
      <c r="BS508" s="15"/>
      <c r="BT508" s="29"/>
      <c r="BU508" s="29"/>
      <c r="BV508" s="29"/>
      <c r="BW508" s="863"/>
      <c r="BX508" s="902"/>
      <c r="BY508" s="234"/>
      <c r="BZ508" s="232"/>
      <c r="CA508" s="232"/>
      <c r="CB508" s="904"/>
      <c r="CC508" s="905"/>
      <c r="CD508" s="15"/>
      <c r="CE508" s="29"/>
      <c r="CF508" s="29"/>
      <c r="CG508" s="29"/>
      <c r="CH508" s="863"/>
      <c r="CI508" s="902"/>
      <c r="CJ508" s="234"/>
      <c r="CK508" s="232"/>
      <c r="CL508" s="232"/>
      <c r="CM508" s="911"/>
      <c r="CN508" s="912"/>
      <c r="CO508" s="15"/>
      <c r="CP508" s="232"/>
      <c r="CQ508" s="232"/>
      <c r="CR508" s="232"/>
      <c r="CS508" s="904"/>
      <c r="CT508" s="905"/>
      <c r="CU508" s="29"/>
      <c r="CV508" s="232"/>
      <c r="CW508" s="232"/>
      <c r="CX508" s="232"/>
      <c r="CY508" s="911"/>
      <c r="CZ508" s="912"/>
      <c r="DA508" s="15"/>
      <c r="DB508" s="232"/>
      <c r="DC508" s="232"/>
      <c r="DD508" s="232"/>
      <c r="DE508" s="904"/>
      <c r="DF508" s="915"/>
      <c r="DG508" s="40"/>
      <c r="DH508" s="27"/>
      <c r="DI508" s="27"/>
      <c r="DJ508" s="27"/>
      <c r="DK508" s="702"/>
      <c r="DL508" s="593"/>
      <c r="DM508" s="14"/>
      <c r="DN508" s="27"/>
      <c r="DO508" s="27"/>
      <c r="DP508" s="27"/>
      <c r="DQ508" s="702"/>
      <c r="DR508" s="663"/>
      <c r="DS508" s="40" t="e">
        <f t="shared" si="1280"/>
        <v>#N/A</v>
      </c>
      <c r="DT508" s="27" t="e">
        <f t="shared" si="1281"/>
        <v>#N/A</v>
      </c>
      <c r="DU508" s="27" t="e">
        <f t="shared" si="1282"/>
        <v>#N/A</v>
      </c>
      <c r="DV508" s="27" t="e">
        <f t="shared" si="1283"/>
        <v>#N/A</v>
      </c>
      <c r="DW508" s="702"/>
      <c r="DX508" s="663"/>
      <c r="DY508" s="270"/>
      <c r="DZ508" s="249"/>
      <c r="EA508" s="249"/>
      <c r="EB508" s="668"/>
      <c r="EC508" s="667"/>
      <c r="ED508" s="288"/>
      <c r="EE508" s="289"/>
      <c r="EF508" s="295"/>
      <c r="EG508" s="251"/>
      <c r="EH508" s="295"/>
      <c r="EI508" s="251"/>
      <c r="EJ508" s="256"/>
      <c r="EK508" s="257"/>
      <c r="EL508" s="257"/>
      <c r="EM508" s="668"/>
      <c r="EN508" s="665"/>
      <c r="EO508" s="253"/>
      <c r="EP508" s="254"/>
      <c r="EQ508" s="254"/>
      <c r="ER508" s="668"/>
      <c r="ES508" s="665"/>
      <c r="ET508" s="14"/>
      <c r="EU508" s="27"/>
      <c r="EV508" s="31"/>
      <c r="EW508" s="122"/>
      <c r="EX508" s="47"/>
      <c r="EY508" s="48"/>
      <c r="EZ508" s="49"/>
      <c r="FA508" s="50"/>
      <c r="FB508" s="51"/>
      <c r="FC508" s="153" t="e">
        <f t="shared" si="1351"/>
        <v>#N/A</v>
      </c>
      <c r="FD508" s="986" t="e">
        <f t="shared" si="1342"/>
        <v>#N/A</v>
      </c>
      <c r="FE508" s="993" t="e">
        <f t="shared" si="1269"/>
        <v>#N/A</v>
      </c>
      <c r="FF508" s="987" t="e">
        <f t="shared" si="1270"/>
        <v>#N/A</v>
      </c>
      <c r="FG508" s="246" t="e">
        <f t="shared" si="1331"/>
        <v>#N/A</v>
      </c>
      <c r="FH508" s="246" t="e">
        <f t="shared" si="1321"/>
        <v>#N/A</v>
      </c>
      <c r="FI508" s="246" t="e">
        <f t="shared" si="1322"/>
        <v>#N/A</v>
      </c>
      <c r="FJ508" s="39" t="e">
        <f t="shared" si="1284"/>
        <v>#N/A</v>
      </c>
      <c r="FK508" s="26" t="e">
        <f t="shared" si="1285"/>
        <v>#N/A</v>
      </c>
      <c r="FL508" s="26" t="e">
        <f t="shared" si="1286"/>
        <v>#N/A</v>
      </c>
      <c r="FM508" s="1300"/>
      <c r="FN508" s="656"/>
      <c r="FO508" s="28" t="e">
        <f t="shared" si="1287"/>
        <v>#N/A</v>
      </c>
      <c r="FP508" s="28" t="e">
        <f t="shared" si="1288"/>
        <v>#N/A</v>
      </c>
      <c r="FQ508" s="28" t="e">
        <f t="shared" si="1289"/>
        <v>#N/A</v>
      </c>
      <c r="FR508" s="1305"/>
      <c r="FS508" s="698"/>
      <c r="FT508" s="10" t="e">
        <f t="shared" si="1290"/>
        <v>#N/A</v>
      </c>
      <c r="FU508" s="28" t="e">
        <f t="shared" si="1291"/>
        <v>#N/A</v>
      </c>
      <c r="FV508" s="28" t="e">
        <f t="shared" si="1292"/>
        <v>#N/A</v>
      </c>
      <c r="FW508" s="1305"/>
      <c r="FX508" s="698"/>
      <c r="FY508" s="658" t="e">
        <f t="shared" si="1293"/>
        <v>#N/A</v>
      </c>
      <c r="FZ508" s="126" t="e">
        <f t="shared" si="1294"/>
        <v>#N/A</v>
      </c>
      <c r="GA508" s="126" t="e">
        <f t="shared" si="1295"/>
        <v>#N/A</v>
      </c>
      <c r="GB508" s="787"/>
      <c r="GC508" s="1314"/>
      <c r="GD508" s="674" t="e">
        <f t="shared" si="1296"/>
        <v>#N/A</v>
      </c>
      <c r="GE508" s="675" t="e">
        <f t="shared" si="1297"/>
        <v>#N/A</v>
      </c>
      <c r="GF508" s="675" t="e">
        <f t="shared" si="1298"/>
        <v>#N/A</v>
      </c>
      <c r="GG508" s="703"/>
      <c r="GH508" s="705"/>
      <c r="GI508" s="688" t="e">
        <f t="shared" si="1299"/>
        <v>#N/A</v>
      </c>
      <c r="GJ508" s="688" t="e">
        <f t="shared" si="1300"/>
        <v>#N/A</v>
      </c>
      <c r="GK508" s="688" t="e">
        <f t="shared" si="1301"/>
        <v>#N/A</v>
      </c>
      <c r="GL508" s="703"/>
      <c r="GM508" s="705"/>
      <c r="GN508" s="689" t="e">
        <f t="shared" si="1302"/>
        <v>#N/A</v>
      </c>
      <c r="GO508" s="688" t="e">
        <f t="shared" si="1303"/>
        <v>#N/A</v>
      </c>
      <c r="GP508" s="688" t="e">
        <f t="shared" si="1304"/>
        <v>#N/A</v>
      </c>
      <c r="GQ508" s="703"/>
      <c r="GR508" s="705"/>
      <c r="GS508" s="689" t="e">
        <f t="shared" si="1305"/>
        <v>#N/A</v>
      </c>
      <c r="GT508" s="688" t="e">
        <f t="shared" si="1306"/>
        <v>#N/A</v>
      </c>
      <c r="GU508" s="688" t="e">
        <f t="shared" si="1307"/>
        <v>#N/A</v>
      </c>
      <c r="GV508" s="706"/>
      <c r="GW508" s="683"/>
      <c r="GX508" s="39" t="e">
        <f t="shared" si="1308"/>
        <v>#N/A</v>
      </c>
      <c r="GY508" s="26" t="e">
        <f t="shared" si="1309"/>
        <v>#N/A</v>
      </c>
      <c r="GZ508" s="26" t="e">
        <f t="shared" si="1310"/>
        <v>#N/A</v>
      </c>
      <c r="HA508" s="1300"/>
      <c r="HB508" s="656"/>
      <c r="HC508" s="28" t="e">
        <f t="shared" si="1311"/>
        <v>#N/A</v>
      </c>
      <c r="HD508" s="28" t="e">
        <f t="shared" si="1312"/>
        <v>#N/A</v>
      </c>
      <c r="HE508" s="28" t="e">
        <f t="shared" si="1313"/>
        <v>#N/A</v>
      </c>
      <c r="HF508" s="1305"/>
      <c r="HG508" s="698"/>
      <c r="HH508" s="10" t="e">
        <f t="shared" si="1314"/>
        <v>#N/A</v>
      </c>
      <c r="HI508" s="28" t="e">
        <f t="shared" si="1315"/>
        <v>#N/A</v>
      </c>
      <c r="HJ508" s="28" t="e">
        <f t="shared" si="1316"/>
        <v>#N/A</v>
      </c>
      <c r="HK508" s="1305"/>
      <c r="HL508" s="698"/>
      <c r="HM508" s="658" t="e">
        <f t="shared" si="1317"/>
        <v>#N/A</v>
      </c>
      <c r="HN508" s="126" t="e">
        <f t="shared" si="1318"/>
        <v>#N/A</v>
      </c>
      <c r="HO508" s="126" t="e">
        <f t="shared" si="1319"/>
        <v>#N/A</v>
      </c>
      <c r="HP508" s="787"/>
      <c r="HQ508" s="1314"/>
      <c r="HR508" s="674" t="e">
        <f t="shared" si="1323"/>
        <v>#N/A</v>
      </c>
      <c r="HS508" s="675" t="e">
        <f t="shared" si="1324"/>
        <v>#N/A</v>
      </c>
      <c r="HT508" s="675" t="e">
        <f t="shared" si="1325"/>
        <v>#N/A</v>
      </c>
      <c r="HU508" s="703"/>
      <c r="HV508" s="705"/>
      <c r="HW508" s="675" t="e">
        <f t="shared" si="1326"/>
        <v>#N/A</v>
      </c>
      <c r="HX508" s="675" t="e">
        <f t="shared" si="1327"/>
        <v>#N/A</v>
      </c>
      <c r="HY508" s="675" t="e">
        <f t="shared" si="1328"/>
        <v>#N/A</v>
      </c>
      <c r="HZ508" s="703"/>
      <c r="IA508" s="705"/>
      <c r="IB508" s="678" t="e">
        <f t="shared" si="1332"/>
        <v>#N/A</v>
      </c>
      <c r="IC508" s="675" t="e">
        <f t="shared" si="1333"/>
        <v>#N/A</v>
      </c>
      <c r="ID508" s="675" t="e">
        <f t="shared" si="1334"/>
        <v>#N/A</v>
      </c>
      <c r="IE508" s="703"/>
      <c r="IF508" s="705"/>
      <c r="IG508" s="678" t="e">
        <f t="shared" si="1335"/>
        <v>#N/A</v>
      </c>
      <c r="IH508" s="675" t="e">
        <f t="shared" si="1336"/>
        <v>#N/A</v>
      </c>
      <c r="II508" s="675" t="e">
        <f t="shared" si="1337"/>
        <v>#N/A</v>
      </c>
      <c r="IJ508" s="706"/>
      <c r="IK508" s="683"/>
      <c r="IL508" s="846" t="e">
        <f t="shared" si="1352"/>
        <v>#N/A</v>
      </c>
      <c r="IM508" s="848" t="e">
        <f t="shared" si="1353"/>
        <v>#N/A</v>
      </c>
      <c r="IN508" s="1252" t="e">
        <f t="shared" si="1354"/>
        <v>#N/A</v>
      </c>
      <c r="IO508" s="1253" t="e">
        <f t="shared" si="1355"/>
        <v>#N/A</v>
      </c>
      <c r="IP508" s="847" t="e">
        <f t="shared" si="1356"/>
        <v>#N/A</v>
      </c>
      <c r="IQ508" s="848" t="e">
        <f t="shared" si="1357"/>
        <v>#N/A</v>
      </c>
      <c r="IR508" s="1252" t="e">
        <f t="shared" si="1358"/>
        <v>#N/A</v>
      </c>
      <c r="IS508" s="1330" t="e">
        <f t="shared" si="1359"/>
        <v>#N/A</v>
      </c>
      <c r="IT508" s="846" t="e">
        <f t="shared" si="1343"/>
        <v>#N/A</v>
      </c>
      <c r="IU508" s="848" t="e">
        <f t="shared" si="1344"/>
        <v>#N/A</v>
      </c>
      <c r="IV508" s="1252" t="e">
        <f t="shared" si="1345"/>
        <v>#N/A</v>
      </c>
      <c r="IW508" s="1253" t="e">
        <f t="shared" si="1346"/>
        <v>#N/A</v>
      </c>
      <c r="IX508" s="847" t="e">
        <f t="shared" si="1347"/>
        <v>#N/A</v>
      </c>
      <c r="IY508" s="848" t="e">
        <f t="shared" si="1348"/>
        <v>#N/A</v>
      </c>
      <c r="IZ508" s="1252" t="e">
        <f t="shared" si="1349"/>
        <v>#N/A</v>
      </c>
      <c r="JA508" s="1330" t="e">
        <f t="shared" si="1350"/>
        <v>#N/A</v>
      </c>
      <c r="JB508" s="153"/>
      <c r="JC508" s="952"/>
      <c r="JD508" s="150"/>
      <c r="JE508" s="150"/>
      <c r="JF508" s="952"/>
      <c r="JG508" s="150"/>
      <c r="JH508" s="150"/>
      <c r="JI508" s="952"/>
      <c r="JJ508" s="150"/>
      <c r="JK508" s="150"/>
      <c r="JL508" s="958"/>
      <c r="JM508" s="150"/>
      <c r="JN508" s="150"/>
      <c r="JO508" s="846"/>
      <c r="JP508" s="852"/>
      <c r="JQ508" s="850"/>
      <c r="JR508" s="850"/>
      <c r="JS508" s="861"/>
      <c r="JT508" s="850"/>
      <c r="JU508" s="861"/>
      <c r="JV508" s="851"/>
      <c r="JW508" s="27"/>
      <c r="JX508" s="27"/>
      <c r="JY508" s="893"/>
      <c r="JZ508" s="27"/>
      <c r="KA508" s="27"/>
      <c r="KB508" s="707"/>
      <c r="KC508" s="846"/>
      <c r="KD508" s="975"/>
      <c r="KE508" s="27"/>
      <c r="KF508" s="27"/>
      <c r="KG508" s="893"/>
      <c r="KH508" s="27"/>
      <c r="KI508" s="27"/>
      <c r="KJ508" s="707"/>
      <c r="KK508" s="846"/>
      <c r="KL508" s="975"/>
      <c r="KM508" s="179"/>
      <c r="KN508" s="889"/>
      <c r="KO508" s="180"/>
      <c r="MA508" s="1352" t="e">
        <f t="shared" si="1329"/>
        <v>#N/A</v>
      </c>
      <c r="MB508" s="1352" t="e">
        <f t="shared" si="1330"/>
        <v>#N/A</v>
      </c>
    </row>
    <row r="509" spans="2:340" ht="18.75" customHeight="1">
      <c r="B509" s="13"/>
      <c r="C509" s="136"/>
      <c r="D509" s="14" t="e">
        <f t="shared" si="1341"/>
        <v>#N/A</v>
      </c>
      <c r="E509" s="31" t="e">
        <f t="shared" si="1271"/>
        <v>#N/A</v>
      </c>
      <c r="F509" s="40" t="e">
        <f t="shared" si="1272"/>
        <v>#N/A</v>
      </c>
      <c r="G509" s="27" t="e">
        <f t="shared" si="1273"/>
        <v>#N/A</v>
      </c>
      <c r="H509" s="27" t="e">
        <f t="shared" si="1274"/>
        <v>#N/A</v>
      </c>
      <c r="I509" s="702"/>
      <c r="J509" s="593"/>
      <c r="K509" s="14" t="e">
        <f t="shared" si="1275"/>
        <v>#N/A</v>
      </c>
      <c r="L509" s="31" t="e">
        <f t="shared" si="1276"/>
        <v>#N/A</v>
      </c>
      <c r="M509" s="40" t="e">
        <f t="shared" si="1320"/>
        <v>#N/A</v>
      </c>
      <c r="N509" s="27" t="e">
        <f t="shared" si="1277"/>
        <v>#N/A</v>
      </c>
      <c r="O509" s="27" t="e">
        <f t="shared" si="1278"/>
        <v>#N/A</v>
      </c>
      <c r="P509" s="27" t="e">
        <f t="shared" si="1279"/>
        <v>#N/A</v>
      </c>
      <c r="Q509" s="702"/>
      <c r="R509" s="593"/>
      <c r="S509" s="29"/>
      <c r="T509" s="29"/>
      <c r="U509" s="29"/>
      <c r="V509" s="29"/>
      <c r="W509" s="863"/>
      <c r="X509" s="592"/>
      <c r="Y509" s="14"/>
      <c r="Z509" s="27"/>
      <c r="AA509" s="27"/>
      <c r="AB509" s="27"/>
      <c r="AC509" s="702"/>
      <c r="AD509" s="593"/>
      <c r="AE509" s="14" t="e">
        <f t="shared" si="1338"/>
        <v>#N/A</v>
      </c>
      <c r="AF509" s="27" t="e">
        <f t="shared" si="1339"/>
        <v>#N/A</v>
      </c>
      <c r="AG509" s="221" t="e">
        <f t="shared" si="1340"/>
        <v>#N/A</v>
      </c>
      <c r="AH509" s="27"/>
      <c r="AI509" s="166"/>
      <c r="AJ509" s="16"/>
      <c r="AK509" s="29"/>
      <c r="AL509" s="29"/>
      <c r="AM509" s="29"/>
      <c r="AN509" s="863"/>
      <c r="AO509" s="592"/>
      <c r="AP509" s="14"/>
      <c r="AQ509" s="27"/>
      <c r="AR509" s="27"/>
      <c r="AS509" s="27"/>
      <c r="AT509" s="702"/>
      <c r="AU509" s="593"/>
      <c r="AV509" s="31"/>
      <c r="AW509" s="16"/>
      <c r="AX509" s="29"/>
      <c r="AY509" s="29"/>
      <c r="AZ509" s="29"/>
      <c r="BA509" s="863"/>
      <c r="BB509" s="902"/>
      <c r="BC509" s="234"/>
      <c r="BD509" s="232"/>
      <c r="BE509" s="232"/>
      <c r="BF509" s="904"/>
      <c r="BG509" s="905"/>
      <c r="BH509" s="15"/>
      <c r="BI509" s="29"/>
      <c r="BJ509" s="29"/>
      <c r="BK509" s="29"/>
      <c r="BL509" s="863"/>
      <c r="BM509" s="902"/>
      <c r="BN509" s="234"/>
      <c r="BO509" s="232"/>
      <c r="BP509" s="232"/>
      <c r="BQ509" s="904"/>
      <c r="BR509" s="905"/>
      <c r="BS509" s="15"/>
      <c r="BT509" s="29"/>
      <c r="BU509" s="29"/>
      <c r="BV509" s="29"/>
      <c r="BW509" s="863"/>
      <c r="BX509" s="902"/>
      <c r="BY509" s="234"/>
      <c r="BZ509" s="232"/>
      <c r="CA509" s="232"/>
      <c r="CB509" s="904"/>
      <c r="CC509" s="905"/>
      <c r="CD509" s="15"/>
      <c r="CE509" s="29"/>
      <c r="CF509" s="29"/>
      <c r="CG509" s="29"/>
      <c r="CH509" s="863"/>
      <c r="CI509" s="902"/>
      <c r="CJ509" s="234"/>
      <c r="CK509" s="232"/>
      <c r="CL509" s="232"/>
      <c r="CM509" s="911"/>
      <c r="CN509" s="912"/>
      <c r="CO509" s="15"/>
      <c r="CP509" s="232"/>
      <c r="CQ509" s="232"/>
      <c r="CR509" s="232"/>
      <c r="CS509" s="904"/>
      <c r="CT509" s="905"/>
      <c r="CU509" s="29"/>
      <c r="CV509" s="232"/>
      <c r="CW509" s="232"/>
      <c r="CX509" s="232"/>
      <c r="CY509" s="911"/>
      <c r="CZ509" s="912"/>
      <c r="DA509" s="15"/>
      <c r="DB509" s="232"/>
      <c r="DC509" s="232"/>
      <c r="DD509" s="232"/>
      <c r="DE509" s="904"/>
      <c r="DF509" s="915"/>
      <c r="DG509" s="40"/>
      <c r="DH509" s="27"/>
      <c r="DI509" s="27"/>
      <c r="DJ509" s="27"/>
      <c r="DK509" s="702"/>
      <c r="DL509" s="593"/>
      <c r="DM509" s="14"/>
      <c r="DN509" s="27"/>
      <c r="DO509" s="27"/>
      <c r="DP509" s="27"/>
      <c r="DQ509" s="702"/>
      <c r="DR509" s="663"/>
      <c r="DS509" s="40" t="e">
        <f t="shared" si="1280"/>
        <v>#N/A</v>
      </c>
      <c r="DT509" s="27" t="e">
        <f t="shared" si="1281"/>
        <v>#N/A</v>
      </c>
      <c r="DU509" s="27" t="e">
        <f t="shared" si="1282"/>
        <v>#N/A</v>
      </c>
      <c r="DV509" s="27" t="e">
        <f t="shared" si="1283"/>
        <v>#N/A</v>
      </c>
      <c r="DW509" s="702"/>
      <c r="DX509" s="663"/>
      <c r="DY509" s="270"/>
      <c r="DZ509" s="249"/>
      <c r="EA509" s="249"/>
      <c r="EB509" s="668"/>
      <c r="EC509" s="667"/>
      <c r="ED509" s="288"/>
      <c r="EE509" s="289"/>
      <c r="EF509" s="295"/>
      <c r="EG509" s="251"/>
      <c r="EH509" s="295"/>
      <c r="EI509" s="251"/>
      <c r="EJ509" s="256"/>
      <c r="EK509" s="257"/>
      <c r="EL509" s="257"/>
      <c r="EM509" s="668"/>
      <c r="EN509" s="665"/>
      <c r="EO509" s="253"/>
      <c r="EP509" s="254"/>
      <c r="EQ509" s="254"/>
      <c r="ER509" s="668"/>
      <c r="ES509" s="665"/>
      <c r="ET509" s="14"/>
      <c r="EU509" s="27"/>
      <c r="EV509" s="31"/>
      <c r="EW509" s="122"/>
      <c r="EX509" s="47"/>
      <c r="EY509" s="48"/>
      <c r="EZ509" s="49"/>
      <c r="FA509" s="50"/>
      <c r="FB509" s="51"/>
      <c r="FC509" s="153" t="e">
        <f t="shared" si="1351"/>
        <v>#N/A</v>
      </c>
      <c r="FD509" s="986" t="e">
        <f t="shared" si="1342"/>
        <v>#N/A</v>
      </c>
      <c r="FE509" s="993" t="e">
        <f t="shared" si="1269"/>
        <v>#N/A</v>
      </c>
      <c r="FF509" s="987" t="e">
        <f t="shared" si="1270"/>
        <v>#N/A</v>
      </c>
      <c r="FG509" s="246" t="e">
        <f t="shared" si="1331"/>
        <v>#N/A</v>
      </c>
      <c r="FH509" s="246" t="e">
        <f t="shared" si="1321"/>
        <v>#N/A</v>
      </c>
      <c r="FI509" s="246" t="e">
        <f t="shared" si="1322"/>
        <v>#N/A</v>
      </c>
      <c r="FJ509" s="39" t="e">
        <f t="shared" si="1284"/>
        <v>#N/A</v>
      </c>
      <c r="FK509" s="26" t="e">
        <f t="shared" si="1285"/>
        <v>#N/A</v>
      </c>
      <c r="FL509" s="26" t="e">
        <f t="shared" si="1286"/>
        <v>#N/A</v>
      </c>
      <c r="FM509" s="1300"/>
      <c r="FN509" s="656"/>
      <c r="FO509" s="28" t="e">
        <f t="shared" si="1287"/>
        <v>#N/A</v>
      </c>
      <c r="FP509" s="28" t="e">
        <f t="shared" si="1288"/>
        <v>#N/A</v>
      </c>
      <c r="FQ509" s="28" t="e">
        <f t="shared" si="1289"/>
        <v>#N/A</v>
      </c>
      <c r="FR509" s="1305"/>
      <c r="FS509" s="698"/>
      <c r="FT509" s="10" t="e">
        <f t="shared" si="1290"/>
        <v>#N/A</v>
      </c>
      <c r="FU509" s="28" t="e">
        <f t="shared" si="1291"/>
        <v>#N/A</v>
      </c>
      <c r="FV509" s="28" t="e">
        <f t="shared" si="1292"/>
        <v>#N/A</v>
      </c>
      <c r="FW509" s="1305"/>
      <c r="FX509" s="698"/>
      <c r="FY509" s="658" t="e">
        <f t="shared" si="1293"/>
        <v>#N/A</v>
      </c>
      <c r="FZ509" s="126" t="e">
        <f t="shared" si="1294"/>
        <v>#N/A</v>
      </c>
      <c r="GA509" s="126" t="e">
        <f t="shared" si="1295"/>
        <v>#N/A</v>
      </c>
      <c r="GB509" s="787"/>
      <c r="GC509" s="1314"/>
      <c r="GD509" s="674" t="e">
        <f t="shared" si="1296"/>
        <v>#N/A</v>
      </c>
      <c r="GE509" s="675" t="e">
        <f t="shared" si="1297"/>
        <v>#N/A</v>
      </c>
      <c r="GF509" s="675" t="e">
        <f t="shared" si="1298"/>
        <v>#N/A</v>
      </c>
      <c r="GG509" s="703"/>
      <c r="GH509" s="705"/>
      <c r="GI509" s="688" t="e">
        <f t="shared" si="1299"/>
        <v>#N/A</v>
      </c>
      <c r="GJ509" s="688" t="e">
        <f t="shared" si="1300"/>
        <v>#N/A</v>
      </c>
      <c r="GK509" s="688" t="e">
        <f t="shared" si="1301"/>
        <v>#N/A</v>
      </c>
      <c r="GL509" s="703"/>
      <c r="GM509" s="705"/>
      <c r="GN509" s="689" t="e">
        <f t="shared" si="1302"/>
        <v>#N/A</v>
      </c>
      <c r="GO509" s="688" t="e">
        <f t="shared" si="1303"/>
        <v>#N/A</v>
      </c>
      <c r="GP509" s="688" t="e">
        <f t="shared" si="1304"/>
        <v>#N/A</v>
      </c>
      <c r="GQ509" s="703"/>
      <c r="GR509" s="705"/>
      <c r="GS509" s="689" t="e">
        <f t="shared" si="1305"/>
        <v>#N/A</v>
      </c>
      <c r="GT509" s="688" t="e">
        <f t="shared" si="1306"/>
        <v>#N/A</v>
      </c>
      <c r="GU509" s="688" t="e">
        <f t="shared" si="1307"/>
        <v>#N/A</v>
      </c>
      <c r="GV509" s="706"/>
      <c r="GW509" s="683"/>
      <c r="GX509" s="39" t="e">
        <f t="shared" si="1308"/>
        <v>#N/A</v>
      </c>
      <c r="GY509" s="26" t="e">
        <f t="shared" si="1309"/>
        <v>#N/A</v>
      </c>
      <c r="GZ509" s="26" t="e">
        <f t="shared" si="1310"/>
        <v>#N/A</v>
      </c>
      <c r="HA509" s="1300"/>
      <c r="HB509" s="656"/>
      <c r="HC509" s="28" t="e">
        <f t="shared" si="1311"/>
        <v>#N/A</v>
      </c>
      <c r="HD509" s="28" t="e">
        <f t="shared" si="1312"/>
        <v>#N/A</v>
      </c>
      <c r="HE509" s="28" t="e">
        <f t="shared" si="1313"/>
        <v>#N/A</v>
      </c>
      <c r="HF509" s="1305"/>
      <c r="HG509" s="698"/>
      <c r="HH509" s="10" t="e">
        <f t="shared" si="1314"/>
        <v>#N/A</v>
      </c>
      <c r="HI509" s="28" t="e">
        <f t="shared" si="1315"/>
        <v>#N/A</v>
      </c>
      <c r="HJ509" s="28" t="e">
        <f t="shared" si="1316"/>
        <v>#N/A</v>
      </c>
      <c r="HK509" s="1305"/>
      <c r="HL509" s="698"/>
      <c r="HM509" s="658" t="e">
        <f t="shared" si="1317"/>
        <v>#N/A</v>
      </c>
      <c r="HN509" s="126" t="e">
        <f t="shared" si="1318"/>
        <v>#N/A</v>
      </c>
      <c r="HO509" s="126" t="e">
        <f t="shared" si="1319"/>
        <v>#N/A</v>
      </c>
      <c r="HP509" s="787"/>
      <c r="HQ509" s="1314"/>
      <c r="HR509" s="674" t="e">
        <f t="shared" si="1323"/>
        <v>#N/A</v>
      </c>
      <c r="HS509" s="675" t="e">
        <f t="shared" si="1324"/>
        <v>#N/A</v>
      </c>
      <c r="HT509" s="675" t="e">
        <f t="shared" si="1325"/>
        <v>#N/A</v>
      </c>
      <c r="HU509" s="703"/>
      <c r="HV509" s="705"/>
      <c r="HW509" s="675" t="e">
        <f t="shared" si="1326"/>
        <v>#N/A</v>
      </c>
      <c r="HX509" s="675" t="e">
        <f t="shared" si="1327"/>
        <v>#N/A</v>
      </c>
      <c r="HY509" s="675" t="e">
        <f t="shared" si="1328"/>
        <v>#N/A</v>
      </c>
      <c r="HZ509" s="703"/>
      <c r="IA509" s="705"/>
      <c r="IB509" s="678" t="e">
        <f t="shared" si="1332"/>
        <v>#N/A</v>
      </c>
      <c r="IC509" s="675" t="e">
        <f t="shared" si="1333"/>
        <v>#N/A</v>
      </c>
      <c r="ID509" s="675" t="e">
        <f t="shared" si="1334"/>
        <v>#N/A</v>
      </c>
      <c r="IE509" s="703"/>
      <c r="IF509" s="705"/>
      <c r="IG509" s="678" t="e">
        <f t="shared" si="1335"/>
        <v>#N/A</v>
      </c>
      <c r="IH509" s="675" t="e">
        <f t="shared" si="1336"/>
        <v>#N/A</v>
      </c>
      <c r="II509" s="675" t="e">
        <f t="shared" si="1337"/>
        <v>#N/A</v>
      </c>
      <c r="IJ509" s="706"/>
      <c r="IK509" s="683"/>
      <c r="IL509" s="846" t="e">
        <f t="shared" si="1352"/>
        <v>#N/A</v>
      </c>
      <c r="IM509" s="848" t="e">
        <f t="shared" si="1353"/>
        <v>#N/A</v>
      </c>
      <c r="IN509" s="1252" t="e">
        <f t="shared" si="1354"/>
        <v>#N/A</v>
      </c>
      <c r="IO509" s="1253" t="e">
        <f t="shared" si="1355"/>
        <v>#N/A</v>
      </c>
      <c r="IP509" s="847" t="e">
        <f t="shared" si="1356"/>
        <v>#N/A</v>
      </c>
      <c r="IQ509" s="848" t="e">
        <f t="shared" si="1357"/>
        <v>#N/A</v>
      </c>
      <c r="IR509" s="1252" t="e">
        <f t="shared" si="1358"/>
        <v>#N/A</v>
      </c>
      <c r="IS509" s="1330" t="e">
        <f t="shared" si="1359"/>
        <v>#N/A</v>
      </c>
      <c r="IT509" s="846" t="e">
        <f t="shared" si="1343"/>
        <v>#N/A</v>
      </c>
      <c r="IU509" s="848" t="e">
        <f t="shared" si="1344"/>
        <v>#N/A</v>
      </c>
      <c r="IV509" s="1252" t="e">
        <f t="shared" si="1345"/>
        <v>#N/A</v>
      </c>
      <c r="IW509" s="1253" t="e">
        <f t="shared" si="1346"/>
        <v>#N/A</v>
      </c>
      <c r="IX509" s="847" t="e">
        <f t="shared" si="1347"/>
        <v>#N/A</v>
      </c>
      <c r="IY509" s="848" t="e">
        <f t="shared" si="1348"/>
        <v>#N/A</v>
      </c>
      <c r="IZ509" s="1252" t="e">
        <f t="shared" si="1349"/>
        <v>#N/A</v>
      </c>
      <c r="JA509" s="1330" t="e">
        <f t="shared" si="1350"/>
        <v>#N/A</v>
      </c>
      <c r="JB509" s="153"/>
      <c r="JC509" s="952"/>
      <c r="JD509" s="150"/>
      <c r="JE509" s="150"/>
      <c r="JF509" s="952"/>
      <c r="JG509" s="150"/>
      <c r="JH509" s="150"/>
      <c r="JI509" s="952"/>
      <c r="JJ509" s="150"/>
      <c r="JK509" s="150"/>
      <c r="JL509" s="958"/>
      <c r="JM509" s="150"/>
      <c r="JN509" s="150"/>
      <c r="JO509" s="846"/>
      <c r="JP509" s="852"/>
      <c r="JQ509" s="850"/>
      <c r="JR509" s="850"/>
      <c r="JS509" s="861"/>
      <c r="JT509" s="850"/>
      <c r="JU509" s="861"/>
      <c r="JV509" s="851"/>
      <c r="JW509" s="27"/>
      <c r="JX509" s="27"/>
      <c r="JY509" s="893"/>
      <c r="JZ509" s="27"/>
      <c r="KA509" s="27"/>
      <c r="KB509" s="707"/>
      <c r="KC509" s="846"/>
      <c r="KD509" s="975"/>
      <c r="KE509" s="27"/>
      <c r="KF509" s="27"/>
      <c r="KG509" s="893"/>
      <c r="KH509" s="27"/>
      <c r="KI509" s="27"/>
      <c r="KJ509" s="707"/>
      <c r="KK509" s="846"/>
      <c r="KL509" s="975"/>
      <c r="KM509" s="179"/>
      <c r="KN509" s="889"/>
      <c r="KO509" s="180"/>
      <c r="MA509" s="1352" t="e">
        <f t="shared" si="1329"/>
        <v>#N/A</v>
      </c>
      <c r="MB509" s="1352" t="e">
        <f t="shared" si="1330"/>
        <v>#N/A</v>
      </c>
    </row>
    <row r="510" spans="2:340" ht="18.75" customHeight="1">
      <c r="B510" s="13"/>
      <c r="C510" s="136"/>
      <c r="D510" s="14" t="e">
        <f t="shared" si="1341"/>
        <v>#N/A</v>
      </c>
      <c r="E510" s="31" t="e">
        <f t="shared" si="1271"/>
        <v>#N/A</v>
      </c>
      <c r="F510" s="40" t="e">
        <f t="shared" si="1272"/>
        <v>#N/A</v>
      </c>
      <c r="G510" s="27" t="e">
        <f t="shared" si="1273"/>
        <v>#N/A</v>
      </c>
      <c r="H510" s="27" t="e">
        <f t="shared" si="1274"/>
        <v>#N/A</v>
      </c>
      <c r="I510" s="702"/>
      <c r="J510" s="593"/>
      <c r="K510" s="14" t="e">
        <f t="shared" si="1275"/>
        <v>#N/A</v>
      </c>
      <c r="L510" s="31" t="e">
        <f t="shared" si="1276"/>
        <v>#N/A</v>
      </c>
      <c r="M510" s="40" t="e">
        <f t="shared" si="1320"/>
        <v>#N/A</v>
      </c>
      <c r="N510" s="27" t="e">
        <f t="shared" si="1277"/>
        <v>#N/A</v>
      </c>
      <c r="O510" s="27" t="e">
        <f t="shared" si="1278"/>
        <v>#N/A</v>
      </c>
      <c r="P510" s="27" t="e">
        <f t="shared" si="1279"/>
        <v>#N/A</v>
      </c>
      <c r="Q510" s="702"/>
      <c r="R510" s="593"/>
      <c r="S510" s="29"/>
      <c r="T510" s="29"/>
      <c r="U510" s="29"/>
      <c r="V510" s="29"/>
      <c r="W510" s="863"/>
      <c r="X510" s="592"/>
      <c r="Y510" s="14"/>
      <c r="Z510" s="27"/>
      <c r="AA510" s="27"/>
      <c r="AB510" s="27"/>
      <c r="AC510" s="702"/>
      <c r="AD510" s="593"/>
      <c r="AE510" s="14" t="e">
        <f t="shared" si="1338"/>
        <v>#N/A</v>
      </c>
      <c r="AF510" s="27" t="e">
        <f t="shared" si="1339"/>
        <v>#N/A</v>
      </c>
      <c r="AG510" s="221" t="e">
        <f t="shared" si="1340"/>
        <v>#N/A</v>
      </c>
      <c r="AH510" s="27"/>
      <c r="AI510" s="166"/>
      <c r="AJ510" s="16"/>
      <c r="AK510" s="29"/>
      <c r="AL510" s="29"/>
      <c r="AM510" s="29"/>
      <c r="AN510" s="863"/>
      <c r="AO510" s="592"/>
      <c r="AP510" s="14"/>
      <c r="AQ510" s="27"/>
      <c r="AR510" s="27"/>
      <c r="AS510" s="27"/>
      <c r="AT510" s="702"/>
      <c r="AU510" s="593"/>
      <c r="AV510" s="31"/>
      <c r="AW510" s="16"/>
      <c r="AX510" s="29"/>
      <c r="AY510" s="29"/>
      <c r="AZ510" s="29"/>
      <c r="BA510" s="863"/>
      <c r="BB510" s="902"/>
      <c r="BC510" s="234"/>
      <c r="BD510" s="232"/>
      <c r="BE510" s="232"/>
      <c r="BF510" s="904"/>
      <c r="BG510" s="905"/>
      <c r="BH510" s="15"/>
      <c r="BI510" s="29"/>
      <c r="BJ510" s="29"/>
      <c r="BK510" s="29"/>
      <c r="BL510" s="863"/>
      <c r="BM510" s="902"/>
      <c r="BN510" s="234"/>
      <c r="BO510" s="232"/>
      <c r="BP510" s="232"/>
      <c r="BQ510" s="904"/>
      <c r="BR510" s="905"/>
      <c r="BS510" s="15"/>
      <c r="BT510" s="29"/>
      <c r="BU510" s="29"/>
      <c r="BV510" s="29"/>
      <c r="BW510" s="863"/>
      <c r="BX510" s="902"/>
      <c r="BY510" s="234"/>
      <c r="BZ510" s="232"/>
      <c r="CA510" s="232"/>
      <c r="CB510" s="904"/>
      <c r="CC510" s="905"/>
      <c r="CD510" s="15"/>
      <c r="CE510" s="29"/>
      <c r="CF510" s="29"/>
      <c r="CG510" s="29"/>
      <c r="CH510" s="863"/>
      <c r="CI510" s="902"/>
      <c r="CJ510" s="234"/>
      <c r="CK510" s="232"/>
      <c r="CL510" s="232"/>
      <c r="CM510" s="911"/>
      <c r="CN510" s="912"/>
      <c r="CO510" s="15"/>
      <c r="CP510" s="232"/>
      <c r="CQ510" s="232"/>
      <c r="CR510" s="232"/>
      <c r="CS510" s="904"/>
      <c r="CT510" s="905"/>
      <c r="CU510" s="29"/>
      <c r="CV510" s="232"/>
      <c r="CW510" s="232"/>
      <c r="CX510" s="232"/>
      <c r="CY510" s="911"/>
      <c r="CZ510" s="912"/>
      <c r="DA510" s="15"/>
      <c r="DB510" s="232"/>
      <c r="DC510" s="232"/>
      <c r="DD510" s="232"/>
      <c r="DE510" s="904"/>
      <c r="DF510" s="915"/>
      <c r="DG510" s="40"/>
      <c r="DH510" s="27"/>
      <c r="DI510" s="27"/>
      <c r="DJ510" s="27"/>
      <c r="DK510" s="702"/>
      <c r="DL510" s="593"/>
      <c r="DM510" s="14"/>
      <c r="DN510" s="27"/>
      <c r="DO510" s="27"/>
      <c r="DP510" s="27"/>
      <c r="DQ510" s="702"/>
      <c r="DR510" s="663"/>
      <c r="DS510" s="40" t="e">
        <f t="shared" si="1280"/>
        <v>#N/A</v>
      </c>
      <c r="DT510" s="27" t="e">
        <f t="shared" si="1281"/>
        <v>#N/A</v>
      </c>
      <c r="DU510" s="27" t="e">
        <f t="shared" si="1282"/>
        <v>#N/A</v>
      </c>
      <c r="DV510" s="27" t="e">
        <f t="shared" si="1283"/>
        <v>#N/A</v>
      </c>
      <c r="DW510" s="702"/>
      <c r="DX510" s="663"/>
      <c r="DY510" s="270"/>
      <c r="DZ510" s="249"/>
      <c r="EA510" s="249"/>
      <c r="EB510" s="668"/>
      <c r="EC510" s="667"/>
      <c r="ED510" s="288"/>
      <c r="EE510" s="289"/>
      <c r="EF510" s="295"/>
      <c r="EG510" s="251"/>
      <c r="EH510" s="295"/>
      <c r="EI510" s="251"/>
      <c r="EJ510" s="256"/>
      <c r="EK510" s="257"/>
      <c r="EL510" s="257"/>
      <c r="EM510" s="668"/>
      <c r="EN510" s="665"/>
      <c r="EO510" s="253"/>
      <c r="EP510" s="254"/>
      <c r="EQ510" s="254"/>
      <c r="ER510" s="668"/>
      <c r="ES510" s="665"/>
      <c r="ET510" s="14"/>
      <c r="EU510" s="27"/>
      <c r="EV510" s="31"/>
      <c r="EW510" s="122"/>
      <c r="EX510" s="47"/>
      <c r="EY510" s="48"/>
      <c r="EZ510" s="49"/>
      <c r="FA510" s="50"/>
      <c r="FB510" s="51"/>
      <c r="FC510" s="153" t="e">
        <f t="shared" si="1351"/>
        <v>#N/A</v>
      </c>
      <c r="FD510" s="986" t="e">
        <f t="shared" si="1342"/>
        <v>#N/A</v>
      </c>
      <c r="FE510" s="993" t="e">
        <f t="shared" si="1269"/>
        <v>#N/A</v>
      </c>
      <c r="FF510" s="987" t="e">
        <f t="shared" si="1270"/>
        <v>#N/A</v>
      </c>
      <c r="FG510" s="246" t="e">
        <f t="shared" si="1331"/>
        <v>#N/A</v>
      </c>
      <c r="FH510" s="246" t="e">
        <f t="shared" si="1321"/>
        <v>#N/A</v>
      </c>
      <c r="FI510" s="246" t="e">
        <f t="shared" si="1322"/>
        <v>#N/A</v>
      </c>
      <c r="FJ510" s="39" t="e">
        <f t="shared" si="1284"/>
        <v>#N/A</v>
      </c>
      <c r="FK510" s="26" t="e">
        <f t="shared" si="1285"/>
        <v>#N/A</v>
      </c>
      <c r="FL510" s="26" t="e">
        <f t="shared" si="1286"/>
        <v>#N/A</v>
      </c>
      <c r="FM510" s="1300"/>
      <c r="FN510" s="656"/>
      <c r="FO510" s="28" t="e">
        <f t="shared" si="1287"/>
        <v>#N/A</v>
      </c>
      <c r="FP510" s="28" t="e">
        <f t="shared" si="1288"/>
        <v>#N/A</v>
      </c>
      <c r="FQ510" s="28" t="e">
        <f t="shared" si="1289"/>
        <v>#N/A</v>
      </c>
      <c r="FR510" s="1305"/>
      <c r="FS510" s="698"/>
      <c r="FT510" s="10" t="e">
        <f t="shared" si="1290"/>
        <v>#N/A</v>
      </c>
      <c r="FU510" s="28" t="e">
        <f t="shared" si="1291"/>
        <v>#N/A</v>
      </c>
      <c r="FV510" s="28" t="e">
        <f t="shared" si="1292"/>
        <v>#N/A</v>
      </c>
      <c r="FW510" s="1305"/>
      <c r="FX510" s="698"/>
      <c r="FY510" s="658" t="e">
        <f t="shared" si="1293"/>
        <v>#N/A</v>
      </c>
      <c r="FZ510" s="126" t="e">
        <f t="shared" si="1294"/>
        <v>#N/A</v>
      </c>
      <c r="GA510" s="126" t="e">
        <f t="shared" si="1295"/>
        <v>#N/A</v>
      </c>
      <c r="GB510" s="787"/>
      <c r="GC510" s="1314"/>
      <c r="GD510" s="674" t="e">
        <f t="shared" si="1296"/>
        <v>#N/A</v>
      </c>
      <c r="GE510" s="675" t="e">
        <f t="shared" si="1297"/>
        <v>#N/A</v>
      </c>
      <c r="GF510" s="675" t="e">
        <f t="shared" si="1298"/>
        <v>#N/A</v>
      </c>
      <c r="GG510" s="703"/>
      <c r="GH510" s="705"/>
      <c r="GI510" s="688" t="e">
        <f t="shared" si="1299"/>
        <v>#N/A</v>
      </c>
      <c r="GJ510" s="688" t="e">
        <f t="shared" si="1300"/>
        <v>#N/A</v>
      </c>
      <c r="GK510" s="688" t="e">
        <f t="shared" si="1301"/>
        <v>#N/A</v>
      </c>
      <c r="GL510" s="703"/>
      <c r="GM510" s="705"/>
      <c r="GN510" s="689" t="e">
        <f t="shared" si="1302"/>
        <v>#N/A</v>
      </c>
      <c r="GO510" s="688" t="e">
        <f t="shared" si="1303"/>
        <v>#N/A</v>
      </c>
      <c r="GP510" s="688" t="e">
        <f t="shared" si="1304"/>
        <v>#N/A</v>
      </c>
      <c r="GQ510" s="703"/>
      <c r="GR510" s="705"/>
      <c r="GS510" s="689" t="e">
        <f t="shared" si="1305"/>
        <v>#N/A</v>
      </c>
      <c r="GT510" s="688" t="e">
        <f t="shared" si="1306"/>
        <v>#N/A</v>
      </c>
      <c r="GU510" s="688" t="e">
        <f t="shared" si="1307"/>
        <v>#N/A</v>
      </c>
      <c r="GV510" s="706"/>
      <c r="GW510" s="683"/>
      <c r="GX510" s="39" t="e">
        <f t="shared" si="1308"/>
        <v>#N/A</v>
      </c>
      <c r="GY510" s="26" t="e">
        <f t="shared" si="1309"/>
        <v>#N/A</v>
      </c>
      <c r="GZ510" s="26" t="e">
        <f t="shared" si="1310"/>
        <v>#N/A</v>
      </c>
      <c r="HA510" s="1300"/>
      <c r="HB510" s="656"/>
      <c r="HC510" s="28" t="e">
        <f t="shared" si="1311"/>
        <v>#N/A</v>
      </c>
      <c r="HD510" s="28" t="e">
        <f t="shared" si="1312"/>
        <v>#N/A</v>
      </c>
      <c r="HE510" s="28" t="e">
        <f t="shared" si="1313"/>
        <v>#N/A</v>
      </c>
      <c r="HF510" s="1305"/>
      <c r="HG510" s="698"/>
      <c r="HH510" s="10" t="e">
        <f t="shared" si="1314"/>
        <v>#N/A</v>
      </c>
      <c r="HI510" s="28" t="e">
        <f t="shared" si="1315"/>
        <v>#N/A</v>
      </c>
      <c r="HJ510" s="28" t="e">
        <f t="shared" si="1316"/>
        <v>#N/A</v>
      </c>
      <c r="HK510" s="1305"/>
      <c r="HL510" s="698"/>
      <c r="HM510" s="658" t="e">
        <f t="shared" si="1317"/>
        <v>#N/A</v>
      </c>
      <c r="HN510" s="126" t="e">
        <f t="shared" si="1318"/>
        <v>#N/A</v>
      </c>
      <c r="HO510" s="126" t="e">
        <f t="shared" si="1319"/>
        <v>#N/A</v>
      </c>
      <c r="HP510" s="787"/>
      <c r="HQ510" s="1314"/>
      <c r="HR510" s="674" t="e">
        <f t="shared" si="1323"/>
        <v>#N/A</v>
      </c>
      <c r="HS510" s="675" t="e">
        <f t="shared" si="1324"/>
        <v>#N/A</v>
      </c>
      <c r="HT510" s="675" t="e">
        <f t="shared" si="1325"/>
        <v>#N/A</v>
      </c>
      <c r="HU510" s="703"/>
      <c r="HV510" s="705"/>
      <c r="HW510" s="675" t="e">
        <f t="shared" si="1326"/>
        <v>#N/A</v>
      </c>
      <c r="HX510" s="675" t="e">
        <f t="shared" si="1327"/>
        <v>#N/A</v>
      </c>
      <c r="HY510" s="675" t="e">
        <f t="shared" si="1328"/>
        <v>#N/A</v>
      </c>
      <c r="HZ510" s="703"/>
      <c r="IA510" s="705"/>
      <c r="IB510" s="678" t="e">
        <f t="shared" si="1332"/>
        <v>#N/A</v>
      </c>
      <c r="IC510" s="675" t="e">
        <f t="shared" si="1333"/>
        <v>#N/A</v>
      </c>
      <c r="ID510" s="675" t="e">
        <f t="shared" si="1334"/>
        <v>#N/A</v>
      </c>
      <c r="IE510" s="703"/>
      <c r="IF510" s="705"/>
      <c r="IG510" s="678" t="e">
        <f t="shared" si="1335"/>
        <v>#N/A</v>
      </c>
      <c r="IH510" s="675" t="e">
        <f t="shared" si="1336"/>
        <v>#N/A</v>
      </c>
      <c r="II510" s="675" t="e">
        <f t="shared" si="1337"/>
        <v>#N/A</v>
      </c>
      <c r="IJ510" s="706"/>
      <c r="IK510" s="683"/>
      <c r="IL510" s="846" t="e">
        <f t="shared" si="1352"/>
        <v>#N/A</v>
      </c>
      <c r="IM510" s="848" t="e">
        <f t="shared" si="1353"/>
        <v>#N/A</v>
      </c>
      <c r="IN510" s="1252" t="e">
        <f t="shared" si="1354"/>
        <v>#N/A</v>
      </c>
      <c r="IO510" s="1253" t="e">
        <f t="shared" si="1355"/>
        <v>#N/A</v>
      </c>
      <c r="IP510" s="847" t="e">
        <f t="shared" si="1356"/>
        <v>#N/A</v>
      </c>
      <c r="IQ510" s="848" t="e">
        <f t="shared" si="1357"/>
        <v>#N/A</v>
      </c>
      <c r="IR510" s="1252" t="e">
        <f t="shared" si="1358"/>
        <v>#N/A</v>
      </c>
      <c r="IS510" s="1330" t="e">
        <f t="shared" si="1359"/>
        <v>#N/A</v>
      </c>
      <c r="IT510" s="846" t="e">
        <f t="shared" si="1343"/>
        <v>#N/A</v>
      </c>
      <c r="IU510" s="848" t="e">
        <f t="shared" si="1344"/>
        <v>#N/A</v>
      </c>
      <c r="IV510" s="1252" t="e">
        <f t="shared" si="1345"/>
        <v>#N/A</v>
      </c>
      <c r="IW510" s="1253" t="e">
        <f t="shared" si="1346"/>
        <v>#N/A</v>
      </c>
      <c r="IX510" s="847" t="e">
        <f t="shared" si="1347"/>
        <v>#N/A</v>
      </c>
      <c r="IY510" s="848" t="e">
        <f t="shared" si="1348"/>
        <v>#N/A</v>
      </c>
      <c r="IZ510" s="1252" t="e">
        <f t="shared" si="1349"/>
        <v>#N/A</v>
      </c>
      <c r="JA510" s="1330" t="e">
        <f t="shared" si="1350"/>
        <v>#N/A</v>
      </c>
      <c r="JB510" s="153"/>
      <c r="JC510" s="952"/>
      <c r="JD510" s="150"/>
      <c r="JE510" s="150"/>
      <c r="JF510" s="952"/>
      <c r="JG510" s="150"/>
      <c r="JH510" s="150"/>
      <c r="JI510" s="952"/>
      <c r="JJ510" s="150"/>
      <c r="JK510" s="150"/>
      <c r="JL510" s="958"/>
      <c r="JM510" s="150"/>
      <c r="JN510" s="150"/>
      <c r="JO510" s="846"/>
      <c r="JP510" s="852"/>
      <c r="JQ510" s="850"/>
      <c r="JR510" s="850"/>
      <c r="JS510" s="861"/>
      <c r="JT510" s="850"/>
      <c r="JU510" s="861"/>
      <c r="JV510" s="851"/>
      <c r="JW510" s="27"/>
      <c r="JX510" s="27"/>
      <c r="JY510" s="893"/>
      <c r="JZ510" s="27"/>
      <c r="KA510" s="27"/>
      <c r="KB510" s="707"/>
      <c r="KC510" s="846"/>
      <c r="KD510" s="975"/>
      <c r="KE510" s="27"/>
      <c r="KF510" s="27"/>
      <c r="KG510" s="893"/>
      <c r="KH510" s="27"/>
      <c r="KI510" s="27"/>
      <c r="KJ510" s="707"/>
      <c r="KK510" s="846"/>
      <c r="KL510" s="975"/>
      <c r="KM510" s="179"/>
      <c r="KN510" s="889"/>
      <c r="KO510" s="180"/>
      <c r="MA510" s="1352" t="e">
        <f t="shared" si="1329"/>
        <v>#N/A</v>
      </c>
      <c r="MB510" s="1352" t="e">
        <f t="shared" si="1330"/>
        <v>#N/A</v>
      </c>
    </row>
    <row r="511" spans="2:340" ht="18.75" customHeight="1">
      <c r="B511" s="13"/>
      <c r="C511" s="136"/>
      <c r="D511" s="14" t="e">
        <f t="shared" si="1341"/>
        <v>#N/A</v>
      </c>
      <c r="E511" s="31" t="e">
        <f t="shared" si="1271"/>
        <v>#N/A</v>
      </c>
      <c r="F511" s="40" t="e">
        <f t="shared" si="1272"/>
        <v>#N/A</v>
      </c>
      <c r="G511" s="27" t="e">
        <f t="shared" si="1273"/>
        <v>#N/A</v>
      </c>
      <c r="H511" s="27" t="e">
        <f t="shared" si="1274"/>
        <v>#N/A</v>
      </c>
      <c r="I511" s="702"/>
      <c r="J511" s="593"/>
      <c r="K511" s="14" t="e">
        <f t="shared" si="1275"/>
        <v>#N/A</v>
      </c>
      <c r="L511" s="31" t="e">
        <f t="shared" si="1276"/>
        <v>#N/A</v>
      </c>
      <c r="M511" s="40" t="e">
        <f t="shared" si="1320"/>
        <v>#N/A</v>
      </c>
      <c r="N511" s="27" t="e">
        <f t="shared" si="1277"/>
        <v>#N/A</v>
      </c>
      <c r="O511" s="27" t="e">
        <f t="shared" si="1278"/>
        <v>#N/A</v>
      </c>
      <c r="P511" s="27" t="e">
        <f t="shared" si="1279"/>
        <v>#N/A</v>
      </c>
      <c r="Q511" s="702"/>
      <c r="R511" s="593"/>
      <c r="S511" s="29"/>
      <c r="T511" s="29"/>
      <c r="U511" s="29"/>
      <c r="V511" s="29"/>
      <c r="W511" s="863"/>
      <c r="X511" s="592"/>
      <c r="Y511" s="14"/>
      <c r="Z511" s="27"/>
      <c r="AA511" s="27"/>
      <c r="AB511" s="27"/>
      <c r="AC511" s="702"/>
      <c r="AD511" s="593"/>
      <c r="AE511" s="14" t="e">
        <f t="shared" si="1338"/>
        <v>#N/A</v>
      </c>
      <c r="AF511" s="27" t="e">
        <f t="shared" si="1339"/>
        <v>#N/A</v>
      </c>
      <c r="AG511" s="221" t="e">
        <f t="shared" si="1340"/>
        <v>#N/A</v>
      </c>
      <c r="AH511" s="27"/>
      <c r="AI511" s="166"/>
      <c r="AJ511" s="16"/>
      <c r="AK511" s="29"/>
      <c r="AL511" s="29"/>
      <c r="AM511" s="29"/>
      <c r="AN511" s="863"/>
      <c r="AO511" s="592"/>
      <c r="AP511" s="14"/>
      <c r="AQ511" s="27"/>
      <c r="AR511" s="27"/>
      <c r="AS511" s="27"/>
      <c r="AT511" s="702"/>
      <c r="AU511" s="593"/>
      <c r="AV511" s="31"/>
      <c r="AW511" s="16"/>
      <c r="AX511" s="29"/>
      <c r="AY511" s="29"/>
      <c r="AZ511" s="29"/>
      <c r="BA511" s="863"/>
      <c r="BB511" s="902"/>
      <c r="BC511" s="234"/>
      <c r="BD511" s="232"/>
      <c r="BE511" s="232"/>
      <c r="BF511" s="904"/>
      <c r="BG511" s="905"/>
      <c r="BH511" s="15"/>
      <c r="BI511" s="29"/>
      <c r="BJ511" s="29"/>
      <c r="BK511" s="29"/>
      <c r="BL511" s="863"/>
      <c r="BM511" s="902"/>
      <c r="BN511" s="234"/>
      <c r="BO511" s="232"/>
      <c r="BP511" s="232"/>
      <c r="BQ511" s="904"/>
      <c r="BR511" s="905"/>
      <c r="BS511" s="15"/>
      <c r="BT511" s="29"/>
      <c r="BU511" s="29"/>
      <c r="BV511" s="29"/>
      <c r="BW511" s="863"/>
      <c r="BX511" s="902"/>
      <c r="BY511" s="234"/>
      <c r="BZ511" s="232"/>
      <c r="CA511" s="232"/>
      <c r="CB511" s="904"/>
      <c r="CC511" s="905"/>
      <c r="CD511" s="15"/>
      <c r="CE511" s="29"/>
      <c r="CF511" s="29"/>
      <c r="CG511" s="29"/>
      <c r="CH511" s="863"/>
      <c r="CI511" s="902"/>
      <c r="CJ511" s="234"/>
      <c r="CK511" s="232"/>
      <c r="CL511" s="232"/>
      <c r="CM511" s="911"/>
      <c r="CN511" s="912"/>
      <c r="CO511" s="15"/>
      <c r="CP511" s="232"/>
      <c r="CQ511" s="232"/>
      <c r="CR511" s="232"/>
      <c r="CS511" s="904"/>
      <c r="CT511" s="905"/>
      <c r="CU511" s="29"/>
      <c r="CV511" s="232"/>
      <c r="CW511" s="232"/>
      <c r="CX511" s="232"/>
      <c r="CY511" s="911"/>
      <c r="CZ511" s="912"/>
      <c r="DA511" s="15"/>
      <c r="DB511" s="232"/>
      <c r="DC511" s="232"/>
      <c r="DD511" s="232"/>
      <c r="DE511" s="904"/>
      <c r="DF511" s="915"/>
      <c r="DG511" s="40"/>
      <c r="DH511" s="27"/>
      <c r="DI511" s="27"/>
      <c r="DJ511" s="27"/>
      <c r="DK511" s="702"/>
      <c r="DL511" s="593"/>
      <c r="DM511" s="14"/>
      <c r="DN511" s="27"/>
      <c r="DO511" s="27"/>
      <c r="DP511" s="27"/>
      <c r="DQ511" s="702"/>
      <c r="DR511" s="663"/>
      <c r="DS511" s="40" t="e">
        <f t="shared" si="1280"/>
        <v>#N/A</v>
      </c>
      <c r="DT511" s="27" t="e">
        <f t="shared" si="1281"/>
        <v>#N/A</v>
      </c>
      <c r="DU511" s="27" t="e">
        <f t="shared" si="1282"/>
        <v>#N/A</v>
      </c>
      <c r="DV511" s="27" t="e">
        <f t="shared" si="1283"/>
        <v>#N/A</v>
      </c>
      <c r="DW511" s="702"/>
      <c r="DX511" s="663"/>
      <c r="DY511" s="270"/>
      <c r="DZ511" s="249"/>
      <c r="EA511" s="249"/>
      <c r="EB511" s="668"/>
      <c r="EC511" s="667"/>
      <c r="ED511" s="288"/>
      <c r="EE511" s="289"/>
      <c r="EF511" s="295"/>
      <c r="EG511" s="251"/>
      <c r="EH511" s="295"/>
      <c r="EI511" s="251"/>
      <c r="EJ511" s="256"/>
      <c r="EK511" s="257"/>
      <c r="EL511" s="257"/>
      <c r="EM511" s="668"/>
      <c r="EN511" s="665"/>
      <c r="EO511" s="253"/>
      <c r="EP511" s="254"/>
      <c r="EQ511" s="254"/>
      <c r="ER511" s="668"/>
      <c r="ES511" s="665"/>
      <c r="ET511" s="14"/>
      <c r="EU511" s="27"/>
      <c r="EV511" s="31"/>
      <c r="EW511" s="122"/>
      <c r="EX511" s="47"/>
      <c r="EY511" s="48"/>
      <c r="EZ511" s="49"/>
      <c r="FA511" s="50"/>
      <c r="FB511" s="51"/>
      <c r="FC511" s="153" t="e">
        <f t="shared" si="1351"/>
        <v>#N/A</v>
      </c>
      <c r="FD511" s="986" t="e">
        <f t="shared" si="1342"/>
        <v>#N/A</v>
      </c>
      <c r="FE511" s="993" t="e">
        <f t="shared" si="1269"/>
        <v>#N/A</v>
      </c>
      <c r="FF511" s="987" t="e">
        <f t="shared" si="1270"/>
        <v>#N/A</v>
      </c>
      <c r="FG511" s="246" t="e">
        <f t="shared" si="1331"/>
        <v>#N/A</v>
      </c>
      <c r="FH511" s="246" t="e">
        <f t="shared" si="1321"/>
        <v>#N/A</v>
      </c>
      <c r="FI511" s="246" t="e">
        <f t="shared" si="1322"/>
        <v>#N/A</v>
      </c>
      <c r="FJ511" s="39" t="e">
        <f t="shared" si="1284"/>
        <v>#N/A</v>
      </c>
      <c r="FK511" s="26" t="e">
        <f t="shared" si="1285"/>
        <v>#N/A</v>
      </c>
      <c r="FL511" s="26" t="e">
        <f t="shared" si="1286"/>
        <v>#N/A</v>
      </c>
      <c r="FM511" s="1300"/>
      <c r="FN511" s="656"/>
      <c r="FO511" s="28" t="e">
        <f t="shared" si="1287"/>
        <v>#N/A</v>
      </c>
      <c r="FP511" s="28" t="e">
        <f t="shared" si="1288"/>
        <v>#N/A</v>
      </c>
      <c r="FQ511" s="28" t="e">
        <f t="shared" si="1289"/>
        <v>#N/A</v>
      </c>
      <c r="FR511" s="1305"/>
      <c r="FS511" s="698"/>
      <c r="FT511" s="10" t="e">
        <f t="shared" si="1290"/>
        <v>#N/A</v>
      </c>
      <c r="FU511" s="28" t="e">
        <f t="shared" si="1291"/>
        <v>#N/A</v>
      </c>
      <c r="FV511" s="28" t="e">
        <f t="shared" si="1292"/>
        <v>#N/A</v>
      </c>
      <c r="FW511" s="1305"/>
      <c r="FX511" s="698"/>
      <c r="FY511" s="658" t="e">
        <f t="shared" si="1293"/>
        <v>#N/A</v>
      </c>
      <c r="FZ511" s="126" t="e">
        <f t="shared" si="1294"/>
        <v>#N/A</v>
      </c>
      <c r="GA511" s="126" t="e">
        <f t="shared" si="1295"/>
        <v>#N/A</v>
      </c>
      <c r="GB511" s="787"/>
      <c r="GC511" s="1314"/>
      <c r="GD511" s="674" t="e">
        <f t="shared" si="1296"/>
        <v>#N/A</v>
      </c>
      <c r="GE511" s="675" t="e">
        <f t="shared" si="1297"/>
        <v>#N/A</v>
      </c>
      <c r="GF511" s="675" t="e">
        <f t="shared" si="1298"/>
        <v>#N/A</v>
      </c>
      <c r="GG511" s="703"/>
      <c r="GH511" s="705"/>
      <c r="GI511" s="688" t="e">
        <f t="shared" si="1299"/>
        <v>#N/A</v>
      </c>
      <c r="GJ511" s="688" t="e">
        <f t="shared" si="1300"/>
        <v>#N/A</v>
      </c>
      <c r="GK511" s="688" t="e">
        <f t="shared" si="1301"/>
        <v>#N/A</v>
      </c>
      <c r="GL511" s="703"/>
      <c r="GM511" s="705"/>
      <c r="GN511" s="689" t="e">
        <f t="shared" si="1302"/>
        <v>#N/A</v>
      </c>
      <c r="GO511" s="688" t="e">
        <f t="shared" si="1303"/>
        <v>#N/A</v>
      </c>
      <c r="GP511" s="688" t="e">
        <f t="shared" si="1304"/>
        <v>#N/A</v>
      </c>
      <c r="GQ511" s="703"/>
      <c r="GR511" s="705"/>
      <c r="GS511" s="689" t="e">
        <f t="shared" si="1305"/>
        <v>#N/A</v>
      </c>
      <c r="GT511" s="688" t="e">
        <f t="shared" si="1306"/>
        <v>#N/A</v>
      </c>
      <c r="GU511" s="688" t="e">
        <f t="shared" si="1307"/>
        <v>#N/A</v>
      </c>
      <c r="GV511" s="706"/>
      <c r="GW511" s="683"/>
      <c r="GX511" s="39" t="e">
        <f t="shared" si="1308"/>
        <v>#N/A</v>
      </c>
      <c r="GY511" s="26" t="e">
        <f t="shared" si="1309"/>
        <v>#N/A</v>
      </c>
      <c r="GZ511" s="26" t="e">
        <f t="shared" si="1310"/>
        <v>#N/A</v>
      </c>
      <c r="HA511" s="1300"/>
      <c r="HB511" s="656"/>
      <c r="HC511" s="28" t="e">
        <f t="shared" si="1311"/>
        <v>#N/A</v>
      </c>
      <c r="HD511" s="28" t="e">
        <f t="shared" si="1312"/>
        <v>#N/A</v>
      </c>
      <c r="HE511" s="28" t="e">
        <f t="shared" si="1313"/>
        <v>#N/A</v>
      </c>
      <c r="HF511" s="1305"/>
      <c r="HG511" s="698"/>
      <c r="HH511" s="10" t="e">
        <f t="shared" si="1314"/>
        <v>#N/A</v>
      </c>
      <c r="HI511" s="28" t="e">
        <f t="shared" si="1315"/>
        <v>#N/A</v>
      </c>
      <c r="HJ511" s="28" t="e">
        <f t="shared" si="1316"/>
        <v>#N/A</v>
      </c>
      <c r="HK511" s="1305"/>
      <c r="HL511" s="698"/>
      <c r="HM511" s="658" t="e">
        <f t="shared" si="1317"/>
        <v>#N/A</v>
      </c>
      <c r="HN511" s="126" t="e">
        <f t="shared" si="1318"/>
        <v>#N/A</v>
      </c>
      <c r="HO511" s="126" t="e">
        <f t="shared" si="1319"/>
        <v>#N/A</v>
      </c>
      <c r="HP511" s="787"/>
      <c r="HQ511" s="1314"/>
      <c r="HR511" s="674" t="e">
        <f t="shared" si="1323"/>
        <v>#N/A</v>
      </c>
      <c r="HS511" s="675" t="e">
        <f t="shared" si="1324"/>
        <v>#N/A</v>
      </c>
      <c r="HT511" s="675" t="e">
        <f t="shared" si="1325"/>
        <v>#N/A</v>
      </c>
      <c r="HU511" s="703"/>
      <c r="HV511" s="705"/>
      <c r="HW511" s="675" t="e">
        <f t="shared" si="1326"/>
        <v>#N/A</v>
      </c>
      <c r="HX511" s="675" t="e">
        <f t="shared" si="1327"/>
        <v>#N/A</v>
      </c>
      <c r="HY511" s="675" t="e">
        <f t="shared" si="1328"/>
        <v>#N/A</v>
      </c>
      <c r="HZ511" s="703"/>
      <c r="IA511" s="705"/>
      <c r="IB511" s="678" t="e">
        <f t="shared" si="1332"/>
        <v>#N/A</v>
      </c>
      <c r="IC511" s="675" t="e">
        <f t="shared" si="1333"/>
        <v>#N/A</v>
      </c>
      <c r="ID511" s="675" t="e">
        <f t="shared" si="1334"/>
        <v>#N/A</v>
      </c>
      <c r="IE511" s="703"/>
      <c r="IF511" s="705"/>
      <c r="IG511" s="678" t="e">
        <f t="shared" si="1335"/>
        <v>#N/A</v>
      </c>
      <c r="IH511" s="675" t="e">
        <f t="shared" si="1336"/>
        <v>#N/A</v>
      </c>
      <c r="II511" s="675" t="e">
        <f t="shared" si="1337"/>
        <v>#N/A</v>
      </c>
      <c r="IJ511" s="706"/>
      <c r="IK511" s="683"/>
      <c r="IL511" s="846" t="e">
        <f t="shared" si="1352"/>
        <v>#N/A</v>
      </c>
      <c r="IM511" s="848" t="e">
        <f t="shared" si="1353"/>
        <v>#N/A</v>
      </c>
      <c r="IN511" s="1252" t="e">
        <f t="shared" si="1354"/>
        <v>#N/A</v>
      </c>
      <c r="IO511" s="1253" t="e">
        <f t="shared" si="1355"/>
        <v>#N/A</v>
      </c>
      <c r="IP511" s="847" t="e">
        <f t="shared" si="1356"/>
        <v>#N/A</v>
      </c>
      <c r="IQ511" s="848" t="e">
        <f t="shared" si="1357"/>
        <v>#N/A</v>
      </c>
      <c r="IR511" s="1252" t="e">
        <f t="shared" si="1358"/>
        <v>#N/A</v>
      </c>
      <c r="IS511" s="1330" t="e">
        <f t="shared" si="1359"/>
        <v>#N/A</v>
      </c>
      <c r="IT511" s="846" t="e">
        <f t="shared" si="1343"/>
        <v>#N/A</v>
      </c>
      <c r="IU511" s="848" t="e">
        <f t="shared" si="1344"/>
        <v>#N/A</v>
      </c>
      <c r="IV511" s="1252" t="e">
        <f t="shared" si="1345"/>
        <v>#N/A</v>
      </c>
      <c r="IW511" s="1253" t="e">
        <f t="shared" si="1346"/>
        <v>#N/A</v>
      </c>
      <c r="IX511" s="847" t="e">
        <f t="shared" si="1347"/>
        <v>#N/A</v>
      </c>
      <c r="IY511" s="848" t="e">
        <f t="shared" si="1348"/>
        <v>#N/A</v>
      </c>
      <c r="IZ511" s="1252" t="e">
        <f t="shared" si="1349"/>
        <v>#N/A</v>
      </c>
      <c r="JA511" s="1330" t="e">
        <f t="shared" si="1350"/>
        <v>#N/A</v>
      </c>
      <c r="JB511" s="153"/>
      <c r="JC511" s="952"/>
      <c r="JD511" s="150"/>
      <c r="JE511" s="150"/>
      <c r="JF511" s="952"/>
      <c r="JG511" s="150"/>
      <c r="JH511" s="150"/>
      <c r="JI511" s="952"/>
      <c r="JJ511" s="150"/>
      <c r="JK511" s="150"/>
      <c r="JL511" s="958"/>
      <c r="JM511" s="150"/>
      <c r="JN511" s="150"/>
      <c r="JO511" s="846"/>
      <c r="JP511" s="852"/>
      <c r="JQ511" s="850"/>
      <c r="JR511" s="850"/>
      <c r="JS511" s="861"/>
      <c r="JT511" s="850"/>
      <c r="JU511" s="861"/>
      <c r="JV511" s="851"/>
      <c r="JW511" s="27"/>
      <c r="JX511" s="27"/>
      <c r="JY511" s="893"/>
      <c r="JZ511" s="27"/>
      <c r="KA511" s="27"/>
      <c r="KB511" s="707"/>
      <c r="KC511" s="846"/>
      <c r="KD511" s="975"/>
      <c r="KE511" s="27"/>
      <c r="KF511" s="27"/>
      <c r="KG511" s="893"/>
      <c r="KH511" s="27"/>
      <c r="KI511" s="27"/>
      <c r="KJ511" s="707"/>
      <c r="KK511" s="846"/>
      <c r="KL511" s="975"/>
      <c r="KM511" s="179"/>
      <c r="KN511" s="889"/>
      <c r="KO511" s="180"/>
      <c r="MA511" s="1352" t="e">
        <f t="shared" si="1329"/>
        <v>#N/A</v>
      </c>
      <c r="MB511" s="1352" t="e">
        <f t="shared" si="1330"/>
        <v>#N/A</v>
      </c>
    </row>
    <row r="512" spans="2:340" ht="18.75" customHeight="1">
      <c r="B512" s="13"/>
      <c r="C512" s="136"/>
      <c r="D512" s="14" t="e">
        <f t="shared" si="1341"/>
        <v>#N/A</v>
      </c>
      <c r="E512" s="31" t="e">
        <f t="shared" si="1271"/>
        <v>#N/A</v>
      </c>
      <c r="F512" s="40" t="e">
        <f t="shared" si="1272"/>
        <v>#N/A</v>
      </c>
      <c r="G512" s="27" t="e">
        <f t="shared" si="1273"/>
        <v>#N/A</v>
      </c>
      <c r="H512" s="27" t="e">
        <f t="shared" si="1274"/>
        <v>#N/A</v>
      </c>
      <c r="I512" s="702"/>
      <c r="J512" s="593"/>
      <c r="K512" s="14" t="e">
        <f t="shared" si="1275"/>
        <v>#N/A</v>
      </c>
      <c r="L512" s="31" t="e">
        <f t="shared" si="1276"/>
        <v>#N/A</v>
      </c>
      <c r="M512" s="40" t="e">
        <f t="shared" si="1320"/>
        <v>#N/A</v>
      </c>
      <c r="N512" s="27" t="e">
        <f t="shared" si="1277"/>
        <v>#N/A</v>
      </c>
      <c r="O512" s="27" t="e">
        <f t="shared" si="1278"/>
        <v>#N/A</v>
      </c>
      <c r="P512" s="27" t="e">
        <f t="shared" si="1279"/>
        <v>#N/A</v>
      </c>
      <c r="Q512" s="702"/>
      <c r="R512" s="593"/>
      <c r="S512" s="29"/>
      <c r="T512" s="29"/>
      <c r="U512" s="29"/>
      <c r="V512" s="29"/>
      <c r="W512" s="863"/>
      <c r="X512" s="592"/>
      <c r="Y512" s="14"/>
      <c r="Z512" s="27"/>
      <c r="AA512" s="27"/>
      <c r="AB512" s="27"/>
      <c r="AC512" s="702"/>
      <c r="AD512" s="593"/>
      <c r="AE512" s="14" t="e">
        <f t="shared" si="1338"/>
        <v>#N/A</v>
      </c>
      <c r="AF512" s="27" t="e">
        <f t="shared" si="1339"/>
        <v>#N/A</v>
      </c>
      <c r="AG512" s="221" t="e">
        <f t="shared" si="1340"/>
        <v>#N/A</v>
      </c>
      <c r="AH512" s="27"/>
      <c r="AI512" s="166"/>
      <c r="AJ512" s="16"/>
      <c r="AK512" s="29"/>
      <c r="AL512" s="29"/>
      <c r="AM512" s="29"/>
      <c r="AN512" s="863"/>
      <c r="AO512" s="592"/>
      <c r="AP512" s="14"/>
      <c r="AQ512" s="27"/>
      <c r="AR512" s="27"/>
      <c r="AS512" s="27"/>
      <c r="AT512" s="702"/>
      <c r="AU512" s="593"/>
      <c r="AV512" s="31"/>
      <c r="AW512" s="16"/>
      <c r="AX512" s="29"/>
      <c r="AY512" s="29"/>
      <c r="AZ512" s="29"/>
      <c r="BA512" s="863"/>
      <c r="BB512" s="902"/>
      <c r="BC512" s="234"/>
      <c r="BD512" s="232"/>
      <c r="BE512" s="232"/>
      <c r="BF512" s="904"/>
      <c r="BG512" s="905"/>
      <c r="BH512" s="15"/>
      <c r="BI512" s="29"/>
      <c r="BJ512" s="29"/>
      <c r="BK512" s="29"/>
      <c r="BL512" s="863"/>
      <c r="BM512" s="902"/>
      <c r="BN512" s="234"/>
      <c r="BO512" s="232"/>
      <c r="BP512" s="232"/>
      <c r="BQ512" s="904"/>
      <c r="BR512" s="905"/>
      <c r="BS512" s="15"/>
      <c r="BT512" s="29"/>
      <c r="BU512" s="29"/>
      <c r="BV512" s="29"/>
      <c r="BW512" s="863"/>
      <c r="BX512" s="902"/>
      <c r="BY512" s="234"/>
      <c r="BZ512" s="232"/>
      <c r="CA512" s="232"/>
      <c r="CB512" s="904"/>
      <c r="CC512" s="905"/>
      <c r="CD512" s="15"/>
      <c r="CE512" s="29"/>
      <c r="CF512" s="29"/>
      <c r="CG512" s="29"/>
      <c r="CH512" s="863"/>
      <c r="CI512" s="902"/>
      <c r="CJ512" s="234"/>
      <c r="CK512" s="232"/>
      <c r="CL512" s="232"/>
      <c r="CM512" s="911"/>
      <c r="CN512" s="912"/>
      <c r="CO512" s="15"/>
      <c r="CP512" s="232"/>
      <c r="CQ512" s="232"/>
      <c r="CR512" s="232"/>
      <c r="CS512" s="904"/>
      <c r="CT512" s="905"/>
      <c r="CU512" s="29"/>
      <c r="CV512" s="232"/>
      <c r="CW512" s="232"/>
      <c r="CX512" s="232"/>
      <c r="CY512" s="911"/>
      <c r="CZ512" s="912"/>
      <c r="DA512" s="15"/>
      <c r="DB512" s="232"/>
      <c r="DC512" s="232"/>
      <c r="DD512" s="232"/>
      <c r="DE512" s="904"/>
      <c r="DF512" s="915"/>
      <c r="DG512" s="40"/>
      <c r="DH512" s="27"/>
      <c r="DI512" s="27"/>
      <c r="DJ512" s="27"/>
      <c r="DK512" s="702"/>
      <c r="DL512" s="593"/>
      <c r="DM512" s="14"/>
      <c r="DN512" s="27"/>
      <c r="DO512" s="27"/>
      <c r="DP512" s="27"/>
      <c r="DQ512" s="702"/>
      <c r="DR512" s="663"/>
      <c r="DS512" s="40" t="e">
        <f t="shared" si="1280"/>
        <v>#N/A</v>
      </c>
      <c r="DT512" s="27" t="e">
        <f t="shared" si="1281"/>
        <v>#N/A</v>
      </c>
      <c r="DU512" s="27" t="e">
        <f t="shared" si="1282"/>
        <v>#N/A</v>
      </c>
      <c r="DV512" s="27" t="e">
        <f t="shared" si="1283"/>
        <v>#N/A</v>
      </c>
      <c r="DW512" s="702"/>
      <c r="DX512" s="663"/>
      <c r="DY512" s="270"/>
      <c r="DZ512" s="249"/>
      <c r="EA512" s="249"/>
      <c r="EB512" s="668"/>
      <c r="EC512" s="667"/>
      <c r="ED512" s="288"/>
      <c r="EE512" s="289"/>
      <c r="EF512" s="295"/>
      <c r="EG512" s="251"/>
      <c r="EH512" s="295"/>
      <c r="EI512" s="251"/>
      <c r="EJ512" s="256"/>
      <c r="EK512" s="257"/>
      <c r="EL512" s="257"/>
      <c r="EM512" s="668"/>
      <c r="EN512" s="665"/>
      <c r="EO512" s="253"/>
      <c r="EP512" s="254"/>
      <c r="EQ512" s="254"/>
      <c r="ER512" s="668"/>
      <c r="ES512" s="665"/>
      <c r="ET512" s="14"/>
      <c r="EU512" s="27"/>
      <c r="EV512" s="31"/>
      <c r="EW512" s="122"/>
      <c r="EX512" s="47"/>
      <c r="EY512" s="48"/>
      <c r="EZ512" s="49"/>
      <c r="FA512" s="50"/>
      <c r="FB512" s="51"/>
      <c r="FC512" s="153" t="e">
        <f t="shared" si="1351"/>
        <v>#N/A</v>
      </c>
      <c r="FD512" s="986" t="e">
        <f t="shared" si="1342"/>
        <v>#N/A</v>
      </c>
      <c r="FE512" s="993" t="e">
        <f t="shared" si="1269"/>
        <v>#N/A</v>
      </c>
      <c r="FF512" s="987" t="e">
        <f t="shared" si="1270"/>
        <v>#N/A</v>
      </c>
      <c r="FG512" s="246" t="e">
        <f t="shared" si="1331"/>
        <v>#N/A</v>
      </c>
      <c r="FH512" s="246" t="e">
        <f t="shared" si="1321"/>
        <v>#N/A</v>
      </c>
      <c r="FI512" s="246" t="e">
        <f t="shared" si="1322"/>
        <v>#N/A</v>
      </c>
      <c r="FJ512" s="39" t="e">
        <f t="shared" si="1284"/>
        <v>#N/A</v>
      </c>
      <c r="FK512" s="26" t="e">
        <f t="shared" si="1285"/>
        <v>#N/A</v>
      </c>
      <c r="FL512" s="26" t="e">
        <f t="shared" si="1286"/>
        <v>#N/A</v>
      </c>
      <c r="FM512" s="1300"/>
      <c r="FN512" s="656"/>
      <c r="FO512" s="28" t="e">
        <f t="shared" si="1287"/>
        <v>#N/A</v>
      </c>
      <c r="FP512" s="28" t="e">
        <f t="shared" si="1288"/>
        <v>#N/A</v>
      </c>
      <c r="FQ512" s="28" t="e">
        <f t="shared" si="1289"/>
        <v>#N/A</v>
      </c>
      <c r="FR512" s="1305"/>
      <c r="FS512" s="698"/>
      <c r="FT512" s="10" t="e">
        <f t="shared" si="1290"/>
        <v>#N/A</v>
      </c>
      <c r="FU512" s="28" t="e">
        <f t="shared" si="1291"/>
        <v>#N/A</v>
      </c>
      <c r="FV512" s="28" t="e">
        <f t="shared" si="1292"/>
        <v>#N/A</v>
      </c>
      <c r="FW512" s="1305"/>
      <c r="FX512" s="698"/>
      <c r="FY512" s="658" t="e">
        <f t="shared" si="1293"/>
        <v>#N/A</v>
      </c>
      <c r="FZ512" s="126" t="e">
        <f t="shared" si="1294"/>
        <v>#N/A</v>
      </c>
      <c r="GA512" s="126" t="e">
        <f t="shared" si="1295"/>
        <v>#N/A</v>
      </c>
      <c r="GB512" s="787"/>
      <c r="GC512" s="1314"/>
      <c r="GD512" s="674" t="e">
        <f t="shared" si="1296"/>
        <v>#N/A</v>
      </c>
      <c r="GE512" s="675" t="e">
        <f t="shared" si="1297"/>
        <v>#N/A</v>
      </c>
      <c r="GF512" s="675" t="e">
        <f t="shared" si="1298"/>
        <v>#N/A</v>
      </c>
      <c r="GG512" s="703"/>
      <c r="GH512" s="705"/>
      <c r="GI512" s="688" t="e">
        <f t="shared" si="1299"/>
        <v>#N/A</v>
      </c>
      <c r="GJ512" s="688" t="e">
        <f t="shared" si="1300"/>
        <v>#N/A</v>
      </c>
      <c r="GK512" s="688" t="e">
        <f t="shared" si="1301"/>
        <v>#N/A</v>
      </c>
      <c r="GL512" s="703"/>
      <c r="GM512" s="705"/>
      <c r="GN512" s="689" t="e">
        <f t="shared" si="1302"/>
        <v>#N/A</v>
      </c>
      <c r="GO512" s="688" t="e">
        <f t="shared" si="1303"/>
        <v>#N/A</v>
      </c>
      <c r="GP512" s="688" t="e">
        <f t="shared" si="1304"/>
        <v>#N/A</v>
      </c>
      <c r="GQ512" s="703"/>
      <c r="GR512" s="705"/>
      <c r="GS512" s="689" t="e">
        <f t="shared" si="1305"/>
        <v>#N/A</v>
      </c>
      <c r="GT512" s="688" t="e">
        <f t="shared" si="1306"/>
        <v>#N/A</v>
      </c>
      <c r="GU512" s="688" t="e">
        <f t="shared" si="1307"/>
        <v>#N/A</v>
      </c>
      <c r="GV512" s="706"/>
      <c r="GW512" s="683"/>
      <c r="GX512" s="39" t="e">
        <f t="shared" si="1308"/>
        <v>#N/A</v>
      </c>
      <c r="GY512" s="26" t="e">
        <f t="shared" si="1309"/>
        <v>#N/A</v>
      </c>
      <c r="GZ512" s="26" t="e">
        <f t="shared" si="1310"/>
        <v>#N/A</v>
      </c>
      <c r="HA512" s="1300"/>
      <c r="HB512" s="656"/>
      <c r="HC512" s="28" t="e">
        <f t="shared" si="1311"/>
        <v>#N/A</v>
      </c>
      <c r="HD512" s="28" t="e">
        <f t="shared" si="1312"/>
        <v>#N/A</v>
      </c>
      <c r="HE512" s="28" t="e">
        <f t="shared" si="1313"/>
        <v>#N/A</v>
      </c>
      <c r="HF512" s="1305"/>
      <c r="HG512" s="698"/>
      <c r="HH512" s="10" t="e">
        <f t="shared" si="1314"/>
        <v>#N/A</v>
      </c>
      <c r="HI512" s="28" t="e">
        <f t="shared" si="1315"/>
        <v>#N/A</v>
      </c>
      <c r="HJ512" s="28" t="e">
        <f t="shared" si="1316"/>
        <v>#N/A</v>
      </c>
      <c r="HK512" s="1305"/>
      <c r="HL512" s="698"/>
      <c r="HM512" s="658" t="e">
        <f t="shared" si="1317"/>
        <v>#N/A</v>
      </c>
      <c r="HN512" s="126" t="e">
        <f t="shared" si="1318"/>
        <v>#N/A</v>
      </c>
      <c r="HO512" s="126" t="e">
        <f t="shared" si="1319"/>
        <v>#N/A</v>
      </c>
      <c r="HP512" s="787"/>
      <c r="HQ512" s="1314"/>
      <c r="HR512" s="674" t="e">
        <f t="shared" si="1323"/>
        <v>#N/A</v>
      </c>
      <c r="HS512" s="675" t="e">
        <f t="shared" si="1324"/>
        <v>#N/A</v>
      </c>
      <c r="HT512" s="675" t="e">
        <f t="shared" si="1325"/>
        <v>#N/A</v>
      </c>
      <c r="HU512" s="703"/>
      <c r="HV512" s="705"/>
      <c r="HW512" s="675" t="e">
        <f t="shared" si="1326"/>
        <v>#N/A</v>
      </c>
      <c r="HX512" s="675" t="e">
        <f t="shared" si="1327"/>
        <v>#N/A</v>
      </c>
      <c r="HY512" s="675" t="e">
        <f t="shared" si="1328"/>
        <v>#N/A</v>
      </c>
      <c r="HZ512" s="703"/>
      <c r="IA512" s="705"/>
      <c r="IB512" s="678" t="e">
        <f t="shared" si="1332"/>
        <v>#N/A</v>
      </c>
      <c r="IC512" s="675" t="e">
        <f t="shared" si="1333"/>
        <v>#N/A</v>
      </c>
      <c r="ID512" s="675" t="e">
        <f t="shared" si="1334"/>
        <v>#N/A</v>
      </c>
      <c r="IE512" s="703"/>
      <c r="IF512" s="705"/>
      <c r="IG512" s="678" t="e">
        <f t="shared" si="1335"/>
        <v>#N/A</v>
      </c>
      <c r="IH512" s="675" t="e">
        <f t="shared" si="1336"/>
        <v>#N/A</v>
      </c>
      <c r="II512" s="675" t="e">
        <f t="shared" si="1337"/>
        <v>#N/A</v>
      </c>
      <c r="IJ512" s="706"/>
      <c r="IK512" s="683"/>
      <c r="IL512" s="846" t="e">
        <f t="shared" si="1352"/>
        <v>#N/A</v>
      </c>
      <c r="IM512" s="848" t="e">
        <f t="shared" si="1353"/>
        <v>#N/A</v>
      </c>
      <c r="IN512" s="1252" t="e">
        <f t="shared" si="1354"/>
        <v>#N/A</v>
      </c>
      <c r="IO512" s="1253" t="e">
        <f t="shared" si="1355"/>
        <v>#N/A</v>
      </c>
      <c r="IP512" s="847" t="e">
        <f t="shared" si="1356"/>
        <v>#N/A</v>
      </c>
      <c r="IQ512" s="848" t="e">
        <f t="shared" si="1357"/>
        <v>#N/A</v>
      </c>
      <c r="IR512" s="1252" t="e">
        <f t="shared" si="1358"/>
        <v>#N/A</v>
      </c>
      <c r="IS512" s="1330" t="e">
        <f t="shared" si="1359"/>
        <v>#N/A</v>
      </c>
      <c r="IT512" s="846" t="e">
        <f t="shared" si="1343"/>
        <v>#N/A</v>
      </c>
      <c r="IU512" s="848" t="e">
        <f t="shared" si="1344"/>
        <v>#N/A</v>
      </c>
      <c r="IV512" s="1252" t="e">
        <f t="shared" si="1345"/>
        <v>#N/A</v>
      </c>
      <c r="IW512" s="1253" t="e">
        <f t="shared" si="1346"/>
        <v>#N/A</v>
      </c>
      <c r="IX512" s="847" t="e">
        <f t="shared" si="1347"/>
        <v>#N/A</v>
      </c>
      <c r="IY512" s="848" t="e">
        <f t="shared" si="1348"/>
        <v>#N/A</v>
      </c>
      <c r="IZ512" s="1252" t="e">
        <f t="shared" si="1349"/>
        <v>#N/A</v>
      </c>
      <c r="JA512" s="1330" t="e">
        <f t="shared" si="1350"/>
        <v>#N/A</v>
      </c>
      <c r="JB512" s="153"/>
      <c r="JC512" s="952"/>
      <c r="JD512" s="150"/>
      <c r="JE512" s="150"/>
      <c r="JF512" s="952"/>
      <c r="JG512" s="150"/>
      <c r="JH512" s="150"/>
      <c r="JI512" s="952"/>
      <c r="JJ512" s="150"/>
      <c r="JK512" s="150"/>
      <c r="JL512" s="958"/>
      <c r="JM512" s="150"/>
      <c r="JN512" s="150"/>
      <c r="JO512" s="846"/>
      <c r="JP512" s="852"/>
      <c r="JQ512" s="850"/>
      <c r="JR512" s="850"/>
      <c r="JS512" s="861"/>
      <c r="JT512" s="850"/>
      <c r="JU512" s="861"/>
      <c r="JV512" s="851"/>
      <c r="JW512" s="27"/>
      <c r="JX512" s="27"/>
      <c r="JY512" s="893"/>
      <c r="JZ512" s="27"/>
      <c r="KA512" s="27"/>
      <c r="KB512" s="707"/>
      <c r="KC512" s="846"/>
      <c r="KD512" s="975"/>
      <c r="KE512" s="27"/>
      <c r="KF512" s="27"/>
      <c r="KG512" s="893"/>
      <c r="KH512" s="27"/>
      <c r="KI512" s="27"/>
      <c r="KJ512" s="707"/>
      <c r="KK512" s="846"/>
      <c r="KL512" s="975"/>
      <c r="KM512" s="179"/>
      <c r="KN512" s="889"/>
      <c r="KO512" s="180"/>
      <c r="MA512" s="1352" t="e">
        <f t="shared" si="1329"/>
        <v>#N/A</v>
      </c>
      <c r="MB512" s="1352" t="e">
        <f t="shared" si="1330"/>
        <v>#N/A</v>
      </c>
    </row>
    <row r="513" spans="2:340" ht="18.75" customHeight="1">
      <c r="B513" s="13"/>
      <c r="C513" s="136"/>
      <c r="D513" s="14" t="e">
        <f t="shared" si="1341"/>
        <v>#N/A</v>
      </c>
      <c r="E513" s="31" t="e">
        <f t="shared" si="1271"/>
        <v>#N/A</v>
      </c>
      <c r="F513" s="40" t="e">
        <f t="shared" si="1272"/>
        <v>#N/A</v>
      </c>
      <c r="G513" s="27" t="e">
        <f t="shared" si="1273"/>
        <v>#N/A</v>
      </c>
      <c r="H513" s="27" t="e">
        <f t="shared" si="1274"/>
        <v>#N/A</v>
      </c>
      <c r="I513" s="702"/>
      <c r="J513" s="593"/>
      <c r="K513" s="14" t="e">
        <f t="shared" si="1275"/>
        <v>#N/A</v>
      </c>
      <c r="L513" s="31" t="e">
        <f t="shared" si="1276"/>
        <v>#N/A</v>
      </c>
      <c r="M513" s="40" t="e">
        <f t="shared" si="1320"/>
        <v>#N/A</v>
      </c>
      <c r="N513" s="27" t="e">
        <f t="shared" si="1277"/>
        <v>#N/A</v>
      </c>
      <c r="O513" s="27" t="e">
        <f t="shared" si="1278"/>
        <v>#N/A</v>
      </c>
      <c r="P513" s="27" t="e">
        <f t="shared" si="1279"/>
        <v>#N/A</v>
      </c>
      <c r="Q513" s="702"/>
      <c r="R513" s="593"/>
      <c r="S513" s="29"/>
      <c r="T513" s="29"/>
      <c r="U513" s="29"/>
      <c r="V513" s="29"/>
      <c r="W513" s="863"/>
      <c r="X513" s="592"/>
      <c r="Y513" s="14"/>
      <c r="Z513" s="27"/>
      <c r="AA513" s="27"/>
      <c r="AB513" s="27"/>
      <c r="AC513" s="702"/>
      <c r="AD513" s="593"/>
      <c r="AE513" s="14" t="e">
        <f t="shared" si="1338"/>
        <v>#N/A</v>
      </c>
      <c r="AF513" s="27" t="e">
        <f t="shared" si="1339"/>
        <v>#N/A</v>
      </c>
      <c r="AG513" s="221" t="e">
        <f t="shared" si="1340"/>
        <v>#N/A</v>
      </c>
      <c r="AH513" s="27"/>
      <c r="AI513" s="166"/>
      <c r="AJ513" s="16"/>
      <c r="AK513" s="29"/>
      <c r="AL513" s="29"/>
      <c r="AM513" s="29"/>
      <c r="AN513" s="863"/>
      <c r="AO513" s="592"/>
      <c r="AP513" s="14"/>
      <c r="AQ513" s="27"/>
      <c r="AR513" s="27"/>
      <c r="AS513" s="27"/>
      <c r="AT513" s="702"/>
      <c r="AU513" s="593"/>
      <c r="AV513" s="31"/>
      <c r="AW513" s="16"/>
      <c r="AX513" s="29"/>
      <c r="AY513" s="29"/>
      <c r="AZ513" s="29"/>
      <c r="BA513" s="863"/>
      <c r="BB513" s="902"/>
      <c r="BC513" s="234"/>
      <c r="BD513" s="232"/>
      <c r="BE513" s="232"/>
      <c r="BF513" s="904"/>
      <c r="BG513" s="905"/>
      <c r="BH513" s="15"/>
      <c r="BI513" s="29"/>
      <c r="BJ513" s="29"/>
      <c r="BK513" s="29"/>
      <c r="BL513" s="863"/>
      <c r="BM513" s="902"/>
      <c r="BN513" s="234"/>
      <c r="BO513" s="232"/>
      <c r="BP513" s="232"/>
      <c r="BQ513" s="904"/>
      <c r="BR513" s="905"/>
      <c r="BS513" s="15"/>
      <c r="BT513" s="29"/>
      <c r="BU513" s="29"/>
      <c r="BV513" s="29"/>
      <c r="BW513" s="863"/>
      <c r="BX513" s="902"/>
      <c r="BY513" s="234"/>
      <c r="BZ513" s="232"/>
      <c r="CA513" s="232"/>
      <c r="CB513" s="904"/>
      <c r="CC513" s="905"/>
      <c r="CD513" s="15"/>
      <c r="CE513" s="29"/>
      <c r="CF513" s="29"/>
      <c r="CG513" s="29"/>
      <c r="CH513" s="863"/>
      <c r="CI513" s="902"/>
      <c r="CJ513" s="234"/>
      <c r="CK513" s="232"/>
      <c r="CL513" s="232"/>
      <c r="CM513" s="911"/>
      <c r="CN513" s="912"/>
      <c r="CO513" s="15"/>
      <c r="CP513" s="232"/>
      <c r="CQ513" s="232"/>
      <c r="CR513" s="232"/>
      <c r="CS513" s="904"/>
      <c r="CT513" s="905"/>
      <c r="CU513" s="29"/>
      <c r="CV513" s="232"/>
      <c r="CW513" s="232"/>
      <c r="CX513" s="232"/>
      <c r="CY513" s="911"/>
      <c r="CZ513" s="912"/>
      <c r="DA513" s="15"/>
      <c r="DB513" s="232"/>
      <c r="DC513" s="232"/>
      <c r="DD513" s="232"/>
      <c r="DE513" s="904"/>
      <c r="DF513" s="915"/>
      <c r="DG513" s="40"/>
      <c r="DH513" s="27"/>
      <c r="DI513" s="27"/>
      <c r="DJ513" s="27"/>
      <c r="DK513" s="702"/>
      <c r="DL513" s="593"/>
      <c r="DM513" s="14"/>
      <c r="DN513" s="27"/>
      <c r="DO513" s="27"/>
      <c r="DP513" s="27"/>
      <c r="DQ513" s="702"/>
      <c r="DR513" s="663"/>
      <c r="DS513" s="40" t="e">
        <f t="shared" si="1280"/>
        <v>#N/A</v>
      </c>
      <c r="DT513" s="27" t="e">
        <f t="shared" si="1281"/>
        <v>#N/A</v>
      </c>
      <c r="DU513" s="27" t="e">
        <f t="shared" si="1282"/>
        <v>#N/A</v>
      </c>
      <c r="DV513" s="27" t="e">
        <f t="shared" si="1283"/>
        <v>#N/A</v>
      </c>
      <c r="DW513" s="702"/>
      <c r="DX513" s="663"/>
      <c r="DY513" s="270"/>
      <c r="DZ513" s="249"/>
      <c r="EA513" s="249"/>
      <c r="EB513" s="668"/>
      <c r="EC513" s="667"/>
      <c r="ED513" s="288"/>
      <c r="EE513" s="289"/>
      <c r="EF513" s="295"/>
      <c r="EG513" s="251"/>
      <c r="EH513" s="295"/>
      <c r="EI513" s="251"/>
      <c r="EJ513" s="256"/>
      <c r="EK513" s="257"/>
      <c r="EL513" s="257"/>
      <c r="EM513" s="668"/>
      <c r="EN513" s="665"/>
      <c r="EO513" s="253"/>
      <c r="EP513" s="254"/>
      <c r="EQ513" s="254"/>
      <c r="ER513" s="668"/>
      <c r="ES513" s="665"/>
      <c r="ET513" s="14"/>
      <c r="EU513" s="27"/>
      <c r="EV513" s="31"/>
      <c r="EW513" s="122"/>
      <c r="EX513" s="47"/>
      <c r="EY513" s="48"/>
      <c r="EZ513" s="49"/>
      <c r="FA513" s="50"/>
      <c r="FB513" s="51"/>
      <c r="FC513" s="153" t="e">
        <f t="shared" si="1351"/>
        <v>#N/A</v>
      </c>
      <c r="FD513" s="986" t="e">
        <f t="shared" si="1342"/>
        <v>#N/A</v>
      </c>
      <c r="FE513" s="993" t="e">
        <f t="shared" ref="FE513:FE576" si="1360">IF(OR(C513="",U513="",U513="#N/A"),#N/A,MAX((U513-T513)/G513,0))</f>
        <v>#N/A</v>
      </c>
      <c r="FF513" s="987" t="e">
        <f t="shared" ref="FF513:FF576" si="1361">IF(OR(C513="",V513="",V513="#N/A"),#N/A,MAX((V513-T513)/H513,0))</f>
        <v>#N/A</v>
      </c>
      <c r="FG513" s="246" t="e">
        <f t="shared" si="1331"/>
        <v>#N/A</v>
      </c>
      <c r="FH513" s="246" t="e">
        <f t="shared" si="1321"/>
        <v>#N/A</v>
      </c>
      <c r="FI513" s="246" t="e">
        <f t="shared" si="1322"/>
        <v>#N/A</v>
      </c>
      <c r="FJ513" s="39" t="e">
        <f t="shared" si="1284"/>
        <v>#N/A</v>
      </c>
      <c r="FK513" s="26" t="e">
        <f t="shared" si="1285"/>
        <v>#N/A</v>
      </c>
      <c r="FL513" s="26" t="e">
        <f t="shared" si="1286"/>
        <v>#N/A</v>
      </c>
      <c r="FM513" s="1300"/>
      <c r="FN513" s="656"/>
      <c r="FO513" s="28" t="e">
        <f t="shared" si="1287"/>
        <v>#N/A</v>
      </c>
      <c r="FP513" s="28" t="e">
        <f t="shared" si="1288"/>
        <v>#N/A</v>
      </c>
      <c r="FQ513" s="28" t="e">
        <f t="shared" si="1289"/>
        <v>#N/A</v>
      </c>
      <c r="FR513" s="1305"/>
      <c r="FS513" s="698"/>
      <c r="FT513" s="10" t="e">
        <f t="shared" si="1290"/>
        <v>#N/A</v>
      </c>
      <c r="FU513" s="28" t="e">
        <f t="shared" si="1291"/>
        <v>#N/A</v>
      </c>
      <c r="FV513" s="28" t="e">
        <f t="shared" si="1292"/>
        <v>#N/A</v>
      </c>
      <c r="FW513" s="1305"/>
      <c r="FX513" s="698"/>
      <c r="FY513" s="658" t="e">
        <f t="shared" si="1293"/>
        <v>#N/A</v>
      </c>
      <c r="FZ513" s="126" t="e">
        <f t="shared" si="1294"/>
        <v>#N/A</v>
      </c>
      <c r="GA513" s="126" t="e">
        <f t="shared" si="1295"/>
        <v>#N/A</v>
      </c>
      <c r="GB513" s="787"/>
      <c r="GC513" s="1314"/>
      <c r="GD513" s="674" t="e">
        <f t="shared" si="1296"/>
        <v>#N/A</v>
      </c>
      <c r="GE513" s="675" t="e">
        <f t="shared" si="1297"/>
        <v>#N/A</v>
      </c>
      <c r="GF513" s="675" t="e">
        <f t="shared" si="1298"/>
        <v>#N/A</v>
      </c>
      <c r="GG513" s="703"/>
      <c r="GH513" s="705"/>
      <c r="GI513" s="688" t="e">
        <f t="shared" si="1299"/>
        <v>#N/A</v>
      </c>
      <c r="GJ513" s="688" t="e">
        <f t="shared" si="1300"/>
        <v>#N/A</v>
      </c>
      <c r="GK513" s="688" t="e">
        <f t="shared" si="1301"/>
        <v>#N/A</v>
      </c>
      <c r="GL513" s="703"/>
      <c r="GM513" s="705"/>
      <c r="GN513" s="689" t="e">
        <f t="shared" si="1302"/>
        <v>#N/A</v>
      </c>
      <c r="GO513" s="688" t="e">
        <f t="shared" si="1303"/>
        <v>#N/A</v>
      </c>
      <c r="GP513" s="688" t="e">
        <f t="shared" si="1304"/>
        <v>#N/A</v>
      </c>
      <c r="GQ513" s="703"/>
      <c r="GR513" s="705"/>
      <c r="GS513" s="689" t="e">
        <f t="shared" si="1305"/>
        <v>#N/A</v>
      </c>
      <c r="GT513" s="688" t="e">
        <f t="shared" si="1306"/>
        <v>#N/A</v>
      </c>
      <c r="GU513" s="688" t="e">
        <f t="shared" si="1307"/>
        <v>#N/A</v>
      </c>
      <c r="GV513" s="706"/>
      <c r="GW513" s="683"/>
      <c r="GX513" s="39" t="e">
        <f t="shared" si="1308"/>
        <v>#N/A</v>
      </c>
      <c r="GY513" s="26" t="e">
        <f t="shared" si="1309"/>
        <v>#N/A</v>
      </c>
      <c r="GZ513" s="26" t="e">
        <f t="shared" si="1310"/>
        <v>#N/A</v>
      </c>
      <c r="HA513" s="1300"/>
      <c r="HB513" s="656"/>
      <c r="HC513" s="28" t="e">
        <f t="shared" si="1311"/>
        <v>#N/A</v>
      </c>
      <c r="HD513" s="28" t="e">
        <f t="shared" si="1312"/>
        <v>#N/A</v>
      </c>
      <c r="HE513" s="28" t="e">
        <f t="shared" si="1313"/>
        <v>#N/A</v>
      </c>
      <c r="HF513" s="1305"/>
      <c r="HG513" s="698"/>
      <c r="HH513" s="10" t="e">
        <f t="shared" si="1314"/>
        <v>#N/A</v>
      </c>
      <c r="HI513" s="28" t="e">
        <f t="shared" si="1315"/>
        <v>#N/A</v>
      </c>
      <c r="HJ513" s="28" t="e">
        <f t="shared" si="1316"/>
        <v>#N/A</v>
      </c>
      <c r="HK513" s="1305"/>
      <c r="HL513" s="698"/>
      <c r="HM513" s="658" t="e">
        <f t="shared" si="1317"/>
        <v>#N/A</v>
      </c>
      <c r="HN513" s="126" t="e">
        <f t="shared" si="1318"/>
        <v>#N/A</v>
      </c>
      <c r="HO513" s="126" t="e">
        <f t="shared" si="1319"/>
        <v>#N/A</v>
      </c>
      <c r="HP513" s="787"/>
      <c r="HQ513" s="1314"/>
      <c r="HR513" s="674" t="e">
        <f t="shared" si="1323"/>
        <v>#N/A</v>
      </c>
      <c r="HS513" s="675" t="e">
        <f t="shared" si="1324"/>
        <v>#N/A</v>
      </c>
      <c r="HT513" s="675" t="e">
        <f t="shared" si="1325"/>
        <v>#N/A</v>
      </c>
      <c r="HU513" s="703"/>
      <c r="HV513" s="705"/>
      <c r="HW513" s="675" t="e">
        <f t="shared" si="1326"/>
        <v>#N/A</v>
      </c>
      <c r="HX513" s="675" t="e">
        <f t="shared" si="1327"/>
        <v>#N/A</v>
      </c>
      <c r="HY513" s="675" t="e">
        <f t="shared" si="1328"/>
        <v>#N/A</v>
      </c>
      <c r="HZ513" s="703"/>
      <c r="IA513" s="705"/>
      <c r="IB513" s="678" t="e">
        <f t="shared" si="1332"/>
        <v>#N/A</v>
      </c>
      <c r="IC513" s="675" t="e">
        <f t="shared" si="1333"/>
        <v>#N/A</v>
      </c>
      <c r="ID513" s="675" t="e">
        <f t="shared" si="1334"/>
        <v>#N/A</v>
      </c>
      <c r="IE513" s="703"/>
      <c r="IF513" s="705"/>
      <c r="IG513" s="678" t="e">
        <f t="shared" si="1335"/>
        <v>#N/A</v>
      </c>
      <c r="IH513" s="675" t="e">
        <f t="shared" si="1336"/>
        <v>#N/A</v>
      </c>
      <c r="II513" s="675" t="e">
        <f t="shared" si="1337"/>
        <v>#N/A</v>
      </c>
      <c r="IJ513" s="706"/>
      <c r="IK513" s="683"/>
      <c r="IL513" s="846" t="e">
        <f t="shared" si="1352"/>
        <v>#N/A</v>
      </c>
      <c r="IM513" s="848" t="e">
        <f t="shared" si="1353"/>
        <v>#N/A</v>
      </c>
      <c r="IN513" s="1252" t="e">
        <f t="shared" si="1354"/>
        <v>#N/A</v>
      </c>
      <c r="IO513" s="1253" t="e">
        <f t="shared" si="1355"/>
        <v>#N/A</v>
      </c>
      <c r="IP513" s="847" t="e">
        <f t="shared" si="1356"/>
        <v>#N/A</v>
      </c>
      <c r="IQ513" s="848" t="e">
        <f t="shared" si="1357"/>
        <v>#N/A</v>
      </c>
      <c r="IR513" s="1252" t="e">
        <f t="shared" si="1358"/>
        <v>#N/A</v>
      </c>
      <c r="IS513" s="1330" t="e">
        <f t="shared" si="1359"/>
        <v>#N/A</v>
      </c>
      <c r="IT513" s="846" t="e">
        <f t="shared" si="1343"/>
        <v>#N/A</v>
      </c>
      <c r="IU513" s="848" t="e">
        <f t="shared" si="1344"/>
        <v>#N/A</v>
      </c>
      <c r="IV513" s="1252" t="e">
        <f t="shared" si="1345"/>
        <v>#N/A</v>
      </c>
      <c r="IW513" s="1253" t="e">
        <f t="shared" si="1346"/>
        <v>#N/A</v>
      </c>
      <c r="IX513" s="847" t="e">
        <f t="shared" si="1347"/>
        <v>#N/A</v>
      </c>
      <c r="IY513" s="848" t="e">
        <f t="shared" si="1348"/>
        <v>#N/A</v>
      </c>
      <c r="IZ513" s="1252" t="e">
        <f t="shared" si="1349"/>
        <v>#N/A</v>
      </c>
      <c r="JA513" s="1330" t="e">
        <f t="shared" si="1350"/>
        <v>#N/A</v>
      </c>
      <c r="JB513" s="153"/>
      <c r="JC513" s="952"/>
      <c r="JD513" s="150"/>
      <c r="JE513" s="150"/>
      <c r="JF513" s="952"/>
      <c r="JG513" s="150"/>
      <c r="JH513" s="150"/>
      <c r="JI513" s="952"/>
      <c r="JJ513" s="150"/>
      <c r="JK513" s="150"/>
      <c r="JL513" s="958"/>
      <c r="JM513" s="150"/>
      <c r="JN513" s="150"/>
      <c r="JO513" s="846"/>
      <c r="JP513" s="852"/>
      <c r="JQ513" s="850"/>
      <c r="JR513" s="850"/>
      <c r="JS513" s="861"/>
      <c r="JT513" s="850"/>
      <c r="JU513" s="861"/>
      <c r="JV513" s="851"/>
      <c r="JW513" s="27"/>
      <c r="JX513" s="27"/>
      <c r="JY513" s="893"/>
      <c r="JZ513" s="27"/>
      <c r="KA513" s="27"/>
      <c r="KB513" s="707"/>
      <c r="KC513" s="846"/>
      <c r="KD513" s="975"/>
      <c r="KE513" s="27"/>
      <c r="KF513" s="27"/>
      <c r="KG513" s="893"/>
      <c r="KH513" s="27"/>
      <c r="KI513" s="27"/>
      <c r="KJ513" s="707"/>
      <c r="KK513" s="846"/>
      <c r="KL513" s="975"/>
      <c r="KM513" s="179"/>
      <c r="KN513" s="889"/>
      <c r="KO513" s="180"/>
      <c r="MA513" s="1352" t="e">
        <f t="shared" si="1329"/>
        <v>#N/A</v>
      </c>
      <c r="MB513" s="1352" t="e">
        <f t="shared" si="1330"/>
        <v>#N/A</v>
      </c>
    </row>
    <row r="514" spans="2:340" ht="18.75" customHeight="1">
      <c r="B514" s="13"/>
      <c r="C514" s="136"/>
      <c r="D514" s="14" t="e">
        <f t="shared" si="1341"/>
        <v>#N/A</v>
      </c>
      <c r="E514" s="31" t="e">
        <f t="shared" si="1271"/>
        <v>#N/A</v>
      </c>
      <c r="F514" s="40" t="e">
        <f t="shared" si="1272"/>
        <v>#N/A</v>
      </c>
      <c r="G514" s="27" t="e">
        <f t="shared" si="1273"/>
        <v>#N/A</v>
      </c>
      <c r="H514" s="27" t="e">
        <f t="shared" si="1274"/>
        <v>#N/A</v>
      </c>
      <c r="I514" s="702"/>
      <c r="J514" s="593"/>
      <c r="K514" s="14" t="e">
        <f t="shared" si="1275"/>
        <v>#N/A</v>
      </c>
      <c r="L514" s="31" t="e">
        <f t="shared" si="1276"/>
        <v>#N/A</v>
      </c>
      <c r="M514" s="40" t="e">
        <f t="shared" si="1320"/>
        <v>#N/A</v>
      </c>
      <c r="N514" s="27" t="e">
        <f t="shared" si="1277"/>
        <v>#N/A</v>
      </c>
      <c r="O514" s="27" t="e">
        <f t="shared" si="1278"/>
        <v>#N/A</v>
      </c>
      <c r="P514" s="27" t="e">
        <f t="shared" si="1279"/>
        <v>#N/A</v>
      </c>
      <c r="Q514" s="702"/>
      <c r="R514" s="593"/>
      <c r="S514" s="29"/>
      <c r="T514" s="29"/>
      <c r="U514" s="29"/>
      <c r="V514" s="29"/>
      <c r="W514" s="863"/>
      <c r="X514" s="592"/>
      <c r="Y514" s="14"/>
      <c r="Z514" s="27"/>
      <c r="AA514" s="27"/>
      <c r="AB514" s="27"/>
      <c r="AC514" s="702"/>
      <c r="AD514" s="593"/>
      <c r="AE514" s="14" t="e">
        <f t="shared" si="1338"/>
        <v>#N/A</v>
      </c>
      <c r="AF514" s="27" t="e">
        <f t="shared" si="1339"/>
        <v>#N/A</v>
      </c>
      <c r="AG514" s="221" t="e">
        <f t="shared" si="1340"/>
        <v>#N/A</v>
      </c>
      <c r="AH514" s="27"/>
      <c r="AI514" s="166"/>
      <c r="AJ514" s="16"/>
      <c r="AK514" s="29"/>
      <c r="AL514" s="29"/>
      <c r="AM514" s="29"/>
      <c r="AN514" s="863"/>
      <c r="AO514" s="592"/>
      <c r="AP514" s="14"/>
      <c r="AQ514" s="27"/>
      <c r="AR514" s="27"/>
      <c r="AS514" s="27"/>
      <c r="AT514" s="702"/>
      <c r="AU514" s="593"/>
      <c r="AV514" s="31"/>
      <c r="AW514" s="16"/>
      <c r="AX514" s="29"/>
      <c r="AY514" s="29"/>
      <c r="AZ514" s="29"/>
      <c r="BA514" s="863"/>
      <c r="BB514" s="902"/>
      <c r="BC514" s="234"/>
      <c r="BD514" s="232"/>
      <c r="BE514" s="232"/>
      <c r="BF514" s="904"/>
      <c r="BG514" s="905"/>
      <c r="BH514" s="15"/>
      <c r="BI514" s="29"/>
      <c r="BJ514" s="29"/>
      <c r="BK514" s="29"/>
      <c r="BL514" s="863"/>
      <c r="BM514" s="902"/>
      <c r="BN514" s="234"/>
      <c r="BO514" s="232"/>
      <c r="BP514" s="232"/>
      <c r="BQ514" s="904"/>
      <c r="BR514" s="905"/>
      <c r="BS514" s="15"/>
      <c r="BT514" s="29"/>
      <c r="BU514" s="29"/>
      <c r="BV514" s="29"/>
      <c r="BW514" s="863"/>
      <c r="BX514" s="902"/>
      <c r="BY514" s="234"/>
      <c r="BZ514" s="232"/>
      <c r="CA514" s="232"/>
      <c r="CB514" s="904"/>
      <c r="CC514" s="905"/>
      <c r="CD514" s="15"/>
      <c r="CE514" s="29"/>
      <c r="CF514" s="29"/>
      <c r="CG514" s="29"/>
      <c r="CH514" s="863"/>
      <c r="CI514" s="902"/>
      <c r="CJ514" s="234"/>
      <c r="CK514" s="232"/>
      <c r="CL514" s="232"/>
      <c r="CM514" s="911"/>
      <c r="CN514" s="912"/>
      <c r="CO514" s="15"/>
      <c r="CP514" s="232"/>
      <c r="CQ514" s="232"/>
      <c r="CR514" s="232"/>
      <c r="CS514" s="904"/>
      <c r="CT514" s="905"/>
      <c r="CU514" s="29"/>
      <c r="CV514" s="232"/>
      <c r="CW514" s="232"/>
      <c r="CX514" s="232"/>
      <c r="CY514" s="911"/>
      <c r="CZ514" s="912"/>
      <c r="DA514" s="15"/>
      <c r="DB514" s="232"/>
      <c r="DC514" s="232"/>
      <c r="DD514" s="232"/>
      <c r="DE514" s="904"/>
      <c r="DF514" s="915"/>
      <c r="DG514" s="40"/>
      <c r="DH514" s="27"/>
      <c r="DI514" s="27"/>
      <c r="DJ514" s="27"/>
      <c r="DK514" s="702"/>
      <c r="DL514" s="593"/>
      <c r="DM514" s="14"/>
      <c r="DN514" s="27"/>
      <c r="DO514" s="27"/>
      <c r="DP514" s="27"/>
      <c r="DQ514" s="702"/>
      <c r="DR514" s="663"/>
      <c r="DS514" s="40" t="e">
        <f t="shared" si="1280"/>
        <v>#N/A</v>
      </c>
      <c r="DT514" s="27" t="e">
        <f t="shared" si="1281"/>
        <v>#N/A</v>
      </c>
      <c r="DU514" s="27" t="e">
        <f t="shared" si="1282"/>
        <v>#N/A</v>
      </c>
      <c r="DV514" s="27" t="e">
        <f t="shared" si="1283"/>
        <v>#N/A</v>
      </c>
      <c r="DW514" s="702"/>
      <c r="DX514" s="663"/>
      <c r="DY514" s="270"/>
      <c r="DZ514" s="249"/>
      <c r="EA514" s="249"/>
      <c r="EB514" s="668"/>
      <c r="EC514" s="667"/>
      <c r="ED514" s="288"/>
      <c r="EE514" s="289"/>
      <c r="EF514" s="295"/>
      <c r="EG514" s="251"/>
      <c r="EH514" s="295"/>
      <c r="EI514" s="251"/>
      <c r="EJ514" s="256"/>
      <c r="EK514" s="257"/>
      <c r="EL514" s="257"/>
      <c r="EM514" s="668"/>
      <c r="EN514" s="665"/>
      <c r="EO514" s="253"/>
      <c r="EP514" s="254"/>
      <c r="EQ514" s="254"/>
      <c r="ER514" s="668"/>
      <c r="ES514" s="665"/>
      <c r="ET514" s="14"/>
      <c r="EU514" s="27"/>
      <c r="EV514" s="31"/>
      <c r="EW514" s="122"/>
      <c r="EX514" s="47"/>
      <c r="EY514" s="48"/>
      <c r="EZ514" s="49"/>
      <c r="FA514" s="50"/>
      <c r="FB514" s="51"/>
      <c r="FC514" s="153" t="e">
        <f t="shared" si="1351"/>
        <v>#N/A</v>
      </c>
      <c r="FD514" s="986" t="e">
        <f t="shared" si="1342"/>
        <v>#N/A</v>
      </c>
      <c r="FE514" s="993" t="e">
        <f t="shared" si="1360"/>
        <v>#N/A</v>
      </c>
      <c r="FF514" s="987" t="e">
        <f t="shared" si="1361"/>
        <v>#N/A</v>
      </c>
      <c r="FG514" s="246" t="e">
        <f t="shared" si="1331"/>
        <v>#N/A</v>
      </c>
      <c r="FH514" s="246" t="e">
        <f t="shared" si="1321"/>
        <v>#N/A</v>
      </c>
      <c r="FI514" s="246" t="e">
        <f t="shared" si="1322"/>
        <v>#N/A</v>
      </c>
      <c r="FJ514" s="39" t="e">
        <f t="shared" si="1284"/>
        <v>#N/A</v>
      </c>
      <c r="FK514" s="26" t="e">
        <f t="shared" si="1285"/>
        <v>#N/A</v>
      </c>
      <c r="FL514" s="26" t="e">
        <f t="shared" si="1286"/>
        <v>#N/A</v>
      </c>
      <c r="FM514" s="1300"/>
      <c r="FN514" s="656"/>
      <c r="FO514" s="28" t="e">
        <f t="shared" si="1287"/>
        <v>#N/A</v>
      </c>
      <c r="FP514" s="28" t="e">
        <f t="shared" si="1288"/>
        <v>#N/A</v>
      </c>
      <c r="FQ514" s="28" t="e">
        <f t="shared" si="1289"/>
        <v>#N/A</v>
      </c>
      <c r="FR514" s="1305"/>
      <c r="FS514" s="698"/>
      <c r="FT514" s="10" t="e">
        <f t="shared" si="1290"/>
        <v>#N/A</v>
      </c>
      <c r="FU514" s="28" t="e">
        <f t="shared" si="1291"/>
        <v>#N/A</v>
      </c>
      <c r="FV514" s="28" t="e">
        <f t="shared" si="1292"/>
        <v>#N/A</v>
      </c>
      <c r="FW514" s="1305"/>
      <c r="FX514" s="698"/>
      <c r="FY514" s="658" t="e">
        <f t="shared" si="1293"/>
        <v>#N/A</v>
      </c>
      <c r="FZ514" s="126" t="e">
        <f t="shared" si="1294"/>
        <v>#N/A</v>
      </c>
      <c r="GA514" s="126" t="e">
        <f t="shared" si="1295"/>
        <v>#N/A</v>
      </c>
      <c r="GB514" s="787"/>
      <c r="GC514" s="1314"/>
      <c r="GD514" s="674" t="e">
        <f t="shared" si="1296"/>
        <v>#N/A</v>
      </c>
      <c r="GE514" s="675" t="e">
        <f t="shared" si="1297"/>
        <v>#N/A</v>
      </c>
      <c r="GF514" s="675" t="e">
        <f t="shared" si="1298"/>
        <v>#N/A</v>
      </c>
      <c r="GG514" s="703"/>
      <c r="GH514" s="705"/>
      <c r="GI514" s="688" t="e">
        <f t="shared" si="1299"/>
        <v>#N/A</v>
      </c>
      <c r="GJ514" s="688" t="e">
        <f t="shared" si="1300"/>
        <v>#N/A</v>
      </c>
      <c r="GK514" s="688" t="e">
        <f t="shared" si="1301"/>
        <v>#N/A</v>
      </c>
      <c r="GL514" s="703"/>
      <c r="GM514" s="705"/>
      <c r="GN514" s="689" t="e">
        <f t="shared" si="1302"/>
        <v>#N/A</v>
      </c>
      <c r="GO514" s="688" t="e">
        <f t="shared" si="1303"/>
        <v>#N/A</v>
      </c>
      <c r="GP514" s="688" t="e">
        <f t="shared" si="1304"/>
        <v>#N/A</v>
      </c>
      <c r="GQ514" s="703"/>
      <c r="GR514" s="705"/>
      <c r="GS514" s="689" t="e">
        <f t="shared" si="1305"/>
        <v>#N/A</v>
      </c>
      <c r="GT514" s="688" t="e">
        <f t="shared" si="1306"/>
        <v>#N/A</v>
      </c>
      <c r="GU514" s="688" t="e">
        <f t="shared" si="1307"/>
        <v>#N/A</v>
      </c>
      <c r="GV514" s="706"/>
      <c r="GW514" s="683"/>
      <c r="GX514" s="39" t="e">
        <f t="shared" si="1308"/>
        <v>#N/A</v>
      </c>
      <c r="GY514" s="26" t="e">
        <f t="shared" si="1309"/>
        <v>#N/A</v>
      </c>
      <c r="GZ514" s="26" t="e">
        <f t="shared" si="1310"/>
        <v>#N/A</v>
      </c>
      <c r="HA514" s="1300"/>
      <c r="HB514" s="656"/>
      <c r="HC514" s="28" t="e">
        <f t="shared" si="1311"/>
        <v>#N/A</v>
      </c>
      <c r="HD514" s="28" t="e">
        <f t="shared" si="1312"/>
        <v>#N/A</v>
      </c>
      <c r="HE514" s="28" t="e">
        <f t="shared" si="1313"/>
        <v>#N/A</v>
      </c>
      <c r="HF514" s="1305"/>
      <c r="HG514" s="698"/>
      <c r="HH514" s="10" t="e">
        <f t="shared" si="1314"/>
        <v>#N/A</v>
      </c>
      <c r="HI514" s="28" t="e">
        <f t="shared" si="1315"/>
        <v>#N/A</v>
      </c>
      <c r="HJ514" s="28" t="e">
        <f t="shared" si="1316"/>
        <v>#N/A</v>
      </c>
      <c r="HK514" s="1305"/>
      <c r="HL514" s="698"/>
      <c r="HM514" s="658" t="e">
        <f t="shared" si="1317"/>
        <v>#N/A</v>
      </c>
      <c r="HN514" s="126" t="e">
        <f t="shared" si="1318"/>
        <v>#N/A</v>
      </c>
      <c r="HO514" s="126" t="e">
        <f t="shared" si="1319"/>
        <v>#N/A</v>
      </c>
      <c r="HP514" s="787"/>
      <c r="HQ514" s="1314"/>
      <c r="HR514" s="674" t="e">
        <f t="shared" si="1323"/>
        <v>#N/A</v>
      </c>
      <c r="HS514" s="675" t="e">
        <f t="shared" si="1324"/>
        <v>#N/A</v>
      </c>
      <c r="HT514" s="675" t="e">
        <f t="shared" si="1325"/>
        <v>#N/A</v>
      </c>
      <c r="HU514" s="703"/>
      <c r="HV514" s="705"/>
      <c r="HW514" s="675" t="e">
        <f t="shared" si="1326"/>
        <v>#N/A</v>
      </c>
      <c r="HX514" s="675" t="e">
        <f t="shared" si="1327"/>
        <v>#N/A</v>
      </c>
      <c r="HY514" s="675" t="e">
        <f t="shared" si="1328"/>
        <v>#N/A</v>
      </c>
      <c r="HZ514" s="703"/>
      <c r="IA514" s="705"/>
      <c r="IB514" s="678" t="e">
        <f t="shared" si="1332"/>
        <v>#N/A</v>
      </c>
      <c r="IC514" s="675" t="e">
        <f t="shared" si="1333"/>
        <v>#N/A</v>
      </c>
      <c r="ID514" s="675" t="e">
        <f t="shared" si="1334"/>
        <v>#N/A</v>
      </c>
      <c r="IE514" s="703"/>
      <c r="IF514" s="705"/>
      <c r="IG514" s="678" t="e">
        <f t="shared" si="1335"/>
        <v>#N/A</v>
      </c>
      <c r="IH514" s="675" t="e">
        <f t="shared" si="1336"/>
        <v>#N/A</v>
      </c>
      <c r="II514" s="675" t="e">
        <f t="shared" si="1337"/>
        <v>#N/A</v>
      </c>
      <c r="IJ514" s="706"/>
      <c r="IK514" s="683"/>
      <c r="IL514" s="846" t="e">
        <f t="shared" si="1352"/>
        <v>#N/A</v>
      </c>
      <c r="IM514" s="848" t="e">
        <f t="shared" si="1353"/>
        <v>#N/A</v>
      </c>
      <c r="IN514" s="1252" t="e">
        <f t="shared" si="1354"/>
        <v>#N/A</v>
      </c>
      <c r="IO514" s="1253" t="e">
        <f t="shared" si="1355"/>
        <v>#N/A</v>
      </c>
      <c r="IP514" s="847" t="e">
        <f t="shared" si="1356"/>
        <v>#N/A</v>
      </c>
      <c r="IQ514" s="848" t="e">
        <f t="shared" si="1357"/>
        <v>#N/A</v>
      </c>
      <c r="IR514" s="1252" t="e">
        <f t="shared" si="1358"/>
        <v>#N/A</v>
      </c>
      <c r="IS514" s="1330" t="e">
        <f t="shared" si="1359"/>
        <v>#N/A</v>
      </c>
      <c r="IT514" s="846" t="e">
        <f t="shared" si="1343"/>
        <v>#N/A</v>
      </c>
      <c r="IU514" s="848" t="e">
        <f t="shared" si="1344"/>
        <v>#N/A</v>
      </c>
      <c r="IV514" s="1252" t="e">
        <f t="shared" si="1345"/>
        <v>#N/A</v>
      </c>
      <c r="IW514" s="1253" t="e">
        <f t="shared" si="1346"/>
        <v>#N/A</v>
      </c>
      <c r="IX514" s="847" t="e">
        <f t="shared" si="1347"/>
        <v>#N/A</v>
      </c>
      <c r="IY514" s="848" t="e">
        <f t="shared" si="1348"/>
        <v>#N/A</v>
      </c>
      <c r="IZ514" s="1252" t="e">
        <f t="shared" si="1349"/>
        <v>#N/A</v>
      </c>
      <c r="JA514" s="1330" t="e">
        <f t="shared" si="1350"/>
        <v>#N/A</v>
      </c>
      <c r="JB514" s="153"/>
      <c r="JC514" s="952"/>
      <c r="JD514" s="150"/>
      <c r="JE514" s="150"/>
      <c r="JF514" s="952"/>
      <c r="JG514" s="150"/>
      <c r="JH514" s="150"/>
      <c r="JI514" s="952"/>
      <c r="JJ514" s="150"/>
      <c r="JK514" s="150"/>
      <c r="JL514" s="958"/>
      <c r="JM514" s="150"/>
      <c r="JN514" s="150"/>
      <c r="JO514" s="846"/>
      <c r="JP514" s="852"/>
      <c r="JQ514" s="850"/>
      <c r="JR514" s="850"/>
      <c r="JS514" s="861"/>
      <c r="JT514" s="850"/>
      <c r="JU514" s="861"/>
      <c r="JV514" s="851"/>
      <c r="JW514" s="27"/>
      <c r="JX514" s="27"/>
      <c r="JY514" s="893"/>
      <c r="JZ514" s="27"/>
      <c r="KA514" s="27"/>
      <c r="KB514" s="707"/>
      <c r="KC514" s="846"/>
      <c r="KD514" s="975"/>
      <c r="KE514" s="27"/>
      <c r="KF514" s="27"/>
      <c r="KG514" s="893"/>
      <c r="KH514" s="27"/>
      <c r="KI514" s="27"/>
      <c r="KJ514" s="707"/>
      <c r="KK514" s="846"/>
      <c r="KL514" s="975"/>
      <c r="KM514" s="179"/>
      <c r="KN514" s="889"/>
      <c r="KO514" s="180"/>
      <c r="MA514" s="1352" t="e">
        <f t="shared" si="1329"/>
        <v>#N/A</v>
      </c>
      <c r="MB514" s="1352" t="e">
        <f t="shared" si="1330"/>
        <v>#N/A</v>
      </c>
    </row>
    <row r="515" spans="2:340" ht="18.75" customHeight="1">
      <c r="B515" s="13"/>
      <c r="C515" s="136"/>
      <c r="D515" s="14" t="e">
        <f t="shared" si="1341"/>
        <v>#N/A</v>
      </c>
      <c r="E515" s="31" t="e">
        <f t="shared" ref="E515:E578" si="1362">IF(D515="",#N/A,E514+(C515-C514))</f>
        <v>#N/A</v>
      </c>
      <c r="F515" s="40" t="e">
        <f t="shared" si="1272"/>
        <v>#N/A</v>
      </c>
      <c r="G515" s="27" t="e">
        <f t="shared" si="1273"/>
        <v>#N/A</v>
      </c>
      <c r="H515" s="27" t="e">
        <f t="shared" si="1274"/>
        <v>#N/A</v>
      </c>
      <c r="I515" s="702"/>
      <c r="J515" s="593"/>
      <c r="K515" s="14" t="e">
        <f t="shared" si="1275"/>
        <v>#N/A</v>
      </c>
      <c r="L515" s="31" t="e">
        <f t="shared" si="1276"/>
        <v>#N/A</v>
      </c>
      <c r="M515" s="40" t="e">
        <f t="shared" si="1320"/>
        <v>#N/A</v>
      </c>
      <c r="N515" s="27" t="e">
        <f t="shared" si="1277"/>
        <v>#N/A</v>
      </c>
      <c r="O515" s="27" t="e">
        <f t="shared" si="1278"/>
        <v>#N/A</v>
      </c>
      <c r="P515" s="27" t="e">
        <f t="shared" si="1279"/>
        <v>#N/A</v>
      </c>
      <c r="Q515" s="702"/>
      <c r="R515" s="593"/>
      <c r="S515" s="29"/>
      <c r="T515" s="29"/>
      <c r="U515" s="29"/>
      <c r="V515" s="29"/>
      <c r="W515" s="863"/>
      <c r="X515" s="592"/>
      <c r="Y515" s="14"/>
      <c r="Z515" s="27"/>
      <c r="AA515" s="27"/>
      <c r="AB515" s="27"/>
      <c r="AC515" s="702"/>
      <c r="AD515" s="593"/>
      <c r="AE515" s="14" t="e">
        <f t="shared" si="1338"/>
        <v>#N/A</v>
      </c>
      <c r="AF515" s="27" t="e">
        <f t="shared" si="1339"/>
        <v>#N/A</v>
      </c>
      <c r="AG515" s="221" t="e">
        <f t="shared" si="1340"/>
        <v>#N/A</v>
      </c>
      <c r="AH515" s="27"/>
      <c r="AI515" s="166"/>
      <c r="AJ515" s="16"/>
      <c r="AK515" s="29"/>
      <c r="AL515" s="29"/>
      <c r="AM515" s="29"/>
      <c r="AN515" s="863"/>
      <c r="AO515" s="592"/>
      <c r="AP515" s="14"/>
      <c r="AQ515" s="27"/>
      <c r="AR515" s="27"/>
      <c r="AS515" s="27"/>
      <c r="AT515" s="702"/>
      <c r="AU515" s="593"/>
      <c r="AV515" s="31"/>
      <c r="AW515" s="16"/>
      <c r="AX515" s="29"/>
      <c r="AY515" s="29"/>
      <c r="AZ515" s="29"/>
      <c r="BA515" s="863"/>
      <c r="BB515" s="902"/>
      <c r="BC515" s="234"/>
      <c r="BD515" s="232"/>
      <c r="BE515" s="232"/>
      <c r="BF515" s="904"/>
      <c r="BG515" s="905"/>
      <c r="BH515" s="15"/>
      <c r="BI515" s="29"/>
      <c r="BJ515" s="29"/>
      <c r="BK515" s="29"/>
      <c r="BL515" s="863"/>
      <c r="BM515" s="902"/>
      <c r="BN515" s="234"/>
      <c r="BO515" s="232"/>
      <c r="BP515" s="232"/>
      <c r="BQ515" s="904"/>
      <c r="BR515" s="905"/>
      <c r="BS515" s="15"/>
      <c r="BT515" s="29"/>
      <c r="BU515" s="29"/>
      <c r="BV515" s="29"/>
      <c r="BW515" s="863"/>
      <c r="BX515" s="902"/>
      <c r="BY515" s="234"/>
      <c r="BZ515" s="232"/>
      <c r="CA515" s="232"/>
      <c r="CB515" s="904"/>
      <c r="CC515" s="905"/>
      <c r="CD515" s="15"/>
      <c r="CE515" s="29"/>
      <c r="CF515" s="29"/>
      <c r="CG515" s="29"/>
      <c r="CH515" s="863"/>
      <c r="CI515" s="902"/>
      <c r="CJ515" s="234"/>
      <c r="CK515" s="232"/>
      <c r="CL515" s="232"/>
      <c r="CM515" s="911"/>
      <c r="CN515" s="912"/>
      <c r="CO515" s="15"/>
      <c r="CP515" s="232"/>
      <c r="CQ515" s="232"/>
      <c r="CR515" s="232"/>
      <c r="CS515" s="904"/>
      <c r="CT515" s="905"/>
      <c r="CU515" s="29"/>
      <c r="CV515" s="232"/>
      <c r="CW515" s="232"/>
      <c r="CX515" s="232"/>
      <c r="CY515" s="911"/>
      <c r="CZ515" s="912"/>
      <c r="DA515" s="15"/>
      <c r="DB515" s="232"/>
      <c r="DC515" s="232"/>
      <c r="DD515" s="232"/>
      <c r="DE515" s="904"/>
      <c r="DF515" s="915"/>
      <c r="DG515" s="40"/>
      <c r="DH515" s="27"/>
      <c r="DI515" s="27"/>
      <c r="DJ515" s="27"/>
      <c r="DK515" s="702"/>
      <c r="DL515" s="593"/>
      <c r="DM515" s="14"/>
      <c r="DN515" s="27"/>
      <c r="DO515" s="27"/>
      <c r="DP515" s="27"/>
      <c r="DQ515" s="702"/>
      <c r="DR515" s="663"/>
      <c r="DS515" s="40" t="e">
        <f t="shared" si="1280"/>
        <v>#N/A</v>
      </c>
      <c r="DT515" s="27" t="e">
        <f t="shared" si="1281"/>
        <v>#N/A</v>
      </c>
      <c r="DU515" s="27" t="e">
        <f t="shared" si="1282"/>
        <v>#N/A</v>
      </c>
      <c r="DV515" s="27" t="e">
        <f t="shared" si="1283"/>
        <v>#N/A</v>
      </c>
      <c r="DW515" s="702"/>
      <c r="DX515" s="663"/>
      <c r="DY515" s="270"/>
      <c r="DZ515" s="249"/>
      <c r="EA515" s="249"/>
      <c r="EB515" s="668"/>
      <c r="EC515" s="667"/>
      <c r="ED515" s="288"/>
      <c r="EE515" s="289"/>
      <c r="EF515" s="295"/>
      <c r="EG515" s="251"/>
      <c r="EH515" s="295"/>
      <c r="EI515" s="251"/>
      <c r="EJ515" s="256"/>
      <c r="EK515" s="257"/>
      <c r="EL515" s="257"/>
      <c r="EM515" s="668"/>
      <c r="EN515" s="665"/>
      <c r="EO515" s="253"/>
      <c r="EP515" s="254"/>
      <c r="EQ515" s="254"/>
      <c r="ER515" s="668"/>
      <c r="ES515" s="665"/>
      <c r="ET515" s="14"/>
      <c r="EU515" s="27"/>
      <c r="EV515" s="31"/>
      <c r="EW515" s="122"/>
      <c r="EX515" s="47"/>
      <c r="EY515" s="48"/>
      <c r="EZ515" s="49"/>
      <c r="FA515" s="50"/>
      <c r="FB515" s="51"/>
      <c r="FC515" s="153" t="e">
        <f t="shared" si="1351"/>
        <v>#N/A</v>
      </c>
      <c r="FD515" s="986" t="e">
        <f t="shared" si="1342"/>
        <v>#N/A</v>
      </c>
      <c r="FE515" s="993" t="e">
        <f t="shared" si="1360"/>
        <v>#N/A</v>
      </c>
      <c r="FF515" s="987" t="e">
        <f t="shared" si="1361"/>
        <v>#N/A</v>
      </c>
      <c r="FG515" s="246" t="e">
        <f t="shared" si="1331"/>
        <v>#N/A</v>
      </c>
      <c r="FH515" s="246" t="e">
        <f t="shared" si="1321"/>
        <v>#N/A</v>
      </c>
      <c r="FI515" s="246" t="e">
        <f t="shared" si="1322"/>
        <v>#N/A</v>
      </c>
      <c r="FJ515" s="39" t="e">
        <f t="shared" si="1284"/>
        <v>#N/A</v>
      </c>
      <c r="FK515" s="26" t="e">
        <f t="shared" si="1285"/>
        <v>#N/A</v>
      </c>
      <c r="FL515" s="26" t="e">
        <f t="shared" si="1286"/>
        <v>#N/A</v>
      </c>
      <c r="FM515" s="1300"/>
      <c r="FN515" s="656"/>
      <c r="FO515" s="28" t="e">
        <f t="shared" si="1287"/>
        <v>#N/A</v>
      </c>
      <c r="FP515" s="28" t="e">
        <f t="shared" si="1288"/>
        <v>#N/A</v>
      </c>
      <c r="FQ515" s="28" t="e">
        <f t="shared" si="1289"/>
        <v>#N/A</v>
      </c>
      <c r="FR515" s="1305"/>
      <c r="FS515" s="698"/>
      <c r="FT515" s="10" t="e">
        <f t="shared" si="1290"/>
        <v>#N/A</v>
      </c>
      <c r="FU515" s="28" t="e">
        <f t="shared" si="1291"/>
        <v>#N/A</v>
      </c>
      <c r="FV515" s="28" t="e">
        <f t="shared" si="1292"/>
        <v>#N/A</v>
      </c>
      <c r="FW515" s="1305"/>
      <c r="FX515" s="698"/>
      <c r="FY515" s="658" t="e">
        <f t="shared" si="1293"/>
        <v>#N/A</v>
      </c>
      <c r="FZ515" s="126" t="e">
        <f t="shared" si="1294"/>
        <v>#N/A</v>
      </c>
      <c r="GA515" s="126" t="e">
        <f t="shared" si="1295"/>
        <v>#N/A</v>
      </c>
      <c r="GB515" s="787"/>
      <c r="GC515" s="1314"/>
      <c r="GD515" s="674" t="e">
        <f t="shared" si="1296"/>
        <v>#N/A</v>
      </c>
      <c r="GE515" s="675" t="e">
        <f t="shared" si="1297"/>
        <v>#N/A</v>
      </c>
      <c r="GF515" s="675" t="e">
        <f t="shared" si="1298"/>
        <v>#N/A</v>
      </c>
      <c r="GG515" s="703"/>
      <c r="GH515" s="705"/>
      <c r="GI515" s="688" t="e">
        <f t="shared" si="1299"/>
        <v>#N/A</v>
      </c>
      <c r="GJ515" s="688" t="e">
        <f t="shared" si="1300"/>
        <v>#N/A</v>
      </c>
      <c r="GK515" s="688" t="e">
        <f t="shared" si="1301"/>
        <v>#N/A</v>
      </c>
      <c r="GL515" s="703"/>
      <c r="GM515" s="705"/>
      <c r="GN515" s="689" t="e">
        <f t="shared" si="1302"/>
        <v>#N/A</v>
      </c>
      <c r="GO515" s="688" t="e">
        <f t="shared" si="1303"/>
        <v>#N/A</v>
      </c>
      <c r="GP515" s="688" t="e">
        <f t="shared" si="1304"/>
        <v>#N/A</v>
      </c>
      <c r="GQ515" s="703"/>
      <c r="GR515" s="705"/>
      <c r="GS515" s="689" t="e">
        <f t="shared" si="1305"/>
        <v>#N/A</v>
      </c>
      <c r="GT515" s="688" t="e">
        <f t="shared" si="1306"/>
        <v>#N/A</v>
      </c>
      <c r="GU515" s="688" t="e">
        <f t="shared" si="1307"/>
        <v>#N/A</v>
      </c>
      <c r="GV515" s="706"/>
      <c r="GW515" s="683"/>
      <c r="GX515" s="39" t="e">
        <f t="shared" si="1308"/>
        <v>#N/A</v>
      </c>
      <c r="GY515" s="26" t="e">
        <f t="shared" si="1309"/>
        <v>#N/A</v>
      </c>
      <c r="GZ515" s="26" t="e">
        <f t="shared" si="1310"/>
        <v>#N/A</v>
      </c>
      <c r="HA515" s="1300"/>
      <c r="HB515" s="656"/>
      <c r="HC515" s="28" t="e">
        <f t="shared" si="1311"/>
        <v>#N/A</v>
      </c>
      <c r="HD515" s="28" t="e">
        <f t="shared" si="1312"/>
        <v>#N/A</v>
      </c>
      <c r="HE515" s="28" t="e">
        <f t="shared" si="1313"/>
        <v>#N/A</v>
      </c>
      <c r="HF515" s="1305"/>
      <c r="HG515" s="698"/>
      <c r="HH515" s="10" t="e">
        <f t="shared" si="1314"/>
        <v>#N/A</v>
      </c>
      <c r="HI515" s="28" t="e">
        <f t="shared" si="1315"/>
        <v>#N/A</v>
      </c>
      <c r="HJ515" s="28" t="e">
        <f t="shared" si="1316"/>
        <v>#N/A</v>
      </c>
      <c r="HK515" s="1305"/>
      <c r="HL515" s="698"/>
      <c r="HM515" s="658" t="e">
        <f t="shared" si="1317"/>
        <v>#N/A</v>
      </c>
      <c r="HN515" s="126" t="e">
        <f t="shared" si="1318"/>
        <v>#N/A</v>
      </c>
      <c r="HO515" s="126" t="e">
        <f t="shared" si="1319"/>
        <v>#N/A</v>
      </c>
      <c r="HP515" s="787"/>
      <c r="HQ515" s="1314"/>
      <c r="HR515" s="674" t="e">
        <f t="shared" si="1323"/>
        <v>#N/A</v>
      </c>
      <c r="HS515" s="675" t="e">
        <f t="shared" si="1324"/>
        <v>#N/A</v>
      </c>
      <c r="HT515" s="675" t="e">
        <f t="shared" si="1325"/>
        <v>#N/A</v>
      </c>
      <c r="HU515" s="703"/>
      <c r="HV515" s="705"/>
      <c r="HW515" s="675" t="e">
        <f t="shared" si="1326"/>
        <v>#N/A</v>
      </c>
      <c r="HX515" s="675" t="e">
        <f t="shared" si="1327"/>
        <v>#N/A</v>
      </c>
      <c r="HY515" s="675" t="e">
        <f t="shared" si="1328"/>
        <v>#N/A</v>
      </c>
      <c r="HZ515" s="703"/>
      <c r="IA515" s="705"/>
      <c r="IB515" s="678" t="e">
        <f t="shared" si="1332"/>
        <v>#N/A</v>
      </c>
      <c r="IC515" s="675" t="e">
        <f t="shared" si="1333"/>
        <v>#N/A</v>
      </c>
      <c r="ID515" s="675" t="e">
        <f t="shared" si="1334"/>
        <v>#N/A</v>
      </c>
      <c r="IE515" s="703"/>
      <c r="IF515" s="705"/>
      <c r="IG515" s="678" t="e">
        <f t="shared" si="1335"/>
        <v>#N/A</v>
      </c>
      <c r="IH515" s="675" t="e">
        <f t="shared" si="1336"/>
        <v>#N/A</v>
      </c>
      <c r="II515" s="675" t="e">
        <f t="shared" si="1337"/>
        <v>#N/A</v>
      </c>
      <c r="IJ515" s="706"/>
      <c r="IK515" s="683"/>
      <c r="IL515" s="846" t="e">
        <f t="shared" si="1352"/>
        <v>#N/A</v>
      </c>
      <c r="IM515" s="848" t="e">
        <f t="shared" si="1353"/>
        <v>#N/A</v>
      </c>
      <c r="IN515" s="1252" t="e">
        <f t="shared" si="1354"/>
        <v>#N/A</v>
      </c>
      <c r="IO515" s="1253" t="e">
        <f t="shared" si="1355"/>
        <v>#N/A</v>
      </c>
      <c r="IP515" s="847" t="e">
        <f t="shared" si="1356"/>
        <v>#N/A</v>
      </c>
      <c r="IQ515" s="848" t="e">
        <f t="shared" si="1357"/>
        <v>#N/A</v>
      </c>
      <c r="IR515" s="1252" t="e">
        <f t="shared" si="1358"/>
        <v>#N/A</v>
      </c>
      <c r="IS515" s="1330" t="e">
        <f t="shared" si="1359"/>
        <v>#N/A</v>
      </c>
      <c r="IT515" s="846" t="e">
        <f t="shared" si="1343"/>
        <v>#N/A</v>
      </c>
      <c r="IU515" s="848" t="e">
        <f t="shared" si="1344"/>
        <v>#N/A</v>
      </c>
      <c r="IV515" s="1252" t="e">
        <f t="shared" si="1345"/>
        <v>#N/A</v>
      </c>
      <c r="IW515" s="1253" t="e">
        <f t="shared" si="1346"/>
        <v>#N/A</v>
      </c>
      <c r="IX515" s="847" t="e">
        <f t="shared" si="1347"/>
        <v>#N/A</v>
      </c>
      <c r="IY515" s="848" t="e">
        <f t="shared" si="1348"/>
        <v>#N/A</v>
      </c>
      <c r="IZ515" s="1252" t="e">
        <f t="shared" si="1349"/>
        <v>#N/A</v>
      </c>
      <c r="JA515" s="1330" t="e">
        <f t="shared" si="1350"/>
        <v>#N/A</v>
      </c>
      <c r="JB515" s="153"/>
      <c r="JC515" s="952"/>
      <c r="JD515" s="150"/>
      <c r="JE515" s="150"/>
      <c r="JF515" s="952"/>
      <c r="JG515" s="150"/>
      <c r="JH515" s="150"/>
      <c r="JI515" s="952"/>
      <c r="JJ515" s="150"/>
      <c r="JK515" s="150"/>
      <c r="JL515" s="958"/>
      <c r="JM515" s="150"/>
      <c r="JN515" s="150"/>
      <c r="JO515" s="846"/>
      <c r="JP515" s="852"/>
      <c r="JQ515" s="850"/>
      <c r="JR515" s="850"/>
      <c r="JS515" s="861"/>
      <c r="JT515" s="850"/>
      <c r="JU515" s="861"/>
      <c r="JV515" s="851"/>
      <c r="JW515" s="27"/>
      <c r="JX515" s="27"/>
      <c r="JY515" s="893"/>
      <c r="JZ515" s="27"/>
      <c r="KA515" s="27"/>
      <c r="KB515" s="707"/>
      <c r="KC515" s="846"/>
      <c r="KD515" s="975"/>
      <c r="KE515" s="27"/>
      <c r="KF515" s="27"/>
      <c r="KG515" s="893"/>
      <c r="KH515" s="27"/>
      <c r="KI515" s="27"/>
      <c r="KJ515" s="707"/>
      <c r="KK515" s="846"/>
      <c r="KL515" s="975"/>
      <c r="KM515" s="179"/>
      <c r="KN515" s="889"/>
      <c r="KO515" s="180"/>
      <c r="MA515" s="1352" t="e">
        <f t="shared" si="1329"/>
        <v>#N/A</v>
      </c>
      <c r="MB515" s="1352" t="e">
        <f t="shared" si="1330"/>
        <v>#N/A</v>
      </c>
    </row>
    <row r="516" spans="2:340" ht="18.75" customHeight="1">
      <c r="B516" s="13"/>
      <c r="C516" s="136"/>
      <c r="D516" s="14" t="e">
        <f t="shared" si="1341"/>
        <v>#N/A</v>
      </c>
      <c r="E516" s="31" t="e">
        <f t="shared" si="1362"/>
        <v>#N/A</v>
      </c>
      <c r="F516" s="40" t="e">
        <f t="shared" si="1272"/>
        <v>#N/A</v>
      </c>
      <c r="G516" s="27" t="e">
        <f t="shared" si="1273"/>
        <v>#N/A</v>
      </c>
      <c r="H516" s="27" t="e">
        <f t="shared" si="1274"/>
        <v>#N/A</v>
      </c>
      <c r="I516" s="702"/>
      <c r="J516" s="593"/>
      <c r="K516" s="14" t="e">
        <f t="shared" si="1275"/>
        <v>#N/A</v>
      </c>
      <c r="L516" s="31" t="e">
        <f t="shared" si="1276"/>
        <v>#N/A</v>
      </c>
      <c r="M516" s="40" t="e">
        <f t="shared" si="1320"/>
        <v>#N/A</v>
      </c>
      <c r="N516" s="27" t="e">
        <f t="shared" si="1277"/>
        <v>#N/A</v>
      </c>
      <c r="O516" s="27" t="e">
        <f t="shared" si="1278"/>
        <v>#N/A</v>
      </c>
      <c r="P516" s="27" t="e">
        <f t="shared" si="1279"/>
        <v>#N/A</v>
      </c>
      <c r="Q516" s="702"/>
      <c r="R516" s="593"/>
      <c r="S516" s="29"/>
      <c r="T516" s="29"/>
      <c r="U516" s="29"/>
      <c r="V516" s="29"/>
      <c r="W516" s="863"/>
      <c r="X516" s="592"/>
      <c r="Y516" s="14"/>
      <c r="Z516" s="27"/>
      <c r="AA516" s="27"/>
      <c r="AB516" s="27"/>
      <c r="AC516" s="702"/>
      <c r="AD516" s="593"/>
      <c r="AE516" s="14" t="e">
        <f t="shared" si="1338"/>
        <v>#N/A</v>
      </c>
      <c r="AF516" s="27" t="e">
        <f t="shared" si="1339"/>
        <v>#N/A</v>
      </c>
      <c r="AG516" s="221" t="e">
        <f t="shared" si="1340"/>
        <v>#N/A</v>
      </c>
      <c r="AH516" s="27"/>
      <c r="AI516" s="166"/>
      <c r="AJ516" s="16"/>
      <c r="AK516" s="29"/>
      <c r="AL516" s="29"/>
      <c r="AM516" s="29"/>
      <c r="AN516" s="863"/>
      <c r="AO516" s="592"/>
      <c r="AP516" s="14"/>
      <c r="AQ516" s="27"/>
      <c r="AR516" s="27"/>
      <c r="AS516" s="27"/>
      <c r="AT516" s="702"/>
      <c r="AU516" s="593"/>
      <c r="AV516" s="31"/>
      <c r="AW516" s="16"/>
      <c r="AX516" s="29"/>
      <c r="AY516" s="29"/>
      <c r="AZ516" s="29"/>
      <c r="BA516" s="863"/>
      <c r="BB516" s="902"/>
      <c r="BC516" s="234"/>
      <c r="BD516" s="232"/>
      <c r="BE516" s="232"/>
      <c r="BF516" s="904"/>
      <c r="BG516" s="905"/>
      <c r="BH516" s="15"/>
      <c r="BI516" s="29"/>
      <c r="BJ516" s="29"/>
      <c r="BK516" s="29"/>
      <c r="BL516" s="863"/>
      <c r="BM516" s="902"/>
      <c r="BN516" s="234"/>
      <c r="BO516" s="232"/>
      <c r="BP516" s="232"/>
      <c r="BQ516" s="904"/>
      <c r="BR516" s="905"/>
      <c r="BS516" s="15"/>
      <c r="BT516" s="29"/>
      <c r="BU516" s="29"/>
      <c r="BV516" s="29"/>
      <c r="BW516" s="863"/>
      <c r="BX516" s="902"/>
      <c r="BY516" s="234"/>
      <c r="BZ516" s="232"/>
      <c r="CA516" s="232"/>
      <c r="CB516" s="904"/>
      <c r="CC516" s="905"/>
      <c r="CD516" s="15"/>
      <c r="CE516" s="29"/>
      <c r="CF516" s="29"/>
      <c r="CG516" s="29"/>
      <c r="CH516" s="863"/>
      <c r="CI516" s="902"/>
      <c r="CJ516" s="234"/>
      <c r="CK516" s="232"/>
      <c r="CL516" s="232"/>
      <c r="CM516" s="911"/>
      <c r="CN516" s="912"/>
      <c r="CO516" s="15"/>
      <c r="CP516" s="232"/>
      <c r="CQ516" s="232"/>
      <c r="CR516" s="232"/>
      <c r="CS516" s="904"/>
      <c r="CT516" s="905"/>
      <c r="CU516" s="29"/>
      <c r="CV516" s="232"/>
      <c r="CW516" s="232"/>
      <c r="CX516" s="232"/>
      <c r="CY516" s="911"/>
      <c r="CZ516" s="912"/>
      <c r="DA516" s="15"/>
      <c r="DB516" s="232"/>
      <c r="DC516" s="232"/>
      <c r="DD516" s="232"/>
      <c r="DE516" s="904"/>
      <c r="DF516" s="915"/>
      <c r="DG516" s="40"/>
      <c r="DH516" s="27"/>
      <c r="DI516" s="27"/>
      <c r="DJ516" s="27"/>
      <c r="DK516" s="702"/>
      <c r="DL516" s="593"/>
      <c r="DM516" s="14"/>
      <c r="DN516" s="27"/>
      <c r="DO516" s="27"/>
      <c r="DP516" s="27"/>
      <c r="DQ516" s="702"/>
      <c r="DR516" s="663"/>
      <c r="DS516" s="40" t="e">
        <f t="shared" si="1280"/>
        <v>#N/A</v>
      </c>
      <c r="DT516" s="27" t="e">
        <f t="shared" si="1281"/>
        <v>#N/A</v>
      </c>
      <c r="DU516" s="27" t="e">
        <f t="shared" si="1282"/>
        <v>#N/A</v>
      </c>
      <c r="DV516" s="27" t="e">
        <f t="shared" si="1283"/>
        <v>#N/A</v>
      </c>
      <c r="DW516" s="702"/>
      <c r="DX516" s="663"/>
      <c r="DY516" s="270"/>
      <c r="DZ516" s="249"/>
      <c r="EA516" s="249"/>
      <c r="EB516" s="668"/>
      <c r="EC516" s="667"/>
      <c r="ED516" s="288"/>
      <c r="EE516" s="289"/>
      <c r="EF516" s="295"/>
      <c r="EG516" s="251"/>
      <c r="EH516" s="295"/>
      <c r="EI516" s="251"/>
      <c r="EJ516" s="256"/>
      <c r="EK516" s="257"/>
      <c r="EL516" s="257"/>
      <c r="EM516" s="668"/>
      <c r="EN516" s="665"/>
      <c r="EO516" s="253"/>
      <c r="EP516" s="254"/>
      <c r="EQ516" s="254"/>
      <c r="ER516" s="668"/>
      <c r="ES516" s="665"/>
      <c r="ET516" s="14"/>
      <c r="EU516" s="27"/>
      <c r="EV516" s="31"/>
      <c r="EW516" s="122"/>
      <c r="EX516" s="47"/>
      <c r="EY516" s="48"/>
      <c r="EZ516" s="49"/>
      <c r="FA516" s="50"/>
      <c r="FB516" s="51"/>
      <c r="FC516" s="153" t="e">
        <f t="shared" si="1351"/>
        <v>#N/A</v>
      </c>
      <c r="FD516" s="986" t="e">
        <f t="shared" si="1342"/>
        <v>#N/A</v>
      </c>
      <c r="FE516" s="993" t="e">
        <f t="shared" si="1360"/>
        <v>#N/A</v>
      </c>
      <c r="FF516" s="987" t="e">
        <f t="shared" si="1361"/>
        <v>#N/A</v>
      </c>
      <c r="FG516" s="246" t="e">
        <f t="shared" si="1331"/>
        <v>#N/A</v>
      </c>
      <c r="FH516" s="246" t="e">
        <f t="shared" si="1321"/>
        <v>#N/A</v>
      </c>
      <c r="FI516" s="246" t="e">
        <f t="shared" si="1322"/>
        <v>#N/A</v>
      </c>
      <c r="FJ516" s="39" t="e">
        <f t="shared" si="1284"/>
        <v>#N/A</v>
      </c>
      <c r="FK516" s="26" t="e">
        <f t="shared" si="1285"/>
        <v>#N/A</v>
      </c>
      <c r="FL516" s="26" t="e">
        <f t="shared" si="1286"/>
        <v>#N/A</v>
      </c>
      <c r="FM516" s="1300"/>
      <c r="FN516" s="656"/>
      <c r="FO516" s="28" t="e">
        <f t="shared" si="1287"/>
        <v>#N/A</v>
      </c>
      <c r="FP516" s="28" t="e">
        <f t="shared" si="1288"/>
        <v>#N/A</v>
      </c>
      <c r="FQ516" s="28" t="e">
        <f t="shared" si="1289"/>
        <v>#N/A</v>
      </c>
      <c r="FR516" s="1305"/>
      <c r="FS516" s="698"/>
      <c r="FT516" s="10" t="e">
        <f t="shared" si="1290"/>
        <v>#N/A</v>
      </c>
      <c r="FU516" s="28" t="e">
        <f t="shared" si="1291"/>
        <v>#N/A</v>
      </c>
      <c r="FV516" s="28" t="e">
        <f t="shared" si="1292"/>
        <v>#N/A</v>
      </c>
      <c r="FW516" s="1305"/>
      <c r="FX516" s="698"/>
      <c r="FY516" s="658" t="e">
        <f t="shared" si="1293"/>
        <v>#N/A</v>
      </c>
      <c r="FZ516" s="126" t="e">
        <f t="shared" si="1294"/>
        <v>#N/A</v>
      </c>
      <c r="GA516" s="126" t="e">
        <f t="shared" si="1295"/>
        <v>#N/A</v>
      </c>
      <c r="GB516" s="787"/>
      <c r="GC516" s="1314"/>
      <c r="GD516" s="674" t="e">
        <f t="shared" si="1296"/>
        <v>#N/A</v>
      </c>
      <c r="GE516" s="675" t="e">
        <f t="shared" si="1297"/>
        <v>#N/A</v>
      </c>
      <c r="GF516" s="675" t="e">
        <f t="shared" si="1298"/>
        <v>#N/A</v>
      </c>
      <c r="GG516" s="703"/>
      <c r="GH516" s="705"/>
      <c r="GI516" s="688" t="e">
        <f t="shared" si="1299"/>
        <v>#N/A</v>
      </c>
      <c r="GJ516" s="688" t="e">
        <f t="shared" si="1300"/>
        <v>#N/A</v>
      </c>
      <c r="GK516" s="688" t="e">
        <f t="shared" si="1301"/>
        <v>#N/A</v>
      </c>
      <c r="GL516" s="703"/>
      <c r="GM516" s="705"/>
      <c r="GN516" s="689" t="e">
        <f t="shared" si="1302"/>
        <v>#N/A</v>
      </c>
      <c r="GO516" s="688" t="e">
        <f t="shared" si="1303"/>
        <v>#N/A</v>
      </c>
      <c r="GP516" s="688" t="e">
        <f t="shared" si="1304"/>
        <v>#N/A</v>
      </c>
      <c r="GQ516" s="703"/>
      <c r="GR516" s="705"/>
      <c r="GS516" s="689" t="e">
        <f t="shared" si="1305"/>
        <v>#N/A</v>
      </c>
      <c r="GT516" s="688" t="e">
        <f t="shared" si="1306"/>
        <v>#N/A</v>
      </c>
      <c r="GU516" s="688" t="e">
        <f t="shared" si="1307"/>
        <v>#N/A</v>
      </c>
      <c r="GV516" s="706"/>
      <c r="GW516" s="683"/>
      <c r="GX516" s="39" t="e">
        <f t="shared" si="1308"/>
        <v>#N/A</v>
      </c>
      <c r="GY516" s="26" t="e">
        <f t="shared" si="1309"/>
        <v>#N/A</v>
      </c>
      <c r="GZ516" s="26" t="e">
        <f t="shared" si="1310"/>
        <v>#N/A</v>
      </c>
      <c r="HA516" s="1300"/>
      <c r="HB516" s="656"/>
      <c r="HC516" s="28" t="e">
        <f t="shared" si="1311"/>
        <v>#N/A</v>
      </c>
      <c r="HD516" s="28" t="e">
        <f t="shared" si="1312"/>
        <v>#N/A</v>
      </c>
      <c r="HE516" s="28" t="e">
        <f t="shared" si="1313"/>
        <v>#N/A</v>
      </c>
      <c r="HF516" s="1305"/>
      <c r="HG516" s="698"/>
      <c r="HH516" s="10" t="e">
        <f t="shared" si="1314"/>
        <v>#N/A</v>
      </c>
      <c r="HI516" s="28" t="e">
        <f t="shared" si="1315"/>
        <v>#N/A</v>
      </c>
      <c r="HJ516" s="28" t="e">
        <f t="shared" si="1316"/>
        <v>#N/A</v>
      </c>
      <c r="HK516" s="1305"/>
      <c r="HL516" s="698"/>
      <c r="HM516" s="658" t="e">
        <f t="shared" si="1317"/>
        <v>#N/A</v>
      </c>
      <c r="HN516" s="126" t="e">
        <f t="shared" si="1318"/>
        <v>#N/A</v>
      </c>
      <c r="HO516" s="126" t="e">
        <f t="shared" si="1319"/>
        <v>#N/A</v>
      </c>
      <c r="HP516" s="787"/>
      <c r="HQ516" s="1314"/>
      <c r="HR516" s="674" t="e">
        <f t="shared" si="1323"/>
        <v>#N/A</v>
      </c>
      <c r="HS516" s="675" t="e">
        <f t="shared" si="1324"/>
        <v>#N/A</v>
      </c>
      <c r="HT516" s="675" t="e">
        <f t="shared" si="1325"/>
        <v>#N/A</v>
      </c>
      <c r="HU516" s="703"/>
      <c r="HV516" s="705"/>
      <c r="HW516" s="675" t="e">
        <f t="shared" si="1326"/>
        <v>#N/A</v>
      </c>
      <c r="HX516" s="675" t="e">
        <f t="shared" si="1327"/>
        <v>#N/A</v>
      </c>
      <c r="HY516" s="675" t="e">
        <f t="shared" si="1328"/>
        <v>#N/A</v>
      </c>
      <c r="HZ516" s="703"/>
      <c r="IA516" s="705"/>
      <c r="IB516" s="678" t="e">
        <f t="shared" si="1332"/>
        <v>#N/A</v>
      </c>
      <c r="IC516" s="675" t="e">
        <f t="shared" si="1333"/>
        <v>#N/A</v>
      </c>
      <c r="ID516" s="675" t="e">
        <f t="shared" si="1334"/>
        <v>#N/A</v>
      </c>
      <c r="IE516" s="703"/>
      <c r="IF516" s="705"/>
      <c r="IG516" s="678" t="e">
        <f t="shared" si="1335"/>
        <v>#N/A</v>
      </c>
      <c r="IH516" s="675" t="e">
        <f t="shared" si="1336"/>
        <v>#N/A</v>
      </c>
      <c r="II516" s="675" t="e">
        <f t="shared" si="1337"/>
        <v>#N/A</v>
      </c>
      <c r="IJ516" s="706"/>
      <c r="IK516" s="683"/>
      <c r="IL516" s="846" t="e">
        <f t="shared" si="1352"/>
        <v>#N/A</v>
      </c>
      <c r="IM516" s="848" t="e">
        <f t="shared" si="1353"/>
        <v>#N/A</v>
      </c>
      <c r="IN516" s="1252" t="e">
        <f t="shared" si="1354"/>
        <v>#N/A</v>
      </c>
      <c r="IO516" s="1253" t="e">
        <f t="shared" si="1355"/>
        <v>#N/A</v>
      </c>
      <c r="IP516" s="847" t="e">
        <f t="shared" si="1356"/>
        <v>#N/A</v>
      </c>
      <c r="IQ516" s="848" t="e">
        <f t="shared" si="1357"/>
        <v>#N/A</v>
      </c>
      <c r="IR516" s="1252" t="e">
        <f t="shared" si="1358"/>
        <v>#N/A</v>
      </c>
      <c r="IS516" s="1330" t="e">
        <f t="shared" si="1359"/>
        <v>#N/A</v>
      </c>
      <c r="IT516" s="846" t="e">
        <f t="shared" si="1343"/>
        <v>#N/A</v>
      </c>
      <c r="IU516" s="848" t="e">
        <f t="shared" si="1344"/>
        <v>#N/A</v>
      </c>
      <c r="IV516" s="1252" t="e">
        <f t="shared" si="1345"/>
        <v>#N/A</v>
      </c>
      <c r="IW516" s="1253" t="e">
        <f t="shared" si="1346"/>
        <v>#N/A</v>
      </c>
      <c r="IX516" s="847" t="e">
        <f t="shared" si="1347"/>
        <v>#N/A</v>
      </c>
      <c r="IY516" s="848" t="e">
        <f t="shared" si="1348"/>
        <v>#N/A</v>
      </c>
      <c r="IZ516" s="1252" t="e">
        <f t="shared" si="1349"/>
        <v>#N/A</v>
      </c>
      <c r="JA516" s="1330" t="e">
        <f t="shared" si="1350"/>
        <v>#N/A</v>
      </c>
      <c r="JB516" s="153"/>
      <c r="JC516" s="952"/>
      <c r="JD516" s="150"/>
      <c r="JE516" s="150"/>
      <c r="JF516" s="952"/>
      <c r="JG516" s="150"/>
      <c r="JH516" s="150"/>
      <c r="JI516" s="952"/>
      <c r="JJ516" s="150"/>
      <c r="JK516" s="150"/>
      <c r="JL516" s="958"/>
      <c r="JM516" s="150"/>
      <c r="JN516" s="150"/>
      <c r="JO516" s="846"/>
      <c r="JP516" s="852"/>
      <c r="JQ516" s="850"/>
      <c r="JR516" s="850"/>
      <c r="JS516" s="861"/>
      <c r="JT516" s="850"/>
      <c r="JU516" s="861"/>
      <c r="JV516" s="851"/>
      <c r="JW516" s="27"/>
      <c r="JX516" s="27"/>
      <c r="JY516" s="893"/>
      <c r="JZ516" s="27"/>
      <c r="KA516" s="27"/>
      <c r="KB516" s="707"/>
      <c r="KC516" s="846"/>
      <c r="KD516" s="975"/>
      <c r="KE516" s="27"/>
      <c r="KF516" s="27"/>
      <c r="KG516" s="893"/>
      <c r="KH516" s="27"/>
      <c r="KI516" s="27"/>
      <c r="KJ516" s="707"/>
      <c r="KK516" s="846"/>
      <c r="KL516" s="975"/>
      <c r="KM516" s="179"/>
      <c r="KN516" s="889"/>
      <c r="KO516" s="180"/>
      <c r="MA516" s="1352" t="e">
        <f t="shared" si="1329"/>
        <v>#N/A</v>
      </c>
      <c r="MB516" s="1352" t="e">
        <f t="shared" si="1330"/>
        <v>#N/A</v>
      </c>
    </row>
    <row r="517" spans="2:340" ht="18.75" customHeight="1">
      <c r="B517" s="13"/>
      <c r="C517" s="136"/>
      <c r="D517" s="14" t="e">
        <f t="shared" si="1341"/>
        <v>#N/A</v>
      </c>
      <c r="E517" s="31" t="e">
        <f t="shared" si="1362"/>
        <v>#N/A</v>
      </c>
      <c r="F517" s="40" t="e">
        <f t="shared" ref="F517:F580" si="1363">IF(OR(C517="",N517="",N517="#N/A"),#N/A,(DY517/N517)*1000/60)</f>
        <v>#N/A</v>
      </c>
      <c r="G517" s="27" t="e">
        <f t="shared" ref="G517:G580" si="1364">IF(OR(C517="",O517="",O517="#N/A"),#N/A,(DZ517/O517)*1000/60)</f>
        <v>#N/A</v>
      </c>
      <c r="H517" s="27" t="e">
        <f t="shared" ref="H517:H580" si="1365">IF(OR(C517="",P517="",P517="#N/A"),#N/A,(EA517/P517)*1000/60)</f>
        <v>#N/A</v>
      </c>
      <c r="I517" s="702"/>
      <c r="J517" s="593"/>
      <c r="K517" s="14" t="e">
        <f t="shared" ref="K517:K580" si="1366">IF(OR(C517="",O517="",O517="#N/A"),#N/A,(ED517/O517)*1000/60)</f>
        <v>#N/A</v>
      </c>
      <c r="L517" s="31" t="e">
        <f t="shared" ref="L517:L580" si="1367">IF(OR(C517="",P517="",P517="#N/A"),#N/A,(EE517/P517)*1000/60)</f>
        <v>#N/A</v>
      </c>
      <c r="M517" s="40" t="e">
        <f t="shared" si="1320"/>
        <v>#N/A</v>
      </c>
      <c r="N517" s="27" t="e">
        <f t="shared" ref="N517:N580" si="1368">IF(OR(C517="",EO517="",EO517="#N/A"),#N/A,((EJ517/EO517)*60))</f>
        <v>#N/A</v>
      </c>
      <c r="O517" s="27" t="e">
        <f t="shared" ref="O517:O580" si="1369">IF(OR(C517="",EP517="",EP517="#N/A"),#N/A,((EK517/EP517)*60))</f>
        <v>#N/A</v>
      </c>
      <c r="P517" s="27" t="e">
        <f t="shared" ref="P517:P580" si="1370">IF(OR(C517="",EQ517="",EQ517="#N/A"),#N/A,((EL517/EQ517)*60))</f>
        <v>#N/A</v>
      </c>
      <c r="Q517" s="702"/>
      <c r="R517" s="593"/>
      <c r="S517" s="29"/>
      <c r="T517" s="29"/>
      <c r="U517" s="29"/>
      <c r="V517" s="29"/>
      <c r="W517" s="863"/>
      <c r="X517" s="592"/>
      <c r="Y517" s="14"/>
      <c r="Z517" s="27"/>
      <c r="AA517" s="27"/>
      <c r="AB517" s="27"/>
      <c r="AC517" s="702"/>
      <c r="AD517" s="593"/>
      <c r="AE517" s="14" t="e">
        <f t="shared" si="1338"/>
        <v>#N/A</v>
      </c>
      <c r="AF517" s="27" t="e">
        <f t="shared" si="1339"/>
        <v>#N/A</v>
      </c>
      <c r="AG517" s="221" t="e">
        <f t="shared" si="1340"/>
        <v>#N/A</v>
      </c>
      <c r="AH517" s="27"/>
      <c r="AI517" s="166"/>
      <c r="AJ517" s="16"/>
      <c r="AK517" s="29"/>
      <c r="AL517" s="29"/>
      <c r="AM517" s="29"/>
      <c r="AN517" s="863"/>
      <c r="AO517" s="592"/>
      <c r="AP517" s="14"/>
      <c r="AQ517" s="27"/>
      <c r="AR517" s="27"/>
      <c r="AS517" s="27"/>
      <c r="AT517" s="702"/>
      <c r="AU517" s="593"/>
      <c r="AV517" s="31"/>
      <c r="AW517" s="16"/>
      <c r="AX517" s="29"/>
      <c r="AY517" s="29"/>
      <c r="AZ517" s="29"/>
      <c r="BA517" s="863"/>
      <c r="BB517" s="902"/>
      <c r="BC517" s="234"/>
      <c r="BD517" s="232"/>
      <c r="BE517" s="232"/>
      <c r="BF517" s="904"/>
      <c r="BG517" s="905"/>
      <c r="BH517" s="15"/>
      <c r="BI517" s="29"/>
      <c r="BJ517" s="29"/>
      <c r="BK517" s="29"/>
      <c r="BL517" s="863"/>
      <c r="BM517" s="902"/>
      <c r="BN517" s="234"/>
      <c r="BO517" s="232"/>
      <c r="BP517" s="232"/>
      <c r="BQ517" s="904"/>
      <c r="BR517" s="905"/>
      <c r="BS517" s="15"/>
      <c r="BT517" s="29"/>
      <c r="BU517" s="29"/>
      <c r="BV517" s="29"/>
      <c r="BW517" s="863"/>
      <c r="BX517" s="902"/>
      <c r="BY517" s="234"/>
      <c r="BZ517" s="232"/>
      <c r="CA517" s="232"/>
      <c r="CB517" s="904"/>
      <c r="CC517" s="905"/>
      <c r="CD517" s="15"/>
      <c r="CE517" s="29"/>
      <c r="CF517" s="29"/>
      <c r="CG517" s="29"/>
      <c r="CH517" s="863"/>
      <c r="CI517" s="902"/>
      <c r="CJ517" s="234"/>
      <c r="CK517" s="232"/>
      <c r="CL517" s="232"/>
      <c r="CM517" s="911"/>
      <c r="CN517" s="912"/>
      <c r="CO517" s="15"/>
      <c r="CP517" s="232"/>
      <c r="CQ517" s="232"/>
      <c r="CR517" s="232"/>
      <c r="CS517" s="904"/>
      <c r="CT517" s="905"/>
      <c r="CU517" s="29"/>
      <c r="CV517" s="232"/>
      <c r="CW517" s="232"/>
      <c r="CX517" s="232"/>
      <c r="CY517" s="911"/>
      <c r="CZ517" s="912"/>
      <c r="DA517" s="15"/>
      <c r="DB517" s="232"/>
      <c r="DC517" s="232"/>
      <c r="DD517" s="232"/>
      <c r="DE517" s="904"/>
      <c r="DF517" s="915"/>
      <c r="DG517" s="40"/>
      <c r="DH517" s="27"/>
      <c r="DI517" s="27"/>
      <c r="DJ517" s="27"/>
      <c r="DK517" s="702"/>
      <c r="DL517" s="593"/>
      <c r="DM517" s="14"/>
      <c r="DN517" s="27"/>
      <c r="DO517" s="27"/>
      <c r="DP517" s="27"/>
      <c r="DQ517" s="702"/>
      <c r="DR517" s="663"/>
      <c r="DS517" s="40" t="e">
        <f t="shared" ref="DS517:DS580" si="1371">IF(OR(C517="",DG517="",DG517="#N/A"),#N/A,DG517*(61/12))</f>
        <v>#N/A</v>
      </c>
      <c r="DT517" s="27" t="e">
        <f t="shared" ref="DT517:DT580" si="1372">IF(OR(C517="",DH517="",DH517="#N/A"),#N/A,DH517*(61/12))</f>
        <v>#N/A</v>
      </c>
      <c r="DU517" s="27" t="e">
        <f t="shared" ref="DU517:DU580" si="1373">IF(OR(C517="",DI517="",DI517="#N/A"),#N/A,DI517*(61/12))</f>
        <v>#N/A</v>
      </c>
      <c r="DV517" s="27" t="e">
        <f t="shared" ref="DV517:DV580" si="1374">IF(OR(C517="",DJ517="",DJ517="#N/A"),#N/A,DJ517*(61/12))</f>
        <v>#N/A</v>
      </c>
      <c r="DW517" s="702"/>
      <c r="DX517" s="663"/>
      <c r="DY517" s="270"/>
      <c r="DZ517" s="249"/>
      <c r="EA517" s="249"/>
      <c r="EB517" s="668"/>
      <c r="EC517" s="667"/>
      <c r="ED517" s="288"/>
      <c r="EE517" s="289"/>
      <c r="EF517" s="295"/>
      <c r="EG517" s="251"/>
      <c r="EH517" s="295"/>
      <c r="EI517" s="251"/>
      <c r="EJ517" s="256"/>
      <c r="EK517" s="257"/>
      <c r="EL517" s="257"/>
      <c r="EM517" s="668"/>
      <c r="EN517" s="665"/>
      <c r="EO517" s="253"/>
      <c r="EP517" s="254"/>
      <c r="EQ517" s="254"/>
      <c r="ER517" s="668"/>
      <c r="ES517" s="665"/>
      <c r="ET517" s="14"/>
      <c r="EU517" s="27"/>
      <c r="EV517" s="31"/>
      <c r="EW517" s="122"/>
      <c r="EX517" s="47"/>
      <c r="EY517" s="48"/>
      <c r="EZ517" s="49"/>
      <c r="FA517" s="50"/>
      <c r="FB517" s="51"/>
      <c r="FC517" s="153" t="e">
        <f t="shared" si="1351"/>
        <v>#N/A</v>
      </c>
      <c r="FD517" s="986" t="e">
        <f t="shared" si="1342"/>
        <v>#N/A</v>
      </c>
      <c r="FE517" s="993" t="e">
        <f t="shared" si="1360"/>
        <v>#N/A</v>
      </c>
      <c r="FF517" s="987" t="e">
        <f t="shared" si="1361"/>
        <v>#N/A</v>
      </c>
      <c r="FG517" s="246" t="e">
        <f t="shared" si="1331"/>
        <v>#N/A</v>
      </c>
      <c r="FH517" s="246" t="e">
        <f t="shared" si="1321"/>
        <v>#N/A</v>
      </c>
      <c r="FI517" s="246" t="e">
        <f t="shared" si="1322"/>
        <v>#N/A</v>
      </c>
      <c r="FJ517" s="39" t="e">
        <f t="shared" ref="FJ517:FJ580" si="1375">IF(OR(AW517="",AW517="#N/A",BC517="",BC517="#N/A"),#N/A,AW517-BC517)</f>
        <v>#N/A</v>
      </c>
      <c r="FK517" s="26" t="e">
        <f t="shared" ref="FK517:FK580" si="1376">IF(OR(BC517="",BC517="#N/A",BD517="",BD517="#N/A"),#N/A,BC517-BD517)</f>
        <v>#N/A</v>
      </c>
      <c r="FL517" s="26" t="e">
        <f t="shared" ref="FL517:FL580" si="1377">IF(OR(BC517="",BC517="#N/A",BE517="",BE517="#N/A"),#N/A,BC517-BE517)</f>
        <v>#N/A</v>
      </c>
      <c r="FM517" s="1300"/>
      <c r="FN517" s="656"/>
      <c r="FO517" s="28" t="e">
        <f t="shared" ref="FO517:FO580" si="1378">IF(OR(BH517="",BH517="#N/A",BN517="",BN517="#N/A"),#N/A,BH517-BN517)</f>
        <v>#N/A</v>
      </c>
      <c r="FP517" s="28" t="e">
        <f t="shared" ref="FP517:FP580" si="1379">IF(OR(BN517="",BN517="#N/A",BO517="",BO517="#N/A"),#N/A,BN517-BO517)</f>
        <v>#N/A</v>
      </c>
      <c r="FQ517" s="28" t="e">
        <f t="shared" ref="FQ517:FQ580" si="1380">IF(OR(BN517="",BN517="#N/A",BP517="",BP517="#N/A"),#N/A,BN517-BP517)</f>
        <v>#N/A</v>
      </c>
      <c r="FR517" s="1305"/>
      <c r="FS517" s="698"/>
      <c r="FT517" s="10" t="e">
        <f t="shared" ref="FT517:FT580" si="1381">IF(OR(BS517="",BS517="#N/A",BY517="",BY517="#N/A"),#N/A,BS517-BY517)</f>
        <v>#N/A</v>
      </c>
      <c r="FU517" s="28" t="e">
        <f t="shared" ref="FU517:FU580" si="1382">IF(OR(BY517="",BY517="#N/A",BZ517="",BZ517="#N/A"),#N/A,BY517-BZ517)</f>
        <v>#N/A</v>
      </c>
      <c r="FV517" s="28" t="e">
        <f t="shared" ref="FV517:FV580" si="1383">IF(OR(BY517="",BY517="#N/A",CA517="",CA517="#N/A"),#N/A,BY517-CA517)</f>
        <v>#N/A</v>
      </c>
      <c r="FW517" s="1305"/>
      <c r="FX517" s="698"/>
      <c r="FY517" s="658" t="e">
        <f t="shared" ref="FY517:FY580" si="1384">IF(OR(CD517="",CD517="#N/A",CJ517="",CJ517="#N/A"),#N/A,CD517-CJ517)</f>
        <v>#N/A</v>
      </c>
      <c r="FZ517" s="126" t="e">
        <f t="shared" ref="FZ517:FZ580" si="1385">IF(OR(CJ517="",CJ517="#N/A",CK517="",CK517="#N/A"),#N/A,CJ517-CK517)</f>
        <v>#N/A</v>
      </c>
      <c r="GA517" s="126" t="e">
        <f t="shared" ref="GA517:GA580" si="1386">IF(OR(CJ517="",CJ517="#N/A",CL517="",CL517="#N/A"),#N/A,CJ517-CL517)</f>
        <v>#N/A</v>
      </c>
      <c r="GB517" s="787"/>
      <c r="GC517" s="1314"/>
      <c r="GD517" s="674" t="e">
        <f t="shared" ref="GD517:GD580" si="1387">IF(OR(FJ517="",FJ517="#N/A"),#N/A,FJ517/AW517)</f>
        <v>#N/A</v>
      </c>
      <c r="GE517" s="675" t="e">
        <f t="shared" ref="GE517:GE580" si="1388">IF(OR(FK517="",FK517="#N/A"),#N/A,FK517/BC517)</f>
        <v>#N/A</v>
      </c>
      <c r="GF517" s="675" t="e">
        <f t="shared" ref="GF517:GF580" si="1389">IF(OR(FL517="",FL517="#N/A"),#N/A,FL517/BC517)</f>
        <v>#N/A</v>
      </c>
      <c r="GG517" s="703"/>
      <c r="GH517" s="705"/>
      <c r="GI517" s="688" t="e">
        <f t="shared" ref="GI517:GI580" si="1390">IF(OR(FO517="",FO517="#N/A"),#N/A,FO517/BH517)</f>
        <v>#N/A</v>
      </c>
      <c r="GJ517" s="688" t="e">
        <f t="shared" ref="GJ517:GJ580" si="1391">IF(OR(FP517="",FP517="#N/A"),#N/A,FP517/BN517)</f>
        <v>#N/A</v>
      </c>
      <c r="GK517" s="688" t="e">
        <f t="shared" ref="GK517:GK580" si="1392">IF(OR(FQ517="",FQ517="#N/A"),#N/A,FQ517/BN517)</f>
        <v>#N/A</v>
      </c>
      <c r="GL517" s="703"/>
      <c r="GM517" s="705"/>
      <c r="GN517" s="689" t="e">
        <f t="shared" ref="GN517:GN580" si="1393">IF(OR(FT517="",FT517="#N/A"),#N/A,FT517/BS517)</f>
        <v>#N/A</v>
      </c>
      <c r="GO517" s="688" t="e">
        <f t="shared" ref="GO517:GO580" si="1394">IF(OR(FU517="",FU517="#N/A"),#N/A,FU517/BY517)</f>
        <v>#N/A</v>
      </c>
      <c r="GP517" s="688" t="e">
        <f t="shared" ref="GP517:GP580" si="1395">IF(OR(FV517="",FV517="#N/A"),#N/A,FV517/BY517)</f>
        <v>#N/A</v>
      </c>
      <c r="GQ517" s="703"/>
      <c r="GR517" s="705"/>
      <c r="GS517" s="689" t="e">
        <f t="shared" ref="GS517:GS580" si="1396">IF(OR(FY517="",FY517="#N/A"),#N/A,FY517/CD517)</f>
        <v>#N/A</v>
      </c>
      <c r="GT517" s="688" t="e">
        <f t="shared" ref="GT517:GT580" si="1397">IF(OR(FZ517="",FZ517="#N/A"),#N/A,FZ517/CJ517)</f>
        <v>#N/A</v>
      </c>
      <c r="GU517" s="688" t="e">
        <f t="shared" ref="GU517:GU580" si="1398">IF(OR(GA517="",GA517="#N/A"),#N/A,GA517/CJ517)</f>
        <v>#N/A</v>
      </c>
      <c r="GV517" s="706"/>
      <c r="GW517" s="683"/>
      <c r="GX517" s="39" t="e">
        <f t="shared" ref="GX517:GX580" si="1399">IF(OR(AW517="",AW517="#N/A",AX517="",AX517="#N/A"),#N/A,AW517-AX517)</f>
        <v>#N/A</v>
      </c>
      <c r="GY517" s="26" t="e">
        <f t="shared" ref="GY517:GY580" si="1400">IF(OR(AX517="",AX517="#N/A",AY517="",AY517="#N/A"),#N/A,AX517-AY517)</f>
        <v>#N/A</v>
      </c>
      <c r="GZ517" s="26" t="e">
        <f t="shared" ref="GZ517:GZ580" si="1401">IF(OR(AX517="",AX517="#N/A",AZ517="",AZ517="#N/A"),#N/A,AX517-AZ517)</f>
        <v>#N/A</v>
      </c>
      <c r="HA517" s="1300"/>
      <c r="HB517" s="656"/>
      <c r="HC517" s="28" t="e">
        <f t="shared" ref="HC517:HC580" si="1402">IF(OR(BH517="",BH517="#N/A",BI517="",BI517="#N/A"),#N/A,BH517-BI517)</f>
        <v>#N/A</v>
      </c>
      <c r="HD517" s="28" t="e">
        <f t="shared" ref="HD517:HD580" si="1403">IF(OR(BI517="",BI517="#N/A",BJ517="",BJ517="#N/A"),#N/A,BI517-BJ517)</f>
        <v>#N/A</v>
      </c>
      <c r="HE517" s="28" t="e">
        <f t="shared" ref="HE517:HE580" si="1404">IF(OR(BI517="",BI517="#N/A",BK517="",BK517="#N/A"),#N/A,BI517-BK517)</f>
        <v>#N/A</v>
      </c>
      <c r="HF517" s="1305"/>
      <c r="HG517" s="698"/>
      <c r="HH517" s="10" t="e">
        <f t="shared" ref="HH517:HH580" si="1405">IF(OR(BS517="",BS517="#N/A",BT517="",BT517="#N/A"),#N/A,BS517-BT517)</f>
        <v>#N/A</v>
      </c>
      <c r="HI517" s="28" t="e">
        <f t="shared" ref="HI517:HI580" si="1406">IF(OR(BT517="",BT517="#N/A",BU517="",BU517="#N/A"),#N/A,BT517-BU517)</f>
        <v>#N/A</v>
      </c>
      <c r="HJ517" s="28" t="e">
        <f t="shared" ref="HJ517:HJ580" si="1407">IF(OR(BT517="",BT517="#N/A",BV517="",BV517="#N/A"),#N/A,BT517-BV517)</f>
        <v>#N/A</v>
      </c>
      <c r="HK517" s="1305"/>
      <c r="HL517" s="698"/>
      <c r="HM517" s="658" t="e">
        <f t="shared" ref="HM517:HM580" si="1408">IF(OR(CD517="",CD517="#N/A",CE517="",CE517="#N/A"),#N/A,CD517-CE517)</f>
        <v>#N/A</v>
      </c>
      <c r="HN517" s="126" t="e">
        <f t="shared" ref="HN517:HN580" si="1409">IF(OR(CE517="",CE517="#N/A",CF517="",CF517="#N/A"),#N/A,CE517-CF517)</f>
        <v>#N/A</v>
      </c>
      <c r="HO517" s="126" t="e">
        <f t="shared" ref="HO517:HO580" si="1410">IF(OR(CE517="",CE517="#N/A",CG517="",CG517="#N/A"),#N/A,CE517-CG517)</f>
        <v>#N/A</v>
      </c>
      <c r="HP517" s="787"/>
      <c r="HQ517" s="1314"/>
      <c r="HR517" s="674" t="e">
        <f t="shared" si="1323"/>
        <v>#N/A</v>
      </c>
      <c r="HS517" s="675" t="e">
        <f t="shared" si="1324"/>
        <v>#N/A</v>
      </c>
      <c r="HT517" s="675" t="e">
        <f t="shared" si="1325"/>
        <v>#N/A</v>
      </c>
      <c r="HU517" s="703"/>
      <c r="HV517" s="705"/>
      <c r="HW517" s="675" t="e">
        <f t="shared" si="1326"/>
        <v>#N/A</v>
      </c>
      <c r="HX517" s="675" t="e">
        <f t="shared" si="1327"/>
        <v>#N/A</v>
      </c>
      <c r="HY517" s="675" t="e">
        <f t="shared" si="1328"/>
        <v>#N/A</v>
      </c>
      <c r="HZ517" s="703"/>
      <c r="IA517" s="705"/>
      <c r="IB517" s="678" t="e">
        <f t="shared" si="1332"/>
        <v>#N/A</v>
      </c>
      <c r="IC517" s="675" t="e">
        <f t="shared" si="1333"/>
        <v>#N/A</v>
      </c>
      <c r="ID517" s="675" t="e">
        <f t="shared" si="1334"/>
        <v>#N/A</v>
      </c>
      <c r="IE517" s="703"/>
      <c r="IF517" s="705"/>
      <c r="IG517" s="678" t="e">
        <f t="shared" si="1335"/>
        <v>#N/A</v>
      </c>
      <c r="IH517" s="675" t="e">
        <f t="shared" si="1336"/>
        <v>#N/A</v>
      </c>
      <c r="II517" s="675" t="e">
        <f t="shared" si="1337"/>
        <v>#N/A</v>
      </c>
      <c r="IJ517" s="706"/>
      <c r="IK517" s="683"/>
      <c r="IL517" s="846" t="e">
        <f t="shared" si="1352"/>
        <v>#N/A</v>
      </c>
      <c r="IM517" s="848" t="e">
        <f t="shared" si="1353"/>
        <v>#N/A</v>
      </c>
      <c r="IN517" s="1252" t="e">
        <f t="shared" si="1354"/>
        <v>#N/A</v>
      </c>
      <c r="IO517" s="1253" t="e">
        <f t="shared" si="1355"/>
        <v>#N/A</v>
      </c>
      <c r="IP517" s="847" t="e">
        <f t="shared" si="1356"/>
        <v>#N/A</v>
      </c>
      <c r="IQ517" s="848" t="e">
        <f t="shared" si="1357"/>
        <v>#N/A</v>
      </c>
      <c r="IR517" s="1252" t="e">
        <f t="shared" si="1358"/>
        <v>#N/A</v>
      </c>
      <c r="IS517" s="1330" t="e">
        <f t="shared" si="1359"/>
        <v>#N/A</v>
      </c>
      <c r="IT517" s="846" t="e">
        <f t="shared" si="1343"/>
        <v>#N/A</v>
      </c>
      <c r="IU517" s="848" t="e">
        <f t="shared" si="1344"/>
        <v>#N/A</v>
      </c>
      <c r="IV517" s="1252" t="e">
        <f t="shared" si="1345"/>
        <v>#N/A</v>
      </c>
      <c r="IW517" s="1253" t="e">
        <f t="shared" si="1346"/>
        <v>#N/A</v>
      </c>
      <c r="IX517" s="847" t="e">
        <f t="shared" si="1347"/>
        <v>#N/A</v>
      </c>
      <c r="IY517" s="848" t="e">
        <f t="shared" si="1348"/>
        <v>#N/A</v>
      </c>
      <c r="IZ517" s="1252" t="e">
        <f t="shared" si="1349"/>
        <v>#N/A</v>
      </c>
      <c r="JA517" s="1330" t="e">
        <f t="shared" si="1350"/>
        <v>#N/A</v>
      </c>
      <c r="JB517" s="153"/>
      <c r="JC517" s="952"/>
      <c r="JD517" s="150"/>
      <c r="JE517" s="150"/>
      <c r="JF517" s="952"/>
      <c r="JG517" s="150"/>
      <c r="JH517" s="150"/>
      <c r="JI517" s="952"/>
      <c r="JJ517" s="150"/>
      <c r="JK517" s="150"/>
      <c r="JL517" s="958"/>
      <c r="JM517" s="150"/>
      <c r="JN517" s="150"/>
      <c r="JO517" s="846"/>
      <c r="JP517" s="852"/>
      <c r="JQ517" s="850"/>
      <c r="JR517" s="850"/>
      <c r="JS517" s="861"/>
      <c r="JT517" s="850"/>
      <c r="JU517" s="861"/>
      <c r="JV517" s="851"/>
      <c r="JW517" s="27"/>
      <c r="JX517" s="27"/>
      <c r="JY517" s="893"/>
      <c r="JZ517" s="27"/>
      <c r="KA517" s="27"/>
      <c r="KB517" s="707"/>
      <c r="KC517" s="846"/>
      <c r="KD517" s="975"/>
      <c r="KE517" s="27"/>
      <c r="KF517" s="27"/>
      <c r="KG517" s="893"/>
      <c r="KH517" s="27"/>
      <c r="KI517" s="27"/>
      <c r="KJ517" s="707"/>
      <c r="KK517" s="846"/>
      <c r="KL517" s="975"/>
      <c r="KM517" s="179"/>
      <c r="KN517" s="889"/>
      <c r="KO517" s="180"/>
      <c r="MA517" s="1352" t="e">
        <f t="shared" si="1329"/>
        <v>#N/A</v>
      </c>
      <c r="MB517" s="1352" t="e">
        <f t="shared" si="1330"/>
        <v>#N/A</v>
      </c>
    </row>
    <row r="518" spans="2:340" ht="18.75" customHeight="1">
      <c r="B518" s="13"/>
      <c r="C518" s="136"/>
      <c r="D518" s="14" t="e">
        <f t="shared" si="1341"/>
        <v>#N/A</v>
      </c>
      <c r="E518" s="31" t="e">
        <f t="shared" si="1362"/>
        <v>#N/A</v>
      </c>
      <c r="F518" s="40" t="e">
        <f t="shared" si="1363"/>
        <v>#N/A</v>
      </c>
      <c r="G518" s="27" t="e">
        <f t="shared" si="1364"/>
        <v>#N/A</v>
      </c>
      <c r="H518" s="27" t="e">
        <f t="shared" si="1365"/>
        <v>#N/A</v>
      </c>
      <c r="I518" s="702"/>
      <c r="J518" s="593"/>
      <c r="K518" s="14" t="e">
        <f t="shared" si="1366"/>
        <v>#N/A</v>
      </c>
      <c r="L518" s="31" t="e">
        <f t="shared" si="1367"/>
        <v>#N/A</v>
      </c>
      <c r="M518" s="40" t="e">
        <f t="shared" ref="M518:M581" si="1411">IF(OR(C518="",EO518="",EO518="#N/A"),#N/A,((EF518/EG518)*60+(EJ518/EO518)*60+(EH518/EI518)*60))</f>
        <v>#N/A</v>
      </c>
      <c r="N518" s="27" t="e">
        <f t="shared" si="1368"/>
        <v>#N/A</v>
      </c>
      <c r="O518" s="27" t="e">
        <f t="shared" si="1369"/>
        <v>#N/A</v>
      </c>
      <c r="P518" s="27" t="e">
        <f t="shared" si="1370"/>
        <v>#N/A</v>
      </c>
      <c r="Q518" s="702"/>
      <c r="R518" s="593"/>
      <c r="S518" s="29"/>
      <c r="T518" s="29"/>
      <c r="U518" s="29"/>
      <c r="V518" s="29"/>
      <c r="W518" s="863"/>
      <c r="X518" s="592"/>
      <c r="Y518" s="14"/>
      <c r="Z518" s="27"/>
      <c r="AA518" s="27"/>
      <c r="AB518" s="27"/>
      <c r="AC518" s="702"/>
      <c r="AD518" s="593"/>
      <c r="AE518" s="14" t="e">
        <f t="shared" si="1338"/>
        <v>#N/A</v>
      </c>
      <c r="AF518" s="27" t="e">
        <f t="shared" si="1339"/>
        <v>#N/A</v>
      </c>
      <c r="AG518" s="221" t="e">
        <f t="shared" si="1340"/>
        <v>#N/A</v>
      </c>
      <c r="AH518" s="27"/>
      <c r="AI518" s="166"/>
      <c r="AJ518" s="16"/>
      <c r="AK518" s="29"/>
      <c r="AL518" s="29"/>
      <c r="AM518" s="29"/>
      <c r="AN518" s="863"/>
      <c r="AO518" s="592"/>
      <c r="AP518" s="14"/>
      <c r="AQ518" s="27"/>
      <c r="AR518" s="27"/>
      <c r="AS518" s="27"/>
      <c r="AT518" s="702"/>
      <c r="AU518" s="593"/>
      <c r="AV518" s="31"/>
      <c r="AW518" s="16"/>
      <c r="AX518" s="29"/>
      <c r="AY518" s="29"/>
      <c r="AZ518" s="29"/>
      <c r="BA518" s="863"/>
      <c r="BB518" s="902"/>
      <c r="BC518" s="234"/>
      <c r="BD518" s="232"/>
      <c r="BE518" s="232"/>
      <c r="BF518" s="904"/>
      <c r="BG518" s="905"/>
      <c r="BH518" s="15"/>
      <c r="BI518" s="29"/>
      <c r="BJ518" s="29"/>
      <c r="BK518" s="29"/>
      <c r="BL518" s="863"/>
      <c r="BM518" s="902"/>
      <c r="BN518" s="234"/>
      <c r="BO518" s="232"/>
      <c r="BP518" s="232"/>
      <c r="BQ518" s="904"/>
      <c r="BR518" s="905"/>
      <c r="BS518" s="15"/>
      <c r="BT518" s="29"/>
      <c r="BU518" s="29"/>
      <c r="BV518" s="29"/>
      <c r="BW518" s="863"/>
      <c r="BX518" s="902"/>
      <c r="BY518" s="234"/>
      <c r="BZ518" s="232"/>
      <c r="CA518" s="232"/>
      <c r="CB518" s="904"/>
      <c r="CC518" s="905"/>
      <c r="CD518" s="15"/>
      <c r="CE518" s="29"/>
      <c r="CF518" s="29"/>
      <c r="CG518" s="29"/>
      <c r="CH518" s="863"/>
      <c r="CI518" s="902"/>
      <c r="CJ518" s="234"/>
      <c r="CK518" s="232"/>
      <c r="CL518" s="232"/>
      <c r="CM518" s="911"/>
      <c r="CN518" s="912"/>
      <c r="CO518" s="15"/>
      <c r="CP518" s="232"/>
      <c r="CQ518" s="232"/>
      <c r="CR518" s="232"/>
      <c r="CS518" s="904"/>
      <c r="CT518" s="905"/>
      <c r="CU518" s="29"/>
      <c r="CV518" s="232"/>
      <c r="CW518" s="232"/>
      <c r="CX518" s="232"/>
      <c r="CY518" s="911"/>
      <c r="CZ518" s="912"/>
      <c r="DA518" s="15"/>
      <c r="DB518" s="232"/>
      <c r="DC518" s="232"/>
      <c r="DD518" s="232"/>
      <c r="DE518" s="904"/>
      <c r="DF518" s="915"/>
      <c r="DG518" s="40"/>
      <c r="DH518" s="27"/>
      <c r="DI518" s="27"/>
      <c r="DJ518" s="27"/>
      <c r="DK518" s="702"/>
      <c r="DL518" s="593"/>
      <c r="DM518" s="14"/>
      <c r="DN518" s="27"/>
      <c r="DO518" s="27"/>
      <c r="DP518" s="27"/>
      <c r="DQ518" s="702"/>
      <c r="DR518" s="663"/>
      <c r="DS518" s="40" t="e">
        <f t="shared" si="1371"/>
        <v>#N/A</v>
      </c>
      <c r="DT518" s="27" t="e">
        <f t="shared" si="1372"/>
        <v>#N/A</v>
      </c>
      <c r="DU518" s="27" t="e">
        <f t="shared" si="1373"/>
        <v>#N/A</v>
      </c>
      <c r="DV518" s="27" t="e">
        <f t="shared" si="1374"/>
        <v>#N/A</v>
      </c>
      <c r="DW518" s="702"/>
      <c r="DX518" s="663"/>
      <c r="DY518" s="270"/>
      <c r="DZ518" s="249"/>
      <c r="EA518" s="249"/>
      <c r="EB518" s="668"/>
      <c r="EC518" s="667"/>
      <c r="ED518" s="288"/>
      <c r="EE518" s="289"/>
      <c r="EF518" s="295"/>
      <c r="EG518" s="251"/>
      <c r="EH518" s="295"/>
      <c r="EI518" s="251"/>
      <c r="EJ518" s="256"/>
      <c r="EK518" s="257"/>
      <c r="EL518" s="257"/>
      <c r="EM518" s="668"/>
      <c r="EN518" s="665"/>
      <c r="EO518" s="253"/>
      <c r="EP518" s="254"/>
      <c r="EQ518" s="254"/>
      <c r="ER518" s="668"/>
      <c r="ES518" s="665"/>
      <c r="ET518" s="14"/>
      <c r="EU518" s="27"/>
      <c r="EV518" s="31"/>
      <c r="EW518" s="122"/>
      <c r="EX518" s="47"/>
      <c r="EY518" s="48"/>
      <c r="EZ518" s="49"/>
      <c r="FA518" s="50"/>
      <c r="FB518" s="51"/>
      <c r="FC518" s="153" t="e">
        <f t="shared" si="1351"/>
        <v>#N/A</v>
      </c>
      <c r="FD518" s="986" t="e">
        <f t="shared" si="1342"/>
        <v>#N/A</v>
      </c>
      <c r="FE518" s="993" t="e">
        <f t="shared" si="1360"/>
        <v>#N/A</v>
      </c>
      <c r="FF518" s="987" t="e">
        <f t="shared" si="1361"/>
        <v>#N/A</v>
      </c>
      <c r="FG518" s="246" t="e">
        <f t="shared" si="1331"/>
        <v>#N/A</v>
      </c>
      <c r="FH518" s="246" t="e">
        <f t="shared" ref="FH518:FH581" si="1412">IF($JB518="",#N/A,CW518-CV518)</f>
        <v>#N/A</v>
      </c>
      <c r="FI518" s="246" t="e">
        <f t="shared" ref="FI518:FI581" si="1413">IF($JB518="",#N/A,CX518-CV518)</f>
        <v>#N/A</v>
      </c>
      <c r="FJ518" s="39" t="e">
        <f t="shared" si="1375"/>
        <v>#N/A</v>
      </c>
      <c r="FK518" s="26" t="e">
        <f t="shared" si="1376"/>
        <v>#N/A</v>
      </c>
      <c r="FL518" s="26" t="e">
        <f t="shared" si="1377"/>
        <v>#N/A</v>
      </c>
      <c r="FM518" s="1300"/>
      <c r="FN518" s="656"/>
      <c r="FO518" s="28" t="e">
        <f t="shared" si="1378"/>
        <v>#N/A</v>
      </c>
      <c r="FP518" s="28" t="e">
        <f t="shared" si="1379"/>
        <v>#N/A</v>
      </c>
      <c r="FQ518" s="28" t="e">
        <f t="shared" si="1380"/>
        <v>#N/A</v>
      </c>
      <c r="FR518" s="1305"/>
      <c r="FS518" s="698"/>
      <c r="FT518" s="10" t="e">
        <f t="shared" si="1381"/>
        <v>#N/A</v>
      </c>
      <c r="FU518" s="28" t="e">
        <f t="shared" si="1382"/>
        <v>#N/A</v>
      </c>
      <c r="FV518" s="28" t="e">
        <f t="shared" si="1383"/>
        <v>#N/A</v>
      </c>
      <c r="FW518" s="1305"/>
      <c r="FX518" s="698"/>
      <c r="FY518" s="658" t="e">
        <f t="shared" si="1384"/>
        <v>#N/A</v>
      </c>
      <c r="FZ518" s="126" t="e">
        <f t="shared" si="1385"/>
        <v>#N/A</v>
      </c>
      <c r="GA518" s="126" t="e">
        <f t="shared" si="1386"/>
        <v>#N/A</v>
      </c>
      <c r="GB518" s="787"/>
      <c r="GC518" s="1314"/>
      <c r="GD518" s="674" t="e">
        <f t="shared" si="1387"/>
        <v>#N/A</v>
      </c>
      <c r="GE518" s="675" t="e">
        <f t="shared" si="1388"/>
        <v>#N/A</v>
      </c>
      <c r="GF518" s="675" t="e">
        <f t="shared" si="1389"/>
        <v>#N/A</v>
      </c>
      <c r="GG518" s="703"/>
      <c r="GH518" s="705"/>
      <c r="GI518" s="688" t="e">
        <f t="shared" si="1390"/>
        <v>#N/A</v>
      </c>
      <c r="GJ518" s="688" t="e">
        <f t="shared" si="1391"/>
        <v>#N/A</v>
      </c>
      <c r="GK518" s="688" t="e">
        <f t="shared" si="1392"/>
        <v>#N/A</v>
      </c>
      <c r="GL518" s="703"/>
      <c r="GM518" s="705"/>
      <c r="GN518" s="689" t="e">
        <f t="shared" si="1393"/>
        <v>#N/A</v>
      </c>
      <c r="GO518" s="688" t="e">
        <f t="shared" si="1394"/>
        <v>#N/A</v>
      </c>
      <c r="GP518" s="688" t="e">
        <f t="shared" si="1395"/>
        <v>#N/A</v>
      </c>
      <c r="GQ518" s="703"/>
      <c r="GR518" s="705"/>
      <c r="GS518" s="689" t="e">
        <f t="shared" si="1396"/>
        <v>#N/A</v>
      </c>
      <c r="GT518" s="688" t="e">
        <f t="shared" si="1397"/>
        <v>#N/A</v>
      </c>
      <c r="GU518" s="688" t="e">
        <f t="shared" si="1398"/>
        <v>#N/A</v>
      </c>
      <c r="GV518" s="706"/>
      <c r="GW518" s="683"/>
      <c r="GX518" s="39" t="e">
        <f t="shared" si="1399"/>
        <v>#N/A</v>
      </c>
      <c r="GY518" s="26" t="e">
        <f t="shared" si="1400"/>
        <v>#N/A</v>
      </c>
      <c r="GZ518" s="26" t="e">
        <f t="shared" si="1401"/>
        <v>#N/A</v>
      </c>
      <c r="HA518" s="1300"/>
      <c r="HB518" s="656"/>
      <c r="HC518" s="28" t="e">
        <f t="shared" si="1402"/>
        <v>#N/A</v>
      </c>
      <c r="HD518" s="28" t="e">
        <f t="shared" si="1403"/>
        <v>#N/A</v>
      </c>
      <c r="HE518" s="28" t="e">
        <f t="shared" si="1404"/>
        <v>#N/A</v>
      </c>
      <c r="HF518" s="1305"/>
      <c r="HG518" s="698"/>
      <c r="HH518" s="10" t="e">
        <f t="shared" si="1405"/>
        <v>#N/A</v>
      </c>
      <c r="HI518" s="28" t="e">
        <f t="shared" si="1406"/>
        <v>#N/A</v>
      </c>
      <c r="HJ518" s="28" t="e">
        <f t="shared" si="1407"/>
        <v>#N/A</v>
      </c>
      <c r="HK518" s="1305"/>
      <c r="HL518" s="698"/>
      <c r="HM518" s="658" t="e">
        <f t="shared" si="1408"/>
        <v>#N/A</v>
      </c>
      <c r="HN518" s="126" t="e">
        <f t="shared" si="1409"/>
        <v>#N/A</v>
      </c>
      <c r="HO518" s="126" t="e">
        <f t="shared" si="1410"/>
        <v>#N/A</v>
      </c>
      <c r="HP518" s="787"/>
      <c r="HQ518" s="1314"/>
      <c r="HR518" s="674" t="e">
        <f t="shared" ref="HR518:HR581" si="1414">IF(OR(GX518="",GX518="#N/A"),#N/A,GX518/AW518)</f>
        <v>#N/A</v>
      </c>
      <c r="HS518" s="675" t="e">
        <f t="shared" ref="HS518:HS581" si="1415">IF(OR(GY518="",GY518="#N/A"),#N/A,GY518/AX518)</f>
        <v>#N/A</v>
      </c>
      <c r="HT518" s="675" t="e">
        <f t="shared" ref="HT518:HT581" si="1416">IF(OR(GZ518="",GZ518="#N/A"),#N/A,GZ518/AX518)</f>
        <v>#N/A</v>
      </c>
      <c r="HU518" s="703"/>
      <c r="HV518" s="705"/>
      <c r="HW518" s="675" t="e">
        <f t="shared" ref="HW518:HW581" si="1417">IF(OR(HC518="",HC518="#N/A"),#N/A,HC518/BH518)</f>
        <v>#N/A</v>
      </c>
      <c r="HX518" s="675" t="e">
        <f t="shared" ref="HX518:HX581" si="1418">IF(OR(HD518="",HD518="#N/A"),#N/A,HD518/BI518)</f>
        <v>#N/A</v>
      </c>
      <c r="HY518" s="675" t="e">
        <f t="shared" ref="HY518:HY581" si="1419">IF(OR(HE518="",HE518="#N/A"),#N/A,HE518/BI518)</f>
        <v>#N/A</v>
      </c>
      <c r="HZ518" s="703"/>
      <c r="IA518" s="705"/>
      <c r="IB518" s="678" t="e">
        <f t="shared" si="1332"/>
        <v>#N/A</v>
      </c>
      <c r="IC518" s="675" t="e">
        <f t="shared" si="1333"/>
        <v>#N/A</v>
      </c>
      <c r="ID518" s="675" t="e">
        <f t="shared" si="1334"/>
        <v>#N/A</v>
      </c>
      <c r="IE518" s="703"/>
      <c r="IF518" s="705"/>
      <c r="IG518" s="678" t="e">
        <f t="shared" si="1335"/>
        <v>#N/A</v>
      </c>
      <c r="IH518" s="675" t="e">
        <f t="shared" si="1336"/>
        <v>#N/A</v>
      </c>
      <c r="II518" s="675" t="e">
        <f t="shared" si="1337"/>
        <v>#N/A</v>
      </c>
      <c r="IJ518" s="706"/>
      <c r="IK518" s="683"/>
      <c r="IL518" s="846" t="e">
        <f t="shared" si="1352"/>
        <v>#N/A</v>
      </c>
      <c r="IM518" s="848" t="e">
        <f t="shared" si="1353"/>
        <v>#N/A</v>
      </c>
      <c r="IN518" s="1252" t="e">
        <f t="shared" si="1354"/>
        <v>#N/A</v>
      </c>
      <c r="IO518" s="1253" t="e">
        <f t="shared" si="1355"/>
        <v>#N/A</v>
      </c>
      <c r="IP518" s="847" t="e">
        <f t="shared" si="1356"/>
        <v>#N/A</v>
      </c>
      <c r="IQ518" s="848" t="e">
        <f t="shared" si="1357"/>
        <v>#N/A</v>
      </c>
      <c r="IR518" s="1252" t="e">
        <f t="shared" si="1358"/>
        <v>#N/A</v>
      </c>
      <c r="IS518" s="1330" t="e">
        <f t="shared" si="1359"/>
        <v>#N/A</v>
      </c>
      <c r="IT518" s="846" t="e">
        <f t="shared" si="1343"/>
        <v>#N/A</v>
      </c>
      <c r="IU518" s="848" t="e">
        <f t="shared" si="1344"/>
        <v>#N/A</v>
      </c>
      <c r="IV518" s="1252" t="e">
        <f t="shared" si="1345"/>
        <v>#N/A</v>
      </c>
      <c r="IW518" s="1253" t="e">
        <f t="shared" si="1346"/>
        <v>#N/A</v>
      </c>
      <c r="IX518" s="847" t="e">
        <f t="shared" si="1347"/>
        <v>#N/A</v>
      </c>
      <c r="IY518" s="848" t="e">
        <f t="shared" si="1348"/>
        <v>#N/A</v>
      </c>
      <c r="IZ518" s="1252" t="e">
        <f t="shared" si="1349"/>
        <v>#N/A</v>
      </c>
      <c r="JA518" s="1330" t="e">
        <f t="shared" si="1350"/>
        <v>#N/A</v>
      </c>
      <c r="JB518" s="153"/>
      <c r="JC518" s="952"/>
      <c r="JD518" s="150"/>
      <c r="JE518" s="150"/>
      <c r="JF518" s="952"/>
      <c r="JG518" s="150"/>
      <c r="JH518" s="150"/>
      <c r="JI518" s="952"/>
      <c r="JJ518" s="150"/>
      <c r="JK518" s="150"/>
      <c r="JL518" s="958"/>
      <c r="JM518" s="150"/>
      <c r="JN518" s="150"/>
      <c r="JO518" s="846"/>
      <c r="JP518" s="852"/>
      <c r="JQ518" s="850"/>
      <c r="JR518" s="850"/>
      <c r="JS518" s="861"/>
      <c r="JT518" s="850"/>
      <c r="JU518" s="861"/>
      <c r="JV518" s="851"/>
      <c r="JW518" s="27"/>
      <c r="JX518" s="27"/>
      <c r="JY518" s="893"/>
      <c r="JZ518" s="27"/>
      <c r="KA518" s="27"/>
      <c r="KB518" s="707"/>
      <c r="KC518" s="846"/>
      <c r="KD518" s="975"/>
      <c r="KE518" s="27"/>
      <c r="KF518" s="27"/>
      <c r="KG518" s="893"/>
      <c r="KH518" s="27"/>
      <c r="KI518" s="27"/>
      <c r="KJ518" s="707"/>
      <c r="KK518" s="846"/>
      <c r="KL518" s="975"/>
      <c r="KM518" s="179"/>
      <c r="KN518" s="889"/>
      <c r="KO518" s="180"/>
      <c r="MA518" s="1352" t="e">
        <f t="shared" ref="MA518:MA581" si="1420">IF(C518="",#N/A,MONTH(C518))</f>
        <v>#N/A</v>
      </c>
      <c r="MB518" s="1352" t="e">
        <f t="shared" ref="MB518:MB581" si="1421">IF(C518="",#N/A,YEAR(C518))</f>
        <v>#N/A</v>
      </c>
    </row>
    <row r="519" spans="2:340" ht="18.75" customHeight="1">
      <c r="B519" s="13"/>
      <c r="C519" s="136"/>
      <c r="D519" s="14" t="e">
        <f t="shared" si="1341"/>
        <v>#N/A</v>
      </c>
      <c r="E519" s="31" t="e">
        <f t="shared" si="1362"/>
        <v>#N/A</v>
      </c>
      <c r="F519" s="40" t="e">
        <f t="shared" si="1363"/>
        <v>#N/A</v>
      </c>
      <c r="G519" s="27" t="e">
        <f t="shared" si="1364"/>
        <v>#N/A</v>
      </c>
      <c r="H519" s="27" t="e">
        <f t="shared" si="1365"/>
        <v>#N/A</v>
      </c>
      <c r="I519" s="702"/>
      <c r="J519" s="593"/>
      <c r="K519" s="14" t="e">
        <f t="shared" si="1366"/>
        <v>#N/A</v>
      </c>
      <c r="L519" s="31" t="e">
        <f t="shared" si="1367"/>
        <v>#N/A</v>
      </c>
      <c r="M519" s="40" t="e">
        <f t="shared" si="1411"/>
        <v>#N/A</v>
      </c>
      <c r="N519" s="27" t="e">
        <f t="shared" si="1368"/>
        <v>#N/A</v>
      </c>
      <c r="O519" s="27" t="e">
        <f t="shared" si="1369"/>
        <v>#N/A</v>
      </c>
      <c r="P519" s="27" t="e">
        <f t="shared" si="1370"/>
        <v>#N/A</v>
      </c>
      <c r="Q519" s="702"/>
      <c r="R519" s="593"/>
      <c r="S519" s="29"/>
      <c r="T519" s="29"/>
      <c r="U519" s="29"/>
      <c r="V519" s="29"/>
      <c r="W519" s="863"/>
      <c r="X519" s="592"/>
      <c r="Y519" s="14"/>
      <c r="Z519" s="27"/>
      <c r="AA519" s="27"/>
      <c r="AB519" s="27"/>
      <c r="AC519" s="702"/>
      <c r="AD519" s="593"/>
      <c r="AE519" s="14" t="e">
        <f t="shared" si="1338"/>
        <v>#N/A</v>
      </c>
      <c r="AF519" s="27" t="e">
        <f t="shared" si="1339"/>
        <v>#N/A</v>
      </c>
      <c r="AG519" s="221" t="e">
        <f t="shared" si="1340"/>
        <v>#N/A</v>
      </c>
      <c r="AH519" s="27"/>
      <c r="AI519" s="166"/>
      <c r="AJ519" s="16"/>
      <c r="AK519" s="29"/>
      <c r="AL519" s="29"/>
      <c r="AM519" s="29"/>
      <c r="AN519" s="863"/>
      <c r="AO519" s="592"/>
      <c r="AP519" s="14"/>
      <c r="AQ519" s="27"/>
      <c r="AR519" s="27"/>
      <c r="AS519" s="27"/>
      <c r="AT519" s="702"/>
      <c r="AU519" s="593"/>
      <c r="AV519" s="31"/>
      <c r="AW519" s="16"/>
      <c r="AX519" s="29"/>
      <c r="AY519" s="29"/>
      <c r="AZ519" s="29"/>
      <c r="BA519" s="863"/>
      <c r="BB519" s="902"/>
      <c r="BC519" s="234"/>
      <c r="BD519" s="232"/>
      <c r="BE519" s="232"/>
      <c r="BF519" s="904"/>
      <c r="BG519" s="905"/>
      <c r="BH519" s="15"/>
      <c r="BI519" s="29"/>
      <c r="BJ519" s="29"/>
      <c r="BK519" s="29"/>
      <c r="BL519" s="863"/>
      <c r="BM519" s="902"/>
      <c r="BN519" s="234"/>
      <c r="BO519" s="232"/>
      <c r="BP519" s="232"/>
      <c r="BQ519" s="904"/>
      <c r="BR519" s="905"/>
      <c r="BS519" s="15"/>
      <c r="BT519" s="29"/>
      <c r="BU519" s="29"/>
      <c r="BV519" s="29"/>
      <c r="BW519" s="863"/>
      <c r="BX519" s="902"/>
      <c r="BY519" s="234"/>
      <c r="BZ519" s="232"/>
      <c r="CA519" s="232"/>
      <c r="CB519" s="904"/>
      <c r="CC519" s="905"/>
      <c r="CD519" s="15"/>
      <c r="CE519" s="29"/>
      <c r="CF519" s="29"/>
      <c r="CG519" s="29"/>
      <c r="CH519" s="863"/>
      <c r="CI519" s="902"/>
      <c r="CJ519" s="234"/>
      <c r="CK519" s="232"/>
      <c r="CL519" s="232"/>
      <c r="CM519" s="911"/>
      <c r="CN519" s="912"/>
      <c r="CO519" s="15"/>
      <c r="CP519" s="232"/>
      <c r="CQ519" s="232"/>
      <c r="CR519" s="232"/>
      <c r="CS519" s="904"/>
      <c r="CT519" s="905"/>
      <c r="CU519" s="29"/>
      <c r="CV519" s="232"/>
      <c r="CW519" s="232"/>
      <c r="CX519" s="232"/>
      <c r="CY519" s="911"/>
      <c r="CZ519" s="912"/>
      <c r="DA519" s="15"/>
      <c r="DB519" s="232"/>
      <c r="DC519" s="232"/>
      <c r="DD519" s="232"/>
      <c r="DE519" s="904"/>
      <c r="DF519" s="915"/>
      <c r="DG519" s="40"/>
      <c r="DH519" s="27"/>
      <c r="DI519" s="27"/>
      <c r="DJ519" s="27"/>
      <c r="DK519" s="702"/>
      <c r="DL519" s="593"/>
      <c r="DM519" s="14"/>
      <c r="DN519" s="27"/>
      <c r="DO519" s="27"/>
      <c r="DP519" s="27"/>
      <c r="DQ519" s="702"/>
      <c r="DR519" s="663"/>
      <c r="DS519" s="40" t="e">
        <f t="shared" si="1371"/>
        <v>#N/A</v>
      </c>
      <c r="DT519" s="27" t="e">
        <f t="shared" si="1372"/>
        <v>#N/A</v>
      </c>
      <c r="DU519" s="27" t="e">
        <f t="shared" si="1373"/>
        <v>#N/A</v>
      </c>
      <c r="DV519" s="27" t="e">
        <f t="shared" si="1374"/>
        <v>#N/A</v>
      </c>
      <c r="DW519" s="702"/>
      <c r="DX519" s="663"/>
      <c r="DY519" s="270"/>
      <c r="DZ519" s="249"/>
      <c r="EA519" s="249"/>
      <c r="EB519" s="668"/>
      <c r="EC519" s="667"/>
      <c r="ED519" s="288"/>
      <c r="EE519" s="289"/>
      <c r="EF519" s="295"/>
      <c r="EG519" s="251"/>
      <c r="EH519" s="295"/>
      <c r="EI519" s="251"/>
      <c r="EJ519" s="256"/>
      <c r="EK519" s="257"/>
      <c r="EL519" s="257"/>
      <c r="EM519" s="668"/>
      <c r="EN519" s="665"/>
      <c r="EO519" s="253"/>
      <c r="EP519" s="254"/>
      <c r="EQ519" s="254"/>
      <c r="ER519" s="668"/>
      <c r="ES519" s="665"/>
      <c r="ET519" s="14"/>
      <c r="EU519" s="27"/>
      <c r="EV519" s="31"/>
      <c r="EW519" s="122"/>
      <c r="EX519" s="47"/>
      <c r="EY519" s="48"/>
      <c r="EZ519" s="49"/>
      <c r="FA519" s="50"/>
      <c r="FB519" s="51"/>
      <c r="FC519" s="153" t="e">
        <f t="shared" si="1351"/>
        <v>#N/A</v>
      </c>
      <c r="FD519" s="986" t="e">
        <f t="shared" si="1342"/>
        <v>#N/A</v>
      </c>
      <c r="FE519" s="993" t="e">
        <f t="shared" si="1360"/>
        <v>#N/A</v>
      </c>
      <c r="FF519" s="987" t="e">
        <f t="shared" si="1361"/>
        <v>#N/A</v>
      </c>
      <c r="FG519" s="246" t="e">
        <f t="shared" ref="FG519:FG582" si="1422">IF($JB519="",#N/A,CV519-CU519)</f>
        <v>#N/A</v>
      </c>
      <c r="FH519" s="246" t="e">
        <f t="shared" si="1412"/>
        <v>#N/A</v>
      </c>
      <c r="FI519" s="246" t="e">
        <f t="shared" si="1413"/>
        <v>#N/A</v>
      </c>
      <c r="FJ519" s="39" t="e">
        <f t="shared" si="1375"/>
        <v>#N/A</v>
      </c>
      <c r="FK519" s="26" t="e">
        <f t="shared" si="1376"/>
        <v>#N/A</v>
      </c>
      <c r="FL519" s="26" t="e">
        <f t="shared" si="1377"/>
        <v>#N/A</v>
      </c>
      <c r="FM519" s="1300"/>
      <c r="FN519" s="656"/>
      <c r="FO519" s="28" t="e">
        <f t="shared" si="1378"/>
        <v>#N/A</v>
      </c>
      <c r="FP519" s="28" t="e">
        <f t="shared" si="1379"/>
        <v>#N/A</v>
      </c>
      <c r="FQ519" s="28" t="e">
        <f t="shared" si="1380"/>
        <v>#N/A</v>
      </c>
      <c r="FR519" s="1305"/>
      <c r="FS519" s="698"/>
      <c r="FT519" s="10" t="e">
        <f t="shared" si="1381"/>
        <v>#N/A</v>
      </c>
      <c r="FU519" s="28" t="e">
        <f t="shared" si="1382"/>
        <v>#N/A</v>
      </c>
      <c r="FV519" s="28" t="e">
        <f t="shared" si="1383"/>
        <v>#N/A</v>
      </c>
      <c r="FW519" s="1305"/>
      <c r="FX519" s="698"/>
      <c r="FY519" s="658" t="e">
        <f t="shared" si="1384"/>
        <v>#N/A</v>
      </c>
      <c r="FZ519" s="126" t="e">
        <f t="shared" si="1385"/>
        <v>#N/A</v>
      </c>
      <c r="GA519" s="126" t="e">
        <f t="shared" si="1386"/>
        <v>#N/A</v>
      </c>
      <c r="GB519" s="787"/>
      <c r="GC519" s="1314"/>
      <c r="GD519" s="674" t="e">
        <f t="shared" si="1387"/>
        <v>#N/A</v>
      </c>
      <c r="GE519" s="675" t="e">
        <f t="shared" si="1388"/>
        <v>#N/A</v>
      </c>
      <c r="GF519" s="675" t="e">
        <f t="shared" si="1389"/>
        <v>#N/A</v>
      </c>
      <c r="GG519" s="703"/>
      <c r="GH519" s="705"/>
      <c r="GI519" s="688" t="e">
        <f t="shared" si="1390"/>
        <v>#N/A</v>
      </c>
      <c r="GJ519" s="688" t="e">
        <f t="shared" si="1391"/>
        <v>#N/A</v>
      </c>
      <c r="GK519" s="688" t="e">
        <f t="shared" si="1392"/>
        <v>#N/A</v>
      </c>
      <c r="GL519" s="703"/>
      <c r="GM519" s="705"/>
      <c r="GN519" s="689" t="e">
        <f t="shared" si="1393"/>
        <v>#N/A</v>
      </c>
      <c r="GO519" s="688" t="e">
        <f t="shared" si="1394"/>
        <v>#N/A</v>
      </c>
      <c r="GP519" s="688" t="e">
        <f t="shared" si="1395"/>
        <v>#N/A</v>
      </c>
      <c r="GQ519" s="703"/>
      <c r="GR519" s="705"/>
      <c r="GS519" s="689" t="e">
        <f t="shared" si="1396"/>
        <v>#N/A</v>
      </c>
      <c r="GT519" s="688" t="e">
        <f t="shared" si="1397"/>
        <v>#N/A</v>
      </c>
      <c r="GU519" s="688" t="e">
        <f t="shared" si="1398"/>
        <v>#N/A</v>
      </c>
      <c r="GV519" s="706"/>
      <c r="GW519" s="683"/>
      <c r="GX519" s="39" t="e">
        <f t="shared" si="1399"/>
        <v>#N/A</v>
      </c>
      <c r="GY519" s="26" t="e">
        <f t="shared" si="1400"/>
        <v>#N/A</v>
      </c>
      <c r="GZ519" s="26" t="e">
        <f t="shared" si="1401"/>
        <v>#N/A</v>
      </c>
      <c r="HA519" s="1300"/>
      <c r="HB519" s="656"/>
      <c r="HC519" s="28" t="e">
        <f t="shared" si="1402"/>
        <v>#N/A</v>
      </c>
      <c r="HD519" s="28" t="e">
        <f t="shared" si="1403"/>
        <v>#N/A</v>
      </c>
      <c r="HE519" s="28" t="e">
        <f t="shared" si="1404"/>
        <v>#N/A</v>
      </c>
      <c r="HF519" s="1305"/>
      <c r="HG519" s="698"/>
      <c r="HH519" s="10" t="e">
        <f t="shared" si="1405"/>
        <v>#N/A</v>
      </c>
      <c r="HI519" s="28" t="e">
        <f t="shared" si="1406"/>
        <v>#N/A</v>
      </c>
      <c r="HJ519" s="28" t="e">
        <f t="shared" si="1407"/>
        <v>#N/A</v>
      </c>
      <c r="HK519" s="1305"/>
      <c r="HL519" s="698"/>
      <c r="HM519" s="658" t="e">
        <f t="shared" si="1408"/>
        <v>#N/A</v>
      </c>
      <c r="HN519" s="126" t="e">
        <f t="shared" si="1409"/>
        <v>#N/A</v>
      </c>
      <c r="HO519" s="126" t="e">
        <f t="shared" si="1410"/>
        <v>#N/A</v>
      </c>
      <c r="HP519" s="787"/>
      <c r="HQ519" s="1314"/>
      <c r="HR519" s="674" t="e">
        <f t="shared" si="1414"/>
        <v>#N/A</v>
      </c>
      <c r="HS519" s="675" t="e">
        <f t="shared" si="1415"/>
        <v>#N/A</v>
      </c>
      <c r="HT519" s="675" t="e">
        <f t="shared" si="1416"/>
        <v>#N/A</v>
      </c>
      <c r="HU519" s="703"/>
      <c r="HV519" s="705"/>
      <c r="HW519" s="675" t="e">
        <f t="shared" si="1417"/>
        <v>#N/A</v>
      </c>
      <c r="HX519" s="675" t="e">
        <f t="shared" si="1418"/>
        <v>#N/A</v>
      </c>
      <c r="HY519" s="675" t="e">
        <f t="shared" si="1419"/>
        <v>#N/A</v>
      </c>
      <c r="HZ519" s="703"/>
      <c r="IA519" s="705"/>
      <c r="IB519" s="678" t="e">
        <f t="shared" si="1332"/>
        <v>#N/A</v>
      </c>
      <c r="IC519" s="675" t="e">
        <f t="shared" si="1333"/>
        <v>#N/A</v>
      </c>
      <c r="ID519" s="675" t="e">
        <f t="shared" si="1334"/>
        <v>#N/A</v>
      </c>
      <c r="IE519" s="703"/>
      <c r="IF519" s="705"/>
      <c r="IG519" s="678" t="e">
        <f t="shared" si="1335"/>
        <v>#N/A</v>
      </c>
      <c r="IH519" s="675" t="e">
        <f t="shared" si="1336"/>
        <v>#N/A</v>
      </c>
      <c r="II519" s="675" t="e">
        <f t="shared" si="1337"/>
        <v>#N/A</v>
      </c>
      <c r="IJ519" s="706"/>
      <c r="IK519" s="683"/>
      <c r="IL519" s="846" t="e">
        <f t="shared" si="1352"/>
        <v>#N/A</v>
      </c>
      <c r="IM519" s="848" t="e">
        <f t="shared" si="1353"/>
        <v>#N/A</v>
      </c>
      <c r="IN519" s="1252" t="e">
        <f t="shared" si="1354"/>
        <v>#N/A</v>
      </c>
      <c r="IO519" s="1253" t="e">
        <f t="shared" si="1355"/>
        <v>#N/A</v>
      </c>
      <c r="IP519" s="847" t="e">
        <f t="shared" si="1356"/>
        <v>#N/A</v>
      </c>
      <c r="IQ519" s="848" t="e">
        <f t="shared" si="1357"/>
        <v>#N/A</v>
      </c>
      <c r="IR519" s="1252" t="e">
        <f t="shared" si="1358"/>
        <v>#N/A</v>
      </c>
      <c r="IS519" s="1330" t="e">
        <f t="shared" si="1359"/>
        <v>#N/A</v>
      </c>
      <c r="IT519" s="846" t="e">
        <f t="shared" si="1343"/>
        <v>#N/A</v>
      </c>
      <c r="IU519" s="848" t="e">
        <f t="shared" si="1344"/>
        <v>#N/A</v>
      </c>
      <c r="IV519" s="1252" t="e">
        <f t="shared" si="1345"/>
        <v>#N/A</v>
      </c>
      <c r="IW519" s="1253" t="e">
        <f t="shared" si="1346"/>
        <v>#N/A</v>
      </c>
      <c r="IX519" s="847" t="e">
        <f t="shared" si="1347"/>
        <v>#N/A</v>
      </c>
      <c r="IY519" s="848" t="e">
        <f t="shared" si="1348"/>
        <v>#N/A</v>
      </c>
      <c r="IZ519" s="1252" t="e">
        <f t="shared" si="1349"/>
        <v>#N/A</v>
      </c>
      <c r="JA519" s="1330" t="e">
        <f t="shared" si="1350"/>
        <v>#N/A</v>
      </c>
      <c r="JB519" s="153"/>
      <c r="JC519" s="952"/>
      <c r="JD519" s="150"/>
      <c r="JE519" s="150"/>
      <c r="JF519" s="952"/>
      <c r="JG519" s="150"/>
      <c r="JH519" s="150"/>
      <c r="JI519" s="952"/>
      <c r="JJ519" s="150"/>
      <c r="JK519" s="150"/>
      <c r="JL519" s="958"/>
      <c r="JM519" s="150"/>
      <c r="JN519" s="150"/>
      <c r="JO519" s="846"/>
      <c r="JP519" s="852"/>
      <c r="JQ519" s="850"/>
      <c r="JR519" s="850"/>
      <c r="JS519" s="861"/>
      <c r="JT519" s="850"/>
      <c r="JU519" s="861"/>
      <c r="JV519" s="851"/>
      <c r="JW519" s="27"/>
      <c r="JX519" s="27"/>
      <c r="JY519" s="893"/>
      <c r="JZ519" s="27"/>
      <c r="KA519" s="27"/>
      <c r="KB519" s="707"/>
      <c r="KC519" s="846"/>
      <c r="KD519" s="975"/>
      <c r="KE519" s="27"/>
      <c r="KF519" s="27"/>
      <c r="KG519" s="893"/>
      <c r="KH519" s="27"/>
      <c r="KI519" s="27"/>
      <c r="KJ519" s="707"/>
      <c r="KK519" s="846"/>
      <c r="KL519" s="975"/>
      <c r="KM519" s="179"/>
      <c r="KN519" s="889"/>
      <c r="KO519" s="180"/>
      <c r="MA519" s="1352" t="e">
        <f t="shared" si="1420"/>
        <v>#N/A</v>
      </c>
      <c r="MB519" s="1352" t="e">
        <f t="shared" si="1421"/>
        <v>#N/A</v>
      </c>
    </row>
    <row r="520" spans="2:340" ht="18.75" customHeight="1">
      <c r="B520" s="13"/>
      <c r="C520" s="136"/>
      <c r="D520" s="14" t="e">
        <f t="shared" si="1341"/>
        <v>#N/A</v>
      </c>
      <c r="E520" s="31" t="e">
        <f t="shared" si="1362"/>
        <v>#N/A</v>
      </c>
      <c r="F520" s="40" t="e">
        <f t="shared" si="1363"/>
        <v>#N/A</v>
      </c>
      <c r="G520" s="27" t="e">
        <f t="shared" si="1364"/>
        <v>#N/A</v>
      </c>
      <c r="H520" s="27" t="e">
        <f t="shared" si="1365"/>
        <v>#N/A</v>
      </c>
      <c r="I520" s="702"/>
      <c r="J520" s="593"/>
      <c r="K520" s="14" t="e">
        <f t="shared" si="1366"/>
        <v>#N/A</v>
      </c>
      <c r="L520" s="31" t="e">
        <f t="shared" si="1367"/>
        <v>#N/A</v>
      </c>
      <c r="M520" s="40" t="e">
        <f t="shared" si="1411"/>
        <v>#N/A</v>
      </c>
      <c r="N520" s="27" t="e">
        <f t="shared" si="1368"/>
        <v>#N/A</v>
      </c>
      <c r="O520" s="27" t="e">
        <f t="shared" si="1369"/>
        <v>#N/A</v>
      </c>
      <c r="P520" s="27" t="e">
        <f t="shared" si="1370"/>
        <v>#N/A</v>
      </c>
      <c r="Q520" s="702"/>
      <c r="R520" s="593"/>
      <c r="S520" s="29"/>
      <c r="T520" s="29"/>
      <c r="U520" s="29"/>
      <c r="V520" s="29"/>
      <c r="W520" s="863"/>
      <c r="X520" s="592"/>
      <c r="Y520" s="14"/>
      <c r="Z520" s="27"/>
      <c r="AA520" s="27"/>
      <c r="AB520" s="27"/>
      <c r="AC520" s="702"/>
      <c r="AD520" s="593"/>
      <c r="AE520" s="14" t="e">
        <f t="shared" si="1338"/>
        <v>#N/A</v>
      </c>
      <c r="AF520" s="27" t="e">
        <f t="shared" si="1339"/>
        <v>#N/A</v>
      </c>
      <c r="AG520" s="221" t="e">
        <f t="shared" si="1340"/>
        <v>#N/A</v>
      </c>
      <c r="AH520" s="27"/>
      <c r="AI520" s="166"/>
      <c r="AJ520" s="16"/>
      <c r="AK520" s="29"/>
      <c r="AL520" s="29"/>
      <c r="AM520" s="29"/>
      <c r="AN520" s="863"/>
      <c r="AO520" s="592"/>
      <c r="AP520" s="14"/>
      <c r="AQ520" s="27"/>
      <c r="AR520" s="27"/>
      <c r="AS520" s="27"/>
      <c r="AT520" s="702"/>
      <c r="AU520" s="593"/>
      <c r="AV520" s="31"/>
      <c r="AW520" s="16"/>
      <c r="AX520" s="29"/>
      <c r="AY520" s="29"/>
      <c r="AZ520" s="29"/>
      <c r="BA520" s="863"/>
      <c r="BB520" s="902"/>
      <c r="BC520" s="234"/>
      <c r="BD520" s="232"/>
      <c r="BE520" s="232"/>
      <c r="BF520" s="904"/>
      <c r="BG520" s="905"/>
      <c r="BH520" s="15"/>
      <c r="BI520" s="29"/>
      <c r="BJ520" s="29"/>
      <c r="BK520" s="29"/>
      <c r="BL520" s="863"/>
      <c r="BM520" s="902"/>
      <c r="BN520" s="234"/>
      <c r="BO520" s="232"/>
      <c r="BP520" s="232"/>
      <c r="BQ520" s="904"/>
      <c r="BR520" s="905"/>
      <c r="BS520" s="15"/>
      <c r="BT520" s="29"/>
      <c r="BU520" s="29"/>
      <c r="BV520" s="29"/>
      <c r="BW520" s="863"/>
      <c r="BX520" s="902"/>
      <c r="BY520" s="234"/>
      <c r="BZ520" s="232"/>
      <c r="CA520" s="232"/>
      <c r="CB520" s="904"/>
      <c r="CC520" s="905"/>
      <c r="CD520" s="15"/>
      <c r="CE520" s="29"/>
      <c r="CF520" s="29"/>
      <c r="CG520" s="29"/>
      <c r="CH520" s="863"/>
      <c r="CI520" s="902"/>
      <c r="CJ520" s="234"/>
      <c r="CK520" s="232"/>
      <c r="CL520" s="232"/>
      <c r="CM520" s="911"/>
      <c r="CN520" s="912"/>
      <c r="CO520" s="15"/>
      <c r="CP520" s="232"/>
      <c r="CQ520" s="232"/>
      <c r="CR520" s="232"/>
      <c r="CS520" s="904"/>
      <c r="CT520" s="905"/>
      <c r="CU520" s="29"/>
      <c r="CV520" s="232"/>
      <c r="CW520" s="232"/>
      <c r="CX520" s="232"/>
      <c r="CY520" s="911"/>
      <c r="CZ520" s="912"/>
      <c r="DA520" s="15"/>
      <c r="DB520" s="232"/>
      <c r="DC520" s="232"/>
      <c r="DD520" s="232"/>
      <c r="DE520" s="904"/>
      <c r="DF520" s="915"/>
      <c r="DG520" s="40"/>
      <c r="DH520" s="27"/>
      <c r="DI520" s="27"/>
      <c r="DJ520" s="27"/>
      <c r="DK520" s="702"/>
      <c r="DL520" s="593"/>
      <c r="DM520" s="14"/>
      <c r="DN520" s="27"/>
      <c r="DO520" s="27"/>
      <c r="DP520" s="27"/>
      <c r="DQ520" s="702"/>
      <c r="DR520" s="663"/>
      <c r="DS520" s="40" t="e">
        <f t="shared" si="1371"/>
        <v>#N/A</v>
      </c>
      <c r="DT520" s="27" t="e">
        <f t="shared" si="1372"/>
        <v>#N/A</v>
      </c>
      <c r="DU520" s="27" t="e">
        <f t="shared" si="1373"/>
        <v>#N/A</v>
      </c>
      <c r="DV520" s="27" t="e">
        <f t="shared" si="1374"/>
        <v>#N/A</v>
      </c>
      <c r="DW520" s="702"/>
      <c r="DX520" s="663"/>
      <c r="DY520" s="270"/>
      <c r="DZ520" s="249"/>
      <c r="EA520" s="249"/>
      <c r="EB520" s="668"/>
      <c r="EC520" s="667"/>
      <c r="ED520" s="288"/>
      <c r="EE520" s="289"/>
      <c r="EF520" s="295"/>
      <c r="EG520" s="251"/>
      <c r="EH520" s="295"/>
      <c r="EI520" s="251"/>
      <c r="EJ520" s="256"/>
      <c r="EK520" s="257"/>
      <c r="EL520" s="257"/>
      <c r="EM520" s="668"/>
      <c r="EN520" s="665"/>
      <c r="EO520" s="253"/>
      <c r="EP520" s="254"/>
      <c r="EQ520" s="254"/>
      <c r="ER520" s="668"/>
      <c r="ES520" s="665"/>
      <c r="ET520" s="14"/>
      <c r="EU520" s="27"/>
      <c r="EV520" s="31"/>
      <c r="EW520" s="122"/>
      <c r="EX520" s="47"/>
      <c r="EY520" s="48"/>
      <c r="EZ520" s="49"/>
      <c r="FA520" s="50"/>
      <c r="FB520" s="51"/>
      <c r="FC520" s="153" t="e">
        <f t="shared" si="1351"/>
        <v>#N/A</v>
      </c>
      <c r="FD520" s="986" t="e">
        <f t="shared" si="1342"/>
        <v>#N/A</v>
      </c>
      <c r="FE520" s="993" t="e">
        <f t="shared" si="1360"/>
        <v>#N/A</v>
      </c>
      <c r="FF520" s="987" t="e">
        <f t="shared" si="1361"/>
        <v>#N/A</v>
      </c>
      <c r="FG520" s="246" t="e">
        <f t="shared" si="1422"/>
        <v>#N/A</v>
      </c>
      <c r="FH520" s="246" t="e">
        <f t="shared" si="1412"/>
        <v>#N/A</v>
      </c>
      <c r="FI520" s="246" t="e">
        <f t="shared" si="1413"/>
        <v>#N/A</v>
      </c>
      <c r="FJ520" s="39" t="e">
        <f t="shared" si="1375"/>
        <v>#N/A</v>
      </c>
      <c r="FK520" s="26" t="e">
        <f t="shared" si="1376"/>
        <v>#N/A</v>
      </c>
      <c r="FL520" s="26" t="e">
        <f t="shared" si="1377"/>
        <v>#N/A</v>
      </c>
      <c r="FM520" s="1300"/>
      <c r="FN520" s="656"/>
      <c r="FO520" s="28" t="e">
        <f t="shared" si="1378"/>
        <v>#N/A</v>
      </c>
      <c r="FP520" s="28" t="e">
        <f t="shared" si="1379"/>
        <v>#N/A</v>
      </c>
      <c r="FQ520" s="28" t="e">
        <f t="shared" si="1380"/>
        <v>#N/A</v>
      </c>
      <c r="FR520" s="1305"/>
      <c r="FS520" s="698"/>
      <c r="FT520" s="10" t="e">
        <f t="shared" si="1381"/>
        <v>#N/A</v>
      </c>
      <c r="FU520" s="28" t="e">
        <f t="shared" si="1382"/>
        <v>#N/A</v>
      </c>
      <c r="FV520" s="28" t="e">
        <f t="shared" si="1383"/>
        <v>#N/A</v>
      </c>
      <c r="FW520" s="1305"/>
      <c r="FX520" s="698"/>
      <c r="FY520" s="658" t="e">
        <f t="shared" si="1384"/>
        <v>#N/A</v>
      </c>
      <c r="FZ520" s="126" t="e">
        <f t="shared" si="1385"/>
        <v>#N/A</v>
      </c>
      <c r="GA520" s="126" t="e">
        <f t="shared" si="1386"/>
        <v>#N/A</v>
      </c>
      <c r="GB520" s="787"/>
      <c r="GC520" s="1314"/>
      <c r="GD520" s="674" t="e">
        <f t="shared" si="1387"/>
        <v>#N/A</v>
      </c>
      <c r="GE520" s="675" t="e">
        <f t="shared" si="1388"/>
        <v>#N/A</v>
      </c>
      <c r="GF520" s="675" t="e">
        <f t="shared" si="1389"/>
        <v>#N/A</v>
      </c>
      <c r="GG520" s="703"/>
      <c r="GH520" s="705"/>
      <c r="GI520" s="688" t="e">
        <f t="shared" si="1390"/>
        <v>#N/A</v>
      </c>
      <c r="GJ520" s="688" t="e">
        <f t="shared" si="1391"/>
        <v>#N/A</v>
      </c>
      <c r="GK520" s="688" t="e">
        <f t="shared" si="1392"/>
        <v>#N/A</v>
      </c>
      <c r="GL520" s="703"/>
      <c r="GM520" s="705"/>
      <c r="GN520" s="689" t="e">
        <f t="shared" si="1393"/>
        <v>#N/A</v>
      </c>
      <c r="GO520" s="688" t="e">
        <f t="shared" si="1394"/>
        <v>#N/A</v>
      </c>
      <c r="GP520" s="688" t="e">
        <f t="shared" si="1395"/>
        <v>#N/A</v>
      </c>
      <c r="GQ520" s="703"/>
      <c r="GR520" s="705"/>
      <c r="GS520" s="689" t="e">
        <f t="shared" si="1396"/>
        <v>#N/A</v>
      </c>
      <c r="GT520" s="688" t="e">
        <f t="shared" si="1397"/>
        <v>#N/A</v>
      </c>
      <c r="GU520" s="688" t="e">
        <f t="shared" si="1398"/>
        <v>#N/A</v>
      </c>
      <c r="GV520" s="706"/>
      <c r="GW520" s="683"/>
      <c r="GX520" s="39" t="e">
        <f t="shared" si="1399"/>
        <v>#N/A</v>
      </c>
      <c r="GY520" s="26" t="e">
        <f t="shared" si="1400"/>
        <v>#N/A</v>
      </c>
      <c r="GZ520" s="26" t="e">
        <f t="shared" si="1401"/>
        <v>#N/A</v>
      </c>
      <c r="HA520" s="1300"/>
      <c r="HB520" s="656"/>
      <c r="HC520" s="28" t="e">
        <f t="shared" si="1402"/>
        <v>#N/A</v>
      </c>
      <c r="HD520" s="28" t="e">
        <f t="shared" si="1403"/>
        <v>#N/A</v>
      </c>
      <c r="HE520" s="28" t="e">
        <f t="shared" si="1404"/>
        <v>#N/A</v>
      </c>
      <c r="HF520" s="1305"/>
      <c r="HG520" s="698"/>
      <c r="HH520" s="10" t="e">
        <f t="shared" si="1405"/>
        <v>#N/A</v>
      </c>
      <c r="HI520" s="28" t="e">
        <f t="shared" si="1406"/>
        <v>#N/A</v>
      </c>
      <c r="HJ520" s="28" t="e">
        <f t="shared" si="1407"/>
        <v>#N/A</v>
      </c>
      <c r="HK520" s="1305"/>
      <c r="HL520" s="698"/>
      <c r="HM520" s="658" t="e">
        <f t="shared" si="1408"/>
        <v>#N/A</v>
      </c>
      <c r="HN520" s="126" t="e">
        <f t="shared" si="1409"/>
        <v>#N/A</v>
      </c>
      <c r="HO520" s="126" t="e">
        <f t="shared" si="1410"/>
        <v>#N/A</v>
      </c>
      <c r="HP520" s="787"/>
      <c r="HQ520" s="1314"/>
      <c r="HR520" s="674" t="e">
        <f t="shared" si="1414"/>
        <v>#N/A</v>
      </c>
      <c r="HS520" s="675" t="e">
        <f t="shared" si="1415"/>
        <v>#N/A</v>
      </c>
      <c r="HT520" s="675" t="e">
        <f t="shared" si="1416"/>
        <v>#N/A</v>
      </c>
      <c r="HU520" s="703"/>
      <c r="HV520" s="705"/>
      <c r="HW520" s="675" t="e">
        <f t="shared" si="1417"/>
        <v>#N/A</v>
      </c>
      <c r="HX520" s="675" t="e">
        <f t="shared" si="1418"/>
        <v>#N/A</v>
      </c>
      <c r="HY520" s="675" t="e">
        <f t="shared" si="1419"/>
        <v>#N/A</v>
      </c>
      <c r="HZ520" s="703"/>
      <c r="IA520" s="705"/>
      <c r="IB520" s="678" t="e">
        <f t="shared" si="1332"/>
        <v>#N/A</v>
      </c>
      <c r="IC520" s="675" t="e">
        <f t="shared" si="1333"/>
        <v>#N/A</v>
      </c>
      <c r="ID520" s="675" t="e">
        <f t="shared" si="1334"/>
        <v>#N/A</v>
      </c>
      <c r="IE520" s="703"/>
      <c r="IF520" s="705"/>
      <c r="IG520" s="678" t="e">
        <f t="shared" si="1335"/>
        <v>#N/A</v>
      </c>
      <c r="IH520" s="675" t="e">
        <f t="shared" si="1336"/>
        <v>#N/A</v>
      </c>
      <c r="II520" s="675" t="e">
        <f t="shared" si="1337"/>
        <v>#N/A</v>
      </c>
      <c r="IJ520" s="706"/>
      <c r="IK520" s="683"/>
      <c r="IL520" s="846" t="e">
        <f t="shared" si="1352"/>
        <v>#N/A</v>
      </c>
      <c r="IM520" s="848" t="e">
        <f t="shared" si="1353"/>
        <v>#N/A</v>
      </c>
      <c r="IN520" s="1252" t="e">
        <f t="shared" si="1354"/>
        <v>#N/A</v>
      </c>
      <c r="IO520" s="1253" t="e">
        <f t="shared" si="1355"/>
        <v>#N/A</v>
      </c>
      <c r="IP520" s="847" t="e">
        <f t="shared" si="1356"/>
        <v>#N/A</v>
      </c>
      <c r="IQ520" s="848" t="e">
        <f t="shared" si="1357"/>
        <v>#N/A</v>
      </c>
      <c r="IR520" s="1252" t="e">
        <f t="shared" si="1358"/>
        <v>#N/A</v>
      </c>
      <c r="IS520" s="1330" t="e">
        <f t="shared" si="1359"/>
        <v>#N/A</v>
      </c>
      <c r="IT520" s="846" t="e">
        <f t="shared" si="1343"/>
        <v>#N/A</v>
      </c>
      <c r="IU520" s="848" t="e">
        <f t="shared" si="1344"/>
        <v>#N/A</v>
      </c>
      <c r="IV520" s="1252" t="e">
        <f t="shared" si="1345"/>
        <v>#N/A</v>
      </c>
      <c r="IW520" s="1253" t="e">
        <f t="shared" si="1346"/>
        <v>#N/A</v>
      </c>
      <c r="IX520" s="847" t="e">
        <f t="shared" si="1347"/>
        <v>#N/A</v>
      </c>
      <c r="IY520" s="848" t="e">
        <f t="shared" si="1348"/>
        <v>#N/A</v>
      </c>
      <c r="IZ520" s="1252" t="e">
        <f t="shared" si="1349"/>
        <v>#N/A</v>
      </c>
      <c r="JA520" s="1330" t="e">
        <f t="shared" si="1350"/>
        <v>#N/A</v>
      </c>
      <c r="JB520" s="153"/>
      <c r="JC520" s="952"/>
      <c r="JD520" s="150"/>
      <c r="JE520" s="150"/>
      <c r="JF520" s="952"/>
      <c r="JG520" s="150"/>
      <c r="JH520" s="150"/>
      <c r="JI520" s="952"/>
      <c r="JJ520" s="150"/>
      <c r="JK520" s="150"/>
      <c r="JL520" s="958"/>
      <c r="JM520" s="150"/>
      <c r="JN520" s="150"/>
      <c r="JO520" s="846"/>
      <c r="JP520" s="852"/>
      <c r="JQ520" s="850"/>
      <c r="JR520" s="850"/>
      <c r="JS520" s="861"/>
      <c r="JT520" s="850"/>
      <c r="JU520" s="861"/>
      <c r="JV520" s="851"/>
      <c r="JW520" s="27"/>
      <c r="JX520" s="27"/>
      <c r="JY520" s="893"/>
      <c r="JZ520" s="27"/>
      <c r="KA520" s="27"/>
      <c r="KB520" s="707"/>
      <c r="KC520" s="846"/>
      <c r="KD520" s="975"/>
      <c r="KE520" s="27"/>
      <c r="KF520" s="27"/>
      <c r="KG520" s="893"/>
      <c r="KH520" s="27"/>
      <c r="KI520" s="27"/>
      <c r="KJ520" s="707"/>
      <c r="KK520" s="846"/>
      <c r="KL520" s="975"/>
      <c r="KM520" s="179"/>
      <c r="KN520" s="889"/>
      <c r="KO520" s="180"/>
      <c r="MA520" s="1352" t="e">
        <f t="shared" si="1420"/>
        <v>#N/A</v>
      </c>
      <c r="MB520" s="1352" t="e">
        <f t="shared" si="1421"/>
        <v>#N/A</v>
      </c>
    </row>
    <row r="521" spans="2:340" ht="18.75" customHeight="1">
      <c r="B521" s="13"/>
      <c r="C521" s="136"/>
      <c r="D521" s="14" t="e">
        <f t="shared" si="1341"/>
        <v>#N/A</v>
      </c>
      <c r="E521" s="31" t="e">
        <f t="shared" si="1362"/>
        <v>#N/A</v>
      </c>
      <c r="F521" s="40" t="e">
        <f t="shared" si="1363"/>
        <v>#N/A</v>
      </c>
      <c r="G521" s="27" t="e">
        <f t="shared" si="1364"/>
        <v>#N/A</v>
      </c>
      <c r="H521" s="27" t="e">
        <f t="shared" si="1365"/>
        <v>#N/A</v>
      </c>
      <c r="I521" s="702"/>
      <c r="J521" s="593"/>
      <c r="K521" s="14" t="e">
        <f t="shared" si="1366"/>
        <v>#N/A</v>
      </c>
      <c r="L521" s="31" t="e">
        <f t="shared" si="1367"/>
        <v>#N/A</v>
      </c>
      <c r="M521" s="40" t="e">
        <f t="shared" si="1411"/>
        <v>#N/A</v>
      </c>
      <c r="N521" s="27" t="e">
        <f t="shared" si="1368"/>
        <v>#N/A</v>
      </c>
      <c r="O521" s="27" t="e">
        <f t="shared" si="1369"/>
        <v>#N/A</v>
      </c>
      <c r="P521" s="27" t="e">
        <f t="shared" si="1370"/>
        <v>#N/A</v>
      </c>
      <c r="Q521" s="702"/>
      <c r="R521" s="593"/>
      <c r="S521" s="29"/>
      <c r="T521" s="29"/>
      <c r="U521" s="29"/>
      <c r="V521" s="29"/>
      <c r="W521" s="863"/>
      <c r="X521" s="592"/>
      <c r="Y521" s="14"/>
      <c r="Z521" s="27"/>
      <c r="AA521" s="27"/>
      <c r="AB521" s="27"/>
      <c r="AC521" s="702"/>
      <c r="AD521" s="593"/>
      <c r="AE521" s="14" t="e">
        <f t="shared" si="1338"/>
        <v>#N/A</v>
      </c>
      <c r="AF521" s="27" t="e">
        <f t="shared" si="1339"/>
        <v>#N/A</v>
      </c>
      <c r="AG521" s="221" t="e">
        <f t="shared" si="1340"/>
        <v>#N/A</v>
      </c>
      <c r="AH521" s="27"/>
      <c r="AI521" s="166"/>
      <c r="AJ521" s="16"/>
      <c r="AK521" s="29"/>
      <c r="AL521" s="29"/>
      <c r="AM521" s="29"/>
      <c r="AN521" s="863"/>
      <c r="AO521" s="592"/>
      <c r="AP521" s="14"/>
      <c r="AQ521" s="27"/>
      <c r="AR521" s="27"/>
      <c r="AS521" s="27"/>
      <c r="AT521" s="702"/>
      <c r="AU521" s="593"/>
      <c r="AV521" s="31"/>
      <c r="AW521" s="16"/>
      <c r="AX521" s="29"/>
      <c r="AY521" s="29"/>
      <c r="AZ521" s="29"/>
      <c r="BA521" s="863"/>
      <c r="BB521" s="902"/>
      <c r="BC521" s="234"/>
      <c r="BD521" s="232"/>
      <c r="BE521" s="232"/>
      <c r="BF521" s="904"/>
      <c r="BG521" s="905"/>
      <c r="BH521" s="15"/>
      <c r="BI521" s="29"/>
      <c r="BJ521" s="29"/>
      <c r="BK521" s="29"/>
      <c r="BL521" s="863"/>
      <c r="BM521" s="902"/>
      <c r="BN521" s="234"/>
      <c r="BO521" s="232"/>
      <c r="BP521" s="232"/>
      <c r="BQ521" s="904"/>
      <c r="BR521" s="905"/>
      <c r="BS521" s="15"/>
      <c r="BT521" s="29"/>
      <c r="BU521" s="29"/>
      <c r="BV521" s="29"/>
      <c r="BW521" s="863"/>
      <c r="BX521" s="902"/>
      <c r="BY521" s="234"/>
      <c r="BZ521" s="232"/>
      <c r="CA521" s="232"/>
      <c r="CB521" s="904"/>
      <c r="CC521" s="905"/>
      <c r="CD521" s="15"/>
      <c r="CE521" s="29"/>
      <c r="CF521" s="29"/>
      <c r="CG521" s="29"/>
      <c r="CH521" s="863"/>
      <c r="CI521" s="902"/>
      <c r="CJ521" s="234"/>
      <c r="CK521" s="232"/>
      <c r="CL521" s="232"/>
      <c r="CM521" s="911"/>
      <c r="CN521" s="912"/>
      <c r="CO521" s="15"/>
      <c r="CP521" s="232"/>
      <c r="CQ521" s="232"/>
      <c r="CR521" s="232"/>
      <c r="CS521" s="904"/>
      <c r="CT521" s="905"/>
      <c r="CU521" s="29"/>
      <c r="CV521" s="232"/>
      <c r="CW521" s="232"/>
      <c r="CX521" s="232"/>
      <c r="CY521" s="911"/>
      <c r="CZ521" s="912"/>
      <c r="DA521" s="15"/>
      <c r="DB521" s="232"/>
      <c r="DC521" s="232"/>
      <c r="DD521" s="232"/>
      <c r="DE521" s="904"/>
      <c r="DF521" s="915"/>
      <c r="DG521" s="40"/>
      <c r="DH521" s="27"/>
      <c r="DI521" s="27"/>
      <c r="DJ521" s="27"/>
      <c r="DK521" s="702"/>
      <c r="DL521" s="593"/>
      <c r="DM521" s="14"/>
      <c r="DN521" s="27"/>
      <c r="DO521" s="27"/>
      <c r="DP521" s="27"/>
      <c r="DQ521" s="702"/>
      <c r="DR521" s="663"/>
      <c r="DS521" s="40" t="e">
        <f t="shared" si="1371"/>
        <v>#N/A</v>
      </c>
      <c r="DT521" s="27" t="e">
        <f t="shared" si="1372"/>
        <v>#N/A</v>
      </c>
      <c r="DU521" s="27" t="e">
        <f t="shared" si="1373"/>
        <v>#N/A</v>
      </c>
      <c r="DV521" s="27" t="e">
        <f t="shared" si="1374"/>
        <v>#N/A</v>
      </c>
      <c r="DW521" s="702"/>
      <c r="DX521" s="663"/>
      <c r="DY521" s="270"/>
      <c r="DZ521" s="249"/>
      <c r="EA521" s="249"/>
      <c r="EB521" s="668"/>
      <c r="EC521" s="667"/>
      <c r="ED521" s="288"/>
      <c r="EE521" s="289"/>
      <c r="EF521" s="295"/>
      <c r="EG521" s="251"/>
      <c r="EH521" s="295"/>
      <c r="EI521" s="251"/>
      <c r="EJ521" s="256"/>
      <c r="EK521" s="257"/>
      <c r="EL521" s="257"/>
      <c r="EM521" s="668"/>
      <c r="EN521" s="665"/>
      <c r="EO521" s="253"/>
      <c r="EP521" s="254"/>
      <c r="EQ521" s="254"/>
      <c r="ER521" s="668"/>
      <c r="ES521" s="665"/>
      <c r="ET521" s="14"/>
      <c r="EU521" s="27"/>
      <c r="EV521" s="31"/>
      <c r="EW521" s="122"/>
      <c r="EX521" s="47"/>
      <c r="EY521" s="48"/>
      <c r="EZ521" s="49"/>
      <c r="FA521" s="50"/>
      <c r="FB521" s="51"/>
      <c r="FC521" s="153" t="e">
        <f t="shared" si="1351"/>
        <v>#N/A</v>
      </c>
      <c r="FD521" s="986" t="e">
        <f t="shared" si="1342"/>
        <v>#N/A</v>
      </c>
      <c r="FE521" s="993" t="e">
        <f t="shared" si="1360"/>
        <v>#N/A</v>
      </c>
      <c r="FF521" s="987" t="e">
        <f t="shared" si="1361"/>
        <v>#N/A</v>
      </c>
      <c r="FG521" s="246" t="e">
        <f t="shared" si="1422"/>
        <v>#N/A</v>
      </c>
      <c r="FH521" s="246" t="e">
        <f t="shared" si="1412"/>
        <v>#N/A</v>
      </c>
      <c r="FI521" s="246" t="e">
        <f t="shared" si="1413"/>
        <v>#N/A</v>
      </c>
      <c r="FJ521" s="39" t="e">
        <f t="shared" si="1375"/>
        <v>#N/A</v>
      </c>
      <c r="FK521" s="26" t="e">
        <f t="shared" si="1376"/>
        <v>#N/A</v>
      </c>
      <c r="FL521" s="26" t="e">
        <f t="shared" si="1377"/>
        <v>#N/A</v>
      </c>
      <c r="FM521" s="1300"/>
      <c r="FN521" s="656"/>
      <c r="FO521" s="28" t="e">
        <f t="shared" si="1378"/>
        <v>#N/A</v>
      </c>
      <c r="FP521" s="28" t="e">
        <f t="shared" si="1379"/>
        <v>#N/A</v>
      </c>
      <c r="FQ521" s="28" t="e">
        <f t="shared" si="1380"/>
        <v>#N/A</v>
      </c>
      <c r="FR521" s="1305"/>
      <c r="FS521" s="698"/>
      <c r="FT521" s="10" t="e">
        <f t="shared" si="1381"/>
        <v>#N/A</v>
      </c>
      <c r="FU521" s="28" t="e">
        <f t="shared" si="1382"/>
        <v>#N/A</v>
      </c>
      <c r="FV521" s="28" t="e">
        <f t="shared" si="1383"/>
        <v>#N/A</v>
      </c>
      <c r="FW521" s="1305"/>
      <c r="FX521" s="698"/>
      <c r="FY521" s="658" t="e">
        <f t="shared" si="1384"/>
        <v>#N/A</v>
      </c>
      <c r="FZ521" s="126" t="e">
        <f t="shared" si="1385"/>
        <v>#N/A</v>
      </c>
      <c r="GA521" s="126" t="e">
        <f t="shared" si="1386"/>
        <v>#N/A</v>
      </c>
      <c r="GB521" s="787"/>
      <c r="GC521" s="1314"/>
      <c r="GD521" s="674" t="e">
        <f t="shared" si="1387"/>
        <v>#N/A</v>
      </c>
      <c r="GE521" s="675" t="e">
        <f t="shared" si="1388"/>
        <v>#N/A</v>
      </c>
      <c r="GF521" s="675" t="e">
        <f t="shared" si="1389"/>
        <v>#N/A</v>
      </c>
      <c r="GG521" s="703"/>
      <c r="GH521" s="705"/>
      <c r="GI521" s="688" t="e">
        <f t="shared" si="1390"/>
        <v>#N/A</v>
      </c>
      <c r="GJ521" s="688" t="e">
        <f t="shared" si="1391"/>
        <v>#N/A</v>
      </c>
      <c r="GK521" s="688" t="e">
        <f t="shared" si="1392"/>
        <v>#N/A</v>
      </c>
      <c r="GL521" s="703"/>
      <c r="GM521" s="705"/>
      <c r="GN521" s="689" t="e">
        <f t="shared" si="1393"/>
        <v>#N/A</v>
      </c>
      <c r="GO521" s="688" t="e">
        <f t="shared" si="1394"/>
        <v>#N/A</v>
      </c>
      <c r="GP521" s="688" t="e">
        <f t="shared" si="1395"/>
        <v>#N/A</v>
      </c>
      <c r="GQ521" s="703"/>
      <c r="GR521" s="705"/>
      <c r="GS521" s="689" t="e">
        <f t="shared" si="1396"/>
        <v>#N/A</v>
      </c>
      <c r="GT521" s="688" t="e">
        <f t="shared" si="1397"/>
        <v>#N/A</v>
      </c>
      <c r="GU521" s="688" t="e">
        <f t="shared" si="1398"/>
        <v>#N/A</v>
      </c>
      <c r="GV521" s="706"/>
      <c r="GW521" s="683"/>
      <c r="GX521" s="39" t="e">
        <f t="shared" si="1399"/>
        <v>#N/A</v>
      </c>
      <c r="GY521" s="26" t="e">
        <f t="shared" si="1400"/>
        <v>#N/A</v>
      </c>
      <c r="GZ521" s="26" t="e">
        <f t="shared" si="1401"/>
        <v>#N/A</v>
      </c>
      <c r="HA521" s="1300"/>
      <c r="HB521" s="656"/>
      <c r="HC521" s="28" t="e">
        <f t="shared" si="1402"/>
        <v>#N/A</v>
      </c>
      <c r="HD521" s="28" t="e">
        <f t="shared" si="1403"/>
        <v>#N/A</v>
      </c>
      <c r="HE521" s="28" t="e">
        <f t="shared" si="1404"/>
        <v>#N/A</v>
      </c>
      <c r="HF521" s="1305"/>
      <c r="HG521" s="698"/>
      <c r="HH521" s="10" t="e">
        <f t="shared" si="1405"/>
        <v>#N/A</v>
      </c>
      <c r="HI521" s="28" t="e">
        <f t="shared" si="1406"/>
        <v>#N/A</v>
      </c>
      <c r="HJ521" s="28" t="e">
        <f t="shared" si="1407"/>
        <v>#N/A</v>
      </c>
      <c r="HK521" s="1305"/>
      <c r="HL521" s="698"/>
      <c r="HM521" s="658" t="e">
        <f t="shared" si="1408"/>
        <v>#N/A</v>
      </c>
      <c r="HN521" s="126" t="e">
        <f t="shared" si="1409"/>
        <v>#N/A</v>
      </c>
      <c r="HO521" s="126" t="e">
        <f t="shared" si="1410"/>
        <v>#N/A</v>
      </c>
      <c r="HP521" s="787"/>
      <c r="HQ521" s="1314"/>
      <c r="HR521" s="674" t="e">
        <f t="shared" si="1414"/>
        <v>#N/A</v>
      </c>
      <c r="HS521" s="675" t="e">
        <f t="shared" si="1415"/>
        <v>#N/A</v>
      </c>
      <c r="HT521" s="675" t="e">
        <f t="shared" si="1416"/>
        <v>#N/A</v>
      </c>
      <c r="HU521" s="703"/>
      <c r="HV521" s="705"/>
      <c r="HW521" s="675" t="e">
        <f t="shared" si="1417"/>
        <v>#N/A</v>
      </c>
      <c r="HX521" s="675" t="e">
        <f t="shared" si="1418"/>
        <v>#N/A</v>
      </c>
      <c r="HY521" s="675" t="e">
        <f t="shared" si="1419"/>
        <v>#N/A</v>
      </c>
      <c r="HZ521" s="703"/>
      <c r="IA521" s="705"/>
      <c r="IB521" s="678" t="e">
        <f t="shared" ref="IB521:IB584" si="1423">IF(OR(HH521="",HH521="#N/A"),#N/A,HH521/BS521)</f>
        <v>#N/A</v>
      </c>
      <c r="IC521" s="675" t="e">
        <f t="shared" ref="IC521:IC584" si="1424">IF(OR(HI521="",HI521="#N/A"),#N/A,HI521/BT521)</f>
        <v>#N/A</v>
      </c>
      <c r="ID521" s="675" t="e">
        <f t="shared" ref="ID521:ID584" si="1425">IF(OR(HJ521="",HJ521="#N/A"),#N/A,HJ521/BT521)</f>
        <v>#N/A</v>
      </c>
      <c r="IE521" s="703"/>
      <c r="IF521" s="705"/>
      <c r="IG521" s="678" t="e">
        <f t="shared" ref="IG521:IG584" si="1426">IF(OR(HM521="",HM521="#N/A"),#N/A,HM521/CD521)</f>
        <v>#N/A</v>
      </c>
      <c r="IH521" s="675" t="e">
        <f t="shared" ref="IH521:IH584" si="1427">IF(OR(HN521="",HN521="#N/A"),#N/A,HN521/CE521)</f>
        <v>#N/A</v>
      </c>
      <c r="II521" s="675" t="e">
        <f t="shared" ref="II521:II584" si="1428">IF(OR(HO521="",HO521="#N/A"),#N/A,HO521/CE521)</f>
        <v>#N/A</v>
      </c>
      <c r="IJ521" s="706"/>
      <c r="IK521" s="683"/>
      <c r="IL521" s="846" t="e">
        <f t="shared" si="1352"/>
        <v>#N/A</v>
      </c>
      <c r="IM521" s="848" t="e">
        <f t="shared" si="1353"/>
        <v>#N/A</v>
      </c>
      <c r="IN521" s="1252" t="e">
        <f t="shared" si="1354"/>
        <v>#N/A</v>
      </c>
      <c r="IO521" s="1253" t="e">
        <f t="shared" si="1355"/>
        <v>#N/A</v>
      </c>
      <c r="IP521" s="847" t="e">
        <f t="shared" si="1356"/>
        <v>#N/A</v>
      </c>
      <c r="IQ521" s="848" t="e">
        <f t="shared" si="1357"/>
        <v>#N/A</v>
      </c>
      <c r="IR521" s="1252" t="e">
        <f t="shared" si="1358"/>
        <v>#N/A</v>
      </c>
      <c r="IS521" s="1330" t="e">
        <f t="shared" si="1359"/>
        <v>#N/A</v>
      </c>
      <c r="IT521" s="846" t="e">
        <f t="shared" si="1343"/>
        <v>#N/A</v>
      </c>
      <c r="IU521" s="848" t="e">
        <f t="shared" si="1344"/>
        <v>#N/A</v>
      </c>
      <c r="IV521" s="1252" t="e">
        <f t="shared" si="1345"/>
        <v>#N/A</v>
      </c>
      <c r="IW521" s="1253" t="e">
        <f t="shared" si="1346"/>
        <v>#N/A</v>
      </c>
      <c r="IX521" s="847" t="e">
        <f t="shared" si="1347"/>
        <v>#N/A</v>
      </c>
      <c r="IY521" s="848" t="e">
        <f t="shared" si="1348"/>
        <v>#N/A</v>
      </c>
      <c r="IZ521" s="1252" t="e">
        <f t="shared" si="1349"/>
        <v>#N/A</v>
      </c>
      <c r="JA521" s="1330" t="e">
        <f t="shared" si="1350"/>
        <v>#N/A</v>
      </c>
      <c r="JB521" s="153"/>
      <c r="JC521" s="952"/>
      <c r="JD521" s="150"/>
      <c r="JE521" s="150"/>
      <c r="JF521" s="952"/>
      <c r="JG521" s="150"/>
      <c r="JH521" s="150"/>
      <c r="JI521" s="952"/>
      <c r="JJ521" s="150"/>
      <c r="JK521" s="150"/>
      <c r="JL521" s="958"/>
      <c r="JM521" s="150"/>
      <c r="JN521" s="150"/>
      <c r="JO521" s="846"/>
      <c r="JP521" s="852"/>
      <c r="JQ521" s="850"/>
      <c r="JR521" s="850"/>
      <c r="JS521" s="861"/>
      <c r="JT521" s="850"/>
      <c r="JU521" s="861"/>
      <c r="JV521" s="851"/>
      <c r="JW521" s="27"/>
      <c r="JX521" s="27"/>
      <c r="JY521" s="893"/>
      <c r="JZ521" s="27"/>
      <c r="KA521" s="27"/>
      <c r="KB521" s="707"/>
      <c r="KC521" s="846"/>
      <c r="KD521" s="975"/>
      <c r="KE521" s="27"/>
      <c r="KF521" s="27"/>
      <c r="KG521" s="893"/>
      <c r="KH521" s="27"/>
      <c r="KI521" s="27"/>
      <c r="KJ521" s="707"/>
      <c r="KK521" s="846"/>
      <c r="KL521" s="975"/>
      <c r="KM521" s="179"/>
      <c r="KN521" s="889"/>
      <c r="KO521" s="180"/>
      <c r="MA521" s="1352" t="e">
        <f t="shared" si="1420"/>
        <v>#N/A</v>
      </c>
      <c r="MB521" s="1352" t="e">
        <f t="shared" si="1421"/>
        <v>#N/A</v>
      </c>
    </row>
    <row r="522" spans="2:340" ht="18.75" customHeight="1">
      <c r="B522" s="13"/>
      <c r="C522" s="136"/>
      <c r="D522" s="14" t="e">
        <f t="shared" si="1341"/>
        <v>#N/A</v>
      </c>
      <c r="E522" s="31" t="e">
        <f t="shared" si="1362"/>
        <v>#N/A</v>
      </c>
      <c r="F522" s="40" t="e">
        <f t="shared" si="1363"/>
        <v>#N/A</v>
      </c>
      <c r="G522" s="27" t="e">
        <f t="shared" si="1364"/>
        <v>#N/A</v>
      </c>
      <c r="H522" s="27" t="e">
        <f t="shared" si="1365"/>
        <v>#N/A</v>
      </c>
      <c r="I522" s="702"/>
      <c r="J522" s="593"/>
      <c r="K522" s="14" t="e">
        <f t="shared" si="1366"/>
        <v>#N/A</v>
      </c>
      <c r="L522" s="31" t="e">
        <f t="shared" si="1367"/>
        <v>#N/A</v>
      </c>
      <c r="M522" s="40" t="e">
        <f t="shared" si="1411"/>
        <v>#N/A</v>
      </c>
      <c r="N522" s="27" t="e">
        <f t="shared" si="1368"/>
        <v>#N/A</v>
      </c>
      <c r="O522" s="27" t="e">
        <f t="shared" si="1369"/>
        <v>#N/A</v>
      </c>
      <c r="P522" s="27" t="e">
        <f t="shared" si="1370"/>
        <v>#N/A</v>
      </c>
      <c r="Q522" s="702"/>
      <c r="R522" s="593"/>
      <c r="S522" s="29"/>
      <c r="T522" s="29"/>
      <c r="U522" s="29"/>
      <c r="V522" s="29"/>
      <c r="W522" s="863"/>
      <c r="X522" s="592"/>
      <c r="Y522" s="14"/>
      <c r="Z522" s="27"/>
      <c r="AA522" s="27"/>
      <c r="AB522" s="27"/>
      <c r="AC522" s="702"/>
      <c r="AD522" s="593"/>
      <c r="AE522" s="14" t="e">
        <f t="shared" ref="AE522:AE585" si="1429">IF(OR(C522="",ET522="",ET522="#N/A"),#N/A,(AE$1-ET522))</f>
        <v>#N/A</v>
      </c>
      <c r="AF522" s="27" t="e">
        <f t="shared" ref="AF522:AF585" si="1430">IF(OR(C522="",EU522="",EU522="#N/A"),#N/A,(AF$1-EU522))</f>
        <v>#N/A</v>
      </c>
      <c r="AG522" s="221" t="e">
        <f t="shared" ref="AG522:AG585" si="1431">IF(OR(C522="",EV522="",EV522="#N/A"),#N/A,(AG$1-EV522))</f>
        <v>#N/A</v>
      </c>
      <c r="AH522" s="27"/>
      <c r="AI522" s="166"/>
      <c r="AJ522" s="16"/>
      <c r="AK522" s="29"/>
      <c r="AL522" s="29"/>
      <c r="AM522" s="29"/>
      <c r="AN522" s="863"/>
      <c r="AO522" s="592"/>
      <c r="AP522" s="14"/>
      <c r="AQ522" s="27"/>
      <c r="AR522" s="27"/>
      <c r="AS522" s="27"/>
      <c r="AT522" s="702"/>
      <c r="AU522" s="593"/>
      <c r="AV522" s="31"/>
      <c r="AW522" s="16"/>
      <c r="AX522" s="29"/>
      <c r="AY522" s="29"/>
      <c r="AZ522" s="29"/>
      <c r="BA522" s="863"/>
      <c r="BB522" s="902"/>
      <c r="BC522" s="234"/>
      <c r="BD522" s="232"/>
      <c r="BE522" s="232"/>
      <c r="BF522" s="904"/>
      <c r="BG522" s="905"/>
      <c r="BH522" s="15"/>
      <c r="BI522" s="29"/>
      <c r="BJ522" s="29"/>
      <c r="BK522" s="29"/>
      <c r="BL522" s="863"/>
      <c r="BM522" s="902"/>
      <c r="BN522" s="234"/>
      <c r="BO522" s="232"/>
      <c r="BP522" s="232"/>
      <c r="BQ522" s="904"/>
      <c r="BR522" s="905"/>
      <c r="BS522" s="15"/>
      <c r="BT522" s="29"/>
      <c r="BU522" s="29"/>
      <c r="BV522" s="29"/>
      <c r="BW522" s="863"/>
      <c r="BX522" s="902"/>
      <c r="BY522" s="234"/>
      <c r="BZ522" s="232"/>
      <c r="CA522" s="232"/>
      <c r="CB522" s="904"/>
      <c r="CC522" s="905"/>
      <c r="CD522" s="15"/>
      <c r="CE522" s="29"/>
      <c r="CF522" s="29"/>
      <c r="CG522" s="29"/>
      <c r="CH522" s="863"/>
      <c r="CI522" s="902"/>
      <c r="CJ522" s="234"/>
      <c r="CK522" s="232"/>
      <c r="CL522" s="232"/>
      <c r="CM522" s="911"/>
      <c r="CN522" s="912"/>
      <c r="CO522" s="15"/>
      <c r="CP522" s="232"/>
      <c r="CQ522" s="232"/>
      <c r="CR522" s="232"/>
      <c r="CS522" s="904"/>
      <c r="CT522" s="905"/>
      <c r="CU522" s="29"/>
      <c r="CV522" s="232"/>
      <c r="CW522" s="232"/>
      <c r="CX522" s="232"/>
      <c r="CY522" s="911"/>
      <c r="CZ522" s="912"/>
      <c r="DA522" s="15"/>
      <c r="DB522" s="232"/>
      <c r="DC522" s="232"/>
      <c r="DD522" s="232"/>
      <c r="DE522" s="904"/>
      <c r="DF522" s="915"/>
      <c r="DG522" s="40"/>
      <c r="DH522" s="27"/>
      <c r="DI522" s="27"/>
      <c r="DJ522" s="27"/>
      <c r="DK522" s="702"/>
      <c r="DL522" s="593"/>
      <c r="DM522" s="14"/>
      <c r="DN522" s="27"/>
      <c r="DO522" s="27"/>
      <c r="DP522" s="27"/>
      <c r="DQ522" s="702"/>
      <c r="DR522" s="663"/>
      <c r="DS522" s="40" t="e">
        <f t="shared" si="1371"/>
        <v>#N/A</v>
      </c>
      <c r="DT522" s="27" t="e">
        <f t="shared" si="1372"/>
        <v>#N/A</v>
      </c>
      <c r="DU522" s="27" t="e">
        <f t="shared" si="1373"/>
        <v>#N/A</v>
      </c>
      <c r="DV522" s="27" t="e">
        <f t="shared" si="1374"/>
        <v>#N/A</v>
      </c>
      <c r="DW522" s="702"/>
      <c r="DX522" s="663"/>
      <c r="DY522" s="270"/>
      <c r="DZ522" s="249"/>
      <c r="EA522" s="249"/>
      <c r="EB522" s="668"/>
      <c r="EC522" s="667"/>
      <c r="ED522" s="288"/>
      <c r="EE522" s="289"/>
      <c r="EF522" s="295"/>
      <c r="EG522" s="251"/>
      <c r="EH522" s="295"/>
      <c r="EI522" s="251"/>
      <c r="EJ522" s="256"/>
      <c r="EK522" s="257"/>
      <c r="EL522" s="257"/>
      <c r="EM522" s="668"/>
      <c r="EN522" s="665"/>
      <c r="EO522" s="253"/>
      <c r="EP522" s="254"/>
      <c r="EQ522" s="254"/>
      <c r="ER522" s="668"/>
      <c r="ES522" s="665"/>
      <c r="ET522" s="14"/>
      <c r="EU522" s="27"/>
      <c r="EV522" s="31"/>
      <c r="EW522" s="122"/>
      <c r="EX522" s="47"/>
      <c r="EY522" s="48"/>
      <c r="EZ522" s="49"/>
      <c r="FA522" s="50"/>
      <c r="FB522" s="51"/>
      <c r="FC522" s="153" t="e">
        <f t="shared" si="1351"/>
        <v>#N/A</v>
      </c>
      <c r="FD522" s="986" t="e">
        <f t="shared" si="1342"/>
        <v>#N/A</v>
      </c>
      <c r="FE522" s="993" t="e">
        <f t="shared" si="1360"/>
        <v>#N/A</v>
      </c>
      <c r="FF522" s="987" t="e">
        <f t="shared" si="1361"/>
        <v>#N/A</v>
      </c>
      <c r="FG522" s="246" t="e">
        <f t="shared" si="1422"/>
        <v>#N/A</v>
      </c>
      <c r="FH522" s="246" t="e">
        <f t="shared" si="1412"/>
        <v>#N/A</v>
      </c>
      <c r="FI522" s="246" t="e">
        <f t="shared" si="1413"/>
        <v>#N/A</v>
      </c>
      <c r="FJ522" s="39" t="e">
        <f t="shared" si="1375"/>
        <v>#N/A</v>
      </c>
      <c r="FK522" s="26" t="e">
        <f t="shared" si="1376"/>
        <v>#N/A</v>
      </c>
      <c r="FL522" s="26" t="e">
        <f t="shared" si="1377"/>
        <v>#N/A</v>
      </c>
      <c r="FM522" s="1300"/>
      <c r="FN522" s="656"/>
      <c r="FO522" s="28" t="e">
        <f t="shared" si="1378"/>
        <v>#N/A</v>
      </c>
      <c r="FP522" s="28" t="e">
        <f t="shared" si="1379"/>
        <v>#N/A</v>
      </c>
      <c r="FQ522" s="28" t="e">
        <f t="shared" si="1380"/>
        <v>#N/A</v>
      </c>
      <c r="FR522" s="1305"/>
      <c r="FS522" s="698"/>
      <c r="FT522" s="10" t="e">
        <f t="shared" si="1381"/>
        <v>#N/A</v>
      </c>
      <c r="FU522" s="28" t="e">
        <f t="shared" si="1382"/>
        <v>#N/A</v>
      </c>
      <c r="FV522" s="28" t="e">
        <f t="shared" si="1383"/>
        <v>#N/A</v>
      </c>
      <c r="FW522" s="1305"/>
      <c r="FX522" s="698"/>
      <c r="FY522" s="658" t="e">
        <f t="shared" si="1384"/>
        <v>#N/A</v>
      </c>
      <c r="FZ522" s="126" t="e">
        <f t="shared" si="1385"/>
        <v>#N/A</v>
      </c>
      <c r="GA522" s="126" t="e">
        <f t="shared" si="1386"/>
        <v>#N/A</v>
      </c>
      <c r="GB522" s="787"/>
      <c r="GC522" s="1314"/>
      <c r="GD522" s="674" t="e">
        <f t="shared" si="1387"/>
        <v>#N/A</v>
      </c>
      <c r="GE522" s="675" t="e">
        <f t="shared" si="1388"/>
        <v>#N/A</v>
      </c>
      <c r="GF522" s="675" t="e">
        <f t="shared" si="1389"/>
        <v>#N/A</v>
      </c>
      <c r="GG522" s="703"/>
      <c r="GH522" s="705"/>
      <c r="GI522" s="688" t="e">
        <f t="shared" si="1390"/>
        <v>#N/A</v>
      </c>
      <c r="GJ522" s="688" t="e">
        <f t="shared" si="1391"/>
        <v>#N/A</v>
      </c>
      <c r="GK522" s="688" t="e">
        <f t="shared" si="1392"/>
        <v>#N/A</v>
      </c>
      <c r="GL522" s="703"/>
      <c r="GM522" s="705"/>
      <c r="GN522" s="689" t="e">
        <f t="shared" si="1393"/>
        <v>#N/A</v>
      </c>
      <c r="GO522" s="688" t="e">
        <f t="shared" si="1394"/>
        <v>#N/A</v>
      </c>
      <c r="GP522" s="688" t="e">
        <f t="shared" si="1395"/>
        <v>#N/A</v>
      </c>
      <c r="GQ522" s="703"/>
      <c r="GR522" s="705"/>
      <c r="GS522" s="689" t="e">
        <f t="shared" si="1396"/>
        <v>#N/A</v>
      </c>
      <c r="GT522" s="688" t="e">
        <f t="shared" si="1397"/>
        <v>#N/A</v>
      </c>
      <c r="GU522" s="688" t="e">
        <f t="shared" si="1398"/>
        <v>#N/A</v>
      </c>
      <c r="GV522" s="706"/>
      <c r="GW522" s="683"/>
      <c r="GX522" s="39" t="e">
        <f t="shared" si="1399"/>
        <v>#N/A</v>
      </c>
      <c r="GY522" s="26" t="e">
        <f t="shared" si="1400"/>
        <v>#N/A</v>
      </c>
      <c r="GZ522" s="26" t="e">
        <f t="shared" si="1401"/>
        <v>#N/A</v>
      </c>
      <c r="HA522" s="1300"/>
      <c r="HB522" s="656"/>
      <c r="HC522" s="28" t="e">
        <f t="shared" si="1402"/>
        <v>#N/A</v>
      </c>
      <c r="HD522" s="28" t="e">
        <f t="shared" si="1403"/>
        <v>#N/A</v>
      </c>
      <c r="HE522" s="28" t="e">
        <f t="shared" si="1404"/>
        <v>#N/A</v>
      </c>
      <c r="HF522" s="1305"/>
      <c r="HG522" s="698"/>
      <c r="HH522" s="10" t="e">
        <f t="shared" si="1405"/>
        <v>#N/A</v>
      </c>
      <c r="HI522" s="28" t="e">
        <f t="shared" si="1406"/>
        <v>#N/A</v>
      </c>
      <c r="HJ522" s="28" t="e">
        <f t="shared" si="1407"/>
        <v>#N/A</v>
      </c>
      <c r="HK522" s="1305"/>
      <c r="HL522" s="698"/>
      <c r="HM522" s="658" t="e">
        <f t="shared" si="1408"/>
        <v>#N/A</v>
      </c>
      <c r="HN522" s="126" t="e">
        <f t="shared" si="1409"/>
        <v>#N/A</v>
      </c>
      <c r="HO522" s="126" t="e">
        <f t="shared" si="1410"/>
        <v>#N/A</v>
      </c>
      <c r="HP522" s="787"/>
      <c r="HQ522" s="1314"/>
      <c r="HR522" s="674" t="e">
        <f t="shared" si="1414"/>
        <v>#N/A</v>
      </c>
      <c r="HS522" s="675" t="e">
        <f t="shared" si="1415"/>
        <v>#N/A</v>
      </c>
      <c r="HT522" s="675" t="e">
        <f t="shared" si="1416"/>
        <v>#N/A</v>
      </c>
      <c r="HU522" s="703"/>
      <c r="HV522" s="705"/>
      <c r="HW522" s="675" t="e">
        <f t="shared" si="1417"/>
        <v>#N/A</v>
      </c>
      <c r="HX522" s="675" t="e">
        <f t="shared" si="1418"/>
        <v>#N/A</v>
      </c>
      <c r="HY522" s="675" t="e">
        <f t="shared" si="1419"/>
        <v>#N/A</v>
      </c>
      <c r="HZ522" s="703"/>
      <c r="IA522" s="705"/>
      <c r="IB522" s="678" t="e">
        <f t="shared" si="1423"/>
        <v>#N/A</v>
      </c>
      <c r="IC522" s="675" t="e">
        <f t="shared" si="1424"/>
        <v>#N/A</v>
      </c>
      <c r="ID522" s="675" t="e">
        <f t="shared" si="1425"/>
        <v>#N/A</v>
      </c>
      <c r="IE522" s="703"/>
      <c r="IF522" s="705"/>
      <c r="IG522" s="678" t="e">
        <f t="shared" si="1426"/>
        <v>#N/A</v>
      </c>
      <c r="IH522" s="675" t="e">
        <f t="shared" si="1427"/>
        <v>#N/A</v>
      </c>
      <c r="II522" s="675" t="e">
        <f t="shared" si="1428"/>
        <v>#N/A</v>
      </c>
      <c r="IJ522" s="706"/>
      <c r="IK522" s="683"/>
      <c r="IL522" s="846" t="e">
        <f t="shared" si="1352"/>
        <v>#N/A</v>
      </c>
      <c r="IM522" s="848" t="e">
        <f t="shared" si="1353"/>
        <v>#N/A</v>
      </c>
      <c r="IN522" s="1252" t="e">
        <f t="shared" si="1354"/>
        <v>#N/A</v>
      </c>
      <c r="IO522" s="1253" t="e">
        <f t="shared" si="1355"/>
        <v>#N/A</v>
      </c>
      <c r="IP522" s="847" t="e">
        <f t="shared" si="1356"/>
        <v>#N/A</v>
      </c>
      <c r="IQ522" s="848" t="e">
        <f t="shared" si="1357"/>
        <v>#N/A</v>
      </c>
      <c r="IR522" s="1252" t="e">
        <f t="shared" si="1358"/>
        <v>#N/A</v>
      </c>
      <c r="IS522" s="1330" t="e">
        <f t="shared" si="1359"/>
        <v>#N/A</v>
      </c>
      <c r="IT522" s="846" t="e">
        <f t="shared" si="1343"/>
        <v>#N/A</v>
      </c>
      <c r="IU522" s="848" t="e">
        <f t="shared" si="1344"/>
        <v>#N/A</v>
      </c>
      <c r="IV522" s="1252" t="e">
        <f t="shared" si="1345"/>
        <v>#N/A</v>
      </c>
      <c r="IW522" s="1253" t="e">
        <f t="shared" si="1346"/>
        <v>#N/A</v>
      </c>
      <c r="IX522" s="847" t="e">
        <f t="shared" si="1347"/>
        <v>#N/A</v>
      </c>
      <c r="IY522" s="848" t="e">
        <f t="shared" si="1348"/>
        <v>#N/A</v>
      </c>
      <c r="IZ522" s="1252" t="e">
        <f t="shared" si="1349"/>
        <v>#N/A</v>
      </c>
      <c r="JA522" s="1330" t="e">
        <f t="shared" si="1350"/>
        <v>#N/A</v>
      </c>
      <c r="JB522" s="153"/>
      <c r="JC522" s="952"/>
      <c r="JD522" s="150"/>
      <c r="JE522" s="150"/>
      <c r="JF522" s="952"/>
      <c r="JG522" s="150"/>
      <c r="JH522" s="150"/>
      <c r="JI522" s="952"/>
      <c r="JJ522" s="150"/>
      <c r="JK522" s="150"/>
      <c r="JL522" s="958"/>
      <c r="JM522" s="150"/>
      <c r="JN522" s="150"/>
      <c r="JO522" s="846"/>
      <c r="JP522" s="852"/>
      <c r="JQ522" s="850"/>
      <c r="JR522" s="850"/>
      <c r="JS522" s="861"/>
      <c r="JT522" s="850"/>
      <c r="JU522" s="861"/>
      <c r="JV522" s="851"/>
      <c r="JW522" s="27"/>
      <c r="JX522" s="27"/>
      <c r="JY522" s="893"/>
      <c r="JZ522" s="27"/>
      <c r="KA522" s="27"/>
      <c r="KB522" s="707"/>
      <c r="KC522" s="846"/>
      <c r="KD522" s="975"/>
      <c r="KE522" s="27"/>
      <c r="KF522" s="27"/>
      <c r="KG522" s="893"/>
      <c r="KH522" s="27"/>
      <c r="KI522" s="27"/>
      <c r="KJ522" s="707"/>
      <c r="KK522" s="846"/>
      <c r="KL522" s="975"/>
      <c r="KM522" s="179"/>
      <c r="KN522" s="889"/>
      <c r="KO522" s="180"/>
      <c r="MA522" s="1352" t="e">
        <f t="shared" si="1420"/>
        <v>#N/A</v>
      </c>
      <c r="MB522" s="1352" t="e">
        <f t="shared" si="1421"/>
        <v>#N/A</v>
      </c>
    </row>
    <row r="523" spans="2:340" ht="18.75" customHeight="1">
      <c r="B523" s="13"/>
      <c r="C523" s="136"/>
      <c r="D523" s="14" t="e">
        <f t="shared" si="1341"/>
        <v>#N/A</v>
      </c>
      <c r="E523" s="31" t="e">
        <f t="shared" si="1362"/>
        <v>#N/A</v>
      </c>
      <c r="F523" s="40" t="e">
        <f t="shared" si="1363"/>
        <v>#N/A</v>
      </c>
      <c r="G523" s="27" t="e">
        <f t="shared" si="1364"/>
        <v>#N/A</v>
      </c>
      <c r="H523" s="27" t="e">
        <f t="shared" si="1365"/>
        <v>#N/A</v>
      </c>
      <c r="I523" s="702"/>
      <c r="J523" s="593"/>
      <c r="K523" s="14" t="e">
        <f t="shared" si="1366"/>
        <v>#N/A</v>
      </c>
      <c r="L523" s="31" t="e">
        <f t="shared" si="1367"/>
        <v>#N/A</v>
      </c>
      <c r="M523" s="40" t="e">
        <f t="shared" si="1411"/>
        <v>#N/A</v>
      </c>
      <c r="N523" s="27" t="e">
        <f t="shared" si="1368"/>
        <v>#N/A</v>
      </c>
      <c r="O523" s="27" t="e">
        <f t="shared" si="1369"/>
        <v>#N/A</v>
      </c>
      <c r="P523" s="27" t="e">
        <f t="shared" si="1370"/>
        <v>#N/A</v>
      </c>
      <c r="Q523" s="702"/>
      <c r="R523" s="593"/>
      <c r="S523" s="29"/>
      <c r="T523" s="29"/>
      <c r="U523" s="29"/>
      <c r="V523" s="29"/>
      <c r="W523" s="863"/>
      <c r="X523" s="592"/>
      <c r="Y523" s="14"/>
      <c r="Z523" s="27"/>
      <c r="AA523" s="27"/>
      <c r="AB523" s="27"/>
      <c r="AC523" s="702"/>
      <c r="AD523" s="593"/>
      <c r="AE523" s="14" t="e">
        <f t="shared" si="1429"/>
        <v>#N/A</v>
      </c>
      <c r="AF523" s="27" t="e">
        <f t="shared" si="1430"/>
        <v>#N/A</v>
      </c>
      <c r="AG523" s="221" t="e">
        <f t="shared" si="1431"/>
        <v>#N/A</v>
      </c>
      <c r="AH523" s="27"/>
      <c r="AI523" s="166"/>
      <c r="AJ523" s="16"/>
      <c r="AK523" s="29"/>
      <c r="AL523" s="29"/>
      <c r="AM523" s="29"/>
      <c r="AN523" s="863"/>
      <c r="AO523" s="592"/>
      <c r="AP523" s="14"/>
      <c r="AQ523" s="27"/>
      <c r="AR523" s="27"/>
      <c r="AS523" s="27"/>
      <c r="AT523" s="702"/>
      <c r="AU523" s="593"/>
      <c r="AV523" s="31"/>
      <c r="AW523" s="16"/>
      <c r="AX523" s="29"/>
      <c r="AY523" s="29"/>
      <c r="AZ523" s="29"/>
      <c r="BA523" s="863"/>
      <c r="BB523" s="902"/>
      <c r="BC523" s="234"/>
      <c r="BD523" s="232"/>
      <c r="BE523" s="232"/>
      <c r="BF523" s="904"/>
      <c r="BG523" s="905"/>
      <c r="BH523" s="15"/>
      <c r="BI523" s="29"/>
      <c r="BJ523" s="29"/>
      <c r="BK523" s="29"/>
      <c r="BL523" s="863"/>
      <c r="BM523" s="902"/>
      <c r="BN523" s="234"/>
      <c r="BO523" s="232"/>
      <c r="BP523" s="232"/>
      <c r="BQ523" s="904"/>
      <c r="BR523" s="905"/>
      <c r="BS523" s="15"/>
      <c r="BT523" s="29"/>
      <c r="BU523" s="29"/>
      <c r="BV523" s="29"/>
      <c r="BW523" s="863"/>
      <c r="BX523" s="902"/>
      <c r="BY523" s="234"/>
      <c r="BZ523" s="232"/>
      <c r="CA523" s="232"/>
      <c r="CB523" s="904"/>
      <c r="CC523" s="905"/>
      <c r="CD523" s="15"/>
      <c r="CE523" s="29"/>
      <c r="CF523" s="29"/>
      <c r="CG523" s="29"/>
      <c r="CH523" s="863"/>
      <c r="CI523" s="902"/>
      <c r="CJ523" s="234"/>
      <c r="CK523" s="232"/>
      <c r="CL523" s="232"/>
      <c r="CM523" s="911"/>
      <c r="CN523" s="912"/>
      <c r="CO523" s="15"/>
      <c r="CP523" s="232"/>
      <c r="CQ523" s="232"/>
      <c r="CR523" s="232"/>
      <c r="CS523" s="904"/>
      <c r="CT523" s="905"/>
      <c r="CU523" s="29"/>
      <c r="CV523" s="232"/>
      <c r="CW523" s="232"/>
      <c r="CX523" s="232"/>
      <c r="CY523" s="911"/>
      <c r="CZ523" s="912"/>
      <c r="DA523" s="15"/>
      <c r="DB523" s="232"/>
      <c r="DC523" s="232"/>
      <c r="DD523" s="232"/>
      <c r="DE523" s="904"/>
      <c r="DF523" s="915"/>
      <c r="DG523" s="40"/>
      <c r="DH523" s="27"/>
      <c r="DI523" s="27"/>
      <c r="DJ523" s="27"/>
      <c r="DK523" s="702"/>
      <c r="DL523" s="593"/>
      <c r="DM523" s="14"/>
      <c r="DN523" s="27"/>
      <c r="DO523" s="27"/>
      <c r="DP523" s="27"/>
      <c r="DQ523" s="702"/>
      <c r="DR523" s="663"/>
      <c r="DS523" s="40" t="e">
        <f t="shared" si="1371"/>
        <v>#N/A</v>
      </c>
      <c r="DT523" s="27" t="e">
        <f t="shared" si="1372"/>
        <v>#N/A</v>
      </c>
      <c r="DU523" s="27" t="e">
        <f t="shared" si="1373"/>
        <v>#N/A</v>
      </c>
      <c r="DV523" s="27" t="e">
        <f t="shared" si="1374"/>
        <v>#N/A</v>
      </c>
      <c r="DW523" s="702"/>
      <c r="DX523" s="663"/>
      <c r="DY523" s="270"/>
      <c r="DZ523" s="249"/>
      <c r="EA523" s="249"/>
      <c r="EB523" s="668"/>
      <c r="EC523" s="667"/>
      <c r="ED523" s="288"/>
      <c r="EE523" s="289"/>
      <c r="EF523" s="295"/>
      <c r="EG523" s="251"/>
      <c r="EH523" s="295"/>
      <c r="EI523" s="251"/>
      <c r="EJ523" s="256"/>
      <c r="EK523" s="257"/>
      <c r="EL523" s="257"/>
      <c r="EM523" s="668"/>
      <c r="EN523" s="665"/>
      <c r="EO523" s="253"/>
      <c r="EP523" s="254"/>
      <c r="EQ523" s="254"/>
      <c r="ER523" s="668"/>
      <c r="ES523" s="665"/>
      <c r="ET523" s="14"/>
      <c r="EU523" s="27"/>
      <c r="EV523" s="31"/>
      <c r="EW523" s="122"/>
      <c r="EX523" s="47"/>
      <c r="EY523" s="48"/>
      <c r="EZ523" s="49"/>
      <c r="FA523" s="50"/>
      <c r="FB523" s="51"/>
      <c r="FC523" s="153" t="e">
        <f t="shared" si="1351"/>
        <v>#N/A</v>
      </c>
      <c r="FD523" s="986" t="e">
        <f t="shared" si="1342"/>
        <v>#N/A</v>
      </c>
      <c r="FE523" s="993" t="e">
        <f t="shared" si="1360"/>
        <v>#N/A</v>
      </c>
      <c r="FF523" s="987" t="e">
        <f t="shared" si="1361"/>
        <v>#N/A</v>
      </c>
      <c r="FG523" s="246" t="e">
        <f t="shared" si="1422"/>
        <v>#N/A</v>
      </c>
      <c r="FH523" s="246" t="e">
        <f t="shared" si="1412"/>
        <v>#N/A</v>
      </c>
      <c r="FI523" s="246" t="e">
        <f t="shared" si="1413"/>
        <v>#N/A</v>
      </c>
      <c r="FJ523" s="39" t="e">
        <f t="shared" si="1375"/>
        <v>#N/A</v>
      </c>
      <c r="FK523" s="26" t="e">
        <f t="shared" si="1376"/>
        <v>#N/A</v>
      </c>
      <c r="FL523" s="26" t="e">
        <f t="shared" si="1377"/>
        <v>#N/A</v>
      </c>
      <c r="FM523" s="1300"/>
      <c r="FN523" s="656"/>
      <c r="FO523" s="28" t="e">
        <f t="shared" si="1378"/>
        <v>#N/A</v>
      </c>
      <c r="FP523" s="28" t="e">
        <f t="shared" si="1379"/>
        <v>#N/A</v>
      </c>
      <c r="FQ523" s="28" t="e">
        <f t="shared" si="1380"/>
        <v>#N/A</v>
      </c>
      <c r="FR523" s="1305"/>
      <c r="FS523" s="698"/>
      <c r="FT523" s="10" t="e">
        <f t="shared" si="1381"/>
        <v>#N/A</v>
      </c>
      <c r="FU523" s="28" t="e">
        <f t="shared" si="1382"/>
        <v>#N/A</v>
      </c>
      <c r="FV523" s="28" t="e">
        <f t="shared" si="1383"/>
        <v>#N/A</v>
      </c>
      <c r="FW523" s="1305"/>
      <c r="FX523" s="698"/>
      <c r="FY523" s="658" t="e">
        <f t="shared" si="1384"/>
        <v>#N/A</v>
      </c>
      <c r="FZ523" s="126" t="e">
        <f t="shared" si="1385"/>
        <v>#N/A</v>
      </c>
      <c r="GA523" s="126" t="e">
        <f t="shared" si="1386"/>
        <v>#N/A</v>
      </c>
      <c r="GB523" s="787"/>
      <c r="GC523" s="1314"/>
      <c r="GD523" s="674" t="e">
        <f t="shared" si="1387"/>
        <v>#N/A</v>
      </c>
      <c r="GE523" s="675" t="e">
        <f t="shared" si="1388"/>
        <v>#N/A</v>
      </c>
      <c r="GF523" s="675" t="e">
        <f t="shared" si="1389"/>
        <v>#N/A</v>
      </c>
      <c r="GG523" s="703"/>
      <c r="GH523" s="705"/>
      <c r="GI523" s="688" t="e">
        <f t="shared" si="1390"/>
        <v>#N/A</v>
      </c>
      <c r="GJ523" s="688" t="e">
        <f t="shared" si="1391"/>
        <v>#N/A</v>
      </c>
      <c r="GK523" s="688" t="e">
        <f t="shared" si="1392"/>
        <v>#N/A</v>
      </c>
      <c r="GL523" s="703"/>
      <c r="GM523" s="705"/>
      <c r="GN523" s="689" t="e">
        <f t="shared" si="1393"/>
        <v>#N/A</v>
      </c>
      <c r="GO523" s="688" t="e">
        <f t="shared" si="1394"/>
        <v>#N/A</v>
      </c>
      <c r="GP523" s="688" t="e">
        <f t="shared" si="1395"/>
        <v>#N/A</v>
      </c>
      <c r="GQ523" s="703"/>
      <c r="GR523" s="705"/>
      <c r="GS523" s="689" t="e">
        <f t="shared" si="1396"/>
        <v>#N/A</v>
      </c>
      <c r="GT523" s="688" t="e">
        <f t="shared" si="1397"/>
        <v>#N/A</v>
      </c>
      <c r="GU523" s="688" t="e">
        <f t="shared" si="1398"/>
        <v>#N/A</v>
      </c>
      <c r="GV523" s="706"/>
      <c r="GW523" s="683"/>
      <c r="GX523" s="39" t="e">
        <f t="shared" si="1399"/>
        <v>#N/A</v>
      </c>
      <c r="GY523" s="26" t="e">
        <f t="shared" si="1400"/>
        <v>#N/A</v>
      </c>
      <c r="GZ523" s="26" t="e">
        <f t="shared" si="1401"/>
        <v>#N/A</v>
      </c>
      <c r="HA523" s="1300"/>
      <c r="HB523" s="656"/>
      <c r="HC523" s="28" t="e">
        <f t="shared" si="1402"/>
        <v>#N/A</v>
      </c>
      <c r="HD523" s="28" t="e">
        <f t="shared" si="1403"/>
        <v>#N/A</v>
      </c>
      <c r="HE523" s="28" t="e">
        <f t="shared" si="1404"/>
        <v>#N/A</v>
      </c>
      <c r="HF523" s="1305"/>
      <c r="HG523" s="698"/>
      <c r="HH523" s="10" t="e">
        <f t="shared" si="1405"/>
        <v>#N/A</v>
      </c>
      <c r="HI523" s="28" t="e">
        <f t="shared" si="1406"/>
        <v>#N/A</v>
      </c>
      <c r="HJ523" s="28" t="e">
        <f t="shared" si="1407"/>
        <v>#N/A</v>
      </c>
      <c r="HK523" s="1305"/>
      <c r="HL523" s="698"/>
      <c r="HM523" s="658" t="e">
        <f t="shared" si="1408"/>
        <v>#N/A</v>
      </c>
      <c r="HN523" s="126" t="e">
        <f t="shared" si="1409"/>
        <v>#N/A</v>
      </c>
      <c r="HO523" s="126" t="e">
        <f t="shared" si="1410"/>
        <v>#N/A</v>
      </c>
      <c r="HP523" s="787"/>
      <c r="HQ523" s="1314"/>
      <c r="HR523" s="674" t="e">
        <f t="shared" si="1414"/>
        <v>#N/A</v>
      </c>
      <c r="HS523" s="675" t="e">
        <f t="shared" si="1415"/>
        <v>#N/A</v>
      </c>
      <c r="HT523" s="675" t="e">
        <f t="shared" si="1416"/>
        <v>#N/A</v>
      </c>
      <c r="HU523" s="703"/>
      <c r="HV523" s="705"/>
      <c r="HW523" s="675" t="e">
        <f t="shared" si="1417"/>
        <v>#N/A</v>
      </c>
      <c r="HX523" s="675" t="e">
        <f t="shared" si="1418"/>
        <v>#N/A</v>
      </c>
      <c r="HY523" s="675" t="e">
        <f t="shared" si="1419"/>
        <v>#N/A</v>
      </c>
      <c r="HZ523" s="703"/>
      <c r="IA523" s="705"/>
      <c r="IB523" s="678" t="e">
        <f t="shared" si="1423"/>
        <v>#N/A</v>
      </c>
      <c r="IC523" s="675" t="e">
        <f t="shared" si="1424"/>
        <v>#N/A</v>
      </c>
      <c r="ID523" s="675" t="e">
        <f t="shared" si="1425"/>
        <v>#N/A</v>
      </c>
      <c r="IE523" s="703"/>
      <c r="IF523" s="705"/>
      <c r="IG523" s="678" t="e">
        <f t="shared" si="1426"/>
        <v>#N/A</v>
      </c>
      <c r="IH523" s="675" t="e">
        <f t="shared" si="1427"/>
        <v>#N/A</v>
      </c>
      <c r="II523" s="675" t="e">
        <f t="shared" si="1428"/>
        <v>#N/A</v>
      </c>
      <c r="IJ523" s="706"/>
      <c r="IK523" s="683"/>
      <c r="IL523" s="846" t="e">
        <f t="shared" si="1352"/>
        <v>#N/A</v>
      </c>
      <c r="IM523" s="848" t="e">
        <f t="shared" si="1353"/>
        <v>#N/A</v>
      </c>
      <c r="IN523" s="1252" t="e">
        <f t="shared" si="1354"/>
        <v>#N/A</v>
      </c>
      <c r="IO523" s="1253" t="e">
        <f t="shared" si="1355"/>
        <v>#N/A</v>
      </c>
      <c r="IP523" s="847" t="e">
        <f t="shared" si="1356"/>
        <v>#N/A</v>
      </c>
      <c r="IQ523" s="848" t="e">
        <f t="shared" si="1357"/>
        <v>#N/A</v>
      </c>
      <c r="IR523" s="1252" t="e">
        <f t="shared" si="1358"/>
        <v>#N/A</v>
      </c>
      <c r="IS523" s="1330" t="e">
        <f t="shared" si="1359"/>
        <v>#N/A</v>
      </c>
      <c r="IT523" s="846" t="e">
        <f t="shared" si="1343"/>
        <v>#N/A</v>
      </c>
      <c r="IU523" s="848" t="e">
        <f t="shared" si="1344"/>
        <v>#N/A</v>
      </c>
      <c r="IV523" s="1252" t="e">
        <f t="shared" si="1345"/>
        <v>#N/A</v>
      </c>
      <c r="IW523" s="1253" t="e">
        <f t="shared" si="1346"/>
        <v>#N/A</v>
      </c>
      <c r="IX523" s="847" t="e">
        <f t="shared" si="1347"/>
        <v>#N/A</v>
      </c>
      <c r="IY523" s="848" t="e">
        <f t="shared" si="1348"/>
        <v>#N/A</v>
      </c>
      <c r="IZ523" s="1252" t="e">
        <f t="shared" si="1349"/>
        <v>#N/A</v>
      </c>
      <c r="JA523" s="1330" t="e">
        <f t="shared" si="1350"/>
        <v>#N/A</v>
      </c>
      <c r="JB523" s="153"/>
      <c r="JC523" s="952"/>
      <c r="JD523" s="150"/>
      <c r="JE523" s="150"/>
      <c r="JF523" s="952"/>
      <c r="JG523" s="150"/>
      <c r="JH523" s="150"/>
      <c r="JI523" s="952"/>
      <c r="JJ523" s="150"/>
      <c r="JK523" s="150"/>
      <c r="JL523" s="958"/>
      <c r="JM523" s="150"/>
      <c r="JN523" s="150"/>
      <c r="JO523" s="846"/>
      <c r="JP523" s="852"/>
      <c r="JQ523" s="850"/>
      <c r="JR523" s="850"/>
      <c r="JS523" s="861"/>
      <c r="JT523" s="850"/>
      <c r="JU523" s="861"/>
      <c r="JV523" s="851"/>
      <c r="JW523" s="27"/>
      <c r="JX523" s="27"/>
      <c r="JY523" s="893"/>
      <c r="JZ523" s="27"/>
      <c r="KA523" s="27"/>
      <c r="KB523" s="707"/>
      <c r="KC523" s="846"/>
      <c r="KD523" s="975"/>
      <c r="KE523" s="27"/>
      <c r="KF523" s="27"/>
      <c r="KG523" s="893"/>
      <c r="KH523" s="27"/>
      <c r="KI523" s="27"/>
      <c r="KJ523" s="707"/>
      <c r="KK523" s="846"/>
      <c r="KL523" s="975"/>
      <c r="KM523" s="179"/>
      <c r="KN523" s="889"/>
      <c r="KO523" s="180"/>
      <c r="MA523" s="1352" t="e">
        <f t="shared" si="1420"/>
        <v>#N/A</v>
      </c>
      <c r="MB523" s="1352" t="e">
        <f t="shared" si="1421"/>
        <v>#N/A</v>
      </c>
    </row>
    <row r="524" spans="2:340" ht="18.75" customHeight="1">
      <c r="B524" s="13"/>
      <c r="C524" s="136"/>
      <c r="D524" s="14" t="e">
        <f t="shared" si="1341"/>
        <v>#N/A</v>
      </c>
      <c r="E524" s="31" t="e">
        <f t="shared" si="1362"/>
        <v>#N/A</v>
      </c>
      <c r="F524" s="40" t="e">
        <f t="shared" si="1363"/>
        <v>#N/A</v>
      </c>
      <c r="G524" s="27" t="e">
        <f t="shared" si="1364"/>
        <v>#N/A</v>
      </c>
      <c r="H524" s="27" t="e">
        <f t="shared" si="1365"/>
        <v>#N/A</v>
      </c>
      <c r="I524" s="702"/>
      <c r="J524" s="593"/>
      <c r="K524" s="14" t="e">
        <f t="shared" si="1366"/>
        <v>#N/A</v>
      </c>
      <c r="L524" s="31" t="e">
        <f t="shared" si="1367"/>
        <v>#N/A</v>
      </c>
      <c r="M524" s="40" t="e">
        <f t="shared" si="1411"/>
        <v>#N/A</v>
      </c>
      <c r="N524" s="27" t="e">
        <f t="shared" si="1368"/>
        <v>#N/A</v>
      </c>
      <c r="O524" s="27" t="e">
        <f t="shared" si="1369"/>
        <v>#N/A</v>
      </c>
      <c r="P524" s="27" t="e">
        <f t="shared" si="1370"/>
        <v>#N/A</v>
      </c>
      <c r="Q524" s="702"/>
      <c r="R524" s="593"/>
      <c r="S524" s="29"/>
      <c r="T524" s="29"/>
      <c r="U524" s="29"/>
      <c r="V524" s="29"/>
      <c r="W524" s="863"/>
      <c r="X524" s="592"/>
      <c r="Y524" s="14"/>
      <c r="Z524" s="27"/>
      <c r="AA524" s="27"/>
      <c r="AB524" s="27"/>
      <c r="AC524" s="702"/>
      <c r="AD524" s="593"/>
      <c r="AE524" s="14" t="e">
        <f t="shared" si="1429"/>
        <v>#N/A</v>
      </c>
      <c r="AF524" s="27" t="e">
        <f t="shared" si="1430"/>
        <v>#N/A</v>
      </c>
      <c r="AG524" s="221" t="e">
        <f t="shared" si="1431"/>
        <v>#N/A</v>
      </c>
      <c r="AH524" s="27"/>
      <c r="AI524" s="166"/>
      <c r="AJ524" s="16"/>
      <c r="AK524" s="29"/>
      <c r="AL524" s="29"/>
      <c r="AM524" s="29"/>
      <c r="AN524" s="863"/>
      <c r="AO524" s="592"/>
      <c r="AP524" s="14"/>
      <c r="AQ524" s="27"/>
      <c r="AR524" s="27"/>
      <c r="AS524" s="27"/>
      <c r="AT524" s="702"/>
      <c r="AU524" s="593"/>
      <c r="AV524" s="31"/>
      <c r="AW524" s="16"/>
      <c r="AX524" s="29"/>
      <c r="AY524" s="29"/>
      <c r="AZ524" s="29"/>
      <c r="BA524" s="863"/>
      <c r="BB524" s="902"/>
      <c r="BC524" s="234"/>
      <c r="BD524" s="232"/>
      <c r="BE524" s="232"/>
      <c r="BF524" s="904"/>
      <c r="BG524" s="905"/>
      <c r="BH524" s="15"/>
      <c r="BI524" s="29"/>
      <c r="BJ524" s="29"/>
      <c r="BK524" s="29"/>
      <c r="BL524" s="863"/>
      <c r="BM524" s="902"/>
      <c r="BN524" s="234"/>
      <c r="BO524" s="232"/>
      <c r="BP524" s="232"/>
      <c r="BQ524" s="904"/>
      <c r="BR524" s="905"/>
      <c r="BS524" s="15"/>
      <c r="BT524" s="29"/>
      <c r="BU524" s="29"/>
      <c r="BV524" s="29"/>
      <c r="BW524" s="863"/>
      <c r="BX524" s="902"/>
      <c r="BY524" s="234"/>
      <c r="BZ524" s="232"/>
      <c r="CA524" s="232"/>
      <c r="CB524" s="904"/>
      <c r="CC524" s="905"/>
      <c r="CD524" s="15"/>
      <c r="CE524" s="29"/>
      <c r="CF524" s="29"/>
      <c r="CG524" s="29"/>
      <c r="CH524" s="863"/>
      <c r="CI524" s="902"/>
      <c r="CJ524" s="234"/>
      <c r="CK524" s="232"/>
      <c r="CL524" s="232"/>
      <c r="CM524" s="911"/>
      <c r="CN524" s="912"/>
      <c r="CO524" s="15"/>
      <c r="CP524" s="232"/>
      <c r="CQ524" s="232"/>
      <c r="CR524" s="232"/>
      <c r="CS524" s="904"/>
      <c r="CT524" s="905"/>
      <c r="CU524" s="29"/>
      <c r="CV524" s="232"/>
      <c r="CW524" s="232"/>
      <c r="CX524" s="232"/>
      <c r="CY524" s="911"/>
      <c r="CZ524" s="912"/>
      <c r="DA524" s="15"/>
      <c r="DB524" s="232"/>
      <c r="DC524" s="232"/>
      <c r="DD524" s="232"/>
      <c r="DE524" s="904"/>
      <c r="DF524" s="915"/>
      <c r="DG524" s="40"/>
      <c r="DH524" s="27"/>
      <c r="DI524" s="27"/>
      <c r="DJ524" s="27"/>
      <c r="DK524" s="702"/>
      <c r="DL524" s="593"/>
      <c r="DM524" s="14"/>
      <c r="DN524" s="27"/>
      <c r="DO524" s="27"/>
      <c r="DP524" s="27"/>
      <c r="DQ524" s="702"/>
      <c r="DR524" s="663"/>
      <c r="DS524" s="40" t="e">
        <f t="shared" si="1371"/>
        <v>#N/A</v>
      </c>
      <c r="DT524" s="27" t="e">
        <f t="shared" si="1372"/>
        <v>#N/A</v>
      </c>
      <c r="DU524" s="27" t="e">
        <f t="shared" si="1373"/>
        <v>#N/A</v>
      </c>
      <c r="DV524" s="27" t="e">
        <f t="shared" si="1374"/>
        <v>#N/A</v>
      </c>
      <c r="DW524" s="702"/>
      <c r="DX524" s="663"/>
      <c r="DY524" s="270"/>
      <c r="DZ524" s="249"/>
      <c r="EA524" s="249"/>
      <c r="EB524" s="668"/>
      <c r="EC524" s="667"/>
      <c r="ED524" s="288"/>
      <c r="EE524" s="289"/>
      <c r="EF524" s="295"/>
      <c r="EG524" s="251"/>
      <c r="EH524" s="295"/>
      <c r="EI524" s="251"/>
      <c r="EJ524" s="256"/>
      <c r="EK524" s="257"/>
      <c r="EL524" s="257"/>
      <c r="EM524" s="668"/>
      <c r="EN524" s="665"/>
      <c r="EO524" s="253"/>
      <c r="EP524" s="254"/>
      <c r="EQ524" s="254"/>
      <c r="ER524" s="668"/>
      <c r="ES524" s="665"/>
      <c r="ET524" s="14"/>
      <c r="EU524" s="27"/>
      <c r="EV524" s="31"/>
      <c r="EW524" s="122"/>
      <c r="EX524" s="47"/>
      <c r="EY524" s="48"/>
      <c r="EZ524" s="49"/>
      <c r="FA524" s="50"/>
      <c r="FB524" s="51"/>
      <c r="FC524" s="153" t="e">
        <f t="shared" si="1351"/>
        <v>#N/A</v>
      </c>
      <c r="FD524" s="986" t="e">
        <f t="shared" si="1342"/>
        <v>#N/A</v>
      </c>
      <c r="FE524" s="993" t="e">
        <f t="shared" si="1360"/>
        <v>#N/A</v>
      </c>
      <c r="FF524" s="987" t="e">
        <f t="shared" si="1361"/>
        <v>#N/A</v>
      </c>
      <c r="FG524" s="246" t="e">
        <f t="shared" si="1422"/>
        <v>#N/A</v>
      </c>
      <c r="FH524" s="246" t="e">
        <f t="shared" si="1412"/>
        <v>#N/A</v>
      </c>
      <c r="FI524" s="246" t="e">
        <f t="shared" si="1413"/>
        <v>#N/A</v>
      </c>
      <c r="FJ524" s="39" t="e">
        <f t="shared" si="1375"/>
        <v>#N/A</v>
      </c>
      <c r="FK524" s="26" t="e">
        <f t="shared" si="1376"/>
        <v>#N/A</v>
      </c>
      <c r="FL524" s="26" t="e">
        <f t="shared" si="1377"/>
        <v>#N/A</v>
      </c>
      <c r="FM524" s="1300"/>
      <c r="FN524" s="656"/>
      <c r="FO524" s="28" t="e">
        <f t="shared" si="1378"/>
        <v>#N/A</v>
      </c>
      <c r="FP524" s="28" t="e">
        <f t="shared" si="1379"/>
        <v>#N/A</v>
      </c>
      <c r="FQ524" s="28" t="e">
        <f t="shared" si="1380"/>
        <v>#N/A</v>
      </c>
      <c r="FR524" s="1305"/>
      <c r="FS524" s="698"/>
      <c r="FT524" s="10" t="e">
        <f t="shared" si="1381"/>
        <v>#N/A</v>
      </c>
      <c r="FU524" s="28" t="e">
        <f t="shared" si="1382"/>
        <v>#N/A</v>
      </c>
      <c r="FV524" s="28" t="e">
        <f t="shared" si="1383"/>
        <v>#N/A</v>
      </c>
      <c r="FW524" s="1305"/>
      <c r="FX524" s="698"/>
      <c r="FY524" s="658" t="e">
        <f t="shared" si="1384"/>
        <v>#N/A</v>
      </c>
      <c r="FZ524" s="126" t="e">
        <f t="shared" si="1385"/>
        <v>#N/A</v>
      </c>
      <c r="GA524" s="126" t="e">
        <f t="shared" si="1386"/>
        <v>#N/A</v>
      </c>
      <c r="GB524" s="787"/>
      <c r="GC524" s="1314"/>
      <c r="GD524" s="674" t="e">
        <f t="shared" si="1387"/>
        <v>#N/A</v>
      </c>
      <c r="GE524" s="675" t="e">
        <f t="shared" si="1388"/>
        <v>#N/A</v>
      </c>
      <c r="GF524" s="675" t="e">
        <f t="shared" si="1389"/>
        <v>#N/A</v>
      </c>
      <c r="GG524" s="703"/>
      <c r="GH524" s="705"/>
      <c r="GI524" s="688" t="e">
        <f t="shared" si="1390"/>
        <v>#N/A</v>
      </c>
      <c r="GJ524" s="688" t="e">
        <f t="shared" si="1391"/>
        <v>#N/A</v>
      </c>
      <c r="GK524" s="688" t="e">
        <f t="shared" si="1392"/>
        <v>#N/A</v>
      </c>
      <c r="GL524" s="703"/>
      <c r="GM524" s="705"/>
      <c r="GN524" s="689" t="e">
        <f t="shared" si="1393"/>
        <v>#N/A</v>
      </c>
      <c r="GO524" s="688" t="e">
        <f t="shared" si="1394"/>
        <v>#N/A</v>
      </c>
      <c r="GP524" s="688" t="e">
        <f t="shared" si="1395"/>
        <v>#N/A</v>
      </c>
      <c r="GQ524" s="703"/>
      <c r="GR524" s="705"/>
      <c r="GS524" s="689" t="e">
        <f t="shared" si="1396"/>
        <v>#N/A</v>
      </c>
      <c r="GT524" s="688" t="e">
        <f t="shared" si="1397"/>
        <v>#N/A</v>
      </c>
      <c r="GU524" s="688" t="e">
        <f t="shared" si="1398"/>
        <v>#N/A</v>
      </c>
      <c r="GV524" s="706"/>
      <c r="GW524" s="683"/>
      <c r="GX524" s="39" t="e">
        <f t="shared" si="1399"/>
        <v>#N/A</v>
      </c>
      <c r="GY524" s="26" t="e">
        <f t="shared" si="1400"/>
        <v>#N/A</v>
      </c>
      <c r="GZ524" s="26" t="e">
        <f t="shared" si="1401"/>
        <v>#N/A</v>
      </c>
      <c r="HA524" s="1300"/>
      <c r="HB524" s="656"/>
      <c r="HC524" s="28" t="e">
        <f t="shared" si="1402"/>
        <v>#N/A</v>
      </c>
      <c r="HD524" s="28" t="e">
        <f t="shared" si="1403"/>
        <v>#N/A</v>
      </c>
      <c r="HE524" s="28" t="e">
        <f t="shared" si="1404"/>
        <v>#N/A</v>
      </c>
      <c r="HF524" s="1305"/>
      <c r="HG524" s="698"/>
      <c r="HH524" s="10" t="e">
        <f t="shared" si="1405"/>
        <v>#N/A</v>
      </c>
      <c r="HI524" s="28" t="e">
        <f t="shared" si="1406"/>
        <v>#N/A</v>
      </c>
      <c r="HJ524" s="28" t="e">
        <f t="shared" si="1407"/>
        <v>#N/A</v>
      </c>
      <c r="HK524" s="1305"/>
      <c r="HL524" s="698"/>
      <c r="HM524" s="658" t="e">
        <f t="shared" si="1408"/>
        <v>#N/A</v>
      </c>
      <c r="HN524" s="126" t="e">
        <f t="shared" si="1409"/>
        <v>#N/A</v>
      </c>
      <c r="HO524" s="126" t="e">
        <f t="shared" si="1410"/>
        <v>#N/A</v>
      </c>
      <c r="HP524" s="787"/>
      <c r="HQ524" s="1314"/>
      <c r="HR524" s="674" t="e">
        <f t="shared" si="1414"/>
        <v>#N/A</v>
      </c>
      <c r="HS524" s="675" t="e">
        <f t="shared" si="1415"/>
        <v>#N/A</v>
      </c>
      <c r="HT524" s="675" t="e">
        <f t="shared" si="1416"/>
        <v>#N/A</v>
      </c>
      <c r="HU524" s="703"/>
      <c r="HV524" s="705"/>
      <c r="HW524" s="675" t="e">
        <f t="shared" si="1417"/>
        <v>#N/A</v>
      </c>
      <c r="HX524" s="675" t="e">
        <f t="shared" si="1418"/>
        <v>#N/A</v>
      </c>
      <c r="HY524" s="675" t="e">
        <f t="shared" si="1419"/>
        <v>#N/A</v>
      </c>
      <c r="HZ524" s="703"/>
      <c r="IA524" s="705"/>
      <c r="IB524" s="678" t="e">
        <f t="shared" si="1423"/>
        <v>#N/A</v>
      </c>
      <c r="IC524" s="675" t="e">
        <f t="shared" si="1424"/>
        <v>#N/A</v>
      </c>
      <c r="ID524" s="675" t="e">
        <f t="shared" si="1425"/>
        <v>#N/A</v>
      </c>
      <c r="IE524" s="703"/>
      <c r="IF524" s="705"/>
      <c r="IG524" s="678" t="e">
        <f t="shared" si="1426"/>
        <v>#N/A</v>
      </c>
      <c r="IH524" s="675" t="e">
        <f t="shared" si="1427"/>
        <v>#N/A</v>
      </c>
      <c r="II524" s="675" t="e">
        <f t="shared" si="1428"/>
        <v>#N/A</v>
      </c>
      <c r="IJ524" s="706"/>
      <c r="IK524" s="683"/>
      <c r="IL524" s="846" t="e">
        <f t="shared" si="1352"/>
        <v>#N/A</v>
      </c>
      <c r="IM524" s="848" t="e">
        <f t="shared" si="1353"/>
        <v>#N/A</v>
      </c>
      <c r="IN524" s="1252" t="e">
        <f t="shared" si="1354"/>
        <v>#N/A</v>
      </c>
      <c r="IO524" s="1253" t="e">
        <f t="shared" si="1355"/>
        <v>#N/A</v>
      </c>
      <c r="IP524" s="847" t="e">
        <f t="shared" si="1356"/>
        <v>#N/A</v>
      </c>
      <c r="IQ524" s="848" t="e">
        <f t="shared" si="1357"/>
        <v>#N/A</v>
      </c>
      <c r="IR524" s="1252" t="e">
        <f t="shared" si="1358"/>
        <v>#N/A</v>
      </c>
      <c r="IS524" s="1330" t="e">
        <f t="shared" si="1359"/>
        <v>#N/A</v>
      </c>
      <c r="IT524" s="846" t="e">
        <f t="shared" si="1343"/>
        <v>#N/A</v>
      </c>
      <c r="IU524" s="848" t="e">
        <f t="shared" si="1344"/>
        <v>#N/A</v>
      </c>
      <c r="IV524" s="1252" t="e">
        <f t="shared" si="1345"/>
        <v>#N/A</v>
      </c>
      <c r="IW524" s="1253" t="e">
        <f t="shared" si="1346"/>
        <v>#N/A</v>
      </c>
      <c r="IX524" s="847" t="e">
        <f t="shared" si="1347"/>
        <v>#N/A</v>
      </c>
      <c r="IY524" s="848" t="e">
        <f t="shared" si="1348"/>
        <v>#N/A</v>
      </c>
      <c r="IZ524" s="1252" t="e">
        <f t="shared" si="1349"/>
        <v>#N/A</v>
      </c>
      <c r="JA524" s="1330" t="e">
        <f t="shared" si="1350"/>
        <v>#N/A</v>
      </c>
      <c r="JB524" s="153"/>
      <c r="JC524" s="952"/>
      <c r="JD524" s="150"/>
      <c r="JE524" s="150"/>
      <c r="JF524" s="952"/>
      <c r="JG524" s="150"/>
      <c r="JH524" s="150"/>
      <c r="JI524" s="952"/>
      <c r="JJ524" s="150"/>
      <c r="JK524" s="150"/>
      <c r="JL524" s="958"/>
      <c r="JM524" s="150"/>
      <c r="JN524" s="150"/>
      <c r="JO524" s="846"/>
      <c r="JP524" s="852"/>
      <c r="JQ524" s="850"/>
      <c r="JR524" s="850"/>
      <c r="JS524" s="861"/>
      <c r="JT524" s="850"/>
      <c r="JU524" s="861"/>
      <c r="JV524" s="851"/>
      <c r="JW524" s="27"/>
      <c r="JX524" s="27"/>
      <c r="JY524" s="893"/>
      <c r="JZ524" s="27"/>
      <c r="KA524" s="27"/>
      <c r="KB524" s="707"/>
      <c r="KC524" s="846"/>
      <c r="KD524" s="975"/>
      <c r="KE524" s="27"/>
      <c r="KF524" s="27"/>
      <c r="KG524" s="893"/>
      <c r="KH524" s="27"/>
      <c r="KI524" s="27"/>
      <c r="KJ524" s="707"/>
      <c r="KK524" s="846"/>
      <c r="KL524" s="975"/>
      <c r="KM524" s="179"/>
      <c r="KN524" s="889"/>
      <c r="KO524" s="180"/>
      <c r="MA524" s="1352" t="e">
        <f t="shared" si="1420"/>
        <v>#N/A</v>
      </c>
      <c r="MB524" s="1352" t="e">
        <f t="shared" si="1421"/>
        <v>#N/A</v>
      </c>
    </row>
    <row r="525" spans="2:340" ht="18.75" customHeight="1">
      <c r="B525" s="13"/>
      <c r="C525" s="136"/>
      <c r="D525" s="14" t="e">
        <f t="shared" si="1341"/>
        <v>#N/A</v>
      </c>
      <c r="E525" s="31" t="e">
        <f t="shared" si="1362"/>
        <v>#N/A</v>
      </c>
      <c r="F525" s="40" t="e">
        <f t="shared" si="1363"/>
        <v>#N/A</v>
      </c>
      <c r="G525" s="27" t="e">
        <f t="shared" si="1364"/>
        <v>#N/A</v>
      </c>
      <c r="H525" s="27" t="e">
        <f t="shared" si="1365"/>
        <v>#N/A</v>
      </c>
      <c r="I525" s="702"/>
      <c r="J525" s="593"/>
      <c r="K525" s="14" t="e">
        <f t="shared" si="1366"/>
        <v>#N/A</v>
      </c>
      <c r="L525" s="31" t="e">
        <f t="shared" si="1367"/>
        <v>#N/A</v>
      </c>
      <c r="M525" s="40" t="e">
        <f t="shared" si="1411"/>
        <v>#N/A</v>
      </c>
      <c r="N525" s="27" t="e">
        <f t="shared" si="1368"/>
        <v>#N/A</v>
      </c>
      <c r="O525" s="27" t="e">
        <f t="shared" si="1369"/>
        <v>#N/A</v>
      </c>
      <c r="P525" s="27" t="e">
        <f t="shared" si="1370"/>
        <v>#N/A</v>
      </c>
      <c r="Q525" s="702"/>
      <c r="R525" s="593"/>
      <c r="S525" s="29"/>
      <c r="T525" s="29"/>
      <c r="U525" s="29"/>
      <c r="V525" s="29"/>
      <c r="W525" s="863"/>
      <c r="X525" s="592"/>
      <c r="Y525" s="14"/>
      <c r="Z525" s="27"/>
      <c r="AA525" s="27"/>
      <c r="AB525" s="27"/>
      <c r="AC525" s="702"/>
      <c r="AD525" s="593"/>
      <c r="AE525" s="14" t="e">
        <f t="shared" si="1429"/>
        <v>#N/A</v>
      </c>
      <c r="AF525" s="27" t="e">
        <f t="shared" si="1430"/>
        <v>#N/A</v>
      </c>
      <c r="AG525" s="221" t="e">
        <f t="shared" si="1431"/>
        <v>#N/A</v>
      </c>
      <c r="AH525" s="27"/>
      <c r="AI525" s="166"/>
      <c r="AJ525" s="16"/>
      <c r="AK525" s="29"/>
      <c r="AL525" s="29"/>
      <c r="AM525" s="29"/>
      <c r="AN525" s="863"/>
      <c r="AO525" s="592"/>
      <c r="AP525" s="14"/>
      <c r="AQ525" s="27"/>
      <c r="AR525" s="27"/>
      <c r="AS525" s="27"/>
      <c r="AT525" s="702"/>
      <c r="AU525" s="593"/>
      <c r="AV525" s="31"/>
      <c r="AW525" s="16"/>
      <c r="AX525" s="29"/>
      <c r="AY525" s="29"/>
      <c r="AZ525" s="29"/>
      <c r="BA525" s="863"/>
      <c r="BB525" s="902"/>
      <c r="BC525" s="234"/>
      <c r="BD525" s="232"/>
      <c r="BE525" s="232"/>
      <c r="BF525" s="904"/>
      <c r="BG525" s="905"/>
      <c r="BH525" s="15"/>
      <c r="BI525" s="29"/>
      <c r="BJ525" s="29"/>
      <c r="BK525" s="29"/>
      <c r="BL525" s="863"/>
      <c r="BM525" s="902"/>
      <c r="BN525" s="234"/>
      <c r="BO525" s="232"/>
      <c r="BP525" s="232"/>
      <c r="BQ525" s="904"/>
      <c r="BR525" s="905"/>
      <c r="BS525" s="15"/>
      <c r="BT525" s="29"/>
      <c r="BU525" s="29"/>
      <c r="BV525" s="29"/>
      <c r="BW525" s="863"/>
      <c r="BX525" s="902"/>
      <c r="BY525" s="234"/>
      <c r="BZ525" s="232"/>
      <c r="CA525" s="232"/>
      <c r="CB525" s="904"/>
      <c r="CC525" s="905"/>
      <c r="CD525" s="15"/>
      <c r="CE525" s="29"/>
      <c r="CF525" s="29"/>
      <c r="CG525" s="29"/>
      <c r="CH525" s="863"/>
      <c r="CI525" s="902"/>
      <c r="CJ525" s="234"/>
      <c r="CK525" s="232"/>
      <c r="CL525" s="232"/>
      <c r="CM525" s="911"/>
      <c r="CN525" s="912"/>
      <c r="CO525" s="15"/>
      <c r="CP525" s="232"/>
      <c r="CQ525" s="232"/>
      <c r="CR525" s="232"/>
      <c r="CS525" s="904"/>
      <c r="CT525" s="905"/>
      <c r="CU525" s="29"/>
      <c r="CV525" s="232"/>
      <c r="CW525" s="232"/>
      <c r="CX525" s="232"/>
      <c r="CY525" s="911"/>
      <c r="CZ525" s="912"/>
      <c r="DA525" s="15"/>
      <c r="DB525" s="232"/>
      <c r="DC525" s="232"/>
      <c r="DD525" s="232"/>
      <c r="DE525" s="904"/>
      <c r="DF525" s="915"/>
      <c r="DG525" s="40"/>
      <c r="DH525" s="27"/>
      <c r="DI525" s="27"/>
      <c r="DJ525" s="27"/>
      <c r="DK525" s="702"/>
      <c r="DL525" s="593"/>
      <c r="DM525" s="14"/>
      <c r="DN525" s="27"/>
      <c r="DO525" s="27"/>
      <c r="DP525" s="27"/>
      <c r="DQ525" s="702"/>
      <c r="DR525" s="663"/>
      <c r="DS525" s="40" t="e">
        <f t="shared" si="1371"/>
        <v>#N/A</v>
      </c>
      <c r="DT525" s="27" t="e">
        <f t="shared" si="1372"/>
        <v>#N/A</v>
      </c>
      <c r="DU525" s="27" t="e">
        <f t="shared" si="1373"/>
        <v>#N/A</v>
      </c>
      <c r="DV525" s="27" t="e">
        <f t="shared" si="1374"/>
        <v>#N/A</v>
      </c>
      <c r="DW525" s="702"/>
      <c r="DX525" s="663"/>
      <c r="DY525" s="270"/>
      <c r="DZ525" s="249"/>
      <c r="EA525" s="249"/>
      <c r="EB525" s="668"/>
      <c r="EC525" s="667"/>
      <c r="ED525" s="288"/>
      <c r="EE525" s="289"/>
      <c r="EF525" s="295"/>
      <c r="EG525" s="251"/>
      <c r="EH525" s="295"/>
      <c r="EI525" s="251"/>
      <c r="EJ525" s="256"/>
      <c r="EK525" s="257"/>
      <c r="EL525" s="257"/>
      <c r="EM525" s="668"/>
      <c r="EN525" s="665"/>
      <c r="EO525" s="253"/>
      <c r="EP525" s="254"/>
      <c r="EQ525" s="254"/>
      <c r="ER525" s="668"/>
      <c r="ES525" s="665"/>
      <c r="ET525" s="14"/>
      <c r="EU525" s="27"/>
      <c r="EV525" s="31"/>
      <c r="EW525" s="122"/>
      <c r="EX525" s="47"/>
      <c r="EY525" s="48"/>
      <c r="EZ525" s="49"/>
      <c r="FA525" s="50"/>
      <c r="FB525" s="51"/>
      <c r="FC525" s="153" t="e">
        <f t="shared" si="1351"/>
        <v>#N/A</v>
      </c>
      <c r="FD525" s="986" t="e">
        <f t="shared" si="1342"/>
        <v>#N/A</v>
      </c>
      <c r="FE525" s="993" t="e">
        <f t="shared" si="1360"/>
        <v>#N/A</v>
      </c>
      <c r="FF525" s="987" t="e">
        <f t="shared" si="1361"/>
        <v>#N/A</v>
      </c>
      <c r="FG525" s="246" t="e">
        <f t="shared" si="1422"/>
        <v>#N/A</v>
      </c>
      <c r="FH525" s="246" t="e">
        <f t="shared" si="1412"/>
        <v>#N/A</v>
      </c>
      <c r="FI525" s="246" t="e">
        <f t="shared" si="1413"/>
        <v>#N/A</v>
      </c>
      <c r="FJ525" s="39" t="e">
        <f t="shared" si="1375"/>
        <v>#N/A</v>
      </c>
      <c r="FK525" s="26" t="e">
        <f t="shared" si="1376"/>
        <v>#N/A</v>
      </c>
      <c r="FL525" s="26" t="e">
        <f t="shared" si="1377"/>
        <v>#N/A</v>
      </c>
      <c r="FM525" s="1300"/>
      <c r="FN525" s="656"/>
      <c r="FO525" s="28" t="e">
        <f t="shared" si="1378"/>
        <v>#N/A</v>
      </c>
      <c r="FP525" s="28" t="e">
        <f t="shared" si="1379"/>
        <v>#N/A</v>
      </c>
      <c r="FQ525" s="28" t="e">
        <f t="shared" si="1380"/>
        <v>#N/A</v>
      </c>
      <c r="FR525" s="1305"/>
      <c r="FS525" s="698"/>
      <c r="FT525" s="10" t="e">
        <f t="shared" si="1381"/>
        <v>#N/A</v>
      </c>
      <c r="FU525" s="28" t="e">
        <f t="shared" si="1382"/>
        <v>#N/A</v>
      </c>
      <c r="FV525" s="28" t="e">
        <f t="shared" si="1383"/>
        <v>#N/A</v>
      </c>
      <c r="FW525" s="1305"/>
      <c r="FX525" s="698"/>
      <c r="FY525" s="658" t="e">
        <f t="shared" si="1384"/>
        <v>#N/A</v>
      </c>
      <c r="FZ525" s="126" t="e">
        <f t="shared" si="1385"/>
        <v>#N/A</v>
      </c>
      <c r="GA525" s="126" t="e">
        <f t="shared" si="1386"/>
        <v>#N/A</v>
      </c>
      <c r="GB525" s="787"/>
      <c r="GC525" s="1314"/>
      <c r="GD525" s="674" t="e">
        <f t="shared" si="1387"/>
        <v>#N/A</v>
      </c>
      <c r="GE525" s="675" t="e">
        <f t="shared" si="1388"/>
        <v>#N/A</v>
      </c>
      <c r="GF525" s="675" t="e">
        <f t="shared" si="1389"/>
        <v>#N/A</v>
      </c>
      <c r="GG525" s="703"/>
      <c r="GH525" s="705"/>
      <c r="GI525" s="688" t="e">
        <f t="shared" si="1390"/>
        <v>#N/A</v>
      </c>
      <c r="GJ525" s="688" t="e">
        <f t="shared" si="1391"/>
        <v>#N/A</v>
      </c>
      <c r="GK525" s="688" t="e">
        <f t="shared" si="1392"/>
        <v>#N/A</v>
      </c>
      <c r="GL525" s="703"/>
      <c r="GM525" s="705"/>
      <c r="GN525" s="689" t="e">
        <f t="shared" si="1393"/>
        <v>#N/A</v>
      </c>
      <c r="GO525" s="688" t="e">
        <f t="shared" si="1394"/>
        <v>#N/A</v>
      </c>
      <c r="GP525" s="688" t="e">
        <f t="shared" si="1395"/>
        <v>#N/A</v>
      </c>
      <c r="GQ525" s="703"/>
      <c r="GR525" s="705"/>
      <c r="GS525" s="689" t="e">
        <f t="shared" si="1396"/>
        <v>#N/A</v>
      </c>
      <c r="GT525" s="688" t="e">
        <f t="shared" si="1397"/>
        <v>#N/A</v>
      </c>
      <c r="GU525" s="688" t="e">
        <f t="shared" si="1398"/>
        <v>#N/A</v>
      </c>
      <c r="GV525" s="706"/>
      <c r="GW525" s="683"/>
      <c r="GX525" s="39" t="e">
        <f t="shared" si="1399"/>
        <v>#N/A</v>
      </c>
      <c r="GY525" s="26" t="e">
        <f t="shared" si="1400"/>
        <v>#N/A</v>
      </c>
      <c r="GZ525" s="26" t="e">
        <f t="shared" si="1401"/>
        <v>#N/A</v>
      </c>
      <c r="HA525" s="1300"/>
      <c r="HB525" s="656"/>
      <c r="HC525" s="28" t="e">
        <f t="shared" si="1402"/>
        <v>#N/A</v>
      </c>
      <c r="HD525" s="28" t="e">
        <f t="shared" si="1403"/>
        <v>#N/A</v>
      </c>
      <c r="HE525" s="28" t="e">
        <f t="shared" si="1404"/>
        <v>#N/A</v>
      </c>
      <c r="HF525" s="1305"/>
      <c r="HG525" s="698"/>
      <c r="HH525" s="10" t="e">
        <f t="shared" si="1405"/>
        <v>#N/A</v>
      </c>
      <c r="HI525" s="28" t="e">
        <f t="shared" si="1406"/>
        <v>#N/A</v>
      </c>
      <c r="HJ525" s="28" t="e">
        <f t="shared" si="1407"/>
        <v>#N/A</v>
      </c>
      <c r="HK525" s="1305"/>
      <c r="HL525" s="698"/>
      <c r="HM525" s="658" t="e">
        <f t="shared" si="1408"/>
        <v>#N/A</v>
      </c>
      <c r="HN525" s="126" t="e">
        <f t="shared" si="1409"/>
        <v>#N/A</v>
      </c>
      <c r="HO525" s="126" t="e">
        <f t="shared" si="1410"/>
        <v>#N/A</v>
      </c>
      <c r="HP525" s="787"/>
      <c r="HQ525" s="1314"/>
      <c r="HR525" s="674" t="e">
        <f t="shared" si="1414"/>
        <v>#N/A</v>
      </c>
      <c r="HS525" s="675" t="e">
        <f t="shared" si="1415"/>
        <v>#N/A</v>
      </c>
      <c r="HT525" s="675" t="e">
        <f t="shared" si="1416"/>
        <v>#N/A</v>
      </c>
      <c r="HU525" s="703"/>
      <c r="HV525" s="705"/>
      <c r="HW525" s="675" t="e">
        <f t="shared" si="1417"/>
        <v>#N/A</v>
      </c>
      <c r="HX525" s="675" t="e">
        <f t="shared" si="1418"/>
        <v>#N/A</v>
      </c>
      <c r="HY525" s="675" t="e">
        <f t="shared" si="1419"/>
        <v>#N/A</v>
      </c>
      <c r="HZ525" s="703"/>
      <c r="IA525" s="705"/>
      <c r="IB525" s="678" t="e">
        <f t="shared" si="1423"/>
        <v>#N/A</v>
      </c>
      <c r="IC525" s="675" t="e">
        <f t="shared" si="1424"/>
        <v>#N/A</v>
      </c>
      <c r="ID525" s="675" t="e">
        <f t="shared" si="1425"/>
        <v>#N/A</v>
      </c>
      <c r="IE525" s="703"/>
      <c r="IF525" s="705"/>
      <c r="IG525" s="678" t="e">
        <f t="shared" si="1426"/>
        <v>#N/A</v>
      </c>
      <c r="IH525" s="675" t="e">
        <f t="shared" si="1427"/>
        <v>#N/A</v>
      </c>
      <c r="II525" s="675" t="e">
        <f t="shared" si="1428"/>
        <v>#N/A</v>
      </c>
      <c r="IJ525" s="706"/>
      <c r="IK525" s="683"/>
      <c r="IL525" s="846" t="e">
        <f t="shared" si="1352"/>
        <v>#N/A</v>
      </c>
      <c r="IM525" s="848" t="e">
        <f t="shared" si="1353"/>
        <v>#N/A</v>
      </c>
      <c r="IN525" s="1252" t="e">
        <f t="shared" si="1354"/>
        <v>#N/A</v>
      </c>
      <c r="IO525" s="1253" t="e">
        <f t="shared" si="1355"/>
        <v>#N/A</v>
      </c>
      <c r="IP525" s="847" t="e">
        <f t="shared" si="1356"/>
        <v>#N/A</v>
      </c>
      <c r="IQ525" s="848" t="e">
        <f t="shared" si="1357"/>
        <v>#N/A</v>
      </c>
      <c r="IR525" s="1252" t="e">
        <f t="shared" si="1358"/>
        <v>#N/A</v>
      </c>
      <c r="IS525" s="1330" t="e">
        <f t="shared" si="1359"/>
        <v>#N/A</v>
      </c>
      <c r="IT525" s="846" t="e">
        <f t="shared" si="1343"/>
        <v>#N/A</v>
      </c>
      <c r="IU525" s="848" t="e">
        <f t="shared" si="1344"/>
        <v>#N/A</v>
      </c>
      <c r="IV525" s="1252" t="e">
        <f t="shared" si="1345"/>
        <v>#N/A</v>
      </c>
      <c r="IW525" s="1253" t="e">
        <f t="shared" si="1346"/>
        <v>#N/A</v>
      </c>
      <c r="IX525" s="847" t="e">
        <f t="shared" si="1347"/>
        <v>#N/A</v>
      </c>
      <c r="IY525" s="848" t="e">
        <f t="shared" si="1348"/>
        <v>#N/A</v>
      </c>
      <c r="IZ525" s="1252" t="e">
        <f t="shared" si="1349"/>
        <v>#N/A</v>
      </c>
      <c r="JA525" s="1330" t="e">
        <f t="shared" si="1350"/>
        <v>#N/A</v>
      </c>
      <c r="JB525" s="153"/>
      <c r="JC525" s="952"/>
      <c r="JD525" s="150"/>
      <c r="JE525" s="150"/>
      <c r="JF525" s="952"/>
      <c r="JG525" s="150"/>
      <c r="JH525" s="150"/>
      <c r="JI525" s="952"/>
      <c r="JJ525" s="150"/>
      <c r="JK525" s="150"/>
      <c r="JL525" s="958"/>
      <c r="JM525" s="150"/>
      <c r="JN525" s="150"/>
      <c r="JO525" s="846"/>
      <c r="JP525" s="852"/>
      <c r="JQ525" s="850"/>
      <c r="JR525" s="850"/>
      <c r="JS525" s="861"/>
      <c r="JT525" s="850"/>
      <c r="JU525" s="861"/>
      <c r="JV525" s="851"/>
      <c r="JW525" s="27"/>
      <c r="JX525" s="27"/>
      <c r="JY525" s="893"/>
      <c r="JZ525" s="27"/>
      <c r="KA525" s="27"/>
      <c r="KB525" s="707"/>
      <c r="KC525" s="846"/>
      <c r="KD525" s="975"/>
      <c r="KE525" s="27"/>
      <c r="KF525" s="27"/>
      <c r="KG525" s="893"/>
      <c r="KH525" s="27"/>
      <c r="KI525" s="27"/>
      <c r="KJ525" s="707"/>
      <c r="KK525" s="846"/>
      <c r="KL525" s="975"/>
      <c r="KM525" s="179"/>
      <c r="KN525" s="889"/>
      <c r="KO525" s="180"/>
      <c r="MA525" s="1352" t="e">
        <f t="shared" si="1420"/>
        <v>#N/A</v>
      </c>
      <c r="MB525" s="1352" t="e">
        <f t="shared" si="1421"/>
        <v>#N/A</v>
      </c>
    </row>
    <row r="526" spans="2:340" ht="18.75" customHeight="1">
      <c r="B526" s="13"/>
      <c r="C526" s="136"/>
      <c r="D526" s="14" t="e">
        <f t="shared" si="1341"/>
        <v>#N/A</v>
      </c>
      <c r="E526" s="31" t="e">
        <f t="shared" si="1362"/>
        <v>#N/A</v>
      </c>
      <c r="F526" s="40" t="e">
        <f t="shared" si="1363"/>
        <v>#N/A</v>
      </c>
      <c r="G526" s="27" t="e">
        <f t="shared" si="1364"/>
        <v>#N/A</v>
      </c>
      <c r="H526" s="27" t="e">
        <f t="shared" si="1365"/>
        <v>#N/A</v>
      </c>
      <c r="I526" s="702"/>
      <c r="J526" s="593"/>
      <c r="K526" s="14" t="e">
        <f t="shared" si="1366"/>
        <v>#N/A</v>
      </c>
      <c r="L526" s="31" t="e">
        <f t="shared" si="1367"/>
        <v>#N/A</v>
      </c>
      <c r="M526" s="40" t="e">
        <f t="shared" si="1411"/>
        <v>#N/A</v>
      </c>
      <c r="N526" s="27" t="e">
        <f t="shared" si="1368"/>
        <v>#N/A</v>
      </c>
      <c r="O526" s="27" t="e">
        <f t="shared" si="1369"/>
        <v>#N/A</v>
      </c>
      <c r="P526" s="27" t="e">
        <f t="shared" si="1370"/>
        <v>#N/A</v>
      </c>
      <c r="Q526" s="702"/>
      <c r="R526" s="593"/>
      <c r="S526" s="29"/>
      <c r="T526" s="29"/>
      <c r="U526" s="29"/>
      <c r="V526" s="29"/>
      <c r="W526" s="863"/>
      <c r="X526" s="592"/>
      <c r="Y526" s="14"/>
      <c r="Z526" s="27"/>
      <c r="AA526" s="27"/>
      <c r="AB526" s="27"/>
      <c r="AC526" s="702"/>
      <c r="AD526" s="593"/>
      <c r="AE526" s="14" t="e">
        <f t="shared" si="1429"/>
        <v>#N/A</v>
      </c>
      <c r="AF526" s="27" t="e">
        <f t="shared" si="1430"/>
        <v>#N/A</v>
      </c>
      <c r="AG526" s="221" t="e">
        <f t="shared" si="1431"/>
        <v>#N/A</v>
      </c>
      <c r="AH526" s="27"/>
      <c r="AI526" s="166"/>
      <c r="AJ526" s="16"/>
      <c r="AK526" s="29"/>
      <c r="AL526" s="29"/>
      <c r="AM526" s="29"/>
      <c r="AN526" s="863"/>
      <c r="AO526" s="592"/>
      <c r="AP526" s="14"/>
      <c r="AQ526" s="27"/>
      <c r="AR526" s="27"/>
      <c r="AS526" s="27"/>
      <c r="AT526" s="702"/>
      <c r="AU526" s="593"/>
      <c r="AV526" s="31"/>
      <c r="AW526" s="16"/>
      <c r="AX526" s="29"/>
      <c r="AY526" s="29"/>
      <c r="AZ526" s="29"/>
      <c r="BA526" s="863"/>
      <c r="BB526" s="902"/>
      <c r="BC526" s="234"/>
      <c r="BD526" s="232"/>
      <c r="BE526" s="232"/>
      <c r="BF526" s="904"/>
      <c r="BG526" s="905"/>
      <c r="BH526" s="15"/>
      <c r="BI526" s="29"/>
      <c r="BJ526" s="29"/>
      <c r="BK526" s="29"/>
      <c r="BL526" s="863"/>
      <c r="BM526" s="902"/>
      <c r="BN526" s="234"/>
      <c r="BO526" s="232"/>
      <c r="BP526" s="232"/>
      <c r="BQ526" s="904"/>
      <c r="BR526" s="905"/>
      <c r="BS526" s="15"/>
      <c r="BT526" s="29"/>
      <c r="BU526" s="29"/>
      <c r="BV526" s="29"/>
      <c r="BW526" s="863"/>
      <c r="BX526" s="902"/>
      <c r="BY526" s="234"/>
      <c r="BZ526" s="232"/>
      <c r="CA526" s="232"/>
      <c r="CB526" s="904"/>
      <c r="CC526" s="905"/>
      <c r="CD526" s="15"/>
      <c r="CE526" s="29"/>
      <c r="CF526" s="29"/>
      <c r="CG526" s="29"/>
      <c r="CH526" s="863"/>
      <c r="CI526" s="902"/>
      <c r="CJ526" s="234"/>
      <c r="CK526" s="232"/>
      <c r="CL526" s="232"/>
      <c r="CM526" s="911"/>
      <c r="CN526" s="912"/>
      <c r="CO526" s="15"/>
      <c r="CP526" s="232"/>
      <c r="CQ526" s="232"/>
      <c r="CR526" s="232"/>
      <c r="CS526" s="904"/>
      <c r="CT526" s="905"/>
      <c r="CU526" s="29"/>
      <c r="CV526" s="232"/>
      <c r="CW526" s="232"/>
      <c r="CX526" s="232"/>
      <c r="CY526" s="911"/>
      <c r="CZ526" s="912"/>
      <c r="DA526" s="15"/>
      <c r="DB526" s="232"/>
      <c r="DC526" s="232"/>
      <c r="DD526" s="232"/>
      <c r="DE526" s="904"/>
      <c r="DF526" s="915"/>
      <c r="DG526" s="40"/>
      <c r="DH526" s="27"/>
      <c r="DI526" s="27"/>
      <c r="DJ526" s="27"/>
      <c r="DK526" s="702"/>
      <c r="DL526" s="593"/>
      <c r="DM526" s="14"/>
      <c r="DN526" s="27"/>
      <c r="DO526" s="27"/>
      <c r="DP526" s="27"/>
      <c r="DQ526" s="702"/>
      <c r="DR526" s="663"/>
      <c r="DS526" s="40" t="e">
        <f t="shared" si="1371"/>
        <v>#N/A</v>
      </c>
      <c r="DT526" s="27" t="e">
        <f t="shared" si="1372"/>
        <v>#N/A</v>
      </c>
      <c r="DU526" s="27" t="e">
        <f t="shared" si="1373"/>
        <v>#N/A</v>
      </c>
      <c r="DV526" s="27" t="e">
        <f t="shared" si="1374"/>
        <v>#N/A</v>
      </c>
      <c r="DW526" s="702"/>
      <c r="DX526" s="663"/>
      <c r="DY526" s="270"/>
      <c r="DZ526" s="249"/>
      <c r="EA526" s="249"/>
      <c r="EB526" s="668"/>
      <c r="EC526" s="667"/>
      <c r="ED526" s="288"/>
      <c r="EE526" s="289"/>
      <c r="EF526" s="295"/>
      <c r="EG526" s="251"/>
      <c r="EH526" s="295"/>
      <c r="EI526" s="251"/>
      <c r="EJ526" s="256"/>
      <c r="EK526" s="257"/>
      <c r="EL526" s="257"/>
      <c r="EM526" s="668"/>
      <c r="EN526" s="665"/>
      <c r="EO526" s="253"/>
      <c r="EP526" s="254"/>
      <c r="EQ526" s="254"/>
      <c r="ER526" s="668"/>
      <c r="ES526" s="665"/>
      <c r="ET526" s="14"/>
      <c r="EU526" s="27"/>
      <c r="EV526" s="31"/>
      <c r="EW526" s="122"/>
      <c r="EX526" s="47"/>
      <c r="EY526" s="48"/>
      <c r="EZ526" s="49"/>
      <c r="FA526" s="50"/>
      <c r="FB526" s="51"/>
      <c r="FC526" s="153" t="e">
        <f t="shared" si="1351"/>
        <v>#N/A</v>
      </c>
      <c r="FD526" s="986" t="e">
        <f t="shared" si="1342"/>
        <v>#N/A</v>
      </c>
      <c r="FE526" s="993" t="e">
        <f t="shared" si="1360"/>
        <v>#N/A</v>
      </c>
      <c r="FF526" s="987" t="e">
        <f t="shared" si="1361"/>
        <v>#N/A</v>
      </c>
      <c r="FG526" s="246" t="e">
        <f t="shared" si="1422"/>
        <v>#N/A</v>
      </c>
      <c r="FH526" s="246" t="e">
        <f t="shared" si="1412"/>
        <v>#N/A</v>
      </c>
      <c r="FI526" s="246" t="e">
        <f t="shared" si="1413"/>
        <v>#N/A</v>
      </c>
      <c r="FJ526" s="39" t="e">
        <f t="shared" si="1375"/>
        <v>#N/A</v>
      </c>
      <c r="FK526" s="26" t="e">
        <f t="shared" si="1376"/>
        <v>#N/A</v>
      </c>
      <c r="FL526" s="26" t="e">
        <f t="shared" si="1377"/>
        <v>#N/A</v>
      </c>
      <c r="FM526" s="1300"/>
      <c r="FN526" s="656"/>
      <c r="FO526" s="28" t="e">
        <f t="shared" si="1378"/>
        <v>#N/A</v>
      </c>
      <c r="FP526" s="28" t="e">
        <f t="shared" si="1379"/>
        <v>#N/A</v>
      </c>
      <c r="FQ526" s="28" t="e">
        <f t="shared" si="1380"/>
        <v>#N/A</v>
      </c>
      <c r="FR526" s="1305"/>
      <c r="FS526" s="698"/>
      <c r="FT526" s="10" t="e">
        <f t="shared" si="1381"/>
        <v>#N/A</v>
      </c>
      <c r="FU526" s="28" t="e">
        <f t="shared" si="1382"/>
        <v>#N/A</v>
      </c>
      <c r="FV526" s="28" t="e">
        <f t="shared" si="1383"/>
        <v>#N/A</v>
      </c>
      <c r="FW526" s="1305"/>
      <c r="FX526" s="698"/>
      <c r="FY526" s="658" t="e">
        <f t="shared" si="1384"/>
        <v>#N/A</v>
      </c>
      <c r="FZ526" s="126" t="e">
        <f t="shared" si="1385"/>
        <v>#N/A</v>
      </c>
      <c r="GA526" s="126" t="e">
        <f t="shared" si="1386"/>
        <v>#N/A</v>
      </c>
      <c r="GB526" s="787"/>
      <c r="GC526" s="1314"/>
      <c r="GD526" s="674" t="e">
        <f t="shared" si="1387"/>
        <v>#N/A</v>
      </c>
      <c r="GE526" s="675" t="e">
        <f t="shared" si="1388"/>
        <v>#N/A</v>
      </c>
      <c r="GF526" s="675" t="e">
        <f t="shared" si="1389"/>
        <v>#N/A</v>
      </c>
      <c r="GG526" s="703"/>
      <c r="GH526" s="705"/>
      <c r="GI526" s="688" t="e">
        <f t="shared" si="1390"/>
        <v>#N/A</v>
      </c>
      <c r="GJ526" s="688" t="e">
        <f t="shared" si="1391"/>
        <v>#N/A</v>
      </c>
      <c r="GK526" s="688" t="e">
        <f t="shared" si="1392"/>
        <v>#N/A</v>
      </c>
      <c r="GL526" s="703"/>
      <c r="GM526" s="705"/>
      <c r="GN526" s="689" t="e">
        <f t="shared" si="1393"/>
        <v>#N/A</v>
      </c>
      <c r="GO526" s="688" t="e">
        <f t="shared" si="1394"/>
        <v>#N/A</v>
      </c>
      <c r="GP526" s="688" t="e">
        <f t="shared" si="1395"/>
        <v>#N/A</v>
      </c>
      <c r="GQ526" s="703"/>
      <c r="GR526" s="705"/>
      <c r="GS526" s="689" t="e">
        <f t="shared" si="1396"/>
        <v>#N/A</v>
      </c>
      <c r="GT526" s="688" t="e">
        <f t="shared" si="1397"/>
        <v>#N/A</v>
      </c>
      <c r="GU526" s="688" t="e">
        <f t="shared" si="1398"/>
        <v>#N/A</v>
      </c>
      <c r="GV526" s="706"/>
      <c r="GW526" s="683"/>
      <c r="GX526" s="39" t="e">
        <f t="shared" si="1399"/>
        <v>#N/A</v>
      </c>
      <c r="GY526" s="26" t="e">
        <f t="shared" si="1400"/>
        <v>#N/A</v>
      </c>
      <c r="GZ526" s="26" t="e">
        <f t="shared" si="1401"/>
        <v>#N/A</v>
      </c>
      <c r="HA526" s="1300"/>
      <c r="HB526" s="656"/>
      <c r="HC526" s="28" t="e">
        <f t="shared" si="1402"/>
        <v>#N/A</v>
      </c>
      <c r="HD526" s="28" t="e">
        <f t="shared" si="1403"/>
        <v>#N/A</v>
      </c>
      <c r="HE526" s="28" t="e">
        <f t="shared" si="1404"/>
        <v>#N/A</v>
      </c>
      <c r="HF526" s="1305"/>
      <c r="HG526" s="698"/>
      <c r="HH526" s="10" t="e">
        <f t="shared" si="1405"/>
        <v>#N/A</v>
      </c>
      <c r="HI526" s="28" t="e">
        <f t="shared" si="1406"/>
        <v>#N/A</v>
      </c>
      <c r="HJ526" s="28" t="e">
        <f t="shared" si="1407"/>
        <v>#N/A</v>
      </c>
      <c r="HK526" s="1305"/>
      <c r="HL526" s="698"/>
      <c r="HM526" s="658" t="e">
        <f t="shared" si="1408"/>
        <v>#N/A</v>
      </c>
      <c r="HN526" s="126" t="e">
        <f t="shared" si="1409"/>
        <v>#N/A</v>
      </c>
      <c r="HO526" s="126" t="e">
        <f t="shared" si="1410"/>
        <v>#N/A</v>
      </c>
      <c r="HP526" s="787"/>
      <c r="HQ526" s="1314"/>
      <c r="HR526" s="674" t="e">
        <f t="shared" si="1414"/>
        <v>#N/A</v>
      </c>
      <c r="HS526" s="675" t="e">
        <f t="shared" si="1415"/>
        <v>#N/A</v>
      </c>
      <c r="HT526" s="675" t="e">
        <f t="shared" si="1416"/>
        <v>#N/A</v>
      </c>
      <c r="HU526" s="703"/>
      <c r="HV526" s="705"/>
      <c r="HW526" s="675" t="e">
        <f t="shared" si="1417"/>
        <v>#N/A</v>
      </c>
      <c r="HX526" s="675" t="e">
        <f t="shared" si="1418"/>
        <v>#N/A</v>
      </c>
      <c r="HY526" s="675" t="e">
        <f t="shared" si="1419"/>
        <v>#N/A</v>
      </c>
      <c r="HZ526" s="703"/>
      <c r="IA526" s="705"/>
      <c r="IB526" s="678" t="e">
        <f t="shared" si="1423"/>
        <v>#N/A</v>
      </c>
      <c r="IC526" s="675" t="e">
        <f t="shared" si="1424"/>
        <v>#N/A</v>
      </c>
      <c r="ID526" s="675" t="e">
        <f t="shared" si="1425"/>
        <v>#N/A</v>
      </c>
      <c r="IE526" s="703"/>
      <c r="IF526" s="705"/>
      <c r="IG526" s="678" t="e">
        <f t="shared" si="1426"/>
        <v>#N/A</v>
      </c>
      <c r="IH526" s="675" t="e">
        <f t="shared" si="1427"/>
        <v>#N/A</v>
      </c>
      <c r="II526" s="675" t="e">
        <f t="shared" si="1428"/>
        <v>#N/A</v>
      </c>
      <c r="IJ526" s="706"/>
      <c r="IK526" s="683"/>
      <c r="IL526" s="846" t="e">
        <f t="shared" si="1352"/>
        <v>#N/A</v>
      </c>
      <c r="IM526" s="848" t="e">
        <f t="shared" si="1353"/>
        <v>#N/A</v>
      </c>
      <c r="IN526" s="1252" t="e">
        <f t="shared" si="1354"/>
        <v>#N/A</v>
      </c>
      <c r="IO526" s="1253" t="e">
        <f t="shared" si="1355"/>
        <v>#N/A</v>
      </c>
      <c r="IP526" s="847" t="e">
        <f t="shared" si="1356"/>
        <v>#N/A</v>
      </c>
      <c r="IQ526" s="848" t="e">
        <f t="shared" si="1357"/>
        <v>#N/A</v>
      </c>
      <c r="IR526" s="1252" t="e">
        <f t="shared" si="1358"/>
        <v>#N/A</v>
      </c>
      <c r="IS526" s="1330" t="e">
        <f t="shared" si="1359"/>
        <v>#N/A</v>
      </c>
      <c r="IT526" s="846" t="e">
        <f t="shared" si="1343"/>
        <v>#N/A</v>
      </c>
      <c r="IU526" s="848" t="e">
        <f t="shared" si="1344"/>
        <v>#N/A</v>
      </c>
      <c r="IV526" s="1252" t="e">
        <f t="shared" si="1345"/>
        <v>#N/A</v>
      </c>
      <c r="IW526" s="1253" t="e">
        <f t="shared" si="1346"/>
        <v>#N/A</v>
      </c>
      <c r="IX526" s="847" t="e">
        <f t="shared" si="1347"/>
        <v>#N/A</v>
      </c>
      <c r="IY526" s="848" t="e">
        <f t="shared" si="1348"/>
        <v>#N/A</v>
      </c>
      <c r="IZ526" s="1252" t="e">
        <f t="shared" si="1349"/>
        <v>#N/A</v>
      </c>
      <c r="JA526" s="1330" t="e">
        <f t="shared" si="1350"/>
        <v>#N/A</v>
      </c>
      <c r="JB526" s="153"/>
      <c r="JC526" s="952"/>
      <c r="JD526" s="150"/>
      <c r="JE526" s="150"/>
      <c r="JF526" s="952"/>
      <c r="JG526" s="150"/>
      <c r="JH526" s="150"/>
      <c r="JI526" s="952"/>
      <c r="JJ526" s="150"/>
      <c r="JK526" s="150"/>
      <c r="JL526" s="958"/>
      <c r="JM526" s="150"/>
      <c r="JN526" s="150"/>
      <c r="JO526" s="846"/>
      <c r="JP526" s="852"/>
      <c r="JQ526" s="850"/>
      <c r="JR526" s="850"/>
      <c r="JS526" s="861"/>
      <c r="JT526" s="850"/>
      <c r="JU526" s="861"/>
      <c r="JV526" s="851"/>
      <c r="JW526" s="27"/>
      <c r="JX526" s="27"/>
      <c r="JY526" s="893"/>
      <c r="JZ526" s="27"/>
      <c r="KA526" s="27"/>
      <c r="KB526" s="707"/>
      <c r="KC526" s="846"/>
      <c r="KD526" s="975"/>
      <c r="KE526" s="27"/>
      <c r="KF526" s="27"/>
      <c r="KG526" s="893"/>
      <c r="KH526" s="27"/>
      <c r="KI526" s="27"/>
      <c r="KJ526" s="707"/>
      <c r="KK526" s="846"/>
      <c r="KL526" s="975"/>
      <c r="KM526" s="179"/>
      <c r="KN526" s="889"/>
      <c r="KO526" s="180"/>
      <c r="MA526" s="1352" t="e">
        <f t="shared" si="1420"/>
        <v>#N/A</v>
      </c>
      <c r="MB526" s="1352" t="e">
        <f t="shared" si="1421"/>
        <v>#N/A</v>
      </c>
    </row>
    <row r="527" spans="2:340" ht="18.75" customHeight="1">
      <c r="B527" s="13"/>
      <c r="C527" s="136"/>
      <c r="D527" s="14" t="e">
        <f t="shared" si="1341"/>
        <v>#N/A</v>
      </c>
      <c r="E527" s="31" t="e">
        <f t="shared" si="1362"/>
        <v>#N/A</v>
      </c>
      <c r="F527" s="40" t="e">
        <f t="shared" si="1363"/>
        <v>#N/A</v>
      </c>
      <c r="G527" s="27" t="e">
        <f t="shared" si="1364"/>
        <v>#N/A</v>
      </c>
      <c r="H527" s="27" t="e">
        <f t="shared" si="1365"/>
        <v>#N/A</v>
      </c>
      <c r="I527" s="702"/>
      <c r="J527" s="593"/>
      <c r="K527" s="14" t="e">
        <f t="shared" si="1366"/>
        <v>#N/A</v>
      </c>
      <c r="L527" s="31" t="e">
        <f t="shared" si="1367"/>
        <v>#N/A</v>
      </c>
      <c r="M527" s="40" t="e">
        <f t="shared" si="1411"/>
        <v>#N/A</v>
      </c>
      <c r="N527" s="27" t="e">
        <f t="shared" si="1368"/>
        <v>#N/A</v>
      </c>
      <c r="O527" s="27" t="e">
        <f t="shared" si="1369"/>
        <v>#N/A</v>
      </c>
      <c r="P527" s="27" t="e">
        <f t="shared" si="1370"/>
        <v>#N/A</v>
      </c>
      <c r="Q527" s="702"/>
      <c r="R527" s="593"/>
      <c r="S527" s="29"/>
      <c r="T527" s="29"/>
      <c r="U527" s="29"/>
      <c r="V527" s="29"/>
      <c r="W527" s="863"/>
      <c r="X527" s="592"/>
      <c r="Y527" s="14"/>
      <c r="Z527" s="27"/>
      <c r="AA527" s="27"/>
      <c r="AB527" s="27"/>
      <c r="AC527" s="702"/>
      <c r="AD527" s="593"/>
      <c r="AE527" s="14" t="e">
        <f t="shared" si="1429"/>
        <v>#N/A</v>
      </c>
      <c r="AF527" s="27" t="e">
        <f t="shared" si="1430"/>
        <v>#N/A</v>
      </c>
      <c r="AG527" s="221" t="e">
        <f t="shared" si="1431"/>
        <v>#N/A</v>
      </c>
      <c r="AH527" s="27"/>
      <c r="AI527" s="166"/>
      <c r="AJ527" s="16"/>
      <c r="AK527" s="29"/>
      <c r="AL527" s="29"/>
      <c r="AM527" s="29"/>
      <c r="AN527" s="863"/>
      <c r="AO527" s="592"/>
      <c r="AP527" s="14"/>
      <c r="AQ527" s="27"/>
      <c r="AR527" s="27"/>
      <c r="AS527" s="27"/>
      <c r="AT527" s="702"/>
      <c r="AU527" s="593"/>
      <c r="AV527" s="31"/>
      <c r="AW527" s="16"/>
      <c r="AX527" s="29"/>
      <c r="AY527" s="29"/>
      <c r="AZ527" s="29"/>
      <c r="BA527" s="863"/>
      <c r="BB527" s="902"/>
      <c r="BC527" s="234"/>
      <c r="BD527" s="232"/>
      <c r="BE527" s="232"/>
      <c r="BF527" s="904"/>
      <c r="BG527" s="905"/>
      <c r="BH527" s="15"/>
      <c r="BI527" s="29"/>
      <c r="BJ527" s="29"/>
      <c r="BK527" s="29"/>
      <c r="BL527" s="863"/>
      <c r="BM527" s="902"/>
      <c r="BN527" s="234"/>
      <c r="BO527" s="232"/>
      <c r="BP527" s="232"/>
      <c r="BQ527" s="904"/>
      <c r="BR527" s="905"/>
      <c r="BS527" s="15"/>
      <c r="BT527" s="29"/>
      <c r="BU527" s="29"/>
      <c r="BV527" s="29"/>
      <c r="BW527" s="863"/>
      <c r="BX527" s="902"/>
      <c r="BY527" s="234"/>
      <c r="BZ527" s="232"/>
      <c r="CA527" s="232"/>
      <c r="CB527" s="904"/>
      <c r="CC527" s="905"/>
      <c r="CD527" s="15"/>
      <c r="CE527" s="29"/>
      <c r="CF527" s="29"/>
      <c r="CG527" s="29"/>
      <c r="CH527" s="863"/>
      <c r="CI527" s="902"/>
      <c r="CJ527" s="234"/>
      <c r="CK527" s="232"/>
      <c r="CL527" s="232"/>
      <c r="CM527" s="911"/>
      <c r="CN527" s="912"/>
      <c r="CO527" s="15"/>
      <c r="CP527" s="232"/>
      <c r="CQ527" s="232"/>
      <c r="CR527" s="232"/>
      <c r="CS527" s="904"/>
      <c r="CT527" s="905"/>
      <c r="CU527" s="29"/>
      <c r="CV527" s="232"/>
      <c r="CW527" s="232"/>
      <c r="CX527" s="232"/>
      <c r="CY527" s="911"/>
      <c r="CZ527" s="912"/>
      <c r="DA527" s="15"/>
      <c r="DB527" s="232"/>
      <c r="DC527" s="232"/>
      <c r="DD527" s="232"/>
      <c r="DE527" s="904"/>
      <c r="DF527" s="915"/>
      <c r="DG527" s="40"/>
      <c r="DH527" s="27"/>
      <c r="DI527" s="27"/>
      <c r="DJ527" s="27"/>
      <c r="DK527" s="702"/>
      <c r="DL527" s="593"/>
      <c r="DM527" s="14"/>
      <c r="DN527" s="27"/>
      <c r="DO527" s="27"/>
      <c r="DP527" s="27"/>
      <c r="DQ527" s="702"/>
      <c r="DR527" s="663"/>
      <c r="DS527" s="40" t="e">
        <f t="shared" si="1371"/>
        <v>#N/A</v>
      </c>
      <c r="DT527" s="27" t="e">
        <f t="shared" si="1372"/>
        <v>#N/A</v>
      </c>
      <c r="DU527" s="27" t="e">
        <f t="shared" si="1373"/>
        <v>#N/A</v>
      </c>
      <c r="DV527" s="27" t="e">
        <f t="shared" si="1374"/>
        <v>#N/A</v>
      </c>
      <c r="DW527" s="702"/>
      <c r="DX527" s="663"/>
      <c r="DY527" s="270"/>
      <c r="DZ527" s="249"/>
      <c r="EA527" s="249"/>
      <c r="EB527" s="668"/>
      <c r="EC527" s="667"/>
      <c r="ED527" s="288"/>
      <c r="EE527" s="289"/>
      <c r="EF527" s="295"/>
      <c r="EG527" s="251"/>
      <c r="EH527" s="295"/>
      <c r="EI527" s="251"/>
      <c r="EJ527" s="256"/>
      <c r="EK527" s="257"/>
      <c r="EL527" s="257"/>
      <c r="EM527" s="668"/>
      <c r="EN527" s="665"/>
      <c r="EO527" s="253"/>
      <c r="EP527" s="254"/>
      <c r="EQ527" s="254"/>
      <c r="ER527" s="668"/>
      <c r="ES527" s="665"/>
      <c r="ET527" s="14"/>
      <c r="EU527" s="27"/>
      <c r="EV527" s="31"/>
      <c r="EW527" s="122"/>
      <c r="EX527" s="47"/>
      <c r="EY527" s="48"/>
      <c r="EZ527" s="49"/>
      <c r="FA527" s="50"/>
      <c r="FB527" s="51"/>
      <c r="FC527" s="153" t="e">
        <f t="shared" si="1351"/>
        <v>#N/A</v>
      </c>
      <c r="FD527" s="986" t="e">
        <f t="shared" si="1342"/>
        <v>#N/A</v>
      </c>
      <c r="FE527" s="993" t="e">
        <f t="shared" si="1360"/>
        <v>#N/A</v>
      </c>
      <c r="FF527" s="987" t="e">
        <f t="shared" si="1361"/>
        <v>#N/A</v>
      </c>
      <c r="FG527" s="246" t="e">
        <f t="shared" si="1422"/>
        <v>#N/A</v>
      </c>
      <c r="FH527" s="246" t="e">
        <f t="shared" si="1412"/>
        <v>#N/A</v>
      </c>
      <c r="FI527" s="246" t="e">
        <f t="shared" si="1413"/>
        <v>#N/A</v>
      </c>
      <c r="FJ527" s="39" t="e">
        <f t="shared" si="1375"/>
        <v>#N/A</v>
      </c>
      <c r="FK527" s="26" t="e">
        <f t="shared" si="1376"/>
        <v>#N/A</v>
      </c>
      <c r="FL527" s="26" t="e">
        <f t="shared" si="1377"/>
        <v>#N/A</v>
      </c>
      <c r="FM527" s="1300"/>
      <c r="FN527" s="656"/>
      <c r="FO527" s="28" t="e">
        <f t="shared" si="1378"/>
        <v>#N/A</v>
      </c>
      <c r="FP527" s="28" t="e">
        <f t="shared" si="1379"/>
        <v>#N/A</v>
      </c>
      <c r="FQ527" s="28" t="e">
        <f t="shared" si="1380"/>
        <v>#N/A</v>
      </c>
      <c r="FR527" s="1305"/>
      <c r="FS527" s="698"/>
      <c r="FT527" s="10" t="e">
        <f t="shared" si="1381"/>
        <v>#N/A</v>
      </c>
      <c r="FU527" s="28" t="e">
        <f t="shared" si="1382"/>
        <v>#N/A</v>
      </c>
      <c r="FV527" s="28" t="e">
        <f t="shared" si="1383"/>
        <v>#N/A</v>
      </c>
      <c r="FW527" s="1305"/>
      <c r="FX527" s="698"/>
      <c r="FY527" s="658" t="e">
        <f t="shared" si="1384"/>
        <v>#N/A</v>
      </c>
      <c r="FZ527" s="126" t="e">
        <f t="shared" si="1385"/>
        <v>#N/A</v>
      </c>
      <c r="GA527" s="126" t="e">
        <f t="shared" si="1386"/>
        <v>#N/A</v>
      </c>
      <c r="GB527" s="787"/>
      <c r="GC527" s="1314"/>
      <c r="GD527" s="674" t="e">
        <f t="shared" si="1387"/>
        <v>#N/A</v>
      </c>
      <c r="GE527" s="675" t="e">
        <f t="shared" si="1388"/>
        <v>#N/A</v>
      </c>
      <c r="GF527" s="675" t="e">
        <f t="shared" si="1389"/>
        <v>#N/A</v>
      </c>
      <c r="GG527" s="703"/>
      <c r="GH527" s="705"/>
      <c r="GI527" s="688" t="e">
        <f t="shared" si="1390"/>
        <v>#N/A</v>
      </c>
      <c r="GJ527" s="688" t="e">
        <f t="shared" si="1391"/>
        <v>#N/A</v>
      </c>
      <c r="GK527" s="688" t="e">
        <f t="shared" si="1392"/>
        <v>#N/A</v>
      </c>
      <c r="GL527" s="703"/>
      <c r="GM527" s="705"/>
      <c r="GN527" s="689" t="e">
        <f t="shared" si="1393"/>
        <v>#N/A</v>
      </c>
      <c r="GO527" s="688" t="e">
        <f t="shared" si="1394"/>
        <v>#N/A</v>
      </c>
      <c r="GP527" s="688" t="e">
        <f t="shared" si="1395"/>
        <v>#N/A</v>
      </c>
      <c r="GQ527" s="703"/>
      <c r="GR527" s="705"/>
      <c r="GS527" s="689" t="e">
        <f t="shared" si="1396"/>
        <v>#N/A</v>
      </c>
      <c r="GT527" s="688" t="e">
        <f t="shared" si="1397"/>
        <v>#N/A</v>
      </c>
      <c r="GU527" s="688" t="e">
        <f t="shared" si="1398"/>
        <v>#N/A</v>
      </c>
      <c r="GV527" s="706"/>
      <c r="GW527" s="683"/>
      <c r="GX527" s="39" t="e">
        <f t="shared" si="1399"/>
        <v>#N/A</v>
      </c>
      <c r="GY527" s="26" t="e">
        <f t="shared" si="1400"/>
        <v>#N/A</v>
      </c>
      <c r="GZ527" s="26" t="e">
        <f t="shared" si="1401"/>
        <v>#N/A</v>
      </c>
      <c r="HA527" s="1300"/>
      <c r="HB527" s="656"/>
      <c r="HC527" s="28" t="e">
        <f t="shared" si="1402"/>
        <v>#N/A</v>
      </c>
      <c r="HD527" s="28" t="e">
        <f t="shared" si="1403"/>
        <v>#N/A</v>
      </c>
      <c r="HE527" s="28" t="e">
        <f t="shared" si="1404"/>
        <v>#N/A</v>
      </c>
      <c r="HF527" s="1305"/>
      <c r="HG527" s="698"/>
      <c r="HH527" s="10" t="e">
        <f t="shared" si="1405"/>
        <v>#N/A</v>
      </c>
      <c r="HI527" s="28" t="e">
        <f t="shared" si="1406"/>
        <v>#N/A</v>
      </c>
      <c r="HJ527" s="28" t="e">
        <f t="shared" si="1407"/>
        <v>#N/A</v>
      </c>
      <c r="HK527" s="1305"/>
      <c r="HL527" s="698"/>
      <c r="HM527" s="658" t="e">
        <f t="shared" si="1408"/>
        <v>#N/A</v>
      </c>
      <c r="HN527" s="126" t="e">
        <f t="shared" si="1409"/>
        <v>#N/A</v>
      </c>
      <c r="HO527" s="126" t="e">
        <f t="shared" si="1410"/>
        <v>#N/A</v>
      </c>
      <c r="HP527" s="787"/>
      <c r="HQ527" s="1314"/>
      <c r="HR527" s="674" t="e">
        <f t="shared" si="1414"/>
        <v>#N/A</v>
      </c>
      <c r="HS527" s="675" t="e">
        <f t="shared" si="1415"/>
        <v>#N/A</v>
      </c>
      <c r="HT527" s="675" t="e">
        <f t="shared" si="1416"/>
        <v>#N/A</v>
      </c>
      <c r="HU527" s="703"/>
      <c r="HV527" s="705"/>
      <c r="HW527" s="675" t="e">
        <f t="shared" si="1417"/>
        <v>#N/A</v>
      </c>
      <c r="HX527" s="675" t="e">
        <f t="shared" si="1418"/>
        <v>#N/A</v>
      </c>
      <c r="HY527" s="675" t="e">
        <f t="shared" si="1419"/>
        <v>#N/A</v>
      </c>
      <c r="HZ527" s="703"/>
      <c r="IA527" s="705"/>
      <c r="IB527" s="678" t="e">
        <f t="shared" si="1423"/>
        <v>#N/A</v>
      </c>
      <c r="IC527" s="675" t="e">
        <f t="shared" si="1424"/>
        <v>#N/A</v>
      </c>
      <c r="ID527" s="675" t="e">
        <f t="shared" si="1425"/>
        <v>#N/A</v>
      </c>
      <c r="IE527" s="703"/>
      <c r="IF527" s="705"/>
      <c r="IG527" s="678" t="e">
        <f t="shared" si="1426"/>
        <v>#N/A</v>
      </c>
      <c r="IH527" s="675" t="e">
        <f t="shared" si="1427"/>
        <v>#N/A</v>
      </c>
      <c r="II527" s="675" t="e">
        <f t="shared" si="1428"/>
        <v>#N/A</v>
      </c>
      <c r="IJ527" s="706"/>
      <c r="IK527" s="683"/>
      <c r="IL527" s="846" t="e">
        <f t="shared" si="1352"/>
        <v>#N/A</v>
      </c>
      <c r="IM527" s="848" t="e">
        <f t="shared" si="1353"/>
        <v>#N/A</v>
      </c>
      <c r="IN527" s="1252" t="e">
        <f t="shared" si="1354"/>
        <v>#N/A</v>
      </c>
      <c r="IO527" s="1253" t="e">
        <f t="shared" si="1355"/>
        <v>#N/A</v>
      </c>
      <c r="IP527" s="847" t="e">
        <f t="shared" si="1356"/>
        <v>#N/A</v>
      </c>
      <c r="IQ527" s="848" t="e">
        <f t="shared" si="1357"/>
        <v>#N/A</v>
      </c>
      <c r="IR527" s="1252" t="e">
        <f t="shared" si="1358"/>
        <v>#N/A</v>
      </c>
      <c r="IS527" s="1330" t="e">
        <f t="shared" si="1359"/>
        <v>#N/A</v>
      </c>
      <c r="IT527" s="846" t="e">
        <f t="shared" si="1343"/>
        <v>#N/A</v>
      </c>
      <c r="IU527" s="848" t="e">
        <f t="shared" si="1344"/>
        <v>#N/A</v>
      </c>
      <c r="IV527" s="1252" t="e">
        <f t="shared" si="1345"/>
        <v>#N/A</v>
      </c>
      <c r="IW527" s="1253" t="e">
        <f t="shared" si="1346"/>
        <v>#N/A</v>
      </c>
      <c r="IX527" s="847" t="e">
        <f t="shared" si="1347"/>
        <v>#N/A</v>
      </c>
      <c r="IY527" s="848" t="e">
        <f t="shared" si="1348"/>
        <v>#N/A</v>
      </c>
      <c r="IZ527" s="1252" t="e">
        <f t="shared" si="1349"/>
        <v>#N/A</v>
      </c>
      <c r="JA527" s="1330" t="e">
        <f t="shared" si="1350"/>
        <v>#N/A</v>
      </c>
      <c r="JB527" s="153"/>
      <c r="JC527" s="952"/>
      <c r="JD527" s="150"/>
      <c r="JE527" s="150"/>
      <c r="JF527" s="952"/>
      <c r="JG527" s="150"/>
      <c r="JH527" s="150"/>
      <c r="JI527" s="952"/>
      <c r="JJ527" s="150"/>
      <c r="JK527" s="150"/>
      <c r="JL527" s="958"/>
      <c r="JM527" s="150"/>
      <c r="JN527" s="150"/>
      <c r="JO527" s="846"/>
      <c r="JP527" s="852"/>
      <c r="JQ527" s="850"/>
      <c r="JR527" s="850"/>
      <c r="JS527" s="861"/>
      <c r="JT527" s="850"/>
      <c r="JU527" s="861"/>
      <c r="JV527" s="851"/>
      <c r="JW527" s="27"/>
      <c r="JX527" s="27"/>
      <c r="JY527" s="893"/>
      <c r="JZ527" s="27"/>
      <c r="KA527" s="27"/>
      <c r="KB527" s="707"/>
      <c r="KC527" s="846"/>
      <c r="KD527" s="975"/>
      <c r="KE527" s="27"/>
      <c r="KF527" s="27"/>
      <c r="KG527" s="893"/>
      <c r="KH527" s="27"/>
      <c r="KI527" s="27"/>
      <c r="KJ527" s="707"/>
      <c r="KK527" s="846"/>
      <c r="KL527" s="975"/>
      <c r="KM527" s="179"/>
      <c r="KN527" s="889"/>
      <c r="KO527" s="180"/>
      <c r="MA527" s="1352" t="e">
        <f t="shared" si="1420"/>
        <v>#N/A</v>
      </c>
      <c r="MB527" s="1352" t="e">
        <f t="shared" si="1421"/>
        <v>#N/A</v>
      </c>
    </row>
    <row r="528" spans="2:340" ht="18.75" customHeight="1">
      <c r="B528" s="13"/>
      <c r="C528" s="136"/>
      <c r="D528" s="14" t="e">
        <f t="shared" si="1341"/>
        <v>#N/A</v>
      </c>
      <c r="E528" s="31" t="e">
        <f t="shared" si="1362"/>
        <v>#N/A</v>
      </c>
      <c r="F528" s="40" t="e">
        <f t="shared" si="1363"/>
        <v>#N/A</v>
      </c>
      <c r="G528" s="27" t="e">
        <f t="shared" si="1364"/>
        <v>#N/A</v>
      </c>
      <c r="H528" s="27" t="e">
        <f t="shared" si="1365"/>
        <v>#N/A</v>
      </c>
      <c r="I528" s="702"/>
      <c r="J528" s="593"/>
      <c r="K528" s="14" t="e">
        <f t="shared" si="1366"/>
        <v>#N/A</v>
      </c>
      <c r="L528" s="31" t="e">
        <f t="shared" si="1367"/>
        <v>#N/A</v>
      </c>
      <c r="M528" s="40" t="e">
        <f t="shared" si="1411"/>
        <v>#N/A</v>
      </c>
      <c r="N528" s="27" t="e">
        <f t="shared" si="1368"/>
        <v>#N/A</v>
      </c>
      <c r="O528" s="27" t="e">
        <f t="shared" si="1369"/>
        <v>#N/A</v>
      </c>
      <c r="P528" s="27" t="e">
        <f t="shared" si="1370"/>
        <v>#N/A</v>
      </c>
      <c r="Q528" s="702"/>
      <c r="R528" s="593"/>
      <c r="S528" s="29"/>
      <c r="T528" s="29"/>
      <c r="U528" s="29"/>
      <c r="V528" s="29"/>
      <c r="W528" s="863"/>
      <c r="X528" s="592"/>
      <c r="Y528" s="14"/>
      <c r="Z528" s="27"/>
      <c r="AA528" s="27"/>
      <c r="AB528" s="27"/>
      <c r="AC528" s="702"/>
      <c r="AD528" s="593"/>
      <c r="AE528" s="14" t="e">
        <f t="shared" si="1429"/>
        <v>#N/A</v>
      </c>
      <c r="AF528" s="27" t="e">
        <f t="shared" si="1430"/>
        <v>#N/A</v>
      </c>
      <c r="AG528" s="221" t="e">
        <f t="shared" si="1431"/>
        <v>#N/A</v>
      </c>
      <c r="AH528" s="27"/>
      <c r="AI528" s="166"/>
      <c r="AJ528" s="16"/>
      <c r="AK528" s="29"/>
      <c r="AL528" s="29"/>
      <c r="AM528" s="29"/>
      <c r="AN528" s="863"/>
      <c r="AO528" s="592"/>
      <c r="AP528" s="14"/>
      <c r="AQ528" s="27"/>
      <c r="AR528" s="27"/>
      <c r="AS528" s="27"/>
      <c r="AT528" s="702"/>
      <c r="AU528" s="593"/>
      <c r="AV528" s="31"/>
      <c r="AW528" s="16"/>
      <c r="AX528" s="29"/>
      <c r="AY528" s="29"/>
      <c r="AZ528" s="29"/>
      <c r="BA528" s="863"/>
      <c r="BB528" s="902"/>
      <c r="BC528" s="234"/>
      <c r="BD528" s="232"/>
      <c r="BE528" s="232"/>
      <c r="BF528" s="904"/>
      <c r="BG528" s="905"/>
      <c r="BH528" s="15"/>
      <c r="BI528" s="29"/>
      <c r="BJ528" s="29"/>
      <c r="BK528" s="29"/>
      <c r="BL528" s="863"/>
      <c r="BM528" s="902"/>
      <c r="BN528" s="234"/>
      <c r="BO528" s="232"/>
      <c r="BP528" s="232"/>
      <c r="BQ528" s="904"/>
      <c r="BR528" s="905"/>
      <c r="BS528" s="15"/>
      <c r="BT528" s="29"/>
      <c r="BU528" s="29"/>
      <c r="BV528" s="29"/>
      <c r="BW528" s="863"/>
      <c r="BX528" s="902"/>
      <c r="BY528" s="234"/>
      <c r="BZ528" s="232"/>
      <c r="CA528" s="232"/>
      <c r="CB528" s="904"/>
      <c r="CC528" s="905"/>
      <c r="CD528" s="15"/>
      <c r="CE528" s="29"/>
      <c r="CF528" s="29"/>
      <c r="CG528" s="29"/>
      <c r="CH528" s="863"/>
      <c r="CI528" s="902"/>
      <c r="CJ528" s="234"/>
      <c r="CK528" s="232"/>
      <c r="CL528" s="232"/>
      <c r="CM528" s="911"/>
      <c r="CN528" s="912"/>
      <c r="CO528" s="15"/>
      <c r="CP528" s="232"/>
      <c r="CQ528" s="232"/>
      <c r="CR528" s="232"/>
      <c r="CS528" s="904"/>
      <c r="CT528" s="905"/>
      <c r="CU528" s="29"/>
      <c r="CV528" s="232"/>
      <c r="CW528" s="232"/>
      <c r="CX528" s="232"/>
      <c r="CY528" s="911"/>
      <c r="CZ528" s="912"/>
      <c r="DA528" s="15"/>
      <c r="DB528" s="232"/>
      <c r="DC528" s="232"/>
      <c r="DD528" s="232"/>
      <c r="DE528" s="904"/>
      <c r="DF528" s="915"/>
      <c r="DG528" s="40"/>
      <c r="DH528" s="27"/>
      <c r="DI528" s="27"/>
      <c r="DJ528" s="27"/>
      <c r="DK528" s="702"/>
      <c r="DL528" s="593"/>
      <c r="DM528" s="14"/>
      <c r="DN528" s="27"/>
      <c r="DO528" s="27"/>
      <c r="DP528" s="27"/>
      <c r="DQ528" s="702"/>
      <c r="DR528" s="663"/>
      <c r="DS528" s="40" t="e">
        <f t="shared" si="1371"/>
        <v>#N/A</v>
      </c>
      <c r="DT528" s="27" t="e">
        <f t="shared" si="1372"/>
        <v>#N/A</v>
      </c>
      <c r="DU528" s="27" t="e">
        <f t="shared" si="1373"/>
        <v>#N/A</v>
      </c>
      <c r="DV528" s="27" t="e">
        <f t="shared" si="1374"/>
        <v>#N/A</v>
      </c>
      <c r="DW528" s="702"/>
      <c r="DX528" s="663"/>
      <c r="DY528" s="270"/>
      <c r="DZ528" s="249"/>
      <c r="EA528" s="249"/>
      <c r="EB528" s="668"/>
      <c r="EC528" s="667"/>
      <c r="ED528" s="288"/>
      <c r="EE528" s="289"/>
      <c r="EF528" s="295"/>
      <c r="EG528" s="251"/>
      <c r="EH528" s="295"/>
      <c r="EI528" s="251"/>
      <c r="EJ528" s="256"/>
      <c r="EK528" s="257"/>
      <c r="EL528" s="257"/>
      <c r="EM528" s="668"/>
      <c r="EN528" s="665"/>
      <c r="EO528" s="253"/>
      <c r="EP528" s="254"/>
      <c r="EQ528" s="254"/>
      <c r="ER528" s="668"/>
      <c r="ES528" s="665"/>
      <c r="ET528" s="14"/>
      <c r="EU528" s="27"/>
      <c r="EV528" s="31"/>
      <c r="EW528" s="122"/>
      <c r="EX528" s="47"/>
      <c r="EY528" s="48"/>
      <c r="EZ528" s="49"/>
      <c r="FA528" s="50"/>
      <c r="FB528" s="51"/>
      <c r="FC528" s="153" t="e">
        <f t="shared" si="1351"/>
        <v>#N/A</v>
      </c>
      <c r="FD528" s="986" t="e">
        <f t="shared" si="1342"/>
        <v>#N/A</v>
      </c>
      <c r="FE528" s="993" t="e">
        <f t="shared" si="1360"/>
        <v>#N/A</v>
      </c>
      <c r="FF528" s="987" t="e">
        <f t="shared" si="1361"/>
        <v>#N/A</v>
      </c>
      <c r="FG528" s="246" t="e">
        <f t="shared" si="1422"/>
        <v>#N/A</v>
      </c>
      <c r="FH528" s="246" t="e">
        <f t="shared" si="1412"/>
        <v>#N/A</v>
      </c>
      <c r="FI528" s="246" t="e">
        <f t="shared" si="1413"/>
        <v>#N/A</v>
      </c>
      <c r="FJ528" s="39" t="e">
        <f t="shared" si="1375"/>
        <v>#N/A</v>
      </c>
      <c r="FK528" s="26" t="e">
        <f t="shared" si="1376"/>
        <v>#N/A</v>
      </c>
      <c r="FL528" s="26" t="e">
        <f t="shared" si="1377"/>
        <v>#N/A</v>
      </c>
      <c r="FM528" s="1300"/>
      <c r="FN528" s="656"/>
      <c r="FO528" s="28" t="e">
        <f t="shared" si="1378"/>
        <v>#N/A</v>
      </c>
      <c r="FP528" s="28" t="e">
        <f t="shared" si="1379"/>
        <v>#N/A</v>
      </c>
      <c r="FQ528" s="28" t="e">
        <f t="shared" si="1380"/>
        <v>#N/A</v>
      </c>
      <c r="FR528" s="1305"/>
      <c r="FS528" s="698"/>
      <c r="FT528" s="10" t="e">
        <f t="shared" si="1381"/>
        <v>#N/A</v>
      </c>
      <c r="FU528" s="28" t="e">
        <f t="shared" si="1382"/>
        <v>#N/A</v>
      </c>
      <c r="FV528" s="28" t="e">
        <f t="shared" si="1383"/>
        <v>#N/A</v>
      </c>
      <c r="FW528" s="1305"/>
      <c r="FX528" s="698"/>
      <c r="FY528" s="658" t="e">
        <f t="shared" si="1384"/>
        <v>#N/A</v>
      </c>
      <c r="FZ528" s="126" t="e">
        <f t="shared" si="1385"/>
        <v>#N/A</v>
      </c>
      <c r="GA528" s="126" t="e">
        <f t="shared" si="1386"/>
        <v>#N/A</v>
      </c>
      <c r="GB528" s="787"/>
      <c r="GC528" s="1314"/>
      <c r="GD528" s="674" t="e">
        <f t="shared" si="1387"/>
        <v>#N/A</v>
      </c>
      <c r="GE528" s="675" t="e">
        <f t="shared" si="1388"/>
        <v>#N/A</v>
      </c>
      <c r="GF528" s="675" t="e">
        <f t="shared" si="1389"/>
        <v>#N/A</v>
      </c>
      <c r="GG528" s="703"/>
      <c r="GH528" s="705"/>
      <c r="GI528" s="688" t="e">
        <f t="shared" si="1390"/>
        <v>#N/A</v>
      </c>
      <c r="GJ528" s="688" t="e">
        <f t="shared" si="1391"/>
        <v>#N/A</v>
      </c>
      <c r="GK528" s="688" t="e">
        <f t="shared" si="1392"/>
        <v>#N/A</v>
      </c>
      <c r="GL528" s="703"/>
      <c r="GM528" s="705"/>
      <c r="GN528" s="689" t="e">
        <f t="shared" si="1393"/>
        <v>#N/A</v>
      </c>
      <c r="GO528" s="688" t="e">
        <f t="shared" si="1394"/>
        <v>#N/A</v>
      </c>
      <c r="GP528" s="688" t="e">
        <f t="shared" si="1395"/>
        <v>#N/A</v>
      </c>
      <c r="GQ528" s="703"/>
      <c r="GR528" s="705"/>
      <c r="GS528" s="689" t="e">
        <f t="shared" si="1396"/>
        <v>#N/A</v>
      </c>
      <c r="GT528" s="688" t="e">
        <f t="shared" si="1397"/>
        <v>#N/A</v>
      </c>
      <c r="GU528" s="688" t="e">
        <f t="shared" si="1398"/>
        <v>#N/A</v>
      </c>
      <c r="GV528" s="706"/>
      <c r="GW528" s="683"/>
      <c r="GX528" s="39" t="e">
        <f t="shared" si="1399"/>
        <v>#N/A</v>
      </c>
      <c r="GY528" s="26" t="e">
        <f t="shared" si="1400"/>
        <v>#N/A</v>
      </c>
      <c r="GZ528" s="26" t="e">
        <f t="shared" si="1401"/>
        <v>#N/A</v>
      </c>
      <c r="HA528" s="1300"/>
      <c r="HB528" s="656"/>
      <c r="HC528" s="28" t="e">
        <f t="shared" si="1402"/>
        <v>#N/A</v>
      </c>
      <c r="HD528" s="28" t="e">
        <f t="shared" si="1403"/>
        <v>#N/A</v>
      </c>
      <c r="HE528" s="28" t="e">
        <f t="shared" si="1404"/>
        <v>#N/A</v>
      </c>
      <c r="HF528" s="1305"/>
      <c r="HG528" s="698"/>
      <c r="HH528" s="10" t="e">
        <f t="shared" si="1405"/>
        <v>#N/A</v>
      </c>
      <c r="HI528" s="28" t="e">
        <f t="shared" si="1406"/>
        <v>#N/A</v>
      </c>
      <c r="HJ528" s="28" t="e">
        <f t="shared" si="1407"/>
        <v>#N/A</v>
      </c>
      <c r="HK528" s="1305"/>
      <c r="HL528" s="698"/>
      <c r="HM528" s="658" t="e">
        <f t="shared" si="1408"/>
        <v>#N/A</v>
      </c>
      <c r="HN528" s="126" t="e">
        <f t="shared" si="1409"/>
        <v>#N/A</v>
      </c>
      <c r="HO528" s="126" t="e">
        <f t="shared" si="1410"/>
        <v>#N/A</v>
      </c>
      <c r="HP528" s="787"/>
      <c r="HQ528" s="1314"/>
      <c r="HR528" s="674" t="e">
        <f t="shared" si="1414"/>
        <v>#N/A</v>
      </c>
      <c r="HS528" s="675" t="e">
        <f t="shared" si="1415"/>
        <v>#N/A</v>
      </c>
      <c r="HT528" s="675" t="e">
        <f t="shared" si="1416"/>
        <v>#N/A</v>
      </c>
      <c r="HU528" s="703"/>
      <c r="HV528" s="705"/>
      <c r="HW528" s="675" t="e">
        <f t="shared" si="1417"/>
        <v>#N/A</v>
      </c>
      <c r="HX528" s="675" t="e">
        <f t="shared" si="1418"/>
        <v>#N/A</v>
      </c>
      <c r="HY528" s="675" t="e">
        <f t="shared" si="1419"/>
        <v>#N/A</v>
      </c>
      <c r="HZ528" s="703"/>
      <c r="IA528" s="705"/>
      <c r="IB528" s="678" t="e">
        <f t="shared" si="1423"/>
        <v>#N/A</v>
      </c>
      <c r="IC528" s="675" t="e">
        <f t="shared" si="1424"/>
        <v>#N/A</v>
      </c>
      <c r="ID528" s="675" t="e">
        <f t="shared" si="1425"/>
        <v>#N/A</v>
      </c>
      <c r="IE528" s="703"/>
      <c r="IF528" s="705"/>
      <c r="IG528" s="678" t="e">
        <f t="shared" si="1426"/>
        <v>#N/A</v>
      </c>
      <c r="IH528" s="675" t="e">
        <f t="shared" si="1427"/>
        <v>#N/A</v>
      </c>
      <c r="II528" s="675" t="e">
        <f t="shared" si="1428"/>
        <v>#N/A</v>
      </c>
      <c r="IJ528" s="706"/>
      <c r="IK528" s="683"/>
      <c r="IL528" s="846" t="e">
        <f t="shared" si="1352"/>
        <v>#N/A</v>
      </c>
      <c r="IM528" s="848" t="e">
        <f t="shared" si="1353"/>
        <v>#N/A</v>
      </c>
      <c r="IN528" s="1252" t="e">
        <f t="shared" si="1354"/>
        <v>#N/A</v>
      </c>
      <c r="IO528" s="1253" t="e">
        <f t="shared" si="1355"/>
        <v>#N/A</v>
      </c>
      <c r="IP528" s="847" t="e">
        <f t="shared" si="1356"/>
        <v>#N/A</v>
      </c>
      <c r="IQ528" s="848" t="e">
        <f t="shared" si="1357"/>
        <v>#N/A</v>
      </c>
      <c r="IR528" s="1252" t="e">
        <f t="shared" si="1358"/>
        <v>#N/A</v>
      </c>
      <c r="IS528" s="1330" t="e">
        <f t="shared" si="1359"/>
        <v>#N/A</v>
      </c>
      <c r="IT528" s="846" t="e">
        <f t="shared" si="1343"/>
        <v>#N/A</v>
      </c>
      <c r="IU528" s="848" t="e">
        <f t="shared" si="1344"/>
        <v>#N/A</v>
      </c>
      <c r="IV528" s="1252" t="e">
        <f t="shared" si="1345"/>
        <v>#N/A</v>
      </c>
      <c r="IW528" s="1253" t="e">
        <f t="shared" si="1346"/>
        <v>#N/A</v>
      </c>
      <c r="IX528" s="847" t="e">
        <f t="shared" si="1347"/>
        <v>#N/A</v>
      </c>
      <c r="IY528" s="848" t="e">
        <f t="shared" si="1348"/>
        <v>#N/A</v>
      </c>
      <c r="IZ528" s="1252" t="e">
        <f t="shared" si="1349"/>
        <v>#N/A</v>
      </c>
      <c r="JA528" s="1330" t="e">
        <f t="shared" si="1350"/>
        <v>#N/A</v>
      </c>
      <c r="JB528" s="153"/>
      <c r="JC528" s="952"/>
      <c r="JD528" s="150"/>
      <c r="JE528" s="150"/>
      <c r="JF528" s="952"/>
      <c r="JG528" s="150"/>
      <c r="JH528" s="150"/>
      <c r="JI528" s="952"/>
      <c r="JJ528" s="150"/>
      <c r="JK528" s="150"/>
      <c r="JL528" s="958"/>
      <c r="JM528" s="150"/>
      <c r="JN528" s="150"/>
      <c r="JO528" s="846"/>
      <c r="JP528" s="852"/>
      <c r="JQ528" s="850"/>
      <c r="JR528" s="850"/>
      <c r="JS528" s="861"/>
      <c r="JT528" s="850"/>
      <c r="JU528" s="861"/>
      <c r="JV528" s="851"/>
      <c r="JW528" s="27"/>
      <c r="JX528" s="27"/>
      <c r="JY528" s="893"/>
      <c r="JZ528" s="27"/>
      <c r="KA528" s="27"/>
      <c r="KB528" s="707"/>
      <c r="KC528" s="846"/>
      <c r="KD528" s="975"/>
      <c r="KE528" s="27"/>
      <c r="KF528" s="27"/>
      <c r="KG528" s="893"/>
      <c r="KH528" s="27"/>
      <c r="KI528" s="27"/>
      <c r="KJ528" s="707"/>
      <c r="KK528" s="846"/>
      <c r="KL528" s="975"/>
      <c r="KM528" s="179"/>
      <c r="KN528" s="889"/>
      <c r="KO528" s="180"/>
      <c r="MA528" s="1352" t="e">
        <f t="shared" si="1420"/>
        <v>#N/A</v>
      </c>
      <c r="MB528" s="1352" t="e">
        <f t="shared" si="1421"/>
        <v>#N/A</v>
      </c>
    </row>
    <row r="529" spans="2:340" ht="18.75" customHeight="1">
      <c r="B529" s="13"/>
      <c r="C529" s="136"/>
      <c r="D529" s="14" t="e">
        <f t="shared" si="1341"/>
        <v>#N/A</v>
      </c>
      <c r="E529" s="31" t="e">
        <f t="shared" si="1362"/>
        <v>#N/A</v>
      </c>
      <c r="F529" s="40" t="e">
        <f t="shared" si="1363"/>
        <v>#N/A</v>
      </c>
      <c r="G529" s="27" t="e">
        <f t="shared" si="1364"/>
        <v>#N/A</v>
      </c>
      <c r="H529" s="27" t="e">
        <f t="shared" si="1365"/>
        <v>#N/A</v>
      </c>
      <c r="I529" s="702"/>
      <c r="J529" s="593"/>
      <c r="K529" s="14" t="e">
        <f t="shared" si="1366"/>
        <v>#N/A</v>
      </c>
      <c r="L529" s="31" t="e">
        <f t="shared" si="1367"/>
        <v>#N/A</v>
      </c>
      <c r="M529" s="40" t="e">
        <f t="shared" si="1411"/>
        <v>#N/A</v>
      </c>
      <c r="N529" s="27" t="e">
        <f t="shared" si="1368"/>
        <v>#N/A</v>
      </c>
      <c r="O529" s="27" t="e">
        <f t="shared" si="1369"/>
        <v>#N/A</v>
      </c>
      <c r="P529" s="27" t="e">
        <f t="shared" si="1370"/>
        <v>#N/A</v>
      </c>
      <c r="Q529" s="702"/>
      <c r="R529" s="593"/>
      <c r="S529" s="29"/>
      <c r="T529" s="29"/>
      <c r="U529" s="29"/>
      <c r="V529" s="29"/>
      <c r="W529" s="863"/>
      <c r="X529" s="592"/>
      <c r="Y529" s="14"/>
      <c r="Z529" s="27"/>
      <c r="AA529" s="27"/>
      <c r="AB529" s="27"/>
      <c r="AC529" s="702"/>
      <c r="AD529" s="593"/>
      <c r="AE529" s="14" t="e">
        <f t="shared" si="1429"/>
        <v>#N/A</v>
      </c>
      <c r="AF529" s="27" t="e">
        <f t="shared" si="1430"/>
        <v>#N/A</v>
      </c>
      <c r="AG529" s="221" t="e">
        <f t="shared" si="1431"/>
        <v>#N/A</v>
      </c>
      <c r="AH529" s="27"/>
      <c r="AI529" s="166"/>
      <c r="AJ529" s="16"/>
      <c r="AK529" s="29"/>
      <c r="AL529" s="29"/>
      <c r="AM529" s="29"/>
      <c r="AN529" s="863"/>
      <c r="AO529" s="592"/>
      <c r="AP529" s="14"/>
      <c r="AQ529" s="27"/>
      <c r="AR529" s="27"/>
      <c r="AS529" s="27"/>
      <c r="AT529" s="702"/>
      <c r="AU529" s="593"/>
      <c r="AV529" s="31"/>
      <c r="AW529" s="16"/>
      <c r="AX529" s="29"/>
      <c r="AY529" s="29"/>
      <c r="AZ529" s="29"/>
      <c r="BA529" s="863"/>
      <c r="BB529" s="902"/>
      <c r="BC529" s="234"/>
      <c r="BD529" s="232"/>
      <c r="BE529" s="232"/>
      <c r="BF529" s="904"/>
      <c r="BG529" s="905"/>
      <c r="BH529" s="15"/>
      <c r="BI529" s="29"/>
      <c r="BJ529" s="29"/>
      <c r="BK529" s="29"/>
      <c r="BL529" s="863"/>
      <c r="BM529" s="902"/>
      <c r="BN529" s="234"/>
      <c r="BO529" s="232"/>
      <c r="BP529" s="232"/>
      <c r="BQ529" s="904"/>
      <c r="BR529" s="905"/>
      <c r="BS529" s="15"/>
      <c r="BT529" s="29"/>
      <c r="BU529" s="29"/>
      <c r="BV529" s="29"/>
      <c r="BW529" s="863"/>
      <c r="BX529" s="902"/>
      <c r="BY529" s="234"/>
      <c r="BZ529" s="232"/>
      <c r="CA529" s="232"/>
      <c r="CB529" s="904"/>
      <c r="CC529" s="905"/>
      <c r="CD529" s="15"/>
      <c r="CE529" s="29"/>
      <c r="CF529" s="29"/>
      <c r="CG529" s="29"/>
      <c r="CH529" s="863"/>
      <c r="CI529" s="902"/>
      <c r="CJ529" s="234"/>
      <c r="CK529" s="232"/>
      <c r="CL529" s="232"/>
      <c r="CM529" s="911"/>
      <c r="CN529" s="912"/>
      <c r="CO529" s="15"/>
      <c r="CP529" s="232"/>
      <c r="CQ529" s="232"/>
      <c r="CR529" s="232"/>
      <c r="CS529" s="904"/>
      <c r="CT529" s="905"/>
      <c r="CU529" s="29"/>
      <c r="CV529" s="232"/>
      <c r="CW529" s="232"/>
      <c r="CX529" s="232"/>
      <c r="CY529" s="911"/>
      <c r="CZ529" s="912"/>
      <c r="DA529" s="15"/>
      <c r="DB529" s="232"/>
      <c r="DC529" s="232"/>
      <c r="DD529" s="232"/>
      <c r="DE529" s="904"/>
      <c r="DF529" s="915"/>
      <c r="DG529" s="40"/>
      <c r="DH529" s="27"/>
      <c r="DI529" s="27"/>
      <c r="DJ529" s="27"/>
      <c r="DK529" s="702"/>
      <c r="DL529" s="593"/>
      <c r="DM529" s="14"/>
      <c r="DN529" s="27"/>
      <c r="DO529" s="27"/>
      <c r="DP529" s="27"/>
      <c r="DQ529" s="702"/>
      <c r="DR529" s="663"/>
      <c r="DS529" s="40" t="e">
        <f t="shared" si="1371"/>
        <v>#N/A</v>
      </c>
      <c r="DT529" s="27" t="e">
        <f t="shared" si="1372"/>
        <v>#N/A</v>
      </c>
      <c r="DU529" s="27" t="e">
        <f t="shared" si="1373"/>
        <v>#N/A</v>
      </c>
      <c r="DV529" s="27" t="e">
        <f t="shared" si="1374"/>
        <v>#N/A</v>
      </c>
      <c r="DW529" s="702"/>
      <c r="DX529" s="663"/>
      <c r="DY529" s="270"/>
      <c r="DZ529" s="249"/>
      <c r="EA529" s="249"/>
      <c r="EB529" s="668"/>
      <c r="EC529" s="667"/>
      <c r="ED529" s="288"/>
      <c r="EE529" s="289"/>
      <c r="EF529" s="295"/>
      <c r="EG529" s="251"/>
      <c r="EH529" s="295"/>
      <c r="EI529" s="251"/>
      <c r="EJ529" s="256"/>
      <c r="EK529" s="257"/>
      <c r="EL529" s="257"/>
      <c r="EM529" s="668"/>
      <c r="EN529" s="665"/>
      <c r="EO529" s="253"/>
      <c r="EP529" s="254"/>
      <c r="EQ529" s="254"/>
      <c r="ER529" s="668"/>
      <c r="ES529" s="665"/>
      <c r="ET529" s="14"/>
      <c r="EU529" s="27"/>
      <c r="EV529" s="31"/>
      <c r="EW529" s="122"/>
      <c r="EX529" s="47"/>
      <c r="EY529" s="48"/>
      <c r="EZ529" s="49"/>
      <c r="FA529" s="50"/>
      <c r="FB529" s="51"/>
      <c r="FC529" s="153" t="e">
        <f t="shared" si="1351"/>
        <v>#N/A</v>
      </c>
      <c r="FD529" s="986" t="e">
        <f t="shared" si="1342"/>
        <v>#N/A</v>
      </c>
      <c r="FE529" s="993" t="e">
        <f t="shared" si="1360"/>
        <v>#N/A</v>
      </c>
      <c r="FF529" s="987" t="e">
        <f t="shared" si="1361"/>
        <v>#N/A</v>
      </c>
      <c r="FG529" s="246" t="e">
        <f t="shared" si="1422"/>
        <v>#N/A</v>
      </c>
      <c r="FH529" s="246" t="e">
        <f t="shared" si="1412"/>
        <v>#N/A</v>
      </c>
      <c r="FI529" s="246" t="e">
        <f t="shared" si="1413"/>
        <v>#N/A</v>
      </c>
      <c r="FJ529" s="39" t="e">
        <f t="shared" si="1375"/>
        <v>#N/A</v>
      </c>
      <c r="FK529" s="26" t="e">
        <f t="shared" si="1376"/>
        <v>#N/A</v>
      </c>
      <c r="FL529" s="26" t="e">
        <f t="shared" si="1377"/>
        <v>#N/A</v>
      </c>
      <c r="FM529" s="1300"/>
      <c r="FN529" s="656"/>
      <c r="FO529" s="28" t="e">
        <f t="shared" si="1378"/>
        <v>#N/A</v>
      </c>
      <c r="FP529" s="28" t="e">
        <f t="shared" si="1379"/>
        <v>#N/A</v>
      </c>
      <c r="FQ529" s="28" t="e">
        <f t="shared" si="1380"/>
        <v>#N/A</v>
      </c>
      <c r="FR529" s="1305"/>
      <c r="FS529" s="698"/>
      <c r="FT529" s="10" t="e">
        <f t="shared" si="1381"/>
        <v>#N/A</v>
      </c>
      <c r="FU529" s="28" t="e">
        <f t="shared" si="1382"/>
        <v>#N/A</v>
      </c>
      <c r="FV529" s="28" t="e">
        <f t="shared" si="1383"/>
        <v>#N/A</v>
      </c>
      <c r="FW529" s="1305"/>
      <c r="FX529" s="698"/>
      <c r="FY529" s="658" t="e">
        <f t="shared" si="1384"/>
        <v>#N/A</v>
      </c>
      <c r="FZ529" s="126" t="e">
        <f t="shared" si="1385"/>
        <v>#N/A</v>
      </c>
      <c r="GA529" s="126" t="e">
        <f t="shared" si="1386"/>
        <v>#N/A</v>
      </c>
      <c r="GB529" s="787"/>
      <c r="GC529" s="1314"/>
      <c r="GD529" s="674" t="e">
        <f t="shared" si="1387"/>
        <v>#N/A</v>
      </c>
      <c r="GE529" s="675" t="e">
        <f t="shared" si="1388"/>
        <v>#N/A</v>
      </c>
      <c r="GF529" s="675" t="e">
        <f t="shared" si="1389"/>
        <v>#N/A</v>
      </c>
      <c r="GG529" s="703"/>
      <c r="GH529" s="705"/>
      <c r="GI529" s="688" t="e">
        <f t="shared" si="1390"/>
        <v>#N/A</v>
      </c>
      <c r="GJ529" s="688" t="e">
        <f t="shared" si="1391"/>
        <v>#N/A</v>
      </c>
      <c r="GK529" s="688" t="e">
        <f t="shared" si="1392"/>
        <v>#N/A</v>
      </c>
      <c r="GL529" s="703"/>
      <c r="GM529" s="705"/>
      <c r="GN529" s="689" t="e">
        <f t="shared" si="1393"/>
        <v>#N/A</v>
      </c>
      <c r="GO529" s="688" t="e">
        <f t="shared" si="1394"/>
        <v>#N/A</v>
      </c>
      <c r="GP529" s="688" t="e">
        <f t="shared" si="1395"/>
        <v>#N/A</v>
      </c>
      <c r="GQ529" s="703"/>
      <c r="GR529" s="705"/>
      <c r="GS529" s="689" t="e">
        <f t="shared" si="1396"/>
        <v>#N/A</v>
      </c>
      <c r="GT529" s="688" t="e">
        <f t="shared" si="1397"/>
        <v>#N/A</v>
      </c>
      <c r="GU529" s="688" t="e">
        <f t="shared" si="1398"/>
        <v>#N/A</v>
      </c>
      <c r="GV529" s="706"/>
      <c r="GW529" s="683"/>
      <c r="GX529" s="39" t="e">
        <f t="shared" si="1399"/>
        <v>#N/A</v>
      </c>
      <c r="GY529" s="26" t="e">
        <f t="shared" si="1400"/>
        <v>#N/A</v>
      </c>
      <c r="GZ529" s="26" t="e">
        <f t="shared" si="1401"/>
        <v>#N/A</v>
      </c>
      <c r="HA529" s="1300"/>
      <c r="HB529" s="656"/>
      <c r="HC529" s="28" t="e">
        <f t="shared" si="1402"/>
        <v>#N/A</v>
      </c>
      <c r="HD529" s="28" t="e">
        <f t="shared" si="1403"/>
        <v>#N/A</v>
      </c>
      <c r="HE529" s="28" t="e">
        <f t="shared" si="1404"/>
        <v>#N/A</v>
      </c>
      <c r="HF529" s="1305"/>
      <c r="HG529" s="698"/>
      <c r="HH529" s="10" t="e">
        <f t="shared" si="1405"/>
        <v>#N/A</v>
      </c>
      <c r="HI529" s="28" t="e">
        <f t="shared" si="1406"/>
        <v>#N/A</v>
      </c>
      <c r="HJ529" s="28" t="e">
        <f t="shared" si="1407"/>
        <v>#N/A</v>
      </c>
      <c r="HK529" s="1305"/>
      <c r="HL529" s="698"/>
      <c r="HM529" s="658" t="e">
        <f t="shared" si="1408"/>
        <v>#N/A</v>
      </c>
      <c r="HN529" s="126" t="e">
        <f t="shared" si="1409"/>
        <v>#N/A</v>
      </c>
      <c r="HO529" s="126" t="e">
        <f t="shared" si="1410"/>
        <v>#N/A</v>
      </c>
      <c r="HP529" s="787"/>
      <c r="HQ529" s="1314"/>
      <c r="HR529" s="674" t="e">
        <f t="shared" si="1414"/>
        <v>#N/A</v>
      </c>
      <c r="HS529" s="675" t="e">
        <f t="shared" si="1415"/>
        <v>#N/A</v>
      </c>
      <c r="HT529" s="675" t="e">
        <f t="shared" si="1416"/>
        <v>#N/A</v>
      </c>
      <c r="HU529" s="703"/>
      <c r="HV529" s="705"/>
      <c r="HW529" s="675" t="e">
        <f t="shared" si="1417"/>
        <v>#N/A</v>
      </c>
      <c r="HX529" s="675" t="e">
        <f t="shared" si="1418"/>
        <v>#N/A</v>
      </c>
      <c r="HY529" s="675" t="e">
        <f t="shared" si="1419"/>
        <v>#N/A</v>
      </c>
      <c r="HZ529" s="703"/>
      <c r="IA529" s="705"/>
      <c r="IB529" s="678" t="e">
        <f t="shared" si="1423"/>
        <v>#N/A</v>
      </c>
      <c r="IC529" s="675" t="e">
        <f t="shared" si="1424"/>
        <v>#N/A</v>
      </c>
      <c r="ID529" s="675" t="e">
        <f t="shared" si="1425"/>
        <v>#N/A</v>
      </c>
      <c r="IE529" s="703"/>
      <c r="IF529" s="705"/>
      <c r="IG529" s="678" t="e">
        <f t="shared" si="1426"/>
        <v>#N/A</v>
      </c>
      <c r="IH529" s="675" t="e">
        <f t="shared" si="1427"/>
        <v>#N/A</v>
      </c>
      <c r="II529" s="675" t="e">
        <f t="shared" si="1428"/>
        <v>#N/A</v>
      </c>
      <c r="IJ529" s="706"/>
      <c r="IK529" s="683"/>
      <c r="IL529" s="846" t="e">
        <f t="shared" si="1352"/>
        <v>#N/A</v>
      </c>
      <c r="IM529" s="848" t="e">
        <f t="shared" si="1353"/>
        <v>#N/A</v>
      </c>
      <c r="IN529" s="1252" t="e">
        <f t="shared" si="1354"/>
        <v>#N/A</v>
      </c>
      <c r="IO529" s="1253" t="e">
        <f t="shared" si="1355"/>
        <v>#N/A</v>
      </c>
      <c r="IP529" s="847" t="e">
        <f t="shared" si="1356"/>
        <v>#N/A</v>
      </c>
      <c r="IQ529" s="848" t="e">
        <f t="shared" si="1357"/>
        <v>#N/A</v>
      </c>
      <c r="IR529" s="1252" t="e">
        <f t="shared" si="1358"/>
        <v>#N/A</v>
      </c>
      <c r="IS529" s="1330" t="e">
        <f t="shared" si="1359"/>
        <v>#N/A</v>
      </c>
      <c r="IT529" s="846" t="e">
        <f t="shared" si="1343"/>
        <v>#N/A</v>
      </c>
      <c r="IU529" s="848" t="e">
        <f t="shared" si="1344"/>
        <v>#N/A</v>
      </c>
      <c r="IV529" s="1252" t="e">
        <f t="shared" si="1345"/>
        <v>#N/A</v>
      </c>
      <c r="IW529" s="1253" t="e">
        <f t="shared" si="1346"/>
        <v>#N/A</v>
      </c>
      <c r="IX529" s="847" t="e">
        <f t="shared" si="1347"/>
        <v>#N/A</v>
      </c>
      <c r="IY529" s="848" t="e">
        <f t="shared" si="1348"/>
        <v>#N/A</v>
      </c>
      <c r="IZ529" s="1252" t="e">
        <f t="shared" si="1349"/>
        <v>#N/A</v>
      </c>
      <c r="JA529" s="1330" t="e">
        <f t="shared" si="1350"/>
        <v>#N/A</v>
      </c>
      <c r="JB529" s="153"/>
      <c r="JC529" s="952"/>
      <c r="JD529" s="150"/>
      <c r="JE529" s="150"/>
      <c r="JF529" s="952"/>
      <c r="JG529" s="150"/>
      <c r="JH529" s="150"/>
      <c r="JI529" s="952"/>
      <c r="JJ529" s="150"/>
      <c r="JK529" s="150"/>
      <c r="JL529" s="958"/>
      <c r="JM529" s="150"/>
      <c r="JN529" s="150"/>
      <c r="JO529" s="846"/>
      <c r="JP529" s="852"/>
      <c r="JQ529" s="850"/>
      <c r="JR529" s="850"/>
      <c r="JS529" s="861"/>
      <c r="JT529" s="850"/>
      <c r="JU529" s="861"/>
      <c r="JV529" s="851"/>
      <c r="JW529" s="27"/>
      <c r="JX529" s="27"/>
      <c r="JY529" s="893"/>
      <c r="JZ529" s="27"/>
      <c r="KA529" s="27"/>
      <c r="KB529" s="707"/>
      <c r="KC529" s="846"/>
      <c r="KD529" s="975"/>
      <c r="KE529" s="27"/>
      <c r="KF529" s="27"/>
      <c r="KG529" s="893"/>
      <c r="KH529" s="27"/>
      <c r="KI529" s="27"/>
      <c r="KJ529" s="707"/>
      <c r="KK529" s="846"/>
      <c r="KL529" s="975"/>
      <c r="KM529" s="179"/>
      <c r="KN529" s="889"/>
      <c r="KO529" s="180"/>
      <c r="MA529" s="1352" t="e">
        <f t="shared" si="1420"/>
        <v>#N/A</v>
      </c>
      <c r="MB529" s="1352" t="e">
        <f t="shared" si="1421"/>
        <v>#N/A</v>
      </c>
    </row>
    <row r="530" spans="2:340" ht="18.75" customHeight="1">
      <c r="B530" s="13"/>
      <c r="C530" s="136"/>
      <c r="D530" s="14" t="e">
        <f t="shared" si="1341"/>
        <v>#N/A</v>
      </c>
      <c r="E530" s="31" t="e">
        <f t="shared" si="1362"/>
        <v>#N/A</v>
      </c>
      <c r="F530" s="40" t="e">
        <f t="shared" si="1363"/>
        <v>#N/A</v>
      </c>
      <c r="G530" s="27" t="e">
        <f t="shared" si="1364"/>
        <v>#N/A</v>
      </c>
      <c r="H530" s="27" t="e">
        <f t="shared" si="1365"/>
        <v>#N/A</v>
      </c>
      <c r="I530" s="702"/>
      <c r="J530" s="593"/>
      <c r="K530" s="14" t="e">
        <f t="shared" si="1366"/>
        <v>#N/A</v>
      </c>
      <c r="L530" s="31" t="e">
        <f t="shared" si="1367"/>
        <v>#N/A</v>
      </c>
      <c r="M530" s="40" t="e">
        <f t="shared" si="1411"/>
        <v>#N/A</v>
      </c>
      <c r="N530" s="27" t="e">
        <f t="shared" si="1368"/>
        <v>#N/A</v>
      </c>
      <c r="O530" s="27" t="e">
        <f t="shared" si="1369"/>
        <v>#N/A</v>
      </c>
      <c r="P530" s="27" t="e">
        <f t="shared" si="1370"/>
        <v>#N/A</v>
      </c>
      <c r="Q530" s="702"/>
      <c r="R530" s="593"/>
      <c r="S530" s="29"/>
      <c r="T530" s="29"/>
      <c r="U530" s="29"/>
      <c r="V530" s="29"/>
      <c r="W530" s="863"/>
      <c r="X530" s="592"/>
      <c r="Y530" s="14"/>
      <c r="Z530" s="27"/>
      <c r="AA530" s="27"/>
      <c r="AB530" s="27"/>
      <c r="AC530" s="702"/>
      <c r="AD530" s="593"/>
      <c r="AE530" s="14" t="e">
        <f t="shared" si="1429"/>
        <v>#N/A</v>
      </c>
      <c r="AF530" s="27" t="e">
        <f t="shared" si="1430"/>
        <v>#N/A</v>
      </c>
      <c r="AG530" s="221" t="e">
        <f t="shared" si="1431"/>
        <v>#N/A</v>
      </c>
      <c r="AH530" s="27"/>
      <c r="AI530" s="166"/>
      <c r="AJ530" s="16"/>
      <c r="AK530" s="29"/>
      <c r="AL530" s="29"/>
      <c r="AM530" s="29"/>
      <c r="AN530" s="863"/>
      <c r="AO530" s="592"/>
      <c r="AP530" s="14"/>
      <c r="AQ530" s="27"/>
      <c r="AR530" s="27"/>
      <c r="AS530" s="27"/>
      <c r="AT530" s="702"/>
      <c r="AU530" s="593"/>
      <c r="AV530" s="31"/>
      <c r="AW530" s="16"/>
      <c r="AX530" s="29"/>
      <c r="AY530" s="29"/>
      <c r="AZ530" s="29"/>
      <c r="BA530" s="863"/>
      <c r="BB530" s="902"/>
      <c r="BC530" s="234"/>
      <c r="BD530" s="232"/>
      <c r="BE530" s="232"/>
      <c r="BF530" s="904"/>
      <c r="BG530" s="905"/>
      <c r="BH530" s="15"/>
      <c r="BI530" s="29"/>
      <c r="BJ530" s="29"/>
      <c r="BK530" s="29"/>
      <c r="BL530" s="863"/>
      <c r="BM530" s="902"/>
      <c r="BN530" s="234"/>
      <c r="BO530" s="232"/>
      <c r="BP530" s="232"/>
      <c r="BQ530" s="904"/>
      <c r="BR530" s="905"/>
      <c r="BS530" s="15"/>
      <c r="BT530" s="29"/>
      <c r="BU530" s="29"/>
      <c r="BV530" s="29"/>
      <c r="BW530" s="863"/>
      <c r="BX530" s="902"/>
      <c r="BY530" s="234"/>
      <c r="BZ530" s="232"/>
      <c r="CA530" s="232"/>
      <c r="CB530" s="904"/>
      <c r="CC530" s="905"/>
      <c r="CD530" s="15"/>
      <c r="CE530" s="29"/>
      <c r="CF530" s="29"/>
      <c r="CG530" s="29"/>
      <c r="CH530" s="863"/>
      <c r="CI530" s="902"/>
      <c r="CJ530" s="234"/>
      <c r="CK530" s="232"/>
      <c r="CL530" s="232"/>
      <c r="CM530" s="911"/>
      <c r="CN530" s="912"/>
      <c r="CO530" s="15"/>
      <c r="CP530" s="232"/>
      <c r="CQ530" s="232"/>
      <c r="CR530" s="232"/>
      <c r="CS530" s="904"/>
      <c r="CT530" s="905"/>
      <c r="CU530" s="29"/>
      <c r="CV530" s="232"/>
      <c r="CW530" s="232"/>
      <c r="CX530" s="232"/>
      <c r="CY530" s="911"/>
      <c r="CZ530" s="912"/>
      <c r="DA530" s="15"/>
      <c r="DB530" s="232"/>
      <c r="DC530" s="232"/>
      <c r="DD530" s="232"/>
      <c r="DE530" s="904"/>
      <c r="DF530" s="915"/>
      <c r="DG530" s="40"/>
      <c r="DH530" s="27"/>
      <c r="DI530" s="27"/>
      <c r="DJ530" s="27"/>
      <c r="DK530" s="702"/>
      <c r="DL530" s="593"/>
      <c r="DM530" s="14"/>
      <c r="DN530" s="27"/>
      <c r="DO530" s="27"/>
      <c r="DP530" s="27"/>
      <c r="DQ530" s="702"/>
      <c r="DR530" s="663"/>
      <c r="DS530" s="40" t="e">
        <f t="shared" si="1371"/>
        <v>#N/A</v>
      </c>
      <c r="DT530" s="27" t="e">
        <f t="shared" si="1372"/>
        <v>#N/A</v>
      </c>
      <c r="DU530" s="27" t="e">
        <f t="shared" si="1373"/>
        <v>#N/A</v>
      </c>
      <c r="DV530" s="27" t="e">
        <f t="shared" si="1374"/>
        <v>#N/A</v>
      </c>
      <c r="DW530" s="702"/>
      <c r="DX530" s="663"/>
      <c r="DY530" s="270"/>
      <c r="DZ530" s="249"/>
      <c r="EA530" s="249"/>
      <c r="EB530" s="668"/>
      <c r="EC530" s="667"/>
      <c r="ED530" s="288"/>
      <c r="EE530" s="289"/>
      <c r="EF530" s="295"/>
      <c r="EG530" s="251"/>
      <c r="EH530" s="295"/>
      <c r="EI530" s="251"/>
      <c r="EJ530" s="256"/>
      <c r="EK530" s="257"/>
      <c r="EL530" s="257"/>
      <c r="EM530" s="668"/>
      <c r="EN530" s="665"/>
      <c r="EO530" s="253"/>
      <c r="EP530" s="254"/>
      <c r="EQ530" s="254"/>
      <c r="ER530" s="668"/>
      <c r="ES530" s="665"/>
      <c r="ET530" s="14"/>
      <c r="EU530" s="27"/>
      <c r="EV530" s="31"/>
      <c r="EW530" s="122"/>
      <c r="EX530" s="47"/>
      <c r="EY530" s="48"/>
      <c r="EZ530" s="49"/>
      <c r="FA530" s="50"/>
      <c r="FB530" s="51"/>
      <c r="FC530" s="153" t="e">
        <f t="shared" si="1351"/>
        <v>#N/A</v>
      </c>
      <c r="FD530" s="986" t="e">
        <f t="shared" si="1342"/>
        <v>#N/A</v>
      </c>
      <c r="FE530" s="993" t="e">
        <f t="shared" si="1360"/>
        <v>#N/A</v>
      </c>
      <c r="FF530" s="987" t="e">
        <f t="shared" si="1361"/>
        <v>#N/A</v>
      </c>
      <c r="FG530" s="246" t="e">
        <f t="shared" si="1422"/>
        <v>#N/A</v>
      </c>
      <c r="FH530" s="246" t="e">
        <f t="shared" si="1412"/>
        <v>#N/A</v>
      </c>
      <c r="FI530" s="246" t="e">
        <f t="shared" si="1413"/>
        <v>#N/A</v>
      </c>
      <c r="FJ530" s="39" t="e">
        <f t="shared" si="1375"/>
        <v>#N/A</v>
      </c>
      <c r="FK530" s="26" t="e">
        <f t="shared" si="1376"/>
        <v>#N/A</v>
      </c>
      <c r="FL530" s="26" t="e">
        <f t="shared" si="1377"/>
        <v>#N/A</v>
      </c>
      <c r="FM530" s="1300"/>
      <c r="FN530" s="656"/>
      <c r="FO530" s="28" t="e">
        <f t="shared" si="1378"/>
        <v>#N/A</v>
      </c>
      <c r="FP530" s="28" t="e">
        <f t="shared" si="1379"/>
        <v>#N/A</v>
      </c>
      <c r="FQ530" s="28" t="e">
        <f t="shared" si="1380"/>
        <v>#N/A</v>
      </c>
      <c r="FR530" s="1305"/>
      <c r="FS530" s="698"/>
      <c r="FT530" s="10" t="e">
        <f t="shared" si="1381"/>
        <v>#N/A</v>
      </c>
      <c r="FU530" s="28" t="e">
        <f t="shared" si="1382"/>
        <v>#N/A</v>
      </c>
      <c r="FV530" s="28" t="e">
        <f t="shared" si="1383"/>
        <v>#N/A</v>
      </c>
      <c r="FW530" s="1305"/>
      <c r="FX530" s="698"/>
      <c r="FY530" s="658" t="e">
        <f t="shared" si="1384"/>
        <v>#N/A</v>
      </c>
      <c r="FZ530" s="126" t="e">
        <f t="shared" si="1385"/>
        <v>#N/A</v>
      </c>
      <c r="GA530" s="126" t="e">
        <f t="shared" si="1386"/>
        <v>#N/A</v>
      </c>
      <c r="GB530" s="787"/>
      <c r="GC530" s="1314"/>
      <c r="GD530" s="674" t="e">
        <f t="shared" si="1387"/>
        <v>#N/A</v>
      </c>
      <c r="GE530" s="675" t="e">
        <f t="shared" si="1388"/>
        <v>#N/A</v>
      </c>
      <c r="GF530" s="675" t="e">
        <f t="shared" si="1389"/>
        <v>#N/A</v>
      </c>
      <c r="GG530" s="703"/>
      <c r="GH530" s="705"/>
      <c r="GI530" s="688" t="e">
        <f t="shared" si="1390"/>
        <v>#N/A</v>
      </c>
      <c r="GJ530" s="688" t="e">
        <f t="shared" si="1391"/>
        <v>#N/A</v>
      </c>
      <c r="GK530" s="688" t="e">
        <f t="shared" si="1392"/>
        <v>#N/A</v>
      </c>
      <c r="GL530" s="703"/>
      <c r="GM530" s="705"/>
      <c r="GN530" s="689" t="e">
        <f t="shared" si="1393"/>
        <v>#N/A</v>
      </c>
      <c r="GO530" s="688" t="e">
        <f t="shared" si="1394"/>
        <v>#N/A</v>
      </c>
      <c r="GP530" s="688" t="e">
        <f t="shared" si="1395"/>
        <v>#N/A</v>
      </c>
      <c r="GQ530" s="703"/>
      <c r="GR530" s="705"/>
      <c r="GS530" s="689" t="e">
        <f t="shared" si="1396"/>
        <v>#N/A</v>
      </c>
      <c r="GT530" s="688" t="e">
        <f t="shared" si="1397"/>
        <v>#N/A</v>
      </c>
      <c r="GU530" s="688" t="e">
        <f t="shared" si="1398"/>
        <v>#N/A</v>
      </c>
      <c r="GV530" s="706"/>
      <c r="GW530" s="683"/>
      <c r="GX530" s="39" t="e">
        <f t="shared" si="1399"/>
        <v>#N/A</v>
      </c>
      <c r="GY530" s="26" t="e">
        <f t="shared" si="1400"/>
        <v>#N/A</v>
      </c>
      <c r="GZ530" s="26" t="e">
        <f t="shared" si="1401"/>
        <v>#N/A</v>
      </c>
      <c r="HA530" s="1300"/>
      <c r="HB530" s="656"/>
      <c r="HC530" s="28" t="e">
        <f t="shared" si="1402"/>
        <v>#N/A</v>
      </c>
      <c r="HD530" s="28" t="e">
        <f t="shared" si="1403"/>
        <v>#N/A</v>
      </c>
      <c r="HE530" s="28" t="e">
        <f t="shared" si="1404"/>
        <v>#N/A</v>
      </c>
      <c r="HF530" s="1305"/>
      <c r="HG530" s="698"/>
      <c r="HH530" s="10" t="e">
        <f t="shared" si="1405"/>
        <v>#N/A</v>
      </c>
      <c r="HI530" s="28" t="e">
        <f t="shared" si="1406"/>
        <v>#N/A</v>
      </c>
      <c r="HJ530" s="28" t="e">
        <f t="shared" si="1407"/>
        <v>#N/A</v>
      </c>
      <c r="HK530" s="1305"/>
      <c r="HL530" s="698"/>
      <c r="HM530" s="658" t="e">
        <f t="shared" si="1408"/>
        <v>#N/A</v>
      </c>
      <c r="HN530" s="126" t="e">
        <f t="shared" si="1409"/>
        <v>#N/A</v>
      </c>
      <c r="HO530" s="126" t="e">
        <f t="shared" si="1410"/>
        <v>#N/A</v>
      </c>
      <c r="HP530" s="787"/>
      <c r="HQ530" s="1314"/>
      <c r="HR530" s="674" t="e">
        <f t="shared" si="1414"/>
        <v>#N/A</v>
      </c>
      <c r="HS530" s="675" t="e">
        <f t="shared" si="1415"/>
        <v>#N/A</v>
      </c>
      <c r="HT530" s="675" t="e">
        <f t="shared" si="1416"/>
        <v>#N/A</v>
      </c>
      <c r="HU530" s="703"/>
      <c r="HV530" s="705"/>
      <c r="HW530" s="675" t="e">
        <f t="shared" si="1417"/>
        <v>#N/A</v>
      </c>
      <c r="HX530" s="675" t="e">
        <f t="shared" si="1418"/>
        <v>#N/A</v>
      </c>
      <c r="HY530" s="675" t="e">
        <f t="shared" si="1419"/>
        <v>#N/A</v>
      </c>
      <c r="HZ530" s="703"/>
      <c r="IA530" s="705"/>
      <c r="IB530" s="678" t="e">
        <f t="shared" si="1423"/>
        <v>#N/A</v>
      </c>
      <c r="IC530" s="675" t="e">
        <f t="shared" si="1424"/>
        <v>#N/A</v>
      </c>
      <c r="ID530" s="675" t="e">
        <f t="shared" si="1425"/>
        <v>#N/A</v>
      </c>
      <c r="IE530" s="703"/>
      <c r="IF530" s="705"/>
      <c r="IG530" s="678" t="e">
        <f t="shared" si="1426"/>
        <v>#N/A</v>
      </c>
      <c r="IH530" s="675" t="e">
        <f t="shared" si="1427"/>
        <v>#N/A</v>
      </c>
      <c r="II530" s="675" t="e">
        <f t="shared" si="1428"/>
        <v>#N/A</v>
      </c>
      <c r="IJ530" s="706"/>
      <c r="IK530" s="683"/>
      <c r="IL530" s="846" t="e">
        <f t="shared" si="1352"/>
        <v>#N/A</v>
      </c>
      <c r="IM530" s="848" t="e">
        <f t="shared" si="1353"/>
        <v>#N/A</v>
      </c>
      <c r="IN530" s="1252" t="e">
        <f t="shared" si="1354"/>
        <v>#N/A</v>
      </c>
      <c r="IO530" s="1253" t="e">
        <f t="shared" si="1355"/>
        <v>#N/A</v>
      </c>
      <c r="IP530" s="847" t="e">
        <f t="shared" si="1356"/>
        <v>#N/A</v>
      </c>
      <c r="IQ530" s="848" t="e">
        <f t="shared" si="1357"/>
        <v>#N/A</v>
      </c>
      <c r="IR530" s="1252" t="e">
        <f t="shared" si="1358"/>
        <v>#N/A</v>
      </c>
      <c r="IS530" s="1330" t="e">
        <f t="shared" si="1359"/>
        <v>#N/A</v>
      </c>
      <c r="IT530" s="846" t="e">
        <f t="shared" si="1343"/>
        <v>#N/A</v>
      </c>
      <c r="IU530" s="848" t="e">
        <f t="shared" si="1344"/>
        <v>#N/A</v>
      </c>
      <c r="IV530" s="1252" t="e">
        <f t="shared" si="1345"/>
        <v>#N/A</v>
      </c>
      <c r="IW530" s="1253" t="e">
        <f t="shared" si="1346"/>
        <v>#N/A</v>
      </c>
      <c r="IX530" s="847" t="e">
        <f t="shared" si="1347"/>
        <v>#N/A</v>
      </c>
      <c r="IY530" s="848" t="e">
        <f t="shared" si="1348"/>
        <v>#N/A</v>
      </c>
      <c r="IZ530" s="1252" t="e">
        <f t="shared" si="1349"/>
        <v>#N/A</v>
      </c>
      <c r="JA530" s="1330" t="e">
        <f t="shared" si="1350"/>
        <v>#N/A</v>
      </c>
      <c r="JB530" s="153"/>
      <c r="JC530" s="952"/>
      <c r="JD530" s="150"/>
      <c r="JE530" s="150"/>
      <c r="JF530" s="952"/>
      <c r="JG530" s="150"/>
      <c r="JH530" s="150"/>
      <c r="JI530" s="952"/>
      <c r="JJ530" s="150"/>
      <c r="JK530" s="150"/>
      <c r="JL530" s="958"/>
      <c r="JM530" s="150"/>
      <c r="JN530" s="150"/>
      <c r="JO530" s="846"/>
      <c r="JP530" s="852"/>
      <c r="JQ530" s="850"/>
      <c r="JR530" s="850"/>
      <c r="JS530" s="861"/>
      <c r="JT530" s="850"/>
      <c r="JU530" s="861"/>
      <c r="JV530" s="851"/>
      <c r="JW530" s="27"/>
      <c r="JX530" s="27"/>
      <c r="JY530" s="893"/>
      <c r="JZ530" s="27"/>
      <c r="KA530" s="27"/>
      <c r="KB530" s="707"/>
      <c r="KC530" s="846"/>
      <c r="KD530" s="975"/>
      <c r="KE530" s="27"/>
      <c r="KF530" s="27"/>
      <c r="KG530" s="893"/>
      <c r="KH530" s="27"/>
      <c r="KI530" s="27"/>
      <c r="KJ530" s="707"/>
      <c r="KK530" s="846"/>
      <c r="KL530" s="975"/>
      <c r="KM530" s="179"/>
      <c r="KN530" s="889"/>
      <c r="KO530" s="180"/>
      <c r="MA530" s="1352" t="e">
        <f t="shared" si="1420"/>
        <v>#N/A</v>
      </c>
      <c r="MB530" s="1352" t="e">
        <f t="shared" si="1421"/>
        <v>#N/A</v>
      </c>
    </row>
    <row r="531" spans="2:340" ht="18.75" customHeight="1">
      <c r="B531" s="13"/>
      <c r="C531" s="136"/>
      <c r="D531" s="14" t="e">
        <f t="shared" ref="D531:D594" si="1432">IF(C531="",#N/A,D530+(C531-C530))</f>
        <v>#N/A</v>
      </c>
      <c r="E531" s="31" t="e">
        <f t="shared" si="1362"/>
        <v>#N/A</v>
      </c>
      <c r="F531" s="40" t="e">
        <f t="shared" si="1363"/>
        <v>#N/A</v>
      </c>
      <c r="G531" s="27" t="e">
        <f t="shared" si="1364"/>
        <v>#N/A</v>
      </c>
      <c r="H531" s="27" t="e">
        <f t="shared" si="1365"/>
        <v>#N/A</v>
      </c>
      <c r="I531" s="702"/>
      <c r="J531" s="593"/>
      <c r="K531" s="14" t="e">
        <f t="shared" si="1366"/>
        <v>#N/A</v>
      </c>
      <c r="L531" s="31" t="e">
        <f t="shared" si="1367"/>
        <v>#N/A</v>
      </c>
      <c r="M531" s="40" t="e">
        <f t="shared" si="1411"/>
        <v>#N/A</v>
      </c>
      <c r="N531" s="27" t="e">
        <f t="shared" si="1368"/>
        <v>#N/A</v>
      </c>
      <c r="O531" s="27" t="e">
        <f t="shared" si="1369"/>
        <v>#N/A</v>
      </c>
      <c r="P531" s="27" t="e">
        <f t="shared" si="1370"/>
        <v>#N/A</v>
      </c>
      <c r="Q531" s="702"/>
      <c r="R531" s="593"/>
      <c r="S531" s="29"/>
      <c r="T531" s="29"/>
      <c r="U531" s="29"/>
      <c r="V531" s="29"/>
      <c r="W531" s="863"/>
      <c r="X531" s="592"/>
      <c r="Y531" s="14"/>
      <c r="Z531" s="27"/>
      <c r="AA531" s="27"/>
      <c r="AB531" s="27"/>
      <c r="AC531" s="702"/>
      <c r="AD531" s="593"/>
      <c r="AE531" s="14" t="e">
        <f t="shared" si="1429"/>
        <v>#N/A</v>
      </c>
      <c r="AF531" s="27" t="e">
        <f t="shared" si="1430"/>
        <v>#N/A</v>
      </c>
      <c r="AG531" s="221" t="e">
        <f t="shared" si="1431"/>
        <v>#N/A</v>
      </c>
      <c r="AH531" s="27"/>
      <c r="AI531" s="166"/>
      <c r="AJ531" s="16"/>
      <c r="AK531" s="29"/>
      <c r="AL531" s="29"/>
      <c r="AM531" s="29"/>
      <c r="AN531" s="863"/>
      <c r="AO531" s="592"/>
      <c r="AP531" s="14"/>
      <c r="AQ531" s="27"/>
      <c r="AR531" s="27"/>
      <c r="AS531" s="27"/>
      <c r="AT531" s="702"/>
      <c r="AU531" s="593"/>
      <c r="AV531" s="31"/>
      <c r="AW531" s="16"/>
      <c r="AX531" s="29"/>
      <c r="AY531" s="29"/>
      <c r="AZ531" s="29"/>
      <c r="BA531" s="863"/>
      <c r="BB531" s="902"/>
      <c r="BC531" s="234"/>
      <c r="BD531" s="232"/>
      <c r="BE531" s="232"/>
      <c r="BF531" s="904"/>
      <c r="BG531" s="905"/>
      <c r="BH531" s="15"/>
      <c r="BI531" s="29"/>
      <c r="BJ531" s="29"/>
      <c r="BK531" s="29"/>
      <c r="BL531" s="863"/>
      <c r="BM531" s="902"/>
      <c r="BN531" s="234"/>
      <c r="BO531" s="232"/>
      <c r="BP531" s="232"/>
      <c r="BQ531" s="904"/>
      <c r="BR531" s="905"/>
      <c r="BS531" s="15"/>
      <c r="BT531" s="29"/>
      <c r="BU531" s="29"/>
      <c r="BV531" s="29"/>
      <c r="BW531" s="863"/>
      <c r="BX531" s="902"/>
      <c r="BY531" s="234"/>
      <c r="BZ531" s="232"/>
      <c r="CA531" s="232"/>
      <c r="CB531" s="904"/>
      <c r="CC531" s="905"/>
      <c r="CD531" s="15"/>
      <c r="CE531" s="29"/>
      <c r="CF531" s="29"/>
      <c r="CG531" s="29"/>
      <c r="CH531" s="863"/>
      <c r="CI531" s="902"/>
      <c r="CJ531" s="234"/>
      <c r="CK531" s="232"/>
      <c r="CL531" s="232"/>
      <c r="CM531" s="911"/>
      <c r="CN531" s="912"/>
      <c r="CO531" s="15"/>
      <c r="CP531" s="232"/>
      <c r="CQ531" s="232"/>
      <c r="CR531" s="232"/>
      <c r="CS531" s="904"/>
      <c r="CT531" s="905"/>
      <c r="CU531" s="29"/>
      <c r="CV531" s="232"/>
      <c r="CW531" s="232"/>
      <c r="CX531" s="232"/>
      <c r="CY531" s="911"/>
      <c r="CZ531" s="912"/>
      <c r="DA531" s="15"/>
      <c r="DB531" s="232"/>
      <c r="DC531" s="232"/>
      <c r="DD531" s="232"/>
      <c r="DE531" s="904"/>
      <c r="DF531" s="915"/>
      <c r="DG531" s="40"/>
      <c r="DH531" s="27"/>
      <c r="DI531" s="27"/>
      <c r="DJ531" s="27"/>
      <c r="DK531" s="702"/>
      <c r="DL531" s="593"/>
      <c r="DM531" s="14"/>
      <c r="DN531" s="27"/>
      <c r="DO531" s="27"/>
      <c r="DP531" s="27"/>
      <c r="DQ531" s="702"/>
      <c r="DR531" s="663"/>
      <c r="DS531" s="40" t="e">
        <f t="shared" si="1371"/>
        <v>#N/A</v>
      </c>
      <c r="DT531" s="27" t="e">
        <f t="shared" si="1372"/>
        <v>#N/A</v>
      </c>
      <c r="DU531" s="27" t="e">
        <f t="shared" si="1373"/>
        <v>#N/A</v>
      </c>
      <c r="DV531" s="27" t="e">
        <f t="shared" si="1374"/>
        <v>#N/A</v>
      </c>
      <c r="DW531" s="702"/>
      <c r="DX531" s="663"/>
      <c r="DY531" s="270"/>
      <c r="DZ531" s="249"/>
      <c r="EA531" s="249"/>
      <c r="EB531" s="668"/>
      <c r="EC531" s="667"/>
      <c r="ED531" s="288"/>
      <c r="EE531" s="289"/>
      <c r="EF531" s="295"/>
      <c r="EG531" s="251"/>
      <c r="EH531" s="295"/>
      <c r="EI531" s="251"/>
      <c r="EJ531" s="256"/>
      <c r="EK531" s="257"/>
      <c r="EL531" s="257"/>
      <c r="EM531" s="668"/>
      <c r="EN531" s="665"/>
      <c r="EO531" s="253"/>
      <c r="EP531" s="254"/>
      <c r="EQ531" s="254"/>
      <c r="ER531" s="668"/>
      <c r="ES531" s="665"/>
      <c r="ET531" s="14"/>
      <c r="EU531" s="27"/>
      <c r="EV531" s="31"/>
      <c r="EW531" s="122"/>
      <c r="EX531" s="47"/>
      <c r="EY531" s="48"/>
      <c r="EZ531" s="49"/>
      <c r="FA531" s="50"/>
      <c r="FB531" s="51"/>
      <c r="FC531" s="153" t="e">
        <f t="shared" si="1351"/>
        <v>#N/A</v>
      </c>
      <c r="FD531" s="986" t="e">
        <f t="shared" si="1342"/>
        <v>#N/A</v>
      </c>
      <c r="FE531" s="993" t="e">
        <f t="shared" si="1360"/>
        <v>#N/A</v>
      </c>
      <c r="FF531" s="987" t="e">
        <f t="shared" si="1361"/>
        <v>#N/A</v>
      </c>
      <c r="FG531" s="246" t="e">
        <f t="shared" si="1422"/>
        <v>#N/A</v>
      </c>
      <c r="FH531" s="246" t="e">
        <f t="shared" si="1412"/>
        <v>#N/A</v>
      </c>
      <c r="FI531" s="246" t="e">
        <f t="shared" si="1413"/>
        <v>#N/A</v>
      </c>
      <c r="FJ531" s="39" t="e">
        <f t="shared" si="1375"/>
        <v>#N/A</v>
      </c>
      <c r="FK531" s="26" t="e">
        <f t="shared" si="1376"/>
        <v>#N/A</v>
      </c>
      <c r="FL531" s="26" t="e">
        <f t="shared" si="1377"/>
        <v>#N/A</v>
      </c>
      <c r="FM531" s="1300"/>
      <c r="FN531" s="656"/>
      <c r="FO531" s="28" t="e">
        <f t="shared" si="1378"/>
        <v>#N/A</v>
      </c>
      <c r="FP531" s="28" t="e">
        <f t="shared" si="1379"/>
        <v>#N/A</v>
      </c>
      <c r="FQ531" s="28" t="e">
        <f t="shared" si="1380"/>
        <v>#N/A</v>
      </c>
      <c r="FR531" s="1305"/>
      <c r="FS531" s="698"/>
      <c r="FT531" s="10" t="e">
        <f t="shared" si="1381"/>
        <v>#N/A</v>
      </c>
      <c r="FU531" s="28" t="e">
        <f t="shared" si="1382"/>
        <v>#N/A</v>
      </c>
      <c r="FV531" s="28" t="e">
        <f t="shared" si="1383"/>
        <v>#N/A</v>
      </c>
      <c r="FW531" s="1305"/>
      <c r="FX531" s="698"/>
      <c r="FY531" s="658" t="e">
        <f t="shared" si="1384"/>
        <v>#N/A</v>
      </c>
      <c r="FZ531" s="126" t="e">
        <f t="shared" si="1385"/>
        <v>#N/A</v>
      </c>
      <c r="GA531" s="126" t="e">
        <f t="shared" si="1386"/>
        <v>#N/A</v>
      </c>
      <c r="GB531" s="787"/>
      <c r="GC531" s="1314"/>
      <c r="GD531" s="674" t="e">
        <f t="shared" si="1387"/>
        <v>#N/A</v>
      </c>
      <c r="GE531" s="675" t="e">
        <f t="shared" si="1388"/>
        <v>#N/A</v>
      </c>
      <c r="GF531" s="675" t="e">
        <f t="shared" si="1389"/>
        <v>#N/A</v>
      </c>
      <c r="GG531" s="703"/>
      <c r="GH531" s="705"/>
      <c r="GI531" s="688" t="e">
        <f t="shared" si="1390"/>
        <v>#N/A</v>
      </c>
      <c r="GJ531" s="688" t="e">
        <f t="shared" si="1391"/>
        <v>#N/A</v>
      </c>
      <c r="GK531" s="688" t="e">
        <f t="shared" si="1392"/>
        <v>#N/A</v>
      </c>
      <c r="GL531" s="703"/>
      <c r="GM531" s="705"/>
      <c r="GN531" s="689" t="e">
        <f t="shared" si="1393"/>
        <v>#N/A</v>
      </c>
      <c r="GO531" s="688" t="e">
        <f t="shared" si="1394"/>
        <v>#N/A</v>
      </c>
      <c r="GP531" s="688" t="e">
        <f t="shared" si="1395"/>
        <v>#N/A</v>
      </c>
      <c r="GQ531" s="703"/>
      <c r="GR531" s="705"/>
      <c r="GS531" s="689" t="e">
        <f t="shared" si="1396"/>
        <v>#N/A</v>
      </c>
      <c r="GT531" s="688" t="e">
        <f t="shared" si="1397"/>
        <v>#N/A</v>
      </c>
      <c r="GU531" s="688" t="e">
        <f t="shared" si="1398"/>
        <v>#N/A</v>
      </c>
      <c r="GV531" s="706"/>
      <c r="GW531" s="683"/>
      <c r="GX531" s="39" t="e">
        <f t="shared" si="1399"/>
        <v>#N/A</v>
      </c>
      <c r="GY531" s="26" t="e">
        <f t="shared" si="1400"/>
        <v>#N/A</v>
      </c>
      <c r="GZ531" s="26" t="e">
        <f t="shared" si="1401"/>
        <v>#N/A</v>
      </c>
      <c r="HA531" s="1300"/>
      <c r="HB531" s="656"/>
      <c r="HC531" s="28" t="e">
        <f t="shared" si="1402"/>
        <v>#N/A</v>
      </c>
      <c r="HD531" s="28" t="e">
        <f t="shared" si="1403"/>
        <v>#N/A</v>
      </c>
      <c r="HE531" s="28" t="e">
        <f t="shared" si="1404"/>
        <v>#N/A</v>
      </c>
      <c r="HF531" s="1305"/>
      <c r="HG531" s="698"/>
      <c r="HH531" s="10" t="e">
        <f t="shared" si="1405"/>
        <v>#N/A</v>
      </c>
      <c r="HI531" s="28" t="e">
        <f t="shared" si="1406"/>
        <v>#N/A</v>
      </c>
      <c r="HJ531" s="28" t="e">
        <f t="shared" si="1407"/>
        <v>#N/A</v>
      </c>
      <c r="HK531" s="1305"/>
      <c r="HL531" s="698"/>
      <c r="HM531" s="658" t="e">
        <f t="shared" si="1408"/>
        <v>#N/A</v>
      </c>
      <c r="HN531" s="126" t="e">
        <f t="shared" si="1409"/>
        <v>#N/A</v>
      </c>
      <c r="HO531" s="126" t="e">
        <f t="shared" si="1410"/>
        <v>#N/A</v>
      </c>
      <c r="HP531" s="787"/>
      <c r="HQ531" s="1314"/>
      <c r="HR531" s="674" t="e">
        <f t="shared" si="1414"/>
        <v>#N/A</v>
      </c>
      <c r="HS531" s="675" t="e">
        <f t="shared" si="1415"/>
        <v>#N/A</v>
      </c>
      <c r="HT531" s="675" t="e">
        <f t="shared" si="1416"/>
        <v>#N/A</v>
      </c>
      <c r="HU531" s="703"/>
      <c r="HV531" s="705"/>
      <c r="HW531" s="675" t="e">
        <f t="shared" si="1417"/>
        <v>#N/A</v>
      </c>
      <c r="HX531" s="675" t="e">
        <f t="shared" si="1418"/>
        <v>#N/A</v>
      </c>
      <c r="HY531" s="675" t="e">
        <f t="shared" si="1419"/>
        <v>#N/A</v>
      </c>
      <c r="HZ531" s="703"/>
      <c r="IA531" s="705"/>
      <c r="IB531" s="678" t="e">
        <f t="shared" si="1423"/>
        <v>#N/A</v>
      </c>
      <c r="IC531" s="675" t="e">
        <f t="shared" si="1424"/>
        <v>#N/A</v>
      </c>
      <c r="ID531" s="675" t="e">
        <f t="shared" si="1425"/>
        <v>#N/A</v>
      </c>
      <c r="IE531" s="703"/>
      <c r="IF531" s="705"/>
      <c r="IG531" s="678" t="e">
        <f t="shared" si="1426"/>
        <v>#N/A</v>
      </c>
      <c r="IH531" s="675" t="e">
        <f t="shared" si="1427"/>
        <v>#N/A</v>
      </c>
      <c r="II531" s="675" t="e">
        <f t="shared" si="1428"/>
        <v>#N/A</v>
      </c>
      <c r="IJ531" s="706"/>
      <c r="IK531" s="683"/>
      <c r="IL531" s="846" t="e">
        <f t="shared" si="1352"/>
        <v>#N/A</v>
      </c>
      <c r="IM531" s="848" t="e">
        <f t="shared" si="1353"/>
        <v>#N/A</v>
      </c>
      <c r="IN531" s="1252" t="e">
        <f t="shared" si="1354"/>
        <v>#N/A</v>
      </c>
      <c r="IO531" s="1253" t="e">
        <f t="shared" si="1355"/>
        <v>#N/A</v>
      </c>
      <c r="IP531" s="847" t="e">
        <f t="shared" si="1356"/>
        <v>#N/A</v>
      </c>
      <c r="IQ531" s="848" t="e">
        <f t="shared" si="1357"/>
        <v>#N/A</v>
      </c>
      <c r="IR531" s="1252" t="e">
        <f t="shared" si="1358"/>
        <v>#N/A</v>
      </c>
      <c r="IS531" s="1330" t="e">
        <f t="shared" si="1359"/>
        <v>#N/A</v>
      </c>
      <c r="IT531" s="846" t="e">
        <f t="shared" si="1343"/>
        <v>#N/A</v>
      </c>
      <c r="IU531" s="848" t="e">
        <f t="shared" si="1344"/>
        <v>#N/A</v>
      </c>
      <c r="IV531" s="1252" t="e">
        <f t="shared" si="1345"/>
        <v>#N/A</v>
      </c>
      <c r="IW531" s="1253" t="e">
        <f t="shared" si="1346"/>
        <v>#N/A</v>
      </c>
      <c r="IX531" s="847" t="e">
        <f t="shared" si="1347"/>
        <v>#N/A</v>
      </c>
      <c r="IY531" s="848" t="e">
        <f t="shared" si="1348"/>
        <v>#N/A</v>
      </c>
      <c r="IZ531" s="1252" t="e">
        <f t="shared" si="1349"/>
        <v>#N/A</v>
      </c>
      <c r="JA531" s="1330" t="e">
        <f t="shared" si="1350"/>
        <v>#N/A</v>
      </c>
      <c r="JB531" s="153"/>
      <c r="JC531" s="952"/>
      <c r="JD531" s="150"/>
      <c r="JE531" s="150"/>
      <c r="JF531" s="952"/>
      <c r="JG531" s="150"/>
      <c r="JH531" s="150"/>
      <c r="JI531" s="952"/>
      <c r="JJ531" s="150"/>
      <c r="JK531" s="150"/>
      <c r="JL531" s="958"/>
      <c r="JM531" s="150"/>
      <c r="JN531" s="150"/>
      <c r="JO531" s="846"/>
      <c r="JP531" s="852"/>
      <c r="JQ531" s="850"/>
      <c r="JR531" s="850"/>
      <c r="JS531" s="861"/>
      <c r="JT531" s="850"/>
      <c r="JU531" s="861"/>
      <c r="JV531" s="851"/>
      <c r="JW531" s="27"/>
      <c r="JX531" s="27"/>
      <c r="JY531" s="893"/>
      <c r="JZ531" s="27"/>
      <c r="KA531" s="27"/>
      <c r="KB531" s="707"/>
      <c r="KC531" s="846"/>
      <c r="KD531" s="975"/>
      <c r="KE531" s="27"/>
      <c r="KF531" s="27"/>
      <c r="KG531" s="893"/>
      <c r="KH531" s="27"/>
      <c r="KI531" s="27"/>
      <c r="KJ531" s="707"/>
      <c r="KK531" s="846"/>
      <c r="KL531" s="975"/>
      <c r="KM531" s="179"/>
      <c r="KN531" s="889"/>
      <c r="KO531" s="180"/>
      <c r="MA531" s="1352" t="e">
        <f t="shared" si="1420"/>
        <v>#N/A</v>
      </c>
      <c r="MB531" s="1352" t="e">
        <f t="shared" si="1421"/>
        <v>#N/A</v>
      </c>
    </row>
    <row r="532" spans="2:340" ht="18.75" customHeight="1">
      <c r="B532" s="13"/>
      <c r="C532" s="136"/>
      <c r="D532" s="14" t="e">
        <f t="shared" si="1432"/>
        <v>#N/A</v>
      </c>
      <c r="E532" s="31" t="e">
        <f t="shared" si="1362"/>
        <v>#N/A</v>
      </c>
      <c r="F532" s="40" t="e">
        <f t="shared" si="1363"/>
        <v>#N/A</v>
      </c>
      <c r="G532" s="27" t="e">
        <f t="shared" si="1364"/>
        <v>#N/A</v>
      </c>
      <c r="H532" s="27" t="e">
        <f t="shared" si="1365"/>
        <v>#N/A</v>
      </c>
      <c r="I532" s="702"/>
      <c r="J532" s="593"/>
      <c r="K532" s="14" t="e">
        <f t="shared" si="1366"/>
        <v>#N/A</v>
      </c>
      <c r="L532" s="31" t="e">
        <f t="shared" si="1367"/>
        <v>#N/A</v>
      </c>
      <c r="M532" s="40" t="e">
        <f t="shared" si="1411"/>
        <v>#N/A</v>
      </c>
      <c r="N532" s="27" t="e">
        <f t="shared" si="1368"/>
        <v>#N/A</v>
      </c>
      <c r="O532" s="27" t="e">
        <f t="shared" si="1369"/>
        <v>#N/A</v>
      </c>
      <c r="P532" s="27" t="e">
        <f t="shared" si="1370"/>
        <v>#N/A</v>
      </c>
      <c r="Q532" s="702"/>
      <c r="R532" s="593"/>
      <c r="S532" s="29"/>
      <c r="T532" s="29"/>
      <c r="U532" s="29"/>
      <c r="V532" s="29"/>
      <c r="W532" s="863"/>
      <c r="X532" s="592"/>
      <c r="Y532" s="14"/>
      <c r="Z532" s="27"/>
      <c r="AA532" s="27"/>
      <c r="AB532" s="27"/>
      <c r="AC532" s="702"/>
      <c r="AD532" s="593"/>
      <c r="AE532" s="14" t="e">
        <f t="shared" si="1429"/>
        <v>#N/A</v>
      </c>
      <c r="AF532" s="27" t="e">
        <f t="shared" si="1430"/>
        <v>#N/A</v>
      </c>
      <c r="AG532" s="221" t="e">
        <f t="shared" si="1431"/>
        <v>#N/A</v>
      </c>
      <c r="AH532" s="27"/>
      <c r="AI532" s="166"/>
      <c r="AJ532" s="16"/>
      <c r="AK532" s="29"/>
      <c r="AL532" s="29"/>
      <c r="AM532" s="29"/>
      <c r="AN532" s="863"/>
      <c r="AO532" s="592"/>
      <c r="AP532" s="14"/>
      <c r="AQ532" s="27"/>
      <c r="AR532" s="27"/>
      <c r="AS532" s="27"/>
      <c r="AT532" s="702"/>
      <c r="AU532" s="593"/>
      <c r="AV532" s="31"/>
      <c r="AW532" s="16"/>
      <c r="AX532" s="29"/>
      <c r="AY532" s="29"/>
      <c r="AZ532" s="29"/>
      <c r="BA532" s="863"/>
      <c r="BB532" s="902"/>
      <c r="BC532" s="234"/>
      <c r="BD532" s="232"/>
      <c r="BE532" s="232"/>
      <c r="BF532" s="904"/>
      <c r="BG532" s="905"/>
      <c r="BH532" s="15"/>
      <c r="BI532" s="29"/>
      <c r="BJ532" s="29"/>
      <c r="BK532" s="29"/>
      <c r="BL532" s="863"/>
      <c r="BM532" s="902"/>
      <c r="BN532" s="234"/>
      <c r="BO532" s="232"/>
      <c r="BP532" s="232"/>
      <c r="BQ532" s="904"/>
      <c r="BR532" s="905"/>
      <c r="BS532" s="15"/>
      <c r="BT532" s="29"/>
      <c r="BU532" s="29"/>
      <c r="BV532" s="29"/>
      <c r="BW532" s="863"/>
      <c r="BX532" s="902"/>
      <c r="BY532" s="234"/>
      <c r="BZ532" s="232"/>
      <c r="CA532" s="232"/>
      <c r="CB532" s="904"/>
      <c r="CC532" s="905"/>
      <c r="CD532" s="15"/>
      <c r="CE532" s="29"/>
      <c r="CF532" s="29"/>
      <c r="CG532" s="29"/>
      <c r="CH532" s="863"/>
      <c r="CI532" s="902"/>
      <c r="CJ532" s="234"/>
      <c r="CK532" s="232"/>
      <c r="CL532" s="232"/>
      <c r="CM532" s="911"/>
      <c r="CN532" s="912"/>
      <c r="CO532" s="15"/>
      <c r="CP532" s="232"/>
      <c r="CQ532" s="232"/>
      <c r="CR532" s="232"/>
      <c r="CS532" s="904"/>
      <c r="CT532" s="905"/>
      <c r="CU532" s="29"/>
      <c r="CV532" s="232"/>
      <c r="CW532" s="232"/>
      <c r="CX532" s="232"/>
      <c r="CY532" s="911"/>
      <c r="CZ532" s="912"/>
      <c r="DA532" s="15"/>
      <c r="DB532" s="232"/>
      <c r="DC532" s="232"/>
      <c r="DD532" s="232"/>
      <c r="DE532" s="904"/>
      <c r="DF532" s="915"/>
      <c r="DG532" s="40"/>
      <c r="DH532" s="27"/>
      <c r="DI532" s="27"/>
      <c r="DJ532" s="27"/>
      <c r="DK532" s="702"/>
      <c r="DL532" s="593"/>
      <c r="DM532" s="14"/>
      <c r="DN532" s="27"/>
      <c r="DO532" s="27"/>
      <c r="DP532" s="27"/>
      <c r="DQ532" s="702"/>
      <c r="DR532" s="663"/>
      <c r="DS532" s="40" t="e">
        <f t="shared" si="1371"/>
        <v>#N/A</v>
      </c>
      <c r="DT532" s="27" t="e">
        <f t="shared" si="1372"/>
        <v>#N/A</v>
      </c>
      <c r="DU532" s="27" t="e">
        <f t="shared" si="1373"/>
        <v>#N/A</v>
      </c>
      <c r="DV532" s="27" t="e">
        <f t="shared" si="1374"/>
        <v>#N/A</v>
      </c>
      <c r="DW532" s="702"/>
      <c r="DX532" s="663"/>
      <c r="DY532" s="270"/>
      <c r="DZ532" s="249"/>
      <c r="EA532" s="249"/>
      <c r="EB532" s="668"/>
      <c r="EC532" s="667"/>
      <c r="ED532" s="288"/>
      <c r="EE532" s="289"/>
      <c r="EF532" s="295"/>
      <c r="EG532" s="251"/>
      <c r="EH532" s="295"/>
      <c r="EI532" s="251"/>
      <c r="EJ532" s="256"/>
      <c r="EK532" s="257"/>
      <c r="EL532" s="257"/>
      <c r="EM532" s="668"/>
      <c r="EN532" s="665"/>
      <c r="EO532" s="253"/>
      <c r="EP532" s="254"/>
      <c r="EQ532" s="254"/>
      <c r="ER532" s="668"/>
      <c r="ES532" s="665"/>
      <c r="ET532" s="14"/>
      <c r="EU532" s="27"/>
      <c r="EV532" s="31"/>
      <c r="EW532" s="122"/>
      <c r="EX532" s="47"/>
      <c r="EY532" s="48"/>
      <c r="EZ532" s="49"/>
      <c r="FA532" s="50"/>
      <c r="FB532" s="51"/>
      <c r="FC532" s="153" t="e">
        <f t="shared" si="1351"/>
        <v>#N/A</v>
      </c>
      <c r="FD532" s="986" t="e">
        <f t="shared" si="1342"/>
        <v>#N/A</v>
      </c>
      <c r="FE532" s="993" t="e">
        <f t="shared" si="1360"/>
        <v>#N/A</v>
      </c>
      <c r="FF532" s="987" t="e">
        <f t="shared" si="1361"/>
        <v>#N/A</v>
      </c>
      <c r="FG532" s="246" t="e">
        <f t="shared" si="1422"/>
        <v>#N/A</v>
      </c>
      <c r="FH532" s="246" t="e">
        <f t="shared" si="1412"/>
        <v>#N/A</v>
      </c>
      <c r="FI532" s="246" t="e">
        <f t="shared" si="1413"/>
        <v>#N/A</v>
      </c>
      <c r="FJ532" s="39" t="e">
        <f t="shared" si="1375"/>
        <v>#N/A</v>
      </c>
      <c r="FK532" s="26" t="e">
        <f t="shared" si="1376"/>
        <v>#N/A</v>
      </c>
      <c r="FL532" s="26" t="e">
        <f t="shared" si="1377"/>
        <v>#N/A</v>
      </c>
      <c r="FM532" s="1300"/>
      <c r="FN532" s="656"/>
      <c r="FO532" s="28" t="e">
        <f t="shared" si="1378"/>
        <v>#N/A</v>
      </c>
      <c r="FP532" s="28" t="e">
        <f t="shared" si="1379"/>
        <v>#N/A</v>
      </c>
      <c r="FQ532" s="28" t="e">
        <f t="shared" si="1380"/>
        <v>#N/A</v>
      </c>
      <c r="FR532" s="1305"/>
      <c r="FS532" s="698"/>
      <c r="FT532" s="10" t="e">
        <f t="shared" si="1381"/>
        <v>#N/A</v>
      </c>
      <c r="FU532" s="28" t="e">
        <f t="shared" si="1382"/>
        <v>#N/A</v>
      </c>
      <c r="FV532" s="28" t="e">
        <f t="shared" si="1383"/>
        <v>#N/A</v>
      </c>
      <c r="FW532" s="1305"/>
      <c r="FX532" s="698"/>
      <c r="FY532" s="658" t="e">
        <f t="shared" si="1384"/>
        <v>#N/A</v>
      </c>
      <c r="FZ532" s="126" t="e">
        <f t="shared" si="1385"/>
        <v>#N/A</v>
      </c>
      <c r="GA532" s="126" t="e">
        <f t="shared" si="1386"/>
        <v>#N/A</v>
      </c>
      <c r="GB532" s="787"/>
      <c r="GC532" s="1314"/>
      <c r="GD532" s="674" t="e">
        <f t="shared" si="1387"/>
        <v>#N/A</v>
      </c>
      <c r="GE532" s="675" t="e">
        <f t="shared" si="1388"/>
        <v>#N/A</v>
      </c>
      <c r="GF532" s="675" t="e">
        <f t="shared" si="1389"/>
        <v>#N/A</v>
      </c>
      <c r="GG532" s="703"/>
      <c r="GH532" s="705"/>
      <c r="GI532" s="688" t="e">
        <f t="shared" si="1390"/>
        <v>#N/A</v>
      </c>
      <c r="GJ532" s="688" t="e">
        <f t="shared" si="1391"/>
        <v>#N/A</v>
      </c>
      <c r="GK532" s="688" t="e">
        <f t="shared" si="1392"/>
        <v>#N/A</v>
      </c>
      <c r="GL532" s="703"/>
      <c r="GM532" s="705"/>
      <c r="GN532" s="689" t="e">
        <f t="shared" si="1393"/>
        <v>#N/A</v>
      </c>
      <c r="GO532" s="688" t="e">
        <f t="shared" si="1394"/>
        <v>#N/A</v>
      </c>
      <c r="GP532" s="688" t="e">
        <f t="shared" si="1395"/>
        <v>#N/A</v>
      </c>
      <c r="GQ532" s="703"/>
      <c r="GR532" s="705"/>
      <c r="GS532" s="689" t="e">
        <f t="shared" si="1396"/>
        <v>#N/A</v>
      </c>
      <c r="GT532" s="688" t="e">
        <f t="shared" si="1397"/>
        <v>#N/A</v>
      </c>
      <c r="GU532" s="688" t="e">
        <f t="shared" si="1398"/>
        <v>#N/A</v>
      </c>
      <c r="GV532" s="706"/>
      <c r="GW532" s="683"/>
      <c r="GX532" s="39" t="e">
        <f t="shared" si="1399"/>
        <v>#N/A</v>
      </c>
      <c r="GY532" s="26" t="e">
        <f t="shared" si="1400"/>
        <v>#N/A</v>
      </c>
      <c r="GZ532" s="26" t="e">
        <f t="shared" si="1401"/>
        <v>#N/A</v>
      </c>
      <c r="HA532" s="1300"/>
      <c r="HB532" s="656"/>
      <c r="HC532" s="28" t="e">
        <f t="shared" si="1402"/>
        <v>#N/A</v>
      </c>
      <c r="HD532" s="28" t="e">
        <f t="shared" si="1403"/>
        <v>#N/A</v>
      </c>
      <c r="HE532" s="28" t="e">
        <f t="shared" si="1404"/>
        <v>#N/A</v>
      </c>
      <c r="HF532" s="1305"/>
      <c r="HG532" s="698"/>
      <c r="HH532" s="10" t="e">
        <f t="shared" si="1405"/>
        <v>#N/A</v>
      </c>
      <c r="HI532" s="28" t="e">
        <f t="shared" si="1406"/>
        <v>#N/A</v>
      </c>
      <c r="HJ532" s="28" t="e">
        <f t="shared" si="1407"/>
        <v>#N/A</v>
      </c>
      <c r="HK532" s="1305"/>
      <c r="HL532" s="698"/>
      <c r="HM532" s="658" t="e">
        <f t="shared" si="1408"/>
        <v>#N/A</v>
      </c>
      <c r="HN532" s="126" t="e">
        <f t="shared" si="1409"/>
        <v>#N/A</v>
      </c>
      <c r="HO532" s="126" t="e">
        <f t="shared" si="1410"/>
        <v>#N/A</v>
      </c>
      <c r="HP532" s="787"/>
      <c r="HQ532" s="1314"/>
      <c r="HR532" s="674" t="e">
        <f t="shared" si="1414"/>
        <v>#N/A</v>
      </c>
      <c r="HS532" s="675" t="e">
        <f t="shared" si="1415"/>
        <v>#N/A</v>
      </c>
      <c r="HT532" s="675" t="e">
        <f t="shared" si="1416"/>
        <v>#N/A</v>
      </c>
      <c r="HU532" s="703"/>
      <c r="HV532" s="705"/>
      <c r="HW532" s="675" t="e">
        <f t="shared" si="1417"/>
        <v>#N/A</v>
      </c>
      <c r="HX532" s="675" t="e">
        <f t="shared" si="1418"/>
        <v>#N/A</v>
      </c>
      <c r="HY532" s="675" t="e">
        <f t="shared" si="1419"/>
        <v>#N/A</v>
      </c>
      <c r="HZ532" s="703"/>
      <c r="IA532" s="705"/>
      <c r="IB532" s="678" t="e">
        <f t="shared" si="1423"/>
        <v>#N/A</v>
      </c>
      <c r="IC532" s="675" t="e">
        <f t="shared" si="1424"/>
        <v>#N/A</v>
      </c>
      <c r="ID532" s="675" t="e">
        <f t="shared" si="1425"/>
        <v>#N/A</v>
      </c>
      <c r="IE532" s="703"/>
      <c r="IF532" s="705"/>
      <c r="IG532" s="678" t="e">
        <f t="shared" si="1426"/>
        <v>#N/A</v>
      </c>
      <c r="IH532" s="675" t="e">
        <f t="shared" si="1427"/>
        <v>#N/A</v>
      </c>
      <c r="II532" s="675" t="e">
        <f t="shared" si="1428"/>
        <v>#N/A</v>
      </c>
      <c r="IJ532" s="706"/>
      <c r="IK532" s="683"/>
      <c r="IL532" s="846" t="e">
        <f t="shared" si="1352"/>
        <v>#N/A</v>
      </c>
      <c r="IM532" s="848" t="e">
        <f t="shared" si="1353"/>
        <v>#N/A</v>
      </c>
      <c r="IN532" s="1252" t="e">
        <f t="shared" si="1354"/>
        <v>#N/A</v>
      </c>
      <c r="IO532" s="1253" t="e">
        <f t="shared" si="1355"/>
        <v>#N/A</v>
      </c>
      <c r="IP532" s="847" t="e">
        <f t="shared" si="1356"/>
        <v>#N/A</v>
      </c>
      <c r="IQ532" s="848" t="e">
        <f t="shared" si="1357"/>
        <v>#N/A</v>
      </c>
      <c r="IR532" s="1252" t="e">
        <f t="shared" si="1358"/>
        <v>#N/A</v>
      </c>
      <c r="IS532" s="1330" t="e">
        <f t="shared" si="1359"/>
        <v>#N/A</v>
      </c>
      <c r="IT532" s="846" t="e">
        <f t="shared" si="1343"/>
        <v>#N/A</v>
      </c>
      <c r="IU532" s="848" t="e">
        <f t="shared" si="1344"/>
        <v>#N/A</v>
      </c>
      <c r="IV532" s="1252" t="e">
        <f t="shared" si="1345"/>
        <v>#N/A</v>
      </c>
      <c r="IW532" s="1253" t="e">
        <f t="shared" si="1346"/>
        <v>#N/A</v>
      </c>
      <c r="IX532" s="847" t="e">
        <f t="shared" si="1347"/>
        <v>#N/A</v>
      </c>
      <c r="IY532" s="848" t="e">
        <f t="shared" si="1348"/>
        <v>#N/A</v>
      </c>
      <c r="IZ532" s="1252" t="e">
        <f t="shared" si="1349"/>
        <v>#N/A</v>
      </c>
      <c r="JA532" s="1330" t="e">
        <f t="shared" si="1350"/>
        <v>#N/A</v>
      </c>
      <c r="JB532" s="153"/>
      <c r="JC532" s="952"/>
      <c r="JD532" s="150"/>
      <c r="JE532" s="150"/>
      <c r="JF532" s="952"/>
      <c r="JG532" s="150"/>
      <c r="JH532" s="150"/>
      <c r="JI532" s="952"/>
      <c r="JJ532" s="150"/>
      <c r="JK532" s="150"/>
      <c r="JL532" s="958"/>
      <c r="JM532" s="150"/>
      <c r="JN532" s="150"/>
      <c r="JO532" s="846"/>
      <c r="JP532" s="852"/>
      <c r="JQ532" s="850"/>
      <c r="JR532" s="850"/>
      <c r="JS532" s="861"/>
      <c r="JT532" s="850"/>
      <c r="JU532" s="861"/>
      <c r="JV532" s="851"/>
      <c r="JW532" s="27"/>
      <c r="JX532" s="27"/>
      <c r="JY532" s="893"/>
      <c r="JZ532" s="27"/>
      <c r="KA532" s="27"/>
      <c r="KB532" s="707"/>
      <c r="KC532" s="846"/>
      <c r="KD532" s="975"/>
      <c r="KE532" s="27"/>
      <c r="KF532" s="27"/>
      <c r="KG532" s="893"/>
      <c r="KH532" s="27"/>
      <c r="KI532" s="27"/>
      <c r="KJ532" s="707"/>
      <c r="KK532" s="846"/>
      <c r="KL532" s="975"/>
      <c r="KM532" s="179"/>
      <c r="KN532" s="889"/>
      <c r="KO532" s="180"/>
      <c r="MA532" s="1352" t="e">
        <f t="shared" si="1420"/>
        <v>#N/A</v>
      </c>
      <c r="MB532" s="1352" t="e">
        <f t="shared" si="1421"/>
        <v>#N/A</v>
      </c>
    </row>
    <row r="533" spans="2:340" ht="18.75" customHeight="1">
      <c r="B533" s="13"/>
      <c r="C533" s="136"/>
      <c r="D533" s="14" t="e">
        <f t="shared" si="1432"/>
        <v>#N/A</v>
      </c>
      <c r="E533" s="31" t="e">
        <f t="shared" si="1362"/>
        <v>#N/A</v>
      </c>
      <c r="F533" s="40" t="e">
        <f t="shared" si="1363"/>
        <v>#N/A</v>
      </c>
      <c r="G533" s="27" t="e">
        <f t="shared" si="1364"/>
        <v>#N/A</v>
      </c>
      <c r="H533" s="27" t="e">
        <f t="shared" si="1365"/>
        <v>#N/A</v>
      </c>
      <c r="I533" s="702"/>
      <c r="J533" s="593"/>
      <c r="K533" s="14" t="e">
        <f t="shared" si="1366"/>
        <v>#N/A</v>
      </c>
      <c r="L533" s="31" t="e">
        <f t="shared" si="1367"/>
        <v>#N/A</v>
      </c>
      <c r="M533" s="40" t="e">
        <f t="shared" si="1411"/>
        <v>#N/A</v>
      </c>
      <c r="N533" s="27" t="e">
        <f t="shared" si="1368"/>
        <v>#N/A</v>
      </c>
      <c r="O533" s="27" t="e">
        <f t="shared" si="1369"/>
        <v>#N/A</v>
      </c>
      <c r="P533" s="27" t="e">
        <f t="shared" si="1370"/>
        <v>#N/A</v>
      </c>
      <c r="Q533" s="702"/>
      <c r="R533" s="593"/>
      <c r="S533" s="29"/>
      <c r="T533" s="29"/>
      <c r="U533" s="29"/>
      <c r="V533" s="29"/>
      <c r="W533" s="863"/>
      <c r="X533" s="592"/>
      <c r="Y533" s="14"/>
      <c r="Z533" s="27"/>
      <c r="AA533" s="27"/>
      <c r="AB533" s="27"/>
      <c r="AC533" s="702"/>
      <c r="AD533" s="593"/>
      <c r="AE533" s="14" t="e">
        <f t="shared" si="1429"/>
        <v>#N/A</v>
      </c>
      <c r="AF533" s="27" t="e">
        <f t="shared" si="1430"/>
        <v>#N/A</v>
      </c>
      <c r="AG533" s="221" t="e">
        <f t="shared" si="1431"/>
        <v>#N/A</v>
      </c>
      <c r="AH533" s="27"/>
      <c r="AI533" s="166"/>
      <c r="AJ533" s="16"/>
      <c r="AK533" s="29"/>
      <c r="AL533" s="29"/>
      <c r="AM533" s="29"/>
      <c r="AN533" s="863"/>
      <c r="AO533" s="592"/>
      <c r="AP533" s="14"/>
      <c r="AQ533" s="27"/>
      <c r="AR533" s="27"/>
      <c r="AS533" s="27"/>
      <c r="AT533" s="702"/>
      <c r="AU533" s="593"/>
      <c r="AV533" s="31"/>
      <c r="AW533" s="16"/>
      <c r="AX533" s="29"/>
      <c r="AY533" s="29"/>
      <c r="AZ533" s="29"/>
      <c r="BA533" s="863"/>
      <c r="BB533" s="902"/>
      <c r="BC533" s="234"/>
      <c r="BD533" s="232"/>
      <c r="BE533" s="232"/>
      <c r="BF533" s="904"/>
      <c r="BG533" s="905"/>
      <c r="BH533" s="15"/>
      <c r="BI533" s="29"/>
      <c r="BJ533" s="29"/>
      <c r="BK533" s="29"/>
      <c r="BL533" s="863"/>
      <c r="BM533" s="902"/>
      <c r="BN533" s="234"/>
      <c r="BO533" s="232"/>
      <c r="BP533" s="232"/>
      <c r="BQ533" s="904"/>
      <c r="BR533" s="905"/>
      <c r="BS533" s="15"/>
      <c r="BT533" s="29"/>
      <c r="BU533" s="29"/>
      <c r="BV533" s="29"/>
      <c r="BW533" s="863"/>
      <c r="BX533" s="902"/>
      <c r="BY533" s="234"/>
      <c r="BZ533" s="232"/>
      <c r="CA533" s="232"/>
      <c r="CB533" s="904"/>
      <c r="CC533" s="905"/>
      <c r="CD533" s="15"/>
      <c r="CE533" s="29"/>
      <c r="CF533" s="29"/>
      <c r="CG533" s="29"/>
      <c r="CH533" s="863"/>
      <c r="CI533" s="902"/>
      <c r="CJ533" s="234"/>
      <c r="CK533" s="232"/>
      <c r="CL533" s="232"/>
      <c r="CM533" s="911"/>
      <c r="CN533" s="912"/>
      <c r="CO533" s="15"/>
      <c r="CP533" s="232"/>
      <c r="CQ533" s="232"/>
      <c r="CR533" s="232"/>
      <c r="CS533" s="904"/>
      <c r="CT533" s="905"/>
      <c r="CU533" s="29"/>
      <c r="CV533" s="232"/>
      <c r="CW533" s="232"/>
      <c r="CX533" s="232"/>
      <c r="CY533" s="911"/>
      <c r="CZ533" s="912"/>
      <c r="DA533" s="15"/>
      <c r="DB533" s="232"/>
      <c r="DC533" s="232"/>
      <c r="DD533" s="232"/>
      <c r="DE533" s="904"/>
      <c r="DF533" s="915"/>
      <c r="DG533" s="40"/>
      <c r="DH533" s="27"/>
      <c r="DI533" s="27"/>
      <c r="DJ533" s="27"/>
      <c r="DK533" s="702"/>
      <c r="DL533" s="593"/>
      <c r="DM533" s="14"/>
      <c r="DN533" s="27"/>
      <c r="DO533" s="27"/>
      <c r="DP533" s="27"/>
      <c r="DQ533" s="702"/>
      <c r="DR533" s="663"/>
      <c r="DS533" s="40" t="e">
        <f t="shared" si="1371"/>
        <v>#N/A</v>
      </c>
      <c r="DT533" s="27" t="e">
        <f t="shared" si="1372"/>
        <v>#N/A</v>
      </c>
      <c r="DU533" s="27" t="e">
        <f t="shared" si="1373"/>
        <v>#N/A</v>
      </c>
      <c r="DV533" s="27" t="e">
        <f t="shared" si="1374"/>
        <v>#N/A</v>
      </c>
      <c r="DW533" s="702"/>
      <c r="DX533" s="663"/>
      <c r="DY533" s="270"/>
      <c r="DZ533" s="249"/>
      <c r="EA533" s="249"/>
      <c r="EB533" s="668"/>
      <c r="EC533" s="667"/>
      <c r="ED533" s="288"/>
      <c r="EE533" s="289"/>
      <c r="EF533" s="295"/>
      <c r="EG533" s="251"/>
      <c r="EH533" s="295"/>
      <c r="EI533" s="251"/>
      <c r="EJ533" s="256"/>
      <c r="EK533" s="257"/>
      <c r="EL533" s="257"/>
      <c r="EM533" s="668"/>
      <c r="EN533" s="665"/>
      <c r="EO533" s="253"/>
      <c r="EP533" s="254"/>
      <c r="EQ533" s="254"/>
      <c r="ER533" s="668"/>
      <c r="ES533" s="665"/>
      <c r="ET533" s="14"/>
      <c r="EU533" s="27"/>
      <c r="EV533" s="31"/>
      <c r="EW533" s="122"/>
      <c r="EX533" s="47"/>
      <c r="EY533" s="48"/>
      <c r="EZ533" s="49"/>
      <c r="FA533" s="50"/>
      <c r="FB533" s="51"/>
      <c r="FC533" s="153" t="e">
        <f t="shared" si="1351"/>
        <v>#N/A</v>
      </c>
      <c r="FD533" s="986" t="e">
        <f t="shared" si="1342"/>
        <v>#N/A</v>
      </c>
      <c r="FE533" s="993" t="e">
        <f t="shared" si="1360"/>
        <v>#N/A</v>
      </c>
      <c r="FF533" s="987" t="e">
        <f t="shared" si="1361"/>
        <v>#N/A</v>
      </c>
      <c r="FG533" s="246" t="e">
        <f t="shared" si="1422"/>
        <v>#N/A</v>
      </c>
      <c r="FH533" s="246" t="e">
        <f t="shared" si="1412"/>
        <v>#N/A</v>
      </c>
      <c r="FI533" s="246" t="e">
        <f t="shared" si="1413"/>
        <v>#N/A</v>
      </c>
      <c r="FJ533" s="39" t="e">
        <f t="shared" si="1375"/>
        <v>#N/A</v>
      </c>
      <c r="FK533" s="26" t="e">
        <f t="shared" si="1376"/>
        <v>#N/A</v>
      </c>
      <c r="FL533" s="26" t="e">
        <f t="shared" si="1377"/>
        <v>#N/A</v>
      </c>
      <c r="FM533" s="1300"/>
      <c r="FN533" s="656"/>
      <c r="FO533" s="28" t="e">
        <f t="shared" si="1378"/>
        <v>#N/A</v>
      </c>
      <c r="FP533" s="28" t="e">
        <f t="shared" si="1379"/>
        <v>#N/A</v>
      </c>
      <c r="FQ533" s="28" t="e">
        <f t="shared" si="1380"/>
        <v>#N/A</v>
      </c>
      <c r="FR533" s="1305"/>
      <c r="FS533" s="698"/>
      <c r="FT533" s="10" t="e">
        <f t="shared" si="1381"/>
        <v>#N/A</v>
      </c>
      <c r="FU533" s="28" t="e">
        <f t="shared" si="1382"/>
        <v>#N/A</v>
      </c>
      <c r="FV533" s="28" t="e">
        <f t="shared" si="1383"/>
        <v>#N/A</v>
      </c>
      <c r="FW533" s="1305"/>
      <c r="FX533" s="698"/>
      <c r="FY533" s="658" t="e">
        <f t="shared" si="1384"/>
        <v>#N/A</v>
      </c>
      <c r="FZ533" s="126" t="e">
        <f t="shared" si="1385"/>
        <v>#N/A</v>
      </c>
      <c r="GA533" s="126" t="e">
        <f t="shared" si="1386"/>
        <v>#N/A</v>
      </c>
      <c r="GB533" s="787"/>
      <c r="GC533" s="1314"/>
      <c r="GD533" s="674" t="e">
        <f t="shared" si="1387"/>
        <v>#N/A</v>
      </c>
      <c r="GE533" s="675" t="e">
        <f t="shared" si="1388"/>
        <v>#N/A</v>
      </c>
      <c r="GF533" s="675" t="e">
        <f t="shared" si="1389"/>
        <v>#N/A</v>
      </c>
      <c r="GG533" s="703"/>
      <c r="GH533" s="705"/>
      <c r="GI533" s="688" t="e">
        <f t="shared" si="1390"/>
        <v>#N/A</v>
      </c>
      <c r="GJ533" s="688" t="e">
        <f t="shared" si="1391"/>
        <v>#N/A</v>
      </c>
      <c r="GK533" s="688" t="e">
        <f t="shared" si="1392"/>
        <v>#N/A</v>
      </c>
      <c r="GL533" s="703"/>
      <c r="GM533" s="705"/>
      <c r="GN533" s="689" t="e">
        <f t="shared" si="1393"/>
        <v>#N/A</v>
      </c>
      <c r="GO533" s="688" t="e">
        <f t="shared" si="1394"/>
        <v>#N/A</v>
      </c>
      <c r="GP533" s="688" t="e">
        <f t="shared" si="1395"/>
        <v>#N/A</v>
      </c>
      <c r="GQ533" s="703"/>
      <c r="GR533" s="705"/>
      <c r="GS533" s="689" t="e">
        <f t="shared" si="1396"/>
        <v>#N/A</v>
      </c>
      <c r="GT533" s="688" t="e">
        <f t="shared" si="1397"/>
        <v>#N/A</v>
      </c>
      <c r="GU533" s="688" t="e">
        <f t="shared" si="1398"/>
        <v>#N/A</v>
      </c>
      <c r="GV533" s="706"/>
      <c r="GW533" s="683"/>
      <c r="GX533" s="39" t="e">
        <f t="shared" si="1399"/>
        <v>#N/A</v>
      </c>
      <c r="GY533" s="26" t="e">
        <f t="shared" si="1400"/>
        <v>#N/A</v>
      </c>
      <c r="GZ533" s="26" t="e">
        <f t="shared" si="1401"/>
        <v>#N/A</v>
      </c>
      <c r="HA533" s="1300"/>
      <c r="HB533" s="656"/>
      <c r="HC533" s="28" t="e">
        <f t="shared" si="1402"/>
        <v>#N/A</v>
      </c>
      <c r="HD533" s="28" t="e">
        <f t="shared" si="1403"/>
        <v>#N/A</v>
      </c>
      <c r="HE533" s="28" t="e">
        <f t="shared" si="1404"/>
        <v>#N/A</v>
      </c>
      <c r="HF533" s="1305"/>
      <c r="HG533" s="698"/>
      <c r="HH533" s="10" t="e">
        <f t="shared" si="1405"/>
        <v>#N/A</v>
      </c>
      <c r="HI533" s="28" t="e">
        <f t="shared" si="1406"/>
        <v>#N/A</v>
      </c>
      <c r="HJ533" s="28" t="e">
        <f t="shared" si="1407"/>
        <v>#N/A</v>
      </c>
      <c r="HK533" s="1305"/>
      <c r="HL533" s="698"/>
      <c r="HM533" s="658" t="e">
        <f t="shared" si="1408"/>
        <v>#N/A</v>
      </c>
      <c r="HN533" s="126" t="e">
        <f t="shared" si="1409"/>
        <v>#N/A</v>
      </c>
      <c r="HO533" s="126" t="e">
        <f t="shared" si="1410"/>
        <v>#N/A</v>
      </c>
      <c r="HP533" s="787"/>
      <c r="HQ533" s="1314"/>
      <c r="HR533" s="674" t="e">
        <f t="shared" si="1414"/>
        <v>#N/A</v>
      </c>
      <c r="HS533" s="675" t="e">
        <f t="shared" si="1415"/>
        <v>#N/A</v>
      </c>
      <c r="HT533" s="675" t="e">
        <f t="shared" si="1416"/>
        <v>#N/A</v>
      </c>
      <c r="HU533" s="703"/>
      <c r="HV533" s="705"/>
      <c r="HW533" s="675" t="e">
        <f t="shared" si="1417"/>
        <v>#N/A</v>
      </c>
      <c r="HX533" s="675" t="e">
        <f t="shared" si="1418"/>
        <v>#N/A</v>
      </c>
      <c r="HY533" s="675" t="e">
        <f t="shared" si="1419"/>
        <v>#N/A</v>
      </c>
      <c r="HZ533" s="703"/>
      <c r="IA533" s="705"/>
      <c r="IB533" s="678" t="e">
        <f t="shared" si="1423"/>
        <v>#N/A</v>
      </c>
      <c r="IC533" s="675" t="e">
        <f t="shared" si="1424"/>
        <v>#N/A</v>
      </c>
      <c r="ID533" s="675" t="e">
        <f t="shared" si="1425"/>
        <v>#N/A</v>
      </c>
      <c r="IE533" s="703"/>
      <c r="IF533" s="705"/>
      <c r="IG533" s="678" t="e">
        <f t="shared" si="1426"/>
        <v>#N/A</v>
      </c>
      <c r="IH533" s="675" t="e">
        <f t="shared" si="1427"/>
        <v>#N/A</v>
      </c>
      <c r="II533" s="675" t="e">
        <f t="shared" si="1428"/>
        <v>#N/A</v>
      </c>
      <c r="IJ533" s="706"/>
      <c r="IK533" s="683"/>
      <c r="IL533" s="846" t="e">
        <f t="shared" si="1352"/>
        <v>#N/A</v>
      </c>
      <c r="IM533" s="848" t="e">
        <f t="shared" si="1353"/>
        <v>#N/A</v>
      </c>
      <c r="IN533" s="1252" t="e">
        <f t="shared" si="1354"/>
        <v>#N/A</v>
      </c>
      <c r="IO533" s="1253" t="e">
        <f t="shared" si="1355"/>
        <v>#N/A</v>
      </c>
      <c r="IP533" s="847" t="e">
        <f t="shared" si="1356"/>
        <v>#N/A</v>
      </c>
      <c r="IQ533" s="848" t="e">
        <f t="shared" si="1357"/>
        <v>#N/A</v>
      </c>
      <c r="IR533" s="1252" t="e">
        <f t="shared" si="1358"/>
        <v>#N/A</v>
      </c>
      <c r="IS533" s="1330" t="e">
        <f t="shared" si="1359"/>
        <v>#N/A</v>
      </c>
      <c r="IT533" s="846" t="e">
        <f t="shared" si="1343"/>
        <v>#N/A</v>
      </c>
      <c r="IU533" s="848" t="e">
        <f t="shared" si="1344"/>
        <v>#N/A</v>
      </c>
      <c r="IV533" s="1252" t="e">
        <f t="shared" si="1345"/>
        <v>#N/A</v>
      </c>
      <c r="IW533" s="1253" t="e">
        <f t="shared" si="1346"/>
        <v>#N/A</v>
      </c>
      <c r="IX533" s="847" t="e">
        <f t="shared" si="1347"/>
        <v>#N/A</v>
      </c>
      <c r="IY533" s="848" t="e">
        <f t="shared" si="1348"/>
        <v>#N/A</v>
      </c>
      <c r="IZ533" s="1252" t="e">
        <f t="shared" si="1349"/>
        <v>#N/A</v>
      </c>
      <c r="JA533" s="1330" t="e">
        <f t="shared" si="1350"/>
        <v>#N/A</v>
      </c>
      <c r="JB533" s="153"/>
      <c r="JC533" s="952"/>
      <c r="JD533" s="150"/>
      <c r="JE533" s="150"/>
      <c r="JF533" s="952"/>
      <c r="JG533" s="150"/>
      <c r="JH533" s="150"/>
      <c r="JI533" s="952"/>
      <c r="JJ533" s="150"/>
      <c r="JK533" s="150"/>
      <c r="JL533" s="958"/>
      <c r="JM533" s="150"/>
      <c r="JN533" s="150"/>
      <c r="JO533" s="846"/>
      <c r="JP533" s="852"/>
      <c r="JQ533" s="850"/>
      <c r="JR533" s="850"/>
      <c r="JS533" s="861"/>
      <c r="JT533" s="850"/>
      <c r="JU533" s="861"/>
      <c r="JV533" s="851"/>
      <c r="JW533" s="27"/>
      <c r="JX533" s="27"/>
      <c r="JY533" s="893"/>
      <c r="JZ533" s="27"/>
      <c r="KA533" s="27"/>
      <c r="KB533" s="707"/>
      <c r="KC533" s="846"/>
      <c r="KD533" s="975"/>
      <c r="KE533" s="27"/>
      <c r="KF533" s="27"/>
      <c r="KG533" s="893"/>
      <c r="KH533" s="27"/>
      <c r="KI533" s="27"/>
      <c r="KJ533" s="707"/>
      <c r="KK533" s="846"/>
      <c r="KL533" s="975"/>
      <c r="KM533" s="179"/>
      <c r="KN533" s="889"/>
      <c r="KO533" s="180"/>
      <c r="MA533" s="1352" t="e">
        <f t="shared" si="1420"/>
        <v>#N/A</v>
      </c>
      <c r="MB533" s="1352" t="e">
        <f t="shared" si="1421"/>
        <v>#N/A</v>
      </c>
    </row>
    <row r="534" spans="2:340" ht="18.75" customHeight="1">
      <c r="B534" s="13"/>
      <c r="C534" s="136"/>
      <c r="D534" s="14" t="e">
        <f t="shared" si="1432"/>
        <v>#N/A</v>
      </c>
      <c r="E534" s="31" t="e">
        <f t="shared" si="1362"/>
        <v>#N/A</v>
      </c>
      <c r="F534" s="40" t="e">
        <f t="shared" si="1363"/>
        <v>#N/A</v>
      </c>
      <c r="G534" s="27" t="e">
        <f t="shared" si="1364"/>
        <v>#N/A</v>
      </c>
      <c r="H534" s="27" t="e">
        <f t="shared" si="1365"/>
        <v>#N/A</v>
      </c>
      <c r="I534" s="702"/>
      <c r="J534" s="593"/>
      <c r="K534" s="14" t="e">
        <f t="shared" si="1366"/>
        <v>#N/A</v>
      </c>
      <c r="L534" s="31" t="e">
        <f t="shared" si="1367"/>
        <v>#N/A</v>
      </c>
      <c r="M534" s="40" t="e">
        <f t="shared" si="1411"/>
        <v>#N/A</v>
      </c>
      <c r="N534" s="27" t="e">
        <f t="shared" si="1368"/>
        <v>#N/A</v>
      </c>
      <c r="O534" s="27" t="e">
        <f t="shared" si="1369"/>
        <v>#N/A</v>
      </c>
      <c r="P534" s="27" t="e">
        <f t="shared" si="1370"/>
        <v>#N/A</v>
      </c>
      <c r="Q534" s="702"/>
      <c r="R534" s="593"/>
      <c r="S534" s="29"/>
      <c r="T534" s="29"/>
      <c r="U534" s="29"/>
      <c r="V534" s="29"/>
      <c r="W534" s="863"/>
      <c r="X534" s="592"/>
      <c r="Y534" s="14"/>
      <c r="Z534" s="27"/>
      <c r="AA534" s="27"/>
      <c r="AB534" s="27"/>
      <c r="AC534" s="702"/>
      <c r="AD534" s="593"/>
      <c r="AE534" s="14" t="e">
        <f t="shared" si="1429"/>
        <v>#N/A</v>
      </c>
      <c r="AF534" s="27" t="e">
        <f t="shared" si="1430"/>
        <v>#N/A</v>
      </c>
      <c r="AG534" s="221" t="e">
        <f t="shared" si="1431"/>
        <v>#N/A</v>
      </c>
      <c r="AH534" s="27"/>
      <c r="AI534" s="166"/>
      <c r="AJ534" s="16"/>
      <c r="AK534" s="29"/>
      <c r="AL534" s="29"/>
      <c r="AM534" s="29"/>
      <c r="AN534" s="863"/>
      <c r="AO534" s="592"/>
      <c r="AP534" s="14"/>
      <c r="AQ534" s="27"/>
      <c r="AR534" s="27"/>
      <c r="AS534" s="27"/>
      <c r="AT534" s="702"/>
      <c r="AU534" s="593"/>
      <c r="AV534" s="31"/>
      <c r="AW534" s="16"/>
      <c r="AX534" s="29"/>
      <c r="AY534" s="29"/>
      <c r="AZ534" s="29"/>
      <c r="BA534" s="863"/>
      <c r="BB534" s="902"/>
      <c r="BC534" s="234"/>
      <c r="BD534" s="232"/>
      <c r="BE534" s="232"/>
      <c r="BF534" s="904"/>
      <c r="BG534" s="905"/>
      <c r="BH534" s="15"/>
      <c r="BI534" s="29"/>
      <c r="BJ534" s="29"/>
      <c r="BK534" s="29"/>
      <c r="BL534" s="863"/>
      <c r="BM534" s="902"/>
      <c r="BN534" s="234"/>
      <c r="BO534" s="232"/>
      <c r="BP534" s="232"/>
      <c r="BQ534" s="904"/>
      <c r="BR534" s="905"/>
      <c r="BS534" s="15"/>
      <c r="BT534" s="29"/>
      <c r="BU534" s="29"/>
      <c r="BV534" s="29"/>
      <c r="BW534" s="863"/>
      <c r="BX534" s="902"/>
      <c r="BY534" s="234"/>
      <c r="BZ534" s="232"/>
      <c r="CA534" s="232"/>
      <c r="CB534" s="904"/>
      <c r="CC534" s="905"/>
      <c r="CD534" s="15"/>
      <c r="CE534" s="29"/>
      <c r="CF534" s="29"/>
      <c r="CG534" s="29"/>
      <c r="CH534" s="863"/>
      <c r="CI534" s="902"/>
      <c r="CJ534" s="234"/>
      <c r="CK534" s="232"/>
      <c r="CL534" s="232"/>
      <c r="CM534" s="911"/>
      <c r="CN534" s="912"/>
      <c r="CO534" s="15"/>
      <c r="CP534" s="232"/>
      <c r="CQ534" s="232"/>
      <c r="CR534" s="232"/>
      <c r="CS534" s="904"/>
      <c r="CT534" s="905"/>
      <c r="CU534" s="29"/>
      <c r="CV534" s="232"/>
      <c r="CW534" s="232"/>
      <c r="CX534" s="232"/>
      <c r="CY534" s="911"/>
      <c r="CZ534" s="912"/>
      <c r="DA534" s="15"/>
      <c r="DB534" s="232"/>
      <c r="DC534" s="232"/>
      <c r="DD534" s="232"/>
      <c r="DE534" s="904"/>
      <c r="DF534" s="915"/>
      <c r="DG534" s="40"/>
      <c r="DH534" s="27"/>
      <c r="DI534" s="27"/>
      <c r="DJ534" s="27"/>
      <c r="DK534" s="702"/>
      <c r="DL534" s="593"/>
      <c r="DM534" s="14"/>
      <c r="DN534" s="27"/>
      <c r="DO534" s="27"/>
      <c r="DP534" s="27"/>
      <c r="DQ534" s="702"/>
      <c r="DR534" s="663"/>
      <c r="DS534" s="40" t="e">
        <f t="shared" si="1371"/>
        <v>#N/A</v>
      </c>
      <c r="DT534" s="27" t="e">
        <f t="shared" si="1372"/>
        <v>#N/A</v>
      </c>
      <c r="DU534" s="27" t="e">
        <f t="shared" si="1373"/>
        <v>#N/A</v>
      </c>
      <c r="DV534" s="27" t="e">
        <f t="shared" si="1374"/>
        <v>#N/A</v>
      </c>
      <c r="DW534" s="702"/>
      <c r="DX534" s="663"/>
      <c r="DY534" s="270"/>
      <c r="DZ534" s="249"/>
      <c r="EA534" s="249"/>
      <c r="EB534" s="668"/>
      <c r="EC534" s="667"/>
      <c r="ED534" s="288"/>
      <c r="EE534" s="289"/>
      <c r="EF534" s="295"/>
      <c r="EG534" s="251"/>
      <c r="EH534" s="295"/>
      <c r="EI534" s="251"/>
      <c r="EJ534" s="256"/>
      <c r="EK534" s="257"/>
      <c r="EL534" s="257"/>
      <c r="EM534" s="668"/>
      <c r="EN534" s="665"/>
      <c r="EO534" s="253"/>
      <c r="EP534" s="254"/>
      <c r="EQ534" s="254"/>
      <c r="ER534" s="668"/>
      <c r="ES534" s="665"/>
      <c r="ET534" s="14"/>
      <c r="EU534" s="27"/>
      <c r="EV534" s="31"/>
      <c r="EW534" s="122"/>
      <c r="EX534" s="47"/>
      <c r="EY534" s="48"/>
      <c r="EZ534" s="49"/>
      <c r="FA534" s="50"/>
      <c r="FB534" s="51"/>
      <c r="FC534" s="153" t="e">
        <f t="shared" si="1351"/>
        <v>#N/A</v>
      </c>
      <c r="FD534" s="986" t="e">
        <f t="shared" si="1342"/>
        <v>#N/A</v>
      </c>
      <c r="FE534" s="993" t="e">
        <f t="shared" si="1360"/>
        <v>#N/A</v>
      </c>
      <c r="FF534" s="987" t="e">
        <f t="shared" si="1361"/>
        <v>#N/A</v>
      </c>
      <c r="FG534" s="246" t="e">
        <f t="shared" si="1422"/>
        <v>#N/A</v>
      </c>
      <c r="FH534" s="246" t="e">
        <f t="shared" si="1412"/>
        <v>#N/A</v>
      </c>
      <c r="FI534" s="246" t="e">
        <f t="shared" si="1413"/>
        <v>#N/A</v>
      </c>
      <c r="FJ534" s="39" t="e">
        <f t="shared" si="1375"/>
        <v>#N/A</v>
      </c>
      <c r="FK534" s="26" t="e">
        <f t="shared" si="1376"/>
        <v>#N/A</v>
      </c>
      <c r="FL534" s="26" t="e">
        <f t="shared" si="1377"/>
        <v>#N/A</v>
      </c>
      <c r="FM534" s="1300"/>
      <c r="FN534" s="656"/>
      <c r="FO534" s="28" t="e">
        <f t="shared" si="1378"/>
        <v>#N/A</v>
      </c>
      <c r="FP534" s="28" t="e">
        <f t="shared" si="1379"/>
        <v>#N/A</v>
      </c>
      <c r="FQ534" s="28" t="e">
        <f t="shared" si="1380"/>
        <v>#N/A</v>
      </c>
      <c r="FR534" s="1305"/>
      <c r="FS534" s="698"/>
      <c r="FT534" s="10" t="e">
        <f t="shared" si="1381"/>
        <v>#N/A</v>
      </c>
      <c r="FU534" s="28" t="e">
        <f t="shared" si="1382"/>
        <v>#N/A</v>
      </c>
      <c r="FV534" s="28" t="e">
        <f t="shared" si="1383"/>
        <v>#N/A</v>
      </c>
      <c r="FW534" s="1305"/>
      <c r="FX534" s="698"/>
      <c r="FY534" s="658" t="e">
        <f t="shared" si="1384"/>
        <v>#N/A</v>
      </c>
      <c r="FZ534" s="126" t="e">
        <f t="shared" si="1385"/>
        <v>#N/A</v>
      </c>
      <c r="GA534" s="126" t="e">
        <f t="shared" si="1386"/>
        <v>#N/A</v>
      </c>
      <c r="GB534" s="787"/>
      <c r="GC534" s="1314"/>
      <c r="GD534" s="674" t="e">
        <f t="shared" si="1387"/>
        <v>#N/A</v>
      </c>
      <c r="GE534" s="675" t="e">
        <f t="shared" si="1388"/>
        <v>#N/A</v>
      </c>
      <c r="GF534" s="675" t="e">
        <f t="shared" si="1389"/>
        <v>#N/A</v>
      </c>
      <c r="GG534" s="703"/>
      <c r="GH534" s="705"/>
      <c r="GI534" s="688" t="e">
        <f t="shared" si="1390"/>
        <v>#N/A</v>
      </c>
      <c r="GJ534" s="688" t="e">
        <f t="shared" si="1391"/>
        <v>#N/A</v>
      </c>
      <c r="GK534" s="688" t="e">
        <f t="shared" si="1392"/>
        <v>#N/A</v>
      </c>
      <c r="GL534" s="703"/>
      <c r="GM534" s="705"/>
      <c r="GN534" s="689" t="e">
        <f t="shared" si="1393"/>
        <v>#N/A</v>
      </c>
      <c r="GO534" s="688" t="e">
        <f t="shared" si="1394"/>
        <v>#N/A</v>
      </c>
      <c r="GP534" s="688" t="e">
        <f t="shared" si="1395"/>
        <v>#N/A</v>
      </c>
      <c r="GQ534" s="703"/>
      <c r="GR534" s="705"/>
      <c r="GS534" s="689" t="e">
        <f t="shared" si="1396"/>
        <v>#N/A</v>
      </c>
      <c r="GT534" s="688" t="e">
        <f t="shared" si="1397"/>
        <v>#N/A</v>
      </c>
      <c r="GU534" s="688" t="e">
        <f t="shared" si="1398"/>
        <v>#N/A</v>
      </c>
      <c r="GV534" s="706"/>
      <c r="GW534" s="683"/>
      <c r="GX534" s="39" t="e">
        <f t="shared" si="1399"/>
        <v>#N/A</v>
      </c>
      <c r="GY534" s="26" t="e">
        <f t="shared" si="1400"/>
        <v>#N/A</v>
      </c>
      <c r="GZ534" s="26" t="e">
        <f t="shared" si="1401"/>
        <v>#N/A</v>
      </c>
      <c r="HA534" s="1300"/>
      <c r="HB534" s="656"/>
      <c r="HC534" s="28" t="e">
        <f t="shared" si="1402"/>
        <v>#N/A</v>
      </c>
      <c r="HD534" s="28" t="e">
        <f t="shared" si="1403"/>
        <v>#N/A</v>
      </c>
      <c r="HE534" s="28" t="e">
        <f t="shared" si="1404"/>
        <v>#N/A</v>
      </c>
      <c r="HF534" s="1305"/>
      <c r="HG534" s="698"/>
      <c r="HH534" s="10" t="e">
        <f t="shared" si="1405"/>
        <v>#N/A</v>
      </c>
      <c r="HI534" s="28" t="e">
        <f t="shared" si="1406"/>
        <v>#N/A</v>
      </c>
      <c r="HJ534" s="28" t="e">
        <f t="shared" si="1407"/>
        <v>#N/A</v>
      </c>
      <c r="HK534" s="1305"/>
      <c r="HL534" s="698"/>
      <c r="HM534" s="658" t="e">
        <f t="shared" si="1408"/>
        <v>#N/A</v>
      </c>
      <c r="HN534" s="126" t="e">
        <f t="shared" si="1409"/>
        <v>#N/A</v>
      </c>
      <c r="HO534" s="126" t="e">
        <f t="shared" si="1410"/>
        <v>#N/A</v>
      </c>
      <c r="HP534" s="787"/>
      <c r="HQ534" s="1314"/>
      <c r="HR534" s="674" t="e">
        <f t="shared" si="1414"/>
        <v>#N/A</v>
      </c>
      <c r="HS534" s="675" t="e">
        <f t="shared" si="1415"/>
        <v>#N/A</v>
      </c>
      <c r="HT534" s="675" t="e">
        <f t="shared" si="1416"/>
        <v>#N/A</v>
      </c>
      <c r="HU534" s="703"/>
      <c r="HV534" s="705"/>
      <c r="HW534" s="675" t="e">
        <f t="shared" si="1417"/>
        <v>#N/A</v>
      </c>
      <c r="HX534" s="675" t="e">
        <f t="shared" si="1418"/>
        <v>#N/A</v>
      </c>
      <c r="HY534" s="675" t="e">
        <f t="shared" si="1419"/>
        <v>#N/A</v>
      </c>
      <c r="HZ534" s="703"/>
      <c r="IA534" s="705"/>
      <c r="IB534" s="678" t="e">
        <f t="shared" si="1423"/>
        <v>#N/A</v>
      </c>
      <c r="IC534" s="675" t="e">
        <f t="shared" si="1424"/>
        <v>#N/A</v>
      </c>
      <c r="ID534" s="675" t="e">
        <f t="shared" si="1425"/>
        <v>#N/A</v>
      </c>
      <c r="IE534" s="703"/>
      <c r="IF534" s="705"/>
      <c r="IG534" s="678" t="e">
        <f t="shared" si="1426"/>
        <v>#N/A</v>
      </c>
      <c r="IH534" s="675" t="e">
        <f t="shared" si="1427"/>
        <v>#N/A</v>
      </c>
      <c r="II534" s="675" t="e">
        <f t="shared" si="1428"/>
        <v>#N/A</v>
      </c>
      <c r="IJ534" s="706"/>
      <c r="IK534" s="683"/>
      <c r="IL534" s="846" t="e">
        <f t="shared" si="1352"/>
        <v>#N/A</v>
      </c>
      <c r="IM534" s="848" t="e">
        <f t="shared" si="1353"/>
        <v>#N/A</v>
      </c>
      <c r="IN534" s="1252" t="e">
        <f t="shared" si="1354"/>
        <v>#N/A</v>
      </c>
      <c r="IO534" s="1253" t="e">
        <f t="shared" si="1355"/>
        <v>#N/A</v>
      </c>
      <c r="IP534" s="847" t="e">
        <f t="shared" si="1356"/>
        <v>#N/A</v>
      </c>
      <c r="IQ534" s="848" t="e">
        <f t="shared" si="1357"/>
        <v>#N/A</v>
      </c>
      <c r="IR534" s="1252" t="e">
        <f t="shared" si="1358"/>
        <v>#N/A</v>
      </c>
      <c r="IS534" s="1330" t="e">
        <f t="shared" si="1359"/>
        <v>#N/A</v>
      </c>
      <c r="IT534" s="846" t="e">
        <f t="shared" si="1343"/>
        <v>#N/A</v>
      </c>
      <c r="IU534" s="848" t="e">
        <f t="shared" si="1344"/>
        <v>#N/A</v>
      </c>
      <c r="IV534" s="1252" t="e">
        <f t="shared" si="1345"/>
        <v>#N/A</v>
      </c>
      <c r="IW534" s="1253" t="e">
        <f t="shared" si="1346"/>
        <v>#N/A</v>
      </c>
      <c r="IX534" s="847" t="e">
        <f t="shared" si="1347"/>
        <v>#N/A</v>
      </c>
      <c r="IY534" s="848" t="e">
        <f t="shared" si="1348"/>
        <v>#N/A</v>
      </c>
      <c r="IZ534" s="1252" t="e">
        <f t="shared" si="1349"/>
        <v>#N/A</v>
      </c>
      <c r="JA534" s="1330" t="e">
        <f t="shared" si="1350"/>
        <v>#N/A</v>
      </c>
      <c r="JB534" s="153"/>
      <c r="JC534" s="952"/>
      <c r="JD534" s="150"/>
      <c r="JE534" s="150"/>
      <c r="JF534" s="952"/>
      <c r="JG534" s="150"/>
      <c r="JH534" s="150"/>
      <c r="JI534" s="952"/>
      <c r="JJ534" s="150"/>
      <c r="JK534" s="150"/>
      <c r="JL534" s="958"/>
      <c r="JM534" s="150"/>
      <c r="JN534" s="150"/>
      <c r="JO534" s="846"/>
      <c r="JP534" s="852"/>
      <c r="JQ534" s="850"/>
      <c r="JR534" s="850"/>
      <c r="JS534" s="861"/>
      <c r="JT534" s="850"/>
      <c r="JU534" s="861"/>
      <c r="JV534" s="851"/>
      <c r="JW534" s="27"/>
      <c r="JX534" s="27"/>
      <c r="JY534" s="893"/>
      <c r="JZ534" s="27"/>
      <c r="KA534" s="27"/>
      <c r="KB534" s="707"/>
      <c r="KC534" s="846"/>
      <c r="KD534" s="975"/>
      <c r="KE534" s="27"/>
      <c r="KF534" s="27"/>
      <c r="KG534" s="893"/>
      <c r="KH534" s="27"/>
      <c r="KI534" s="27"/>
      <c r="KJ534" s="707"/>
      <c r="KK534" s="846"/>
      <c r="KL534" s="975"/>
      <c r="KM534" s="179"/>
      <c r="KN534" s="889"/>
      <c r="KO534" s="180"/>
      <c r="MA534" s="1352" t="e">
        <f t="shared" si="1420"/>
        <v>#N/A</v>
      </c>
      <c r="MB534" s="1352" t="e">
        <f t="shared" si="1421"/>
        <v>#N/A</v>
      </c>
    </row>
    <row r="535" spans="2:340" ht="18.75" customHeight="1">
      <c r="B535" s="13"/>
      <c r="C535" s="136"/>
      <c r="D535" s="14" t="e">
        <f t="shared" si="1432"/>
        <v>#N/A</v>
      </c>
      <c r="E535" s="31" t="e">
        <f t="shared" si="1362"/>
        <v>#N/A</v>
      </c>
      <c r="F535" s="40" t="e">
        <f t="shared" si="1363"/>
        <v>#N/A</v>
      </c>
      <c r="G535" s="27" t="e">
        <f t="shared" si="1364"/>
        <v>#N/A</v>
      </c>
      <c r="H535" s="27" t="e">
        <f t="shared" si="1365"/>
        <v>#N/A</v>
      </c>
      <c r="I535" s="702"/>
      <c r="J535" s="593"/>
      <c r="K535" s="14" t="e">
        <f t="shared" si="1366"/>
        <v>#N/A</v>
      </c>
      <c r="L535" s="31" t="e">
        <f t="shared" si="1367"/>
        <v>#N/A</v>
      </c>
      <c r="M535" s="40" t="e">
        <f t="shared" si="1411"/>
        <v>#N/A</v>
      </c>
      <c r="N535" s="27" t="e">
        <f t="shared" si="1368"/>
        <v>#N/A</v>
      </c>
      <c r="O535" s="27" t="e">
        <f t="shared" si="1369"/>
        <v>#N/A</v>
      </c>
      <c r="P535" s="27" t="e">
        <f t="shared" si="1370"/>
        <v>#N/A</v>
      </c>
      <c r="Q535" s="702"/>
      <c r="R535" s="593"/>
      <c r="S535" s="29"/>
      <c r="T535" s="29"/>
      <c r="U535" s="29"/>
      <c r="V535" s="29"/>
      <c r="W535" s="863"/>
      <c r="X535" s="592"/>
      <c r="Y535" s="14"/>
      <c r="Z535" s="27"/>
      <c r="AA535" s="27"/>
      <c r="AB535" s="27"/>
      <c r="AC535" s="702"/>
      <c r="AD535" s="593"/>
      <c r="AE535" s="14" t="e">
        <f t="shared" si="1429"/>
        <v>#N/A</v>
      </c>
      <c r="AF535" s="27" t="e">
        <f t="shared" si="1430"/>
        <v>#N/A</v>
      </c>
      <c r="AG535" s="221" t="e">
        <f t="shared" si="1431"/>
        <v>#N/A</v>
      </c>
      <c r="AH535" s="27"/>
      <c r="AI535" s="166"/>
      <c r="AJ535" s="16"/>
      <c r="AK535" s="29"/>
      <c r="AL535" s="29"/>
      <c r="AM535" s="29"/>
      <c r="AN535" s="863"/>
      <c r="AO535" s="592"/>
      <c r="AP535" s="14"/>
      <c r="AQ535" s="27"/>
      <c r="AR535" s="27"/>
      <c r="AS535" s="27"/>
      <c r="AT535" s="702"/>
      <c r="AU535" s="593"/>
      <c r="AV535" s="31"/>
      <c r="AW535" s="16"/>
      <c r="AX535" s="29"/>
      <c r="AY535" s="29"/>
      <c r="AZ535" s="29"/>
      <c r="BA535" s="863"/>
      <c r="BB535" s="902"/>
      <c r="BC535" s="234"/>
      <c r="BD535" s="232"/>
      <c r="BE535" s="232"/>
      <c r="BF535" s="904"/>
      <c r="BG535" s="905"/>
      <c r="BH535" s="15"/>
      <c r="BI535" s="29"/>
      <c r="BJ535" s="29"/>
      <c r="BK535" s="29"/>
      <c r="BL535" s="863"/>
      <c r="BM535" s="902"/>
      <c r="BN535" s="234"/>
      <c r="BO535" s="232"/>
      <c r="BP535" s="232"/>
      <c r="BQ535" s="904"/>
      <c r="BR535" s="905"/>
      <c r="BS535" s="15"/>
      <c r="BT535" s="29"/>
      <c r="BU535" s="29"/>
      <c r="BV535" s="29"/>
      <c r="BW535" s="863"/>
      <c r="BX535" s="902"/>
      <c r="BY535" s="234"/>
      <c r="BZ535" s="232"/>
      <c r="CA535" s="232"/>
      <c r="CB535" s="904"/>
      <c r="CC535" s="905"/>
      <c r="CD535" s="15"/>
      <c r="CE535" s="29"/>
      <c r="CF535" s="29"/>
      <c r="CG535" s="29"/>
      <c r="CH535" s="863"/>
      <c r="CI535" s="902"/>
      <c r="CJ535" s="234"/>
      <c r="CK535" s="232"/>
      <c r="CL535" s="232"/>
      <c r="CM535" s="911"/>
      <c r="CN535" s="912"/>
      <c r="CO535" s="15"/>
      <c r="CP535" s="232"/>
      <c r="CQ535" s="232"/>
      <c r="CR535" s="232"/>
      <c r="CS535" s="904"/>
      <c r="CT535" s="905"/>
      <c r="CU535" s="29"/>
      <c r="CV535" s="232"/>
      <c r="CW535" s="232"/>
      <c r="CX535" s="232"/>
      <c r="CY535" s="911"/>
      <c r="CZ535" s="912"/>
      <c r="DA535" s="15"/>
      <c r="DB535" s="232"/>
      <c r="DC535" s="232"/>
      <c r="DD535" s="232"/>
      <c r="DE535" s="904"/>
      <c r="DF535" s="915"/>
      <c r="DG535" s="40"/>
      <c r="DH535" s="27"/>
      <c r="DI535" s="27"/>
      <c r="DJ535" s="27"/>
      <c r="DK535" s="702"/>
      <c r="DL535" s="593"/>
      <c r="DM535" s="14"/>
      <c r="DN535" s="27"/>
      <c r="DO535" s="27"/>
      <c r="DP535" s="27"/>
      <c r="DQ535" s="702"/>
      <c r="DR535" s="663"/>
      <c r="DS535" s="40" t="e">
        <f t="shared" si="1371"/>
        <v>#N/A</v>
      </c>
      <c r="DT535" s="27" t="e">
        <f t="shared" si="1372"/>
        <v>#N/A</v>
      </c>
      <c r="DU535" s="27" t="e">
        <f t="shared" si="1373"/>
        <v>#N/A</v>
      </c>
      <c r="DV535" s="27" t="e">
        <f t="shared" si="1374"/>
        <v>#N/A</v>
      </c>
      <c r="DW535" s="702"/>
      <c r="DX535" s="663"/>
      <c r="DY535" s="270"/>
      <c r="DZ535" s="249"/>
      <c r="EA535" s="249"/>
      <c r="EB535" s="668"/>
      <c r="EC535" s="667"/>
      <c r="ED535" s="288"/>
      <c r="EE535" s="289"/>
      <c r="EF535" s="295"/>
      <c r="EG535" s="251"/>
      <c r="EH535" s="295"/>
      <c r="EI535" s="251"/>
      <c r="EJ535" s="256"/>
      <c r="EK535" s="257"/>
      <c r="EL535" s="257"/>
      <c r="EM535" s="668"/>
      <c r="EN535" s="665"/>
      <c r="EO535" s="253"/>
      <c r="EP535" s="254"/>
      <c r="EQ535" s="254"/>
      <c r="ER535" s="668"/>
      <c r="ES535" s="665"/>
      <c r="ET535" s="14"/>
      <c r="EU535" s="27"/>
      <c r="EV535" s="31"/>
      <c r="EW535" s="122"/>
      <c r="EX535" s="47"/>
      <c r="EY535" s="48"/>
      <c r="EZ535" s="49"/>
      <c r="FA535" s="50"/>
      <c r="FB535" s="51"/>
      <c r="FC535" s="153" t="e">
        <f t="shared" si="1351"/>
        <v>#N/A</v>
      </c>
      <c r="FD535" s="986" t="e">
        <f t="shared" si="1342"/>
        <v>#N/A</v>
      </c>
      <c r="FE535" s="993" t="e">
        <f t="shared" si="1360"/>
        <v>#N/A</v>
      </c>
      <c r="FF535" s="987" t="e">
        <f t="shared" si="1361"/>
        <v>#N/A</v>
      </c>
      <c r="FG535" s="246" t="e">
        <f t="shared" si="1422"/>
        <v>#N/A</v>
      </c>
      <c r="FH535" s="246" t="e">
        <f t="shared" si="1412"/>
        <v>#N/A</v>
      </c>
      <c r="FI535" s="246" t="e">
        <f t="shared" si="1413"/>
        <v>#N/A</v>
      </c>
      <c r="FJ535" s="39" t="e">
        <f t="shared" si="1375"/>
        <v>#N/A</v>
      </c>
      <c r="FK535" s="26" t="e">
        <f t="shared" si="1376"/>
        <v>#N/A</v>
      </c>
      <c r="FL535" s="26" t="e">
        <f t="shared" si="1377"/>
        <v>#N/A</v>
      </c>
      <c r="FM535" s="1300"/>
      <c r="FN535" s="656"/>
      <c r="FO535" s="28" t="e">
        <f t="shared" si="1378"/>
        <v>#N/A</v>
      </c>
      <c r="FP535" s="28" t="e">
        <f t="shared" si="1379"/>
        <v>#N/A</v>
      </c>
      <c r="FQ535" s="28" t="e">
        <f t="shared" si="1380"/>
        <v>#N/A</v>
      </c>
      <c r="FR535" s="1305"/>
      <c r="FS535" s="698"/>
      <c r="FT535" s="10" t="e">
        <f t="shared" si="1381"/>
        <v>#N/A</v>
      </c>
      <c r="FU535" s="28" t="e">
        <f t="shared" si="1382"/>
        <v>#N/A</v>
      </c>
      <c r="FV535" s="28" t="e">
        <f t="shared" si="1383"/>
        <v>#N/A</v>
      </c>
      <c r="FW535" s="1305"/>
      <c r="FX535" s="698"/>
      <c r="FY535" s="658" t="e">
        <f t="shared" si="1384"/>
        <v>#N/A</v>
      </c>
      <c r="FZ535" s="126" t="e">
        <f t="shared" si="1385"/>
        <v>#N/A</v>
      </c>
      <c r="GA535" s="126" t="e">
        <f t="shared" si="1386"/>
        <v>#N/A</v>
      </c>
      <c r="GB535" s="787"/>
      <c r="GC535" s="1314"/>
      <c r="GD535" s="674" t="e">
        <f t="shared" si="1387"/>
        <v>#N/A</v>
      </c>
      <c r="GE535" s="675" t="e">
        <f t="shared" si="1388"/>
        <v>#N/A</v>
      </c>
      <c r="GF535" s="675" t="e">
        <f t="shared" si="1389"/>
        <v>#N/A</v>
      </c>
      <c r="GG535" s="703"/>
      <c r="GH535" s="705"/>
      <c r="GI535" s="688" t="e">
        <f t="shared" si="1390"/>
        <v>#N/A</v>
      </c>
      <c r="GJ535" s="688" t="e">
        <f t="shared" si="1391"/>
        <v>#N/A</v>
      </c>
      <c r="GK535" s="688" t="e">
        <f t="shared" si="1392"/>
        <v>#N/A</v>
      </c>
      <c r="GL535" s="703"/>
      <c r="GM535" s="705"/>
      <c r="GN535" s="689" t="e">
        <f t="shared" si="1393"/>
        <v>#N/A</v>
      </c>
      <c r="GO535" s="688" t="e">
        <f t="shared" si="1394"/>
        <v>#N/A</v>
      </c>
      <c r="GP535" s="688" t="e">
        <f t="shared" si="1395"/>
        <v>#N/A</v>
      </c>
      <c r="GQ535" s="703"/>
      <c r="GR535" s="705"/>
      <c r="GS535" s="689" t="e">
        <f t="shared" si="1396"/>
        <v>#N/A</v>
      </c>
      <c r="GT535" s="688" t="e">
        <f t="shared" si="1397"/>
        <v>#N/A</v>
      </c>
      <c r="GU535" s="688" t="e">
        <f t="shared" si="1398"/>
        <v>#N/A</v>
      </c>
      <c r="GV535" s="706"/>
      <c r="GW535" s="683"/>
      <c r="GX535" s="39" t="e">
        <f t="shared" si="1399"/>
        <v>#N/A</v>
      </c>
      <c r="GY535" s="26" t="e">
        <f t="shared" si="1400"/>
        <v>#N/A</v>
      </c>
      <c r="GZ535" s="26" t="e">
        <f t="shared" si="1401"/>
        <v>#N/A</v>
      </c>
      <c r="HA535" s="1300"/>
      <c r="HB535" s="656"/>
      <c r="HC535" s="28" t="e">
        <f t="shared" si="1402"/>
        <v>#N/A</v>
      </c>
      <c r="HD535" s="28" t="e">
        <f t="shared" si="1403"/>
        <v>#N/A</v>
      </c>
      <c r="HE535" s="28" t="e">
        <f t="shared" si="1404"/>
        <v>#N/A</v>
      </c>
      <c r="HF535" s="1305"/>
      <c r="HG535" s="698"/>
      <c r="HH535" s="10" t="e">
        <f t="shared" si="1405"/>
        <v>#N/A</v>
      </c>
      <c r="HI535" s="28" t="e">
        <f t="shared" si="1406"/>
        <v>#N/A</v>
      </c>
      <c r="HJ535" s="28" t="e">
        <f t="shared" si="1407"/>
        <v>#N/A</v>
      </c>
      <c r="HK535" s="1305"/>
      <c r="HL535" s="698"/>
      <c r="HM535" s="658" t="e">
        <f t="shared" si="1408"/>
        <v>#N/A</v>
      </c>
      <c r="HN535" s="126" t="e">
        <f t="shared" si="1409"/>
        <v>#N/A</v>
      </c>
      <c r="HO535" s="126" t="e">
        <f t="shared" si="1410"/>
        <v>#N/A</v>
      </c>
      <c r="HP535" s="787"/>
      <c r="HQ535" s="1314"/>
      <c r="HR535" s="674" t="e">
        <f t="shared" si="1414"/>
        <v>#N/A</v>
      </c>
      <c r="HS535" s="675" t="e">
        <f t="shared" si="1415"/>
        <v>#N/A</v>
      </c>
      <c r="HT535" s="675" t="e">
        <f t="shared" si="1416"/>
        <v>#N/A</v>
      </c>
      <c r="HU535" s="703"/>
      <c r="HV535" s="705"/>
      <c r="HW535" s="675" t="e">
        <f t="shared" si="1417"/>
        <v>#N/A</v>
      </c>
      <c r="HX535" s="675" t="e">
        <f t="shared" si="1418"/>
        <v>#N/A</v>
      </c>
      <c r="HY535" s="675" t="e">
        <f t="shared" si="1419"/>
        <v>#N/A</v>
      </c>
      <c r="HZ535" s="703"/>
      <c r="IA535" s="705"/>
      <c r="IB535" s="678" t="e">
        <f t="shared" si="1423"/>
        <v>#N/A</v>
      </c>
      <c r="IC535" s="675" t="e">
        <f t="shared" si="1424"/>
        <v>#N/A</v>
      </c>
      <c r="ID535" s="675" t="e">
        <f t="shared" si="1425"/>
        <v>#N/A</v>
      </c>
      <c r="IE535" s="703"/>
      <c r="IF535" s="705"/>
      <c r="IG535" s="678" t="e">
        <f t="shared" si="1426"/>
        <v>#N/A</v>
      </c>
      <c r="IH535" s="675" t="e">
        <f t="shared" si="1427"/>
        <v>#N/A</v>
      </c>
      <c r="II535" s="675" t="e">
        <f t="shared" si="1428"/>
        <v>#N/A</v>
      </c>
      <c r="IJ535" s="706"/>
      <c r="IK535" s="683"/>
      <c r="IL535" s="846" t="e">
        <f t="shared" si="1352"/>
        <v>#N/A</v>
      </c>
      <c r="IM535" s="848" t="e">
        <f t="shared" si="1353"/>
        <v>#N/A</v>
      </c>
      <c r="IN535" s="1252" t="e">
        <f t="shared" si="1354"/>
        <v>#N/A</v>
      </c>
      <c r="IO535" s="1253" t="e">
        <f t="shared" si="1355"/>
        <v>#N/A</v>
      </c>
      <c r="IP535" s="847" t="e">
        <f t="shared" si="1356"/>
        <v>#N/A</v>
      </c>
      <c r="IQ535" s="848" t="e">
        <f t="shared" si="1357"/>
        <v>#N/A</v>
      </c>
      <c r="IR535" s="1252" t="e">
        <f t="shared" si="1358"/>
        <v>#N/A</v>
      </c>
      <c r="IS535" s="1330" t="e">
        <f t="shared" si="1359"/>
        <v>#N/A</v>
      </c>
      <c r="IT535" s="846" t="e">
        <f t="shared" si="1343"/>
        <v>#N/A</v>
      </c>
      <c r="IU535" s="848" t="e">
        <f t="shared" si="1344"/>
        <v>#N/A</v>
      </c>
      <c r="IV535" s="1252" t="e">
        <f t="shared" si="1345"/>
        <v>#N/A</v>
      </c>
      <c r="IW535" s="1253" t="e">
        <f t="shared" si="1346"/>
        <v>#N/A</v>
      </c>
      <c r="IX535" s="847" t="e">
        <f t="shared" si="1347"/>
        <v>#N/A</v>
      </c>
      <c r="IY535" s="848" t="e">
        <f t="shared" si="1348"/>
        <v>#N/A</v>
      </c>
      <c r="IZ535" s="1252" t="e">
        <f t="shared" si="1349"/>
        <v>#N/A</v>
      </c>
      <c r="JA535" s="1330" t="e">
        <f t="shared" si="1350"/>
        <v>#N/A</v>
      </c>
      <c r="JB535" s="153"/>
      <c r="JC535" s="952"/>
      <c r="JD535" s="150"/>
      <c r="JE535" s="150"/>
      <c r="JF535" s="952"/>
      <c r="JG535" s="150"/>
      <c r="JH535" s="150"/>
      <c r="JI535" s="952"/>
      <c r="JJ535" s="150"/>
      <c r="JK535" s="150"/>
      <c r="JL535" s="958"/>
      <c r="JM535" s="150"/>
      <c r="JN535" s="150"/>
      <c r="JO535" s="846"/>
      <c r="JP535" s="852"/>
      <c r="JQ535" s="850"/>
      <c r="JR535" s="850"/>
      <c r="JS535" s="861"/>
      <c r="JT535" s="850"/>
      <c r="JU535" s="861"/>
      <c r="JV535" s="851"/>
      <c r="JW535" s="27"/>
      <c r="JX535" s="27"/>
      <c r="JY535" s="893"/>
      <c r="JZ535" s="27"/>
      <c r="KA535" s="27"/>
      <c r="KB535" s="707"/>
      <c r="KC535" s="846"/>
      <c r="KD535" s="975"/>
      <c r="KE535" s="27"/>
      <c r="KF535" s="27"/>
      <c r="KG535" s="893"/>
      <c r="KH535" s="27"/>
      <c r="KI535" s="27"/>
      <c r="KJ535" s="707"/>
      <c r="KK535" s="846"/>
      <c r="KL535" s="975"/>
      <c r="KM535" s="179"/>
      <c r="KN535" s="889"/>
      <c r="KO535" s="180"/>
      <c r="MA535" s="1352" t="e">
        <f t="shared" si="1420"/>
        <v>#N/A</v>
      </c>
      <c r="MB535" s="1352" t="e">
        <f t="shared" si="1421"/>
        <v>#N/A</v>
      </c>
    </row>
    <row r="536" spans="2:340" ht="18.75" customHeight="1">
      <c r="B536" s="13"/>
      <c r="C536" s="136"/>
      <c r="D536" s="14" t="e">
        <f t="shared" si="1432"/>
        <v>#N/A</v>
      </c>
      <c r="E536" s="31" t="e">
        <f t="shared" si="1362"/>
        <v>#N/A</v>
      </c>
      <c r="F536" s="40" t="e">
        <f t="shared" si="1363"/>
        <v>#N/A</v>
      </c>
      <c r="G536" s="27" t="e">
        <f t="shared" si="1364"/>
        <v>#N/A</v>
      </c>
      <c r="H536" s="27" t="e">
        <f t="shared" si="1365"/>
        <v>#N/A</v>
      </c>
      <c r="I536" s="702"/>
      <c r="J536" s="593"/>
      <c r="K536" s="14" t="e">
        <f t="shared" si="1366"/>
        <v>#N/A</v>
      </c>
      <c r="L536" s="31" t="e">
        <f t="shared" si="1367"/>
        <v>#N/A</v>
      </c>
      <c r="M536" s="40" t="e">
        <f t="shared" si="1411"/>
        <v>#N/A</v>
      </c>
      <c r="N536" s="27" t="e">
        <f t="shared" si="1368"/>
        <v>#N/A</v>
      </c>
      <c r="O536" s="27" t="e">
        <f t="shared" si="1369"/>
        <v>#N/A</v>
      </c>
      <c r="P536" s="27" t="e">
        <f t="shared" si="1370"/>
        <v>#N/A</v>
      </c>
      <c r="Q536" s="702"/>
      <c r="R536" s="593"/>
      <c r="S536" s="29"/>
      <c r="T536" s="29"/>
      <c r="U536" s="29"/>
      <c r="V536" s="29"/>
      <c r="W536" s="863"/>
      <c r="X536" s="592"/>
      <c r="Y536" s="14"/>
      <c r="Z536" s="27"/>
      <c r="AA536" s="27"/>
      <c r="AB536" s="27"/>
      <c r="AC536" s="702"/>
      <c r="AD536" s="593"/>
      <c r="AE536" s="14" t="e">
        <f t="shared" si="1429"/>
        <v>#N/A</v>
      </c>
      <c r="AF536" s="27" t="e">
        <f t="shared" si="1430"/>
        <v>#N/A</v>
      </c>
      <c r="AG536" s="221" t="e">
        <f t="shared" si="1431"/>
        <v>#N/A</v>
      </c>
      <c r="AH536" s="27"/>
      <c r="AI536" s="166"/>
      <c r="AJ536" s="16"/>
      <c r="AK536" s="29"/>
      <c r="AL536" s="29"/>
      <c r="AM536" s="29"/>
      <c r="AN536" s="863"/>
      <c r="AO536" s="592"/>
      <c r="AP536" s="14"/>
      <c r="AQ536" s="27"/>
      <c r="AR536" s="27"/>
      <c r="AS536" s="27"/>
      <c r="AT536" s="702"/>
      <c r="AU536" s="593"/>
      <c r="AV536" s="31"/>
      <c r="AW536" s="16"/>
      <c r="AX536" s="29"/>
      <c r="AY536" s="29"/>
      <c r="AZ536" s="29"/>
      <c r="BA536" s="863"/>
      <c r="BB536" s="902"/>
      <c r="BC536" s="234"/>
      <c r="BD536" s="232"/>
      <c r="BE536" s="232"/>
      <c r="BF536" s="904"/>
      <c r="BG536" s="905"/>
      <c r="BH536" s="15"/>
      <c r="BI536" s="29"/>
      <c r="BJ536" s="29"/>
      <c r="BK536" s="29"/>
      <c r="BL536" s="863"/>
      <c r="BM536" s="902"/>
      <c r="BN536" s="234"/>
      <c r="BO536" s="232"/>
      <c r="BP536" s="232"/>
      <c r="BQ536" s="904"/>
      <c r="BR536" s="905"/>
      <c r="BS536" s="15"/>
      <c r="BT536" s="29"/>
      <c r="BU536" s="29"/>
      <c r="BV536" s="29"/>
      <c r="BW536" s="863"/>
      <c r="BX536" s="902"/>
      <c r="BY536" s="234"/>
      <c r="BZ536" s="232"/>
      <c r="CA536" s="232"/>
      <c r="CB536" s="904"/>
      <c r="CC536" s="905"/>
      <c r="CD536" s="15"/>
      <c r="CE536" s="29"/>
      <c r="CF536" s="29"/>
      <c r="CG536" s="29"/>
      <c r="CH536" s="863"/>
      <c r="CI536" s="902"/>
      <c r="CJ536" s="234"/>
      <c r="CK536" s="232"/>
      <c r="CL536" s="232"/>
      <c r="CM536" s="911"/>
      <c r="CN536" s="912"/>
      <c r="CO536" s="15"/>
      <c r="CP536" s="232"/>
      <c r="CQ536" s="232"/>
      <c r="CR536" s="232"/>
      <c r="CS536" s="904"/>
      <c r="CT536" s="905"/>
      <c r="CU536" s="29"/>
      <c r="CV536" s="232"/>
      <c r="CW536" s="232"/>
      <c r="CX536" s="232"/>
      <c r="CY536" s="911"/>
      <c r="CZ536" s="912"/>
      <c r="DA536" s="15"/>
      <c r="DB536" s="232"/>
      <c r="DC536" s="232"/>
      <c r="DD536" s="232"/>
      <c r="DE536" s="904"/>
      <c r="DF536" s="915"/>
      <c r="DG536" s="40"/>
      <c r="DH536" s="27"/>
      <c r="DI536" s="27"/>
      <c r="DJ536" s="27"/>
      <c r="DK536" s="702"/>
      <c r="DL536" s="593"/>
      <c r="DM536" s="14"/>
      <c r="DN536" s="27"/>
      <c r="DO536" s="27"/>
      <c r="DP536" s="27"/>
      <c r="DQ536" s="702"/>
      <c r="DR536" s="663"/>
      <c r="DS536" s="40" t="e">
        <f t="shared" si="1371"/>
        <v>#N/A</v>
      </c>
      <c r="DT536" s="27" t="e">
        <f t="shared" si="1372"/>
        <v>#N/A</v>
      </c>
      <c r="DU536" s="27" t="e">
        <f t="shared" si="1373"/>
        <v>#N/A</v>
      </c>
      <c r="DV536" s="27" t="e">
        <f t="shared" si="1374"/>
        <v>#N/A</v>
      </c>
      <c r="DW536" s="702"/>
      <c r="DX536" s="663"/>
      <c r="DY536" s="270"/>
      <c r="DZ536" s="249"/>
      <c r="EA536" s="249"/>
      <c r="EB536" s="668"/>
      <c r="EC536" s="667"/>
      <c r="ED536" s="288"/>
      <c r="EE536" s="289"/>
      <c r="EF536" s="295"/>
      <c r="EG536" s="251"/>
      <c r="EH536" s="295"/>
      <c r="EI536" s="251"/>
      <c r="EJ536" s="256"/>
      <c r="EK536" s="257"/>
      <c r="EL536" s="257"/>
      <c r="EM536" s="668"/>
      <c r="EN536" s="665"/>
      <c r="EO536" s="253"/>
      <c r="EP536" s="254"/>
      <c r="EQ536" s="254"/>
      <c r="ER536" s="668"/>
      <c r="ES536" s="665"/>
      <c r="ET536" s="14"/>
      <c r="EU536" s="27"/>
      <c r="EV536" s="31"/>
      <c r="EW536" s="122"/>
      <c r="EX536" s="47"/>
      <c r="EY536" s="48"/>
      <c r="EZ536" s="49"/>
      <c r="FA536" s="50"/>
      <c r="FB536" s="51"/>
      <c r="FC536" s="153" t="e">
        <f t="shared" si="1351"/>
        <v>#N/A</v>
      </c>
      <c r="FD536" s="986" t="e">
        <f t="shared" si="1342"/>
        <v>#N/A</v>
      </c>
      <c r="FE536" s="993" t="e">
        <f t="shared" si="1360"/>
        <v>#N/A</v>
      </c>
      <c r="FF536" s="987" t="e">
        <f t="shared" si="1361"/>
        <v>#N/A</v>
      </c>
      <c r="FG536" s="246" t="e">
        <f t="shared" si="1422"/>
        <v>#N/A</v>
      </c>
      <c r="FH536" s="246" t="e">
        <f t="shared" si="1412"/>
        <v>#N/A</v>
      </c>
      <c r="FI536" s="246" t="e">
        <f t="shared" si="1413"/>
        <v>#N/A</v>
      </c>
      <c r="FJ536" s="39" t="e">
        <f t="shared" si="1375"/>
        <v>#N/A</v>
      </c>
      <c r="FK536" s="26" t="e">
        <f t="shared" si="1376"/>
        <v>#N/A</v>
      </c>
      <c r="FL536" s="26" t="e">
        <f t="shared" si="1377"/>
        <v>#N/A</v>
      </c>
      <c r="FM536" s="1300"/>
      <c r="FN536" s="656"/>
      <c r="FO536" s="28" t="e">
        <f t="shared" si="1378"/>
        <v>#N/A</v>
      </c>
      <c r="FP536" s="28" t="e">
        <f t="shared" si="1379"/>
        <v>#N/A</v>
      </c>
      <c r="FQ536" s="28" t="e">
        <f t="shared" si="1380"/>
        <v>#N/A</v>
      </c>
      <c r="FR536" s="1305"/>
      <c r="FS536" s="698"/>
      <c r="FT536" s="10" t="e">
        <f t="shared" si="1381"/>
        <v>#N/A</v>
      </c>
      <c r="FU536" s="28" t="e">
        <f t="shared" si="1382"/>
        <v>#N/A</v>
      </c>
      <c r="FV536" s="28" t="e">
        <f t="shared" si="1383"/>
        <v>#N/A</v>
      </c>
      <c r="FW536" s="1305"/>
      <c r="FX536" s="698"/>
      <c r="FY536" s="658" t="e">
        <f t="shared" si="1384"/>
        <v>#N/A</v>
      </c>
      <c r="FZ536" s="126" t="e">
        <f t="shared" si="1385"/>
        <v>#N/A</v>
      </c>
      <c r="GA536" s="126" t="e">
        <f t="shared" si="1386"/>
        <v>#N/A</v>
      </c>
      <c r="GB536" s="787"/>
      <c r="GC536" s="1314"/>
      <c r="GD536" s="674" t="e">
        <f t="shared" si="1387"/>
        <v>#N/A</v>
      </c>
      <c r="GE536" s="675" t="e">
        <f t="shared" si="1388"/>
        <v>#N/A</v>
      </c>
      <c r="GF536" s="675" t="e">
        <f t="shared" si="1389"/>
        <v>#N/A</v>
      </c>
      <c r="GG536" s="703"/>
      <c r="GH536" s="705"/>
      <c r="GI536" s="688" t="e">
        <f t="shared" si="1390"/>
        <v>#N/A</v>
      </c>
      <c r="GJ536" s="688" t="e">
        <f t="shared" si="1391"/>
        <v>#N/A</v>
      </c>
      <c r="GK536" s="688" t="e">
        <f t="shared" si="1392"/>
        <v>#N/A</v>
      </c>
      <c r="GL536" s="703"/>
      <c r="GM536" s="705"/>
      <c r="GN536" s="689" t="e">
        <f t="shared" si="1393"/>
        <v>#N/A</v>
      </c>
      <c r="GO536" s="688" t="e">
        <f t="shared" si="1394"/>
        <v>#N/A</v>
      </c>
      <c r="GP536" s="688" t="e">
        <f t="shared" si="1395"/>
        <v>#N/A</v>
      </c>
      <c r="GQ536" s="703"/>
      <c r="GR536" s="705"/>
      <c r="GS536" s="689" t="e">
        <f t="shared" si="1396"/>
        <v>#N/A</v>
      </c>
      <c r="GT536" s="688" t="e">
        <f t="shared" si="1397"/>
        <v>#N/A</v>
      </c>
      <c r="GU536" s="688" t="e">
        <f t="shared" si="1398"/>
        <v>#N/A</v>
      </c>
      <c r="GV536" s="706"/>
      <c r="GW536" s="683"/>
      <c r="GX536" s="39" t="e">
        <f t="shared" si="1399"/>
        <v>#N/A</v>
      </c>
      <c r="GY536" s="26" t="e">
        <f t="shared" si="1400"/>
        <v>#N/A</v>
      </c>
      <c r="GZ536" s="26" t="e">
        <f t="shared" si="1401"/>
        <v>#N/A</v>
      </c>
      <c r="HA536" s="1300"/>
      <c r="HB536" s="656"/>
      <c r="HC536" s="28" t="e">
        <f t="shared" si="1402"/>
        <v>#N/A</v>
      </c>
      <c r="HD536" s="28" t="e">
        <f t="shared" si="1403"/>
        <v>#N/A</v>
      </c>
      <c r="HE536" s="28" t="e">
        <f t="shared" si="1404"/>
        <v>#N/A</v>
      </c>
      <c r="HF536" s="1305"/>
      <c r="HG536" s="698"/>
      <c r="HH536" s="10" t="e">
        <f t="shared" si="1405"/>
        <v>#N/A</v>
      </c>
      <c r="HI536" s="28" t="e">
        <f t="shared" si="1406"/>
        <v>#N/A</v>
      </c>
      <c r="HJ536" s="28" t="e">
        <f t="shared" si="1407"/>
        <v>#N/A</v>
      </c>
      <c r="HK536" s="1305"/>
      <c r="HL536" s="698"/>
      <c r="HM536" s="658" t="e">
        <f t="shared" si="1408"/>
        <v>#N/A</v>
      </c>
      <c r="HN536" s="126" t="e">
        <f t="shared" si="1409"/>
        <v>#N/A</v>
      </c>
      <c r="HO536" s="126" t="e">
        <f t="shared" si="1410"/>
        <v>#N/A</v>
      </c>
      <c r="HP536" s="787"/>
      <c r="HQ536" s="1314"/>
      <c r="HR536" s="674" t="e">
        <f t="shared" si="1414"/>
        <v>#N/A</v>
      </c>
      <c r="HS536" s="675" t="e">
        <f t="shared" si="1415"/>
        <v>#N/A</v>
      </c>
      <c r="HT536" s="675" t="e">
        <f t="shared" si="1416"/>
        <v>#N/A</v>
      </c>
      <c r="HU536" s="703"/>
      <c r="HV536" s="705"/>
      <c r="HW536" s="675" t="e">
        <f t="shared" si="1417"/>
        <v>#N/A</v>
      </c>
      <c r="HX536" s="675" t="e">
        <f t="shared" si="1418"/>
        <v>#N/A</v>
      </c>
      <c r="HY536" s="675" t="e">
        <f t="shared" si="1419"/>
        <v>#N/A</v>
      </c>
      <c r="HZ536" s="703"/>
      <c r="IA536" s="705"/>
      <c r="IB536" s="678" t="e">
        <f t="shared" si="1423"/>
        <v>#N/A</v>
      </c>
      <c r="IC536" s="675" t="e">
        <f t="shared" si="1424"/>
        <v>#N/A</v>
      </c>
      <c r="ID536" s="675" t="e">
        <f t="shared" si="1425"/>
        <v>#N/A</v>
      </c>
      <c r="IE536" s="703"/>
      <c r="IF536" s="705"/>
      <c r="IG536" s="678" t="e">
        <f t="shared" si="1426"/>
        <v>#N/A</v>
      </c>
      <c r="IH536" s="675" t="e">
        <f t="shared" si="1427"/>
        <v>#N/A</v>
      </c>
      <c r="II536" s="675" t="e">
        <f t="shared" si="1428"/>
        <v>#N/A</v>
      </c>
      <c r="IJ536" s="706"/>
      <c r="IK536" s="683"/>
      <c r="IL536" s="846" t="e">
        <f t="shared" si="1352"/>
        <v>#N/A</v>
      </c>
      <c r="IM536" s="848" t="e">
        <f t="shared" si="1353"/>
        <v>#N/A</v>
      </c>
      <c r="IN536" s="1252" t="e">
        <f t="shared" si="1354"/>
        <v>#N/A</v>
      </c>
      <c r="IO536" s="1253" t="e">
        <f t="shared" si="1355"/>
        <v>#N/A</v>
      </c>
      <c r="IP536" s="847" t="e">
        <f t="shared" si="1356"/>
        <v>#N/A</v>
      </c>
      <c r="IQ536" s="848" t="e">
        <f t="shared" si="1357"/>
        <v>#N/A</v>
      </c>
      <c r="IR536" s="1252" t="e">
        <f t="shared" si="1358"/>
        <v>#N/A</v>
      </c>
      <c r="IS536" s="1330" t="e">
        <f t="shared" si="1359"/>
        <v>#N/A</v>
      </c>
      <c r="IT536" s="846" t="e">
        <f t="shared" si="1343"/>
        <v>#N/A</v>
      </c>
      <c r="IU536" s="848" t="e">
        <f t="shared" si="1344"/>
        <v>#N/A</v>
      </c>
      <c r="IV536" s="1252" t="e">
        <f t="shared" si="1345"/>
        <v>#N/A</v>
      </c>
      <c r="IW536" s="1253" t="e">
        <f t="shared" si="1346"/>
        <v>#N/A</v>
      </c>
      <c r="IX536" s="847" t="e">
        <f t="shared" si="1347"/>
        <v>#N/A</v>
      </c>
      <c r="IY536" s="848" t="e">
        <f t="shared" si="1348"/>
        <v>#N/A</v>
      </c>
      <c r="IZ536" s="1252" t="e">
        <f t="shared" si="1349"/>
        <v>#N/A</v>
      </c>
      <c r="JA536" s="1330" t="e">
        <f t="shared" si="1350"/>
        <v>#N/A</v>
      </c>
      <c r="JB536" s="153"/>
      <c r="JC536" s="952"/>
      <c r="JD536" s="150"/>
      <c r="JE536" s="150"/>
      <c r="JF536" s="952"/>
      <c r="JG536" s="150"/>
      <c r="JH536" s="150"/>
      <c r="JI536" s="952"/>
      <c r="JJ536" s="150"/>
      <c r="JK536" s="150"/>
      <c r="JL536" s="958"/>
      <c r="JM536" s="150"/>
      <c r="JN536" s="150"/>
      <c r="JO536" s="846"/>
      <c r="JP536" s="852"/>
      <c r="JQ536" s="850"/>
      <c r="JR536" s="850"/>
      <c r="JS536" s="861"/>
      <c r="JT536" s="850"/>
      <c r="JU536" s="861"/>
      <c r="JV536" s="851"/>
      <c r="JW536" s="27"/>
      <c r="JX536" s="27"/>
      <c r="JY536" s="893"/>
      <c r="JZ536" s="27"/>
      <c r="KA536" s="27"/>
      <c r="KB536" s="707"/>
      <c r="KC536" s="846"/>
      <c r="KD536" s="975"/>
      <c r="KE536" s="27"/>
      <c r="KF536" s="27"/>
      <c r="KG536" s="893"/>
      <c r="KH536" s="27"/>
      <c r="KI536" s="27"/>
      <c r="KJ536" s="707"/>
      <c r="KK536" s="846"/>
      <c r="KL536" s="975"/>
      <c r="KM536" s="179"/>
      <c r="KN536" s="889"/>
      <c r="KO536" s="180"/>
      <c r="MA536" s="1352" t="e">
        <f t="shared" si="1420"/>
        <v>#N/A</v>
      </c>
      <c r="MB536" s="1352" t="e">
        <f t="shared" si="1421"/>
        <v>#N/A</v>
      </c>
    </row>
    <row r="537" spans="2:340" ht="18.75" customHeight="1">
      <c r="B537" s="13"/>
      <c r="C537" s="136"/>
      <c r="D537" s="14" t="e">
        <f t="shared" si="1432"/>
        <v>#N/A</v>
      </c>
      <c r="E537" s="31" t="e">
        <f t="shared" si="1362"/>
        <v>#N/A</v>
      </c>
      <c r="F537" s="40" t="e">
        <f t="shared" si="1363"/>
        <v>#N/A</v>
      </c>
      <c r="G537" s="27" t="e">
        <f t="shared" si="1364"/>
        <v>#N/A</v>
      </c>
      <c r="H537" s="27" t="e">
        <f t="shared" si="1365"/>
        <v>#N/A</v>
      </c>
      <c r="I537" s="702"/>
      <c r="J537" s="593"/>
      <c r="K537" s="14" t="e">
        <f t="shared" si="1366"/>
        <v>#N/A</v>
      </c>
      <c r="L537" s="31" t="e">
        <f t="shared" si="1367"/>
        <v>#N/A</v>
      </c>
      <c r="M537" s="40" t="e">
        <f t="shared" si="1411"/>
        <v>#N/A</v>
      </c>
      <c r="N537" s="27" t="e">
        <f t="shared" si="1368"/>
        <v>#N/A</v>
      </c>
      <c r="O537" s="27" t="e">
        <f t="shared" si="1369"/>
        <v>#N/A</v>
      </c>
      <c r="P537" s="27" t="e">
        <f t="shared" si="1370"/>
        <v>#N/A</v>
      </c>
      <c r="Q537" s="702"/>
      <c r="R537" s="593"/>
      <c r="S537" s="29"/>
      <c r="T537" s="29"/>
      <c r="U537" s="29"/>
      <c r="V537" s="29"/>
      <c r="W537" s="863"/>
      <c r="X537" s="592"/>
      <c r="Y537" s="14"/>
      <c r="Z537" s="27"/>
      <c r="AA537" s="27"/>
      <c r="AB537" s="27"/>
      <c r="AC537" s="702"/>
      <c r="AD537" s="593"/>
      <c r="AE537" s="14" t="e">
        <f t="shared" si="1429"/>
        <v>#N/A</v>
      </c>
      <c r="AF537" s="27" t="e">
        <f t="shared" si="1430"/>
        <v>#N/A</v>
      </c>
      <c r="AG537" s="221" t="e">
        <f t="shared" si="1431"/>
        <v>#N/A</v>
      </c>
      <c r="AH537" s="27"/>
      <c r="AI537" s="166"/>
      <c r="AJ537" s="16"/>
      <c r="AK537" s="29"/>
      <c r="AL537" s="29"/>
      <c r="AM537" s="29"/>
      <c r="AN537" s="863"/>
      <c r="AO537" s="592"/>
      <c r="AP537" s="14"/>
      <c r="AQ537" s="27"/>
      <c r="AR537" s="27"/>
      <c r="AS537" s="27"/>
      <c r="AT537" s="702"/>
      <c r="AU537" s="593"/>
      <c r="AV537" s="31"/>
      <c r="AW537" s="16"/>
      <c r="AX537" s="29"/>
      <c r="AY537" s="29"/>
      <c r="AZ537" s="29"/>
      <c r="BA537" s="863"/>
      <c r="BB537" s="902"/>
      <c r="BC537" s="234"/>
      <c r="BD537" s="232"/>
      <c r="BE537" s="232"/>
      <c r="BF537" s="904"/>
      <c r="BG537" s="905"/>
      <c r="BH537" s="15"/>
      <c r="BI537" s="29"/>
      <c r="BJ537" s="29"/>
      <c r="BK537" s="29"/>
      <c r="BL537" s="863"/>
      <c r="BM537" s="902"/>
      <c r="BN537" s="234"/>
      <c r="BO537" s="232"/>
      <c r="BP537" s="232"/>
      <c r="BQ537" s="904"/>
      <c r="BR537" s="905"/>
      <c r="BS537" s="15"/>
      <c r="BT537" s="29"/>
      <c r="BU537" s="29"/>
      <c r="BV537" s="29"/>
      <c r="BW537" s="863"/>
      <c r="BX537" s="902"/>
      <c r="BY537" s="234"/>
      <c r="BZ537" s="232"/>
      <c r="CA537" s="232"/>
      <c r="CB537" s="904"/>
      <c r="CC537" s="905"/>
      <c r="CD537" s="15"/>
      <c r="CE537" s="29"/>
      <c r="CF537" s="29"/>
      <c r="CG537" s="29"/>
      <c r="CH537" s="863"/>
      <c r="CI537" s="902"/>
      <c r="CJ537" s="234"/>
      <c r="CK537" s="232"/>
      <c r="CL537" s="232"/>
      <c r="CM537" s="911"/>
      <c r="CN537" s="912"/>
      <c r="CO537" s="15"/>
      <c r="CP537" s="232"/>
      <c r="CQ537" s="232"/>
      <c r="CR537" s="232"/>
      <c r="CS537" s="904"/>
      <c r="CT537" s="905"/>
      <c r="CU537" s="29"/>
      <c r="CV537" s="232"/>
      <c r="CW537" s="232"/>
      <c r="CX537" s="232"/>
      <c r="CY537" s="911"/>
      <c r="CZ537" s="912"/>
      <c r="DA537" s="15"/>
      <c r="DB537" s="232"/>
      <c r="DC537" s="232"/>
      <c r="DD537" s="232"/>
      <c r="DE537" s="904"/>
      <c r="DF537" s="915"/>
      <c r="DG537" s="40"/>
      <c r="DH537" s="27"/>
      <c r="DI537" s="27"/>
      <c r="DJ537" s="27"/>
      <c r="DK537" s="702"/>
      <c r="DL537" s="593"/>
      <c r="DM537" s="14"/>
      <c r="DN537" s="27"/>
      <c r="DO537" s="27"/>
      <c r="DP537" s="27"/>
      <c r="DQ537" s="702"/>
      <c r="DR537" s="663"/>
      <c r="DS537" s="40" t="e">
        <f t="shared" si="1371"/>
        <v>#N/A</v>
      </c>
      <c r="DT537" s="27" t="e">
        <f t="shared" si="1372"/>
        <v>#N/A</v>
      </c>
      <c r="DU537" s="27" t="e">
        <f t="shared" si="1373"/>
        <v>#N/A</v>
      </c>
      <c r="DV537" s="27" t="e">
        <f t="shared" si="1374"/>
        <v>#N/A</v>
      </c>
      <c r="DW537" s="702"/>
      <c r="DX537" s="663"/>
      <c r="DY537" s="270"/>
      <c r="DZ537" s="249"/>
      <c r="EA537" s="249"/>
      <c r="EB537" s="668"/>
      <c r="EC537" s="667"/>
      <c r="ED537" s="288"/>
      <c r="EE537" s="289"/>
      <c r="EF537" s="295"/>
      <c r="EG537" s="251"/>
      <c r="EH537" s="295"/>
      <c r="EI537" s="251"/>
      <c r="EJ537" s="256"/>
      <c r="EK537" s="257"/>
      <c r="EL537" s="257"/>
      <c r="EM537" s="668"/>
      <c r="EN537" s="665"/>
      <c r="EO537" s="253"/>
      <c r="EP537" s="254"/>
      <c r="EQ537" s="254"/>
      <c r="ER537" s="668"/>
      <c r="ES537" s="665"/>
      <c r="ET537" s="14"/>
      <c r="EU537" s="27"/>
      <c r="EV537" s="31"/>
      <c r="EW537" s="122"/>
      <c r="EX537" s="47"/>
      <c r="EY537" s="48"/>
      <c r="EZ537" s="49"/>
      <c r="FA537" s="50"/>
      <c r="FB537" s="51"/>
      <c r="FC537" s="153" t="e">
        <f t="shared" si="1351"/>
        <v>#N/A</v>
      </c>
      <c r="FD537" s="986" t="e">
        <f t="shared" si="1342"/>
        <v>#N/A</v>
      </c>
      <c r="FE537" s="993" t="e">
        <f t="shared" si="1360"/>
        <v>#N/A</v>
      </c>
      <c r="FF537" s="987" t="e">
        <f t="shared" si="1361"/>
        <v>#N/A</v>
      </c>
      <c r="FG537" s="246" t="e">
        <f t="shared" si="1422"/>
        <v>#N/A</v>
      </c>
      <c r="FH537" s="246" t="e">
        <f t="shared" si="1412"/>
        <v>#N/A</v>
      </c>
      <c r="FI537" s="246" t="e">
        <f t="shared" si="1413"/>
        <v>#N/A</v>
      </c>
      <c r="FJ537" s="39" t="e">
        <f t="shared" si="1375"/>
        <v>#N/A</v>
      </c>
      <c r="FK537" s="26" t="e">
        <f t="shared" si="1376"/>
        <v>#N/A</v>
      </c>
      <c r="FL537" s="26" t="e">
        <f t="shared" si="1377"/>
        <v>#N/A</v>
      </c>
      <c r="FM537" s="1300"/>
      <c r="FN537" s="656"/>
      <c r="FO537" s="28" t="e">
        <f t="shared" si="1378"/>
        <v>#N/A</v>
      </c>
      <c r="FP537" s="28" t="e">
        <f t="shared" si="1379"/>
        <v>#N/A</v>
      </c>
      <c r="FQ537" s="28" t="e">
        <f t="shared" si="1380"/>
        <v>#N/A</v>
      </c>
      <c r="FR537" s="1305"/>
      <c r="FS537" s="698"/>
      <c r="FT537" s="10" t="e">
        <f t="shared" si="1381"/>
        <v>#N/A</v>
      </c>
      <c r="FU537" s="28" t="e">
        <f t="shared" si="1382"/>
        <v>#N/A</v>
      </c>
      <c r="FV537" s="28" t="e">
        <f t="shared" si="1383"/>
        <v>#N/A</v>
      </c>
      <c r="FW537" s="1305"/>
      <c r="FX537" s="698"/>
      <c r="FY537" s="658" t="e">
        <f t="shared" si="1384"/>
        <v>#N/A</v>
      </c>
      <c r="FZ537" s="126" t="e">
        <f t="shared" si="1385"/>
        <v>#N/A</v>
      </c>
      <c r="GA537" s="126" t="e">
        <f t="shared" si="1386"/>
        <v>#N/A</v>
      </c>
      <c r="GB537" s="787"/>
      <c r="GC537" s="1314"/>
      <c r="GD537" s="674" t="e">
        <f t="shared" si="1387"/>
        <v>#N/A</v>
      </c>
      <c r="GE537" s="675" t="e">
        <f t="shared" si="1388"/>
        <v>#N/A</v>
      </c>
      <c r="GF537" s="675" t="e">
        <f t="shared" si="1389"/>
        <v>#N/A</v>
      </c>
      <c r="GG537" s="703"/>
      <c r="GH537" s="705"/>
      <c r="GI537" s="688" t="e">
        <f t="shared" si="1390"/>
        <v>#N/A</v>
      </c>
      <c r="GJ537" s="688" t="e">
        <f t="shared" si="1391"/>
        <v>#N/A</v>
      </c>
      <c r="GK537" s="688" t="e">
        <f t="shared" si="1392"/>
        <v>#N/A</v>
      </c>
      <c r="GL537" s="703"/>
      <c r="GM537" s="705"/>
      <c r="GN537" s="689" t="e">
        <f t="shared" si="1393"/>
        <v>#N/A</v>
      </c>
      <c r="GO537" s="688" t="e">
        <f t="shared" si="1394"/>
        <v>#N/A</v>
      </c>
      <c r="GP537" s="688" t="e">
        <f t="shared" si="1395"/>
        <v>#N/A</v>
      </c>
      <c r="GQ537" s="703"/>
      <c r="GR537" s="705"/>
      <c r="GS537" s="689" t="e">
        <f t="shared" si="1396"/>
        <v>#N/A</v>
      </c>
      <c r="GT537" s="688" t="e">
        <f t="shared" si="1397"/>
        <v>#N/A</v>
      </c>
      <c r="GU537" s="688" t="e">
        <f t="shared" si="1398"/>
        <v>#N/A</v>
      </c>
      <c r="GV537" s="706"/>
      <c r="GW537" s="683"/>
      <c r="GX537" s="39" t="e">
        <f t="shared" si="1399"/>
        <v>#N/A</v>
      </c>
      <c r="GY537" s="26" t="e">
        <f t="shared" si="1400"/>
        <v>#N/A</v>
      </c>
      <c r="GZ537" s="26" t="e">
        <f t="shared" si="1401"/>
        <v>#N/A</v>
      </c>
      <c r="HA537" s="1300"/>
      <c r="HB537" s="656"/>
      <c r="HC537" s="28" t="e">
        <f t="shared" si="1402"/>
        <v>#N/A</v>
      </c>
      <c r="HD537" s="28" t="e">
        <f t="shared" si="1403"/>
        <v>#N/A</v>
      </c>
      <c r="HE537" s="28" t="e">
        <f t="shared" si="1404"/>
        <v>#N/A</v>
      </c>
      <c r="HF537" s="1305"/>
      <c r="HG537" s="698"/>
      <c r="HH537" s="10" t="e">
        <f t="shared" si="1405"/>
        <v>#N/A</v>
      </c>
      <c r="HI537" s="28" t="e">
        <f t="shared" si="1406"/>
        <v>#N/A</v>
      </c>
      <c r="HJ537" s="28" t="e">
        <f t="shared" si="1407"/>
        <v>#N/A</v>
      </c>
      <c r="HK537" s="1305"/>
      <c r="HL537" s="698"/>
      <c r="HM537" s="658" t="e">
        <f t="shared" si="1408"/>
        <v>#N/A</v>
      </c>
      <c r="HN537" s="126" t="e">
        <f t="shared" si="1409"/>
        <v>#N/A</v>
      </c>
      <c r="HO537" s="126" t="e">
        <f t="shared" si="1410"/>
        <v>#N/A</v>
      </c>
      <c r="HP537" s="787"/>
      <c r="HQ537" s="1314"/>
      <c r="HR537" s="674" t="e">
        <f t="shared" si="1414"/>
        <v>#N/A</v>
      </c>
      <c r="HS537" s="675" t="e">
        <f t="shared" si="1415"/>
        <v>#N/A</v>
      </c>
      <c r="HT537" s="675" t="e">
        <f t="shared" si="1416"/>
        <v>#N/A</v>
      </c>
      <c r="HU537" s="703"/>
      <c r="HV537" s="705"/>
      <c r="HW537" s="675" t="e">
        <f t="shared" si="1417"/>
        <v>#N/A</v>
      </c>
      <c r="HX537" s="675" t="e">
        <f t="shared" si="1418"/>
        <v>#N/A</v>
      </c>
      <c r="HY537" s="675" t="e">
        <f t="shared" si="1419"/>
        <v>#N/A</v>
      </c>
      <c r="HZ537" s="703"/>
      <c r="IA537" s="705"/>
      <c r="IB537" s="678" t="e">
        <f t="shared" si="1423"/>
        <v>#N/A</v>
      </c>
      <c r="IC537" s="675" t="e">
        <f t="shared" si="1424"/>
        <v>#N/A</v>
      </c>
      <c r="ID537" s="675" t="e">
        <f t="shared" si="1425"/>
        <v>#N/A</v>
      </c>
      <c r="IE537" s="703"/>
      <c r="IF537" s="705"/>
      <c r="IG537" s="678" t="e">
        <f t="shared" si="1426"/>
        <v>#N/A</v>
      </c>
      <c r="IH537" s="675" t="e">
        <f t="shared" si="1427"/>
        <v>#N/A</v>
      </c>
      <c r="II537" s="675" t="e">
        <f t="shared" si="1428"/>
        <v>#N/A</v>
      </c>
      <c r="IJ537" s="706"/>
      <c r="IK537" s="683"/>
      <c r="IL537" s="846" t="e">
        <f t="shared" si="1352"/>
        <v>#N/A</v>
      </c>
      <c r="IM537" s="848" t="e">
        <f t="shared" si="1353"/>
        <v>#N/A</v>
      </c>
      <c r="IN537" s="1252" t="e">
        <f t="shared" si="1354"/>
        <v>#N/A</v>
      </c>
      <c r="IO537" s="1253" t="e">
        <f t="shared" si="1355"/>
        <v>#N/A</v>
      </c>
      <c r="IP537" s="847" t="e">
        <f t="shared" si="1356"/>
        <v>#N/A</v>
      </c>
      <c r="IQ537" s="848" t="e">
        <f t="shared" si="1357"/>
        <v>#N/A</v>
      </c>
      <c r="IR537" s="1252" t="e">
        <f t="shared" si="1358"/>
        <v>#N/A</v>
      </c>
      <c r="IS537" s="1330" t="e">
        <f t="shared" si="1359"/>
        <v>#N/A</v>
      </c>
      <c r="IT537" s="846" t="e">
        <f t="shared" si="1343"/>
        <v>#N/A</v>
      </c>
      <c r="IU537" s="848" t="e">
        <f t="shared" si="1344"/>
        <v>#N/A</v>
      </c>
      <c r="IV537" s="1252" t="e">
        <f t="shared" si="1345"/>
        <v>#N/A</v>
      </c>
      <c r="IW537" s="1253" t="e">
        <f t="shared" si="1346"/>
        <v>#N/A</v>
      </c>
      <c r="IX537" s="847" t="e">
        <f t="shared" si="1347"/>
        <v>#N/A</v>
      </c>
      <c r="IY537" s="848" t="e">
        <f t="shared" si="1348"/>
        <v>#N/A</v>
      </c>
      <c r="IZ537" s="1252" t="e">
        <f t="shared" si="1349"/>
        <v>#N/A</v>
      </c>
      <c r="JA537" s="1330" t="e">
        <f t="shared" si="1350"/>
        <v>#N/A</v>
      </c>
      <c r="JB537" s="153"/>
      <c r="JC537" s="952"/>
      <c r="JD537" s="150"/>
      <c r="JE537" s="150"/>
      <c r="JF537" s="952"/>
      <c r="JG537" s="150"/>
      <c r="JH537" s="150"/>
      <c r="JI537" s="952"/>
      <c r="JJ537" s="150"/>
      <c r="JK537" s="150"/>
      <c r="JL537" s="958"/>
      <c r="JM537" s="150"/>
      <c r="JN537" s="150"/>
      <c r="JO537" s="846"/>
      <c r="JP537" s="852"/>
      <c r="JQ537" s="850"/>
      <c r="JR537" s="850"/>
      <c r="JS537" s="861"/>
      <c r="JT537" s="850"/>
      <c r="JU537" s="861"/>
      <c r="JV537" s="851"/>
      <c r="JW537" s="27"/>
      <c r="JX537" s="27"/>
      <c r="JY537" s="893"/>
      <c r="JZ537" s="27"/>
      <c r="KA537" s="27"/>
      <c r="KB537" s="707"/>
      <c r="KC537" s="846"/>
      <c r="KD537" s="975"/>
      <c r="KE537" s="27"/>
      <c r="KF537" s="27"/>
      <c r="KG537" s="893"/>
      <c r="KH537" s="27"/>
      <c r="KI537" s="27"/>
      <c r="KJ537" s="707"/>
      <c r="KK537" s="846"/>
      <c r="KL537" s="975"/>
      <c r="KM537" s="179"/>
      <c r="KN537" s="889"/>
      <c r="KO537" s="180"/>
      <c r="MA537" s="1352" t="e">
        <f t="shared" si="1420"/>
        <v>#N/A</v>
      </c>
      <c r="MB537" s="1352" t="e">
        <f t="shared" si="1421"/>
        <v>#N/A</v>
      </c>
    </row>
    <row r="538" spans="2:340" ht="18.75" customHeight="1">
      <c r="B538" s="13"/>
      <c r="C538" s="136"/>
      <c r="D538" s="14" t="e">
        <f t="shared" si="1432"/>
        <v>#N/A</v>
      </c>
      <c r="E538" s="31" t="e">
        <f t="shared" si="1362"/>
        <v>#N/A</v>
      </c>
      <c r="F538" s="40" t="e">
        <f t="shared" si="1363"/>
        <v>#N/A</v>
      </c>
      <c r="G538" s="27" t="e">
        <f t="shared" si="1364"/>
        <v>#N/A</v>
      </c>
      <c r="H538" s="27" t="e">
        <f t="shared" si="1365"/>
        <v>#N/A</v>
      </c>
      <c r="I538" s="702"/>
      <c r="J538" s="593"/>
      <c r="K538" s="14" t="e">
        <f t="shared" si="1366"/>
        <v>#N/A</v>
      </c>
      <c r="L538" s="31" t="e">
        <f t="shared" si="1367"/>
        <v>#N/A</v>
      </c>
      <c r="M538" s="40" t="e">
        <f t="shared" si="1411"/>
        <v>#N/A</v>
      </c>
      <c r="N538" s="27" t="e">
        <f t="shared" si="1368"/>
        <v>#N/A</v>
      </c>
      <c r="O538" s="27" t="e">
        <f t="shared" si="1369"/>
        <v>#N/A</v>
      </c>
      <c r="P538" s="27" t="e">
        <f t="shared" si="1370"/>
        <v>#N/A</v>
      </c>
      <c r="Q538" s="702"/>
      <c r="R538" s="593"/>
      <c r="S538" s="29"/>
      <c r="T538" s="29"/>
      <c r="U538" s="29"/>
      <c r="V538" s="29"/>
      <c r="W538" s="863"/>
      <c r="X538" s="592"/>
      <c r="Y538" s="14"/>
      <c r="Z538" s="27"/>
      <c r="AA538" s="27"/>
      <c r="AB538" s="27"/>
      <c r="AC538" s="702"/>
      <c r="AD538" s="593"/>
      <c r="AE538" s="14" t="e">
        <f t="shared" si="1429"/>
        <v>#N/A</v>
      </c>
      <c r="AF538" s="27" t="e">
        <f t="shared" si="1430"/>
        <v>#N/A</v>
      </c>
      <c r="AG538" s="221" t="e">
        <f t="shared" si="1431"/>
        <v>#N/A</v>
      </c>
      <c r="AH538" s="27"/>
      <c r="AI538" s="166"/>
      <c r="AJ538" s="16"/>
      <c r="AK538" s="29"/>
      <c r="AL538" s="29"/>
      <c r="AM538" s="29"/>
      <c r="AN538" s="863"/>
      <c r="AO538" s="592"/>
      <c r="AP538" s="14"/>
      <c r="AQ538" s="27"/>
      <c r="AR538" s="27"/>
      <c r="AS538" s="27"/>
      <c r="AT538" s="702"/>
      <c r="AU538" s="593"/>
      <c r="AV538" s="31"/>
      <c r="AW538" s="16"/>
      <c r="AX538" s="29"/>
      <c r="AY538" s="29"/>
      <c r="AZ538" s="29"/>
      <c r="BA538" s="863"/>
      <c r="BB538" s="902"/>
      <c r="BC538" s="234"/>
      <c r="BD538" s="232"/>
      <c r="BE538" s="232"/>
      <c r="BF538" s="904"/>
      <c r="BG538" s="905"/>
      <c r="BH538" s="15"/>
      <c r="BI538" s="29"/>
      <c r="BJ538" s="29"/>
      <c r="BK538" s="29"/>
      <c r="BL538" s="863"/>
      <c r="BM538" s="902"/>
      <c r="BN538" s="234"/>
      <c r="BO538" s="232"/>
      <c r="BP538" s="232"/>
      <c r="BQ538" s="904"/>
      <c r="BR538" s="905"/>
      <c r="BS538" s="15"/>
      <c r="BT538" s="29"/>
      <c r="BU538" s="29"/>
      <c r="BV538" s="29"/>
      <c r="BW538" s="863"/>
      <c r="BX538" s="902"/>
      <c r="BY538" s="234"/>
      <c r="BZ538" s="232"/>
      <c r="CA538" s="232"/>
      <c r="CB538" s="904"/>
      <c r="CC538" s="905"/>
      <c r="CD538" s="15"/>
      <c r="CE538" s="29"/>
      <c r="CF538" s="29"/>
      <c r="CG538" s="29"/>
      <c r="CH538" s="863"/>
      <c r="CI538" s="902"/>
      <c r="CJ538" s="234"/>
      <c r="CK538" s="232"/>
      <c r="CL538" s="232"/>
      <c r="CM538" s="911"/>
      <c r="CN538" s="912"/>
      <c r="CO538" s="15"/>
      <c r="CP538" s="232"/>
      <c r="CQ538" s="232"/>
      <c r="CR538" s="232"/>
      <c r="CS538" s="904"/>
      <c r="CT538" s="905"/>
      <c r="CU538" s="29"/>
      <c r="CV538" s="232"/>
      <c r="CW538" s="232"/>
      <c r="CX538" s="232"/>
      <c r="CY538" s="911"/>
      <c r="CZ538" s="912"/>
      <c r="DA538" s="15"/>
      <c r="DB538" s="232"/>
      <c r="DC538" s="232"/>
      <c r="DD538" s="232"/>
      <c r="DE538" s="904"/>
      <c r="DF538" s="915"/>
      <c r="DG538" s="40"/>
      <c r="DH538" s="27"/>
      <c r="DI538" s="27"/>
      <c r="DJ538" s="27"/>
      <c r="DK538" s="702"/>
      <c r="DL538" s="593"/>
      <c r="DM538" s="14"/>
      <c r="DN538" s="27"/>
      <c r="DO538" s="27"/>
      <c r="DP538" s="27"/>
      <c r="DQ538" s="702"/>
      <c r="DR538" s="663"/>
      <c r="DS538" s="40" t="e">
        <f t="shared" si="1371"/>
        <v>#N/A</v>
      </c>
      <c r="DT538" s="27" t="e">
        <f t="shared" si="1372"/>
        <v>#N/A</v>
      </c>
      <c r="DU538" s="27" t="e">
        <f t="shared" si="1373"/>
        <v>#N/A</v>
      </c>
      <c r="DV538" s="27" t="e">
        <f t="shared" si="1374"/>
        <v>#N/A</v>
      </c>
      <c r="DW538" s="702"/>
      <c r="DX538" s="663"/>
      <c r="DY538" s="270"/>
      <c r="DZ538" s="249"/>
      <c r="EA538" s="249"/>
      <c r="EB538" s="668"/>
      <c r="EC538" s="667"/>
      <c r="ED538" s="288"/>
      <c r="EE538" s="289"/>
      <c r="EF538" s="295"/>
      <c r="EG538" s="251"/>
      <c r="EH538" s="295"/>
      <c r="EI538" s="251"/>
      <c r="EJ538" s="256"/>
      <c r="EK538" s="257"/>
      <c r="EL538" s="257"/>
      <c r="EM538" s="668"/>
      <c r="EN538" s="665"/>
      <c r="EO538" s="253"/>
      <c r="EP538" s="254"/>
      <c r="EQ538" s="254"/>
      <c r="ER538" s="668"/>
      <c r="ES538" s="665"/>
      <c r="ET538" s="14"/>
      <c r="EU538" s="27"/>
      <c r="EV538" s="31"/>
      <c r="EW538" s="122"/>
      <c r="EX538" s="47"/>
      <c r="EY538" s="48"/>
      <c r="EZ538" s="49"/>
      <c r="FA538" s="50"/>
      <c r="FB538" s="51"/>
      <c r="FC538" s="153" t="e">
        <f t="shared" si="1351"/>
        <v>#N/A</v>
      </c>
      <c r="FD538" s="986" t="e">
        <f t="shared" si="1342"/>
        <v>#N/A</v>
      </c>
      <c r="FE538" s="993" t="e">
        <f t="shared" si="1360"/>
        <v>#N/A</v>
      </c>
      <c r="FF538" s="987" t="e">
        <f t="shared" si="1361"/>
        <v>#N/A</v>
      </c>
      <c r="FG538" s="246" t="e">
        <f t="shared" si="1422"/>
        <v>#N/A</v>
      </c>
      <c r="FH538" s="246" t="e">
        <f t="shared" si="1412"/>
        <v>#N/A</v>
      </c>
      <c r="FI538" s="246" t="e">
        <f t="shared" si="1413"/>
        <v>#N/A</v>
      </c>
      <c r="FJ538" s="39" t="e">
        <f t="shared" si="1375"/>
        <v>#N/A</v>
      </c>
      <c r="FK538" s="26" t="e">
        <f t="shared" si="1376"/>
        <v>#N/A</v>
      </c>
      <c r="FL538" s="26" t="e">
        <f t="shared" si="1377"/>
        <v>#N/A</v>
      </c>
      <c r="FM538" s="1300"/>
      <c r="FN538" s="656"/>
      <c r="FO538" s="28" t="e">
        <f t="shared" si="1378"/>
        <v>#N/A</v>
      </c>
      <c r="FP538" s="28" t="e">
        <f t="shared" si="1379"/>
        <v>#N/A</v>
      </c>
      <c r="FQ538" s="28" t="e">
        <f t="shared" si="1380"/>
        <v>#N/A</v>
      </c>
      <c r="FR538" s="1305"/>
      <c r="FS538" s="698"/>
      <c r="FT538" s="10" t="e">
        <f t="shared" si="1381"/>
        <v>#N/A</v>
      </c>
      <c r="FU538" s="28" t="e">
        <f t="shared" si="1382"/>
        <v>#N/A</v>
      </c>
      <c r="FV538" s="28" t="e">
        <f t="shared" si="1383"/>
        <v>#N/A</v>
      </c>
      <c r="FW538" s="1305"/>
      <c r="FX538" s="698"/>
      <c r="FY538" s="658" t="e">
        <f t="shared" si="1384"/>
        <v>#N/A</v>
      </c>
      <c r="FZ538" s="126" t="e">
        <f t="shared" si="1385"/>
        <v>#N/A</v>
      </c>
      <c r="GA538" s="126" t="e">
        <f t="shared" si="1386"/>
        <v>#N/A</v>
      </c>
      <c r="GB538" s="787"/>
      <c r="GC538" s="1314"/>
      <c r="GD538" s="674" t="e">
        <f t="shared" si="1387"/>
        <v>#N/A</v>
      </c>
      <c r="GE538" s="675" t="e">
        <f t="shared" si="1388"/>
        <v>#N/A</v>
      </c>
      <c r="GF538" s="675" t="e">
        <f t="shared" si="1389"/>
        <v>#N/A</v>
      </c>
      <c r="GG538" s="703"/>
      <c r="GH538" s="705"/>
      <c r="GI538" s="688" t="e">
        <f t="shared" si="1390"/>
        <v>#N/A</v>
      </c>
      <c r="GJ538" s="688" t="e">
        <f t="shared" si="1391"/>
        <v>#N/A</v>
      </c>
      <c r="GK538" s="688" t="e">
        <f t="shared" si="1392"/>
        <v>#N/A</v>
      </c>
      <c r="GL538" s="703"/>
      <c r="GM538" s="705"/>
      <c r="GN538" s="689" t="e">
        <f t="shared" si="1393"/>
        <v>#N/A</v>
      </c>
      <c r="GO538" s="688" t="e">
        <f t="shared" si="1394"/>
        <v>#N/A</v>
      </c>
      <c r="GP538" s="688" t="e">
        <f t="shared" si="1395"/>
        <v>#N/A</v>
      </c>
      <c r="GQ538" s="703"/>
      <c r="GR538" s="705"/>
      <c r="GS538" s="689" t="e">
        <f t="shared" si="1396"/>
        <v>#N/A</v>
      </c>
      <c r="GT538" s="688" t="e">
        <f t="shared" si="1397"/>
        <v>#N/A</v>
      </c>
      <c r="GU538" s="688" t="e">
        <f t="shared" si="1398"/>
        <v>#N/A</v>
      </c>
      <c r="GV538" s="706"/>
      <c r="GW538" s="683"/>
      <c r="GX538" s="39" t="e">
        <f t="shared" si="1399"/>
        <v>#N/A</v>
      </c>
      <c r="GY538" s="26" t="e">
        <f t="shared" si="1400"/>
        <v>#N/A</v>
      </c>
      <c r="GZ538" s="26" t="e">
        <f t="shared" si="1401"/>
        <v>#N/A</v>
      </c>
      <c r="HA538" s="1300"/>
      <c r="HB538" s="656"/>
      <c r="HC538" s="28" t="e">
        <f t="shared" si="1402"/>
        <v>#N/A</v>
      </c>
      <c r="HD538" s="28" t="e">
        <f t="shared" si="1403"/>
        <v>#N/A</v>
      </c>
      <c r="HE538" s="28" t="e">
        <f t="shared" si="1404"/>
        <v>#N/A</v>
      </c>
      <c r="HF538" s="1305"/>
      <c r="HG538" s="698"/>
      <c r="HH538" s="10" t="e">
        <f t="shared" si="1405"/>
        <v>#N/A</v>
      </c>
      <c r="HI538" s="28" t="e">
        <f t="shared" si="1406"/>
        <v>#N/A</v>
      </c>
      <c r="HJ538" s="28" t="e">
        <f t="shared" si="1407"/>
        <v>#N/A</v>
      </c>
      <c r="HK538" s="1305"/>
      <c r="HL538" s="698"/>
      <c r="HM538" s="658" t="e">
        <f t="shared" si="1408"/>
        <v>#N/A</v>
      </c>
      <c r="HN538" s="126" t="e">
        <f t="shared" si="1409"/>
        <v>#N/A</v>
      </c>
      <c r="HO538" s="126" t="e">
        <f t="shared" si="1410"/>
        <v>#N/A</v>
      </c>
      <c r="HP538" s="787"/>
      <c r="HQ538" s="1314"/>
      <c r="HR538" s="674" t="e">
        <f t="shared" si="1414"/>
        <v>#N/A</v>
      </c>
      <c r="HS538" s="675" t="e">
        <f t="shared" si="1415"/>
        <v>#N/A</v>
      </c>
      <c r="HT538" s="675" t="e">
        <f t="shared" si="1416"/>
        <v>#N/A</v>
      </c>
      <c r="HU538" s="703"/>
      <c r="HV538" s="705"/>
      <c r="HW538" s="675" t="e">
        <f t="shared" si="1417"/>
        <v>#N/A</v>
      </c>
      <c r="HX538" s="675" t="e">
        <f t="shared" si="1418"/>
        <v>#N/A</v>
      </c>
      <c r="HY538" s="675" t="e">
        <f t="shared" si="1419"/>
        <v>#N/A</v>
      </c>
      <c r="HZ538" s="703"/>
      <c r="IA538" s="705"/>
      <c r="IB538" s="678" t="e">
        <f t="shared" si="1423"/>
        <v>#N/A</v>
      </c>
      <c r="IC538" s="675" t="e">
        <f t="shared" si="1424"/>
        <v>#N/A</v>
      </c>
      <c r="ID538" s="675" t="e">
        <f t="shared" si="1425"/>
        <v>#N/A</v>
      </c>
      <c r="IE538" s="703"/>
      <c r="IF538" s="705"/>
      <c r="IG538" s="678" t="e">
        <f t="shared" si="1426"/>
        <v>#N/A</v>
      </c>
      <c r="IH538" s="675" t="e">
        <f t="shared" si="1427"/>
        <v>#N/A</v>
      </c>
      <c r="II538" s="675" t="e">
        <f t="shared" si="1428"/>
        <v>#N/A</v>
      </c>
      <c r="IJ538" s="706"/>
      <c r="IK538" s="683"/>
      <c r="IL538" s="846" t="e">
        <f t="shared" si="1352"/>
        <v>#N/A</v>
      </c>
      <c r="IM538" s="848" t="e">
        <f t="shared" si="1353"/>
        <v>#N/A</v>
      </c>
      <c r="IN538" s="1252" t="e">
        <f t="shared" si="1354"/>
        <v>#N/A</v>
      </c>
      <c r="IO538" s="1253" t="e">
        <f t="shared" si="1355"/>
        <v>#N/A</v>
      </c>
      <c r="IP538" s="847" t="e">
        <f t="shared" si="1356"/>
        <v>#N/A</v>
      </c>
      <c r="IQ538" s="848" t="e">
        <f t="shared" si="1357"/>
        <v>#N/A</v>
      </c>
      <c r="IR538" s="1252" t="e">
        <f t="shared" si="1358"/>
        <v>#N/A</v>
      </c>
      <c r="IS538" s="1330" t="e">
        <f t="shared" si="1359"/>
        <v>#N/A</v>
      </c>
      <c r="IT538" s="846" t="e">
        <f t="shared" si="1343"/>
        <v>#N/A</v>
      </c>
      <c r="IU538" s="848" t="e">
        <f t="shared" si="1344"/>
        <v>#N/A</v>
      </c>
      <c r="IV538" s="1252" t="e">
        <f t="shared" si="1345"/>
        <v>#N/A</v>
      </c>
      <c r="IW538" s="1253" t="e">
        <f t="shared" si="1346"/>
        <v>#N/A</v>
      </c>
      <c r="IX538" s="847" t="e">
        <f t="shared" si="1347"/>
        <v>#N/A</v>
      </c>
      <c r="IY538" s="848" t="e">
        <f t="shared" si="1348"/>
        <v>#N/A</v>
      </c>
      <c r="IZ538" s="1252" t="e">
        <f t="shared" si="1349"/>
        <v>#N/A</v>
      </c>
      <c r="JA538" s="1330" t="e">
        <f t="shared" si="1350"/>
        <v>#N/A</v>
      </c>
      <c r="JB538" s="153"/>
      <c r="JC538" s="952"/>
      <c r="JD538" s="150"/>
      <c r="JE538" s="150"/>
      <c r="JF538" s="952"/>
      <c r="JG538" s="150"/>
      <c r="JH538" s="150"/>
      <c r="JI538" s="952"/>
      <c r="JJ538" s="150"/>
      <c r="JK538" s="150"/>
      <c r="JL538" s="958"/>
      <c r="JM538" s="150"/>
      <c r="JN538" s="150"/>
      <c r="JO538" s="846"/>
      <c r="JP538" s="852"/>
      <c r="JQ538" s="850"/>
      <c r="JR538" s="850"/>
      <c r="JS538" s="861"/>
      <c r="JT538" s="850"/>
      <c r="JU538" s="861"/>
      <c r="JV538" s="851"/>
      <c r="JW538" s="27"/>
      <c r="JX538" s="27"/>
      <c r="JY538" s="893"/>
      <c r="JZ538" s="27"/>
      <c r="KA538" s="27"/>
      <c r="KB538" s="707"/>
      <c r="KC538" s="846"/>
      <c r="KD538" s="975"/>
      <c r="KE538" s="27"/>
      <c r="KF538" s="27"/>
      <c r="KG538" s="893"/>
      <c r="KH538" s="27"/>
      <c r="KI538" s="27"/>
      <c r="KJ538" s="707"/>
      <c r="KK538" s="846"/>
      <c r="KL538" s="975"/>
      <c r="KM538" s="179"/>
      <c r="KN538" s="889"/>
      <c r="KO538" s="180"/>
      <c r="MA538" s="1352" t="e">
        <f t="shared" si="1420"/>
        <v>#N/A</v>
      </c>
      <c r="MB538" s="1352" t="e">
        <f t="shared" si="1421"/>
        <v>#N/A</v>
      </c>
    </row>
    <row r="539" spans="2:340" ht="18.75" customHeight="1">
      <c r="B539" s="13"/>
      <c r="C539" s="136"/>
      <c r="D539" s="14" t="e">
        <f t="shared" si="1432"/>
        <v>#N/A</v>
      </c>
      <c r="E539" s="31" t="e">
        <f t="shared" si="1362"/>
        <v>#N/A</v>
      </c>
      <c r="F539" s="40" t="e">
        <f t="shared" si="1363"/>
        <v>#N/A</v>
      </c>
      <c r="G539" s="27" t="e">
        <f t="shared" si="1364"/>
        <v>#N/A</v>
      </c>
      <c r="H539" s="27" t="e">
        <f t="shared" si="1365"/>
        <v>#N/A</v>
      </c>
      <c r="I539" s="702"/>
      <c r="J539" s="593"/>
      <c r="K539" s="14" t="e">
        <f t="shared" si="1366"/>
        <v>#N/A</v>
      </c>
      <c r="L539" s="31" t="e">
        <f t="shared" si="1367"/>
        <v>#N/A</v>
      </c>
      <c r="M539" s="40" t="e">
        <f t="shared" si="1411"/>
        <v>#N/A</v>
      </c>
      <c r="N539" s="27" t="e">
        <f t="shared" si="1368"/>
        <v>#N/A</v>
      </c>
      <c r="O539" s="27" t="e">
        <f t="shared" si="1369"/>
        <v>#N/A</v>
      </c>
      <c r="P539" s="27" t="e">
        <f t="shared" si="1370"/>
        <v>#N/A</v>
      </c>
      <c r="Q539" s="702"/>
      <c r="R539" s="593"/>
      <c r="S539" s="29"/>
      <c r="T539" s="29"/>
      <c r="U539" s="29"/>
      <c r="V539" s="29"/>
      <c r="W539" s="863"/>
      <c r="X539" s="592"/>
      <c r="Y539" s="14"/>
      <c r="Z539" s="27"/>
      <c r="AA539" s="27"/>
      <c r="AB539" s="27"/>
      <c r="AC539" s="702"/>
      <c r="AD539" s="593"/>
      <c r="AE539" s="14" t="e">
        <f t="shared" si="1429"/>
        <v>#N/A</v>
      </c>
      <c r="AF539" s="27" t="e">
        <f t="shared" si="1430"/>
        <v>#N/A</v>
      </c>
      <c r="AG539" s="221" t="e">
        <f t="shared" si="1431"/>
        <v>#N/A</v>
      </c>
      <c r="AH539" s="27"/>
      <c r="AI539" s="166"/>
      <c r="AJ539" s="16"/>
      <c r="AK539" s="29"/>
      <c r="AL539" s="29"/>
      <c r="AM539" s="29"/>
      <c r="AN539" s="863"/>
      <c r="AO539" s="592"/>
      <c r="AP539" s="14"/>
      <c r="AQ539" s="27"/>
      <c r="AR539" s="27"/>
      <c r="AS539" s="27"/>
      <c r="AT539" s="702"/>
      <c r="AU539" s="593"/>
      <c r="AV539" s="31"/>
      <c r="AW539" s="16"/>
      <c r="AX539" s="29"/>
      <c r="AY539" s="29"/>
      <c r="AZ539" s="29"/>
      <c r="BA539" s="863"/>
      <c r="BB539" s="902"/>
      <c r="BC539" s="234"/>
      <c r="BD539" s="232"/>
      <c r="BE539" s="232"/>
      <c r="BF539" s="904"/>
      <c r="BG539" s="905"/>
      <c r="BH539" s="15"/>
      <c r="BI539" s="29"/>
      <c r="BJ539" s="29"/>
      <c r="BK539" s="29"/>
      <c r="BL539" s="863"/>
      <c r="BM539" s="902"/>
      <c r="BN539" s="234"/>
      <c r="BO539" s="232"/>
      <c r="BP539" s="232"/>
      <c r="BQ539" s="904"/>
      <c r="BR539" s="905"/>
      <c r="BS539" s="15"/>
      <c r="BT539" s="29"/>
      <c r="BU539" s="29"/>
      <c r="BV539" s="29"/>
      <c r="BW539" s="863"/>
      <c r="BX539" s="902"/>
      <c r="BY539" s="234"/>
      <c r="BZ539" s="232"/>
      <c r="CA539" s="232"/>
      <c r="CB539" s="904"/>
      <c r="CC539" s="905"/>
      <c r="CD539" s="15"/>
      <c r="CE539" s="29"/>
      <c r="CF539" s="29"/>
      <c r="CG539" s="29"/>
      <c r="CH539" s="863"/>
      <c r="CI539" s="902"/>
      <c r="CJ539" s="234"/>
      <c r="CK539" s="232"/>
      <c r="CL539" s="232"/>
      <c r="CM539" s="911"/>
      <c r="CN539" s="912"/>
      <c r="CO539" s="15"/>
      <c r="CP539" s="232"/>
      <c r="CQ539" s="232"/>
      <c r="CR539" s="232"/>
      <c r="CS539" s="904"/>
      <c r="CT539" s="905"/>
      <c r="CU539" s="29"/>
      <c r="CV539" s="232"/>
      <c r="CW539" s="232"/>
      <c r="CX539" s="232"/>
      <c r="CY539" s="911"/>
      <c r="CZ539" s="912"/>
      <c r="DA539" s="15"/>
      <c r="DB539" s="232"/>
      <c r="DC539" s="232"/>
      <c r="DD539" s="232"/>
      <c r="DE539" s="904"/>
      <c r="DF539" s="915"/>
      <c r="DG539" s="40"/>
      <c r="DH539" s="27"/>
      <c r="DI539" s="27"/>
      <c r="DJ539" s="27"/>
      <c r="DK539" s="702"/>
      <c r="DL539" s="593"/>
      <c r="DM539" s="14"/>
      <c r="DN539" s="27"/>
      <c r="DO539" s="27"/>
      <c r="DP539" s="27"/>
      <c r="DQ539" s="702"/>
      <c r="DR539" s="663"/>
      <c r="DS539" s="40" t="e">
        <f t="shared" si="1371"/>
        <v>#N/A</v>
      </c>
      <c r="DT539" s="27" t="e">
        <f t="shared" si="1372"/>
        <v>#N/A</v>
      </c>
      <c r="DU539" s="27" t="e">
        <f t="shared" si="1373"/>
        <v>#N/A</v>
      </c>
      <c r="DV539" s="27" t="e">
        <f t="shared" si="1374"/>
        <v>#N/A</v>
      </c>
      <c r="DW539" s="702"/>
      <c r="DX539" s="663"/>
      <c r="DY539" s="270"/>
      <c r="DZ539" s="249"/>
      <c r="EA539" s="249"/>
      <c r="EB539" s="668"/>
      <c r="EC539" s="667"/>
      <c r="ED539" s="288"/>
      <c r="EE539" s="289"/>
      <c r="EF539" s="295"/>
      <c r="EG539" s="251"/>
      <c r="EH539" s="295"/>
      <c r="EI539" s="251"/>
      <c r="EJ539" s="256"/>
      <c r="EK539" s="257"/>
      <c r="EL539" s="257"/>
      <c r="EM539" s="668"/>
      <c r="EN539" s="665"/>
      <c r="EO539" s="253"/>
      <c r="EP539" s="254"/>
      <c r="EQ539" s="254"/>
      <c r="ER539" s="668"/>
      <c r="ES539" s="665"/>
      <c r="ET539" s="14"/>
      <c r="EU539" s="27"/>
      <c r="EV539" s="31"/>
      <c r="EW539" s="122"/>
      <c r="EX539" s="47"/>
      <c r="EY539" s="48"/>
      <c r="EZ539" s="49"/>
      <c r="FA539" s="50"/>
      <c r="FB539" s="51"/>
      <c r="FC539" s="153" t="e">
        <f t="shared" si="1351"/>
        <v>#N/A</v>
      </c>
      <c r="FD539" s="986" t="e">
        <f t="shared" si="1342"/>
        <v>#N/A</v>
      </c>
      <c r="FE539" s="993" t="e">
        <f t="shared" si="1360"/>
        <v>#N/A</v>
      </c>
      <c r="FF539" s="987" t="e">
        <f t="shared" si="1361"/>
        <v>#N/A</v>
      </c>
      <c r="FG539" s="246" t="e">
        <f t="shared" si="1422"/>
        <v>#N/A</v>
      </c>
      <c r="FH539" s="246" t="e">
        <f t="shared" si="1412"/>
        <v>#N/A</v>
      </c>
      <c r="FI539" s="246" t="e">
        <f t="shared" si="1413"/>
        <v>#N/A</v>
      </c>
      <c r="FJ539" s="39" t="e">
        <f t="shared" si="1375"/>
        <v>#N/A</v>
      </c>
      <c r="FK539" s="26" t="e">
        <f t="shared" si="1376"/>
        <v>#N/A</v>
      </c>
      <c r="FL539" s="26" t="e">
        <f t="shared" si="1377"/>
        <v>#N/A</v>
      </c>
      <c r="FM539" s="1300"/>
      <c r="FN539" s="656"/>
      <c r="FO539" s="28" t="e">
        <f t="shared" si="1378"/>
        <v>#N/A</v>
      </c>
      <c r="FP539" s="28" t="e">
        <f t="shared" si="1379"/>
        <v>#N/A</v>
      </c>
      <c r="FQ539" s="28" t="e">
        <f t="shared" si="1380"/>
        <v>#N/A</v>
      </c>
      <c r="FR539" s="1305"/>
      <c r="FS539" s="698"/>
      <c r="FT539" s="10" t="e">
        <f t="shared" si="1381"/>
        <v>#N/A</v>
      </c>
      <c r="FU539" s="28" t="e">
        <f t="shared" si="1382"/>
        <v>#N/A</v>
      </c>
      <c r="FV539" s="28" t="e">
        <f t="shared" si="1383"/>
        <v>#N/A</v>
      </c>
      <c r="FW539" s="1305"/>
      <c r="FX539" s="698"/>
      <c r="FY539" s="658" t="e">
        <f t="shared" si="1384"/>
        <v>#N/A</v>
      </c>
      <c r="FZ539" s="126" t="e">
        <f t="shared" si="1385"/>
        <v>#N/A</v>
      </c>
      <c r="GA539" s="126" t="e">
        <f t="shared" si="1386"/>
        <v>#N/A</v>
      </c>
      <c r="GB539" s="787"/>
      <c r="GC539" s="1314"/>
      <c r="GD539" s="674" t="e">
        <f t="shared" si="1387"/>
        <v>#N/A</v>
      </c>
      <c r="GE539" s="675" t="e">
        <f t="shared" si="1388"/>
        <v>#N/A</v>
      </c>
      <c r="GF539" s="675" t="e">
        <f t="shared" si="1389"/>
        <v>#N/A</v>
      </c>
      <c r="GG539" s="703"/>
      <c r="GH539" s="705"/>
      <c r="GI539" s="688" t="e">
        <f t="shared" si="1390"/>
        <v>#N/A</v>
      </c>
      <c r="GJ539" s="688" t="e">
        <f t="shared" si="1391"/>
        <v>#N/A</v>
      </c>
      <c r="GK539" s="688" t="e">
        <f t="shared" si="1392"/>
        <v>#N/A</v>
      </c>
      <c r="GL539" s="703"/>
      <c r="GM539" s="705"/>
      <c r="GN539" s="689" t="e">
        <f t="shared" si="1393"/>
        <v>#N/A</v>
      </c>
      <c r="GO539" s="688" t="e">
        <f t="shared" si="1394"/>
        <v>#N/A</v>
      </c>
      <c r="GP539" s="688" t="e">
        <f t="shared" si="1395"/>
        <v>#N/A</v>
      </c>
      <c r="GQ539" s="703"/>
      <c r="GR539" s="705"/>
      <c r="GS539" s="689" t="e">
        <f t="shared" si="1396"/>
        <v>#N/A</v>
      </c>
      <c r="GT539" s="688" t="e">
        <f t="shared" si="1397"/>
        <v>#N/A</v>
      </c>
      <c r="GU539" s="688" t="e">
        <f t="shared" si="1398"/>
        <v>#N/A</v>
      </c>
      <c r="GV539" s="706"/>
      <c r="GW539" s="683"/>
      <c r="GX539" s="39" t="e">
        <f t="shared" si="1399"/>
        <v>#N/A</v>
      </c>
      <c r="GY539" s="26" t="e">
        <f t="shared" si="1400"/>
        <v>#N/A</v>
      </c>
      <c r="GZ539" s="26" t="e">
        <f t="shared" si="1401"/>
        <v>#N/A</v>
      </c>
      <c r="HA539" s="1300"/>
      <c r="HB539" s="656"/>
      <c r="HC539" s="28" t="e">
        <f t="shared" si="1402"/>
        <v>#N/A</v>
      </c>
      <c r="HD539" s="28" t="e">
        <f t="shared" si="1403"/>
        <v>#N/A</v>
      </c>
      <c r="HE539" s="28" t="e">
        <f t="shared" si="1404"/>
        <v>#N/A</v>
      </c>
      <c r="HF539" s="1305"/>
      <c r="HG539" s="698"/>
      <c r="HH539" s="10" t="e">
        <f t="shared" si="1405"/>
        <v>#N/A</v>
      </c>
      <c r="HI539" s="28" t="e">
        <f t="shared" si="1406"/>
        <v>#N/A</v>
      </c>
      <c r="HJ539" s="28" t="e">
        <f t="shared" si="1407"/>
        <v>#N/A</v>
      </c>
      <c r="HK539" s="1305"/>
      <c r="HL539" s="698"/>
      <c r="HM539" s="658" t="e">
        <f t="shared" si="1408"/>
        <v>#N/A</v>
      </c>
      <c r="HN539" s="126" t="e">
        <f t="shared" si="1409"/>
        <v>#N/A</v>
      </c>
      <c r="HO539" s="126" t="e">
        <f t="shared" si="1410"/>
        <v>#N/A</v>
      </c>
      <c r="HP539" s="787"/>
      <c r="HQ539" s="1314"/>
      <c r="HR539" s="674" t="e">
        <f t="shared" si="1414"/>
        <v>#N/A</v>
      </c>
      <c r="HS539" s="675" t="e">
        <f t="shared" si="1415"/>
        <v>#N/A</v>
      </c>
      <c r="HT539" s="675" t="e">
        <f t="shared" si="1416"/>
        <v>#N/A</v>
      </c>
      <c r="HU539" s="703"/>
      <c r="HV539" s="705"/>
      <c r="HW539" s="675" t="e">
        <f t="shared" si="1417"/>
        <v>#N/A</v>
      </c>
      <c r="HX539" s="675" t="e">
        <f t="shared" si="1418"/>
        <v>#N/A</v>
      </c>
      <c r="HY539" s="675" t="e">
        <f t="shared" si="1419"/>
        <v>#N/A</v>
      </c>
      <c r="HZ539" s="703"/>
      <c r="IA539" s="705"/>
      <c r="IB539" s="678" t="e">
        <f t="shared" si="1423"/>
        <v>#N/A</v>
      </c>
      <c r="IC539" s="675" t="e">
        <f t="shared" si="1424"/>
        <v>#N/A</v>
      </c>
      <c r="ID539" s="675" t="e">
        <f t="shared" si="1425"/>
        <v>#N/A</v>
      </c>
      <c r="IE539" s="703"/>
      <c r="IF539" s="705"/>
      <c r="IG539" s="678" t="e">
        <f t="shared" si="1426"/>
        <v>#N/A</v>
      </c>
      <c r="IH539" s="675" t="e">
        <f t="shared" si="1427"/>
        <v>#N/A</v>
      </c>
      <c r="II539" s="675" t="e">
        <f t="shared" si="1428"/>
        <v>#N/A</v>
      </c>
      <c r="IJ539" s="706"/>
      <c r="IK539" s="683"/>
      <c r="IL539" s="846" t="e">
        <f t="shared" si="1352"/>
        <v>#N/A</v>
      </c>
      <c r="IM539" s="848" t="e">
        <f t="shared" si="1353"/>
        <v>#N/A</v>
      </c>
      <c r="IN539" s="1252" t="e">
        <f t="shared" si="1354"/>
        <v>#N/A</v>
      </c>
      <c r="IO539" s="1253" t="e">
        <f t="shared" si="1355"/>
        <v>#N/A</v>
      </c>
      <c r="IP539" s="847" t="e">
        <f t="shared" si="1356"/>
        <v>#N/A</v>
      </c>
      <c r="IQ539" s="848" t="e">
        <f t="shared" si="1357"/>
        <v>#N/A</v>
      </c>
      <c r="IR539" s="1252" t="e">
        <f t="shared" si="1358"/>
        <v>#N/A</v>
      </c>
      <c r="IS539" s="1330" t="e">
        <f t="shared" si="1359"/>
        <v>#N/A</v>
      </c>
      <c r="IT539" s="846" t="e">
        <f t="shared" si="1343"/>
        <v>#N/A</v>
      </c>
      <c r="IU539" s="848" t="e">
        <f t="shared" si="1344"/>
        <v>#N/A</v>
      </c>
      <c r="IV539" s="1252" t="e">
        <f t="shared" si="1345"/>
        <v>#N/A</v>
      </c>
      <c r="IW539" s="1253" t="e">
        <f t="shared" si="1346"/>
        <v>#N/A</v>
      </c>
      <c r="IX539" s="847" t="e">
        <f t="shared" si="1347"/>
        <v>#N/A</v>
      </c>
      <c r="IY539" s="848" t="e">
        <f t="shared" si="1348"/>
        <v>#N/A</v>
      </c>
      <c r="IZ539" s="1252" t="e">
        <f t="shared" si="1349"/>
        <v>#N/A</v>
      </c>
      <c r="JA539" s="1330" t="e">
        <f t="shared" si="1350"/>
        <v>#N/A</v>
      </c>
      <c r="JB539" s="153"/>
      <c r="JC539" s="952"/>
      <c r="JD539" s="150"/>
      <c r="JE539" s="150"/>
      <c r="JF539" s="952"/>
      <c r="JG539" s="150"/>
      <c r="JH539" s="150"/>
      <c r="JI539" s="952"/>
      <c r="JJ539" s="150"/>
      <c r="JK539" s="150"/>
      <c r="JL539" s="958"/>
      <c r="JM539" s="150"/>
      <c r="JN539" s="150"/>
      <c r="JO539" s="846"/>
      <c r="JP539" s="852"/>
      <c r="JQ539" s="850"/>
      <c r="JR539" s="850"/>
      <c r="JS539" s="861"/>
      <c r="JT539" s="850"/>
      <c r="JU539" s="861"/>
      <c r="JV539" s="851"/>
      <c r="JW539" s="27"/>
      <c r="JX539" s="27"/>
      <c r="JY539" s="893"/>
      <c r="JZ539" s="27"/>
      <c r="KA539" s="27"/>
      <c r="KB539" s="707"/>
      <c r="KC539" s="846"/>
      <c r="KD539" s="975"/>
      <c r="KE539" s="27"/>
      <c r="KF539" s="27"/>
      <c r="KG539" s="893"/>
      <c r="KH539" s="27"/>
      <c r="KI539" s="27"/>
      <c r="KJ539" s="707"/>
      <c r="KK539" s="846"/>
      <c r="KL539" s="975"/>
      <c r="KM539" s="179"/>
      <c r="KN539" s="889"/>
      <c r="KO539" s="180"/>
      <c r="MA539" s="1352" t="e">
        <f t="shared" si="1420"/>
        <v>#N/A</v>
      </c>
      <c r="MB539" s="1352" t="e">
        <f t="shared" si="1421"/>
        <v>#N/A</v>
      </c>
    </row>
    <row r="540" spans="2:340" ht="18.75" customHeight="1">
      <c r="B540" s="13"/>
      <c r="C540" s="136"/>
      <c r="D540" s="14" t="e">
        <f t="shared" si="1432"/>
        <v>#N/A</v>
      </c>
      <c r="E540" s="31" t="e">
        <f t="shared" si="1362"/>
        <v>#N/A</v>
      </c>
      <c r="F540" s="40" t="e">
        <f t="shared" si="1363"/>
        <v>#N/A</v>
      </c>
      <c r="G540" s="27" t="e">
        <f t="shared" si="1364"/>
        <v>#N/A</v>
      </c>
      <c r="H540" s="27" t="e">
        <f t="shared" si="1365"/>
        <v>#N/A</v>
      </c>
      <c r="I540" s="702"/>
      <c r="J540" s="593"/>
      <c r="K540" s="14" t="e">
        <f t="shared" si="1366"/>
        <v>#N/A</v>
      </c>
      <c r="L540" s="31" t="e">
        <f t="shared" si="1367"/>
        <v>#N/A</v>
      </c>
      <c r="M540" s="40" t="e">
        <f t="shared" si="1411"/>
        <v>#N/A</v>
      </c>
      <c r="N540" s="27" t="e">
        <f t="shared" si="1368"/>
        <v>#N/A</v>
      </c>
      <c r="O540" s="27" t="e">
        <f t="shared" si="1369"/>
        <v>#N/A</v>
      </c>
      <c r="P540" s="27" t="e">
        <f t="shared" si="1370"/>
        <v>#N/A</v>
      </c>
      <c r="Q540" s="702"/>
      <c r="R540" s="593"/>
      <c r="S540" s="29"/>
      <c r="T540" s="29"/>
      <c r="U540" s="29"/>
      <c r="V540" s="29"/>
      <c r="W540" s="863"/>
      <c r="X540" s="592"/>
      <c r="Y540" s="14"/>
      <c r="Z540" s="27"/>
      <c r="AA540" s="27"/>
      <c r="AB540" s="27"/>
      <c r="AC540" s="702"/>
      <c r="AD540" s="593"/>
      <c r="AE540" s="14" t="e">
        <f t="shared" si="1429"/>
        <v>#N/A</v>
      </c>
      <c r="AF540" s="27" t="e">
        <f t="shared" si="1430"/>
        <v>#N/A</v>
      </c>
      <c r="AG540" s="221" t="e">
        <f t="shared" si="1431"/>
        <v>#N/A</v>
      </c>
      <c r="AH540" s="27"/>
      <c r="AI540" s="166"/>
      <c r="AJ540" s="16"/>
      <c r="AK540" s="29"/>
      <c r="AL540" s="29"/>
      <c r="AM540" s="29"/>
      <c r="AN540" s="863"/>
      <c r="AO540" s="592"/>
      <c r="AP540" s="14"/>
      <c r="AQ540" s="27"/>
      <c r="AR540" s="27"/>
      <c r="AS540" s="27"/>
      <c r="AT540" s="702"/>
      <c r="AU540" s="593"/>
      <c r="AV540" s="31"/>
      <c r="AW540" s="16"/>
      <c r="AX540" s="29"/>
      <c r="AY540" s="29"/>
      <c r="AZ540" s="29"/>
      <c r="BA540" s="863"/>
      <c r="BB540" s="902"/>
      <c r="BC540" s="234"/>
      <c r="BD540" s="232"/>
      <c r="BE540" s="232"/>
      <c r="BF540" s="904"/>
      <c r="BG540" s="905"/>
      <c r="BH540" s="15"/>
      <c r="BI540" s="29"/>
      <c r="BJ540" s="29"/>
      <c r="BK540" s="29"/>
      <c r="BL540" s="863"/>
      <c r="BM540" s="902"/>
      <c r="BN540" s="234"/>
      <c r="BO540" s="232"/>
      <c r="BP540" s="232"/>
      <c r="BQ540" s="904"/>
      <c r="BR540" s="905"/>
      <c r="BS540" s="15"/>
      <c r="BT540" s="29"/>
      <c r="BU540" s="29"/>
      <c r="BV540" s="29"/>
      <c r="BW540" s="863"/>
      <c r="BX540" s="902"/>
      <c r="BY540" s="234"/>
      <c r="BZ540" s="232"/>
      <c r="CA540" s="232"/>
      <c r="CB540" s="904"/>
      <c r="CC540" s="905"/>
      <c r="CD540" s="15"/>
      <c r="CE540" s="29"/>
      <c r="CF540" s="29"/>
      <c r="CG540" s="29"/>
      <c r="CH540" s="863"/>
      <c r="CI540" s="902"/>
      <c r="CJ540" s="234"/>
      <c r="CK540" s="232"/>
      <c r="CL540" s="232"/>
      <c r="CM540" s="911"/>
      <c r="CN540" s="912"/>
      <c r="CO540" s="15"/>
      <c r="CP540" s="232"/>
      <c r="CQ540" s="232"/>
      <c r="CR540" s="232"/>
      <c r="CS540" s="904"/>
      <c r="CT540" s="905"/>
      <c r="CU540" s="29"/>
      <c r="CV540" s="232"/>
      <c r="CW540" s="232"/>
      <c r="CX540" s="232"/>
      <c r="CY540" s="911"/>
      <c r="CZ540" s="912"/>
      <c r="DA540" s="15"/>
      <c r="DB540" s="232"/>
      <c r="DC540" s="232"/>
      <c r="DD540" s="232"/>
      <c r="DE540" s="904"/>
      <c r="DF540" s="915"/>
      <c r="DG540" s="40"/>
      <c r="DH540" s="27"/>
      <c r="DI540" s="27"/>
      <c r="DJ540" s="27"/>
      <c r="DK540" s="702"/>
      <c r="DL540" s="593"/>
      <c r="DM540" s="14"/>
      <c r="DN540" s="27"/>
      <c r="DO540" s="27"/>
      <c r="DP540" s="27"/>
      <c r="DQ540" s="702"/>
      <c r="DR540" s="663"/>
      <c r="DS540" s="40" t="e">
        <f t="shared" si="1371"/>
        <v>#N/A</v>
      </c>
      <c r="DT540" s="27" t="e">
        <f t="shared" si="1372"/>
        <v>#N/A</v>
      </c>
      <c r="DU540" s="27" t="e">
        <f t="shared" si="1373"/>
        <v>#N/A</v>
      </c>
      <c r="DV540" s="27" t="e">
        <f t="shared" si="1374"/>
        <v>#N/A</v>
      </c>
      <c r="DW540" s="702"/>
      <c r="DX540" s="663"/>
      <c r="DY540" s="270"/>
      <c r="DZ540" s="249"/>
      <c r="EA540" s="249"/>
      <c r="EB540" s="668"/>
      <c r="EC540" s="667"/>
      <c r="ED540" s="288"/>
      <c r="EE540" s="289"/>
      <c r="EF540" s="295"/>
      <c r="EG540" s="251"/>
      <c r="EH540" s="295"/>
      <c r="EI540" s="251"/>
      <c r="EJ540" s="256"/>
      <c r="EK540" s="257"/>
      <c r="EL540" s="257"/>
      <c r="EM540" s="668"/>
      <c r="EN540" s="665"/>
      <c r="EO540" s="253"/>
      <c r="EP540" s="254"/>
      <c r="EQ540" s="254"/>
      <c r="ER540" s="668"/>
      <c r="ES540" s="665"/>
      <c r="ET540" s="14"/>
      <c r="EU540" s="27"/>
      <c r="EV540" s="31"/>
      <c r="EW540" s="122"/>
      <c r="EX540" s="47"/>
      <c r="EY540" s="48"/>
      <c r="EZ540" s="49"/>
      <c r="FA540" s="50"/>
      <c r="FB540" s="51"/>
      <c r="FC540" s="153" t="e">
        <f t="shared" si="1351"/>
        <v>#N/A</v>
      </c>
      <c r="FD540" s="986" t="e">
        <f t="shared" si="1342"/>
        <v>#N/A</v>
      </c>
      <c r="FE540" s="993" t="e">
        <f t="shared" si="1360"/>
        <v>#N/A</v>
      </c>
      <c r="FF540" s="987" t="e">
        <f t="shared" si="1361"/>
        <v>#N/A</v>
      </c>
      <c r="FG540" s="246" t="e">
        <f t="shared" si="1422"/>
        <v>#N/A</v>
      </c>
      <c r="FH540" s="246" t="e">
        <f t="shared" si="1412"/>
        <v>#N/A</v>
      </c>
      <c r="FI540" s="246" t="e">
        <f t="shared" si="1413"/>
        <v>#N/A</v>
      </c>
      <c r="FJ540" s="39" t="e">
        <f t="shared" si="1375"/>
        <v>#N/A</v>
      </c>
      <c r="FK540" s="26" t="e">
        <f t="shared" si="1376"/>
        <v>#N/A</v>
      </c>
      <c r="FL540" s="26" t="e">
        <f t="shared" si="1377"/>
        <v>#N/A</v>
      </c>
      <c r="FM540" s="1300"/>
      <c r="FN540" s="656"/>
      <c r="FO540" s="28" t="e">
        <f t="shared" si="1378"/>
        <v>#N/A</v>
      </c>
      <c r="FP540" s="28" t="e">
        <f t="shared" si="1379"/>
        <v>#N/A</v>
      </c>
      <c r="FQ540" s="28" t="e">
        <f t="shared" si="1380"/>
        <v>#N/A</v>
      </c>
      <c r="FR540" s="1305"/>
      <c r="FS540" s="698"/>
      <c r="FT540" s="10" t="e">
        <f t="shared" si="1381"/>
        <v>#N/A</v>
      </c>
      <c r="FU540" s="28" t="e">
        <f t="shared" si="1382"/>
        <v>#N/A</v>
      </c>
      <c r="FV540" s="28" t="e">
        <f t="shared" si="1383"/>
        <v>#N/A</v>
      </c>
      <c r="FW540" s="1305"/>
      <c r="FX540" s="698"/>
      <c r="FY540" s="658" t="e">
        <f t="shared" si="1384"/>
        <v>#N/A</v>
      </c>
      <c r="FZ540" s="126" t="e">
        <f t="shared" si="1385"/>
        <v>#N/A</v>
      </c>
      <c r="GA540" s="126" t="e">
        <f t="shared" si="1386"/>
        <v>#N/A</v>
      </c>
      <c r="GB540" s="787"/>
      <c r="GC540" s="1314"/>
      <c r="GD540" s="674" t="e">
        <f t="shared" si="1387"/>
        <v>#N/A</v>
      </c>
      <c r="GE540" s="675" t="e">
        <f t="shared" si="1388"/>
        <v>#N/A</v>
      </c>
      <c r="GF540" s="675" t="e">
        <f t="shared" si="1389"/>
        <v>#N/A</v>
      </c>
      <c r="GG540" s="703"/>
      <c r="GH540" s="705"/>
      <c r="GI540" s="688" t="e">
        <f t="shared" si="1390"/>
        <v>#N/A</v>
      </c>
      <c r="GJ540" s="688" t="e">
        <f t="shared" si="1391"/>
        <v>#N/A</v>
      </c>
      <c r="GK540" s="688" t="e">
        <f t="shared" si="1392"/>
        <v>#N/A</v>
      </c>
      <c r="GL540" s="703"/>
      <c r="GM540" s="705"/>
      <c r="GN540" s="689" t="e">
        <f t="shared" si="1393"/>
        <v>#N/A</v>
      </c>
      <c r="GO540" s="688" t="e">
        <f t="shared" si="1394"/>
        <v>#N/A</v>
      </c>
      <c r="GP540" s="688" t="e">
        <f t="shared" si="1395"/>
        <v>#N/A</v>
      </c>
      <c r="GQ540" s="703"/>
      <c r="GR540" s="705"/>
      <c r="GS540" s="689" t="e">
        <f t="shared" si="1396"/>
        <v>#N/A</v>
      </c>
      <c r="GT540" s="688" t="e">
        <f t="shared" si="1397"/>
        <v>#N/A</v>
      </c>
      <c r="GU540" s="688" t="e">
        <f t="shared" si="1398"/>
        <v>#N/A</v>
      </c>
      <c r="GV540" s="706"/>
      <c r="GW540" s="683"/>
      <c r="GX540" s="39" t="e">
        <f t="shared" si="1399"/>
        <v>#N/A</v>
      </c>
      <c r="GY540" s="26" t="e">
        <f t="shared" si="1400"/>
        <v>#N/A</v>
      </c>
      <c r="GZ540" s="26" t="e">
        <f t="shared" si="1401"/>
        <v>#N/A</v>
      </c>
      <c r="HA540" s="1300"/>
      <c r="HB540" s="656"/>
      <c r="HC540" s="28" t="e">
        <f t="shared" si="1402"/>
        <v>#N/A</v>
      </c>
      <c r="HD540" s="28" t="e">
        <f t="shared" si="1403"/>
        <v>#N/A</v>
      </c>
      <c r="HE540" s="28" t="e">
        <f t="shared" si="1404"/>
        <v>#N/A</v>
      </c>
      <c r="HF540" s="1305"/>
      <c r="HG540" s="698"/>
      <c r="HH540" s="10" t="e">
        <f t="shared" si="1405"/>
        <v>#N/A</v>
      </c>
      <c r="HI540" s="28" t="e">
        <f t="shared" si="1406"/>
        <v>#N/A</v>
      </c>
      <c r="HJ540" s="28" t="e">
        <f t="shared" si="1407"/>
        <v>#N/A</v>
      </c>
      <c r="HK540" s="1305"/>
      <c r="HL540" s="698"/>
      <c r="HM540" s="658" t="e">
        <f t="shared" si="1408"/>
        <v>#N/A</v>
      </c>
      <c r="HN540" s="126" t="e">
        <f t="shared" si="1409"/>
        <v>#N/A</v>
      </c>
      <c r="HO540" s="126" t="e">
        <f t="shared" si="1410"/>
        <v>#N/A</v>
      </c>
      <c r="HP540" s="787"/>
      <c r="HQ540" s="1314"/>
      <c r="HR540" s="674" t="e">
        <f t="shared" si="1414"/>
        <v>#N/A</v>
      </c>
      <c r="HS540" s="675" t="e">
        <f t="shared" si="1415"/>
        <v>#N/A</v>
      </c>
      <c r="HT540" s="675" t="e">
        <f t="shared" si="1416"/>
        <v>#N/A</v>
      </c>
      <c r="HU540" s="703"/>
      <c r="HV540" s="705"/>
      <c r="HW540" s="675" t="e">
        <f t="shared" si="1417"/>
        <v>#N/A</v>
      </c>
      <c r="HX540" s="675" t="e">
        <f t="shared" si="1418"/>
        <v>#N/A</v>
      </c>
      <c r="HY540" s="675" t="e">
        <f t="shared" si="1419"/>
        <v>#N/A</v>
      </c>
      <c r="HZ540" s="703"/>
      <c r="IA540" s="705"/>
      <c r="IB540" s="678" t="e">
        <f t="shared" si="1423"/>
        <v>#N/A</v>
      </c>
      <c r="IC540" s="675" t="e">
        <f t="shared" si="1424"/>
        <v>#N/A</v>
      </c>
      <c r="ID540" s="675" t="e">
        <f t="shared" si="1425"/>
        <v>#N/A</v>
      </c>
      <c r="IE540" s="703"/>
      <c r="IF540" s="705"/>
      <c r="IG540" s="678" t="e">
        <f t="shared" si="1426"/>
        <v>#N/A</v>
      </c>
      <c r="IH540" s="675" t="e">
        <f t="shared" si="1427"/>
        <v>#N/A</v>
      </c>
      <c r="II540" s="675" t="e">
        <f t="shared" si="1428"/>
        <v>#N/A</v>
      </c>
      <c r="IJ540" s="706"/>
      <c r="IK540" s="683"/>
      <c r="IL540" s="846" t="e">
        <f t="shared" si="1352"/>
        <v>#N/A</v>
      </c>
      <c r="IM540" s="848" t="e">
        <f t="shared" si="1353"/>
        <v>#N/A</v>
      </c>
      <c r="IN540" s="1252" t="e">
        <f t="shared" si="1354"/>
        <v>#N/A</v>
      </c>
      <c r="IO540" s="1253" t="e">
        <f t="shared" si="1355"/>
        <v>#N/A</v>
      </c>
      <c r="IP540" s="847" t="e">
        <f t="shared" si="1356"/>
        <v>#N/A</v>
      </c>
      <c r="IQ540" s="848" t="e">
        <f t="shared" si="1357"/>
        <v>#N/A</v>
      </c>
      <c r="IR540" s="1252" t="e">
        <f t="shared" si="1358"/>
        <v>#N/A</v>
      </c>
      <c r="IS540" s="1330" t="e">
        <f t="shared" si="1359"/>
        <v>#N/A</v>
      </c>
      <c r="IT540" s="846" t="e">
        <f t="shared" si="1343"/>
        <v>#N/A</v>
      </c>
      <c r="IU540" s="848" t="e">
        <f t="shared" si="1344"/>
        <v>#N/A</v>
      </c>
      <c r="IV540" s="1252" t="e">
        <f t="shared" si="1345"/>
        <v>#N/A</v>
      </c>
      <c r="IW540" s="1253" t="e">
        <f t="shared" si="1346"/>
        <v>#N/A</v>
      </c>
      <c r="IX540" s="847" t="e">
        <f t="shared" si="1347"/>
        <v>#N/A</v>
      </c>
      <c r="IY540" s="848" t="e">
        <f t="shared" si="1348"/>
        <v>#N/A</v>
      </c>
      <c r="IZ540" s="1252" t="e">
        <f t="shared" si="1349"/>
        <v>#N/A</v>
      </c>
      <c r="JA540" s="1330" t="e">
        <f t="shared" si="1350"/>
        <v>#N/A</v>
      </c>
      <c r="JB540" s="153"/>
      <c r="JC540" s="952"/>
      <c r="JD540" s="150"/>
      <c r="JE540" s="150"/>
      <c r="JF540" s="952"/>
      <c r="JG540" s="150"/>
      <c r="JH540" s="150"/>
      <c r="JI540" s="952"/>
      <c r="JJ540" s="150"/>
      <c r="JK540" s="150"/>
      <c r="JL540" s="958"/>
      <c r="JM540" s="150"/>
      <c r="JN540" s="150"/>
      <c r="JO540" s="846"/>
      <c r="JP540" s="852"/>
      <c r="JQ540" s="850"/>
      <c r="JR540" s="850"/>
      <c r="JS540" s="861"/>
      <c r="JT540" s="850"/>
      <c r="JU540" s="861"/>
      <c r="JV540" s="851"/>
      <c r="JW540" s="27"/>
      <c r="JX540" s="27"/>
      <c r="JY540" s="893"/>
      <c r="JZ540" s="27"/>
      <c r="KA540" s="27"/>
      <c r="KB540" s="707"/>
      <c r="KC540" s="846"/>
      <c r="KD540" s="975"/>
      <c r="KE540" s="27"/>
      <c r="KF540" s="27"/>
      <c r="KG540" s="893"/>
      <c r="KH540" s="27"/>
      <c r="KI540" s="27"/>
      <c r="KJ540" s="707"/>
      <c r="KK540" s="846"/>
      <c r="KL540" s="975"/>
      <c r="KM540" s="179"/>
      <c r="KN540" s="889"/>
      <c r="KO540" s="180"/>
      <c r="MA540" s="1352" t="e">
        <f t="shared" si="1420"/>
        <v>#N/A</v>
      </c>
      <c r="MB540" s="1352" t="e">
        <f t="shared" si="1421"/>
        <v>#N/A</v>
      </c>
    </row>
    <row r="541" spans="2:340" ht="18.75" customHeight="1">
      <c r="B541" s="13"/>
      <c r="C541" s="136"/>
      <c r="D541" s="14" t="e">
        <f t="shared" si="1432"/>
        <v>#N/A</v>
      </c>
      <c r="E541" s="31" t="e">
        <f t="shared" si="1362"/>
        <v>#N/A</v>
      </c>
      <c r="F541" s="40" t="e">
        <f t="shared" si="1363"/>
        <v>#N/A</v>
      </c>
      <c r="G541" s="27" t="e">
        <f t="shared" si="1364"/>
        <v>#N/A</v>
      </c>
      <c r="H541" s="27" t="e">
        <f t="shared" si="1365"/>
        <v>#N/A</v>
      </c>
      <c r="I541" s="702"/>
      <c r="J541" s="593"/>
      <c r="K541" s="14" t="e">
        <f t="shared" si="1366"/>
        <v>#N/A</v>
      </c>
      <c r="L541" s="31" t="e">
        <f t="shared" si="1367"/>
        <v>#N/A</v>
      </c>
      <c r="M541" s="40" t="e">
        <f t="shared" si="1411"/>
        <v>#N/A</v>
      </c>
      <c r="N541" s="27" t="e">
        <f t="shared" si="1368"/>
        <v>#N/A</v>
      </c>
      <c r="O541" s="27" t="e">
        <f t="shared" si="1369"/>
        <v>#N/A</v>
      </c>
      <c r="P541" s="27" t="e">
        <f t="shared" si="1370"/>
        <v>#N/A</v>
      </c>
      <c r="Q541" s="702"/>
      <c r="R541" s="593"/>
      <c r="S541" s="29"/>
      <c r="T541" s="29"/>
      <c r="U541" s="29"/>
      <c r="V541" s="29"/>
      <c r="W541" s="863"/>
      <c r="X541" s="592"/>
      <c r="Y541" s="14"/>
      <c r="Z541" s="27"/>
      <c r="AA541" s="27"/>
      <c r="AB541" s="27"/>
      <c r="AC541" s="702"/>
      <c r="AD541" s="593"/>
      <c r="AE541" s="14" t="e">
        <f t="shared" si="1429"/>
        <v>#N/A</v>
      </c>
      <c r="AF541" s="27" t="e">
        <f t="shared" si="1430"/>
        <v>#N/A</v>
      </c>
      <c r="AG541" s="221" t="e">
        <f t="shared" si="1431"/>
        <v>#N/A</v>
      </c>
      <c r="AH541" s="27"/>
      <c r="AI541" s="166"/>
      <c r="AJ541" s="16"/>
      <c r="AK541" s="29"/>
      <c r="AL541" s="29"/>
      <c r="AM541" s="29"/>
      <c r="AN541" s="863"/>
      <c r="AO541" s="592"/>
      <c r="AP541" s="14"/>
      <c r="AQ541" s="27"/>
      <c r="AR541" s="27"/>
      <c r="AS541" s="27"/>
      <c r="AT541" s="702"/>
      <c r="AU541" s="593"/>
      <c r="AV541" s="31"/>
      <c r="AW541" s="16"/>
      <c r="AX541" s="29"/>
      <c r="AY541" s="29"/>
      <c r="AZ541" s="29"/>
      <c r="BA541" s="863"/>
      <c r="BB541" s="902"/>
      <c r="BC541" s="234"/>
      <c r="BD541" s="232"/>
      <c r="BE541" s="232"/>
      <c r="BF541" s="904"/>
      <c r="BG541" s="905"/>
      <c r="BH541" s="15"/>
      <c r="BI541" s="29"/>
      <c r="BJ541" s="29"/>
      <c r="BK541" s="29"/>
      <c r="BL541" s="863"/>
      <c r="BM541" s="902"/>
      <c r="BN541" s="234"/>
      <c r="BO541" s="232"/>
      <c r="BP541" s="232"/>
      <c r="BQ541" s="904"/>
      <c r="BR541" s="905"/>
      <c r="BS541" s="15"/>
      <c r="BT541" s="29"/>
      <c r="BU541" s="29"/>
      <c r="BV541" s="29"/>
      <c r="BW541" s="863"/>
      <c r="BX541" s="902"/>
      <c r="BY541" s="234"/>
      <c r="BZ541" s="232"/>
      <c r="CA541" s="232"/>
      <c r="CB541" s="904"/>
      <c r="CC541" s="905"/>
      <c r="CD541" s="15"/>
      <c r="CE541" s="29"/>
      <c r="CF541" s="29"/>
      <c r="CG541" s="29"/>
      <c r="CH541" s="863"/>
      <c r="CI541" s="902"/>
      <c r="CJ541" s="234"/>
      <c r="CK541" s="232"/>
      <c r="CL541" s="232"/>
      <c r="CM541" s="911"/>
      <c r="CN541" s="912"/>
      <c r="CO541" s="15"/>
      <c r="CP541" s="232"/>
      <c r="CQ541" s="232"/>
      <c r="CR541" s="232"/>
      <c r="CS541" s="904"/>
      <c r="CT541" s="905"/>
      <c r="CU541" s="29"/>
      <c r="CV541" s="232"/>
      <c r="CW541" s="232"/>
      <c r="CX541" s="232"/>
      <c r="CY541" s="911"/>
      <c r="CZ541" s="912"/>
      <c r="DA541" s="15"/>
      <c r="DB541" s="232"/>
      <c r="DC541" s="232"/>
      <c r="DD541" s="232"/>
      <c r="DE541" s="904"/>
      <c r="DF541" s="915"/>
      <c r="DG541" s="40"/>
      <c r="DH541" s="27"/>
      <c r="DI541" s="27"/>
      <c r="DJ541" s="27"/>
      <c r="DK541" s="702"/>
      <c r="DL541" s="593"/>
      <c r="DM541" s="14"/>
      <c r="DN541" s="27"/>
      <c r="DO541" s="27"/>
      <c r="DP541" s="27"/>
      <c r="DQ541" s="702"/>
      <c r="DR541" s="663"/>
      <c r="DS541" s="40" t="e">
        <f t="shared" si="1371"/>
        <v>#N/A</v>
      </c>
      <c r="DT541" s="27" t="e">
        <f t="shared" si="1372"/>
        <v>#N/A</v>
      </c>
      <c r="DU541" s="27" t="e">
        <f t="shared" si="1373"/>
        <v>#N/A</v>
      </c>
      <c r="DV541" s="27" t="e">
        <f t="shared" si="1374"/>
        <v>#N/A</v>
      </c>
      <c r="DW541" s="702"/>
      <c r="DX541" s="663"/>
      <c r="DY541" s="270"/>
      <c r="DZ541" s="249"/>
      <c r="EA541" s="249"/>
      <c r="EB541" s="668"/>
      <c r="EC541" s="667"/>
      <c r="ED541" s="288"/>
      <c r="EE541" s="289"/>
      <c r="EF541" s="295"/>
      <c r="EG541" s="251"/>
      <c r="EH541" s="295"/>
      <c r="EI541" s="251"/>
      <c r="EJ541" s="256"/>
      <c r="EK541" s="257"/>
      <c r="EL541" s="257"/>
      <c r="EM541" s="668"/>
      <c r="EN541" s="665"/>
      <c r="EO541" s="253"/>
      <c r="EP541" s="254"/>
      <c r="EQ541" s="254"/>
      <c r="ER541" s="668"/>
      <c r="ES541" s="665"/>
      <c r="ET541" s="14"/>
      <c r="EU541" s="27"/>
      <c r="EV541" s="31"/>
      <c r="EW541" s="122"/>
      <c r="EX541" s="47"/>
      <c r="EY541" s="48"/>
      <c r="EZ541" s="49"/>
      <c r="FA541" s="50"/>
      <c r="FB541" s="51"/>
      <c r="FC541" s="153" t="e">
        <f t="shared" si="1351"/>
        <v>#N/A</v>
      </c>
      <c r="FD541" s="986" t="e">
        <f t="shared" si="1342"/>
        <v>#N/A</v>
      </c>
      <c r="FE541" s="993" t="e">
        <f t="shared" si="1360"/>
        <v>#N/A</v>
      </c>
      <c r="FF541" s="987" t="e">
        <f t="shared" si="1361"/>
        <v>#N/A</v>
      </c>
      <c r="FG541" s="246" t="e">
        <f t="shared" si="1422"/>
        <v>#N/A</v>
      </c>
      <c r="FH541" s="246" t="e">
        <f t="shared" si="1412"/>
        <v>#N/A</v>
      </c>
      <c r="FI541" s="246" t="e">
        <f t="shared" si="1413"/>
        <v>#N/A</v>
      </c>
      <c r="FJ541" s="39" t="e">
        <f t="shared" si="1375"/>
        <v>#N/A</v>
      </c>
      <c r="FK541" s="26" t="e">
        <f t="shared" si="1376"/>
        <v>#N/A</v>
      </c>
      <c r="FL541" s="26" t="e">
        <f t="shared" si="1377"/>
        <v>#N/A</v>
      </c>
      <c r="FM541" s="1300"/>
      <c r="FN541" s="656"/>
      <c r="FO541" s="28" t="e">
        <f t="shared" si="1378"/>
        <v>#N/A</v>
      </c>
      <c r="FP541" s="28" t="e">
        <f t="shared" si="1379"/>
        <v>#N/A</v>
      </c>
      <c r="FQ541" s="28" t="e">
        <f t="shared" si="1380"/>
        <v>#N/A</v>
      </c>
      <c r="FR541" s="1305"/>
      <c r="FS541" s="698"/>
      <c r="FT541" s="10" t="e">
        <f t="shared" si="1381"/>
        <v>#N/A</v>
      </c>
      <c r="FU541" s="28" t="e">
        <f t="shared" si="1382"/>
        <v>#N/A</v>
      </c>
      <c r="FV541" s="28" t="e">
        <f t="shared" si="1383"/>
        <v>#N/A</v>
      </c>
      <c r="FW541" s="1305"/>
      <c r="FX541" s="698"/>
      <c r="FY541" s="658" t="e">
        <f t="shared" si="1384"/>
        <v>#N/A</v>
      </c>
      <c r="FZ541" s="126" t="e">
        <f t="shared" si="1385"/>
        <v>#N/A</v>
      </c>
      <c r="GA541" s="126" t="e">
        <f t="shared" si="1386"/>
        <v>#N/A</v>
      </c>
      <c r="GB541" s="787"/>
      <c r="GC541" s="1314"/>
      <c r="GD541" s="674" t="e">
        <f t="shared" si="1387"/>
        <v>#N/A</v>
      </c>
      <c r="GE541" s="675" t="e">
        <f t="shared" si="1388"/>
        <v>#N/A</v>
      </c>
      <c r="GF541" s="675" t="e">
        <f t="shared" si="1389"/>
        <v>#N/A</v>
      </c>
      <c r="GG541" s="703"/>
      <c r="GH541" s="705"/>
      <c r="GI541" s="688" t="e">
        <f t="shared" si="1390"/>
        <v>#N/A</v>
      </c>
      <c r="GJ541" s="688" t="e">
        <f t="shared" si="1391"/>
        <v>#N/A</v>
      </c>
      <c r="GK541" s="688" t="e">
        <f t="shared" si="1392"/>
        <v>#N/A</v>
      </c>
      <c r="GL541" s="703"/>
      <c r="GM541" s="705"/>
      <c r="GN541" s="689" t="e">
        <f t="shared" si="1393"/>
        <v>#N/A</v>
      </c>
      <c r="GO541" s="688" t="e">
        <f t="shared" si="1394"/>
        <v>#N/A</v>
      </c>
      <c r="GP541" s="688" t="e">
        <f t="shared" si="1395"/>
        <v>#N/A</v>
      </c>
      <c r="GQ541" s="703"/>
      <c r="GR541" s="705"/>
      <c r="GS541" s="689" t="e">
        <f t="shared" si="1396"/>
        <v>#N/A</v>
      </c>
      <c r="GT541" s="688" t="e">
        <f t="shared" si="1397"/>
        <v>#N/A</v>
      </c>
      <c r="GU541" s="688" t="e">
        <f t="shared" si="1398"/>
        <v>#N/A</v>
      </c>
      <c r="GV541" s="706"/>
      <c r="GW541" s="683"/>
      <c r="GX541" s="39" t="e">
        <f t="shared" si="1399"/>
        <v>#N/A</v>
      </c>
      <c r="GY541" s="26" t="e">
        <f t="shared" si="1400"/>
        <v>#N/A</v>
      </c>
      <c r="GZ541" s="26" t="e">
        <f t="shared" si="1401"/>
        <v>#N/A</v>
      </c>
      <c r="HA541" s="1300"/>
      <c r="HB541" s="656"/>
      <c r="HC541" s="28" t="e">
        <f t="shared" si="1402"/>
        <v>#N/A</v>
      </c>
      <c r="HD541" s="28" t="e">
        <f t="shared" si="1403"/>
        <v>#N/A</v>
      </c>
      <c r="HE541" s="28" t="e">
        <f t="shared" si="1404"/>
        <v>#N/A</v>
      </c>
      <c r="HF541" s="1305"/>
      <c r="HG541" s="698"/>
      <c r="HH541" s="10" t="e">
        <f t="shared" si="1405"/>
        <v>#N/A</v>
      </c>
      <c r="HI541" s="28" t="e">
        <f t="shared" si="1406"/>
        <v>#N/A</v>
      </c>
      <c r="HJ541" s="28" t="e">
        <f t="shared" si="1407"/>
        <v>#N/A</v>
      </c>
      <c r="HK541" s="1305"/>
      <c r="HL541" s="698"/>
      <c r="HM541" s="658" t="e">
        <f t="shared" si="1408"/>
        <v>#N/A</v>
      </c>
      <c r="HN541" s="126" t="e">
        <f t="shared" si="1409"/>
        <v>#N/A</v>
      </c>
      <c r="HO541" s="126" t="e">
        <f t="shared" si="1410"/>
        <v>#N/A</v>
      </c>
      <c r="HP541" s="787"/>
      <c r="HQ541" s="1314"/>
      <c r="HR541" s="674" t="e">
        <f t="shared" si="1414"/>
        <v>#N/A</v>
      </c>
      <c r="HS541" s="675" t="e">
        <f t="shared" si="1415"/>
        <v>#N/A</v>
      </c>
      <c r="HT541" s="675" t="e">
        <f t="shared" si="1416"/>
        <v>#N/A</v>
      </c>
      <c r="HU541" s="703"/>
      <c r="HV541" s="705"/>
      <c r="HW541" s="675" t="e">
        <f t="shared" si="1417"/>
        <v>#N/A</v>
      </c>
      <c r="HX541" s="675" t="e">
        <f t="shared" si="1418"/>
        <v>#N/A</v>
      </c>
      <c r="HY541" s="675" t="e">
        <f t="shared" si="1419"/>
        <v>#N/A</v>
      </c>
      <c r="HZ541" s="703"/>
      <c r="IA541" s="705"/>
      <c r="IB541" s="678" t="e">
        <f t="shared" si="1423"/>
        <v>#N/A</v>
      </c>
      <c r="IC541" s="675" t="e">
        <f t="shared" si="1424"/>
        <v>#N/A</v>
      </c>
      <c r="ID541" s="675" t="e">
        <f t="shared" si="1425"/>
        <v>#N/A</v>
      </c>
      <c r="IE541" s="703"/>
      <c r="IF541" s="705"/>
      <c r="IG541" s="678" t="e">
        <f t="shared" si="1426"/>
        <v>#N/A</v>
      </c>
      <c r="IH541" s="675" t="e">
        <f t="shared" si="1427"/>
        <v>#N/A</v>
      </c>
      <c r="II541" s="675" t="e">
        <f t="shared" si="1428"/>
        <v>#N/A</v>
      </c>
      <c r="IJ541" s="706"/>
      <c r="IK541" s="683"/>
      <c r="IL541" s="846" t="e">
        <f t="shared" si="1352"/>
        <v>#N/A</v>
      </c>
      <c r="IM541" s="848" t="e">
        <f t="shared" si="1353"/>
        <v>#N/A</v>
      </c>
      <c r="IN541" s="1252" t="e">
        <f t="shared" si="1354"/>
        <v>#N/A</v>
      </c>
      <c r="IO541" s="1253" t="e">
        <f t="shared" si="1355"/>
        <v>#N/A</v>
      </c>
      <c r="IP541" s="847" t="e">
        <f t="shared" si="1356"/>
        <v>#N/A</v>
      </c>
      <c r="IQ541" s="848" t="e">
        <f t="shared" si="1357"/>
        <v>#N/A</v>
      </c>
      <c r="IR541" s="1252" t="e">
        <f t="shared" si="1358"/>
        <v>#N/A</v>
      </c>
      <c r="IS541" s="1330" t="e">
        <f t="shared" si="1359"/>
        <v>#N/A</v>
      </c>
      <c r="IT541" s="846" t="e">
        <f t="shared" si="1343"/>
        <v>#N/A</v>
      </c>
      <c r="IU541" s="848" t="e">
        <f t="shared" si="1344"/>
        <v>#N/A</v>
      </c>
      <c r="IV541" s="1252" t="e">
        <f t="shared" si="1345"/>
        <v>#N/A</v>
      </c>
      <c r="IW541" s="1253" t="e">
        <f t="shared" si="1346"/>
        <v>#N/A</v>
      </c>
      <c r="IX541" s="847" t="e">
        <f t="shared" si="1347"/>
        <v>#N/A</v>
      </c>
      <c r="IY541" s="848" t="e">
        <f t="shared" si="1348"/>
        <v>#N/A</v>
      </c>
      <c r="IZ541" s="1252" t="e">
        <f t="shared" si="1349"/>
        <v>#N/A</v>
      </c>
      <c r="JA541" s="1330" t="e">
        <f t="shared" si="1350"/>
        <v>#N/A</v>
      </c>
      <c r="JB541" s="153"/>
      <c r="JC541" s="952"/>
      <c r="JD541" s="150"/>
      <c r="JE541" s="150"/>
      <c r="JF541" s="952"/>
      <c r="JG541" s="150"/>
      <c r="JH541" s="150"/>
      <c r="JI541" s="952"/>
      <c r="JJ541" s="150"/>
      <c r="JK541" s="150"/>
      <c r="JL541" s="958"/>
      <c r="JM541" s="150"/>
      <c r="JN541" s="150"/>
      <c r="JO541" s="846"/>
      <c r="JP541" s="852"/>
      <c r="JQ541" s="850"/>
      <c r="JR541" s="850"/>
      <c r="JS541" s="861"/>
      <c r="JT541" s="850"/>
      <c r="JU541" s="861"/>
      <c r="JV541" s="851"/>
      <c r="JW541" s="27"/>
      <c r="JX541" s="27"/>
      <c r="JY541" s="893"/>
      <c r="JZ541" s="27"/>
      <c r="KA541" s="27"/>
      <c r="KB541" s="707"/>
      <c r="KC541" s="846"/>
      <c r="KD541" s="975"/>
      <c r="KE541" s="27"/>
      <c r="KF541" s="27"/>
      <c r="KG541" s="893"/>
      <c r="KH541" s="27"/>
      <c r="KI541" s="27"/>
      <c r="KJ541" s="707"/>
      <c r="KK541" s="846"/>
      <c r="KL541" s="975"/>
      <c r="KM541" s="179"/>
      <c r="KN541" s="889"/>
      <c r="KO541" s="180"/>
      <c r="MA541" s="1352" t="e">
        <f t="shared" si="1420"/>
        <v>#N/A</v>
      </c>
      <c r="MB541" s="1352" t="e">
        <f t="shared" si="1421"/>
        <v>#N/A</v>
      </c>
    </row>
    <row r="542" spans="2:340" ht="18.75" customHeight="1">
      <c r="B542" s="13"/>
      <c r="C542" s="136"/>
      <c r="D542" s="14" t="e">
        <f t="shared" si="1432"/>
        <v>#N/A</v>
      </c>
      <c r="E542" s="31" t="e">
        <f t="shared" si="1362"/>
        <v>#N/A</v>
      </c>
      <c r="F542" s="40" t="e">
        <f t="shared" si="1363"/>
        <v>#N/A</v>
      </c>
      <c r="G542" s="27" t="e">
        <f t="shared" si="1364"/>
        <v>#N/A</v>
      </c>
      <c r="H542" s="27" t="e">
        <f t="shared" si="1365"/>
        <v>#N/A</v>
      </c>
      <c r="I542" s="702"/>
      <c r="J542" s="593"/>
      <c r="K542" s="14" t="e">
        <f t="shared" si="1366"/>
        <v>#N/A</v>
      </c>
      <c r="L542" s="31" t="e">
        <f t="shared" si="1367"/>
        <v>#N/A</v>
      </c>
      <c r="M542" s="40" t="e">
        <f t="shared" si="1411"/>
        <v>#N/A</v>
      </c>
      <c r="N542" s="27" t="e">
        <f t="shared" si="1368"/>
        <v>#N/A</v>
      </c>
      <c r="O542" s="27" t="e">
        <f t="shared" si="1369"/>
        <v>#N/A</v>
      </c>
      <c r="P542" s="27" t="e">
        <f t="shared" si="1370"/>
        <v>#N/A</v>
      </c>
      <c r="Q542" s="702"/>
      <c r="R542" s="593"/>
      <c r="S542" s="29"/>
      <c r="T542" s="29"/>
      <c r="U542" s="29"/>
      <c r="V542" s="29"/>
      <c r="W542" s="863"/>
      <c r="X542" s="592"/>
      <c r="Y542" s="14"/>
      <c r="Z542" s="27"/>
      <c r="AA542" s="27"/>
      <c r="AB542" s="27"/>
      <c r="AC542" s="702"/>
      <c r="AD542" s="593"/>
      <c r="AE542" s="14" t="e">
        <f t="shared" si="1429"/>
        <v>#N/A</v>
      </c>
      <c r="AF542" s="27" t="e">
        <f t="shared" si="1430"/>
        <v>#N/A</v>
      </c>
      <c r="AG542" s="221" t="e">
        <f t="shared" si="1431"/>
        <v>#N/A</v>
      </c>
      <c r="AH542" s="27"/>
      <c r="AI542" s="166"/>
      <c r="AJ542" s="16"/>
      <c r="AK542" s="29"/>
      <c r="AL542" s="29"/>
      <c r="AM542" s="29"/>
      <c r="AN542" s="863"/>
      <c r="AO542" s="592"/>
      <c r="AP542" s="14"/>
      <c r="AQ542" s="27"/>
      <c r="AR542" s="27"/>
      <c r="AS542" s="27"/>
      <c r="AT542" s="702"/>
      <c r="AU542" s="593"/>
      <c r="AV542" s="31"/>
      <c r="AW542" s="16"/>
      <c r="AX542" s="29"/>
      <c r="AY542" s="29"/>
      <c r="AZ542" s="29"/>
      <c r="BA542" s="863"/>
      <c r="BB542" s="902"/>
      <c r="BC542" s="234"/>
      <c r="BD542" s="232"/>
      <c r="BE542" s="232"/>
      <c r="BF542" s="904"/>
      <c r="BG542" s="905"/>
      <c r="BH542" s="15"/>
      <c r="BI542" s="29"/>
      <c r="BJ542" s="29"/>
      <c r="BK542" s="29"/>
      <c r="BL542" s="863"/>
      <c r="BM542" s="902"/>
      <c r="BN542" s="234"/>
      <c r="BO542" s="232"/>
      <c r="BP542" s="232"/>
      <c r="BQ542" s="904"/>
      <c r="BR542" s="905"/>
      <c r="BS542" s="15"/>
      <c r="BT542" s="29"/>
      <c r="BU542" s="29"/>
      <c r="BV542" s="29"/>
      <c r="BW542" s="863"/>
      <c r="BX542" s="902"/>
      <c r="BY542" s="234"/>
      <c r="BZ542" s="232"/>
      <c r="CA542" s="232"/>
      <c r="CB542" s="904"/>
      <c r="CC542" s="905"/>
      <c r="CD542" s="15"/>
      <c r="CE542" s="29"/>
      <c r="CF542" s="29"/>
      <c r="CG542" s="29"/>
      <c r="CH542" s="863"/>
      <c r="CI542" s="902"/>
      <c r="CJ542" s="234"/>
      <c r="CK542" s="232"/>
      <c r="CL542" s="232"/>
      <c r="CM542" s="911"/>
      <c r="CN542" s="912"/>
      <c r="CO542" s="15"/>
      <c r="CP542" s="232"/>
      <c r="CQ542" s="232"/>
      <c r="CR542" s="232"/>
      <c r="CS542" s="904"/>
      <c r="CT542" s="905"/>
      <c r="CU542" s="29"/>
      <c r="CV542" s="232"/>
      <c r="CW542" s="232"/>
      <c r="CX542" s="232"/>
      <c r="CY542" s="911"/>
      <c r="CZ542" s="912"/>
      <c r="DA542" s="15"/>
      <c r="DB542" s="232"/>
      <c r="DC542" s="232"/>
      <c r="DD542" s="232"/>
      <c r="DE542" s="904"/>
      <c r="DF542" s="915"/>
      <c r="DG542" s="40"/>
      <c r="DH542" s="27"/>
      <c r="DI542" s="27"/>
      <c r="DJ542" s="27"/>
      <c r="DK542" s="702"/>
      <c r="DL542" s="593"/>
      <c r="DM542" s="14"/>
      <c r="DN542" s="27"/>
      <c r="DO542" s="27"/>
      <c r="DP542" s="27"/>
      <c r="DQ542" s="702"/>
      <c r="DR542" s="663"/>
      <c r="DS542" s="40" t="e">
        <f t="shared" si="1371"/>
        <v>#N/A</v>
      </c>
      <c r="DT542" s="27" t="e">
        <f t="shared" si="1372"/>
        <v>#N/A</v>
      </c>
      <c r="DU542" s="27" t="e">
        <f t="shared" si="1373"/>
        <v>#N/A</v>
      </c>
      <c r="DV542" s="27" t="e">
        <f t="shared" si="1374"/>
        <v>#N/A</v>
      </c>
      <c r="DW542" s="702"/>
      <c r="DX542" s="663"/>
      <c r="DY542" s="270"/>
      <c r="DZ542" s="249"/>
      <c r="EA542" s="249"/>
      <c r="EB542" s="668"/>
      <c r="EC542" s="667"/>
      <c r="ED542" s="288"/>
      <c r="EE542" s="289"/>
      <c r="EF542" s="295"/>
      <c r="EG542" s="251"/>
      <c r="EH542" s="295"/>
      <c r="EI542" s="251"/>
      <c r="EJ542" s="256"/>
      <c r="EK542" s="257"/>
      <c r="EL542" s="257"/>
      <c r="EM542" s="668"/>
      <c r="EN542" s="665"/>
      <c r="EO542" s="253"/>
      <c r="EP542" s="254"/>
      <c r="EQ542" s="254"/>
      <c r="ER542" s="668"/>
      <c r="ES542" s="665"/>
      <c r="ET542" s="14"/>
      <c r="EU542" s="27"/>
      <c r="EV542" s="31"/>
      <c r="EW542" s="122"/>
      <c r="EX542" s="47"/>
      <c r="EY542" s="48"/>
      <c r="EZ542" s="49"/>
      <c r="FA542" s="50"/>
      <c r="FB542" s="51"/>
      <c r="FC542" s="153" t="e">
        <f t="shared" si="1351"/>
        <v>#N/A</v>
      </c>
      <c r="FD542" s="986" t="e">
        <f t="shared" si="1342"/>
        <v>#N/A</v>
      </c>
      <c r="FE542" s="993" t="e">
        <f t="shared" si="1360"/>
        <v>#N/A</v>
      </c>
      <c r="FF542" s="987" t="e">
        <f t="shared" si="1361"/>
        <v>#N/A</v>
      </c>
      <c r="FG542" s="246" t="e">
        <f t="shared" si="1422"/>
        <v>#N/A</v>
      </c>
      <c r="FH542" s="246" t="e">
        <f t="shared" si="1412"/>
        <v>#N/A</v>
      </c>
      <c r="FI542" s="246" t="e">
        <f t="shared" si="1413"/>
        <v>#N/A</v>
      </c>
      <c r="FJ542" s="39" t="e">
        <f t="shared" si="1375"/>
        <v>#N/A</v>
      </c>
      <c r="FK542" s="26" t="e">
        <f t="shared" si="1376"/>
        <v>#N/A</v>
      </c>
      <c r="FL542" s="26" t="e">
        <f t="shared" si="1377"/>
        <v>#N/A</v>
      </c>
      <c r="FM542" s="1300"/>
      <c r="FN542" s="656"/>
      <c r="FO542" s="28" t="e">
        <f t="shared" si="1378"/>
        <v>#N/A</v>
      </c>
      <c r="FP542" s="28" t="e">
        <f t="shared" si="1379"/>
        <v>#N/A</v>
      </c>
      <c r="FQ542" s="28" t="e">
        <f t="shared" si="1380"/>
        <v>#N/A</v>
      </c>
      <c r="FR542" s="1305"/>
      <c r="FS542" s="698"/>
      <c r="FT542" s="10" t="e">
        <f t="shared" si="1381"/>
        <v>#N/A</v>
      </c>
      <c r="FU542" s="28" t="e">
        <f t="shared" si="1382"/>
        <v>#N/A</v>
      </c>
      <c r="FV542" s="28" t="e">
        <f t="shared" si="1383"/>
        <v>#N/A</v>
      </c>
      <c r="FW542" s="1305"/>
      <c r="FX542" s="698"/>
      <c r="FY542" s="658" t="e">
        <f t="shared" si="1384"/>
        <v>#N/A</v>
      </c>
      <c r="FZ542" s="126" t="e">
        <f t="shared" si="1385"/>
        <v>#N/A</v>
      </c>
      <c r="GA542" s="126" t="e">
        <f t="shared" si="1386"/>
        <v>#N/A</v>
      </c>
      <c r="GB542" s="787"/>
      <c r="GC542" s="1314"/>
      <c r="GD542" s="674" t="e">
        <f t="shared" si="1387"/>
        <v>#N/A</v>
      </c>
      <c r="GE542" s="675" t="e">
        <f t="shared" si="1388"/>
        <v>#N/A</v>
      </c>
      <c r="GF542" s="675" t="e">
        <f t="shared" si="1389"/>
        <v>#N/A</v>
      </c>
      <c r="GG542" s="703"/>
      <c r="GH542" s="705"/>
      <c r="GI542" s="688" t="e">
        <f t="shared" si="1390"/>
        <v>#N/A</v>
      </c>
      <c r="GJ542" s="688" t="e">
        <f t="shared" si="1391"/>
        <v>#N/A</v>
      </c>
      <c r="GK542" s="688" t="e">
        <f t="shared" si="1392"/>
        <v>#N/A</v>
      </c>
      <c r="GL542" s="703"/>
      <c r="GM542" s="705"/>
      <c r="GN542" s="689" t="e">
        <f t="shared" si="1393"/>
        <v>#N/A</v>
      </c>
      <c r="GO542" s="688" t="e">
        <f t="shared" si="1394"/>
        <v>#N/A</v>
      </c>
      <c r="GP542" s="688" t="e">
        <f t="shared" si="1395"/>
        <v>#N/A</v>
      </c>
      <c r="GQ542" s="703"/>
      <c r="GR542" s="705"/>
      <c r="GS542" s="689" t="e">
        <f t="shared" si="1396"/>
        <v>#N/A</v>
      </c>
      <c r="GT542" s="688" t="e">
        <f t="shared" si="1397"/>
        <v>#N/A</v>
      </c>
      <c r="GU542" s="688" t="e">
        <f t="shared" si="1398"/>
        <v>#N/A</v>
      </c>
      <c r="GV542" s="706"/>
      <c r="GW542" s="683"/>
      <c r="GX542" s="39" t="e">
        <f t="shared" si="1399"/>
        <v>#N/A</v>
      </c>
      <c r="GY542" s="26" t="e">
        <f t="shared" si="1400"/>
        <v>#N/A</v>
      </c>
      <c r="GZ542" s="26" t="e">
        <f t="shared" si="1401"/>
        <v>#N/A</v>
      </c>
      <c r="HA542" s="1300"/>
      <c r="HB542" s="656"/>
      <c r="HC542" s="28" t="e">
        <f t="shared" si="1402"/>
        <v>#N/A</v>
      </c>
      <c r="HD542" s="28" t="e">
        <f t="shared" si="1403"/>
        <v>#N/A</v>
      </c>
      <c r="HE542" s="28" t="e">
        <f t="shared" si="1404"/>
        <v>#N/A</v>
      </c>
      <c r="HF542" s="1305"/>
      <c r="HG542" s="698"/>
      <c r="HH542" s="10" t="e">
        <f t="shared" si="1405"/>
        <v>#N/A</v>
      </c>
      <c r="HI542" s="28" t="e">
        <f t="shared" si="1406"/>
        <v>#N/A</v>
      </c>
      <c r="HJ542" s="28" t="e">
        <f t="shared" si="1407"/>
        <v>#N/A</v>
      </c>
      <c r="HK542" s="1305"/>
      <c r="HL542" s="698"/>
      <c r="HM542" s="658" t="e">
        <f t="shared" si="1408"/>
        <v>#N/A</v>
      </c>
      <c r="HN542" s="126" t="e">
        <f t="shared" si="1409"/>
        <v>#N/A</v>
      </c>
      <c r="HO542" s="126" t="e">
        <f t="shared" si="1410"/>
        <v>#N/A</v>
      </c>
      <c r="HP542" s="787"/>
      <c r="HQ542" s="1314"/>
      <c r="HR542" s="674" t="e">
        <f t="shared" si="1414"/>
        <v>#N/A</v>
      </c>
      <c r="HS542" s="675" t="e">
        <f t="shared" si="1415"/>
        <v>#N/A</v>
      </c>
      <c r="HT542" s="675" t="e">
        <f t="shared" si="1416"/>
        <v>#N/A</v>
      </c>
      <c r="HU542" s="703"/>
      <c r="HV542" s="705"/>
      <c r="HW542" s="675" t="e">
        <f t="shared" si="1417"/>
        <v>#N/A</v>
      </c>
      <c r="HX542" s="675" t="e">
        <f t="shared" si="1418"/>
        <v>#N/A</v>
      </c>
      <c r="HY542" s="675" t="e">
        <f t="shared" si="1419"/>
        <v>#N/A</v>
      </c>
      <c r="HZ542" s="703"/>
      <c r="IA542" s="705"/>
      <c r="IB542" s="678" t="e">
        <f t="shared" si="1423"/>
        <v>#N/A</v>
      </c>
      <c r="IC542" s="675" t="e">
        <f t="shared" si="1424"/>
        <v>#N/A</v>
      </c>
      <c r="ID542" s="675" t="e">
        <f t="shared" si="1425"/>
        <v>#N/A</v>
      </c>
      <c r="IE542" s="703"/>
      <c r="IF542" s="705"/>
      <c r="IG542" s="678" t="e">
        <f t="shared" si="1426"/>
        <v>#N/A</v>
      </c>
      <c r="IH542" s="675" t="e">
        <f t="shared" si="1427"/>
        <v>#N/A</v>
      </c>
      <c r="II542" s="675" t="e">
        <f t="shared" si="1428"/>
        <v>#N/A</v>
      </c>
      <c r="IJ542" s="706"/>
      <c r="IK542" s="683"/>
      <c r="IL542" s="846" t="e">
        <f t="shared" si="1352"/>
        <v>#N/A</v>
      </c>
      <c r="IM542" s="848" t="e">
        <f t="shared" si="1353"/>
        <v>#N/A</v>
      </c>
      <c r="IN542" s="1252" t="e">
        <f t="shared" si="1354"/>
        <v>#N/A</v>
      </c>
      <c r="IO542" s="1253" t="e">
        <f t="shared" si="1355"/>
        <v>#N/A</v>
      </c>
      <c r="IP542" s="847" t="e">
        <f t="shared" si="1356"/>
        <v>#N/A</v>
      </c>
      <c r="IQ542" s="848" t="e">
        <f t="shared" si="1357"/>
        <v>#N/A</v>
      </c>
      <c r="IR542" s="1252" t="e">
        <f t="shared" si="1358"/>
        <v>#N/A</v>
      </c>
      <c r="IS542" s="1330" t="e">
        <f t="shared" si="1359"/>
        <v>#N/A</v>
      </c>
      <c r="IT542" s="846" t="e">
        <f t="shared" si="1343"/>
        <v>#N/A</v>
      </c>
      <c r="IU542" s="848" t="e">
        <f t="shared" si="1344"/>
        <v>#N/A</v>
      </c>
      <c r="IV542" s="1252" t="e">
        <f t="shared" si="1345"/>
        <v>#N/A</v>
      </c>
      <c r="IW542" s="1253" t="e">
        <f t="shared" si="1346"/>
        <v>#N/A</v>
      </c>
      <c r="IX542" s="847" t="e">
        <f t="shared" si="1347"/>
        <v>#N/A</v>
      </c>
      <c r="IY542" s="848" t="e">
        <f t="shared" si="1348"/>
        <v>#N/A</v>
      </c>
      <c r="IZ542" s="1252" t="e">
        <f t="shared" si="1349"/>
        <v>#N/A</v>
      </c>
      <c r="JA542" s="1330" t="e">
        <f t="shared" si="1350"/>
        <v>#N/A</v>
      </c>
      <c r="JB542" s="153"/>
      <c r="JC542" s="952"/>
      <c r="JD542" s="150"/>
      <c r="JE542" s="150"/>
      <c r="JF542" s="952"/>
      <c r="JG542" s="150"/>
      <c r="JH542" s="150"/>
      <c r="JI542" s="952"/>
      <c r="JJ542" s="150"/>
      <c r="JK542" s="150"/>
      <c r="JL542" s="958"/>
      <c r="JM542" s="150"/>
      <c r="JN542" s="150"/>
      <c r="JO542" s="846"/>
      <c r="JP542" s="852"/>
      <c r="JQ542" s="850"/>
      <c r="JR542" s="850"/>
      <c r="JS542" s="861"/>
      <c r="JT542" s="850"/>
      <c r="JU542" s="861"/>
      <c r="JV542" s="851"/>
      <c r="JW542" s="27"/>
      <c r="JX542" s="27"/>
      <c r="JY542" s="893"/>
      <c r="JZ542" s="27"/>
      <c r="KA542" s="27"/>
      <c r="KB542" s="707"/>
      <c r="KC542" s="846"/>
      <c r="KD542" s="975"/>
      <c r="KE542" s="27"/>
      <c r="KF542" s="27"/>
      <c r="KG542" s="893"/>
      <c r="KH542" s="27"/>
      <c r="KI542" s="27"/>
      <c r="KJ542" s="707"/>
      <c r="KK542" s="846"/>
      <c r="KL542" s="975"/>
      <c r="KM542" s="179"/>
      <c r="KN542" s="889"/>
      <c r="KO542" s="180"/>
      <c r="MA542" s="1352" t="e">
        <f t="shared" si="1420"/>
        <v>#N/A</v>
      </c>
      <c r="MB542" s="1352" t="e">
        <f t="shared" si="1421"/>
        <v>#N/A</v>
      </c>
    </row>
    <row r="543" spans="2:340" ht="18.75" customHeight="1">
      <c r="B543" s="13"/>
      <c r="C543" s="136"/>
      <c r="D543" s="14" t="e">
        <f t="shared" si="1432"/>
        <v>#N/A</v>
      </c>
      <c r="E543" s="31" t="e">
        <f t="shared" si="1362"/>
        <v>#N/A</v>
      </c>
      <c r="F543" s="40" t="e">
        <f t="shared" si="1363"/>
        <v>#N/A</v>
      </c>
      <c r="G543" s="27" t="e">
        <f t="shared" si="1364"/>
        <v>#N/A</v>
      </c>
      <c r="H543" s="27" t="e">
        <f t="shared" si="1365"/>
        <v>#N/A</v>
      </c>
      <c r="I543" s="702"/>
      <c r="J543" s="593"/>
      <c r="K543" s="14" t="e">
        <f t="shared" si="1366"/>
        <v>#N/A</v>
      </c>
      <c r="L543" s="31" t="e">
        <f t="shared" si="1367"/>
        <v>#N/A</v>
      </c>
      <c r="M543" s="40" t="e">
        <f t="shared" si="1411"/>
        <v>#N/A</v>
      </c>
      <c r="N543" s="27" t="e">
        <f t="shared" si="1368"/>
        <v>#N/A</v>
      </c>
      <c r="O543" s="27" t="e">
        <f t="shared" si="1369"/>
        <v>#N/A</v>
      </c>
      <c r="P543" s="27" t="e">
        <f t="shared" si="1370"/>
        <v>#N/A</v>
      </c>
      <c r="Q543" s="702"/>
      <c r="R543" s="593"/>
      <c r="S543" s="29"/>
      <c r="T543" s="29"/>
      <c r="U543" s="29"/>
      <c r="V543" s="29"/>
      <c r="W543" s="863"/>
      <c r="X543" s="592"/>
      <c r="Y543" s="14"/>
      <c r="Z543" s="27"/>
      <c r="AA543" s="27"/>
      <c r="AB543" s="27"/>
      <c r="AC543" s="702"/>
      <c r="AD543" s="593"/>
      <c r="AE543" s="14" t="e">
        <f t="shared" si="1429"/>
        <v>#N/A</v>
      </c>
      <c r="AF543" s="27" t="e">
        <f t="shared" si="1430"/>
        <v>#N/A</v>
      </c>
      <c r="AG543" s="221" t="e">
        <f t="shared" si="1431"/>
        <v>#N/A</v>
      </c>
      <c r="AH543" s="27"/>
      <c r="AI543" s="166"/>
      <c r="AJ543" s="16"/>
      <c r="AK543" s="29"/>
      <c r="AL543" s="29"/>
      <c r="AM543" s="29"/>
      <c r="AN543" s="863"/>
      <c r="AO543" s="592"/>
      <c r="AP543" s="14"/>
      <c r="AQ543" s="27"/>
      <c r="AR543" s="27"/>
      <c r="AS543" s="27"/>
      <c r="AT543" s="702"/>
      <c r="AU543" s="593"/>
      <c r="AV543" s="31"/>
      <c r="AW543" s="16"/>
      <c r="AX543" s="29"/>
      <c r="AY543" s="29"/>
      <c r="AZ543" s="29"/>
      <c r="BA543" s="863"/>
      <c r="BB543" s="902"/>
      <c r="BC543" s="234"/>
      <c r="BD543" s="232"/>
      <c r="BE543" s="232"/>
      <c r="BF543" s="904"/>
      <c r="BG543" s="905"/>
      <c r="BH543" s="15"/>
      <c r="BI543" s="29"/>
      <c r="BJ543" s="29"/>
      <c r="BK543" s="29"/>
      <c r="BL543" s="863"/>
      <c r="BM543" s="902"/>
      <c r="BN543" s="234"/>
      <c r="BO543" s="232"/>
      <c r="BP543" s="232"/>
      <c r="BQ543" s="904"/>
      <c r="BR543" s="905"/>
      <c r="BS543" s="15"/>
      <c r="BT543" s="29"/>
      <c r="BU543" s="29"/>
      <c r="BV543" s="29"/>
      <c r="BW543" s="863"/>
      <c r="BX543" s="902"/>
      <c r="BY543" s="234"/>
      <c r="BZ543" s="232"/>
      <c r="CA543" s="232"/>
      <c r="CB543" s="904"/>
      <c r="CC543" s="905"/>
      <c r="CD543" s="15"/>
      <c r="CE543" s="29"/>
      <c r="CF543" s="29"/>
      <c r="CG543" s="29"/>
      <c r="CH543" s="863"/>
      <c r="CI543" s="902"/>
      <c r="CJ543" s="234"/>
      <c r="CK543" s="232"/>
      <c r="CL543" s="232"/>
      <c r="CM543" s="911"/>
      <c r="CN543" s="912"/>
      <c r="CO543" s="15"/>
      <c r="CP543" s="232"/>
      <c r="CQ543" s="232"/>
      <c r="CR543" s="232"/>
      <c r="CS543" s="904"/>
      <c r="CT543" s="905"/>
      <c r="CU543" s="29"/>
      <c r="CV543" s="232"/>
      <c r="CW543" s="232"/>
      <c r="CX543" s="232"/>
      <c r="CY543" s="911"/>
      <c r="CZ543" s="912"/>
      <c r="DA543" s="15"/>
      <c r="DB543" s="232"/>
      <c r="DC543" s="232"/>
      <c r="DD543" s="232"/>
      <c r="DE543" s="904"/>
      <c r="DF543" s="915"/>
      <c r="DG543" s="40"/>
      <c r="DH543" s="27"/>
      <c r="DI543" s="27"/>
      <c r="DJ543" s="27"/>
      <c r="DK543" s="702"/>
      <c r="DL543" s="593"/>
      <c r="DM543" s="14"/>
      <c r="DN543" s="27"/>
      <c r="DO543" s="27"/>
      <c r="DP543" s="27"/>
      <c r="DQ543" s="702"/>
      <c r="DR543" s="663"/>
      <c r="DS543" s="40" t="e">
        <f t="shared" si="1371"/>
        <v>#N/A</v>
      </c>
      <c r="DT543" s="27" t="e">
        <f t="shared" si="1372"/>
        <v>#N/A</v>
      </c>
      <c r="DU543" s="27" t="e">
        <f t="shared" si="1373"/>
        <v>#N/A</v>
      </c>
      <c r="DV543" s="27" t="e">
        <f t="shared" si="1374"/>
        <v>#N/A</v>
      </c>
      <c r="DW543" s="702"/>
      <c r="DX543" s="663"/>
      <c r="DY543" s="270"/>
      <c r="DZ543" s="249"/>
      <c r="EA543" s="249"/>
      <c r="EB543" s="668"/>
      <c r="EC543" s="667"/>
      <c r="ED543" s="288"/>
      <c r="EE543" s="289"/>
      <c r="EF543" s="295"/>
      <c r="EG543" s="251"/>
      <c r="EH543" s="295"/>
      <c r="EI543" s="251"/>
      <c r="EJ543" s="256"/>
      <c r="EK543" s="257"/>
      <c r="EL543" s="257"/>
      <c r="EM543" s="668"/>
      <c r="EN543" s="665"/>
      <c r="EO543" s="253"/>
      <c r="EP543" s="254"/>
      <c r="EQ543" s="254"/>
      <c r="ER543" s="668"/>
      <c r="ES543" s="665"/>
      <c r="ET543" s="14"/>
      <c r="EU543" s="27"/>
      <c r="EV543" s="31"/>
      <c r="EW543" s="122"/>
      <c r="EX543" s="47"/>
      <c r="EY543" s="48"/>
      <c r="EZ543" s="49"/>
      <c r="FA543" s="50"/>
      <c r="FB543" s="51"/>
      <c r="FC543" s="153" t="e">
        <f t="shared" si="1351"/>
        <v>#N/A</v>
      </c>
      <c r="FD543" s="986" t="e">
        <f t="shared" si="1342"/>
        <v>#N/A</v>
      </c>
      <c r="FE543" s="993" t="e">
        <f t="shared" si="1360"/>
        <v>#N/A</v>
      </c>
      <c r="FF543" s="987" t="e">
        <f t="shared" si="1361"/>
        <v>#N/A</v>
      </c>
      <c r="FG543" s="246" t="e">
        <f t="shared" si="1422"/>
        <v>#N/A</v>
      </c>
      <c r="FH543" s="246" t="e">
        <f t="shared" si="1412"/>
        <v>#N/A</v>
      </c>
      <c r="FI543" s="246" t="e">
        <f t="shared" si="1413"/>
        <v>#N/A</v>
      </c>
      <c r="FJ543" s="39" t="e">
        <f t="shared" si="1375"/>
        <v>#N/A</v>
      </c>
      <c r="FK543" s="26" t="e">
        <f t="shared" si="1376"/>
        <v>#N/A</v>
      </c>
      <c r="FL543" s="26" t="e">
        <f t="shared" si="1377"/>
        <v>#N/A</v>
      </c>
      <c r="FM543" s="1300"/>
      <c r="FN543" s="656"/>
      <c r="FO543" s="28" t="e">
        <f t="shared" si="1378"/>
        <v>#N/A</v>
      </c>
      <c r="FP543" s="28" t="e">
        <f t="shared" si="1379"/>
        <v>#N/A</v>
      </c>
      <c r="FQ543" s="28" t="e">
        <f t="shared" si="1380"/>
        <v>#N/A</v>
      </c>
      <c r="FR543" s="1305"/>
      <c r="FS543" s="698"/>
      <c r="FT543" s="10" t="e">
        <f t="shared" si="1381"/>
        <v>#N/A</v>
      </c>
      <c r="FU543" s="28" t="e">
        <f t="shared" si="1382"/>
        <v>#N/A</v>
      </c>
      <c r="FV543" s="28" t="e">
        <f t="shared" si="1383"/>
        <v>#N/A</v>
      </c>
      <c r="FW543" s="1305"/>
      <c r="FX543" s="698"/>
      <c r="FY543" s="658" t="e">
        <f t="shared" si="1384"/>
        <v>#N/A</v>
      </c>
      <c r="FZ543" s="126" t="e">
        <f t="shared" si="1385"/>
        <v>#N/A</v>
      </c>
      <c r="GA543" s="126" t="e">
        <f t="shared" si="1386"/>
        <v>#N/A</v>
      </c>
      <c r="GB543" s="787"/>
      <c r="GC543" s="1314"/>
      <c r="GD543" s="674" t="e">
        <f t="shared" si="1387"/>
        <v>#N/A</v>
      </c>
      <c r="GE543" s="675" t="e">
        <f t="shared" si="1388"/>
        <v>#N/A</v>
      </c>
      <c r="GF543" s="675" t="e">
        <f t="shared" si="1389"/>
        <v>#N/A</v>
      </c>
      <c r="GG543" s="703"/>
      <c r="GH543" s="705"/>
      <c r="GI543" s="688" t="e">
        <f t="shared" si="1390"/>
        <v>#N/A</v>
      </c>
      <c r="GJ543" s="688" t="e">
        <f t="shared" si="1391"/>
        <v>#N/A</v>
      </c>
      <c r="GK543" s="688" t="e">
        <f t="shared" si="1392"/>
        <v>#N/A</v>
      </c>
      <c r="GL543" s="703"/>
      <c r="GM543" s="705"/>
      <c r="GN543" s="689" t="e">
        <f t="shared" si="1393"/>
        <v>#N/A</v>
      </c>
      <c r="GO543" s="688" t="e">
        <f t="shared" si="1394"/>
        <v>#N/A</v>
      </c>
      <c r="GP543" s="688" t="e">
        <f t="shared" si="1395"/>
        <v>#N/A</v>
      </c>
      <c r="GQ543" s="703"/>
      <c r="GR543" s="705"/>
      <c r="GS543" s="689" t="e">
        <f t="shared" si="1396"/>
        <v>#N/A</v>
      </c>
      <c r="GT543" s="688" t="e">
        <f t="shared" si="1397"/>
        <v>#N/A</v>
      </c>
      <c r="GU543" s="688" t="e">
        <f t="shared" si="1398"/>
        <v>#N/A</v>
      </c>
      <c r="GV543" s="706"/>
      <c r="GW543" s="683"/>
      <c r="GX543" s="39" t="e">
        <f t="shared" si="1399"/>
        <v>#N/A</v>
      </c>
      <c r="GY543" s="26" t="e">
        <f t="shared" si="1400"/>
        <v>#N/A</v>
      </c>
      <c r="GZ543" s="26" t="e">
        <f t="shared" si="1401"/>
        <v>#N/A</v>
      </c>
      <c r="HA543" s="1300"/>
      <c r="HB543" s="656"/>
      <c r="HC543" s="28" t="e">
        <f t="shared" si="1402"/>
        <v>#N/A</v>
      </c>
      <c r="HD543" s="28" t="e">
        <f t="shared" si="1403"/>
        <v>#N/A</v>
      </c>
      <c r="HE543" s="28" t="e">
        <f t="shared" si="1404"/>
        <v>#N/A</v>
      </c>
      <c r="HF543" s="1305"/>
      <c r="HG543" s="698"/>
      <c r="HH543" s="10" t="e">
        <f t="shared" si="1405"/>
        <v>#N/A</v>
      </c>
      <c r="HI543" s="28" t="e">
        <f t="shared" si="1406"/>
        <v>#N/A</v>
      </c>
      <c r="HJ543" s="28" t="e">
        <f t="shared" si="1407"/>
        <v>#N/A</v>
      </c>
      <c r="HK543" s="1305"/>
      <c r="HL543" s="698"/>
      <c r="HM543" s="658" t="e">
        <f t="shared" si="1408"/>
        <v>#N/A</v>
      </c>
      <c r="HN543" s="126" t="e">
        <f t="shared" si="1409"/>
        <v>#N/A</v>
      </c>
      <c r="HO543" s="126" t="e">
        <f t="shared" si="1410"/>
        <v>#N/A</v>
      </c>
      <c r="HP543" s="787"/>
      <c r="HQ543" s="1314"/>
      <c r="HR543" s="674" t="e">
        <f t="shared" si="1414"/>
        <v>#N/A</v>
      </c>
      <c r="HS543" s="675" t="e">
        <f t="shared" si="1415"/>
        <v>#N/A</v>
      </c>
      <c r="HT543" s="675" t="e">
        <f t="shared" si="1416"/>
        <v>#N/A</v>
      </c>
      <c r="HU543" s="703"/>
      <c r="HV543" s="705"/>
      <c r="HW543" s="675" t="e">
        <f t="shared" si="1417"/>
        <v>#N/A</v>
      </c>
      <c r="HX543" s="675" t="e">
        <f t="shared" si="1418"/>
        <v>#N/A</v>
      </c>
      <c r="HY543" s="675" t="e">
        <f t="shared" si="1419"/>
        <v>#N/A</v>
      </c>
      <c r="HZ543" s="703"/>
      <c r="IA543" s="705"/>
      <c r="IB543" s="678" t="e">
        <f t="shared" si="1423"/>
        <v>#N/A</v>
      </c>
      <c r="IC543" s="675" t="e">
        <f t="shared" si="1424"/>
        <v>#N/A</v>
      </c>
      <c r="ID543" s="675" t="e">
        <f t="shared" si="1425"/>
        <v>#N/A</v>
      </c>
      <c r="IE543" s="703"/>
      <c r="IF543" s="705"/>
      <c r="IG543" s="678" t="e">
        <f t="shared" si="1426"/>
        <v>#N/A</v>
      </c>
      <c r="IH543" s="675" t="e">
        <f t="shared" si="1427"/>
        <v>#N/A</v>
      </c>
      <c r="II543" s="675" t="e">
        <f t="shared" si="1428"/>
        <v>#N/A</v>
      </c>
      <c r="IJ543" s="706"/>
      <c r="IK543" s="683"/>
      <c r="IL543" s="846" t="e">
        <f t="shared" si="1352"/>
        <v>#N/A</v>
      </c>
      <c r="IM543" s="848" t="e">
        <f t="shared" si="1353"/>
        <v>#N/A</v>
      </c>
      <c r="IN543" s="1252" t="e">
        <f t="shared" si="1354"/>
        <v>#N/A</v>
      </c>
      <c r="IO543" s="1253" t="e">
        <f t="shared" si="1355"/>
        <v>#N/A</v>
      </c>
      <c r="IP543" s="847" t="e">
        <f t="shared" si="1356"/>
        <v>#N/A</v>
      </c>
      <c r="IQ543" s="848" t="e">
        <f t="shared" si="1357"/>
        <v>#N/A</v>
      </c>
      <c r="IR543" s="1252" t="e">
        <f t="shared" si="1358"/>
        <v>#N/A</v>
      </c>
      <c r="IS543" s="1330" t="e">
        <f t="shared" si="1359"/>
        <v>#N/A</v>
      </c>
      <c r="IT543" s="846" t="e">
        <f t="shared" si="1343"/>
        <v>#N/A</v>
      </c>
      <c r="IU543" s="848" t="e">
        <f t="shared" si="1344"/>
        <v>#N/A</v>
      </c>
      <c r="IV543" s="1252" t="e">
        <f t="shared" si="1345"/>
        <v>#N/A</v>
      </c>
      <c r="IW543" s="1253" t="e">
        <f t="shared" si="1346"/>
        <v>#N/A</v>
      </c>
      <c r="IX543" s="847" t="e">
        <f t="shared" si="1347"/>
        <v>#N/A</v>
      </c>
      <c r="IY543" s="848" t="e">
        <f t="shared" si="1348"/>
        <v>#N/A</v>
      </c>
      <c r="IZ543" s="1252" t="e">
        <f t="shared" si="1349"/>
        <v>#N/A</v>
      </c>
      <c r="JA543" s="1330" t="e">
        <f t="shared" si="1350"/>
        <v>#N/A</v>
      </c>
      <c r="JB543" s="153"/>
      <c r="JC543" s="952"/>
      <c r="JD543" s="150"/>
      <c r="JE543" s="150"/>
      <c r="JF543" s="952"/>
      <c r="JG543" s="150"/>
      <c r="JH543" s="150"/>
      <c r="JI543" s="952"/>
      <c r="JJ543" s="150"/>
      <c r="JK543" s="150"/>
      <c r="JL543" s="958"/>
      <c r="JM543" s="150"/>
      <c r="JN543" s="150"/>
      <c r="JO543" s="846"/>
      <c r="JP543" s="852"/>
      <c r="JQ543" s="850"/>
      <c r="JR543" s="850"/>
      <c r="JS543" s="861"/>
      <c r="JT543" s="850"/>
      <c r="JU543" s="861"/>
      <c r="JV543" s="851"/>
      <c r="JW543" s="27"/>
      <c r="JX543" s="27"/>
      <c r="JY543" s="893"/>
      <c r="JZ543" s="27"/>
      <c r="KA543" s="27"/>
      <c r="KB543" s="707"/>
      <c r="KC543" s="846"/>
      <c r="KD543" s="975"/>
      <c r="KE543" s="27"/>
      <c r="KF543" s="27"/>
      <c r="KG543" s="893"/>
      <c r="KH543" s="27"/>
      <c r="KI543" s="27"/>
      <c r="KJ543" s="707"/>
      <c r="KK543" s="846"/>
      <c r="KL543" s="975"/>
      <c r="KM543" s="179"/>
      <c r="KN543" s="889"/>
      <c r="KO543" s="180"/>
      <c r="MA543" s="1352" t="e">
        <f t="shared" si="1420"/>
        <v>#N/A</v>
      </c>
      <c r="MB543" s="1352" t="e">
        <f t="shared" si="1421"/>
        <v>#N/A</v>
      </c>
    </row>
    <row r="544" spans="2:340" ht="18.75" customHeight="1">
      <c r="B544" s="13"/>
      <c r="C544" s="136"/>
      <c r="D544" s="14" t="e">
        <f t="shared" si="1432"/>
        <v>#N/A</v>
      </c>
      <c r="E544" s="31" t="e">
        <f t="shared" si="1362"/>
        <v>#N/A</v>
      </c>
      <c r="F544" s="40" t="e">
        <f t="shared" si="1363"/>
        <v>#N/A</v>
      </c>
      <c r="G544" s="27" t="e">
        <f t="shared" si="1364"/>
        <v>#N/A</v>
      </c>
      <c r="H544" s="27" t="e">
        <f t="shared" si="1365"/>
        <v>#N/A</v>
      </c>
      <c r="I544" s="702"/>
      <c r="J544" s="593"/>
      <c r="K544" s="14" t="e">
        <f t="shared" si="1366"/>
        <v>#N/A</v>
      </c>
      <c r="L544" s="31" t="e">
        <f t="shared" si="1367"/>
        <v>#N/A</v>
      </c>
      <c r="M544" s="40" t="e">
        <f t="shared" si="1411"/>
        <v>#N/A</v>
      </c>
      <c r="N544" s="27" t="e">
        <f t="shared" si="1368"/>
        <v>#N/A</v>
      </c>
      <c r="O544" s="27" t="e">
        <f t="shared" si="1369"/>
        <v>#N/A</v>
      </c>
      <c r="P544" s="27" t="e">
        <f t="shared" si="1370"/>
        <v>#N/A</v>
      </c>
      <c r="Q544" s="702"/>
      <c r="R544" s="593"/>
      <c r="S544" s="29"/>
      <c r="T544" s="29"/>
      <c r="U544" s="29"/>
      <c r="V544" s="29"/>
      <c r="W544" s="863"/>
      <c r="X544" s="592"/>
      <c r="Y544" s="14"/>
      <c r="Z544" s="27"/>
      <c r="AA544" s="27"/>
      <c r="AB544" s="27"/>
      <c r="AC544" s="702"/>
      <c r="AD544" s="593"/>
      <c r="AE544" s="14" t="e">
        <f t="shared" si="1429"/>
        <v>#N/A</v>
      </c>
      <c r="AF544" s="27" t="e">
        <f t="shared" si="1430"/>
        <v>#N/A</v>
      </c>
      <c r="AG544" s="221" t="e">
        <f t="shared" si="1431"/>
        <v>#N/A</v>
      </c>
      <c r="AH544" s="27"/>
      <c r="AI544" s="166"/>
      <c r="AJ544" s="16"/>
      <c r="AK544" s="29"/>
      <c r="AL544" s="29"/>
      <c r="AM544" s="29"/>
      <c r="AN544" s="863"/>
      <c r="AO544" s="592"/>
      <c r="AP544" s="14"/>
      <c r="AQ544" s="27"/>
      <c r="AR544" s="27"/>
      <c r="AS544" s="27"/>
      <c r="AT544" s="702"/>
      <c r="AU544" s="593"/>
      <c r="AV544" s="31"/>
      <c r="AW544" s="16"/>
      <c r="AX544" s="29"/>
      <c r="AY544" s="29"/>
      <c r="AZ544" s="29"/>
      <c r="BA544" s="863"/>
      <c r="BB544" s="902"/>
      <c r="BC544" s="234"/>
      <c r="BD544" s="232"/>
      <c r="BE544" s="232"/>
      <c r="BF544" s="904"/>
      <c r="BG544" s="905"/>
      <c r="BH544" s="15"/>
      <c r="BI544" s="29"/>
      <c r="BJ544" s="29"/>
      <c r="BK544" s="29"/>
      <c r="BL544" s="863"/>
      <c r="BM544" s="902"/>
      <c r="BN544" s="234"/>
      <c r="BO544" s="232"/>
      <c r="BP544" s="232"/>
      <c r="BQ544" s="904"/>
      <c r="BR544" s="905"/>
      <c r="BS544" s="15"/>
      <c r="BT544" s="29"/>
      <c r="BU544" s="29"/>
      <c r="BV544" s="29"/>
      <c r="BW544" s="863"/>
      <c r="BX544" s="902"/>
      <c r="BY544" s="234"/>
      <c r="BZ544" s="232"/>
      <c r="CA544" s="232"/>
      <c r="CB544" s="904"/>
      <c r="CC544" s="905"/>
      <c r="CD544" s="15"/>
      <c r="CE544" s="29"/>
      <c r="CF544" s="29"/>
      <c r="CG544" s="29"/>
      <c r="CH544" s="863"/>
      <c r="CI544" s="902"/>
      <c r="CJ544" s="234"/>
      <c r="CK544" s="232"/>
      <c r="CL544" s="232"/>
      <c r="CM544" s="911"/>
      <c r="CN544" s="912"/>
      <c r="CO544" s="15"/>
      <c r="CP544" s="232"/>
      <c r="CQ544" s="232"/>
      <c r="CR544" s="232"/>
      <c r="CS544" s="904"/>
      <c r="CT544" s="905"/>
      <c r="CU544" s="29"/>
      <c r="CV544" s="232"/>
      <c r="CW544" s="232"/>
      <c r="CX544" s="232"/>
      <c r="CY544" s="911"/>
      <c r="CZ544" s="912"/>
      <c r="DA544" s="15"/>
      <c r="DB544" s="232"/>
      <c r="DC544" s="232"/>
      <c r="DD544" s="232"/>
      <c r="DE544" s="904"/>
      <c r="DF544" s="915"/>
      <c r="DG544" s="40"/>
      <c r="DH544" s="27"/>
      <c r="DI544" s="27"/>
      <c r="DJ544" s="27"/>
      <c r="DK544" s="702"/>
      <c r="DL544" s="593"/>
      <c r="DM544" s="14"/>
      <c r="DN544" s="27"/>
      <c r="DO544" s="27"/>
      <c r="DP544" s="27"/>
      <c r="DQ544" s="702"/>
      <c r="DR544" s="663"/>
      <c r="DS544" s="40" t="e">
        <f t="shared" si="1371"/>
        <v>#N/A</v>
      </c>
      <c r="DT544" s="27" t="e">
        <f t="shared" si="1372"/>
        <v>#N/A</v>
      </c>
      <c r="DU544" s="27" t="e">
        <f t="shared" si="1373"/>
        <v>#N/A</v>
      </c>
      <c r="DV544" s="27" t="e">
        <f t="shared" si="1374"/>
        <v>#N/A</v>
      </c>
      <c r="DW544" s="702"/>
      <c r="DX544" s="663"/>
      <c r="DY544" s="270"/>
      <c r="DZ544" s="249"/>
      <c r="EA544" s="249"/>
      <c r="EB544" s="668"/>
      <c r="EC544" s="667"/>
      <c r="ED544" s="288"/>
      <c r="EE544" s="289"/>
      <c r="EF544" s="295"/>
      <c r="EG544" s="251"/>
      <c r="EH544" s="295"/>
      <c r="EI544" s="251"/>
      <c r="EJ544" s="256"/>
      <c r="EK544" s="257"/>
      <c r="EL544" s="257"/>
      <c r="EM544" s="668"/>
      <c r="EN544" s="665"/>
      <c r="EO544" s="253"/>
      <c r="EP544" s="254"/>
      <c r="EQ544" s="254"/>
      <c r="ER544" s="668"/>
      <c r="ES544" s="665"/>
      <c r="ET544" s="14"/>
      <c r="EU544" s="27"/>
      <c r="EV544" s="31"/>
      <c r="EW544" s="122"/>
      <c r="EX544" s="47"/>
      <c r="EY544" s="48"/>
      <c r="EZ544" s="49"/>
      <c r="FA544" s="50"/>
      <c r="FB544" s="51"/>
      <c r="FC544" s="153" t="e">
        <f t="shared" si="1351"/>
        <v>#N/A</v>
      </c>
      <c r="FD544" s="986" t="e">
        <f t="shared" si="1342"/>
        <v>#N/A</v>
      </c>
      <c r="FE544" s="993" t="e">
        <f t="shared" si="1360"/>
        <v>#N/A</v>
      </c>
      <c r="FF544" s="987" t="e">
        <f t="shared" si="1361"/>
        <v>#N/A</v>
      </c>
      <c r="FG544" s="246" t="e">
        <f t="shared" si="1422"/>
        <v>#N/A</v>
      </c>
      <c r="FH544" s="246" t="e">
        <f t="shared" si="1412"/>
        <v>#N/A</v>
      </c>
      <c r="FI544" s="246" t="e">
        <f t="shared" si="1413"/>
        <v>#N/A</v>
      </c>
      <c r="FJ544" s="39" t="e">
        <f t="shared" si="1375"/>
        <v>#N/A</v>
      </c>
      <c r="FK544" s="26" t="e">
        <f t="shared" si="1376"/>
        <v>#N/A</v>
      </c>
      <c r="FL544" s="26" t="e">
        <f t="shared" si="1377"/>
        <v>#N/A</v>
      </c>
      <c r="FM544" s="1300"/>
      <c r="FN544" s="656"/>
      <c r="FO544" s="28" t="e">
        <f t="shared" si="1378"/>
        <v>#N/A</v>
      </c>
      <c r="FP544" s="28" t="e">
        <f t="shared" si="1379"/>
        <v>#N/A</v>
      </c>
      <c r="FQ544" s="28" t="e">
        <f t="shared" si="1380"/>
        <v>#N/A</v>
      </c>
      <c r="FR544" s="1305"/>
      <c r="FS544" s="698"/>
      <c r="FT544" s="10" t="e">
        <f t="shared" si="1381"/>
        <v>#N/A</v>
      </c>
      <c r="FU544" s="28" t="e">
        <f t="shared" si="1382"/>
        <v>#N/A</v>
      </c>
      <c r="FV544" s="28" t="e">
        <f t="shared" si="1383"/>
        <v>#N/A</v>
      </c>
      <c r="FW544" s="1305"/>
      <c r="FX544" s="698"/>
      <c r="FY544" s="658" t="e">
        <f t="shared" si="1384"/>
        <v>#N/A</v>
      </c>
      <c r="FZ544" s="126" t="e">
        <f t="shared" si="1385"/>
        <v>#N/A</v>
      </c>
      <c r="GA544" s="126" t="e">
        <f t="shared" si="1386"/>
        <v>#N/A</v>
      </c>
      <c r="GB544" s="787"/>
      <c r="GC544" s="1314"/>
      <c r="GD544" s="674" t="e">
        <f t="shared" si="1387"/>
        <v>#N/A</v>
      </c>
      <c r="GE544" s="675" t="e">
        <f t="shared" si="1388"/>
        <v>#N/A</v>
      </c>
      <c r="GF544" s="675" t="e">
        <f t="shared" si="1389"/>
        <v>#N/A</v>
      </c>
      <c r="GG544" s="703"/>
      <c r="GH544" s="705"/>
      <c r="GI544" s="688" t="e">
        <f t="shared" si="1390"/>
        <v>#N/A</v>
      </c>
      <c r="GJ544" s="688" t="e">
        <f t="shared" si="1391"/>
        <v>#N/A</v>
      </c>
      <c r="GK544" s="688" t="e">
        <f t="shared" si="1392"/>
        <v>#N/A</v>
      </c>
      <c r="GL544" s="703"/>
      <c r="GM544" s="705"/>
      <c r="GN544" s="689" t="e">
        <f t="shared" si="1393"/>
        <v>#N/A</v>
      </c>
      <c r="GO544" s="688" t="e">
        <f t="shared" si="1394"/>
        <v>#N/A</v>
      </c>
      <c r="GP544" s="688" t="e">
        <f t="shared" si="1395"/>
        <v>#N/A</v>
      </c>
      <c r="GQ544" s="703"/>
      <c r="GR544" s="705"/>
      <c r="GS544" s="689" t="e">
        <f t="shared" si="1396"/>
        <v>#N/A</v>
      </c>
      <c r="GT544" s="688" t="e">
        <f t="shared" si="1397"/>
        <v>#N/A</v>
      </c>
      <c r="GU544" s="688" t="e">
        <f t="shared" si="1398"/>
        <v>#N/A</v>
      </c>
      <c r="GV544" s="706"/>
      <c r="GW544" s="683"/>
      <c r="GX544" s="39" t="e">
        <f t="shared" si="1399"/>
        <v>#N/A</v>
      </c>
      <c r="GY544" s="26" t="e">
        <f t="shared" si="1400"/>
        <v>#N/A</v>
      </c>
      <c r="GZ544" s="26" t="e">
        <f t="shared" si="1401"/>
        <v>#N/A</v>
      </c>
      <c r="HA544" s="1300"/>
      <c r="HB544" s="656"/>
      <c r="HC544" s="28" t="e">
        <f t="shared" si="1402"/>
        <v>#N/A</v>
      </c>
      <c r="HD544" s="28" t="e">
        <f t="shared" si="1403"/>
        <v>#N/A</v>
      </c>
      <c r="HE544" s="28" t="e">
        <f t="shared" si="1404"/>
        <v>#N/A</v>
      </c>
      <c r="HF544" s="1305"/>
      <c r="HG544" s="698"/>
      <c r="HH544" s="10" t="e">
        <f t="shared" si="1405"/>
        <v>#N/A</v>
      </c>
      <c r="HI544" s="28" t="e">
        <f t="shared" si="1406"/>
        <v>#N/A</v>
      </c>
      <c r="HJ544" s="28" t="e">
        <f t="shared" si="1407"/>
        <v>#N/A</v>
      </c>
      <c r="HK544" s="1305"/>
      <c r="HL544" s="698"/>
      <c r="HM544" s="658" t="e">
        <f t="shared" si="1408"/>
        <v>#N/A</v>
      </c>
      <c r="HN544" s="126" t="e">
        <f t="shared" si="1409"/>
        <v>#N/A</v>
      </c>
      <c r="HO544" s="126" t="e">
        <f t="shared" si="1410"/>
        <v>#N/A</v>
      </c>
      <c r="HP544" s="787"/>
      <c r="HQ544" s="1314"/>
      <c r="HR544" s="674" t="e">
        <f t="shared" si="1414"/>
        <v>#N/A</v>
      </c>
      <c r="HS544" s="675" t="e">
        <f t="shared" si="1415"/>
        <v>#N/A</v>
      </c>
      <c r="HT544" s="675" t="e">
        <f t="shared" si="1416"/>
        <v>#N/A</v>
      </c>
      <c r="HU544" s="703"/>
      <c r="HV544" s="705"/>
      <c r="HW544" s="675" t="e">
        <f t="shared" si="1417"/>
        <v>#N/A</v>
      </c>
      <c r="HX544" s="675" t="e">
        <f t="shared" si="1418"/>
        <v>#N/A</v>
      </c>
      <c r="HY544" s="675" t="e">
        <f t="shared" si="1419"/>
        <v>#N/A</v>
      </c>
      <c r="HZ544" s="703"/>
      <c r="IA544" s="705"/>
      <c r="IB544" s="678" t="e">
        <f t="shared" si="1423"/>
        <v>#N/A</v>
      </c>
      <c r="IC544" s="675" t="e">
        <f t="shared" si="1424"/>
        <v>#N/A</v>
      </c>
      <c r="ID544" s="675" t="e">
        <f t="shared" si="1425"/>
        <v>#N/A</v>
      </c>
      <c r="IE544" s="703"/>
      <c r="IF544" s="705"/>
      <c r="IG544" s="678" t="e">
        <f t="shared" si="1426"/>
        <v>#N/A</v>
      </c>
      <c r="IH544" s="675" t="e">
        <f t="shared" si="1427"/>
        <v>#N/A</v>
      </c>
      <c r="II544" s="675" t="e">
        <f t="shared" si="1428"/>
        <v>#N/A</v>
      </c>
      <c r="IJ544" s="706"/>
      <c r="IK544" s="683"/>
      <c r="IL544" s="846" t="e">
        <f t="shared" si="1352"/>
        <v>#N/A</v>
      </c>
      <c r="IM544" s="848" t="e">
        <f t="shared" si="1353"/>
        <v>#N/A</v>
      </c>
      <c r="IN544" s="1252" t="e">
        <f t="shared" si="1354"/>
        <v>#N/A</v>
      </c>
      <c r="IO544" s="1253" t="e">
        <f t="shared" si="1355"/>
        <v>#N/A</v>
      </c>
      <c r="IP544" s="847" t="e">
        <f t="shared" si="1356"/>
        <v>#N/A</v>
      </c>
      <c r="IQ544" s="848" t="e">
        <f t="shared" si="1357"/>
        <v>#N/A</v>
      </c>
      <c r="IR544" s="1252" t="e">
        <f t="shared" si="1358"/>
        <v>#N/A</v>
      </c>
      <c r="IS544" s="1330" t="e">
        <f t="shared" si="1359"/>
        <v>#N/A</v>
      </c>
      <c r="IT544" s="846" t="e">
        <f t="shared" si="1343"/>
        <v>#N/A</v>
      </c>
      <c r="IU544" s="848" t="e">
        <f t="shared" si="1344"/>
        <v>#N/A</v>
      </c>
      <c r="IV544" s="1252" t="e">
        <f t="shared" si="1345"/>
        <v>#N/A</v>
      </c>
      <c r="IW544" s="1253" t="e">
        <f t="shared" si="1346"/>
        <v>#N/A</v>
      </c>
      <c r="IX544" s="847" t="e">
        <f t="shared" si="1347"/>
        <v>#N/A</v>
      </c>
      <c r="IY544" s="848" t="e">
        <f t="shared" si="1348"/>
        <v>#N/A</v>
      </c>
      <c r="IZ544" s="1252" t="e">
        <f t="shared" si="1349"/>
        <v>#N/A</v>
      </c>
      <c r="JA544" s="1330" t="e">
        <f t="shared" si="1350"/>
        <v>#N/A</v>
      </c>
      <c r="JB544" s="153"/>
      <c r="JC544" s="952"/>
      <c r="JD544" s="150"/>
      <c r="JE544" s="150"/>
      <c r="JF544" s="952"/>
      <c r="JG544" s="150"/>
      <c r="JH544" s="150"/>
      <c r="JI544" s="952"/>
      <c r="JJ544" s="150"/>
      <c r="JK544" s="150"/>
      <c r="JL544" s="958"/>
      <c r="JM544" s="150"/>
      <c r="JN544" s="150"/>
      <c r="JO544" s="846"/>
      <c r="JP544" s="852"/>
      <c r="JQ544" s="850"/>
      <c r="JR544" s="850"/>
      <c r="JS544" s="861"/>
      <c r="JT544" s="850"/>
      <c r="JU544" s="861"/>
      <c r="JV544" s="851"/>
      <c r="JW544" s="27"/>
      <c r="JX544" s="27"/>
      <c r="JY544" s="893"/>
      <c r="JZ544" s="27"/>
      <c r="KA544" s="27"/>
      <c r="KB544" s="707"/>
      <c r="KC544" s="846"/>
      <c r="KD544" s="975"/>
      <c r="KE544" s="27"/>
      <c r="KF544" s="27"/>
      <c r="KG544" s="893"/>
      <c r="KH544" s="27"/>
      <c r="KI544" s="27"/>
      <c r="KJ544" s="707"/>
      <c r="KK544" s="846"/>
      <c r="KL544" s="975"/>
      <c r="KM544" s="179"/>
      <c r="KN544" s="889"/>
      <c r="KO544" s="180"/>
      <c r="MA544" s="1352" t="e">
        <f t="shared" si="1420"/>
        <v>#N/A</v>
      </c>
      <c r="MB544" s="1352" t="e">
        <f t="shared" si="1421"/>
        <v>#N/A</v>
      </c>
    </row>
    <row r="545" spans="2:340" ht="18.75" customHeight="1">
      <c r="B545" s="13"/>
      <c r="C545" s="136"/>
      <c r="D545" s="14" t="e">
        <f t="shared" si="1432"/>
        <v>#N/A</v>
      </c>
      <c r="E545" s="31" t="e">
        <f t="shared" si="1362"/>
        <v>#N/A</v>
      </c>
      <c r="F545" s="40" t="e">
        <f t="shared" si="1363"/>
        <v>#N/A</v>
      </c>
      <c r="G545" s="27" t="e">
        <f t="shared" si="1364"/>
        <v>#N/A</v>
      </c>
      <c r="H545" s="27" t="e">
        <f t="shared" si="1365"/>
        <v>#N/A</v>
      </c>
      <c r="I545" s="702"/>
      <c r="J545" s="593"/>
      <c r="K545" s="14" t="e">
        <f t="shared" si="1366"/>
        <v>#N/A</v>
      </c>
      <c r="L545" s="31" t="e">
        <f t="shared" si="1367"/>
        <v>#N/A</v>
      </c>
      <c r="M545" s="40" t="e">
        <f t="shared" si="1411"/>
        <v>#N/A</v>
      </c>
      <c r="N545" s="27" t="e">
        <f t="shared" si="1368"/>
        <v>#N/A</v>
      </c>
      <c r="O545" s="27" t="e">
        <f t="shared" si="1369"/>
        <v>#N/A</v>
      </c>
      <c r="P545" s="27" t="e">
        <f t="shared" si="1370"/>
        <v>#N/A</v>
      </c>
      <c r="Q545" s="702"/>
      <c r="R545" s="593"/>
      <c r="S545" s="29"/>
      <c r="T545" s="29"/>
      <c r="U545" s="29"/>
      <c r="V545" s="29"/>
      <c r="W545" s="863"/>
      <c r="X545" s="592"/>
      <c r="Y545" s="14"/>
      <c r="Z545" s="27"/>
      <c r="AA545" s="27"/>
      <c r="AB545" s="27"/>
      <c r="AC545" s="702"/>
      <c r="AD545" s="593"/>
      <c r="AE545" s="14" t="e">
        <f t="shared" si="1429"/>
        <v>#N/A</v>
      </c>
      <c r="AF545" s="27" t="e">
        <f t="shared" si="1430"/>
        <v>#N/A</v>
      </c>
      <c r="AG545" s="221" t="e">
        <f t="shared" si="1431"/>
        <v>#N/A</v>
      </c>
      <c r="AH545" s="27"/>
      <c r="AI545" s="166"/>
      <c r="AJ545" s="16"/>
      <c r="AK545" s="29"/>
      <c r="AL545" s="29"/>
      <c r="AM545" s="29"/>
      <c r="AN545" s="863"/>
      <c r="AO545" s="592"/>
      <c r="AP545" s="14"/>
      <c r="AQ545" s="27"/>
      <c r="AR545" s="27"/>
      <c r="AS545" s="27"/>
      <c r="AT545" s="702"/>
      <c r="AU545" s="593"/>
      <c r="AV545" s="31"/>
      <c r="AW545" s="16"/>
      <c r="AX545" s="29"/>
      <c r="AY545" s="29"/>
      <c r="AZ545" s="29"/>
      <c r="BA545" s="863"/>
      <c r="BB545" s="902"/>
      <c r="BC545" s="234"/>
      <c r="BD545" s="232"/>
      <c r="BE545" s="232"/>
      <c r="BF545" s="904"/>
      <c r="BG545" s="905"/>
      <c r="BH545" s="15"/>
      <c r="BI545" s="29"/>
      <c r="BJ545" s="29"/>
      <c r="BK545" s="29"/>
      <c r="BL545" s="863"/>
      <c r="BM545" s="902"/>
      <c r="BN545" s="234"/>
      <c r="BO545" s="232"/>
      <c r="BP545" s="232"/>
      <c r="BQ545" s="904"/>
      <c r="BR545" s="905"/>
      <c r="BS545" s="15"/>
      <c r="BT545" s="29"/>
      <c r="BU545" s="29"/>
      <c r="BV545" s="29"/>
      <c r="BW545" s="863"/>
      <c r="BX545" s="902"/>
      <c r="BY545" s="234"/>
      <c r="BZ545" s="232"/>
      <c r="CA545" s="232"/>
      <c r="CB545" s="904"/>
      <c r="CC545" s="905"/>
      <c r="CD545" s="15"/>
      <c r="CE545" s="29"/>
      <c r="CF545" s="29"/>
      <c r="CG545" s="29"/>
      <c r="CH545" s="863"/>
      <c r="CI545" s="902"/>
      <c r="CJ545" s="234"/>
      <c r="CK545" s="232"/>
      <c r="CL545" s="232"/>
      <c r="CM545" s="911"/>
      <c r="CN545" s="912"/>
      <c r="CO545" s="15"/>
      <c r="CP545" s="232"/>
      <c r="CQ545" s="232"/>
      <c r="CR545" s="232"/>
      <c r="CS545" s="904"/>
      <c r="CT545" s="905"/>
      <c r="CU545" s="29"/>
      <c r="CV545" s="232"/>
      <c r="CW545" s="232"/>
      <c r="CX545" s="232"/>
      <c r="CY545" s="911"/>
      <c r="CZ545" s="912"/>
      <c r="DA545" s="15"/>
      <c r="DB545" s="232"/>
      <c r="DC545" s="232"/>
      <c r="DD545" s="232"/>
      <c r="DE545" s="904"/>
      <c r="DF545" s="915"/>
      <c r="DG545" s="40"/>
      <c r="DH545" s="27"/>
      <c r="DI545" s="27"/>
      <c r="DJ545" s="27"/>
      <c r="DK545" s="702"/>
      <c r="DL545" s="593"/>
      <c r="DM545" s="14"/>
      <c r="DN545" s="27"/>
      <c r="DO545" s="27"/>
      <c r="DP545" s="27"/>
      <c r="DQ545" s="702"/>
      <c r="DR545" s="663"/>
      <c r="DS545" s="40" t="e">
        <f t="shared" si="1371"/>
        <v>#N/A</v>
      </c>
      <c r="DT545" s="27" t="e">
        <f t="shared" si="1372"/>
        <v>#N/A</v>
      </c>
      <c r="DU545" s="27" t="e">
        <f t="shared" si="1373"/>
        <v>#N/A</v>
      </c>
      <c r="DV545" s="27" t="e">
        <f t="shared" si="1374"/>
        <v>#N/A</v>
      </c>
      <c r="DW545" s="702"/>
      <c r="DX545" s="663"/>
      <c r="DY545" s="270"/>
      <c r="DZ545" s="249"/>
      <c r="EA545" s="249"/>
      <c r="EB545" s="668"/>
      <c r="EC545" s="667"/>
      <c r="ED545" s="288"/>
      <c r="EE545" s="289"/>
      <c r="EF545" s="295"/>
      <c r="EG545" s="251"/>
      <c r="EH545" s="295"/>
      <c r="EI545" s="251"/>
      <c r="EJ545" s="256"/>
      <c r="EK545" s="257"/>
      <c r="EL545" s="257"/>
      <c r="EM545" s="668"/>
      <c r="EN545" s="665"/>
      <c r="EO545" s="253"/>
      <c r="EP545" s="254"/>
      <c r="EQ545" s="254"/>
      <c r="ER545" s="668"/>
      <c r="ES545" s="665"/>
      <c r="ET545" s="14"/>
      <c r="EU545" s="27"/>
      <c r="EV545" s="31"/>
      <c r="EW545" s="122"/>
      <c r="EX545" s="47"/>
      <c r="EY545" s="48"/>
      <c r="EZ545" s="49"/>
      <c r="FA545" s="50"/>
      <c r="FB545" s="51"/>
      <c r="FC545" s="153" t="e">
        <f t="shared" si="1351"/>
        <v>#N/A</v>
      </c>
      <c r="FD545" s="986" t="e">
        <f t="shared" si="1342"/>
        <v>#N/A</v>
      </c>
      <c r="FE545" s="993" t="e">
        <f t="shared" si="1360"/>
        <v>#N/A</v>
      </c>
      <c r="FF545" s="987" t="e">
        <f t="shared" si="1361"/>
        <v>#N/A</v>
      </c>
      <c r="FG545" s="246" t="e">
        <f t="shared" si="1422"/>
        <v>#N/A</v>
      </c>
      <c r="FH545" s="246" t="e">
        <f t="shared" si="1412"/>
        <v>#N/A</v>
      </c>
      <c r="FI545" s="246" t="e">
        <f t="shared" si="1413"/>
        <v>#N/A</v>
      </c>
      <c r="FJ545" s="39" t="e">
        <f t="shared" si="1375"/>
        <v>#N/A</v>
      </c>
      <c r="FK545" s="26" t="e">
        <f t="shared" si="1376"/>
        <v>#N/A</v>
      </c>
      <c r="FL545" s="26" t="e">
        <f t="shared" si="1377"/>
        <v>#N/A</v>
      </c>
      <c r="FM545" s="1300"/>
      <c r="FN545" s="656"/>
      <c r="FO545" s="28" t="e">
        <f t="shared" si="1378"/>
        <v>#N/A</v>
      </c>
      <c r="FP545" s="28" t="e">
        <f t="shared" si="1379"/>
        <v>#N/A</v>
      </c>
      <c r="FQ545" s="28" t="e">
        <f t="shared" si="1380"/>
        <v>#N/A</v>
      </c>
      <c r="FR545" s="1305"/>
      <c r="FS545" s="698"/>
      <c r="FT545" s="10" t="e">
        <f t="shared" si="1381"/>
        <v>#N/A</v>
      </c>
      <c r="FU545" s="28" t="e">
        <f t="shared" si="1382"/>
        <v>#N/A</v>
      </c>
      <c r="FV545" s="28" t="e">
        <f t="shared" si="1383"/>
        <v>#N/A</v>
      </c>
      <c r="FW545" s="1305"/>
      <c r="FX545" s="698"/>
      <c r="FY545" s="658" t="e">
        <f t="shared" si="1384"/>
        <v>#N/A</v>
      </c>
      <c r="FZ545" s="126" t="e">
        <f t="shared" si="1385"/>
        <v>#N/A</v>
      </c>
      <c r="GA545" s="126" t="e">
        <f t="shared" si="1386"/>
        <v>#N/A</v>
      </c>
      <c r="GB545" s="787"/>
      <c r="GC545" s="1314"/>
      <c r="GD545" s="674" t="e">
        <f t="shared" si="1387"/>
        <v>#N/A</v>
      </c>
      <c r="GE545" s="675" t="e">
        <f t="shared" si="1388"/>
        <v>#N/A</v>
      </c>
      <c r="GF545" s="675" t="e">
        <f t="shared" si="1389"/>
        <v>#N/A</v>
      </c>
      <c r="GG545" s="703"/>
      <c r="GH545" s="705"/>
      <c r="GI545" s="688" t="e">
        <f t="shared" si="1390"/>
        <v>#N/A</v>
      </c>
      <c r="GJ545" s="688" t="e">
        <f t="shared" si="1391"/>
        <v>#N/A</v>
      </c>
      <c r="GK545" s="688" t="e">
        <f t="shared" si="1392"/>
        <v>#N/A</v>
      </c>
      <c r="GL545" s="703"/>
      <c r="GM545" s="705"/>
      <c r="GN545" s="689" t="e">
        <f t="shared" si="1393"/>
        <v>#N/A</v>
      </c>
      <c r="GO545" s="688" t="e">
        <f t="shared" si="1394"/>
        <v>#N/A</v>
      </c>
      <c r="GP545" s="688" t="e">
        <f t="shared" si="1395"/>
        <v>#N/A</v>
      </c>
      <c r="GQ545" s="703"/>
      <c r="GR545" s="705"/>
      <c r="GS545" s="689" t="e">
        <f t="shared" si="1396"/>
        <v>#N/A</v>
      </c>
      <c r="GT545" s="688" t="e">
        <f t="shared" si="1397"/>
        <v>#N/A</v>
      </c>
      <c r="GU545" s="688" t="e">
        <f t="shared" si="1398"/>
        <v>#N/A</v>
      </c>
      <c r="GV545" s="706"/>
      <c r="GW545" s="683"/>
      <c r="GX545" s="39" t="e">
        <f t="shared" si="1399"/>
        <v>#N/A</v>
      </c>
      <c r="GY545" s="26" t="e">
        <f t="shared" si="1400"/>
        <v>#N/A</v>
      </c>
      <c r="GZ545" s="26" t="e">
        <f t="shared" si="1401"/>
        <v>#N/A</v>
      </c>
      <c r="HA545" s="1300"/>
      <c r="HB545" s="656"/>
      <c r="HC545" s="28" t="e">
        <f t="shared" si="1402"/>
        <v>#N/A</v>
      </c>
      <c r="HD545" s="28" t="e">
        <f t="shared" si="1403"/>
        <v>#N/A</v>
      </c>
      <c r="HE545" s="28" t="e">
        <f t="shared" si="1404"/>
        <v>#N/A</v>
      </c>
      <c r="HF545" s="1305"/>
      <c r="HG545" s="698"/>
      <c r="HH545" s="10" t="e">
        <f t="shared" si="1405"/>
        <v>#N/A</v>
      </c>
      <c r="HI545" s="28" t="e">
        <f t="shared" si="1406"/>
        <v>#N/A</v>
      </c>
      <c r="HJ545" s="28" t="e">
        <f t="shared" si="1407"/>
        <v>#N/A</v>
      </c>
      <c r="HK545" s="1305"/>
      <c r="HL545" s="698"/>
      <c r="HM545" s="658" t="e">
        <f t="shared" si="1408"/>
        <v>#N/A</v>
      </c>
      <c r="HN545" s="126" t="e">
        <f t="shared" si="1409"/>
        <v>#N/A</v>
      </c>
      <c r="HO545" s="126" t="e">
        <f t="shared" si="1410"/>
        <v>#N/A</v>
      </c>
      <c r="HP545" s="787"/>
      <c r="HQ545" s="1314"/>
      <c r="HR545" s="674" t="e">
        <f t="shared" si="1414"/>
        <v>#N/A</v>
      </c>
      <c r="HS545" s="675" t="e">
        <f t="shared" si="1415"/>
        <v>#N/A</v>
      </c>
      <c r="HT545" s="675" t="e">
        <f t="shared" si="1416"/>
        <v>#N/A</v>
      </c>
      <c r="HU545" s="703"/>
      <c r="HV545" s="705"/>
      <c r="HW545" s="675" t="e">
        <f t="shared" si="1417"/>
        <v>#N/A</v>
      </c>
      <c r="HX545" s="675" t="e">
        <f t="shared" si="1418"/>
        <v>#N/A</v>
      </c>
      <c r="HY545" s="675" t="e">
        <f t="shared" si="1419"/>
        <v>#N/A</v>
      </c>
      <c r="HZ545" s="703"/>
      <c r="IA545" s="705"/>
      <c r="IB545" s="678" t="e">
        <f t="shared" si="1423"/>
        <v>#N/A</v>
      </c>
      <c r="IC545" s="675" t="e">
        <f t="shared" si="1424"/>
        <v>#N/A</v>
      </c>
      <c r="ID545" s="675" t="e">
        <f t="shared" si="1425"/>
        <v>#N/A</v>
      </c>
      <c r="IE545" s="703"/>
      <c r="IF545" s="705"/>
      <c r="IG545" s="678" t="e">
        <f t="shared" si="1426"/>
        <v>#N/A</v>
      </c>
      <c r="IH545" s="675" t="e">
        <f t="shared" si="1427"/>
        <v>#N/A</v>
      </c>
      <c r="II545" s="675" t="e">
        <f t="shared" si="1428"/>
        <v>#N/A</v>
      </c>
      <c r="IJ545" s="706"/>
      <c r="IK545" s="683"/>
      <c r="IL545" s="846" t="e">
        <f t="shared" si="1352"/>
        <v>#N/A</v>
      </c>
      <c r="IM545" s="848" t="e">
        <f t="shared" si="1353"/>
        <v>#N/A</v>
      </c>
      <c r="IN545" s="1252" t="e">
        <f t="shared" si="1354"/>
        <v>#N/A</v>
      </c>
      <c r="IO545" s="1253" t="e">
        <f t="shared" si="1355"/>
        <v>#N/A</v>
      </c>
      <c r="IP545" s="847" t="e">
        <f t="shared" si="1356"/>
        <v>#N/A</v>
      </c>
      <c r="IQ545" s="848" t="e">
        <f t="shared" si="1357"/>
        <v>#N/A</v>
      </c>
      <c r="IR545" s="1252" t="e">
        <f t="shared" si="1358"/>
        <v>#N/A</v>
      </c>
      <c r="IS545" s="1330" t="e">
        <f t="shared" si="1359"/>
        <v>#N/A</v>
      </c>
      <c r="IT545" s="846" t="e">
        <f t="shared" si="1343"/>
        <v>#N/A</v>
      </c>
      <c r="IU545" s="848" t="e">
        <f t="shared" si="1344"/>
        <v>#N/A</v>
      </c>
      <c r="IV545" s="1252" t="e">
        <f t="shared" si="1345"/>
        <v>#N/A</v>
      </c>
      <c r="IW545" s="1253" t="e">
        <f t="shared" si="1346"/>
        <v>#N/A</v>
      </c>
      <c r="IX545" s="847" t="e">
        <f t="shared" si="1347"/>
        <v>#N/A</v>
      </c>
      <c r="IY545" s="848" t="e">
        <f t="shared" si="1348"/>
        <v>#N/A</v>
      </c>
      <c r="IZ545" s="1252" t="e">
        <f t="shared" si="1349"/>
        <v>#N/A</v>
      </c>
      <c r="JA545" s="1330" t="e">
        <f t="shared" si="1350"/>
        <v>#N/A</v>
      </c>
      <c r="JB545" s="153"/>
      <c r="JC545" s="952"/>
      <c r="JD545" s="150"/>
      <c r="JE545" s="150"/>
      <c r="JF545" s="952"/>
      <c r="JG545" s="150"/>
      <c r="JH545" s="150"/>
      <c r="JI545" s="952"/>
      <c r="JJ545" s="150"/>
      <c r="JK545" s="150"/>
      <c r="JL545" s="958"/>
      <c r="JM545" s="150"/>
      <c r="JN545" s="150"/>
      <c r="JO545" s="846"/>
      <c r="JP545" s="852"/>
      <c r="JQ545" s="850"/>
      <c r="JR545" s="850"/>
      <c r="JS545" s="861"/>
      <c r="JT545" s="850"/>
      <c r="JU545" s="861"/>
      <c r="JV545" s="851"/>
      <c r="JW545" s="27"/>
      <c r="JX545" s="27"/>
      <c r="JY545" s="893"/>
      <c r="JZ545" s="27"/>
      <c r="KA545" s="27"/>
      <c r="KB545" s="707"/>
      <c r="KC545" s="846"/>
      <c r="KD545" s="975"/>
      <c r="KE545" s="27"/>
      <c r="KF545" s="27"/>
      <c r="KG545" s="893"/>
      <c r="KH545" s="27"/>
      <c r="KI545" s="27"/>
      <c r="KJ545" s="707"/>
      <c r="KK545" s="846"/>
      <c r="KL545" s="975"/>
      <c r="KM545" s="179"/>
      <c r="KN545" s="889"/>
      <c r="KO545" s="180"/>
      <c r="MA545" s="1352" t="e">
        <f t="shared" si="1420"/>
        <v>#N/A</v>
      </c>
      <c r="MB545" s="1352" t="e">
        <f t="shared" si="1421"/>
        <v>#N/A</v>
      </c>
    </row>
    <row r="546" spans="2:340" ht="18.75" customHeight="1">
      <c r="B546" s="13"/>
      <c r="C546" s="136"/>
      <c r="D546" s="14" t="e">
        <f t="shared" si="1432"/>
        <v>#N/A</v>
      </c>
      <c r="E546" s="31" t="e">
        <f t="shared" si="1362"/>
        <v>#N/A</v>
      </c>
      <c r="F546" s="40" t="e">
        <f t="shared" si="1363"/>
        <v>#N/A</v>
      </c>
      <c r="G546" s="27" t="e">
        <f t="shared" si="1364"/>
        <v>#N/A</v>
      </c>
      <c r="H546" s="27" t="e">
        <f t="shared" si="1365"/>
        <v>#N/A</v>
      </c>
      <c r="I546" s="702"/>
      <c r="J546" s="593"/>
      <c r="K546" s="14" t="e">
        <f t="shared" si="1366"/>
        <v>#N/A</v>
      </c>
      <c r="L546" s="31" t="e">
        <f t="shared" si="1367"/>
        <v>#N/A</v>
      </c>
      <c r="M546" s="40" t="e">
        <f t="shared" si="1411"/>
        <v>#N/A</v>
      </c>
      <c r="N546" s="27" t="e">
        <f t="shared" si="1368"/>
        <v>#N/A</v>
      </c>
      <c r="O546" s="27" t="e">
        <f t="shared" si="1369"/>
        <v>#N/A</v>
      </c>
      <c r="P546" s="27" t="e">
        <f t="shared" si="1370"/>
        <v>#N/A</v>
      </c>
      <c r="Q546" s="702"/>
      <c r="R546" s="593"/>
      <c r="S546" s="29"/>
      <c r="T546" s="29"/>
      <c r="U546" s="29"/>
      <c r="V546" s="29"/>
      <c r="W546" s="863"/>
      <c r="X546" s="592"/>
      <c r="Y546" s="14"/>
      <c r="Z546" s="27"/>
      <c r="AA546" s="27"/>
      <c r="AB546" s="27"/>
      <c r="AC546" s="702"/>
      <c r="AD546" s="593"/>
      <c r="AE546" s="14" t="e">
        <f t="shared" si="1429"/>
        <v>#N/A</v>
      </c>
      <c r="AF546" s="27" t="e">
        <f t="shared" si="1430"/>
        <v>#N/A</v>
      </c>
      <c r="AG546" s="221" t="e">
        <f t="shared" si="1431"/>
        <v>#N/A</v>
      </c>
      <c r="AH546" s="27"/>
      <c r="AI546" s="166"/>
      <c r="AJ546" s="16"/>
      <c r="AK546" s="29"/>
      <c r="AL546" s="29"/>
      <c r="AM546" s="29"/>
      <c r="AN546" s="863"/>
      <c r="AO546" s="592"/>
      <c r="AP546" s="14"/>
      <c r="AQ546" s="27"/>
      <c r="AR546" s="27"/>
      <c r="AS546" s="27"/>
      <c r="AT546" s="702"/>
      <c r="AU546" s="593"/>
      <c r="AV546" s="31"/>
      <c r="AW546" s="16"/>
      <c r="AX546" s="29"/>
      <c r="AY546" s="29"/>
      <c r="AZ546" s="29"/>
      <c r="BA546" s="863"/>
      <c r="BB546" s="902"/>
      <c r="BC546" s="234"/>
      <c r="BD546" s="232"/>
      <c r="BE546" s="232"/>
      <c r="BF546" s="904"/>
      <c r="BG546" s="905"/>
      <c r="BH546" s="15"/>
      <c r="BI546" s="29"/>
      <c r="BJ546" s="29"/>
      <c r="BK546" s="29"/>
      <c r="BL546" s="863"/>
      <c r="BM546" s="902"/>
      <c r="BN546" s="234"/>
      <c r="BO546" s="232"/>
      <c r="BP546" s="232"/>
      <c r="BQ546" s="904"/>
      <c r="BR546" s="905"/>
      <c r="BS546" s="15"/>
      <c r="BT546" s="29"/>
      <c r="BU546" s="29"/>
      <c r="BV546" s="29"/>
      <c r="BW546" s="863"/>
      <c r="BX546" s="902"/>
      <c r="BY546" s="234"/>
      <c r="BZ546" s="232"/>
      <c r="CA546" s="232"/>
      <c r="CB546" s="904"/>
      <c r="CC546" s="905"/>
      <c r="CD546" s="15"/>
      <c r="CE546" s="29"/>
      <c r="CF546" s="29"/>
      <c r="CG546" s="29"/>
      <c r="CH546" s="863"/>
      <c r="CI546" s="902"/>
      <c r="CJ546" s="234"/>
      <c r="CK546" s="232"/>
      <c r="CL546" s="232"/>
      <c r="CM546" s="911"/>
      <c r="CN546" s="912"/>
      <c r="CO546" s="15"/>
      <c r="CP546" s="232"/>
      <c r="CQ546" s="232"/>
      <c r="CR546" s="232"/>
      <c r="CS546" s="904"/>
      <c r="CT546" s="905"/>
      <c r="CU546" s="29"/>
      <c r="CV546" s="232"/>
      <c r="CW546" s="232"/>
      <c r="CX546" s="232"/>
      <c r="CY546" s="911"/>
      <c r="CZ546" s="912"/>
      <c r="DA546" s="15"/>
      <c r="DB546" s="232"/>
      <c r="DC546" s="232"/>
      <c r="DD546" s="232"/>
      <c r="DE546" s="904"/>
      <c r="DF546" s="915"/>
      <c r="DG546" s="40"/>
      <c r="DH546" s="27"/>
      <c r="DI546" s="27"/>
      <c r="DJ546" s="27"/>
      <c r="DK546" s="702"/>
      <c r="DL546" s="593"/>
      <c r="DM546" s="14"/>
      <c r="DN546" s="27"/>
      <c r="DO546" s="27"/>
      <c r="DP546" s="27"/>
      <c r="DQ546" s="702"/>
      <c r="DR546" s="663"/>
      <c r="DS546" s="40" t="e">
        <f t="shared" si="1371"/>
        <v>#N/A</v>
      </c>
      <c r="DT546" s="27" t="e">
        <f t="shared" si="1372"/>
        <v>#N/A</v>
      </c>
      <c r="DU546" s="27" t="e">
        <f t="shared" si="1373"/>
        <v>#N/A</v>
      </c>
      <c r="DV546" s="27" t="e">
        <f t="shared" si="1374"/>
        <v>#N/A</v>
      </c>
      <c r="DW546" s="702"/>
      <c r="DX546" s="663"/>
      <c r="DY546" s="270"/>
      <c r="DZ546" s="249"/>
      <c r="EA546" s="249"/>
      <c r="EB546" s="668"/>
      <c r="EC546" s="667"/>
      <c r="ED546" s="288"/>
      <c r="EE546" s="289"/>
      <c r="EF546" s="295"/>
      <c r="EG546" s="251"/>
      <c r="EH546" s="295"/>
      <c r="EI546" s="251"/>
      <c r="EJ546" s="256"/>
      <c r="EK546" s="257"/>
      <c r="EL546" s="257"/>
      <c r="EM546" s="668"/>
      <c r="EN546" s="665"/>
      <c r="EO546" s="253"/>
      <c r="EP546" s="254"/>
      <c r="EQ546" s="254"/>
      <c r="ER546" s="668"/>
      <c r="ES546" s="665"/>
      <c r="ET546" s="14"/>
      <c r="EU546" s="27"/>
      <c r="EV546" s="31"/>
      <c r="EW546" s="122"/>
      <c r="EX546" s="47"/>
      <c r="EY546" s="48"/>
      <c r="EZ546" s="49"/>
      <c r="FA546" s="50"/>
      <c r="FB546" s="51"/>
      <c r="FC546" s="153" t="e">
        <f t="shared" si="1351"/>
        <v>#N/A</v>
      </c>
      <c r="FD546" s="986" t="e">
        <f t="shared" ref="FD546:FD600" si="1433">IF(OR(C546="",T546="",T546="#N/A"),#N/A,MAX((T546-S546)/F546,0))</f>
        <v>#N/A</v>
      </c>
      <c r="FE546" s="993" t="e">
        <f t="shared" si="1360"/>
        <v>#N/A</v>
      </c>
      <c r="FF546" s="987" t="e">
        <f t="shared" si="1361"/>
        <v>#N/A</v>
      </c>
      <c r="FG546" s="246" t="e">
        <f t="shared" si="1422"/>
        <v>#N/A</v>
      </c>
      <c r="FH546" s="246" t="e">
        <f t="shared" si="1412"/>
        <v>#N/A</v>
      </c>
      <c r="FI546" s="246" t="e">
        <f t="shared" si="1413"/>
        <v>#N/A</v>
      </c>
      <c r="FJ546" s="39" t="e">
        <f t="shared" si="1375"/>
        <v>#N/A</v>
      </c>
      <c r="FK546" s="26" t="e">
        <f t="shared" si="1376"/>
        <v>#N/A</v>
      </c>
      <c r="FL546" s="26" t="e">
        <f t="shared" si="1377"/>
        <v>#N/A</v>
      </c>
      <c r="FM546" s="1300"/>
      <c r="FN546" s="656"/>
      <c r="FO546" s="28" t="e">
        <f t="shared" si="1378"/>
        <v>#N/A</v>
      </c>
      <c r="FP546" s="28" t="e">
        <f t="shared" si="1379"/>
        <v>#N/A</v>
      </c>
      <c r="FQ546" s="28" t="e">
        <f t="shared" si="1380"/>
        <v>#N/A</v>
      </c>
      <c r="FR546" s="1305"/>
      <c r="FS546" s="698"/>
      <c r="FT546" s="10" t="e">
        <f t="shared" si="1381"/>
        <v>#N/A</v>
      </c>
      <c r="FU546" s="28" t="e">
        <f t="shared" si="1382"/>
        <v>#N/A</v>
      </c>
      <c r="FV546" s="28" t="e">
        <f t="shared" si="1383"/>
        <v>#N/A</v>
      </c>
      <c r="FW546" s="1305"/>
      <c r="FX546" s="698"/>
      <c r="FY546" s="658" t="e">
        <f t="shared" si="1384"/>
        <v>#N/A</v>
      </c>
      <c r="FZ546" s="126" t="e">
        <f t="shared" si="1385"/>
        <v>#N/A</v>
      </c>
      <c r="GA546" s="126" t="e">
        <f t="shared" si="1386"/>
        <v>#N/A</v>
      </c>
      <c r="GB546" s="787"/>
      <c r="GC546" s="1314"/>
      <c r="GD546" s="674" t="e">
        <f t="shared" si="1387"/>
        <v>#N/A</v>
      </c>
      <c r="GE546" s="675" t="e">
        <f t="shared" si="1388"/>
        <v>#N/A</v>
      </c>
      <c r="GF546" s="675" t="e">
        <f t="shared" si="1389"/>
        <v>#N/A</v>
      </c>
      <c r="GG546" s="703"/>
      <c r="GH546" s="705"/>
      <c r="GI546" s="688" t="e">
        <f t="shared" si="1390"/>
        <v>#N/A</v>
      </c>
      <c r="GJ546" s="688" t="e">
        <f t="shared" si="1391"/>
        <v>#N/A</v>
      </c>
      <c r="GK546" s="688" t="e">
        <f t="shared" si="1392"/>
        <v>#N/A</v>
      </c>
      <c r="GL546" s="703"/>
      <c r="GM546" s="705"/>
      <c r="GN546" s="689" t="e">
        <f t="shared" si="1393"/>
        <v>#N/A</v>
      </c>
      <c r="GO546" s="688" t="e">
        <f t="shared" si="1394"/>
        <v>#N/A</v>
      </c>
      <c r="GP546" s="688" t="e">
        <f t="shared" si="1395"/>
        <v>#N/A</v>
      </c>
      <c r="GQ546" s="703"/>
      <c r="GR546" s="705"/>
      <c r="GS546" s="689" t="e">
        <f t="shared" si="1396"/>
        <v>#N/A</v>
      </c>
      <c r="GT546" s="688" t="e">
        <f t="shared" si="1397"/>
        <v>#N/A</v>
      </c>
      <c r="GU546" s="688" t="e">
        <f t="shared" si="1398"/>
        <v>#N/A</v>
      </c>
      <c r="GV546" s="706"/>
      <c r="GW546" s="683"/>
      <c r="GX546" s="39" t="e">
        <f t="shared" si="1399"/>
        <v>#N/A</v>
      </c>
      <c r="GY546" s="26" t="e">
        <f t="shared" si="1400"/>
        <v>#N/A</v>
      </c>
      <c r="GZ546" s="26" t="e">
        <f t="shared" si="1401"/>
        <v>#N/A</v>
      </c>
      <c r="HA546" s="1300"/>
      <c r="HB546" s="656"/>
      <c r="HC546" s="28" t="e">
        <f t="shared" si="1402"/>
        <v>#N/A</v>
      </c>
      <c r="HD546" s="28" t="e">
        <f t="shared" si="1403"/>
        <v>#N/A</v>
      </c>
      <c r="HE546" s="28" t="e">
        <f t="shared" si="1404"/>
        <v>#N/A</v>
      </c>
      <c r="HF546" s="1305"/>
      <c r="HG546" s="698"/>
      <c r="HH546" s="10" t="e">
        <f t="shared" si="1405"/>
        <v>#N/A</v>
      </c>
      <c r="HI546" s="28" t="e">
        <f t="shared" si="1406"/>
        <v>#N/A</v>
      </c>
      <c r="HJ546" s="28" t="e">
        <f t="shared" si="1407"/>
        <v>#N/A</v>
      </c>
      <c r="HK546" s="1305"/>
      <c r="HL546" s="698"/>
      <c r="HM546" s="658" t="e">
        <f t="shared" si="1408"/>
        <v>#N/A</v>
      </c>
      <c r="HN546" s="126" t="e">
        <f t="shared" si="1409"/>
        <v>#N/A</v>
      </c>
      <c r="HO546" s="126" t="e">
        <f t="shared" si="1410"/>
        <v>#N/A</v>
      </c>
      <c r="HP546" s="787"/>
      <c r="HQ546" s="1314"/>
      <c r="HR546" s="674" t="e">
        <f t="shared" si="1414"/>
        <v>#N/A</v>
      </c>
      <c r="HS546" s="675" t="e">
        <f t="shared" si="1415"/>
        <v>#N/A</v>
      </c>
      <c r="HT546" s="675" t="e">
        <f t="shared" si="1416"/>
        <v>#N/A</v>
      </c>
      <c r="HU546" s="703"/>
      <c r="HV546" s="705"/>
      <c r="HW546" s="675" t="e">
        <f t="shared" si="1417"/>
        <v>#N/A</v>
      </c>
      <c r="HX546" s="675" t="e">
        <f t="shared" si="1418"/>
        <v>#N/A</v>
      </c>
      <c r="HY546" s="675" t="e">
        <f t="shared" si="1419"/>
        <v>#N/A</v>
      </c>
      <c r="HZ546" s="703"/>
      <c r="IA546" s="705"/>
      <c r="IB546" s="678" t="e">
        <f t="shared" si="1423"/>
        <v>#N/A</v>
      </c>
      <c r="IC546" s="675" t="e">
        <f t="shared" si="1424"/>
        <v>#N/A</v>
      </c>
      <c r="ID546" s="675" t="e">
        <f t="shared" si="1425"/>
        <v>#N/A</v>
      </c>
      <c r="IE546" s="703"/>
      <c r="IF546" s="705"/>
      <c r="IG546" s="678" t="e">
        <f t="shared" si="1426"/>
        <v>#N/A</v>
      </c>
      <c r="IH546" s="675" t="e">
        <f t="shared" si="1427"/>
        <v>#N/A</v>
      </c>
      <c r="II546" s="675" t="e">
        <f t="shared" si="1428"/>
        <v>#N/A</v>
      </c>
      <c r="IJ546" s="706"/>
      <c r="IK546" s="683"/>
      <c r="IL546" s="846" t="e">
        <f t="shared" si="1352"/>
        <v>#N/A</v>
      </c>
      <c r="IM546" s="848" t="e">
        <f t="shared" si="1353"/>
        <v>#N/A</v>
      </c>
      <c r="IN546" s="1252" t="e">
        <f t="shared" si="1354"/>
        <v>#N/A</v>
      </c>
      <c r="IO546" s="1253" t="e">
        <f t="shared" si="1355"/>
        <v>#N/A</v>
      </c>
      <c r="IP546" s="847" t="e">
        <f t="shared" si="1356"/>
        <v>#N/A</v>
      </c>
      <c r="IQ546" s="848" t="e">
        <f t="shared" si="1357"/>
        <v>#N/A</v>
      </c>
      <c r="IR546" s="1252" t="e">
        <f t="shared" si="1358"/>
        <v>#N/A</v>
      </c>
      <c r="IS546" s="1330" t="e">
        <f t="shared" si="1359"/>
        <v>#N/A</v>
      </c>
      <c r="IT546" s="846" t="e">
        <f t="shared" si="1343"/>
        <v>#N/A</v>
      </c>
      <c r="IU546" s="848" t="e">
        <f t="shared" si="1344"/>
        <v>#N/A</v>
      </c>
      <c r="IV546" s="1252" t="e">
        <f t="shared" si="1345"/>
        <v>#N/A</v>
      </c>
      <c r="IW546" s="1253" t="e">
        <f t="shared" si="1346"/>
        <v>#N/A</v>
      </c>
      <c r="IX546" s="847" t="e">
        <f t="shared" si="1347"/>
        <v>#N/A</v>
      </c>
      <c r="IY546" s="848" t="e">
        <f t="shared" si="1348"/>
        <v>#N/A</v>
      </c>
      <c r="IZ546" s="1252" t="e">
        <f t="shared" si="1349"/>
        <v>#N/A</v>
      </c>
      <c r="JA546" s="1330" t="e">
        <f t="shared" si="1350"/>
        <v>#N/A</v>
      </c>
      <c r="JB546" s="153"/>
      <c r="JC546" s="952"/>
      <c r="JD546" s="150"/>
      <c r="JE546" s="150"/>
      <c r="JF546" s="952"/>
      <c r="JG546" s="150"/>
      <c r="JH546" s="150"/>
      <c r="JI546" s="952"/>
      <c r="JJ546" s="150"/>
      <c r="JK546" s="150"/>
      <c r="JL546" s="958"/>
      <c r="JM546" s="150"/>
      <c r="JN546" s="150"/>
      <c r="JO546" s="846"/>
      <c r="JP546" s="852"/>
      <c r="JQ546" s="850"/>
      <c r="JR546" s="850"/>
      <c r="JS546" s="861"/>
      <c r="JT546" s="850"/>
      <c r="JU546" s="861"/>
      <c r="JV546" s="851"/>
      <c r="JW546" s="27"/>
      <c r="JX546" s="27"/>
      <c r="JY546" s="893"/>
      <c r="JZ546" s="27"/>
      <c r="KA546" s="27"/>
      <c r="KB546" s="707"/>
      <c r="KC546" s="846"/>
      <c r="KD546" s="975"/>
      <c r="KE546" s="27"/>
      <c r="KF546" s="27"/>
      <c r="KG546" s="893"/>
      <c r="KH546" s="27"/>
      <c r="KI546" s="27"/>
      <c r="KJ546" s="707"/>
      <c r="KK546" s="846"/>
      <c r="KL546" s="975"/>
      <c r="KM546" s="179"/>
      <c r="KN546" s="889"/>
      <c r="KO546" s="180"/>
      <c r="MA546" s="1352" t="e">
        <f t="shared" si="1420"/>
        <v>#N/A</v>
      </c>
      <c r="MB546" s="1352" t="e">
        <f t="shared" si="1421"/>
        <v>#N/A</v>
      </c>
    </row>
    <row r="547" spans="2:340" ht="18.75" customHeight="1">
      <c r="B547" s="13"/>
      <c r="C547" s="136"/>
      <c r="D547" s="14" t="e">
        <f t="shared" si="1432"/>
        <v>#N/A</v>
      </c>
      <c r="E547" s="31" t="e">
        <f t="shared" si="1362"/>
        <v>#N/A</v>
      </c>
      <c r="F547" s="40" t="e">
        <f t="shared" si="1363"/>
        <v>#N/A</v>
      </c>
      <c r="G547" s="27" t="e">
        <f t="shared" si="1364"/>
        <v>#N/A</v>
      </c>
      <c r="H547" s="27" t="e">
        <f t="shared" si="1365"/>
        <v>#N/A</v>
      </c>
      <c r="I547" s="702"/>
      <c r="J547" s="593"/>
      <c r="K547" s="14" t="e">
        <f t="shared" si="1366"/>
        <v>#N/A</v>
      </c>
      <c r="L547" s="31" t="e">
        <f t="shared" si="1367"/>
        <v>#N/A</v>
      </c>
      <c r="M547" s="40" t="e">
        <f t="shared" si="1411"/>
        <v>#N/A</v>
      </c>
      <c r="N547" s="27" t="e">
        <f t="shared" si="1368"/>
        <v>#N/A</v>
      </c>
      <c r="O547" s="27" t="e">
        <f t="shared" si="1369"/>
        <v>#N/A</v>
      </c>
      <c r="P547" s="27" t="e">
        <f t="shared" si="1370"/>
        <v>#N/A</v>
      </c>
      <c r="Q547" s="702"/>
      <c r="R547" s="593"/>
      <c r="S547" s="29"/>
      <c r="T547" s="29"/>
      <c r="U547" s="29"/>
      <c r="V547" s="29"/>
      <c r="W547" s="863"/>
      <c r="X547" s="592"/>
      <c r="Y547" s="14"/>
      <c r="Z547" s="27"/>
      <c r="AA547" s="27"/>
      <c r="AB547" s="27"/>
      <c r="AC547" s="702"/>
      <c r="AD547" s="593"/>
      <c r="AE547" s="14" t="e">
        <f t="shared" si="1429"/>
        <v>#N/A</v>
      </c>
      <c r="AF547" s="27" t="e">
        <f t="shared" si="1430"/>
        <v>#N/A</v>
      </c>
      <c r="AG547" s="221" t="e">
        <f t="shared" si="1431"/>
        <v>#N/A</v>
      </c>
      <c r="AH547" s="27"/>
      <c r="AI547" s="166"/>
      <c r="AJ547" s="16"/>
      <c r="AK547" s="29"/>
      <c r="AL547" s="29"/>
      <c r="AM547" s="29"/>
      <c r="AN547" s="863"/>
      <c r="AO547" s="592"/>
      <c r="AP547" s="14"/>
      <c r="AQ547" s="27"/>
      <c r="AR547" s="27"/>
      <c r="AS547" s="27"/>
      <c r="AT547" s="702"/>
      <c r="AU547" s="593"/>
      <c r="AV547" s="31"/>
      <c r="AW547" s="16"/>
      <c r="AX547" s="29"/>
      <c r="AY547" s="29"/>
      <c r="AZ547" s="29"/>
      <c r="BA547" s="863"/>
      <c r="BB547" s="902"/>
      <c r="BC547" s="234"/>
      <c r="BD547" s="232"/>
      <c r="BE547" s="232"/>
      <c r="BF547" s="904"/>
      <c r="BG547" s="905"/>
      <c r="BH547" s="15"/>
      <c r="BI547" s="29"/>
      <c r="BJ547" s="29"/>
      <c r="BK547" s="29"/>
      <c r="BL547" s="863"/>
      <c r="BM547" s="902"/>
      <c r="BN547" s="234"/>
      <c r="BO547" s="232"/>
      <c r="BP547" s="232"/>
      <c r="BQ547" s="904"/>
      <c r="BR547" s="905"/>
      <c r="BS547" s="15"/>
      <c r="BT547" s="29"/>
      <c r="BU547" s="29"/>
      <c r="BV547" s="29"/>
      <c r="BW547" s="863"/>
      <c r="BX547" s="902"/>
      <c r="BY547" s="234"/>
      <c r="BZ547" s="232"/>
      <c r="CA547" s="232"/>
      <c r="CB547" s="904"/>
      <c r="CC547" s="905"/>
      <c r="CD547" s="15"/>
      <c r="CE547" s="29"/>
      <c r="CF547" s="29"/>
      <c r="CG547" s="29"/>
      <c r="CH547" s="863"/>
      <c r="CI547" s="902"/>
      <c r="CJ547" s="234"/>
      <c r="CK547" s="232"/>
      <c r="CL547" s="232"/>
      <c r="CM547" s="911"/>
      <c r="CN547" s="912"/>
      <c r="CO547" s="15"/>
      <c r="CP547" s="232"/>
      <c r="CQ547" s="232"/>
      <c r="CR547" s="232"/>
      <c r="CS547" s="904"/>
      <c r="CT547" s="905"/>
      <c r="CU547" s="29"/>
      <c r="CV547" s="232"/>
      <c r="CW547" s="232"/>
      <c r="CX547" s="232"/>
      <c r="CY547" s="911"/>
      <c r="CZ547" s="912"/>
      <c r="DA547" s="15"/>
      <c r="DB547" s="232"/>
      <c r="DC547" s="232"/>
      <c r="DD547" s="232"/>
      <c r="DE547" s="904"/>
      <c r="DF547" s="915"/>
      <c r="DG547" s="40"/>
      <c r="DH547" s="27"/>
      <c r="DI547" s="27"/>
      <c r="DJ547" s="27"/>
      <c r="DK547" s="702"/>
      <c r="DL547" s="593"/>
      <c r="DM547" s="14"/>
      <c r="DN547" s="27"/>
      <c r="DO547" s="27"/>
      <c r="DP547" s="27"/>
      <c r="DQ547" s="702"/>
      <c r="DR547" s="663"/>
      <c r="DS547" s="40" t="e">
        <f t="shared" si="1371"/>
        <v>#N/A</v>
      </c>
      <c r="DT547" s="27" t="e">
        <f t="shared" si="1372"/>
        <v>#N/A</v>
      </c>
      <c r="DU547" s="27" t="e">
        <f t="shared" si="1373"/>
        <v>#N/A</v>
      </c>
      <c r="DV547" s="27" t="e">
        <f t="shared" si="1374"/>
        <v>#N/A</v>
      </c>
      <c r="DW547" s="702"/>
      <c r="DX547" s="663"/>
      <c r="DY547" s="270"/>
      <c r="DZ547" s="249"/>
      <c r="EA547" s="249"/>
      <c r="EB547" s="668"/>
      <c r="EC547" s="667"/>
      <c r="ED547" s="288"/>
      <c r="EE547" s="289"/>
      <c r="EF547" s="295"/>
      <c r="EG547" s="251"/>
      <c r="EH547" s="295"/>
      <c r="EI547" s="251"/>
      <c r="EJ547" s="256"/>
      <c r="EK547" s="257"/>
      <c r="EL547" s="257"/>
      <c r="EM547" s="668"/>
      <c r="EN547" s="665"/>
      <c r="EO547" s="253"/>
      <c r="EP547" s="254"/>
      <c r="EQ547" s="254"/>
      <c r="ER547" s="668"/>
      <c r="ES547" s="665"/>
      <c r="ET547" s="14"/>
      <c r="EU547" s="27"/>
      <c r="EV547" s="31"/>
      <c r="EW547" s="122"/>
      <c r="EX547" s="47"/>
      <c r="EY547" s="48"/>
      <c r="EZ547" s="49"/>
      <c r="FA547" s="50"/>
      <c r="FB547" s="51"/>
      <c r="FC547" s="153" t="e">
        <f t="shared" si="1351"/>
        <v>#N/A</v>
      </c>
      <c r="FD547" s="986" t="e">
        <f t="shared" si="1433"/>
        <v>#N/A</v>
      </c>
      <c r="FE547" s="993" t="e">
        <f t="shared" si="1360"/>
        <v>#N/A</v>
      </c>
      <c r="FF547" s="987" t="e">
        <f t="shared" si="1361"/>
        <v>#N/A</v>
      </c>
      <c r="FG547" s="246" t="e">
        <f t="shared" si="1422"/>
        <v>#N/A</v>
      </c>
      <c r="FH547" s="246" t="e">
        <f t="shared" si="1412"/>
        <v>#N/A</v>
      </c>
      <c r="FI547" s="246" t="e">
        <f t="shared" si="1413"/>
        <v>#N/A</v>
      </c>
      <c r="FJ547" s="39" t="e">
        <f t="shared" si="1375"/>
        <v>#N/A</v>
      </c>
      <c r="FK547" s="26" t="e">
        <f t="shared" si="1376"/>
        <v>#N/A</v>
      </c>
      <c r="FL547" s="26" t="e">
        <f t="shared" si="1377"/>
        <v>#N/A</v>
      </c>
      <c r="FM547" s="1300"/>
      <c r="FN547" s="656"/>
      <c r="FO547" s="28" t="e">
        <f t="shared" si="1378"/>
        <v>#N/A</v>
      </c>
      <c r="FP547" s="28" t="e">
        <f t="shared" si="1379"/>
        <v>#N/A</v>
      </c>
      <c r="FQ547" s="28" t="e">
        <f t="shared" si="1380"/>
        <v>#N/A</v>
      </c>
      <c r="FR547" s="1305"/>
      <c r="FS547" s="698"/>
      <c r="FT547" s="10" t="e">
        <f t="shared" si="1381"/>
        <v>#N/A</v>
      </c>
      <c r="FU547" s="28" t="e">
        <f t="shared" si="1382"/>
        <v>#N/A</v>
      </c>
      <c r="FV547" s="28" t="e">
        <f t="shared" si="1383"/>
        <v>#N/A</v>
      </c>
      <c r="FW547" s="1305"/>
      <c r="FX547" s="698"/>
      <c r="FY547" s="658" t="e">
        <f t="shared" si="1384"/>
        <v>#N/A</v>
      </c>
      <c r="FZ547" s="126" t="e">
        <f t="shared" si="1385"/>
        <v>#N/A</v>
      </c>
      <c r="GA547" s="126" t="e">
        <f t="shared" si="1386"/>
        <v>#N/A</v>
      </c>
      <c r="GB547" s="787"/>
      <c r="GC547" s="1314"/>
      <c r="GD547" s="674" t="e">
        <f t="shared" si="1387"/>
        <v>#N/A</v>
      </c>
      <c r="GE547" s="675" t="e">
        <f t="shared" si="1388"/>
        <v>#N/A</v>
      </c>
      <c r="GF547" s="675" t="e">
        <f t="shared" si="1389"/>
        <v>#N/A</v>
      </c>
      <c r="GG547" s="703"/>
      <c r="GH547" s="705"/>
      <c r="GI547" s="688" t="e">
        <f t="shared" si="1390"/>
        <v>#N/A</v>
      </c>
      <c r="GJ547" s="688" t="e">
        <f t="shared" si="1391"/>
        <v>#N/A</v>
      </c>
      <c r="GK547" s="688" t="e">
        <f t="shared" si="1392"/>
        <v>#N/A</v>
      </c>
      <c r="GL547" s="703"/>
      <c r="GM547" s="705"/>
      <c r="GN547" s="689" t="e">
        <f t="shared" si="1393"/>
        <v>#N/A</v>
      </c>
      <c r="GO547" s="688" t="e">
        <f t="shared" si="1394"/>
        <v>#N/A</v>
      </c>
      <c r="GP547" s="688" t="e">
        <f t="shared" si="1395"/>
        <v>#N/A</v>
      </c>
      <c r="GQ547" s="703"/>
      <c r="GR547" s="705"/>
      <c r="GS547" s="689" t="e">
        <f t="shared" si="1396"/>
        <v>#N/A</v>
      </c>
      <c r="GT547" s="688" t="e">
        <f t="shared" si="1397"/>
        <v>#N/A</v>
      </c>
      <c r="GU547" s="688" t="e">
        <f t="shared" si="1398"/>
        <v>#N/A</v>
      </c>
      <c r="GV547" s="706"/>
      <c r="GW547" s="683"/>
      <c r="GX547" s="39" t="e">
        <f t="shared" si="1399"/>
        <v>#N/A</v>
      </c>
      <c r="GY547" s="26" t="e">
        <f t="shared" si="1400"/>
        <v>#N/A</v>
      </c>
      <c r="GZ547" s="26" t="e">
        <f t="shared" si="1401"/>
        <v>#N/A</v>
      </c>
      <c r="HA547" s="1300"/>
      <c r="HB547" s="656"/>
      <c r="HC547" s="28" t="e">
        <f t="shared" si="1402"/>
        <v>#N/A</v>
      </c>
      <c r="HD547" s="28" t="e">
        <f t="shared" si="1403"/>
        <v>#N/A</v>
      </c>
      <c r="HE547" s="28" t="e">
        <f t="shared" si="1404"/>
        <v>#N/A</v>
      </c>
      <c r="HF547" s="1305"/>
      <c r="HG547" s="698"/>
      <c r="HH547" s="10" t="e">
        <f t="shared" si="1405"/>
        <v>#N/A</v>
      </c>
      <c r="HI547" s="28" t="e">
        <f t="shared" si="1406"/>
        <v>#N/A</v>
      </c>
      <c r="HJ547" s="28" t="e">
        <f t="shared" si="1407"/>
        <v>#N/A</v>
      </c>
      <c r="HK547" s="1305"/>
      <c r="HL547" s="698"/>
      <c r="HM547" s="658" t="e">
        <f t="shared" si="1408"/>
        <v>#N/A</v>
      </c>
      <c r="HN547" s="126" t="e">
        <f t="shared" si="1409"/>
        <v>#N/A</v>
      </c>
      <c r="HO547" s="126" t="e">
        <f t="shared" si="1410"/>
        <v>#N/A</v>
      </c>
      <c r="HP547" s="787"/>
      <c r="HQ547" s="1314"/>
      <c r="HR547" s="674" t="e">
        <f t="shared" si="1414"/>
        <v>#N/A</v>
      </c>
      <c r="HS547" s="675" t="e">
        <f t="shared" si="1415"/>
        <v>#N/A</v>
      </c>
      <c r="HT547" s="675" t="e">
        <f t="shared" si="1416"/>
        <v>#N/A</v>
      </c>
      <c r="HU547" s="703"/>
      <c r="HV547" s="705"/>
      <c r="HW547" s="675" t="e">
        <f t="shared" si="1417"/>
        <v>#N/A</v>
      </c>
      <c r="HX547" s="675" t="e">
        <f t="shared" si="1418"/>
        <v>#N/A</v>
      </c>
      <c r="HY547" s="675" t="e">
        <f t="shared" si="1419"/>
        <v>#N/A</v>
      </c>
      <c r="HZ547" s="703"/>
      <c r="IA547" s="705"/>
      <c r="IB547" s="678" t="e">
        <f t="shared" si="1423"/>
        <v>#N/A</v>
      </c>
      <c r="IC547" s="675" t="e">
        <f t="shared" si="1424"/>
        <v>#N/A</v>
      </c>
      <c r="ID547" s="675" t="e">
        <f t="shared" si="1425"/>
        <v>#N/A</v>
      </c>
      <c r="IE547" s="703"/>
      <c r="IF547" s="705"/>
      <c r="IG547" s="678" t="e">
        <f t="shared" si="1426"/>
        <v>#N/A</v>
      </c>
      <c r="IH547" s="675" t="e">
        <f t="shared" si="1427"/>
        <v>#N/A</v>
      </c>
      <c r="II547" s="675" t="e">
        <f t="shared" si="1428"/>
        <v>#N/A</v>
      </c>
      <c r="IJ547" s="706"/>
      <c r="IK547" s="683"/>
      <c r="IL547" s="846" t="e">
        <f t="shared" si="1352"/>
        <v>#N/A</v>
      </c>
      <c r="IM547" s="848" t="e">
        <f t="shared" si="1353"/>
        <v>#N/A</v>
      </c>
      <c r="IN547" s="1252" t="e">
        <f t="shared" si="1354"/>
        <v>#N/A</v>
      </c>
      <c r="IO547" s="1253" t="e">
        <f t="shared" si="1355"/>
        <v>#N/A</v>
      </c>
      <c r="IP547" s="847" t="e">
        <f t="shared" si="1356"/>
        <v>#N/A</v>
      </c>
      <c r="IQ547" s="848" t="e">
        <f t="shared" si="1357"/>
        <v>#N/A</v>
      </c>
      <c r="IR547" s="1252" t="e">
        <f t="shared" si="1358"/>
        <v>#N/A</v>
      </c>
      <c r="IS547" s="1330" t="e">
        <f t="shared" si="1359"/>
        <v>#N/A</v>
      </c>
      <c r="IT547" s="846" t="e">
        <f t="shared" si="1343"/>
        <v>#N/A</v>
      </c>
      <c r="IU547" s="848" t="e">
        <f t="shared" si="1344"/>
        <v>#N/A</v>
      </c>
      <c r="IV547" s="1252" t="e">
        <f t="shared" si="1345"/>
        <v>#N/A</v>
      </c>
      <c r="IW547" s="1253" t="e">
        <f t="shared" si="1346"/>
        <v>#N/A</v>
      </c>
      <c r="IX547" s="847" t="e">
        <f t="shared" si="1347"/>
        <v>#N/A</v>
      </c>
      <c r="IY547" s="848" t="e">
        <f t="shared" si="1348"/>
        <v>#N/A</v>
      </c>
      <c r="IZ547" s="1252" t="e">
        <f t="shared" si="1349"/>
        <v>#N/A</v>
      </c>
      <c r="JA547" s="1330" t="e">
        <f t="shared" si="1350"/>
        <v>#N/A</v>
      </c>
      <c r="JB547" s="153"/>
      <c r="JC547" s="952"/>
      <c r="JD547" s="150"/>
      <c r="JE547" s="150"/>
      <c r="JF547" s="952"/>
      <c r="JG547" s="150"/>
      <c r="JH547" s="150"/>
      <c r="JI547" s="952"/>
      <c r="JJ547" s="150"/>
      <c r="JK547" s="150"/>
      <c r="JL547" s="958"/>
      <c r="JM547" s="150"/>
      <c r="JN547" s="150"/>
      <c r="JO547" s="846"/>
      <c r="JP547" s="852"/>
      <c r="JQ547" s="850"/>
      <c r="JR547" s="850"/>
      <c r="JS547" s="861"/>
      <c r="JT547" s="850"/>
      <c r="JU547" s="861"/>
      <c r="JV547" s="851"/>
      <c r="JW547" s="27"/>
      <c r="JX547" s="27"/>
      <c r="JY547" s="893"/>
      <c r="JZ547" s="27"/>
      <c r="KA547" s="27"/>
      <c r="KB547" s="707"/>
      <c r="KC547" s="846"/>
      <c r="KD547" s="975"/>
      <c r="KE547" s="27"/>
      <c r="KF547" s="27"/>
      <c r="KG547" s="893"/>
      <c r="KH547" s="27"/>
      <c r="KI547" s="27"/>
      <c r="KJ547" s="707"/>
      <c r="KK547" s="846"/>
      <c r="KL547" s="975"/>
      <c r="KM547" s="179"/>
      <c r="KN547" s="889"/>
      <c r="KO547" s="180"/>
      <c r="MA547" s="1352" t="e">
        <f t="shared" si="1420"/>
        <v>#N/A</v>
      </c>
      <c r="MB547" s="1352" t="e">
        <f t="shared" si="1421"/>
        <v>#N/A</v>
      </c>
    </row>
    <row r="548" spans="2:340" ht="18.75" customHeight="1">
      <c r="B548" s="13"/>
      <c r="C548" s="136"/>
      <c r="D548" s="14" t="e">
        <f t="shared" si="1432"/>
        <v>#N/A</v>
      </c>
      <c r="E548" s="31" t="e">
        <f t="shared" si="1362"/>
        <v>#N/A</v>
      </c>
      <c r="F548" s="40" t="e">
        <f t="shared" si="1363"/>
        <v>#N/A</v>
      </c>
      <c r="G548" s="27" t="e">
        <f t="shared" si="1364"/>
        <v>#N/A</v>
      </c>
      <c r="H548" s="27" t="e">
        <f t="shared" si="1365"/>
        <v>#N/A</v>
      </c>
      <c r="I548" s="702"/>
      <c r="J548" s="593"/>
      <c r="K548" s="14" t="e">
        <f t="shared" si="1366"/>
        <v>#N/A</v>
      </c>
      <c r="L548" s="31" t="e">
        <f t="shared" si="1367"/>
        <v>#N/A</v>
      </c>
      <c r="M548" s="40" t="e">
        <f t="shared" si="1411"/>
        <v>#N/A</v>
      </c>
      <c r="N548" s="27" t="e">
        <f t="shared" si="1368"/>
        <v>#N/A</v>
      </c>
      <c r="O548" s="27" t="e">
        <f t="shared" si="1369"/>
        <v>#N/A</v>
      </c>
      <c r="P548" s="27" t="e">
        <f t="shared" si="1370"/>
        <v>#N/A</v>
      </c>
      <c r="Q548" s="702"/>
      <c r="R548" s="593"/>
      <c r="S548" s="29"/>
      <c r="T548" s="29"/>
      <c r="U548" s="29"/>
      <c r="V548" s="29"/>
      <c r="W548" s="863"/>
      <c r="X548" s="592"/>
      <c r="Y548" s="14"/>
      <c r="Z548" s="27"/>
      <c r="AA548" s="27"/>
      <c r="AB548" s="27"/>
      <c r="AC548" s="702"/>
      <c r="AD548" s="593"/>
      <c r="AE548" s="14" t="e">
        <f t="shared" si="1429"/>
        <v>#N/A</v>
      </c>
      <c r="AF548" s="27" t="e">
        <f t="shared" si="1430"/>
        <v>#N/A</v>
      </c>
      <c r="AG548" s="221" t="e">
        <f t="shared" si="1431"/>
        <v>#N/A</v>
      </c>
      <c r="AH548" s="27"/>
      <c r="AI548" s="166"/>
      <c r="AJ548" s="16"/>
      <c r="AK548" s="29"/>
      <c r="AL548" s="29"/>
      <c r="AM548" s="29"/>
      <c r="AN548" s="863"/>
      <c r="AO548" s="592"/>
      <c r="AP548" s="14"/>
      <c r="AQ548" s="27"/>
      <c r="AR548" s="27"/>
      <c r="AS548" s="27"/>
      <c r="AT548" s="702"/>
      <c r="AU548" s="593"/>
      <c r="AV548" s="31"/>
      <c r="AW548" s="16"/>
      <c r="AX548" s="29"/>
      <c r="AY548" s="29"/>
      <c r="AZ548" s="29"/>
      <c r="BA548" s="863"/>
      <c r="BB548" s="902"/>
      <c r="BC548" s="234"/>
      <c r="BD548" s="232"/>
      <c r="BE548" s="232"/>
      <c r="BF548" s="904"/>
      <c r="BG548" s="905"/>
      <c r="BH548" s="15"/>
      <c r="BI548" s="29"/>
      <c r="BJ548" s="29"/>
      <c r="BK548" s="29"/>
      <c r="BL548" s="863"/>
      <c r="BM548" s="902"/>
      <c r="BN548" s="234"/>
      <c r="BO548" s="232"/>
      <c r="BP548" s="232"/>
      <c r="BQ548" s="904"/>
      <c r="BR548" s="905"/>
      <c r="BS548" s="15"/>
      <c r="BT548" s="29"/>
      <c r="BU548" s="29"/>
      <c r="BV548" s="29"/>
      <c r="BW548" s="863"/>
      <c r="BX548" s="902"/>
      <c r="BY548" s="234"/>
      <c r="BZ548" s="232"/>
      <c r="CA548" s="232"/>
      <c r="CB548" s="904"/>
      <c r="CC548" s="905"/>
      <c r="CD548" s="15"/>
      <c r="CE548" s="29"/>
      <c r="CF548" s="29"/>
      <c r="CG548" s="29"/>
      <c r="CH548" s="863"/>
      <c r="CI548" s="902"/>
      <c r="CJ548" s="234"/>
      <c r="CK548" s="232"/>
      <c r="CL548" s="232"/>
      <c r="CM548" s="911"/>
      <c r="CN548" s="912"/>
      <c r="CO548" s="15"/>
      <c r="CP548" s="232"/>
      <c r="CQ548" s="232"/>
      <c r="CR548" s="232"/>
      <c r="CS548" s="904"/>
      <c r="CT548" s="905"/>
      <c r="CU548" s="29"/>
      <c r="CV548" s="232"/>
      <c r="CW548" s="232"/>
      <c r="CX548" s="232"/>
      <c r="CY548" s="911"/>
      <c r="CZ548" s="912"/>
      <c r="DA548" s="15"/>
      <c r="DB548" s="232"/>
      <c r="DC548" s="232"/>
      <c r="DD548" s="232"/>
      <c r="DE548" s="904"/>
      <c r="DF548" s="915"/>
      <c r="DG548" s="40"/>
      <c r="DH548" s="27"/>
      <c r="DI548" s="27"/>
      <c r="DJ548" s="27"/>
      <c r="DK548" s="702"/>
      <c r="DL548" s="593"/>
      <c r="DM548" s="14"/>
      <c r="DN548" s="27"/>
      <c r="DO548" s="27"/>
      <c r="DP548" s="27"/>
      <c r="DQ548" s="702"/>
      <c r="DR548" s="663"/>
      <c r="DS548" s="40" t="e">
        <f t="shared" si="1371"/>
        <v>#N/A</v>
      </c>
      <c r="DT548" s="27" t="e">
        <f t="shared" si="1372"/>
        <v>#N/A</v>
      </c>
      <c r="DU548" s="27" t="e">
        <f t="shared" si="1373"/>
        <v>#N/A</v>
      </c>
      <c r="DV548" s="27" t="e">
        <f t="shared" si="1374"/>
        <v>#N/A</v>
      </c>
      <c r="DW548" s="702"/>
      <c r="DX548" s="663"/>
      <c r="DY548" s="270"/>
      <c r="DZ548" s="249"/>
      <c r="EA548" s="249"/>
      <c r="EB548" s="668"/>
      <c r="EC548" s="667"/>
      <c r="ED548" s="288"/>
      <c r="EE548" s="289"/>
      <c r="EF548" s="295"/>
      <c r="EG548" s="251"/>
      <c r="EH548" s="295"/>
      <c r="EI548" s="251"/>
      <c r="EJ548" s="256"/>
      <c r="EK548" s="257"/>
      <c r="EL548" s="257"/>
      <c r="EM548" s="668"/>
      <c r="EN548" s="665"/>
      <c r="EO548" s="253"/>
      <c r="EP548" s="254"/>
      <c r="EQ548" s="254"/>
      <c r="ER548" s="668"/>
      <c r="ES548" s="665"/>
      <c r="ET548" s="14"/>
      <c r="EU548" s="27"/>
      <c r="EV548" s="31"/>
      <c r="EW548" s="122"/>
      <c r="EX548" s="47"/>
      <c r="EY548" s="48"/>
      <c r="EZ548" s="49"/>
      <c r="FA548" s="50"/>
      <c r="FB548" s="51"/>
      <c r="FC548" s="153" t="e">
        <f t="shared" si="1351"/>
        <v>#N/A</v>
      </c>
      <c r="FD548" s="986" t="e">
        <f t="shared" si="1433"/>
        <v>#N/A</v>
      </c>
      <c r="FE548" s="993" t="e">
        <f t="shared" si="1360"/>
        <v>#N/A</v>
      </c>
      <c r="FF548" s="987" t="e">
        <f t="shared" si="1361"/>
        <v>#N/A</v>
      </c>
      <c r="FG548" s="246" t="e">
        <f t="shared" si="1422"/>
        <v>#N/A</v>
      </c>
      <c r="FH548" s="246" t="e">
        <f t="shared" si="1412"/>
        <v>#N/A</v>
      </c>
      <c r="FI548" s="246" t="e">
        <f t="shared" si="1413"/>
        <v>#N/A</v>
      </c>
      <c r="FJ548" s="39" t="e">
        <f t="shared" si="1375"/>
        <v>#N/A</v>
      </c>
      <c r="FK548" s="26" t="e">
        <f t="shared" si="1376"/>
        <v>#N/A</v>
      </c>
      <c r="FL548" s="26" t="e">
        <f t="shared" si="1377"/>
        <v>#N/A</v>
      </c>
      <c r="FM548" s="1300"/>
      <c r="FN548" s="656"/>
      <c r="FO548" s="28" t="e">
        <f t="shared" si="1378"/>
        <v>#N/A</v>
      </c>
      <c r="FP548" s="28" t="e">
        <f t="shared" si="1379"/>
        <v>#N/A</v>
      </c>
      <c r="FQ548" s="28" t="e">
        <f t="shared" si="1380"/>
        <v>#N/A</v>
      </c>
      <c r="FR548" s="1305"/>
      <c r="FS548" s="698"/>
      <c r="FT548" s="10" t="e">
        <f t="shared" si="1381"/>
        <v>#N/A</v>
      </c>
      <c r="FU548" s="28" t="e">
        <f t="shared" si="1382"/>
        <v>#N/A</v>
      </c>
      <c r="FV548" s="28" t="e">
        <f t="shared" si="1383"/>
        <v>#N/A</v>
      </c>
      <c r="FW548" s="1305"/>
      <c r="FX548" s="698"/>
      <c r="FY548" s="658" t="e">
        <f t="shared" si="1384"/>
        <v>#N/A</v>
      </c>
      <c r="FZ548" s="126" t="e">
        <f t="shared" si="1385"/>
        <v>#N/A</v>
      </c>
      <c r="GA548" s="126" t="e">
        <f t="shared" si="1386"/>
        <v>#N/A</v>
      </c>
      <c r="GB548" s="787"/>
      <c r="GC548" s="1314"/>
      <c r="GD548" s="674" t="e">
        <f t="shared" si="1387"/>
        <v>#N/A</v>
      </c>
      <c r="GE548" s="675" t="e">
        <f t="shared" si="1388"/>
        <v>#N/A</v>
      </c>
      <c r="GF548" s="675" t="e">
        <f t="shared" si="1389"/>
        <v>#N/A</v>
      </c>
      <c r="GG548" s="703"/>
      <c r="GH548" s="705"/>
      <c r="GI548" s="688" t="e">
        <f t="shared" si="1390"/>
        <v>#N/A</v>
      </c>
      <c r="GJ548" s="688" t="e">
        <f t="shared" si="1391"/>
        <v>#N/A</v>
      </c>
      <c r="GK548" s="688" t="e">
        <f t="shared" si="1392"/>
        <v>#N/A</v>
      </c>
      <c r="GL548" s="703"/>
      <c r="GM548" s="705"/>
      <c r="GN548" s="689" t="e">
        <f t="shared" si="1393"/>
        <v>#N/A</v>
      </c>
      <c r="GO548" s="688" t="e">
        <f t="shared" si="1394"/>
        <v>#N/A</v>
      </c>
      <c r="GP548" s="688" t="e">
        <f t="shared" si="1395"/>
        <v>#N/A</v>
      </c>
      <c r="GQ548" s="703"/>
      <c r="GR548" s="705"/>
      <c r="GS548" s="689" t="e">
        <f t="shared" si="1396"/>
        <v>#N/A</v>
      </c>
      <c r="GT548" s="688" t="e">
        <f t="shared" si="1397"/>
        <v>#N/A</v>
      </c>
      <c r="GU548" s="688" t="e">
        <f t="shared" si="1398"/>
        <v>#N/A</v>
      </c>
      <c r="GV548" s="706"/>
      <c r="GW548" s="683"/>
      <c r="GX548" s="39" t="e">
        <f t="shared" si="1399"/>
        <v>#N/A</v>
      </c>
      <c r="GY548" s="26" t="e">
        <f t="shared" si="1400"/>
        <v>#N/A</v>
      </c>
      <c r="GZ548" s="26" t="e">
        <f t="shared" si="1401"/>
        <v>#N/A</v>
      </c>
      <c r="HA548" s="1300"/>
      <c r="HB548" s="656"/>
      <c r="HC548" s="28" t="e">
        <f t="shared" si="1402"/>
        <v>#N/A</v>
      </c>
      <c r="HD548" s="28" t="e">
        <f t="shared" si="1403"/>
        <v>#N/A</v>
      </c>
      <c r="HE548" s="28" t="e">
        <f t="shared" si="1404"/>
        <v>#N/A</v>
      </c>
      <c r="HF548" s="1305"/>
      <c r="HG548" s="698"/>
      <c r="HH548" s="10" t="e">
        <f t="shared" si="1405"/>
        <v>#N/A</v>
      </c>
      <c r="HI548" s="28" t="e">
        <f t="shared" si="1406"/>
        <v>#N/A</v>
      </c>
      <c r="HJ548" s="28" t="e">
        <f t="shared" si="1407"/>
        <v>#N/A</v>
      </c>
      <c r="HK548" s="1305"/>
      <c r="HL548" s="698"/>
      <c r="HM548" s="658" t="e">
        <f t="shared" si="1408"/>
        <v>#N/A</v>
      </c>
      <c r="HN548" s="126" t="e">
        <f t="shared" si="1409"/>
        <v>#N/A</v>
      </c>
      <c r="HO548" s="126" t="e">
        <f t="shared" si="1410"/>
        <v>#N/A</v>
      </c>
      <c r="HP548" s="787"/>
      <c r="HQ548" s="1314"/>
      <c r="HR548" s="674" t="e">
        <f t="shared" si="1414"/>
        <v>#N/A</v>
      </c>
      <c r="HS548" s="675" t="e">
        <f t="shared" si="1415"/>
        <v>#N/A</v>
      </c>
      <c r="HT548" s="675" t="e">
        <f t="shared" si="1416"/>
        <v>#N/A</v>
      </c>
      <c r="HU548" s="703"/>
      <c r="HV548" s="705"/>
      <c r="HW548" s="675" t="e">
        <f t="shared" si="1417"/>
        <v>#N/A</v>
      </c>
      <c r="HX548" s="675" t="e">
        <f t="shared" si="1418"/>
        <v>#N/A</v>
      </c>
      <c r="HY548" s="675" t="e">
        <f t="shared" si="1419"/>
        <v>#N/A</v>
      </c>
      <c r="HZ548" s="703"/>
      <c r="IA548" s="705"/>
      <c r="IB548" s="678" t="e">
        <f t="shared" si="1423"/>
        <v>#N/A</v>
      </c>
      <c r="IC548" s="675" t="e">
        <f t="shared" si="1424"/>
        <v>#N/A</v>
      </c>
      <c r="ID548" s="675" t="e">
        <f t="shared" si="1425"/>
        <v>#N/A</v>
      </c>
      <c r="IE548" s="703"/>
      <c r="IF548" s="705"/>
      <c r="IG548" s="678" t="e">
        <f t="shared" si="1426"/>
        <v>#N/A</v>
      </c>
      <c r="IH548" s="675" t="e">
        <f t="shared" si="1427"/>
        <v>#N/A</v>
      </c>
      <c r="II548" s="675" t="e">
        <f t="shared" si="1428"/>
        <v>#N/A</v>
      </c>
      <c r="IJ548" s="706"/>
      <c r="IK548" s="683"/>
      <c r="IL548" s="846" t="e">
        <f t="shared" si="1352"/>
        <v>#N/A</v>
      </c>
      <c r="IM548" s="848" t="e">
        <f t="shared" si="1353"/>
        <v>#N/A</v>
      </c>
      <c r="IN548" s="1252" t="e">
        <f t="shared" si="1354"/>
        <v>#N/A</v>
      </c>
      <c r="IO548" s="1253" t="e">
        <f t="shared" si="1355"/>
        <v>#N/A</v>
      </c>
      <c r="IP548" s="847" t="e">
        <f t="shared" si="1356"/>
        <v>#N/A</v>
      </c>
      <c r="IQ548" s="848" t="e">
        <f t="shared" si="1357"/>
        <v>#N/A</v>
      </c>
      <c r="IR548" s="1252" t="e">
        <f t="shared" si="1358"/>
        <v>#N/A</v>
      </c>
      <c r="IS548" s="1330" t="e">
        <f t="shared" si="1359"/>
        <v>#N/A</v>
      </c>
      <c r="IT548" s="846" t="e">
        <f t="shared" si="1343"/>
        <v>#N/A</v>
      </c>
      <c r="IU548" s="848" t="e">
        <f t="shared" si="1344"/>
        <v>#N/A</v>
      </c>
      <c r="IV548" s="1252" t="e">
        <f t="shared" si="1345"/>
        <v>#N/A</v>
      </c>
      <c r="IW548" s="1253" t="e">
        <f t="shared" si="1346"/>
        <v>#N/A</v>
      </c>
      <c r="IX548" s="847" t="e">
        <f t="shared" si="1347"/>
        <v>#N/A</v>
      </c>
      <c r="IY548" s="848" t="e">
        <f t="shared" si="1348"/>
        <v>#N/A</v>
      </c>
      <c r="IZ548" s="1252" t="e">
        <f t="shared" si="1349"/>
        <v>#N/A</v>
      </c>
      <c r="JA548" s="1330" t="e">
        <f t="shared" si="1350"/>
        <v>#N/A</v>
      </c>
      <c r="JB548" s="153"/>
      <c r="JC548" s="952"/>
      <c r="JD548" s="150"/>
      <c r="JE548" s="150"/>
      <c r="JF548" s="952"/>
      <c r="JG548" s="150"/>
      <c r="JH548" s="150"/>
      <c r="JI548" s="952"/>
      <c r="JJ548" s="150"/>
      <c r="JK548" s="150"/>
      <c r="JL548" s="958"/>
      <c r="JM548" s="150"/>
      <c r="JN548" s="150"/>
      <c r="JO548" s="846"/>
      <c r="JP548" s="852"/>
      <c r="JQ548" s="850"/>
      <c r="JR548" s="850"/>
      <c r="JS548" s="861"/>
      <c r="JT548" s="850"/>
      <c r="JU548" s="861"/>
      <c r="JV548" s="851"/>
      <c r="JW548" s="27"/>
      <c r="JX548" s="27"/>
      <c r="JY548" s="893"/>
      <c r="JZ548" s="27"/>
      <c r="KA548" s="27"/>
      <c r="KB548" s="707"/>
      <c r="KC548" s="846"/>
      <c r="KD548" s="975"/>
      <c r="KE548" s="27"/>
      <c r="KF548" s="27"/>
      <c r="KG548" s="893"/>
      <c r="KH548" s="27"/>
      <c r="KI548" s="27"/>
      <c r="KJ548" s="707"/>
      <c r="KK548" s="846"/>
      <c r="KL548" s="975"/>
      <c r="KM548" s="179"/>
      <c r="KN548" s="889"/>
      <c r="KO548" s="180"/>
      <c r="MA548" s="1352" t="e">
        <f t="shared" si="1420"/>
        <v>#N/A</v>
      </c>
      <c r="MB548" s="1352" t="e">
        <f t="shared" si="1421"/>
        <v>#N/A</v>
      </c>
    </row>
    <row r="549" spans="2:340" ht="18.75" customHeight="1">
      <c r="B549" s="13"/>
      <c r="C549" s="136"/>
      <c r="D549" s="14" t="e">
        <f t="shared" si="1432"/>
        <v>#N/A</v>
      </c>
      <c r="E549" s="31" t="e">
        <f t="shared" si="1362"/>
        <v>#N/A</v>
      </c>
      <c r="F549" s="40" t="e">
        <f t="shared" si="1363"/>
        <v>#N/A</v>
      </c>
      <c r="G549" s="27" t="e">
        <f t="shared" si="1364"/>
        <v>#N/A</v>
      </c>
      <c r="H549" s="27" t="e">
        <f t="shared" si="1365"/>
        <v>#N/A</v>
      </c>
      <c r="I549" s="702"/>
      <c r="J549" s="593"/>
      <c r="K549" s="14" t="e">
        <f t="shared" si="1366"/>
        <v>#N/A</v>
      </c>
      <c r="L549" s="31" t="e">
        <f t="shared" si="1367"/>
        <v>#N/A</v>
      </c>
      <c r="M549" s="40" t="e">
        <f t="shared" si="1411"/>
        <v>#N/A</v>
      </c>
      <c r="N549" s="27" t="e">
        <f t="shared" si="1368"/>
        <v>#N/A</v>
      </c>
      <c r="O549" s="27" t="e">
        <f t="shared" si="1369"/>
        <v>#N/A</v>
      </c>
      <c r="P549" s="27" t="e">
        <f t="shared" si="1370"/>
        <v>#N/A</v>
      </c>
      <c r="Q549" s="702"/>
      <c r="R549" s="593"/>
      <c r="S549" s="29"/>
      <c r="T549" s="29"/>
      <c r="U549" s="29"/>
      <c r="V549" s="29"/>
      <c r="W549" s="863"/>
      <c r="X549" s="592"/>
      <c r="Y549" s="14"/>
      <c r="Z549" s="27"/>
      <c r="AA549" s="27"/>
      <c r="AB549" s="27"/>
      <c r="AC549" s="702"/>
      <c r="AD549" s="593"/>
      <c r="AE549" s="14" t="e">
        <f t="shared" si="1429"/>
        <v>#N/A</v>
      </c>
      <c r="AF549" s="27" t="e">
        <f t="shared" si="1430"/>
        <v>#N/A</v>
      </c>
      <c r="AG549" s="221" t="e">
        <f t="shared" si="1431"/>
        <v>#N/A</v>
      </c>
      <c r="AH549" s="27"/>
      <c r="AI549" s="166"/>
      <c r="AJ549" s="16"/>
      <c r="AK549" s="29"/>
      <c r="AL549" s="29"/>
      <c r="AM549" s="29"/>
      <c r="AN549" s="863"/>
      <c r="AO549" s="592"/>
      <c r="AP549" s="14"/>
      <c r="AQ549" s="27"/>
      <c r="AR549" s="27"/>
      <c r="AS549" s="27"/>
      <c r="AT549" s="702"/>
      <c r="AU549" s="593"/>
      <c r="AV549" s="31"/>
      <c r="AW549" s="16"/>
      <c r="AX549" s="29"/>
      <c r="AY549" s="29"/>
      <c r="AZ549" s="29"/>
      <c r="BA549" s="863"/>
      <c r="BB549" s="902"/>
      <c r="BC549" s="234"/>
      <c r="BD549" s="232"/>
      <c r="BE549" s="232"/>
      <c r="BF549" s="904"/>
      <c r="BG549" s="905"/>
      <c r="BH549" s="15"/>
      <c r="BI549" s="29"/>
      <c r="BJ549" s="29"/>
      <c r="BK549" s="29"/>
      <c r="BL549" s="863"/>
      <c r="BM549" s="902"/>
      <c r="BN549" s="234"/>
      <c r="BO549" s="232"/>
      <c r="BP549" s="232"/>
      <c r="BQ549" s="904"/>
      <c r="BR549" s="905"/>
      <c r="BS549" s="15"/>
      <c r="BT549" s="29"/>
      <c r="BU549" s="29"/>
      <c r="BV549" s="29"/>
      <c r="BW549" s="863"/>
      <c r="BX549" s="902"/>
      <c r="BY549" s="234"/>
      <c r="BZ549" s="232"/>
      <c r="CA549" s="232"/>
      <c r="CB549" s="904"/>
      <c r="CC549" s="905"/>
      <c r="CD549" s="15"/>
      <c r="CE549" s="29"/>
      <c r="CF549" s="29"/>
      <c r="CG549" s="29"/>
      <c r="CH549" s="863"/>
      <c r="CI549" s="902"/>
      <c r="CJ549" s="234"/>
      <c r="CK549" s="232"/>
      <c r="CL549" s="232"/>
      <c r="CM549" s="911"/>
      <c r="CN549" s="912"/>
      <c r="CO549" s="15"/>
      <c r="CP549" s="232"/>
      <c r="CQ549" s="232"/>
      <c r="CR549" s="232"/>
      <c r="CS549" s="904"/>
      <c r="CT549" s="905"/>
      <c r="CU549" s="29"/>
      <c r="CV549" s="232"/>
      <c r="CW549" s="232"/>
      <c r="CX549" s="232"/>
      <c r="CY549" s="911"/>
      <c r="CZ549" s="912"/>
      <c r="DA549" s="15"/>
      <c r="DB549" s="232"/>
      <c r="DC549" s="232"/>
      <c r="DD549" s="232"/>
      <c r="DE549" s="904"/>
      <c r="DF549" s="915"/>
      <c r="DG549" s="40"/>
      <c r="DH549" s="27"/>
      <c r="DI549" s="27"/>
      <c r="DJ549" s="27"/>
      <c r="DK549" s="702"/>
      <c r="DL549" s="593"/>
      <c r="DM549" s="14"/>
      <c r="DN549" s="27"/>
      <c r="DO549" s="27"/>
      <c r="DP549" s="27"/>
      <c r="DQ549" s="702"/>
      <c r="DR549" s="663"/>
      <c r="DS549" s="40" t="e">
        <f t="shared" si="1371"/>
        <v>#N/A</v>
      </c>
      <c r="DT549" s="27" t="e">
        <f t="shared" si="1372"/>
        <v>#N/A</v>
      </c>
      <c r="DU549" s="27" t="e">
        <f t="shared" si="1373"/>
        <v>#N/A</v>
      </c>
      <c r="DV549" s="27" t="e">
        <f t="shared" si="1374"/>
        <v>#N/A</v>
      </c>
      <c r="DW549" s="702"/>
      <c r="DX549" s="663"/>
      <c r="DY549" s="270"/>
      <c r="DZ549" s="249"/>
      <c r="EA549" s="249"/>
      <c r="EB549" s="668"/>
      <c r="EC549" s="667"/>
      <c r="ED549" s="288"/>
      <c r="EE549" s="289"/>
      <c r="EF549" s="295"/>
      <c r="EG549" s="251"/>
      <c r="EH549" s="295"/>
      <c r="EI549" s="251"/>
      <c r="EJ549" s="256"/>
      <c r="EK549" s="257"/>
      <c r="EL549" s="257"/>
      <c r="EM549" s="668"/>
      <c r="EN549" s="665"/>
      <c r="EO549" s="253"/>
      <c r="EP549" s="254"/>
      <c r="EQ549" s="254"/>
      <c r="ER549" s="668"/>
      <c r="ES549" s="665"/>
      <c r="ET549" s="14"/>
      <c r="EU549" s="27"/>
      <c r="EV549" s="31"/>
      <c r="EW549" s="122"/>
      <c r="EX549" s="47"/>
      <c r="EY549" s="48"/>
      <c r="EZ549" s="49"/>
      <c r="FA549" s="50"/>
      <c r="FB549" s="51"/>
      <c r="FC549" s="153" t="e">
        <f t="shared" si="1351"/>
        <v>#N/A</v>
      </c>
      <c r="FD549" s="986" t="e">
        <f t="shared" si="1433"/>
        <v>#N/A</v>
      </c>
      <c r="FE549" s="993" t="e">
        <f t="shared" si="1360"/>
        <v>#N/A</v>
      </c>
      <c r="FF549" s="987" t="e">
        <f t="shared" si="1361"/>
        <v>#N/A</v>
      </c>
      <c r="FG549" s="246" t="e">
        <f t="shared" si="1422"/>
        <v>#N/A</v>
      </c>
      <c r="FH549" s="246" t="e">
        <f t="shared" si="1412"/>
        <v>#N/A</v>
      </c>
      <c r="FI549" s="246" t="e">
        <f t="shared" si="1413"/>
        <v>#N/A</v>
      </c>
      <c r="FJ549" s="39" t="e">
        <f t="shared" si="1375"/>
        <v>#N/A</v>
      </c>
      <c r="FK549" s="26" t="e">
        <f t="shared" si="1376"/>
        <v>#N/A</v>
      </c>
      <c r="FL549" s="26" t="e">
        <f t="shared" si="1377"/>
        <v>#N/A</v>
      </c>
      <c r="FM549" s="1300"/>
      <c r="FN549" s="656"/>
      <c r="FO549" s="28" t="e">
        <f t="shared" si="1378"/>
        <v>#N/A</v>
      </c>
      <c r="FP549" s="28" t="e">
        <f t="shared" si="1379"/>
        <v>#N/A</v>
      </c>
      <c r="FQ549" s="28" t="e">
        <f t="shared" si="1380"/>
        <v>#N/A</v>
      </c>
      <c r="FR549" s="1305"/>
      <c r="FS549" s="698"/>
      <c r="FT549" s="10" t="e">
        <f t="shared" si="1381"/>
        <v>#N/A</v>
      </c>
      <c r="FU549" s="28" t="e">
        <f t="shared" si="1382"/>
        <v>#N/A</v>
      </c>
      <c r="FV549" s="28" t="e">
        <f t="shared" si="1383"/>
        <v>#N/A</v>
      </c>
      <c r="FW549" s="1305"/>
      <c r="FX549" s="698"/>
      <c r="FY549" s="658" t="e">
        <f t="shared" si="1384"/>
        <v>#N/A</v>
      </c>
      <c r="FZ549" s="126" t="e">
        <f t="shared" si="1385"/>
        <v>#N/A</v>
      </c>
      <c r="GA549" s="126" t="e">
        <f t="shared" si="1386"/>
        <v>#N/A</v>
      </c>
      <c r="GB549" s="787"/>
      <c r="GC549" s="1314"/>
      <c r="GD549" s="674" t="e">
        <f t="shared" si="1387"/>
        <v>#N/A</v>
      </c>
      <c r="GE549" s="675" t="e">
        <f t="shared" si="1388"/>
        <v>#N/A</v>
      </c>
      <c r="GF549" s="675" t="e">
        <f t="shared" si="1389"/>
        <v>#N/A</v>
      </c>
      <c r="GG549" s="703"/>
      <c r="GH549" s="705"/>
      <c r="GI549" s="688" t="e">
        <f t="shared" si="1390"/>
        <v>#N/A</v>
      </c>
      <c r="GJ549" s="688" t="e">
        <f t="shared" si="1391"/>
        <v>#N/A</v>
      </c>
      <c r="GK549" s="688" t="e">
        <f t="shared" si="1392"/>
        <v>#N/A</v>
      </c>
      <c r="GL549" s="703"/>
      <c r="GM549" s="705"/>
      <c r="GN549" s="689" t="e">
        <f t="shared" si="1393"/>
        <v>#N/A</v>
      </c>
      <c r="GO549" s="688" t="e">
        <f t="shared" si="1394"/>
        <v>#N/A</v>
      </c>
      <c r="GP549" s="688" t="e">
        <f t="shared" si="1395"/>
        <v>#N/A</v>
      </c>
      <c r="GQ549" s="703"/>
      <c r="GR549" s="705"/>
      <c r="GS549" s="689" t="e">
        <f t="shared" si="1396"/>
        <v>#N/A</v>
      </c>
      <c r="GT549" s="688" t="e">
        <f t="shared" si="1397"/>
        <v>#N/A</v>
      </c>
      <c r="GU549" s="688" t="e">
        <f t="shared" si="1398"/>
        <v>#N/A</v>
      </c>
      <c r="GV549" s="706"/>
      <c r="GW549" s="683"/>
      <c r="GX549" s="39" t="e">
        <f t="shared" si="1399"/>
        <v>#N/A</v>
      </c>
      <c r="GY549" s="26" t="e">
        <f t="shared" si="1400"/>
        <v>#N/A</v>
      </c>
      <c r="GZ549" s="26" t="e">
        <f t="shared" si="1401"/>
        <v>#N/A</v>
      </c>
      <c r="HA549" s="1300"/>
      <c r="HB549" s="656"/>
      <c r="HC549" s="28" t="e">
        <f t="shared" si="1402"/>
        <v>#N/A</v>
      </c>
      <c r="HD549" s="28" t="e">
        <f t="shared" si="1403"/>
        <v>#N/A</v>
      </c>
      <c r="HE549" s="28" t="e">
        <f t="shared" si="1404"/>
        <v>#N/A</v>
      </c>
      <c r="HF549" s="1305"/>
      <c r="HG549" s="698"/>
      <c r="HH549" s="10" t="e">
        <f t="shared" si="1405"/>
        <v>#N/A</v>
      </c>
      <c r="HI549" s="28" t="e">
        <f t="shared" si="1406"/>
        <v>#N/A</v>
      </c>
      <c r="HJ549" s="28" t="e">
        <f t="shared" si="1407"/>
        <v>#N/A</v>
      </c>
      <c r="HK549" s="1305"/>
      <c r="HL549" s="698"/>
      <c r="HM549" s="658" t="e">
        <f t="shared" si="1408"/>
        <v>#N/A</v>
      </c>
      <c r="HN549" s="126" t="e">
        <f t="shared" si="1409"/>
        <v>#N/A</v>
      </c>
      <c r="HO549" s="126" t="e">
        <f t="shared" si="1410"/>
        <v>#N/A</v>
      </c>
      <c r="HP549" s="787"/>
      <c r="HQ549" s="1314"/>
      <c r="HR549" s="674" t="e">
        <f t="shared" si="1414"/>
        <v>#N/A</v>
      </c>
      <c r="HS549" s="675" t="e">
        <f t="shared" si="1415"/>
        <v>#N/A</v>
      </c>
      <c r="HT549" s="675" t="e">
        <f t="shared" si="1416"/>
        <v>#N/A</v>
      </c>
      <c r="HU549" s="703"/>
      <c r="HV549" s="705"/>
      <c r="HW549" s="675" t="e">
        <f t="shared" si="1417"/>
        <v>#N/A</v>
      </c>
      <c r="HX549" s="675" t="e">
        <f t="shared" si="1418"/>
        <v>#N/A</v>
      </c>
      <c r="HY549" s="675" t="e">
        <f t="shared" si="1419"/>
        <v>#N/A</v>
      </c>
      <c r="HZ549" s="703"/>
      <c r="IA549" s="705"/>
      <c r="IB549" s="678" t="e">
        <f t="shared" si="1423"/>
        <v>#N/A</v>
      </c>
      <c r="IC549" s="675" t="e">
        <f t="shared" si="1424"/>
        <v>#N/A</v>
      </c>
      <c r="ID549" s="675" t="e">
        <f t="shared" si="1425"/>
        <v>#N/A</v>
      </c>
      <c r="IE549" s="703"/>
      <c r="IF549" s="705"/>
      <c r="IG549" s="678" t="e">
        <f t="shared" si="1426"/>
        <v>#N/A</v>
      </c>
      <c r="IH549" s="675" t="e">
        <f t="shared" si="1427"/>
        <v>#N/A</v>
      </c>
      <c r="II549" s="675" t="e">
        <f t="shared" si="1428"/>
        <v>#N/A</v>
      </c>
      <c r="IJ549" s="706"/>
      <c r="IK549" s="683"/>
      <c r="IL549" s="846" t="e">
        <f t="shared" si="1352"/>
        <v>#N/A</v>
      </c>
      <c r="IM549" s="848" t="e">
        <f t="shared" si="1353"/>
        <v>#N/A</v>
      </c>
      <c r="IN549" s="1252" t="e">
        <f t="shared" si="1354"/>
        <v>#N/A</v>
      </c>
      <c r="IO549" s="1253" t="e">
        <f t="shared" si="1355"/>
        <v>#N/A</v>
      </c>
      <c r="IP549" s="847" t="e">
        <f t="shared" si="1356"/>
        <v>#N/A</v>
      </c>
      <c r="IQ549" s="848" t="e">
        <f t="shared" si="1357"/>
        <v>#N/A</v>
      </c>
      <c r="IR549" s="1252" t="e">
        <f t="shared" si="1358"/>
        <v>#N/A</v>
      </c>
      <c r="IS549" s="1330" t="e">
        <f t="shared" si="1359"/>
        <v>#N/A</v>
      </c>
      <c r="IT549" s="846" t="e">
        <f t="shared" si="1343"/>
        <v>#N/A</v>
      </c>
      <c r="IU549" s="848" t="e">
        <f t="shared" si="1344"/>
        <v>#N/A</v>
      </c>
      <c r="IV549" s="1252" t="e">
        <f t="shared" si="1345"/>
        <v>#N/A</v>
      </c>
      <c r="IW549" s="1253" t="e">
        <f t="shared" si="1346"/>
        <v>#N/A</v>
      </c>
      <c r="IX549" s="847" t="e">
        <f t="shared" si="1347"/>
        <v>#N/A</v>
      </c>
      <c r="IY549" s="848" t="e">
        <f t="shared" si="1348"/>
        <v>#N/A</v>
      </c>
      <c r="IZ549" s="1252" t="e">
        <f t="shared" si="1349"/>
        <v>#N/A</v>
      </c>
      <c r="JA549" s="1330" t="e">
        <f t="shared" si="1350"/>
        <v>#N/A</v>
      </c>
      <c r="JB549" s="153"/>
      <c r="JC549" s="952"/>
      <c r="JD549" s="150"/>
      <c r="JE549" s="150"/>
      <c r="JF549" s="952"/>
      <c r="JG549" s="150"/>
      <c r="JH549" s="150"/>
      <c r="JI549" s="952"/>
      <c r="JJ549" s="150"/>
      <c r="JK549" s="150"/>
      <c r="JL549" s="958"/>
      <c r="JM549" s="150"/>
      <c r="JN549" s="150"/>
      <c r="JO549" s="846"/>
      <c r="JP549" s="852"/>
      <c r="JQ549" s="850"/>
      <c r="JR549" s="850"/>
      <c r="JS549" s="861"/>
      <c r="JT549" s="850"/>
      <c r="JU549" s="861"/>
      <c r="JV549" s="851"/>
      <c r="JW549" s="27"/>
      <c r="JX549" s="27"/>
      <c r="JY549" s="893"/>
      <c r="JZ549" s="27"/>
      <c r="KA549" s="27"/>
      <c r="KB549" s="707"/>
      <c r="KC549" s="846"/>
      <c r="KD549" s="975"/>
      <c r="KE549" s="27"/>
      <c r="KF549" s="27"/>
      <c r="KG549" s="893"/>
      <c r="KH549" s="27"/>
      <c r="KI549" s="27"/>
      <c r="KJ549" s="707"/>
      <c r="KK549" s="846"/>
      <c r="KL549" s="975"/>
      <c r="KM549" s="179"/>
      <c r="KN549" s="889"/>
      <c r="KO549" s="180"/>
      <c r="MA549" s="1352" t="e">
        <f t="shared" si="1420"/>
        <v>#N/A</v>
      </c>
      <c r="MB549" s="1352" t="e">
        <f t="shared" si="1421"/>
        <v>#N/A</v>
      </c>
    </row>
    <row r="550" spans="2:340" ht="18.75" customHeight="1">
      <c r="B550" s="13"/>
      <c r="C550" s="136"/>
      <c r="D550" s="14" t="e">
        <f t="shared" si="1432"/>
        <v>#N/A</v>
      </c>
      <c r="E550" s="31" t="e">
        <f t="shared" si="1362"/>
        <v>#N/A</v>
      </c>
      <c r="F550" s="40" t="e">
        <f t="shared" si="1363"/>
        <v>#N/A</v>
      </c>
      <c r="G550" s="27" t="e">
        <f t="shared" si="1364"/>
        <v>#N/A</v>
      </c>
      <c r="H550" s="27" t="e">
        <f t="shared" si="1365"/>
        <v>#N/A</v>
      </c>
      <c r="I550" s="702"/>
      <c r="J550" s="593"/>
      <c r="K550" s="14" t="e">
        <f t="shared" si="1366"/>
        <v>#N/A</v>
      </c>
      <c r="L550" s="31" t="e">
        <f t="shared" si="1367"/>
        <v>#N/A</v>
      </c>
      <c r="M550" s="40" t="e">
        <f t="shared" si="1411"/>
        <v>#N/A</v>
      </c>
      <c r="N550" s="27" t="e">
        <f t="shared" si="1368"/>
        <v>#N/A</v>
      </c>
      <c r="O550" s="27" t="e">
        <f t="shared" si="1369"/>
        <v>#N/A</v>
      </c>
      <c r="P550" s="27" t="e">
        <f t="shared" si="1370"/>
        <v>#N/A</v>
      </c>
      <c r="Q550" s="702"/>
      <c r="R550" s="593"/>
      <c r="S550" s="29"/>
      <c r="T550" s="29"/>
      <c r="U550" s="29"/>
      <c r="V550" s="29"/>
      <c r="W550" s="863"/>
      <c r="X550" s="592"/>
      <c r="Y550" s="14"/>
      <c r="Z550" s="27"/>
      <c r="AA550" s="27"/>
      <c r="AB550" s="27"/>
      <c r="AC550" s="702"/>
      <c r="AD550" s="593"/>
      <c r="AE550" s="14" t="e">
        <f t="shared" si="1429"/>
        <v>#N/A</v>
      </c>
      <c r="AF550" s="27" t="e">
        <f t="shared" si="1430"/>
        <v>#N/A</v>
      </c>
      <c r="AG550" s="221" t="e">
        <f t="shared" si="1431"/>
        <v>#N/A</v>
      </c>
      <c r="AH550" s="27"/>
      <c r="AI550" s="166"/>
      <c r="AJ550" s="16"/>
      <c r="AK550" s="29"/>
      <c r="AL550" s="29"/>
      <c r="AM550" s="29"/>
      <c r="AN550" s="863"/>
      <c r="AO550" s="592"/>
      <c r="AP550" s="14"/>
      <c r="AQ550" s="27"/>
      <c r="AR550" s="27"/>
      <c r="AS550" s="27"/>
      <c r="AT550" s="702"/>
      <c r="AU550" s="593"/>
      <c r="AV550" s="31"/>
      <c r="AW550" s="16"/>
      <c r="AX550" s="29"/>
      <c r="AY550" s="29"/>
      <c r="AZ550" s="29"/>
      <c r="BA550" s="863"/>
      <c r="BB550" s="902"/>
      <c r="BC550" s="234"/>
      <c r="BD550" s="232"/>
      <c r="BE550" s="232"/>
      <c r="BF550" s="904"/>
      <c r="BG550" s="905"/>
      <c r="BH550" s="15"/>
      <c r="BI550" s="29"/>
      <c r="BJ550" s="29"/>
      <c r="BK550" s="29"/>
      <c r="BL550" s="863"/>
      <c r="BM550" s="902"/>
      <c r="BN550" s="234"/>
      <c r="BO550" s="232"/>
      <c r="BP550" s="232"/>
      <c r="BQ550" s="904"/>
      <c r="BR550" s="905"/>
      <c r="BS550" s="15"/>
      <c r="BT550" s="29"/>
      <c r="BU550" s="29"/>
      <c r="BV550" s="29"/>
      <c r="BW550" s="863"/>
      <c r="BX550" s="902"/>
      <c r="BY550" s="234"/>
      <c r="BZ550" s="232"/>
      <c r="CA550" s="232"/>
      <c r="CB550" s="904"/>
      <c r="CC550" s="905"/>
      <c r="CD550" s="15"/>
      <c r="CE550" s="29"/>
      <c r="CF550" s="29"/>
      <c r="CG550" s="29"/>
      <c r="CH550" s="863"/>
      <c r="CI550" s="902"/>
      <c r="CJ550" s="234"/>
      <c r="CK550" s="232"/>
      <c r="CL550" s="232"/>
      <c r="CM550" s="911"/>
      <c r="CN550" s="912"/>
      <c r="CO550" s="15"/>
      <c r="CP550" s="232"/>
      <c r="CQ550" s="232"/>
      <c r="CR550" s="232"/>
      <c r="CS550" s="904"/>
      <c r="CT550" s="905"/>
      <c r="CU550" s="29"/>
      <c r="CV550" s="232"/>
      <c r="CW550" s="232"/>
      <c r="CX550" s="232"/>
      <c r="CY550" s="911"/>
      <c r="CZ550" s="912"/>
      <c r="DA550" s="15"/>
      <c r="DB550" s="232"/>
      <c r="DC550" s="232"/>
      <c r="DD550" s="232"/>
      <c r="DE550" s="904"/>
      <c r="DF550" s="915"/>
      <c r="DG550" s="40"/>
      <c r="DH550" s="27"/>
      <c r="DI550" s="27"/>
      <c r="DJ550" s="27"/>
      <c r="DK550" s="702"/>
      <c r="DL550" s="593"/>
      <c r="DM550" s="14"/>
      <c r="DN550" s="27"/>
      <c r="DO550" s="27"/>
      <c r="DP550" s="27"/>
      <c r="DQ550" s="702"/>
      <c r="DR550" s="663"/>
      <c r="DS550" s="40" t="e">
        <f t="shared" si="1371"/>
        <v>#N/A</v>
      </c>
      <c r="DT550" s="27" t="e">
        <f t="shared" si="1372"/>
        <v>#N/A</v>
      </c>
      <c r="DU550" s="27" t="e">
        <f t="shared" si="1373"/>
        <v>#N/A</v>
      </c>
      <c r="DV550" s="27" t="e">
        <f t="shared" si="1374"/>
        <v>#N/A</v>
      </c>
      <c r="DW550" s="702"/>
      <c r="DX550" s="663"/>
      <c r="DY550" s="270"/>
      <c r="DZ550" s="249"/>
      <c r="EA550" s="249"/>
      <c r="EB550" s="668"/>
      <c r="EC550" s="667"/>
      <c r="ED550" s="288"/>
      <c r="EE550" s="289"/>
      <c r="EF550" s="295"/>
      <c r="EG550" s="251"/>
      <c r="EH550" s="295"/>
      <c r="EI550" s="251"/>
      <c r="EJ550" s="256"/>
      <c r="EK550" s="257"/>
      <c r="EL550" s="257"/>
      <c r="EM550" s="668"/>
      <c r="EN550" s="665"/>
      <c r="EO550" s="253"/>
      <c r="EP550" s="254"/>
      <c r="EQ550" s="254"/>
      <c r="ER550" s="668"/>
      <c r="ES550" s="665"/>
      <c r="ET550" s="14"/>
      <c r="EU550" s="27"/>
      <c r="EV550" s="31"/>
      <c r="EW550" s="122"/>
      <c r="EX550" s="47"/>
      <c r="EY550" s="48"/>
      <c r="EZ550" s="49"/>
      <c r="FA550" s="50"/>
      <c r="FB550" s="51"/>
      <c r="FC550" s="153" t="e">
        <f t="shared" si="1351"/>
        <v>#N/A</v>
      </c>
      <c r="FD550" s="986" t="e">
        <f t="shared" si="1433"/>
        <v>#N/A</v>
      </c>
      <c r="FE550" s="993" t="e">
        <f t="shared" si="1360"/>
        <v>#N/A</v>
      </c>
      <c r="FF550" s="987" t="e">
        <f t="shared" si="1361"/>
        <v>#N/A</v>
      </c>
      <c r="FG550" s="246" t="e">
        <f t="shared" si="1422"/>
        <v>#N/A</v>
      </c>
      <c r="FH550" s="246" t="e">
        <f t="shared" si="1412"/>
        <v>#N/A</v>
      </c>
      <c r="FI550" s="246" t="e">
        <f t="shared" si="1413"/>
        <v>#N/A</v>
      </c>
      <c r="FJ550" s="39" t="e">
        <f t="shared" si="1375"/>
        <v>#N/A</v>
      </c>
      <c r="FK550" s="26" t="e">
        <f t="shared" si="1376"/>
        <v>#N/A</v>
      </c>
      <c r="FL550" s="26" t="e">
        <f t="shared" si="1377"/>
        <v>#N/A</v>
      </c>
      <c r="FM550" s="1300"/>
      <c r="FN550" s="656"/>
      <c r="FO550" s="28" t="e">
        <f t="shared" si="1378"/>
        <v>#N/A</v>
      </c>
      <c r="FP550" s="28" t="e">
        <f t="shared" si="1379"/>
        <v>#N/A</v>
      </c>
      <c r="FQ550" s="28" t="e">
        <f t="shared" si="1380"/>
        <v>#N/A</v>
      </c>
      <c r="FR550" s="1305"/>
      <c r="FS550" s="698"/>
      <c r="FT550" s="10" t="e">
        <f t="shared" si="1381"/>
        <v>#N/A</v>
      </c>
      <c r="FU550" s="28" t="e">
        <f t="shared" si="1382"/>
        <v>#N/A</v>
      </c>
      <c r="FV550" s="28" t="e">
        <f t="shared" si="1383"/>
        <v>#N/A</v>
      </c>
      <c r="FW550" s="1305"/>
      <c r="FX550" s="698"/>
      <c r="FY550" s="658" t="e">
        <f t="shared" si="1384"/>
        <v>#N/A</v>
      </c>
      <c r="FZ550" s="126" t="e">
        <f t="shared" si="1385"/>
        <v>#N/A</v>
      </c>
      <c r="GA550" s="126" t="e">
        <f t="shared" si="1386"/>
        <v>#N/A</v>
      </c>
      <c r="GB550" s="787"/>
      <c r="GC550" s="1314"/>
      <c r="GD550" s="674" t="e">
        <f t="shared" si="1387"/>
        <v>#N/A</v>
      </c>
      <c r="GE550" s="675" t="e">
        <f t="shared" si="1388"/>
        <v>#N/A</v>
      </c>
      <c r="GF550" s="675" t="e">
        <f t="shared" si="1389"/>
        <v>#N/A</v>
      </c>
      <c r="GG550" s="703"/>
      <c r="GH550" s="705"/>
      <c r="GI550" s="688" t="e">
        <f t="shared" si="1390"/>
        <v>#N/A</v>
      </c>
      <c r="GJ550" s="688" t="e">
        <f t="shared" si="1391"/>
        <v>#N/A</v>
      </c>
      <c r="GK550" s="688" t="e">
        <f t="shared" si="1392"/>
        <v>#N/A</v>
      </c>
      <c r="GL550" s="703"/>
      <c r="GM550" s="705"/>
      <c r="GN550" s="689" t="e">
        <f t="shared" si="1393"/>
        <v>#N/A</v>
      </c>
      <c r="GO550" s="688" t="e">
        <f t="shared" si="1394"/>
        <v>#N/A</v>
      </c>
      <c r="GP550" s="688" t="e">
        <f t="shared" si="1395"/>
        <v>#N/A</v>
      </c>
      <c r="GQ550" s="703"/>
      <c r="GR550" s="705"/>
      <c r="GS550" s="689" t="e">
        <f t="shared" si="1396"/>
        <v>#N/A</v>
      </c>
      <c r="GT550" s="688" t="e">
        <f t="shared" si="1397"/>
        <v>#N/A</v>
      </c>
      <c r="GU550" s="688" t="e">
        <f t="shared" si="1398"/>
        <v>#N/A</v>
      </c>
      <c r="GV550" s="706"/>
      <c r="GW550" s="683"/>
      <c r="GX550" s="39" t="e">
        <f t="shared" si="1399"/>
        <v>#N/A</v>
      </c>
      <c r="GY550" s="26" t="e">
        <f t="shared" si="1400"/>
        <v>#N/A</v>
      </c>
      <c r="GZ550" s="26" t="e">
        <f t="shared" si="1401"/>
        <v>#N/A</v>
      </c>
      <c r="HA550" s="1300"/>
      <c r="HB550" s="656"/>
      <c r="HC550" s="28" t="e">
        <f t="shared" si="1402"/>
        <v>#N/A</v>
      </c>
      <c r="HD550" s="28" t="e">
        <f t="shared" si="1403"/>
        <v>#N/A</v>
      </c>
      <c r="HE550" s="28" t="e">
        <f t="shared" si="1404"/>
        <v>#N/A</v>
      </c>
      <c r="HF550" s="1305"/>
      <c r="HG550" s="698"/>
      <c r="HH550" s="10" t="e">
        <f t="shared" si="1405"/>
        <v>#N/A</v>
      </c>
      <c r="HI550" s="28" t="e">
        <f t="shared" si="1406"/>
        <v>#N/A</v>
      </c>
      <c r="HJ550" s="28" t="e">
        <f t="shared" si="1407"/>
        <v>#N/A</v>
      </c>
      <c r="HK550" s="1305"/>
      <c r="HL550" s="698"/>
      <c r="HM550" s="658" t="e">
        <f t="shared" si="1408"/>
        <v>#N/A</v>
      </c>
      <c r="HN550" s="126" t="e">
        <f t="shared" si="1409"/>
        <v>#N/A</v>
      </c>
      <c r="HO550" s="126" t="e">
        <f t="shared" si="1410"/>
        <v>#N/A</v>
      </c>
      <c r="HP550" s="787"/>
      <c r="HQ550" s="1314"/>
      <c r="HR550" s="674" t="e">
        <f t="shared" si="1414"/>
        <v>#N/A</v>
      </c>
      <c r="HS550" s="675" t="e">
        <f t="shared" si="1415"/>
        <v>#N/A</v>
      </c>
      <c r="HT550" s="675" t="e">
        <f t="shared" si="1416"/>
        <v>#N/A</v>
      </c>
      <c r="HU550" s="703"/>
      <c r="HV550" s="705"/>
      <c r="HW550" s="675" t="e">
        <f t="shared" si="1417"/>
        <v>#N/A</v>
      </c>
      <c r="HX550" s="675" t="e">
        <f t="shared" si="1418"/>
        <v>#N/A</v>
      </c>
      <c r="HY550" s="675" t="e">
        <f t="shared" si="1419"/>
        <v>#N/A</v>
      </c>
      <c r="HZ550" s="703"/>
      <c r="IA550" s="705"/>
      <c r="IB550" s="678" t="e">
        <f t="shared" si="1423"/>
        <v>#N/A</v>
      </c>
      <c r="IC550" s="675" t="e">
        <f t="shared" si="1424"/>
        <v>#N/A</v>
      </c>
      <c r="ID550" s="675" t="e">
        <f t="shared" si="1425"/>
        <v>#N/A</v>
      </c>
      <c r="IE550" s="703"/>
      <c r="IF550" s="705"/>
      <c r="IG550" s="678" t="e">
        <f t="shared" si="1426"/>
        <v>#N/A</v>
      </c>
      <c r="IH550" s="675" t="e">
        <f t="shared" si="1427"/>
        <v>#N/A</v>
      </c>
      <c r="II550" s="675" t="e">
        <f t="shared" si="1428"/>
        <v>#N/A</v>
      </c>
      <c r="IJ550" s="706"/>
      <c r="IK550" s="683"/>
      <c r="IL550" s="846" t="e">
        <f t="shared" si="1352"/>
        <v>#N/A</v>
      </c>
      <c r="IM550" s="848" t="e">
        <f t="shared" si="1353"/>
        <v>#N/A</v>
      </c>
      <c r="IN550" s="1252" t="e">
        <f t="shared" si="1354"/>
        <v>#N/A</v>
      </c>
      <c r="IO550" s="1253" t="e">
        <f t="shared" si="1355"/>
        <v>#N/A</v>
      </c>
      <c r="IP550" s="847" t="e">
        <f t="shared" si="1356"/>
        <v>#N/A</v>
      </c>
      <c r="IQ550" s="848" t="e">
        <f t="shared" si="1357"/>
        <v>#N/A</v>
      </c>
      <c r="IR550" s="1252" t="e">
        <f t="shared" si="1358"/>
        <v>#N/A</v>
      </c>
      <c r="IS550" s="1330" t="e">
        <f t="shared" si="1359"/>
        <v>#N/A</v>
      </c>
      <c r="IT550" s="846" t="e">
        <f t="shared" si="1343"/>
        <v>#N/A</v>
      </c>
      <c r="IU550" s="848" t="e">
        <f t="shared" si="1344"/>
        <v>#N/A</v>
      </c>
      <c r="IV550" s="1252" t="e">
        <f t="shared" si="1345"/>
        <v>#N/A</v>
      </c>
      <c r="IW550" s="1253" t="e">
        <f t="shared" si="1346"/>
        <v>#N/A</v>
      </c>
      <c r="IX550" s="847" t="e">
        <f t="shared" si="1347"/>
        <v>#N/A</v>
      </c>
      <c r="IY550" s="848" t="e">
        <f t="shared" si="1348"/>
        <v>#N/A</v>
      </c>
      <c r="IZ550" s="1252" t="e">
        <f t="shared" si="1349"/>
        <v>#N/A</v>
      </c>
      <c r="JA550" s="1330" t="e">
        <f t="shared" si="1350"/>
        <v>#N/A</v>
      </c>
      <c r="JB550" s="153"/>
      <c r="JC550" s="952"/>
      <c r="JD550" s="150"/>
      <c r="JE550" s="150"/>
      <c r="JF550" s="952"/>
      <c r="JG550" s="150"/>
      <c r="JH550" s="150"/>
      <c r="JI550" s="952"/>
      <c r="JJ550" s="150"/>
      <c r="JK550" s="150"/>
      <c r="JL550" s="958"/>
      <c r="JM550" s="150"/>
      <c r="JN550" s="150"/>
      <c r="JO550" s="846"/>
      <c r="JP550" s="852"/>
      <c r="JQ550" s="850"/>
      <c r="JR550" s="850"/>
      <c r="JS550" s="861"/>
      <c r="JT550" s="850"/>
      <c r="JU550" s="861"/>
      <c r="JV550" s="851"/>
      <c r="JW550" s="27"/>
      <c r="JX550" s="27"/>
      <c r="JY550" s="893"/>
      <c r="JZ550" s="27"/>
      <c r="KA550" s="27"/>
      <c r="KB550" s="707"/>
      <c r="KC550" s="846"/>
      <c r="KD550" s="975"/>
      <c r="KE550" s="27"/>
      <c r="KF550" s="27"/>
      <c r="KG550" s="893"/>
      <c r="KH550" s="27"/>
      <c r="KI550" s="27"/>
      <c r="KJ550" s="707"/>
      <c r="KK550" s="846"/>
      <c r="KL550" s="975"/>
      <c r="KM550" s="179"/>
      <c r="KN550" s="889"/>
      <c r="KO550" s="180"/>
      <c r="MA550" s="1352" t="e">
        <f t="shared" si="1420"/>
        <v>#N/A</v>
      </c>
      <c r="MB550" s="1352" t="e">
        <f t="shared" si="1421"/>
        <v>#N/A</v>
      </c>
    </row>
    <row r="551" spans="2:340" ht="18.75" customHeight="1">
      <c r="B551" s="13"/>
      <c r="C551" s="136"/>
      <c r="D551" s="14" t="e">
        <f t="shared" si="1432"/>
        <v>#N/A</v>
      </c>
      <c r="E551" s="31" t="e">
        <f t="shared" si="1362"/>
        <v>#N/A</v>
      </c>
      <c r="F551" s="40" t="e">
        <f t="shared" si="1363"/>
        <v>#N/A</v>
      </c>
      <c r="G551" s="27" t="e">
        <f t="shared" si="1364"/>
        <v>#N/A</v>
      </c>
      <c r="H551" s="27" t="e">
        <f t="shared" si="1365"/>
        <v>#N/A</v>
      </c>
      <c r="I551" s="702"/>
      <c r="J551" s="593"/>
      <c r="K551" s="14" t="e">
        <f t="shared" si="1366"/>
        <v>#N/A</v>
      </c>
      <c r="L551" s="31" t="e">
        <f t="shared" si="1367"/>
        <v>#N/A</v>
      </c>
      <c r="M551" s="40" t="e">
        <f t="shared" si="1411"/>
        <v>#N/A</v>
      </c>
      <c r="N551" s="27" t="e">
        <f t="shared" si="1368"/>
        <v>#N/A</v>
      </c>
      <c r="O551" s="27" t="e">
        <f t="shared" si="1369"/>
        <v>#N/A</v>
      </c>
      <c r="P551" s="27" t="e">
        <f t="shared" si="1370"/>
        <v>#N/A</v>
      </c>
      <c r="Q551" s="702"/>
      <c r="R551" s="593"/>
      <c r="S551" s="29"/>
      <c r="T551" s="29"/>
      <c r="U551" s="29"/>
      <c r="V551" s="29"/>
      <c r="W551" s="863"/>
      <c r="X551" s="592"/>
      <c r="Y551" s="14"/>
      <c r="Z551" s="27"/>
      <c r="AA551" s="27"/>
      <c r="AB551" s="27"/>
      <c r="AC551" s="702"/>
      <c r="AD551" s="593"/>
      <c r="AE551" s="14" t="e">
        <f t="shared" si="1429"/>
        <v>#N/A</v>
      </c>
      <c r="AF551" s="27" t="e">
        <f t="shared" si="1430"/>
        <v>#N/A</v>
      </c>
      <c r="AG551" s="221" t="e">
        <f t="shared" si="1431"/>
        <v>#N/A</v>
      </c>
      <c r="AH551" s="27"/>
      <c r="AI551" s="166"/>
      <c r="AJ551" s="16"/>
      <c r="AK551" s="29"/>
      <c r="AL551" s="29"/>
      <c r="AM551" s="29"/>
      <c r="AN551" s="863"/>
      <c r="AO551" s="592"/>
      <c r="AP551" s="14"/>
      <c r="AQ551" s="27"/>
      <c r="AR551" s="27"/>
      <c r="AS551" s="27"/>
      <c r="AT551" s="702"/>
      <c r="AU551" s="593"/>
      <c r="AV551" s="31"/>
      <c r="AW551" s="16"/>
      <c r="AX551" s="29"/>
      <c r="AY551" s="29"/>
      <c r="AZ551" s="29"/>
      <c r="BA551" s="863"/>
      <c r="BB551" s="902"/>
      <c r="BC551" s="234"/>
      <c r="BD551" s="232"/>
      <c r="BE551" s="232"/>
      <c r="BF551" s="904"/>
      <c r="BG551" s="905"/>
      <c r="BH551" s="15"/>
      <c r="BI551" s="29"/>
      <c r="BJ551" s="29"/>
      <c r="BK551" s="29"/>
      <c r="BL551" s="863"/>
      <c r="BM551" s="902"/>
      <c r="BN551" s="234"/>
      <c r="BO551" s="232"/>
      <c r="BP551" s="232"/>
      <c r="BQ551" s="904"/>
      <c r="BR551" s="905"/>
      <c r="BS551" s="15"/>
      <c r="BT551" s="29"/>
      <c r="BU551" s="29"/>
      <c r="BV551" s="29"/>
      <c r="BW551" s="863"/>
      <c r="BX551" s="902"/>
      <c r="BY551" s="234"/>
      <c r="BZ551" s="232"/>
      <c r="CA551" s="232"/>
      <c r="CB551" s="904"/>
      <c r="CC551" s="905"/>
      <c r="CD551" s="15"/>
      <c r="CE551" s="29"/>
      <c r="CF551" s="29"/>
      <c r="CG551" s="29"/>
      <c r="CH551" s="863"/>
      <c r="CI551" s="902"/>
      <c r="CJ551" s="234"/>
      <c r="CK551" s="232"/>
      <c r="CL551" s="232"/>
      <c r="CM551" s="911"/>
      <c r="CN551" s="912"/>
      <c r="CO551" s="15"/>
      <c r="CP551" s="232"/>
      <c r="CQ551" s="232"/>
      <c r="CR551" s="232"/>
      <c r="CS551" s="904"/>
      <c r="CT551" s="905"/>
      <c r="CU551" s="29"/>
      <c r="CV551" s="232"/>
      <c r="CW551" s="232"/>
      <c r="CX551" s="232"/>
      <c r="CY551" s="911"/>
      <c r="CZ551" s="912"/>
      <c r="DA551" s="15"/>
      <c r="DB551" s="232"/>
      <c r="DC551" s="232"/>
      <c r="DD551" s="232"/>
      <c r="DE551" s="904"/>
      <c r="DF551" s="915"/>
      <c r="DG551" s="40"/>
      <c r="DH551" s="27"/>
      <c r="DI551" s="27"/>
      <c r="DJ551" s="27"/>
      <c r="DK551" s="702"/>
      <c r="DL551" s="593"/>
      <c r="DM551" s="14"/>
      <c r="DN551" s="27"/>
      <c r="DO551" s="27"/>
      <c r="DP551" s="27"/>
      <c r="DQ551" s="702"/>
      <c r="DR551" s="663"/>
      <c r="DS551" s="40" t="e">
        <f t="shared" si="1371"/>
        <v>#N/A</v>
      </c>
      <c r="DT551" s="27" t="e">
        <f t="shared" si="1372"/>
        <v>#N/A</v>
      </c>
      <c r="DU551" s="27" t="e">
        <f t="shared" si="1373"/>
        <v>#N/A</v>
      </c>
      <c r="DV551" s="27" t="e">
        <f t="shared" si="1374"/>
        <v>#N/A</v>
      </c>
      <c r="DW551" s="702"/>
      <c r="DX551" s="663"/>
      <c r="DY551" s="270"/>
      <c r="DZ551" s="249"/>
      <c r="EA551" s="249"/>
      <c r="EB551" s="668"/>
      <c r="EC551" s="667"/>
      <c r="ED551" s="288"/>
      <c r="EE551" s="289"/>
      <c r="EF551" s="295"/>
      <c r="EG551" s="251"/>
      <c r="EH551" s="295"/>
      <c r="EI551" s="251"/>
      <c r="EJ551" s="256"/>
      <c r="EK551" s="257"/>
      <c r="EL551" s="257"/>
      <c r="EM551" s="668"/>
      <c r="EN551" s="665"/>
      <c r="EO551" s="253"/>
      <c r="EP551" s="254"/>
      <c r="EQ551" s="254"/>
      <c r="ER551" s="668"/>
      <c r="ES551" s="665"/>
      <c r="ET551" s="14"/>
      <c r="EU551" s="27"/>
      <c r="EV551" s="31"/>
      <c r="EW551" s="122"/>
      <c r="EX551" s="47"/>
      <c r="EY551" s="48"/>
      <c r="EZ551" s="49"/>
      <c r="FA551" s="50"/>
      <c r="FB551" s="51"/>
      <c r="FC551" s="153" t="e">
        <f t="shared" si="1351"/>
        <v>#N/A</v>
      </c>
      <c r="FD551" s="986" t="e">
        <f t="shared" si="1433"/>
        <v>#N/A</v>
      </c>
      <c r="FE551" s="993" t="e">
        <f t="shared" si="1360"/>
        <v>#N/A</v>
      </c>
      <c r="FF551" s="987" t="e">
        <f t="shared" si="1361"/>
        <v>#N/A</v>
      </c>
      <c r="FG551" s="246" t="e">
        <f t="shared" si="1422"/>
        <v>#N/A</v>
      </c>
      <c r="FH551" s="246" t="e">
        <f t="shared" si="1412"/>
        <v>#N/A</v>
      </c>
      <c r="FI551" s="246" t="e">
        <f t="shared" si="1413"/>
        <v>#N/A</v>
      </c>
      <c r="FJ551" s="39" t="e">
        <f t="shared" si="1375"/>
        <v>#N/A</v>
      </c>
      <c r="FK551" s="26" t="e">
        <f t="shared" si="1376"/>
        <v>#N/A</v>
      </c>
      <c r="FL551" s="26" t="e">
        <f t="shared" si="1377"/>
        <v>#N/A</v>
      </c>
      <c r="FM551" s="1300"/>
      <c r="FN551" s="656"/>
      <c r="FO551" s="28" t="e">
        <f t="shared" si="1378"/>
        <v>#N/A</v>
      </c>
      <c r="FP551" s="28" t="e">
        <f t="shared" si="1379"/>
        <v>#N/A</v>
      </c>
      <c r="FQ551" s="28" t="e">
        <f t="shared" si="1380"/>
        <v>#N/A</v>
      </c>
      <c r="FR551" s="1305"/>
      <c r="FS551" s="698"/>
      <c r="FT551" s="10" t="e">
        <f t="shared" si="1381"/>
        <v>#N/A</v>
      </c>
      <c r="FU551" s="28" t="e">
        <f t="shared" si="1382"/>
        <v>#N/A</v>
      </c>
      <c r="FV551" s="28" t="e">
        <f t="shared" si="1383"/>
        <v>#N/A</v>
      </c>
      <c r="FW551" s="1305"/>
      <c r="FX551" s="698"/>
      <c r="FY551" s="658" t="e">
        <f t="shared" si="1384"/>
        <v>#N/A</v>
      </c>
      <c r="FZ551" s="126" t="e">
        <f t="shared" si="1385"/>
        <v>#N/A</v>
      </c>
      <c r="GA551" s="126" t="e">
        <f t="shared" si="1386"/>
        <v>#N/A</v>
      </c>
      <c r="GB551" s="787"/>
      <c r="GC551" s="1314"/>
      <c r="GD551" s="674" t="e">
        <f t="shared" si="1387"/>
        <v>#N/A</v>
      </c>
      <c r="GE551" s="675" t="e">
        <f t="shared" si="1388"/>
        <v>#N/A</v>
      </c>
      <c r="GF551" s="675" t="e">
        <f t="shared" si="1389"/>
        <v>#N/A</v>
      </c>
      <c r="GG551" s="703"/>
      <c r="GH551" s="705"/>
      <c r="GI551" s="688" t="e">
        <f t="shared" si="1390"/>
        <v>#N/A</v>
      </c>
      <c r="GJ551" s="688" t="e">
        <f t="shared" si="1391"/>
        <v>#N/A</v>
      </c>
      <c r="GK551" s="688" t="e">
        <f t="shared" si="1392"/>
        <v>#N/A</v>
      </c>
      <c r="GL551" s="703"/>
      <c r="GM551" s="705"/>
      <c r="GN551" s="689" t="e">
        <f t="shared" si="1393"/>
        <v>#N/A</v>
      </c>
      <c r="GO551" s="688" t="e">
        <f t="shared" si="1394"/>
        <v>#N/A</v>
      </c>
      <c r="GP551" s="688" t="e">
        <f t="shared" si="1395"/>
        <v>#N/A</v>
      </c>
      <c r="GQ551" s="703"/>
      <c r="GR551" s="705"/>
      <c r="GS551" s="689" t="e">
        <f t="shared" si="1396"/>
        <v>#N/A</v>
      </c>
      <c r="GT551" s="688" t="e">
        <f t="shared" si="1397"/>
        <v>#N/A</v>
      </c>
      <c r="GU551" s="688" t="e">
        <f t="shared" si="1398"/>
        <v>#N/A</v>
      </c>
      <c r="GV551" s="706"/>
      <c r="GW551" s="683"/>
      <c r="GX551" s="39" t="e">
        <f t="shared" si="1399"/>
        <v>#N/A</v>
      </c>
      <c r="GY551" s="26" t="e">
        <f t="shared" si="1400"/>
        <v>#N/A</v>
      </c>
      <c r="GZ551" s="26" t="e">
        <f t="shared" si="1401"/>
        <v>#N/A</v>
      </c>
      <c r="HA551" s="1300"/>
      <c r="HB551" s="656"/>
      <c r="HC551" s="28" t="e">
        <f t="shared" si="1402"/>
        <v>#N/A</v>
      </c>
      <c r="HD551" s="28" t="e">
        <f t="shared" si="1403"/>
        <v>#N/A</v>
      </c>
      <c r="HE551" s="28" t="e">
        <f t="shared" si="1404"/>
        <v>#N/A</v>
      </c>
      <c r="HF551" s="1305"/>
      <c r="HG551" s="698"/>
      <c r="HH551" s="10" t="e">
        <f t="shared" si="1405"/>
        <v>#N/A</v>
      </c>
      <c r="HI551" s="28" t="e">
        <f t="shared" si="1406"/>
        <v>#N/A</v>
      </c>
      <c r="HJ551" s="28" t="e">
        <f t="shared" si="1407"/>
        <v>#N/A</v>
      </c>
      <c r="HK551" s="1305"/>
      <c r="HL551" s="698"/>
      <c r="HM551" s="658" t="e">
        <f t="shared" si="1408"/>
        <v>#N/A</v>
      </c>
      <c r="HN551" s="126" t="e">
        <f t="shared" si="1409"/>
        <v>#N/A</v>
      </c>
      <c r="HO551" s="126" t="e">
        <f t="shared" si="1410"/>
        <v>#N/A</v>
      </c>
      <c r="HP551" s="787"/>
      <c r="HQ551" s="1314"/>
      <c r="HR551" s="674" t="e">
        <f t="shared" si="1414"/>
        <v>#N/A</v>
      </c>
      <c r="HS551" s="675" t="e">
        <f t="shared" si="1415"/>
        <v>#N/A</v>
      </c>
      <c r="HT551" s="675" t="e">
        <f t="shared" si="1416"/>
        <v>#N/A</v>
      </c>
      <c r="HU551" s="703"/>
      <c r="HV551" s="705"/>
      <c r="HW551" s="675" t="e">
        <f t="shared" si="1417"/>
        <v>#N/A</v>
      </c>
      <c r="HX551" s="675" t="e">
        <f t="shared" si="1418"/>
        <v>#N/A</v>
      </c>
      <c r="HY551" s="675" t="e">
        <f t="shared" si="1419"/>
        <v>#N/A</v>
      </c>
      <c r="HZ551" s="703"/>
      <c r="IA551" s="705"/>
      <c r="IB551" s="678" t="e">
        <f t="shared" si="1423"/>
        <v>#N/A</v>
      </c>
      <c r="IC551" s="675" t="e">
        <f t="shared" si="1424"/>
        <v>#N/A</v>
      </c>
      <c r="ID551" s="675" t="e">
        <f t="shared" si="1425"/>
        <v>#N/A</v>
      </c>
      <c r="IE551" s="703"/>
      <c r="IF551" s="705"/>
      <c r="IG551" s="678" t="e">
        <f t="shared" si="1426"/>
        <v>#N/A</v>
      </c>
      <c r="IH551" s="675" t="e">
        <f t="shared" si="1427"/>
        <v>#N/A</v>
      </c>
      <c r="II551" s="675" t="e">
        <f t="shared" si="1428"/>
        <v>#N/A</v>
      </c>
      <c r="IJ551" s="706"/>
      <c r="IK551" s="683"/>
      <c r="IL551" s="846" t="e">
        <f t="shared" si="1352"/>
        <v>#N/A</v>
      </c>
      <c r="IM551" s="848" t="e">
        <f t="shared" si="1353"/>
        <v>#N/A</v>
      </c>
      <c r="IN551" s="1252" t="e">
        <f t="shared" si="1354"/>
        <v>#N/A</v>
      </c>
      <c r="IO551" s="1253" t="e">
        <f t="shared" si="1355"/>
        <v>#N/A</v>
      </c>
      <c r="IP551" s="847" t="e">
        <f t="shared" si="1356"/>
        <v>#N/A</v>
      </c>
      <c r="IQ551" s="848" t="e">
        <f t="shared" si="1357"/>
        <v>#N/A</v>
      </c>
      <c r="IR551" s="1252" t="e">
        <f t="shared" si="1358"/>
        <v>#N/A</v>
      </c>
      <c r="IS551" s="1330" t="e">
        <f t="shared" si="1359"/>
        <v>#N/A</v>
      </c>
      <c r="IT551" s="846" t="e">
        <f t="shared" si="1343"/>
        <v>#N/A</v>
      </c>
      <c r="IU551" s="848" t="e">
        <f t="shared" si="1344"/>
        <v>#N/A</v>
      </c>
      <c r="IV551" s="1252" t="e">
        <f t="shared" si="1345"/>
        <v>#N/A</v>
      </c>
      <c r="IW551" s="1253" t="e">
        <f t="shared" si="1346"/>
        <v>#N/A</v>
      </c>
      <c r="IX551" s="847" t="e">
        <f t="shared" si="1347"/>
        <v>#N/A</v>
      </c>
      <c r="IY551" s="848" t="e">
        <f t="shared" si="1348"/>
        <v>#N/A</v>
      </c>
      <c r="IZ551" s="1252" t="e">
        <f t="shared" si="1349"/>
        <v>#N/A</v>
      </c>
      <c r="JA551" s="1330" t="e">
        <f t="shared" si="1350"/>
        <v>#N/A</v>
      </c>
      <c r="JB551" s="153"/>
      <c r="JC551" s="952"/>
      <c r="JD551" s="150"/>
      <c r="JE551" s="150"/>
      <c r="JF551" s="952"/>
      <c r="JG551" s="150"/>
      <c r="JH551" s="150"/>
      <c r="JI551" s="952"/>
      <c r="JJ551" s="150"/>
      <c r="JK551" s="150"/>
      <c r="JL551" s="958"/>
      <c r="JM551" s="150"/>
      <c r="JN551" s="150"/>
      <c r="JO551" s="846"/>
      <c r="JP551" s="852"/>
      <c r="JQ551" s="850"/>
      <c r="JR551" s="850"/>
      <c r="JS551" s="861"/>
      <c r="JT551" s="850"/>
      <c r="JU551" s="861"/>
      <c r="JV551" s="851"/>
      <c r="JW551" s="27"/>
      <c r="JX551" s="27"/>
      <c r="JY551" s="893"/>
      <c r="JZ551" s="27"/>
      <c r="KA551" s="27"/>
      <c r="KB551" s="707"/>
      <c r="KC551" s="846"/>
      <c r="KD551" s="975"/>
      <c r="KE551" s="27"/>
      <c r="KF551" s="27"/>
      <c r="KG551" s="893"/>
      <c r="KH551" s="27"/>
      <c r="KI551" s="27"/>
      <c r="KJ551" s="707"/>
      <c r="KK551" s="846"/>
      <c r="KL551" s="975"/>
      <c r="KM551" s="179"/>
      <c r="KN551" s="889"/>
      <c r="KO551" s="180"/>
      <c r="MA551" s="1352" t="e">
        <f t="shared" si="1420"/>
        <v>#N/A</v>
      </c>
      <c r="MB551" s="1352" t="e">
        <f t="shared" si="1421"/>
        <v>#N/A</v>
      </c>
    </row>
    <row r="552" spans="2:340" ht="18.75" customHeight="1">
      <c r="B552" s="13"/>
      <c r="C552" s="136"/>
      <c r="D552" s="14" t="e">
        <f t="shared" si="1432"/>
        <v>#N/A</v>
      </c>
      <c r="E552" s="31" t="e">
        <f t="shared" si="1362"/>
        <v>#N/A</v>
      </c>
      <c r="F552" s="40" t="e">
        <f t="shared" si="1363"/>
        <v>#N/A</v>
      </c>
      <c r="G552" s="27" t="e">
        <f t="shared" si="1364"/>
        <v>#N/A</v>
      </c>
      <c r="H552" s="27" t="e">
        <f t="shared" si="1365"/>
        <v>#N/A</v>
      </c>
      <c r="I552" s="702"/>
      <c r="J552" s="593"/>
      <c r="K552" s="14" t="e">
        <f t="shared" si="1366"/>
        <v>#N/A</v>
      </c>
      <c r="L552" s="31" t="e">
        <f t="shared" si="1367"/>
        <v>#N/A</v>
      </c>
      <c r="M552" s="40" t="e">
        <f t="shared" si="1411"/>
        <v>#N/A</v>
      </c>
      <c r="N552" s="27" t="e">
        <f t="shared" si="1368"/>
        <v>#N/A</v>
      </c>
      <c r="O552" s="27" t="e">
        <f t="shared" si="1369"/>
        <v>#N/A</v>
      </c>
      <c r="P552" s="27" t="e">
        <f t="shared" si="1370"/>
        <v>#N/A</v>
      </c>
      <c r="Q552" s="702"/>
      <c r="R552" s="593"/>
      <c r="S552" s="29"/>
      <c r="T552" s="29"/>
      <c r="U552" s="29"/>
      <c r="V552" s="29"/>
      <c r="W552" s="863"/>
      <c r="X552" s="592"/>
      <c r="Y552" s="14"/>
      <c r="Z552" s="27"/>
      <c r="AA552" s="27"/>
      <c r="AB552" s="27"/>
      <c r="AC552" s="702"/>
      <c r="AD552" s="593"/>
      <c r="AE552" s="14" t="e">
        <f t="shared" si="1429"/>
        <v>#N/A</v>
      </c>
      <c r="AF552" s="27" t="e">
        <f t="shared" si="1430"/>
        <v>#N/A</v>
      </c>
      <c r="AG552" s="221" t="e">
        <f t="shared" si="1431"/>
        <v>#N/A</v>
      </c>
      <c r="AH552" s="27"/>
      <c r="AI552" s="166"/>
      <c r="AJ552" s="16"/>
      <c r="AK552" s="29"/>
      <c r="AL552" s="29"/>
      <c r="AM552" s="29"/>
      <c r="AN552" s="863"/>
      <c r="AO552" s="592"/>
      <c r="AP552" s="14"/>
      <c r="AQ552" s="27"/>
      <c r="AR552" s="27"/>
      <c r="AS552" s="27"/>
      <c r="AT552" s="702"/>
      <c r="AU552" s="593"/>
      <c r="AV552" s="31"/>
      <c r="AW552" s="16"/>
      <c r="AX552" s="29"/>
      <c r="AY552" s="29"/>
      <c r="AZ552" s="29"/>
      <c r="BA552" s="863"/>
      <c r="BB552" s="902"/>
      <c r="BC552" s="234"/>
      <c r="BD552" s="232"/>
      <c r="BE552" s="232"/>
      <c r="BF552" s="904"/>
      <c r="BG552" s="905"/>
      <c r="BH552" s="15"/>
      <c r="BI552" s="29"/>
      <c r="BJ552" s="29"/>
      <c r="BK552" s="29"/>
      <c r="BL552" s="863"/>
      <c r="BM552" s="902"/>
      <c r="BN552" s="234"/>
      <c r="BO552" s="232"/>
      <c r="BP552" s="232"/>
      <c r="BQ552" s="904"/>
      <c r="BR552" s="905"/>
      <c r="BS552" s="15"/>
      <c r="BT552" s="29"/>
      <c r="BU552" s="29"/>
      <c r="BV552" s="29"/>
      <c r="BW552" s="863"/>
      <c r="BX552" s="902"/>
      <c r="BY552" s="234"/>
      <c r="BZ552" s="232"/>
      <c r="CA552" s="232"/>
      <c r="CB552" s="904"/>
      <c r="CC552" s="905"/>
      <c r="CD552" s="15"/>
      <c r="CE552" s="29"/>
      <c r="CF552" s="29"/>
      <c r="CG552" s="29"/>
      <c r="CH552" s="863"/>
      <c r="CI552" s="902"/>
      <c r="CJ552" s="234"/>
      <c r="CK552" s="232"/>
      <c r="CL552" s="232"/>
      <c r="CM552" s="911"/>
      <c r="CN552" s="912"/>
      <c r="CO552" s="15"/>
      <c r="CP552" s="232"/>
      <c r="CQ552" s="232"/>
      <c r="CR552" s="232"/>
      <c r="CS552" s="904"/>
      <c r="CT552" s="905"/>
      <c r="CU552" s="29"/>
      <c r="CV552" s="232"/>
      <c r="CW552" s="232"/>
      <c r="CX552" s="232"/>
      <c r="CY552" s="911"/>
      <c r="CZ552" s="912"/>
      <c r="DA552" s="15"/>
      <c r="DB552" s="232"/>
      <c r="DC552" s="232"/>
      <c r="DD552" s="232"/>
      <c r="DE552" s="904"/>
      <c r="DF552" s="915"/>
      <c r="DG552" s="40"/>
      <c r="DH552" s="27"/>
      <c r="DI552" s="27"/>
      <c r="DJ552" s="27"/>
      <c r="DK552" s="702"/>
      <c r="DL552" s="593"/>
      <c r="DM552" s="14"/>
      <c r="DN552" s="27"/>
      <c r="DO552" s="27"/>
      <c r="DP552" s="27"/>
      <c r="DQ552" s="702"/>
      <c r="DR552" s="663"/>
      <c r="DS552" s="40" t="e">
        <f t="shared" si="1371"/>
        <v>#N/A</v>
      </c>
      <c r="DT552" s="27" t="e">
        <f t="shared" si="1372"/>
        <v>#N/A</v>
      </c>
      <c r="DU552" s="27" t="e">
        <f t="shared" si="1373"/>
        <v>#N/A</v>
      </c>
      <c r="DV552" s="27" t="e">
        <f t="shared" si="1374"/>
        <v>#N/A</v>
      </c>
      <c r="DW552" s="702"/>
      <c r="DX552" s="663"/>
      <c r="DY552" s="270"/>
      <c r="DZ552" s="249"/>
      <c r="EA552" s="249"/>
      <c r="EB552" s="668"/>
      <c r="EC552" s="667"/>
      <c r="ED552" s="288"/>
      <c r="EE552" s="289"/>
      <c r="EF552" s="295"/>
      <c r="EG552" s="251"/>
      <c r="EH552" s="295"/>
      <c r="EI552" s="251"/>
      <c r="EJ552" s="256"/>
      <c r="EK552" s="257"/>
      <c r="EL552" s="257"/>
      <c r="EM552" s="668"/>
      <c r="EN552" s="665"/>
      <c r="EO552" s="253"/>
      <c r="EP552" s="254"/>
      <c r="EQ552" s="254"/>
      <c r="ER552" s="668"/>
      <c r="ES552" s="665"/>
      <c r="ET552" s="14"/>
      <c r="EU552" s="27"/>
      <c r="EV552" s="31"/>
      <c r="EW552" s="122"/>
      <c r="EX552" s="47"/>
      <c r="EY552" s="48"/>
      <c r="EZ552" s="49"/>
      <c r="FA552" s="50"/>
      <c r="FB552" s="51"/>
      <c r="FC552" s="153" t="e">
        <f t="shared" si="1351"/>
        <v>#N/A</v>
      </c>
      <c r="FD552" s="986" t="e">
        <f t="shared" si="1433"/>
        <v>#N/A</v>
      </c>
      <c r="FE552" s="993" t="e">
        <f t="shared" si="1360"/>
        <v>#N/A</v>
      </c>
      <c r="FF552" s="987" t="e">
        <f t="shared" si="1361"/>
        <v>#N/A</v>
      </c>
      <c r="FG552" s="246" t="e">
        <f t="shared" si="1422"/>
        <v>#N/A</v>
      </c>
      <c r="FH552" s="246" t="e">
        <f t="shared" si="1412"/>
        <v>#N/A</v>
      </c>
      <c r="FI552" s="246" t="e">
        <f t="shared" si="1413"/>
        <v>#N/A</v>
      </c>
      <c r="FJ552" s="39" t="e">
        <f t="shared" si="1375"/>
        <v>#N/A</v>
      </c>
      <c r="FK552" s="26" t="e">
        <f t="shared" si="1376"/>
        <v>#N/A</v>
      </c>
      <c r="FL552" s="26" t="e">
        <f t="shared" si="1377"/>
        <v>#N/A</v>
      </c>
      <c r="FM552" s="1300"/>
      <c r="FN552" s="656"/>
      <c r="FO552" s="28" t="e">
        <f t="shared" si="1378"/>
        <v>#N/A</v>
      </c>
      <c r="FP552" s="28" t="e">
        <f t="shared" si="1379"/>
        <v>#N/A</v>
      </c>
      <c r="FQ552" s="28" t="e">
        <f t="shared" si="1380"/>
        <v>#N/A</v>
      </c>
      <c r="FR552" s="1305"/>
      <c r="FS552" s="698"/>
      <c r="FT552" s="10" t="e">
        <f t="shared" si="1381"/>
        <v>#N/A</v>
      </c>
      <c r="FU552" s="28" t="e">
        <f t="shared" si="1382"/>
        <v>#N/A</v>
      </c>
      <c r="FV552" s="28" t="e">
        <f t="shared" si="1383"/>
        <v>#N/A</v>
      </c>
      <c r="FW552" s="1305"/>
      <c r="FX552" s="698"/>
      <c r="FY552" s="658" t="e">
        <f t="shared" si="1384"/>
        <v>#N/A</v>
      </c>
      <c r="FZ552" s="126" t="e">
        <f t="shared" si="1385"/>
        <v>#N/A</v>
      </c>
      <c r="GA552" s="126" t="e">
        <f t="shared" si="1386"/>
        <v>#N/A</v>
      </c>
      <c r="GB552" s="787"/>
      <c r="GC552" s="1314"/>
      <c r="GD552" s="674" t="e">
        <f t="shared" si="1387"/>
        <v>#N/A</v>
      </c>
      <c r="GE552" s="675" t="e">
        <f t="shared" si="1388"/>
        <v>#N/A</v>
      </c>
      <c r="GF552" s="675" t="e">
        <f t="shared" si="1389"/>
        <v>#N/A</v>
      </c>
      <c r="GG552" s="703"/>
      <c r="GH552" s="705"/>
      <c r="GI552" s="688" t="e">
        <f t="shared" si="1390"/>
        <v>#N/A</v>
      </c>
      <c r="GJ552" s="688" t="e">
        <f t="shared" si="1391"/>
        <v>#N/A</v>
      </c>
      <c r="GK552" s="688" t="e">
        <f t="shared" si="1392"/>
        <v>#N/A</v>
      </c>
      <c r="GL552" s="703"/>
      <c r="GM552" s="705"/>
      <c r="GN552" s="689" t="e">
        <f t="shared" si="1393"/>
        <v>#N/A</v>
      </c>
      <c r="GO552" s="688" t="e">
        <f t="shared" si="1394"/>
        <v>#N/A</v>
      </c>
      <c r="GP552" s="688" t="e">
        <f t="shared" si="1395"/>
        <v>#N/A</v>
      </c>
      <c r="GQ552" s="703"/>
      <c r="GR552" s="705"/>
      <c r="GS552" s="689" t="e">
        <f t="shared" si="1396"/>
        <v>#N/A</v>
      </c>
      <c r="GT552" s="688" t="e">
        <f t="shared" si="1397"/>
        <v>#N/A</v>
      </c>
      <c r="GU552" s="688" t="e">
        <f t="shared" si="1398"/>
        <v>#N/A</v>
      </c>
      <c r="GV552" s="706"/>
      <c r="GW552" s="683"/>
      <c r="GX552" s="39" t="e">
        <f t="shared" si="1399"/>
        <v>#N/A</v>
      </c>
      <c r="GY552" s="26" t="e">
        <f t="shared" si="1400"/>
        <v>#N/A</v>
      </c>
      <c r="GZ552" s="26" t="e">
        <f t="shared" si="1401"/>
        <v>#N/A</v>
      </c>
      <c r="HA552" s="1300"/>
      <c r="HB552" s="656"/>
      <c r="HC552" s="28" t="e">
        <f t="shared" si="1402"/>
        <v>#N/A</v>
      </c>
      <c r="HD552" s="28" t="e">
        <f t="shared" si="1403"/>
        <v>#N/A</v>
      </c>
      <c r="HE552" s="28" t="e">
        <f t="shared" si="1404"/>
        <v>#N/A</v>
      </c>
      <c r="HF552" s="1305"/>
      <c r="HG552" s="698"/>
      <c r="HH552" s="10" t="e">
        <f t="shared" si="1405"/>
        <v>#N/A</v>
      </c>
      <c r="HI552" s="28" t="e">
        <f t="shared" si="1406"/>
        <v>#N/A</v>
      </c>
      <c r="HJ552" s="28" t="e">
        <f t="shared" si="1407"/>
        <v>#N/A</v>
      </c>
      <c r="HK552" s="1305"/>
      <c r="HL552" s="698"/>
      <c r="HM552" s="658" t="e">
        <f t="shared" si="1408"/>
        <v>#N/A</v>
      </c>
      <c r="HN552" s="126" t="e">
        <f t="shared" si="1409"/>
        <v>#N/A</v>
      </c>
      <c r="HO552" s="126" t="e">
        <f t="shared" si="1410"/>
        <v>#N/A</v>
      </c>
      <c r="HP552" s="787"/>
      <c r="HQ552" s="1314"/>
      <c r="HR552" s="674" t="e">
        <f t="shared" si="1414"/>
        <v>#N/A</v>
      </c>
      <c r="HS552" s="675" t="e">
        <f t="shared" si="1415"/>
        <v>#N/A</v>
      </c>
      <c r="HT552" s="675" t="e">
        <f t="shared" si="1416"/>
        <v>#N/A</v>
      </c>
      <c r="HU552" s="703"/>
      <c r="HV552" s="705"/>
      <c r="HW552" s="675" t="e">
        <f t="shared" si="1417"/>
        <v>#N/A</v>
      </c>
      <c r="HX552" s="675" t="e">
        <f t="shared" si="1418"/>
        <v>#N/A</v>
      </c>
      <c r="HY552" s="675" t="e">
        <f t="shared" si="1419"/>
        <v>#N/A</v>
      </c>
      <c r="HZ552" s="703"/>
      <c r="IA552" s="705"/>
      <c r="IB552" s="678" t="e">
        <f t="shared" si="1423"/>
        <v>#N/A</v>
      </c>
      <c r="IC552" s="675" t="e">
        <f t="shared" si="1424"/>
        <v>#N/A</v>
      </c>
      <c r="ID552" s="675" t="e">
        <f t="shared" si="1425"/>
        <v>#N/A</v>
      </c>
      <c r="IE552" s="703"/>
      <c r="IF552" s="705"/>
      <c r="IG552" s="678" t="e">
        <f t="shared" si="1426"/>
        <v>#N/A</v>
      </c>
      <c r="IH552" s="675" t="e">
        <f t="shared" si="1427"/>
        <v>#N/A</v>
      </c>
      <c r="II552" s="675" t="e">
        <f t="shared" si="1428"/>
        <v>#N/A</v>
      </c>
      <c r="IJ552" s="706"/>
      <c r="IK552" s="683"/>
      <c r="IL552" s="846" t="e">
        <f t="shared" si="1352"/>
        <v>#N/A</v>
      </c>
      <c r="IM552" s="848" t="e">
        <f t="shared" si="1353"/>
        <v>#N/A</v>
      </c>
      <c r="IN552" s="1252" t="e">
        <f t="shared" si="1354"/>
        <v>#N/A</v>
      </c>
      <c r="IO552" s="1253" t="e">
        <f t="shared" si="1355"/>
        <v>#N/A</v>
      </c>
      <c r="IP552" s="847" t="e">
        <f t="shared" si="1356"/>
        <v>#N/A</v>
      </c>
      <c r="IQ552" s="848" t="e">
        <f t="shared" si="1357"/>
        <v>#N/A</v>
      </c>
      <c r="IR552" s="1252" t="e">
        <f t="shared" si="1358"/>
        <v>#N/A</v>
      </c>
      <c r="IS552" s="1330" t="e">
        <f t="shared" si="1359"/>
        <v>#N/A</v>
      </c>
      <c r="IT552" s="846" t="e">
        <f t="shared" si="1343"/>
        <v>#N/A</v>
      </c>
      <c r="IU552" s="848" t="e">
        <f t="shared" si="1344"/>
        <v>#N/A</v>
      </c>
      <c r="IV552" s="1252" t="e">
        <f t="shared" si="1345"/>
        <v>#N/A</v>
      </c>
      <c r="IW552" s="1253" t="e">
        <f t="shared" si="1346"/>
        <v>#N/A</v>
      </c>
      <c r="IX552" s="847" t="e">
        <f t="shared" si="1347"/>
        <v>#N/A</v>
      </c>
      <c r="IY552" s="848" t="e">
        <f t="shared" si="1348"/>
        <v>#N/A</v>
      </c>
      <c r="IZ552" s="1252" t="e">
        <f t="shared" si="1349"/>
        <v>#N/A</v>
      </c>
      <c r="JA552" s="1330" t="e">
        <f t="shared" si="1350"/>
        <v>#N/A</v>
      </c>
      <c r="JB552" s="153"/>
      <c r="JC552" s="952"/>
      <c r="JD552" s="150"/>
      <c r="JE552" s="150"/>
      <c r="JF552" s="952"/>
      <c r="JG552" s="150"/>
      <c r="JH552" s="150"/>
      <c r="JI552" s="952"/>
      <c r="JJ552" s="150"/>
      <c r="JK552" s="150"/>
      <c r="JL552" s="958"/>
      <c r="JM552" s="150"/>
      <c r="JN552" s="150"/>
      <c r="JO552" s="846"/>
      <c r="JP552" s="852"/>
      <c r="JQ552" s="850"/>
      <c r="JR552" s="850"/>
      <c r="JS552" s="861"/>
      <c r="JT552" s="850"/>
      <c r="JU552" s="861"/>
      <c r="JV552" s="851"/>
      <c r="JW552" s="27"/>
      <c r="JX552" s="27"/>
      <c r="JY552" s="893"/>
      <c r="JZ552" s="27"/>
      <c r="KA552" s="27"/>
      <c r="KB552" s="707"/>
      <c r="KC552" s="846"/>
      <c r="KD552" s="975"/>
      <c r="KE552" s="27"/>
      <c r="KF552" s="27"/>
      <c r="KG552" s="893"/>
      <c r="KH552" s="27"/>
      <c r="KI552" s="27"/>
      <c r="KJ552" s="707"/>
      <c r="KK552" s="846"/>
      <c r="KL552" s="975"/>
      <c r="KM552" s="179"/>
      <c r="KN552" s="889"/>
      <c r="KO552" s="180"/>
      <c r="MA552" s="1352" t="e">
        <f t="shared" si="1420"/>
        <v>#N/A</v>
      </c>
      <c r="MB552" s="1352" t="e">
        <f t="shared" si="1421"/>
        <v>#N/A</v>
      </c>
    </row>
    <row r="553" spans="2:340" ht="18.75" customHeight="1">
      <c r="B553" s="13"/>
      <c r="C553" s="136"/>
      <c r="D553" s="14" t="e">
        <f t="shared" si="1432"/>
        <v>#N/A</v>
      </c>
      <c r="E553" s="31" t="e">
        <f t="shared" si="1362"/>
        <v>#N/A</v>
      </c>
      <c r="F553" s="40" t="e">
        <f t="shared" si="1363"/>
        <v>#N/A</v>
      </c>
      <c r="G553" s="27" t="e">
        <f t="shared" si="1364"/>
        <v>#N/A</v>
      </c>
      <c r="H553" s="27" t="e">
        <f t="shared" si="1365"/>
        <v>#N/A</v>
      </c>
      <c r="I553" s="702"/>
      <c r="J553" s="593"/>
      <c r="K553" s="14" t="e">
        <f t="shared" si="1366"/>
        <v>#N/A</v>
      </c>
      <c r="L553" s="31" t="e">
        <f t="shared" si="1367"/>
        <v>#N/A</v>
      </c>
      <c r="M553" s="40" t="e">
        <f t="shared" si="1411"/>
        <v>#N/A</v>
      </c>
      <c r="N553" s="27" t="e">
        <f t="shared" si="1368"/>
        <v>#N/A</v>
      </c>
      <c r="O553" s="27" t="e">
        <f t="shared" si="1369"/>
        <v>#N/A</v>
      </c>
      <c r="P553" s="27" t="e">
        <f t="shared" si="1370"/>
        <v>#N/A</v>
      </c>
      <c r="Q553" s="702"/>
      <c r="R553" s="593"/>
      <c r="S553" s="29"/>
      <c r="T553" s="29"/>
      <c r="U553" s="29"/>
      <c r="V553" s="29"/>
      <c r="W553" s="863"/>
      <c r="X553" s="592"/>
      <c r="Y553" s="14"/>
      <c r="Z553" s="27"/>
      <c r="AA553" s="27"/>
      <c r="AB553" s="27"/>
      <c r="AC553" s="702"/>
      <c r="AD553" s="593"/>
      <c r="AE553" s="14" t="e">
        <f t="shared" si="1429"/>
        <v>#N/A</v>
      </c>
      <c r="AF553" s="27" t="e">
        <f t="shared" si="1430"/>
        <v>#N/A</v>
      </c>
      <c r="AG553" s="221" t="e">
        <f t="shared" si="1431"/>
        <v>#N/A</v>
      </c>
      <c r="AH553" s="27"/>
      <c r="AI553" s="166"/>
      <c r="AJ553" s="16"/>
      <c r="AK553" s="29"/>
      <c r="AL553" s="29"/>
      <c r="AM553" s="29"/>
      <c r="AN553" s="863"/>
      <c r="AO553" s="592"/>
      <c r="AP553" s="14"/>
      <c r="AQ553" s="27"/>
      <c r="AR553" s="27"/>
      <c r="AS553" s="27"/>
      <c r="AT553" s="702"/>
      <c r="AU553" s="593"/>
      <c r="AV553" s="31"/>
      <c r="AW553" s="16"/>
      <c r="AX553" s="29"/>
      <c r="AY553" s="29"/>
      <c r="AZ553" s="29"/>
      <c r="BA553" s="863"/>
      <c r="BB553" s="902"/>
      <c r="BC553" s="234"/>
      <c r="BD553" s="232"/>
      <c r="BE553" s="232"/>
      <c r="BF553" s="904"/>
      <c r="BG553" s="905"/>
      <c r="BH553" s="15"/>
      <c r="BI553" s="29"/>
      <c r="BJ553" s="29"/>
      <c r="BK553" s="29"/>
      <c r="BL553" s="863"/>
      <c r="BM553" s="902"/>
      <c r="BN553" s="234"/>
      <c r="BO553" s="232"/>
      <c r="BP553" s="232"/>
      <c r="BQ553" s="904"/>
      <c r="BR553" s="905"/>
      <c r="BS553" s="15"/>
      <c r="BT553" s="29"/>
      <c r="BU553" s="29"/>
      <c r="BV553" s="29"/>
      <c r="BW553" s="863"/>
      <c r="BX553" s="902"/>
      <c r="BY553" s="234"/>
      <c r="BZ553" s="232"/>
      <c r="CA553" s="232"/>
      <c r="CB553" s="904"/>
      <c r="CC553" s="905"/>
      <c r="CD553" s="15"/>
      <c r="CE553" s="29"/>
      <c r="CF553" s="29"/>
      <c r="CG553" s="29"/>
      <c r="CH553" s="863"/>
      <c r="CI553" s="902"/>
      <c r="CJ553" s="234"/>
      <c r="CK553" s="232"/>
      <c r="CL553" s="232"/>
      <c r="CM553" s="911"/>
      <c r="CN553" s="912"/>
      <c r="CO553" s="15"/>
      <c r="CP553" s="232"/>
      <c r="CQ553" s="232"/>
      <c r="CR553" s="232"/>
      <c r="CS553" s="904"/>
      <c r="CT553" s="905"/>
      <c r="CU553" s="29"/>
      <c r="CV553" s="232"/>
      <c r="CW553" s="232"/>
      <c r="CX553" s="232"/>
      <c r="CY553" s="911"/>
      <c r="CZ553" s="912"/>
      <c r="DA553" s="15"/>
      <c r="DB553" s="232"/>
      <c r="DC553" s="232"/>
      <c r="DD553" s="232"/>
      <c r="DE553" s="904"/>
      <c r="DF553" s="915"/>
      <c r="DG553" s="40"/>
      <c r="DH553" s="27"/>
      <c r="DI553" s="27"/>
      <c r="DJ553" s="27"/>
      <c r="DK553" s="702"/>
      <c r="DL553" s="593"/>
      <c r="DM553" s="14"/>
      <c r="DN553" s="27"/>
      <c r="DO553" s="27"/>
      <c r="DP553" s="27"/>
      <c r="DQ553" s="702"/>
      <c r="DR553" s="663"/>
      <c r="DS553" s="40" t="e">
        <f t="shared" si="1371"/>
        <v>#N/A</v>
      </c>
      <c r="DT553" s="27" t="e">
        <f t="shared" si="1372"/>
        <v>#N/A</v>
      </c>
      <c r="DU553" s="27" t="e">
        <f t="shared" si="1373"/>
        <v>#N/A</v>
      </c>
      <c r="DV553" s="27" t="e">
        <f t="shared" si="1374"/>
        <v>#N/A</v>
      </c>
      <c r="DW553" s="702"/>
      <c r="DX553" s="663"/>
      <c r="DY553" s="270"/>
      <c r="DZ553" s="249"/>
      <c r="EA553" s="249"/>
      <c r="EB553" s="668"/>
      <c r="EC553" s="667"/>
      <c r="ED553" s="288"/>
      <c r="EE553" s="289"/>
      <c r="EF553" s="295"/>
      <c r="EG553" s="251"/>
      <c r="EH553" s="295"/>
      <c r="EI553" s="251"/>
      <c r="EJ553" s="256"/>
      <c r="EK553" s="257"/>
      <c r="EL553" s="257"/>
      <c r="EM553" s="668"/>
      <c r="EN553" s="665"/>
      <c r="EO553" s="253"/>
      <c r="EP553" s="254"/>
      <c r="EQ553" s="254"/>
      <c r="ER553" s="668"/>
      <c r="ES553" s="665"/>
      <c r="ET553" s="14"/>
      <c r="EU553" s="27"/>
      <c r="EV553" s="31"/>
      <c r="EW553" s="122"/>
      <c r="EX553" s="47"/>
      <c r="EY553" s="48"/>
      <c r="EZ553" s="49"/>
      <c r="FA553" s="50"/>
      <c r="FB553" s="51"/>
      <c r="FC553" s="153" t="e">
        <f t="shared" si="1351"/>
        <v>#N/A</v>
      </c>
      <c r="FD553" s="986" t="e">
        <f t="shared" si="1433"/>
        <v>#N/A</v>
      </c>
      <c r="FE553" s="993" t="e">
        <f t="shared" si="1360"/>
        <v>#N/A</v>
      </c>
      <c r="FF553" s="987" t="e">
        <f t="shared" si="1361"/>
        <v>#N/A</v>
      </c>
      <c r="FG553" s="246" t="e">
        <f t="shared" si="1422"/>
        <v>#N/A</v>
      </c>
      <c r="FH553" s="246" t="e">
        <f t="shared" si="1412"/>
        <v>#N/A</v>
      </c>
      <c r="FI553" s="246" t="e">
        <f t="shared" si="1413"/>
        <v>#N/A</v>
      </c>
      <c r="FJ553" s="39" t="e">
        <f t="shared" si="1375"/>
        <v>#N/A</v>
      </c>
      <c r="FK553" s="26" t="e">
        <f t="shared" si="1376"/>
        <v>#N/A</v>
      </c>
      <c r="FL553" s="26" t="e">
        <f t="shared" si="1377"/>
        <v>#N/A</v>
      </c>
      <c r="FM553" s="1300"/>
      <c r="FN553" s="656"/>
      <c r="FO553" s="28" t="e">
        <f t="shared" si="1378"/>
        <v>#N/A</v>
      </c>
      <c r="FP553" s="28" t="e">
        <f t="shared" si="1379"/>
        <v>#N/A</v>
      </c>
      <c r="FQ553" s="28" t="e">
        <f t="shared" si="1380"/>
        <v>#N/A</v>
      </c>
      <c r="FR553" s="1305"/>
      <c r="FS553" s="698"/>
      <c r="FT553" s="10" t="e">
        <f t="shared" si="1381"/>
        <v>#N/A</v>
      </c>
      <c r="FU553" s="28" t="e">
        <f t="shared" si="1382"/>
        <v>#N/A</v>
      </c>
      <c r="FV553" s="28" t="e">
        <f t="shared" si="1383"/>
        <v>#N/A</v>
      </c>
      <c r="FW553" s="1305"/>
      <c r="FX553" s="698"/>
      <c r="FY553" s="658" t="e">
        <f t="shared" si="1384"/>
        <v>#N/A</v>
      </c>
      <c r="FZ553" s="126" t="e">
        <f t="shared" si="1385"/>
        <v>#N/A</v>
      </c>
      <c r="GA553" s="126" t="e">
        <f t="shared" si="1386"/>
        <v>#N/A</v>
      </c>
      <c r="GB553" s="787"/>
      <c r="GC553" s="1314"/>
      <c r="GD553" s="674" t="e">
        <f t="shared" si="1387"/>
        <v>#N/A</v>
      </c>
      <c r="GE553" s="675" t="e">
        <f t="shared" si="1388"/>
        <v>#N/A</v>
      </c>
      <c r="GF553" s="675" t="e">
        <f t="shared" si="1389"/>
        <v>#N/A</v>
      </c>
      <c r="GG553" s="703"/>
      <c r="GH553" s="705"/>
      <c r="GI553" s="688" t="e">
        <f t="shared" si="1390"/>
        <v>#N/A</v>
      </c>
      <c r="GJ553" s="688" t="e">
        <f t="shared" si="1391"/>
        <v>#N/A</v>
      </c>
      <c r="GK553" s="688" t="e">
        <f t="shared" si="1392"/>
        <v>#N/A</v>
      </c>
      <c r="GL553" s="703"/>
      <c r="GM553" s="705"/>
      <c r="GN553" s="689" t="e">
        <f t="shared" si="1393"/>
        <v>#N/A</v>
      </c>
      <c r="GO553" s="688" t="e">
        <f t="shared" si="1394"/>
        <v>#N/A</v>
      </c>
      <c r="GP553" s="688" t="e">
        <f t="shared" si="1395"/>
        <v>#N/A</v>
      </c>
      <c r="GQ553" s="703"/>
      <c r="GR553" s="705"/>
      <c r="GS553" s="689" t="e">
        <f t="shared" si="1396"/>
        <v>#N/A</v>
      </c>
      <c r="GT553" s="688" t="e">
        <f t="shared" si="1397"/>
        <v>#N/A</v>
      </c>
      <c r="GU553" s="688" t="e">
        <f t="shared" si="1398"/>
        <v>#N/A</v>
      </c>
      <c r="GV553" s="706"/>
      <c r="GW553" s="683"/>
      <c r="GX553" s="39" t="e">
        <f t="shared" si="1399"/>
        <v>#N/A</v>
      </c>
      <c r="GY553" s="26" t="e">
        <f t="shared" si="1400"/>
        <v>#N/A</v>
      </c>
      <c r="GZ553" s="26" t="e">
        <f t="shared" si="1401"/>
        <v>#N/A</v>
      </c>
      <c r="HA553" s="1300"/>
      <c r="HB553" s="656"/>
      <c r="HC553" s="28" t="e">
        <f t="shared" si="1402"/>
        <v>#N/A</v>
      </c>
      <c r="HD553" s="28" t="e">
        <f t="shared" si="1403"/>
        <v>#N/A</v>
      </c>
      <c r="HE553" s="28" t="e">
        <f t="shared" si="1404"/>
        <v>#N/A</v>
      </c>
      <c r="HF553" s="1305"/>
      <c r="HG553" s="698"/>
      <c r="HH553" s="10" t="e">
        <f t="shared" si="1405"/>
        <v>#N/A</v>
      </c>
      <c r="HI553" s="28" t="e">
        <f t="shared" si="1406"/>
        <v>#N/A</v>
      </c>
      <c r="HJ553" s="28" t="e">
        <f t="shared" si="1407"/>
        <v>#N/A</v>
      </c>
      <c r="HK553" s="1305"/>
      <c r="HL553" s="698"/>
      <c r="HM553" s="658" t="e">
        <f t="shared" si="1408"/>
        <v>#N/A</v>
      </c>
      <c r="HN553" s="126" t="e">
        <f t="shared" si="1409"/>
        <v>#N/A</v>
      </c>
      <c r="HO553" s="126" t="e">
        <f t="shared" si="1410"/>
        <v>#N/A</v>
      </c>
      <c r="HP553" s="787"/>
      <c r="HQ553" s="1314"/>
      <c r="HR553" s="674" t="e">
        <f t="shared" si="1414"/>
        <v>#N/A</v>
      </c>
      <c r="HS553" s="675" t="e">
        <f t="shared" si="1415"/>
        <v>#N/A</v>
      </c>
      <c r="HT553" s="675" t="e">
        <f t="shared" si="1416"/>
        <v>#N/A</v>
      </c>
      <c r="HU553" s="703"/>
      <c r="HV553" s="705"/>
      <c r="HW553" s="675" t="e">
        <f t="shared" si="1417"/>
        <v>#N/A</v>
      </c>
      <c r="HX553" s="675" t="e">
        <f t="shared" si="1418"/>
        <v>#N/A</v>
      </c>
      <c r="HY553" s="675" t="e">
        <f t="shared" si="1419"/>
        <v>#N/A</v>
      </c>
      <c r="HZ553" s="703"/>
      <c r="IA553" s="705"/>
      <c r="IB553" s="678" t="e">
        <f t="shared" si="1423"/>
        <v>#N/A</v>
      </c>
      <c r="IC553" s="675" t="e">
        <f t="shared" si="1424"/>
        <v>#N/A</v>
      </c>
      <c r="ID553" s="675" t="e">
        <f t="shared" si="1425"/>
        <v>#N/A</v>
      </c>
      <c r="IE553" s="703"/>
      <c r="IF553" s="705"/>
      <c r="IG553" s="678" t="e">
        <f t="shared" si="1426"/>
        <v>#N/A</v>
      </c>
      <c r="IH553" s="675" t="e">
        <f t="shared" si="1427"/>
        <v>#N/A</v>
      </c>
      <c r="II553" s="675" t="e">
        <f t="shared" si="1428"/>
        <v>#N/A</v>
      </c>
      <c r="IJ553" s="706"/>
      <c r="IK553" s="683"/>
      <c r="IL553" s="846" t="e">
        <f t="shared" si="1352"/>
        <v>#N/A</v>
      </c>
      <c r="IM553" s="848" t="e">
        <f t="shared" si="1353"/>
        <v>#N/A</v>
      </c>
      <c r="IN553" s="1252" t="e">
        <f t="shared" si="1354"/>
        <v>#N/A</v>
      </c>
      <c r="IO553" s="1253" t="e">
        <f t="shared" si="1355"/>
        <v>#N/A</v>
      </c>
      <c r="IP553" s="847" t="e">
        <f t="shared" si="1356"/>
        <v>#N/A</v>
      </c>
      <c r="IQ553" s="848" t="e">
        <f t="shared" si="1357"/>
        <v>#N/A</v>
      </c>
      <c r="IR553" s="1252" t="e">
        <f t="shared" si="1358"/>
        <v>#N/A</v>
      </c>
      <c r="IS553" s="1330" t="e">
        <f t="shared" si="1359"/>
        <v>#N/A</v>
      </c>
      <c r="IT553" s="846" t="e">
        <f t="shared" si="1343"/>
        <v>#N/A</v>
      </c>
      <c r="IU553" s="848" t="e">
        <f t="shared" si="1344"/>
        <v>#N/A</v>
      </c>
      <c r="IV553" s="1252" t="e">
        <f t="shared" si="1345"/>
        <v>#N/A</v>
      </c>
      <c r="IW553" s="1253" t="e">
        <f t="shared" si="1346"/>
        <v>#N/A</v>
      </c>
      <c r="IX553" s="847" t="e">
        <f t="shared" si="1347"/>
        <v>#N/A</v>
      </c>
      <c r="IY553" s="848" t="e">
        <f t="shared" si="1348"/>
        <v>#N/A</v>
      </c>
      <c r="IZ553" s="1252" t="e">
        <f t="shared" si="1349"/>
        <v>#N/A</v>
      </c>
      <c r="JA553" s="1330" t="e">
        <f t="shared" si="1350"/>
        <v>#N/A</v>
      </c>
      <c r="JB553" s="153"/>
      <c r="JC553" s="952"/>
      <c r="JD553" s="150"/>
      <c r="JE553" s="150"/>
      <c r="JF553" s="952"/>
      <c r="JG553" s="150"/>
      <c r="JH553" s="150"/>
      <c r="JI553" s="952"/>
      <c r="JJ553" s="150"/>
      <c r="JK553" s="150"/>
      <c r="JL553" s="958"/>
      <c r="JM553" s="150"/>
      <c r="JN553" s="150"/>
      <c r="JO553" s="846"/>
      <c r="JP553" s="852"/>
      <c r="JQ553" s="850"/>
      <c r="JR553" s="850"/>
      <c r="JS553" s="861"/>
      <c r="JT553" s="850"/>
      <c r="JU553" s="861"/>
      <c r="JV553" s="851"/>
      <c r="JW553" s="27"/>
      <c r="JX553" s="27"/>
      <c r="JY553" s="893"/>
      <c r="JZ553" s="27"/>
      <c r="KA553" s="27"/>
      <c r="KB553" s="707"/>
      <c r="KC553" s="846"/>
      <c r="KD553" s="975"/>
      <c r="KE553" s="27"/>
      <c r="KF553" s="27"/>
      <c r="KG553" s="893"/>
      <c r="KH553" s="27"/>
      <c r="KI553" s="27"/>
      <c r="KJ553" s="707"/>
      <c r="KK553" s="846"/>
      <c r="KL553" s="975"/>
      <c r="KM553" s="179"/>
      <c r="KN553" s="889"/>
      <c r="KO553" s="180"/>
      <c r="MA553" s="1352" t="e">
        <f t="shared" si="1420"/>
        <v>#N/A</v>
      </c>
      <c r="MB553" s="1352" t="e">
        <f t="shared" si="1421"/>
        <v>#N/A</v>
      </c>
    </row>
    <row r="554" spans="2:340" ht="18.75" customHeight="1">
      <c r="B554" s="13"/>
      <c r="C554" s="136"/>
      <c r="D554" s="14" t="e">
        <f t="shared" si="1432"/>
        <v>#N/A</v>
      </c>
      <c r="E554" s="31" t="e">
        <f t="shared" si="1362"/>
        <v>#N/A</v>
      </c>
      <c r="F554" s="40" t="e">
        <f t="shared" si="1363"/>
        <v>#N/A</v>
      </c>
      <c r="G554" s="27" t="e">
        <f t="shared" si="1364"/>
        <v>#N/A</v>
      </c>
      <c r="H554" s="27" t="e">
        <f t="shared" si="1365"/>
        <v>#N/A</v>
      </c>
      <c r="I554" s="702"/>
      <c r="J554" s="593"/>
      <c r="K554" s="14" t="e">
        <f t="shared" si="1366"/>
        <v>#N/A</v>
      </c>
      <c r="L554" s="31" t="e">
        <f t="shared" si="1367"/>
        <v>#N/A</v>
      </c>
      <c r="M554" s="40" t="e">
        <f t="shared" si="1411"/>
        <v>#N/A</v>
      </c>
      <c r="N554" s="27" t="e">
        <f t="shared" si="1368"/>
        <v>#N/A</v>
      </c>
      <c r="O554" s="27" t="e">
        <f t="shared" si="1369"/>
        <v>#N/A</v>
      </c>
      <c r="P554" s="27" t="e">
        <f t="shared" si="1370"/>
        <v>#N/A</v>
      </c>
      <c r="Q554" s="702"/>
      <c r="R554" s="593"/>
      <c r="S554" s="29"/>
      <c r="T554" s="29"/>
      <c r="U554" s="29"/>
      <c r="V554" s="29"/>
      <c r="W554" s="863"/>
      <c r="X554" s="592"/>
      <c r="Y554" s="14"/>
      <c r="Z554" s="27"/>
      <c r="AA554" s="27"/>
      <c r="AB554" s="27"/>
      <c r="AC554" s="702"/>
      <c r="AD554" s="593"/>
      <c r="AE554" s="14" t="e">
        <f t="shared" si="1429"/>
        <v>#N/A</v>
      </c>
      <c r="AF554" s="27" t="e">
        <f t="shared" si="1430"/>
        <v>#N/A</v>
      </c>
      <c r="AG554" s="221" t="e">
        <f t="shared" si="1431"/>
        <v>#N/A</v>
      </c>
      <c r="AH554" s="27"/>
      <c r="AI554" s="166"/>
      <c r="AJ554" s="16"/>
      <c r="AK554" s="29"/>
      <c r="AL554" s="29"/>
      <c r="AM554" s="29"/>
      <c r="AN554" s="863"/>
      <c r="AO554" s="592"/>
      <c r="AP554" s="14"/>
      <c r="AQ554" s="27"/>
      <c r="AR554" s="27"/>
      <c r="AS554" s="27"/>
      <c r="AT554" s="702"/>
      <c r="AU554" s="593"/>
      <c r="AV554" s="31"/>
      <c r="AW554" s="16"/>
      <c r="AX554" s="29"/>
      <c r="AY554" s="29"/>
      <c r="AZ554" s="29"/>
      <c r="BA554" s="863"/>
      <c r="BB554" s="902"/>
      <c r="BC554" s="234"/>
      <c r="BD554" s="232"/>
      <c r="BE554" s="232"/>
      <c r="BF554" s="904"/>
      <c r="BG554" s="905"/>
      <c r="BH554" s="15"/>
      <c r="BI554" s="29"/>
      <c r="BJ554" s="29"/>
      <c r="BK554" s="29"/>
      <c r="BL554" s="863"/>
      <c r="BM554" s="902"/>
      <c r="BN554" s="234"/>
      <c r="BO554" s="232"/>
      <c r="BP554" s="232"/>
      <c r="BQ554" s="904"/>
      <c r="BR554" s="905"/>
      <c r="BS554" s="15"/>
      <c r="BT554" s="29"/>
      <c r="BU554" s="29"/>
      <c r="BV554" s="29"/>
      <c r="BW554" s="863"/>
      <c r="BX554" s="902"/>
      <c r="BY554" s="234"/>
      <c r="BZ554" s="232"/>
      <c r="CA554" s="232"/>
      <c r="CB554" s="904"/>
      <c r="CC554" s="905"/>
      <c r="CD554" s="15"/>
      <c r="CE554" s="29"/>
      <c r="CF554" s="29"/>
      <c r="CG554" s="29"/>
      <c r="CH554" s="863"/>
      <c r="CI554" s="902"/>
      <c r="CJ554" s="234"/>
      <c r="CK554" s="232"/>
      <c r="CL554" s="232"/>
      <c r="CM554" s="911"/>
      <c r="CN554" s="912"/>
      <c r="CO554" s="15"/>
      <c r="CP554" s="232"/>
      <c r="CQ554" s="232"/>
      <c r="CR554" s="232"/>
      <c r="CS554" s="904"/>
      <c r="CT554" s="905"/>
      <c r="CU554" s="29"/>
      <c r="CV554" s="232"/>
      <c r="CW554" s="232"/>
      <c r="CX554" s="232"/>
      <c r="CY554" s="911"/>
      <c r="CZ554" s="912"/>
      <c r="DA554" s="15"/>
      <c r="DB554" s="232"/>
      <c r="DC554" s="232"/>
      <c r="DD554" s="232"/>
      <c r="DE554" s="904"/>
      <c r="DF554" s="915"/>
      <c r="DG554" s="40"/>
      <c r="DH554" s="27"/>
      <c r="DI554" s="27"/>
      <c r="DJ554" s="27"/>
      <c r="DK554" s="702"/>
      <c r="DL554" s="593"/>
      <c r="DM554" s="14"/>
      <c r="DN554" s="27"/>
      <c r="DO554" s="27"/>
      <c r="DP554" s="27"/>
      <c r="DQ554" s="702"/>
      <c r="DR554" s="663"/>
      <c r="DS554" s="40" t="e">
        <f t="shared" si="1371"/>
        <v>#N/A</v>
      </c>
      <c r="DT554" s="27" t="e">
        <f t="shared" si="1372"/>
        <v>#N/A</v>
      </c>
      <c r="DU554" s="27" t="e">
        <f t="shared" si="1373"/>
        <v>#N/A</v>
      </c>
      <c r="DV554" s="27" t="e">
        <f t="shared" si="1374"/>
        <v>#N/A</v>
      </c>
      <c r="DW554" s="702"/>
      <c r="DX554" s="663"/>
      <c r="DY554" s="270"/>
      <c r="DZ554" s="249"/>
      <c r="EA554" s="249"/>
      <c r="EB554" s="668"/>
      <c r="EC554" s="667"/>
      <c r="ED554" s="288"/>
      <c r="EE554" s="289"/>
      <c r="EF554" s="295"/>
      <c r="EG554" s="251"/>
      <c r="EH554" s="295"/>
      <c r="EI554" s="251"/>
      <c r="EJ554" s="256"/>
      <c r="EK554" s="257"/>
      <c r="EL554" s="257"/>
      <c r="EM554" s="668"/>
      <c r="EN554" s="665"/>
      <c r="EO554" s="253"/>
      <c r="EP554" s="254"/>
      <c r="EQ554" s="254"/>
      <c r="ER554" s="668"/>
      <c r="ES554" s="665"/>
      <c r="ET554" s="14"/>
      <c r="EU554" s="27"/>
      <c r="EV554" s="31"/>
      <c r="EW554" s="122"/>
      <c r="EX554" s="47"/>
      <c r="EY554" s="48"/>
      <c r="EZ554" s="49"/>
      <c r="FA554" s="50"/>
      <c r="FB554" s="51"/>
      <c r="FC554" s="153" t="e">
        <f t="shared" si="1351"/>
        <v>#N/A</v>
      </c>
      <c r="FD554" s="986" t="e">
        <f t="shared" si="1433"/>
        <v>#N/A</v>
      </c>
      <c r="FE554" s="993" t="e">
        <f t="shared" si="1360"/>
        <v>#N/A</v>
      </c>
      <c r="FF554" s="987" t="e">
        <f t="shared" si="1361"/>
        <v>#N/A</v>
      </c>
      <c r="FG554" s="246" t="e">
        <f t="shared" si="1422"/>
        <v>#N/A</v>
      </c>
      <c r="FH554" s="246" t="e">
        <f t="shared" si="1412"/>
        <v>#N/A</v>
      </c>
      <c r="FI554" s="246" t="e">
        <f t="shared" si="1413"/>
        <v>#N/A</v>
      </c>
      <c r="FJ554" s="39" t="e">
        <f t="shared" si="1375"/>
        <v>#N/A</v>
      </c>
      <c r="FK554" s="26" t="e">
        <f t="shared" si="1376"/>
        <v>#N/A</v>
      </c>
      <c r="FL554" s="26" t="e">
        <f t="shared" si="1377"/>
        <v>#N/A</v>
      </c>
      <c r="FM554" s="1300"/>
      <c r="FN554" s="656"/>
      <c r="FO554" s="28" t="e">
        <f t="shared" si="1378"/>
        <v>#N/A</v>
      </c>
      <c r="FP554" s="28" t="e">
        <f t="shared" si="1379"/>
        <v>#N/A</v>
      </c>
      <c r="FQ554" s="28" t="e">
        <f t="shared" si="1380"/>
        <v>#N/A</v>
      </c>
      <c r="FR554" s="1305"/>
      <c r="FS554" s="698"/>
      <c r="FT554" s="10" t="e">
        <f t="shared" si="1381"/>
        <v>#N/A</v>
      </c>
      <c r="FU554" s="28" t="e">
        <f t="shared" si="1382"/>
        <v>#N/A</v>
      </c>
      <c r="FV554" s="28" t="e">
        <f t="shared" si="1383"/>
        <v>#N/A</v>
      </c>
      <c r="FW554" s="1305"/>
      <c r="FX554" s="698"/>
      <c r="FY554" s="658" t="e">
        <f t="shared" si="1384"/>
        <v>#N/A</v>
      </c>
      <c r="FZ554" s="126" t="e">
        <f t="shared" si="1385"/>
        <v>#N/A</v>
      </c>
      <c r="GA554" s="126" t="e">
        <f t="shared" si="1386"/>
        <v>#N/A</v>
      </c>
      <c r="GB554" s="787"/>
      <c r="GC554" s="1314"/>
      <c r="GD554" s="674" t="e">
        <f t="shared" si="1387"/>
        <v>#N/A</v>
      </c>
      <c r="GE554" s="675" t="e">
        <f t="shared" si="1388"/>
        <v>#N/A</v>
      </c>
      <c r="GF554" s="675" t="e">
        <f t="shared" si="1389"/>
        <v>#N/A</v>
      </c>
      <c r="GG554" s="703"/>
      <c r="GH554" s="705"/>
      <c r="GI554" s="688" t="e">
        <f t="shared" si="1390"/>
        <v>#N/A</v>
      </c>
      <c r="GJ554" s="688" t="e">
        <f t="shared" si="1391"/>
        <v>#N/A</v>
      </c>
      <c r="GK554" s="688" t="e">
        <f t="shared" si="1392"/>
        <v>#N/A</v>
      </c>
      <c r="GL554" s="703"/>
      <c r="GM554" s="705"/>
      <c r="GN554" s="689" t="e">
        <f t="shared" si="1393"/>
        <v>#N/A</v>
      </c>
      <c r="GO554" s="688" t="e">
        <f t="shared" si="1394"/>
        <v>#N/A</v>
      </c>
      <c r="GP554" s="688" t="e">
        <f t="shared" si="1395"/>
        <v>#N/A</v>
      </c>
      <c r="GQ554" s="703"/>
      <c r="GR554" s="705"/>
      <c r="GS554" s="689" t="e">
        <f t="shared" si="1396"/>
        <v>#N/A</v>
      </c>
      <c r="GT554" s="688" t="e">
        <f t="shared" si="1397"/>
        <v>#N/A</v>
      </c>
      <c r="GU554" s="688" t="e">
        <f t="shared" si="1398"/>
        <v>#N/A</v>
      </c>
      <c r="GV554" s="706"/>
      <c r="GW554" s="683"/>
      <c r="GX554" s="39" t="e">
        <f t="shared" si="1399"/>
        <v>#N/A</v>
      </c>
      <c r="GY554" s="26" t="e">
        <f t="shared" si="1400"/>
        <v>#N/A</v>
      </c>
      <c r="GZ554" s="26" t="e">
        <f t="shared" si="1401"/>
        <v>#N/A</v>
      </c>
      <c r="HA554" s="1300"/>
      <c r="HB554" s="656"/>
      <c r="HC554" s="28" t="e">
        <f t="shared" si="1402"/>
        <v>#N/A</v>
      </c>
      <c r="HD554" s="28" t="e">
        <f t="shared" si="1403"/>
        <v>#N/A</v>
      </c>
      <c r="HE554" s="28" t="e">
        <f t="shared" si="1404"/>
        <v>#N/A</v>
      </c>
      <c r="HF554" s="1305"/>
      <c r="HG554" s="698"/>
      <c r="HH554" s="10" t="e">
        <f t="shared" si="1405"/>
        <v>#N/A</v>
      </c>
      <c r="HI554" s="28" t="e">
        <f t="shared" si="1406"/>
        <v>#N/A</v>
      </c>
      <c r="HJ554" s="28" t="e">
        <f t="shared" si="1407"/>
        <v>#N/A</v>
      </c>
      <c r="HK554" s="1305"/>
      <c r="HL554" s="698"/>
      <c r="HM554" s="658" t="e">
        <f t="shared" si="1408"/>
        <v>#N/A</v>
      </c>
      <c r="HN554" s="126" t="e">
        <f t="shared" si="1409"/>
        <v>#N/A</v>
      </c>
      <c r="HO554" s="126" t="e">
        <f t="shared" si="1410"/>
        <v>#N/A</v>
      </c>
      <c r="HP554" s="787"/>
      <c r="HQ554" s="1314"/>
      <c r="HR554" s="674" t="e">
        <f t="shared" si="1414"/>
        <v>#N/A</v>
      </c>
      <c r="HS554" s="675" t="e">
        <f t="shared" si="1415"/>
        <v>#N/A</v>
      </c>
      <c r="HT554" s="675" t="e">
        <f t="shared" si="1416"/>
        <v>#N/A</v>
      </c>
      <c r="HU554" s="703"/>
      <c r="HV554" s="705"/>
      <c r="HW554" s="675" t="e">
        <f t="shared" si="1417"/>
        <v>#N/A</v>
      </c>
      <c r="HX554" s="675" t="e">
        <f t="shared" si="1418"/>
        <v>#N/A</v>
      </c>
      <c r="HY554" s="675" t="e">
        <f t="shared" si="1419"/>
        <v>#N/A</v>
      </c>
      <c r="HZ554" s="703"/>
      <c r="IA554" s="705"/>
      <c r="IB554" s="678" t="e">
        <f t="shared" si="1423"/>
        <v>#N/A</v>
      </c>
      <c r="IC554" s="675" t="e">
        <f t="shared" si="1424"/>
        <v>#N/A</v>
      </c>
      <c r="ID554" s="675" t="e">
        <f t="shared" si="1425"/>
        <v>#N/A</v>
      </c>
      <c r="IE554" s="703"/>
      <c r="IF554" s="705"/>
      <c r="IG554" s="678" t="e">
        <f t="shared" si="1426"/>
        <v>#N/A</v>
      </c>
      <c r="IH554" s="675" t="e">
        <f t="shared" si="1427"/>
        <v>#N/A</v>
      </c>
      <c r="II554" s="675" t="e">
        <f t="shared" si="1428"/>
        <v>#N/A</v>
      </c>
      <c r="IJ554" s="706"/>
      <c r="IK554" s="683"/>
      <c r="IL554" s="846" t="e">
        <f t="shared" si="1352"/>
        <v>#N/A</v>
      </c>
      <c r="IM554" s="848" t="e">
        <f t="shared" si="1353"/>
        <v>#N/A</v>
      </c>
      <c r="IN554" s="1252" t="e">
        <f t="shared" si="1354"/>
        <v>#N/A</v>
      </c>
      <c r="IO554" s="1253" t="e">
        <f t="shared" si="1355"/>
        <v>#N/A</v>
      </c>
      <c r="IP554" s="847" t="e">
        <f t="shared" si="1356"/>
        <v>#N/A</v>
      </c>
      <c r="IQ554" s="848" t="e">
        <f t="shared" si="1357"/>
        <v>#N/A</v>
      </c>
      <c r="IR554" s="1252" t="e">
        <f t="shared" si="1358"/>
        <v>#N/A</v>
      </c>
      <c r="IS554" s="1330" t="e">
        <f t="shared" si="1359"/>
        <v>#N/A</v>
      </c>
      <c r="IT554" s="846" t="e">
        <f t="shared" si="1343"/>
        <v>#N/A</v>
      </c>
      <c r="IU554" s="848" t="e">
        <f t="shared" si="1344"/>
        <v>#N/A</v>
      </c>
      <c r="IV554" s="1252" t="e">
        <f t="shared" si="1345"/>
        <v>#N/A</v>
      </c>
      <c r="IW554" s="1253" t="e">
        <f t="shared" si="1346"/>
        <v>#N/A</v>
      </c>
      <c r="IX554" s="847" t="e">
        <f t="shared" si="1347"/>
        <v>#N/A</v>
      </c>
      <c r="IY554" s="848" t="e">
        <f t="shared" si="1348"/>
        <v>#N/A</v>
      </c>
      <c r="IZ554" s="1252" t="e">
        <f t="shared" si="1349"/>
        <v>#N/A</v>
      </c>
      <c r="JA554" s="1330" t="e">
        <f t="shared" si="1350"/>
        <v>#N/A</v>
      </c>
      <c r="JB554" s="153"/>
      <c r="JC554" s="952"/>
      <c r="JD554" s="150"/>
      <c r="JE554" s="150"/>
      <c r="JF554" s="952"/>
      <c r="JG554" s="150"/>
      <c r="JH554" s="150"/>
      <c r="JI554" s="952"/>
      <c r="JJ554" s="150"/>
      <c r="JK554" s="150"/>
      <c r="JL554" s="958"/>
      <c r="JM554" s="150"/>
      <c r="JN554" s="150"/>
      <c r="JO554" s="846"/>
      <c r="JP554" s="852"/>
      <c r="JQ554" s="850"/>
      <c r="JR554" s="850"/>
      <c r="JS554" s="861"/>
      <c r="JT554" s="850"/>
      <c r="JU554" s="861"/>
      <c r="JV554" s="851"/>
      <c r="JW554" s="27"/>
      <c r="JX554" s="27"/>
      <c r="JY554" s="893"/>
      <c r="JZ554" s="27"/>
      <c r="KA554" s="27"/>
      <c r="KB554" s="707"/>
      <c r="KC554" s="846"/>
      <c r="KD554" s="975"/>
      <c r="KE554" s="27"/>
      <c r="KF554" s="27"/>
      <c r="KG554" s="893"/>
      <c r="KH554" s="27"/>
      <c r="KI554" s="27"/>
      <c r="KJ554" s="707"/>
      <c r="KK554" s="846"/>
      <c r="KL554" s="975"/>
      <c r="KM554" s="179"/>
      <c r="KN554" s="889"/>
      <c r="KO554" s="180"/>
      <c r="MA554" s="1352" t="e">
        <f t="shared" si="1420"/>
        <v>#N/A</v>
      </c>
      <c r="MB554" s="1352" t="e">
        <f t="shared" si="1421"/>
        <v>#N/A</v>
      </c>
    </row>
    <row r="555" spans="2:340" ht="18.75" customHeight="1">
      <c r="B555" s="13"/>
      <c r="C555" s="136"/>
      <c r="D555" s="14" t="e">
        <f t="shared" si="1432"/>
        <v>#N/A</v>
      </c>
      <c r="E555" s="31" t="e">
        <f t="shared" si="1362"/>
        <v>#N/A</v>
      </c>
      <c r="F555" s="40" t="e">
        <f t="shared" si="1363"/>
        <v>#N/A</v>
      </c>
      <c r="G555" s="27" t="e">
        <f t="shared" si="1364"/>
        <v>#N/A</v>
      </c>
      <c r="H555" s="27" t="e">
        <f t="shared" si="1365"/>
        <v>#N/A</v>
      </c>
      <c r="I555" s="702"/>
      <c r="J555" s="593"/>
      <c r="K555" s="14" t="e">
        <f t="shared" si="1366"/>
        <v>#N/A</v>
      </c>
      <c r="L555" s="31" t="e">
        <f t="shared" si="1367"/>
        <v>#N/A</v>
      </c>
      <c r="M555" s="40" t="e">
        <f t="shared" si="1411"/>
        <v>#N/A</v>
      </c>
      <c r="N555" s="27" t="e">
        <f t="shared" si="1368"/>
        <v>#N/A</v>
      </c>
      <c r="O555" s="27" t="e">
        <f t="shared" si="1369"/>
        <v>#N/A</v>
      </c>
      <c r="P555" s="27" t="e">
        <f t="shared" si="1370"/>
        <v>#N/A</v>
      </c>
      <c r="Q555" s="702"/>
      <c r="R555" s="593"/>
      <c r="S555" s="29"/>
      <c r="T555" s="29"/>
      <c r="U555" s="29"/>
      <c r="V555" s="29"/>
      <c r="W555" s="863"/>
      <c r="X555" s="592"/>
      <c r="Y555" s="14"/>
      <c r="Z555" s="27"/>
      <c r="AA555" s="27"/>
      <c r="AB555" s="27"/>
      <c r="AC555" s="702"/>
      <c r="AD555" s="593"/>
      <c r="AE555" s="14" t="e">
        <f t="shared" si="1429"/>
        <v>#N/A</v>
      </c>
      <c r="AF555" s="27" t="e">
        <f t="shared" si="1430"/>
        <v>#N/A</v>
      </c>
      <c r="AG555" s="221" t="e">
        <f t="shared" si="1431"/>
        <v>#N/A</v>
      </c>
      <c r="AH555" s="27"/>
      <c r="AI555" s="166"/>
      <c r="AJ555" s="16"/>
      <c r="AK555" s="29"/>
      <c r="AL555" s="29"/>
      <c r="AM555" s="29"/>
      <c r="AN555" s="863"/>
      <c r="AO555" s="592"/>
      <c r="AP555" s="14"/>
      <c r="AQ555" s="27"/>
      <c r="AR555" s="27"/>
      <c r="AS555" s="27"/>
      <c r="AT555" s="702"/>
      <c r="AU555" s="593"/>
      <c r="AV555" s="31"/>
      <c r="AW555" s="16"/>
      <c r="AX555" s="29"/>
      <c r="AY555" s="29"/>
      <c r="AZ555" s="29"/>
      <c r="BA555" s="863"/>
      <c r="BB555" s="902"/>
      <c r="BC555" s="234"/>
      <c r="BD555" s="232"/>
      <c r="BE555" s="232"/>
      <c r="BF555" s="904"/>
      <c r="BG555" s="905"/>
      <c r="BH555" s="15"/>
      <c r="BI555" s="29"/>
      <c r="BJ555" s="29"/>
      <c r="BK555" s="29"/>
      <c r="BL555" s="863"/>
      <c r="BM555" s="902"/>
      <c r="BN555" s="234"/>
      <c r="BO555" s="232"/>
      <c r="BP555" s="232"/>
      <c r="BQ555" s="904"/>
      <c r="BR555" s="905"/>
      <c r="BS555" s="15"/>
      <c r="BT555" s="29"/>
      <c r="BU555" s="29"/>
      <c r="BV555" s="29"/>
      <c r="BW555" s="863"/>
      <c r="BX555" s="902"/>
      <c r="BY555" s="234"/>
      <c r="BZ555" s="232"/>
      <c r="CA555" s="232"/>
      <c r="CB555" s="904"/>
      <c r="CC555" s="905"/>
      <c r="CD555" s="15"/>
      <c r="CE555" s="29"/>
      <c r="CF555" s="29"/>
      <c r="CG555" s="29"/>
      <c r="CH555" s="863"/>
      <c r="CI555" s="902"/>
      <c r="CJ555" s="234"/>
      <c r="CK555" s="232"/>
      <c r="CL555" s="232"/>
      <c r="CM555" s="911"/>
      <c r="CN555" s="912"/>
      <c r="CO555" s="15"/>
      <c r="CP555" s="232"/>
      <c r="CQ555" s="232"/>
      <c r="CR555" s="232"/>
      <c r="CS555" s="904"/>
      <c r="CT555" s="905"/>
      <c r="CU555" s="29"/>
      <c r="CV555" s="232"/>
      <c r="CW555" s="232"/>
      <c r="CX555" s="232"/>
      <c r="CY555" s="911"/>
      <c r="CZ555" s="912"/>
      <c r="DA555" s="15"/>
      <c r="DB555" s="232"/>
      <c r="DC555" s="232"/>
      <c r="DD555" s="232"/>
      <c r="DE555" s="904"/>
      <c r="DF555" s="915"/>
      <c r="DG555" s="40"/>
      <c r="DH555" s="27"/>
      <c r="DI555" s="27"/>
      <c r="DJ555" s="27"/>
      <c r="DK555" s="702"/>
      <c r="DL555" s="593"/>
      <c r="DM555" s="14"/>
      <c r="DN555" s="27"/>
      <c r="DO555" s="27"/>
      <c r="DP555" s="27"/>
      <c r="DQ555" s="702"/>
      <c r="DR555" s="663"/>
      <c r="DS555" s="40" t="e">
        <f t="shared" si="1371"/>
        <v>#N/A</v>
      </c>
      <c r="DT555" s="27" t="e">
        <f t="shared" si="1372"/>
        <v>#N/A</v>
      </c>
      <c r="DU555" s="27" t="e">
        <f t="shared" si="1373"/>
        <v>#N/A</v>
      </c>
      <c r="DV555" s="27" t="e">
        <f t="shared" si="1374"/>
        <v>#N/A</v>
      </c>
      <c r="DW555" s="702"/>
      <c r="DX555" s="663"/>
      <c r="DY555" s="270"/>
      <c r="DZ555" s="249"/>
      <c r="EA555" s="249"/>
      <c r="EB555" s="668"/>
      <c r="EC555" s="667"/>
      <c r="ED555" s="288"/>
      <c r="EE555" s="289"/>
      <c r="EF555" s="295"/>
      <c r="EG555" s="251"/>
      <c r="EH555" s="295"/>
      <c r="EI555" s="251"/>
      <c r="EJ555" s="256"/>
      <c r="EK555" s="257"/>
      <c r="EL555" s="257"/>
      <c r="EM555" s="668"/>
      <c r="EN555" s="665"/>
      <c r="EO555" s="253"/>
      <c r="EP555" s="254"/>
      <c r="EQ555" s="254"/>
      <c r="ER555" s="668"/>
      <c r="ES555" s="665"/>
      <c r="ET555" s="14"/>
      <c r="EU555" s="27"/>
      <c r="EV555" s="31"/>
      <c r="EW555" s="122"/>
      <c r="EX555" s="47"/>
      <c r="EY555" s="48"/>
      <c r="EZ555" s="49"/>
      <c r="FA555" s="50"/>
      <c r="FB555" s="51"/>
      <c r="FC555" s="153" t="e">
        <f t="shared" si="1351"/>
        <v>#N/A</v>
      </c>
      <c r="FD555" s="986" t="e">
        <f t="shared" si="1433"/>
        <v>#N/A</v>
      </c>
      <c r="FE555" s="993" t="e">
        <f t="shared" si="1360"/>
        <v>#N/A</v>
      </c>
      <c r="FF555" s="987" t="e">
        <f t="shared" si="1361"/>
        <v>#N/A</v>
      </c>
      <c r="FG555" s="246" t="e">
        <f t="shared" si="1422"/>
        <v>#N/A</v>
      </c>
      <c r="FH555" s="246" t="e">
        <f t="shared" si="1412"/>
        <v>#N/A</v>
      </c>
      <c r="FI555" s="246" t="e">
        <f t="shared" si="1413"/>
        <v>#N/A</v>
      </c>
      <c r="FJ555" s="39" t="e">
        <f t="shared" si="1375"/>
        <v>#N/A</v>
      </c>
      <c r="FK555" s="26" t="e">
        <f t="shared" si="1376"/>
        <v>#N/A</v>
      </c>
      <c r="FL555" s="26" t="e">
        <f t="shared" si="1377"/>
        <v>#N/A</v>
      </c>
      <c r="FM555" s="1300"/>
      <c r="FN555" s="656"/>
      <c r="FO555" s="28" t="e">
        <f t="shared" si="1378"/>
        <v>#N/A</v>
      </c>
      <c r="FP555" s="28" t="e">
        <f t="shared" si="1379"/>
        <v>#N/A</v>
      </c>
      <c r="FQ555" s="28" t="e">
        <f t="shared" si="1380"/>
        <v>#N/A</v>
      </c>
      <c r="FR555" s="1305"/>
      <c r="FS555" s="698"/>
      <c r="FT555" s="10" t="e">
        <f t="shared" si="1381"/>
        <v>#N/A</v>
      </c>
      <c r="FU555" s="28" t="e">
        <f t="shared" si="1382"/>
        <v>#N/A</v>
      </c>
      <c r="FV555" s="28" t="e">
        <f t="shared" si="1383"/>
        <v>#N/A</v>
      </c>
      <c r="FW555" s="1305"/>
      <c r="FX555" s="698"/>
      <c r="FY555" s="658" t="e">
        <f t="shared" si="1384"/>
        <v>#N/A</v>
      </c>
      <c r="FZ555" s="126" t="e">
        <f t="shared" si="1385"/>
        <v>#N/A</v>
      </c>
      <c r="GA555" s="126" t="e">
        <f t="shared" si="1386"/>
        <v>#N/A</v>
      </c>
      <c r="GB555" s="787"/>
      <c r="GC555" s="1314"/>
      <c r="GD555" s="674" t="e">
        <f t="shared" si="1387"/>
        <v>#N/A</v>
      </c>
      <c r="GE555" s="675" t="e">
        <f t="shared" si="1388"/>
        <v>#N/A</v>
      </c>
      <c r="GF555" s="675" t="e">
        <f t="shared" si="1389"/>
        <v>#N/A</v>
      </c>
      <c r="GG555" s="703"/>
      <c r="GH555" s="705"/>
      <c r="GI555" s="688" t="e">
        <f t="shared" si="1390"/>
        <v>#N/A</v>
      </c>
      <c r="GJ555" s="688" t="e">
        <f t="shared" si="1391"/>
        <v>#N/A</v>
      </c>
      <c r="GK555" s="688" t="e">
        <f t="shared" si="1392"/>
        <v>#N/A</v>
      </c>
      <c r="GL555" s="703"/>
      <c r="GM555" s="705"/>
      <c r="GN555" s="689" t="e">
        <f t="shared" si="1393"/>
        <v>#N/A</v>
      </c>
      <c r="GO555" s="688" t="e">
        <f t="shared" si="1394"/>
        <v>#N/A</v>
      </c>
      <c r="GP555" s="688" t="e">
        <f t="shared" si="1395"/>
        <v>#N/A</v>
      </c>
      <c r="GQ555" s="703"/>
      <c r="GR555" s="705"/>
      <c r="GS555" s="689" t="e">
        <f t="shared" si="1396"/>
        <v>#N/A</v>
      </c>
      <c r="GT555" s="688" t="e">
        <f t="shared" si="1397"/>
        <v>#N/A</v>
      </c>
      <c r="GU555" s="688" t="e">
        <f t="shared" si="1398"/>
        <v>#N/A</v>
      </c>
      <c r="GV555" s="706"/>
      <c r="GW555" s="683"/>
      <c r="GX555" s="39" t="e">
        <f t="shared" si="1399"/>
        <v>#N/A</v>
      </c>
      <c r="GY555" s="26" t="e">
        <f t="shared" si="1400"/>
        <v>#N/A</v>
      </c>
      <c r="GZ555" s="26" t="e">
        <f t="shared" si="1401"/>
        <v>#N/A</v>
      </c>
      <c r="HA555" s="1300"/>
      <c r="HB555" s="656"/>
      <c r="HC555" s="28" t="e">
        <f t="shared" si="1402"/>
        <v>#N/A</v>
      </c>
      <c r="HD555" s="28" t="e">
        <f t="shared" si="1403"/>
        <v>#N/A</v>
      </c>
      <c r="HE555" s="28" t="e">
        <f t="shared" si="1404"/>
        <v>#N/A</v>
      </c>
      <c r="HF555" s="1305"/>
      <c r="HG555" s="698"/>
      <c r="HH555" s="10" t="e">
        <f t="shared" si="1405"/>
        <v>#N/A</v>
      </c>
      <c r="HI555" s="28" t="e">
        <f t="shared" si="1406"/>
        <v>#N/A</v>
      </c>
      <c r="HJ555" s="28" t="e">
        <f t="shared" si="1407"/>
        <v>#N/A</v>
      </c>
      <c r="HK555" s="1305"/>
      <c r="HL555" s="698"/>
      <c r="HM555" s="658" t="e">
        <f t="shared" si="1408"/>
        <v>#N/A</v>
      </c>
      <c r="HN555" s="126" t="e">
        <f t="shared" si="1409"/>
        <v>#N/A</v>
      </c>
      <c r="HO555" s="126" t="e">
        <f t="shared" si="1410"/>
        <v>#N/A</v>
      </c>
      <c r="HP555" s="787"/>
      <c r="HQ555" s="1314"/>
      <c r="HR555" s="674" t="e">
        <f t="shared" si="1414"/>
        <v>#N/A</v>
      </c>
      <c r="HS555" s="675" t="e">
        <f t="shared" si="1415"/>
        <v>#N/A</v>
      </c>
      <c r="HT555" s="675" t="e">
        <f t="shared" si="1416"/>
        <v>#N/A</v>
      </c>
      <c r="HU555" s="703"/>
      <c r="HV555" s="705"/>
      <c r="HW555" s="675" t="e">
        <f t="shared" si="1417"/>
        <v>#N/A</v>
      </c>
      <c r="HX555" s="675" t="e">
        <f t="shared" si="1418"/>
        <v>#N/A</v>
      </c>
      <c r="HY555" s="675" t="e">
        <f t="shared" si="1419"/>
        <v>#N/A</v>
      </c>
      <c r="HZ555" s="703"/>
      <c r="IA555" s="705"/>
      <c r="IB555" s="678" t="e">
        <f t="shared" si="1423"/>
        <v>#N/A</v>
      </c>
      <c r="IC555" s="675" t="e">
        <f t="shared" si="1424"/>
        <v>#N/A</v>
      </c>
      <c r="ID555" s="675" t="e">
        <f t="shared" si="1425"/>
        <v>#N/A</v>
      </c>
      <c r="IE555" s="703"/>
      <c r="IF555" s="705"/>
      <c r="IG555" s="678" t="e">
        <f t="shared" si="1426"/>
        <v>#N/A</v>
      </c>
      <c r="IH555" s="675" t="e">
        <f t="shared" si="1427"/>
        <v>#N/A</v>
      </c>
      <c r="II555" s="675" t="e">
        <f t="shared" si="1428"/>
        <v>#N/A</v>
      </c>
      <c r="IJ555" s="706"/>
      <c r="IK555" s="683"/>
      <c r="IL555" s="846" t="e">
        <f t="shared" si="1352"/>
        <v>#N/A</v>
      </c>
      <c r="IM555" s="848" t="e">
        <f t="shared" si="1353"/>
        <v>#N/A</v>
      </c>
      <c r="IN555" s="1252" t="e">
        <f t="shared" si="1354"/>
        <v>#N/A</v>
      </c>
      <c r="IO555" s="1253" t="e">
        <f t="shared" si="1355"/>
        <v>#N/A</v>
      </c>
      <c r="IP555" s="847" t="e">
        <f t="shared" si="1356"/>
        <v>#N/A</v>
      </c>
      <c r="IQ555" s="848" t="e">
        <f t="shared" si="1357"/>
        <v>#N/A</v>
      </c>
      <c r="IR555" s="1252" t="e">
        <f t="shared" si="1358"/>
        <v>#N/A</v>
      </c>
      <c r="IS555" s="1330" t="e">
        <f t="shared" si="1359"/>
        <v>#N/A</v>
      </c>
      <c r="IT555" s="846" t="e">
        <f t="shared" si="1343"/>
        <v>#N/A</v>
      </c>
      <c r="IU555" s="848" t="e">
        <f t="shared" si="1344"/>
        <v>#N/A</v>
      </c>
      <c r="IV555" s="1252" t="e">
        <f t="shared" si="1345"/>
        <v>#N/A</v>
      </c>
      <c r="IW555" s="1253" t="e">
        <f t="shared" si="1346"/>
        <v>#N/A</v>
      </c>
      <c r="IX555" s="847" t="e">
        <f t="shared" si="1347"/>
        <v>#N/A</v>
      </c>
      <c r="IY555" s="848" t="e">
        <f t="shared" si="1348"/>
        <v>#N/A</v>
      </c>
      <c r="IZ555" s="1252" t="e">
        <f t="shared" si="1349"/>
        <v>#N/A</v>
      </c>
      <c r="JA555" s="1330" t="e">
        <f t="shared" si="1350"/>
        <v>#N/A</v>
      </c>
      <c r="JB555" s="153"/>
      <c r="JC555" s="952"/>
      <c r="JD555" s="150"/>
      <c r="JE555" s="150"/>
      <c r="JF555" s="952"/>
      <c r="JG555" s="150"/>
      <c r="JH555" s="150"/>
      <c r="JI555" s="952"/>
      <c r="JJ555" s="150"/>
      <c r="JK555" s="150"/>
      <c r="JL555" s="958"/>
      <c r="JM555" s="150"/>
      <c r="JN555" s="150"/>
      <c r="JO555" s="846"/>
      <c r="JP555" s="852"/>
      <c r="JQ555" s="850"/>
      <c r="JR555" s="850"/>
      <c r="JS555" s="861"/>
      <c r="JT555" s="850"/>
      <c r="JU555" s="861"/>
      <c r="JV555" s="851"/>
      <c r="JW555" s="27"/>
      <c r="JX555" s="27"/>
      <c r="JY555" s="893"/>
      <c r="JZ555" s="27"/>
      <c r="KA555" s="27"/>
      <c r="KB555" s="707"/>
      <c r="KC555" s="846"/>
      <c r="KD555" s="975"/>
      <c r="KE555" s="27"/>
      <c r="KF555" s="27"/>
      <c r="KG555" s="893"/>
      <c r="KH555" s="27"/>
      <c r="KI555" s="27"/>
      <c r="KJ555" s="707"/>
      <c r="KK555" s="846"/>
      <c r="KL555" s="975"/>
      <c r="KM555" s="179"/>
      <c r="KN555" s="889"/>
      <c r="KO555" s="180"/>
      <c r="MA555" s="1352" t="e">
        <f t="shared" si="1420"/>
        <v>#N/A</v>
      </c>
      <c r="MB555" s="1352" t="e">
        <f t="shared" si="1421"/>
        <v>#N/A</v>
      </c>
    </row>
    <row r="556" spans="2:340" ht="18.75" customHeight="1">
      <c r="B556" s="13"/>
      <c r="C556" s="136"/>
      <c r="D556" s="14" t="e">
        <f t="shared" si="1432"/>
        <v>#N/A</v>
      </c>
      <c r="E556" s="31" t="e">
        <f t="shared" si="1362"/>
        <v>#N/A</v>
      </c>
      <c r="F556" s="40" t="e">
        <f t="shared" si="1363"/>
        <v>#N/A</v>
      </c>
      <c r="G556" s="27" t="e">
        <f t="shared" si="1364"/>
        <v>#N/A</v>
      </c>
      <c r="H556" s="27" t="e">
        <f t="shared" si="1365"/>
        <v>#N/A</v>
      </c>
      <c r="I556" s="702"/>
      <c r="J556" s="593"/>
      <c r="K556" s="14" t="e">
        <f t="shared" si="1366"/>
        <v>#N/A</v>
      </c>
      <c r="L556" s="31" t="e">
        <f t="shared" si="1367"/>
        <v>#N/A</v>
      </c>
      <c r="M556" s="40" t="e">
        <f t="shared" si="1411"/>
        <v>#N/A</v>
      </c>
      <c r="N556" s="27" t="e">
        <f t="shared" si="1368"/>
        <v>#N/A</v>
      </c>
      <c r="O556" s="27" t="e">
        <f t="shared" si="1369"/>
        <v>#N/A</v>
      </c>
      <c r="P556" s="27" t="e">
        <f t="shared" si="1370"/>
        <v>#N/A</v>
      </c>
      <c r="Q556" s="702"/>
      <c r="R556" s="593"/>
      <c r="S556" s="29"/>
      <c r="T556" s="29"/>
      <c r="U556" s="29"/>
      <c r="V556" s="29"/>
      <c r="W556" s="863"/>
      <c r="X556" s="592"/>
      <c r="Y556" s="14"/>
      <c r="Z556" s="27"/>
      <c r="AA556" s="27"/>
      <c r="AB556" s="27"/>
      <c r="AC556" s="702"/>
      <c r="AD556" s="593"/>
      <c r="AE556" s="14" t="e">
        <f t="shared" si="1429"/>
        <v>#N/A</v>
      </c>
      <c r="AF556" s="27" t="e">
        <f t="shared" si="1430"/>
        <v>#N/A</v>
      </c>
      <c r="AG556" s="221" t="e">
        <f t="shared" si="1431"/>
        <v>#N/A</v>
      </c>
      <c r="AH556" s="27"/>
      <c r="AI556" s="166"/>
      <c r="AJ556" s="16"/>
      <c r="AK556" s="29"/>
      <c r="AL556" s="29"/>
      <c r="AM556" s="29"/>
      <c r="AN556" s="863"/>
      <c r="AO556" s="592"/>
      <c r="AP556" s="14"/>
      <c r="AQ556" s="27"/>
      <c r="AR556" s="27"/>
      <c r="AS556" s="27"/>
      <c r="AT556" s="702"/>
      <c r="AU556" s="593"/>
      <c r="AV556" s="31"/>
      <c r="AW556" s="16"/>
      <c r="AX556" s="29"/>
      <c r="AY556" s="29"/>
      <c r="AZ556" s="29"/>
      <c r="BA556" s="863"/>
      <c r="BB556" s="902"/>
      <c r="BC556" s="234"/>
      <c r="BD556" s="232"/>
      <c r="BE556" s="232"/>
      <c r="BF556" s="904"/>
      <c r="BG556" s="905"/>
      <c r="BH556" s="15"/>
      <c r="BI556" s="29"/>
      <c r="BJ556" s="29"/>
      <c r="BK556" s="29"/>
      <c r="BL556" s="863"/>
      <c r="BM556" s="902"/>
      <c r="BN556" s="234"/>
      <c r="BO556" s="232"/>
      <c r="BP556" s="232"/>
      <c r="BQ556" s="904"/>
      <c r="BR556" s="905"/>
      <c r="BS556" s="15"/>
      <c r="BT556" s="29"/>
      <c r="BU556" s="29"/>
      <c r="BV556" s="29"/>
      <c r="BW556" s="863"/>
      <c r="BX556" s="902"/>
      <c r="BY556" s="234"/>
      <c r="BZ556" s="232"/>
      <c r="CA556" s="232"/>
      <c r="CB556" s="904"/>
      <c r="CC556" s="905"/>
      <c r="CD556" s="15"/>
      <c r="CE556" s="29"/>
      <c r="CF556" s="29"/>
      <c r="CG556" s="29"/>
      <c r="CH556" s="863"/>
      <c r="CI556" s="902"/>
      <c r="CJ556" s="234"/>
      <c r="CK556" s="232"/>
      <c r="CL556" s="232"/>
      <c r="CM556" s="911"/>
      <c r="CN556" s="912"/>
      <c r="CO556" s="15"/>
      <c r="CP556" s="232"/>
      <c r="CQ556" s="232"/>
      <c r="CR556" s="232"/>
      <c r="CS556" s="904"/>
      <c r="CT556" s="905"/>
      <c r="CU556" s="29"/>
      <c r="CV556" s="232"/>
      <c r="CW556" s="232"/>
      <c r="CX556" s="232"/>
      <c r="CY556" s="911"/>
      <c r="CZ556" s="912"/>
      <c r="DA556" s="15"/>
      <c r="DB556" s="232"/>
      <c r="DC556" s="232"/>
      <c r="DD556" s="232"/>
      <c r="DE556" s="904"/>
      <c r="DF556" s="915"/>
      <c r="DG556" s="40"/>
      <c r="DH556" s="27"/>
      <c r="DI556" s="27"/>
      <c r="DJ556" s="27"/>
      <c r="DK556" s="702"/>
      <c r="DL556" s="593"/>
      <c r="DM556" s="14"/>
      <c r="DN556" s="27"/>
      <c r="DO556" s="27"/>
      <c r="DP556" s="27"/>
      <c r="DQ556" s="702"/>
      <c r="DR556" s="663"/>
      <c r="DS556" s="40" t="e">
        <f t="shared" si="1371"/>
        <v>#N/A</v>
      </c>
      <c r="DT556" s="27" t="e">
        <f t="shared" si="1372"/>
        <v>#N/A</v>
      </c>
      <c r="DU556" s="27" t="e">
        <f t="shared" si="1373"/>
        <v>#N/A</v>
      </c>
      <c r="DV556" s="27" t="e">
        <f t="shared" si="1374"/>
        <v>#N/A</v>
      </c>
      <c r="DW556" s="702"/>
      <c r="DX556" s="663"/>
      <c r="DY556" s="270"/>
      <c r="DZ556" s="249"/>
      <c r="EA556" s="249"/>
      <c r="EB556" s="668"/>
      <c r="EC556" s="667"/>
      <c r="ED556" s="288"/>
      <c r="EE556" s="289"/>
      <c r="EF556" s="295"/>
      <c r="EG556" s="251"/>
      <c r="EH556" s="295"/>
      <c r="EI556" s="251"/>
      <c r="EJ556" s="256"/>
      <c r="EK556" s="257"/>
      <c r="EL556" s="257"/>
      <c r="EM556" s="668"/>
      <c r="EN556" s="665"/>
      <c r="EO556" s="253"/>
      <c r="EP556" s="254"/>
      <c r="EQ556" s="254"/>
      <c r="ER556" s="668"/>
      <c r="ES556" s="665"/>
      <c r="ET556" s="14"/>
      <c r="EU556" s="27"/>
      <c r="EV556" s="31"/>
      <c r="EW556" s="122"/>
      <c r="EX556" s="47"/>
      <c r="EY556" s="48"/>
      <c r="EZ556" s="49"/>
      <c r="FA556" s="50"/>
      <c r="FB556" s="51"/>
      <c r="FC556" s="153" t="e">
        <f t="shared" si="1351"/>
        <v>#N/A</v>
      </c>
      <c r="FD556" s="986" t="e">
        <f t="shared" si="1433"/>
        <v>#N/A</v>
      </c>
      <c r="FE556" s="993" t="e">
        <f t="shared" si="1360"/>
        <v>#N/A</v>
      </c>
      <c r="FF556" s="987" t="e">
        <f t="shared" si="1361"/>
        <v>#N/A</v>
      </c>
      <c r="FG556" s="246" t="e">
        <f t="shared" si="1422"/>
        <v>#N/A</v>
      </c>
      <c r="FH556" s="246" t="e">
        <f t="shared" si="1412"/>
        <v>#N/A</v>
      </c>
      <c r="FI556" s="246" t="e">
        <f t="shared" si="1413"/>
        <v>#N/A</v>
      </c>
      <c r="FJ556" s="39" t="e">
        <f t="shared" si="1375"/>
        <v>#N/A</v>
      </c>
      <c r="FK556" s="26" t="e">
        <f t="shared" si="1376"/>
        <v>#N/A</v>
      </c>
      <c r="FL556" s="26" t="e">
        <f t="shared" si="1377"/>
        <v>#N/A</v>
      </c>
      <c r="FM556" s="1300"/>
      <c r="FN556" s="656"/>
      <c r="FO556" s="28" t="e">
        <f t="shared" si="1378"/>
        <v>#N/A</v>
      </c>
      <c r="FP556" s="28" t="e">
        <f t="shared" si="1379"/>
        <v>#N/A</v>
      </c>
      <c r="FQ556" s="28" t="e">
        <f t="shared" si="1380"/>
        <v>#N/A</v>
      </c>
      <c r="FR556" s="1305"/>
      <c r="FS556" s="698"/>
      <c r="FT556" s="10" t="e">
        <f t="shared" si="1381"/>
        <v>#N/A</v>
      </c>
      <c r="FU556" s="28" t="e">
        <f t="shared" si="1382"/>
        <v>#N/A</v>
      </c>
      <c r="FV556" s="28" t="e">
        <f t="shared" si="1383"/>
        <v>#N/A</v>
      </c>
      <c r="FW556" s="1305"/>
      <c r="FX556" s="698"/>
      <c r="FY556" s="658" t="e">
        <f t="shared" si="1384"/>
        <v>#N/A</v>
      </c>
      <c r="FZ556" s="126" t="e">
        <f t="shared" si="1385"/>
        <v>#N/A</v>
      </c>
      <c r="GA556" s="126" t="e">
        <f t="shared" si="1386"/>
        <v>#N/A</v>
      </c>
      <c r="GB556" s="787"/>
      <c r="GC556" s="1314"/>
      <c r="GD556" s="674" t="e">
        <f t="shared" si="1387"/>
        <v>#N/A</v>
      </c>
      <c r="GE556" s="675" t="e">
        <f t="shared" si="1388"/>
        <v>#N/A</v>
      </c>
      <c r="GF556" s="675" t="e">
        <f t="shared" si="1389"/>
        <v>#N/A</v>
      </c>
      <c r="GG556" s="703"/>
      <c r="GH556" s="705"/>
      <c r="GI556" s="688" t="e">
        <f t="shared" si="1390"/>
        <v>#N/A</v>
      </c>
      <c r="GJ556" s="688" t="e">
        <f t="shared" si="1391"/>
        <v>#N/A</v>
      </c>
      <c r="GK556" s="688" t="e">
        <f t="shared" si="1392"/>
        <v>#N/A</v>
      </c>
      <c r="GL556" s="703"/>
      <c r="GM556" s="705"/>
      <c r="GN556" s="689" t="e">
        <f t="shared" si="1393"/>
        <v>#N/A</v>
      </c>
      <c r="GO556" s="688" t="e">
        <f t="shared" si="1394"/>
        <v>#N/A</v>
      </c>
      <c r="GP556" s="688" t="e">
        <f t="shared" si="1395"/>
        <v>#N/A</v>
      </c>
      <c r="GQ556" s="703"/>
      <c r="GR556" s="705"/>
      <c r="GS556" s="689" t="e">
        <f t="shared" si="1396"/>
        <v>#N/A</v>
      </c>
      <c r="GT556" s="688" t="e">
        <f t="shared" si="1397"/>
        <v>#N/A</v>
      </c>
      <c r="GU556" s="688" t="e">
        <f t="shared" si="1398"/>
        <v>#N/A</v>
      </c>
      <c r="GV556" s="706"/>
      <c r="GW556" s="683"/>
      <c r="GX556" s="39" t="e">
        <f t="shared" si="1399"/>
        <v>#N/A</v>
      </c>
      <c r="GY556" s="26" t="e">
        <f t="shared" si="1400"/>
        <v>#N/A</v>
      </c>
      <c r="GZ556" s="26" t="e">
        <f t="shared" si="1401"/>
        <v>#N/A</v>
      </c>
      <c r="HA556" s="1300"/>
      <c r="HB556" s="656"/>
      <c r="HC556" s="28" t="e">
        <f t="shared" si="1402"/>
        <v>#N/A</v>
      </c>
      <c r="HD556" s="28" t="e">
        <f t="shared" si="1403"/>
        <v>#N/A</v>
      </c>
      <c r="HE556" s="28" t="e">
        <f t="shared" si="1404"/>
        <v>#N/A</v>
      </c>
      <c r="HF556" s="1305"/>
      <c r="HG556" s="698"/>
      <c r="HH556" s="10" t="e">
        <f t="shared" si="1405"/>
        <v>#N/A</v>
      </c>
      <c r="HI556" s="28" t="e">
        <f t="shared" si="1406"/>
        <v>#N/A</v>
      </c>
      <c r="HJ556" s="28" t="e">
        <f t="shared" si="1407"/>
        <v>#N/A</v>
      </c>
      <c r="HK556" s="1305"/>
      <c r="HL556" s="698"/>
      <c r="HM556" s="658" t="e">
        <f t="shared" si="1408"/>
        <v>#N/A</v>
      </c>
      <c r="HN556" s="126" t="e">
        <f t="shared" si="1409"/>
        <v>#N/A</v>
      </c>
      <c r="HO556" s="126" t="e">
        <f t="shared" si="1410"/>
        <v>#N/A</v>
      </c>
      <c r="HP556" s="787"/>
      <c r="HQ556" s="1314"/>
      <c r="HR556" s="674" t="e">
        <f t="shared" si="1414"/>
        <v>#N/A</v>
      </c>
      <c r="HS556" s="675" t="e">
        <f t="shared" si="1415"/>
        <v>#N/A</v>
      </c>
      <c r="HT556" s="675" t="e">
        <f t="shared" si="1416"/>
        <v>#N/A</v>
      </c>
      <c r="HU556" s="703"/>
      <c r="HV556" s="705"/>
      <c r="HW556" s="675" t="e">
        <f t="shared" si="1417"/>
        <v>#N/A</v>
      </c>
      <c r="HX556" s="675" t="e">
        <f t="shared" si="1418"/>
        <v>#N/A</v>
      </c>
      <c r="HY556" s="675" t="e">
        <f t="shared" si="1419"/>
        <v>#N/A</v>
      </c>
      <c r="HZ556" s="703"/>
      <c r="IA556" s="705"/>
      <c r="IB556" s="678" t="e">
        <f t="shared" si="1423"/>
        <v>#N/A</v>
      </c>
      <c r="IC556" s="675" t="e">
        <f t="shared" si="1424"/>
        <v>#N/A</v>
      </c>
      <c r="ID556" s="675" t="e">
        <f t="shared" si="1425"/>
        <v>#N/A</v>
      </c>
      <c r="IE556" s="703"/>
      <c r="IF556" s="705"/>
      <c r="IG556" s="678" t="e">
        <f t="shared" si="1426"/>
        <v>#N/A</v>
      </c>
      <c r="IH556" s="675" t="e">
        <f t="shared" si="1427"/>
        <v>#N/A</v>
      </c>
      <c r="II556" s="675" t="e">
        <f t="shared" si="1428"/>
        <v>#N/A</v>
      </c>
      <c r="IJ556" s="706"/>
      <c r="IK556" s="683"/>
      <c r="IL556" s="846" t="e">
        <f t="shared" si="1352"/>
        <v>#N/A</v>
      </c>
      <c r="IM556" s="848" t="e">
        <f t="shared" si="1353"/>
        <v>#N/A</v>
      </c>
      <c r="IN556" s="1252" t="e">
        <f t="shared" si="1354"/>
        <v>#N/A</v>
      </c>
      <c r="IO556" s="1253" t="e">
        <f t="shared" si="1355"/>
        <v>#N/A</v>
      </c>
      <c r="IP556" s="847" t="e">
        <f t="shared" si="1356"/>
        <v>#N/A</v>
      </c>
      <c r="IQ556" s="848" t="e">
        <f t="shared" si="1357"/>
        <v>#N/A</v>
      </c>
      <c r="IR556" s="1252" t="e">
        <f t="shared" si="1358"/>
        <v>#N/A</v>
      </c>
      <c r="IS556" s="1330" t="e">
        <f t="shared" si="1359"/>
        <v>#N/A</v>
      </c>
      <c r="IT556" s="846" t="e">
        <f t="shared" si="1343"/>
        <v>#N/A</v>
      </c>
      <c r="IU556" s="848" t="e">
        <f t="shared" si="1344"/>
        <v>#N/A</v>
      </c>
      <c r="IV556" s="1252" t="e">
        <f t="shared" si="1345"/>
        <v>#N/A</v>
      </c>
      <c r="IW556" s="1253" t="e">
        <f t="shared" si="1346"/>
        <v>#N/A</v>
      </c>
      <c r="IX556" s="847" t="e">
        <f t="shared" si="1347"/>
        <v>#N/A</v>
      </c>
      <c r="IY556" s="848" t="e">
        <f t="shared" si="1348"/>
        <v>#N/A</v>
      </c>
      <c r="IZ556" s="1252" t="e">
        <f t="shared" si="1349"/>
        <v>#N/A</v>
      </c>
      <c r="JA556" s="1330" t="e">
        <f t="shared" si="1350"/>
        <v>#N/A</v>
      </c>
      <c r="JB556" s="153"/>
      <c r="JC556" s="952"/>
      <c r="JD556" s="150"/>
      <c r="JE556" s="150"/>
      <c r="JF556" s="952"/>
      <c r="JG556" s="150"/>
      <c r="JH556" s="150"/>
      <c r="JI556" s="952"/>
      <c r="JJ556" s="150"/>
      <c r="JK556" s="150"/>
      <c r="JL556" s="958"/>
      <c r="JM556" s="150"/>
      <c r="JN556" s="150"/>
      <c r="JO556" s="846"/>
      <c r="JP556" s="852"/>
      <c r="JQ556" s="850"/>
      <c r="JR556" s="850"/>
      <c r="JS556" s="861"/>
      <c r="JT556" s="850"/>
      <c r="JU556" s="861"/>
      <c r="JV556" s="851"/>
      <c r="JW556" s="27"/>
      <c r="JX556" s="27"/>
      <c r="JY556" s="893"/>
      <c r="JZ556" s="27"/>
      <c r="KA556" s="27"/>
      <c r="KB556" s="707"/>
      <c r="KC556" s="846"/>
      <c r="KD556" s="975"/>
      <c r="KE556" s="27"/>
      <c r="KF556" s="27"/>
      <c r="KG556" s="893"/>
      <c r="KH556" s="27"/>
      <c r="KI556" s="27"/>
      <c r="KJ556" s="707"/>
      <c r="KK556" s="846"/>
      <c r="KL556" s="975"/>
      <c r="KM556" s="179"/>
      <c r="KN556" s="889"/>
      <c r="KO556" s="180"/>
      <c r="MA556" s="1352" t="e">
        <f t="shared" si="1420"/>
        <v>#N/A</v>
      </c>
      <c r="MB556" s="1352" t="e">
        <f t="shared" si="1421"/>
        <v>#N/A</v>
      </c>
    </row>
    <row r="557" spans="2:340" ht="18.75" customHeight="1">
      <c r="B557" s="13"/>
      <c r="C557" s="136"/>
      <c r="D557" s="14" t="e">
        <f t="shared" si="1432"/>
        <v>#N/A</v>
      </c>
      <c r="E557" s="31" t="e">
        <f t="shared" si="1362"/>
        <v>#N/A</v>
      </c>
      <c r="F557" s="40" t="e">
        <f t="shared" si="1363"/>
        <v>#N/A</v>
      </c>
      <c r="G557" s="27" t="e">
        <f t="shared" si="1364"/>
        <v>#N/A</v>
      </c>
      <c r="H557" s="27" t="e">
        <f t="shared" si="1365"/>
        <v>#N/A</v>
      </c>
      <c r="I557" s="702"/>
      <c r="J557" s="593"/>
      <c r="K557" s="14" t="e">
        <f t="shared" si="1366"/>
        <v>#N/A</v>
      </c>
      <c r="L557" s="31" t="e">
        <f t="shared" si="1367"/>
        <v>#N/A</v>
      </c>
      <c r="M557" s="40" t="e">
        <f t="shared" si="1411"/>
        <v>#N/A</v>
      </c>
      <c r="N557" s="27" t="e">
        <f t="shared" si="1368"/>
        <v>#N/A</v>
      </c>
      <c r="O557" s="27" t="e">
        <f t="shared" si="1369"/>
        <v>#N/A</v>
      </c>
      <c r="P557" s="27" t="e">
        <f t="shared" si="1370"/>
        <v>#N/A</v>
      </c>
      <c r="Q557" s="702"/>
      <c r="R557" s="593"/>
      <c r="S557" s="29"/>
      <c r="T557" s="29"/>
      <c r="U557" s="29"/>
      <c r="V557" s="29"/>
      <c r="W557" s="863"/>
      <c r="X557" s="592"/>
      <c r="Y557" s="14"/>
      <c r="Z557" s="27"/>
      <c r="AA557" s="27"/>
      <c r="AB557" s="27"/>
      <c r="AC557" s="702"/>
      <c r="AD557" s="593"/>
      <c r="AE557" s="14" t="e">
        <f t="shared" si="1429"/>
        <v>#N/A</v>
      </c>
      <c r="AF557" s="27" t="e">
        <f t="shared" si="1430"/>
        <v>#N/A</v>
      </c>
      <c r="AG557" s="221" t="e">
        <f t="shared" si="1431"/>
        <v>#N/A</v>
      </c>
      <c r="AH557" s="27"/>
      <c r="AI557" s="166"/>
      <c r="AJ557" s="16"/>
      <c r="AK557" s="29"/>
      <c r="AL557" s="29"/>
      <c r="AM557" s="29"/>
      <c r="AN557" s="863"/>
      <c r="AO557" s="592"/>
      <c r="AP557" s="14"/>
      <c r="AQ557" s="27"/>
      <c r="AR557" s="27"/>
      <c r="AS557" s="27"/>
      <c r="AT557" s="702"/>
      <c r="AU557" s="593"/>
      <c r="AV557" s="31"/>
      <c r="AW557" s="16"/>
      <c r="AX557" s="29"/>
      <c r="AY557" s="29"/>
      <c r="AZ557" s="29"/>
      <c r="BA557" s="863"/>
      <c r="BB557" s="902"/>
      <c r="BC557" s="234"/>
      <c r="BD557" s="232"/>
      <c r="BE557" s="232"/>
      <c r="BF557" s="904"/>
      <c r="BG557" s="905"/>
      <c r="BH557" s="15"/>
      <c r="BI557" s="29"/>
      <c r="BJ557" s="29"/>
      <c r="BK557" s="29"/>
      <c r="BL557" s="863"/>
      <c r="BM557" s="902"/>
      <c r="BN557" s="234"/>
      <c r="BO557" s="232"/>
      <c r="BP557" s="232"/>
      <c r="BQ557" s="904"/>
      <c r="BR557" s="905"/>
      <c r="BS557" s="15"/>
      <c r="BT557" s="29"/>
      <c r="BU557" s="29"/>
      <c r="BV557" s="29"/>
      <c r="BW557" s="863"/>
      <c r="BX557" s="902"/>
      <c r="BY557" s="234"/>
      <c r="BZ557" s="232"/>
      <c r="CA557" s="232"/>
      <c r="CB557" s="904"/>
      <c r="CC557" s="905"/>
      <c r="CD557" s="15"/>
      <c r="CE557" s="29"/>
      <c r="CF557" s="29"/>
      <c r="CG557" s="29"/>
      <c r="CH557" s="863"/>
      <c r="CI557" s="902"/>
      <c r="CJ557" s="234"/>
      <c r="CK557" s="232"/>
      <c r="CL557" s="232"/>
      <c r="CM557" s="911"/>
      <c r="CN557" s="912"/>
      <c r="CO557" s="15"/>
      <c r="CP557" s="232"/>
      <c r="CQ557" s="232"/>
      <c r="CR557" s="232"/>
      <c r="CS557" s="904"/>
      <c r="CT557" s="905"/>
      <c r="CU557" s="29"/>
      <c r="CV557" s="232"/>
      <c r="CW557" s="232"/>
      <c r="CX557" s="232"/>
      <c r="CY557" s="911"/>
      <c r="CZ557" s="912"/>
      <c r="DA557" s="15"/>
      <c r="DB557" s="232"/>
      <c r="DC557" s="232"/>
      <c r="DD557" s="232"/>
      <c r="DE557" s="904"/>
      <c r="DF557" s="915"/>
      <c r="DG557" s="40"/>
      <c r="DH557" s="27"/>
      <c r="DI557" s="27"/>
      <c r="DJ557" s="27"/>
      <c r="DK557" s="702"/>
      <c r="DL557" s="593"/>
      <c r="DM557" s="14"/>
      <c r="DN557" s="27"/>
      <c r="DO557" s="27"/>
      <c r="DP557" s="27"/>
      <c r="DQ557" s="702"/>
      <c r="DR557" s="663"/>
      <c r="DS557" s="40" t="e">
        <f t="shared" si="1371"/>
        <v>#N/A</v>
      </c>
      <c r="DT557" s="27" t="e">
        <f t="shared" si="1372"/>
        <v>#N/A</v>
      </c>
      <c r="DU557" s="27" t="e">
        <f t="shared" si="1373"/>
        <v>#N/A</v>
      </c>
      <c r="DV557" s="27" t="e">
        <f t="shared" si="1374"/>
        <v>#N/A</v>
      </c>
      <c r="DW557" s="702"/>
      <c r="DX557" s="663"/>
      <c r="DY557" s="270"/>
      <c r="DZ557" s="249"/>
      <c r="EA557" s="249"/>
      <c r="EB557" s="668"/>
      <c r="EC557" s="667"/>
      <c r="ED557" s="288"/>
      <c r="EE557" s="289"/>
      <c r="EF557" s="295"/>
      <c r="EG557" s="251"/>
      <c r="EH557" s="295"/>
      <c r="EI557" s="251"/>
      <c r="EJ557" s="256"/>
      <c r="EK557" s="257"/>
      <c r="EL557" s="257"/>
      <c r="EM557" s="668"/>
      <c r="EN557" s="665"/>
      <c r="EO557" s="253"/>
      <c r="EP557" s="254"/>
      <c r="EQ557" s="254"/>
      <c r="ER557" s="668"/>
      <c r="ES557" s="665"/>
      <c r="ET557" s="14"/>
      <c r="EU557" s="27"/>
      <c r="EV557" s="31"/>
      <c r="EW557" s="122"/>
      <c r="EX557" s="47"/>
      <c r="EY557" s="48"/>
      <c r="EZ557" s="49"/>
      <c r="FA557" s="50"/>
      <c r="FB557" s="51"/>
      <c r="FC557" s="153" t="e">
        <f t="shared" si="1351"/>
        <v>#N/A</v>
      </c>
      <c r="FD557" s="986" t="e">
        <f t="shared" si="1433"/>
        <v>#N/A</v>
      </c>
      <c r="FE557" s="993" t="e">
        <f t="shared" si="1360"/>
        <v>#N/A</v>
      </c>
      <c r="FF557" s="987" t="e">
        <f t="shared" si="1361"/>
        <v>#N/A</v>
      </c>
      <c r="FG557" s="246" t="e">
        <f t="shared" si="1422"/>
        <v>#N/A</v>
      </c>
      <c r="FH557" s="246" t="e">
        <f t="shared" si="1412"/>
        <v>#N/A</v>
      </c>
      <c r="FI557" s="246" t="e">
        <f t="shared" si="1413"/>
        <v>#N/A</v>
      </c>
      <c r="FJ557" s="39" t="e">
        <f t="shared" si="1375"/>
        <v>#N/A</v>
      </c>
      <c r="FK557" s="26" t="e">
        <f t="shared" si="1376"/>
        <v>#N/A</v>
      </c>
      <c r="FL557" s="26" t="e">
        <f t="shared" si="1377"/>
        <v>#N/A</v>
      </c>
      <c r="FM557" s="1300"/>
      <c r="FN557" s="656"/>
      <c r="FO557" s="28" t="e">
        <f t="shared" si="1378"/>
        <v>#N/A</v>
      </c>
      <c r="FP557" s="28" t="e">
        <f t="shared" si="1379"/>
        <v>#N/A</v>
      </c>
      <c r="FQ557" s="28" t="e">
        <f t="shared" si="1380"/>
        <v>#N/A</v>
      </c>
      <c r="FR557" s="1305"/>
      <c r="FS557" s="698"/>
      <c r="FT557" s="10" t="e">
        <f t="shared" si="1381"/>
        <v>#N/A</v>
      </c>
      <c r="FU557" s="28" t="e">
        <f t="shared" si="1382"/>
        <v>#N/A</v>
      </c>
      <c r="FV557" s="28" t="e">
        <f t="shared" si="1383"/>
        <v>#N/A</v>
      </c>
      <c r="FW557" s="1305"/>
      <c r="FX557" s="698"/>
      <c r="FY557" s="658" t="e">
        <f t="shared" si="1384"/>
        <v>#N/A</v>
      </c>
      <c r="FZ557" s="126" t="e">
        <f t="shared" si="1385"/>
        <v>#N/A</v>
      </c>
      <c r="GA557" s="126" t="e">
        <f t="shared" si="1386"/>
        <v>#N/A</v>
      </c>
      <c r="GB557" s="787"/>
      <c r="GC557" s="1314"/>
      <c r="GD557" s="674" t="e">
        <f t="shared" si="1387"/>
        <v>#N/A</v>
      </c>
      <c r="GE557" s="675" t="e">
        <f t="shared" si="1388"/>
        <v>#N/A</v>
      </c>
      <c r="GF557" s="675" t="e">
        <f t="shared" si="1389"/>
        <v>#N/A</v>
      </c>
      <c r="GG557" s="703"/>
      <c r="GH557" s="705"/>
      <c r="GI557" s="688" t="e">
        <f t="shared" si="1390"/>
        <v>#N/A</v>
      </c>
      <c r="GJ557" s="688" t="e">
        <f t="shared" si="1391"/>
        <v>#N/A</v>
      </c>
      <c r="GK557" s="688" t="e">
        <f t="shared" si="1392"/>
        <v>#N/A</v>
      </c>
      <c r="GL557" s="703"/>
      <c r="GM557" s="705"/>
      <c r="GN557" s="689" t="e">
        <f t="shared" si="1393"/>
        <v>#N/A</v>
      </c>
      <c r="GO557" s="688" t="e">
        <f t="shared" si="1394"/>
        <v>#N/A</v>
      </c>
      <c r="GP557" s="688" t="e">
        <f t="shared" si="1395"/>
        <v>#N/A</v>
      </c>
      <c r="GQ557" s="703"/>
      <c r="GR557" s="705"/>
      <c r="GS557" s="689" t="e">
        <f t="shared" si="1396"/>
        <v>#N/A</v>
      </c>
      <c r="GT557" s="688" t="e">
        <f t="shared" si="1397"/>
        <v>#N/A</v>
      </c>
      <c r="GU557" s="688" t="e">
        <f t="shared" si="1398"/>
        <v>#N/A</v>
      </c>
      <c r="GV557" s="706"/>
      <c r="GW557" s="683"/>
      <c r="GX557" s="39" t="e">
        <f t="shared" si="1399"/>
        <v>#N/A</v>
      </c>
      <c r="GY557" s="26" t="e">
        <f t="shared" si="1400"/>
        <v>#N/A</v>
      </c>
      <c r="GZ557" s="26" t="e">
        <f t="shared" si="1401"/>
        <v>#N/A</v>
      </c>
      <c r="HA557" s="1300"/>
      <c r="HB557" s="656"/>
      <c r="HC557" s="28" t="e">
        <f t="shared" si="1402"/>
        <v>#N/A</v>
      </c>
      <c r="HD557" s="28" t="e">
        <f t="shared" si="1403"/>
        <v>#N/A</v>
      </c>
      <c r="HE557" s="28" t="e">
        <f t="shared" si="1404"/>
        <v>#N/A</v>
      </c>
      <c r="HF557" s="1305"/>
      <c r="HG557" s="698"/>
      <c r="HH557" s="10" t="e">
        <f t="shared" si="1405"/>
        <v>#N/A</v>
      </c>
      <c r="HI557" s="28" t="e">
        <f t="shared" si="1406"/>
        <v>#N/A</v>
      </c>
      <c r="HJ557" s="28" t="e">
        <f t="shared" si="1407"/>
        <v>#N/A</v>
      </c>
      <c r="HK557" s="1305"/>
      <c r="HL557" s="698"/>
      <c r="HM557" s="658" t="e">
        <f t="shared" si="1408"/>
        <v>#N/A</v>
      </c>
      <c r="HN557" s="126" t="e">
        <f t="shared" si="1409"/>
        <v>#N/A</v>
      </c>
      <c r="HO557" s="126" t="e">
        <f t="shared" si="1410"/>
        <v>#N/A</v>
      </c>
      <c r="HP557" s="787"/>
      <c r="HQ557" s="1314"/>
      <c r="HR557" s="674" t="e">
        <f t="shared" si="1414"/>
        <v>#N/A</v>
      </c>
      <c r="HS557" s="675" t="e">
        <f t="shared" si="1415"/>
        <v>#N/A</v>
      </c>
      <c r="HT557" s="675" t="e">
        <f t="shared" si="1416"/>
        <v>#N/A</v>
      </c>
      <c r="HU557" s="703"/>
      <c r="HV557" s="705"/>
      <c r="HW557" s="675" t="e">
        <f t="shared" si="1417"/>
        <v>#N/A</v>
      </c>
      <c r="HX557" s="675" t="e">
        <f t="shared" si="1418"/>
        <v>#N/A</v>
      </c>
      <c r="HY557" s="675" t="e">
        <f t="shared" si="1419"/>
        <v>#N/A</v>
      </c>
      <c r="HZ557" s="703"/>
      <c r="IA557" s="705"/>
      <c r="IB557" s="678" t="e">
        <f t="shared" si="1423"/>
        <v>#N/A</v>
      </c>
      <c r="IC557" s="675" t="e">
        <f t="shared" si="1424"/>
        <v>#N/A</v>
      </c>
      <c r="ID557" s="675" t="e">
        <f t="shared" si="1425"/>
        <v>#N/A</v>
      </c>
      <c r="IE557" s="703"/>
      <c r="IF557" s="705"/>
      <c r="IG557" s="678" t="e">
        <f t="shared" si="1426"/>
        <v>#N/A</v>
      </c>
      <c r="IH557" s="675" t="e">
        <f t="shared" si="1427"/>
        <v>#N/A</v>
      </c>
      <c r="II557" s="675" t="e">
        <f t="shared" si="1428"/>
        <v>#N/A</v>
      </c>
      <c r="IJ557" s="706"/>
      <c r="IK557" s="683"/>
      <c r="IL557" s="846" t="e">
        <f t="shared" si="1352"/>
        <v>#N/A</v>
      </c>
      <c r="IM557" s="848" t="e">
        <f t="shared" si="1353"/>
        <v>#N/A</v>
      </c>
      <c r="IN557" s="1252" t="e">
        <f t="shared" si="1354"/>
        <v>#N/A</v>
      </c>
      <c r="IO557" s="1253" t="e">
        <f t="shared" si="1355"/>
        <v>#N/A</v>
      </c>
      <c r="IP557" s="847" t="e">
        <f t="shared" si="1356"/>
        <v>#N/A</v>
      </c>
      <c r="IQ557" s="848" t="e">
        <f t="shared" si="1357"/>
        <v>#N/A</v>
      </c>
      <c r="IR557" s="1252" t="e">
        <f t="shared" si="1358"/>
        <v>#N/A</v>
      </c>
      <c r="IS557" s="1330" t="e">
        <f t="shared" si="1359"/>
        <v>#N/A</v>
      </c>
      <c r="IT557" s="846" t="e">
        <f t="shared" si="1343"/>
        <v>#N/A</v>
      </c>
      <c r="IU557" s="848" t="e">
        <f t="shared" si="1344"/>
        <v>#N/A</v>
      </c>
      <c r="IV557" s="1252" t="e">
        <f t="shared" si="1345"/>
        <v>#N/A</v>
      </c>
      <c r="IW557" s="1253" t="e">
        <f t="shared" si="1346"/>
        <v>#N/A</v>
      </c>
      <c r="IX557" s="847" t="e">
        <f t="shared" si="1347"/>
        <v>#N/A</v>
      </c>
      <c r="IY557" s="848" t="e">
        <f t="shared" si="1348"/>
        <v>#N/A</v>
      </c>
      <c r="IZ557" s="1252" t="e">
        <f t="shared" si="1349"/>
        <v>#N/A</v>
      </c>
      <c r="JA557" s="1330" t="e">
        <f t="shared" si="1350"/>
        <v>#N/A</v>
      </c>
      <c r="JB557" s="153"/>
      <c r="JC557" s="952"/>
      <c r="JD557" s="150"/>
      <c r="JE557" s="150"/>
      <c r="JF557" s="952"/>
      <c r="JG557" s="150"/>
      <c r="JH557" s="150"/>
      <c r="JI557" s="952"/>
      <c r="JJ557" s="150"/>
      <c r="JK557" s="150"/>
      <c r="JL557" s="958"/>
      <c r="JM557" s="150"/>
      <c r="JN557" s="150"/>
      <c r="JO557" s="846"/>
      <c r="JP557" s="852"/>
      <c r="JQ557" s="850"/>
      <c r="JR557" s="850"/>
      <c r="JS557" s="861"/>
      <c r="JT557" s="850"/>
      <c r="JU557" s="861"/>
      <c r="JV557" s="851"/>
      <c r="JW557" s="27"/>
      <c r="JX557" s="27"/>
      <c r="JY557" s="893"/>
      <c r="JZ557" s="27"/>
      <c r="KA557" s="27"/>
      <c r="KB557" s="707"/>
      <c r="KC557" s="846"/>
      <c r="KD557" s="975"/>
      <c r="KE557" s="27"/>
      <c r="KF557" s="27"/>
      <c r="KG557" s="893"/>
      <c r="KH557" s="27"/>
      <c r="KI557" s="27"/>
      <c r="KJ557" s="707"/>
      <c r="KK557" s="846"/>
      <c r="KL557" s="975"/>
      <c r="KM557" s="179"/>
      <c r="KN557" s="889"/>
      <c r="KO557" s="180"/>
      <c r="MA557" s="1352" t="e">
        <f t="shared" si="1420"/>
        <v>#N/A</v>
      </c>
      <c r="MB557" s="1352" t="e">
        <f t="shared" si="1421"/>
        <v>#N/A</v>
      </c>
    </row>
    <row r="558" spans="2:340" ht="18.75" customHeight="1">
      <c r="B558" s="13"/>
      <c r="C558" s="136"/>
      <c r="D558" s="14" t="e">
        <f t="shared" si="1432"/>
        <v>#N/A</v>
      </c>
      <c r="E558" s="31" t="e">
        <f t="shared" si="1362"/>
        <v>#N/A</v>
      </c>
      <c r="F558" s="40" t="e">
        <f t="shared" si="1363"/>
        <v>#N/A</v>
      </c>
      <c r="G558" s="27" t="e">
        <f t="shared" si="1364"/>
        <v>#N/A</v>
      </c>
      <c r="H558" s="27" t="e">
        <f t="shared" si="1365"/>
        <v>#N/A</v>
      </c>
      <c r="I558" s="702"/>
      <c r="J558" s="593"/>
      <c r="K558" s="14" t="e">
        <f t="shared" si="1366"/>
        <v>#N/A</v>
      </c>
      <c r="L558" s="31" t="e">
        <f t="shared" si="1367"/>
        <v>#N/A</v>
      </c>
      <c r="M558" s="40" t="e">
        <f t="shared" si="1411"/>
        <v>#N/A</v>
      </c>
      <c r="N558" s="27" t="e">
        <f t="shared" si="1368"/>
        <v>#N/A</v>
      </c>
      <c r="O558" s="27" t="e">
        <f t="shared" si="1369"/>
        <v>#N/A</v>
      </c>
      <c r="P558" s="27" t="e">
        <f t="shared" si="1370"/>
        <v>#N/A</v>
      </c>
      <c r="Q558" s="702"/>
      <c r="R558" s="593"/>
      <c r="S558" s="29"/>
      <c r="T558" s="29"/>
      <c r="U558" s="29"/>
      <c r="V558" s="29"/>
      <c r="W558" s="863"/>
      <c r="X558" s="592"/>
      <c r="Y558" s="14"/>
      <c r="Z558" s="27"/>
      <c r="AA558" s="27"/>
      <c r="AB558" s="27"/>
      <c r="AC558" s="702"/>
      <c r="AD558" s="593"/>
      <c r="AE558" s="14" t="e">
        <f t="shared" si="1429"/>
        <v>#N/A</v>
      </c>
      <c r="AF558" s="27" t="e">
        <f t="shared" si="1430"/>
        <v>#N/A</v>
      </c>
      <c r="AG558" s="221" t="e">
        <f t="shared" si="1431"/>
        <v>#N/A</v>
      </c>
      <c r="AH558" s="27"/>
      <c r="AI558" s="166"/>
      <c r="AJ558" s="16"/>
      <c r="AK558" s="29"/>
      <c r="AL558" s="29"/>
      <c r="AM558" s="29"/>
      <c r="AN558" s="863"/>
      <c r="AO558" s="592"/>
      <c r="AP558" s="14"/>
      <c r="AQ558" s="27"/>
      <c r="AR558" s="27"/>
      <c r="AS558" s="27"/>
      <c r="AT558" s="702"/>
      <c r="AU558" s="593"/>
      <c r="AV558" s="31"/>
      <c r="AW558" s="16"/>
      <c r="AX558" s="29"/>
      <c r="AY558" s="29"/>
      <c r="AZ558" s="29"/>
      <c r="BA558" s="863"/>
      <c r="BB558" s="902"/>
      <c r="BC558" s="234"/>
      <c r="BD558" s="232"/>
      <c r="BE558" s="232"/>
      <c r="BF558" s="904"/>
      <c r="BG558" s="905"/>
      <c r="BH558" s="15"/>
      <c r="BI558" s="29"/>
      <c r="BJ558" s="29"/>
      <c r="BK558" s="29"/>
      <c r="BL558" s="863"/>
      <c r="BM558" s="902"/>
      <c r="BN558" s="234"/>
      <c r="BO558" s="232"/>
      <c r="BP558" s="232"/>
      <c r="BQ558" s="904"/>
      <c r="BR558" s="905"/>
      <c r="BS558" s="15"/>
      <c r="BT558" s="29"/>
      <c r="BU558" s="29"/>
      <c r="BV558" s="29"/>
      <c r="BW558" s="863"/>
      <c r="BX558" s="902"/>
      <c r="BY558" s="234"/>
      <c r="BZ558" s="232"/>
      <c r="CA558" s="232"/>
      <c r="CB558" s="904"/>
      <c r="CC558" s="905"/>
      <c r="CD558" s="15"/>
      <c r="CE558" s="29"/>
      <c r="CF558" s="29"/>
      <c r="CG558" s="29"/>
      <c r="CH558" s="863"/>
      <c r="CI558" s="902"/>
      <c r="CJ558" s="234"/>
      <c r="CK558" s="232"/>
      <c r="CL558" s="232"/>
      <c r="CM558" s="911"/>
      <c r="CN558" s="912"/>
      <c r="CO558" s="15"/>
      <c r="CP558" s="232"/>
      <c r="CQ558" s="232"/>
      <c r="CR558" s="232"/>
      <c r="CS558" s="904"/>
      <c r="CT558" s="905"/>
      <c r="CU558" s="29"/>
      <c r="CV558" s="232"/>
      <c r="CW558" s="232"/>
      <c r="CX558" s="232"/>
      <c r="CY558" s="911"/>
      <c r="CZ558" s="912"/>
      <c r="DA558" s="15"/>
      <c r="DB558" s="232"/>
      <c r="DC558" s="232"/>
      <c r="DD558" s="232"/>
      <c r="DE558" s="904"/>
      <c r="DF558" s="915"/>
      <c r="DG558" s="40"/>
      <c r="DH558" s="27"/>
      <c r="DI558" s="27"/>
      <c r="DJ558" s="27"/>
      <c r="DK558" s="702"/>
      <c r="DL558" s="593"/>
      <c r="DM558" s="14"/>
      <c r="DN558" s="27"/>
      <c r="DO558" s="27"/>
      <c r="DP558" s="27"/>
      <c r="DQ558" s="702"/>
      <c r="DR558" s="663"/>
      <c r="DS558" s="40" t="e">
        <f t="shared" si="1371"/>
        <v>#N/A</v>
      </c>
      <c r="DT558" s="27" t="e">
        <f t="shared" si="1372"/>
        <v>#N/A</v>
      </c>
      <c r="DU558" s="27" t="e">
        <f t="shared" si="1373"/>
        <v>#N/A</v>
      </c>
      <c r="DV558" s="27" t="e">
        <f t="shared" si="1374"/>
        <v>#N/A</v>
      </c>
      <c r="DW558" s="702"/>
      <c r="DX558" s="663"/>
      <c r="DY558" s="270"/>
      <c r="DZ558" s="249"/>
      <c r="EA558" s="249"/>
      <c r="EB558" s="668"/>
      <c r="EC558" s="667"/>
      <c r="ED558" s="288"/>
      <c r="EE558" s="289"/>
      <c r="EF558" s="295"/>
      <c r="EG558" s="251"/>
      <c r="EH558" s="295"/>
      <c r="EI558" s="251"/>
      <c r="EJ558" s="256"/>
      <c r="EK558" s="257"/>
      <c r="EL558" s="257"/>
      <c r="EM558" s="668"/>
      <c r="EN558" s="665"/>
      <c r="EO558" s="253"/>
      <c r="EP558" s="254"/>
      <c r="EQ558" s="254"/>
      <c r="ER558" s="668"/>
      <c r="ES558" s="665"/>
      <c r="ET558" s="14"/>
      <c r="EU558" s="27"/>
      <c r="EV558" s="31"/>
      <c r="EW558" s="122"/>
      <c r="EX558" s="47"/>
      <c r="EY558" s="48"/>
      <c r="EZ558" s="49"/>
      <c r="FA558" s="50"/>
      <c r="FB558" s="51"/>
      <c r="FC558" s="153" t="e">
        <f t="shared" si="1351"/>
        <v>#N/A</v>
      </c>
      <c r="FD558" s="986" t="e">
        <f t="shared" si="1433"/>
        <v>#N/A</v>
      </c>
      <c r="FE558" s="993" t="e">
        <f t="shared" si="1360"/>
        <v>#N/A</v>
      </c>
      <c r="FF558" s="987" t="e">
        <f t="shared" si="1361"/>
        <v>#N/A</v>
      </c>
      <c r="FG558" s="246" t="e">
        <f t="shared" si="1422"/>
        <v>#N/A</v>
      </c>
      <c r="FH558" s="246" t="e">
        <f t="shared" si="1412"/>
        <v>#N/A</v>
      </c>
      <c r="FI558" s="246" t="e">
        <f t="shared" si="1413"/>
        <v>#N/A</v>
      </c>
      <c r="FJ558" s="39" t="e">
        <f t="shared" si="1375"/>
        <v>#N/A</v>
      </c>
      <c r="FK558" s="26" t="e">
        <f t="shared" si="1376"/>
        <v>#N/A</v>
      </c>
      <c r="FL558" s="26" t="e">
        <f t="shared" si="1377"/>
        <v>#N/A</v>
      </c>
      <c r="FM558" s="1300"/>
      <c r="FN558" s="656"/>
      <c r="FO558" s="28" t="e">
        <f t="shared" si="1378"/>
        <v>#N/A</v>
      </c>
      <c r="FP558" s="28" t="e">
        <f t="shared" si="1379"/>
        <v>#N/A</v>
      </c>
      <c r="FQ558" s="28" t="e">
        <f t="shared" si="1380"/>
        <v>#N/A</v>
      </c>
      <c r="FR558" s="1305"/>
      <c r="FS558" s="698"/>
      <c r="FT558" s="10" t="e">
        <f t="shared" si="1381"/>
        <v>#N/A</v>
      </c>
      <c r="FU558" s="28" t="e">
        <f t="shared" si="1382"/>
        <v>#N/A</v>
      </c>
      <c r="FV558" s="28" t="e">
        <f t="shared" si="1383"/>
        <v>#N/A</v>
      </c>
      <c r="FW558" s="1305"/>
      <c r="FX558" s="698"/>
      <c r="FY558" s="658" t="e">
        <f t="shared" si="1384"/>
        <v>#N/A</v>
      </c>
      <c r="FZ558" s="126" t="e">
        <f t="shared" si="1385"/>
        <v>#N/A</v>
      </c>
      <c r="GA558" s="126" t="e">
        <f t="shared" si="1386"/>
        <v>#N/A</v>
      </c>
      <c r="GB558" s="787"/>
      <c r="GC558" s="1314"/>
      <c r="GD558" s="674" t="e">
        <f t="shared" si="1387"/>
        <v>#N/A</v>
      </c>
      <c r="GE558" s="675" t="e">
        <f t="shared" si="1388"/>
        <v>#N/A</v>
      </c>
      <c r="GF558" s="675" t="e">
        <f t="shared" si="1389"/>
        <v>#N/A</v>
      </c>
      <c r="GG558" s="703"/>
      <c r="GH558" s="705"/>
      <c r="GI558" s="688" t="e">
        <f t="shared" si="1390"/>
        <v>#N/A</v>
      </c>
      <c r="GJ558" s="688" t="e">
        <f t="shared" si="1391"/>
        <v>#N/A</v>
      </c>
      <c r="GK558" s="688" t="e">
        <f t="shared" si="1392"/>
        <v>#N/A</v>
      </c>
      <c r="GL558" s="703"/>
      <c r="GM558" s="705"/>
      <c r="GN558" s="689" t="e">
        <f t="shared" si="1393"/>
        <v>#N/A</v>
      </c>
      <c r="GO558" s="688" t="e">
        <f t="shared" si="1394"/>
        <v>#N/A</v>
      </c>
      <c r="GP558" s="688" t="e">
        <f t="shared" si="1395"/>
        <v>#N/A</v>
      </c>
      <c r="GQ558" s="703"/>
      <c r="GR558" s="705"/>
      <c r="GS558" s="689" t="e">
        <f t="shared" si="1396"/>
        <v>#N/A</v>
      </c>
      <c r="GT558" s="688" t="e">
        <f t="shared" si="1397"/>
        <v>#N/A</v>
      </c>
      <c r="GU558" s="688" t="e">
        <f t="shared" si="1398"/>
        <v>#N/A</v>
      </c>
      <c r="GV558" s="706"/>
      <c r="GW558" s="683"/>
      <c r="GX558" s="39" t="e">
        <f t="shared" si="1399"/>
        <v>#N/A</v>
      </c>
      <c r="GY558" s="26" t="e">
        <f t="shared" si="1400"/>
        <v>#N/A</v>
      </c>
      <c r="GZ558" s="26" t="e">
        <f t="shared" si="1401"/>
        <v>#N/A</v>
      </c>
      <c r="HA558" s="1300"/>
      <c r="HB558" s="656"/>
      <c r="HC558" s="28" t="e">
        <f t="shared" si="1402"/>
        <v>#N/A</v>
      </c>
      <c r="HD558" s="28" t="e">
        <f t="shared" si="1403"/>
        <v>#N/A</v>
      </c>
      <c r="HE558" s="28" t="e">
        <f t="shared" si="1404"/>
        <v>#N/A</v>
      </c>
      <c r="HF558" s="1305"/>
      <c r="HG558" s="698"/>
      <c r="HH558" s="10" t="e">
        <f t="shared" si="1405"/>
        <v>#N/A</v>
      </c>
      <c r="HI558" s="28" t="e">
        <f t="shared" si="1406"/>
        <v>#N/A</v>
      </c>
      <c r="HJ558" s="28" t="e">
        <f t="shared" si="1407"/>
        <v>#N/A</v>
      </c>
      <c r="HK558" s="1305"/>
      <c r="HL558" s="698"/>
      <c r="HM558" s="658" t="e">
        <f t="shared" si="1408"/>
        <v>#N/A</v>
      </c>
      <c r="HN558" s="126" t="e">
        <f t="shared" si="1409"/>
        <v>#N/A</v>
      </c>
      <c r="HO558" s="126" t="e">
        <f t="shared" si="1410"/>
        <v>#N/A</v>
      </c>
      <c r="HP558" s="787"/>
      <c r="HQ558" s="1314"/>
      <c r="HR558" s="674" t="e">
        <f t="shared" si="1414"/>
        <v>#N/A</v>
      </c>
      <c r="HS558" s="675" t="e">
        <f t="shared" si="1415"/>
        <v>#N/A</v>
      </c>
      <c r="HT558" s="675" t="e">
        <f t="shared" si="1416"/>
        <v>#N/A</v>
      </c>
      <c r="HU558" s="703"/>
      <c r="HV558" s="705"/>
      <c r="HW558" s="675" t="e">
        <f t="shared" si="1417"/>
        <v>#N/A</v>
      </c>
      <c r="HX558" s="675" t="e">
        <f t="shared" si="1418"/>
        <v>#N/A</v>
      </c>
      <c r="HY558" s="675" t="e">
        <f t="shared" si="1419"/>
        <v>#N/A</v>
      </c>
      <c r="HZ558" s="703"/>
      <c r="IA558" s="705"/>
      <c r="IB558" s="678" t="e">
        <f t="shared" si="1423"/>
        <v>#N/A</v>
      </c>
      <c r="IC558" s="675" t="e">
        <f t="shared" si="1424"/>
        <v>#N/A</v>
      </c>
      <c r="ID558" s="675" t="e">
        <f t="shared" si="1425"/>
        <v>#N/A</v>
      </c>
      <c r="IE558" s="703"/>
      <c r="IF558" s="705"/>
      <c r="IG558" s="678" t="e">
        <f t="shared" si="1426"/>
        <v>#N/A</v>
      </c>
      <c r="IH558" s="675" t="e">
        <f t="shared" si="1427"/>
        <v>#N/A</v>
      </c>
      <c r="II558" s="675" t="e">
        <f t="shared" si="1428"/>
        <v>#N/A</v>
      </c>
      <c r="IJ558" s="706"/>
      <c r="IK558" s="683"/>
      <c r="IL558" s="846" t="e">
        <f t="shared" si="1352"/>
        <v>#N/A</v>
      </c>
      <c r="IM558" s="848" t="e">
        <f t="shared" si="1353"/>
        <v>#N/A</v>
      </c>
      <c r="IN558" s="1252" t="e">
        <f t="shared" si="1354"/>
        <v>#N/A</v>
      </c>
      <c r="IO558" s="1253" t="e">
        <f t="shared" si="1355"/>
        <v>#N/A</v>
      </c>
      <c r="IP558" s="847" t="e">
        <f t="shared" si="1356"/>
        <v>#N/A</v>
      </c>
      <c r="IQ558" s="848" t="e">
        <f t="shared" si="1357"/>
        <v>#N/A</v>
      </c>
      <c r="IR558" s="1252" t="e">
        <f t="shared" si="1358"/>
        <v>#N/A</v>
      </c>
      <c r="IS558" s="1330" t="e">
        <f t="shared" si="1359"/>
        <v>#N/A</v>
      </c>
      <c r="IT558" s="846" t="e">
        <f t="shared" si="1343"/>
        <v>#N/A</v>
      </c>
      <c r="IU558" s="848" t="e">
        <f t="shared" si="1344"/>
        <v>#N/A</v>
      </c>
      <c r="IV558" s="1252" t="e">
        <f t="shared" si="1345"/>
        <v>#N/A</v>
      </c>
      <c r="IW558" s="1253" t="e">
        <f t="shared" si="1346"/>
        <v>#N/A</v>
      </c>
      <c r="IX558" s="847" t="e">
        <f t="shared" si="1347"/>
        <v>#N/A</v>
      </c>
      <c r="IY558" s="848" t="e">
        <f t="shared" si="1348"/>
        <v>#N/A</v>
      </c>
      <c r="IZ558" s="1252" t="e">
        <f t="shared" si="1349"/>
        <v>#N/A</v>
      </c>
      <c r="JA558" s="1330" t="e">
        <f t="shared" si="1350"/>
        <v>#N/A</v>
      </c>
      <c r="JB558" s="153"/>
      <c r="JC558" s="952"/>
      <c r="JD558" s="150"/>
      <c r="JE558" s="150"/>
      <c r="JF558" s="952"/>
      <c r="JG558" s="150"/>
      <c r="JH558" s="150"/>
      <c r="JI558" s="952"/>
      <c r="JJ558" s="150"/>
      <c r="JK558" s="150"/>
      <c r="JL558" s="958"/>
      <c r="JM558" s="150"/>
      <c r="JN558" s="150"/>
      <c r="JO558" s="846"/>
      <c r="JP558" s="852"/>
      <c r="JQ558" s="850"/>
      <c r="JR558" s="850"/>
      <c r="JS558" s="861"/>
      <c r="JT558" s="850"/>
      <c r="JU558" s="861"/>
      <c r="JV558" s="851"/>
      <c r="JW558" s="27"/>
      <c r="JX558" s="27"/>
      <c r="JY558" s="893"/>
      <c r="JZ558" s="27"/>
      <c r="KA558" s="27"/>
      <c r="KB558" s="707"/>
      <c r="KC558" s="846"/>
      <c r="KD558" s="975"/>
      <c r="KE558" s="27"/>
      <c r="KF558" s="27"/>
      <c r="KG558" s="893"/>
      <c r="KH558" s="27"/>
      <c r="KI558" s="27"/>
      <c r="KJ558" s="707"/>
      <c r="KK558" s="846"/>
      <c r="KL558" s="975"/>
      <c r="KM558" s="179"/>
      <c r="KN558" s="889"/>
      <c r="KO558" s="180"/>
      <c r="MA558" s="1352" t="e">
        <f t="shared" si="1420"/>
        <v>#N/A</v>
      </c>
      <c r="MB558" s="1352" t="e">
        <f t="shared" si="1421"/>
        <v>#N/A</v>
      </c>
    </row>
    <row r="559" spans="2:340" ht="18.75" customHeight="1">
      <c r="B559" s="13"/>
      <c r="C559" s="136"/>
      <c r="D559" s="14" t="e">
        <f t="shared" si="1432"/>
        <v>#N/A</v>
      </c>
      <c r="E559" s="31" t="e">
        <f t="shared" si="1362"/>
        <v>#N/A</v>
      </c>
      <c r="F559" s="40" t="e">
        <f t="shared" si="1363"/>
        <v>#N/A</v>
      </c>
      <c r="G559" s="27" t="e">
        <f t="shared" si="1364"/>
        <v>#N/A</v>
      </c>
      <c r="H559" s="27" t="e">
        <f t="shared" si="1365"/>
        <v>#N/A</v>
      </c>
      <c r="I559" s="702"/>
      <c r="J559" s="593"/>
      <c r="K559" s="14" t="e">
        <f t="shared" si="1366"/>
        <v>#N/A</v>
      </c>
      <c r="L559" s="31" t="e">
        <f t="shared" si="1367"/>
        <v>#N/A</v>
      </c>
      <c r="M559" s="40" t="e">
        <f t="shared" si="1411"/>
        <v>#N/A</v>
      </c>
      <c r="N559" s="27" t="e">
        <f t="shared" si="1368"/>
        <v>#N/A</v>
      </c>
      <c r="O559" s="27" t="e">
        <f t="shared" si="1369"/>
        <v>#N/A</v>
      </c>
      <c r="P559" s="27" t="e">
        <f t="shared" si="1370"/>
        <v>#N/A</v>
      </c>
      <c r="Q559" s="702"/>
      <c r="R559" s="593"/>
      <c r="S559" s="29"/>
      <c r="T559" s="29"/>
      <c r="U559" s="29"/>
      <c r="V559" s="29"/>
      <c r="W559" s="863"/>
      <c r="X559" s="592"/>
      <c r="Y559" s="14"/>
      <c r="Z559" s="27"/>
      <c r="AA559" s="27"/>
      <c r="AB559" s="27"/>
      <c r="AC559" s="702"/>
      <c r="AD559" s="593"/>
      <c r="AE559" s="14" t="e">
        <f t="shared" si="1429"/>
        <v>#N/A</v>
      </c>
      <c r="AF559" s="27" t="e">
        <f t="shared" si="1430"/>
        <v>#N/A</v>
      </c>
      <c r="AG559" s="221" t="e">
        <f t="shared" si="1431"/>
        <v>#N/A</v>
      </c>
      <c r="AH559" s="27"/>
      <c r="AI559" s="166"/>
      <c r="AJ559" s="16"/>
      <c r="AK559" s="29"/>
      <c r="AL559" s="29"/>
      <c r="AM559" s="29"/>
      <c r="AN559" s="863"/>
      <c r="AO559" s="592"/>
      <c r="AP559" s="14"/>
      <c r="AQ559" s="27"/>
      <c r="AR559" s="27"/>
      <c r="AS559" s="27"/>
      <c r="AT559" s="702"/>
      <c r="AU559" s="593"/>
      <c r="AV559" s="31"/>
      <c r="AW559" s="16"/>
      <c r="AX559" s="29"/>
      <c r="AY559" s="29"/>
      <c r="AZ559" s="29"/>
      <c r="BA559" s="863"/>
      <c r="BB559" s="902"/>
      <c r="BC559" s="234"/>
      <c r="BD559" s="232"/>
      <c r="BE559" s="232"/>
      <c r="BF559" s="904"/>
      <c r="BG559" s="905"/>
      <c r="BH559" s="15"/>
      <c r="BI559" s="29"/>
      <c r="BJ559" s="29"/>
      <c r="BK559" s="29"/>
      <c r="BL559" s="863"/>
      <c r="BM559" s="902"/>
      <c r="BN559" s="234"/>
      <c r="BO559" s="232"/>
      <c r="BP559" s="232"/>
      <c r="BQ559" s="904"/>
      <c r="BR559" s="905"/>
      <c r="BS559" s="15"/>
      <c r="BT559" s="29"/>
      <c r="BU559" s="29"/>
      <c r="BV559" s="29"/>
      <c r="BW559" s="863"/>
      <c r="BX559" s="902"/>
      <c r="BY559" s="234"/>
      <c r="BZ559" s="232"/>
      <c r="CA559" s="232"/>
      <c r="CB559" s="904"/>
      <c r="CC559" s="905"/>
      <c r="CD559" s="15"/>
      <c r="CE559" s="29"/>
      <c r="CF559" s="29"/>
      <c r="CG559" s="29"/>
      <c r="CH559" s="863"/>
      <c r="CI559" s="902"/>
      <c r="CJ559" s="234"/>
      <c r="CK559" s="232"/>
      <c r="CL559" s="232"/>
      <c r="CM559" s="911"/>
      <c r="CN559" s="912"/>
      <c r="CO559" s="15"/>
      <c r="CP559" s="232"/>
      <c r="CQ559" s="232"/>
      <c r="CR559" s="232"/>
      <c r="CS559" s="904"/>
      <c r="CT559" s="905"/>
      <c r="CU559" s="29"/>
      <c r="CV559" s="232"/>
      <c r="CW559" s="232"/>
      <c r="CX559" s="232"/>
      <c r="CY559" s="911"/>
      <c r="CZ559" s="912"/>
      <c r="DA559" s="15"/>
      <c r="DB559" s="232"/>
      <c r="DC559" s="232"/>
      <c r="DD559" s="232"/>
      <c r="DE559" s="904"/>
      <c r="DF559" s="915"/>
      <c r="DG559" s="40"/>
      <c r="DH559" s="27"/>
      <c r="DI559" s="27"/>
      <c r="DJ559" s="27"/>
      <c r="DK559" s="702"/>
      <c r="DL559" s="593"/>
      <c r="DM559" s="14"/>
      <c r="DN559" s="27"/>
      <c r="DO559" s="27"/>
      <c r="DP559" s="27"/>
      <c r="DQ559" s="702"/>
      <c r="DR559" s="663"/>
      <c r="DS559" s="40" t="e">
        <f t="shared" si="1371"/>
        <v>#N/A</v>
      </c>
      <c r="DT559" s="27" t="e">
        <f t="shared" si="1372"/>
        <v>#N/A</v>
      </c>
      <c r="DU559" s="27" t="e">
        <f t="shared" si="1373"/>
        <v>#N/A</v>
      </c>
      <c r="DV559" s="27" t="e">
        <f t="shared" si="1374"/>
        <v>#N/A</v>
      </c>
      <c r="DW559" s="702"/>
      <c r="DX559" s="663"/>
      <c r="DY559" s="270"/>
      <c r="DZ559" s="249"/>
      <c r="EA559" s="249"/>
      <c r="EB559" s="668"/>
      <c r="EC559" s="667"/>
      <c r="ED559" s="288"/>
      <c r="EE559" s="289"/>
      <c r="EF559" s="295"/>
      <c r="EG559" s="251"/>
      <c r="EH559" s="295"/>
      <c r="EI559" s="251"/>
      <c r="EJ559" s="256"/>
      <c r="EK559" s="257"/>
      <c r="EL559" s="257"/>
      <c r="EM559" s="668"/>
      <c r="EN559" s="665"/>
      <c r="EO559" s="253"/>
      <c r="EP559" s="254"/>
      <c r="EQ559" s="254"/>
      <c r="ER559" s="668"/>
      <c r="ES559" s="665"/>
      <c r="ET559" s="14"/>
      <c r="EU559" s="27"/>
      <c r="EV559" s="31"/>
      <c r="EW559" s="122"/>
      <c r="EX559" s="47"/>
      <c r="EY559" s="48"/>
      <c r="EZ559" s="49"/>
      <c r="FA559" s="50"/>
      <c r="FB559" s="51"/>
      <c r="FC559" s="153" t="e">
        <f t="shared" si="1351"/>
        <v>#N/A</v>
      </c>
      <c r="FD559" s="986" t="e">
        <f t="shared" si="1433"/>
        <v>#N/A</v>
      </c>
      <c r="FE559" s="993" t="e">
        <f t="shared" si="1360"/>
        <v>#N/A</v>
      </c>
      <c r="FF559" s="987" t="e">
        <f t="shared" si="1361"/>
        <v>#N/A</v>
      </c>
      <c r="FG559" s="246" t="e">
        <f t="shared" si="1422"/>
        <v>#N/A</v>
      </c>
      <c r="FH559" s="246" t="e">
        <f t="shared" si="1412"/>
        <v>#N/A</v>
      </c>
      <c r="FI559" s="246" t="e">
        <f t="shared" si="1413"/>
        <v>#N/A</v>
      </c>
      <c r="FJ559" s="39" t="e">
        <f t="shared" si="1375"/>
        <v>#N/A</v>
      </c>
      <c r="FK559" s="26" t="e">
        <f t="shared" si="1376"/>
        <v>#N/A</v>
      </c>
      <c r="FL559" s="26" t="e">
        <f t="shared" si="1377"/>
        <v>#N/A</v>
      </c>
      <c r="FM559" s="1300"/>
      <c r="FN559" s="656"/>
      <c r="FO559" s="28" t="e">
        <f t="shared" si="1378"/>
        <v>#N/A</v>
      </c>
      <c r="FP559" s="28" t="e">
        <f t="shared" si="1379"/>
        <v>#N/A</v>
      </c>
      <c r="FQ559" s="28" t="e">
        <f t="shared" si="1380"/>
        <v>#N/A</v>
      </c>
      <c r="FR559" s="1305"/>
      <c r="FS559" s="698"/>
      <c r="FT559" s="10" t="e">
        <f t="shared" si="1381"/>
        <v>#N/A</v>
      </c>
      <c r="FU559" s="28" t="e">
        <f t="shared" si="1382"/>
        <v>#N/A</v>
      </c>
      <c r="FV559" s="28" t="e">
        <f t="shared" si="1383"/>
        <v>#N/A</v>
      </c>
      <c r="FW559" s="1305"/>
      <c r="FX559" s="698"/>
      <c r="FY559" s="658" t="e">
        <f t="shared" si="1384"/>
        <v>#N/A</v>
      </c>
      <c r="FZ559" s="126" t="e">
        <f t="shared" si="1385"/>
        <v>#N/A</v>
      </c>
      <c r="GA559" s="126" t="e">
        <f t="shared" si="1386"/>
        <v>#N/A</v>
      </c>
      <c r="GB559" s="787"/>
      <c r="GC559" s="1314"/>
      <c r="GD559" s="674" t="e">
        <f t="shared" si="1387"/>
        <v>#N/A</v>
      </c>
      <c r="GE559" s="675" t="e">
        <f t="shared" si="1388"/>
        <v>#N/A</v>
      </c>
      <c r="GF559" s="675" t="e">
        <f t="shared" si="1389"/>
        <v>#N/A</v>
      </c>
      <c r="GG559" s="703"/>
      <c r="GH559" s="705"/>
      <c r="GI559" s="688" t="e">
        <f t="shared" si="1390"/>
        <v>#N/A</v>
      </c>
      <c r="GJ559" s="688" t="e">
        <f t="shared" si="1391"/>
        <v>#N/A</v>
      </c>
      <c r="GK559" s="688" t="e">
        <f t="shared" si="1392"/>
        <v>#N/A</v>
      </c>
      <c r="GL559" s="703"/>
      <c r="GM559" s="705"/>
      <c r="GN559" s="689" t="e">
        <f t="shared" si="1393"/>
        <v>#N/A</v>
      </c>
      <c r="GO559" s="688" t="e">
        <f t="shared" si="1394"/>
        <v>#N/A</v>
      </c>
      <c r="GP559" s="688" t="e">
        <f t="shared" si="1395"/>
        <v>#N/A</v>
      </c>
      <c r="GQ559" s="703"/>
      <c r="GR559" s="705"/>
      <c r="GS559" s="689" t="e">
        <f t="shared" si="1396"/>
        <v>#N/A</v>
      </c>
      <c r="GT559" s="688" t="e">
        <f t="shared" si="1397"/>
        <v>#N/A</v>
      </c>
      <c r="GU559" s="688" t="e">
        <f t="shared" si="1398"/>
        <v>#N/A</v>
      </c>
      <c r="GV559" s="706"/>
      <c r="GW559" s="683"/>
      <c r="GX559" s="39" t="e">
        <f t="shared" si="1399"/>
        <v>#N/A</v>
      </c>
      <c r="GY559" s="26" t="e">
        <f t="shared" si="1400"/>
        <v>#N/A</v>
      </c>
      <c r="GZ559" s="26" t="e">
        <f t="shared" si="1401"/>
        <v>#N/A</v>
      </c>
      <c r="HA559" s="1300"/>
      <c r="HB559" s="656"/>
      <c r="HC559" s="28" t="e">
        <f t="shared" si="1402"/>
        <v>#N/A</v>
      </c>
      <c r="HD559" s="28" t="e">
        <f t="shared" si="1403"/>
        <v>#N/A</v>
      </c>
      <c r="HE559" s="28" t="e">
        <f t="shared" si="1404"/>
        <v>#N/A</v>
      </c>
      <c r="HF559" s="1305"/>
      <c r="HG559" s="698"/>
      <c r="HH559" s="10" t="e">
        <f t="shared" si="1405"/>
        <v>#N/A</v>
      </c>
      <c r="HI559" s="28" t="e">
        <f t="shared" si="1406"/>
        <v>#N/A</v>
      </c>
      <c r="HJ559" s="28" t="e">
        <f t="shared" si="1407"/>
        <v>#N/A</v>
      </c>
      <c r="HK559" s="1305"/>
      <c r="HL559" s="698"/>
      <c r="HM559" s="658" t="e">
        <f t="shared" si="1408"/>
        <v>#N/A</v>
      </c>
      <c r="HN559" s="126" t="e">
        <f t="shared" si="1409"/>
        <v>#N/A</v>
      </c>
      <c r="HO559" s="126" t="e">
        <f t="shared" si="1410"/>
        <v>#N/A</v>
      </c>
      <c r="HP559" s="787"/>
      <c r="HQ559" s="1314"/>
      <c r="HR559" s="674" t="e">
        <f t="shared" si="1414"/>
        <v>#N/A</v>
      </c>
      <c r="HS559" s="675" t="e">
        <f t="shared" si="1415"/>
        <v>#N/A</v>
      </c>
      <c r="HT559" s="675" t="e">
        <f t="shared" si="1416"/>
        <v>#N/A</v>
      </c>
      <c r="HU559" s="703"/>
      <c r="HV559" s="705"/>
      <c r="HW559" s="675" t="e">
        <f t="shared" si="1417"/>
        <v>#N/A</v>
      </c>
      <c r="HX559" s="675" t="e">
        <f t="shared" si="1418"/>
        <v>#N/A</v>
      </c>
      <c r="HY559" s="675" t="e">
        <f t="shared" si="1419"/>
        <v>#N/A</v>
      </c>
      <c r="HZ559" s="703"/>
      <c r="IA559" s="705"/>
      <c r="IB559" s="678" t="e">
        <f t="shared" si="1423"/>
        <v>#N/A</v>
      </c>
      <c r="IC559" s="675" t="e">
        <f t="shared" si="1424"/>
        <v>#N/A</v>
      </c>
      <c r="ID559" s="675" t="e">
        <f t="shared" si="1425"/>
        <v>#N/A</v>
      </c>
      <c r="IE559" s="703"/>
      <c r="IF559" s="705"/>
      <c r="IG559" s="678" t="e">
        <f t="shared" si="1426"/>
        <v>#N/A</v>
      </c>
      <c r="IH559" s="675" t="e">
        <f t="shared" si="1427"/>
        <v>#N/A</v>
      </c>
      <c r="II559" s="675" t="e">
        <f t="shared" si="1428"/>
        <v>#N/A</v>
      </c>
      <c r="IJ559" s="706"/>
      <c r="IK559" s="683"/>
      <c r="IL559" s="846" t="e">
        <f t="shared" si="1352"/>
        <v>#N/A</v>
      </c>
      <c r="IM559" s="848" t="e">
        <f t="shared" si="1353"/>
        <v>#N/A</v>
      </c>
      <c r="IN559" s="1252" t="e">
        <f t="shared" si="1354"/>
        <v>#N/A</v>
      </c>
      <c r="IO559" s="1253" t="e">
        <f t="shared" si="1355"/>
        <v>#N/A</v>
      </c>
      <c r="IP559" s="847" t="e">
        <f t="shared" si="1356"/>
        <v>#N/A</v>
      </c>
      <c r="IQ559" s="848" t="e">
        <f t="shared" si="1357"/>
        <v>#N/A</v>
      </c>
      <c r="IR559" s="1252" t="e">
        <f t="shared" si="1358"/>
        <v>#N/A</v>
      </c>
      <c r="IS559" s="1330" t="e">
        <f t="shared" si="1359"/>
        <v>#N/A</v>
      </c>
      <c r="IT559" s="846" t="e">
        <f t="shared" ref="IT559:IT600" si="1434">IF($JB559="",#N/A,AZ559)</f>
        <v>#N/A</v>
      </c>
      <c r="IU559" s="848" t="e">
        <f t="shared" ref="IU559:IU600" si="1435">IF($JB559="",#N/A,BK559)</f>
        <v>#N/A</v>
      </c>
      <c r="IV559" s="1252" t="e">
        <f t="shared" ref="IV559:IV600" si="1436">IF($JB559="",#N/A,BV559)</f>
        <v>#N/A</v>
      </c>
      <c r="IW559" s="1253" t="e">
        <f t="shared" ref="IW559:IW600" si="1437">IF($JB559="",#N/A,CG559)</f>
        <v>#N/A</v>
      </c>
      <c r="IX559" s="847" t="e">
        <f t="shared" ref="IX559:IX600" si="1438">IF($JB559="",#N/A,BE559)</f>
        <v>#N/A</v>
      </c>
      <c r="IY559" s="848" t="e">
        <f t="shared" ref="IY559:IY600" si="1439">IF($JB559="",#N/A,BP559)</f>
        <v>#N/A</v>
      </c>
      <c r="IZ559" s="1252" t="e">
        <f t="shared" ref="IZ559:IZ600" si="1440">IF($JB559="",#N/A,CA559)</f>
        <v>#N/A</v>
      </c>
      <c r="JA559" s="1330" t="e">
        <f t="shared" ref="JA559:JA600" si="1441">IF($JB559="",#N/A,CL559)</f>
        <v>#N/A</v>
      </c>
      <c r="JB559" s="153"/>
      <c r="JC559" s="952"/>
      <c r="JD559" s="150"/>
      <c r="JE559" s="150"/>
      <c r="JF559" s="952"/>
      <c r="JG559" s="150"/>
      <c r="JH559" s="150"/>
      <c r="JI559" s="952"/>
      <c r="JJ559" s="150"/>
      <c r="JK559" s="150"/>
      <c r="JL559" s="958"/>
      <c r="JM559" s="150"/>
      <c r="JN559" s="150"/>
      <c r="JO559" s="846"/>
      <c r="JP559" s="852"/>
      <c r="JQ559" s="850"/>
      <c r="JR559" s="850"/>
      <c r="JS559" s="861"/>
      <c r="JT559" s="850"/>
      <c r="JU559" s="861"/>
      <c r="JV559" s="851"/>
      <c r="JW559" s="27"/>
      <c r="JX559" s="27"/>
      <c r="JY559" s="893"/>
      <c r="JZ559" s="27"/>
      <c r="KA559" s="27"/>
      <c r="KB559" s="707"/>
      <c r="KC559" s="846"/>
      <c r="KD559" s="975"/>
      <c r="KE559" s="27"/>
      <c r="KF559" s="27"/>
      <c r="KG559" s="893"/>
      <c r="KH559" s="27"/>
      <c r="KI559" s="27"/>
      <c r="KJ559" s="707"/>
      <c r="KK559" s="846"/>
      <c r="KL559" s="975"/>
      <c r="KM559" s="179"/>
      <c r="KN559" s="889"/>
      <c r="KO559" s="180"/>
      <c r="MA559" s="1352" t="e">
        <f t="shared" si="1420"/>
        <v>#N/A</v>
      </c>
      <c r="MB559" s="1352" t="e">
        <f t="shared" si="1421"/>
        <v>#N/A</v>
      </c>
    </row>
    <row r="560" spans="2:340" ht="18.75" customHeight="1">
      <c r="B560" s="13"/>
      <c r="C560" s="136"/>
      <c r="D560" s="14" t="e">
        <f t="shared" si="1432"/>
        <v>#N/A</v>
      </c>
      <c r="E560" s="31" t="e">
        <f t="shared" si="1362"/>
        <v>#N/A</v>
      </c>
      <c r="F560" s="40" t="e">
        <f t="shared" si="1363"/>
        <v>#N/A</v>
      </c>
      <c r="G560" s="27" t="e">
        <f t="shared" si="1364"/>
        <v>#N/A</v>
      </c>
      <c r="H560" s="27" t="e">
        <f t="shared" si="1365"/>
        <v>#N/A</v>
      </c>
      <c r="I560" s="702"/>
      <c r="J560" s="593"/>
      <c r="K560" s="14" t="e">
        <f t="shared" si="1366"/>
        <v>#N/A</v>
      </c>
      <c r="L560" s="31" t="e">
        <f t="shared" si="1367"/>
        <v>#N/A</v>
      </c>
      <c r="M560" s="40" t="e">
        <f t="shared" si="1411"/>
        <v>#N/A</v>
      </c>
      <c r="N560" s="27" t="e">
        <f t="shared" si="1368"/>
        <v>#N/A</v>
      </c>
      <c r="O560" s="27" t="e">
        <f t="shared" si="1369"/>
        <v>#N/A</v>
      </c>
      <c r="P560" s="27" t="e">
        <f t="shared" si="1370"/>
        <v>#N/A</v>
      </c>
      <c r="Q560" s="702"/>
      <c r="R560" s="593"/>
      <c r="S560" s="29"/>
      <c r="T560" s="29"/>
      <c r="U560" s="29"/>
      <c r="V560" s="29"/>
      <c r="W560" s="863"/>
      <c r="X560" s="592"/>
      <c r="Y560" s="14"/>
      <c r="Z560" s="27"/>
      <c r="AA560" s="27"/>
      <c r="AB560" s="27"/>
      <c r="AC560" s="702"/>
      <c r="AD560" s="593"/>
      <c r="AE560" s="14" t="e">
        <f t="shared" si="1429"/>
        <v>#N/A</v>
      </c>
      <c r="AF560" s="27" t="e">
        <f t="shared" si="1430"/>
        <v>#N/A</v>
      </c>
      <c r="AG560" s="221" t="e">
        <f t="shared" si="1431"/>
        <v>#N/A</v>
      </c>
      <c r="AH560" s="27"/>
      <c r="AI560" s="166"/>
      <c r="AJ560" s="16"/>
      <c r="AK560" s="29"/>
      <c r="AL560" s="29"/>
      <c r="AM560" s="29"/>
      <c r="AN560" s="863"/>
      <c r="AO560" s="592"/>
      <c r="AP560" s="14"/>
      <c r="AQ560" s="27"/>
      <c r="AR560" s="27"/>
      <c r="AS560" s="27"/>
      <c r="AT560" s="702"/>
      <c r="AU560" s="593"/>
      <c r="AV560" s="31"/>
      <c r="AW560" s="16"/>
      <c r="AX560" s="29"/>
      <c r="AY560" s="29"/>
      <c r="AZ560" s="29"/>
      <c r="BA560" s="863"/>
      <c r="BB560" s="902"/>
      <c r="BC560" s="234"/>
      <c r="BD560" s="232"/>
      <c r="BE560" s="232"/>
      <c r="BF560" s="904"/>
      <c r="BG560" s="905"/>
      <c r="BH560" s="15"/>
      <c r="BI560" s="29"/>
      <c r="BJ560" s="29"/>
      <c r="BK560" s="29"/>
      <c r="BL560" s="863"/>
      <c r="BM560" s="902"/>
      <c r="BN560" s="234"/>
      <c r="BO560" s="232"/>
      <c r="BP560" s="232"/>
      <c r="BQ560" s="904"/>
      <c r="BR560" s="905"/>
      <c r="BS560" s="15"/>
      <c r="BT560" s="29"/>
      <c r="BU560" s="29"/>
      <c r="BV560" s="29"/>
      <c r="BW560" s="863"/>
      <c r="BX560" s="902"/>
      <c r="BY560" s="234"/>
      <c r="BZ560" s="232"/>
      <c r="CA560" s="232"/>
      <c r="CB560" s="904"/>
      <c r="CC560" s="905"/>
      <c r="CD560" s="15"/>
      <c r="CE560" s="29"/>
      <c r="CF560" s="29"/>
      <c r="CG560" s="29"/>
      <c r="CH560" s="863"/>
      <c r="CI560" s="902"/>
      <c r="CJ560" s="234"/>
      <c r="CK560" s="232"/>
      <c r="CL560" s="232"/>
      <c r="CM560" s="911"/>
      <c r="CN560" s="912"/>
      <c r="CO560" s="15"/>
      <c r="CP560" s="232"/>
      <c r="CQ560" s="232"/>
      <c r="CR560" s="232"/>
      <c r="CS560" s="904"/>
      <c r="CT560" s="905"/>
      <c r="CU560" s="29"/>
      <c r="CV560" s="232"/>
      <c r="CW560" s="232"/>
      <c r="CX560" s="232"/>
      <c r="CY560" s="911"/>
      <c r="CZ560" s="912"/>
      <c r="DA560" s="15"/>
      <c r="DB560" s="232"/>
      <c r="DC560" s="232"/>
      <c r="DD560" s="232"/>
      <c r="DE560" s="904"/>
      <c r="DF560" s="915"/>
      <c r="DG560" s="40"/>
      <c r="DH560" s="27"/>
      <c r="DI560" s="27"/>
      <c r="DJ560" s="27"/>
      <c r="DK560" s="702"/>
      <c r="DL560" s="593"/>
      <c r="DM560" s="14"/>
      <c r="DN560" s="27"/>
      <c r="DO560" s="27"/>
      <c r="DP560" s="27"/>
      <c r="DQ560" s="702"/>
      <c r="DR560" s="663"/>
      <c r="DS560" s="40" t="e">
        <f t="shared" si="1371"/>
        <v>#N/A</v>
      </c>
      <c r="DT560" s="27" t="e">
        <f t="shared" si="1372"/>
        <v>#N/A</v>
      </c>
      <c r="DU560" s="27" t="e">
        <f t="shared" si="1373"/>
        <v>#N/A</v>
      </c>
      <c r="DV560" s="27" t="e">
        <f t="shared" si="1374"/>
        <v>#N/A</v>
      </c>
      <c r="DW560" s="702"/>
      <c r="DX560" s="663"/>
      <c r="DY560" s="270"/>
      <c r="DZ560" s="249"/>
      <c r="EA560" s="249"/>
      <c r="EB560" s="668"/>
      <c r="EC560" s="667"/>
      <c r="ED560" s="288"/>
      <c r="EE560" s="289"/>
      <c r="EF560" s="295"/>
      <c r="EG560" s="251"/>
      <c r="EH560" s="295"/>
      <c r="EI560" s="251"/>
      <c r="EJ560" s="256"/>
      <c r="EK560" s="257"/>
      <c r="EL560" s="257"/>
      <c r="EM560" s="668"/>
      <c r="EN560" s="665"/>
      <c r="EO560" s="253"/>
      <c r="EP560" s="254"/>
      <c r="EQ560" s="254"/>
      <c r="ER560" s="668"/>
      <c r="ES560" s="665"/>
      <c r="ET560" s="14"/>
      <c r="EU560" s="27"/>
      <c r="EV560" s="31"/>
      <c r="EW560" s="122"/>
      <c r="EX560" s="47"/>
      <c r="EY560" s="48"/>
      <c r="EZ560" s="49"/>
      <c r="FA560" s="50"/>
      <c r="FB560" s="51"/>
      <c r="FC560" s="153" t="e">
        <f t="shared" si="1351"/>
        <v>#N/A</v>
      </c>
      <c r="FD560" s="986" t="e">
        <f t="shared" si="1433"/>
        <v>#N/A</v>
      </c>
      <c r="FE560" s="993" t="e">
        <f t="shared" si="1360"/>
        <v>#N/A</v>
      </c>
      <c r="FF560" s="987" t="e">
        <f t="shared" si="1361"/>
        <v>#N/A</v>
      </c>
      <c r="FG560" s="246" t="e">
        <f t="shared" si="1422"/>
        <v>#N/A</v>
      </c>
      <c r="FH560" s="246" t="e">
        <f t="shared" si="1412"/>
        <v>#N/A</v>
      </c>
      <c r="FI560" s="246" t="e">
        <f t="shared" si="1413"/>
        <v>#N/A</v>
      </c>
      <c r="FJ560" s="39" t="e">
        <f t="shared" si="1375"/>
        <v>#N/A</v>
      </c>
      <c r="FK560" s="26" t="e">
        <f t="shared" si="1376"/>
        <v>#N/A</v>
      </c>
      <c r="FL560" s="26" t="e">
        <f t="shared" si="1377"/>
        <v>#N/A</v>
      </c>
      <c r="FM560" s="1300"/>
      <c r="FN560" s="656"/>
      <c r="FO560" s="28" t="e">
        <f t="shared" si="1378"/>
        <v>#N/A</v>
      </c>
      <c r="FP560" s="28" t="e">
        <f t="shared" si="1379"/>
        <v>#N/A</v>
      </c>
      <c r="FQ560" s="28" t="e">
        <f t="shared" si="1380"/>
        <v>#N/A</v>
      </c>
      <c r="FR560" s="1305"/>
      <c r="FS560" s="698"/>
      <c r="FT560" s="10" t="e">
        <f t="shared" si="1381"/>
        <v>#N/A</v>
      </c>
      <c r="FU560" s="28" t="e">
        <f t="shared" si="1382"/>
        <v>#N/A</v>
      </c>
      <c r="FV560" s="28" t="e">
        <f t="shared" si="1383"/>
        <v>#N/A</v>
      </c>
      <c r="FW560" s="1305"/>
      <c r="FX560" s="698"/>
      <c r="FY560" s="658" t="e">
        <f t="shared" si="1384"/>
        <v>#N/A</v>
      </c>
      <c r="FZ560" s="126" t="e">
        <f t="shared" si="1385"/>
        <v>#N/A</v>
      </c>
      <c r="GA560" s="126" t="e">
        <f t="shared" si="1386"/>
        <v>#N/A</v>
      </c>
      <c r="GB560" s="787"/>
      <c r="GC560" s="1314"/>
      <c r="GD560" s="674" t="e">
        <f t="shared" si="1387"/>
        <v>#N/A</v>
      </c>
      <c r="GE560" s="675" t="e">
        <f t="shared" si="1388"/>
        <v>#N/A</v>
      </c>
      <c r="GF560" s="675" t="e">
        <f t="shared" si="1389"/>
        <v>#N/A</v>
      </c>
      <c r="GG560" s="703"/>
      <c r="GH560" s="705"/>
      <c r="GI560" s="688" t="e">
        <f t="shared" si="1390"/>
        <v>#N/A</v>
      </c>
      <c r="GJ560" s="688" t="e">
        <f t="shared" si="1391"/>
        <v>#N/A</v>
      </c>
      <c r="GK560" s="688" t="e">
        <f t="shared" si="1392"/>
        <v>#N/A</v>
      </c>
      <c r="GL560" s="703"/>
      <c r="GM560" s="705"/>
      <c r="GN560" s="689" t="e">
        <f t="shared" si="1393"/>
        <v>#N/A</v>
      </c>
      <c r="GO560" s="688" t="e">
        <f t="shared" si="1394"/>
        <v>#N/A</v>
      </c>
      <c r="GP560" s="688" t="e">
        <f t="shared" si="1395"/>
        <v>#N/A</v>
      </c>
      <c r="GQ560" s="703"/>
      <c r="GR560" s="705"/>
      <c r="GS560" s="689" t="e">
        <f t="shared" si="1396"/>
        <v>#N/A</v>
      </c>
      <c r="GT560" s="688" t="e">
        <f t="shared" si="1397"/>
        <v>#N/A</v>
      </c>
      <c r="GU560" s="688" t="e">
        <f t="shared" si="1398"/>
        <v>#N/A</v>
      </c>
      <c r="GV560" s="706"/>
      <c r="GW560" s="683"/>
      <c r="GX560" s="39" t="e">
        <f t="shared" si="1399"/>
        <v>#N/A</v>
      </c>
      <c r="GY560" s="26" t="e">
        <f t="shared" si="1400"/>
        <v>#N/A</v>
      </c>
      <c r="GZ560" s="26" t="e">
        <f t="shared" si="1401"/>
        <v>#N/A</v>
      </c>
      <c r="HA560" s="1300"/>
      <c r="HB560" s="656"/>
      <c r="HC560" s="28" t="e">
        <f t="shared" si="1402"/>
        <v>#N/A</v>
      </c>
      <c r="HD560" s="28" t="e">
        <f t="shared" si="1403"/>
        <v>#N/A</v>
      </c>
      <c r="HE560" s="28" t="e">
        <f t="shared" si="1404"/>
        <v>#N/A</v>
      </c>
      <c r="HF560" s="1305"/>
      <c r="HG560" s="698"/>
      <c r="HH560" s="10" t="e">
        <f t="shared" si="1405"/>
        <v>#N/A</v>
      </c>
      <c r="HI560" s="28" t="e">
        <f t="shared" si="1406"/>
        <v>#N/A</v>
      </c>
      <c r="HJ560" s="28" t="e">
        <f t="shared" si="1407"/>
        <v>#N/A</v>
      </c>
      <c r="HK560" s="1305"/>
      <c r="HL560" s="698"/>
      <c r="HM560" s="658" t="e">
        <f t="shared" si="1408"/>
        <v>#N/A</v>
      </c>
      <c r="HN560" s="126" t="e">
        <f t="shared" si="1409"/>
        <v>#N/A</v>
      </c>
      <c r="HO560" s="126" t="e">
        <f t="shared" si="1410"/>
        <v>#N/A</v>
      </c>
      <c r="HP560" s="787"/>
      <c r="HQ560" s="1314"/>
      <c r="HR560" s="674" t="e">
        <f t="shared" si="1414"/>
        <v>#N/A</v>
      </c>
      <c r="HS560" s="675" t="e">
        <f t="shared" si="1415"/>
        <v>#N/A</v>
      </c>
      <c r="HT560" s="675" t="e">
        <f t="shared" si="1416"/>
        <v>#N/A</v>
      </c>
      <c r="HU560" s="703"/>
      <c r="HV560" s="705"/>
      <c r="HW560" s="675" t="e">
        <f t="shared" si="1417"/>
        <v>#N/A</v>
      </c>
      <c r="HX560" s="675" t="e">
        <f t="shared" si="1418"/>
        <v>#N/A</v>
      </c>
      <c r="HY560" s="675" t="e">
        <f t="shared" si="1419"/>
        <v>#N/A</v>
      </c>
      <c r="HZ560" s="703"/>
      <c r="IA560" s="705"/>
      <c r="IB560" s="678" t="e">
        <f t="shared" si="1423"/>
        <v>#N/A</v>
      </c>
      <c r="IC560" s="675" t="e">
        <f t="shared" si="1424"/>
        <v>#N/A</v>
      </c>
      <c r="ID560" s="675" t="e">
        <f t="shared" si="1425"/>
        <v>#N/A</v>
      </c>
      <c r="IE560" s="703"/>
      <c r="IF560" s="705"/>
      <c r="IG560" s="678" t="e">
        <f t="shared" si="1426"/>
        <v>#N/A</v>
      </c>
      <c r="IH560" s="675" t="e">
        <f t="shared" si="1427"/>
        <v>#N/A</v>
      </c>
      <c r="II560" s="675" t="e">
        <f t="shared" si="1428"/>
        <v>#N/A</v>
      </c>
      <c r="IJ560" s="706"/>
      <c r="IK560" s="683"/>
      <c r="IL560" s="846" t="e">
        <f t="shared" si="1352"/>
        <v>#N/A</v>
      </c>
      <c r="IM560" s="848" t="e">
        <f t="shared" si="1353"/>
        <v>#N/A</v>
      </c>
      <c r="IN560" s="1252" t="e">
        <f t="shared" si="1354"/>
        <v>#N/A</v>
      </c>
      <c r="IO560" s="1253" t="e">
        <f t="shared" si="1355"/>
        <v>#N/A</v>
      </c>
      <c r="IP560" s="847" t="e">
        <f t="shared" si="1356"/>
        <v>#N/A</v>
      </c>
      <c r="IQ560" s="848" t="e">
        <f t="shared" si="1357"/>
        <v>#N/A</v>
      </c>
      <c r="IR560" s="1252" t="e">
        <f t="shared" si="1358"/>
        <v>#N/A</v>
      </c>
      <c r="IS560" s="1330" t="e">
        <f t="shared" si="1359"/>
        <v>#N/A</v>
      </c>
      <c r="IT560" s="846" t="e">
        <f t="shared" si="1434"/>
        <v>#N/A</v>
      </c>
      <c r="IU560" s="848" t="e">
        <f t="shared" si="1435"/>
        <v>#N/A</v>
      </c>
      <c r="IV560" s="1252" t="e">
        <f t="shared" si="1436"/>
        <v>#N/A</v>
      </c>
      <c r="IW560" s="1253" t="e">
        <f t="shared" si="1437"/>
        <v>#N/A</v>
      </c>
      <c r="IX560" s="847" t="e">
        <f t="shared" si="1438"/>
        <v>#N/A</v>
      </c>
      <c r="IY560" s="848" t="e">
        <f t="shared" si="1439"/>
        <v>#N/A</v>
      </c>
      <c r="IZ560" s="1252" t="e">
        <f t="shared" si="1440"/>
        <v>#N/A</v>
      </c>
      <c r="JA560" s="1330" t="e">
        <f t="shared" si="1441"/>
        <v>#N/A</v>
      </c>
      <c r="JB560" s="153"/>
      <c r="JC560" s="952"/>
      <c r="JD560" s="150"/>
      <c r="JE560" s="150"/>
      <c r="JF560" s="952"/>
      <c r="JG560" s="150"/>
      <c r="JH560" s="150"/>
      <c r="JI560" s="952"/>
      <c r="JJ560" s="150"/>
      <c r="JK560" s="150"/>
      <c r="JL560" s="958"/>
      <c r="JM560" s="150"/>
      <c r="JN560" s="150"/>
      <c r="JO560" s="846"/>
      <c r="JP560" s="852"/>
      <c r="JQ560" s="850"/>
      <c r="JR560" s="850"/>
      <c r="JS560" s="861"/>
      <c r="JT560" s="850"/>
      <c r="JU560" s="861"/>
      <c r="JV560" s="851"/>
      <c r="JW560" s="27"/>
      <c r="JX560" s="27"/>
      <c r="JY560" s="893"/>
      <c r="JZ560" s="27"/>
      <c r="KA560" s="27"/>
      <c r="KB560" s="707"/>
      <c r="KC560" s="846"/>
      <c r="KD560" s="975"/>
      <c r="KE560" s="27"/>
      <c r="KF560" s="27"/>
      <c r="KG560" s="893"/>
      <c r="KH560" s="27"/>
      <c r="KI560" s="27"/>
      <c r="KJ560" s="707"/>
      <c r="KK560" s="846"/>
      <c r="KL560" s="975"/>
      <c r="KM560" s="179"/>
      <c r="KN560" s="889"/>
      <c r="KO560" s="180"/>
      <c r="MA560" s="1352" t="e">
        <f t="shared" si="1420"/>
        <v>#N/A</v>
      </c>
      <c r="MB560" s="1352" t="e">
        <f t="shared" si="1421"/>
        <v>#N/A</v>
      </c>
    </row>
    <row r="561" spans="2:340" ht="18.75" customHeight="1">
      <c r="B561" s="13"/>
      <c r="C561" s="136"/>
      <c r="D561" s="14" t="e">
        <f t="shared" si="1432"/>
        <v>#N/A</v>
      </c>
      <c r="E561" s="31" t="e">
        <f t="shared" si="1362"/>
        <v>#N/A</v>
      </c>
      <c r="F561" s="40" t="e">
        <f t="shared" si="1363"/>
        <v>#N/A</v>
      </c>
      <c r="G561" s="27" t="e">
        <f t="shared" si="1364"/>
        <v>#N/A</v>
      </c>
      <c r="H561" s="27" t="e">
        <f t="shared" si="1365"/>
        <v>#N/A</v>
      </c>
      <c r="I561" s="702"/>
      <c r="J561" s="593"/>
      <c r="K561" s="14" t="e">
        <f t="shared" si="1366"/>
        <v>#N/A</v>
      </c>
      <c r="L561" s="31" t="e">
        <f t="shared" si="1367"/>
        <v>#N/A</v>
      </c>
      <c r="M561" s="40" t="e">
        <f t="shared" si="1411"/>
        <v>#N/A</v>
      </c>
      <c r="N561" s="27" t="e">
        <f t="shared" si="1368"/>
        <v>#N/A</v>
      </c>
      <c r="O561" s="27" t="e">
        <f t="shared" si="1369"/>
        <v>#N/A</v>
      </c>
      <c r="P561" s="27" t="e">
        <f t="shared" si="1370"/>
        <v>#N/A</v>
      </c>
      <c r="Q561" s="702"/>
      <c r="R561" s="593"/>
      <c r="S561" s="29"/>
      <c r="T561" s="29"/>
      <c r="U561" s="29"/>
      <c r="V561" s="29"/>
      <c r="W561" s="863"/>
      <c r="X561" s="592"/>
      <c r="Y561" s="14"/>
      <c r="Z561" s="27"/>
      <c r="AA561" s="27"/>
      <c r="AB561" s="27"/>
      <c r="AC561" s="702"/>
      <c r="AD561" s="593"/>
      <c r="AE561" s="14" t="e">
        <f t="shared" si="1429"/>
        <v>#N/A</v>
      </c>
      <c r="AF561" s="27" t="e">
        <f t="shared" si="1430"/>
        <v>#N/A</v>
      </c>
      <c r="AG561" s="221" t="e">
        <f t="shared" si="1431"/>
        <v>#N/A</v>
      </c>
      <c r="AH561" s="27"/>
      <c r="AI561" s="166"/>
      <c r="AJ561" s="16"/>
      <c r="AK561" s="29"/>
      <c r="AL561" s="29"/>
      <c r="AM561" s="29"/>
      <c r="AN561" s="863"/>
      <c r="AO561" s="592"/>
      <c r="AP561" s="14"/>
      <c r="AQ561" s="27"/>
      <c r="AR561" s="27"/>
      <c r="AS561" s="27"/>
      <c r="AT561" s="702"/>
      <c r="AU561" s="593"/>
      <c r="AV561" s="31"/>
      <c r="AW561" s="16"/>
      <c r="AX561" s="29"/>
      <c r="AY561" s="29"/>
      <c r="AZ561" s="29"/>
      <c r="BA561" s="863"/>
      <c r="BB561" s="902"/>
      <c r="BC561" s="234"/>
      <c r="BD561" s="232"/>
      <c r="BE561" s="232"/>
      <c r="BF561" s="904"/>
      <c r="BG561" s="905"/>
      <c r="BH561" s="15"/>
      <c r="BI561" s="29"/>
      <c r="BJ561" s="29"/>
      <c r="BK561" s="29"/>
      <c r="BL561" s="863"/>
      <c r="BM561" s="902"/>
      <c r="BN561" s="234"/>
      <c r="BO561" s="232"/>
      <c r="BP561" s="232"/>
      <c r="BQ561" s="904"/>
      <c r="BR561" s="905"/>
      <c r="BS561" s="15"/>
      <c r="BT561" s="29"/>
      <c r="BU561" s="29"/>
      <c r="BV561" s="29"/>
      <c r="BW561" s="863"/>
      <c r="BX561" s="902"/>
      <c r="BY561" s="234"/>
      <c r="BZ561" s="232"/>
      <c r="CA561" s="232"/>
      <c r="CB561" s="904"/>
      <c r="CC561" s="905"/>
      <c r="CD561" s="15"/>
      <c r="CE561" s="29"/>
      <c r="CF561" s="29"/>
      <c r="CG561" s="29"/>
      <c r="CH561" s="863"/>
      <c r="CI561" s="902"/>
      <c r="CJ561" s="234"/>
      <c r="CK561" s="232"/>
      <c r="CL561" s="232"/>
      <c r="CM561" s="911"/>
      <c r="CN561" s="912"/>
      <c r="CO561" s="15"/>
      <c r="CP561" s="232"/>
      <c r="CQ561" s="232"/>
      <c r="CR561" s="232"/>
      <c r="CS561" s="904"/>
      <c r="CT561" s="905"/>
      <c r="CU561" s="29"/>
      <c r="CV561" s="232"/>
      <c r="CW561" s="232"/>
      <c r="CX561" s="232"/>
      <c r="CY561" s="911"/>
      <c r="CZ561" s="912"/>
      <c r="DA561" s="15"/>
      <c r="DB561" s="232"/>
      <c r="DC561" s="232"/>
      <c r="DD561" s="232"/>
      <c r="DE561" s="904"/>
      <c r="DF561" s="915"/>
      <c r="DG561" s="40"/>
      <c r="DH561" s="27"/>
      <c r="DI561" s="27"/>
      <c r="DJ561" s="27"/>
      <c r="DK561" s="702"/>
      <c r="DL561" s="593"/>
      <c r="DM561" s="14"/>
      <c r="DN561" s="27"/>
      <c r="DO561" s="27"/>
      <c r="DP561" s="27"/>
      <c r="DQ561" s="702"/>
      <c r="DR561" s="663"/>
      <c r="DS561" s="40" t="e">
        <f t="shared" si="1371"/>
        <v>#N/A</v>
      </c>
      <c r="DT561" s="27" t="e">
        <f t="shared" si="1372"/>
        <v>#N/A</v>
      </c>
      <c r="DU561" s="27" t="e">
        <f t="shared" si="1373"/>
        <v>#N/A</v>
      </c>
      <c r="DV561" s="27" t="e">
        <f t="shared" si="1374"/>
        <v>#N/A</v>
      </c>
      <c r="DW561" s="702"/>
      <c r="DX561" s="663"/>
      <c r="DY561" s="270"/>
      <c r="DZ561" s="249"/>
      <c r="EA561" s="249"/>
      <c r="EB561" s="668"/>
      <c r="EC561" s="667"/>
      <c r="ED561" s="288"/>
      <c r="EE561" s="289"/>
      <c r="EF561" s="295"/>
      <c r="EG561" s="251"/>
      <c r="EH561" s="295"/>
      <c r="EI561" s="251"/>
      <c r="EJ561" s="256"/>
      <c r="EK561" s="257"/>
      <c r="EL561" s="257"/>
      <c r="EM561" s="668"/>
      <c r="EN561" s="665"/>
      <c r="EO561" s="253"/>
      <c r="EP561" s="254"/>
      <c r="EQ561" s="254"/>
      <c r="ER561" s="668"/>
      <c r="ES561" s="665"/>
      <c r="ET561" s="14"/>
      <c r="EU561" s="27"/>
      <c r="EV561" s="31"/>
      <c r="EW561" s="122"/>
      <c r="EX561" s="47"/>
      <c r="EY561" s="48"/>
      <c r="EZ561" s="49"/>
      <c r="FA561" s="50"/>
      <c r="FB561" s="51"/>
      <c r="FC561" s="153" t="e">
        <f t="shared" si="1351"/>
        <v>#N/A</v>
      </c>
      <c r="FD561" s="986" t="e">
        <f t="shared" si="1433"/>
        <v>#N/A</v>
      </c>
      <c r="FE561" s="993" t="e">
        <f t="shared" si="1360"/>
        <v>#N/A</v>
      </c>
      <c r="FF561" s="987" t="e">
        <f t="shared" si="1361"/>
        <v>#N/A</v>
      </c>
      <c r="FG561" s="246" t="e">
        <f t="shared" si="1422"/>
        <v>#N/A</v>
      </c>
      <c r="FH561" s="246" t="e">
        <f t="shared" si="1412"/>
        <v>#N/A</v>
      </c>
      <c r="FI561" s="246" t="e">
        <f t="shared" si="1413"/>
        <v>#N/A</v>
      </c>
      <c r="FJ561" s="39" t="e">
        <f t="shared" si="1375"/>
        <v>#N/A</v>
      </c>
      <c r="FK561" s="26" t="e">
        <f t="shared" si="1376"/>
        <v>#N/A</v>
      </c>
      <c r="FL561" s="26" t="e">
        <f t="shared" si="1377"/>
        <v>#N/A</v>
      </c>
      <c r="FM561" s="1300"/>
      <c r="FN561" s="656"/>
      <c r="FO561" s="28" t="e">
        <f t="shared" si="1378"/>
        <v>#N/A</v>
      </c>
      <c r="FP561" s="28" t="e">
        <f t="shared" si="1379"/>
        <v>#N/A</v>
      </c>
      <c r="FQ561" s="28" t="e">
        <f t="shared" si="1380"/>
        <v>#N/A</v>
      </c>
      <c r="FR561" s="1305"/>
      <c r="FS561" s="698"/>
      <c r="FT561" s="10" t="e">
        <f t="shared" si="1381"/>
        <v>#N/A</v>
      </c>
      <c r="FU561" s="28" t="e">
        <f t="shared" si="1382"/>
        <v>#N/A</v>
      </c>
      <c r="FV561" s="28" t="e">
        <f t="shared" si="1383"/>
        <v>#N/A</v>
      </c>
      <c r="FW561" s="1305"/>
      <c r="FX561" s="698"/>
      <c r="FY561" s="658" t="e">
        <f t="shared" si="1384"/>
        <v>#N/A</v>
      </c>
      <c r="FZ561" s="126" t="e">
        <f t="shared" si="1385"/>
        <v>#N/A</v>
      </c>
      <c r="GA561" s="126" t="e">
        <f t="shared" si="1386"/>
        <v>#N/A</v>
      </c>
      <c r="GB561" s="787"/>
      <c r="GC561" s="1314"/>
      <c r="GD561" s="674" t="e">
        <f t="shared" si="1387"/>
        <v>#N/A</v>
      </c>
      <c r="GE561" s="675" t="e">
        <f t="shared" si="1388"/>
        <v>#N/A</v>
      </c>
      <c r="GF561" s="675" t="e">
        <f t="shared" si="1389"/>
        <v>#N/A</v>
      </c>
      <c r="GG561" s="703"/>
      <c r="GH561" s="705"/>
      <c r="GI561" s="688" t="e">
        <f t="shared" si="1390"/>
        <v>#N/A</v>
      </c>
      <c r="GJ561" s="688" t="e">
        <f t="shared" si="1391"/>
        <v>#N/A</v>
      </c>
      <c r="GK561" s="688" t="e">
        <f t="shared" si="1392"/>
        <v>#N/A</v>
      </c>
      <c r="GL561" s="703"/>
      <c r="GM561" s="705"/>
      <c r="GN561" s="689" t="e">
        <f t="shared" si="1393"/>
        <v>#N/A</v>
      </c>
      <c r="GO561" s="688" t="e">
        <f t="shared" si="1394"/>
        <v>#N/A</v>
      </c>
      <c r="GP561" s="688" t="e">
        <f t="shared" si="1395"/>
        <v>#N/A</v>
      </c>
      <c r="GQ561" s="703"/>
      <c r="GR561" s="705"/>
      <c r="GS561" s="689" t="e">
        <f t="shared" si="1396"/>
        <v>#N/A</v>
      </c>
      <c r="GT561" s="688" t="e">
        <f t="shared" si="1397"/>
        <v>#N/A</v>
      </c>
      <c r="GU561" s="688" t="e">
        <f t="shared" si="1398"/>
        <v>#N/A</v>
      </c>
      <c r="GV561" s="706"/>
      <c r="GW561" s="683"/>
      <c r="GX561" s="39" t="e">
        <f t="shared" si="1399"/>
        <v>#N/A</v>
      </c>
      <c r="GY561" s="26" t="e">
        <f t="shared" si="1400"/>
        <v>#N/A</v>
      </c>
      <c r="GZ561" s="26" t="e">
        <f t="shared" si="1401"/>
        <v>#N/A</v>
      </c>
      <c r="HA561" s="1300"/>
      <c r="HB561" s="656"/>
      <c r="HC561" s="28" t="e">
        <f t="shared" si="1402"/>
        <v>#N/A</v>
      </c>
      <c r="HD561" s="28" t="e">
        <f t="shared" si="1403"/>
        <v>#N/A</v>
      </c>
      <c r="HE561" s="28" t="e">
        <f t="shared" si="1404"/>
        <v>#N/A</v>
      </c>
      <c r="HF561" s="1305"/>
      <c r="HG561" s="698"/>
      <c r="HH561" s="10" t="e">
        <f t="shared" si="1405"/>
        <v>#N/A</v>
      </c>
      <c r="HI561" s="28" t="e">
        <f t="shared" si="1406"/>
        <v>#N/A</v>
      </c>
      <c r="HJ561" s="28" t="e">
        <f t="shared" si="1407"/>
        <v>#N/A</v>
      </c>
      <c r="HK561" s="1305"/>
      <c r="HL561" s="698"/>
      <c r="HM561" s="658" t="e">
        <f t="shared" si="1408"/>
        <v>#N/A</v>
      </c>
      <c r="HN561" s="126" t="e">
        <f t="shared" si="1409"/>
        <v>#N/A</v>
      </c>
      <c r="HO561" s="126" t="e">
        <f t="shared" si="1410"/>
        <v>#N/A</v>
      </c>
      <c r="HP561" s="787"/>
      <c r="HQ561" s="1314"/>
      <c r="HR561" s="674" t="e">
        <f t="shared" si="1414"/>
        <v>#N/A</v>
      </c>
      <c r="HS561" s="675" t="e">
        <f t="shared" si="1415"/>
        <v>#N/A</v>
      </c>
      <c r="HT561" s="675" t="e">
        <f t="shared" si="1416"/>
        <v>#N/A</v>
      </c>
      <c r="HU561" s="703"/>
      <c r="HV561" s="705"/>
      <c r="HW561" s="675" t="e">
        <f t="shared" si="1417"/>
        <v>#N/A</v>
      </c>
      <c r="HX561" s="675" t="e">
        <f t="shared" si="1418"/>
        <v>#N/A</v>
      </c>
      <c r="HY561" s="675" t="e">
        <f t="shared" si="1419"/>
        <v>#N/A</v>
      </c>
      <c r="HZ561" s="703"/>
      <c r="IA561" s="705"/>
      <c r="IB561" s="678" t="e">
        <f t="shared" si="1423"/>
        <v>#N/A</v>
      </c>
      <c r="IC561" s="675" t="e">
        <f t="shared" si="1424"/>
        <v>#N/A</v>
      </c>
      <c r="ID561" s="675" t="e">
        <f t="shared" si="1425"/>
        <v>#N/A</v>
      </c>
      <c r="IE561" s="703"/>
      <c r="IF561" s="705"/>
      <c r="IG561" s="678" t="e">
        <f t="shared" si="1426"/>
        <v>#N/A</v>
      </c>
      <c r="IH561" s="675" t="e">
        <f t="shared" si="1427"/>
        <v>#N/A</v>
      </c>
      <c r="II561" s="675" t="e">
        <f t="shared" si="1428"/>
        <v>#N/A</v>
      </c>
      <c r="IJ561" s="706"/>
      <c r="IK561" s="683"/>
      <c r="IL561" s="846" t="e">
        <f t="shared" si="1352"/>
        <v>#N/A</v>
      </c>
      <c r="IM561" s="848" t="e">
        <f t="shared" si="1353"/>
        <v>#N/A</v>
      </c>
      <c r="IN561" s="1252" t="e">
        <f t="shared" si="1354"/>
        <v>#N/A</v>
      </c>
      <c r="IO561" s="1253" t="e">
        <f t="shared" si="1355"/>
        <v>#N/A</v>
      </c>
      <c r="IP561" s="847" t="e">
        <f t="shared" si="1356"/>
        <v>#N/A</v>
      </c>
      <c r="IQ561" s="848" t="e">
        <f t="shared" si="1357"/>
        <v>#N/A</v>
      </c>
      <c r="IR561" s="1252" t="e">
        <f t="shared" si="1358"/>
        <v>#N/A</v>
      </c>
      <c r="IS561" s="1330" t="e">
        <f t="shared" si="1359"/>
        <v>#N/A</v>
      </c>
      <c r="IT561" s="846" t="e">
        <f t="shared" si="1434"/>
        <v>#N/A</v>
      </c>
      <c r="IU561" s="848" t="e">
        <f t="shared" si="1435"/>
        <v>#N/A</v>
      </c>
      <c r="IV561" s="1252" t="e">
        <f t="shared" si="1436"/>
        <v>#N/A</v>
      </c>
      <c r="IW561" s="1253" t="e">
        <f t="shared" si="1437"/>
        <v>#N/A</v>
      </c>
      <c r="IX561" s="847" t="e">
        <f t="shared" si="1438"/>
        <v>#N/A</v>
      </c>
      <c r="IY561" s="848" t="e">
        <f t="shared" si="1439"/>
        <v>#N/A</v>
      </c>
      <c r="IZ561" s="1252" t="e">
        <f t="shared" si="1440"/>
        <v>#N/A</v>
      </c>
      <c r="JA561" s="1330" t="e">
        <f t="shared" si="1441"/>
        <v>#N/A</v>
      </c>
      <c r="JB561" s="153"/>
      <c r="JC561" s="952"/>
      <c r="JD561" s="150"/>
      <c r="JE561" s="150"/>
      <c r="JF561" s="952"/>
      <c r="JG561" s="150"/>
      <c r="JH561" s="150"/>
      <c r="JI561" s="952"/>
      <c r="JJ561" s="150"/>
      <c r="JK561" s="150"/>
      <c r="JL561" s="958"/>
      <c r="JM561" s="150"/>
      <c r="JN561" s="150"/>
      <c r="JO561" s="846"/>
      <c r="JP561" s="852"/>
      <c r="JQ561" s="850"/>
      <c r="JR561" s="850"/>
      <c r="JS561" s="861"/>
      <c r="JT561" s="850"/>
      <c r="JU561" s="861"/>
      <c r="JV561" s="851"/>
      <c r="JW561" s="27"/>
      <c r="JX561" s="27"/>
      <c r="JY561" s="893"/>
      <c r="JZ561" s="27"/>
      <c r="KA561" s="27"/>
      <c r="KB561" s="707"/>
      <c r="KC561" s="846"/>
      <c r="KD561" s="975"/>
      <c r="KE561" s="27"/>
      <c r="KF561" s="27"/>
      <c r="KG561" s="893"/>
      <c r="KH561" s="27"/>
      <c r="KI561" s="27"/>
      <c r="KJ561" s="707"/>
      <c r="KK561" s="846"/>
      <c r="KL561" s="975"/>
      <c r="KM561" s="179"/>
      <c r="KN561" s="889"/>
      <c r="KO561" s="180"/>
      <c r="MA561" s="1352" t="e">
        <f t="shared" si="1420"/>
        <v>#N/A</v>
      </c>
      <c r="MB561" s="1352" t="e">
        <f t="shared" si="1421"/>
        <v>#N/A</v>
      </c>
    </row>
    <row r="562" spans="2:340" ht="18.75" customHeight="1">
      <c r="B562" s="13"/>
      <c r="C562" s="136"/>
      <c r="D562" s="14" t="e">
        <f t="shared" si="1432"/>
        <v>#N/A</v>
      </c>
      <c r="E562" s="31" t="e">
        <f t="shared" si="1362"/>
        <v>#N/A</v>
      </c>
      <c r="F562" s="40" t="e">
        <f t="shared" si="1363"/>
        <v>#N/A</v>
      </c>
      <c r="G562" s="27" t="e">
        <f t="shared" si="1364"/>
        <v>#N/A</v>
      </c>
      <c r="H562" s="27" t="e">
        <f t="shared" si="1365"/>
        <v>#N/A</v>
      </c>
      <c r="I562" s="702"/>
      <c r="J562" s="593"/>
      <c r="K562" s="14" t="e">
        <f t="shared" si="1366"/>
        <v>#N/A</v>
      </c>
      <c r="L562" s="31" t="e">
        <f t="shared" si="1367"/>
        <v>#N/A</v>
      </c>
      <c r="M562" s="40" t="e">
        <f t="shared" si="1411"/>
        <v>#N/A</v>
      </c>
      <c r="N562" s="27" t="e">
        <f t="shared" si="1368"/>
        <v>#N/A</v>
      </c>
      <c r="O562" s="27" t="e">
        <f t="shared" si="1369"/>
        <v>#N/A</v>
      </c>
      <c r="P562" s="27" t="e">
        <f t="shared" si="1370"/>
        <v>#N/A</v>
      </c>
      <c r="Q562" s="702"/>
      <c r="R562" s="593"/>
      <c r="S562" s="29"/>
      <c r="T562" s="29"/>
      <c r="U562" s="29"/>
      <c r="V562" s="29"/>
      <c r="W562" s="863"/>
      <c r="X562" s="592"/>
      <c r="Y562" s="14"/>
      <c r="Z562" s="27"/>
      <c r="AA562" s="27"/>
      <c r="AB562" s="27"/>
      <c r="AC562" s="702"/>
      <c r="AD562" s="593"/>
      <c r="AE562" s="14" t="e">
        <f t="shared" si="1429"/>
        <v>#N/A</v>
      </c>
      <c r="AF562" s="27" t="e">
        <f t="shared" si="1430"/>
        <v>#N/A</v>
      </c>
      <c r="AG562" s="221" t="e">
        <f t="shared" si="1431"/>
        <v>#N/A</v>
      </c>
      <c r="AH562" s="27"/>
      <c r="AI562" s="166"/>
      <c r="AJ562" s="16"/>
      <c r="AK562" s="29"/>
      <c r="AL562" s="29"/>
      <c r="AM562" s="29"/>
      <c r="AN562" s="863"/>
      <c r="AO562" s="592"/>
      <c r="AP562" s="14"/>
      <c r="AQ562" s="27"/>
      <c r="AR562" s="27"/>
      <c r="AS562" s="27"/>
      <c r="AT562" s="702"/>
      <c r="AU562" s="593"/>
      <c r="AV562" s="31"/>
      <c r="AW562" s="16"/>
      <c r="AX562" s="29"/>
      <c r="AY562" s="29"/>
      <c r="AZ562" s="29"/>
      <c r="BA562" s="863"/>
      <c r="BB562" s="902"/>
      <c r="BC562" s="234"/>
      <c r="BD562" s="232"/>
      <c r="BE562" s="232"/>
      <c r="BF562" s="904"/>
      <c r="BG562" s="905"/>
      <c r="BH562" s="15"/>
      <c r="BI562" s="29"/>
      <c r="BJ562" s="29"/>
      <c r="BK562" s="29"/>
      <c r="BL562" s="863"/>
      <c r="BM562" s="902"/>
      <c r="BN562" s="234"/>
      <c r="BO562" s="232"/>
      <c r="BP562" s="232"/>
      <c r="BQ562" s="904"/>
      <c r="BR562" s="905"/>
      <c r="BS562" s="15"/>
      <c r="BT562" s="29"/>
      <c r="BU562" s="29"/>
      <c r="BV562" s="29"/>
      <c r="BW562" s="863"/>
      <c r="BX562" s="902"/>
      <c r="BY562" s="234"/>
      <c r="BZ562" s="232"/>
      <c r="CA562" s="232"/>
      <c r="CB562" s="904"/>
      <c r="CC562" s="905"/>
      <c r="CD562" s="15"/>
      <c r="CE562" s="29"/>
      <c r="CF562" s="29"/>
      <c r="CG562" s="29"/>
      <c r="CH562" s="863"/>
      <c r="CI562" s="902"/>
      <c r="CJ562" s="234"/>
      <c r="CK562" s="232"/>
      <c r="CL562" s="232"/>
      <c r="CM562" s="911"/>
      <c r="CN562" s="912"/>
      <c r="CO562" s="15"/>
      <c r="CP562" s="232"/>
      <c r="CQ562" s="232"/>
      <c r="CR562" s="232"/>
      <c r="CS562" s="904"/>
      <c r="CT562" s="905"/>
      <c r="CU562" s="29"/>
      <c r="CV562" s="232"/>
      <c r="CW562" s="232"/>
      <c r="CX562" s="232"/>
      <c r="CY562" s="911"/>
      <c r="CZ562" s="912"/>
      <c r="DA562" s="15"/>
      <c r="DB562" s="232"/>
      <c r="DC562" s="232"/>
      <c r="DD562" s="232"/>
      <c r="DE562" s="904"/>
      <c r="DF562" s="915"/>
      <c r="DG562" s="40"/>
      <c r="DH562" s="27"/>
      <c r="DI562" s="27"/>
      <c r="DJ562" s="27"/>
      <c r="DK562" s="702"/>
      <c r="DL562" s="593"/>
      <c r="DM562" s="14"/>
      <c r="DN562" s="27"/>
      <c r="DO562" s="27"/>
      <c r="DP562" s="27"/>
      <c r="DQ562" s="702"/>
      <c r="DR562" s="663"/>
      <c r="DS562" s="40" t="e">
        <f t="shared" si="1371"/>
        <v>#N/A</v>
      </c>
      <c r="DT562" s="27" t="e">
        <f t="shared" si="1372"/>
        <v>#N/A</v>
      </c>
      <c r="DU562" s="27" t="e">
        <f t="shared" si="1373"/>
        <v>#N/A</v>
      </c>
      <c r="DV562" s="27" t="e">
        <f t="shared" si="1374"/>
        <v>#N/A</v>
      </c>
      <c r="DW562" s="702"/>
      <c r="DX562" s="663"/>
      <c r="DY562" s="270"/>
      <c r="DZ562" s="249"/>
      <c r="EA562" s="249"/>
      <c r="EB562" s="668"/>
      <c r="EC562" s="667"/>
      <c r="ED562" s="288"/>
      <c r="EE562" s="289"/>
      <c r="EF562" s="295"/>
      <c r="EG562" s="251"/>
      <c r="EH562" s="295"/>
      <c r="EI562" s="251"/>
      <c r="EJ562" s="256"/>
      <c r="EK562" s="257"/>
      <c r="EL562" s="257"/>
      <c r="EM562" s="668"/>
      <c r="EN562" s="665"/>
      <c r="EO562" s="253"/>
      <c r="EP562" s="254"/>
      <c r="EQ562" s="254"/>
      <c r="ER562" s="668"/>
      <c r="ES562" s="665"/>
      <c r="ET562" s="14"/>
      <c r="EU562" s="27"/>
      <c r="EV562" s="31"/>
      <c r="EW562" s="122"/>
      <c r="EX562" s="47"/>
      <c r="EY562" s="48"/>
      <c r="EZ562" s="49"/>
      <c r="FA562" s="50"/>
      <c r="FB562" s="51"/>
      <c r="FC562" s="153" t="e">
        <f t="shared" si="1351"/>
        <v>#N/A</v>
      </c>
      <c r="FD562" s="986" t="e">
        <f t="shared" si="1433"/>
        <v>#N/A</v>
      </c>
      <c r="FE562" s="993" t="e">
        <f t="shared" si="1360"/>
        <v>#N/A</v>
      </c>
      <c r="FF562" s="987" t="e">
        <f t="shared" si="1361"/>
        <v>#N/A</v>
      </c>
      <c r="FG562" s="246" t="e">
        <f t="shared" si="1422"/>
        <v>#N/A</v>
      </c>
      <c r="FH562" s="246" t="e">
        <f t="shared" si="1412"/>
        <v>#N/A</v>
      </c>
      <c r="FI562" s="246" t="e">
        <f t="shared" si="1413"/>
        <v>#N/A</v>
      </c>
      <c r="FJ562" s="39" t="e">
        <f t="shared" si="1375"/>
        <v>#N/A</v>
      </c>
      <c r="FK562" s="26" t="e">
        <f t="shared" si="1376"/>
        <v>#N/A</v>
      </c>
      <c r="FL562" s="26" t="e">
        <f t="shared" si="1377"/>
        <v>#N/A</v>
      </c>
      <c r="FM562" s="1300"/>
      <c r="FN562" s="656"/>
      <c r="FO562" s="28" t="e">
        <f t="shared" si="1378"/>
        <v>#N/A</v>
      </c>
      <c r="FP562" s="28" t="e">
        <f t="shared" si="1379"/>
        <v>#N/A</v>
      </c>
      <c r="FQ562" s="28" t="e">
        <f t="shared" si="1380"/>
        <v>#N/A</v>
      </c>
      <c r="FR562" s="1305"/>
      <c r="FS562" s="698"/>
      <c r="FT562" s="10" t="e">
        <f t="shared" si="1381"/>
        <v>#N/A</v>
      </c>
      <c r="FU562" s="28" t="e">
        <f t="shared" si="1382"/>
        <v>#N/A</v>
      </c>
      <c r="FV562" s="28" t="e">
        <f t="shared" si="1383"/>
        <v>#N/A</v>
      </c>
      <c r="FW562" s="1305"/>
      <c r="FX562" s="698"/>
      <c r="FY562" s="658" t="e">
        <f t="shared" si="1384"/>
        <v>#N/A</v>
      </c>
      <c r="FZ562" s="126" t="e">
        <f t="shared" si="1385"/>
        <v>#N/A</v>
      </c>
      <c r="GA562" s="126" t="e">
        <f t="shared" si="1386"/>
        <v>#N/A</v>
      </c>
      <c r="GB562" s="787"/>
      <c r="GC562" s="1314"/>
      <c r="GD562" s="674" t="e">
        <f t="shared" si="1387"/>
        <v>#N/A</v>
      </c>
      <c r="GE562" s="675" t="e">
        <f t="shared" si="1388"/>
        <v>#N/A</v>
      </c>
      <c r="GF562" s="675" t="e">
        <f t="shared" si="1389"/>
        <v>#N/A</v>
      </c>
      <c r="GG562" s="703"/>
      <c r="GH562" s="705"/>
      <c r="GI562" s="688" t="e">
        <f t="shared" si="1390"/>
        <v>#N/A</v>
      </c>
      <c r="GJ562" s="688" t="e">
        <f t="shared" si="1391"/>
        <v>#N/A</v>
      </c>
      <c r="GK562" s="688" t="e">
        <f t="shared" si="1392"/>
        <v>#N/A</v>
      </c>
      <c r="GL562" s="703"/>
      <c r="GM562" s="705"/>
      <c r="GN562" s="689" t="e">
        <f t="shared" si="1393"/>
        <v>#N/A</v>
      </c>
      <c r="GO562" s="688" t="e">
        <f t="shared" si="1394"/>
        <v>#N/A</v>
      </c>
      <c r="GP562" s="688" t="e">
        <f t="shared" si="1395"/>
        <v>#N/A</v>
      </c>
      <c r="GQ562" s="703"/>
      <c r="GR562" s="705"/>
      <c r="GS562" s="689" t="e">
        <f t="shared" si="1396"/>
        <v>#N/A</v>
      </c>
      <c r="GT562" s="688" t="e">
        <f t="shared" si="1397"/>
        <v>#N/A</v>
      </c>
      <c r="GU562" s="688" t="e">
        <f t="shared" si="1398"/>
        <v>#N/A</v>
      </c>
      <c r="GV562" s="706"/>
      <c r="GW562" s="683"/>
      <c r="GX562" s="39" t="e">
        <f t="shared" si="1399"/>
        <v>#N/A</v>
      </c>
      <c r="GY562" s="26" t="e">
        <f t="shared" si="1400"/>
        <v>#N/A</v>
      </c>
      <c r="GZ562" s="26" t="e">
        <f t="shared" si="1401"/>
        <v>#N/A</v>
      </c>
      <c r="HA562" s="1300"/>
      <c r="HB562" s="656"/>
      <c r="HC562" s="28" t="e">
        <f t="shared" si="1402"/>
        <v>#N/A</v>
      </c>
      <c r="HD562" s="28" t="e">
        <f t="shared" si="1403"/>
        <v>#N/A</v>
      </c>
      <c r="HE562" s="28" t="e">
        <f t="shared" si="1404"/>
        <v>#N/A</v>
      </c>
      <c r="HF562" s="1305"/>
      <c r="HG562" s="698"/>
      <c r="HH562" s="10" t="e">
        <f t="shared" si="1405"/>
        <v>#N/A</v>
      </c>
      <c r="HI562" s="28" t="e">
        <f t="shared" si="1406"/>
        <v>#N/A</v>
      </c>
      <c r="HJ562" s="28" t="e">
        <f t="shared" si="1407"/>
        <v>#N/A</v>
      </c>
      <c r="HK562" s="1305"/>
      <c r="HL562" s="698"/>
      <c r="HM562" s="658" t="e">
        <f t="shared" si="1408"/>
        <v>#N/A</v>
      </c>
      <c r="HN562" s="126" t="e">
        <f t="shared" si="1409"/>
        <v>#N/A</v>
      </c>
      <c r="HO562" s="126" t="e">
        <f t="shared" si="1410"/>
        <v>#N/A</v>
      </c>
      <c r="HP562" s="787"/>
      <c r="HQ562" s="1314"/>
      <c r="HR562" s="674" t="e">
        <f t="shared" si="1414"/>
        <v>#N/A</v>
      </c>
      <c r="HS562" s="675" t="e">
        <f t="shared" si="1415"/>
        <v>#N/A</v>
      </c>
      <c r="HT562" s="675" t="e">
        <f t="shared" si="1416"/>
        <v>#N/A</v>
      </c>
      <c r="HU562" s="703"/>
      <c r="HV562" s="705"/>
      <c r="HW562" s="675" t="e">
        <f t="shared" si="1417"/>
        <v>#N/A</v>
      </c>
      <c r="HX562" s="675" t="e">
        <f t="shared" si="1418"/>
        <v>#N/A</v>
      </c>
      <c r="HY562" s="675" t="e">
        <f t="shared" si="1419"/>
        <v>#N/A</v>
      </c>
      <c r="HZ562" s="703"/>
      <c r="IA562" s="705"/>
      <c r="IB562" s="678" t="e">
        <f t="shared" si="1423"/>
        <v>#N/A</v>
      </c>
      <c r="IC562" s="675" t="e">
        <f t="shared" si="1424"/>
        <v>#N/A</v>
      </c>
      <c r="ID562" s="675" t="e">
        <f t="shared" si="1425"/>
        <v>#N/A</v>
      </c>
      <c r="IE562" s="703"/>
      <c r="IF562" s="705"/>
      <c r="IG562" s="678" t="e">
        <f t="shared" si="1426"/>
        <v>#N/A</v>
      </c>
      <c r="IH562" s="675" t="e">
        <f t="shared" si="1427"/>
        <v>#N/A</v>
      </c>
      <c r="II562" s="675" t="e">
        <f t="shared" si="1428"/>
        <v>#N/A</v>
      </c>
      <c r="IJ562" s="706"/>
      <c r="IK562" s="683"/>
      <c r="IL562" s="846" t="e">
        <f t="shared" si="1352"/>
        <v>#N/A</v>
      </c>
      <c r="IM562" s="848" t="e">
        <f t="shared" si="1353"/>
        <v>#N/A</v>
      </c>
      <c r="IN562" s="1252" t="e">
        <f t="shared" si="1354"/>
        <v>#N/A</v>
      </c>
      <c r="IO562" s="1253" t="e">
        <f t="shared" si="1355"/>
        <v>#N/A</v>
      </c>
      <c r="IP562" s="847" t="e">
        <f t="shared" si="1356"/>
        <v>#N/A</v>
      </c>
      <c r="IQ562" s="848" t="e">
        <f t="shared" si="1357"/>
        <v>#N/A</v>
      </c>
      <c r="IR562" s="1252" t="e">
        <f t="shared" si="1358"/>
        <v>#N/A</v>
      </c>
      <c r="IS562" s="1330" t="e">
        <f t="shared" si="1359"/>
        <v>#N/A</v>
      </c>
      <c r="IT562" s="846" t="e">
        <f t="shared" si="1434"/>
        <v>#N/A</v>
      </c>
      <c r="IU562" s="848" t="e">
        <f t="shared" si="1435"/>
        <v>#N/A</v>
      </c>
      <c r="IV562" s="1252" t="e">
        <f t="shared" si="1436"/>
        <v>#N/A</v>
      </c>
      <c r="IW562" s="1253" t="e">
        <f t="shared" si="1437"/>
        <v>#N/A</v>
      </c>
      <c r="IX562" s="847" t="e">
        <f t="shared" si="1438"/>
        <v>#N/A</v>
      </c>
      <c r="IY562" s="848" t="e">
        <f t="shared" si="1439"/>
        <v>#N/A</v>
      </c>
      <c r="IZ562" s="1252" t="e">
        <f t="shared" si="1440"/>
        <v>#N/A</v>
      </c>
      <c r="JA562" s="1330" t="e">
        <f t="shared" si="1441"/>
        <v>#N/A</v>
      </c>
      <c r="JB562" s="153"/>
      <c r="JC562" s="952"/>
      <c r="JD562" s="150"/>
      <c r="JE562" s="150"/>
      <c r="JF562" s="952"/>
      <c r="JG562" s="150"/>
      <c r="JH562" s="150"/>
      <c r="JI562" s="952"/>
      <c r="JJ562" s="150"/>
      <c r="JK562" s="150"/>
      <c r="JL562" s="958"/>
      <c r="JM562" s="150"/>
      <c r="JN562" s="150"/>
      <c r="JO562" s="846"/>
      <c r="JP562" s="852"/>
      <c r="JQ562" s="850"/>
      <c r="JR562" s="850"/>
      <c r="JS562" s="861"/>
      <c r="JT562" s="850"/>
      <c r="JU562" s="861"/>
      <c r="JV562" s="851"/>
      <c r="JW562" s="27"/>
      <c r="JX562" s="27"/>
      <c r="JY562" s="893"/>
      <c r="JZ562" s="27"/>
      <c r="KA562" s="27"/>
      <c r="KB562" s="707"/>
      <c r="KC562" s="846"/>
      <c r="KD562" s="975"/>
      <c r="KE562" s="27"/>
      <c r="KF562" s="27"/>
      <c r="KG562" s="893"/>
      <c r="KH562" s="27"/>
      <c r="KI562" s="27"/>
      <c r="KJ562" s="707"/>
      <c r="KK562" s="846"/>
      <c r="KL562" s="975"/>
      <c r="KM562" s="179"/>
      <c r="KN562" s="889"/>
      <c r="KO562" s="180"/>
      <c r="MA562" s="1352" t="e">
        <f t="shared" si="1420"/>
        <v>#N/A</v>
      </c>
      <c r="MB562" s="1352" t="e">
        <f t="shared" si="1421"/>
        <v>#N/A</v>
      </c>
    </row>
    <row r="563" spans="2:340" ht="18.75" customHeight="1">
      <c r="B563" s="13"/>
      <c r="C563" s="136"/>
      <c r="D563" s="14" t="e">
        <f t="shared" si="1432"/>
        <v>#N/A</v>
      </c>
      <c r="E563" s="31" t="e">
        <f t="shared" si="1362"/>
        <v>#N/A</v>
      </c>
      <c r="F563" s="40" t="e">
        <f t="shared" si="1363"/>
        <v>#N/A</v>
      </c>
      <c r="G563" s="27" t="e">
        <f t="shared" si="1364"/>
        <v>#N/A</v>
      </c>
      <c r="H563" s="27" t="e">
        <f t="shared" si="1365"/>
        <v>#N/A</v>
      </c>
      <c r="I563" s="702"/>
      <c r="J563" s="593"/>
      <c r="K563" s="14" t="e">
        <f t="shared" si="1366"/>
        <v>#N/A</v>
      </c>
      <c r="L563" s="31" t="e">
        <f t="shared" si="1367"/>
        <v>#N/A</v>
      </c>
      <c r="M563" s="40" t="e">
        <f t="shared" si="1411"/>
        <v>#N/A</v>
      </c>
      <c r="N563" s="27" t="e">
        <f t="shared" si="1368"/>
        <v>#N/A</v>
      </c>
      <c r="O563" s="27" t="e">
        <f t="shared" si="1369"/>
        <v>#N/A</v>
      </c>
      <c r="P563" s="27" t="e">
        <f t="shared" si="1370"/>
        <v>#N/A</v>
      </c>
      <c r="Q563" s="702"/>
      <c r="R563" s="593"/>
      <c r="S563" s="29"/>
      <c r="T563" s="29"/>
      <c r="U563" s="29"/>
      <c r="V563" s="29"/>
      <c r="W563" s="863"/>
      <c r="X563" s="592"/>
      <c r="Y563" s="14"/>
      <c r="Z563" s="27"/>
      <c r="AA563" s="27"/>
      <c r="AB563" s="27"/>
      <c r="AC563" s="702"/>
      <c r="AD563" s="593"/>
      <c r="AE563" s="14" t="e">
        <f t="shared" si="1429"/>
        <v>#N/A</v>
      </c>
      <c r="AF563" s="27" t="e">
        <f t="shared" si="1430"/>
        <v>#N/A</v>
      </c>
      <c r="AG563" s="221" t="e">
        <f t="shared" si="1431"/>
        <v>#N/A</v>
      </c>
      <c r="AH563" s="27"/>
      <c r="AI563" s="166"/>
      <c r="AJ563" s="16"/>
      <c r="AK563" s="29"/>
      <c r="AL563" s="29"/>
      <c r="AM563" s="29"/>
      <c r="AN563" s="863"/>
      <c r="AO563" s="592"/>
      <c r="AP563" s="14"/>
      <c r="AQ563" s="27"/>
      <c r="AR563" s="27"/>
      <c r="AS563" s="27"/>
      <c r="AT563" s="702"/>
      <c r="AU563" s="593"/>
      <c r="AV563" s="31"/>
      <c r="AW563" s="16"/>
      <c r="AX563" s="29"/>
      <c r="AY563" s="29"/>
      <c r="AZ563" s="29"/>
      <c r="BA563" s="863"/>
      <c r="BB563" s="902"/>
      <c r="BC563" s="234"/>
      <c r="BD563" s="232"/>
      <c r="BE563" s="232"/>
      <c r="BF563" s="904"/>
      <c r="BG563" s="905"/>
      <c r="BH563" s="15"/>
      <c r="BI563" s="29"/>
      <c r="BJ563" s="29"/>
      <c r="BK563" s="29"/>
      <c r="BL563" s="863"/>
      <c r="BM563" s="902"/>
      <c r="BN563" s="234"/>
      <c r="BO563" s="232"/>
      <c r="BP563" s="232"/>
      <c r="BQ563" s="904"/>
      <c r="BR563" s="905"/>
      <c r="BS563" s="15"/>
      <c r="BT563" s="29"/>
      <c r="BU563" s="29"/>
      <c r="BV563" s="29"/>
      <c r="BW563" s="863"/>
      <c r="BX563" s="902"/>
      <c r="BY563" s="234"/>
      <c r="BZ563" s="232"/>
      <c r="CA563" s="232"/>
      <c r="CB563" s="904"/>
      <c r="CC563" s="905"/>
      <c r="CD563" s="15"/>
      <c r="CE563" s="29"/>
      <c r="CF563" s="29"/>
      <c r="CG563" s="29"/>
      <c r="CH563" s="863"/>
      <c r="CI563" s="902"/>
      <c r="CJ563" s="234"/>
      <c r="CK563" s="232"/>
      <c r="CL563" s="232"/>
      <c r="CM563" s="911"/>
      <c r="CN563" s="912"/>
      <c r="CO563" s="15"/>
      <c r="CP563" s="232"/>
      <c r="CQ563" s="232"/>
      <c r="CR563" s="232"/>
      <c r="CS563" s="904"/>
      <c r="CT563" s="905"/>
      <c r="CU563" s="29"/>
      <c r="CV563" s="232"/>
      <c r="CW563" s="232"/>
      <c r="CX563" s="232"/>
      <c r="CY563" s="911"/>
      <c r="CZ563" s="912"/>
      <c r="DA563" s="15"/>
      <c r="DB563" s="232"/>
      <c r="DC563" s="232"/>
      <c r="DD563" s="232"/>
      <c r="DE563" s="904"/>
      <c r="DF563" s="915"/>
      <c r="DG563" s="40"/>
      <c r="DH563" s="27"/>
      <c r="DI563" s="27"/>
      <c r="DJ563" s="27"/>
      <c r="DK563" s="702"/>
      <c r="DL563" s="593"/>
      <c r="DM563" s="14"/>
      <c r="DN563" s="27"/>
      <c r="DO563" s="27"/>
      <c r="DP563" s="27"/>
      <c r="DQ563" s="702"/>
      <c r="DR563" s="663"/>
      <c r="DS563" s="40" t="e">
        <f t="shared" si="1371"/>
        <v>#N/A</v>
      </c>
      <c r="DT563" s="27" t="e">
        <f t="shared" si="1372"/>
        <v>#N/A</v>
      </c>
      <c r="DU563" s="27" t="e">
        <f t="shared" si="1373"/>
        <v>#N/A</v>
      </c>
      <c r="DV563" s="27" t="e">
        <f t="shared" si="1374"/>
        <v>#N/A</v>
      </c>
      <c r="DW563" s="702"/>
      <c r="DX563" s="663"/>
      <c r="DY563" s="270"/>
      <c r="DZ563" s="249"/>
      <c r="EA563" s="249"/>
      <c r="EB563" s="668"/>
      <c r="EC563" s="667"/>
      <c r="ED563" s="288"/>
      <c r="EE563" s="289"/>
      <c r="EF563" s="295"/>
      <c r="EG563" s="251"/>
      <c r="EH563" s="295"/>
      <c r="EI563" s="251"/>
      <c r="EJ563" s="256"/>
      <c r="EK563" s="257"/>
      <c r="EL563" s="257"/>
      <c r="EM563" s="668"/>
      <c r="EN563" s="665"/>
      <c r="EO563" s="253"/>
      <c r="EP563" s="254"/>
      <c r="EQ563" s="254"/>
      <c r="ER563" s="668"/>
      <c r="ES563" s="665"/>
      <c r="ET563" s="14"/>
      <c r="EU563" s="27"/>
      <c r="EV563" s="31"/>
      <c r="EW563" s="122"/>
      <c r="EX563" s="47"/>
      <c r="EY563" s="48"/>
      <c r="EZ563" s="49"/>
      <c r="FA563" s="50"/>
      <c r="FB563" s="51"/>
      <c r="FC563" s="153" t="e">
        <f t="shared" si="1351"/>
        <v>#N/A</v>
      </c>
      <c r="FD563" s="986" t="e">
        <f t="shared" si="1433"/>
        <v>#N/A</v>
      </c>
      <c r="FE563" s="993" t="e">
        <f t="shared" si="1360"/>
        <v>#N/A</v>
      </c>
      <c r="FF563" s="987" t="e">
        <f t="shared" si="1361"/>
        <v>#N/A</v>
      </c>
      <c r="FG563" s="246" t="e">
        <f t="shared" si="1422"/>
        <v>#N/A</v>
      </c>
      <c r="FH563" s="246" t="e">
        <f t="shared" si="1412"/>
        <v>#N/A</v>
      </c>
      <c r="FI563" s="246" t="e">
        <f t="shared" si="1413"/>
        <v>#N/A</v>
      </c>
      <c r="FJ563" s="39" t="e">
        <f t="shared" si="1375"/>
        <v>#N/A</v>
      </c>
      <c r="FK563" s="26" t="e">
        <f t="shared" si="1376"/>
        <v>#N/A</v>
      </c>
      <c r="FL563" s="26" t="e">
        <f t="shared" si="1377"/>
        <v>#N/A</v>
      </c>
      <c r="FM563" s="1300"/>
      <c r="FN563" s="656"/>
      <c r="FO563" s="28" t="e">
        <f t="shared" si="1378"/>
        <v>#N/A</v>
      </c>
      <c r="FP563" s="28" t="e">
        <f t="shared" si="1379"/>
        <v>#N/A</v>
      </c>
      <c r="FQ563" s="28" t="e">
        <f t="shared" si="1380"/>
        <v>#N/A</v>
      </c>
      <c r="FR563" s="1305"/>
      <c r="FS563" s="698"/>
      <c r="FT563" s="10" t="e">
        <f t="shared" si="1381"/>
        <v>#N/A</v>
      </c>
      <c r="FU563" s="28" t="e">
        <f t="shared" si="1382"/>
        <v>#N/A</v>
      </c>
      <c r="FV563" s="28" t="e">
        <f t="shared" si="1383"/>
        <v>#N/A</v>
      </c>
      <c r="FW563" s="1305"/>
      <c r="FX563" s="698"/>
      <c r="FY563" s="658" t="e">
        <f t="shared" si="1384"/>
        <v>#N/A</v>
      </c>
      <c r="FZ563" s="126" t="e">
        <f t="shared" si="1385"/>
        <v>#N/A</v>
      </c>
      <c r="GA563" s="126" t="e">
        <f t="shared" si="1386"/>
        <v>#N/A</v>
      </c>
      <c r="GB563" s="787"/>
      <c r="GC563" s="1314"/>
      <c r="GD563" s="674" t="e">
        <f t="shared" si="1387"/>
        <v>#N/A</v>
      </c>
      <c r="GE563" s="675" t="e">
        <f t="shared" si="1388"/>
        <v>#N/A</v>
      </c>
      <c r="GF563" s="675" t="e">
        <f t="shared" si="1389"/>
        <v>#N/A</v>
      </c>
      <c r="GG563" s="703"/>
      <c r="GH563" s="705"/>
      <c r="GI563" s="688" t="e">
        <f t="shared" si="1390"/>
        <v>#N/A</v>
      </c>
      <c r="GJ563" s="688" t="e">
        <f t="shared" si="1391"/>
        <v>#N/A</v>
      </c>
      <c r="GK563" s="688" t="e">
        <f t="shared" si="1392"/>
        <v>#N/A</v>
      </c>
      <c r="GL563" s="703"/>
      <c r="GM563" s="705"/>
      <c r="GN563" s="689" t="e">
        <f t="shared" si="1393"/>
        <v>#N/A</v>
      </c>
      <c r="GO563" s="688" t="e">
        <f t="shared" si="1394"/>
        <v>#N/A</v>
      </c>
      <c r="GP563" s="688" t="e">
        <f t="shared" si="1395"/>
        <v>#N/A</v>
      </c>
      <c r="GQ563" s="703"/>
      <c r="GR563" s="705"/>
      <c r="GS563" s="689" t="e">
        <f t="shared" si="1396"/>
        <v>#N/A</v>
      </c>
      <c r="GT563" s="688" t="e">
        <f t="shared" si="1397"/>
        <v>#N/A</v>
      </c>
      <c r="GU563" s="688" t="e">
        <f t="shared" si="1398"/>
        <v>#N/A</v>
      </c>
      <c r="GV563" s="706"/>
      <c r="GW563" s="683"/>
      <c r="GX563" s="39" t="e">
        <f t="shared" si="1399"/>
        <v>#N/A</v>
      </c>
      <c r="GY563" s="26" t="e">
        <f t="shared" si="1400"/>
        <v>#N/A</v>
      </c>
      <c r="GZ563" s="26" t="e">
        <f t="shared" si="1401"/>
        <v>#N/A</v>
      </c>
      <c r="HA563" s="1300"/>
      <c r="HB563" s="656"/>
      <c r="HC563" s="28" t="e">
        <f t="shared" si="1402"/>
        <v>#N/A</v>
      </c>
      <c r="HD563" s="28" t="e">
        <f t="shared" si="1403"/>
        <v>#N/A</v>
      </c>
      <c r="HE563" s="28" t="e">
        <f t="shared" si="1404"/>
        <v>#N/A</v>
      </c>
      <c r="HF563" s="1305"/>
      <c r="HG563" s="698"/>
      <c r="HH563" s="10" t="e">
        <f t="shared" si="1405"/>
        <v>#N/A</v>
      </c>
      <c r="HI563" s="28" t="e">
        <f t="shared" si="1406"/>
        <v>#N/A</v>
      </c>
      <c r="HJ563" s="28" t="e">
        <f t="shared" si="1407"/>
        <v>#N/A</v>
      </c>
      <c r="HK563" s="1305"/>
      <c r="HL563" s="698"/>
      <c r="HM563" s="658" t="e">
        <f t="shared" si="1408"/>
        <v>#N/A</v>
      </c>
      <c r="HN563" s="126" t="e">
        <f t="shared" si="1409"/>
        <v>#N/A</v>
      </c>
      <c r="HO563" s="126" t="e">
        <f t="shared" si="1410"/>
        <v>#N/A</v>
      </c>
      <c r="HP563" s="787"/>
      <c r="HQ563" s="1314"/>
      <c r="HR563" s="674" t="e">
        <f t="shared" si="1414"/>
        <v>#N/A</v>
      </c>
      <c r="HS563" s="675" t="e">
        <f t="shared" si="1415"/>
        <v>#N/A</v>
      </c>
      <c r="HT563" s="675" t="e">
        <f t="shared" si="1416"/>
        <v>#N/A</v>
      </c>
      <c r="HU563" s="703"/>
      <c r="HV563" s="705"/>
      <c r="HW563" s="675" t="e">
        <f t="shared" si="1417"/>
        <v>#N/A</v>
      </c>
      <c r="HX563" s="675" t="e">
        <f t="shared" si="1418"/>
        <v>#N/A</v>
      </c>
      <c r="HY563" s="675" t="e">
        <f t="shared" si="1419"/>
        <v>#N/A</v>
      </c>
      <c r="HZ563" s="703"/>
      <c r="IA563" s="705"/>
      <c r="IB563" s="678" t="e">
        <f t="shared" si="1423"/>
        <v>#N/A</v>
      </c>
      <c r="IC563" s="675" t="e">
        <f t="shared" si="1424"/>
        <v>#N/A</v>
      </c>
      <c r="ID563" s="675" t="e">
        <f t="shared" si="1425"/>
        <v>#N/A</v>
      </c>
      <c r="IE563" s="703"/>
      <c r="IF563" s="705"/>
      <c r="IG563" s="678" t="e">
        <f t="shared" si="1426"/>
        <v>#N/A</v>
      </c>
      <c r="IH563" s="675" t="e">
        <f t="shared" si="1427"/>
        <v>#N/A</v>
      </c>
      <c r="II563" s="675" t="e">
        <f t="shared" si="1428"/>
        <v>#N/A</v>
      </c>
      <c r="IJ563" s="706"/>
      <c r="IK563" s="683"/>
      <c r="IL563" s="846" t="e">
        <f t="shared" si="1352"/>
        <v>#N/A</v>
      </c>
      <c r="IM563" s="848" t="e">
        <f t="shared" si="1353"/>
        <v>#N/A</v>
      </c>
      <c r="IN563" s="1252" t="e">
        <f t="shared" si="1354"/>
        <v>#N/A</v>
      </c>
      <c r="IO563" s="1253" t="e">
        <f t="shared" si="1355"/>
        <v>#N/A</v>
      </c>
      <c r="IP563" s="847" t="e">
        <f t="shared" si="1356"/>
        <v>#N/A</v>
      </c>
      <c r="IQ563" s="848" t="e">
        <f t="shared" si="1357"/>
        <v>#N/A</v>
      </c>
      <c r="IR563" s="1252" t="e">
        <f t="shared" si="1358"/>
        <v>#N/A</v>
      </c>
      <c r="IS563" s="1330" t="e">
        <f t="shared" si="1359"/>
        <v>#N/A</v>
      </c>
      <c r="IT563" s="846" t="e">
        <f t="shared" si="1434"/>
        <v>#N/A</v>
      </c>
      <c r="IU563" s="848" t="e">
        <f t="shared" si="1435"/>
        <v>#N/A</v>
      </c>
      <c r="IV563" s="1252" t="e">
        <f t="shared" si="1436"/>
        <v>#N/A</v>
      </c>
      <c r="IW563" s="1253" t="e">
        <f t="shared" si="1437"/>
        <v>#N/A</v>
      </c>
      <c r="IX563" s="847" t="e">
        <f t="shared" si="1438"/>
        <v>#N/A</v>
      </c>
      <c r="IY563" s="848" t="e">
        <f t="shared" si="1439"/>
        <v>#N/A</v>
      </c>
      <c r="IZ563" s="1252" t="e">
        <f t="shared" si="1440"/>
        <v>#N/A</v>
      </c>
      <c r="JA563" s="1330" t="e">
        <f t="shared" si="1441"/>
        <v>#N/A</v>
      </c>
      <c r="JB563" s="153"/>
      <c r="JC563" s="952"/>
      <c r="JD563" s="150"/>
      <c r="JE563" s="150"/>
      <c r="JF563" s="952"/>
      <c r="JG563" s="150"/>
      <c r="JH563" s="150"/>
      <c r="JI563" s="952"/>
      <c r="JJ563" s="150"/>
      <c r="JK563" s="150"/>
      <c r="JL563" s="958"/>
      <c r="JM563" s="150"/>
      <c r="JN563" s="150"/>
      <c r="JO563" s="846"/>
      <c r="JP563" s="852"/>
      <c r="JQ563" s="850"/>
      <c r="JR563" s="850"/>
      <c r="JS563" s="861"/>
      <c r="JT563" s="850"/>
      <c r="JU563" s="861"/>
      <c r="JV563" s="851"/>
      <c r="JW563" s="27"/>
      <c r="JX563" s="27"/>
      <c r="JY563" s="893"/>
      <c r="JZ563" s="27"/>
      <c r="KA563" s="27"/>
      <c r="KB563" s="707"/>
      <c r="KC563" s="846"/>
      <c r="KD563" s="975"/>
      <c r="KE563" s="27"/>
      <c r="KF563" s="27"/>
      <c r="KG563" s="893"/>
      <c r="KH563" s="27"/>
      <c r="KI563" s="27"/>
      <c r="KJ563" s="707"/>
      <c r="KK563" s="846"/>
      <c r="KL563" s="975"/>
      <c r="KM563" s="179"/>
      <c r="KN563" s="889"/>
      <c r="KO563" s="180"/>
      <c r="MA563" s="1352" t="e">
        <f t="shared" si="1420"/>
        <v>#N/A</v>
      </c>
      <c r="MB563" s="1352" t="e">
        <f t="shared" si="1421"/>
        <v>#N/A</v>
      </c>
    </row>
    <row r="564" spans="2:340" ht="18.75" customHeight="1">
      <c r="B564" s="13"/>
      <c r="C564" s="136"/>
      <c r="D564" s="14" t="e">
        <f t="shared" si="1432"/>
        <v>#N/A</v>
      </c>
      <c r="E564" s="31" t="e">
        <f t="shared" si="1362"/>
        <v>#N/A</v>
      </c>
      <c r="F564" s="40" t="e">
        <f t="shared" si="1363"/>
        <v>#N/A</v>
      </c>
      <c r="G564" s="27" t="e">
        <f t="shared" si="1364"/>
        <v>#N/A</v>
      </c>
      <c r="H564" s="27" t="e">
        <f t="shared" si="1365"/>
        <v>#N/A</v>
      </c>
      <c r="I564" s="702"/>
      <c r="J564" s="593"/>
      <c r="K564" s="14" t="e">
        <f t="shared" si="1366"/>
        <v>#N/A</v>
      </c>
      <c r="L564" s="31" t="e">
        <f t="shared" si="1367"/>
        <v>#N/A</v>
      </c>
      <c r="M564" s="40" t="e">
        <f t="shared" si="1411"/>
        <v>#N/A</v>
      </c>
      <c r="N564" s="27" t="e">
        <f t="shared" si="1368"/>
        <v>#N/A</v>
      </c>
      <c r="O564" s="27" t="e">
        <f t="shared" si="1369"/>
        <v>#N/A</v>
      </c>
      <c r="P564" s="27" t="e">
        <f t="shared" si="1370"/>
        <v>#N/A</v>
      </c>
      <c r="Q564" s="702"/>
      <c r="R564" s="593"/>
      <c r="S564" s="29"/>
      <c r="T564" s="29"/>
      <c r="U564" s="29"/>
      <c r="V564" s="29"/>
      <c r="W564" s="863"/>
      <c r="X564" s="592"/>
      <c r="Y564" s="14"/>
      <c r="Z564" s="27"/>
      <c r="AA564" s="27"/>
      <c r="AB564" s="27"/>
      <c r="AC564" s="702"/>
      <c r="AD564" s="593"/>
      <c r="AE564" s="14" t="e">
        <f t="shared" si="1429"/>
        <v>#N/A</v>
      </c>
      <c r="AF564" s="27" t="e">
        <f t="shared" si="1430"/>
        <v>#N/A</v>
      </c>
      <c r="AG564" s="221" t="e">
        <f t="shared" si="1431"/>
        <v>#N/A</v>
      </c>
      <c r="AH564" s="27"/>
      <c r="AI564" s="166"/>
      <c r="AJ564" s="16"/>
      <c r="AK564" s="29"/>
      <c r="AL564" s="29"/>
      <c r="AM564" s="29"/>
      <c r="AN564" s="863"/>
      <c r="AO564" s="592"/>
      <c r="AP564" s="14"/>
      <c r="AQ564" s="27"/>
      <c r="AR564" s="27"/>
      <c r="AS564" s="27"/>
      <c r="AT564" s="702"/>
      <c r="AU564" s="593"/>
      <c r="AV564" s="31"/>
      <c r="AW564" s="16"/>
      <c r="AX564" s="29"/>
      <c r="AY564" s="29"/>
      <c r="AZ564" s="29"/>
      <c r="BA564" s="863"/>
      <c r="BB564" s="902"/>
      <c r="BC564" s="234"/>
      <c r="BD564" s="232"/>
      <c r="BE564" s="232"/>
      <c r="BF564" s="904"/>
      <c r="BG564" s="905"/>
      <c r="BH564" s="15"/>
      <c r="BI564" s="29"/>
      <c r="BJ564" s="29"/>
      <c r="BK564" s="29"/>
      <c r="BL564" s="863"/>
      <c r="BM564" s="902"/>
      <c r="BN564" s="234"/>
      <c r="BO564" s="232"/>
      <c r="BP564" s="232"/>
      <c r="BQ564" s="904"/>
      <c r="BR564" s="905"/>
      <c r="BS564" s="15"/>
      <c r="BT564" s="29"/>
      <c r="BU564" s="29"/>
      <c r="BV564" s="29"/>
      <c r="BW564" s="863"/>
      <c r="BX564" s="902"/>
      <c r="BY564" s="234"/>
      <c r="BZ564" s="232"/>
      <c r="CA564" s="232"/>
      <c r="CB564" s="904"/>
      <c r="CC564" s="905"/>
      <c r="CD564" s="15"/>
      <c r="CE564" s="29"/>
      <c r="CF564" s="29"/>
      <c r="CG564" s="29"/>
      <c r="CH564" s="863"/>
      <c r="CI564" s="902"/>
      <c r="CJ564" s="234"/>
      <c r="CK564" s="232"/>
      <c r="CL564" s="232"/>
      <c r="CM564" s="911"/>
      <c r="CN564" s="912"/>
      <c r="CO564" s="15"/>
      <c r="CP564" s="232"/>
      <c r="CQ564" s="232"/>
      <c r="CR564" s="232"/>
      <c r="CS564" s="904"/>
      <c r="CT564" s="905"/>
      <c r="CU564" s="29"/>
      <c r="CV564" s="232"/>
      <c r="CW564" s="232"/>
      <c r="CX564" s="232"/>
      <c r="CY564" s="911"/>
      <c r="CZ564" s="912"/>
      <c r="DA564" s="15"/>
      <c r="DB564" s="232"/>
      <c r="DC564" s="232"/>
      <c r="DD564" s="232"/>
      <c r="DE564" s="904"/>
      <c r="DF564" s="915"/>
      <c r="DG564" s="40"/>
      <c r="DH564" s="27"/>
      <c r="DI564" s="27"/>
      <c r="DJ564" s="27"/>
      <c r="DK564" s="702"/>
      <c r="DL564" s="593"/>
      <c r="DM564" s="14"/>
      <c r="DN564" s="27"/>
      <c r="DO564" s="27"/>
      <c r="DP564" s="27"/>
      <c r="DQ564" s="702"/>
      <c r="DR564" s="663"/>
      <c r="DS564" s="40" t="e">
        <f t="shared" si="1371"/>
        <v>#N/A</v>
      </c>
      <c r="DT564" s="27" t="e">
        <f t="shared" si="1372"/>
        <v>#N/A</v>
      </c>
      <c r="DU564" s="27" t="e">
        <f t="shared" si="1373"/>
        <v>#N/A</v>
      </c>
      <c r="DV564" s="27" t="e">
        <f t="shared" si="1374"/>
        <v>#N/A</v>
      </c>
      <c r="DW564" s="702"/>
      <c r="DX564" s="663"/>
      <c r="DY564" s="270"/>
      <c r="DZ564" s="249"/>
      <c r="EA564" s="249"/>
      <c r="EB564" s="668"/>
      <c r="EC564" s="667"/>
      <c r="ED564" s="288"/>
      <c r="EE564" s="289"/>
      <c r="EF564" s="295"/>
      <c r="EG564" s="251"/>
      <c r="EH564" s="295"/>
      <c r="EI564" s="251"/>
      <c r="EJ564" s="256"/>
      <c r="EK564" s="257"/>
      <c r="EL564" s="257"/>
      <c r="EM564" s="668"/>
      <c r="EN564" s="665"/>
      <c r="EO564" s="253"/>
      <c r="EP564" s="254"/>
      <c r="EQ564" s="254"/>
      <c r="ER564" s="668"/>
      <c r="ES564" s="665"/>
      <c r="ET564" s="14"/>
      <c r="EU564" s="27"/>
      <c r="EV564" s="31"/>
      <c r="EW564" s="122"/>
      <c r="EX564" s="47"/>
      <c r="EY564" s="48"/>
      <c r="EZ564" s="49"/>
      <c r="FA564" s="50"/>
      <c r="FB564" s="51"/>
      <c r="FC564" s="153" t="e">
        <f t="shared" si="1351"/>
        <v>#N/A</v>
      </c>
      <c r="FD564" s="986" t="e">
        <f t="shared" si="1433"/>
        <v>#N/A</v>
      </c>
      <c r="FE564" s="993" t="e">
        <f t="shared" si="1360"/>
        <v>#N/A</v>
      </c>
      <c r="FF564" s="987" t="e">
        <f t="shared" si="1361"/>
        <v>#N/A</v>
      </c>
      <c r="FG564" s="246" t="e">
        <f t="shared" si="1422"/>
        <v>#N/A</v>
      </c>
      <c r="FH564" s="246" t="e">
        <f t="shared" si="1412"/>
        <v>#N/A</v>
      </c>
      <c r="FI564" s="246" t="e">
        <f t="shared" si="1413"/>
        <v>#N/A</v>
      </c>
      <c r="FJ564" s="39" t="e">
        <f t="shared" si="1375"/>
        <v>#N/A</v>
      </c>
      <c r="FK564" s="26" t="e">
        <f t="shared" si="1376"/>
        <v>#N/A</v>
      </c>
      <c r="FL564" s="26" t="e">
        <f t="shared" si="1377"/>
        <v>#N/A</v>
      </c>
      <c r="FM564" s="1300"/>
      <c r="FN564" s="656"/>
      <c r="FO564" s="28" t="e">
        <f t="shared" si="1378"/>
        <v>#N/A</v>
      </c>
      <c r="FP564" s="28" t="e">
        <f t="shared" si="1379"/>
        <v>#N/A</v>
      </c>
      <c r="FQ564" s="28" t="e">
        <f t="shared" si="1380"/>
        <v>#N/A</v>
      </c>
      <c r="FR564" s="1305"/>
      <c r="FS564" s="698"/>
      <c r="FT564" s="10" t="e">
        <f t="shared" si="1381"/>
        <v>#N/A</v>
      </c>
      <c r="FU564" s="28" t="e">
        <f t="shared" si="1382"/>
        <v>#N/A</v>
      </c>
      <c r="FV564" s="28" t="e">
        <f t="shared" si="1383"/>
        <v>#N/A</v>
      </c>
      <c r="FW564" s="1305"/>
      <c r="FX564" s="698"/>
      <c r="FY564" s="658" t="e">
        <f t="shared" si="1384"/>
        <v>#N/A</v>
      </c>
      <c r="FZ564" s="126" t="e">
        <f t="shared" si="1385"/>
        <v>#N/A</v>
      </c>
      <c r="GA564" s="126" t="e">
        <f t="shared" si="1386"/>
        <v>#N/A</v>
      </c>
      <c r="GB564" s="787"/>
      <c r="GC564" s="1314"/>
      <c r="GD564" s="674" t="e">
        <f t="shared" si="1387"/>
        <v>#N/A</v>
      </c>
      <c r="GE564" s="675" t="e">
        <f t="shared" si="1388"/>
        <v>#N/A</v>
      </c>
      <c r="GF564" s="675" t="e">
        <f t="shared" si="1389"/>
        <v>#N/A</v>
      </c>
      <c r="GG564" s="703"/>
      <c r="GH564" s="705"/>
      <c r="GI564" s="688" t="e">
        <f t="shared" si="1390"/>
        <v>#N/A</v>
      </c>
      <c r="GJ564" s="688" t="e">
        <f t="shared" si="1391"/>
        <v>#N/A</v>
      </c>
      <c r="GK564" s="688" t="e">
        <f t="shared" si="1392"/>
        <v>#N/A</v>
      </c>
      <c r="GL564" s="703"/>
      <c r="GM564" s="705"/>
      <c r="GN564" s="689" t="e">
        <f t="shared" si="1393"/>
        <v>#N/A</v>
      </c>
      <c r="GO564" s="688" t="e">
        <f t="shared" si="1394"/>
        <v>#N/A</v>
      </c>
      <c r="GP564" s="688" t="e">
        <f t="shared" si="1395"/>
        <v>#N/A</v>
      </c>
      <c r="GQ564" s="703"/>
      <c r="GR564" s="705"/>
      <c r="GS564" s="689" t="e">
        <f t="shared" si="1396"/>
        <v>#N/A</v>
      </c>
      <c r="GT564" s="688" t="e">
        <f t="shared" si="1397"/>
        <v>#N/A</v>
      </c>
      <c r="GU564" s="688" t="e">
        <f t="shared" si="1398"/>
        <v>#N/A</v>
      </c>
      <c r="GV564" s="706"/>
      <c r="GW564" s="683"/>
      <c r="GX564" s="39" t="e">
        <f t="shared" si="1399"/>
        <v>#N/A</v>
      </c>
      <c r="GY564" s="26" t="e">
        <f t="shared" si="1400"/>
        <v>#N/A</v>
      </c>
      <c r="GZ564" s="26" t="e">
        <f t="shared" si="1401"/>
        <v>#N/A</v>
      </c>
      <c r="HA564" s="1300"/>
      <c r="HB564" s="656"/>
      <c r="HC564" s="28" t="e">
        <f t="shared" si="1402"/>
        <v>#N/A</v>
      </c>
      <c r="HD564" s="28" t="e">
        <f t="shared" si="1403"/>
        <v>#N/A</v>
      </c>
      <c r="HE564" s="28" t="e">
        <f t="shared" si="1404"/>
        <v>#N/A</v>
      </c>
      <c r="HF564" s="1305"/>
      <c r="HG564" s="698"/>
      <c r="HH564" s="10" t="e">
        <f t="shared" si="1405"/>
        <v>#N/A</v>
      </c>
      <c r="HI564" s="28" t="e">
        <f t="shared" si="1406"/>
        <v>#N/A</v>
      </c>
      <c r="HJ564" s="28" t="e">
        <f t="shared" si="1407"/>
        <v>#N/A</v>
      </c>
      <c r="HK564" s="1305"/>
      <c r="HL564" s="698"/>
      <c r="HM564" s="658" t="e">
        <f t="shared" si="1408"/>
        <v>#N/A</v>
      </c>
      <c r="HN564" s="126" t="e">
        <f t="shared" si="1409"/>
        <v>#N/A</v>
      </c>
      <c r="HO564" s="126" t="e">
        <f t="shared" si="1410"/>
        <v>#N/A</v>
      </c>
      <c r="HP564" s="787"/>
      <c r="HQ564" s="1314"/>
      <c r="HR564" s="674" t="e">
        <f t="shared" si="1414"/>
        <v>#N/A</v>
      </c>
      <c r="HS564" s="675" t="e">
        <f t="shared" si="1415"/>
        <v>#N/A</v>
      </c>
      <c r="HT564" s="675" t="e">
        <f t="shared" si="1416"/>
        <v>#N/A</v>
      </c>
      <c r="HU564" s="703"/>
      <c r="HV564" s="705"/>
      <c r="HW564" s="675" t="e">
        <f t="shared" si="1417"/>
        <v>#N/A</v>
      </c>
      <c r="HX564" s="675" t="e">
        <f t="shared" si="1418"/>
        <v>#N/A</v>
      </c>
      <c r="HY564" s="675" t="e">
        <f t="shared" si="1419"/>
        <v>#N/A</v>
      </c>
      <c r="HZ564" s="703"/>
      <c r="IA564" s="705"/>
      <c r="IB564" s="678" t="e">
        <f t="shared" si="1423"/>
        <v>#N/A</v>
      </c>
      <c r="IC564" s="675" t="e">
        <f t="shared" si="1424"/>
        <v>#N/A</v>
      </c>
      <c r="ID564" s="675" t="e">
        <f t="shared" si="1425"/>
        <v>#N/A</v>
      </c>
      <c r="IE564" s="703"/>
      <c r="IF564" s="705"/>
      <c r="IG564" s="678" t="e">
        <f t="shared" si="1426"/>
        <v>#N/A</v>
      </c>
      <c r="IH564" s="675" t="e">
        <f t="shared" si="1427"/>
        <v>#N/A</v>
      </c>
      <c r="II564" s="675" t="e">
        <f t="shared" si="1428"/>
        <v>#N/A</v>
      </c>
      <c r="IJ564" s="706"/>
      <c r="IK564" s="683"/>
      <c r="IL564" s="846" t="e">
        <f t="shared" si="1352"/>
        <v>#N/A</v>
      </c>
      <c r="IM564" s="848" t="e">
        <f t="shared" si="1353"/>
        <v>#N/A</v>
      </c>
      <c r="IN564" s="1252" t="e">
        <f t="shared" si="1354"/>
        <v>#N/A</v>
      </c>
      <c r="IO564" s="1253" t="e">
        <f t="shared" si="1355"/>
        <v>#N/A</v>
      </c>
      <c r="IP564" s="847" t="e">
        <f t="shared" si="1356"/>
        <v>#N/A</v>
      </c>
      <c r="IQ564" s="848" t="e">
        <f t="shared" si="1357"/>
        <v>#N/A</v>
      </c>
      <c r="IR564" s="1252" t="e">
        <f t="shared" si="1358"/>
        <v>#N/A</v>
      </c>
      <c r="IS564" s="1330" t="e">
        <f t="shared" si="1359"/>
        <v>#N/A</v>
      </c>
      <c r="IT564" s="846" t="e">
        <f t="shared" si="1434"/>
        <v>#N/A</v>
      </c>
      <c r="IU564" s="848" t="e">
        <f t="shared" si="1435"/>
        <v>#N/A</v>
      </c>
      <c r="IV564" s="1252" t="e">
        <f t="shared" si="1436"/>
        <v>#N/A</v>
      </c>
      <c r="IW564" s="1253" t="e">
        <f t="shared" si="1437"/>
        <v>#N/A</v>
      </c>
      <c r="IX564" s="847" t="e">
        <f t="shared" si="1438"/>
        <v>#N/A</v>
      </c>
      <c r="IY564" s="848" t="e">
        <f t="shared" si="1439"/>
        <v>#N/A</v>
      </c>
      <c r="IZ564" s="1252" t="e">
        <f t="shared" si="1440"/>
        <v>#N/A</v>
      </c>
      <c r="JA564" s="1330" t="e">
        <f t="shared" si="1441"/>
        <v>#N/A</v>
      </c>
      <c r="JB564" s="153"/>
      <c r="JC564" s="952"/>
      <c r="JD564" s="150"/>
      <c r="JE564" s="150"/>
      <c r="JF564" s="952"/>
      <c r="JG564" s="150"/>
      <c r="JH564" s="150"/>
      <c r="JI564" s="952"/>
      <c r="JJ564" s="150"/>
      <c r="JK564" s="150"/>
      <c r="JL564" s="958"/>
      <c r="JM564" s="150"/>
      <c r="JN564" s="150"/>
      <c r="JO564" s="846"/>
      <c r="JP564" s="852"/>
      <c r="JQ564" s="850"/>
      <c r="JR564" s="850"/>
      <c r="JS564" s="861"/>
      <c r="JT564" s="850"/>
      <c r="JU564" s="861"/>
      <c r="JV564" s="851"/>
      <c r="JW564" s="27"/>
      <c r="JX564" s="27"/>
      <c r="JY564" s="893"/>
      <c r="JZ564" s="27"/>
      <c r="KA564" s="27"/>
      <c r="KB564" s="707"/>
      <c r="KC564" s="846"/>
      <c r="KD564" s="975"/>
      <c r="KE564" s="27"/>
      <c r="KF564" s="27"/>
      <c r="KG564" s="893"/>
      <c r="KH564" s="27"/>
      <c r="KI564" s="27"/>
      <c r="KJ564" s="707"/>
      <c r="KK564" s="846"/>
      <c r="KL564" s="975"/>
      <c r="KM564" s="179"/>
      <c r="KN564" s="889"/>
      <c r="KO564" s="180"/>
      <c r="MA564" s="1352" t="e">
        <f t="shared" si="1420"/>
        <v>#N/A</v>
      </c>
      <c r="MB564" s="1352" t="e">
        <f t="shared" si="1421"/>
        <v>#N/A</v>
      </c>
    </row>
    <row r="565" spans="2:340" ht="18.75" customHeight="1">
      <c r="B565" s="13"/>
      <c r="C565" s="136"/>
      <c r="D565" s="14" t="e">
        <f t="shared" si="1432"/>
        <v>#N/A</v>
      </c>
      <c r="E565" s="31" t="e">
        <f t="shared" si="1362"/>
        <v>#N/A</v>
      </c>
      <c r="F565" s="40" t="e">
        <f t="shared" si="1363"/>
        <v>#N/A</v>
      </c>
      <c r="G565" s="27" t="e">
        <f t="shared" si="1364"/>
        <v>#N/A</v>
      </c>
      <c r="H565" s="27" t="e">
        <f t="shared" si="1365"/>
        <v>#N/A</v>
      </c>
      <c r="I565" s="702"/>
      <c r="J565" s="593"/>
      <c r="K565" s="14" t="e">
        <f t="shared" si="1366"/>
        <v>#N/A</v>
      </c>
      <c r="L565" s="31" t="e">
        <f t="shared" si="1367"/>
        <v>#N/A</v>
      </c>
      <c r="M565" s="40" t="e">
        <f t="shared" si="1411"/>
        <v>#N/A</v>
      </c>
      <c r="N565" s="27" t="e">
        <f t="shared" si="1368"/>
        <v>#N/A</v>
      </c>
      <c r="O565" s="27" t="e">
        <f t="shared" si="1369"/>
        <v>#N/A</v>
      </c>
      <c r="P565" s="27" t="e">
        <f t="shared" si="1370"/>
        <v>#N/A</v>
      </c>
      <c r="Q565" s="702"/>
      <c r="R565" s="593"/>
      <c r="S565" s="29"/>
      <c r="T565" s="29"/>
      <c r="U565" s="29"/>
      <c r="V565" s="29"/>
      <c r="W565" s="863"/>
      <c r="X565" s="592"/>
      <c r="Y565" s="14"/>
      <c r="Z565" s="27"/>
      <c r="AA565" s="27"/>
      <c r="AB565" s="27"/>
      <c r="AC565" s="702"/>
      <c r="AD565" s="593"/>
      <c r="AE565" s="14" t="e">
        <f t="shared" si="1429"/>
        <v>#N/A</v>
      </c>
      <c r="AF565" s="27" t="e">
        <f t="shared" si="1430"/>
        <v>#N/A</v>
      </c>
      <c r="AG565" s="221" t="e">
        <f t="shared" si="1431"/>
        <v>#N/A</v>
      </c>
      <c r="AH565" s="27"/>
      <c r="AI565" s="166"/>
      <c r="AJ565" s="16"/>
      <c r="AK565" s="29"/>
      <c r="AL565" s="29"/>
      <c r="AM565" s="29"/>
      <c r="AN565" s="863"/>
      <c r="AO565" s="592"/>
      <c r="AP565" s="14"/>
      <c r="AQ565" s="27"/>
      <c r="AR565" s="27"/>
      <c r="AS565" s="27"/>
      <c r="AT565" s="702"/>
      <c r="AU565" s="593"/>
      <c r="AV565" s="31"/>
      <c r="AW565" s="16"/>
      <c r="AX565" s="29"/>
      <c r="AY565" s="29"/>
      <c r="AZ565" s="29"/>
      <c r="BA565" s="863"/>
      <c r="BB565" s="902"/>
      <c r="BC565" s="234"/>
      <c r="BD565" s="232"/>
      <c r="BE565" s="232"/>
      <c r="BF565" s="904"/>
      <c r="BG565" s="905"/>
      <c r="BH565" s="15"/>
      <c r="BI565" s="29"/>
      <c r="BJ565" s="29"/>
      <c r="BK565" s="29"/>
      <c r="BL565" s="863"/>
      <c r="BM565" s="902"/>
      <c r="BN565" s="234"/>
      <c r="BO565" s="232"/>
      <c r="BP565" s="232"/>
      <c r="BQ565" s="904"/>
      <c r="BR565" s="905"/>
      <c r="BS565" s="15"/>
      <c r="BT565" s="29"/>
      <c r="BU565" s="29"/>
      <c r="BV565" s="29"/>
      <c r="BW565" s="863"/>
      <c r="BX565" s="902"/>
      <c r="BY565" s="234"/>
      <c r="BZ565" s="232"/>
      <c r="CA565" s="232"/>
      <c r="CB565" s="904"/>
      <c r="CC565" s="905"/>
      <c r="CD565" s="15"/>
      <c r="CE565" s="29"/>
      <c r="CF565" s="29"/>
      <c r="CG565" s="29"/>
      <c r="CH565" s="863"/>
      <c r="CI565" s="902"/>
      <c r="CJ565" s="234"/>
      <c r="CK565" s="232"/>
      <c r="CL565" s="232"/>
      <c r="CM565" s="911"/>
      <c r="CN565" s="912"/>
      <c r="CO565" s="15"/>
      <c r="CP565" s="232"/>
      <c r="CQ565" s="232"/>
      <c r="CR565" s="232"/>
      <c r="CS565" s="904"/>
      <c r="CT565" s="905"/>
      <c r="CU565" s="29"/>
      <c r="CV565" s="232"/>
      <c r="CW565" s="232"/>
      <c r="CX565" s="232"/>
      <c r="CY565" s="911"/>
      <c r="CZ565" s="912"/>
      <c r="DA565" s="15"/>
      <c r="DB565" s="232"/>
      <c r="DC565" s="232"/>
      <c r="DD565" s="232"/>
      <c r="DE565" s="904"/>
      <c r="DF565" s="915"/>
      <c r="DG565" s="40"/>
      <c r="DH565" s="27"/>
      <c r="DI565" s="27"/>
      <c r="DJ565" s="27"/>
      <c r="DK565" s="702"/>
      <c r="DL565" s="593"/>
      <c r="DM565" s="14"/>
      <c r="DN565" s="27"/>
      <c r="DO565" s="27"/>
      <c r="DP565" s="27"/>
      <c r="DQ565" s="702"/>
      <c r="DR565" s="663"/>
      <c r="DS565" s="40" t="e">
        <f t="shared" si="1371"/>
        <v>#N/A</v>
      </c>
      <c r="DT565" s="27" t="e">
        <f t="shared" si="1372"/>
        <v>#N/A</v>
      </c>
      <c r="DU565" s="27" t="e">
        <f t="shared" si="1373"/>
        <v>#N/A</v>
      </c>
      <c r="DV565" s="27" t="e">
        <f t="shared" si="1374"/>
        <v>#N/A</v>
      </c>
      <c r="DW565" s="702"/>
      <c r="DX565" s="663"/>
      <c r="DY565" s="270"/>
      <c r="DZ565" s="249"/>
      <c r="EA565" s="249"/>
      <c r="EB565" s="668"/>
      <c r="EC565" s="667"/>
      <c r="ED565" s="288"/>
      <c r="EE565" s="289"/>
      <c r="EF565" s="295"/>
      <c r="EG565" s="251"/>
      <c r="EH565" s="295"/>
      <c r="EI565" s="251"/>
      <c r="EJ565" s="256"/>
      <c r="EK565" s="257"/>
      <c r="EL565" s="257"/>
      <c r="EM565" s="668"/>
      <c r="EN565" s="665"/>
      <c r="EO565" s="253"/>
      <c r="EP565" s="254"/>
      <c r="EQ565" s="254"/>
      <c r="ER565" s="668"/>
      <c r="ES565" s="665"/>
      <c r="ET565" s="14"/>
      <c r="EU565" s="27"/>
      <c r="EV565" s="31"/>
      <c r="EW565" s="122"/>
      <c r="EX565" s="47"/>
      <c r="EY565" s="48"/>
      <c r="EZ565" s="49"/>
      <c r="FA565" s="50"/>
      <c r="FB565" s="51"/>
      <c r="FC565" s="153" t="e">
        <f t="shared" si="1351"/>
        <v>#N/A</v>
      </c>
      <c r="FD565" s="986" t="e">
        <f t="shared" si="1433"/>
        <v>#N/A</v>
      </c>
      <c r="FE565" s="993" t="e">
        <f t="shared" si="1360"/>
        <v>#N/A</v>
      </c>
      <c r="FF565" s="987" t="e">
        <f t="shared" si="1361"/>
        <v>#N/A</v>
      </c>
      <c r="FG565" s="246" t="e">
        <f t="shared" si="1422"/>
        <v>#N/A</v>
      </c>
      <c r="FH565" s="246" t="e">
        <f t="shared" si="1412"/>
        <v>#N/A</v>
      </c>
      <c r="FI565" s="246" t="e">
        <f t="shared" si="1413"/>
        <v>#N/A</v>
      </c>
      <c r="FJ565" s="39" t="e">
        <f t="shared" si="1375"/>
        <v>#N/A</v>
      </c>
      <c r="FK565" s="26" t="e">
        <f t="shared" si="1376"/>
        <v>#N/A</v>
      </c>
      <c r="FL565" s="26" t="e">
        <f t="shared" si="1377"/>
        <v>#N/A</v>
      </c>
      <c r="FM565" s="1300"/>
      <c r="FN565" s="656"/>
      <c r="FO565" s="28" t="e">
        <f t="shared" si="1378"/>
        <v>#N/A</v>
      </c>
      <c r="FP565" s="28" t="e">
        <f t="shared" si="1379"/>
        <v>#N/A</v>
      </c>
      <c r="FQ565" s="28" t="e">
        <f t="shared" si="1380"/>
        <v>#N/A</v>
      </c>
      <c r="FR565" s="1305"/>
      <c r="FS565" s="698"/>
      <c r="FT565" s="10" t="e">
        <f t="shared" si="1381"/>
        <v>#N/A</v>
      </c>
      <c r="FU565" s="28" t="e">
        <f t="shared" si="1382"/>
        <v>#N/A</v>
      </c>
      <c r="FV565" s="28" t="e">
        <f t="shared" si="1383"/>
        <v>#N/A</v>
      </c>
      <c r="FW565" s="1305"/>
      <c r="FX565" s="698"/>
      <c r="FY565" s="658" t="e">
        <f t="shared" si="1384"/>
        <v>#N/A</v>
      </c>
      <c r="FZ565" s="126" t="e">
        <f t="shared" si="1385"/>
        <v>#N/A</v>
      </c>
      <c r="GA565" s="126" t="e">
        <f t="shared" si="1386"/>
        <v>#N/A</v>
      </c>
      <c r="GB565" s="787"/>
      <c r="GC565" s="1314"/>
      <c r="GD565" s="674" t="e">
        <f t="shared" si="1387"/>
        <v>#N/A</v>
      </c>
      <c r="GE565" s="675" t="e">
        <f t="shared" si="1388"/>
        <v>#N/A</v>
      </c>
      <c r="GF565" s="675" t="e">
        <f t="shared" si="1389"/>
        <v>#N/A</v>
      </c>
      <c r="GG565" s="703"/>
      <c r="GH565" s="705"/>
      <c r="GI565" s="688" t="e">
        <f t="shared" si="1390"/>
        <v>#N/A</v>
      </c>
      <c r="GJ565" s="688" t="e">
        <f t="shared" si="1391"/>
        <v>#N/A</v>
      </c>
      <c r="GK565" s="688" t="e">
        <f t="shared" si="1392"/>
        <v>#N/A</v>
      </c>
      <c r="GL565" s="703"/>
      <c r="GM565" s="705"/>
      <c r="GN565" s="689" t="e">
        <f t="shared" si="1393"/>
        <v>#N/A</v>
      </c>
      <c r="GO565" s="688" t="e">
        <f t="shared" si="1394"/>
        <v>#N/A</v>
      </c>
      <c r="GP565" s="688" t="e">
        <f t="shared" si="1395"/>
        <v>#N/A</v>
      </c>
      <c r="GQ565" s="703"/>
      <c r="GR565" s="705"/>
      <c r="GS565" s="689" t="e">
        <f t="shared" si="1396"/>
        <v>#N/A</v>
      </c>
      <c r="GT565" s="688" t="e">
        <f t="shared" si="1397"/>
        <v>#N/A</v>
      </c>
      <c r="GU565" s="688" t="e">
        <f t="shared" si="1398"/>
        <v>#N/A</v>
      </c>
      <c r="GV565" s="706"/>
      <c r="GW565" s="683"/>
      <c r="GX565" s="39" t="e">
        <f t="shared" si="1399"/>
        <v>#N/A</v>
      </c>
      <c r="GY565" s="26" t="e">
        <f t="shared" si="1400"/>
        <v>#N/A</v>
      </c>
      <c r="GZ565" s="26" t="e">
        <f t="shared" si="1401"/>
        <v>#N/A</v>
      </c>
      <c r="HA565" s="1300"/>
      <c r="HB565" s="656"/>
      <c r="HC565" s="28" t="e">
        <f t="shared" si="1402"/>
        <v>#N/A</v>
      </c>
      <c r="HD565" s="28" t="e">
        <f t="shared" si="1403"/>
        <v>#N/A</v>
      </c>
      <c r="HE565" s="28" t="e">
        <f t="shared" si="1404"/>
        <v>#N/A</v>
      </c>
      <c r="HF565" s="1305"/>
      <c r="HG565" s="698"/>
      <c r="HH565" s="10" t="e">
        <f t="shared" si="1405"/>
        <v>#N/A</v>
      </c>
      <c r="HI565" s="28" t="e">
        <f t="shared" si="1406"/>
        <v>#N/A</v>
      </c>
      <c r="HJ565" s="28" t="e">
        <f t="shared" si="1407"/>
        <v>#N/A</v>
      </c>
      <c r="HK565" s="1305"/>
      <c r="HL565" s="698"/>
      <c r="HM565" s="658" t="e">
        <f t="shared" si="1408"/>
        <v>#N/A</v>
      </c>
      <c r="HN565" s="126" t="e">
        <f t="shared" si="1409"/>
        <v>#N/A</v>
      </c>
      <c r="HO565" s="126" t="e">
        <f t="shared" si="1410"/>
        <v>#N/A</v>
      </c>
      <c r="HP565" s="787"/>
      <c r="HQ565" s="1314"/>
      <c r="HR565" s="674" t="e">
        <f t="shared" si="1414"/>
        <v>#N/A</v>
      </c>
      <c r="HS565" s="675" t="e">
        <f t="shared" si="1415"/>
        <v>#N/A</v>
      </c>
      <c r="HT565" s="675" t="e">
        <f t="shared" si="1416"/>
        <v>#N/A</v>
      </c>
      <c r="HU565" s="703"/>
      <c r="HV565" s="705"/>
      <c r="HW565" s="675" t="e">
        <f t="shared" si="1417"/>
        <v>#N/A</v>
      </c>
      <c r="HX565" s="675" t="e">
        <f t="shared" si="1418"/>
        <v>#N/A</v>
      </c>
      <c r="HY565" s="675" t="e">
        <f t="shared" si="1419"/>
        <v>#N/A</v>
      </c>
      <c r="HZ565" s="703"/>
      <c r="IA565" s="705"/>
      <c r="IB565" s="678" t="e">
        <f t="shared" si="1423"/>
        <v>#N/A</v>
      </c>
      <c r="IC565" s="675" t="e">
        <f t="shared" si="1424"/>
        <v>#N/A</v>
      </c>
      <c r="ID565" s="675" t="e">
        <f t="shared" si="1425"/>
        <v>#N/A</v>
      </c>
      <c r="IE565" s="703"/>
      <c r="IF565" s="705"/>
      <c r="IG565" s="678" t="e">
        <f t="shared" si="1426"/>
        <v>#N/A</v>
      </c>
      <c r="IH565" s="675" t="e">
        <f t="shared" si="1427"/>
        <v>#N/A</v>
      </c>
      <c r="II565" s="675" t="e">
        <f t="shared" si="1428"/>
        <v>#N/A</v>
      </c>
      <c r="IJ565" s="706"/>
      <c r="IK565" s="683"/>
      <c r="IL565" s="846" t="e">
        <f t="shared" si="1352"/>
        <v>#N/A</v>
      </c>
      <c r="IM565" s="848" t="e">
        <f t="shared" si="1353"/>
        <v>#N/A</v>
      </c>
      <c r="IN565" s="1252" t="e">
        <f t="shared" si="1354"/>
        <v>#N/A</v>
      </c>
      <c r="IO565" s="1253" t="e">
        <f t="shared" si="1355"/>
        <v>#N/A</v>
      </c>
      <c r="IP565" s="847" t="e">
        <f t="shared" si="1356"/>
        <v>#N/A</v>
      </c>
      <c r="IQ565" s="848" t="e">
        <f t="shared" si="1357"/>
        <v>#N/A</v>
      </c>
      <c r="IR565" s="1252" t="e">
        <f t="shared" si="1358"/>
        <v>#N/A</v>
      </c>
      <c r="IS565" s="1330" t="e">
        <f t="shared" si="1359"/>
        <v>#N/A</v>
      </c>
      <c r="IT565" s="846" t="e">
        <f t="shared" si="1434"/>
        <v>#N/A</v>
      </c>
      <c r="IU565" s="848" t="e">
        <f t="shared" si="1435"/>
        <v>#N/A</v>
      </c>
      <c r="IV565" s="1252" t="e">
        <f t="shared" si="1436"/>
        <v>#N/A</v>
      </c>
      <c r="IW565" s="1253" t="e">
        <f t="shared" si="1437"/>
        <v>#N/A</v>
      </c>
      <c r="IX565" s="847" t="e">
        <f t="shared" si="1438"/>
        <v>#N/A</v>
      </c>
      <c r="IY565" s="848" t="e">
        <f t="shared" si="1439"/>
        <v>#N/A</v>
      </c>
      <c r="IZ565" s="1252" t="e">
        <f t="shared" si="1440"/>
        <v>#N/A</v>
      </c>
      <c r="JA565" s="1330" t="e">
        <f t="shared" si="1441"/>
        <v>#N/A</v>
      </c>
      <c r="JB565" s="153"/>
      <c r="JC565" s="952"/>
      <c r="JD565" s="150"/>
      <c r="JE565" s="150"/>
      <c r="JF565" s="952"/>
      <c r="JG565" s="150"/>
      <c r="JH565" s="150"/>
      <c r="JI565" s="952"/>
      <c r="JJ565" s="150"/>
      <c r="JK565" s="150"/>
      <c r="JL565" s="958"/>
      <c r="JM565" s="150"/>
      <c r="JN565" s="150"/>
      <c r="JO565" s="846"/>
      <c r="JP565" s="852"/>
      <c r="JQ565" s="850"/>
      <c r="JR565" s="850"/>
      <c r="JS565" s="861"/>
      <c r="JT565" s="850"/>
      <c r="JU565" s="861"/>
      <c r="JV565" s="851"/>
      <c r="JW565" s="27"/>
      <c r="JX565" s="27"/>
      <c r="JY565" s="893"/>
      <c r="JZ565" s="27"/>
      <c r="KA565" s="27"/>
      <c r="KB565" s="707"/>
      <c r="KC565" s="846"/>
      <c r="KD565" s="975"/>
      <c r="KE565" s="27"/>
      <c r="KF565" s="27"/>
      <c r="KG565" s="893"/>
      <c r="KH565" s="27"/>
      <c r="KI565" s="27"/>
      <c r="KJ565" s="707"/>
      <c r="KK565" s="846"/>
      <c r="KL565" s="975"/>
      <c r="KM565" s="179"/>
      <c r="KN565" s="889"/>
      <c r="KO565" s="180"/>
      <c r="MA565" s="1352" t="e">
        <f t="shared" si="1420"/>
        <v>#N/A</v>
      </c>
      <c r="MB565" s="1352" t="e">
        <f t="shared" si="1421"/>
        <v>#N/A</v>
      </c>
    </row>
    <row r="566" spans="2:340" ht="18.75" customHeight="1">
      <c r="B566" s="13"/>
      <c r="C566" s="136"/>
      <c r="D566" s="14" t="e">
        <f t="shared" si="1432"/>
        <v>#N/A</v>
      </c>
      <c r="E566" s="31" t="e">
        <f t="shared" si="1362"/>
        <v>#N/A</v>
      </c>
      <c r="F566" s="40" t="e">
        <f t="shared" si="1363"/>
        <v>#N/A</v>
      </c>
      <c r="G566" s="27" t="e">
        <f t="shared" si="1364"/>
        <v>#N/A</v>
      </c>
      <c r="H566" s="27" t="e">
        <f t="shared" si="1365"/>
        <v>#N/A</v>
      </c>
      <c r="I566" s="702"/>
      <c r="J566" s="593"/>
      <c r="K566" s="14" t="e">
        <f t="shared" si="1366"/>
        <v>#N/A</v>
      </c>
      <c r="L566" s="31" t="e">
        <f t="shared" si="1367"/>
        <v>#N/A</v>
      </c>
      <c r="M566" s="40" t="e">
        <f t="shared" si="1411"/>
        <v>#N/A</v>
      </c>
      <c r="N566" s="27" t="e">
        <f t="shared" si="1368"/>
        <v>#N/A</v>
      </c>
      <c r="O566" s="27" t="e">
        <f t="shared" si="1369"/>
        <v>#N/A</v>
      </c>
      <c r="P566" s="27" t="e">
        <f t="shared" si="1370"/>
        <v>#N/A</v>
      </c>
      <c r="Q566" s="702"/>
      <c r="R566" s="593"/>
      <c r="S566" s="29"/>
      <c r="T566" s="29"/>
      <c r="U566" s="29"/>
      <c r="V566" s="29"/>
      <c r="W566" s="863"/>
      <c r="X566" s="592"/>
      <c r="Y566" s="14"/>
      <c r="Z566" s="27"/>
      <c r="AA566" s="27"/>
      <c r="AB566" s="27"/>
      <c r="AC566" s="702"/>
      <c r="AD566" s="593"/>
      <c r="AE566" s="14" t="e">
        <f t="shared" si="1429"/>
        <v>#N/A</v>
      </c>
      <c r="AF566" s="27" t="e">
        <f t="shared" si="1430"/>
        <v>#N/A</v>
      </c>
      <c r="AG566" s="221" t="e">
        <f t="shared" si="1431"/>
        <v>#N/A</v>
      </c>
      <c r="AH566" s="27"/>
      <c r="AI566" s="166"/>
      <c r="AJ566" s="16"/>
      <c r="AK566" s="29"/>
      <c r="AL566" s="29"/>
      <c r="AM566" s="29"/>
      <c r="AN566" s="863"/>
      <c r="AO566" s="592"/>
      <c r="AP566" s="14"/>
      <c r="AQ566" s="27"/>
      <c r="AR566" s="27"/>
      <c r="AS566" s="27"/>
      <c r="AT566" s="702"/>
      <c r="AU566" s="593"/>
      <c r="AV566" s="31"/>
      <c r="AW566" s="16"/>
      <c r="AX566" s="29"/>
      <c r="AY566" s="29"/>
      <c r="AZ566" s="29"/>
      <c r="BA566" s="863"/>
      <c r="BB566" s="902"/>
      <c r="BC566" s="234"/>
      <c r="BD566" s="232"/>
      <c r="BE566" s="232"/>
      <c r="BF566" s="904"/>
      <c r="BG566" s="905"/>
      <c r="BH566" s="15"/>
      <c r="BI566" s="29"/>
      <c r="BJ566" s="29"/>
      <c r="BK566" s="29"/>
      <c r="BL566" s="863"/>
      <c r="BM566" s="902"/>
      <c r="BN566" s="234"/>
      <c r="BO566" s="232"/>
      <c r="BP566" s="232"/>
      <c r="BQ566" s="904"/>
      <c r="BR566" s="905"/>
      <c r="BS566" s="15"/>
      <c r="BT566" s="29"/>
      <c r="BU566" s="29"/>
      <c r="BV566" s="29"/>
      <c r="BW566" s="863"/>
      <c r="BX566" s="902"/>
      <c r="BY566" s="234"/>
      <c r="BZ566" s="232"/>
      <c r="CA566" s="232"/>
      <c r="CB566" s="904"/>
      <c r="CC566" s="905"/>
      <c r="CD566" s="15"/>
      <c r="CE566" s="29"/>
      <c r="CF566" s="29"/>
      <c r="CG566" s="29"/>
      <c r="CH566" s="863"/>
      <c r="CI566" s="902"/>
      <c r="CJ566" s="234"/>
      <c r="CK566" s="232"/>
      <c r="CL566" s="232"/>
      <c r="CM566" s="911"/>
      <c r="CN566" s="912"/>
      <c r="CO566" s="15"/>
      <c r="CP566" s="232"/>
      <c r="CQ566" s="232"/>
      <c r="CR566" s="232"/>
      <c r="CS566" s="904"/>
      <c r="CT566" s="905"/>
      <c r="CU566" s="29"/>
      <c r="CV566" s="232"/>
      <c r="CW566" s="232"/>
      <c r="CX566" s="232"/>
      <c r="CY566" s="911"/>
      <c r="CZ566" s="912"/>
      <c r="DA566" s="15"/>
      <c r="DB566" s="232"/>
      <c r="DC566" s="232"/>
      <c r="DD566" s="232"/>
      <c r="DE566" s="904"/>
      <c r="DF566" s="915"/>
      <c r="DG566" s="40"/>
      <c r="DH566" s="27"/>
      <c r="DI566" s="27"/>
      <c r="DJ566" s="27"/>
      <c r="DK566" s="702"/>
      <c r="DL566" s="593"/>
      <c r="DM566" s="14"/>
      <c r="DN566" s="27"/>
      <c r="DO566" s="27"/>
      <c r="DP566" s="27"/>
      <c r="DQ566" s="702"/>
      <c r="DR566" s="663"/>
      <c r="DS566" s="40" t="e">
        <f t="shared" si="1371"/>
        <v>#N/A</v>
      </c>
      <c r="DT566" s="27" t="e">
        <f t="shared" si="1372"/>
        <v>#N/A</v>
      </c>
      <c r="DU566" s="27" t="e">
        <f t="shared" si="1373"/>
        <v>#N/A</v>
      </c>
      <c r="DV566" s="27" t="e">
        <f t="shared" si="1374"/>
        <v>#N/A</v>
      </c>
      <c r="DW566" s="702"/>
      <c r="DX566" s="663"/>
      <c r="DY566" s="270"/>
      <c r="DZ566" s="249"/>
      <c r="EA566" s="249"/>
      <c r="EB566" s="668"/>
      <c r="EC566" s="667"/>
      <c r="ED566" s="288"/>
      <c r="EE566" s="289"/>
      <c r="EF566" s="295"/>
      <c r="EG566" s="251"/>
      <c r="EH566" s="295"/>
      <c r="EI566" s="251"/>
      <c r="EJ566" s="256"/>
      <c r="EK566" s="257"/>
      <c r="EL566" s="257"/>
      <c r="EM566" s="668"/>
      <c r="EN566" s="665"/>
      <c r="EO566" s="253"/>
      <c r="EP566" s="254"/>
      <c r="EQ566" s="254"/>
      <c r="ER566" s="668"/>
      <c r="ES566" s="665"/>
      <c r="ET566" s="14"/>
      <c r="EU566" s="27"/>
      <c r="EV566" s="31"/>
      <c r="EW566" s="122"/>
      <c r="EX566" s="47"/>
      <c r="EY566" s="48"/>
      <c r="EZ566" s="49"/>
      <c r="FA566" s="50"/>
      <c r="FB566" s="51"/>
      <c r="FC566" s="153" t="e">
        <f t="shared" si="1351"/>
        <v>#N/A</v>
      </c>
      <c r="FD566" s="986" t="e">
        <f t="shared" si="1433"/>
        <v>#N/A</v>
      </c>
      <c r="FE566" s="993" t="e">
        <f t="shared" si="1360"/>
        <v>#N/A</v>
      </c>
      <c r="FF566" s="987" t="e">
        <f t="shared" si="1361"/>
        <v>#N/A</v>
      </c>
      <c r="FG566" s="246" t="e">
        <f t="shared" si="1422"/>
        <v>#N/A</v>
      </c>
      <c r="FH566" s="246" t="e">
        <f t="shared" si="1412"/>
        <v>#N/A</v>
      </c>
      <c r="FI566" s="246" t="e">
        <f t="shared" si="1413"/>
        <v>#N/A</v>
      </c>
      <c r="FJ566" s="39" t="e">
        <f t="shared" si="1375"/>
        <v>#N/A</v>
      </c>
      <c r="FK566" s="26" t="e">
        <f t="shared" si="1376"/>
        <v>#N/A</v>
      </c>
      <c r="FL566" s="26" t="e">
        <f t="shared" si="1377"/>
        <v>#N/A</v>
      </c>
      <c r="FM566" s="1300"/>
      <c r="FN566" s="656"/>
      <c r="FO566" s="28" t="e">
        <f t="shared" si="1378"/>
        <v>#N/A</v>
      </c>
      <c r="FP566" s="28" t="e">
        <f t="shared" si="1379"/>
        <v>#N/A</v>
      </c>
      <c r="FQ566" s="28" t="e">
        <f t="shared" si="1380"/>
        <v>#N/A</v>
      </c>
      <c r="FR566" s="1305"/>
      <c r="FS566" s="698"/>
      <c r="FT566" s="10" t="e">
        <f t="shared" si="1381"/>
        <v>#N/A</v>
      </c>
      <c r="FU566" s="28" t="e">
        <f t="shared" si="1382"/>
        <v>#N/A</v>
      </c>
      <c r="FV566" s="28" t="e">
        <f t="shared" si="1383"/>
        <v>#N/A</v>
      </c>
      <c r="FW566" s="1305"/>
      <c r="FX566" s="698"/>
      <c r="FY566" s="658" t="e">
        <f t="shared" si="1384"/>
        <v>#N/A</v>
      </c>
      <c r="FZ566" s="126" t="e">
        <f t="shared" si="1385"/>
        <v>#N/A</v>
      </c>
      <c r="GA566" s="126" t="e">
        <f t="shared" si="1386"/>
        <v>#N/A</v>
      </c>
      <c r="GB566" s="787"/>
      <c r="GC566" s="1314"/>
      <c r="GD566" s="674" t="e">
        <f t="shared" si="1387"/>
        <v>#N/A</v>
      </c>
      <c r="GE566" s="675" t="e">
        <f t="shared" si="1388"/>
        <v>#N/A</v>
      </c>
      <c r="GF566" s="675" t="e">
        <f t="shared" si="1389"/>
        <v>#N/A</v>
      </c>
      <c r="GG566" s="703"/>
      <c r="GH566" s="705"/>
      <c r="GI566" s="688" t="e">
        <f t="shared" si="1390"/>
        <v>#N/A</v>
      </c>
      <c r="GJ566" s="688" t="e">
        <f t="shared" si="1391"/>
        <v>#N/A</v>
      </c>
      <c r="GK566" s="688" t="e">
        <f t="shared" si="1392"/>
        <v>#N/A</v>
      </c>
      <c r="GL566" s="703"/>
      <c r="GM566" s="705"/>
      <c r="GN566" s="689" t="e">
        <f t="shared" si="1393"/>
        <v>#N/A</v>
      </c>
      <c r="GO566" s="688" t="e">
        <f t="shared" si="1394"/>
        <v>#N/A</v>
      </c>
      <c r="GP566" s="688" t="e">
        <f t="shared" si="1395"/>
        <v>#N/A</v>
      </c>
      <c r="GQ566" s="703"/>
      <c r="GR566" s="705"/>
      <c r="GS566" s="689" t="e">
        <f t="shared" si="1396"/>
        <v>#N/A</v>
      </c>
      <c r="GT566" s="688" t="e">
        <f t="shared" si="1397"/>
        <v>#N/A</v>
      </c>
      <c r="GU566" s="688" t="e">
        <f t="shared" si="1398"/>
        <v>#N/A</v>
      </c>
      <c r="GV566" s="706"/>
      <c r="GW566" s="683"/>
      <c r="GX566" s="39" t="e">
        <f t="shared" si="1399"/>
        <v>#N/A</v>
      </c>
      <c r="GY566" s="26" t="e">
        <f t="shared" si="1400"/>
        <v>#N/A</v>
      </c>
      <c r="GZ566" s="26" t="e">
        <f t="shared" si="1401"/>
        <v>#N/A</v>
      </c>
      <c r="HA566" s="1300"/>
      <c r="HB566" s="656"/>
      <c r="HC566" s="28" t="e">
        <f t="shared" si="1402"/>
        <v>#N/A</v>
      </c>
      <c r="HD566" s="28" t="e">
        <f t="shared" si="1403"/>
        <v>#N/A</v>
      </c>
      <c r="HE566" s="28" t="e">
        <f t="shared" si="1404"/>
        <v>#N/A</v>
      </c>
      <c r="HF566" s="1305"/>
      <c r="HG566" s="698"/>
      <c r="HH566" s="10" t="e">
        <f t="shared" si="1405"/>
        <v>#N/A</v>
      </c>
      <c r="HI566" s="28" t="e">
        <f t="shared" si="1406"/>
        <v>#N/A</v>
      </c>
      <c r="HJ566" s="28" t="e">
        <f t="shared" si="1407"/>
        <v>#N/A</v>
      </c>
      <c r="HK566" s="1305"/>
      <c r="HL566" s="698"/>
      <c r="HM566" s="658" t="e">
        <f t="shared" si="1408"/>
        <v>#N/A</v>
      </c>
      <c r="HN566" s="126" t="e">
        <f t="shared" si="1409"/>
        <v>#N/A</v>
      </c>
      <c r="HO566" s="126" t="e">
        <f t="shared" si="1410"/>
        <v>#N/A</v>
      </c>
      <c r="HP566" s="787"/>
      <c r="HQ566" s="1314"/>
      <c r="HR566" s="674" t="e">
        <f t="shared" si="1414"/>
        <v>#N/A</v>
      </c>
      <c r="HS566" s="675" t="e">
        <f t="shared" si="1415"/>
        <v>#N/A</v>
      </c>
      <c r="HT566" s="675" t="e">
        <f t="shared" si="1416"/>
        <v>#N/A</v>
      </c>
      <c r="HU566" s="703"/>
      <c r="HV566" s="705"/>
      <c r="HW566" s="675" t="e">
        <f t="shared" si="1417"/>
        <v>#N/A</v>
      </c>
      <c r="HX566" s="675" t="e">
        <f t="shared" si="1418"/>
        <v>#N/A</v>
      </c>
      <c r="HY566" s="675" t="e">
        <f t="shared" si="1419"/>
        <v>#N/A</v>
      </c>
      <c r="HZ566" s="703"/>
      <c r="IA566" s="705"/>
      <c r="IB566" s="678" t="e">
        <f t="shared" si="1423"/>
        <v>#N/A</v>
      </c>
      <c r="IC566" s="675" t="e">
        <f t="shared" si="1424"/>
        <v>#N/A</v>
      </c>
      <c r="ID566" s="675" t="e">
        <f t="shared" si="1425"/>
        <v>#N/A</v>
      </c>
      <c r="IE566" s="703"/>
      <c r="IF566" s="705"/>
      <c r="IG566" s="678" t="e">
        <f t="shared" si="1426"/>
        <v>#N/A</v>
      </c>
      <c r="IH566" s="675" t="e">
        <f t="shared" si="1427"/>
        <v>#N/A</v>
      </c>
      <c r="II566" s="675" t="e">
        <f t="shared" si="1428"/>
        <v>#N/A</v>
      </c>
      <c r="IJ566" s="706"/>
      <c r="IK566" s="683"/>
      <c r="IL566" s="846" t="e">
        <f t="shared" si="1352"/>
        <v>#N/A</v>
      </c>
      <c r="IM566" s="848" t="e">
        <f t="shared" si="1353"/>
        <v>#N/A</v>
      </c>
      <c r="IN566" s="1252" t="e">
        <f t="shared" si="1354"/>
        <v>#N/A</v>
      </c>
      <c r="IO566" s="1253" t="e">
        <f t="shared" si="1355"/>
        <v>#N/A</v>
      </c>
      <c r="IP566" s="847" t="e">
        <f t="shared" si="1356"/>
        <v>#N/A</v>
      </c>
      <c r="IQ566" s="848" t="e">
        <f t="shared" si="1357"/>
        <v>#N/A</v>
      </c>
      <c r="IR566" s="1252" t="e">
        <f t="shared" si="1358"/>
        <v>#N/A</v>
      </c>
      <c r="IS566" s="1330" t="e">
        <f t="shared" si="1359"/>
        <v>#N/A</v>
      </c>
      <c r="IT566" s="846" t="e">
        <f t="shared" si="1434"/>
        <v>#N/A</v>
      </c>
      <c r="IU566" s="848" t="e">
        <f t="shared" si="1435"/>
        <v>#N/A</v>
      </c>
      <c r="IV566" s="1252" t="e">
        <f t="shared" si="1436"/>
        <v>#N/A</v>
      </c>
      <c r="IW566" s="1253" t="e">
        <f t="shared" si="1437"/>
        <v>#N/A</v>
      </c>
      <c r="IX566" s="847" t="e">
        <f t="shared" si="1438"/>
        <v>#N/A</v>
      </c>
      <c r="IY566" s="848" t="e">
        <f t="shared" si="1439"/>
        <v>#N/A</v>
      </c>
      <c r="IZ566" s="1252" t="e">
        <f t="shared" si="1440"/>
        <v>#N/A</v>
      </c>
      <c r="JA566" s="1330" t="e">
        <f t="shared" si="1441"/>
        <v>#N/A</v>
      </c>
      <c r="JB566" s="153"/>
      <c r="JC566" s="952"/>
      <c r="JD566" s="150"/>
      <c r="JE566" s="150"/>
      <c r="JF566" s="952"/>
      <c r="JG566" s="150"/>
      <c r="JH566" s="150"/>
      <c r="JI566" s="952"/>
      <c r="JJ566" s="150"/>
      <c r="JK566" s="150"/>
      <c r="JL566" s="958"/>
      <c r="JM566" s="150"/>
      <c r="JN566" s="150"/>
      <c r="JO566" s="846"/>
      <c r="JP566" s="852"/>
      <c r="JQ566" s="850"/>
      <c r="JR566" s="850"/>
      <c r="JS566" s="861"/>
      <c r="JT566" s="850"/>
      <c r="JU566" s="861"/>
      <c r="JV566" s="851"/>
      <c r="JW566" s="27"/>
      <c r="JX566" s="27"/>
      <c r="JY566" s="893"/>
      <c r="JZ566" s="27"/>
      <c r="KA566" s="27"/>
      <c r="KB566" s="707"/>
      <c r="KC566" s="846"/>
      <c r="KD566" s="975"/>
      <c r="KE566" s="27"/>
      <c r="KF566" s="27"/>
      <c r="KG566" s="893"/>
      <c r="KH566" s="27"/>
      <c r="KI566" s="27"/>
      <c r="KJ566" s="707"/>
      <c r="KK566" s="846"/>
      <c r="KL566" s="975"/>
      <c r="KM566" s="179"/>
      <c r="KN566" s="889"/>
      <c r="KO566" s="180"/>
      <c r="MA566" s="1352" t="e">
        <f t="shared" si="1420"/>
        <v>#N/A</v>
      </c>
      <c r="MB566" s="1352" t="e">
        <f t="shared" si="1421"/>
        <v>#N/A</v>
      </c>
    </row>
    <row r="567" spans="2:340" ht="18.75" customHeight="1">
      <c r="B567" s="13"/>
      <c r="C567" s="136"/>
      <c r="D567" s="14" t="e">
        <f t="shared" si="1432"/>
        <v>#N/A</v>
      </c>
      <c r="E567" s="31" t="e">
        <f t="shared" si="1362"/>
        <v>#N/A</v>
      </c>
      <c r="F567" s="40" t="e">
        <f t="shared" si="1363"/>
        <v>#N/A</v>
      </c>
      <c r="G567" s="27" t="e">
        <f t="shared" si="1364"/>
        <v>#N/A</v>
      </c>
      <c r="H567" s="27" t="e">
        <f t="shared" si="1365"/>
        <v>#N/A</v>
      </c>
      <c r="I567" s="702"/>
      <c r="J567" s="593"/>
      <c r="K567" s="14" t="e">
        <f t="shared" si="1366"/>
        <v>#N/A</v>
      </c>
      <c r="L567" s="31" t="e">
        <f t="shared" si="1367"/>
        <v>#N/A</v>
      </c>
      <c r="M567" s="40" t="e">
        <f t="shared" si="1411"/>
        <v>#N/A</v>
      </c>
      <c r="N567" s="27" t="e">
        <f t="shared" si="1368"/>
        <v>#N/A</v>
      </c>
      <c r="O567" s="27" t="e">
        <f t="shared" si="1369"/>
        <v>#N/A</v>
      </c>
      <c r="P567" s="27" t="e">
        <f t="shared" si="1370"/>
        <v>#N/A</v>
      </c>
      <c r="Q567" s="702"/>
      <c r="R567" s="593"/>
      <c r="S567" s="29"/>
      <c r="T567" s="29"/>
      <c r="U567" s="29"/>
      <c r="V567" s="29"/>
      <c r="W567" s="863"/>
      <c r="X567" s="592"/>
      <c r="Y567" s="14"/>
      <c r="Z567" s="27"/>
      <c r="AA567" s="27"/>
      <c r="AB567" s="27"/>
      <c r="AC567" s="702"/>
      <c r="AD567" s="593"/>
      <c r="AE567" s="14" t="e">
        <f t="shared" si="1429"/>
        <v>#N/A</v>
      </c>
      <c r="AF567" s="27" t="e">
        <f t="shared" si="1430"/>
        <v>#N/A</v>
      </c>
      <c r="AG567" s="221" t="e">
        <f t="shared" si="1431"/>
        <v>#N/A</v>
      </c>
      <c r="AH567" s="27"/>
      <c r="AI567" s="166"/>
      <c r="AJ567" s="16"/>
      <c r="AK567" s="29"/>
      <c r="AL567" s="29"/>
      <c r="AM567" s="29"/>
      <c r="AN567" s="863"/>
      <c r="AO567" s="592"/>
      <c r="AP567" s="14"/>
      <c r="AQ567" s="27"/>
      <c r="AR567" s="27"/>
      <c r="AS567" s="27"/>
      <c r="AT567" s="702"/>
      <c r="AU567" s="593"/>
      <c r="AV567" s="31"/>
      <c r="AW567" s="16"/>
      <c r="AX567" s="29"/>
      <c r="AY567" s="29"/>
      <c r="AZ567" s="29"/>
      <c r="BA567" s="863"/>
      <c r="BB567" s="902"/>
      <c r="BC567" s="234"/>
      <c r="BD567" s="232"/>
      <c r="BE567" s="232"/>
      <c r="BF567" s="904"/>
      <c r="BG567" s="905"/>
      <c r="BH567" s="15"/>
      <c r="BI567" s="29"/>
      <c r="BJ567" s="29"/>
      <c r="BK567" s="29"/>
      <c r="BL567" s="863"/>
      <c r="BM567" s="902"/>
      <c r="BN567" s="234"/>
      <c r="BO567" s="232"/>
      <c r="BP567" s="232"/>
      <c r="BQ567" s="904"/>
      <c r="BR567" s="905"/>
      <c r="BS567" s="15"/>
      <c r="BT567" s="29"/>
      <c r="BU567" s="29"/>
      <c r="BV567" s="29"/>
      <c r="BW567" s="863"/>
      <c r="BX567" s="902"/>
      <c r="BY567" s="234"/>
      <c r="BZ567" s="232"/>
      <c r="CA567" s="232"/>
      <c r="CB567" s="904"/>
      <c r="CC567" s="905"/>
      <c r="CD567" s="15"/>
      <c r="CE567" s="29"/>
      <c r="CF567" s="29"/>
      <c r="CG567" s="29"/>
      <c r="CH567" s="863"/>
      <c r="CI567" s="902"/>
      <c r="CJ567" s="234"/>
      <c r="CK567" s="232"/>
      <c r="CL567" s="232"/>
      <c r="CM567" s="911"/>
      <c r="CN567" s="912"/>
      <c r="CO567" s="15"/>
      <c r="CP567" s="232"/>
      <c r="CQ567" s="232"/>
      <c r="CR567" s="232"/>
      <c r="CS567" s="904"/>
      <c r="CT567" s="905"/>
      <c r="CU567" s="29"/>
      <c r="CV567" s="232"/>
      <c r="CW567" s="232"/>
      <c r="CX567" s="232"/>
      <c r="CY567" s="911"/>
      <c r="CZ567" s="912"/>
      <c r="DA567" s="15"/>
      <c r="DB567" s="232"/>
      <c r="DC567" s="232"/>
      <c r="DD567" s="232"/>
      <c r="DE567" s="904"/>
      <c r="DF567" s="915"/>
      <c r="DG567" s="40"/>
      <c r="DH567" s="27"/>
      <c r="DI567" s="27"/>
      <c r="DJ567" s="27"/>
      <c r="DK567" s="702"/>
      <c r="DL567" s="593"/>
      <c r="DM567" s="14"/>
      <c r="DN567" s="27"/>
      <c r="DO567" s="27"/>
      <c r="DP567" s="27"/>
      <c r="DQ567" s="702"/>
      <c r="DR567" s="663"/>
      <c r="DS567" s="40" t="e">
        <f t="shared" si="1371"/>
        <v>#N/A</v>
      </c>
      <c r="DT567" s="27" t="e">
        <f t="shared" si="1372"/>
        <v>#N/A</v>
      </c>
      <c r="DU567" s="27" t="e">
        <f t="shared" si="1373"/>
        <v>#N/A</v>
      </c>
      <c r="DV567" s="27" t="e">
        <f t="shared" si="1374"/>
        <v>#N/A</v>
      </c>
      <c r="DW567" s="702"/>
      <c r="DX567" s="663"/>
      <c r="DY567" s="270"/>
      <c r="DZ567" s="249"/>
      <c r="EA567" s="249"/>
      <c r="EB567" s="668"/>
      <c r="EC567" s="667"/>
      <c r="ED567" s="288"/>
      <c r="EE567" s="289"/>
      <c r="EF567" s="295"/>
      <c r="EG567" s="251"/>
      <c r="EH567" s="295"/>
      <c r="EI567" s="251"/>
      <c r="EJ567" s="256"/>
      <c r="EK567" s="257"/>
      <c r="EL567" s="257"/>
      <c r="EM567" s="668"/>
      <c r="EN567" s="665"/>
      <c r="EO567" s="253"/>
      <c r="EP567" s="254"/>
      <c r="EQ567" s="254"/>
      <c r="ER567" s="668"/>
      <c r="ES567" s="665"/>
      <c r="ET567" s="14"/>
      <c r="EU567" s="27"/>
      <c r="EV567" s="31"/>
      <c r="EW567" s="122"/>
      <c r="EX567" s="47"/>
      <c r="EY567" s="48"/>
      <c r="EZ567" s="49"/>
      <c r="FA567" s="50"/>
      <c r="FB567" s="51"/>
      <c r="FC567" s="153" t="e">
        <f t="shared" ref="FC567:FC600" si="1442">IF($JB567="",#N/A,((AW567/2)+(BH567/3)+(BS567/0.1)+(CD567/0.03)))</f>
        <v>#N/A</v>
      </c>
      <c r="FD567" s="986" t="e">
        <f t="shared" si="1433"/>
        <v>#N/A</v>
      </c>
      <c r="FE567" s="993" t="e">
        <f t="shared" si="1360"/>
        <v>#N/A</v>
      </c>
      <c r="FF567" s="987" t="e">
        <f t="shared" si="1361"/>
        <v>#N/A</v>
      </c>
      <c r="FG567" s="246" t="e">
        <f t="shared" si="1422"/>
        <v>#N/A</v>
      </c>
      <c r="FH567" s="246" t="e">
        <f t="shared" si="1412"/>
        <v>#N/A</v>
      </c>
      <c r="FI567" s="246" t="e">
        <f t="shared" si="1413"/>
        <v>#N/A</v>
      </c>
      <c r="FJ567" s="39" t="e">
        <f t="shared" si="1375"/>
        <v>#N/A</v>
      </c>
      <c r="FK567" s="26" t="e">
        <f t="shared" si="1376"/>
        <v>#N/A</v>
      </c>
      <c r="FL567" s="26" t="e">
        <f t="shared" si="1377"/>
        <v>#N/A</v>
      </c>
      <c r="FM567" s="1300"/>
      <c r="FN567" s="656"/>
      <c r="FO567" s="28" t="e">
        <f t="shared" si="1378"/>
        <v>#N/A</v>
      </c>
      <c r="FP567" s="28" t="e">
        <f t="shared" si="1379"/>
        <v>#N/A</v>
      </c>
      <c r="FQ567" s="28" t="e">
        <f t="shared" si="1380"/>
        <v>#N/A</v>
      </c>
      <c r="FR567" s="1305"/>
      <c r="FS567" s="698"/>
      <c r="FT567" s="10" t="e">
        <f t="shared" si="1381"/>
        <v>#N/A</v>
      </c>
      <c r="FU567" s="28" t="e">
        <f t="shared" si="1382"/>
        <v>#N/A</v>
      </c>
      <c r="FV567" s="28" t="e">
        <f t="shared" si="1383"/>
        <v>#N/A</v>
      </c>
      <c r="FW567" s="1305"/>
      <c r="FX567" s="698"/>
      <c r="FY567" s="658" t="e">
        <f t="shared" si="1384"/>
        <v>#N/A</v>
      </c>
      <c r="FZ567" s="126" t="e">
        <f t="shared" si="1385"/>
        <v>#N/A</v>
      </c>
      <c r="GA567" s="126" t="e">
        <f t="shared" si="1386"/>
        <v>#N/A</v>
      </c>
      <c r="GB567" s="787"/>
      <c r="GC567" s="1314"/>
      <c r="GD567" s="674" t="e">
        <f t="shared" si="1387"/>
        <v>#N/A</v>
      </c>
      <c r="GE567" s="675" t="e">
        <f t="shared" si="1388"/>
        <v>#N/A</v>
      </c>
      <c r="GF567" s="675" t="e">
        <f t="shared" si="1389"/>
        <v>#N/A</v>
      </c>
      <c r="GG567" s="703"/>
      <c r="GH567" s="705"/>
      <c r="GI567" s="688" t="e">
        <f t="shared" si="1390"/>
        <v>#N/A</v>
      </c>
      <c r="GJ567" s="688" t="e">
        <f t="shared" si="1391"/>
        <v>#N/A</v>
      </c>
      <c r="GK567" s="688" t="e">
        <f t="shared" si="1392"/>
        <v>#N/A</v>
      </c>
      <c r="GL567" s="703"/>
      <c r="GM567" s="705"/>
      <c r="GN567" s="689" t="e">
        <f t="shared" si="1393"/>
        <v>#N/A</v>
      </c>
      <c r="GO567" s="688" t="e">
        <f t="shared" si="1394"/>
        <v>#N/A</v>
      </c>
      <c r="GP567" s="688" t="e">
        <f t="shared" si="1395"/>
        <v>#N/A</v>
      </c>
      <c r="GQ567" s="703"/>
      <c r="GR567" s="705"/>
      <c r="GS567" s="689" t="e">
        <f t="shared" si="1396"/>
        <v>#N/A</v>
      </c>
      <c r="GT567" s="688" t="e">
        <f t="shared" si="1397"/>
        <v>#N/A</v>
      </c>
      <c r="GU567" s="688" t="e">
        <f t="shared" si="1398"/>
        <v>#N/A</v>
      </c>
      <c r="GV567" s="706"/>
      <c r="GW567" s="683"/>
      <c r="GX567" s="39" t="e">
        <f t="shared" si="1399"/>
        <v>#N/A</v>
      </c>
      <c r="GY567" s="26" t="e">
        <f t="shared" si="1400"/>
        <v>#N/A</v>
      </c>
      <c r="GZ567" s="26" t="e">
        <f t="shared" si="1401"/>
        <v>#N/A</v>
      </c>
      <c r="HA567" s="1300"/>
      <c r="HB567" s="656"/>
      <c r="HC567" s="28" t="e">
        <f t="shared" si="1402"/>
        <v>#N/A</v>
      </c>
      <c r="HD567" s="28" t="e">
        <f t="shared" si="1403"/>
        <v>#N/A</v>
      </c>
      <c r="HE567" s="28" t="e">
        <f t="shared" si="1404"/>
        <v>#N/A</v>
      </c>
      <c r="HF567" s="1305"/>
      <c r="HG567" s="698"/>
      <c r="HH567" s="10" t="e">
        <f t="shared" si="1405"/>
        <v>#N/A</v>
      </c>
      <c r="HI567" s="28" t="e">
        <f t="shared" si="1406"/>
        <v>#N/A</v>
      </c>
      <c r="HJ567" s="28" t="e">
        <f t="shared" si="1407"/>
        <v>#N/A</v>
      </c>
      <c r="HK567" s="1305"/>
      <c r="HL567" s="698"/>
      <c r="HM567" s="658" t="e">
        <f t="shared" si="1408"/>
        <v>#N/A</v>
      </c>
      <c r="HN567" s="126" t="e">
        <f t="shared" si="1409"/>
        <v>#N/A</v>
      </c>
      <c r="HO567" s="126" t="e">
        <f t="shared" si="1410"/>
        <v>#N/A</v>
      </c>
      <c r="HP567" s="787"/>
      <c r="HQ567" s="1314"/>
      <c r="HR567" s="674" t="e">
        <f t="shared" si="1414"/>
        <v>#N/A</v>
      </c>
      <c r="HS567" s="675" t="e">
        <f t="shared" si="1415"/>
        <v>#N/A</v>
      </c>
      <c r="HT567" s="675" t="e">
        <f t="shared" si="1416"/>
        <v>#N/A</v>
      </c>
      <c r="HU567" s="703"/>
      <c r="HV567" s="705"/>
      <c r="HW567" s="675" t="e">
        <f t="shared" si="1417"/>
        <v>#N/A</v>
      </c>
      <c r="HX567" s="675" t="e">
        <f t="shared" si="1418"/>
        <v>#N/A</v>
      </c>
      <c r="HY567" s="675" t="e">
        <f t="shared" si="1419"/>
        <v>#N/A</v>
      </c>
      <c r="HZ567" s="703"/>
      <c r="IA567" s="705"/>
      <c r="IB567" s="678" t="e">
        <f t="shared" si="1423"/>
        <v>#N/A</v>
      </c>
      <c r="IC567" s="675" t="e">
        <f t="shared" si="1424"/>
        <v>#N/A</v>
      </c>
      <c r="ID567" s="675" t="e">
        <f t="shared" si="1425"/>
        <v>#N/A</v>
      </c>
      <c r="IE567" s="703"/>
      <c r="IF567" s="705"/>
      <c r="IG567" s="678" t="e">
        <f t="shared" si="1426"/>
        <v>#N/A</v>
      </c>
      <c r="IH567" s="675" t="e">
        <f t="shared" si="1427"/>
        <v>#N/A</v>
      </c>
      <c r="II567" s="675" t="e">
        <f t="shared" si="1428"/>
        <v>#N/A</v>
      </c>
      <c r="IJ567" s="706"/>
      <c r="IK567" s="683"/>
      <c r="IL567" s="846" t="e">
        <f t="shared" si="1352"/>
        <v>#N/A</v>
      </c>
      <c r="IM567" s="848" t="e">
        <f t="shared" si="1353"/>
        <v>#N/A</v>
      </c>
      <c r="IN567" s="1252" t="e">
        <f t="shared" si="1354"/>
        <v>#N/A</v>
      </c>
      <c r="IO567" s="1253" t="e">
        <f t="shared" si="1355"/>
        <v>#N/A</v>
      </c>
      <c r="IP567" s="847" t="e">
        <f t="shared" si="1356"/>
        <v>#N/A</v>
      </c>
      <c r="IQ567" s="848" t="e">
        <f t="shared" si="1357"/>
        <v>#N/A</v>
      </c>
      <c r="IR567" s="1252" t="e">
        <f t="shared" si="1358"/>
        <v>#N/A</v>
      </c>
      <c r="IS567" s="1330" t="e">
        <f t="shared" si="1359"/>
        <v>#N/A</v>
      </c>
      <c r="IT567" s="846" t="e">
        <f t="shared" si="1434"/>
        <v>#N/A</v>
      </c>
      <c r="IU567" s="848" t="e">
        <f t="shared" si="1435"/>
        <v>#N/A</v>
      </c>
      <c r="IV567" s="1252" t="e">
        <f t="shared" si="1436"/>
        <v>#N/A</v>
      </c>
      <c r="IW567" s="1253" t="e">
        <f t="shared" si="1437"/>
        <v>#N/A</v>
      </c>
      <c r="IX567" s="847" t="e">
        <f t="shared" si="1438"/>
        <v>#N/A</v>
      </c>
      <c r="IY567" s="848" t="e">
        <f t="shared" si="1439"/>
        <v>#N/A</v>
      </c>
      <c r="IZ567" s="1252" t="e">
        <f t="shared" si="1440"/>
        <v>#N/A</v>
      </c>
      <c r="JA567" s="1330" t="e">
        <f t="shared" si="1441"/>
        <v>#N/A</v>
      </c>
      <c r="JB567" s="153"/>
      <c r="JC567" s="952"/>
      <c r="JD567" s="150"/>
      <c r="JE567" s="150"/>
      <c r="JF567" s="952"/>
      <c r="JG567" s="150"/>
      <c r="JH567" s="150"/>
      <c r="JI567" s="952"/>
      <c r="JJ567" s="150"/>
      <c r="JK567" s="150"/>
      <c r="JL567" s="958"/>
      <c r="JM567" s="150"/>
      <c r="JN567" s="150"/>
      <c r="JO567" s="846"/>
      <c r="JP567" s="852"/>
      <c r="JQ567" s="850"/>
      <c r="JR567" s="850"/>
      <c r="JS567" s="861"/>
      <c r="JT567" s="850"/>
      <c r="JU567" s="861"/>
      <c r="JV567" s="851"/>
      <c r="JW567" s="27"/>
      <c r="JX567" s="27"/>
      <c r="JY567" s="893"/>
      <c r="JZ567" s="27"/>
      <c r="KA567" s="27"/>
      <c r="KB567" s="707"/>
      <c r="KC567" s="846"/>
      <c r="KD567" s="975"/>
      <c r="KE567" s="27"/>
      <c r="KF567" s="27"/>
      <c r="KG567" s="893"/>
      <c r="KH567" s="27"/>
      <c r="KI567" s="27"/>
      <c r="KJ567" s="707"/>
      <c r="KK567" s="846"/>
      <c r="KL567" s="975"/>
      <c r="KM567" s="179"/>
      <c r="KN567" s="889"/>
      <c r="KO567" s="180"/>
      <c r="MA567" s="1352" t="e">
        <f t="shared" si="1420"/>
        <v>#N/A</v>
      </c>
      <c r="MB567" s="1352" t="e">
        <f t="shared" si="1421"/>
        <v>#N/A</v>
      </c>
    </row>
    <row r="568" spans="2:340" ht="18.75" customHeight="1">
      <c r="B568" s="13"/>
      <c r="C568" s="136"/>
      <c r="D568" s="14" t="e">
        <f t="shared" si="1432"/>
        <v>#N/A</v>
      </c>
      <c r="E568" s="31" t="e">
        <f t="shared" si="1362"/>
        <v>#N/A</v>
      </c>
      <c r="F568" s="40" t="e">
        <f t="shared" si="1363"/>
        <v>#N/A</v>
      </c>
      <c r="G568" s="27" t="e">
        <f t="shared" si="1364"/>
        <v>#N/A</v>
      </c>
      <c r="H568" s="27" t="e">
        <f t="shared" si="1365"/>
        <v>#N/A</v>
      </c>
      <c r="I568" s="702"/>
      <c r="J568" s="593"/>
      <c r="K568" s="14" t="e">
        <f t="shared" si="1366"/>
        <v>#N/A</v>
      </c>
      <c r="L568" s="31" t="e">
        <f t="shared" si="1367"/>
        <v>#N/A</v>
      </c>
      <c r="M568" s="40" t="e">
        <f t="shared" si="1411"/>
        <v>#N/A</v>
      </c>
      <c r="N568" s="27" t="e">
        <f t="shared" si="1368"/>
        <v>#N/A</v>
      </c>
      <c r="O568" s="27" t="e">
        <f t="shared" si="1369"/>
        <v>#N/A</v>
      </c>
      <c r="P568" s="27" t="e">
        <f t="shared" si="1370"/>
        <v>#N/A</v>
      </c>
      <c r="Q568" s="702"/>
      <c r="R568" s="593"/>
      <c r="S568" s="29"/>
      <c r="T568" s="29"/>
      <c r="U568" s="29"/>
      <c r="V568" s="29"/>
      <c r="W568" s="863"/>
      <c r="X568" s="592"/>
      <c r="Y568" s="14"/>
      <c r="Z568" s="27"/>
      <c r="AA568" s="27"/>
      <c r="AB568" s="27"/>
      <c r="AC568" s="702"/>
      <c r="AD568" s="593"/>
      <c r="AE568" s="14" t="e">
        <f t="shared" si="1429"/>
        <v>#N/A</v>
      </c>
      <c r="AF568" s="27" t="e">
        <f t="shared" si="1430"/>
        <v>#N/A</v>
      </c>
      <c r="AG568" s="221" t="e">
        <f t="shared" si="1431"/>
        <v>#N/A</v>
      </c>
      <c r="AH568" s="27"/>
      <c r="AI568" s="166"/>
      <c r="AJ568" s="16"/>
      <c r="AK568" s="29"/>
      <c r="AL568" s="29"/>
      <c r="AM568" s="29"/>
      <c r="AN568" s="863"/>
      <c r="AO568" s="592"/>
      <c r="AP568" s="14"/>
      <c r="AQ568" s="27"/>
      <c r="AR568" s="27"/>
      <c r="AS568" s="27"/>
      <c r="AT568" s="702"/>
      <c r="AU568" s="593"/>
      <c r="AV568" s="31"/>
      <c r="AW568" s="16"/>
      <c r="AX568" s="29"/>
      <c r="AY568" s="29"/>
      <c r="AZ568" s="29"/>
      <c r="BA568" s="863"/>
      <c r="BB568" s="902"/>
      <c r="BC568" s="234"/>
      <c r="BD568" s="232"/>
      <c r="BE568" s="232"/>
      <c r="BF568" s="904"/>
      <c r="BG568" s="905"/>
      <c r="BH568" s="15"/>
      <c r="BI568" s="29"/>
      <c r="BJ568" s="29"/>
      <c r="BK568" s="29"/>
      <c r="BL568" s="863"/>
      <c r="BM568" s="902"/>
      <c r="BN568" s="234"/>
      <c r="BO568" s="232"/>
      <c r="BP568" s="232"/>
      <c r="BQ568" s="904"/>
      <c r="BR568" s="905"/>
      <c r="BS568" s="15"/>
      <c r="BT568" s="29"/>
      <c r="BU568" s="29"/>
      <c r="BV568" s="29"/>
      <c r="BW568" s="863"/>
      <c r="BX568" s="902"/>
      <c r="BY568" s="234"/>
      <c r="BZ568" s="232"/>
      <c r="CA568" s="232"/>
      <c r="CB568" s="904"/>
      <c r="CC568" s="905"/>
      <c r="CD568" s="15"/>
      <c r="CE568" s="29"/>
      <c r="CF568" s="29"/>
      <c r="CG568" s="29"/>
      <c r="CH568" s="863"/>
      <c r="CI568" s="902"/>
      <c r="CJ568" s="234"/>
      <c r="CK568" s="232"/>
      <c r="CL568" s="232"/>
      <c r="CM568" s="911"/>
      <c r="CN568" s="912"/>
      <c r="CO568" s="15"/>
      <c r="CP568" s="232"/>
      <c r="CQ568" s="232"/>
      <c r="CR568" s="232"/>
      <c r="CS568" s="904"/>
      <c r="CT568" s="905"/>
      <c r="CU568" s="29"/>
      <c r="CV568" s="232"/>
      <c r="CW568" s="232"/>
      <c r="CX568" s="232"/>
      <c r="CY568" s="911"/>
      <c r="CZ568" s="912"/>
      <c r="DA568" s="15"/>
      <c r="DB568" s="232"/>
      <c r="DC568" s="232"/>
      <c r="DD568" s="232"/>
      <c r="DE568" s="904"/>
      <c r="DF568" s="915"/>
      <c r="DG568" s="40"/>
      <c r="DH568" s="27"/>
      <c r="DI568" s="27"/>
      <c r="DJ568" s="27"/>
      <c r="DK568" s="702"/>
      <c r="DL568" s="593"/>
      <c r="DM568" s="14"/>
      <c r="DN568" s="27"/>
      <c r="DO568" s="27"/>
      <c r="DP568" s="27"/>
      <c r="DQ568" s="702"/>
      <c r="DR568" s="663"/>
      <c r="DS568" s="40" t="e">
        <f t="shared" si="1371"/>
        <v>#N/A</v>
      </c>
      <c r="DT568" s="27" t="e">
        <f t="shared" si="1372"/>
        <v>#N/A</v>
      </c>
      <c r="DU568" s="27" t="e">
        <f t="shared" si="1373"/>
        <v>#N/A</v>
      </c>
      <c r="DV568" s="27" t="e">
        <f t="shared" si="1374"/>
        <v>#N/A</v>
      </c>
      <c r="DW568" s="702"/>
      <c r="DX568" s="663"/>
      <c r="DY568" s="270"/>
      <c r="DZ568" s="249"/>
      <c r="EA568" s="249"/>
      <c r="EB568" s="668"/>
      <c r="EC568" s="667"/>
      <c r="ED568" s="288"/>
      <c r="EE568" s="289"/>
      <c r="EF568" s="295"/>
      <c r="EG568" s="251"/>
      <c r="EH568" s="295"/>
      <c r="EI568" s="251"/>
      <c r="EJ568" s="256"/>
      <c r="EK568" s="257"/>
      <c r="EL568" s="257"/>
      <c r="EM568" s="668"/>
      <c r="EN568" s="665"/>
      <c r="EO568" s="253"/>
      <c r="EP568" s="254"/>
      <c r="EQ568" s="254"/>
      <c r="ER568" s="668"/>
      <c r="ES568" s="665"/>
      <c r="ET568" s="14"/>
      <c r="EU568" s="27"/>
      <c r="EV568" s="31"/>
      <c r="EW568" s="122"/>
      <c r="EX568" s="47"/>
      <c r="EY568" s="48"/>
      <c r="EZ568" s="49"/>
      <c r="FA568" s="50"/>
      <c r="FB568" s="51"/>
      <c r="FC568" s="153" t="e">
        <f t="shared" si="1442"/>
        <v>#N/A</v>
      </c>
      <c r="FD568" s="986" t="e">
        <f t="shared" si="1433"/>
        <v>#N/A</v>
      </c>
      <c r="FE568" s="993" t="e">
        <f t="shared" si="1360"/>
        <v>#N/A</v>
      </c>
      <c r="FF568" s="987" t="e">
        <f t="shared" si="1361"/>
        <v>#N/A</v>
      </c>
      <c r="FG568" s="246" t="e">
        <f t="shared" si="1422"/>
        <v>#N/A</v>
      </c>
      <c r="FH568" s="246" t="e">
        <f t="shared" si="1412"/>
        <v>#N/A</v>
      </c>
      <c r="FI568" s="246" t="e">
        <f t="shared" si="1413"/>
        <v>#N/A</v>
      </c>
      <c r="FJ568" s="39" t="e">
        <f t="shared" si="1375"/>
        <v>#N/A</v>
      </c>
      <c r="FK568" s="26" t="e">
        <f t="shared" si="1376"/>
        <v>#N/A</v>
      </c>
      <c r="FL568" s="26" t="e">
        <f t="shared" si="1377"/>
        <v>#N/A</v>
      </c>
      <c r="FM568" s="1300"/>
      <c r="FN568" s="656"/>
      <c r="FO568" s="28" t="e">
        <f t="shared" si="1378"/>
        <v>#N/A</v>
      </c>
      <c r="FP568" s="28" t="e">
        <f t="shared" si="1379"/>
        <v>#N/A</v>
      </c>
      <c r="FQ568" s="28" t="e">
        <f t="shared" si="1380"/>
        <v>#N/A</v>
      </c>
      <c r="FR568" s="1305"/>
      <c r="FS568" s="698"/>
      <c r="FT568" s="10" t="e">
        <f t="shared" si="1381"/>
        <v>#N/A</v>
      </c>
      <c r="FU568" s="28" t="e">
        <f t="shared" si="1382"/>
        <v>#N/A</v>
      </c>
      <c r="FV568" s="28" t="e">
        <f t="shared" si="1383"/>
        <v>#N/A</v>
      </c>
      <c r="FW568" s="1305"/>
      <c r="FX568" s="698"/>
      <c r="FY568" s="658" t="e">
        <f t="shared" si="1384"/>
        <v>#N/A</v>
      </c>
      <c r="FZ568" s="126" t="e">
        <f t="shared" si="1385"/>
        <v>#N/A</v>
      </c>
      <c r="GA568" s="126" t="e">
        <f t="shared" si="1386"/>
        <v>#N/A</v>
      </c>
      <c r="GB568" s="787"/>
      <c r="GC568" s="1314"/>
      <c r="GD568" s="674" t="e">
        <f t="shared" si="1387"/>
        <v>#N/A</v>
      </c>
      <c r="GE568" s="675" t="e">
        <f t="shared" si="1388"/>
        <v>#N/A</v>
      </c>
      <c r="GF568" s="675" t="e">
        <f t="shared" si="1389"/>
        <v>#N/A</v>
      </c>
      <c r="GG568" s="703"/>
      <c r="GH568" s="705"/>
      <c r="GI568" s="688" t="e">
        <f t="shared" si="1390"/>
        <v>#N/A</v>
      </c>
      <c r="GJ568" s="688" t="e">
        <f t="shared" si="1391"/>
        <v>#N/A</v>
      </c>
      <c r="GK568" s="688" t="e">
        <f t="shared" si="1392"/>
        <v>#N/A</v>
      </c>
      <c r="GL568" s="703"/>
      <c r="GM568" s="705"/>
      <c r="GN568" s="689" t="e">
        <f t="shared" si="1393"/>
        <v>#N/A</v>
      </c>
      <c r="GO568" s="688" t="e">
        <f t="shared" si="1394"/>
        <v>#N/A</v>
      </c>
      <c r="GP568" s="688" t="e">
        <f t="shared" si="1395"/>
        <v>#N/A</v>
      </c>
      <c r="GQ568" s="703"/>
      <c r="GR568" s="705"/>
      <c r="GS568" s="689" t="e">
        <f t="shared" si="1396"/>
        <v>#N/A</v>
      </c>
      <c r="GT568" s="688" t="e">
        <f t="shared" si="1397"/>
        <v>#N/A</v>
      </c>
      <c r="GU568" s="688" t="e">
        <f t="shared" si="1398"/>
        <v>#N/A</v>
      </c>
      <c r="GV568" s="706"/>
      <c r="GW568" s="683"/>
      <c r="GX568" s="39" t="e">
        <f t="shared" si="1399"/>
        <v>#N/A</v>
      </c>
      <c r="GY568" s="26" t="e">
        <f t="shared" si="1400"/>
        <v>#N/A</v>
      </c>
      <c r="GZ568" s="26" t="e">
        <f t="shared" si="1401"/>
        <v>#N/A</v>
      </c>
      <c r="HA568" s="1300"/>
      <c r="HB568" s="656"/>
      <c r="HC568" s="28" t="e">
        <f t="shared" si="1402"/>
        <v>#N/A</v>
      </c>
      <c r="HD568" s="28" t="e">
        <f t="shared" si="1403"/>
        <v>#N/A</v>
      </c>
      <c r="HE568" s="28" t="e">
        <f t="shared" si="1404"/>
        <v>#N/A</v>
      </c>
      <c r="HF568" s="1305"/>
      <c r="HG568" s="698"/>
      <c r="HH568" s="10" t="e">
        <f t="shared" si="1405"/>
        <v>#N/A</v>
      </c>
      <c r="HI568" s="28" t="e">
        <f t="shared" si="1406"/>
        <v>#N/A</v>
      </c>
      <c r="HJ568" s="28" t="e">
        <f t="shared" si="1407"/>
        <v>#N/A</v>
      </c>
      <c r="HK568" s="1305"/>
      <c r="HL568" s="698"/>
      <c r="HM568" s="658" t="e">
        <f t="shared" si="1408"/>
        <v>#N/A</v>
      </c>
      <c r="HN568" s="126" t="e">
        <f t="shared" si="1409"/>
        <v>#N/A</v>
      </c>
      <c r="HO568" s="126" t="e">
        <f t="shared" si="1410"/>
        <v>#N/A</v>
      </c>
      <c r="HP568" s="787"/>
      <c r="HQ568" s="1314"/>
      <c r="HR568" s="674" t="e">
        <f t="shared" si="1414"/>
        <v>#N/A</v>
      </c>
      <c r="HS568" s="675" t="e">
        <f t="shared" si="1415"/>
        <v>#N/A</v>
      </c>
      <c r="HT568" s="675" t="e">
        <f t="shared" si="1416"/>
        <v>#N/A</v>
      </c>
      <c r="HU568" s="703"/>
      <c r="HV568" s="705"/>
      <c r="HW568" s="675" t="e">
        <f t="shared" si="1417"/>
        <v>#N/A</v>
      </c>
      <c r="HX568" s="675" t="e">
        <f t="shared" si="1418"/>
        <v>#N/A</v>
      </c>
      <c r="HY568" s="675" t="e">
        <f t="shared" si="1419"/>
        <v>#N/A</v>
      </c>
      <c r="HZ568" s="703"/>
      <c r="IA568" s="705"/>
      <c r="IB568" s="678" t="e">
        <f t="shared" si="1423"/>
        <v>#N/A</v>
      </c>
      <c r="IC568" s="675" t="e">
        <f t="shared" si="1424"/>
        <v>#N/A</v>
      </c>
      <c r="ID568" s="675" t="e">
        <f t="shared" si="1425"/>
        <v>#N/A</v>
      </c>
      <c r="IE568" s="703"/>
      <c r="IF568" s="705"/>
      <c r="IG568" s="678" t="e">
        <f t="shared" si="1426"/>
        <v>#N/A</v>
      </c>
      <c r="IH568" s="675" t="e">
        <f t="shared" si="1427"/>
        <v>#N/A</v>
      </c>
      <c r="II568" s="675" t="e">
        <f t="shared" si="1428"/>
        <v>#N/A</v>
      </c>
      <c r="IJ568" s="706"/>
      <c r="IK568" s="683"/>
      <c r="IL568" s="846" t="e">
        <f t="shared" si="1352"/>
        <v>#N/A</v>
      </c>
      <c r="IM568" s="848" t="e">
        <f t="shared" si="1353"/>
        <v>#N/A</v>
      </c>
      <c r="IN568" s="1252" t="e">
        <f t="shared" si="1354"/>
        <v>#N/A</v>
      </c>
      <c r="IO568" s="1253" t="e">
        <f t="shared" si="1355"/>
        <v>#N/A</v>
      </c>
      <c r="IP568" s="847" t="e">
        <f t="shared" si="1356"/>
        <v>#N/A</v>
      </c>
      <c r="IQ568" s="848" t="e">
        <f t="shared" si="1357"/>
        <v>#N/A</v>
      </c>
      <c r="IR568" s="1252" t="e">
        <f t="shared" si="1358"/>
        <v>#N/A</v>
      </c>
      <c r="IS568" s="1330" t="e">
        <f t="shared" si="1359"/>
        <v>#N/A</v>
      </c>
      <c r="IT568" s="846" t="e">
        <f t="shared" si="1434"/>
        <v>#N/A</v>
      </c>
      <c r="IU568" s="848" t="e">
        <f t="shared" si="1435"/>
        <v>#N/A</v>
      </c>
      <c r="IV568" s="1252" t="e">
        <f t="shared" si="1436"/>
        <v>#N/A</v>
      </c>
      <c r="IW568" s="1253" t="e">
        <f t="shared" si="1437"/>
        <v>#N/A</v>
      </c>
      <c r="IX568" s="847" t="e">
        <f t="shared" si="1438"/>
        <v>#N/A</v>
      </c>
      <c r="IY568" s="848" t="e">
        <f t="shared" si="1439"/>
        <v>#N/A</v>
      </c>
      <c r="IZ568" s="1252" t="e">
        <f t="shared" si="1440"/>
        <v>#N/A</v>
      </c>
      <c r="JA568" s="1330" t="e">
        <f t="shared" si="1441"/>
        <v>#N/A</v>
      </c>
      <c r="JB568" s="153"/>
      <c r="JC568" s="952"/>
      <c r="JD568" s="150"/>
      <c r="JE568" s="150"/>
      <c r="JF568" s="952"/>
      <c r="JG568" s="150"/>
      <c r="JH568" s="150"/>
      <c r="JI568" s="952"/>
      <c r="JJ568" s="150"/>
      <c r="JK568" s="150"/>
      <c r="JL568" s="958"/>
      <c r="JM568" s="150"/>
      <c r="JN568" s="150"/>
      <c r="JO568" s="846"/>
      <c r="JP568" s="852"/>
      <c r="JQ568" s="850"/>
      <c r="JR568" s="850"/>
      <c r="JS568" s="861"/>
      <c r="JT568" s="850"/>
      <c r="JU568" s="861"/>
      <c r="JV568" s="851"/>
      <c r="JW568" s="27"/>
      <c r="JX568" s="27"/>
      <c r="JY568" s="893"/>
      <c r="JZ568" s="27"/>
      <c r="KA568" s="27"/>
      <c r="KB568" s="707"/>
      <c r="KC568" s="846"/>
      <c r="KD568" s="975"/>
      <c r="KE568" s="27"/>
      <c r="KF568" s="27"/>
      <c r="KG568" s="893"/>
      <c r="KH568" s="27"/>
      <c r="KI568" s="27"/>
      <c r="KJ568" s="707"/>
      <c r="KK568" s="846"/>
      <c r="KL568" s="975"/>
      <c r="KM568" s="179"/>
      <c r="KN568" s="889"/>
      <c r="KO568" s="180"/>
      <c r="MA568" s="1352" t="e">
        <f t="shared" si="1420"/>
        <v>#N/A</v>
      </c>
      <c r="MB568" s="1352" t="e">
        <f t="shared" si="1421"/>
        <v>#N/A</v>
      </c>
    </row>
    <row r="569" spans="2:340" ht="18.75" customHeight="1">
      <c r="B569" s="13"/>
      <c r="C569" s="136"/>
      <c r="D569" s="14" t="e">
        <f t="shared" si="1432"/>
        <v>#N/A</v>
      </c>
      <c r="E569" s="31" t="e">
        <f t="shared" si="1362"/>
        <v>#N/A</v>
      </c>
      <c r="F569" s="40" t="e">
        <f t="shared" si="1363"/>
        <v>#N/A</v>
      </c>
      <c r="G569" s="27" t="e">
        <f t="shared" si="1364"/>
        <v>#N/A</v>
      </c>
      <c r="H569" s="27" t="e">
        <f t="shared" si="1365"/>
        <v>#N/A</v>
      </c>
      <c r="I569" s="702"/>
      <c r="J569" s="593"/>
      <c r="K569" s="14" t="e">
        <f t="shared" si="1366"/>
        <v>#N/A</v>
      </c>
      <c r="L569" s="31" t="e">
        <f t="shared" si="1367"/>
        <v>#N/A</v>
      </c>
      <c r="M569" s="40" t="e">
        <f t="shared" si="1411"/>
        <v>#N/A</v>
      </c>
      <c r="N569" s="27" t="e">
        <f t="shared" si="1368"/>
        <v>#N/A</v>
      </c>
      <c r="O569" s="27" t="e">
        <f t="shared" si="1369"/>
        <v>#N/A</v>
      </c>
      <c r="P569" s="27" t="e">
        <f t="shared" si="1370"/>
        <v>#N/A</v>
      </c>
      <c r="Q569" s="702"/>
      <c r="R569" s="593"/>
      <c r="S569" s="29"/>
      <c r="T569" s="29"/>
      <c r="U569" s="29"/>
      <c r="V569" s="29"/>
      <c r="W569" s="863"/>
      <c r="X569" s="592"/>
      <c r="Y569" s="14"/>
      <c r="Z569" s="27"/>
      <c r="AA569" s="27"/>
      <c r="AB569" s="27"/>
      <c r="AC569" s="702"/>
      <c r="AD569" s="593"/>
      <c r="AE569" s="14" t="e">
        <f t="shared" si="1429"/>
        <v>#N/A</v>
      </c>
      <c r="AF569" s="27" t="e">
        <f t="shared" si="1430"/>
        <v>#N/A</v>
      </c>
      <c r="AG569" s="221" t="e">
        <f t="shared" si="1431"/>
        <v>#N/A</v>
      </c>
      <c r="AH569" s="27"/>
      <c r="AI569" s="166"/>
      <c r="AJ569" s="16"/>
      <c r="AK569" s="29"/>
      <c r="AL569" s="29"/>
      <c r="AM569" s="29"/>
      <c r="AN569" s="863"/>
      <c r="AO569" s="592"/>
      <c r="AP569" s="14"/>
      <c r="AQ569" s="27"/>
      <c r="AR569" s="27"/>
      <c r="AS569" s="27"/>
      <c r="AT569" s="702"/>
      <c r="AU569" s="593"/>
      <c r="AV569" s="31"/>
      <c r="AW569" s="16"/>
      <c r="AX569" s="29"/>
      <c r="AY569" s="29"/>
      <c r="AZ569" s="29"/>
      <c r="BA569" s="863"/>
      <c r="BB569" s="902"/>
      <c r="BC569" s="234"/>
      <c r="BD569" s="232"/>
      <c r="BE569" s="232"/>
      <c r="BF569" s="904"/>
      <c r="BG569" s="905"/>
      <c r="BH569" s="15"/>
      <c r="BI569" s="29"/>
      <c r="BJ569" s="29"/>
      <c r="BK569" s="29"/>
      <c r="BL569" s="863"/>
      <c r="BM569" s="902"/>
      <c r="BN569" s="234"/>
      <c r="BO569" s="232"/>
      <c r="BP569" s="232"/>
      <c r="BQ569" s="904"/>
      <c r="BR569" s="905"/>
      <c r="BS569" s="15"/>
      <c r="BT569" s="29"/>
      <c r="BU569" s="29"/>
      <c r="BV569" s="29"/>
      <c r="BW569" s="863"/>
      <c r="BX569" s="902"/>
      <c r="BY569" s="234"/>
      <c r="BZ569" s="232"/>
      <c r="CA569" s="232"/>
      <c r="CB569" s="904"/>
      <c r="CC569" s="905"/>
      <c r="CD569" s="15"/>
      <c r="CE569" s="29"/>
      <c r="CF569" s="29"/>
      <c r="CG569" s="29"/>
      <c r="CH569" s="863"/>
      <c r="CI569" s="902"/>
      <c r="CJ569" s="234"/>
      <c r="CK569" s="232"/>
      <c r="CL569" s="232"/>
      <c r="CM569" s="911"/>
      <c r="CN569" s="912"/>
      <c r="CO569" s="15"/>
      <c r="CP569" s="232"/>
      <c r="CQ569" s="232"/>
      <c r="CR569" s="232"/>
      <c r="CS569" s="904"/>
      <c r="CT569" s="905"/>
      <c r="CU569" s="29"/>
      <c r="CV569" s="232"/>
      <c r="CW569" s="232"/>
      <c r="CX569" s="232"/>
      <c r="CY569" s="911"/>
      <c r="CZ569" s="912"/>
      <c r="DA569" s="15"/>
      <c r="DB569" s="232"/>
      <c r="DC569" s="232"/>
      <c r="DD569" s="232"/>
      <c r="DE569" s="904"/>
      <c r="DF569" s="915"/>
      <c r="DG569" s="40"/>
      <c r="DH569" s="27"/>
      <c r="DI569" s="27"/>
      <c r="DJ569" s="27"/>
      <c r="DK569" s="702"/>
      <c r="DL569" s="593"/>
      <c r="DM569" s="14"/>
      <c r="DN569" s="27"/>
      <c r="DO569" s="27"/>
      <c r="DP569" s="27"/>
      <c r="DQ569" s="702"/>
      <c r="DR569" s="663"/>
      <c r="DS569" s="40" t="e">
        <f t="shared" si="1371"/>
        <v>#N/A</v>
      </c>
      <c r="DT569" s="27" t="e">
        <f t="shared" si="1372"/>
        <v>#N/A</v>
      </c>
      <c r="DU569" s="27" t="e">
        <f t="shared" si="1373"/>
        <v>#N/A</v>
      </c>
      <c r="DV569" s="27" t="e">
        <f t="shared" si="1374"/>
        <v>#N/A</v>
      </c>
      <c r="DW569" s="702"/>
      <c r="DX569" s="663"/>
      <c r="DY569" s="270"/>
      <c r="DZ569" s="249"/>
      <c r="EA569" s="249"/>
      <c r="EB569" s="668"/>
      <c r="EC569" s="667"/>
      <c r="ED569" s="288"/>
      <c r="EE569" s="289"/>
      <c r="EF569" s="295"/>
      <c r="EG569" s="251"/>
      <c r="EH569" s="295"/>
      <c r="EI569" s="251"/>
      <c r="EJ569" s="256"/>
      <c r="EK569" s="257"/>
      <c r="EL569" s="257"/>
      <c r="EM569" s="668"/>
      <c r="EN569" s="665"/>
      <c r="EO569" s="253"/>
      <c r="EP569" s="254"/>
      <c r="EQ569" s="254"/>
      <c r="ER569" s="668"/>
      <c r="ES569" s="665"/>
      <c r="ET569" s="14"/>
      <c r="EU569" s="27"/>
      <c r="EV569" s="31"/>
      <c r="EW569" s="122"/>
      <c r="EX569" s="47"/>
      <c r="EY569" s="48"/>
      <c r="EZ569" s="49"/>
      <c r="FA569" s="50"/>
      <c r="FB569" s="51"/>
      <c r="FC569" s="153" t="e">
        <f t="shared" si="1442"/>
        <v>#N/A</v>
      </c>
      <c r="FD569" s="986" t="e">
        <f t="shared" si="1433"/>
        <v>#N/A</v>
      </c>
      <c r="FE569" s="993" t="e">
        <f t="shared" si="1360"/>
        <v>#N/A</v>
      </c>
      <c r="FF569" s="987" t="e">
        <f t="shared" si="1361"/>
        <v>#N/A</v>
      </c>
      <c r="FG569" s="246" t="e">
        <f t="shared" si="1422"/>
        <v>#N/A</v>
      </c>
      <c r="FH569" s="246" t="e">
        <f t="shared" si="1412"/>
        <v>#N/A</v>
      </c>
      <c r="FI569" s="246" t="e">
        <f t="shared" si="1413"/>
        <v>#N/A</v>
      </c>
      <c r="FJ569" s="39" t="e">
        <f t="shared" si="1375"/>
        <v>#N/A</v>
      </c>
      <c r="FK569" s="26" t="e">
        <f t="shared" si="1376"/>
        <v>#N/A</v>
      </c>
      <c r="FL569" s="26" t="e">
        <f t="shared" si="1377"/>
        <v>#N/A</v>
      </c>
      <c r="FM569" s="1300"/>
      <c r="FN569" s="656"/>
      <c r="FO569" s="28" t="e">
        <f t="shared" si="1378"/>
        <v>#N/A</v>
      </c>
      <c r="FP569" s="28" t="e">
        <f t="shared" si="1379"/>
        <v>#N/A</v>
      </c>
      <c r="FQ569" s="28" t="e">
        <f t="shared" si="1380"/>
        <v>#N/A</v>
      </c>
      <c r="FR569" s="1305"/>
      <c r="FS569" s="698"/>
      <c r="FT569" s="10" t="e">
        <f t="shared" si="1381"/>
        <v>#N/A</v>
      </c>
      <c r="FU569" s="28" t="e">
        <f t="shared" si="1382"/>
        <v>#N/A</v>
      </c>
      <c r="FV569" s="28" t="e">
        <f t="shared" si="1383"/>
        <v>#N/A</v>
      </c>
      <c r="FW569" s="1305"/>
      <c r="FX569" s="698"/>
      <c r="FY569" s="658" t="e">
        <f t="shared" si="1384"/>
        <v>#N/A</v>
      </c>
      <c r="FZ569" s="126" t="e">
        <f t="shared" si="1385"/>
        <v>#N/A</v>
      </c>
      <c r="GA569" s="126" t="e">
        <f t="shared" si="1386"/>
        <v>#N/A</v>
      </c>
      <c r="GB569" s="787"/>
      <c r="GC569" s="1314"/>
      <c r="GD569" s="674" t="e">
        <f t="shared" si="1387"/>
        <v>#N/A</v>
      </c>
      <c r="GE569" s="675" t="e">
        <f t="shared" si="1388"/>
        <v>#N/A</v>
      </c>
      <c r="GF569" s="675" t="e">
        <f t="shared" si="1389"/>
        <v>#N/A</v>
      </c>
      <c r="GG569" s="703"/>
      <c r="GH569" s="705"/>
      <c r="GI569" s="688" t="e">
        <f t="shared" si="1390"/>
        <v>#N/A</v>
      </c>
      <c r="GJ569" s="688" t="e">
        <f t="shared" si="1391"/>
        <v>#N/A</v>
      </c>
      <c r="GK569" s="688" t="e">
        <f t="shared" si="1392"/>
        <v>#N/A</v>
      </c>
      <c r="GL569" s="703"/>
      <c r="GM569" s="705"/>
      <c r="GN569" s="689" t="e">
        <f t="shared" si="1393"/>
        <v>#N/A</v>
      </c>
      <c r="GO569" s="688" t="e">
        <f t="shared" si="1394"/>
        <v>#N/A</v>
      </c>
      <c r="GP569" s="688" t="e">
        <f t="shared" si="1395"/>
        <v>#N/A</v>
      </c>
      <c r="GQ569" s="703"/>
      <c r="GR569" s="705"/>
      <c r="GS569" s="689" t="e">
        <f t="shared" si="1396"/>
        <v>#N/A</v>
      </c>
      <c r="GT569" s="688" t="e">
        <f t="shared" si="1397"/>
        <v>#N/A</v>
      </c>
      <c r="GU569" s="688" t="e">
        <f t="shared" si="1398"/>
        <v>#N/A</v>
      </c>
      <c r="GV569" s="706"/>
      <c r="GW569" s="683"/>
      <c r="GX569" s="39" t="e">
        <f t="shared" si="1399"/>
        <v>#N/A</v>
      </c>
      <c r="GY569" s="26" t="e">
        <f t="shared" si="1400"/>
        <v>#N/A</v>
      </c>
      <c r="GZ569" s="26" t="e">
        <f t="shared" si="1401"/>
        <v>#N/A</v>
      </c>
      <c r="HA569" s="1300"/>
      <c r="HB569" s="656"/>
      <c r="HC569" s="28" t="e">
        <f t="shared" si="1402"/>
        <v>#N/A</v>
      </c>
      <c r="HD569" s="28" t="e">
        <f t="shared" si="1403"/>
        <v>#N/A</v>
      </c>
      <c r="HE569" s="28" t="e">
        <f t="shared" si="1404"/>
        <v>#N/A</v>
      </c>
      <c r="HF569" s="1305"/>
      <c r="HG569" s="698"/>
      <c r="HH569" s="10" t="e">
        <f t="shared" si="1405"/>
        <v>#N/A</v>
      </c>
      <c r="HI569" s="28" t="e">
        <f t="shared" si="1406"/>
        <v>#N/A</v>
      </c>
      <c r="HJ569" s="28" t="e">
        <f t="shared" si="1407"/>
        <v>#N/A</v>
      </c>
      <c r="HK569" s="1305"/>
      <c r="HL569" s="698"/>
      <c r="HM569" s="658" t="e">
        <f t="shared" si="1408"/>
        <v>#N/A</v>
      </c>
      <c r="HN569" s="126" t="e">
        <f t="shared" si="1409"/>
        <v>#N/A</v>
      </c>
      <c r="HO569" s="126" t="e">
        <f t="shared" si="1410"/>
        <v>#N/A</v>
      </c>
      <c r="HP569" s="787"/>
      <c r="HQ569" s="1314"/>
      <c r="HR569" s="674" t="e">
        <f t="shared" si="1414"/>
        <v>#N/A</v>
      </c>
      <c r="HS569" s="675" t="e">
        <f t="shared" si="1415"/>
        <v>#N/A</v>
      </c>
      <c r="HT569" s="675" t="e">
        <f t="shared" si="1416"/>
        <v>#N/A</v>
      </c>
      <c r="HU569" s="703"/>
      <c r="HV569" s="705"/>
      <c r="HW569" s="675" t="e">
        <f t="shared" si="1417"/>
        <v>#N/A</v>
      </c>
      <c r="HX569" s="675" t="e">
        <f t="shared" si="1418"/>
        <v>#N/A</v>
      </c>
      <c r="HY569" s="675" t="e">
        <f t="shared" si="1419"/>
        <v>#N/A</v>
      </c>
      <c r="HZ569" s="703"/>
      <c r="IA569" s="705"/>
      <c r="IB569" s="678" t="e">
        <f t="shared" si="1423"/>
        <v>#N/A</v>
      </c>
      <c r="IC569" s="675" t="e">
        <f t="shared" si="1424"/>
        <v>#N/A</v>
      </c>
      <c r="ID569" s="675" t="e">
        <f t="shared" si="1425"/>
        <v>#N/A</v>
      </c>
      <c r="IE569" s="703"/>
      <c r="IF569" s="705"/>
      <c r="IG569" s="678" t="e">
        <f t="shared" si="1426"/>
        <v>#N/A</v>
      </c>
      <c r="IH569" s="675" t="e">
        <f t="shared" si="1427"/>
        <v>#N/A</v>
      </c>
      <c r="II569" s="675" t="e">
        <f t="shared" si="1428"/>
        <v>#N/A</v>
      </c>
      <c r="IJ569" s="706"/>
      <c r="IK569" s="683"/>
      <c r="IL569" s="846" t="e">
        <f t="shared" si="1352"/>
        <v>#N/A</v>
      </c>
      <c r="IM569" s="848" t="e">
        <f t="shared" si="1353"/>
        <v>#N/A</v>
      </c>
      <c r="IN569" s="1252" t="e">
        <f t="shared" si="1354"/>
        <v>#N/A</v>
      </c>
      <c r="IO569" s="1253" t="e">
        <f t="shared" si="1355"/>
        <v>#N/A</v>
      </c>
      <c r="IP569" s="847" t="e">
        <f t="shared" si="1356"/>
        <v>#N/A</v>
      </c>
      <c r="IQ569" s="848" t="e">
        <f t="shared" si="1357"/>
        <v>#N/A</v>
      </c>
      <c r="IR569" s="1252" t="e">
        <f t="shared" si="1358"/>
        <v>#N/A</v>
      </c>
      <c r="IS569" s="1330" t="e">
        <f t="shared" si="1359"/>
        <v>#N/A</v>
      </c>
      <c r="IT569" s="846" t="e">
        <f t="shared" si="1434"/>
        <v>#N/A</v>
      </c>
      <c r="IU569" s="848" t="e">
        <f t="shared" si="1435"/>
        <v>#N/A</v>
      </c>
      <c r="IV569" s="1252" t="e">
        <f t="shared" si="1436"/>
        <v>#N/A</v>
      </c>
      <c r="IW569" s="1253" t="e">
        <f t="shared" si="1437"/>
        <v>#N/A</v>
      </c>
      <c r="IX569" s="847" t="e">
        <f t="shared" si="1438"/>
        <v>#N/A</v>
      </c>
      <c r="IY569" s="848" t="e">
        <f t="shared" si="1439"/>
        <v>#N/A</v>
      </c>
      <c r="IZ569" s="1252" t="e">
        <f t="shared" si="1440"/>
        <v>#N/A</v>
      </c>
      <c r="JA569" s="1330" t="e">
        <f t="shared" si="1441"/>
        <v>#N/A</v>
      </c>
      <c r="JB569" s="153"/>
      <c r="JC569" s="952"/>
      <c r="JD569" s="150"/>
      <c r="JE569" s="150"/>
      <c r="JF569" s="952"/>
      <c r="JG569" s="150"/>
      <c r="JH569" s="150"/>
      <c r="JI569" s="952"/>
      <c r="JJ569" s="150"/>
      <c r="JK569" s="150"/>
      <c r="JL569" s="958"/>
      <c r="JM569" s="150"/>
      <c r="JN569" s="150"/>
      <c r="JO569" s="846"/>
      <c r="JP569" s="852"/>
      <c r="JQ569" s="850"/>
      <c r="JR569" s="850"/>
      <c r="JS569" s="861"/>
      <c r="JT569" s="850"/>
      <c r="JU569" s="861"/>
      <c r="JV569" s="851"/>
      <c r="JW569" s="27"/>
      <c r="JX569" s="27"/>
      <c r="JY569" s="893"/>
      <c r="JZ569" s="27"/>
      <c r="KA569" s="27"/>
      <c r="KB569" s="707"/>
      <c r="KC569" s="846"/>
      <c r="KD569" s="975"/>
      <c r="KE569" s="27"/>
      <c r="KF569" s="27"/>
      <c r="KG569" s="893"/>
      <c r="KH569" s="27"/>
      <c r="KI569" s="27"/>
      <c r="KJ569" s="707"/>
      <c r="KK569" s="846"/>
      <c r="KL569" s="975"/>
      <c r="KM569" s="179"/>
      <c r="KN569" s="889"/>
      <c r="KO569" s="180"/>
      <c r="MA569" s="1352" t="e">
        <f t="shared" si="1420"/>
        <v>#N/A</v>
      </c>
      <c r="MB569" s="1352" t="e">
        <f t="shared" si="1421"/>
        <v>#N/A</v>
      </c>
    </row>
    <row r="570" spans="2:340" ht="18.75" customHeight="1">
      <c r="B570" s="13"/>
      <c r="C570" s="136"/>
      <c r="D570" s="14" t="e">
        <f t="shared" si="1432"/>
        <v>#N/A</v>
      </c>
      <c r="E570" s="31" t="e">
        <f t="shared" si="1362"/>
        <v>#N/A</v>
      </c>
      <c r="F570" s="40" t="e">
        <f t="shared" si="1363"/>
        <v>#N/A</v>
      </c>
      <c r="G570" s="27" t="e">
        <f t="shared" si="1364"/>
        <v>#N/A</v>
      </c>
      <c r="H570" s="27" t="e">
        <f t="shared" si="1365"/>
        <v>#N/A</v>
      </c>
      <c r="I570" s="702"/>
      <c r="J570" s="593"/>
      <c r="K570" s="14" t="e">
        <f t="shared" si="1366"/>
        <v>#N/A</v>
      </c>
      <c r="L570" s="31" t="e">
        <f t="shared" si="1367"/>
        <v>#N/A</v>
      </c>
      <c r="M570" s="40" t="e">
        <f t="shared" si="1411"/>
        <v>#N/A</v>
      </c>
      <c r="N570" s="27" t="e">
        <f t="shared" si="1368"/>
        <v>#N/A</v>
      </c>
      <c r="O570" s="27" t="e">
        <f t="shared" si="1369"/>
        <v>#N/A</v>
      </c>
      <c r="P570" s="27" t="e">
        <f t="shared" si="1370"/>
        <v>#N/A</v>
      </c>
      <c r="Q570" s="702"/>
      <c r="R570" s="593"/>
      <c r="S570" s="29"/>
      <c r="T570" s="29"/>
      <c r="U570" s="29"/>
      <c r="V570" s="29"/>
      <c r="W570" s="863"/>
      <c r="X570" s="592"/>
      <c r="Y570" s="14"/>
      <c r="Z570" s="27"/>
      <c r="AA570" s="27"/>
      <c r="AB570" s="27"/>
      <c r="AC570" s="702"/>
      <c r="AD570" s="593"/>
      <c r="AE570" s="14" t="e">
        <f t="shared" si="1429"/>
        <v>#N/A</v>
      </c>
      <c r="AF570" s="27" t="e">
        <f t="shared" si="1430"/>
        <v>#N/A</v>
      </c>
      <c r="AG570" s="221" t="e">
        <f t="shared" si="1431"/>
        <v>#N/A</v>
      </c>
      <c r="AH570" s="27"/>
      <c r="AI570" s="166"/>
      <c r="AJ570" s="16"/>
      <c r="AK570" s="29"/>
      <c r="AL570" s="29"/>
      <c r="AM570" s="29"/>
      <c r="AN570" s="863"/>
      <c r="AO570" s="592"/>
      <c r="AP570" s="14"/>
      <c r="AQ570" s="27"/>
      <c r="AR570" s="27"/>
      <c r="AS570" s="27"/>
      <c r="AT570" s="702"/>
      <c r="AU570" s="593"/>
      <c r="AV570" s="31"/>
      <c r="AW570" s="16"/>
      <c r="AX570" s="29"/>
      <c r="AY570" s="29"/>
      <c r="AZ570" s="29"/>
      <c r="BA570" s="863"/>
      <c r="BB570" s="902"/>
      <c r="BC570" s="234"/>
      <c r="BD570" s="232"/>
      <c r="BE570" s="232"/>
      <c r="BF570" s="904"/>
      <c r="BG570" s="905"/>
      <c r="BH570" s="15"/>
      <c r="BI570" s="29"/>
      <c r="BJ570" s="29"/>
      <c r="BK570" s="29"/>
      <c r="BL570" s="863"/>
      <c r="BM570" s="902"/>
      <c r="BN570" s="234"/>
      <c r="BO570" s="232"/>
      <c r="BP570" s="232"/>
      <c r="BQ570" s="904"/>
      <c r="BR570" s="905"/>
      <c r="BS570" s="15"/>
      <c r="BT570" s="29"/>
      <c r="BU570" s="29"/>
      <c r="BV570" s="29"/>
      <c r="BW570" s="863"/>
      <c r="BX570" s="902"/>
      <c r="BY570" s="234"/>
      <c r="BZ570" s="232"/>
      <c r="CA570" s="232"/>
      <c r="CB570" s="904"/>
      <c r="CC570" s="905"/>
      <c r="CD570" s="15"/>
      <c r="CE570" s="29"/>
      <c r="CF570" s="29"/>
      <c r="CG570" s="29"/>
      <c r="CH570" s="863"/>
      <c r="CI570" s="902"/>
      <c r="CJ570" s="234"/>
      <c r="CK570" s="232"/>
      <c r="CL570" s="232"/>
      <c r="CM570" s="911"/>
      <c r="CN570" s="912"/>
      <c r="CO570" s="15"/>
      <c r="CP570" s="232"/>
      <c r="CQ570" s="232"/>
      <c r="CR570" s="232"/>
      <c r="CS570" s="904"/>
      <c r="CT570" s="905"/>
      <c r="CU570" s="29"/>
      <c r="CV570" s="232"/>
      <c r="CW570" s="232"/>
      <c r="CX570" s="232"/>
      <c r="CY570" s="911"/>
      <c r="CZ570" s="912"/>
      <c r="DA570" s="15"/>
      <c r="DB570" s="232"/>
      <c r="DC570" s="232"/>
      <c r="DD570" s="232"/>
      <c r="DE570" s="904"/>
      <c r="DF570" s="915"/>
      <c r="DG570" s="40"/>
      <c r="DH570" s="27"/>
      <c r="DI570" s="27"/>
      <c r="DJ570" s="27"/>
      <c r="DK570" s="702"/>
      <c r="DL570" s="593"/>
      <c r="DM570" s="14"/>
      <c r="DN570" s="27"/>
      <c r="DO570" s="27"/>
      <c r="DP570" s="27"/>
      <c r="DQ570" s="702"/>
      <c r="DR570" s="663"/>
      <c r="DS570" s="40" t="e">
        <f t="shared" si="1371"/>
        <v>#N/A</v>
      </c>
      <c r="DT570" s="27" t="e">
        <f t="shared" si="1372"/>
        <v>#N/A</v>
      </c>
      <c r="DU570" s="27" t="e">
        <f t="shared" si="1373"/>
        <v>#N/A</v>
      </c>
      <c r="DV570" s="27" t="e">
        <f t="shared" si="1374"/>
        <v>#N/A</v>
      </c>
      <c r="DW570" s="702"/>
      <c r="DX570" s="663"/>
      <c r="DY570" s="270"/>
      <c r="DZ570" s="249"/>
      <c r="EA570" s="249"/>
      <c r="EB570" s="668"/>
      <c r="EC570" s="667"/>
      <c r="ED570" s="288"/>
      <c r="EE570" s="289"/>
      <c r="EF570" s="295"/>
      <c r="EG570" s="251"/>
      <c r="EH570" s="295"/>
      <c r="EI570" s="251"/>
      <c r="EJ570" s="256"/>
      <c r="EK570" s="257"/>
      <c r="EL570" s="257"/>
      <c r="EM570" s="668"/>
      <c r="EN570" s="665"/>
      <c r="EO570" s="253"/>
      <c r="EP570" s="254"/>
      <c r="EQ570" s="254"/>
      <c r="ER570" s="668"/>
      <c r="ES570" s="665"/>
      <c r="ET570" s="14"/>
      <c r="EU570" s="27"/>
      <c r="EV570" s="31"/>
      <c r="EW570" s="122"/>
      <c r="EX570" s="47"/>
      <c r="EY570" s="48"/>
      <c r="EZ570" s="49"/>
      <c r="FA570" s="50"/>
      <c r="FB570" s="51"/>
      <c r="FC570" s="153" t="e">
        <f t="shared" si="1442"/>
        <v>#N/A</v>
      </c>
      <c r="FD570" s="986" t="e">
        <f t="shared" si="1433"/>
        <v>#N/A</v>
      </c>
      <c r="FE570" s="993" t="e">
        <f t="shared" si="1360"/>
        <v>#N/A</v>
      </c>
      <c r="FF570" s="987" t="e">
        <f t="shared" si="1361"/>
        <v>#N/A</v>
      </c>
      <c r="FG570" s="246" t="e">
        <f t="shared" si="1422"/>
        <v>#N/A</v>
      </c>
      <c r="FH570" s="246" t="e">
        <f t="shared" si="1412"/>
        <v>#N/A</v>
      </c>
      <c r="FI570" s="246" t="e">
        <f t="shared" si="1413"/>
        <v>#N/A</v>
      </c>
      <c r="FJ570" s="39" t="e">
        <f t="shared" si="1375"/>
        <v>#N/A</v>
      </c>
      <c r="FK570" s="26" t="e">
        <f t="shared" si="1376"/>
        <v>#N/A</v>
      </c>
      <c r="FL570" s="26" t="e">
        <f t="shared" si="1377"/>
        <v>#N/A</v>
      </c>
      <c r="FM570" s="1300"/>
      <c r="FN570" s="656"/>
      <c r="FO570" s="28" t="e">
        <f t="shared" si="1378"/>
        <v>#N/A</v>
      </c>
      <c r="FP570" s="28" t="e">
        <f t="shared" si="1379"/>
        <v>#N/A</v>
      </c>
      <c r="FQ570" s="28" t="e">
        <f t="shared" si="1380"/>
        <v>#N/A</v>
      </c>
      <c r="FR570" s="1305"/>
      <c r="FS570" s="698"/>
      <c r="FT570" s="10" t="e">
        <f t="shared" si="1381"/>
        <v>#N/A</v>
      </c>
      <c r="FU570" s="28" t="e">
        <f t="shared" si="1382"/>
        <v>#N/A</v>
      </c>
      <c r="FV570" s="28" t="e">
        <f t="shared" si="1383"/>
        <v>#N/A</v>
      </c>
      <c r="FW570" s="1305"/>
      <c r="FX570" s="698"/>
      <c r="FY570" s="658" t="e">
        <f t="shared" si="1384"/>
        <v>#N/A</v>
      </c>
      <c r="FZ570" s="126" t="e">
        <f t="shared" si="1385"/>
        <v>#N/A</v>
      </c>
      <c r="GA570" s="126" t="e">
        <f t="shared" si="1386"/>
        <v>#N/A</v>
      </c>
      <c r="GB570" s="787"/>
      <c r="GC570" s="1314"/>
      <c r="GD570" s="674" t="e">
        <f t="shared" si="1387"/>
        <v>#N/A</v>
      </c>
      <c r="GE570" s="675" t="e">
        <f t="shared" si="1388"/>
        <v>#N/A</v>
      </c>
      <c r="GF570" s="675" t="e">
        <f t="shared" si="1389"/>
        <v>#N/A</v>
      </c>
      <c r="GG570" s="703"/>
      <c r="GH570" s="705"/>
      <c r="GI570" s="688" t="e">
        <f t="shared" si="1390"/>
        <v>#N/A</v>
      </c>
      <c r="GJ570" s="688" t="e">
        <f t="shared" si="1391"/>
        <v>#N/A</v>
      </c>
      <c r="GK570" s="688" t="e">
        <f t="shared" si="1392"/>
        <v>#N/A</v>
      </c>
      <c r="GL570" s="703"/>
      <c r="GM570" s="705"/>
      <c r="GN570" s="689" t="e">
        <f t="shared" si="1393"/>
        <v>#N/A</v>
      </c>
      <c r="GO570" s="688" t="e">
        <f t="shared" si="1394"/>
        <v>#N/A</v>
      </c>
      <c r="GP570" s="688" t="e">
        <f t="shared" si="1395"/>
        <v>#N/A</v>
      </c>
      <c r="GQ570" s="703"/>
      <c r="GR570" s="705"/>
      <c r="GS570" s="689" t="e">
        <f t="shared" si="1396"/>
        <v>#N/A</v>
      </c>
      <c r="GT570" s="688" t="e">
        <f t="shared" si="1397"/>
        <v>#N/A</v>
      </c>
      <c r="GU570" s="688" t="e">
        <f t="shared" si="1398"/>
        <v>#N/A</v>
      </c>
      <c r="GV570" s="706"/>
      <c r="GW570" s="683"/>
      <c r="GX570" s="39" t="e">
        <f t="shared" si="1399"/>
        <v>#N/A</v>
      </c>
      <c r="GY570" s="26" t="e">
        <f t="shared" si="1400"/>
        <v>#N/A</v>
      </c>
      <c r="GZ570" s="26" t="e">
        <f t="shared" si="1401"/>
        <v>#N/A</v>
      </c>
      <c r="HA570" s="1300"/>
      <c r="HB570" s="656"/>
      <c r="HC570" s="28" t="e">
        <f t="shared" si="1402"/>
        <v>#N/A</v>
      </c>
      <c r="HD570" s="28" t="e">
        <f t="shared" si="1403"/>
        <v>#N/A</v>
      </c>
      <c r="HE570" s="28" t="e">
        <f t="shared" si="1404"/>
        <v>#N/A</v>
      </c>
      <c r="HF570" s="1305"/>
      <c r="HG570" s="698"/>
      <c r="HH570" s="10" t="e">
        <f t="shared" si="1405"/>
        <v>#N/A</v>
      </c>
      <c r="HI570" s="28" t="e">
        <f t="shared" si="1406"/>
        <v>#N/A</v>
      </c>
      <c r="HJ570" s="28" t="e">
        <f t="shared" si="1407"/>
        <v>#N/A</v>
      </c>
      <c r="HK570" s="1305"/>
      <c r="HL570" s="698"/>
      <c r="HM570" s="658" t="e">
        <f t="shared" si="1408"/>
        <v>#N/A</v>
      </c>
      <c r="HN570" s="126" t="e">
        <f t="shared" si="1409"/>
        <v>#N/A</v>
      </c>
      <c r="HO570" s="126" t="e">
        <f t="shared" si="1410"/>
        <v>#N/A</v>
      </c>
      <c r="HP570" s="787"/>
      <c r="HQ570" s="1314"/>
      <c r="HR570" s="674" t="e">
        <f t="shared" si="1414"/>
        <v>#N/A</v>
      </c>
      <c r="HS570" s="675" t="e">
        <f t="shared" si="1415"/>
        <v>#N/A</v>
      </c>
      <c r="HT570" s="675" t="e">
        <f t="shared" si="1416"/>
        <v>#N/A</v>
      </c>
      <c r="HU570" s="703"/>
      <c r="HV570" s="705"/>
      <c r="HW570" s="675" t="e">
        <f t="shared" si="1417"/>
        <v>#N/A</v>
      </c>
      <c r="HX570" s="675" t="e">
        <f t="shared" si="1418"/>
        <v>#N/A</v>
      </c>
      <c r="HY570" s="675" t="e">
        <f t="shared" si="1419"/>
        <v>#N/A</v>
      </c>
      <c r="HZ570" s="703"/>
      <c r="IA570" s="705"/>
      <c r="IB570" s="678" t="e">
        <f t="shared" si="1423"/>
        <v>#N/A</v>
      </c>
      <c r="IC570" s="675" t="e">
        <f t="shared" si="1424"/>
        <v>#N/A</v>
      </c>
      <c r="ID570" s="675" t="e">
        <f t="shared" si="1425"/>
        <v>#N/A</v>
      </c>
      <c r="IE570" s="703"/>
      <c r="IF570" s="705"/>
      <c r="IG570" s="678" t="e">
        <f t="shared" si="1426"/>
        <v>#N/A</v>
      </c>
      <c r="IH570" s="675" t="e">
        <f t="shared" si="1427"/>
        <v>#N/A</v>
      </c>
      <c r="II570" s="675" t="e">
        <f t="shared" si="1428"/>
        <v>#N/A</v>
      </c>
      <c r="IJ570" s="706"/>
      <c r="IK570" s="683"/>
      <c r="IL570" s="846" t="e">
        <f t="shared" ref="IL570:IL600" si="1443">IF($JB570="",#N/A,AY570)</f>
        <v>#N/A</v>
      </c>
      <c r="IM570" s="848" t="e">
        <f t="shared" ref="IM570:IM600" si="1444">IF($JB570="",#N/A,BJ570)</f>
        <v>#N/A</v>
      </c>
      <c r="IN570" s="1252" t="e">
        <f t="shared" ref="IN570:IN600" si="1445">IF($JB570="",#N/A,BU570)</f>
        <v>#N/A</v>
      </c>
      <c r="IO570" s="1253" t="e">
        <f t="shared" ref="IO570:IO600" si="1446">IF($JB570="",#N/A,CF570)</f>
        <v>#N/A</v>
      </c>
      <c r="IP570" s="847" t="e">
        <f t="shared" ref="IP570:IP600" si="1447">IF($JB570="",#N/A,BD570)</f>
        <v>#N/A</v>
      </c>
      <c r="IQ570" s="848" t="e">
        <f t="shared" ref="IQ570:IQ600" si="1448">IF($JB570="",#N/A,BO570)</f>
        <v>#N/A</v>
      </c>
      <c r="IR570" s="1252" t="e">
        <f t="shared" ref="IR570:IR600" si="1449">IF($JB570="",#N/A,BZ570)</f>
        <v>#N/A</v>
      </c>
      <c r="IS570" s="1330" t="e">
        <f t="shared" ref="IS570:IS600" si="1450">IF($JB570="",#N/A,CK570)</f>
        <v>#N/A</v>
      </c>
      <c r="IT570" s="846" t="e">
        <f t="shared" si="1434"/>
        <v>#N/A</v>
      </c>
      <c r="IU570" s="848" t="e">
        <f t="shared" si="1435"/>
        <v>#N/A</v>
      </c>
      <c r="IV570" s="1252" t="e">
        <f t="shared" si="1436"/>
        <v>#N/A</v>
      </c>
      <c r="IW570" s="1253" t="e">
        <f t="shared" si="1437"/>
        <v>#N/A</v>
      </c>
      <c r="IX570" s="847" t="e">
        <f t="shared" si="1438"/>
        <v>#N/A</v>
      </c>
      <c r="IY570" s="848" t="e">
        <f t="shared" si="1439"/>
        <v>#N/A</v>
      </c>
      <c r="IZ570" s="1252" t="e">
        <f t="shared" si="1440"/>
        <v>#N/A</v>
      </c>
      <c r="JA570" s="1330" t="e">
        <f t="shared" si="1441"/>
        <v>#N/A</v>
      </c>
      <c r="JB570" s="153"/>
      <c r="JC570" s="952"/>
      <c r="JD570" s="150"/>
      <c r="JE570" s="150"/>
      <c r="JF570" s="952"/>
      <c r="JG570" s="150"/>
      <c r="JH570" s="150"/>
      <c r="JI570" s="952"/>
      <c r="JJ570" s="150"/>
      <c r="JK570" s="150"/>
      <c r="JL570" s="958"/>
      <c r="JM570" s="150"/>
      <c r="JN570" s="150"/>
      <c r="JO570" s="846"/>
      <c r="JP570" s="852"/>
      <c r="JQ570" s="850"/>
      <c r="JR570" s="850"/>
      <c r="JS570" s="861"/>
      <c r="JT570" s="850"/>
      <c r="JU570" s="861"/>
      <c r="JV570" s="851"/>
      <c r="JW570" s="27"/>
      <c r="JX570" s="27"/>
      <c r="JY570" s="893"/>
      <c r="JZ570" s="27"/>
      <c r="KA570" s="27"/>
      <c r="KB570" s="707"/>
      <c r="KC570" s="846"/>
      <c r="KD570" s="975"/>
      <c r="KE570" s="27"/>
      <c r="KF570" s="27"/>
      <c r="KG570" s="893"/>
      <c r="KH570" s="27"/>
      <c r="KI570" s="27"/>
      <c r="KJ570" s="707"/>
      <c r="KK570" s="846"/>
      <c r="KL570" s="975"/>
      <c r="KM570" s="179"/>
      <c r="KN570" s="889"/>
      <c r="KO570" s="180"/>
      <c r="MA570" s="1352" t="e">
        <f t="shared" si="1420"/>
        <v>#N/A</v>
      </c>
      <c r="MB570" s="1352" t="e">
        <f t="shared" si="1421"/>
        <v>#N/A</v>
      </c>
    </row>
    <row r="571" spans="2:340" ht="18.75" customHeight="1">
      <c r="B571" s="13"/>
      <c r="C571" s="136"/>
      <c r="D571" s="14" t="e">
        <f t="shared" si="1432"/>
        <v>#N/A</v>
      </c>
      <c r="E571" s="31" t="e">
        <f t="shared" si="1362"/>
        <v>#N/A</v>
      </c>
      <c r="F571" s="40" t="e">
        <f t="shared" si="1363"/>
        <v>#N/A</v>
      </c>
      <c r="G571" s="27" t="e">
        <f t="shared" si="1364"/>
        <v>#N/A</v>
      </c>
      <c r="H571" s="27" t="e">
        <f t="shared" si="1365"/>
        <v>#N/A</v>
      </c>
      <c r="I571" s="702"/>
      <c r="J571" s="593"/>
      <c r="K571" s="14" t="e">
        <f t="shared" si="1366"/>
        <v>#N/A</v>
      </c>
      <c r="L571" s="31" t="e">
        <f t="shared" si="1367"/>
        <v>#N/A</v>
      </c>
      <c r="M571" s="40" t="e">
        <f t="shared" si="1411"/>
        <v>#N/A</v>
      </c>
      <c r="N571" s="27" t="e">
        <f t="shared" si="1368"/>
        <v>#N/A</v>
      </c>
      <c r="O571" s="27" t="e">
        <f t="shared" si="1369"/>
        <v>#N/A</v>
      </c>
      <c r="P571" s="27" t="e">
        <f t="shared" si="1370"/>
        <v>#N/A</v>
      </c>
      <c r="Q571" s="702"/>
      <c r="R571" s="593"/>
      <c r="S571" s="29"/>
      <c r="T571" s="29"/>
      <c r="U571" s="29"/>
      <c r="V571" s="29"/>
      <c r="W571" s="863"/>
      <c r="X571" s="592"/>
      <c r="Y571" s="14"/>
      <c r="Z571" s="27"/>
      <c r="AA571" s="27"/>
      <c r="AB571" s="27"/>
      <c r="AC571" s="702"/>
      <c r="AD571" s="593"/>
      <c r="AE571" s="14" t="e">
        <f t="shared" si="1429"/>
        <v>#N/A</v>
      </c>
      <c r="AF571" s="27" t="e">
        <f t="shared" si="1430"/>
        <v>#N/A</v>
      </c>
      <c r="AG571" s="221" t="e">
        <f t="shared" si="1431"/>
        <v>#N/A</v>
      </c>
      <c r="AH571" s="27"/>
      <c r="AI571" s="166"/>
      <c r="AJ571" s="16"/>
      <c r="AK571" s="29"/>
      <c r="AL571" s="29"/>
      <c r="AM571" s="29"/>
      <c r="AN571" s="863"/>
      <c r="AO571" s="592"/>
      <c r="AP571" s="14"/>
      <c r="AQ571" s="27"/>
      <c r="AR571" s="27"/>
      <c r="AS571" s="27"/>
      <c r="AT571" s="702"/>
      <c r="AU571" s="593"/>
      <c r="AV571" s="31"/>
      <c r="AW571" s="16"/>
      <c r="AX571" s="29"/>
      <c r="AY571" s="29"/>
      <c r="AZ571" s="29"/>
      <c r="BA571" s="863"/>
      <c r="BB571" s="902"/>
      <c r="BC571" s="234"/>
      <c r="BD571" s="232"/>
      <c r="BE571" s="232"/>
      <c r="BF571" s="904"/>
      <c r="BG571" s="905"/>
      <c r="BH571" s="15"/>
      <c r="BI571" s="29"/>
      <c r="BJ571" s="29"/>
      <c r="BK571" s="29"/>
      <c r="BL571" s="863"/>
      <c r="BM571" s="902"/>
      <c r="BN571" s="234"/>
      <c r="BO571" s="232"/>
      <c r="BP571" s="232"/>
      <c r="BQ571" s="904"/>
      <c r="BR571" s="905"/>
      <c r="BS571" s="15"/>
      <c r="BT571" s="29"/>
      <c r="BU571" s="29"/>
      <c r="BV571" s="29"/>
      <c r="BW571" s="863"/>
      <c r="BX571" s="902"/>
      <c r="BY571" s="234"/>
      <c r="BZ571" s="232"/>
      <c r="CA571" s="232"/>
      <c r="CB571" s="904"/>
      <c r="CC571" s="905"/>
      <c r="CD571" s="15"/>
      <c r="CE571" s="29"/>
      <c r="CF571" s="29"/>
      <c r="CG571" s="29"/>
      <c r="CH571" s="863"/>
      <c r="CI571" s="902"/>
      <c r="CJ571" s="234"/>
      <c r="CK571" s="232"/>
      <c r="CL571" s="232"/>
      <c r="CM571" s="911"/>
      <c r="CN571" s="912"/>
      <c r="CO571" s="15"/>
      <c r="CP571" s="232"/>
      <c r="CQ571" s="232"/>
      <c r="CR571" s="232"/>
      <c r="CS571" s="904"/>
      <c r="CT571" s="905"/>
      <c r="CU571" s="29"/>
      <c r="CV571" s="232"/>
      <c r="CW571" s="232"/>
      <c r="CX571" s="232"/>
      <c r="CY571" s="911"/>
      <c r="CZ571" s="912"/>
      <c r="DA571" s="15"/>
      <c r="DB571" s="232"/>
      <c r="DC571" s="232"/>
      <c r="DD571" s="232"/>
      <c r="DE571" s="904"/>
      <c r="DF571" s="915"/>
      <c r="DG571" s="40"/>
      <c r="DH571" s="27"/>
      <c r="DI571" s="27"/>
      <c r="DJ571" s="27"/>
      <c r="DK571" s="702"/>
      <c r="DL571" s="593"/>
      <c r="DM571" s="14"/>
      <c r="DN571" s="27"/>
      <c r="DO571" s="27"/>
      <c r="DP571" s="27"/>
      <c r="DQ571" s="702"/>
      <c r="DR571" s="663"/>
      <c r="DS571" s="40" t="e">
        <f t="shared" si="1371"/>
        <v>#N/A</v>
      </c>
      <c r="DT571" s="27" t="e">
        <f t="shared" si="1372"/>
        <v>#N/A</v>
      </c>
      <c r="DU571" s="27" t="e">
        <f t="shared" si="1373"/>
        <v>#N/A</v>
      </c>
      <c r="DV571" s="27" t="e">
        <f t="shared" si="1374"/>
        <v>#N/A</v>
      </c>
      <c r="DW571" s="702"/>
      <c r="DX571" s="663"/>
      <c r="DY571" s="270"/>
      <c r="DZ571" s="249"/>
      <c r="EA571" s="249"/>
      <c r="EB571" s="668"/>
      <c r="EC571" s="667"/>
      <c r="ED571" s="288"/>
      <c r="EE571" s="289"/>
      <c r="EF571" s="295"/>
      <c r="EG571" s="251"/>
      <c r="EH571" s="295"/>
      <c r="EI571" s="251"/>
      <c r="EJ571" s="256"/>
      <c r="EK571" s="257"/>
      <c r="EL571" s="257"/>
      <c r="EM571" s="668"/>
      <c r="EN571" s="665"/>
      <c r="EO571" s="253"/>
      <c r="EP571" s="254"/>
      <c r="EQ571" s="254"/>
      <c r="ER571" s="668"/>
      <c r="ES571" s="665"/>
      <c r="ET571" s="14"/>
      <c r="EU571" s="27"/>
      <c r="EV571" s="31"/>
      <c r="EW571" s="122"/>
      <c r="EX571" s="47"/>
      <c r="EY571" s="48"/>
      <c r="EZ571" s="49"/>
      <c r="FA571" s="50"/>
      <c r="FB571" s="51"/>
      <c r="FC571" s="153" t="e">
        <f t="shared" si="1442"/>
        <v>#N/A</v>
      </c>
      <c r="FD571" s="986" t="e">
        <f t="shared" si="1433"/>
        <v>#N/A</v>
      </c>
      <c r="FE571" s="993" t="e">
        <f t="shared" si="1360"/>
        <v>#N/A</v>
      </c>
      <c r="FF571" s="987" t="e">
        <f t="shared" si="1361"/>
        <v>#N/A</v>
      </c>
      <c r="FG571" s="246" t="e">
        <f t="shared" si="1422"/>
        <v>#N/A</v>
      </c>
      <c r="FH571" s="246" t="e">
        <f t="shared" si="1412"/>
        <v>#N/A</v>
      </c>
      <c r="FI571" s="246" t="e">
        <f t="shared" si="1413"/>
        <v>#N/A</v>
      </c>
      <c r="FJ571" s="39" t="e">
        <f t="shared" si="1375"/>
        <v>#N/A</v>
      </c>
      <c r="FK571" s="26" t="e">
        <f t="shared" si="1376"/>
        <v>#N/A</v>
      </c>
      <c r="FL571" s="26" t="e">
        <f t="shared" si="1377"/>
        <v>#N/A</v>
      </c>
      <c r="FM571" s="1300"/>
      <c r="FN571" s="656"/>
      <c r="FO571" s="28" t="e">
        <f t="shared" si="1378"/>
        <v>#N/A</v>
      </c>
      <c r="FP571" s="28" t="e">
        <f t="shared" si="1379"/>
        <v>#N/A</v>
      </c>
      <c r="FQ571" s="28" t="e">
        <f t="shared" si="1380"/>
        <v>#N/A</v>
      </c>
      <c r="FR571" s="1305"/>
      <c r="FS571" s="698"/>
      <c r="FT571" s="10" t="e">
        <f t="shared" si="1381"/>
        <v>#N/A</v>
      </c>
      <c r="FU571" s="28" t="e">
        <f t="shared" si="1382"/>
        <v>#N/A</v>
      </c>
      <c r="FV571" s="28" t="e">
        <f t="shared" si="1383"/>
        <v>#N/A</v>
      </c>
      <c r="FW571" s="1305"/>
      <c r="FX571" s="698"/>
      <c r="FY571" s="658" t="e">
        <f t="shared" si="1384"/>
        <v>#N/A</v>
      </c>
      <c r="FZ571" s="126" t="e">
        <f t="shared" si="1385"/>
        <v>#N/A</v>
      </c>
      <c r="GA571" s="126" t="e">
        <f t="shared" si="1386"/>
        <v>#N/A</v>
      </c>
      <c r="GB571" s="787"/>
      <c r="GC571" s="1314"/>
      <c r="GD571" s="674" t="e">
        <f t="shared" si="1387"/>
        <v>#N/A</v>
      </c>
      <c r="GE571" s="675" t="e">
        <f t="shared" si="1388"/>
        <v>#N/A</v>
      </c>
      <c r="GF571" s="675" t="e">
        <f t="shared" si="1389"/>
        <v>#N/A</v>
      </c>
      <c r="GG571" s="703"/>
      <c r="GH571" s="705"/>
      <c r="GI571" s="688" t="e">
        <f t="shared" si="1390"/>
        <v>#N/A</v>
      </c>
      <c r="GJ571" s="688" t="e">
        <f t="shared" si="1391"/>
        <v>#N/A</v>
      </c>
      <c r="GK571" s="688" t="e">
        <f t="shared" si="1392"/>
        <v>#N/A</v>
      </c>
      <c r="GL571" s="703"/>
      <c r="GM571" s="705"/>
      <c r="GN571" s="689" t="e">
        <f t="shared" si="1393"/>
        <v>#N/A</v>
      </c>
      <c r="GO571" s="688" t="e">
        <f t="shared" si="1394"/>
        <v>#N/A</v>
      </c>
      <c r="GP571" s="688" t="e">
        <f t="shared" si="1395"/>
        <v>#N/A</v>
      </c>
      <c r="GQ571" s="703"/>
      <c r="GR571" s="705"/>
      <c r="GS571" s="689" t="e">
        <f t="shared" si="1396"/>
        <v>#N/A</v>
      </c>
      <c r="GT571" s="688" t="e">
        <f t="shared" si="1397"/>
        <v>#N/A</v>
      </c>
      <c r="GU571" s="688" t="e">
        <f t="shared" si="1398"/>
        <v>#N/A</v>
      </c>
      <c r="GV571" s="706"/>
      <c r="GW571" s="683"/>
      <c r="GX571" s="39" t="e">
        <f t="shared" si="1399"/>
        <v>#N/A</v>
      </c>
      <c r="GY571" s="26" t="e">
        <f t="shared" si="1400"/>
        <v>#N/A</v>
      </c>
      <c r="GZ571" s="26" t="e">
        <f t="shared" si="1401"/>
        <v>#N/A</v>
      </c>
      <c r="HA571" s="1300"/>
      <c r="HB571" s="656"/>
      <c r="HC571" s="28" t="e">
        <f t="shared" si="1402"/>
        <v>#N/A</v>
      </c>
      <c r="HD571" s="28" t="e">
        <f t="shared" si="1403"/>
        <v>#N/A</v>
      </c>
      <c r="HE571" s="28" t="e">
        <f t="shared" si="1404"/>
        <v>#N/A</v>
      </c>
      <c r="HF571" s="1305"/>
      <c r="HG571" s="698"/>
      <c r="HH571" s="10" t="e">
        <f t="shared" si="1405"/>
        <v>#N/A</v>
      </c>
      <c r="HI571" s="28" t="e">
        <f t="shared" si="1406"/>
        <v>#N/A</v>
      </c>
      <c r="HJ571" s="28" t="e">
        <f t="shared" si="1407"/>
        <v>#N/A</v>
      </c>
      <c r="HK571" s="1305"/>
      <c r="HL571" s="698"/>
      <c r="HM571" s="658" t="e">
        <f t="shared" si="1408"/>
        <v>#N/A</v>
      </c>
      <c r="HN571" s="126" t="e">
        <f t="shared" si="1409"/>
        <v>#N/A</v>
      </c>
      <c r="HO571" s="126" t="e">
        <f t="shared" si="1410"/>
        <v>#N/A</v>
      </c>
      <c r="HP571" s="787"/>
      <c r="HQ571" s="1314"/>
      <c r="HR571" s="674" t="e">
        <f t="shared" si="1414"/>
        <v>#N/A</v>
      </c>
      <c r="HS571" s="675" t="e">
        <f t="shared" si="1415"/>
        <v>#N/A</v>
      </c>
      <c r="HT571" s="675" t="e">
        <f t="shared" si="1416"/>
        <v>#N/A</v>
      </c>
      <c r="HU571" s="703"/>
      <c r="HV571" s="705"/>
      <c r="HW571" s="675" t="e">
        <f t="shared" si="1417"/>
        <v>#N/A</v>
      </c>
      <c r="HX571" s="675" t="e">
        <f t="shared" si="1418"/>
        <v>#N/A</v>
      </c>
      <c r="HY571" s="675" t="e">
        <f t="shared" si="1419"/>
        <v>#N/A</v>
      </c>
      <c r="HZ571" s="703"/>
      <c r="IA571" s="705"/>
      <c r="IB571" s="678" t="e">
        <f t="shared" si="1423"/>
        <v>#N/A</v>
      </c>
      <c r="IC571" s="675" t="e">
        <f t="shared" si="1424"/>
        <v>#N/A</v>
      </c>
      <c r="ID571" s="675" t="e">
        <f t="shared" si="1425"/>
        <v>#N/A</v>
      </c>
      <c r="IE571" s="703"/>
      <c r="IF571" s="705"/>
      <c r="IG571" s="678" t="e">
        <f t="shared" si="1426"/>
        <v>#N/A</v>
      </c>
      <c r="IH571" s="675" t="e">
        <f t="shared" si="1427"/>
        <v>#N/A</v>
      </c>
      <c r="II571" s="675" t="e">
        <f t="shared" si="1428"/>
        <v>#N/A</v>
      </c>
      <c r="IJ571" s="706"/>
      <c r="IK571" s="683"/>
      <c r="IL571" s="846" t="e">
        <f t="shared" si="1443"/>
        <v>#N/A</v>
      </c>
      <c r="IM571" s="848" t="e">
        <f t="shared" si="1444"/>
        <v>#N/A</v>
      </c>
      <c r="IN571" s="1252" t="e">
        <f t="shared" si="1445"/>
        <v>#N/A</v>
      </c>
      <c r="IO571" s="1253" t="e">
        <f t="shared" si="1446"/>
        <v>#N/A</v>
      </c>
      <c r="IP571" s="847" t="e">
        <f t="shared" si="1447"/>
        <v>#N/A</v>
      </c>
      <c r="IQ571" s="848" t="e">
        <f t="shared" si="1448"/>
        <v>#N/A</v>
      </c>
      <c r="IR571" s="1252" t="e">
        <f t="shared" si="1449"/>
        <v>#N/A</v>
      </c>
      <c r="IS571" s="1330" t="e">
        <f t="shared" si="1450"/>
        <v>#N/A</v>
      </c>
      <c r="IT571" s="846" t="e">
        <f t="shared" si="1434"/>
        <v>#N/A</v>
      </c>
      <c r="IU571" s="848" t="e">
        <f t="shared" si="1435"/>
        <v>#N/A</v>
      </c>
      <c r="IV571" s="1252" t="e">
        <f t="shared" si="1436"/>
        <v>#N/A</v>
      </c>
      <c r="IW571" s="1253" t="e">
        <f t="shared" si="1437"/>
        <v>#N/A</v>
      </c>
      <c r="IX571" s="847" t="e">
        <f t="shared" si="1438"/>
        <v>#N/A</v>
      </c>
      <c r="IY571" s="848" t="e">
        <f t="shared" si="1439"/>
        <v>#N/A</v>
      </c>
      <c r="IZ571" s="1252" t="e">
        <f t="shared" si="1440"/>
        <v>#N/A</v>
      </c>
      <c r="JA571" s="1330" t="e">
        <f t="shared" si="1441"/>
        <v>#N/A</v>
      </c>
      <c r="JB571" s="153"/>
      <c r="JC571" s="952"/>
      <c r="JD571" s="150"/>
      <c r="JE571" s="150"/>
      <c r="JF571" s="952"/>
      <c r="JG571" s="150"/>
      <c r="JH571" s="150"/>
      <c r="JI571" s="952"/>
      <c r="JJ571" s="150"/>
      <c r="JK571" s="150"/>
      <c r="JL571" s="958"/>
      <c r="JM571" s="150"/>
      <c r="JN571" s="150"/>
      <c r="JO571" s="846"/>
      <c r="JP571" s="852"/>
      <c r="JQ571" s="850"/>
      <c r="JR571" s="850"/>
      <c r="JS571" s="861"/>
      <c r="JT571" s="850"/>
      <c r="JU571" s="861"/>
      <c r="JV571" s="851"/>
      <c r="JW571" s="27"/>
      <c r="JX571" s="27"/>
      <c r="JY571" s="893"/>
      <c r="JZ571" s="27"/>
      <c r="KA571" s="27"/>
      <c r="KB571" s="707"/>
      <c r="KC571" s="846"/>
      <c r="KD571" s="975"/>
      <c r="KE571" s="27"/>
      <c r="KF571" s="27"/>
      <c r="KG571" s="893"/>
      <c r="KH571" s="27"/>
      <c r="KI571" s="27"/>
      <c r="KJ571" s="707"/>
      <c r="KK571" s="846"/>
      <c r="KL571" s="975"/>
      <c r="KM571" s="179"/>
      <c r="KN571" s="889"/>
      <c r="KO571" s="180"/>
      <c r="MA571" s="1352" t="e">
        <f t="shared" si="1420"/>
        <v>#N/A</v>
      </c>
      <c r="MB571" s="1352" t="e">
        <f t="shared" si="1421"/>
        <v>#N/A</v>
      </c>
    </row>
    <row r="572" spans="2:340" ht="18.75" customHeight="1">
      <c r="B572" s="13"/>
      <c r="C572" s="136"/>
      <c r="D572" s="14" t="e">
        <f t="shared" si="1432"/>
        <v>#N/A</v>
      </c>
      <c r="E572" s="31" t="e">
        <f t="shared" si="1362"/>
        <v>#N/A</v>
      </c>
      <c r="F572" s="40" t="e">
        <f t="shared" si="1363"/>
        <v>#N/A</v>
      </c>
      <c r="G572" s="27" t="e">
        <f t="shared" si="1364"/>
        <v>#N/A</v>
      </c>
      <c r="H572" s="27" t="e">
        <f t="shared" si="1365"/>
        <v>#N/A</v>
      </c>
      <c r="I572" s="702"/>
      <c r="J572" s="593"/>
      <c r="K572" s="14" t="e">
        <f t="shared" si="1366"/>
        <v>#N/A</v>
      </c>
      <c r="L572" s="31" t="e">
        <f t="shared" si="1367"/>
        <v>#N/A</v>
      </c>
      <c r="M572" s="40" t="e">
        <f t="shared" si="1411"/>
        <v>#N/A</v>
      </c>
      <c r="N572" s="27" t="e">
        <f t="shared" si="1368"/>
        <v>#N/A</v>
      </c>
      <c r="O572" s="27" t="e">
        <f t="shared" si="1369"/>
        <v>#N/A</v>
      </c>
      <c r="P572" s="27" t="e">
        <f t="shared" si="1370"/>
        <v>#N/A</v>
      </c>
      <c r="Q572" s="702"/>
      <c r="R572" s="593"/>
      <c r="S572" s="29"/>
      <c r="T572" s="29"/>
      <c r="U572" s="29"/>
      <c r="V572" s="29"/>
      <c r="W572" s="863"/>
      <c r="X572" s="592"/>
      <c r="Y572" s="14"/>
      <c r="Z572" s="27"/>
      <c r="AA572" s="27"/>
      <c r="AB572" s="27"/>
      <c r="AC572" s="702"/>
      <c r="AD572" s="593"/>
      <c r="AE572" s="14" t="e">
        <f t="shared" si="1429"/>
        <v>#N/A</v>
      </c>
      <c r="AF572" s="27" t="e">
        <f t="shared" si="1430"/>
        <v>#N/A</v>
      </c>
      <c r="AG572" s="221" t="e">
        <f t="shared" si="1431"/>
        <v>#N/A</v>
      </c>
      <c r="AH572" s="27"/>
      <c r="AI572" s="166"/>
      <c r="AJ572" s="16"/>
      <c r="AK572" s="29"/>
      <c r="AL572" s="29"/>
      <c r="AM572" s="29"/>
      <c r="AN572" s="863"/>
      <c r="AO572" s="592"/>
      <c r="AP572" s="14"/>
      <c r="AQ572" s="27"/>
      <c r="AR572" s="27"/>
      <c r="AS572" s="27"/>
      <c r="AT572" s="702"/>
      <c r="AU572" s="593"/>
      <c r="AV572" s="31"/>
      <c r="AW572" s="16"/>
      <c r="AX572" s="29"/>
      <c r="AY572" s="29"/>
      <c r="AZ572" s="29"/>
      <c r="BA572" s="863"/>
      <c r="BB572" s="902"/>
      <c r="BC572" s="234"/>
      <c r="BD572" s="232"/>
      <c r="BE572" s="232"/>
      <c r="BF572" s="904"/>
      <c r="BG572" s="905"/>
      <c r="BH572" s="15"/>
      <c r="BI572" s="29"/>
      <c r="BJ572" s="29"/>
      <c r="BK572" s="29"/>
      <c r="BL572" s="863"/>
      <c r="BM572" s="902"/>
      <c r="BN572" s="234"/>
      <c r="BO572" s="232"/>
      <c r="BP572" s="232"/>
      <c r="BQ572" s="904"/>
      <c r="BR572" s="905"/>
      <c r="BS572" s="15"/>
      <c r="BT572" s="29"/>
      <c r="BU572" s="29"/>
      <c r="BV572" s="29"/>
      <c r="BW572" s="863"/>
      <c r="BX572" s="902"/>
      <c r="BY572" s="234"/>
      <c r="BZ572" s="232"/>
      <c r="CA572" s="232"/>
      <c r="CB572" s="904"/>
      <c r="CC572" s="905"/>
      <c r="CD572" s="15"/>
      <c r="CE572" s="29"/>
      <c r="CF572" s="29"/>
      <c r="CG572" s="29"/>
      <c r="CH572" s="863"/>
      <c r="CI572" s="902"/>
      <c r="CJ572" s="234"/>
      <c r="CK572" s="232"/>
      <c r="CL572" s="232"/>
      <c r="CM572" s="911"/>
      <c r="CN572" s="912"/>
      <c r="CO572" s="15"/>
      <c r="CP572" s="232"/>
      <c r="CQ572" s="232"/>
      <c r="CR572" s="232"/>
      <c r="CS572" s="904"/>
      <c r="CT572" s="905"/>
      <c r="CU572" s="29"/>
      <c r="CV572" s="232"/>
      <c r="CW572" s="232"/>
      <c r="CX572" s="232"/>
      <c r="CY572" s="911"/>
      <c r="CZ572" s="912"/>
      <c r="DA572" s="15"/>
      <c r="DB572" s="232"/>
      <c r="DC572" s="232"/>
      <c r="DD572" s="232"/>
      <c r="DE572" s="904"/>
      <c r="DF572" s="915"/>
      <c r="DG572" s="40"/>
      <c r="DH572" s="27"/>
      <c r="DI572" s="27"/>
      <c r="DJ572" s="27"/>
      <c r="DK572" s="702"/>
      <c r="DL572" s="593"/>
      <c r="DM572" s="14"/>
      <c r="DN572" s="27"/>
      <c r="DO572" s="27"/>
      <c r="DP572" s="27"/>
      <c r="DQ572" s="702"/>
      <c r="DR572" s="663"/>
      <c r="DS572" s="40" t="e">
        <f t="shared" si="1371"/>
        <v>#N/A</v>
      </c>
      <c r="DT572" s="27" t="e">
        <f t="shared" si="1372"/>
        <v>#N/A</v>
      </c>
      <c r="DU572" s="27" t="e">
        <f t="shared" si="1373"/>
        <v>#N/A</v>
      </c>
      <c r="DV572" s="27" t="e">
        <f t="shared" si="1374"/>
        <v>#N/A</v>
      </c>
      <c r="DW572" s="702"/>
      <c r="DX572" s="663"/>
      <c r="DY572" s="270"/>
      <c r="DZ572" s="249"/>
      <c r="EA572" s="249"/>
      <c r="EB572" s="668"/>
      <c r="EC572" s="667"/>
      <c r="ED572" s="288"/>
      <c r="EE572" s="289"/>
      <c r="EF572" s="295"/>
      <c r="EG572" s="251"/>
      <c r="EH572" s="295"/>
      <c r="EI572" s="251"/>
      <c r="EJ572" s="256"/>
      <c r="EK572" s="257"/>
      <c r="EL572" s="257"/>
      <c r="EM572" s="668"/>
      <c r="EN572" s="665"/>
      <c r="EO572" s="253"/>
      <c r="EP572" s="254"/>
      <c r="EQ572" s="254"/>
      <c r="ER572" s="668"/>
      <c r="ES572" s="665"/>
      <c r="ET572" s="14"/>
      <c r="EU572" s="27"/>
      <c r="EV572" s="31"/>
      <c r="EW572" s="122"/>
      <c r="EX572" s="47"/>
      <c r="EY572" s="48"/>
      <c r="EZ572" s="49"/>
      <c r="FA572" s="50"/>
      <c r="FB572" s="51"/>
      <c r="FC572" s="153" t="e">
        <f t="shared" si="1442"/>
        <v>#N/A</v>
      </c>
      <c r="FD572" s="986" t="e">
        <f t="shared" si="1433"/>
        <v>#N/A</v>
      </c>
      <c r="FE572" s="993" t="e">
        <f t="shared" si="1360"/>
        <v>#N/A</v>
      </c>
      <c r="FF572" s="987" t="e">
        <f t="shared" si="1361"/>
        <v>#N/A</v>
      </c>
      <c r="FG572" s="246" t="e">
        <f t="shared" si="1422"/>
        <v>#N/A</v>
      </c>
      <c r="FH572" s="246" t="e">
        <f t="shared" si="1412"/>
        <v>#N/A</v>
      </c>
      <c r="FI572" s="246" t="e">
        <f t="shared" si="1413"/>
        <v>#N/A</v>
      </c>
      <c r="FJ572" s="39" t="e">
        <f t="shared" si="1375"/>
        <v>#N/A</v>
      </c>
      <c r="FK572" s="26" t="e">
        <f t="shared" si="1376"/>
        <v>#N/A</v>
      </c>
      <c r="FL572" s="26" t="e">
        <f t="shared" si="1377"/>
        <v>#N/A</v>
      </c>
      <c r="FM572" s="1300"/>
      <c r="FN572" s="656"/>
      <c r="FO572" s="28" t="e">
        <f t="shared" si="1378"/>
        <v>#N/A</v>
      </c>
      <c r="FP572" s="28" t="e">
        <f t="shared" si="1379"/>
        <v>#N/A</v>
      </c>
      <c r="FQ572" s="28" t="e">
        <f t="shared" si="1380"/>
        <v>#N/A</v>
      </c>
      <c r="FR572" s="1305"/>
      <c r="FS572" s="698"/>
      <c r="FT572" s="10" t="e">
        <f t="shared" si="1381"/>
        <v>#N/A</v>
      </c>
      <c r="FU572" s="28" t="e">
        <f t="shared" si="1382"/>
        <v>#N/A</v>
      </c>
      <c r="FV572" s="28" t="e">
        <f t="shared" si="1383"/>
        <v>#N/A</v>
      </c>
      <c r="FW572" s="1305"/>
      <c r="FX572" s="698"/>
      <c r="FY572" s="658" t="e">
        <f t="shared" si="1384"/>
        <v>#N/A</v>
      </c>
      <c r="FZ572" s="126" t="e">
        <f t="shared" si="1385"/>
        <v>#N/A</v>
      </c>
      <c r="GA572" s="126" t="e">
        <f t="shared" si="1386"/>
        <v>#N/A</v>
      </c>
      <c r="GB572" s="787"/>
      <c r="GC572" s="1314"/>
      <c r="GD572" s="674" t="e">
        <f t="shared" si="1387"/>
        <v>#N/A</v>
      </c>
      <c r="GE572" s="675" t="e">
        <f t="shared" si="1388"/>
        <v>#N/A</v>
      </c>
      <c r="GF572" s="675" t="e">
        <f t="shared" si="1389"/>
        <v>#N/A</v>
      </c>
      <c r="GG572" s="703"/>
      <c r="GH572" s="705"/>
      <c r="GI572" s="688" t="e">
        <f t="shared" si="1390"/>
        <v>#N/A</v>
      </c>
      <c r="GJ572" s="688" t="e">
        <f t="shared" si="1391"/>
        <v>#N/A</v>
      </c>
      <c r="GK572" s="688" t="e">
        <f t="shared" si="1392"/>
        <v>#N/A</v>
      </c>
      <c r="GL572" s="703"/>
      <c r="GM572" s="705"/>
      <c r="GN572" s="689" t="e">
        <f t="shared" si="1393"/>
        <v>#N/A</v>
      </c>
      <c r="GO572" s="688" t="e">
        <f t="shared" si="1394"/>
        <v>#N/A</v>
      </c>
      <c r="GP572" s="688" t="e">
        <f t="shared" si="1395"/>
        <v>#N/A</v>
      </c>
      <c r="GQ572" s="703"/>
      <c r="GR572" s="705"/>
      <c r="GS572" s="689" t="e">
        <f t="shared" si="1396"/>
        <v>#N/A</v>
      </c>
      <c r="GT572" s="688" t="e">
        <f t="shared" si="1397"/>
        <v>#N/A</v>
      </c>
      <c r="GU572" s="688" t="e">
        <f t="shared" si="1398"/>
        <v>#N/A</v>
      </c>
      <c r="GV572" s="706"/>
      <c r="GW572" s="683"/>
      <c r="GX572" s="39" t="e">
        <f t="shared" si="1399"/>
        <v>#N/A</v>
      </c>
      <c r="GY572" s="26" t="e">
        <f t="shared" si="1400"/>
        <v>#N/A</v>
      </c>
      <c r="GZ572" s="26" t="e">
        <f t="shared" si="1401"/>
        <v>#N/A</v>
      </c>
      <c r="HA572" s="1300"/>
      <c r="HB572" s="656"/>
      <c r="HC572" s="28" t="e">
        <f t="shared" si="1402"/>
        <v>#N/A</v>
      </c>
      <c r="HD572" s="28" t="e">
        <f t="shared" si="1403"/>
        <v>#N/A</v>
      </c>
      <c r="HE572" s="28" t="e">
        <f t="shared" si="1404"/>
        <v>#N/A</v>
      </c>
      <c r="HF572" s="1305"/>
      <c r="HG572" s="698"/>
      <c r="HH572" s="10" t="e">
        <f t="shared" si="1405"/>
        <v>#N/A</v>
      </c>
      <c r="HI572" s="28" t="e">
        <f t="shared" si="1406"/>
        <v>#N/A</v>
      </c>
      <c r="HJ572" s="28" t="e">
        <f t="shared" si="1407"/>
        <v>#N/A</v>
      </c>
      <c r="HK572" s="1305"/>
      <c r="HL572" s="698"/>
      <c r="HM572" s="658" t="e">
        <f t="shared" si="1408"/>
        <v>#N/A</v>
      </c>
      <c r="HN572" s="126" t="e">
        <f t="shared" si="1409"/>
        <v>#N/A</v>
      </c>
      <c r="HO572" s="126" t="e">
        <f t="shared" si="1410"/>
        <v>#N/A</v>
      </c>
      <c r="HP572" s="787"/>
      <c r="HQ572" s="1314"/>
      <c r="HR572" s="674" t="e">
        <f t="shared" si="1414"/>
        <v>#N/A</v>
      </c>
      <c r="HS572" s="675" t="e">
        <f t="shared" si="1415"/>
        <v>#N/A</v>
      </c>
      <c r="HT572" s="675" t="e">
        <f t="shared" si="1416"/>
        <v>#N/A</v>
      </c>
      <c r="HU572" s="703"/>
      <c r="HV572" s="705"/>
      <c r="HW572" s="675" t="e">
        <f t="shared" si="1417"/>
        <v>#N/A</v>
      </c>
      <c r="HX572" s="675" t="e">
        <f t="shared" si="1418"/>
        <v>#N/A</v>
      </c>
      <c r="HY572" s="675" t="e">
        <f t="shared" si="1419"/>
        <v>#N/A</v>
      </c>
      <c r="HZ572" s="703"/>
      <c r="IA572" s="705"/>
      <c r="IB572" s="678" t="e">
        <f t="shared" si="1423"/>
        <v>#N/A</v>
      </c>
      <c r="IC572" s="675" t="e">
        <f t="shared" si="1424"/>
        <v>#N/A</v>
      </c>
      <c r="ID572" s="675" t="e">
        <f t="shared" si="1425"/>
        <v>#N/A</v>
      </c>
      <c r="IE572" s="703"/>
      <c r="IF572" s="705"/>
      <c r="IG572" s="678" t="e">
        <f t="shared" si="1426"/>
        <v>#N/A</v>
      </c>
      <c r="IH572" s="675" t="e">
        <f t="shared" si="1427"/>
        <v>#N/A</v>
      </c>
      <c r="II572" s="675" t="e">
        <f t="shared" si="1428"/>
        <v>#N/A</v>
      </c>
      <c r="IJ572" s="706"/>
      <c r="IK572" s="683"/>
      <c r="IL572" s="846" t="e">
        <f t="shared" si="1443"/>
        <v>#N/A</v>
      </c>
      <c r="IM572" s="848" t="e">
        <f t="shared" si="1444"/>
        <v>#N/A</v>
      </c>
      <c r="IN572" s="1252" t="e">
        <f t="shared" si="1445"/>
        <v>#N/A</v>
      </c>
      <c r="IO572" s="1253" t="e">
        <f t="shared" si="1446"/>
        <v>#N/A</v>
      </c>
      <c r="IP572" s="847" t="e">
        <f t="shared" si="1447"/>
        <v>#N/A</v>
      </c>
      <c r="IQ572" s="848" t="e">
        <f t="shared" si="1448"/>
        <v>#N/A</v>
      </c>
      <c r="IR572" s="1252" t="e">
        <f t="shared" si="1449"/>
        <v>#N/A</v>
      </c>
      <c r="IS572" s="1330" t="e">
        <f t="shared" si="1450"/>
        <v>#N/A</v>
      </c>
      <c r="IT572" s="846" t="e">
        <f t="shared" si="1434"/>
        <v>#N/A</v>
      </c>
      <c r="IU572" s="848" t="e">
        <f t="shared" si="1435"/>
        <v>#N/A</v>
      </c>
      <c r="IV572" s="1252" t="e">
        <f t="shared" si="1436"/>
        <v>#N/A</v>
      </c>
      <c r="IW572" s="1253" t="e">
        <f t="shared" si="1437"/>
        <v>#N/A</v>
      </c>
      <c r="IX572" s="847" t="e">
        <f t="shared" si="1438"/>
        <v>#N/A</v>
      </c>
      <c r="IY572" s="848" t="e">
        <f t="shared" si="1439"/>
        <v>#N/A</v>
      </c>
      <c r="IZ572" s="1252" t="e">
        <f t="shared" si="1440"/>
        <v>#N/A</v>
      </c>
      <c r="JA572" s="1330" t="e">
        <f t="shared" si="1441"/>
        <v>#N/A</v>
      </c>
      <c r="JB572" s="153"/>
      <c r="JC572" s="952"/>
      <c r="JD572" s="150"/>
      <c r="JE572" s="150"/>
      <c r="JF572" s="952"/>
      <c r="JG572" s="150"/>
      <c r="JH572" s="150"/>
      <c r="JI572" s="952"/>
      <c r="JJ572" s="150"/>
      <c r="JK572" s="150"/>
      <c r="JL572" s="958"/>
      <c r="JM572" s="150"/>
      <c r="JN572" s="150"/>
      <c r="JO572" s="846"/>
      <c r="JP572" s="852"/>
      <c r="JQ572" s="850"/>
      <c r="JR572" s="850"/>
      <c r="JS572" s="861"/>
      <c r="JT572" s="850"/>
      <c r="JU572" s="861"/>
      <c r="JV572" s="851"/>
      <c r="JW572" s="27"/>
      <c r="JX572" s="27"/>
      <c r="JY572" s="893"/>
      <c r="JZ572" s="27"/>
      <c r="KA572" s="27"/>
      <c r="KB572" s="707"/>
      <c r="KC572" s="846"/>
      <c r="KD572" s="975"/>
      <c r="KE572" s="27"/>
      <c r="KF572" s="27"/>
      <c r="KG572" s="893"/>
      <c r="KH572" s="27"/>
      <c r="KI572" s="27"/>
      <c r="KJ572" s="707"/>
      <c r="KK572" s="846"/>
      <c r="KL572" s="975"/>
      <c r="KM572" s="179"/>
      <c r="KN572" s="889"/>
      <c r="KO572" s="180"/>
      <c r="MA572" s="1352" t="e">
        <f t="shared" si="1420"/>
        <v>#N/A</v>
      </c>
      <c r="MB572" s="1352" t="e">
        <f t="shared" si="1421"/>
        <v>#N/A</v>
      </c>
    </row>
    <row r="573" spans="2:340" ht="18.75" customHeight="1">
      <c r="B573" s="13"/>
      <c r="C573" s="136"/>
      <c r="D573" s="14" t="e">
        <f t="shared" si="1432"/>
        <v>#N/A</v>
      </c>
      <c r="E573" s="31" t="e">
        <f t="shared" si="1362"/>
        <v>#N/A</v>
      </c>
      <c r="F573" s="40" t="e">
        <f t="shared" si="1363"/>
        <v>#N/A</v>
      </c>
      <c r="G573" s="27" t="e">
        <f t="shared" si="1364"/>
        <v>#N/A</v>
      </c>
      <c r="H573" s="27" t="e">
        <f t="shared" si="1365"/>
        <v>#N/A</v>
      </c>
      <c r="I573" s="702"/>
      <c r="J573" s="593"/>
      <c r="K573" s="14" t="e">
        <f t="shared" si="1366"/>
        <v>#N/A</v>
      </c>
      <c r="L573" s="31" t="e">
        <f t="shared" si="1367"/>
        <v>#N/A</v>
      </c>
      <c r="M573" s="40" t="e">
        <f t="shared" si="1411"/>
        <v>#N/A</v>
      </c>
      <c r="N573" s="27" t="e">
        <f t="shared" si="1368"/>
        <v>#N/A</v>
      </c>
      <c r="O573" s="27" t="e">
        <f t="shared" si="1369"/>
        <v>#N/A</v>
      </c>
      <c r="P573" s="27" t="e">
        <f t="shared" si="1370"/>
        <v>#N/A</v>
      </c>
      <c r="Q573" s="702"/>
      <c r="R573" s="593"/>
      <c r="S573" s="29"/>
      <c r="T573" s="29"/>
      <c r="U573" s="29"/>
      <c r="V573" s="29"/>
      <c r="W573" s="863"/>
      <c r="X573" s="592"/>
      <c r="Y573" s="14"/>
      <c r="Z573" s="27"/>
      <c r="AA573" s="27"/>
      <c r="AB573" s="27"/>
      <c r="AC573" s="702"/>
      <c r="AD573" s="593"/>
      <c r="AE573" s="14" t="e">
        <f t="shared" si="1429"/>
        <v>#N/A</v>
      </c>
      <c r="AF573" s="27" t="e">
        <f t="shared" si="1430"/>
        <v>#N/A</v>
      </c>
      <c r="AG573" s="221" t="e">
        <f t="shared" si="1431"/>
        <v>#N/A</v>
      </c>
      <c r="AH573" s="27"/>
      <c r="AI573" s="166"/>
      <c r="AJ573" s="16"/>
      <c r="AK573" s="29"/>
      <c r="AL573" s="29"/>
      <c r="AM573" s="29"/>
      <c r="AN573" s="863"/>
      <c r="AO573" s="592"/>
      <c r="AP573" s="14"/>
      <c r="AQ573" s="27"/>
      <c r="AR573" s="27"/>
      <c r="AS573" s="27"/>
      <c r="AT573" s="702"/>
      <c r="AU573" s="593"/>
      <c r="AV573" s="31"/>
      <c r="AW573" s="16"/>
      <c r="AX573" s="29"/>
      <c r="AY573" s="29"/>
      <c r="AZ573" s="29"/>
      <c r="BA573" s="863"/>
      <c r="BB573" s="902"/>
      <c r="BC573" s="234"/>
      <c r="BD573" s="232"/>
      <c r="BE573" s="232"/>
      <c r="BF573" s="904"/>
      <c r="BG573" s="905"/>
      <c r="BH573" s="15"/>
      <c r="BI573" s="29"/>
      <c r="BJ573" s="29"/>
      <c r="BK573" s="29"/>
      <c r="BL573" s="863"/>
      <c r="BM573" s="902"/>
      <c r="BN573" s="234"/>
      <c r="BO573" s="232"/>
      <c r="BP573" s="232"/>
      <c r="BQ573" s="904"/>
      <c r="BR573" s="905"/>
      <c r="BS573" s="15"/>
      <c r="BT573" s="29"/>
      <c r="BU573" s="29"/>
      <c r="BV573" s="29"/>
      <c r="BW573" s="863"/>
      <c r="BX573" s="902"/>
      <c r="BY573" s="234"/>
      <c r="BZ573" s="232"/>
      <c r="CA573" s="232"/>
      <c r="CB573" s="904"/>
      <c r="CC573" s="905"/>
      <c r="CD573" s="15"/>
      <c r="CE573" s="29"/>
      <c r="CF573" s="29"/>
      <c r="CG573" s="29"/>
      <c r="CH573" s="863"/>
      <c r="CI573" s="902"/>
      <c r="CJ573" s="234"/>
      <c r="CK573" s="232"/>
      <c r="CL573" s="232"/>
      <c r="CM573" s="911"/>
      <c r="CN573" s="912"/>
      <c r="CO573" s="15"/>
      <c r="CP573" s="232"/>
      <c r="CQ573" s="232"/>
      <c r="CR573" s="232"/>
      <c r="CS573" s="904"/>
      <c r="CT573" s="905"/>
      <c r="CU573" s="29"/>
      <c r="CV573" s="232"/>
      <c r="CW573" s="232"/>
      <c r="CX573" s="232"/>
      <c r="CY573" s="911"/>
      <c r="CZ573" s="912"/>
      <c r="DA573" s="15"/>
      <c r="DB573" s="232"/>
      <c r="DC573" s="232"/>
      <c r="DD573" s="232"/>
      <c r="DE573" s="904"/>
      <c r="DF573" s="915"/>
      <c r="DG573" s="40"/>
      <c r="DH573" s="27"/>
      <c r="DI573" s="27"/>
      <c r="DJ573" s="27"/>
      <c r="DK573" s="702"/>
      <c r="DL573" s="593"/>
      <c r="DM573" s="14"/>
      <c r="DN573" s="27"/>
      <c r="DO573" s="27"/>
      <c r="DP573" s="27"/>
      <c r="DQ573" s="702"/>
      <c r="DR573" s="663"/>
      <c r="DS573" s="40" t="e">
        <f t="shared" si="1371"/>
        <v>#N/A</v>
      </c>
      <c r="DT573" s="27" t="e">
        <f t="shared" si="1372"/>
        <v>#N/A</v>
      </c>
      <c r="DU573" s="27" t="e">
        <f t="shared" si="1373"/>
        <v>#N/A</v>
      </c>
      <c r="DV573" s="27" t="e">
        <f t="shared" si="1374"/>
        <v>#N/A</v>
      </c>
      <c r="DW573" s="702"/>
      <c r="DX573" s="663"/>
      <c r="DY573" s="270"/>
      <c r="DZ573" s="249"/>
      <c r="EA573" s="249"/>
      <c r="EB573" s="668"/>
      <c r="EC573" s="667"/>
      <c r="ED573" s="288"/>
      <c r="EE573" s="289"/>
      <c r="EF573" s="295"/>
      <c r="EG573" s="251"/>
      <c r="EH573" s="295"/>
      <c r="EI573" s="251"/>
      <c r="EJ573" s="256"/>
      <c r="EK573" s="257"/>
      <c r="EL573" s="257"/>
      <c r="EM573" s="668"/>
      <c r="EN573" s="665"/>
      <c r="EO573" s="253"/>
      <c r="EP573" s="254"/>
      <c r="EQ573" s="254"/>
      <c r="ER573" s="668"/>
      <c r="ES573" s="665"/>
      <c r="ET573" s="14"/>
      <c r="EU573" s="27"/>
      <c r="EV573" s="31"/>
      <c r="EW573" s="122"/>
      <c r="EX573" s="47"/>
      <c r="EY573" s="48"/>
      <c r="EZ573" s="49"/>
      <c r="FA573" s="50"/>
      <c r="FB573" s="51"/>
      <c r="FC573" s="153" t="e">
        <f t="shared" si="1442"/>
        <v>#N/A</v>
      </c>
      <c r="FD573" s="986" t="e">
        <f t="shared" si="1433"/>
        <v>#N/A</v>
      </c>
      <c r="FE573" s="993" t="e">
        <f t="shared" si="1360"/>
        <v>#N/A</v>
      </c>
      <c r="FF573" s="987" t="e">
        <f t="shared" si="1361"/>
        <v>#N/A</v>
      </c>
      <c r="FG573" s="246" t="e">
        <f t="shared" si="1422"/>
        <v>#N/A</v>
      </c>
      <c r="FH573" s="246" t="e">
        <f t="shared" si="1412"/>
        <v>#N/A</v>
      </c>
      <c r="FI573" s="246" t="e">
        <f t="shared" si="1413"/>
        <v>#N/A</v>
      </c>
      <c r="FJ573" s="39" t="e">
        <f t="shared" si="1375"/>
        <v>#N/A</v>
      </c>
      <c r="FK573" s="26" t="e">
        <f t="shared" si="1376"/>
        <v>#N/A</v>
      </c>
      <c r="FL573" s="26" t="e">
        <f t="shared" si="1377"/>
        <v>#N/A</v>
      </c>
      <c r="FM573" s="1300"/>
      <c r="FN573" s="656"/>
      <c r="FO573" s="28" t="e">
        <f t="shared" si="1378"/>
        <v>#N/A</v>
      </c>
      <c r="FP573" s="28" t="e">
        <f t="shared" si="1379"/>
        <v>#N/A</v>
      </c>
      <c r="FQ573" s="28" t="e">
        <f t="shared" si="1380"/>
        <v>#N/A</v>
      </c>
      <c r="FR573" s="1305"/>
      <c r="FS573" s="698"/>
      <c r="FT573" s="10" t="e">
        <f t="shared" si="1381"/>
        <v>#N/A</v>
      </c>
      <c r="FU573" s="28" t="e">
        <f t="shared" si="1382"/>
        <v>#N/A</v>
      </c>
      <c r="FV573" s="28" t="e">
        <f t="shared" si="1383"/>
        <v>#N/A</v>
      </c>
      <c r="FW573" s="1305"/>
      <c r="FX573" s="698"/>
      <c r="FY573" s="658" t="e">
        <f t="shared" si="1384"/>
        <v>#N/A</v>
      </c>
      <c r="FZ573" s="126" t="e">
        <f t="shared" si="1385"/>
        <v>#N/A</v>
      </c>
      <c r="GA573" s="126" t="e">
        <f t="shared" si="1386"/>
        <v>#N/A</v>
      </c>
      <c r="GB573" s="787"/>
      <c r="GC573" s="1314"/>
      <c r="GD573" s="674" t="e">
        <f t="shared" si="1387"/>
        <v>#N/A</v>
      </c>
      <c r="GE573" s="675" t="e">
        <f t="shared" si="1388"/>
        <v>#N/A</v>
      </c>
      <c r="GF573" s="675" t="e">
        <f t="shared" si="1389"/>
        <v>#N/A</v>
      </c>
      <c r="GG573" s="703"/>
      <c r="GH573" s="705"/>
      <c r="GI573" s="688" t="e">
        <f t="shared" si="1390"/>
        <v>#N/A</v>
      </c>
      <c r="GJ573" s="688" t="e">
        <f t="shared" si="1391"/>
        <v>#N/A</v>
      </c>
      <c r="GK573" s="688" t="e">
        <f t="shared" si="1392"/>
        <v>#N/A</v>
      </c>
      <c r="GL573" s="703"/>
      <c r="GM573" s="705"/>
      <c r="GN573" s="689" t="e">
        <f t="shared" si="1393"/>
        <v>#N/A</v>
      </c>
      <c r="GO573" s="688" t="e">
        <f t="shared" si="1394"/>
        <v>#N/A</v>
      </c>
      <c r="GP573" s="688" t="e">
        <f t="shared" si="1395"/>
        <v>#N/A</v>
      </c>
      <c r="GQ573" s="703"/>
      <c r="GR573" s="705"/>
      <c r="GS573" s="689" t="e">
        <f t="shared" si="1396"/>
        <v>#N/A</v>
      </c>
      <c r="GT573" s="688" t="e">
        <f t="shared" si="1397"/>
        <v>#N/A</v>
      </c>
      <c r="GU573" s="688" t="e">
        <f t="shared" si="1398"/>
        <v>#N/A</v>
      </c>
      <c r="GV573" s="706"/>
      <c r="GW573" s="683"/>
      <c r="GX573" s="39" t="e">
        <f t="shared" si="1399"/>
        <v>#N/A</v>
      </c>
      <c r="GY573" s="26" t="e">
        <f t="shared" si="1400"/>
        <v>#N/A</v>
      </c>
      <c r="GZ573" s="26" t="e">
        <f t="shared" si="1401"/>
        <v>#N/A</v>
      </c>
      <c r="HA573" s="1300"/>
      <c r="HB573" s="656"/>
      <c r="HC573" s="28" t="e">
        <f t="shared" si="1402"/>
        <v>#N/A</v>
      </c>
      <c r="HD573" s="28" t="e">
        <f t="shared" si="1403"/>
        <v>#N/A</v>
      </c>
      <c r="HE573" s="28" t="e">
        <f t="shared" si="1404"/>
        <v>#N/A</v>
      </c>
      <c r="HF573" s="1305"/>
      <c r="HG573" s="698"/>
      <c r="HH573" s="10" t="e">
        <f t="shared" si="1405"/>
        <v>#N/A</v>
      </c>
      <c r="HI573" s="28" t="e">
        <f t="shared" si="1406"/>
        <v>#N/A</v>
      </c>
      <c r="HJ573" s="28" t="e">
        <f t="shared" si="1407"/>
        <v>#N/A</v>
      </c>
      <c r="HK573" s="1305"/>
      <c r="HL573" s="698"/>
      <c r="HM573" s="658" t="e">
        <f t="shared" si="1408"/>
        <v>#N/A</v>
      </c>
      <c r="HN573" s="126" t="e">
        <f t="shared" si="1409"/>
        <v>#N/A</v>
      </c>
      <c r="HO573" s="126" t="e">
        <f t="shared" si="1410"/>
        <v>#N/A</v>
      </c>
      <c r="HP573" s="787"/>
      <c r="HQ573" s="1314"/>
      <c r="HR573" s="674" t="e">
        <f t="shared" si="1414"/>
        <v>#N/A</v>
      </c>
      <c r="HS573" s="675" t="e">
        <f t="shared" si="1415"/>
        <v>#N/A</v>
      </c>
      <c r="HT573" s="675" t="e">
        <f t="shared" si="1416"/>
        <v>#N/A</v>
      </c>
      <c r="HU573" s="703"/>
      <c r="HV573" s="705"/>
      <c r="HW573" s="675" t="e">
        <f t="shared" si="1417"/>
        <v>#N/A</v>
      </c>
      <c r="HX573" s="675" t="e">
        <f t="shared" si="1418"/>
        <v>#N/A</v>
      </c>
      <c r="HY573" s="675" t="e">
        <f t="shared" si="1419"/>
        <v>#N/A</v>
      </c>
      <c r="HZ573" s="703"/>
      <c r="IA573" s="705"/>
      <c r="IB573" s="678" t="e">
        <f t="shared" si="1423"/>
        <v>#N/A</v>
      </c>
      <c r="IC573" s="675" t="e">
        <f t="shared" si="1424"/>
        <v>#N/A</v>
      </c>
      <c r="ID573" s="675" t="e">
        <f t="shared" si="1425"/>
        <v>#N/A</v>
      </c>
      <c r="IE573" s="703"/>
      <c r="IF573" s="705"/>
      <c r="IG573" s="678" t="e">
        <f t="shared" si="1426"/>
        <v>#N/A</v>
      </c>
      <c r="IH573" s="675" t="e">
        <f t="shared" si="1427"/>
        <v>#N/A</v>
      </c>
      <c r="II573" s="675" t="e">
        <f t="shared" si="1428"/>
        <v>#N/A</v>
      </c>
      <c r="IJ573" s="706"/>
      <c r="IK573" s="683"/>
      <c r="IL573" s="846" t="e">
        <f t="shared" si="1443"/>
        <v>#N/A</v>
      </c>
      <c r="IM573" s="848" t="e">
        <f t="shared" si="1444"/>
        <v>#N/A</v>
      </c>
      <c r="IN573" s="1252" t="e">
        <f t="shared" si="1445"/>
        <v>#N/A</v>
      </c>
      <c r="IO573" s="1253" t="e">
        <f t="shared" si="1446"/>
        <v>#N/A</v>
      </c>
      <c r="IP573" s="847" t="e">
        <f t="shared" si="1447"/>
        <v>#N/A</v>
      </c>
      <c r="IQ573" s="848" t="e">
        <f t="shared" si="1448"/>
        <v>#N/A</v>
      </c>
      <c r="IR573" s="1252" t="e">
        <f t="shared" si="1449"/>
        <v>#N/A</v>
      </c>
      <c r="IS573" s="1330" t="e">
        <f t="shared" si="1450"/>
        <v>#N/A</v>
      </c>
      <c r="IT573" s="846" t="e">
        <f t="shared" si="1434"/>
        <v>#N/A</v>
      </c>
      <c r="IU573" s="848" t="e">
        <f t="shared" si="1435"/>
        <v>#N/A</v>
      </c>
      <c r="IV573" s="1252" t="e">
        <f t="shared" si="1436"/>
        <v>#N/A</v>
      </c>
      <c r="IW573" s="1253" t="e">
        <f t="shared" si="1437"/>
        <v>#N/A</v>
      </c>
      <c r="IX573" s="847" t="e">
        <f t="shared" si="1438"/>
        <v>#N/A</v>
      </c>
      <c r="IY573" s="848" t="e">
        <f t="shared" si="1439"/>
        <v>#N/A</v>
      </c>
      <c r="IZ573" s="1252" t="e">
        <f t="shared" si="1440"/>
        <v>#N/A</v>
      </c>
      <c r="JA573" s="1330" t="e">
        <f t="shared" si="1441"/>
        <v>#N/A</v>
      </c>
      <c r="JB573" s="153"/>
      <c r="JC573" s="952"/>
      <c r="JD573" s="150"/>
      <c r="JE573" s="150"/>
      <c r="JF573" s="952"/>
      <c r="JG573" s="150"/>
      <c r="JH573" s="150"/>
      <c r="JI573" s="952"/>
      <c r="JJ573" s="150"/>
      <c r="JK573" s="150"/>
      <c r="JL573" s="958"/>
      <c r="JM573" s="150"/>
      <c r="JN573" s="150"/>
      <c r="JO573" s="846"/>
      <c r="JP573" s="852"/>
      <c r="JQ573" s="850"/>
      <c r="JR573" s="850"/>
      <c r="JS573" s="861"/>
      <c r="JT573" s="850"/>
      <c r="JU573" s="861"/>
      <c r="JV573" s="851"/>
      <c r="JW573" s="27"/>
      <c r="JX573" s="27"/>
      <c r="JY573" s="893"/>
      <c r="JZ573" s="27"/>
      <c r="KA573" s="27"/>
      <c r="KB573" s="707"/>
      <c r="KC573" s="846"/>
      <c r="KD573" s="975"/>
      <c r="KE573" s="27"/>
      <c r="KF573" s="27"/>
      <c r="KG573" s="893"/>
      <c r="KH573" s="27"/>
      <c r="KI573" s="27"/>
      <c r="KJ573" s="707"/>
      <c r="KK573" s="846"/>
      <c r="KL573" s="975"/>
      <c r="KM573" s="179"/>
      <c r="KN573" s="889"/>
      <c r="KO573" s="180"/>
      <c r="MA573" s="1352" t="e">
        <f t="shared" si="1420"/>
        <v>#N/A</v>
      </c>
      <c r="MB573" s="1352" t="e">
        <f t="shared" si="1421"/>
        <v>#N/A</v>
      </c>
    </row>
    <row r="574" spans="2:340" ht="18.75" customHeight="1">
      <c r="B574" s="13"/>
      <c r="C574" s="136"/>
      <c r="D574" s="14" t="e">
        <f t="shared" si="1432"/>
        <v>#N/A</v>
      </c>
      <c r="E574" s="31" t="e">
        <f t="shared" si="1362"/>
        <v>#N/A</v>
      </c>
      <c r="F574" s="40" t="e">
        <f t="shared" si="1363"/>
        <v>#N/A</v>
      </c>
      <c r="G574" s="27" t="e">
        <f t="shared" si="1364"/>
        <v>#N/A</v>
      </c>
      <c r="H574" s="27" t="e">
        <f t="shared" si="1365"/>
        <v>#N/A</v>
      </c>
      <c r="I574" s="702"/>
      <c r="J574" s="593"/>
      <c r="K574" s="14" t="e">
        <f t="shared" si="1366"/>
        <v>#N/A</v>
      </c>
      <c r="L574" s="31" t="e">
        <f t="shared" si="1367"/>
        <v>#N/A</v>
      </c>
      <c r="M574" s="40" t="e">
        <f t="shared" si="1411"/>
        <v>#N/A</v>
      </c>
      <c r="N574" s="27" t="e">
        <f t="shared" si="1368"/>
        <v>#N/A</v>
      </c>
      <c r="O574" s="27" t="e">
        <f t="shared" si="1369"/>
        <v>#N/A</v>
      </c>
      <c r="P574" s="27" t="e">
        <f t="shared" si="1370"/>
        <v>#N/A</v>
      </c>
      <c r="Q574" s="702"/>
      <c r="R574" s="593"/>
      <c r="S574" s="29"/>
      <c r="T574" s="29"/>
      <c r="U574" s="29"/>
      <c r="V574" s="29"/>
      <c r="W574" s="863"/>
      <c r="X574" s="592"/>
      <c r="Y574" s="14"/>
      <c r="Z574" s="27"/>
      <c r="AA574" s="27"/>
      <c r="AB574" s="27"/>
      <c r="AC574" s="702"/>
      <c r="AD574" s="593"/>
      <c r="AE574" s="14" t="e">
        <f t="shared" si="1429"/>
        <v>#N/A</v>
      </c>
      <c r="AF574" s="27" t="e">
        <f t="shared" si="1430"/>
        <v>#N/A</v>
      </c>
      <c r="AG574" s="221" t="e">
        <f t="shared" si="1431"/>
        <v>#N/A</v>
      </c>
      <c r="AH574" s="27"/>
      <c r="AI574" s="166"/>
      <c r="AJ574" s="16"/>
      <c r="AK574" s="29"/>
      <c r="AL574" s="29"/>
      <c r="AM574" s="29"/>
      <c r="AN574" s="863"/>
      <c r="AO574" s="592"/>
      <c r="AP574" s="14"/>
      <c r="AQ574" s="27"/>
      <c r="AR574" s="27"/>
      <c r="AS574" s="27"/>
      <c r="AT574" s="702"/>
      <c r="AU574" s="593"/>
      <c r="AV574" s="31"/>
      <c r="AW574" s="16"/>
      <c r="AX574" s="29"/>
      <c r="AY574" s="29"/>
      <c r="AZ574" s="29"/>
      <c r="BA574" s="863"/>
      <c r="BB574" s="902"/>
      <c r="BC574" s="234"/>
      <c r="BD574" s="232"/>
      <c r="BE574" s="232"/>
      <c r="BF574" s="904"/>
      <c r="BG574" s="905"/>
      <c r="BH574" s="15"/>
      <c r="BI574" s="29"/>
      <c r="BJ574" s="29"/>
      <c r="BK574" s="29"/>
      <c r="BL574" s="863"/>
      <c r="BM574" s="902"/>
      <c r="BN574" s="234"/>
      <c r="BO574" s="232"/>
      <c r="BP574" s="232"/>
      <c r="BQ574" s="904"/>
      <c r="BR574" s="905"/>
      <c r="BS574" s="15"/>
      <c r="BT574" s="29"/>
      <c r="BU574" s="29"/>
      <c r="BV574" s="29"/>
      <c r="BW574" s="863"/>
      <c r="BX574" s="902"/>
      <c r="BY574" s="234"/>
      <c r="BZ574" s="232"/>
      <c r="CA574" s="232"/>
      <c r="CB574" s="904"/>
      <c r="CC574" s="905"/>
      <c r="CD574" s="15"/>
      <c r="CE574" s="29"/>
      <c r="CF574" s="29"/>
      <c r="CG574" s="29"/>
      <c r="CH574" s="863"/>
      <c r="CI574" s="902"/>
      <c r="CJ574" s="234"/>
      <c r="CK574" s="232"/>
      <c r="CL574" s="232"/>
      <c r="CM574" s="911"/>
      <c r="CN574" s="912"/>
      <c r="CO574" s="15"/>
      <c r="CP574" s="232"/>
      <c r="CQ574" s="232"/>
      <c r="CR574" s="232"/>
      <c r="CS574" s="904"/>
      <c r="CT574" s="905"/>
      <c r="CU574" s="29"/>
      <c r="CV574" s="232"/>
      <c r="CW574" s="232"/>
      <c r="CX574" s="232"/>
      <c r="CY574" s="911"/>
      <c r="CZ574" s="912"/>
      <c r="DA574" s="15"/>
      <c r="DB574" s="232"/>
      <c r="DC574" s="232"/>
      <c r="DD574" s="232"/>
      <c r="DE574" s="904"/>
      <c r="DF574" s="915"/>
      <c r="DG574" s="40"/>
      <c r="DH574" s="27"/>
      <c r="DI574" s="27"/>
      <c r="DJ574" s="27"/>
      <c r="DK574" s="702"/>
      <c r="DL574" s="593"/>
      <c r="DM574" s="14"/>
      <c r="DN574" s="27"/>
      <c r="DO574" s="27"/>
      <c r="DP574" s="27"/>
      <c r="DQ574" s="702"/>
      <c r="DR574" s="663"/>
      <c r="DS574" s="40" t="e">
        <f t="shared" si="1371"/>
        <v>#N/A</v>
      </c>
      <c r="DT574" s="27" t="e">
        <f t="shared" si="1372"/>
        <v>#N/A</v>
      </c>
      <c r="DU574" s="27" t="e">
        <f t="shared" si="1373"/>
        <v>#N/A</v>
      </c>
      <c r="DV574" s="27" t="e">
        <f t="shared" si="1374"/>
        <v>#N/A</v>
      </c>
      <c r="DW574" s="702"/>
      <c r="DX574" s="663"/>
      <c r="DY574" s="270"/>
      <c r="DZ574" s="249"/>
      <c r="EA574" s="249"/>
      <c r="EB574" s="668"/>
      <c r="EC574" s="667"/>
      <c r="ED574" s="288"/>
      <c r="EE574" s="289"/>
      <c r="EF574" s="295"/>
      <c r="EG574" s="251"/>
      <c r="EH574" s="295"/>
      <c r="EI574" s="251"/>
      <c r="EJ574" s="256"/>
      <c r="EK574" s="257"/>
      <c r="EL574" s="257"/>
      <c r="EM574" s="668"/>
      <c r="EN574" s="665"/>
      <c r="EO574" s="253"/>
      <c r="EP574" s="254"/>
      <c r="EQ574" s="254"/>
      <c r="ER574" s="668"/>
      <c r="ES574" s="665"/>
      <c r="ET574" s="14"/>
      <c r="EU574" s="27"/>
      <c r="EV574" s="31"/>
      <c r="EW574" s="122"/>
      <c r="EX574" s="47"/>
      <c r="EY574" s="48"/>
      <c r="EZ574" s="49"/>
      <c r="FA574" s="50"/>
      <c r="FB574" s="51"/>
      <c r="FC574" s="153" t="e">
        <f t="shared" si="1442"/>
        <v>#N/A</v>
      </c>
      <c r="FD574" s="986" t="e">
        <f t="shared" si="1433"/>
        <v>#N/A</v>
      </c>
      <c r="FE574" s="993" t="e">
        <f t="shared" si="1360"/>
        <v>#N/A</v>
      </c>
      <c r="FF574" s="987" t="e">
        <f t="shared" si="1361"/>
        <v>#N/A</v>
      </c>
      <c r="FG574" s="246" t="e">
        <f t="shared" si="1422"/>
        <v>#N/A</v>
      </c>
      <c r="FH574" s="246" t="e">
        <f t="shared" si="1412"/>
        <v>#N/A</v>
      </c>
      <c r="FI574" s="246" t="e">
        <f t="shared" si="1413"/>
        <v>#N/A</v>
      </c>
      <c r="FJ574" s="39" t="e">
        <f t="shared" si="1375"/>
        <v>#N/A</v>
      </c>
      <c r="FK574" s="26" t="e">
        <f t="shared" si="1376"/>
        <v>#N/A</v>
      </c>
      <c r="FL574" s="26" t="e">
        <f t="shared" si="1377"/>
        <v>#N/A</v>
      </c>
      <c r="FM574" s="1300"/>
      <c r="FN574" s="656"/>
      <c r="FO574" s="28" t="e">
        <f t="shared" si="1378"/>
        <v>#N/A</v>
      </c>
      <c r="FP574" s="28" t="e">
        <f t="shared" si="1379"/>
        <v>#N/A</v>
      </c>
      <c r="FQ574" s="28" t="e">
        <f t="shared" si="1380"/>
        <v>#N/A</v>
      </c>
      <c r="FR574" s="1305"/>
      <c r="FS574" s="698"/>
      <c r="FT574" s="10" t="e">
        <f t="shared" si="1381"/>
        <v>#N/A</v>
      </c>
      <c r="FU574" s="28" t="e">
        <f t="shared" si="1382"/>
        <v>#N/A</v>
      </c>
      <c r="FV574" s="28" t="e">
        <f t="shared" si="1383"/>
        <v>#N/A</v>
      </c>
      <c r="FW574" s="1305"/>
      <c r="FX574" s="698"/>
      <c r="FY574" s="658" t="e">
        <f t="shared" si="1384"/>
        <v>#N/A</v>
      </c>
      <c r="FZ574" s="126" t="e">
        <f t="shared" si="1385"/>
        <v>#N/A</v>
      </c>
      <c r="GA574" s="126" t="e">
        <f t="shared" si="1386"/>
        <v>#N/A</v>
      </c>
      <c r="GB574" s="787"/>
      <c r="GC574" s="1314"/>
      <c r="GD574" s="674" t="e">
        <f t="shared" si="1387"/>
        <v>#N/A</v>
      </c>
      <c r="GE574" s="675" t="e">
        <f t="shared" si="1388"/>
        <v>#N/A</v>
      </c>
      <c r="GF574" s="675" t="e">
        <f t="shared" si="1389"/>
        <v>#N/A</v>
      </c>
      <c r="GG574" s="703"/>
      <c r="GH574" s="705"/>
      <c r="GI574" s="688" t="e">
        <f t="shared" si="1390"/>
        <v>#N/A</v>
      </c>
      <c r="GJ574" s="688" t="e">
        <f t="shared" si="1391"/>
        <v>#N/A</v>
      </c>
      <c r="GK574" s="688" t="e">
        <f t="shared" si="1392"/>
        <v>#N/A</v>
      </c>
      <c r="GL574" s="703"/>
      <c r="GM574" s="705"/>
      <c r="GN574" s="689" t="e">
        <f t="shared" si="1393"/>
        <v>#N/A</v>
      </c>
      <c r="GO574" s="688" t="e">
        <f t="shared" si="1394"/>
        <v>#N/A</v>
      </c>
      <c r="GP574" s="688" t="e">
        <f t="shared" si="1395"/>
        <v>#N/A</v>
      </c>
      <c r="GQ574" s="703"/>
      <c r="GR574" s="705"/>
      <c r="GS574" s="689" t="e">
        <f t="shared" si="1396"/>
        <v>#N/A</v>
      </c>
      <c r="GT574" s="688" t="e">
        <f t="shared" si="1397"/>
        <v>#N/A</v>
      </c>
      <c r="GU574" s="688" t="e">
        <f t="shared" si="1398"/>
        <v>#N/A</v>
      </c>
      <c r="GV574" s="706"/>
      <c r="GW574" s="683"/>
      <c r="GX574" s="39" t="e">
        <f t="shared" si="1399"/>
        <v>#N/A</v>
      </c>
      <c r="GY574" s="26" t="e">
        <f t="shared" si="1400"/>
        <v>#N/A</v>
      </c>
      <c r="GZ574" s="26" t="e">
        <f t="shared" si="1401"/>
        <v>#N/A</v>
      </c>
      <c r="HA574" s="1300"/>
      <c r="HB574" s="656"/>
      <c r="HC574" s="28" t="e">
        <f t="shared" si="1402"/>
        <v>#N/A</v>
      </c>
      <c r="HD574" s="28" t="e">
        <f t="shared" si="1403"/>
        <v>#N/A</v>
      </c>
      <c r="HE574" s="28" t="e">
        <f t="shared" si="1404"/>
        <v>#N/A</v>
      </c>
      <c r="HF574" s="1305"/>
      <c r="HG574" s="698"/>
      <c r="HH574" s="10" t="e">
        <f t="shared" si="1405"/>
        <v>#N/A</v>
      </c>
      <c r="HI574" s="28" t="e">
        <f t="shared" si="1406"/>
        <v>#N/A</v>
      </c>
      <c r="HJ574" s="28" t="e">
        <f t="shared" si="1407"/>
        <v>#N/A</v>
      </c>
      <c r="HK574" s="1305"/>
      <c r="HL574" s="698"/>
      <c r="HM574" s="658" t="e">
        <f t="shared" si="1408"/>
        <v>#N/A</v>
      </c>
      <c r="HN574" s="126" t="e">
        <f t="shared" si="1409"/>
        <v>#N/A</v>
      </c>
      <c r="HO574" s="126" t="e">
        <f t="shared" si="1410"/>
        <v>#N/A</v>
      </c>
      <c r="HP574" s="787"/>
      <c r="HQ574" s="1314"/>
      <c r="HR574" s="674" t="e">
        <f t="shared" si="1414"/>
        <v>#N/A</v>
      </c>
      <c r="HS574" s="675" t="e">
        <f t="shared" si="1415"/>
        <v>#N/A</v>
      </c>
      <c r="HT574" s="675" t="e">
        <f t="shared" si="1416"/>
        <v>#N/A</v>
      </c>
      <c r="HU574" s="703"/>
      <c r="HV574" s="705"/>
      <c r="HW574" s="675" t="e">
        <f t="shared" si="1417"/>
        <v>#N/A</v>
      </c>
      <c r="HX574" s="675" t="e">
        <f t="shared" si="1418"/>
        <v>#N/A</v>
      </c>
      <c r="HY574" s="675" t="e">
        <f t="shared" si="1419"/>
        <v>#N/A</v>
      </c>
      <c r="HZ574" s="703"/>
      <c r="IA574" s="705"/>
      <c r="IB574" s="678" t="e">
        <f t="shared" si="1423"/>
        <v>#N/A</v>
      </c>
      <c r="IC574" s="675" t="e">
        <f t="shared" si="1424"/>
        <v>#N/A</v>
      </c>
      <c r="ID574" s="675" t="e">
        <f t="shared" si="1425"/>
        <v>#N/A</v>
      </c>
      <c r="IE574" s="703"/>
      <c r="IF574" s="705"/>
      <c r="IG574" s="678" t="e">
        <f t="shared" si="1426"/>
        <v>#N/A</v>
      </c>
      <c r="IH574" s="675" t="e">
        <f t="shared" si="1427"/>
        <v>#N/A</v>
      </c>
      <c r="II574" s="675" t="e">
        <f t="shared" si="1428"/>
        <v>#N/A</v>
      </c>
      <c r="IJ574" s="706"/>
      <c r="IK574" s="683"/>
      <c r="IL574" s="846" t="e">
        <f t="shared" si="1443"/>
        <v>#N/A</v>
      </c>
      <c r="IM574" s="848" t="e">
        <f t="shared" si="1444"/>
        <v>#N/A</v>
      </c>
      <c r="IN574" s="1252" t="e">
        <f t="shared" si="1445"/>
        <v>#N/A</v>
      </c>
      <c r="IO574" s="1253" t="e">
        <f t="shared" si="1446"/>
        <v>#N/A</v>
      </c>
      <c r="IP574" s="847" t="e">
        <f t="shared" si="1447"/>
        <v>#N/A</v>
      </c>
      <c r="IQ574" s="848" t="e">
        <f t="shared" si="1448"/>
        <v>#N/A</v>
      </c>
      <c r="IR574" s="1252" t="e">
        <f t="shared" si="1449"/>
        <v>#N/A</v>
      </c>
      <c r="IS574" s="1330" t="e">
        <f t="shared" si="1450"/>
        <v>#N/A</v>
      </c>
      <c r="IT574" s="846" t="e">
        <f t="shared" si="1434"/>
        <v>#N/A</v>
      </c>
      <c r="IU574" s="848" t="e">
        <f t="shared" si="1435"/>
        <v>#N/A</v>
      </c>
      <c r="IV574" s="1252" t="e">
        <f t="shared" si="1436"/>
        <v>#N/A</v>
      </c>
      <c r="IW574" s="1253" t="e">
        <f t="shared" si="1437"/>
        <v>#N/A</v>
      </c>
      <c r="IX574" s="847" t="e">
        <f t="shared" si="1438"/>
        <v>#N/A</v>
      </c>
      <c r="IY574" s="848" t="e">
        <f t="shared" si="1439"/>
        <v>#N/A</v>
      </c>
      <c r="IZ574" s="1252" t="e">
        <f t="shared" si="1440"/>
        <v>#N/A</v>
      </c>
      <c r="JA574" s="1330" t="e">
        <f t="shared" si="1441"/>
        <v>#N/A</v>
      </c>
      <c r="JB574" s="153"/>
      <c r="JC574" s="952"/>
      <c r="JD574" s="150"/>
      <c r="JE574" s="150"/>
      <c r="JF574" s="952"/>
      <c r="JG574" s="150"/>
      <c r="JH574" s="150"/>
      <c r="JI574" s="952"/>
      <c r="JJ574" s="150"/>
      <c r="JK574" s="150"/>
      <c r="JL574" s="958"/>
      <c r="JM574" s="150"/>
      <c r="JN574" s="150"/>
      <c r="JO574" s="846"/>
      <c r="JP574" s="852"/>
      <c r="JQ574" s="850"/>
      <c r="JR574" s="850"/>
      <c r="JS574" s="861"/>
      <c r="JT574" s="850"/>
      <c r="JU574" s="861"/>
      <c r="JV574" s="851"/>
      <c r="JW574" s="27"/>
      <c r="JX574" s="27"/>
      <c r="JY574" s="893"/>
      <c r="JZ574" s="27"/>
      <c r="KA574" s="27"/>
      <c r="KB574" s="707"/>
      <c r="KC574" s="846"/>
      <c r="KD574" s="975"/>
      <c r="KE574" s="27"/>
      <c r="KF574" s="27"/>
      <c r="KG574" s="893"/>
      <c r="KH574" s="27"/>
      <c r="KI574" s="27"/>
      <c r="KJ574" s="707"/>
      <c r="KK574" s="846"/>
      <c r="KL574" s="975"/>
      <c r="KM574" s="179"/>
      <c r="KN574" s="889"/>
      <c r="KO574" s="180"/>
      <c r="MA574" s="1352" t="e">
        <f t="shared" si="1420"/>
        <v>#N/A</v>
      </c>
      <c r="MB574" s="1352" t="e">
        <f t="shared" si="1421"/>
        <v>#N/A</v>
      </c>
    </row>
    <row r="575" spans="2:340" ht="18.75" customHeight="1">
      <c r="B575" s="13"/>
      <c r="C575" s="136"/>
      <c r="D575" s="14" t="e">
        <f t="shared" si="1432"/>
        <v>#N/A</v>
      </c>
      <c r="E575" s="31" t="e">
        <f t="shared" si="1362"/>
        <v>#N/A</v>
      </c>
      <c r="F575" s="40" t="e">
        <f t="shared" si="1363"/>
        <v>#N/A</v>
      </c>
      <c r="G575" s="27" t="e">
        <f t="shared" si="1364"/>
        <v>#N/A</v>
      </c>
      <c r="H575" s="27" t="e">
        <f t="shared" si="1365"/>
        <v>#N/A</v>
      </c>
      <c r="I575" s="702"/>
      <c r="J575" s="593"/>
      <c r="K575" s="14" t="e">
        <f t="shared" si="1366"/>
        <v>#N/A</v>
      </c>
      <c r="L575" s="31" t="e">
        <f t="shared" si="1367"/>
        <v>#N/A</v>
      </c>
      <c r="M575" s="40" t="e">
        <f t="shared" si="1411"/>
        <v>#N/A</v>
      </c>
      <c r="N575" s="27" t="e">
        <f t="shared" si="1368"/>
        <v>#N/A</v>
      </c>
      <c r="O575" s="27" t="e">
        <f t="shared" si="1369"/>
        <v>#N/A</v>
      </c>
      <c r="P575" s="27" t="e">
        <f t="shared" si="1370"/>
        <v>#N/A</v>
      </c>
      <c r="Q575" s="702"/>
      <c r="R575" s="593"/>
      <c r="S575" s="29"/>
      <c r="T575" s="29"/>
      <c r="U575" s="29"/>
      <c r="V575" s="29"/>
      <c r="W575" s="863"/>
      <c r="X575" s="592"/>
      <c r="Y575" s="14"/>
      <c r="Z575" s="27"/>
      <c r="AA575" s="27"/>
      <c r="AB575" s="27"/>
      <c r="AC575" s="702"/>
      <c r="AD575" s="593"/>
      <c r="AE575" s="14" t="e">
        <f t="shared" si="1429"/>
        <v>#N/A</v>
      </c>
      <c r="AF575" s="27" t="e">
        <f t="shared" si="1430"/>
        <v>#N/A</v>
      </c>
      <c r="AG575" s="221" t="e">
        <f t="shared" si="1431"/>
        <v>#N/A</v>
      </c>
      <c r="AH575" s="27"/>
      <c r="AI575" s="166"/>
      <c r="AJ575" s="16"/>
      <c r="AK575" s="29"/>
      <c r="AL575" s="29"/>
      <c r="AM575" s="29"/>
      <c r="AN575" s="863"/>
      <c r="AO575" s="592"/>
      <c r="AP575" s="14"/>
      <c r="AQ575" s="27"/>
      <c r="AR575" s="27"/>
      <c r="AS575" s="27"/>
      <c r="AT575" s="702"/>
      <c r="AU575" s="593"/>
      <c r="AV575" s="31"/>
      <c r="AW575" s="16"/>
      <c r="AX575" s="29"/>
      <c r="AY575" s="29"/>
      <c r="AZ575" s="29"/>
      <c r="BA575" s="863"/>
      <c r="BB575" s="902"/>
      <c r="BC575" s="234"/>
      <c r="BD575" s="232"/>
      <c r="BE575" s="232"/>
      <c r="BF575" s="904"/>
      <c r="BG575" s="905"/>
      <c r="BH575" s="15"/>
      <c r="BI575" s="29"/>
      <c r="BJ575" s="29"/>
      <c r="BK575" s="29"/>
      <c r="BL575" s="863"/>
      <c r="BM575" s="902"/>
      <c r="BN575" s="234"/>
      <c r="BO575" s="232"/>
      <c r="BP575" s="232"/>
      <c r="BQ575" s="904"/>
      <c r="BR575" s="905"/>
      <c r="BS575" s="15"/>
      <c r="BT575" s="29"/>
      <c r="BU575" s="29"/>
      <c r="BV575" s="29"/>
      <c r="BW575" s="863"/>
      <c r="BX575" s="902"/>
      <c r="BY575" s="234"/>
      <c r="BZ575" s="232"/>
      <c r="CA575" s="232"/>
      <c r="CB575" s="904"/>
      <c r="CC575" s="905"/>
      <c r="CD575" s="15"/>
      <c r="CE575" s="29"/>
      <c r="CF575" s="29"/>
      <c r="CG575" s="29"/>
      <c r="CH575" s="863"/>
      <c r="CI575" s="902"/>
      <c r="CJ575" s="234"/>
      <c r="CK575" s="232"/>
      <c r="CL575" s="232"/>
      <c r="CM575" s="911"/>
      <c r="CN575" s="912"/>
      <c r="CO575" s="15"/>
      <c r="CP575" s="232"/>
      <c r="CQ575" s="232"/>
      <c r="CR575" s="232"/>
      <c r="CS575" s="904"/>
      <c r="CT575" s="905"/>
      <c r="CU575" s="29"/>
      <c r="CV575" s="232"/>
      <c r="CW575" s="232"/>
      <c r="CX575" s="232"/>
      <c r="CY575" s="911"/>
      <c r="CZ575" s="912"/>
      <c r="DA575" s="15"/>
      <c r="DB575" s="232"/>
      <c r="DC575" s="232"/>
      <c r="DD575" s="232"/>
      <c r="DE575" s="904"/>
      <c r="DF575" s="915"/>
      <c r="DG575" s="40"/>
      <c r="DH575" s="27"/>
      <c r="DI575" s="27"/>
      <c r="DJ575" s="27"/>
      <c r="DK575" s="702"/>
      <c r="DL575" s="593"/>
      <c r="DM575" s="14"/>
      <c r="DN575" s="27"/>
      <c r="DO575" s="27"/>
      <c r="DP575" s="27"/>
      <c r="DQ575" s="702"/>
      <c r="DR575" s="663"/>
      <c r="DS575" s="40" t="e">
        <f t="shared" si="1371"/>
        <v>#N/A</v>
      </c>
      <c r="DT575" s="27" t="e">
        <f t="shared" si="1372"/>
        <v>#N/A</v>
      </c>
      <c r="DU575" s="27" t="e">
        <f t="shared" si="1373"/>
        <v>#N/A</v>
      </c>
      <c r="DV575" s="27" t="e">
        <f t="shared" si="1374"/>
        <v>#N/A</v>
      </c>
      <c r="DW575" s="702"/>
      <c r="DX575" s="663"/>
      <c r="DY575" s="270"/>
      <c r="DZ575" s="249"/>
      <c r="EA575" s="249"/>
      <c r="EB575" s="668"/>
      <c r="EC575" s="667"/>
      <c r="ED575" s="288"/>
      <c r="EE575" s="289"/>
      <c r="EF575" s="295"/>
      <c r="EG575" s="251"/>
      <c r="EH575" s="295"/>
      <c r="EI575" s="251"/>
      <c r="EJ575" s="256"/>
      <c r="EK575" s="257"/>
      <c r="EL575" s="257"/>
      <c r="EM575" s="668"/>
      <c r="EN575" s="665"/>
      <c r="EO575" s="253"/>
      <c r="EP575" s="254"/>
      <c r="EQ575" s="254"/>
      <c r="ER575" s="668"/>
      <c r="ES575" s="665"/>
      <c r="ET575" s="14"/>
      <c r="EU575" s="27"/>
      <c r="EV575" s="31"/>
      <c r="EW575" s="122"/>
      <c r="EX575" s="47"/>
      <c r="EY575" s="48"/>
      <c r="EZ575" s="49"/>
      <c r="FA575" s="50"/>
      <c r="FB575" s="51"/>
      <c r="FC575" s="153" t="e">
        <f t="shared" si="1442"/>
        <v>#N/A</v>
      </c>
      <c r="FD575" s="986" t="e">
        <f t="shared" si="1433"/>
        <v>#N/A</v>
      </c>
      <c r="FE575" s="993" t="e">
        <f t="shared" si="1360"/>
        <v>#N/A</v>
      </c>
      <c r="FF575" s="987" t="e">
        <f t="shared" si="1361"/>
        <v>#N/A</v>
      </c>
      <c r="FG575" s="246" t="e">
        <f t="shared" si="1422"/>
        <v>#N/A</v>
      </c>
      <c r="FH575" s="246" t="e">
        <f t="shared" si="1412"/>
        <v>#N/A</v>
      </c>
      <c r="FI575" s="246" t="e">
        <f t="shared" si="1413"/>
        <v>#N/A</v>
      </c>
      <c r="FJ575" s="39" t="e">
        <f t="shared" si="1375"/>
        <v>#N/A</v>
      </c>
      <c r="FK575" s="26" t="e">
        <f t="shared" si="1376"/>
        <v>#N/A</v>
      </c>
      <c r="FL575" s="26" t="e">
        <f t="shared" si="1377"/>
        <v>#N/A</v>
      </c>
      <c r="FM575" s="1300"/>
      <c r="FN575" s="656"/>
      <c r="FO575" s="28" t="e">
        <f t="shared" si="1378"/>
        <v>#N/A</v>
      </c>
      <c r="FP575" s="28" t="e">
        <f t="shared" si="1379"/>
        <v>#N/A</v>
      </c>
      <c r="FQ575" s="28" t="e">
        <f t="shared" si="1380"/>
        <v>#N/A</v>
      </c>
      <c r="FR575" s="1305"/>
      <c r="FS575" s="698"/>
      <c r="FT575" s="10" t="e">
        <f t="shared" si="1381"/>
        <v>#N/A</v>
      </c>
      <c r="FU575" s="28" t="e">
        <f t="shared" si="1382"/>
        <v>#N/A</v>
      </c>
      <c r="FV575" s="28" t="e">
        <f t="shared" si="1383"/>
        <v>#N/A</v>
      </c>
      <c r="FW575" s="1305"/>
      <c r="FX575" s="698"/>
      <c r="FY575" s="658" t="e">
        <f t="shared" si="1384"/>
        <v>#N/A</v>
      </c>
      <c r="FZ575" s="126" t="e">
        <f t="shared" si="1385"/>
        <v>#N/A</v>
      </c>
      <c r="GA575" s="126" t="e">
        <f t="shared" si="1386"/>
        <v>#N/A</v>
      </c>
      <c r="GB575" s="787"/>
      <c r="GC575" s="1314"/>
      <c r="GD575" s="674" t="e">
        <f t="shared" si="1387"/>
        <v>#N/A</v>
      </c>
      <c r="GE575" s="675" t="e">
        <f t="shared" si="1388"/>
        <v>#N/A</v>
      </c>
      <c r="GF575" s="675" t="e">
        <f t="shared" si="1389"/>
        <v>#N/A</v>
      </c>
      <c r="GG575" s="703"/>
      <c r="GH575" s="705"/>
      <c r="GI575" s="688" t="e">
        <f t="shared" si="1390"/>
        <v>#N/A</v>
      </c>
      <c r="GJ575" s="688" t="e">
        <f t="shared" si="1391"/>
        <v>#N/A</v>
      </c>
      <c r="GK575" s="688" t="e">
        <f t="shared" si="1392"/>
        <v>#N/A</v>
      </c>
      <c r="GL575" s="703"/>
      <c r="GM575" s="705"/>
      <c r="GN575" s="689" t="e">
        <f t="shared" si="1393"/>
        <v>#N/A</v>
      </c>
      <c r="GO575" s="688" t="e">
        <f t="shared" si="1394"/>
        <v>#N/A</v>
      </c>
      <c r="GP575" s="688" t="e">
        <f t="shared" si="1395"/>
        <v>#N/A</v>
      </c>
      <c r="GQ575" s="703"/>
      <c r="GR575" s="705"/>
      <c r="GS575" s="689" t="e">
        <f t="shared" si="1396"/>
        <v>#N/A</v>
      </c>
      <c r="GT575" s="688" t="e">
        <f t="shared" si="1397"/>
        <v>#N/A</v>
      </c>
      <c r="GU575" s="688" t="e">
        <f t="shared" si="1398"/>
        <v>#N/A</v>
      </c>
      <c r="GV575" s="706"/>
      <c r="GW575" s="683"/>
      <c r="GX575" s="39" t="e">
        <f t="shared" si="1399"/>
        <v>#N/A</v>
      </c>
      <c r="GY575" s="26" t="e">
        <f t="shared" si="1400"/>
        <v>#N/A</v>
      </c>
      <c r="GZ575" s="26" t="e">
        <f t="shared" si="1401"/>
        <v>#N/A</v>
      </c>
      <c r="HA575" s="1300"/>
      <c r="HB575" s="656"/>
      <c r="HC575" s="28" t="e">
        <f t="shared" si="1402"/>
        <v>#N/A</v>
      </c>
      <c r="HD575" s="28" t="e">
        <f t="shared" si="1403"/>
        <v>#N/A</v>
      </c>
      <c r="HE575" s="28" t="e">
        <f t="shared" si="1404"/>
        <v>#N/A</v>
      </c>
      <c r="HF575" s="1305"/>
      <c r="HG575" s="698"/>
      <c r="HH575" s="10" t="e">
        <f t="shared" si="1405"/>
        <v>#N/A</v>
      </c>
      <c r="HI575" s="28" t="e">
        <f t="shared" si="1406"/>
        <v>#N/A</v>
      </c>
      <c r="HJ575" s="28" t="e">
        <f t="shared" si="1407"/>
        <v>#N/A</v>
      </c>
      <c r="HK575" s="1305"/>
      <c r="HL575" s="698"/>
      <c r="HM575" s="658" t="e">
        <f t="shared" si="1408"/>
        <v>#N/A</v>
      </c>
      <c r="HN575" s="126" t="e">
        <f t="shared" si="1409"/>
        <v>#N/A</v>
      </c>
      <c r="HO575" s="126" t="e">
        <f t="shared" si="1410"/>
        <v>#N/A</v>
      </c>
      <c r="HP575" s="787"/>
      <c r="HQ575" s="1314"/>
      <c r="HR575" s="674" t="e">
        <f t="shared" si="1414"/>
        <v>#N/A</v>
      </c>
      <c r="HS575" s="675" t="e">
        <f t="shared" si="1415"/>
        <v>#N/A</v>
      </c>
      <c r="HT575" s="675" t="e">
        <f t="shared" si="1416"/>
        <v>#N/A</v>
      </c>
      <c r="HU575" s="703"/>
      <c r="HV575" s="705"/>
      <c r="HW575" s="675" t="e">
        <f t="shared" si="1417"/>
        <v>#N/A</v>
      </c>
      <c r="HX575" s="675" t="e">
        <f t="shared" si="1418"/>
        <v>#N/A</v>
      </c>
      <c r="HY575" s="675" t="e">
        <f t="shared" si="1419"/>
        <v>#N/A</v>
      </c>
      <c r="HZ575" s="703"/>
      <c r="IA575" s="705"/>
      <c r="IB575" s="678" t="e">
        <f t="shared" si="1423"/>
        <v>#N/A</v>
      </c>
      <c r="IC575" s="675" t="e">
        <f t="shared" si="1424"/>
        <v>#N/A</v>
      </c>
      <c r="ID575" s="675" t="e">
        <f t="shared" si="1425"/>
        <v>#N/A</v>
      </c>
      <c r="IE575" s="703"/>
      <c r="IF575" s="705"/>
      <c r="IG575" s="678" t="e">
        <f t="shared" si="1426"/>
        <v>#N/A</v>
      </c>
      <c r="IH575" s="675" t="e">
        <f t="shared" si="1427"/>
        <v>#N/A</v>
      </c>
      <c r="II575" s="675" t="e">
        <f t="shared" si="1428"/>
        <v>#N/A</v>
      </c>
      <c r="IJ575" s="706"/>
      <c r="IK575" s="683"/>
      <c r="IL575" s="846" t="e">
        <f t="shared" si="1443"/>
        <v>#N/A</v>
      </c>
      <c r="IM575" s="848" t="e">
        <f t="shared" si="1444"/>
        <v>#N/A</v>
      </c>
      <c r="IN575" s="1252" t="e">
        <f t="shared" si="1445"/>
        <v>#N/A</v>
      </c>
      <c r="IO575" s="1253" t="e">
        <f t="shared" si="1446"/>
        <v>#N/A</v>
      </c>
      <c r="IP575" s="847" t="e">
        <f t="shared" si="1447"/>
        <v>#N/A</v>
      </c>
      <c r="IQ575" s="848" t="e">
        <f t="shared" si="1448"/>
        <v>#N/A</v>
      </c>
      <c r="IR575" s="1252" t="e">
        <f t="shared" si="1449"/>
        <v>#N/A</v>
      </c>
      <c r="IS575" s="1330" t="e">
        <f t="shared" si="1450"/>
        <v>#N/A</v>
      </c>
      <c r="IT575" s="846" t="e">
        <f t="shared" si="1434"/>
        <v>#N/A</v>
      </c>
      <c r="IU575" s="848" t="e">
        <f t="shared" si="1435"/>
        <v>#N/A</v>
      </c>
      <c r="IV575" s="1252" t="e">
        <f t="shared" si="1436"/>
        <v>#N/A</v>
      </c>
      <c r="IW575" s="1253" t="e">
        <f t="shared" si="1437"/>
        <v>#N/A</v>
      </c>
      <c r="IX575" s="847" t="e">
        <f t="shared" si="1438"/>
        <v>#N/A</v>
      </c>
      <c r="IY575" s="848" t="e">
        <f t="shared" si="1439"/>
        <v>#N/A</v>
      </c>
      <c r="IZ575" s="1252" t="e">
        <f t="shared" si="1440"/>
        <v>#N/A</v>
      </c>
      <c r="JA575" s="1330" t="e">
        <f t="shared" si="1441"/>
        <v>#N/A</v>
      </c>
      <c r="JB575" s="153"/>
      <c r="JC575" s="952"/>
      <c r="JD575" s="150"/>
      <c r="JE575" s="150"/>
      <c r="JF575" s="952"/>
      <c r="JG575" s="150"/>
      <c r="JH575" s="150"/>
      <c r="JI575" s="952"/>
      <c r="JJ575" s="150"/>
      <c r="JK575" s="150"/>
      <c r="JL575" s="958"/>
      <c r="JM575" s="150"/>
      <c r="JN575" s="150"/>
      <c r="JO575" s="846"/>
      <c r="JP575" s="852"/>
      <c r="JQ575" s="850"/>
      <c r="JR575" s="850"/>
      <c r="JS575" s="861"/>
      <c r="JT575" s="850"/>
      <c r="JU575" s="861"/>
      <c r="JV575" s="851"/>
      <c r="JW575" s="27"/>
      <c r="JX575" s="27"/>
      <c r="JY575" s="893"/>
      <c r="JZ575" s="27"/>
      <c r="KA575" s="27"/>
      <c r="KB575" s="707"/>
      <c r="KC575" s="846"/>
      <c r="KD575" s="975"/>
      <c r="KE575" s="27"/>
      <c r="KF575" s="27"/>
      <c r="KG575" s="893"/>
      <c r="KH575" s="27"/>
      <c r="KI575" s="27"/>
      <c r="KJ575" s="707"/>
      <c r="KK575" s="846"/>
      <c r="KL575" s="975"/>
      <c r="KM575" s="179"/>
      <c r="KN575" s="889"/>
      <c r="KO575" s="180"/>
      <c r="MA575" s="1352" t="e">
        <f t="shared" si="1420"/>
        <v>#N/A</v>
      </c>
      <c r="MB575" s="1352" t="e">
        <f t="shared" si="1421"/>
        <v>#N/A</v>
      </c>
    </row>
    <row r="576" spans="2:340" ht="18.75" customHeight="1">
      <c r="B576" s="13"/>
      <c r="C576" s="136"/>
      <c r="D576" s="14" t="e">
        <f t="shared" si="1432"/>
        <v>#N/A</v>
      </c>
      <c r="E576" s="31" t="e">
        <f t="shared" si="1362"/>
        <v>#N/A</v>
      </c>
      <c r="F576" s="40" t="e">
        <f t="shared" si="1363"/>
        <v>#N/A</v>
      </c>
      <c r="G576" s="27" t="e">
        <f t="shared" si="1364"/>
        <v>#N/A</v>
      </c>
      <c r="H576" s="27" t="e">
        <f t="shared" si="1365"/>
        <v>#N/A</v>
      </c>
      <c r="I576" s="702"/>
      <c r="J576" s="593"/>
      <c r="K576" s="14" t="e">
        <f t="shared" si="1366"/>
        <v>#N/A</v>
      </c>
      <c r="L576" s="31" t="e">
        <f t="shared" si="1367"/>
        <v>#N/A</v>
      </c>
      <c r="M576" s="40" t="e">
        <f t="shared" si="1411"/>
        <v>#N/A</v>
      </c>
      <c r="N576" s="27" t="e">
        <f t="shared" si="1368"/>
        <v>#N/A</v>
      </c>
      <c r="O576" s="27" t="e">
        <f t="shared" si="1369"/>
        <v>#N/A</v>
      </c>
      <c r="P576" s="27" t="e">
        <f t="shared" si="1370"/>
        <v>#N/A</v>
      </c>
      <c r="Q576" s="702"/>
      <c r="R576" s="593"/>
      <c r="S576" s="29"/>
      <c r="T576" s="29"/>
      <c r="U576" s="29"/>
      <c r="V576" s="29"/>
      <c r="W576" s="863"/>
      <c r="X576" s="592"/>
      <c r="Y576" s="14"/>
      <c r="Z576" s="27"/>
      <c r="AA576" s="27"/>
      <c r="AB576" s="27"/>
      <c r="AC576" s="702"/>
      <c r="AD576" s="593"/>
      <c r="AE576" s="14" t="e">
        <f t="shared" si="1429"/>
        <v>#N/A</v>
      </c>
      <c r="AF576" s="27" t="e">
        <f t="shared" si="1430"/>
        <v>#N/A</v>
      </c>
      <c r="AG576" s="221" t="e">
        <f t="shared" si="1431"/>
        <v>#N/A</v>
      </c>
      <c r="AH576" s="27"/>
      <c r="AI576" s="166"/>
      <c r="AJ576" s="16"/>
      <c r="AK576" s="29"/>
      <c r="AL576" s="29"/>
      <c r="AM576" s="29"/>
      <c r="AN576" s="863"/>
      <c r="AO576" s="592"/>
      <c r="AP576" s="14"/>
      <c r="AQ576" s="27"/>
      <c r="AR576" s="27"/>
      <c r="AS576" s="27"/>
      <c r="AT576" s="702"/>
      <c r="AU576" s="593"/>
      <c r="AV576" s="31"/>
      <c r="AW576" s="16"/>
      <c r="AX576" s="29"/>
      <c r="AY576" s="29"/>
      <c r="AZ576" s="29"/>
      <c r="BA576" s="863"/>
      <c r="BB576" s="902"/>
      <c r="BC576" s="234"/>
      <c r="BD576" s="232"/>
      <c r="BE576" s="232"/>
      <c r="BF576" s="904"/>
      <c r="BG576" s="905"/>
      <c r="BH576" s="15"/>
      <c r="BI576" s="29"/>
      <c r="BJ576" s="29"/>
      <c r="BK576" s="29"/>
      <c r="BL576" s="863"/>
      <c r="BM576" s="902"/>
      <c r="BN576" s="234"/>
      <c r="BO576" s="232"/>
      <c r="BP576" s="232"/>
      <c r="BQ576" s="904"/>
      <c r="BR576" s="905"/>
      <c r="BS576" s="15"/>
      <c r="BT576" s="29"/>
      <c r="BU576" s="29"/>
      <c r="BV576" s="29"/>
      <c r="BW576" s="863"/>
      <c r="BX576" s="902"/>
      <c r="BY576" s="234"/>
      <c r="BZ576" s="232"/>
      <c r="CA576" s="232"/>
      <c r="CB576" s="904"/>
      <c r="CC576" s="905"/>
      <c r="CD576" s="15"/>
      <c r="CE576" s="29"/>
      <c r="CF576" s="29"/>
      <c r="CG576" s="29"/>
      <c r="CH576" s="863"/>
      <c r="CI576" s="902"/>
      <c r="CJ576" s="234"/>
      <c r="CK576" s="232"/>
      <c r="CL576" s="232"/>
      <c r="CM576" s="911"/>
      <c r="CN576" s="912"/>
      <c r="CO576" s="15"/>
      <c r="CP576" s="232"/>
      <c r="CQ576" s="232"/>
      <c r="CR576" s="232"/>
      <c r="CS576" s="904"/>
      <c r="CT576" s="905"/>
      <c r="CU576" s="29"/>
      <c r="CV576" s="232"/>
      <c r="CW576" s="232"/>
      <c r="CX576" s="232"/>
      <c r="CY576" s="911"/>
      <c r="CZ576" s="912"/>
      <c r="DA576" s="15"/>
      <c r="DB576" s="232"/>
      <c r="DC576" s="232"/>
      <c r="DD576" s="232"/>
      <c r="DE576" s="904"/>
      <c r="DF576" s="915"/>
      <c r="DG576" s="40"/>
      <c r="DH576" s="27"/>
      <c r="DI576" s="27"/>
      <c r="DJ576" s="27"/>
      <c r="DK576" s="702"/>
      <c r="DL576" s="593"/>
      <c r="DM576" s="14"/>
      <c r="DN576" s="27"/>
      <c r="DO576" s="27"/>
      <c r="DP576" s="27"/>
      <c r="DQ576" s="702"/>
      <c r="DR576" s="663"/>
      <c r="DS576" s="40" t="e">
        <f t="shared" si="1371"/>
        <v>#N/A</v>
      </c>
      <c r="DT576" s="27" t="e">
        <f t="shared" si="1372"/>
        <v>#N/A</v>
      </c>
      <c r="DU576" s="27" t="e">
        <f t="shared" si="1373"/>
        <v>#N/A</v>
      </c>
      <c r="DV576" s="27" t="e">
        <f t="shared" si="1374"/>
        <v>#N/A</v>
      </c>
      <c r="DW576" s="702"/>
      <c r="DX576" s="663"/>
      <c r="DY576" s="270"/>
      <c r="DZ576" s="249"/>
      <c r="EA576" s="249"/>
      <c r="EB576" s="668"/>
      <c r="EC576" s="667"/>
      <c r="ED576" s="288"/>
      <c r="EE576" s="289"/>
      <c r="EF576" s="295"/>
      <c r="EG576" s="251"/>
      <c r="EH576" s="295"/>
      <c r="EI576" s="251"/>
      <c r="EJ576" s="256"/>
      <c r="EK576" s="257"/>
      <c r="EL576" s="257"/>
      <c r="EM576" s="668"/>
      <c r="EN576" s="665"/>
      <c r="EO576" s="253"/>
      <c r="EP576" s="254"/>
      <c r="EQ576" s="254"/>
      <c r="ER576" s="668"/>
      <c r="ES576" s="665"/>
      <c r="ET576" s="14"/>
      <c r="EU576" s="27"/>
      <c r="EV576" s="31"/>
      <c r="EW576" s="122"/>
      <c r="EX576" s="47"/>
      <c r="EY576" s="48"/>
      <c r="EZ576" s="49"/>
      <c r="FA576" s="50"/>
      <c r="FB576" s="51"/>
      <c r="FC576" s="153" t="e">
        <f t="shared" si="1442"/>
        <v>#N/A</v>
      </c>
      <c r="FD576" s="986" t="e">
        <f t="shared" si="1433"/>
        <v>#N/A</v>
      </c>
      <c r="FE576" s="993" t="e">
        <f t="shared" si="1360"/>
        <v>#N/A</v>
      </c>
      <c r="FF576" s="987" t="e">
        <f t="shared" si="1361"/>
        <v>#N/A</v>
      </c>
      <c r="FG576" s="246" t="e">
        <f t="shared" si="1422"/>
        <v>#N/A</v>
      </c>
      <c r="FH576" s="246" t="e">
        <f t="shared" si="1412"/>
        <v>#N/A</v>
      </c>
      <c r="FI576" s="246" t="e">
        <f t="shared" si="1413"/>
        <v>#N/A</v>
      </c>
      <c r="FJ576" s="39" t="e">
        <f t="shared" si="1375"/>
        <v>#N/A</v>
      </c>
      <c r="FK576" s="26" t="e">
        <f t="shared" si="1376"/>
        <v>#N/A</v>
      </c>
      <c r="FL576" s="26" t="e">
        <f t="shared" si="1377"/>
        <v>#N/A</v>
      </c>
      <c r="FM576" s="1300"/>
      <c r="FN576" s="656"/>
      <c r="FO576" s="28" t="e">
        <f t="shared" si="1378"/>
        <v>#N/A</v>
      </c>
      <c r="FP576" s="28" t="e">
        <f t="shared" si="1379"/>
        <v>#N/A</v>
      </c>
      <c r="FQ576" s="28" t="e">
        <f t="shared" si="1380"/>
        <v>#N/A</v>
      </c>
      <c r="FR576" s="1305"/>
      <c r="FS576" s="698"/>
      <c r="FT576" s="10" t="e">
        <f t="shared" si="1381"/>
        <v>#N/A</v>
      </c>
      <c r="FU576" s="28" t="e">
        <f t="shared" si="1382"/>
        <v>#N/A</v>
      </c>
      <c r="FV576" s="28" t="e">
        <f t="shared" si="1383"/>
        <v>#N/A</v>
      </c>
      <c r="FW576" s="1305"/>
      <c r="FX576" s="698"/>
      <c r="FY576" s="658" t="e">
        <f t="shared" si="1384"/>
        <v>#N/A</v>
      </c>
      <c r="FZ576" s="126" t="e">
        <f t="shared" si="1385"/>
        <v>#N/A</v>
      </c>
      <c r="GA576" s="126" t="e">
        <f t="shared" si="1386"/>
        <v>#N/A</v>
      </c>
      <c r="GB576" s="787"/>
      <c r="GC576" s="1314"/>
      <c r="GD576" s="674" t="e">
        <f t="shared" si="1387"/>
        <v>#N/A</v>
      </c>
      <c r="GE576" s="675" t="e">
        <f t="shared" si="1388"/>
        <v>#N/A</v>
      </c>
      <c r="GF576" s="675" t="e">
        <f t="shared" si="1389"/>
        <v>#N/A</v>
      </c>
      <c r="GG576" s="703"/>
      <c r="GH576" s="705"/>
      <c r="GI576" s="688" t="e">
        <f t="shared" si="1390"/>
        <v>#N/A</v>
      </c>
      <c r="GJ576" s="688" t="e">
        <f t="shared" si="1391"/>
        <v>#N/A</v>
      </c>
      <c r="GK576" s="688" t="e">
        <f t="shared" si="1392"/>
        <v>#N/A</v>
      </c>
      <c r="GL576" s="703"/>
      <c r="GM576" s="705"/>
      <c r="GN576" s="689" t="e">
        <f t="shared" si="1393"/>
        <v>#N/A</v>
      </c>
      <c r="GO576" s="688" t="e">
        <f t="shared" si="1394"/>
        <v>#N/A</v>
      </c>
      <c r="GP576" s="688" t="e">
        <f t="shared" si="1395"/>
        <v>#N/A</v>
      </c>
      <c r="GQ576" s="703"/>
      <c r="GR576" s="705"/>
      <c r="GS576" s="689" t="e">
        <f t="shared" si="1396"/>
        <v>#N/A</v>
      </c>
      <c r="GT576" s="688" t="e">
        <f t="shared" si="1397"/>
        <v>#N/A</v>
      </c>
      <c r="GU576" s="688" t="e">
        <f t="shared" si="1398"/>
        <v>#N/A</v>
      </c>
      <c r="GV576" s="706"/>
      <c r="GW576" s="683"/>
      <c r="GX576" s="39" t="e">
        <f t="shared" si="1399"/>
        <v>#N/A</v>
      </c>
      <c r="GY576" s="26" t="e">
        <f t="shared" si="1400"/>
        <v>#N/A</v>
      </c>
      <c r="GZ576" s="26" t="e">
        <f t="shared" si="1401"/>
        <v>#N/A</v>
      </c>
      <c r="HA576" s="1300"/>
      <c r="HB576" s="656"/>
      <c r="HC576" s="28" t="e">
        <f t="shared" si="1402"/>
        <v>#N/A</v>
      </c>
      <c r="HD576" s="28" t="e">
        <f t="shared" si="1403"/>
        <v>#N/A</v>
      </c>
      <c r="HE576" s="28" t="e">
        <f t="shared" si="1404"/>
        <v>#N/A</v>
      </c>
      <c r="HF576" s="1305"/>
      <c r="HG576" s="698"/>
      <c r="HH576" s="10" t="e">
        <f t="shared" si="1405"/>
        <v>#N/A</v>
      </c>
      <c r="HI576" s="28" t="e">
        <f t="shared" si="1406"/>
        <v>#N/A</v>
      </c>
      <c r="HJ576" s="28" t="e">
        <f t="shared" si="1407"/>
        <v>#N/A</v>
      </c>
      <c r="HK576" s="1305"/>
      <c r="HL576" s="698"/>
      <c r="HM576" s="658" t="e">
        <f t="shared" si="1408"/>
        <v>#N/A</v>
      </c>
      <c r="HN576" s="126" t="e">
        <f t="shared" si="1409"/>
        <v>#N/A</v>
      </c>
      <c r="HO576" s="126" t="e">
        <f t="shared" si="1410"/>
        <v>#N/A</v>
      </c>
      <c r="HP576" s="787"/>
      <c r="HQ576" s="1314"/>
      <c r="HR576" s="674" t="e">
        <f t="shared" si="1414"/>
        <v>#N/A</v>
      </c>
      <c r="HS576" s="675" t="e">
        <f t="shared" si="1415"/>
        <v>#N/A</v>
      </c>
      <c r="HT576" s="675" t="e">
        <f t="shared" si="1416"/>
        <v>#N/A</v>
      </c>
      <c r="HU576" s="703"/>
      <c r="HV576" s="705"/>
      <c r="HW576" s="675" t="e">
        <f t="shared" si="1417"/>
        <v>#N/A</v>
      </c>
      <c r="HX576" s="675" t="e">
        <f t="shared" si="1418"/>
        <v>#N/A</v>
      </c>
      <c r="HY576" s="675" t="e">
        <f t="shared" si="1419"/>
        <v>#N/A</v>
      </c>
      <c r="HZ576" s="703"/>
      <c r="IA576" s="705"/>
      <c r="IB576" s="678" t="e">
        <f t="shared" si="1423"/>
        <v>#N/A</v>
      </c>
      <c r="IC576" s="675" t="e">
        <f t="shared" si="1424"/>
        <v>#N/A</v>
      </c>
      <c r="ID576" s="675" t="e">
        <f t="shared" si="1425"/>
        <v>#N/A</v>
      </c>
      <c r="IE576" s="703"/>
      <c r="IF576" s="705"/>
      <c r="IG576" s="678" t="e">
        <f t="shared" si="1426"/>
        <v>#N/A</v>
      </c>
      <c r="IH576" s="675" t="e">
        <f t="shared" si="1427"/>
        <v>#N/A</v>
      </c>
      <c r="II576" s="675" t="e">
        <f t="shared" si="1428"/>
        <v>#N/A</v>
      </c>
      <c r="IJ576" s="706"/>
      <c r="IK576" s="683"/>
      <c r="IL576" s="846" t="e">
        <f t="shared" si="1443"/>
        <v>#N/A</v>
      </c>
      <c r="IM576" s="848" t="e">
        <f t="shared" si="1444"/>
        <v>#N/A</v>
      </c>
      <c r="IN576" s="1252" t="e">
        <f t="shared" si="1445"/>
        <v>#N/A</v>
      </c>
      <c r="IO576" s="1253" t="e">
        <f t="shared" si="1446"/>
        <v>#N/A</v>
      </c>
      <c r="IP576" s="847" t="e">
        <f t="shared" si="1447"/>
        <v>#N/A</v>
      </c>
      <c r="IQ576" s="848" t="e">
        <f t="shared" si="1448"/>
        <v>#N/A</v>
      </c>
      <c r="IR576" s="1252" t="e">
        <f t="shared" si="1449"/>
        <v>#N/A</v>
      </c>
      <c r="IS576" s="1330" t="e">
        <f t="shared" si="1450"/>
        <v>#N/A</v>
      </c>
      <c r="IT576" s="846" t="e">
        <f t="shared" si="1434"/>
        <v>#N/A</v>
      </c>
      <c r="IU576" s="848" t="e">
        <f t="shared" si="1435"/>
        <v>#N/A</v>
      </c>
      <c r="IV576" s="1252" t="e">
        <f t="shared" si="1436"/>
        <v>#N/A</v>
      </c>
      <c r="IW576" s="1253" t="e">
        <f t="shared" si="1437"/>
        <v>#N/A</v>
      </c>
      <c r="IX576" s="847" t="e">
        <f t="shared" si="1438"/>
        <v>#N/A</v>
      </c>
      <c r="IY576" s="848" t="e">
        <f t="shared" si="1439"/>
        <v>#N/A</v>
      </c>
      <c r="IZ576" s="1252" t="e">
        <f t="shared" si="1440"/>
        <v>#N/A</v>
      </c>
      <c r="JA576" s="1330" t="e">
        <f t="shared" si="1441"/>
        <v>#N/A</v>
      </c>
      <c r="JB576" s="153"/>
      <c r="JC576" s="952"/>
      <c r="JD576" s="150"/>
      <c r="JE576" s="150"/>
      <c r="JF576" s="952"/>
      <c r="JG576" s="150"/>
      <c r="JH576" s="150"/>
      <c r="JI576" s="952"/>
      <c r="JJ576" s="150"/>
      <c r="JK576" s="150"/>
      <c r="JL576" s="958"/>
      <c r="JM576" s="150"/>
      <c r="JN576" s="150"/>
      <c r="JO576" s="846"/>
      <c r="JP576" s="852"/>
      <c r="JQ576" s="850"/>
      <c r="JR576" s="850"/>
      <c r="JS576" s="861"/>
      <c r="JT576" s="850"/>
      <c r="JU576" s="861"/>
      <c r="JV576" s="851"/>
      <c r="JW576" s="27"/>
      <c r="JX576" s="27"/>
      <c r="JY576" s="893"/>
      <c r="JZ576" s="27"/>
      <c r="KA576" s="27"/>
      <c r="KB576" s="707"/>
      <c r="KC576" s="846"/>
      <c r="KD576" s="975"/>
      <c r="KE576" s="27"/>
      <c r="KF576" s="27"/>
      <c r="KG576" s="893"/>
      <c r="KH576" s="27"/>
      <c r="KI576" s="27"/>
      <c r="KJ576" s="707"/>
      <c r="KK576" s="846"/>
      <c r="KL576" s="975"/>
      <c r="KM576" s="179"/>
      <c r="KN576" s="889"/>
      <c r="KO576" s="180"/>
      <c r="MA576" s="1352" t="e">
        <f t="shared" si="1420"/>
        <v>#N/A</v>
      </c>
      <c r="MB576" s="1352" t="e">
        <f t="shared" si="1421"/>
        <v>#N/A</v>
      </c>
    </row>
    <row r="577" spans="2:340" ht="18.75" customHeight="1">
      <c r="B577" s="13"/>
      <c r="C577" s="136"/>
      <c r="D577" s="14" t="e">
        <f t="shared" si="1432"/>
        <v>#N/A</v>
      </c>
      <c r="E577" s="31" t="e">
        <f t="shared" si="1362"/>
        <v>#N/A</v>
      </c>
      <c r="F577" s="40" t="e">
        <f t="shared" si="1363"/>
        <v>#N/A</v>
      </c>
      <c r="G577" s="27" t="e">
        <f t="shared" si="1364"/>
        <v>#N/A</v>
      </c>
      <c r="H577" s="27" t="e">
        <f t="shared" si="1365"/>
        <v>#N/A</v>
      </c>
      <c r="I577" s="702"/>
      <c r="J577" s="593"/>
      <c r="K577" s="14" t="e">
        <f t="shared" si="1366"/>
        <v>#N/A</v>
      </c>
      <c r="L577" s="31" t="e">
        <f t="shared" si="1367"/>
        <v>#N/A</v>
      </c>
      <c r="M577" s="40" t="e">
        <f t="shared" si="1411"/>
        <v>#N/A</v>
      </c>
      <c r="N577" s="27" t="e">
        <f t="shared" si="1368"/>
        <v>#N/A</v>
      </c>
      <c r="O577" s="27" t="e">
        <f t="shared" si="1369"/>
        <v>#N/A</v>
      </c>
      <c r="P577" s="27" t="e">
        <f t="shared" si="1370"/>
        <v>#N/A</v>
      </c>
      <c r="Q577" s="702"/>
      <c r="R577" s="593"/>
      <c r="S577" s="29"/>
      <c r="T577" s="29"/>
      <c r="U577" s="29"/>
      <c r="V577" s="29"/>
      <c r="W577" s="863"/>
      <c r="X577" s="592"/>
      <c r="Y577" s="14"/>
      <c r="Z577" s="27"/>
      <c r="AA577" s="27"/>
      <c r="AB577" s="27"/>
      <c r="AC577" s="702"/>
      <c r="AD577" s="593"/>
      <c r="AE577" s="14" t="e">
        <f t="shared" si="1429"/>
        <v>#N/A</v>
      </c>
      <c r="AF577" s="27" t="e">
        <f t="shared" si="1430"/>
        <v>#N/A</v>
      </c>
      <c r="AG577" s="221" t="e">
        <f t="shared" si="1431"/>
        <v>#N/A</v>
      </c>
      <c r="AH577" s="27"/>
      <c r="AI577" s="166"/>
      <c r="AJ577" s="16"/>
      <c r="AK577" s="29"/>
      <c r="AL577" s="29"/>
      <c r="AM577" s="29"/>
      <c r="AN577" s="863"/>
      <c r="AO577" s="592"/>
      <c r="AP577" s="14"/>
      <c r="AQ577" s="27"/>
      <c r="AR577" s="27"/>
      <c r="AS577" s="27"/>
      <c r="AT577" s="702"/>
      <c r="AU577" s="593"/>
      <c r="AV577" s="31"/>
      <c r="AW577" s="16"/>
      <c r="AX577" s="29"/>
      <c r="AY577" s="29"/>
      <c r="AZ577" s="29"/>
      <c r="BA577" s="863"/>
      <c r="BB577" s="902"/>
      <c r="BC577" s="234"/>
      <c r="BD577" s="232"/>
      <c r="BE577" s="232"/>
      <c r="BF577" s="904"/>
      <c r="BG577" s="905"/>
      <c r="BH577" s="15"/>
      <c r="BI577" s="29"/>
      <c r="BJ577" s="29"/>
      <c r="BK577" s="29"/>
      <c r="BL577" s="863"/>
      <c r="BM577" s="902"/>
      <c r="BN577" s="234"/>
      <c r="BO577" s="232"/>
      <c r="BP577" s="232"/>
      <c r="BQ577" s="904"/>
      <c r="BR577" s="905"/>
      <c r="BS577" s="15"/>
      <c r="BT577" s="29"/>
      <c r="BU577" s="29"/>
      <c r="BV577" s="29"/>
      <c r="BW577" s="863"/>
      <c r="BX577" s="902"/>
      <c r="BY577" s="234"/>
      <c r="BZ577" s="232"/>
      <c r="CA577" s="232"/>
      <c r="CB577" s="904"/>
      <c r="CC577" s="905"/>
      <c r="CD577" s="15"/>
      <c r="CE577" s="29"/>
      <c r="CF577" s="29"/>
      <c r="CG577" s="29"/>
      <c r="CH577" s="863"/>
      <c r="CI577" s="902"/>
      <c r="CJ577" s="234"/>
      <c r="CK577" s="232"/>
      <c r="CL577" s="232"/>
      <c r="CM577" s="911"/>
      <c r="CN577" s="912"/>
      <c r="CO577" s="15"/>
      <c r="CP577" s="232"/>
      <c r="CQ577" s="232"/>
      <c r="CR577" s="232"/>
      <c r="CS577" s="904"/>
      <c r="CT577" s="905"/>
      <c r="CU577" s="29"/>
      <c r="CV577" s="232"/>
      <c r="CW577" s="232"/>
      <c r="CX577" s="232"/>
      <c r="CY577" s="911"/>
      <c r="CZ577" s="912"/>
      <c r="DA577" s="15"/>
      <c r="DB577" s="232"/>
      <c r="DC577" s="232"/>
      <c r="DD577" s="232"/>
      <c r="DE577" s="904"/>
      <c r="DF577" s="915"/>
      <c r="DG577" s="40"/>
      <c r="DH577" s="27"/>
      <c r="DI577" s="27"/>
      <c r="DJ577" s="27"/>
      <c r="DK577" s="702"/>
      <c r="DL577" s="593"/>
      <c r="DM577" s="14"/>
      <c r="DN577" s="27"/>
      <c r="DO577" s="27"/>
      <c r="DP577" s="27"/>
      <c r="DQ577" s="702"/>
      <c r="DR577" s="663"/>
      <c r="DS577" s="40" t="e">
        <f t="shared" si="1371"/>
        <v>#N/A</v>
      </c>
      <c r="DT577" s="27" t="e">
        <f t="shared" si="1372"/>
        <v>#N/A</v>
      </c>
      <c r="DU577" s="27" t="e">
        <f t="shared" si="1373"/>
        <v>#N/A</v>
      </c>
      <c r="DV577" s="27" t="e">
        <f t="shared" si="1374"/>
        <v>#N/A</v>
      </c>
      <c r="DW577" s="702"/>
      <c r="DX577" s="663"/>
      <c r="DY577" s="270"/>
      <c r="DZ577" s="249"/>
      <c r="EA577" s="249"/>
      <c r="EB577" s="668"/>
      <c r="EC577" s="667"/>
      <c r="ED577" s="288"/>
      <c r="EE577" s="289"/>
      <c r="EF577" s="295"/>
      <c r="EG577" s="251"/>
      <c r="EH577" s="295"/>
      <c r="EI577" s="251"/>
      <c r="EJ577" s="256"/>
      <c r="EK577" s="257"/>
      <c r="EL577" s="257"/>
      <c r="EM577" s="668"/>
      <c r="EN577" s="665"/>
      <c r="EO577" s="253"/>
      <c r="EP577" s="254"/>
      <c r="EQ577" s="254"/>
      <c r="ER577" s="668"/>
      <c r="ES577" s="665"/>
      <c r="ET577" s="14"/>
      <c r="EU577" s="27"/>
      <c r="EV577" s="31"/>
      <c r="EW577" s="122"/>
      <c r="EX577" s="47"/>
      <c r="EY577" s="48"/>
      <c r="EZ577" s="49"/>
      <c r="FA577" s="50"/>
      <c r="FB577" s="51"/>
      <c r="FC577" s="153" t="e">
        <f t="shared" si="1442"/>
        <v>#N/A</v>
      </c>
      <c r="FD577" s="986" t="e">
        <f t="shared" si="1433"/>
        <v>#N/A</v>
      </c>
      <c r="FE577" s="993" t="e">
        <f t="shared" ref="FE577:FE600" si="1451">IF(OR(C577="",U577="",U577="#N/A"),#N/A,MAX((U577-T577)/G577,0))</f>
        <v>#N/A</v>
      </c>
      <c r="FF577" s="987" t="e">
        <f t="shared" ref="FF577:FF600" si="1452">IF(OR(C577="",V577="",V577="#N/A"),#N/A,MAX((V577-T577)/H577,0))</f>
        <v>#N/A</v>
      </c>
      <c r="FG577" s="246" t="e">
        <f t="shared" si="1422"/>
        <v>#N/A</v>
      </c>
      <c r="FH577" s="246" t="e">
        <f t="shared" si="1412"/>
        <v>#N/A</v>
      </c>
      <c r="FI577" s="246" t="e">
        <f t="shared" si="1413"/>
        <v>#N/A</v>
      </c>
      <c r="FJ577" s="39" t="e">
        <f t="shared" si="1375"/>
        <v>#N/A</v>
      </c>
      <c r="FK577" s="26" t="e">
        <f t="shared" si="1376"/>
        <v>#N/A</v>
      </c>
      <c r="FL577" s="26" t="e">
        <f t="shared" si="1377"/>
        <v>#N/A</v>
      </c>
      <c r="FM577" s="1300"/>
      <c r="FN577" s="656"/>
      <c r="FO577" s="28" t="e">
        <f t="shared" si="1378"/>
        <v>#N/A</v>
      </c>
      <c r="FP577" s="28" t="e">
        <f t="shared" si="1379"/>
        <v>#N/A</v>
      </c>
      <c r="FQ577" s="28" t="e">
        <f t="shared" si="1380"/>
        <v>#N/A</v>
      </c>
      <c r="FR577" s="1305"/>
      <c r="FS577" s="698"/>
      <c r="FT577" s="10" t="e">
        <f t="shared" si="1381"/>
        <v>#N/A</v>
      </c>
      <c r="FU577" s="28" t="e">
        <f t="shared" si="1382"/>
        <v>#N/A</v>
      </c>
      <c r="FV577" s="28" t="e">
        <f t="shared" si="1383"/>
        <v>#N/A</v>
      </c>
      <c r="FW577" s="1305"/>
      <c r="FX577" s="698"/>
      <c r="FY577" s="658" t="e">
        <f t="shared" si="1384"/>
        <v>#N/A</v>
      </c>
      <c r="FZ577" s="126" t="e">
        <f t="shared" si="1385"/>
        <v>#N/A</v>
      </c>
      <c r="GA577" s="126" t="e">
        <f t="shared" si="1386"/>
        <v>#N/A</v>
      </c>
      <c r="GB577" s="787"/>
      <c r="GC577" s="1314"/>
      <c r="GD577" s="674" t="e">
        <f t="shared" si="1387"/>
        <v>#N/A</v>
      </c>
      <c r="GE577" s="675" t="e">
        <f t="shared" si="1388"/>
        <v>#N/A</v>
      </c>
      <c r="GF577" s="675" t="e">
        <f t="shared" si="1389"/>
        <v>#N/A</v>
      </c>
      <c r="GG577" s="703"/>
      <c r="GH577" s="705"/>
      <c r="GI577" s="688" t="e">
        <f t="shared" si="1390"/>
        <v>#N/A</v>
      </c>
      <c r="GJ577" s="688" t="e">
        <f t="shared" si="1391"/>
        <v>#N/A</v>
      </c>
      <c r="GK577" s="688" t="e">
        <f t="shared" si="1392"/>
        <v>#N/A</v>
      </c>
      <c r="GL577" s="703"/>
      <c r="GM577" s="705"/>
      <c r="GN577" s="689" t="e">
        <f t="shared" si="1393"/>
        <v>#N/A</v>
      </c>
      <c r="GO577" s="688" t="e">
        <f t="shared" si="1394"/>
        <v>#N/A</v>
      </c>
      <c r="GP577" s="688" t="e">
        <f t="shared" si="1395"/>
        <v>#N/A</v>
      </c>
      <c r="GQ577" s="703"/>
      <c r="GR577" s="705"/>
      <c r="GS577" s="689" t="e">
        <f t="shared" si="1396"/>
        <v>#N/A</v>
      </c>
      <c r="GT577" s="688" t="e">
        <f t="shared" si="1397"/>
        <v>#N/A</v>
      </c>
      <c r="GU577" s="688" t="e">
        <f t="shared" si="1398"/>
        <v>#N/A</v>
      </c>
      <c r="GV577" s="706"/>
      <c r="GW577" s="683"/>
      <c r="GX577" s="39" t="e">
        <f t="shared" si="1399"/>
        <v>#N/A</v>
      </c>
      <c r="GY577" s="26" t="e">
        <f t="shared" si="1400"/>
        <v>#N/A</v>
      </c>
      <c r="GZ577" s="26" t="e">
        <f t="shared" si="1401"/>
        <v>#N/A</v>
      </c>
      <c r="HA577" s="1300"/>
      <c r="HB577" s="656"/>
      <c r="HC577" s="28" t="e">
        <f t="shared" si="1402"/>
        <v>#N/A</v>
      </c>
      <c r="HD577" s="28" t="e">
        <f t="shared" si="1403"/>
        <v>#N/A</v>
      </c>
      <c r="HE577" s="28" t="e">
        <f t="shared" si="1404"/>
        <v>#N/A</v>
      </c>
      <c r="HF577" s="1305"/>
      <c r="HG577" s="698"/>
      <c r="HH577" s="10" t="e">
        <f t="shared" si="1405"/>
        <v>#N/A</v>
      </c>
      <c r="HI577" s="28" t="e">
        <f t="shared" si="1406"/>
        <v>#N/A</v>
      </c>
      <c r="HJ577" s="28" t="e">
        <f t="shared" si="1407"/>
        <v>#N/A</v>
      </c>
      <c r="HK577" s="1305"/>
      <c r="HL577" s="698"/>
      <c r="HM577" s="658" t="e">
        <f t="shared" si="1408"/>
        <v>#N/A</v>
      </c>
      <c r="HN577" s="126" t="e">
        <f t="shared" si="1409"/>
        <v>#N/A</v>
      </c>
      <c r="HO577" s="126" t="e">
        <f t="shared" si="1410"/>
        <v>#N/A</v>
      </c>
      <c r="HP577" s="787"/>
      <c r="HQ577" s="1314"/>
      <c r="HR577" s="674" t="e">
        <f t="shared" si="1414"/>
        <v>#N/A</v>
      </c>
      <c r="HS577" s="675" t="e">
        <f t="shared" si="1415"/>
        <v>#N/A</v>
      </c>
      <c r="HT577" s="675" t="e">
        <f t="shared" si="1416"/>
        <v>#N/A</v>
      </c>
      <c r="HU577" s="703"/>
      <c r="HV577" s="705"/>
      <c r="HW577" s="675" t="e">
        <f t="shared" si="1417"/>
        <v>#N/A</v>
      </c>
      <c r="HX577" s="675" t="e">
        <f t="shared" si="1418"/>
        <v>#N/A</v>
      </c>
      <c r="HY577" s="675" t="e">
        <f t="shared" si="1419"/>
        <v>#N/A</v>
      </c>
      <c r="HZ577" s="703"/>
      <c r="IA577" s="705"/>
      <c r="IB577" s="678" t="e">
        <f t="shared" si="1423"/>
        <v>#N/A</v>
      </c>
      <c r="IC577" s="675" t="e">
        <f t="shared" si="1424"/>
        <v>#N/A</v>
      </c>
      <c r="ID577" s="675" t="e">
        <f t="shared" si="1425"/>
        <v>#N/A</v>
      </c>
      <c r="IE577" s="703"/>
      <c r="IF577" s="705"/>
      <c r="IG577" s="678" t="e">
        <f t="shared" si="1426"/>
        <v>#N/A</v>
      </c>
      <c r="IH577" s="675" t="e">
        <f t="shared" si="1427"/>
        <v>#N/A</v>
      </c>
      <c r="II577" s="675" t="e">
        <f t="shared" si="1428"/>
        <v>#N/A</v>
      </c>
      <c r="IJ577" s="706"/>
      <c r="IK577" s="683"/>
      <c r="IL577" s="846" t="e">
        <f t="shared" si="1443"/>
        <v>#N/A</v>
      </c>
      <c r="IM577" s="848" t="e">
        <f t="shared" si="1444"/>
        <v>#N/A</v>
      </c>
      <c r="IN577" s="1252" t="e">
        <f t="shared" si="1445"/>
        <v>#N/A</v>
      </c>
      <c r="IO577" s="1253" t="e">
        <f t="shared" si="1446"/>
        <v>#N/A</v>
      </c>
      <c r="IP577" s="847" t="e">
        <f t="shared" si="1447"/>
        <v>#N/A</v>
      </c>
      <c r="IQ577" s="848" t="e">
        <f t="shared" si="1448"/>
        <v>#N/A</v>
      </c>
      <c r="IR577" s="1252" t="e">
        <f t="shared" si="1449"/>
        <v>#N/A</v>
      </c>
      <c r="IS577" s="1330" t="e">
        <f t="shared" si="1450"/>
        <v>#N/A</v>
      </c>
      <c r="IT577" s="846" t="e">
        <f t="shared" si="1434"/>
        <v>#N/A</v>
      </c>
      <c r="IU577" s="848" t="e">
        <f t="shared" si="1435"/>
        <v>#N/A</v>
      </c>
      <c r="IV577" s="1252" t="e">
        <f t="shared" si="1436"/>
        <v>#N/A</v>
      </c>
      <c r="IW577" s="1253" t="e">
        <f t="shared" si="1437"/>
        <v>#N/A</v>
      </c>
      <c r="IX577" s="847" t="e">
        <f t="shared" si="1438"/>
        <v>#N/A</v>
      </c>
      <c r="IY577" s="848" t="e">
        <f t="shared" si="1439"/>
        <v>#N/A</v>
      </c>
      <c r="IZ577" s="1252" t="e">
        <f t="shared" si="1440"/>
        <v>#N/A</v>
      </c>
      <c r="JA577" s="1330" t="e">
        <f t="shared" si="1441"/>
        <v>#N/A</v>
      </c>
      <c r="JB577" s="153"/>
      <c r="JC577" s="952"/>
      <c r="JD577" s="150"/>
      <c r="JE577" s="150"/>
      <c r="JF577" s="952"/>
      <c r="JG577" s="150"/>
      <c r="JH577" s="150"/>
      <c r="JI577" s="952"/>
      <c r="JJ577" s="150"/>
      <c r="JK577" s="150"/>
      <c r="JL577" s="958"/>
      <c r="JM577" s="150"/>
      <c r="JN577" s="150"/>
      <c r="JO577" s="846"/>
      <c r="JP577" s="852"/>
      <c r="JQ577" s="850"/>
      <c r="JR577" s="850"/>
      <c r="JS577" s="861"/>
      <c r="JT577" s="850"/>
      <c r="JU577" s="861"/>
      <c r="JV577" s="851"/>
      <c r="JW577" s="27"/>
      <c r="JX577" s="27"/>
      <c r="JY577" s="893"/>
      <c r="JZ577" s="27"/>
      <c r="KA577" s="27"/>
      <c r="KB577" s="707"/>
      <c r="KC577" s="846"/>
      <c r="KD577" s="975"/>
      <c r="KE577" s="27"/>
      <c r="KF577" s="27"/>
      <c r="KG577" s="893"/>
      <c r="KH577" s="27"/>
      <c r="KI577" s="27"/>
      <c r="KJ577" s="707"/>
      <c r="KK577" s="846"/>
      <c r="KL577" s="975"/>
      <c r="KM577" s="179"/>
      <c r="KN577" s="889"/>
      <c r="KO577" s="180"/>
      <c r="MA577" s="1352" t="e">
        <f t="shared" si="1420"/>
        <v>#N/A</v>
      </c>
      <c r="MB577" s="1352" t="e">
        <f t="shared" si="1421"/>
        <v>#N/A</v>
      </c>
    </row>
    <row r="578" spans="2:340" ht="18.75" customHeight="1">
      <c r="B578" s="13"/>
      <c r="C578" s="136"/>
      <c r="D578" s="14" t="e">
        <f t="shared" si="1432"/>
        <v>#N/A</v>
      </c>
      <c r="E578" s="31" t="e">
        <f t="shared" si="1362"/>
        <v>#N/A</v>
      </c>
      <c r="F578" s="40" t="e">
        <f t="shared" si="1363"/>
        <v>#N/A</v>
      </c>
      <c r="G578" s="27" t="e">
        <f t="shared" si="1364"/>
        <v>#N/A</v>
      </c>
      <c r="H578" s="27" t="e">
        <f t="shared" si="1365"/>
        <v>#N/A</v>
      </c>
      <c r="I578" s="702"/>
      <c r="J578" s="593"/>
      <c r="K578" s="14" t="e">
        <f t="shared" si="1366"/>
        <v>#N/A</v>
      </c>
      <c r="L578" s="31" t="e">
        <f t="shared" si="1367"/>
        <v>#N/A</v>
      </c>
      <c r="M578" s="40" t="e">
        <f t="shared" si="1411"/>
        <v>#N/A</v>
      </c>
      <c r="N578" s="27" t="e">
        <f t="shared" si="1368"/>
        <v>#N/A</v>
      </c>
      <c r="O578" s="27" t="e">
        <f t="shared" si="1369"/>
        <v>#N/A</v>
      </c>
      <c r="P578" s="27" t="e">
        <f t="shared" si="1370"/>
        <v>#N/A</v>
      </c>
      <c r="Q578" s="702"/>
      <c r="R578" s="593"/>
      <c r="S578" s="29"/>
      <c r="T578" s="29"/>
      <c r="U578" s="29"/>
      <c r="V578" s="29"/>
      <c r="W578" s="863"/>
      <c r="X578" s="592"/>
      <c r="Y578" s="14"/>
      <c r="Z578" s="27"/>
      <c r="AA578" s="27"/>
      <c r="AB578" s="27"/>
      <c r="AC578" s="702"/>
      <c r="AD578" s="593"/>
      <c r="AE578" s="14" t="e">
        <f t="shared" si="1429"/>
        <v>#N/A</v>
      </c>
      <c r="AF578" s="27" t="e">
        <f t="shared" si="1430"/>
        <v>#N/A</v>
      </c>
      <c r="AG578" s="221" t="e">
        <f t="shared" si="1431"/>
        <v>#N/A</v>
      </c>
      <c r="AH578" s="27"/>
      <c r="AI578" s="166"/>
      <c r="AJ578" s="16"/>
      <c r="AK578" s="29"/>
      <c r="AL578" s="29"/>
      <c r="AM578" s="29"/>
      <c r="AN578" s="863"/>
      <c r="AO578" s="592"/>
      <c r="AP578" s="14"/>
      <c r="AQ578" s="27"/>
      <c r="AR578" s="27"/>
      <c r="AS578" s="27"/>
      <c r="AT578" s="702"/>
      <c r="AU578" s="593"/>
      <c r="AV578" s="31"/>
      <c r="AW578" s="16"/>
      <c r="AX578" s="29"/>
      <c r="AY578" s="29"/>
      <c r="AZ578" s="29"/>
      <c r="BA578" s="863"/>
      <c r="BB578" s="902"/>
      <c r="BC578" s="234"/>
      <c r="BD578" s="232"/>
      <c r="BE578" s="232"/>
      <c r="BF578" s="904"/>
      <c r="BG578" s="905"/>
      <c r="BH578" s="15"/>
      <c r="BI578" s="29"/>
      <c r="BJ578" s="29"/>
      <c r="BK578" s="29"/>
      <c r="BL578" s="863"/>
      <c r="BM578" s="902"/>
      <c r="BN578" s="234"/>
      <c r="BO578" s="232"/>
      <c r="BP578" s="232"/>
      <c r="BQ578" s="904"/>
      <c r="BR578" s="905"/>
      <c r="BS578" s="15"/>
      <c r="BT578" s="29"/>
      <c r="BU578" s="29"/>
      <c r="BV578" s="29"/>
      <c r="BW578" s="863"/>
      <c r="BX578" s="902"/>
      <c r="BY578" s="234"/>
      <c r="BZ578" s="232"/>
      <c r="CA578" s="232"/>
      <c r="CB578" s="904"/>
      <c r="CC578" s="905"/>
      <c r="CD578" s="15"/>
      <c r="CE578" s="29"/>
      <c r="CF578" s="29"/>
      <c r="CG578" s="29"/>
      <c r="CH578" s="863"/>
      <c r="CI578" s="902"/>
      <c r="CJ578" s="234"/>
      <c r="CK578" s="232"/>
      <c r="CL578" s="232"/>
      <c r="CM578" s="911"/>
      <c r="CN578" s="912"/>
      <c r="CO578" s="15"/>
      <c r="CP578" s="232"/>
      <c r="CQ578" s="232"/>
      <c r="CR578" s="232"/>
      <c r="CS578" s="904"/>
      <c r="CT578" s="905"/>
      <c r="CU578" s="29"/>
      <c r="CV578" s="232"/>
      <c r="CW578" s="232"/>
      <c r="CX578" s="232"/>
      <c r="CY578" s="911"/>
      <c r="CZ578" s="912"/>
      <c r="DA578" s="15"/>
      <c r="DB578" s="232"/>
      <c r="DC578" s="232"/>
      <c r="DD578" s="232"/>
      <c r="DE578" s="904"/>
      <c r="DF578" s="915"/>
      <c r="DG578" s="40"/>
      <c r="DH578" s="27"/>
      <c r="DI578" s="27"/>
      <c r="DJ578" s="27"/>
      <c r="DK578" s="702"/>
      <c r="DL578" s="593"/>
      <c r="DM578" s="14"/>
      <c r="DN578" s="27"/>
      <c r="DO578" s="27"/>
      <c r="DP578" s="27"/>
      <c r="DQ578" s="702"/>
      <c r="DR578" s="663"/>
      <c r="DS578" s="40" t="e">
        <f t="shared" si="1371"/>
        <v>#N/A</v>
      </c>
      <c r="DT578" s="27" t="e">
        <f t="shared" si="1372"/>
        <v>#N/A</v>
      </c>
      <c r="DU578" s="27" t="e">
        <f t="shared" si="1373"/>
        <v>#N/A</v>
      </c>
      <c r="DV578" s="27" t="e">
        <f t="shared" si="1374"/>
        <v>#N/A</v>
      </c>
      <c r="DW578" s="702"/>
      <c r="DX578" s="663"/>
      <c r="DY578" s="270"/>
      <c r="DZ578" s="249"/>
      <c r="EA578" s="249"/>
      <c r="EB578" s="668"/>
      <c r="EC578" s="667"/>
      <c r="ED578" s="288"/>
      <c r="EE578" s="289"/>
      <c r="EF578" s="295"/>
      <c r="EG578" s="251"/>
      <c r="EH578" s="295"/>
      <c r="EI578" s="251"/>
      <c r="EJ578" s="256"/>
      <c r="EK578" s="257"/>
      <c r="EL578" s="257"/>
      <c r="EM578" s="668"/>
      <c r="EN578" s="665"/>
      <c r="EO578" s="253"/>
      <c r="EP578" s="254"/>
      <c r="EQ578" s="254"/>
      <c r="ER578" s="668"/>
      <c r="ES578" s="665"/>
      <c r="ET578" s="14"/>
      <c r="EU578" s="27"/>
      <c r="EV578" s="31"/>
      <c r="EW578" s="122"/>
      <c r="EX578" s="47"/>
      <c r="EY578" s="48"/>
      <c r="EZ578" s="49"/>
      <c r="FA578" s="50"/>
      <c r="FB578" s="51"/>
      <c r="FC578" s="153" t="e">
        <f t="shared" si="1442"/>
        <v>#N/A</v>
      </c>
      <c r="FD578" s="986" t="e">
        <f t="shared" si="1433"/>
        <v>#N/A</v>
      </c>
      <c r="FE578" s="993" t="e">
        <f t="shared" si="1451"/>
        <v>#N/A</v>
      </c>
      <c r="FF578" s="987" t="e">
        <f t="shared" si="1452"/>
        <v>#N/A</v>
      </c>
      <c r="FG578" s="246" t="e">
        <f t="shared" si="1422"/>
        <v>#N/A</v>
      </c>
      <c r="FH578" s="246" t="e">
        <f t="shared" si="1412"/>
        <v>#N/A</v>
      </c>
      <c r="FI578" s="246" t="e">
        <f t="shared" si="1413"/>
        <v>#N/A</v>
      </c>
      <c r="FJ578" s="39" t="e">
        <f t="shared" si="1375"/>
        <v>#N/A</v>
      </c>
      <c r="FK578" s="26" t="e">
        <f t="shared" si="1376"/>
        <v>#N/A</v>
      </c>
      <c r="FL578" s="26" t="e">
        <f t="shared" si="1377"/>
        <v>#N/A</v>
      </c>
      <c r="FM578" s="1300"/>
      <c r="FN578" s="656"/>
      <c r="FO578" s="28" t="e">
        <f t="shared" si="1378"/>
        <v>#N/A</v>
      </c>
      <c r="FP578" s="28" t="e">
        <f t="shared" si="1379"/>
        <v>#N/A</v>
      </c>
      <c r="FQ578" s="28" t="e">
        <f t="shared" si="1380"/>
        <v>#N/A</v>
      </c>
      <c r="FR578" s="1305"/>
      <c r="FS578" s="698"/>
      <c r="FT578" s="10" t="e">
        <f t="shared" si="1381"/>
        <v>#N/A</v>
      </c>
      <c r="FU578" s="28" t="e">
        <f t="shared" si="1382"/>
        <v>#N/A</v>
      </c>
      <c r="FV578" s="28" t="e">
        <f t="shared" si="1383"/>
        <v>#N/A</v>
      </c>
      <c r="FW578" s="1305"/>
      <c r="FX578" s="698"/>
      <c r="FY578" s="658" t="e">
        <f t="shared" si="1384"/>
        <v>#N/A</v>
      </c>
      <c r="FZ578" s="126" t="e">
        <f t="shared" si="1385"/>
        <v>#N/A</v>
      </c>
      <c r="GA578" s="126" t="e">
        <f t="shared" si="1386"/>
        <v>#N/A</v>
      </c>
      <c r="GB578" s="787"/>
      <c r="GC578" s="1314"/>
      <c r="GD578" s="674" t="e">
        <f t="shared" si="1387"/>
        <v>#N/A</v>
      </c>
      <c r="GE578" s="675" t="e">
        <f t="shared" si="1388"/>
        <v>#N/A</v>
      </c>
      <c r="GF578" s="675" t="e">
        <f t="shared" si="1389"/>
        <v>#N/A</v>
      </c>
      <c r="GG578" s="703"/>
      <c r="GH578" s="705"/>
      <c r="GI578" s="688" t="e">
        <f t="shared" si="1390"/>
        <v>#N/A</v>
      </c>
      <c r="GJ578" s="688" t="e">
        <f t="shared" si="1391"/>
        <v>#N/A</v>
      </c>
      <c r="GK578" s="688" t="e">
        <f t="shared" si="1392"/>
        <v>#N/A</v>
      </c>
      <c r="GL578" s="703"/>
      <c r="GM578" s="705"/>
      <c r="GN578" s="689" t="e">
        <f t="shared" si="1393"/>
        <v>#N/A</v>
      </c>
      <c r="GO578" s="688" t="e">
        <f t="shared" si="1394"/>
        <v>#N/A</v>
      </c>
      <c r="GP578" s="688" t="e">
        <f t="shared" si="1395"/>
        <v>#N/A</v>
      </c>
      <c r="GQ578" s="703"/>
      <c r="GR578" s="705"/>
      <c r="GS578" s="689" t="e">
        <f t="shared" si="1396"/>
        <v>#N/A</v>
      </c>
      <c r="GT578" s="688" t="e">
        <f t="shared" si="1397"/>
        <v>#N/A</v>
      </c>
      <c r="GU578" s="688" t="e">
        <f t="shared" si="1398"/>
        <v>#N/A</v>
      </c>
      <c r="GV578" s="706"/>
      <c r="GW578" s="683"/>
      <c r="GX578" s="39" t="e">
        <f t="shared" si="1399"/>
        <v>#N/A</v>
      </c>
      <c r="GY578" s="26" t="e">
        <f t="shared" si="1400"/>
        <v>#N/A</v>
      </c>
      <c r="GZ578" s="26" t="e">
        <f t="shared" si="1401"/>
        <v>#N/A</v>
      </c>
      <c r="HA578" s="1300"/>
      <c r="HB578" s="656"/>
      <c r="HC578" s="28" t="e">
        <f t="shared" si="1402"/>
        <v>#N/A</v>
      </c>
      <c r="HD578" s="28" t="e">
        <f t="shared" si="1403"/>
        <v>#N/A</v>
      </c>
      <c r="HE578" s="28" t="e">
        <f t="shared" si="1404"/>
        <v>#N/A</v>
      </c>
      <c r="HF578" s="1305"/>
      <c r="HG578" s="698"/>
      <c r="HH578" s="10" t="e">
        <f t="shared" si="1405"/>
        <v>#N/A</v>
      </c>
      <c r="HI578" s="28" t="e">
        <f t="shared" si="1406"/>
        <v>#N/A</v>
      </c>
      <c r="HJ578" s="28" t="e">
        <f t="shared" si="1407"/>
        <v>#N/A</v>
      </c>
      <c r="HK578" s="1305"/>
      <c r="HL578" s="698"/>
      <c r="HM578" s="658" t="e">
        <f t="shared" si="1408"/>
        <v>#N/A</v>
      </c>
      <c r="HN578" s="126" t="e">
        <f t="shared" si="1409"/>
        <v>#N/A</v>
      </c>
      <c r="HO578" s="126" t="e">
        <f t="shared" si="1410"/>
        <v>#N/A</v>
      </c>
      <c r="HP578" s="787"/>
      <c r="HQ578" s="1314"/>
      <c r="HR578" s="674" t="e">
        <f t="shared" si="1414"/>
        <v>#N/A</v>
      </c>
      <c r="HS578" s="675" t="e">
        <f t="shared" si="1415"/>
        <v>#N/A</v>
      </c>
      <c r="HT578" s="675" t="e">
        <f t="shared" si="1416"/>
        <v>#N/A</v>
      </c>
      <c r="HU578" s="703"/>
      <c r="HV578" s="705"/>
      <c r="HW578" s="675" t="e">
        <f t="shared" si="1417"/>
        <v>#N/A</v>
      </c>
      <c r="HX578" s="675" t="e">
        <f t="shared" si="1418"/>
        <v>#N/A</v>
      </c>
      <c r="HY578" s="675" t="e">
        <f t="shared" si="1419"/>
        <v>#N/A</v>
      </c>
      <c r="HZ578" s="703"/>
      <c r="IA578" s="705"/>
      <c r="IB578" s="678" t="e">
        <f t="shared" si="1423"/>
        <v>#N/A</v>
      </c>
      <c r="IC578" s="675" t="e">
        <f t="shared" si="1424"/>
        <v>#N/A</v>
      </c>
      <c r="ID578" s="675" t="e">
        <f t="shared" si="1425"/>
        <v>#N/A</v>
      </c>
      <c r="IE578" s="703"/>
      <c r="IF578" s="705"/>
      <c r="IG578" s="678" t="e">
        <f t="shared" si="1426"/>
        <v>#N/A</v>
      </c>
      <c r="IH578" s="675" t="e">
        <f t="shared" si="1427"/>
        <v>#N/A</v>
      </c>
      <c r="II578" s="675" t="e">
        <f t="shared" si="1428"/>
        <v>#N/A</v>
      </c>
      <c r="IJ578" s="706"/>
      <c r="IK578" s="683"/>
      <c r="IL578" s="846" t="e">
        <f t="shared" si="1443"/>
        <v>#N/A</v>
      </c>
      <c r="IM578" s="848" t="e">
        <f t="shared" si="1444"/>
        <v>#N/A</v>
      </c>
      <c r="IN578" s="1252" t="e">
        <f t="shared" si="1445"/>
        <v>#N/A</v>
      </c>
      <c r="IO578" s="1253" t="e">
        <f t="shared" si="1446"/>
        <v>#N/A</v>
      </c>
      <c r="IP578" s="847" t="e">
        <f t="shared" si="1447"/>
        <v>#N/A</v>
      </c>
      <c r="IQ578" s="848" t="e">
        <f t="shared" si="1448"/>
        <v>#N/A</v>
      </c>
      <c r="IR578" s="1252" t="e">
        <f t="shared" si="1449"/>
        <v>#N/A</v>
      </c>
      <c r="IS578" s="1330" t="e">
        <f t="shared" si="1450"/>
        <v>#N/A</v>
      </c>
      <c r="IT578" s="846" t="e">
        <f t="shared" si="1434"/>
        <v>#N/A</v>
      </c>
      <c r="IU578" s="848" t="e">
        <f t="shared" si="1435"/>
        <v>#N/A</v>
      </c>
      <c r="IV578" s="1252" t="e">
        <f t="shared" si="1436"/>
        <v>#N/A</v>
      </c>
      <c r="IW578" s="1253" t="e">
        <f t="shared" si="1437"/>
        <v>#N/A</v>
      </c>
      <c r="IX578" s="847" t="e">
        <f t="shared" si="1438"/>
        <v>#N/A</v>
      </c>
      <c r="IY578" s="848" t="e">
        <f t="shared" si="1439"/>
        <v>#N/A</v>
      </c>
      <c r="IZ578" s="1252" t="e">
        <f t="shared" si="1440"/>
        <v>#N/A</v>
      </c>
      <c r="JA578" s="1330" t="e">
        <f t="shared" si="1441"/>
        <v>#N/A</v>
      </c>
      <c r="JB578" s="153"/>
      <c r="JC578" s="952"/>
      <c r="JD578" s="150"/>
      <c r="JE578" s="150"/>
      <c r="JF578" s="952"/>
      <c r="JG578" s="150"/>
      <c r="JH578" s="150"/>
      <c r="JI578" s="952"/>
      <c r="JJ578" s="150"/>
      <c r="JK578" s="150"/>
      <c r="JL578" s="958"/>
      <c r="JM578" s="150"/>
      <c r="JN578" s="150"/>
      <c r="JO578" s="846"/>
      <c r="JP578" s="852"/>
      <c r="JQ578" s="850"/>
      <c r="JR578" s="850"/>
      <c r="JS578" s="861"/>
      <c r="JT578" s="850"/>
      <c r="JU578" s="861"/>
      <c r="JV578" s="851"/>
      <c r="JW578" s="27"/>
      <c r="JX578" s="27"/>
      <c r="JY578" s="893"/>
      <c r="JZ578" s="27"/>
      <c r="KA578" s="27"/>
      <c r="KB578" s="707"/>
      <c r="KC578" s="846"/>
      <c r="KD578" s="975"/>
      <c r="KE578" s="27"/>
      <c r="KF578" s="27"/>
      <c r="KG578" s="893"/>
      <c r="KH578" s="27"/>
      <c r="KI578" s="27"/>
      <c r="KJ578" s="707"/>
      <c r="KK578" s="846"/>
      <c r="KL578" s="975"/>
      <c r="KM578" s="179"/>
      <c r="KN578" s="889"/>
      <c r="KO578" s="180"/>
      <c r="MA578" s="1352" t="e">
        <f t="shared" si="1420"/>
        <v>#N/A</v>
      </c>
      <c r="MB578" s="1352" t="e">
        <f t="shared" si="1421"/>
        <v>#N/A</v>
      </c>
    </row>
    <row r="579" spans="2:340" ht="18.75" customHeight="1">
      <c r="B579" s="13"/>
      <c r="C579" s="136"/>
      <c r="D579" s="14" t="e">
        <f t="shared" si="1432"/>
        <v>#N/A</v>
      </c>
      <c r="E579" s="31" t="e">
        <f t="shared" ref="E579:E600" si="1453">IF(D579="",#N/A,E578+(C579-C578))</f>
        <v>#N/A</v>
      </c>
      <c r="F579" s="40" t="e">
        <f t="shared" si="1363"/>
        <v>#N/A</v>
      </c>
      <c r="G579" s="27" t="e">
        <f t="shared" si="1364"/>
        <v>#N/A</v>
      </c>
      <c r="H579" s="27" t="e">
        <f t="shared" si="1365"/>
        <v>#N/A</v>
      </c>
      <c r="I579" s="702"/>
      <c r="J579" s="593"/>
      <c r="K579" s="14" t="e">
        <f t="shared" si="1366"/>
        <v>#N/A</v>
      </c>
      <c r="L579" s="31" t="e">
        <f t="shared" si="1367"/>
        <v>#N/A</v>
      </c>
      <c r="M579" s="40" t="e">
        <f t="shared" si="1411"/>
        <v>#N/A</v>
      </c>
      <c r="N579" s="27" t="e">
        <f t="shared" si="1368"/>
        <v>#N/A</v>
      </c>
      <c r="O579" s="27" t="e">
        <f t="shared" si="1369"/>
        <v>#N/A</v>
      </c>
      <c r="P579" s="27" t="e">
        <f t="shared" si="1370"/>
        <v>#N/A</v>
      </c>
      <c r="Q579" s="702"/>
      <c r="R579" s="593"/>
      <c r="S579" s="29"/>
      <c r="T579" s="29"/>
      <c r="U579" s="29"/>
      <c r="V579" s="29"/>
      <c r="W579" s="863"/>
      <c r="X579" s="592"/>
      <c r="Y579" s="14"/>
      <c r="Z579" s="27"/>
      <c r="AA579" s="27"/>
      <c r="AB579" s="27"/>
      <c r="AC579" s="702"/>
      <c r="AD579" s="593"/>
      <c r="AE579" s="14" t="e">
        <f t="shared" si="1429"/>
        <v>#N/A</v>
      </c>
      <c r="AF579" s="27" t="e">
        <f t="shared" si="1430"/>
        <v>#N/A</v>
      </c>
      <c r="AG579" s="221" t="e">
        <f t="shared" si="1431"/>
        <v>#N/A</v>
      </c>
      <c r="AH579" s="27"/>
      <c r="AI579" s="166"/>
      <c r="AJ579" s="16"/>
      <c r="AK579" s="29"/>
      <c r="AL579" s="29"/>
      <c r="AM579" s="29"/>
      <c r="AN579" s="863"/>
      <c r="AO579" s="592"/>
      <c r="AP579" s="14"/>
      <c r="AQ579" s="27"/>
      <c r="AR579" s="27"/>
      <c r="AS579" s="27"/>
      <c r="AT579" s="702"/>
      <c r="AU579" s="593"/>
      <c r="AV579" s="31"/>
      <c r="AW579" s="16"/>
      <c r="AX579" s="29"/>
      <c r="AY579" s="29"/>
      <c r="AZ579" s="29"/>
      <c r="BA579" s="863"/>
      <c r="BB579" s="902"/>
      <c r="BC579" s="234"/>
      <c r="BD579" s="232"/>
      <c r="BE579" s="232"/>
      <c r="BF579" s="904"/>
      <c r="BG579" s="905"/>
      <c r="BH579" s="15"/>
      <c r="BI579" s="29"/>
      <c r="BJ579" s="29"/>
      <c r="BK579" s="29"/>
      <c r="BL579" s="863"/>
      <c r="BM579" s="902"/>
      <c r="BN579" s="234"/>
      <c r="BO579" s="232"/>
      <c r="BP579" s="232"/>
      <c r="BQ579" s="904"/>
      <c r="BR579" s="905"/>
      <c r="BS579" s="15"/>
      <c r="BT579" s="29"/>
      <c r="BU579" s="29"/>
      <c r="BV579" s="29"/>
      <c r="BW579" s="863"/>
      <c r="BX579" s="902"/>
      <c r="BY579" s="234"/>
      <c r="BZ579" s="232"/>
      <c r="CA579" s="232"/>
      <c r="CB579" s="904"/>
      <c r="CC579" s="905"/>
      <c r="CD579" s="15"/>
      <c r="CE579" s="29"/>
      <c r="CF579" s="29"/>
      <c r="CG579" s="29"/>
      <c r="CH579" s="863"/>
      <c r="CI579" s="902"/>
      <c r="CJ579" s="234"/>
      <c r="CK579" s="232"/>
      <c r="CL579" s="232"/>
      <c r="CM579" s="911"/>
      <c r="CN579" s="912"/>
      <c r="CO579" s="15"/>
      <c r="CP579" s="232"/>
      <c r="CQ579" s="232"/>
      <c r="CR579" s="232"/>
      <c r="CS579" s="904"/>
      <c r="CT579" s="905"/>
      <c r="CU579" s="29"/>
      <c r="CV579" s="232"/>
      <c r="CW579" s="232"/>
      <c r="CX579" s="232"/>
      <c r="CY579" s="911"/>
      <c r="CZ579" s="912"/>
      <c r="DA579" s="15"/>
      <c r="DB579" s="232"/>
      <c r="DC579" s="232"/>
      <c r="DD579" s="232"/>
      <c r="DE579" s="904"/>
      <c r="DF579" s="915"/>
      <c r="DG579" s="40"/>
      <c r="DH579" s="27"/>
      <c r="DI579" s="27"/>
      <c r="DJ579" s="27"/>
      <c r="DK579" s="702"/>
      <c r="DL579" s="593"/>
      <c r="DM579" s="14"/>
      <c r="DN579" s="27"/>
      <c r="DO579" s="27"/>
      <c r="DP579" s="27"/>
      <c r="DQ579" s="702"/>
      <c r="DR579" s="663"/>
      <c r="DS579" s="40" t="e">
        <f t="shared" si="1371"/>
        <v>#N/A</v>
      </c>
      <c r="DT579" s="27" t="e">
        <f t="shared" si="1372"/>
        <v>#N/A</v>
      </c>
      <c r="DU579" s="27" t="e">
        <f t="shared" si="1373"/>
        <v>#N/A</v>
      </c>
      <c r="DV579" s="27" t="e">
        <f t="shared" si="1374"/>
        <v>#N/A</v>
      </c>
      <c r="DW579" s="702"/>
      <c r="DX579" s="663"/>
      <c r="DY579" s="270"/>
      <c r="DZ579" s="249"/>
      <c r="EA579" s="249"/>
      <c r="EB579" s="668"/>
      <c r="EC579" s="667"/>
      <c r="ED579" s="288"/>
      <c r="EE579" s="289"/>
      <c r="EF579" s="295"/>
      <c r="EG579" s="251"/>
      <c r="EH579" s="295"/>
      <c r="EI579" s="251"/>
      <c r="EJ579" s="256"/>
      <c r="EK579" s="257"/>
      <c r="EL579" s="257"/>
      <c r="EM579" s="668"/>
      <c r="EN579" s="665"/>
      <c r="EO579" s="253"/>
      <c r="EP579" s="254"/>
      <c r="EQ579" s="254"/>
      <c r="ER579" s="668"/>
      <c r="ES579" s="665"/>
      <c r="ET579" s="14"/>
      <c r="EU579" s="27"/>
      <c r="EV579" s="31"/>
      <c r="EW579" s="122"/>
      <c r="EX579" s="47"/>
      <c r="EY579" s="48"/>
      <c r="EZ579" s="49"/>
      <c r="FA579" s="50"/>
      <c r="FB579" s="51"/>
      <c r="FC579" s="153" t="e">
        <f t="shared" si="1442"/>
        <v>#N/A</v>
      </c>
      <c r="FD579" s="986" t="e">
        <f t="shared" si="1433"/>
        <v>#N/A</v>
      </c>
      <c r="FE579" s="993" t="e">
        <f t="shared" si="1451"/>
        <v>#N/A</v>
      </c>
      <c r="FF579" s="987" t="e">
        <f t="shared" si="1452"/>
        <v>#N/A</v>
      </c>
      <c r="FG579" s="246" t="e">
        <f t="shared" si="1422"/>
        <v>#N/A</v>
      </c>
      <c r="FH579" s="246" t="e">
        <f t="shared" si="1412"/>
        <v>#N/A</v>
      </c>
      <c r="FI579" s="246" t="e">
        <f t="shared" si="1413"/>
        <v>#N/A</v>
      </c>
      <c r="FJ579" s="39" t="e">
        <f t="shared" si="1375"/>
        <v>#N/A</v>
      </c>
      <c r="FK579" s="26" t="e">
        <f t="shared" si="1376"/>
        <v>#N/A</v>
      </c>
      <c r="FL579" s="26" t="e">
        <f t="shared" si="1377"/>
        <v>#N/A</v>
      </c>
      <c r="FM579" s="1300"/>
      <c r="FN579" s="656"/>
      <c r="FO579" s="28" t="e">
        <f t="shared" si="1378"/>
        <v>#N/A</v>
      </c>
      <c r="FP579" s="28" t="e">
        <f t="shared" si="1379"/>
        <v>#N/A</v>
      </c>
      <c r="FQ579" s="28" t="e">
        <f t="shared" si="1380"/>
        <v>#N/A</v>
      </c>
      <c r="FR579" s="1305"/>
      <c r="FS579" s="698"/>
      <c r="FT579" s="10" t="e">
        <f t="shared" si="1381"/>
        <v>#N/A</v>
      </c>
      <c r="FU579" s="28" t="e">
        <f t="shared" si="1382"/>
        <v>#N/A</v>
      </c>
      <c r="FV579" s="28" t="e">
        <f t="shared" si="1383"/>
        <v>#N/A</v>
      </c>
      <c r="FW579" s="1305"/>
      <c r="FX579" s="698"/>
      <c r="FY579" s="658" t="e">
        <f t="shared" si="1384"/>
        <v>#N/A</v>
      </c>
      <c r="FZ579" s="126" t="e">
        <f t="shared" si="1385"/>
        <v>#N/A</v>
      </c>
      <c r="GA579" s="126" t="e">
        <f t="shared" si="1386"/>
        <v>#N/A</v>
      </c>
      <c r="GB579" s="787"/>
      <c r="GC579" s="1314"/>
      <c r="GD579" s="674" t="e">
        <f t="shared" si="1387"/>
        <v>#N/A</v>
      </c>
      <c r="GE579" s="675" t="e">
        <f t="shared" si="1388"/>
        <v>#N/A</v>
      </c>
      <c r="GF579" s="675" t="e">
        <f t="shared" si="1389"/>
        <v>#N/A</v>
      </c>
      <c r="GG579" s="703"/>
      <c r="GH579" s="705"/>
      <c r="GI579" s="688" t="e">
        <f t="shared" si="1390"/>
        <v>#N/A</v>
      </c>
      <c r="GJ579" s="688" t="e">
        <f t="shared" si="1391"/>
        <v>#N/A</v>
      </c>
      <c r="GK579" s="688" t="e">
        <f t="shared" si="1392"/>
        <v>#N/A</v>
      </c>
      <c r="GL579" s="703"/>
      <c r="GM579" s="705"/>
      <c r="GN579" s="689" t="e">
        <f t="shared" si="1393"/>
        <v>#N/A</v>
      </c>
      <c r="GO579" s="688" t="e">
        <f t="shared" si="1394"/>
        <v>#N/A</v>
      </c>
      <c r="GP579" s="688" t="e">
        <f t="shared" si="1395"/>
        <v>#N/A</v>
      </c>
      <c r="GQ579" s="703"/>
      <c r="GR579" s="705"/>
      <c r="GS579" s="689" t="e">
        <f t="shared" si="1396"/>
        <v>#N/A</v>
      </c>
      <c r="GT579" s="688" t="e">
        <f t="shared" si="1397"/>
        <v>#N/A</v>
      </c>
      <c r="GU579" s="688" t="e">
        <f t="shared" si="1398"/>
        <v>#N/A</v>
      </c>
      <c r="GV579" s="706"/>
      <c r="GW579" s="683"/>
      <c r="GX579" s="39" t="e">
        <f t="shared" si="1399"/>
        <v>#N/A</v>
      </c>
      <c r="GY579" s="26" t="e">
        <f t="shared" si="1400"/>
        <v>#N/A</v>
      </c>
      <c r="GZ579" s="26" t="e">
        <f t="shared" si="1401"/>
        <v>#N/A</v>
      </c>
      <c r="HA579" s="1300"/>
      <c r="HB579" s="656"/>
      <c r="HC579" s="28" t="e">
        <f t="shared" si="1402"/>
        <v>#N/A</v>
      </c>
      <c r="HD579" s="28" t="e">
        <f t="shared" si="1403"/>
        <v>#N/A</v>
      </c>
      <c r="HE579" s="28" t="e">
        <f t="shared" si="1404"/>
        <v>#N/A</v>
      </c>
      <c r="HF579" s="1305"/>
      <c r="HG579" s="698"/>
      <c r="HH579" s="10" t="e">
        <f t="shared" si="1405"/>
        <v>#N/A</v>
      </c>
      <c r="HI579" s="28" t="e">
        <f t="shared" si="1406"/>
        <v>#N/A</v>
      </c>
      <c r="HJ579" s="28" t="e">
        <f t="shared" si="1407"/>
        <v>#N/A</v>
      </c>
      <c r="HK579" s="1305"/>
      <c r="HL579" s="698"/>
      <c r="HM579" s="658" t="e">
        <f t="shared" si="1408"/>
        <v>#N/A</v>
      </c>
      <c r="HN579" s="126" t="e">
        <f t="shared" si="1409"/>
        <v>#N/A</v>
      </c>
      <c r="HO579" s="126" t="e">
        <f t="shared" si="1410"/>
        <v>#N/A</v>
      </c>
      <c r="HP579" s="787"/>
      <c r="HQ579" s="1314"/>
      <c r="HR579" s="674" t="e">
        <f t="shared" si="1414"/>
        <v>#N/A</v>
      </c>
      <c r="HS579" s="675" t="e">
        <f t="shared" si="1415"/>
        <v>#N/A</v>
      </c>
      <c r="HT579" s="675" t="e">
        <f t="shared" si="1416"/>
        <v>#N/A</v>
      </c>
      <c r="HU579" s="703"/>
      <c r="HV579" s="705"/>
      <c r="HW579" s="675" t="e">
        <f t="shared" si="1417"/>
        <v>#N/A</v>
      </c>
      <c r="HX579" s="675" t="e">
        <f t="shared" si="1418"/>
        <v>#N/A</v>
      </c>
      <c r="HY579" s="675" t="e">
        <f t="shared" si="1419"/>
        <v>#N/A</v>
      </c>
      <c r="HZ579" s="703"/>
      <c r="IA579" s="705"/>
      <c r="IB579" s="678" t="e">
        <f t="shared" si="1423"/>
        <v>#N/A</v>
      </c>
      <c r="IC579" s="675" t="e">
        <f t="shared" si="1424"/>
        <v>#N/A</v>
      </c>
      <c r="ID579" s="675" t="e">
        <f t="shared" si="1425"/>
        <v>#N/A</v>
      </c>
      <c r="IE579" s="703"/>
      <c r="IF579" s="705"/>
      <c r="IG579" s="678" t="e">
        <f t="shared" si="1426"/>
        <v>#N/A</v>
      </c>
      <c r="IH579" s="675" t="e">
        <f t="shared" si="1427"/>
        <v>#N/A</v>
      </c>
      <c r="II579" s="675" t="e">
        <f t="shared" si="1428"/>
        <v>#N/A</v>
      </c>
      <c r="IJ579" s="706"/>
      <c r="IK579" s="683"/>
      <c r="IL579" s="846" t="e">
        <f t="shared" si="1443"/>
        <v>#N/A</v>
      </c>
      <c r="IM579" s="848" t="e">
        <f t="shared" si="1444"/>
        <v>#N/A</v>
      </c>
      <c r="IN579" s="1252" t="e">
        <f t="shared" si="1445"/>
        <v>#N/A</v>
      </c>
      <c r="IO579" s="1253" t="e">
        <f t="shared" si="1446"/>
        <v>#N/A</v>
      </c>
      <c r="IP579" s="847" t="e">
        <f t="shared" si="1447"/>
        <v>#N/A</v>
      </c>
      <c r="IQ579" s="848" t="e">
        <f t="shared" si="1448"/>
        <v>#N/A</v>
      </c>
      <c r="IR579" s="1252" t="e">
        <f t="shared" si="1449"/>
        <v>#N/A</v>
      </c>
      <c r="IS579" s="1330" t="e">
        <f t="shared" si="1450"/>
        <v>#N/A</v>
      </c>
      <c r="IT579" s="846" t="e">
        <f t="shared" si="1434"/>
        <v>#N/A</v>
      </c>
      <c r="IU579" s="848" t="e">
        <f t="shared" si="1435"/>
        <v>#N/A</v>
      </c>
      <c r="IV579" s="1252" t="e">
        <f t="shared" si="1436"/>
        <v>#N/A</v>
      </c>
      <c r="IW579" s="1253" t="e">
        <f t="shared" si="1437"/>
        <v>#N/A</v>
      </c>
      <c r="IX579" s="847" t="e">
        <f t="shared" si="1438"/>
        <v>#N/A</v>
      </c>
      <c r="IY579" s="848" t="e">
        <f t="shared" si="1439"/>
        <v>#N/A</v>
      </c>
      <c r="IZ579" s="1252" t="e">
        <f t="shared" si="1440"/>
        <v>#N/A</v>
      </c>
      <c r="JA579" s="1330" t="e">
        <f t="shared" si="1441"/>
        <v>#N/A</v>
      </c>
      <c r="JB579" s="153"/>
      <c r="JC579" s="952"/>
      <c r="JD579" s="150"/>
      <c r="JE579" s="150"/>
      <c r="JF579" s="952"/>
      <c r="JG579" s="150"/>
      <c r="JH579" s="150"/>
      <c r="JI579" s="952"/>
      <c r="JJ579" s="150"/>
      <c r="JK579" s="150"/>
      <c r="JL579" s="958"/>
      <c r="JM579" s="150"/>
      <c r="JN579" s="150"/>
      <c r="JO579" s="846"/>
      <c r="JP579" s="852"/>
      <c r="JQ579" s="850"/>
      <c r="JR579" s="850"/>
      <c r="JS579" s="861"/>
      <c r="JT579" s="850"/>
      <c r="JU579" s="861"/>
      <c r="JV579" s="851"/>
      <c r="JW579" s="27"/>
      <c r="JX579" s="27"/>
      <c r="JY579" s="893"/>
      <c r="JZ579" s="27"/>
      <c r="KA579" s="27"/>
      <c r="KB579" s="707"/>
      <c r="KC579" s="846"/>
      <c r="KD579" s="975"/>
      <c r="KE579" s="27"/>
      <c r="KF579" s="27"/>
      <c r="KG579" s="893"/>
      <c r="KH579" s="27"/>
      <c r="KI579" s="27"/>
      <c r="KJ579" s="707"/>
      <c r="KK579" s="846"/>
      <c r="KL579" s="975"/>
      <c r="KM579" s="179"/>
      <c r="KN579" s="889"/>
      <c r="KO579" s="180"/>
      <c r="MA579" s="1352" t="e">
        <f t="shared" si="1420"/>
        <v>#N/A</v>
      </c>
      <c r="MB579" s="1352" t="e">
        <f t="shared" si="1421"/>
        <v>#N/A</v>
      </c>
    </row>
    <row r="580" spans="2:340" ht="18.75" customHeight="1">
      <c r="B580" s="13"/>
      <c r="C580" s="136"/>
      <c r="D580" s="14" t="e">
        <f t="shared" si="1432"/>
        <v>#N/A</v>
      </c>
      <c r="E580" s="31" t="e">
        <f t="shared" si="1453"/>
        <v>#N/A</v>
      </c>
      <c r="F580" s="40" t="e">
        <f t="shared" si="1363"/>
        <v>#N/A</v>
      </c>
      <c r="G580" s="27" t="e">
        <f t="shared" si="1364"/>
        <v>#N/A</v>
      </c>
      <c r="H580" s="27" t="e">
        <f t="shared" si="1365"/>
        <v>#N/A</v>
      </c>
      <c r="I580" s="702"/>
      <c r="J580" s="593"/>
      <c r="K580" s="14" t="e">
        <f t="shared" si="1366"/>
        <v>#N/A</v>
      </c>
      <c r="L580" s="31" t="e">
        <f t="shared" si="1367"/>
        <v>#N/A</v>
      </c>
      <c r="M580" s="40" t="e">
        <f t="shared" si="1411"/>
        <v>#N/A</v>
      </c>
      <c r="N580" s="27" t="e">
        <f t="shared" si="1368"/>
        <v>#N/A</v>
      </c>
      <c r="O580" s="27" t="e">
        <f t="shared" si="1369"/>
        <v>#N/A</v>
      </c>
      <c r="P580" s="27" t="e">
        <f t="shared" si="1370"/>
        <v>#N/A</v>
      </c>
      <c r="Q580" s="702"/>
      <c r="R580" s="593"/>
      <c r="S580" s="29"/>
      <c r="T580" s="29"/>
      <c r="U580" s="29"/>
      <c r="V580" s="29"/>
      <c r="W580" s="863"/>
      <c r="X580" s="592"/>
      <c r="Y580" s="14"/>
      <c r="Z580" s="27"/>
      <c r="AA580" s="27"/>
      <c r="AB580" s="27"/>
      <c r="AC580" s="702"/>
      <c r="AD580" s="593"/>
      <c r="AE580" s="14" t="e">
        <f t="shared" si="1429"/>
        <v>#N/A</v>
      </c>
      <c r="AF580" s="27" t="e">
        <f t="shared" si="1430"/>
        <v>#N/A</v>
      </c>
      <c r="AG580" s="221" t="e">
        <f t="shared" si="1431"/>
        <v>#N/A</v>
      </c>
      <c r="AH580" s="27"/>
      <c r="AI580" s="166"/>
      <c r="AJ580" s="16"/>
      <c r="AK580" s="29"/>
      <c r="AL580" s="29"/>
      <c r="AM580" s="29"/>
      <c r="AN580" s="863"/>
      <c r="AO580" s="592"/>
      <c r="AP580" s="14"/>
      <c r="AQ580" s="27"/>
      <c r="AR580" s="27"/>
      <c r="AS580" s="27"/>
      <c r="AT580" s="702"/>
      <c r="AU580" s="593"/>
      <c r="AV580" s="31"/>
      <c r="AW580" s="16"/>
      <c r="AX580" s="29"/>
      <c r="AY580" s="29"/>
      <c r="AZ580" s="29"/>
      <c r="BA580" s="863"/>
      <c r="BB580" s="902"/>
      <c r="BC580" s="234"/>
      <c r="BD580" s="232"/>
      <c r="BE580" s="232"/>
      <c r="BF580" s="904"/>
      <c r="BG580" s="905"/>
      <c r="BH580" s="15"/>
      <c r="BI580" s="29"/>
      <c r="BJ580" s="29"/>
      <c r="BK580" s="29"/>
      <c r="BL580" s="863"/>
      <c r="BM580" s="902"/>
      <c r="BN580" s="234"/>
      <c r="BO580" s="232"/>
      <c r="BP580" s="232"/>
      <c r="BQ580" s="904"/>
      <c r="BR580" s="905"/>
      <c r="BS580" s="15"/>
      <c r="BT580" s="29"/>
      <c r="BU580" s="29"/>
      <c r="BV580" s="29"/>
      <c r="BW580" s="863"/>
      <c r="BX580" s="902"/>
      <c r="BY580" s="234"/>
      <c r="BZ580" s="232"/>
      <c r="CA580" s="232"/>
      <c r="CB580" s="904"/>
      <c r="CC580" s="905"/>
      <c r="CD580" s="15"/>
      <c r="CE580" s="29"/>
      <c r="CF580" s="29"/>
      <c r="CG580" s="29"/>
      <c r="CH580" s="863"/>
      <c r="CI580" s="902"/>
      <c r="CJ580" s="234"/>
      <c r="CK580" s="232"/>
      <c r="CL580" s="232"/>
      <c r="CM580" s="911"/>
      <c r="CN580" s="912"/>
      <c r="CO580" s="15"/>
      <c r="CP580" s="232"/>
      <c r="CQ580" s="232"/>
      <c r="CR580" s="232"/>
      <c r="CS580" s="904"/>
      <c r="CT580" s="905"/>
      <c r="CU580" s="29"/>
      <c r="CV580" s="232"/>
      <c r="CW580" s="232"/>
      <c r="CX580" s="232"/>
      <c r="CY580" s="911"/>
      <c r="CZ580" s="912"/>
      <c r="DA580" s="15"/>
      <c r="DB580" s="232"/>
      <c r="DC580" s="232"/>
      <c r="DD580" s="232"/>
      <c r="DE580" s="904"/>
      <c r="DF580" s="915"/>
      <c r="DG580" s="40"/>
      <c r="DH580" s="27"/>
      <c r="DI580" s="27"/>
      <c r="DJ580" s="27"/>
      <c r="DK580" s="702"/>
      <c r="DL580" s="593"/>
      <c r="DM580" s="14"/>
      <c r="DN580" s="27"/>
      <c r="DO580" s="27"/>
      <c r="DP580" s="27"/>
      <c r="DQ580" s="702"/>
      <c r="DR580" s="663"/>
      <c r="DS580" s="40" t="e">
        <f t="shared" si="1371"/>
        <v>#N/A</v>
      </c>
      <c r="DT580" s="27" t="e">
        <f t="shared" si="1372"/>
        <v>#N/A</v>
      </c>
      <c r="DU580" s="27" t="e">
        <f t="shared" si="1373"/>
        <v>#N/A</v>
      </c>
      <c r="DV580" s="27" t="e">
        <f t="shared" si="1374"/>
        <v>#N/A</v>
      </c>
      <c r="DW580" s="702"/>
      <c r="DX580" s="663"/>
      <c r="DY580" s="270"/>
      <c r="DZ580" s="249"/>
      <c r="EA580" s="249"/>
      <c r="EB580" s="668"/>
      <c r="EC580" s="667"/>
      <c r="ED580" s="288"/>
      <c r="EE580" s="289"/>
      <c r="EF580" s="295"/>
      <c r="EG580" s="251"/>
      <c r="EH580" s="295"/>
      <c r="EI580" s="251"/>
      <c r="EJ580" s="256"/>
      <c r="EK580" s="257"/>
      <c r="EL580" s="257"/>
      <c r="EM580" s="668"/>
      <c r="EN580" s="665"/>
      <c r="EO580" s="253"/>
      <c r="EP580" s="254"/>
      <c r="EQ580" s="254"/>
      <c r="ER580" s="668"/>
      <c r="ES580" s="665"/>
      <c r="ET580" s="14"/>
      <c r="EU580" s="27"/>
      <c r="EV580" s="31"/>
      <c r="EW580" s="122"/>
      <c r="EX580" s="47"/>
      <c r="EY580" s="48"/>
      <c r="EZ580" s="49"/>
      <c r="FA580" s="50"/>
      <c r="FB580" s="51"/>
      <c r="FC580" s="153" t="e">
        <f t="shared" si="1442"/>
        <v>#N/A</v>
      </c>
      <c r="FD580" s="986" t="e">
        <f t="shared" si="1433"/>
        <v>#N/A</v>
      </c>
      <c r="FE580" s="993" t="e">
        <f t="shared" si="1451"/>
        <v>#N/A</v>
      </c>
      <c r="FF580" s="987" t="e">
        <f t="shared" si="1452"/>
        <v>#N/A</v>
      </c>
      <c r="FG580" s="246" t="e">
        <f t="shared" si="1422"/>
        <v>#N/A</v>
      </c>
      <c r="FH580" s="246" t="e">
        <f t="shared" si="1412"/>
        <v>#N/A</v>
      </c>
      <c r="FI580" s="246" t="e">
        <f t="shared" si="1413"/>
        <v>#N/A</v>
      </c>
      <c r="FJ580" s="39" t="e">
        <f t="shared" si="1375"/>
        <v>#N/A</v>
      </c>
      <c r="FK580" s="26" t="e">
        <f t="shared" si="1376"/>
        <v>#N/A</v>
      </c>
      <c r="FL580" s="26" t="e">
        <f t="shared" si="1377"/>
        <v>#N/A</v>
      </c>
      <c r="FM580" s="1300"/>
      <c r="FN580" s="656"/>
      <c r="FO580" s="28" t="e">
        <f t="shared" si="1378"/>
        <v>#N/A</v>
      </c>
      <c r="FP580" s="28" t="e">
        <f t="shared" si="1379"/>
        <v>#N/A</v>
      </c>
      <c r="FQ580" s="28" t="e">
        <f t="shared" si="1380"/>
        <v>#N/A</v>
      </c>
      <c r="FR580" s="1305"/>
      <c r="FS580" s="698"/>
      <c r="FT580" s="10" t="e">
        <f t="shared" si="1381"/>
        <v>#N/A</v>
      </c>
      <c r="FU580" s="28" t="e">
        <f t="shared" si="1382"/>
        <v>#N/A</v>
      </c>
      <c r="FV580" s="28" t="e">
        <f t="shared" si="1383"/>
        <v>#N/A</v>
      </c>
      <c r="FW580" s="1305"/>
      <c r="FX580" s="698"/>
      <c r="FY580" s="658" t="e">
        <f t="shared" si="1384"/>
        <v>#N/A</v>
      </c>
      <c r="FZ580" s="126" t="e">
        <f t="shared" si="1385"/>
        <v>#N/A</v>
      </c>
      <c r="GA580" s="126" t="e">
        <f t="shared" si="1386"/>
        <v>#N/A</v>
      </c>
      <c r="GB580" s="787"/>
      <c r="GC580" s="1314"/>
      <c r="GD580" s="674" t="e">
        <f t="shared" si="1387"/>
        <v>#N/A</v>
      </c>
      <c r="GE580" s="675" t="e">
        <f t="shared" si="1388"/>
        <v>#N/A</v>
      </c>
      <c r="GF580" s="675" t="e">
        <f t="shared" si="1389"/>
        <v>#N/A</v>
      </c>
      <c r="GG580" s="703"/>
      <c r="GH580" s="705"/>
      <c r="GI580" s="688" t="e">
        <f t="shared" si="1390"/>
        <v>#N/A</v>
      </c>
      <c r="GJ580" s="688" t="e">
        <f t="shared" si="1391"/>
        <v>#N/A</v>
      </c>
      <c r="GK580" s="688" t="e">
        <f t="shared" si="1392"/>
        <v>#N/A</v>
      </c>
      <c r="GL580" s="703"/>
      <c r="GM580" s="705"/>
      <c r="GN580" s="689" t="e">
        <f t="shared" si="1393"/>
        <v>#N/A</v>
      </c>
      <c r="GO580" s="688" t="e">
        <f t="shared" si="1394"/>
        <v>#N/A</v>
      </c>
      <c r="GP580" s="688" t="e">
        <f t="shared" si="1395"/>
        <v>#N/A</v>
      </c>
      <c r="GQ580" s="703"/>
      <c r="GR580" s="705"/>
      <c r="GS580" s="689" t="e">
        <f t="shared" si="1396"/>
        <v>#N/A</v>
      </c>
      <c r="GT580" s="688" t="e">
        <f t="shared" si="1397"/>
        <v>#N/A</v>
      </c>
      <c r="GU580" s="688" t="e">
        <f t="shared" si="1398"/>
        <v>#N/A</v>
      </c>
      <c r="GV580" s="706"/>
      <c r="GW580" s="683"/>
      <c r="GX580" s="39" t="e">
        <f t="shared" si="1399"/>
        <v>#N/A</v>
      </c>
      <c r="GY580" s="26" t="e">
        <f t="shared" si="1400"/>
        <v>#N/A</v>
      </c>
      <c r="GZ580" s="26" t="e">
        <f t="shared" si="1401"/>
        <v>#N/A</v>
      </c>
      <c r="HA580" s="1300"/>
      <c r="HB580" s="656"/>
      <c r="HC580" s="28" t="e">
        <f t="shared" si="1402"/>
        <v>#N/A</v>
      </c>
      <c r="HD580" s="28" t="e">
        <f t="shared" si="1403"/>
        <v>#N/A</v>
      </c>
      <c r="HE580" s="28" t="e">
        <f t="shared" si="1404"/>
        <v>#N/A</v>
      </c>
      <c r="HF580" s="1305"/>
      <c r="HG580" s="698"/>
      <c r="HH580" s="10" t="e">
        <f t="shared" si="1405"/>
        <v>#N/A</v>
      </c>
      <c r="HI580" s="28" t="e">
        <f t="shared" si="1406"/>
        <v>#N/A</v>
      </c>
      <c r="HJ580" s="28" t="e">
        <f t="shared" si="1407"/>
        <v>#N/A</v>
      </c>
      <c r="HK580" s="1305"/>
      <c r="HL580" s="698"/>
      <c r="HM580" s="658" t="e">
        <f t="shared" si="1408"/>
        <v>#N/A</v>
      </c>
      <c r="HN580" s="126" t="e">
        <f t="shared" si="1409"/>
        <v>#N/A</v>
      </c>
      <c r="HO580" s="126" t="e">
        <f t="shared" si="1410"/>
        <v>#N/A</v>
      </c>
      <c r="HP580" s="787"/>
      <c r="HQ580" s="1314"/>
      <c r="HR580" s="674" t="e">
        <f t="shared" si="1414"/>
        <v>#N/A</v>
      </c>
      <c r="HS580" s="675" t="e">
        <f t="shared" si="1415"/>
        <v>#N/A</v>
      </c>
      <c r="HT580" s="675" t="e">
        <f t="shared" si="1416"/>
        <v>#N/A</v>
      </c>
      <c r="HU580" s="703"/>
      <c r="HV580" s="705"/>
      <c r="HW580" s="675" t="e">
        <f t="shared" si="1417"/>
        <v>#N/A</v>
      </c>
      <c r="HX580" s="675" t="e">
        <f t="shared" si="1418"/>
        <v>#N/A</v>
      </c>
      <c r="HY580" s="675" t="e">
        <f t="shared" si="1419"/>
        <v>#N/A</v>
      </c>
      <c r="HZ580" s="703"/>
      <c r="IA580" s="705"/>
      <c r="IB580" s="678" t="e">
        <f t="shared" si="1423"/>
        <v>#N/A</v>
      </c>
      <c r="IC580" s="675" t="e">
        <f t="shared" si="1424"/>
        <v>#N/A</v>
      </c>
      <c r="ID580" s="675" t="e">
        <f t="shared" si="1425"/>
        <v>#N/A</v>
      </c>
      <c r="IE580" s="703"/>
      <c r="IF580" s="705"/>
      <c r="IG580" s="678" t="e">
        <f t="shared" si="1426"/>
        <v>#N/A</v>
      </c>
      <c r="IH580" s="675" t="e">
        <f t="shared" si="1427"/>
        <v>#N/A</v>
      </c>
      <c r="II580" s="675" t="e">
        <f t="shared" si="1428"/>
        <v>#N/A</v>
      </c>
      <c r="IJ580" s="706"/>
      <c r="IK580" s="683"/>
      <c r="IL580" s="846" t="e">
        <f t="shared" si="1443"/>
        <v>#N/A</v>
      </c>
      <c r="IM580" s="848" t="e">
        <f t="shared" si="1444"/>
        <v>#N/A</v>
      </c>
      <c r="IN580" s="1252" t="e">
        <f t="shared" si="1445"/>
        <v>#N/A</v>
      </c>
      <c r="IO580" s="1253" t="e">
        <f t="shared" si="1446"/>
        <v>#N/A</v>
      </c>
      <c r="IP580" s="847" t="e">
        <f t="shared" si="1447"/>
        <v>#N/A</v>
      </c>
      <c r="IQ580" s="848" t="e">
        <f t="shared" si="1448"/>
        <v>#N/A</v>
      </c>
      <c r="IR580" s="1252" t="e">
        <f t="shared" si="1449"/>
        <v>#N/A</v>
      </c>
      <c r="IS580" s="1330" t="e">
        <f t="shared" si="1450"/>
        <v>#N/A</v>
      </c>
      <c r="IT580" s="846" t="e">
        <f t="shared" si="1434"/>
        <v>#N/A</v>
      </c>
      <c r="IU580" s="848" t="e">
        <f t="shared" si="1435"/>
        <v>#N/A</v>
      </c>
      <c r="IV580" s="1252" t="e">
        <f t="shared" si="1436"/>
        <v>#N/A</v>
      </c>
      <c r="IW580" s="1253" t="e">
        <f t="shared" si="1437"/>
        <v>#N/A</v>
      </c>
      <c r="IX580" s="847" t="e">
        <f t="shared" si="1438"/>
        <v>#N/A</v>
      </c>
      <c r="IY580" s="848" t="e">
        <f t="shared" si="1439"/>
        <v>#N/A</v>
      </c>
      <c r="IZ580" s="1252" t="e">
        <f t="shared" si="1440"/>
        <v>#N/A</v>
      </c>
      <c r="JA580" s="1330" t="e">
        <f t="shared" si="1441"/>
        <v>#N/A</v>
      </c>
      <c r="JB580" s="153"/>
      <c r="JC580" s="952"/>
      <c r="JD580" s="150"/>
      <c r="JE580" s="150"/>
      <c r="JF580" s="952"/>
      <c r="JG580" s="150"/>
      <c r="JH580" s="150"/>
      <c r="JI580" s="952"/>
      <c r="JJ580" s="150"/>
      <c r="JK580" s="150"/>
      <c r="JL580" s="958"/>
      <c r="JM580" s="150"/>
      <c r="JN580" s="150"/>
      <c r="JO580" s="846"/>
      <c r="JP580" s="852"/>
      <c r="JQ580" s="850"/>
      <c r="JR580" s="850"/>
      <c r="JS580" s="861"/>
      <c r="JT580" s="850"/>
      <c r="JU580" s="861"/>
      <c r="JV580" s="851"/>
      <c r="JW580" s="27"/>
      <c r="JX580" s="27"/>
      <c r="JY580" s="893"/>
      <c r="JZ580" s="27"/>
      <c r="KA580" s="27"/>
      <c r="KB580" s="707"/>
      <c r="KC580" s="846"/>
      <c r="KD580" s="975"/>
      <c r="KE580" s="27"/>
      <c r="KF580" s="27"/>
      <c r="KG580" s="893"/>
      <c r="KH580" s="27"/>
      <c r="KI580" s="27"/>
      <c r="KJ580" s="707"/>
      <c r="KK580" s="846"/>
      <c r="KL580" s="975"/>
      <c r="KM580" s="179"/>
      <c r="KN580" s="889"/>
      <c r="KO580" s="180"/>
      <c r="MA580" s="1352" t="e">
        <f t="shared" si="1420"/>
        <v>#N/A</v>
      </c>
      <c r="MB580" s="1352" t="e">
        <f t="shared" si="1421"/>
        <v>#N/A</v>
      </c>
    </row>
    <row r="581" spans="2:340" ht="18.75" customHeight="1">
      <c r="B581" s="13"/>
      <c r="C581" s="136"/>
      <c r="D581" s="14" t="e">
        <f t="shared" si="1432"/>
        <v>#N/A</v>
      </c>
      <c r="E581" s="31" t="e">
        <f t="shared" si="1453"/>
        <v>#N/A</v>
      </c>
      <c r="F581" s="40" t="e">
        <f t="shared" ref="F581:F600" si="1454">IF(OR(C581="",N581="",N581="#N/A"),#N/A,(DY581/N581)*1000/60)</f>
        <v>#N/A</v>
      </c>
      <c r="G581" s="27" t="e">
        <f t="shared" ref="G581:G600" si="1455">IF(OR(C581="",O581="",O581="#N/A"),#N/A,(DZ581/O581)*1000/60)</f>
        <v>#N/A</v>
      </c>
      <c r="H581" s="27" t="e">
        <f t="shared" ref="H581:H600" si="1456">IF(OR(C581="",P581="",P581="#N/A"),#N/A,(EA581/P581)*1000/60)</f>
        <v>#N/A</v>
      </c>
      <c r="I581" s="702"/>
      <c r="J581" s="593"/>
      <c r="K581" s="14" t="e">
        <f t="shared" ref="K581:K600" si="1457">IF(OR(C581="",O581="",O581="#N/A"),#N/A,(ED581/O581)*1000/60)</f>
        <v>#N/A</v>
      </c>
      <c r="L581" s="31" t="e">
        <f t="shared" ref="L581:L600" si="1458">IF(OR(C581="",P581="",P581="#N/A"),#N/A,(EE581/P581)*1000/60)</f>
        <v>#N/A</v>
      </c>
      <c r="M581" s="40" t="e">
        <f t="shared" si="1411"/>
        <v>#N/A</v>
      </c>
      <c r="N581" s="27" t="e">
        <f t="shared" ref="N581:N600" si="1459">IF(OR(C581="",EO581="",EO581="#N/A"),#N/A,((EJ581/EO581)*60))</f>
        <v>#N/A</v>
      </c>
      <c r="O581" s="27" t="e">
        <f t="shared" ref="O581:O600" si="1460">IF(OR(C581="",EP581="",EP581="#N/A"),#N/A,((EK581/EP581)*60))</f>
        <v>#N/A</v>
      </c>
      <c r="P581" s="27" t="e">
        <f t="shared" ref="P581:P600" si="1461">IF(OR(C581="",EQ581="",EQ581="#N/A"),#N/A,((EL581/EQ581)*60))</f>
        <v>#N/A</v>
      </c>
      <c r="Q581" s="702"/>
      <c r="R581" s="593"/>
      <c r="S581" s="29"/>
      <c r="T581" s="29"/>
      <c r="U581" s="29"/>
      <c r="V581" s="29"/>
      <c r="W581" s="863"/>
      <c r="X581" s="592"/>
      <c r="Y581" s="14"/>
      <c r="Z581" s="27"/>
      <c r="AA581" s="27"/>
      <c r="AB581" s="27"/>
      <c r="AC581" s="702"/>
      <c r="AD581" s="593"/>
      <c r="AE581" s="14" t="e">
        <f t="shared" si="1429"/>
        <v>#N/A</v>
      </c>
      <c r="AF581" s="27" t="e">
        <f t="shared" si="1430"/>
        <v>#N/A</v>
      </c>
      <c r="AG581" s="221" t="e">
        <f t="shared" si="1431"/>
        <v>#N/A</v>
      </c>
      <c r="AH581" s="27"/>
      <c r="AI581" s="166"/>
      <c r="AJ581" s="16"/>
      <c r="AK581" s="29"/>
      <c r="AL581" s="29"/>
      <c r="AM581" s="29"/>
      <c r="AN581" s="863"/>
      <c r="AO581" s="592"/>
      <c r="AP581" s="14"/>
      <c r="AQ581" s="27"/>
      <c r="AR581" s="27"/>
      <c r="AS581" s="27"/>
      <c r="AT581" s="702"/>
      <c r="AU581" s="593"/>
      <c r="AV581" s="31"/>
      <c r="AW581" s="16"/>
      <c r="AX581" s="29"/>
      <c r="AY581" s="29"/>
      <c r="AZ581" s="29"/>
      <c r="BA581" s="863"/>
      <c r="BB581" s="902"/>
      <c r="BC581" s="234"/>
      <c r="BD581" s="232"/>
      <c r="BE581" s="232"/>
      <c r="BF581" s="904"/>
      <c r="BG581" s="905"/>
      <c r="BH581" s="15"/>
      <c r="BI581" s="29"/>
      <c r="BJ581" s="29"/>
      <c r="BK581" s="29"/>
      <c r="BL581" s="863"/>
      <c r="BM581" s="902"/>
      <c r="BN581" s="234"/>
      <c r="BO581" s="232"/>
      <c r="BP581" s="232"/>
      <c r="BQ581" s="904"/>
      <c r="BR581" s="905"/>
      <c r="BS581" s="15"/>
      <c r="BT581" s="29"/>
      <c r="BU581" s="29"/>
      <c r="BV581" s="29"/>
      <c r="BW581" s="863"/>
      <c r="BX581" s="902"/>
      <c r="BY581" s="234"/>
      <c r="BZ581" s="232"/>
      <c r="CA581" s="232"/>
      <c r="CB581" s="904"/>
      <c r="CC581" s="905"/>
      <c r="CD581" s="15"/>
      <c r="CE581" s="29"/>
      <c r="CF581" s="29"/>
      <c r="CG581" s="29"/>
      <c r="CH581" s="863"/>
      <c r="CI581" s="902"/>
      <c r="CJ581" s="234"/>
      <c r="CK581" s="232"/>
      <c r="CL581" s="232"/>
      <c r="CM581" s="911"/>
      <c r="CN581" s="912"/>
      <c r="CO581" s="15"/>
      <c r="CP581" s="232"/>
      <c r="CQ581" s="232"/>
      <c r="CR581" s="232"/>
      <c r="CS581" s="904"/>
      <c r="CT581" s="905"/>
      <c r="CU581" s="29"/>
      <c r="CV581" s="232"/>
      <c r="CW581" s="232"/>
      <c r="CX581" s="232"/>
      <c r="CY581" s="911"/>
      <c r="CZ581" s="912"/>
      <c r="DA581" s="15"/>
      <c r="DB581" s="232"/>
      <c r="DC581" s="232"/>
      <c r="DD581" s="232"/>
      <c r="DE581" s="904"/>
      <c r="DF581" s="915"/>
      <c r="DG581" s="40"/>
      <c r="DH581" s="27"/>
      <c r="DI581" s="27"/>
      <c r="DJ581" s="27"/>
      <c r="DK581" s="702"/>
      <c r="DL581" s="593"/>
      <c r="DM581" s="14"/>
      <c r="DN581" s="27"/>
      <c r="DO581" s="27"/>
      <c r="DP581" s="27"/>
      <c r="DQ581" s="702"/>
      <c r="DR581" s="663"/>
      <c r="DS581" s="40" t="e">
        <f t="shared" ref="DS581:DS600" si="1462">IF(OR(C581="",DG581="",DG581="#N/A"),#N/A,DG581*(61/12))</f>
        <v>#N/A</v>
      </c>
      <c r="DT581" s="27" t="e">
        <f t="shared" ref="DT581:DT600" si="1463">IF(OR(C581="",DH581="",DH581="#N/A"),#N/A,DH581*(61/12))</f>
        <v>#N/A</v>
      </c>
      <c r="DU581" s="27" t="e">
        <f t="shared" ref="DU581:DU600" si="1464">IF(OR(C581="",DI581="",DI581="#N/A"),#N/A,DI581*(61/12))</f>
        <v>#N/A</v>
      </c>
      <c r="DV581" s="27" t="e">
        <f t="shared" ref="DV581:DV600" si="1465">IF(OR(C581="",DJ581="",DJ581="#N/A"),#N/A,DJ581*(61/12))</f>
        <v>#N/A</v>
      </c>
      <c r="DW581" s="702"/>
      <c r="DX581" s="663"/>
      <c r="DY581" s="270"/>
      <c r="DZ581" s="249"/>
      <c r="EA581" s="249"/>
      <c r="EB581" s="668"/>
      <c r="EC581" s="667"/>
      <c r="ED581" s="288"/>
      <c r="EE581" s="289"/>
      <c r="EF581" s="295"/>
      <c r="EG581" s="251"/>
      <c r="EH581" s="295"/>
      <c r="EI581" s="251"/>
      <c r="EJ581" s="256"/>
      <c r="EK581" s="257"/>
      <c r="EL581" s="257"/>
      <c r="EM581" s="668"/>
      <c r="EN581" s="665"/>
      <c r="EO581" s="253"/>
      <c r="EP581" s="254"/>
      <c r="EQ581" s="254"/>
      <c r="ER581" s="668"/>
      <c r="ES581" s="665"/>
      <c r="ET581" s="14"/>
      <c r="EU581" s="27"/>
      <c r="EV581" s="31"/>
      <c r="EW581" s="122"/>
      <c r="EX581" s="47"/>
      <c r="EY581" s="48"/>
      <c r="EZ581" s="49"/>
      <c r="FA581" s="50"/>
      <c r="FB581" s="51"/>
      <c r="FC581" s="153" t="e">
        <f t="shared" si="1442"/>
        <v>#N/A</v>
      </c>
      <c r="FD581" s="986" t="e">
        <f t="shared" si="1433"/>
        <v>#N/A</v>
      </c>
      <c r="FE581" s="993" t="e">
        <f t="shared" si="1451"/>
        <v>#N/A</v>
      </c>
      <c r="FF581" s="987" t="e">
        <f t="shared" si="1452"/>
        <v>#N/A</v>
      </c>
      <c r="FG581" s="246" t="e">
        <f t="shared" si="1422"/>
        <v>#N/A</v>
      </c>
      <c r="FH581" s="246" t="e">
        <f t="shared" si="1412"/>
        <v>#N/A</v>
      </c>
      <c r="FI581" s="246" t="e">
        <f t="shared" si="1413"/>
        <v>#N/A</v>
      </c>
      <c r="FJ581" s="39" t="e">
        <f t="shared" ref="FJ581:FJ600" si="1466">IF(OR(AW581="",AW581="#N/A",BC581="",BC581="#N/A"),#N/A,AW581-BC581)</f>
        <v>#N/A</v>
      </c>
      <c r="FK581" s="26" t="e">
        <f t="shared" ref="FK581:FK600" si="1467">IF(OR(BC581="",BC581="#N/A",BD581="",BD581="#N/A"),#N/A,BC581-BD581)</f>
        <v>#N/A</v>
      </c>
      <c r="FL581" s="26" t="e">
        <f t="shared" ref="FL581:FL600" si="1468">IF(OR(BC581="",BC581="#N/A",BE581="",BE581="#N/A"),#N/A,BC581-BE581)</f>
        <v>#N/A</v>
      </c>
      <c r="FM581" s="1300"/>
      <c r="FN581" s="656"/>
      <c r="FO581" s="28" t="e">
        <f t="shared" ref="FO581:FO600" si="1469">IF(OR(BH581="",BH581="#N/A",BN581="",BN581="#N/A"),#N/A,BH581-BN581)</f>
        <v>#N/A</v>
      </c>
      <c r="FP581" s="28" t="e">
        <f t="shared" ref="FP581:FP600" si="1470">IF(OR(BN581="",BN581="#N/A",BO581="",BO581="#N/A"),#N/A,BN581-BO581)</f>
        <v>#N/A</v>
      </c>
      <c r="FQ581" s="28" t="e">
        <f t="shared" ref="FQ581:FQ600" si="1471">IF(OR(BN581="",BN581="#N/A",BP581="",BP581="#N/A"),#N/A,BN581-BP581)</f>
        <v>#N/A</v>
      </c>
      <c r="FR581" s="1305"/>
      <c r="FS581" s="698"/>
      <c r="FT581" s="10" t="e">
        <f t="shared" ref="FT581:FT600" si="1472">IF(OR(BS581="",BS581="#N/A",BY581="",BY581="#N/A"),#N/A,BS581-BY581)</f>
        <v>#N/A</v>
      </c>
      <c r="FU581" s="28" t="e">
        <f t="shared" ref="FU581:FU600" si="1473">IF(OR(BY581="",BY581="#N/A",BZ581="",BZ581="#N/A"),#N/A,BY581-BZ581)</f>
        <v>#N/A</v>
      </c>
      <c r="FV581" s="28" t="e">
        <f t="shared" ref="FV581:FV600" si="1474">IF(OR(BY581="",BY581="#N/A",CA581="",CA581="#N/A"),#N/A,BY581-CA581)</f>
        <v>#N/A</v>
      </c>
      <c r="FW581" s="1305"/>
      <c r="FX581" s="698"/>
      <c r="FY581" s="658" t="e">
        <f t="shared" ref="FY581:FY600" si="1475">IF(OR(CD581="",CD581="#N/A",CJ581="",CJ581="#N/A"),#N/A,CD581-CJ581)</f>
        <v>#N/A</v>
      </c>
      <c r="FZ581" s="126" t="e">
        <f t="shared" ref="FZ581:FZ600" si="1476">IF(OR(CJ581="",CJ581="#N/A",CK581="",CK581="#N/A"),#N/A,CJ581-CK581)</f>
        <v>#N/A</v>
      </c>
      <c r="GA581" s="126" t="e">
        <f t="shared" ref="GA581:GA600" si="1477">IF(OR(CJ581="",CJ581="#N/A",CL581="",CL581="#N/A"),#N/A,CJ581-CL581)</f>
        <v>#N/A</v>
      </c>
      <c r="GB581" s="787"/>
      <c r="GC581" s="1314"/>
      <c r="GD581" s="674" t="e">
        <f t="shared" ref="GD581:GD600" si="1478">IF(OR(FJ581="",FJ581="#N/A"),#N/A,FJ581/AW581)</f>
        <v>#N/A</v>
      </c>
      <c r="GE581" s="675" t="e">
        <f t="shared" ref="GE581:GE600" si="1479">IF(OR(FK581="",FK581="#N/A"),#N/A,FK581/BC581)</f>
        <v>#N/A</v>
      </c>
      <c r="GF581" s="675" t="e">
        <f t="shared" ref="GF581:GF600" si="1480">IF(OR(FL581="",FL581="#N/A"),#N/A,FL581/BC581)</f>
        <v>#N/A</v>
      </c>
      <c r="GG581" s="703"/>
      <c r="GH581" s="705"/>
      <c r="GI581" s="688" t="e">
        <f t="shared" ref="GI581:GI600" si="1481">IF(OR(FO581="",FO581="#N/A"),#N/A,FO581/BH581)</f>
        <v>#N/A</v>
      </c>
      <c r="GJ581" s="688" t="e">
        <f t="shared" ref="GJ581:GJ600" si="1482">IF(OR(FP581="",FP581="#N/A"),#N/A,FP581/BN581)</f>
        <v>#N/A</v>
      </c>
      <c r="GK581" s="688" t="e">
        <f t="shared" ref="GK581:GK600" si="1483">IF(OR(FQ581="",FQ581="#N/A"),#N/A,FQ581/BN581)</f>
        <v>#N/A</v>
      </c>
      <c r="GL581" s="703"/>
      <c r="GM581" s="705"/>
      <c r="GN581" s="689" t="e">
        <f t="shared" ref="GN581:GN600" si="1484">IF(OR(FT581="",FT581="#N/A"),#N/A,FT581/BS581)</f>
        <v>#N/A</v>
      </c>
      <c r="GO581" s="688" t="e">
        <f t="shared" ref="GO581:GO600" si="1485">IF(OR(FU581="",FU581="#N/A"),#N/A,FU581/BY581)</f>
        <v>#N/A</v>
      </c>
      <c r="GP581" s="688" t="e">
        <f t="shared" ref="GP581:GP600" si="1486">IF(OR(FV581="",FV581="#N/A"),#N/A,FV581/BY581)</f>
        <v>#N/A</v>
      </c>
      <c r="GQ581" s="703"/>
      <c r="GR581" s="705"/>
      <c r="GS581" s="689" t="e">
        <f t="shared" ref="GS581:GS600" si="1487">IF(OR(FY581="",FY581="#N/A"),#N/A,FY581/CD581)</f>
        <v>#N/A</v>
      </c>
      <c r="GT581" s="688" t="e">
        <f t="shared" ref="GT581:GT600" si="1488">IF(OR(FZ581="",FZ581="#N/A"),#N/A,FZ581/CJ581)</f>
        <v>#N/A</v>
      </c>
      <c r="GU581" s="688" t="e">
        <f t="shared" ref="GU581:GU600" si="1489">IF(OR(GA581="",GA581="#N/A"),#N/A,GA581/CJ581)</f>
        <v>#N/A</v>
      </c>
      <c r="GV581" s="706"/>
      <c r="GW581" s="683"/>
      <c r="GX581" s="39" t="e">
        <f t="shared" ref="GX581:GX600" si="1490">IF(OR(AW581="",AW581="#N/A",AX581="",AX581="#N/A"),#N/A,AW581-AX581)</f>
        <v>#N/A</v>
      </c>
      <c r="GY581" s="26" t="e">
        <f t="shared" ref="GY581:GY600" si="1491">IF(OR(AX581="",AX581="#N/A",AY581="",AY581="#N/A"),#N/A,AX581-AY581)</f>
        <v>#N/A</v>
      </c>
      <c r="GZ581" s="26" t="e">
        <f t="shared" ref="GZ581:GZ600" si="1492">IF(OR(AX581="",AX581="#N/A",AZ581="",AZ581="#N/A"),#N/A,AX581-AZ581)</f>
        <v>#N/A</v>
      </c>
      <c r="HA581" s="1300"/>
      <c r="HB581" s="656"/>
      <c r="HC581" s="28" t="e">
        <f t="shared" ref="HC581:HC600" si="1493">IF(OR(BH581="",BH581="#N/A",BI581="",BI581="#N/A"),#N/A,BH581-BI581)</f>
        <v>#N/A</v>
      </c>
      <c r="HD581" s="28" t="e">
        <f t="shared" ref="HD581:HD600" si="1494">IF(OR(BI581="",BI581="#N/A",BJ581="",BJ581="#N/A"),#N/A,BI581-BJ581)</f>
        <v>#N/A</v>
      </c>
      <c r="HE581" s="28" t="e">
        <f t="shared" ref="HE581:HE600" si="1495">IF(OR(BI581="",BI581="#N/A",BK581="",BK581="#N/A"),#N/A,BI581-BK581)</f>
        <v>#N/A</v>
      </c>
      <c r="HF581" s="1305"/>
      <c r="HG581" s="698"/>
      <c r="HH581" s="10" t="e">
        <f t="shared" ref="HH581:HH600" si="1496">IF(OR(BS581="",BS581="#N/A",BT581="",BT581="#N/A"),#N/A,BS581-BT581)</f>
        <v>#N/A</v>
      </c>
      <c r="HI581" s="28" t="e">
        <f t="shared" ref="HI581:HI600" si="1497">IF(OR(BT581="",BT581="#N/A",BU581="",BU581="#N/A"),#N/A,BT581-BU581)</f>
        <v>#N/A</v>
      </c>
      <c r="HJ581" s="28" t="e">
        <f t="shared" ref="HJ581:HJ600" si="1498">IF(OR(BT581="",BT581="#N/A",BV581="",BV581="#N/A"),#N/A,BT581-BV581)</f>
        <v>#N/A</v>
      </c>
      <c r="HK581" s="1305"/>
      <c r="HL581" s="698"/>
      <c r="HM581" s="658" t="e">
        <f t="shared" ref="HM581:HM600" si="1499">IF(OR(CD581="",CD581="#N/A",CE581="",CE581="#N/A"),#N/A,CD581-CE581)</f>
        <v>#N/A</v>
      </c>
      <c r="HN581" s="126" t="e">
        <f t="shared" ref="HN581:HN600" si="1500">IF(OR(CE581="",CE581="#N/A",CF581="",CF581="#N/A"),#N/A,CE581-CF581)</f>
        <v>#N/A</v>
      </c>
      <c r="HO581" s="126" t="e">
        <f t="shared" ref="HO581:HO600" si="1501">IF(OR(CE581="",CE581="#N/A",CG581="",CG581="#N/A"),#N/A,CE581-CG581)</f>
        <v>#N/A</v>
      </c>
      <c r="HP581" s="787"/>
      <c r="HQ581" s="1314"/>
      <c r="HR581" s="674" t="e">
        <f t="shared" si="1414"/>
        <v>#N/A</v>
      </c>
      <c r="HS581" s="675" t="e">
        <f t="shared" si="1415"/>
        <v>#N/A</v>
      </c>
      <c r="HT581" s="675" t="e">
        <f t="shared" si="1416"/>
        <v>#N/A</v>
      </c>
      <c r="HU581" s="703"/>
      <c r="HV581" s="705"/>
      <c r="HW581" s="675" t="e">
        <f t="shared" si="1417"/>
        <v>#N/A</v>
      </c>
      <c r="HX581" s="675" t="e">
        <f t="shared" si="1418"/>
        <v>#N/A</v>
      </c>
      <c r="HY581" s="675" t="e">
        <f t="shared" si="1419"/>
        <v>#N/A</v>
      </c>
      <c r="HZ581" s="703"/>
      <c r="IA581" s="705"/>
      <c r="IB581" s="678" t="e">
        <f t="shared" si="1423"/>
        <v>#N/A</v>
      </c>
      <c r="IC581" s="675" t="e">
        <f t="shared" si="1424"/>
        <v>#N/A</v>
      </c>
      <c r="ID581" s="675" t="e">
        <f t="shared" si="1425"/>
        <v>#N/A</v>
      </c>
      <c r="IE581" s="703"/>
      <c r="IF581" s="705"/>
      <c r="IG581" s="678" t="e">
        <f t="shared" si="1426"/>
        <v>#N/A</v>
      </c>
      <c r="IH581" s="675" t="e">
        <f t="shared" si="1427"/>
        <v>#N/A</v>
      </c>
      <c r="II581" s="675" t="e">
        <f t="shared" si="1428"/>
        <v>#N/A</v>
      </c>
      <c r="IJ581" s="706"/>
      <c r="IK581" s="683"/>
      <c r="IL581" s="846" t="e">
        <f t="shared" si="1443"/>
        <v>#N/A</v>
      </c>
      <c r="IM581" s="848" t="e">
        <f t="shared" si="1444"/>
        <v>#N/A</v>
      </c>
      <c r="IN581" s="1252" t="e">
        <f t="shared" si="1445"/>
        <v>#N/A</v>
      </c>
      <c r="IO581" s="1253" t="e">
        <f t="shared" si="1446"/>
        <v>#N/A</v>
      </c>
      <c r="IP581" s="847" t="e">
        <f t="shared" si="1447"/>
        <v>#N/A</v>
      </c>
      <c r="IQ581" s="848" t="e">
        <f t="shared" si="1448"/>
        <v>#N/A</v>
      </c>
      <c r="IR581" s="1252" t="e">
        <f t="shared" si="1449"/>
        <v>#N/A</v>
      </c>
      <c r="IS581" s="1330" t="e">
        <f t="shared" si="1450"/>
        <v>#N/A</v>
      </c>
      <c r="IT581" s="846" t="e">
        <f t="shared" si="1434"/>
        <v>#N/A</v>
      </c>
      <c r="IU581" s="848" t="e">
        <f t="shared" si="1435"/>
        <v>#N/A</v>
      </c>
      <c r="IV581" s="1252" t="e">
        <f t="shared" si="1436"/>
        <v>#N/A</v>
      </c>
      <c r="IW581" s="1253" t="e">
        <f t="shared" si="1437"/>
        <v>#N/A</v>
      </c>
      <c r="IX581" s="847" t="e">
        <f t="shared" si="1438"/>
        <v>#N/A</v>
      </c>
      <c r="IY581" s="848" t="e">
        <f t="shared" si="1439"/>
        <v>#N/A</v>
      </c>
      <c r="IZ581" s="1252" t="e">
        <f t="shared" si="1440"/>
        <v>#N/A</v>
      </c>
      <c r="JA581" s="1330" t="e">
        <f t="shared" si="1441"/>
        <v>#N/A</v>
      </c>
      <c r="JB581" s="153"/>
      <c r="JC581" s="952"/>
      <c r="JD581" s="150"/>
      <c r="JE581" s="150"/>
      <c r="JF581" s="952"/>
      <c r="JG581" s="150"/>
      <c r="JH581" s="150"/>
      <c r="JI581" s="952"/>
      <c r="JJ581" s="150"/>
      <c r="JK581" s="150"/>
      <c r="JL581" s="958"/>
      <c r="JM581" s="150"/>
      <c r="JN581" s="150"/>
      <c r="JO581" s="846"/>
      <c r="JP581" s="852"/>
      <c r="JQ581" s="850"/>
      <c r="JR581" s="850"/>
      <c r="JS581" s="861"/>
      <c r="JT581" s="850"/>
      <c r="JU581" s="861"/>
      <c r="JV581" s="851"/>
      <c r="JW581" s="27"/>
      <c r="JX581" s="27"/>
      <c r="JY581" s="893"/>
      <c r="JZ581" s="27"/>
      <c r="KA581" s="27"/>
      <c r="KB581" s="707"/>
      <c r="KC581" s="846"/>
      <c r="KD581" s="975"/>
      <c r="KE581" s="27"/>
      <c r="KF581" s="27"/>
      <c r="KG581" s="893"/>
      <c r="KH581" s="27"/>
      <c r="KI581" s="27"/>
      <c r="KJ581" s="707"/>
      <c r="KK581" s="846"/>
      <c r="KL581" s="975"/>
      <c r="KM581" s="179"/>
      <c r="KN581" s="889"/>
      <c r="KO581" s="180"/>
      <c r="MA581" s="1352" t="e">
        <f t="shared" si="1420"/>
        <v>#N/A</v>
      </c>
      <c r="MB581" s="1352" t="e">
        <f t="shared" si="1421"/>
        <v>#N/A</v>
      </c>
    </row>
    <row r="582" spans="2:340" ht="18.75" customHeight="1">
      <c r="B582" s="13"/>
      <c r="C582" s="136"/>
      <c r="D582" s="14" t="e">
        <f t="shared" si="1432"/>
        <v>#N/A</v>
      </c>
      <c r="E582" s="31" t="e">
        <f t="shared" si="1453"/>
        <v>#N/A</v>
      </c>
      <c r="F582" s="40" t="e">
        <f t="shared" si="1454"/>
        <v>#N/A</v>
      </c>
      <c r="G582" s="27" t="e">
        <f t="shared" si="1455"/>
        <v>#N/A</v>
      </c>
      <c r="H582" s="27" t="e">
        <f t="shared" si="1456"/>
        <v>#N/A</v>
      </c>
      <c r="I582" s="702"/>
      <c r="J582" s="593"/>
      <c r="K582" s="14" t="e">
        <f t="shared" si="1457"/>
        <v>#N/A</v>
      </c>
      <c r="L582" s="31" t="e">
        <f t="shared" si="1458"/>
        <v>#N/A</v>
      </c>
      <c r="M582" s="40" t="e">
        <f t="shared" ref="M582:M600" si="1502">IF(OR(C582="",EO582="",EO582="#N/A"),#N/A,((EF582/EG582)*60+(EJ582/EO582)*60+(EH582/EI582)*60))</f>
        <v>#N/A</v>
      </c>
      <c r="N582" s="27" t="e">
        <f t="shared" si="1459"/>
        <v>#N/A</v>
      </c>
      <c r="O582" s="27" t="e">
        <f t="shared" si="1460"/>
        <v>#N/A</v>
      </c>
      <c r="P582" s="27" t="e">
        <f t="shared" si="1461"/>
        <v>#N/A</v>
      </c>
      <c r="Q582" s="702"/>
      <c r="R582" s="593"/>
      <c r="S582" s="29"/>
      <c r="T582" s="29"/>
      <c r="U582" s="29"/>
      <c r="V582" s="29"/>
      <c r="W582" s="863"/>
      <c r="X582" s="592"/>
      <c r="Y582" s="14"/>
      <c r="Z582" s="27"/>
      <c r="AA582" s="27"/>
      <c r="AB582" s="27"/>
      <c r="AC582" s="702"/>
      <c r="AD582" s="593"/>
      <c r="AE582" s="14" t="e">
        <f t="shared" si="1429"/>
        <v>#N/A</v>
      </c>
      <c r="AF582" s="27" t="e">
        <f t="shared" si="1430"/>
        <v>#N/A</v>
      </c>
      <c r="AG582" s="221" t="e">
        <f t="shared" si="1431"/>
        <v>#N/A</v>
      </c>
      <c r="AH582" s="27"/>
      <c r="AI582" s="166"/>
      <c r="AJ582" s="16"/>
      <c r="AK582" s="29"/>
      <c r="AL582" s="29"/>
      <c r="AM582" s="29"/>
      <c r="AN582" s="863"/>
      <c r="AO582" s="592"/>
      <c r="AP582" s="14"/>
      <c r="AQ582" s="27"/>
      <c r="AR582" s="27"/>
      <c r="AS582" s="27"/>
      <c r="AT582" s="702"/>
      <c r="AU582" s="593"/>
      <c r="AV582" s="31"/>
      <c r="AW582" s="16"/>
      <c r="AX582" s="29"/>
      <c r="AY582" s="29"/>
      <c r="AZ582" s="29"/>
      <c r="BA582" s="863"/>
      <c r="BB582" s="902"/>
      <c r="BC582" s="234"/>
      <c r="BD582" s="232"/>
      <c r="BE582" s="232"/>
      <c r="BF582" s="904"/>
      <c r="BG582" s="905"/>
      <c r="BH582" s="15"/>
      <c r="BI582" s="29"/>
      <c r="BJ582" s="29"/>
      <c r="BK582" s="29"/>
      <c r="BL582" s="863"/>
      <c r="BM582" s="902"/>
      <c r="BN582" s="234"/>
      <c r="BO582" s="232"/>
      <c r="BP582" s="232"/>
      <c r="BQ582" s="904"/>
      <c r="BR582" s="905"/>
      <c r="BS582" s="15"/>
      <c r="BT582" s="29"/>
      <c r="BU582" s="29"/>
      <c r="BV582" s="29"/>
      <c r="BW582" s="863"/>
      <c r="BX582" s="902"/>
      <c r="BY582" s="234"/>
      <c r="BZ582" s="232"/>
      <c r="CA582" s="232"/>
      <c r="CB582" s="904"/>
      <c r="CC582" s="905"/>
      <c r="CD582" s="15"/>
      <c r="CE582" s="29"/>
      <c r="CF582" s="29"/>
      <c r="CG582" s="29"/>
      <c r="CH582" s="863"/>
      <c r="CI582" s="902"/>
      <c r="CJ582" s="234"/>
      <c r="CK582" s="232"/>
      <c r="CL582" s="232"/>
      <c r="CM582" s="911"/>
      <c r="CN582" s="912"/>
      <c r="CO582" s="15"/>
      <c r="CP582" s="232"/>
      <c r="CQ582" s="232"/>
      <c r="CR582" s="232"/>
      <c r="CS582" s="904"/>
      <c r="CT582" s="905"/>
      <c r="CU582" s="29"/>
      <c r="CV582" s="232"/>
      <c r="CW582" s="232"/>
      <c r="CX582" s="232"/>
      <c r="CY582" s="911"/>
      <c r="CZ582" s="912"/>
      <c r="DA582" s="15"/>
      <c r="DB582" s="232"/>
      <c r="DC582" s="232"/>
      <c r="DD582" s="232"/>
      <c r="DE582" s="904"/>
      <c r="DF582" s="915"/>
      <c r="DG582" s="40"/>
      <c r="DH582" s="27"/>
      <c r="DI582" s="27"/>
      <c r="DJ582" s="27"/>
      <c r="DK582" s="702"/>
      <c r="DL582" s="593"/>
      <c r="DM582" s="14"/>
      <c r="DN582" s="27"/>
      <c r="DO582" s="27"/>
      <c r="DP582" s="27"/>
      <c r="DQ582" s="702"/>
      <c r="DR582" s="663"/>
      <c r="DS582" s="40" t="e">
        <f t="shared" si="1462"/>
        <v>#N/A</v>
      </c>
      <c r="DT582" s="27" t="e">
        <f t="shared" si="1463"/>
        <v>#N/A</v>
      </c>
      <c r="DU582" s="27" t="e">
        <f t="shared" si="1464"/>
        <v>#N/A</v>
      </c>
      <c r="DV582" s="27" t="e">
        <f t="shared" si="1465"/>
        <v>#N/A</v>
      </c>
      <c r="DW582" s="702"/>
      <c r="DX582" s="663"/>
      <c r="DY582" s="270"/>
      <c r="DZ582" s="249"/>
      <c r="EA582" s="249"/>
      <c r="EB582" s="668"/>
      <c r="EC582" s="667"/>
      <c r="ED582" s="288"/>
      <c r="EE582" s="289"/>
      <c r="EF582" s="295"/>
      <c r="EG582" s="251"/>
      <c r="EH582" s="295"/>
      <c r="EI582" s="251"/>
      <c r="EJ582" s="256"/>
      <c r="EK582" s="257"/>
      <c r="EL582" s="257"/>
      <c r="EM582" s="668"/>
      <c r="EN582" s="665"/>
      <c r="EO582" s="253"/>
      <c r="EP582" s="254"/>
      <c r="EQ582" s="254"/>
      <c r="ER582" s="668"/>
      <c r="ES582" s="665"/>
      <c r="ET582" s="14"/>
      <c r="EU582" s="27"/>
      <c r="EV582" s="31"/>
      <c r="EW582" s="122"/>
      <c r="EX582" s="47"/>
      <c r="EY582" s="48"/>
      <c r="EZ582" s="49"/>
      <c r="FA582" s="50"/>
      <c r="FB582" s="51"/>
      <c r="FC582" s="153" t="e">
        <f t="shared" si="1442"/>
        <v>#N/A</v>
      </c>
      <c r="FD582" s="986" t="e">
        <f t="shared" si="1433"/>
        <v>#N/A</v>
      </c>
      <c r="FE582" s="993" t="e">
        <f t="shared" si="1451"/>
        <v>#N/A</v>
      </c>
      <c r="FF582" s="987" t="e">
        <f t="shared" si="1452"/>
        <v>#N/A</v>
      </c>
      <c r="FG582" s="246" t="e">
        <f t="shared" si="1422"/>
        <v>#N/A</v>
      </c>
      <c r="FH582" s="246" t="e">
        <f t="shared" ref="FH582:FH600" si="1503">IF($JB582="",#N/A,CW582-CV582)</f>
        <v>#N/A</v>
      </c>
      <c r="FI582" s="246" t="e">
        <f t="shared" ref="FI582:FI600" si="1504">IF($JB582="",#N/A,CX582-CV582)</f>
        <v>#N/A</v>
      </c>
      <c r="FJ582" s="39" t="e">
        <f t="shared" si="1466"/>
        <v>#N/A</v>
      </c>
      <c r="FK582" s="26" t="e">
        <f t="shared" si="1467"/>
        <v>#N/A</v>
      </c>
      <c r="FL582" s="26" t="e">
        <f t="shared" si="1468"/>
        <v>#N/A</v>
      </c>
      <c r="FM582" s="1300"/>
      <c r="FN582" s="656"/>
      <c r="FO582" s="28" t="e">
        <f t="shared" si="1469"/>
        <v>#N/A</v>
      </c>
      <c r="FP582" s="28" t="e">
        <f t="shared" si="1470"/>
        <v>#N/A</v>
      </c>
      <c r="FQ582" s="28" t="e">
        <f t="shared" si="1471"/>
        <v>#N/A</v>
      </c>
      <c r="FR582" s="1305"/>
      <c r="FS582" s="698"/>
      <c r="FT582" s="10" t="e">
        <f t="shared" si="1472"/>
        <v>#N/A</v>
      </c>
      <c r="FU582" s="28" t="e">
        <f t="shared" si="1473"/>
        <v>#N/A</v>
      </c>
      <c r="FV582" s="28" t="e">
        <f t="shared" si="1474"/>
        <v>#N/A</v>
      </c>
      <c r="FW582" s="1305"/>
      <c r="FX582" s="698"/>
      <c r="FY582" s="658" t="e">
        <f t="shared" si="1475"/>
        <v>#N/A</v>
      </c>
      <c r="FZ582" s="126" t="e">
        <f t="shared" si="1476"/>
        <v>#N/A</v>
      </c>
      <c r="GA582" s="126" t="e">
        <f t="shared" si="1477"/>
        <v>#N/A</v>
      </c>
      <c r="GB582" s="787"/>
      <c r="GC582" s="1314"/>
      <c r="GD582" s="674" t="e">
        <f t="shared" si="1478"/>
        <v>#N/A</v>
      </c>
      <c r="GE582" s="675" t="e">
        <f t="shared" si="1479"/>
        <v>#N/A</v>
      </c>
      <c r="GF582" s="675" t="e">
        <f t="shared" si="1480"/>
        <v>#N/A</v>
      </c>
      <c r="GG582" s="703"/>
      <c r="GH582" s="705"/>
      <c r="GI582" s="688" t="e">
        <f t="shared" si="1481"/>
        <v>#N/A</v>
      </c>
      <c r="GJ582" s="688" t="e">
        <f t="shared" si="1482"/>
        <v>#N/A</v>
      </c>
      <c r="GK582" s="688" t="e">
        <f t="shared" si="1483"/>
        <v>#N/A</v>
      </c>
      <c r="GL582" s="703"/>
      <c r="GM582" s="705"/>
      <c r="GN582" s="689" t="e">
        <f t="shared" si="1484"/>
        <v>#N/A</v>
      </c>
      <c r="GO582" s="688" t="e">
        <f t="shared" si="1485"/>
        <v>#N/A</v>
      </c>
      <c r="GP582" s="688" t="e">
        <f t="shared" si="1486"/>
        <v>#N/A</v>
      </c>
      <c r="GQ582" s="703"/>
      <c r="GR582" s="705"/>
      <c r="GS582" s="689" t="e">
        <f t="shared" si="1487"/>
        <v>#N/A</v>
      </c>
      <c r="GT582" s="688" t="e">
        <f t="shared" si="1488"/>
        <v>#N/A</v>
      </c>
      <c r="GU582" s="688" t="e">
        <f t="shared" si="1489"/>
        <v>#N/A</v>
      </c>
      <c r="GV582" s="706"/>
      <c r="GW582" s="683"/>
      <c r="GX582" s="39" t="e">
        <f t="shared" si="1490"/>
        <v>#N/A</v>
      </c>
      <c r="GY582" s="26" t="e">
        <f t="shared" si="1491"/>
        <v>#N/A</v>
      </c>
      <c r="GZ582" s="26" t="e">
        <f t="shared" si="1492"/>
        <v>#N/A</v>
      </c>
      <c r="HA582" s="1300"/>
      <c r="HB582" s="656"/>
      <c r="HC582" s="28" t="e">
        <f t="shared" si="1493"/>
        <v>#N/A</v>
      </c>
      <c r="HD582" s="28" t="e">
        <f t="shared" si="1494"/>
        <v>#N/A</v>
      </c>
      <c r="HE582" s="28" t="e">
        <f t="shared" si="1495"/>
        <v>#N/A</v>
      </c>
      <c r="HF582" s="1305"/>
      <c r="HG582" s="698"/>
      <c r="HH582" s="10" t="e">
        <f t="shared" si="1496"/>
        <v>#N/A</v>
      </c>
      <c r="HI582" s="28" t="e">
        <f t="shared" si="1497"/>
        <v>#N/A</v>
      </c>
      <c r="HJ582" s="28" t="e">
        <f t="shared" si="1498"/>
        <v>#N/A</v>
      </c>
      <c r="HK582" s="1305"/>
      <c r="HL582" s="698"/>
      <c r="HM582" s="658" t="e">
        <f t="shared" si="1499"/>
        <v>#N/A</v>
      </c>
      <c r="HN582" s="126" t="e">
        <f t="shared" si="1500"/>
        <v>#N/A</v>
      </c>
      <c r="HO582" s="126" t="e">
        <f t="shared" si="1501"/>
        <v>#N/A</v>
      </c>
      <c r="HP582" s="787"/>
      <c r="HQ582" s="1314"/>
      <c r="HR582" s="674" t="e">
        <f t="shared" ref="HR582:HR600" si="1505">IF(OR(GX582="",GX582="#N/A"),#N/A,GX582/AW582)</f>
        <v>#N/A</v>
      </c>
      <c r="HS582" s="675" t="e">
        <f t="shared" ref="HS582:HS600" si="1506">IF(OR(GY582="",GY582="#N/A"),#N/A,GY582/AX582)</f>
        <v>#N/A</v>
      </c>
      <c r="HT582" s="675" t="e">
        <f t="shared" ref="HT582:HT600" si="1507">IF(OR(GZ582="",GZ582="#N/A"),#N/A,GZ582/AX582)</f>
        <v>#N/A</v>
      </c>
      <c r="HU582" s="703"/>
      <c r="HV582" s="705"/>
      <c r="HW582" s="675" t="e">
        <f t="shared" ref="HW582:HW600" si="1508">IF(OR(HC582="",HC582="#N/A"),#N/A,HC582/BH582)</f>
        <v>#N/A</v>
      </c>
      <c r="HX582" s="675" t="e">
        <f t="shared" ref="HX582:HX600" si="1509">IF(OR(HD582="",HD582="#N/A"),#N/A,HD582/BI582)</f>
        <v>#N/A</v>
      </c>
      <c r="HY582" s="675" t="e">
        <f t="shared" ref="HY582:HY600" si="1510">IF(OR(HE582="",HE582="#N/A"),#N/A,HE582/BI582)</f>
        <v>#N/A</v>
      </c>
      <c r="HZ582" s="703"/>
      <c r="IA582" s="705"/>
      <c r="IB582" s="678" t="e">
        <f t="shared" si="1423"/>
        <v>#N/A</v>
      </c>
      <c r="IC582" s="675" t="e">
        <f t="shared" si="1424"/>
        <v>#N/A</v>
      </c>
      <c r="ID582" s="675" t="e">
        <f t="shared" si="1425"/>
        <v>#N/A</v>
      </c>
      <c r="IE582" s="703"/>
      <c r="IF582" s="705"/>
      <c r="IG582" s="678" t="e">
        <f t="shared" si="1426"/>
        <v>#N/A</v>
      </c>
      <c r="IH582" s="675" t="e">
        <f t="shared" si="1427"/>
        <v>#N/A</v>
      </c>
      <c r="II582" s="675" t="e">
        <f t="shared" si="1428"/>
        <v>#N/A</v>
      </c>
      <c r="IJ582" s="706"/>
      <c r="IK582" s="683"/>
      <c r="IL582" s="846" t="e">
        <f t="shared" si="1443"/>
        <v>#N/A</v>
      </c>
      <c r="IM582" s="848" t="e">
        <f t="shared" si="1444"/>
        <v>#N/A</v>
      </c>
      <c r="IN582" s="1252" t="e">
        <f t="shared" si="1445"/>
        <v>#N/A</v>
      </c>
      <c r="IO582" s="1253" t="e">
        <f t="shared" si="1446"/>
        <v>#N/A</v>
      </c>
      <c r="IP582" s="847" t="e">
        <f t="shared" si="1447"/>
        <v>#N/A</v>
      </c>
      <c r="IQ582" s="848" t="e">
        <f t="shared" si="1448"/>
        <v>#N/A</v>
      </c>
      <c r="IR582" s="1252" t="e">
        <f t="shared" si="1449"/>
        <v>#N/A</v>
      </c>
      <c r="IS582" s="1330" t="e">
        <f t="shared" si="1450"/>
        <v>#N/A</v>
      </c>
      <c r="IT582" s="846" t="e">
        <f t="shared" si="1434"/>
        <v>#N/A</v>
      </c>
      <c r="IU582" s="848" t="e">
        <f t="shared" si="1435"/>
        <v>#N/A</v>
      </c>
      <c r="IV582" s="1252" t="e">
        <f t="shared" si="1436"/>
        <v>#N/A</v>
      </c>
      <c r="IW582" s="1253" t="e">
        <f t="shared" si="1437"/>
        <v>#N/A</v>
      </c>
      <c r="IX582" s="847" t="e">
        <f t="shared" si="1438"/>
        <v>#N/A</v>
      </c>
      <c r="IY582" s="848" t="e">
        <f t="shared" si="1439"/>
        <v>#N/A</v>
      </c>
      <c r="IZ582" s="1252" t="e">
        <f t="shared" si="1440"/>
        <v>#N/A</v>
      </c>
      <c r="JA582" s="1330" t="e">
        <f t="shared" si="1441"/>
        <v>#N/A</v>
      </c>
      <c r="JB582" s="153"/>
      <c r="JC582" s="952"/>
      <c r="JD582" s="150"/>
      <c r="JE582" s="150"/>
      <c r="JF582" s="952"/>
      <c r="JG582" s="150"/>
      <c r="JH582" s="150"/>
      <c r="JI582" s="952"/>
      <c r="JJ582" s="150"/>
      <c r="JK582" s="150"/>
      <c r="JL582" s="958"/>
      <c r="JM582" s="150"/>
      <c r="JN582" s="150"/>
      <c r="JO582" s="846"/>
      <c r="JP582" s="852"/>
      <c r="JQ582" s="850"/>
      <c r="JR582" s="850"/>
      <c r="JS582" s="861"/>
      <c r="JT582" s="850"/>
      <c r="JU582" s="861"/>
      <c r="JV582" s="851"/>
      <c r="JW582" s="27"/>
      <c r="JX582" s="27"/>
      <c r="JY582" s="893"/>
      <c r="JZ582" s="27"/>
      <c r="KA582" s="27"/>
      <c r="KB582" s="707"/>
      <c r="KC582" s="846"/>
      <c r="KD582" s="975"/>
      <c r="KE582" s="27"/>
      <c r="KF582" s="27"/>
      <c r="KG582" s="893"/>
      <c r="KH582" s="27"/>
      <c r="KI582" s="27"/>
      <c r="KJ582" s="707"/>
      <c r="KK582" s="846"/>
      <c r="KL582" s="975"/>
      <c r="KM582" s="179"/>
      <c r="KN582" s="889"/>
      <c r="KO582" s="180"/>
      <c r="MA582" s="1352" t="e">
        <f t="shared" ref="MA582:MA600" si="1511">IF(C582="",#N/A,MONTH(C582))</f>
        <v>#N/A</v>
      </c>
      <c r="MB582" s="1352" t="e">
        <f t="shared" ref="MB582:MB600" si="1512">IF(C582="",#N/A,YEAR(C582))</f>
        <v>#N/A</v>
      </c>
    </row>
    <row r="583" spans="2:340" ht="18.75" customHeight="1">
      <c r="B583" s="13"/>
      <c r="C583" s="136"/>
      <c r="D583" s="14" t="e">
        <f t="shared" si="1432"/>
        <v>#N/A</v>
      </c>
      <c r="E583" s="31" t="e">
        <f t="shared" si="1453"/>
        <v>#N/A</v>
      </c>
      <c r="F583" s="40" t="e">
        <f t="shared" si="1454"/>
        <v>#N/A</v>
      </c>
      <c r="G583" s="27" t="e">
        <f t="shared" si="1455"/>
        <v>#N/A</v>
      </c>
      <c r="H583" s="27" t="e">
        <f t="shared" si="1456"/>
        <v>#N/A</v>
      </c>
      <c r="I583" s="702"/>
      <c r="J583" s="593"/>
      <c r="K583" s="14" t="e">
        <f t="shared" si="1457"/>
        <v>#N/A</v>
      </c>
      <c r="L583" s="31" t="e">
        <f t="shared" si="1458"/>
        <v>#N/A</v>
      </c>
      <c r="M583" s="40" t="e">
        <f t="shared" si="1502"/>
        <v>#N/A</v>
      </c>
      <c r="N583" s="27" t="e">
        <f t="shared" si="1459"/>
        <v>#N/A</v>
      </c>
      <c r="O583" s="27" t="e">
        <f t="shared" si="1460"/>
        <v>#N/A</v>
      </c>
      <c r="P583" s="27" t="e">
        <f t="shared" si="1461"/>
        <v>#N/A</v>
      </c>
      <c r="Q583" s="702"/>
      <c r="R583" s="593"/>
      <c r="S583" s="29"/>
      <c r="T583" s="29"/>
      <c r="U583" s="29"/>
      <c r="V583" s="29"/>
      <c r="W583" s="863"/>
      <c r="X583" s="592"/>
      <c r="Y583" s="14"/>
      <c r="Z583" s="27"/>
      <c r="AA583" s="27"/>
      <c r="AB583" s="27"/>
      <c r="AC583" s="702"/>
      <c r="AD583" s="593"/>
      <c r="AE583" s="14" t="e">
        <f t="shared" si="1429"/>
        <v>#N/A</v>
      </c>
      <c r="AF583" s="27" t="e">
        <f t="shared" si="1430"/>
        <v>#N/A</v>
      </c>
      <c r="AG583" s="221" t="e">
        <f t="shared" si="1431"/>
        <v>#N/A</v>
      </c>
      <c r="AH583" s="27"/>
      <c r="AI583" s="166"/>
      <c r="AJ583" s="16"/>
      <c r="AK583" s="29"/>
      <c r="AL583" s="29"/>
      <c r="AM583" s="29"/>
      <c r="AN583" s="863"/>
      <c r="AO583" s="592"/>
      <c r="AP583" s="14"/>
      <c r="AQ583" s="27"/>
      <c r="AR583" s="27"/>
      <c r="AS583" s="27"/>
      <c r="AT583" s="702"/>
      <c r="AU583" s="593"/>
      <c r="AV583" s="31"/>
      <c r="AW583" s="16"/>
      <c r="AX583" s="29"/>
      <c r="AY583" s="29"/>
      <c r="AZ583" s="29"/>
      <c r="BA583" s="863"/>
      <c r="BB583" s="902"/>
      <c r="BC583" s="234"/>
      <c r="BD583" s="232"/>
      <c r="BE583" s="232"/>
      <c r="BF583" s="904"/>
      <c r="BG583" s="905"/>
      <c r="BH583" s="15"/>
      <c r="BI583" s="29"/>
      <c r="BJ583" s="29"/>
      <c r="BK583" s="29"/>
      <c r="BL583" s="863"/>
      <c r="BM583" s="902"/>
      <c r="BN583" s="234"/>
      <c r="BO583" s="232"/>
      <c r="BP583" s="232"/>
      <c r="BQ583" s="904"/>
      <c r="BR583" s="905"/>
      <c r="BS583" s="15"/>
      <c r="BT583" s="29"/>
      <c r="BU583" s="29"/>
      <c r="BV583" s="29"/>
      <c r="BW583" s="863"/>
      <c r="BX583" s="902"/>
      <c r="BY583" s="234"/>
      <c r="BZ583" s="232"/>
      <c r="CA583" s="232"/>
      <c r="CB583" s="904"/>
      <c r="CC583" s="905"/>
      <c r="CD583" s="15"/>
      <c r="CE583" s="29"/>
      <c r="CF583" s="29"/>
      <c r="CG583" s="29"/>
      <c r="CH583" s="863"/>
      <c r="CI583" s="902"/>
      <c r="CJ583" s="234"/>
      <c r="CK583" s="232"/>
      <c r="CL583" s="232"/>
      <c r="CM583" s="911"/>
      <c r="CN583" s="912"/>
      <c r="CO583" s="15"/>
      <c r="CP583" s="232"/>
      <c r="CQ583" s="232"/>
      <c r="CR583" s="232"/>
      <c r="CS583" s="904"/>
      <c r="CT583" s="905"/>
      <c r="CU583" s="29"/>
      <c r="CV583" s="232"/>
      <c r="CW583" s="232"/>
      <c r="CX583" s="232"/>
      <c r="CY583" s="911"/>
      <c r="CZ583" s="912"/>
      <c r="DA583" s="15"/>
      <c r="DB583" s="232"/>
      <c r="DC583" s="232"/>
      <c r="DD583" s="232"/>
      <c r="DE583" s="904"/>
      <c r="DF583" s="915"/>
      <c r="DG583" s="40"/>
      <c r="DH583" s="27"/>
      <c r="DI583" s="27"/>
      <c r="DJ583" s="27"/>
      <c r="DK583" s="702"/>
      <c r="DL583" s="593"/>
      <c r="DM583" s="14"/>
      <c r="DN583" s="27"/>
      <c r="DO583" s="27"/>
      <c r="DP583" s="27"/>
      <c r="DQ583" s="702"/>
      <c r="DR583" s="663"/>
      <c r="DS583" s="40" t="e">
        <f t="shared" si="1462"/>
        <v>#N/A</v>
      </c>
      <c r="DT583" s="27" t="e">
        <f t="shared" si="1463"/>
        <v>#N/A</v>
      </c>
      <c r="DU583" s="27" t="e">
        <f t="shared" si="1464"/>
        <v>#N/A</v>
      </c>
      <c r="DV583" s="27" t="e">
        <f t="shared" si="1465"/>
        <v>#N/A</v>
      </c>
      <c r="DW583" s="702"/>
      <c r="DX583" s="663"/>
      <c r="DY583" s="270"/>
      <c r="DZ583" s="249"/>
      <c r="EA583" s="249"/>
      <c r="EB583" s="668"/>
      <c r="EC583" s="667"/>
      <c r="ED583" s="288"/>
      <c r="EE583" s="289"/>
      <c r="EF583" s="295"/>
      <c r="EG583" s="251"/>
      <c r="EH583" s="295"/>
      <c r="EI583" s="251"/>
      <c r="EJ583" s="256"/>
      <c r="EK583" s="257"/>
      <c r="EL583" s="257"/>
      <c r="EM583" s="668"/>
      <c r="EN583" s="665"/>
      <c r="EO583" s="253"/>
      <c r="EP583" s="254"/>
      <c r="EQ583" s="254"/>
      <c r="ER583" s="668"/>
      <c r="ES583" s="665"/>
      <c r="ET583" s="14"/>
      <c r="EU583" s="27"/>
      <c r="EV583" s="31"/>
      <c r="EW583" s="122"/>
      <c r="EX583" s="47"/>
      <c r="EY583" s="48"/>
      <c r="EZ583" s="49"/>
      <c r="FA583" s="50"/>
      <c r="FB583" s="51"/>
      <c r="FC583" s="153" t="e">
        <f t="shared" si="1442"/>
        <v>#N/A</v>
      </c>
      <c r="FD583" s="986" t="e">
        <f t="shared" si="1433"/>
        <v>#N/A</v>
      </c>
      <c r="FE583" s="993" t="e">
        <f t="shared" si="1451"/>
        <v>#N/A</v>
      </c>
      <c r="FF583" s="987" t="e">
        <f t="shared" si="1452"/>
        <v>#N/A</v>
      </c>
      <c r="FG583" s="246" t="e">
        <f t="shared" ref="FG583:FG600" si="1513">IF($JB583="",#N/A,CV583-CU583)</f>
        <v>#N/A</v>
      </c>
      <c r="FH583" s="246" t="e">
        <f t="shared" si="1503"/>
        <v>#N/A</v>
      </c>
      <c r="FI583" s="246" t="e">
        <f t="shared" si="1504"/>
        <v>#N/A</v>
      </c>
      <c r="FJ583" s="39" t="e">
        <f t="shared" si="1466"/>
        <v>#N/A</v>
      </c>
      <c r="FK583" s="26" t="e">
        <f t="shared" si="1467"/>
        <v>#N/A</v>
      </c>
      <c r="FL583" s="26" t="e">
        <f t="shared" si="1468"/>
        <v>#N/A</v>
      </c>
      <c r="FM583" s="1300"/>
      <c r="FN583" s="656"/>
      <c r="FO583" s="28" t="e">
        <f t="shared" si="1469"/>
        <v>#N/A</v>
      </c>
      <c r="FP583" s="28" t="e">
        <f t="shared" si="1470"/>
        <v>#N/A</v>
      </c>
      <c r="FQ583" s="28" t="e">
        <f t="shared" si="1471"/>
        <v>#N/A</v>
      </c>
      <c r="FR583" s="1305"/>
      <c r="FS583" s="698"/>
      <c r="FT583" s="10" t="e">
        <f t="shared" si="1472"/>
        <v>#N/A</v>
      </c>
      <c r="FU583" s="28" t="e">
        <f t="shared" si="1473"/>
        <v>#N/A</v>
      </c>
      <c r="FV583" s="28" t="e">
        <f t="shared" si="1474"/>
        <v>#N/A</v>
      </c>
      <c r="FW583" s="1305"/>
      <c r="FX583" s="698"/>
      <c r="FY583" s="658" t="e">
        <f t="shared" si="1475"/>
        <v>#N/A</v>
      </c>
      <c r="FZ583" s="126" t="e">
        <f t="shared" si="1476"/>
        <v>#N/A</v>
      </c>
      <c r="GA583" s="126" t="e">
        <f t="shared" si="1477"/>
        <v>#N/A</v>
      </c>
      <c r="GB583" s="787"/>
      <c r="GC583" s="1314"/>
      <c r="GD583" s="674" t="e">
        <f t="shared" si="1478"/>
        <v>#N/A</v>
      </c>
      <c r="GE583" s="675" t="e">
        <f t="shared" si="1479"/>
        <v>#N/A</v>
      </c>
      <c r="GF583" s="675" t="e">
        <f t="shared" si="1480"/>
        <v>#N/A</v>
      </c>
      <c r="GG583" s="703"/>
      <c r="GH583" s="705"/>
      <c r="GI583" s="688" t="e">
        <f t="shared" si="1481"/>
        <v>#N/A</v>
      </c>
      <c r="GJ583" s="688" t="e">
        <f t="shared" si="1482"/>
        <v>#N/A</v>
      </c>
      <c r="GK583" s="688" t="e">
        <f t="shared" si="1483"/>
        <v>#N/A</v>
      </c>
      <c r="GL583" s="703"/>
      <c r="GM583" s="705"/>
      <c r="GN583" s="689" t="e">
        <f t="shared" si="1484"/>
        <v>#N/A</v>
      </c>
      <c r="GO583" s="688" t="e">
        <f t="shared" si="1485"/>
        <v>#N/A</v>
      </c>
      <c r="GP583" s="688" t="e">
        <f t="shared" si="1486"/>
        <v>#N/A</v>
      </c>
      <c r="GQ583" s="703"/>
      <c r="GR583" s="705"/>
      <c r="GS583" s="689" t="e">
        <f t="shared" si="1487"/>
        <v>#N/A</v>
      </c>
      <c r="GT583" s="688" t="e">
        <f t="shared" si="1488"/>
        <v>#N/A</v>
      </c>
      <c r="GU583" s="688" t="e">
        <f t="shared" si="1489"/>
        <v>#N/A</v>
      </c>
      <c r="GV583" s="706"/>
      <c r="GW583" s="683"/>
      <c r="GX583" s="39" t="e">
        <f t="shared" si="1490"/>
        <v>#N/A</v>
      </c>
      <c r="GY583" s="26" t="e">
        <f t="shared" si="1491"/>
        <v>#N/A</v>
      </c>
      <c r="GZ583" s="26" t="e">
        <f t="shared" si="1492"/>
        <v>#N/A</v>
      </c>
      <c r="HA583" s="1300"/>
      <c r="HB583" s="656"/>
      <c r="HC583" s="28" t="e">
        <f t="shared" si="1493"/>
        <v>#N/A</v>
      </c>
      <c r="HD583" s="28" t="e">
        <f t="shared" si="1494"/>
        <v>#N/A</v>
      </c>
      <c r="HE583" s="28" t="e">
        <f t="shared" si="1495"/>
        <v>#N/A</v>
      </c>
      <c r="HF583" s="1305"/>
      <c r="HG583" s="698"/>
      <c r="HH583" s="10" t="e">
        <f t="shared" si="1496"/>
        <v>#N/A</v>
      </c>
      <c r="HI583" s="28" t="e">
        <f t="shared" si="1497"/>
        <v>#N/A</v>
      </c>
      <c r="HJ583" s="28" t="e">
        <f t="shared" si="1498"/>
        <v>#N/A</v>
      </c>
      <c r="HK583" s="1305"/>
      <c r="HL583" s="698"/>
      <c r="HM583" s="658" t="e">
        <f t="shared" si="1499"/>
        <v>#N/A</v>
      </c>
      <c r="HN583" s="126" t="e">
        <f t="shared" si="1500"/>
        <v>#N/A</v>
      </c>
      <c r="HO583" s="126" t="e">
        <f t="shared" si="1501"/>
        <v>#N/A</v>
      </c>
      <c r="HP583" s="787"/>
      <c r="HQ583" s="1314"/>
      <c r="HR583" s="674" t="e">
        <f t="shared" si="1505"/>
        <v>#N/A</v>
      </c>
      <c r="HS583" s="675" t="e">
        <f t="shared" si="1506"/>
        <v>#N/A</v>
      </c>
      <c r="HT583" s="675" t="e">
        <f t="shared" si="1507"/>
        <v>#N/A</v>
      </c>
      <c r="HU583" s="703"/>
      <c r="HV583" s="705"/>
      <c r="HW583" s="675" t="e">
        <f t="shared" si="1508"/>
        <v>#N/A</v>
      </c>
      <c r="HX583" s="675" t="e">
        <f t="shared" si="1509"/>
        <v>#N/A</v>
      </c>
      <c r="HY583" s="675" t="e">
        <f t="shared" si="1510"/>
        <v>#N/A</v>
      </c>
      <c r="HZ583" s="703"/>
      <c r="IA583" s="705"/>
      <c r="IB583" s="678" t="e">
        <f t="shared" si="1423"/>
        <v>#N/A</v>
      </c>
      <c r="IC583" s="675" t="e">
        <f t="shared" si="1424"/>
        <v>#N/A</v>
      </c>
      <c r="ID583" s="675" t="e">
        <f t="shared" si="1425"/>
        <v>#N/A</v>
      </c>
      <c r="IE583" s="703"/>
      <c r="IF583" s="705"/>
      <c r="IG583" s="678" t="e">
        <f t="shared" si="1426"/>
        <v>#N/A</v>
      </c>
      <c r="IH583" s="675" t="e">
        <f t="shared" si="1427"/>
        <v>#N/A</v>
      </c>
      <c r="II583" s="675" t="e">
        <f t="shared" si="1428"/>
        <v>#N/A</v>
      </c>
      <c r="IJ583" s="706"/>
      <c r="IK583" s="683"/>
      <c r="IL583" s="846" t="e">
        <f t="shared" si="1443"/>
        <v>#N/A</v>
      </c>
      <c r="IM583" s="848" t="e">
        <f t="shared" si="1444"/>
        <v>#N/A</v>
      </c>
      <c r="IN583" s="1252" t="e">
        <f t="shared" si="1445"/>
        <v>#N/A</v>
      </c>
      <c r="IO583" s="1253" t="e">
        <f t="shared" si="1446"/>
        <v>#N/A</v>
      </c>
      <c r="IP583" s="847" t="e">
        <f t="shared" si="1447"/>
        <v>#N/A</v>
      </c>
      <c r="IQ583" s="848" t="e">
        <f t="shared" si="1448"/>
        <v>#N/A</v>
      </c>
      <c r="IR583" s="1252" t="e">
        <f t="shared" si="1449"/>
        <v>#N/A</v>
      </c>
      <c r="IS583" s="1330" t="e">
        <f t="shared" si="1450"/>
        <v>#N/A</v>
      </c>
      <c r="IT583" s="846" t="e">
        <f t="shared" si="1434"/>
        <v>#N/A</v>
      </c>
      <c r="IU583" s="848" t="e">
        <f t="shared" si="1435"/>
        <v>#N/A</v>
      </c>
      <c r="IV583" s="1252" t="e">
        <f t="shared" si="1436"/>
        <v>#N/A</v>
      </c>
      <c r="IW583" s="1253" t="e">
        <f t="shared" si="1437"/>
        <v>#N/A</v>
      </c>
      <c r="IX583" s="847" t="e">
        <f t="shared" si="1438"/>
        <v>#N/A</v>
      </c>
      <c r="IY583" s="848" t="e">
        <f t="shared" si="1439"/>
        <v>#N/A</v>
      </c>
      <c r="IZ583" s="1252" t="e">
        <f t="shared" si="1440"/>
        <v>#N/A</v>
      </c>
      <c r="JA583" s="1330" t="e">
        <f t="shared" si="1441"/>
        <v>#N/A</v>
      </c>
      <c r="JB583" s="153"/>
      <c r="JC583" s="952"/>
      <c r="JD583" s="150"/>
      <c r="JE583" s="150"/>
      <c r="JF583" s="952"/>
      <c r="JG583" s="150"/>
      <c r="JH583" s="150"/>
      <c r="JI583" s="952"/>
      <c r="JJ583" s="150"/>
      <c r="JK583" s="150"/>
      <c r="JL583" s="958"/>
      <c r="JM583" s="150"/>
      <c r="JN583" s="150"/>
      <c r="JO583" s="846"/>
      <c r="JP583" s="852"/>
      <c r="JQ583" s="850"/>
      <c r="JR583" s="850"/>
      <c r="JS583" s="861"/>
      <c r="JT583" s="850"/>
      <c r="JU583" s="861"/>
      <c r="JV583" s="851"/>
      <c r="JW583" s="27"/>
      <c r="JX583" s="27"/>
      <c r="JY583" s="893"/>
      <c r="JZ583" s="27"/>
      <c r="KA583" s="27"/>
      <c r="KB583" s="707"/>
      <c r="KC583" s="846"/>
      <c r="KD583" s="975"/>
      <c r="KE583" s="27"/>
      <c r="KF583" s="27"/>
      <c r="KG583" s="893"/>
      <c r="KH583" s="27"/>
      <c r="KI583" s="27"/>
      <c r="KJ583" s="707"/>
      <c r="KK583" s="846"/>
      <c r="KL583" s="975"/>
      <c r="KM583" s="179"/>
      <c r="KN583" s="889"/>
      <c r="KO583" s="180"/>
      <c r="MA583" s="1352" t="e">
        <f t="shared" si="1511"/>
        <v>#N/A</v>
      </c>
      <c r="MB583" s="1352" t="e">
        <f t="shared" si="1512"/>
        <v>#N/A</v>
      </c>
    </row>
    <row r="584" spans="2:340" ht="18.75" customHeight="1">
      <c r="B584" s="13"/>
      <c r="C584" s="136"/>
      <c r="D584" s="14" t="e">
        <f t="shared" si="1432"/>
        <v>#N/A</v>
      </c>
      <c r="E584" s="31" t="e">
        <f t="shared" si="1453"/>
        <v>#N/A</v>
      </c>
      <c r="F584" s="40" t="e">
        <f t="shared" si="1454"/>
        <v>#N/A</v>
      </c>
      <c r="G584" s="27" t="e">
        <f t="shared" si="1455"/>
        <v>#N/A</v>
      </c>
      <c r="H584" s="27" t="e">
        <f t="shared" si="1456"/>
        <v>#N/A</v>
      </c>
      <c r="I584" s="702"/>
      <c r="J584" s="593"/>
      <c r="K584" s="14" t="e">
        <f t="shared" si="1457"/>
        <v>#N/A</v>
      </c>
      <c r="L584" s="31" t="e">
        <f t="shared" si="1458"/>
        <v>#N/A</v>
      </c>
      <c r="M584" s="40" t="e">
        <f t="shared" si="1502"/>
        <v>#N/A</v>
      </c>
      <c r="N584" s="27" t="e">
        <f t="shared" si="1459"/>
        <v>#N/A</v>
      </c>
      <c r="O584" s="27" t="e">
        <f t="shared" si="1460"/>
        <v>#N/A</v>
      </c>
      <c r="P584" s="27" t="e">
        <f t="shared" si="1461"/>
        <v>#N/A</v>
      </c>
      <c r="Q584" s="702"/>
      <c r="R584" s="593"/>
      <c r="S584" s="29"/>
      <c r="T584" s="29"/>
      <c r="U584" s="29"/>
      <c r="V584" s="29"/>
      <c r="W584" s="863"/>
      <c r="X584" s="592"/>
      <c r="Y584" s="14"/>
      <c r="Z584" s="27"/>
      <c r="AA584" s="27"/>
      <c r="AB584" s="27"/>
      <c r="AC584" s="702"/>
      <c r="AD584" s="593"/>
      <c r="AE584" s="14" t="e">
        <f t="shared" si="1429"/>
        <v>#N/A</v>
      </c>
      <c r="AF584" s="27" t="e">
        <f t="shared" si="1430"/>
        <v>#N/A</v>
      </c>
      <c r="AG584" s="221" t="e">
        <f t="shared" si="1431"/>
        <v>#N/A</v>
      </c>
      <c r="AH584" s="27"/>
      <c r="AI584" s="166"/>
      <c r="AJ584" s="16"/>
      <c r="AK584" s="29"/>
      <c r="AL584" s="29"/>
      <c r="AM584" s="29"/>
      <c r="AN584" s="863"/>
      <c r="AO584" s="592"/>
      <c r="AP584" s="14"/>
      <c r="AQ584" s="27"/>
      <c r="AR584" s="27"/>
      <c r="AS584" s="27"/>
      <c r="AT584" s="702"/>
      <c r="AU584" s="593"/>
      <c r="AV584" s="31"/>
      <c r="AW584" s="16"/>
      <c r="AX584" s="29"/>
      <c r="AY584" s="29"/>
      <c r="AZ584" s="29"/>
      <c r="BA584" s="863"/>
      <c r="BB584" s="902"/>
      <c r="BC584" s="234"/>
      <c r="BD584" s="232"/>
      <c r="BE584" s="232"/>
      <c r="BF584" s="904"/>
      <c r="BG584" s="905"/>
      <c r="BH584" s="15"/>
      <c r="BI584" s="29"/>
      <c r="BJ584" s="29"/>
      <c r="BK584" s="29"/>
      <c r="BL584" s="863"/>
      <c r="BM584" s="902"/>
      <c r="BN584" s="234"/>
      <c r="BO584" s="232"/>
      <c r="BP584" s="232"/>
      <c r="BQ584" s="904"/>
      <c r="BR584" s="905"/>
      <c r="BS584" s="15"/>
      <c r="BT584" s="29"/>
      <c r="BU584" s="29"/>
      <c r="BV584" s="29"/>
      <c r="BW584" s="863"/>
      <c r="BX584" s="902"/>
      <c r="BY584" s="234"/>
      <c r="BZ584" s="232"/>
      <c r="CA584" s="232"/>
      <c r="CB584" s="904"/>
      <c r="CC584" s="905"/>
      <c r="CD584" s="15"/>
      <c r="CE584" s="29"/>
      <c r="CF584" s="29"/>
      <c r="CG584" s="29"/>
      <c r="CH584" s="863"/>
      <c r="CI584" s="902"/>
      <c r="CJ584" s="234"/>
      <c r="CK584" s="232"/>
      <c r="CL584" s="232"/>
      <c r="CM584" s="911"/>
      <c r="CN584" s="912"/>
      <c r="CO584" s="15"/>
      <c r="CP584" s="232"/>
      <c r="CQ584" s="232"/>
      <c r="CR584" s="232"/>
      <c r="CS584" s="904"/>
      <c r="CT584" s="905"/>
      <c r="CU584" s="29"/>
      <c r="CV584" s="232"/>
      <c r="CW584" s="232"/>
      <c r="CX584" s="232"/>
      <c r="CY584" s="911"/>
      <c r="CZ584" s="912"/>
      <c r="DA584" s="15"/>
      <c r="DB584" s="232"/>
      <c r="DC584" s="232"/>
      <c r="DD584" s="232"/>
      <c r="DE584" s="904"/>
      <c r="DF584" s="915"/>
      <c r="DG584" s="40"/>
      <c r="DH584" s="27"/>
      <c r="DI584" s="27"/>
      <c r="DJ584" s="27"/>
      <c r="DK584" s="702"/>
      <c r="DL584" s="593"/>
      <c r="DM584" s="14"/>
      <c r="DN584" s="27"/>
      <c r="DO584" s="27"/>
      <c r="DP584" s="27"/>
      <c r="DQ584" s="702"/>
      <c r="DR584" s="663"/>
      <c r="DS584" s="40" t="e">
        <f t="shared" si="1462"/>
        <v>#N/A</v>
      </c>
      <c r="DT584" s="27" t="e">
        <f t="shared" si="1463"/>
        <v>#N/A</v>
      </c>
      <c r="DU584" s="27" t="e">
        <f t="shared" si="1464"/>
        <v>#N/A</v>
      </c>
      <c r="DV584" s="27" t="e">
        <f t="shared" si="1465"/>
        <v>#N/A</v>
      </c>
      <c r="DW584" s="702"/>
      <c r="DX584" s="663"/>
      <c r="DY584" s="270"/>
      <c r="DZ584" s="249"/>
      <c r="EA584" s="249"/>
      <c r="EB584" s="668"/>
      <c r="EC584" s="667"/>
      <c r="ED584" s="288"/>
      <c r="EE584" s="289"/>
      <c r="EF584" s="295"/>
      <c r="EG584" s="251"/>
      <c r="EH584" s="295"/>
      <c r="EI584" s="251"/>
      <c r="EJ584" s="256"/>
      <c r="EK584" s="257"/>
      <c r="EL584" s="257"/>
      <c r="EM584" s="668"/>
      <c r="EN584" s="665"/>
      <c r="EO584" s="253"/>
      <c r="EP584" s="254"/>
      <c r="EQ584" s="254"/>
      <c r="ER584" s="668"/>
      <c r="ES584" s="665"/>
      <c r="ET584" s="14"/>
      <c r="EU584" s="27"/>
      <c r="EV584" s="31"/>
      <c r="EW584" s="122"/>
      <c r="EX584" s="47"/>
      <c r="EY584" s="48"/>
      <c r="EZ584" s="49"/>
      <c r="FA584" s="50"/>
      <c r="FB584" s="51"/>
      <c r="FC584" s="153" t="e">
        <f t="shared" si="1442"/>
        <v>#N/A</v>
      </c>
      <c r="FD584" s="986" t="e">
        <f t="shared" si="1433"/>
        <v>#N/A</v>
      </c>
      <c r="FE584" s="993" t="e">
        <f t="shared" si="1451"/>
        <v>#N/A</v>
      </c>
      <c r="FF584" s="987" t="e">
        <f t="shared" si="1452"/>
        <v>#N/A</v>
      </c>
      <c r="FG584" s="246" t="e">
        <f t="shared" si="1513"/>
        <v>#N/A</v>
      </c>
      <c r="FH584" s="246" t="e">
        <f t="shared" si="1503"/>
        <v>#N/A</v>
      </c>
      <c r="FI584" s="246" t="e">
        <f t="shared" si="1504"/>
        <v>#N/A</v>
      </c>
      <c r="FJ584" s="39" t="e">
        <f t="shared" si="1466"/>
        <v>#N/A</v>
      </c>
      <c r="FK584" s="26" t="e">
        <f t="shared" si="1467"/>
        <v>#N/A</v>
      </c>
      <c r="FL584" s="26" t="e">
        <f t="shared" si="1468"/>
        <v>#N/A</v>
      </c>
      <c r="FM584" s="1300"/>
      <c r="FN584" s="656"/>
      <c r="FO584" s="28" t="e">
        <f t="shared" si="1469"/>
        <v>#N/A</v>
      </c>
      <c r="FP584" s="28" t="e">
        <f t="shared" si="1470"/>
        <v>#N/A</v>
      </c>
      <c r="FQ584" s="28" t="e">
        <f t="shared" si="1471"/>
        <v>#N/A</v>
      </c>
      <c r="FR584" s="1305"/>
      <c r="FS584" s="698"/>
      <c r="FT584" s="10" t="e">
        <f t="shared" si="1472"/>
        <v>#N/A</v>
      </c>
      <c r="FU584" s="28" t="e">
        <f t="shared" si="1473"/>
        <v>#N/A</v>
      </c>
      <c r="FV584" s="28" t="e">
        <f t="shared" si="1474"/>
        <v>#N/A</v>
      </c>
      <c r="FW584" s="1305"/>
      <c r="FX584" s="698"/>
      <c r="FY584" s="658" t="e">
        <f t="shared" si="1475"/>
        <v>#N/A</v>
      </c>
      <c r="FZ584" s="126" t="e">
        <f t="shared" si="1476"/>
        <v>#N/A</v>
      </c>
      <c r="GA584" s="126" t="e">
        <f t="shared" si="1477"/>
        <v>#N/A</v>
      </c>
      <c r="GB584" s="787"/>
      <c r="GC584" s="1314"/>
      <c r="GD584" s="674" t="e">
        <f t="shared" si="1478"/>
        <v>#N/A</v>
      </c>
      <c r="GE584" s="675" t="e">
        <f t="shared" si="1479"/>
        <v>#N/A</v>
      </c>
      <c r="GF584" s="675" t="e">
        <f t="shared" si="1480"/>
        <v>#N/A</v>
      </c>
      <c r="GG584" s="703"/>
      <c r="GH584" s="705"/>
      <c r="GI584" s="688" t="e">
        <f t="shared" si="1481"/>
        <v>#N/A</v>
      </c>
      <c r="GJ584" s="688" t="e">
        <f t="shared" si="1482"/>
        <v>#N/A</v>
      </c>
      <c r="GK584" s="688" t="e">
        <f t="shared" si="1483"/>
        <v>#N/A</v>
      </c>
      <c r="GL584" s="703"/>
      <c r="GM584" s="705"/>
      <c r="GN584" s="689" t="e">
        <f t="shared" si="1484"/>
        <v>#N/A</v>
      </c>
      <c r="GO584" s="688" t="e">
        <f t="shared" si="1485"/>
        <v>#N/A</v>
      </c>
      <c r="GP584" s="688" t="e">
        <f t="shared" si="1486"/>
        <v>#N/A</v>
      </c>
      <c r="GQ584" s="703"/>
      <c r="GR584" s="705"/>
      <c r="GS584" s="689" t="e">
        <f t="shared" si="1487"/>
        <v>#N/A</v>
      </c>
      <c r="GT584" s="688" t="e">
        <f t="shared" si="1488"/>
        <v>#N/A</v>
      </c>
      <c r="GU584" s="688" t="e">
        <f t="shared" si="1489"/>
        <v>#N/A</v>
      </c>
      <c r="GV584" s="706"/>
      <c r="GW584" s="683"/>
      <c r="GX584" s="39" t="e">
        <f t="shared" si="1490"/>
        <v>#N/A</v>
      </c>
      <c r="GY584" s="26" t="e">
        <f t="shared" si="1491"/>
        <v>#N/A</v>
      </c>
      <c r="GZ584" s="26" t="e">
        <f t="shared" si="1492"/>
        <v>#N/A</v>
      </c>
      <c r="HA584" s="1300"/>
      <c r="HB584" s="656"/>
      <c r="HC584" s="28" t="e">
        <f t="shared" si="1493"/>
        <v>#N/A</v>
      </c>
      <c r="HD584" s="28" t="e">
        <f t="shared" si="1494"/>
        <v>#N/A</v>
      </c>
      <c r="HE584" s="28" t="e">
        <f t="shared" si="1495"/>
        <v>#N/A</v>
      </c>
      <c r="HF584" s="1305"/>
      <c r="HG584" s="698"/>
      <c r="HH584" s="10" t="e">
        <f t="shared" si="1496"/>
        <v>#N/A</v>
      </c>
      <c r="HI584" s="28" t="e">
        <f t="shared" si="1497"/>
        <v>#N/A</v>
      </c>
      <c r="HJ584" s="28" t="e">
        <f t="shared" si="1498"/>
        <v>#N/A</v>
      </c>
      <c r="HK584" s="1305"/>
      <c r="HL584" s="698"/>
      <c r="HM584" s="658" t="e">
        <f t="shared" si="1499"/>
        <v>#N/A</v>
      </c>
      <c r="HN584" s="126" t="e">
        <f t="shared" si="1500"/>
        <v>#N/A</v>
      </c>
      <c r="HO584" s="126" t="e">
        <f t="shared" si="1501"/>
        <v>#N/A</v>
      </c>
      <c r="HP584" s="787"/>
      <c r="HQ584" s="1314"/>
      <c r="HR584" s="674" t="e">
        <f t="shared" si="1505"/>
        <v>#N/A</v>
      </c>
      <c r="HS584" s="675" t="e">
        <f t="shared" si="1506"/>
        <v>#N/A</v>
      </c>
      <c r="HT584" s="675" t="e">
        <f t="shared" si="1507"/>
        <v>#N/A</v>
      </c>
      <c r="HU584" s="703"/>
      <c r="HV584" s="705"/>
      <c r="HW584" s="675" t="e">
        <f t="shared" si="1508"/>
        <v>#N/A</v>
      </c>
      <c r="HX584" s="675" t="e">
        <f t="shared" si="1509"/>
        <v>#N/A</v>
      </c>
      <c r="HY584" s="675" t="e">
        <f t="shared" si="1510"/>
        <v>#N/A</v>
      </c>
      <c r="HZ584" s="703"/>
      <c r="IA584" s="705"/>
      <c r="IB584" s="678" t="e">
        <f t="shared" si="1423"/>
        <v>#N/A</v>
      </c>
      <c r="IC584" s="675" t="e">
        <f t="shared" si="1424"/>
        <v>#N/A</v>
      </c>
      <c r="ID584" s="675" t="e">
        <f t="shared" si="1425"/>
        <v>#N/A</v>
      </c>
      <c r="IE584" s="703"/>
      <c r="IF584" s="705"/>
      <c r="IG584" s="678" t="e">
        <f t="shared" si="1426"/>
        <v>#N/A</v>
      </c>
      <c r="IH584" s="675" t="e">
        <f t="shared" si="1427"/>
        <v>#N/A</v>
      </c>
      <c r="II584" s="675" t="e">
        <f t="shared" si="1428"/>
        <v>#N/A</v>
      </c>
      <c r="IJ584" s="706"/>
      <c r="IK584" s="683"/>
      <c r="IL584" s="846" t="e">
        <f t="shared" si="1443"/>
        <v>#N/A</v>
      </c>
      <c r="IM584" s="848" t="e">
        <f t="shared" si="1444"/>
        <v>#N/A</v>
      </c>
      <c r="IN584" s="1252" t="e">
        <f t="shared" si="1445"/>
        <v>#N/A</v>
      </c>
      <c r="IO584" s="1253" t="e">
        <f t="shared" si="1446"/>
        <v>#N/A</v>
      </c>
      <c r="IP584" s="847" t="e">
        <f t="shared" si="1447"/>
        <v>#N/A</v>
      </c>
      <c r="IQ584" s="848" t="e">
        <f t="shared" si="1448"/>
        <v>#N/A</v>
      </c>
      <c r="IR584" s="1252" t="e">
        <f t="shared" si="1449"/>
        <v>#N/A</v>
      </c>
      <c r="IS584" s="1330" t="e">
        <f t="shared" si="1450"/>
        <v>#N/A</v>
      </c>
      <c r="IT584" s="846" t="e">
        <f t="shared" si="1434"/>
        <v>#N/A</v>
      </c>
      <c r="IU584" s="848" t="e">
        <f t="shared" si="1435"/>
        <v>#N/A</v>
      </c>
      <c r="IV584" s="1252" t="e">
        <f t="shared" si="1436"/>
        <v>#N/A</v>
      </c>
      <c r="IW584" s="1253" t="e">
        <f t="shared" si="1437"/>
        <v>#N/A</v>
      </c>
      <c r="IX584" s="847" t="e">
        <f t="shared" si="1438"/>
        <v>#N/A</v>
      </c>
      <c r="IY584" s="848" t="e">
        <f t="shared" si="1439"/>
        <v>#N/A</v>
      </c>
      <c r="IZ584" s="1252" t="e">
        <f t="shared" si="1440"/>
        <v>#N/A</v>
      </c>
      <c r="JA584" s="1330" t="e">
        <f t="shared" si="1441"/>
        <v>#N/A</v>
      </c>
      <c r="JB584" s="153"/>
      <c r="JC584" s="952"/>
      <c r="JD584" s="150"/>
      <c r="JE584" s="150"/>
      <c r="JF584" s="952"/>
      <c r="JG584" s="150"/>
      <c r="JH584" s="150"/>
      <c r="JI584" s="952"/>
      <c r="JJ584" s="150"/>
      <c r="JK584" s="150"/>
      <c r="JL584" s="958"/>
      <c r="JM584" s="150"/>
      <c r="JN584" s="150"/>
      <c r="JO584" s="846"/>
      <c r="JP584" s="852"/>
      <c r="JQ584" s="850"/>
      <c r="JR584" s="850"/>
      <c r="JS584" s="861"/>
      <c r="JT584" s="850"/>
      <c r="JU584" s="861"/>
      <c r="JV584" s="851"/>
      <c r="JW584" s="27"/>
      <c r="JX584" s="27"/>
      <c r="JY584" s="893"/>
      <c r="JZ584" s="27"/>
      <c r="KA584" s="27"/>
      <c r="KB584" s="707"/>
      <c r="KC584" s="846"/>
      <c r="KD584" s="975"/>
      <c r="KE584" s="27"/>
      <c r="KF584" s="27"/>
      <c r="KG584" s="893"/>
      <c r="KH584" s="27"/>
      <c r="KI584" s="27"/>
      <c r="KJ584" s="707"/>
      <c r="KK584" s="846"/>
      <c r="KL584" s="975"/>
      <c r="KM584" s="179"/>
      <c r="KN584" s="889"/>
      <c r="KO584" s="180"/>
      <c r="MA584" s="1352" t="e">
        <f t="shared" si="1511"/>
        <v>#N/A</v>
      </c>
      <c r="MB584" s="1352" t="e">
        <f t="shared" si="1512"/>
        <v>#N/A</v>
      </c>
    </row>
    <row r="585" spans="2:340" ht="18.75" customHeight="1">
      <c r="B585" s="13"/>
      <c r="C585" s="136"/>
      <c r="D585" s="14" t="e">
        <f t="shared" si="1432"/>
        <v>#N/A</v>
      </c>
      <c r="E585" s="31" t="e">
        <f t="shared" si="1453"/>
        <v>#N/A</v>
      </c>
      <c r="F585" s="40" t="e">
        <f t="shared" si="1454"/>
        <v>#N/A</v>
      </c>
      <c r="G585" s="27" t="e">
        <f t="shared" si="1455"/>
        <v>#N/A</v>
      </c>
      <c r="H585" s="27" t="e">
        <f t="shared" si="1456"/>
        <v>#N/A</v>
      </c>
      <c r="I585" s="702"/>
      <c r="J585" s="593"/>
      <c r="K585" s="14" t="e">
        <f t="shared" si="1457"/>
        <v>#N/A</v>
      </c>
      <c r="L585" s="31" t="e">
        <f t="shared" si="1458"/>
        <v>#N/A</v>
      </c>
      <c r="M585" s="40" t="e">
        <f t="shared" si="1502"/>
        <v>#N/A</v>
      </c>
      <c r="N585" s="27" t="e">
        <f t="shared" si="1459"/>
        <v>#N/A</v>
      </c>
      <c r="O585" s="27" t="e">
        <f t="shared" si="1460"/>
        <v>#N/A</v>
      </c>
      <c r="P585" s="27" t="e">
        <f t="shared" si="1461"/>
        <v>#N/A</v>
      </c>
      <c r="Q585" s="702"/>
      <c r="R585" s="593"/>
      <c r="S585" s="29"/>
      <c r="T585" s="29"/>
      <c r="U585" s="29"/>
      <c r="V585" s="29"/>
      <c r="W585" s="863"/>
      <c r="X585" s="592"/>
      <c r="Y585" s="14"/>
      <c r="Z585" s="27"/>
      <c r="AA585" s="27"/>
      <c r="AB585" s="27"/>
      <c r="AC585" s="702"/>
      <c r="AD585" s="593"/>
      <c r="AE585" s="14" t="e">
        <f t="shared" si="1429"/>
        <v>#N/A</v>
      </c>
      <c r="AF585" s="27" t="e">
        <f t="shared" si="1430"/>
        <v>#N/A</v>
      </c>
      <c r="AG585" s="221" t="e">
        <f t="shared" si="1431"/>
        <v>#N/A</v>
      </c>
      <c r="AH585" s="27"/>
      <c r="AI585" s="166"/>
      <c r="AJ585" s="16"/>
      <c r="AK585" s="29"/>
      <c r="AL585" s="29"/>
      <c r="AM585" s="29"/>
      <c r="AN585" s="863"/>
      <c r="AO585" s="592"/>
      <c r="AP585" s="14"/>
      <c r="AQ585" s="27"/>
      <c r="AR585" s="27"/>
      <c r="AS585" s="27"/>
      <c r="AT585" s="702"/>
      <c r="AU585" s="593"/>
      <c r="AV585" s="31"/>
      <c r="AW585" s="16"/>
      <c r="AX585" s="29"/>
      <c r="AY585" s="29"/>
      <c r="AZ585" s="29"/>
      <c r="BA585" s="863"/>
      <c r="BB585" s="902"/>
      <c r="BC585" s="234"/>
      <c r="BD585" s="232"/>
      <c r="BE585" s="232"/>
      <c r="BF585" s="904"/>
      <c r="BG585" s="905"/>
      <c r="BH585" s="15"/>
      <c r="BI585" s="29"/>
      <c r="BJ585" s="29"/>
      <c r="BK585" s="29"/>
      <c r="BL585" s="863"/>
      <c r="BM585" s="902"/>
      <c r="BN585" s="234"/>
      <c r="BO585" s="232"/>
      <c r="BP585" s="232"/>
      <c r="BQ585" s="904"/>
      <c r="BR585" s="905"/>
      <c r="BS585" s="15"/>
      <c r="BT585" s="29"/>
      <c r="BU585" s="29"/>
      <c r="BV585" s="29"/>
      <c r="BW585" s="863"/>
      <c r="BX585" s="902"/>
      <c r="BY585" s="234"/>
      <c r="BZ585" s="232"/>
      <c r="CA585" s="232"/>
      <c r="CB585" s="904"/>
      <c r="CC585" s="905"/>
      <c r="CD585" s="15"/>
      <c r="CE585" s="29"/>
      <c r="CF585" s="29"/>
      <c r="CG585" s="29"/>
      <c r="CH585" s="863"/>
      <c r="CI585" s="902"/>
      <c r="CJ585" s="234"/>
      <c r="CK585" s="232"/>
      <c r="CL585" s="232"/>
      <c r="CM585" s="911"/>
      <c r="CN585" s="912"/>
      <c r="CO585" s="15"/>
      <c r="CP585" s="232"/>
      <c r="CQ585" s="232"/>
      <c r="CR585" s="232"/>
      <c r="CS585" s="904"/>
      <c r="CT585" s="905"/>
      <c r="CU585" s="29"/>
      <c r="CV585" s="232"/>
      <c r="CW585" s="232"/>
      <c r="CX585" s="232"/>
      <c r="CY585" s="911"/>
      <c r="CZ585" s="912"/>
      <c r="DA585" s="15"/>
      <c r="DB585" s="232"/>
      <c r="DC585" s="232"/>
      <c r="DD585" s="232"/>
      <c r="DE585" s="904"/>
      <c r="DF585" s="915"/>
      <c r="DG585" s="40"/>
      <c r="DH585" s="27"/>
      <c r="DI585" s="27"/>
      <c r="DJ585" s="27"/>
      <c r="DK585" s="702"/>
      <c r="DL585" s="593"/>
      <c r="DM585" s="14"/>
      <c r="DN585" s="27"/>
      <c r="DO585" s="27"/>
      <c r="DP585" s="27"/>
      <c r="DQ585" s="702"/>
      <c r="DR585" s="663"/>
      <c r="DS585" s="40" t="e">
        <f t="shared" si="1462"/>
        <v>#N/A</v>
      </c>
      <c r="DT585" s="27" t="e">
        <f t="shared" si="1463"/>
        <v>#N/A</v>
      </c>
      <c r="DU585" s="27" t="e">
        <f t="shared" si="1464"/>
        <v>#N/A</v>
      </c>
      <c r="DV585" s="27" t="e">
        <f t="shared" si="1465"/>
        <v>#N/A</v>
      </c>
      <c r="DW585" s="702"/>
      <c r="DX585" s="663"/>
      <c r="DY585" s="270"/>
      <c r="DZ585" s="249"/>
      <c r="EA585" s="249"/>
      <c r="EB585" s="668"/>
      <c r="EC585" s="667"/>
      <c r="ED585" s="288"/>
      <c r="EE585" s="289"/>
      <c r="EF585" s="295"/>
      <c r="EG585" s="251"/>
      <c r="EH585" s="295"/>
      <c r="EI585" s="251"/>
      <c r="EJ585" s="256"/>
      <c r="EK585" s="257"/>
      <c r="EL585" s="257"/>
      <c r="EM585" s="668"/>
      <c r="EN585" s="665"/>
      <c r="EO585" s="253"/>
      <c r="EP585" s="254"/>
      <c r="EQ585" s="254"/>
      <c r="ER585" s="668"/>
      <c r="ES585" s="665"/>
      <c r="ET585" s="14"/>
      <c r="EU585" s="27"/>
      <c r="EV585" s="31"/>
      <c r="EW585" s="122"/>
      <c r="EX585" s="47"/>
      <c r="EY585" s="48"/>
      <c r="EZ585" s="49"/>
      <c r="FA585" s="50"/>
      <c r="FB585" s="51"/>
      <c r="FC585" s="153" t="e">
        <f t="shared" si="1442"/>
        <v>#N/A</v>
      </c>
      <c r="FD585" s="986" t="e">
        <f t="shared" si="1433"/>
        <v>#N/A</v>
      </c>
      <c r="FE585" s="993" t="e">
        <f t="shared" si="1451"/>
        <v>#N/A</v>
      </c>
      <c r="FF585" s="987" t="e">
        <f t="shared" si="1452"/>
        <v>#N/A</v>
      </c>
      <c r="FG585" s="246" t="e">
        <f t="shared" si="1513"/>
        <v>#N/A</v>
      </c>
      <c r="FH585" s="246" t="e">
        <f t="shared" si="1503"/>
        <v>#N/A</v>
      </c>
      <c r="FI585" s="246" t="e">
        <f t="shared" si="1504"/>
        <v>#N/A</v>
      </c>
      <c r="FJ585" s="39" t="e">
        <f t="shared" si="1466"/>
        <v>#N/A</v>
      </c>
      <c r="FK585" s="26" t="e">
        <f t="shared" si="1467"/>
        <v>#N/A</v>
      </c>
      <c r="FL585" s="26" t="e">
        <f t="shared" si="1468"/>
        <v>#N/A</v>
      </c>
      <c r="FM585" s="1300"/>
      <c r="FN585" s="656"/>
      <c r="FO585" s="28" t="e">
        <f t="shared" si="1469"/>
        <v>#N/A</v>
      </c>
      <c r="FP585" s="28" t="e">
        <f t="shared" si="1470"/>
        <v>#N/A</v>
      </c>
      <c r="FQ585" s="28" t="e">
        <f t="shared" si="1471"/>
        <v>#N/A</v>
      </c>
      <c r="FR585" s="1305"/>
      <c r="FS585" s="698"/>
      <c r="FT585" s="10" t="e">
        <f t="shared" si="1472"/>
        <v>#N/A</v>
      </c>
      <c r="FU585" s="28" t="e">
        <f t="shared" si="1473"/>
        <v>#N/A</v>
      </c>
      <c r="FV585" s="28" t="e">
        <f t="shared" si="1474"/>
        <v>#N/A</v>
      </c>
      <c r="FW585" s="1305"/>
      <c r="FX585" s="698"/>
      <c r="FY585" s="658" t="e">
        <f t="shared" si="1475"/>
        <v>#N/A</v>
      </c>
      <c r="FZ585" s="126" t="e">
        <f t="shared" si="1476"/>
        <v>#N/A</v>
      </c>
      <c r="GA585" s="126" t="e">
        <f t="shared" si="1477"/>
        <v>#N/A</v>
      </c>
      <c r="GB585" s="787"/>
      <c r="GC585" s="1314"/>
      <c r="GD585" s="674" t="e">
        <f t="shared" si="1478"/>
        <v>#N/A</v>
      </c>
      <c r="GE585" s="675" t="e">
        <f t="shared" si="1479"/>
        <v>#N/A</v>
      </c>
      <c r="GF585" s="675" t="e">
        <f t="shared" si="1480"/>
        <v>#N/A</v>
      </c>
      <c r="GG585" s="703"/>
      <c r="GH585" s="705"/>
      <c r="GI585" s="688" t="e">
        <f t="shared" si="1481"/>
        <v>#N/A</v>
      </c>
      <c r="GJ585" s="688" t="e">
        <f t="shared" si="1482"/>
        <v>#N/A</v>
      </c>
      <c r="GK585" s="688" t="e">
        <f t="shared" si="1483"/>
        <v>#N/A</v>
      </c>
      <c r="GL585" s="703"/>
      <c r="GM585" s="705"/>
      <c r="GN585" s="689" t="e">
        <f t="shared" si="1484"/>
        <v>#N/A</v>
      </c>
      <c r="GO585" s="688" t="e">
        <f t="shared" si="1485"/>
        <v>#N/A</v>
      </c>
      <c r="GP585" s="688" t="e">
        <f t="shared" si="1486"/>
        <v>#N/A</v>
      </c>
      <c r="GQ585" s="703"/>
      <c r="GR585" s="705"/>
      <c r="GS585" s="689" t="e">
        <f t="shared" si="1487"/>
        <v>#N/A</v>
      </c>
      <c r="GT585" s="688" t="e">
        <f t="shared" si="1488"/>
        <v>#N/A</v>
      </c>
      <c r="GU585" s="688" t="e">
        <f t="shared" si="1489"/>
        <v>#N/A</v>
      </c>
      <c r="GV585" s="706"/>
      <c r="GW585" s="683"/>
      <c r="GX585" s="39" t="e">
        <f t="shared" si="1490"/>
        <v>#N/A</v>
      </c>
      <c r="GY585" s="26" t="e">
        <f t="shared" si="1491"/>
        <v>#N/A</v>
      </c>
      <c r="GZ585" s="26" t="e">
        <f t="shared" si="1492"/>
        <v>#N/A</v>
      </c>
      <c r="HA585" s="1300"/>
      <c r="HB585" s="656"/>
      <c r="HC585" s="28" t="e">
        <f t="shared" si="1493"/>
        <v>#N/A</v>
      </c>
      <c r="HD585" s="28" t="e">
        <f t="shared" si="1494"/>
        <v>#N/A</v>
      </c>
      <c r="HE585" s="28" t="e">
        <f t="shared" si="1495"/>
        <v>#N/A</v>
      </c>
      <c r="HF585" s="1305"/>
      <c r="HG585" s="698"/>
      <c r="HH585" s="10" t="e">
        <f t="shared" si="1496"/>
        <v>#N/A</v>
      </c>
      <c r="HI585" s="28" t="e">
        <f t="shared" si="1497"/>
        <v>#N/A</v>
      </c>
      <c r="HJ585" s="28" t="e">
        <f t="shared" si="1498"/>
        <v>#N/A</v>
      </c>
      <c r="HK585" s="1305"/>
      <c r="HL585" s="698"/>
      <c r="HM585" s="658" t="e">
        <f t="shared" si="1499"/>
        <v>#N/A</v>
      </c>
      <c r="HN585" s="126" t="e">
        <f t="shared" si="1500"/>
        <v>#N/A</v>
      </c>
      <c r="HO585" s="126" t="e">
        <f t="shared" si="1501"/>
        <v>#N/A</v>
      </c>
      <c r="HP585" s="787"/>
      <c r="HQ585" s="1314"/>
      <c r="HR585" s="674" t="e">
        <f t="shared" si="1505"/>
        <v>#N/A</v>
      </c>
      <c r="HS585" s="675" t="e">
        <f t="shared" si="1506"/>
        <v>#N/A</v>
      </c>
      <c r="HT585" s="675" t="e">
        <f t="shared" si="1507"/>
        <v>#N/A</v>
      </c>
      <c r="HU585" s="703"/>
      <c r="HV585" s="705"/>
      <c r="HW585" s="675" t="e">
        <f t="shared" si="1508"/>
        <v>#N/A</v>
      </c>
      <c r="HX585" s="675" t="e">
        <f t="shared" si="1509"/>
        <v>#N/A</v>
      </c>
      <c r="HY585" s="675" t="e">
        <f t="shared" si="1510"/>
        <v>#N/A</v>
      </c>
      <c r="HZ585" s="703"/>
      <c r="IA585" s="705"/>
      <c r="IB585" s="678" t="e">
        <f t="shared" ref="IB585:IB600" si="1514">IF(OR(HH585="",HH585="#N/A"),#N/A,HH585/BS585)</f>
        <v>#N/A</v>
      </c>
      <c r="IC585" s="675" t="e">
        <f t="shared" ref="IC585:IC600" si="1515">IF(OR(HI585="",HI585="#N/A"),#N/A,HI585/BT585)</f>
        <v>#N/A</v>
      </c>
      <c r="ID585" s="675" t="e">
        <f t="shared" ref="ID585:ID600" si="1516">IF(OR(HJ585="",HJ585="#N/A"),#N/A,HJ585/BT585)</f>
        <v>#N/A</v>
      </c>
      <c r="IE585" s="703"/>
      <c r="IF585" s="705"/>
      <c r="IG585" s="678" t="e">
        <f t="shared" ref="IG585:IG600" si="1517">IF(OR(HM585="",HM585="#N/A"),#N/A,HM585/CD585)</f>
        <v>#N/A</v>
      </c>
      <c r="IH585" s="675" t="e">
        <f t="shared" ref="IH585:IH600" si="1518">IF(OR(HN585="",HN585="#N/A"),#N/A,HN585/CE585)</f>
        <v>#N/A</v>
      </c>
      <c r="II585" s="675" t="e">
        <f t="shared" ref="II585:II600" si="1519">IF(OR(HO585="",HO585="#N/A"),#N/A,HO585/CE585)</f>
        <v>#N/A</v>
      </c>
      <c r="IJ585" s="706"/>
      <c r="IK585" s="683"/>
      <c r="IL585" s="846" t="e">
        <f t="shared" si="1443"/>
        <v>#N/A</v>
      </c>
      <c r="IM585" s="848" t="e">
        <f t="shared" si="1444"/>
        <v>#N/A</v>
      </c>
      <c r="IN585" s="1252" t="e">
        <f t="shared" si="1445"/>
        <v>#N/A</v>
      </c>
      <c r="IO585" s="1253" t="e">
        <f t="shared" si="1446"/>
        <v>#N/A</v>
      </c>
      <c r="IP585" s="847" t="e">
        <f t="shared" si="1447"/>
        <v>#N/A</v>
      </c>
      <c r="IQ585" s="848" t="e">
        <f t="shared" si="1448"/>
        <v>#N/A</v>
      </c>
      <c r="IR585" s="1252" t="e">
        <f t="shared" si="1449"/>
        <v>#N/A</v>
      </c>
      <c r="IS585" s="1330" t="e">
        <f t="shared" si="1450"/>
        <v>#N/A</v>
      </c>
      <c r="IT585" s="846" t="e">
        <f t="shared" si="1434"/>
        <v>#N/A</v>
      </c>
      <c r="IU585" s="848" t="e">
        <f t="shared" si="1435"/>
        <v>#N/A</v>
      </c>
      <c r="IV585" s="1252" t="e">
        <f t="shared" si="1436"/>
        <v>#N/A</v>
      </c>
      <c r="IW585" s="1253" t="e">
        <f t="shared" si="1437"/>
        <v>#N/A</v>
      </c>
      <c r="IX585" s="847" t="e">
        <f t="shared" si="1438"/>
        <v>#N/A</v>
      </c>
      <c r="IY585" s="848" t="e">
        <f t="shared" si="1439"/>
        <v>#N/A</v>
      </c>
      <c r="IZ585" s="1252" t="e">
        <f t="shared" si="1440"/>
        <v>#N/A</v>
      </c>
      <c r="JA585" s="1330" t="e">
        <f t="shared" si="1441"/>
        <v>#N/A</v>
      </c>
      <c r="JB585" s="153"/>
      <c r="JC585" s="952"/>
      <c r="JD585" s="150"/>
      <c r="JE585" s="150"/>
      <c r="JF585" s="952"/>
      <c r="JG585" s="150"/>
      <c r="JH585" s="150"/>
      <c r="JI585" s="952"/>
      <c r="JJ585" s="150"/>
      <c r="JK585" s="150"/>
      <c r="JL585" s="958"/>
      <c r="JM585" s="150"/>
      <c r="JN585" s="150"/>
      <c r="JO585" s="846"/>
      <c r="JP585" s="852"/>
      <c r="JQ585" s="850"/>
      <c r="JR585" s="850"/>
      <c r="JS585" s="861"/>
      <c r="JT585" s="850"/>
      <c r="JU585" s="861"/>
      <c r="JV585" s="851"/>
      <c r="JW585" s="27"/>
      <c r="JX585" s="27"/>
      <c r="JY585" s="893"/>
      <c r="JZ585" s="27"/>
      <c r="KA585" s="27"/>
      <c r="KB585" s="707"/>
      <c r="KC585" s="846"/>
      <c r="KD585" s="975"/>
      <c r="KE585" s="27"/>
      <c r="KF585" s="27"/>
      <c r="KG585" s="893"/>
      <c r="KH585" s="27"/>
      <c r="KI585" s="27"/>
      <c r="KJ585" s="707"/>
      <c r="KK585" s="846"/>
      <c r="KL585" s="975"/>
      <c r="KM585" s="179"/>
      <c r="KN585" s="889"/>
      <c r="KO585" s="180"/>
      <c r="MA585" s="1352" t="e">
        <f t="shared" si="1511"/>
        <v>#N/A</v>
      </c>
      <c r="MB585" s="1352" t="e">
        <f t="shared" si="1512"/>
        <v>#N/A</v>
      </c>
    </row>
    <row r="586" spans="2:340" ht="18.75" customHeight="1">
      <c r="B586" s="13"/>
      <c r="C586" s="136"/>
      <c r="D586" s="14" t="e">
        <f t="shared" si="1432"/>
        <v>#N/A</v>
      </c>
      <c r="E586" s="31" t="e">
        <f t="shared" si="1453"/>
        <v>#N/A</v>
      </c>
      <c r="F586" s="40" t="e">
        <f t="shared" si="1454"/>
        <v>#N/A</v>
      </c>
      <c r="G586" s="27" t="e">
        <f t="shared" si="1455"/>
        <v>#N/A</v>
      </c>
      <c r="H586" s="27" t="e">
        <f t="shared" si="1456"/>
        <v>#N/A</v>
      </c>
      <c r="I586" s="702"/>
      <c r="J586" s="593"/>
      <c r="K586" s="14" t="e">
        <f t="shared" si="1457"/>
        <v>#N/A</v>
      </c>
      <c r="L586" s="31" t="e">
        <f t="shared" si="1458"/>
        <v>#N/A</v>
      </c>
      <c r="M586" s="40" t="e">
        <f t="shared" si="1502"/>
        <v>#N/A</v>
      </c>
      <c r="N586" s="27" t="e">
        <f t="shared" si="1459"/>
        <v>#N/A</v>
      </c>
      <c r="O586" s="27" t="e">
        <f t="shared" si="1460"/>
        <v>#N/A</v>
      </c>
      <c r="P586" s="27" t="e">
        <f t="shared" si="1461"/>
        <v>#N/A</v>
      </c>
      <c r="Q586" s="702"/>
      <c r="R586" s="593"/>
      <c r="S586" s="29"/>
      <c r="T586" s="29"/>
      <c r="U586" s="29"/>
      <c r="V586" s="29"/>
      <c r="W586" s="863"/>
      <c r="X586" s="592"/>
      <c r="Y586" s="14"/>
      <c r="Z586" s="27"/>
      <c r="AA586" s="27"/>
      <c r="AB586" s="27"/>
      <c r="AC586" s="702"/>
      <c r="AD586" s="593"/>
      <c r="AE586" s="14" t="e">
        <f t="shared" ref="AE586:AE600" si="1520">IF(OR(C586="",ET586="",ET586="#N/A"),#N/A,(AE$1-ET586))</f>
        <v>#N/A</v>
      </c>
      <c r="AF586" s="27" t="e">
        <f t="shared" ref="AF586:AF600" si="1521">IF(OR(C586="",EU586="",EU586="#N/A"),#N/A,(AF$1-EU586))</f>
        <v>#N/A</v>
      </c>
      <c r="AG586" s="221" t="e">
        <f t="shared" ref="AG586:AG600" si="1522">IF(OR(C586="",EV586="",EV586="#N/A"),#N/A,(AG$1-EV586))</f>
        <v>#N/A</v>
      </c>
      <c r="AH586" s="27"/>
      <c r="AI586" s="166"/>
      <c r="AJ586" s="16"/>
      <c r="AK586" s="29"/>
      <c r="AL586" s="29"/>
      <c r="AM586" s="29"/>
      <c r="AN586" s="863"/>
      <c r="AO586" s="592"/>
      <c r="AP586" s="14"/>
      <c r="AQ586" s="27"/>
      <c r="AR586" s="27"/>
      <c r="AS586" s="27"/>
      <c r="AT586" s="702"/>
      <c r="AU586" s="593"/>
      <c r="AV586" s="31"/>
      <c r="AW586" s="16"/>
      <c r="AX586" s="29"/>
      <c r="AY586" s="29"/>
      <c r="AZ586" s="29"/>
      <c r="BA586" s="863"/>
      <c r="BB586" s="902"/>
      <c r="BC586" s="234"/>
      <c r="BD586" s="232"/>
      <c r="BE586" s="232"/>
      <c r="BF586" s="904"/>
      <c r="BG586" s="905"/>
      <c r="BH586" s="15"/>
      <c r="BI586" s="29"/>
      <c r="BJ586" s="29"/>
      <c r="BK586" s="29"/>
      <c r="BL586" s="863"/>
      <c r="BM586" s="902"/>
      <c r="BN586" s="234"/>
      <c r="BO586" s="232"/>
      <c r="BP586" s="232"/>
      <c r="BQ586" s="904"/>
      <c r="BR586" s="905"/>
      <c r="BS586" s="15"/>
      <c r="BT586" s="29"/>
      <c r="BU586" s="29"/>
      <c r="BV586" s="29"/>
      <c r="BW586" s="863"/>
      <c r="BX586" s="902"/>
      <c r="BY586" s="234"/>
      <c r="BZ586" s="232"/>
      <c r="CA586" s="232"/>
      <c r="CB586" s="904"/>
      <c r="CC586" s="905"/>
      <c r="CD586" s="15"/>
      <c r="CE586" s="29"/>
      <c r="CF586" s="29"/>
      <c r="CG586" s="29"/>
      <c r="CH586" s="863"/>
      <c r="CI586" s="902"/>
      <c r="CJ586" s="234"/>
      <c r="CK586" s="232"/>
      <c r="CL586" s="232"/>
      <c r="CM586" s="911"/>
      <c r="CN586" s="912"/>
      <c r="CO586" s="15"/>
      <c r="CP586" s="232"/>
      <c r="CQ586" s="232"/>
      <c r="CR586" s="232"/>
      <c r="CS586" s="904"/>
      <c r="CT586" s="905"/>
      <c r="CU586" s="29"/>
      <c r="CV586" s="232"/>
      <c r="CW586" s="232"/>
      <c r="CX586" s="232"/>
      <c r="CY586" s="911"/>
      <c r="CZ586" s="912"/>
      <c r="DA586" s="15"/>
      <c r="DB586" s="232"/>
      <c r="DC586" s="232"/>
      <c r="DD586" s="232"/>
      <c r="DE586" s="904"/>
      <c r="DF586" s="915"/>
      <c r="DG586" s="40"/>
      <c r="DH586" s="27"/>
      <c r="DI586" s="27"/>
      <c r="DJ586" s="27"/>
      <c r="DK586" s="702"/>
      <c r="DL586" s="593"/>
      <c r="DM586" s="14"/>
      <c r="DN586" s="27"/>
      <c r="DO586" s="27"/>
      <c r="DP586" s="27"/>
      <c r="DQ586" s="702"/>
      <c r="DR586" s="663"/>
      <c r="DS586" s="40" t="e">
        <f t="shared" si="1462"/>
        <v>#N/A</v>
      </c>
      <c r="DT586" s="27" t="e">
        <f t="shared" si="1463"/>
        <v>#N/A</v>
      </c>
      <c r="DU586" s="27" t="e">
        <f t="shared" si="1464"/>
        <v>#N/A</v>
      </c>
      <c r="DV586" s="27" t="e">
        <f t="shared" si="1465"/>
        <v>#N/A</v>
      </c>
      <c r="DW586" s="702"/>
      <c r="DX586" s="663"/>
      <c r="DY586" s="270"/>
      <c r="DZ586" s="249"/>
      <c r="EA586" s="249"/>
      <c r="EB586" s="668"/>
      <c r="EC586" s="667"/>
      <c r="ED586" s="288"/>
      <c r="EE586" s="289"/>
      <c r="EF586" s="295"/>
      <c r="EG586" s="251"/>
      <c r="EH586" s="295"/>
      <c r="EI586" s="251"/>
      <c r="EJ586" s="256"/>
      <c r="EK586" s="257"/>
      <c r="EL586" s="257"/>
      <c r="EM586" s="668"/>
      <c r="EN586" s="665"/>
      <c r="EO586" s="253"/>
      <c r="EP586" s="254"/>
      <c r="EQ586" s="254"/>
      <c r="ER586" s="668"/>
      <c r="ES586" s="665"/>
      <c r="ET586" s="14"/>
      <c r="EU586" s="27"/>
      <c r="EV586" s="31"/>
      <c r="EW586" s="122"/>
      <c r="EX586" s="47"/>
      <c r="EY586" s="48"/>
      <c r="EZ586" s="49"/>
      <c r="FA586" s="50"/>
      <c r="FB586" s="51"/>
      <c r="FC586" s="153" t="e">
        <f t="shared" si="1442"/>
        <v>#N/A</v>
      </c>
      <c r="FD586" s="986" t="e">
        <f t="shared" si="1433"/>
        <v>#N/A</v>
      </c>
      <c r="FE586" s="993" t="e">
        <f t="shared" si="1451"/>
        <v>#N/A</v>
      </c>
      <c r="FF586" s="987" t="e">
        <f t="shared" si="1452"/>
        <v>#N/A</v>
      </c>
      <c r="FG586" s="246" t="e">
        <f t="shared" si="1513"/>
        <v>#N/A</v>
      </c>
      <c r="FH586" s="246" t="e">
        <f t="shared" si="1503"/>
        <v>#N/A</v>
      </c>
      <c r="FI586" s="246" t="e">
        <f t="shared" si="1504"/>
        <v>#N/A</v>
      </c>
      <c r="FJ586" s="39" t="e">
        <f t="shared" si="1466"/>
        <v>#N/A</v>
      </c>
      <c r="FK586" s="26" t="e">
        <f t="shared" si="1467"/>
        <v>#N/A</v>
      </c>
      <c r="FL586" s="26" t="e">
        <f t="shared" si="1468"/>
        <v>#N/A</v>
      </c>
      <c r="FM586" s="1300"/>
      <c r="FN586" s="656"/>
      <c r="FO586" s="28" t="e">
        <f t="shared" si="1469"/>
        <v>#N/A</v>
      </c>
      <c r="FP586" s="28" t="e">
        <f t="shared" si="1470"/>
        <v>#N/A</v>
      </c>
      <c r="FQ586" s="28" t="e">
        <f t="shared" si="1471"/>
        <v>#N/A</v>
      </c>
      <c r="FR586" s="1305"/>
      <c r="FS586" s="698"/>
      <c r="FT586" s="10" t="e">
        <f t="shared" si="1472"/>
        <v>#N/A</v>
      </c>
      <c r="FU586" s="28" t="e">
        <f t="shared" si="1473"/>
        <v>#N/A</v>
      </c>
      <c r="FV586" s="28" t="e">
        <f t="shared" si="1474"/>
        <v>#N/A</v>
      </c>
      <c r="FW586" s="1305"/>
      <c r="FX586" s="698"/>
      <c r="FY586" s="658" t="e">
        <f t="shared" si="1475"/>
        <v>#N/A</v>
      </c>
      <c r="FZ586" s="126" t="e">
        <f t="shared" si="1476"/>
        <v>#N/A</v>
      </c>
      <c r="GA586" s="126" t="e">
        <f t="shared" si="1477"/>
        <v>#N/A</v>
      </c>
      <c r="GB586" s="787"/>
      <c r="GC586" s="1314"/>
      <c r="GD586" s="674" t="e">
        <f t="shared" si="1478"/>
        <v>#N/A</v>
      </c>
      <c r="GE586" s="675" t="e">
        <f t="shared" si="1479"/>
        <v>#N/A</v>
      </c>
      <c r="GF586" s="675" t="e">
        <f t="shared" si="1480"/>
        <v>#N/A</v>
      </c>
      <c r="GG586" s="703"/>
      <c r="GH586" s="705"/>
      <c r="GI586" s="688" t="e">
        <f t="shared" si="1481"/>
        <v>#N/A</v>
      </c>
      <c r="GJ586" s="688" t="e">
        <f t="shared" si="1482"/>
        <v>#N/A</v>
      </c>
      <c r="GK586" s="688" t="e">
        <f t="shared" si="1483"/>
        <v>#N/A</v>
      </c>
      <c r="GL586" s="703"/>
      <c r="GM586" s="705"/>
      <c r="GN586" s="689" t="e">
        <f t="shared" si="1484"/>
        <v>#N/A</v>
      </c>
      <c r="GO586" s="688" t="e">
        <f t="shared" si="1485"/>
        <v>#N/A</v>
      </c>
      <c r="GP586" s="688" t="e">
        <f t="shared" si="1486"/>
        <v>#N/A</v>
      </c>
      <c r="GQ586" s="703"/>
      <c r="GR586" s="705"/>
      <c r="GS586" s="689" t="e">
        <f t="shared" si="1487"/>
        <v>#N/A</v>
      </c>
      <c r="GT586" s="688" t="e">
        <f t="shared" si="1488"/>
        <v>#N/A</v>
      </c>
      <c r="GU586" s="688" t="e">
        <f t="shared" si="1489"/>
        <v>#N/A</v>
      </c>
      <c r="GV586" s="706"/>
      <c r="GW586" s="683"/>
      <c r="GX586" s="39" t="e">
        <f t="shared" si="1490"/>
        <v>#N/A</v>
      </c>
      <c r="GY586" s="26" t="e">
        <f t="shared" si="1491"/>
        <v>#N/A</v>
      </c>
      <c r="GZ586" s="26" t="e">
        <f t="shared" si="1492"/>
        <v>#N/A</v>
      </c>
      <c r="HA586" s="1300"/>
      <c r="HB586" s="656"/>
      <c r="HC586" s="28" t="e">
        <f t="shared" si="1493"/>
        <v>#N/A</v>
      </c>
      <c r="HD586" s="28" t="e">
        <f t="shared" si="1494"/>
        <v>#N/A</v>
      </c>
      <c r="HE586" s="28" t="e">
        <f t="shared" si="1495"/>
        <v>#N/A</v>
      </c>
      <c r="HF586" s="1305"/>
      <c r="HG586" s="698"/>
      <c r="HH586" s="10" t="e">
        <f t="shared" si="1496"/>
        <v>#N/A</v>
      </c>
      <c r="HI586" s="28" t="e">
        <f t="shared" si="1497"/>
        <v>#N/A</v>
      </c>
      <c r="HJ586" s="28" t="e">
        <f t="shared" si="1498"/>
        <v>#N/A</v>
      </c>
      <c r="HK586" s="1305"/>
      <c r="HL586" s="698"/>
      <c r="HM586" s="658" t="e">
        <f t="shared" si="1499"/>
        <v>#N/A</v>
      </c>
      <c r="HN586" s="126" t="e">
        <f t="shared" si="1500"/>
        <v>#N/A</v>
      </c>
      <c r="HO586" s="126" t="e">
        <f t="shared" si="1501"/>
        <v>#N/A</v>
      </c>
      <c r="HP586" s="787"/>
      <c r="HQ586" s="1314"/>
      <c r="HR586" s="674" t="e">
        <f t="shared" si="1505"/>
        <v>#N/A</v>
      </c>
      <c r="HS586" s="675" t="e">
        <f t="shared" si="1506"/>
        <v>#N/A</v>
      </c>
      <c r="HT586" s="675" t="e">
        <f t="shared" si="1507"/>
        <v>#N/A</v>
      </c>
      <c r="HU586" s="703"/>
      <c r="HV586" s="705"/>
      <c r="HW586" s="675" t="e">
        <f t="shared" si="1508"/>
        <v>#N/A</v>
      </c>
      <c r="HX586" s="675" t="e">
        <f t="shared" si="1509"/>
        <v>#N/A</v>
      </c>
      <c r="HY586" s="675" t="e">
        <f t="shared" si="1510"/>
        <v>#N/A</v>
      </c>
      <c r="HZ586" s="703"/>
      <c r="IA586" s="705"/>
      <c r="IB586" s="678" t="e">
        <f t="shared" si="1514"/>
        <v>#N/A</v>
      </c>
      <c r="IC586" s="675" t="e">
        <f t="shared" si="1515"/>
        <v>#N/A</v>
      </c>
      <c r="ID586" s="675" t="e">
        <f t="shared" si="1516"/>
        <v>#N/A</v>
      </c>
      <c r="IE586" s="703"/>
      <c r="IF586" s="705"/>
      <c r="IG586" s="678" t="e">
        <f t="shared" si="1517"/>
        <v>#N/A</v>
      </c>
      <c r="IH586" s="675" t="e">
        <f t="shared" si="1518"/>
        <v>#N/A</v>
      </c>
      <c r="II586" s="675" t="e">
        <f t="shared" si="1519"/>
        <v>#N/A</v>
      </c>
      <c r="IJ586" s="706"/>
      <c r="IK586" s="683"/>
      <c r="IL586" s="846" t="e">
        <f t="shared" si="1443"/>
        <v>#N/A</v>
      </c>
      <c r="IM586" s="848" t="e">
        <f t="shared" si="1444"/>
        <v>#N/A</v>
      </c>
      <c r="IN586" s="1252" t="e">
        <f t="shared" si="1445"/>
        <v>#N/A</v>
      </c>
      <c r="IO586" s="1253" t="e">
        <f t="shared" si="1446"/>
        <v>#N/A</v>
      </c>
      <c r="IP586" s="847" t="e">
        <f t="shared" si="1447"/>
        <v>#N/A</v>
      </c>
      <c r="IQ586" s="848" t="e">
        <f t="shared" si="1448"/>
        <v>#N/A</v>
      </c>
      <c r="IR586" s="1252" t="e">
        <f t="shared" si="1449"/>
        <v>#N/A</v>
      </c>
      <c r="IS586" s="1330" t="e">
        <f t="shared" si="1450"/>
        <v>#N/A</v>
      </c>
      <c r="IT586" s="846" t="e">
        <f t="shared" si="1434"/>
        <v>#N/A</v>
      </c>
      <c r="IU586" s="848" t="e">
        <f t="shared" si="1435"/>
        <v>#N/A</v>
      </c>
      <c r="IV586" s="1252" t="e">
        <f t="shared" si="1436"/>
        <v>#N/A</v>
      </c>
      <c r="IW586" s="1253" t="e">
        <f t="shared" si="1437"/>
        <v>#N/A</v>
      </c>
      <c r="IX586" s="847" t="e">
        <f t="shared" si="1438"/>
        <v>#N/A</v>
      </c>
      <c r="IY586" s="848" t="e">
        <f t="shared" si="1439"/>
        <v>#N/A</v>
      </c>
      <c r="IZ586" s="1252" t="e">
        <f t="shared" si="1440"/>
        <v>#N/A</v>
      </c>
      <c r="JA586" s="1330" t="e">
        <f t="shared" si="1441"/>
        <v>#N/A</v>
      </c>
      <c r="JB586" s="153"/>
      <c r="JC586" s="952"/>
      <c r="JD586" s="150"/>
      <c r="JE586" s="150"/>
      <c r="JF586" s="952"/>
      <c r="JG586" s="150"/>
      <c r="JH586" s="150"/>
      <c r="JI586" s="952"/>
      <c r="JJ586" s="150"/>
      <c r="JK586" s="150"/>
      <c r="JL586" s="958"/>
      <c r="JM586" s="150"/>
      <c r="JN586" s="150"/>
      <c r="JO586" s="846"/>
      <c r="JP586" s="852"/>
      <c r="JQ586" s="850"/>
      <c r="JR586" s="850"/>
      <c r="JS586" s="861"/>
      <c r="JT586" s="850"/>
      <c r="JU586" s="861"/>
      <c r="JV586" s="851"/>
      <c r="JW586" s="27"/>
      <c r="JX586" s="27"/>
      <c r="JY586" s="893"/>
      <c r="JZ586" s="27"/>
      <c r="KA586" s="27"/>
      <c r="KB586" s="707"/>
      <c r="KC586" s="846"/>
      <c r="KD586" s="975"/>
      <c r="KE586" s="27"/>
      <c r="KF586" s="27"/>
      <c r="KG586" s="893"/>
      <c r="KH586" s="27"/>
      <c r="KI586" s="27"/>
      <c r="KJ586" s="707"/>
      <c r="KK586" s="846"/>
      <c r="KL586" s="975"/>
      <c r="KM586" s="179"/>
      <c r="KN586" s="889"/>
      <c r="KO586" s="180"/>
      <c r="MA586" s="1352" t="e">
        <f t="shared" si="1511"/>
        <v>#N/A</v>
      </c>
      <c r="MB586" s="1352" t="e">
        <f t="shared" si="1512"/>
        <v>#N/A</v>
      </c>
    </row>
    <row r="587" spans="2:340" ht="18.75" customHeight="1">
      <c r="B587" s="13"/>
      <c r="C587" s="136"/>
      <c r="D587" s="14" t="e">
        <f t="shared" si="1432"/>
        <v>#N/A</v>
      </c>
      <c r="E587" s="31" t="e">
        <f t="shared" si="1453"/>
        <v>#N/A</v>
      </c>
      <c r="F587" s="40" t="e">
        <f t="shared" si="1454"/>
        <v>#N/A</v>
      </c>
      <c r="G587" s="27" t="e">
        <f t="shared" si="1455"/>
        <v>#N/A</v>
      </c>
      <c r="H587" s="27" t="e">
        <f t="shared" si="1456"/>
        <v>#N/A</v>
      </c>
      <c r="I587" s="702"/>
      <c r="J587" s="593"/>
      <c r="K587" s="14" t="e">
        <f t="shared" si="1457"/>
        <v>#N/A</v>
      </c>
      <c r="L587" s="31" t="e">
        <f t="shared" si="1458"/>
        <v>#N/A</v>
      </c>
      <c r="M587" s="40" t="e">
        <f t="shared" si="1502"/>
        <v>#N/A</v>
      </c>
      <c r="N587" s="27" t="e">
        <f t="shared" si="1459"/>
        <v>#N/A</v>
      </c>
      <c r="O587" s="27" t="e">
        <f t="shared" si="1460"/>
        <v>#N/A</v>
      </c>
      <c r="P587" s="27" t="e">
        <f t="shared" si="1461"/>
        <v>#N/A</v>
      </c>
      <c r="Q587" s="702"/>
      <c r="R587" s="593"/>
      <c r="S587" s="29"/>
      <c r="T587" s="29"/>
      <c r="U587" s="29"/>
      <c r="V587" s="29"/>
      <c r="W587" s="863"/>
      <c r="X587" s="592"/>
      <c r="Y587" s="14"/>
      <c r="Z587" s="27"/>
      <c r="AA587" s="27"/>
      <c r="AB587" s="27"/>
      <c r="AC587" s="702"/>
      <c r="AD587" s="593"/>
      <c r="AE587" s="14" t="e">
        <f t="shared" si="1520"/>
        <v>#N/A</v>
      </c>
      <c r="AF587" s="27" t="e">
        <f t="shared" si="1521"/>
        <v>#N/A</v>
      </c>
      <c r="AG587" s="221" t="e">
        <f t="shared" si="1522"/>
        <v>#N/A</v>
      </c>
      <c r="AH587" s="27"/>
      <c r="AI587" s="166"/>
      <c r="AJ587" s="16"/>
      <c r="AK587" s="29"/>
      <c r="AL587" s="29"/>
      <c r="AM587" s="29"/>
      <c r="AN587" s="863"/>
      <c r="AO587" s="592"/>
      <c r="AP587" s="14"/>
      <c r="AQ587" s="27"/>
      <c r="AR587" s="27"/>
      <c r="AS587" s="27"/>
      <c r="AT587" s="702"/>
      <c r="AU587" s="593"/>
      <c r="AV587" s="31"/>
      <c r="AW587" s="16"/>
      <c r="AX587" s="29"/>
      <c r="AY587" s="29"/>
      <c r="AZ587" s="29"/>
      <c r="BA587" s="863"/>
      <c r="BB587" s="902"/>
      <c r="BC587" s="234"/>
      <c r="BD587" s="232"/>
      <c r="BE587" s="232"/>
      <c r="BF587" s="904"/>
      <c r="BG587" s="905"/>
      <c r="BH587" s="15"/>
      <c r="BI587" s="29"/>
      <c r="BJ587" s="29"/>
      <c r="BK587" s="29"/>
      <c r="BL587" s="863"/>
      <c r="BM587" s="902"/>
      <c r="BN587" s="234"/>
      <c r="BO587" s="232"/>
      <c r="BP587" s="232"/>
      <c r="BQ587" s="904"/>
      <c r="BR587" s="905"/>
      <c r="BS587" s="15"/>
      <c r="BT587" s="29"/>
      <c r="BU587" s="29"/>
      <c r="BV587" s="29"/>
      <c r="BW587" s="863"/>
      <c r="BX587" s="902"/>
      <c r="BY587" s="234"/>
      <c r="BZ587" s="232"/>
      <c r="CA587" s="232"/>
      <c r="CB587" s="904"/>
      <c r="CC587" s="905"/>
      <c r="CD587" s="15"/>
      <c r="CE587" s="29"/>
      <c r="CF587" s="29"/>
      <c r="CG587" s="29"/>
      <c r="CH587" s="863"/>
      <c r="CI587" s="902"/>
      <c r="CJ587" s="234"/>
      <c r="CK587" s="232"/>
      <c r="CL587" s="232"/>
      <c r="CM587" s="911"/>
      <c r="CN587" s="912"/>
      <c r="CO587" s="15"/>
      <c r="CP587" s="232"/>
      <c r="CQ587" s="232"/>
      <c r="CR587" s="232"/>
      <c r="CS587" s="904"/>
      <c r="CT587" s="905"/>
      <c r="CU587" s="29"/>
      <c r="CV587" s="232"/>
      <c r="CW587" s="232"/>
      <c r="CX587" s="232"/>
      <c r="CY587" s="911"/>
      <c r="CZ587" s="912"/>
      <c r="DA587" s="15"/>
      <c r="DB587" s="232"/>
      <c r="DC587" s="232"/>
      <c r="DD587" s="232"/>
      <c r="DE587" s="904"/>
      <c r="DF587" s="915"/>
      <c r="DG587" s="40"/>
      <c r="DH587" s="27"/>
      <c r="DI587" s="27"/>
      <c r="DJ587" s="27"/>
      <c r="DK587" s="702"/>
      <c r="DL587" s="593"/>
      <c r="DM587" s="14"/>
      <c r="DN587" s="27"/>
      <c r="DO587" s="27"/>
      <c r="DP587" s="27"/>
      <c r="DQ587" s="702"/>
      <c r="DR587" s="663"/>
      <c r="DS587" s="40" t="e">
        <f t="shared" si="1462"/>
        <v>#N/A</v>
      </c>
      <c r="DT587" s="27" t="e">
        <f t="shared" si="1463"/>
        <v>#N/A</v>
      </c>
      <c r="DU587" s="27" t="e">
        <f t="shared" si="1464"/>
        <v>#N/A</v>
      </c>
      <c r="DV587" s="27" t="e">
        <f t="shared" si="1465"/>
        <v>#N/A</v>
      </c>
      <c r="DW587" s="702"/>
      <c r="DX587" s="663"/>
      <c r="DY587" s="270"/>
      <c r="DZ587" s="249"/>
      <c r="EA587" s="249"/>
      <c r="EB587" s="668"/>
      <c r="EC587" s="667"/>
      <c r="ED587" s="288"/>
      <c r="EE587" s="289"/>
      <c r="EF587" s="295"/>
      <c r="EG587" s="251"/>
      <c r="EH587" s="295"/>
      <c r="EI587" s="251"/>
      <c r="EJ587" s="256"/>
      <c r="EK587" s="257"/>
      <c r="EL587" s="257"/>
      <c r="EM587" s="668"/>
      <c r="EN587" s="665"/>
      <c r="EO587" s="253"/>
      <c r="EP587" s="254"/>
      <c r="EQ587" s="254"/>
      <c r="ER587" s="668"/>
      <c r="ES587" s="665"/>
      <c r="ET587" s="14"/>
      <c r="EU587" s="27"/>
      <c r="EV587" s="31"/>
      <c r="EW587" s="122"/>
      <c r="EX587" s="47"/>
      <c r="EY587" s="48"/>
      <c r="EZ587" s="49"/>
      <c r="FA587" s="50"/>
      <c r="FB587" s="51"/>
      <c r="FC587" s="153" t="e">
        <f t="shared" si="1442"/>
        <v>#N/A</v>
      </c>
      <c r="FD587" s="986" t="e">
        <f t="shared" si="1433"/>
        <v>#N/A</v>
      </c>
      <c r="FE587" s="993" t="e">
        <f t="shared" si="1451"/>
        <v>#N/A</v>
      </c>
      <c r="FF587" s="987" t="e">
        <f t="shared" si="1452"/>
        <v>#N/A</v>
      </c>
      <c r="FG587" s="246" t="e">
        <f t="shared" si="1513"/>
        <v>#N/A</v>
      </c>
      <c r="FH587" s="246" t="e">
        <f t="shared" si="1503"/>
        <v>#N/A</v>
      </c>
      <c r="FI587" s="246" t="e">
        <f t="shared" si="1504"/>
        <v>#N/A</v>
      </c>
      <c r="FJ587" s="39" t="e">
        <f t="shared" si="1466"/>
        <v>#N/A</v>
      </c>
      <c r="FK587" s="26" t="e">
        <f t="shared" si="1467"/>
        <v>#N/A</v>
      </c>
      <c r="FL587" s="26" t="e">
        <f t="shared" si="1468"/>
        <v>#N/A</v>
      </c>
      <c r="FM587" s="1300"/>
      <c r="FN587" s="656"/>
      <c r="FO587" s="28" t="e">
        <f t="shared" si="1469"/>
        <v>#N/A</v>
      </c>
      <c r="FP587" s="28" t="e">
        <f t="shared" si="1470"/>
        <v>#N/A</v>
      </c>
      <c r="FQ587" s="28" t="e">
        <f t="shared" si="1471"/>
        <v>#N/A</v>
      </c>
      <c r="FR587" s="1305"/>
      <c r="FS587" s="698"/>
      <c r="FT587" s="10" t="e">
        <f t="shared" si="1472"/>
        <v>#N/A</v>
      </c>
      <c r="FU587" s="28" t="e">
        <f t="shared" si="1473"/>
        <v>#N/A</v>
      </c>
      <c r="FV587" s="28" t="e">
        <f t="shared" si="1474"/>
        <v>#N/A</v>
      </c>
      <c r="FW587" s="1305"/>
      <c r="FX587" s="698"/>
      <c r="FY587" s="658" t="e">
        <f t="shared" si="1475"/>
        <v>#N/A</v>
      </c>
      <c r="FZ587" s="126" t="e">
        <f t="shared" si="1476"/>
        <v>#N/A</v>
      </c>
      <c r="GA587" s="126" t="e">
        <f t="shared" si="1477"/>
        <v>#N/A</v>
      </c>
      <c r="GB587" s="787"/>
      <c r="GC587" s="1314"/>
      <c r="GD587" s="674" t="e">
        <f t="shared" si="1478"/>
        <v>#N/A</v>
      </c>
      <c r="GE587" s="675" t="e">
        <f t="shared" si="1479"/>
        <v>#N/A</v>
      </c>
      <c r="GF587" s="675" t="e">
        <f t="shared" si="1480"/>
        <v>#N/A</v>
      </c>
      <c r="GG587" s="703"/>
      <c r="GH587" s="705"/>
      <c r="GI587" s="688" t="e">
        <f t="shared" si="1481"/>
        <v>#N/A</v>
      </c>
      <c r="GJ587" s="688" t="e">
        <f t="shared" si="1482"/>
        <v>#N/A</v>
      </c>
      <c r="GK587" s="688" t="e">
        <f t="shared" si="1483"/>
        <v>#N/A</v>
      </c>
      <c r="GL587" s="703"/>
      <c r="GM587" s="705"/>
      <c r="GN587" s="689" t="e">
        <f t="shared" si="1484"/>
        <v>#N/A</v>
      </c>
      <c r="GO587" s="688" t="e">
        <f t="shared" si="1485"/>
        <v>#N/A</v>
      </c>
      <c r="GP587" s="688" t="e">
        <f t="shared" si="1486"/>
        <v>#N/A</v>
      </c>
      <c r="GQ587" s="703"/>
      <c r="GR587" s="705"/>
      <c r="GS587" s="689" t="e">
        <f t="shared" si="1487"/>
        <v>#N/A</v>
      </c>
      <c r="GT587" s="688" t="e">
        <f t="shared" si="1488"/>
        <v>#N/A</v>
      </c>
      <c r="GU587" s="688" t="e">
        <f t="shared" si="1489"/>
        <v>#N/A</v>
      </c>
      <c r="GV587" s="706"/>
      <c r="GW587" s="683"/>
      <c r="GX587" s="39" t="e">
        <f t="shared" si="1490"/>
        <v>#N/A</v>
      </c>
      <c r="GY587" s="26" t="e">
        <f t="shared" si="1491"/>
        <v>#N/A</v>
      </c>
      <c r="GZ587" s="26" t="e">
        <f t="shared" si="1492"/>
        <v>#N/A</v>
      </c>
      <c r="HA587" s="1300"/>
      <c r="HB587" s="656"/>
      <c r="HC587" s="28" t="e">
        <f t="shared" si="1493"/>
        <v>#N/A</v>
      </c>
      <c r="HD587" s="28" t="e">
        <f t="shared" si="1494"/>
        <v>#N/A</v>
      </c>
      <c r="HE587" s="28" t="e">
        <f t="shared" si="1495"/>
        <v>#N/A</v>
      </c>
      <c r="HF587" s="1305"/>
      <c r="HG587" s="698"/>
      <c r="HH587" s="10" t="e">
        <f t="shared" si="1496"/>
        <v>#N/A</v>
      </c>
      <c r="HI587" s="28" t="e">
        <f t="shared" si="1497"/>
        <v>#N/A</v>
      </c>
      <c r="HJ587" s="28" t="e">
        <f t="shared" si="1498"/>
        <v>#N/A</v>
      </c>
      <c r="HK587" s="1305"/>
      <c r="HL587" s="698"/>
      <c r="HM587" s="658" t="e">
        <f t="shared" si="1499"/>
        <v>#N/A</v>
      </c>
      <c r="HN587" s="126" t="e">
        <f t="shared" si="1500"/>
        <v>#N/A</v>
      </c>
      <c r="HO587" s="126" t="e">
        <f t="shared" si="1501"/>
        <v>#N/A</v>
      </c>
      <c r="HP587" s="787"/>
      <c r="HQ587" s="1314"/>
      <c r="HR587" s="674" t="e">
        <f t="shared" si="1505"/>
        <v>#N/A</v>
      </c>
      <c r="HS587" s="675" t="e">
        <f t="shared" si="1506"/>
        <v>#N/A</v>
      </c>
      <c r="HT587" s="675" t="e">
        <f t="shared" si="1507"/>
        <v>#N/A</v>
      </c>
      <c r="HU587" s="703"/>
      <c r="HV587" s="705"/>
      <c r="HW587" s="675" t="e">
        <f t="shared" si="1508"/>
        <v>#N/A</v>
      </c>
      <c r="HX587" s="675" t="e">
        <f t="shared" si="1509"/>
        <v>#N/A</v>
      </c>
      <c r="HY587" s="675" t="e">
        <f t="shared" si="1510"/>
        <v>#N/A</v>
      </c>
      <c r="HZ587" s="703"/>
      <c r="IA587" s="705"/>
      <c r="IB587" s="678" t="e">
        <f t="shared" si="1514"/>
        <v>#N/A</v>
      </c>
      <c r="IC587" s="675" t="e">
        <f t="shared" si="1515"/>
        <v>#N/A</v>
      </c>
      <c r="ID587" s="675" t="e">
        <f t="shared" si="1516"/>
        <v>#N/A</v>
      </c>
      <c r="IE587" s="703"/>
      <c r="IF587" s="705"/>
      <c r="IG587" s="678" t="e">
        <f t="shared" si="1517"/>
        <v>#N/A</v>
      </c>
      <c r="IH587" s="675" t="e">
        <f t="shared" si="1518"/>
        <v>#N/A</v>
      </c>
      <c r="II587" s="675" t="e">
        <f t="shared" si="1519"/>
        <v>#N/A</v>
      </c>
      <c r="IJ587" s="706"/>
      <c r="IK587" s="683"/>
      <c r="IL587" s="846" t="e">
        <f t="shared" si="1443"/>
        <v>#N/A</v>
      </c>
      <c r="IM587" s="848" t="e">
        <f t="shared" si="1444"/>
        <v>#N/A</v>
      </c>
      <c r="IN587" s="1252" t="e">
        <f t="shared" si="1445"/>
        <v>#N/A</v>
      </c>
      <c r="IO587" s="1253" t="e">
        <f t="shared" si="1446"/>
        <v>#N/A</v>
      </c>
      <c r="IP587" s="847" t="e">
        <f t="shared" si="1447"/>
        <v>#N/A</v>
      </c>
      <c r="IQ587" s="848" t="e">
        <f t="shared" si="1448"/>
        <v>#N/A</v>
      </c>
      <c r="IR587" s="1252" t="e">
        <f t="shared" si="1449"/>
        <v>#N/A</v>
      </c>
      <c r="IS587" s="1330" t="e">
        <f t="shared" si="1450"/>
        <v>#N/A</v>
      </c>
      <c r="IT587" s="846" t="e">
        <f t="shared" si="1434"/>
        <v>#N/A</v>
      </c>
      <c r="IU587" s="848" t="e">
        <f t="shared" si="1435"/>
        <v>#N/A</v>
      </c>
      <c r="IV587" s="1252" t="e">
        <f t="shared" si="1436"/>
        <v>#N/A</v>
      </c>
      <c r="IW587" s="1253" t="e">
        <f t="shared" si="1437"/>
        <v>#N/A</v>
      </c>
      <c r="IX587" s="847" t="e">
        <f t="shared" si="1438"/>
        <v>#N/A</v>
      </c>
      <c r="IY587" s="848" t="e">
        <f t="shared" si="1439"/>
        <v>#N/A</v>
      </c>
      <c r="IZ587" s="1252" t="e">
        <f t="shared" si="1440"/>
        <v>#N/A</v>
      </c>
      <c r="JA587" s="1330" t="e">
        <f t="shared" si="1441"/>
        <v>#N/A</v>
      </c>
      <c r="JB587" s="153"/>
      <c r="JC587" s="952"/>
      <c r="JD587" s="150"/>
      <c r="JE587" s="150"/>
      <c r="JF587" s="952"/>
      <c r="JG587" s="150"/>
      <c r="JH587" s="150"/>
      <c r="JI587" s="952"/>
      <c r="JJ587" s="150"/>
      <c r="JK587" s="150"/>
      <c r="JL587" s="958"/>
      <c r="JM587" s="150"/>
      <c r="JN587" s="150"/>
      <c r="JO587" s="846"/>
      <c r="JP587" s="852"/>
      <c r="JQ587" s="850"/>
      <c r="JR587" s="850"/>
      <c r="JS587" s="861"/>
      <c r="JT587" s="850"/>
      <c r="JU587" s="861"/>
      <c r="JV587" s="851"/>
      <c r="JW587" s="27"/>
      <c r="JX587" s="27"/>
      <c r="JY587" s="893"/>
      <c r="JZ587" s="27"/>
      <c r="KA587" s="27"/>
      <c r="KB587" s="707"/>
      <c r="KC587" s="846"/>
      <c r="KD587" s="975"/>
      <c r="KE587" s="27"/>
      <c r="KF587" s="27"/>
      <c r="KG587" s="893"/>
      <c r="KH587" s="27"/>
      <c r="KI587" s="27"/>
      <c r="KJ587" s="707"/>
      <c r="KK587" s="846"/>
      <c r="KL587" s="975"/>
      <c r="KM587" s="179"/>
      <c r="KN587" s="889"/>
      <c r="KO587" s="180"/>
      <c r="MA587" s="1352" t="e">
        <f t="shared" si="1511"/>
        <v>#N/A</v>
      </c>
      <c r="MB587" s="1352" t="e">
        <f t="shared" si="1512"/>
        <v>#N/A</v>
      </c>
    </row>
    <row r="588" spans="2:340" ht="18.75" customHeight="1">
      <c r="B588" s="13"/>
      <c r="C588" s="136"/>
      <c r="D588" s="14" t="e">
        <f t="shared" si="1432"/>
        <v>#N/A</v>
      </c>
      <c r="E588" s="31" t="e">
        <f t="shared" si="1453"/>
        <v>#N/A</v>
      </c>
      <c r="F588" s="40" t="e">
        <f t="shared" si="1454"/>
        <v>#N/A</v>
      </c>
      <c r="G588" s="27" t="e">
        <f t="shared" si="1455"/>
        <v>#N/A</v>
      </c>
      <c r="H588" s="27" t="e">
        <f t="shared" si="1456"/>
        <v>#N/A</v>
      </c>
      <c r="I588" s="702"/>
      <c r="J588" s="593"/>
      <c r="K588" s="14" t="e">
        <f t="shared" si="1457"/>
        <v>#N/A</v>
      </c>
      <c r="L588" s="31" t="e">
        <f t="shared" si="1458"/>
        <v>#N/A</v>
      </c>
      <c r="M588" s="40" t="e">
        <f t="shared" si="1502"/>
        <v>#N/A</v>
      </c>
      <c r="N588" s="27" t="e">
        <f t="shared" si="1459"/>
        <v>#N/A</v>
      </c>
      <c r="O588" s="27" t="e">
        <f t="shared" si="1460"/>
        <v>#N/A</v>
      </c>
      <c r="P588" s="27" t="e">
        <f t="shared" si="1461"/>
        <v>#N/A</v>
      </c>
      <c r="Q588" s="702"/>
      <c r="R588" s="593"/>
      <c r="S588" s="29"/>
      <c r="T588" s="29"/>
      <c r="U588" s="29"/>
      <c r="V588" s="29"/>
      <c r="W588" s="863"/>
      <c r="X588" s="592"/>
      <c r="Y588" s="14"/>
      <c r="Z588" s="27"/>
      <c r="AA588" s="27"/>
      <c r="AB588" s="27"/>
      <c r="AC588" s="702"/>
      <c r="AD588" s="593"/>
      <c r="AE588" s="14" t="e">
        <f t="shared" si="1520"/>
        <v>#N/A</v>
      </c>
      <c r="AF588" s="27" t="e">
        <f t="shared" si="1521"/>
        <v>#N/A</v>
      </c>
      <c r="AG588" s="221" t="e">
        <f t="shared" si="1522"/>
        <v>#N/A</v>
      </c>
      <c r="AH588" s="27"/>
      <c r="AI588" s="166"/>
      <c r="AJ588" s="16"/>
      <c r="AK588" s="29"/>
      <c r="AL588" s="29"/>
      <c r="AM588" s="29"/>
      <c r="AN588" s="863"/>
      <c r="AO588" s="592"/>
      <c r="AP588" s="14"/>
      <c r="AQ588" s="27"/>
      <c r="AR588" s="27"/>
      <c r="AS588" s="27"/>
      <c r="AT588" s="702"/>
      <c r="AU588" s="593"/>
      <c r="AV588" s="31"/>
      <c r="AW588" s="16"/>
      <c r="AX588" s="29"/>
      <c r="AY588" s="29"/>
      <c r="AZ588" s="29"/>
      <c r="BA588" s="863"/>
      <c r="BB588" s="902"/>
      <c r="BC588" s="234"/>
      <c r="BD588" s="232"/>
      <c r="BE588" s="232"/>
      <c r="BF588" s="904"/>
      <c r="BG588" s="905"/>
      <c r="BH588" s="15"/>
      <c r="BI588" s="29"/>
      <c r="BJ588" s="29"/>
      <c r="BK588" s="29"/>
      <c r="BL588" s="863"/>
      <c r="BM588" s="902"/>
      <c r="BN588" s="234"/>
      <c r="BO588" s="232"/>
      <c r="BP588" s="232"/>
      <c r="BQ588" s="904"/>
      <c r="BR588" s="905"/>
      <c r="BS588" s="15"/>
      <c r="BT588" s="29"/>
      <c r="BU588" s="29"/>
      <c r="BV588" s="29"/>
      <c r="BW588" s="863"/>
      <c r="BX588" s="902"/>
      <c r="BY588" s="234"/>
      <c r="BZ588" s="232"/>
      <c r="CA588" s="232"/>
      <c r="CB588" s="904"/>
      <c r="CC588" s="905"/>
      <c r="CD588" s="15"/>
      <c r="CE588" s="29"/>
      <c r="CF588" s="29"/>
      <c r="CG588" s="29"/>
      <c r="CH588" s="863"/>
      <c r="CI588" s="902"/>
      <c r="CJ588" s="234"/>
      <c r="CK588" s="232"/>
      <c r="CL588" s="232"/>
      <c r="CM588" s="911"/>
      <c r="CN588" s="912"/>
      <c r="CO588" s="15"/>
      <c r="CP588" s="232"/>
      <c r="CQ588" s="232"/>
      <c r="CR588" s="232"/>
      <c r="CS588" s="904"/>
      <c r="CT588" s="905"/>
      <c r="CU588" s="29"/>
      <c r="CV588" s="232"/>
      <c r="CW588" s="232"/>
      <c r="CX588" s="232"/>
      <c r="CY588" s="911"/>
      <c r="CZ588" s="912"/>
      <c r="DA588" s="15"/>
      <c r="DB588" s="232"/>
      <c r="DC588" s="232"/>
      <c r="DD588" s="232"/>
      <c r="DE588" s="904"/>
      <c r="DF588" s="915"/>
      <c r="DG588" s="40"/>
      <c r="DH588" s="27"/>
      <c r="DI588" s="27"/>
      <c r="DJ588" s="27"/>
      <c r="DK588" s="702"/>
      <c r="DL588" s="593"/>
      <c r="DM588" s="14"/>
      <c r="DN588" s="27"/>
      <c r="DO588" s="27"/>
      <c r="DP588" s="27"/>
      <c r="DQ588" s="702"/>
      <c r="DR588" s="663"/>
      <c r="DS588" s="40" t="e">
        <f t="shared" si="1462"/>
        <v>#N/A</v>
      </c>
      <c r="DT588" s="27" t="e">
        <f t="shared" si="1463"/>
        <v>#N/A</v>
      </c>
      <c r="DU588" s="27" t="e">
        <f t="shared" si="1464"/>
        <v>#N/A</v>
      </c>
      <c r="DV588" s="27" t="e">
        <f t="shared" si="1465"/>
        <v>#N/A</v>
      </c>
      <c r="DW588" s="702"/>
      <c r="DX588" s="663"/>
      <c r="DY588" s="270"/>
      <c r="DZ588" s="249"/>
      <c r="EA588" s="249"/>
      <c r="EB588" s="668"/>
      <c r="EC588" s="667"/>
      <c r="ED588" s="288"/>
      <c r="EE588" s="289"/>
      <c r="EF588" s="295"/>
      <c r="EG588" s="251"/>
      <c r="EH588" s="295"/>
      <c r="EI588" s="251"/>
      <c r="EJ588" s="256"/>
      <c r="EK588" s="257"/>
      <c r="EL588" s="257"/>
      <c r="EM588" s="668"/>
      <c r="EN588" s="665"/>
      <c r="EO588" s="253"/>
      <c r="EP588" s="254"/>
      <c r="EQ588" s="254"/>
      <c r="ER588" s="668"/>
      <c r="ES588" s="665"/>
      <c r="ET588" s="14"/>
      <c r="EU588" s="27"/>
      <c r="EV588" s="31"/>
      <c r="EW588" s="122"/>
      <c r="EX588" s="47"/>
      <c r="EY588" s="48"/>
      <c r="EZ588" s="49"/>
      <c r="FA588" s="50"/>
      <c r="FB588" s="51"/>
      <c r="FC588" s="153" t="e">
        <f t="shared" si="1442"/>
        <v>#N/A</v>
      </c>
      <c r="FD588" s="986" t="e">
        <f t="shared" si="1433"/>
        <v>#N/A</v>
      </c>
      <c r="FE588" s="993" t="e">
        <f t="shared" si="1451"/>
        <v>#N/A</v>
      </c>
      <c r="FF588" s="987" t="e">
        <f t="shared" si="1452"/>
        <v>#N/A</v>
      </c>
      <c r="FG588" s="246" t="e">
        <f t="shared" si="1513"/>
        <v>#N/A</v>
      </c>
      <c r="FH588" s="246" t="e">
        <f t="shared" si="1503"/>
        <v>#N/A</v>
      </c>
      <c r="FI588" s="246" t="e">
        <f t="shared" si="1504"/>
        <v>#N/A</v>
      </c>
      <c r="FJ588" s="39" t="e">
        <f t="shared" si="1466"/>
        <v>#N/A</v>
      </c>
      <c r="FK588" s="26" t="e">
        <f t="shared" si="1467"/>
        <v>#N/A</v>
      </c>
      <c r="FL588" s="26" t="e">
        <f t="shared" si="1468"/>
        <v>#N/A</v>
      </c>
      <c r="FM588" s="1300"/>
      <c r="FN588" s="656"/>
      <c r="FO588" s="28" t="e">
        <f t="shared" si="1469"/>
        <v>#N/A</v>
      </c>
      <c r="FP588" s="28" t="e">
        <f t="shared" si="1470"/>
        <v>#N/A</v>
      </c>
      <c r="FQ588" s="28" t="e">
        <f t="shared" si="1471"/>
        <v>#N/A</v>
      </c>
      <c r="FR588" s="1305"/>
      <c r="FS588" s="698"/>
      <c r="FT588" s="10" t="e">
        <f t="shared" si="1472"/>
        <v>#N/A</v>
      </c>
      <c r="FU588" s="28" t="e">
        <f t="shared" si="1473"/>
        <v>#N/A</v>
      </c>
      <c r="FV588" s="28" t="e">
        <f t="shared" si="1474"/>
        <v>#N/A</v>
      </c>
      <c r="FW588" s="1305"/>
      <c r="FX588" s="698"/>
      <c r="FY588" s="658" t="e">
        <f t="shared" si="1475"/>
        <v>#N/A</v>
      </c>
      <c r="FZ588" s="126" t="e">
        <f t="shared" si="1476"/>
        <v>#N/A</v>
      </c>
      <c r="GA588" s="126" t="e">
        <f t="shared" si="1477"/>
        <v>#N/A</v>
      </c>
      <c r="GB588" s="787"/>
      <c r="GC588" s="1314"/>
      <c r="GD588" s="674" t="e">
        <f t="shared" si="1478"/>
        <v>#N/A</v>
      </c>
      <c r="GE588" s="675" t="e">
        <f t="shared" si="1479"/>
        <v>#N/A</v>
      </c>
      <c r="GF588" s="675" t="e">
        <f t="shared" si="1480"/>
        <v>#N/A</v>
      </c>
      <c r="GG588" s="703"/>
      <c r="GH588" s="705"/>
      <c r="GI588" s="688" t="e">
        <f t="shared" si="1481"/>
        <v>#N/A</v>
      </c>
      <c r="GJ588" s="688" t="e">
        <f t="shared" si="1482"/>
        <v>#N/A</v>
      </c>
      <c r="GK588" s="688" t="e">
        <f t="shared" si="1483"/>
        <v>#N/A</v>
      </c>
      <c r="GL588" s="703"/>
      <c r="GM588" s="705"/>
      <c r="GN588" s="689" t="e">
        <f t="shared" si="1484"/>
        <v>#N/A</v>
      </c>
      <c r="GO588" s="688" t="e">
        <f t="shared" si="1485"/>
        <v>#N/A</v>
      </c>
      <c r="GP588" s="688" t="e">
        <f t="shared" si="1486"/>
        <v>#N/A</v>
      </c>
      <c r="GQ588" s="703"/>
      <c r="GR588" s="705"/>
      <c r="GS588" s="689" t="e">
        <f t="shared" si="1487"/>
        <v>#N/A</v>
      </c>
      <c r="GT588" s="688" t="e">
        <f t="shared" si="1488"/>
        <v>#N/A</v>
      </c>
      <c r="GU588" s="688" t="e">
        <f t="shared" si="1489"/>
        <v>#N/A</v>
      </c>
      <c r="GV588" s="706"/>
      <c r="GW588" s="683"/>
      <c r="GX588" s="39" t="e">
        <f t="shared" si="1490"/>
        <v>#N/A</v>
      </c>
      <c r="GY588" s="26" t="e">
        <f t="shared" si="1491"/>
        <v>#N/A</v>
      </c>
      <c r="GZ588" s="26" t="e">
        <f t="shared" si="1492"/>
        <v>#N/A</v>
      </c>
      <c r="HA588" s="1300"/>
      <c r="HB588" s="656"/>
      <c r="HC588" s="28" t="e">
        <f t="shared" si="1493"/>
        <v>#N/A</v>
      </c>
      <c r="HD588" s="28" t="e">
        <f t="shared" si="1494"/>
        <v>#N/A</v>
      </c>
      <c r="HE588" s="28" t="e">
        <f t="shared" si="1495"/>
        <v>#N/A</v>
      </c>
      <c r="HF588" s="1305"/>
      <c r="HG588" s="698"/>
      <c r="HH588" s="10" t="e">
        <f t="shared" si="1496"/>
        <v>#N/A</v>
      </c>
      <c r="HI588" s="28" t="e">
        <f t="shared" si="1497"/>
        <v>#N/A</v>
      </c>
      <c r="HJ588" s="28" t="e">
        <f t="shared" si="1498"/>
        <v>#N/A</v>
      </c>
      <c r="HK588" s="1305"/>
      <c r="HL588" s="698"/>
      <c r="HM588" s="658" t="e">
        <f t="shared" si="1499"/>
        <v>#N/A</v>
      </c>
      <c r="HN588" s="126" t="e">
        <f t="shared" si="1500"/>
        <v>#N/A</v>
      </c>
      <c r="HO588" s="126" t="e">
        <f t="shared" si="1501"/>
        <v>#N/A</v>
      </c>
      <c r="HP588" s="787"/>
      <c r="HQ588" s="1314"/>
      <c r="HR588" s="674" t="e">
        <f t="shared" si="1505"/>
        <v>#N/A</v>
      </c>
      <c r="HS588" s="675" t="e">
        <f t="shared" si="1506"/>
        <v>#N/A</v>
      </c>
      <c r="HT588" s="675" t="e">
        <f t="shared" si="1507"/>
        <v>#N/A</v>
      </c>
      <c r="HU588" s="703"/>
      <c r="HV588" s="705"/>
      <c r="HW588" s="675" t="e">
        <f t="shared" si="1508"/>
        <v>#N/A</v>
      </c>
      <c r="HX588" s="675" t="e">
        <f t="shared" si="1509"/>
        <v>#N/A</v>
      </c>
      <c r="HY588" s="675" t="e">
        <f t="shared" si="1510"/>
        <v>#N/A</v>
      </c>
      <c r="HZ588" s="703"/>
      <c r="IA588" s="705"/>
      <c r="IB588" s="678" t="e">
        <f t="shared" si="1514"/>
        <v>#N/A</v>
      </c>
      <c r="IC588" s="675" t="e">
        <f t="shared" si="1515"/>
        <v>#N/A</v>
      </c>
      <c r="ID588" s="675" t="e">
        <f t="shared" si="1516"/>
        <v>#N/A</v>
      </c>
      <c r="IE588" s="703"/>
      <c r="IF588" s="705"/>
      <c r="IG588" s="678" t="e">
        <f t="shared" si="1517"/>
        <v>#N/A</v>
      </c>
      <c r="IH588" s="675" t="e">
        <f t="shared" si="1518"/>
        <v>#N/A</v>
      </c>
      <c r="II588" s="675" t="e">
        <f t="shared" si="1519"/>
        <v>#N/A</v>
      </c>
      <c r="IJ588" s="706"/>
      <c r="IK588" s="683"/>
      <c r="IL588" s="846" t="e">
        <f t="shared" si="1443"/>
        <v>#N/A</v>
      </c>
      <c r="IM588" s="848" t="e">
        <f t="shared" si="1444"/>
        <v>#N/A</v>
      </c>
      <c r="IN588" s="1252" t="e">
        <f t="shared" si="1445"/>
        <v>#N/A</v>
      </c>
      <c r="IO588" s="1253" t="e">
        <f t="shared" si="1446"/>
        <v>#N/A</v>
      </c>
      <c r="IP588" s="847" t="e">
        <f t="shared" si="1447"/>
        <v>#N/A</v>
      </c>
      <c r="IQ588" s="848" t="e">
        <f t="shared" si="1448"/>
        <v>#N/A</v>
      </c>
      <c r="IR588" s="1252" t="e">
        <f t="shared" si="1449"/>
        <v>#N/A</v>
      </c>
      <c r="IS588" s="1330" t="e">
        <f t="shared" si="1450"/>
        <v>#N/A</v>
      </c>
      <c r="IT588" s="846" t="e">
        <f t="shared" si="1434"/>
        <v>#N/A</v>
      </c>
      <c r="IU588" s="848" t="e">
        <f t="shared" si="1435"/>
        <v>#N/A</v>
      </c>
      <c r="IV588" s="1252" t="e">
        <f t="shared" si="1436"/>
        <v>#N/A</v>
      </c>
      <c r="IW588" s="1253" t="e">
        <f t="shared" si="1437"/>
        <v>#N/A</v>
      </c>
      <c r="IX588" s="847" t="e">
        <f t="shared" si="1438"/>
        <v>#N/A</v>
      </c>
      <c r="IY588" s="848" t="e">
        <f t="shared" si="1439"/>
        <v>#N/A</v>
      </c>
      <c r="IZ588" s="1252" t="e">
        <f t="shared" si="1440"/>
        <v>#N/A</v>
      </c>
      <c r="JA588" s="1330" t="e">
        <f t="shared" si="1441"/>
        <v>#N/A</v>
      </c>
      <c r="JB588" s="153"/>
      <c r="JC588" s="952"/>
      <c r="JD588" s="150"/>
      <c r="JE588" s="150"/>
      <c r="JF588" s="952"/>
      <c r="JG588" s="150"/>
      <c r="JH588" s="150"/>
      <c r="JI588" s="952"/>
      <c r="JJ588" s="150"/>
      <c r="JK588" s="150"/>
      <c r="JL588" s="958"/>
      <c r="JM588" s="150"/>
      <c r="JN588" s="150"/>
      <c r="JO588" s="846"/>
      <c r="JP588" s="852"/>
      <c r="JQ588" s="850"/>
      <c r="JR588" s="850"/>
      <c r="JS588" s="861"/>
      <c r="JT588" s="850"/>
      <c r="JU588" s="861"/>
      <c r="JV588" s="851"/>
      <c r="JW588" s="27"/>
      <c r="JX588" s="27"/>
      <c r="JY588" s="893"/>
      <c r="JZ588" s="27"/>
      <c r="KA588" s="27"/>
      <c r="KB588" s="707"/>
      <c r="KC588" s="846"/>
      <c r="KD588" s="975"/>
      <c r="KE588" s="27"/>
      <c r="KF588" s="27"/>
      <c r="KG588" s="893"/>
      <c r="KH588" s="27"/>
      <c r="KI588" s="27"/>
      <c r="KJ588" s="707"/>
      <c r="KK588" s="846"/>
      <c r="KL588" s="975"/>
      <c r="KM588" s="179"/>
      <c r="KN588" s="889"/>
      <c r="KO588" s="180"/>
      <c r="MA588" s="1352" t="e">
        <f t="shared" si="1511"/>
        <v>#N/A</v>
      </c>
      <c r="MB588" s="1352" t="e">
        <f t="shared" si="1512"/>
        <v>#N/A</v>
      </c>
    </row>
    <row r="589" spans="2:340" ht="18.75" customHeight="1">
      <c r="B589" s="13"/>
      <c r="C589" s="136"/>
      <c r="D589" s="14" t="e">
        <f t="shared" si="1432"/>
        <v>#N/A</v>
      </c>
      <c r="E589" s="31" t="e">
        <f t="shared" si="1453"/>
        <v>#N/A</v>
      </c>
      <c r="F589" s="40" t="e">
        <f t="shared" si="1454"/>
        <v>#N/A</v>
      </c>
      <c r="G589" s="27" t="e">
        <f t="shared" si="1455"/>
        <v>#N/A</v>
      </c>
      <c r="H589" s="27" t="e">
        <f t="shared" si="1456"/>
        <v>#N/A</v>
      </c>
      <c r="I589" s="702"/>
      <c r="J589" s="593"/>
      <c r="K589" s="14" t="e">
        <f t="shared" si="1457"/>
        <v>#N/A</v>
      </c>
      <c r="L589" s="31" t="e">
        <f t="shared" si="1458"/>
        <v>#N/A</v>
      </c>
      <c r="M589" s="40" t="e">
        <f t="shared" si="1502"/>
        <v>#N/A</v>
      </c>
      <c r="N589" s="27" t="e">
        <f t="shared" si="1459"/>
        <v>#N/A</v>
      </c>
      <c r="O589" s="27" t="e">
        <f t="shared" si="1460"/>
        <v>#N/A</v>
      </c>
      <c r="P589" s="27" t="e">
        <f t="shared" si="1461"/>
        <v>#N/A</v>
      </c>
      <c r="Q589" s="702"/>
      <c r="R589" s="593"/>
      <c r="S589" s="29"/>
      <c r="T589" s="29"/>
      <c r="U589" s="29"/>
      <c r="V589" s="29"/>
      <c r="W589" s="863"/>
      <c r="X589" s="592"/>
      <c r="Y589" s="14"/>
      <c r="Z589" s="27"/>
      <c r="AA589" s="27"/>
      <c r="AB589" s="27"/>
      <c r="AC589" s="702"/>
      <c r="AD589" s="593"/>
      <c r="AE589" s="14" t="e">
        <f t="shared" si="1520"/>
        <v>#N/A</v>
      </c>
      <c r="AF589" s="27" t="e">
        <f t="shared" si="1521"/>
        <v>#N/A</v>
      </c>
      <c r="AG589" s="221" t="e">
        <f t="shared" si="1522"/>
        <v>#N/A</v>
      </c>
      <c r="AH589" s="27"/>
      <c r="AI589" s="166"/>
      <c r="AJ589" s="16"/>
      <c r="AK589" s="29"/>
      <c r="AL589" s="29"/>
      <c r="AM589" s="29"/>
      <c r="AN589" s="863"/>
      <c r="AO589" s="592"/>
      <c r="AP589" s="14"/>
      <c r="AQ589" s="27"/>
      <c r="AR589" s="27"/>
      <c r="AS589" s="27"/>
      <c r="AT589" s="702"/>
      <c r="AU589" s="593"/>
      <c r="AV589" s="31"/>
      <c r="AW589" s="16"/>
      <c r="AX589" s="29"/>
      <c r="AY589" s="29"/>
      <c r="AZ589" s="29"/>
      <c r="BA589" s="863"/>
      <c r="BB589" s="902"/>
      <c r="BC589" s="234"/>
      <c r="BD589" s="232"/>
      <c r="BE589" s="232"/>
      <c r="BF589" s="904"/>
      <c r="BG589" s="905"/>
      <c r="BH589" s="15"/>
      <c r="BI589" s="29"/>
      <c r="BJ589" s="29"/>
      <c r="BK589" s="29"/>
      <c r="BL589" s="863"/>
      <c r="BM589" s="902"/>
      <c r="BN589" s="234"/>
      <c r="BO589" s="232"/>
      <c r="BP589" s="232"/>
      <c r="BQ589" s="904"/>
      <c r="BR589" s="905"/>
      <c r="BS589" s="15"/>
      <c r="BT589" s="29"/>
      <c r="BU589" s="29"/>
      <c r="BV589" s="29"/>
      <c r="BW589" s="863"/>
      <c r="BX589" s="902"/>
      <c r="BY589" s="234"/>
      <c r="BZ589" s="232"/>
      <c r="CA589" s="232"/>
      <c r="CB589" s="904"/>
      <c r="CC589" s="905"/>
      <c r="CD589" s="15"/>
      <c r="CE589" s="29"/>
      <c r="CF589" s="29"/>
      <c r="CG589" s="29"/>
      <c r="CH589" s="863"/>
      <c r="CI589" s="902"/>
      <c r="CJ589" s="234"/>
      <c r="CK589" s="232"/>
      <c r="CL589" s="232"/>
      <c r="CM589" s="911"/>
      <c r="CN589" s="912"/>
      <c r="CO589" s="15"/>
      <c r="CP589" s="232"/>
      <c r="CQ589" s="232"/>
      <c r="CR589" s="232"/>
      <c r="CS589" s="904"/>
      <c r="CT589" s="905"/>
      <c r="CU589" s="29"/>
      <c r="CV589" s="232"/>
      <c r="CW589" s="232"/>
      <c r="CX589" s="232"/>
      <c r="CY589" s="911"/>
      <c r="CZ589" s="912"/>
      <c r="DA589" s="15"/>
      <c r="DB589" s="232"/>
      <c r="DC589" s="232"/>
      <c r="DD589" s="232"/>
      <c r="DE589" s="904"/>
      <c r="DF589" s="915"/>
      <c r="DG589" s="40"/>
      <c r="DH589" s="27"/>
      <c r="DI589" s="27"/>
      <c r="DJ589" s="27"/>
      <c r="DK589" s="702"/>
      <c r="DL589" s="593"/>
      <c r="DM589" s="14"/>
      <c r="DN589" s="27"/>
      <c r="DO589" s="27"/>
      <c r="DP589" s="27"/>
      <c r="DQ589" s="702"/>
      <c r="DR589" s="663"/>
      <c r="DS589" s="40" t="e">
        <f t="shared" si="1462"/>
        <v>#N/A</v>
      </c>
      <c r="DT589" s="27" t="e">
        <f t="shared" si="1463"/>
        <v>#N/A</v>
      </c>
      <c r="DU589" s="27" t="e">
        <f t="shared" si="1464"/>
        <v>#N/A</v>
      </c>
      <c r="DV589" s="27" t="e">
        <f t="shared" si="1465"/>
        <v>#N/A</v>
      </c>
      <c r="DW589" s="702"/>
      <c r="DX589" s="663"/>
      <c r="DY589" s="270"/>
      <c r="DZ589" s="249"/>
      <c r="EA589" s="249"/>
      <c r="EB589" s="668"/>
      <c r="EC589" s="667"/>
      <c r="ED589" s="288"/>
      <c r="EE589" s="289"/>
      <c r="EF589" s="295"/>
      <c r="EG589" s="251"/>
      <c r="EH589" s="295"/>
      <c r="EI589" s="251"/>
      <c r="EJ589" s="256"/>
      <c r="EK589" s="257"/>
      <c r="EL589" s="257"/>
      <c r="EM589" s="668"/>
      <c r="EN589" s="665"/>
      <c r="EO589" s="253"/>
      <c r="EP589" s="254"/>
      <c r="EQ589" s="254"/>
      <c r="ER589" s="668"/>
      <c r="ES589" s="665"/>
      <c r="ET589" s="14"/>
      <c r="EU589" s="27"/>
      <c r="EV589" s="31"/>
      <c r="EW589" s="122"/>
      <c r="EX589" s="47"/>
      <c r="EY589" s="48"/>
      <c r="EZ589" s="49"/>
      <c r="FA589" s="50"/>
      <c r="FB589" s="51"/>
      <c r="FC589" s="153" t="e">
        <f t="shared" si="1442"/>
        <v>#N/A</v>
      </c>
      <c r="FD589" s="986" t="e">
        <f t="shared" si="1433"/>
        <v>#N/A</v>
      </c>
      <c r="FE589" s="993" t="e">
        <f t="shared" si="1451"/>
        <v>#N/A</v>
      </c>
      <c r="FF589" s="987" t="e">
        <f t="shared" si="1452"/>
        <v>#N/A</v>
      </c>
      <c r="FG589" s="246" t="e">
        <f t="shared" si="1513"/>
        <v>#N/A</v>
      </c>
      <c r="FH589" s="246" t="e">
        <f t="shared" si="1503"/>
        <v>#N/A</v>
      </c>
      <c r="FI589" s="246" t="e">
        <f t="shared" si="1504"/>
        <v>#N/A</v>
      </c>
      <c r="FJ589" s="39" t="e">
        <f t="shared" si="1466"/>
        <v>#N/A</v>
      </c>
      <c r="FK589" s="26" t="e">
        <f t="shared" si="1467"/>
        <v>#N/A</v>
      </c>
      <c r="FL589" s="26" t="e">
        <f t="shared" si="1468"/>
        <v>#N/A</v>
      </c>
      <c r="FM589" s="1300"/>
      <c r="FN589" s="656"/>
      <c r="FO589" s="28" t="e">
        <f t="shared" si="1469"/>
        <v>#N/A</v>
      </c>
      <c r="FP589" s="28" t="e">
        <f t="shared" si="1470"/>
        <v>#N/A</v>
      </c>
      <c r="FQ589" s="28" t="e">
        <f t="shared" si="1471"/>
        <v>#N/A</v>
      </c>
      <c r="FR589" s="1305"/>
      <c r="FS589" s="698"/>
      <c r="FT589" s="10" t="e">
        <f t="shared" si="1472"/>
        <v>#N/A</v>
      </c>
      <c r="FU589" s="28" t="e">
        <f t="shared" si="1473"/>
        <v>#N/A</v>
      </c>
      <c r="FV589" s="28" t="e">
        <f t="shared" si="1474"/>
        <v>#N/A</v>
      </c>
      <c r="FW589" s="1305"/>
      <c r="FX589" s="698"/>
      <c r="FY589" s="658" t="e">
        <f t="shared" si="1475"/>
        <v>#N/A</v>
      </c>
      <c r="FZ589" s="126" t="e">
        <f t="shared" si="1476"/>
        <v>#N/A</v>
      </c>
      <c r="GA589" s="126" t="e">
        <f t="shared" si="1477"/>
        <v>#N/A</v>
      </c>
      <c r="GB589" s="787"/>
      <c r="GC589" s="1314"/>
      <c r="GD589" s="674" t="e">
        <f t="shared" si="1478"/>
        <v>#N/A</v>
      </c>
      <c r="GE589" s="675" t="e">
        <f t="shared" si="1479"/>
        <v>#N/A</v>
      </c>
      <c r="GF589" s="675" t="e">
        <f t="shared" si="1480"/>
        <v>#N/A</v>
      </c>
      <c r="GG589" s="703"/>
      <c r="GH589" s="705"/>
      <c r="GI589" s="688" t="e">
        <f t="shared" si="1481"/>
        <v>#N/A</v>
      </c>
      <c r="GJ589" s="688" t="e">
        <f t="shared" si="1482"/>
        <v>#N/A</v>
      </c>
      <c r="GK589" s="688" t="e">
        <f t="shared" si="1483"/>
        <v>#N/A</v>
      </c>
      <c r="GL589" s="703"/>
      <c r="GM589" s="705"/>
      <c r="GN589" s="689" t="e">
        <f t="shared" si="1484"/>
        <v>#N/A</v>
      </c>
      <c r="GO589" s="688" t="e">
        <f t="shared" si="1485"/>
        <v>#N/A</v>
      </c>
      <c r="GP589" s="688" t="e">
        <f t="shared" si="1486"/>
        <v>#N/A</v>
      </c>
      <c r="GQ589" s="703"/>
      <c r="GR589" s="705"/>
      <c r="GS589" s="689" t="e">
        <f t="shared" si="1487"/>
        <v>#N/A</v>
      </c>
      <c r="GT589" s="688" t="e">
        <f t="shared" si="1488"/>
        <v>#N/A</v>
      </c>
      <c r="GU589" s="688" t="e">
        <f t="shared" si="1489"/>
        <v>#N/A</v>
      </c>
      <c r="GV589" s="706"/>
      <c r="GW589" s="683"/>
      <c r="GX589" s="39" t="e">
        <f t="shared" si="1490"/>
        <v>#N/A</v>
      </c>
      <c r="GY589" s="26" t="e">
        <f t="shared" si="1491"/>
        <v>#N/A</v>
      </c>
      <c r="GZ589" s="26" t="e">
        <f t="shared" si="1492"/>
        <v>#N/A</v>
      </c>
      <c r="HA589" s="1300"/>
      <c r="HB589" s="656"/>
      <c r="HC589" s="28" t="e">
        <f t="shared" si="1493"/>
        <v>#N/A</v>
      </c>
      <c r="HD589" s="28" t="e">
        <f t="shared" si="1494"/>
        <v>#N/A</v>
      </c>
      <c r="HE589" s="28" t="e">
        <f t="shared" si="1495"/>
        <v>#N/A</v>
      </c>
      <c r="HF589" s="1305"/>
      <c r="HG589" s="698"/>
      <c r="HH589" s="10" t="e">
        <f t="shared" si="1496"/>
        <v>#N/A</v>
      </c>
      <c r="HI589" s="28" t="e">
        <f t="shared" si="1497"/>
        <v>#N/A</v>
      </c>
      <c r="HJ589" s="28" t="e">
        <f t="shared" si="1498"/>
        <v>#N/A</v>
      </c>
      <c r="HK589" s="1305"/>
      <c r="HL589" s="698"/>
      <c r="HM589" s="658" t="e">
        <f t="shared" si="1499"/>
        <v>#N/A</v>
      </c>
      <c r="HN589" s="126" t="e">
        <f t="shared" si="1500"/>
        <v>#N/A</v>
      </c>
      <c r="HO589" s="126" t="e">
        <f t="shared" si="1501"/>
        <v>#N/A</v>
      </c>
      <c r="HP589" s="787"/>
      <c r="HQ589" s="1314"/>
      <c r="HR589" s="674" t="e">
        <f t="shared" si="1505"/>
        <v>#N/A</v>
      </c>
      <c r="HS589" s="675" t="e">
        <f t="shared" si="1506"/>
        <v>#N/A</v>
      </c>
      <c r="HT589" s="675" t="e">
        <f t="shared" si="1507"/>
        <v>#N/A</v>
      </c>
      <c r="HU589" s="703"/>
      <c r="HV589" s="705"/>
      <c r="HW589" s="675" t="e">
        <f t="shared" si="1508"/>
        <v>#N/A</v>
      </c>
      <c r="HX589" s="675" t="e">
        <f t="shared" si="1509"/>
        <v>#N/A</v>
      </c>
      <c r="HY589" s="675" t="e">
        <f t="shared" si="1510"/>
        <v>#N/A</v>
      </c>
      <c r="HZ589" s="703"/>
      <c r="IA589" s="705"/>
      <c r="IB589" s="678" t="e">
        <f t="shared" si="1514"/>
        <v>#N/A</v>
      </c>
      <c r="IC589" s="675" t="e">
        <f t="shared" si="1515"/>
        <v>#N/A</v>
      </c>
      <c r="ID589" s="675" t="e">
        <f t="shared" si="1516"/>
        <v>#N/A</v>
      </c>
      <c r="IE589" s="703"/>
      <c r="IF589" s="705"/>
      <c r="IG589" s="678" t="e">
        <f t="shared" si="1517"/>
        <v>#N/A</v>
      </c>
      <c r="IH589" s="675" t="e">
        <f t="shared" si="1518"/>
        <v>#N/A</v>
      </c>
      <c r="II589" s="675" t="e">
        <f t="shared" si="1519"/>
        <v>#N/A</v>
      </c>
      <c r="IJ589" s="706"/>
      <c r="IK589" s="683"/>
      <c r="IL589" s="846" t="e">
        <f t="shared" si="1443"/>
        <v>#N/A</v>
      </c>
      <c r="IM589" s="848" t="e">
        <f t="shared" si="1444"/>
        <v>#N/A</v>
      </c>
      <c r="IN589" s="1252" t="e">
        <f t="shared" si="1445"/>
        <v>#N/A</v>
      </c>
      <c r="IO589" s="1253" t="e">
        <f t="shared" si="1446"/>
        <v>#N/A</v>
      </c>
      <c r="IP589" s="847" t="e">
        <f t="shared" si="1447"/>
        <v>#N/A</v>
      </c>
      <c r="IQ589" s="848" t="e">
        <f t="shared" si="1448"/>
        <v>#N/A</v>
      </c>
      <c r="IR589" s="1252" t="e">
        <f t="shared" si="1449"/>
        <v>#N/A</v>
      </c>
      <c r="IS589" s="1330" t="e">
        <f t="shared" si="1450"/>
        <v>#N/A</v>
      </c>
      <c r="IT589" s="846" t="e">
        <f t="shared" si="1434"/>
        <v>#N/A</v>
      </c>
      <c r="IU589" s="848" t="e">
        <f t="shared" si="1435"/>
        <v>#N/A</v>
      </c>
      <c r="IV589" s="1252" t="e">
        <f t="shared" si="1436"/>
        <v>#N/A</v>
      </c>
      <c r="IW589" s="1253" t="e">
        <f t="shared" si="1437"/>
        <v>#N/A</v>
      </c>
      <c r="IX589" s="847" t="e">
        <f t="shared" si="1438"/>
        <v>#N/A</v>
      </c>
      <c r="IY589" s="848" t="e">
        <f t="shared" si="1439"/>
        <v>#N/A</v>
      </c>
      <c r="IZ589" s="1252" t="e">
        <f t="shared" si="1440"/>
        <v>#N/A</v>
      </c>
      <c r="JA589" s="1330" t="e">
        <f t="shared" si="1441"/>
        <v>#N/A</v>
      </c>
      <c r="JB589" s="153"/>
      <c r="JC589" s="952"/>
      <c r="JD589" s="150"/>
      <c r="JE589" s="150"/>
      <c r="JF589" s="952"/>
      <c r="JG589" s="150"/>
      <c r="JH589" s="150"/>
      <c r="JI589" s="952"/>
      <c r="JJ589" s="150"/>
      <c r="JK589" s="150"/>
      <c r="JL589" s="958"/>
      <c r="JM589" s="150"/>
      <c r="JN589" s="150"/>
      <c r="JO589" s="846"/>
      <c r="JP589" s="852"/>
      <c r="JQ589" s="850"/>
      <c r="JR589" s="850"/>
      <c r="JS589" s="861"/>
      <c r="JT589" s="850"/>
      <c r="JU589" s="861"/>
      <c r="JV589" s="851"/>
      <c r="JW589" s="27"/>
      <c r="JX589" s="27"/>
      <c r="JY589" s="893"/>
      <c r="JZ589" s="27"/>
      <c r="KA589" s="27"/>
      <c r="KB589" s="707"/>
      <c r="KC589" s="846"/>
      <c r="KD589" s="975"/>
      <c r="KE589" s="27"/>
      <c r="KF589" s="27"/>
      <c r="KG589" s="893"/>
      <c r="KH589" s="27"/>
      <c r="KI589" s="27"/>
      <c r="KJ589" s="707"/>
      <c r="KK589" s="846"/>
      <c r="KL589" s="975"/>
      <c r="KM589" s="179"/>
      <c r="KN589" s="889"/>
      <c r="KO589" s="180"/>
      <c r="MA589" s="1352" t="e">
        <f t="shared" si="1511"/>
        <v>#N/A</v>
      </c>
      <c r="MB589" s="1352" t="e">
        <f t="shared" si="1512"/>
        <v>#N/A</v>
      </c>
    </row>
    <row r="590" spans="2:340" ht="18.75" customHeight="1">
      <c r="B590" s="13"/>
      <c r="C590" s="136"/>
      <c r="D590" s="14" t="e">
        <f t="shared" si="1432"/>
        <v>#N/A</v>
      </c>
      <c r="E590" s="31" t="e">
        <f t="shared" si="1453"/>
        <v>#N/A</v>
      </c>
      <c r="F590" s="40" t="e">
        <f t="shared" si="1454"/>
        <v>#N/A</v>
      </c>
      <c r="G590" s="27" t="e">
        <f t="shared" si="1455"/>
        <v>#N/A</v>
      </c>
      <c r="H590" s="27" t="e">
        <f t="shared" si="1456"/>
        <v>#N/A</v>
      </c>
      <c r="I590" s="702"/>
      <c r="J590" s="593"/>
      <c r="K590" s="14" t="e">
        <f t="shared" si="1457"/>
        <v>#N/A</v>
      </c>
      <c r="L590" s="31" t="e">
        <f t="shared" si="1458"/>
        <v>#N/A</v>
      </c>
      <c r="M590" s="40" t="e">
        <f t="shared" si="1502"/>
        <v>#N/A</v>
      </c>
      <c r="N590" s="27" t="e">
        <f t="shared" si="1459"/>
        <v>#N/A</v>
      </c>
      <c r="O590" s="27" t="e">
        <f t="shared" si="1460"/>
        <v>#N/A</v>
      </c>
      <c r="P590" s="27" t="e">
        <f t="shared" si="1461"/>
        <v>#N/A</v>
      </c>
      <c r="Q590" s="702"/>
      <c r="R590" s="593"/>
      <c r="S590" s="29"/>
      <c r="T590" s="29"/>
      <c r="U590" s="29"/>
      <c r="V590" s="29"/>
      <c r="W590" s="863"/>
      <c r="X590" s="592"/>
      <c r="Y590" s="14"/>
      <c r="Z590" s="27"/>
      <c r="AA590" s="27"/>
      <c r="AB590" s="27"/>
      <c r="AC590" s="702"/>
      <c r="AD590" s="593"/>
      <c r="AE590" s="14" t="e">
        <f t="shared" si="1520"/>
        <v>#N/A</v>
      </c>
      <c r="AF590" s="27" t="e">
        <f t="shared" si="1521"/>
        <v>#N/A</v>
      </c>
      <c r="AG590" s="221" t="e">
        <f t="shared" si="1522"/>
        <v>#N/A</v>
      </c>
      <c r="AH590" s="27"/>
      <c r="AI590" s="166"/>
      <c r="AJ590" s="16"/>
      <c r="AK590" s="29"/>
      <c r="AL590" s="29"/>
      <c r="AM590" s="29"/>
      <c r="AN590" s="863"/>
      <c r="AO590" s="592"/>
      <c r="AP590" s="14"/>
      <c r="AQ590" s="27"/>
      <c r="AR590" s="27"/>
      <c r="AS590" s="27"/>
      <c r="AT590" s="702"/>
      <c r="AU590" s="593"/>
      <c r="AV590" s="31"/>
      <c r="AW590" s="16"/>
      <c r="AX590" s="29"/>
      <c r="AY590" s="29"/>
      <c r="AZ590" s="29"/>
      <c r="BA590" s="863"/>
      <c r="BB590" s="902"/>
      <c r="BC590" s="234"/>
      <c r="BD590" s="232"/>
      <c r="BE590" s="232"/>
      <c r="BF590" s="904"/>
      <c r="BG590" s="905"/>
      <c r="BH590" s="15"/>
      <c r="BI590" s="29"/>
      <c r="BJ590" s="29"/>
      <c r="BK590" s="29"/>
      <c r="BL590" s="863"/>
      <c r="BM590" s="902"/>
      <c r="BN590" s="234"/>
      <c r="BO590" s="232"/>
      <c r="BP590" s="232"/>
      <c r="BQ590" s="904"/>
      <c r="BR590" s="905"/>
      <c r="BS590" s="15"/>
      <c r="BT590" s="29"/>
      <c r="BU590" s="29"/>
      <c r="BV590" s="29"/>
      <c r="BW590" s="863"/>
      <c r="BX590" s="902"/>
      <c r="BY590" s="234"/>
      <c r="BZ590" s="232"/>
      <c r="CA590" s="232"/>
      <c r="CB590" s="904"/>
      <c r="CC590" s="905"/>
      <c r="CD590" s="15"/>
      <c r="CE590" s="29"/>
      <c r="CF590" s="29"/>
      <c r="CG590" s="29"/>
      <c r="CH590" s="863"/>
      <c r="CI590" s="902"/>
      <c r="CJ590" s="234"/>
      <c r="CK590" s="232"/>
      <c r="CL590" s="232"/>
      <c r="CM590" s="911"/>
      <c r="CN590" s="912"/>
      <c r="CO590" s="15"/>
      <c r="CP590" s="232"/>
      <c r="CQ590" s="232"/>
      <c r="CR590" s="232"/>
      <c r="CS590" s="904"/>
      <c r="CT590" s="905"/>
      <c r="CU590" s="29"/>
      <c r="CV590" s="232"/>
      <c r="CW590" s="232"/>
      <c r="CX590" s="232"/>
      <c r="CY590" s="911"/>
      <c r="CZ590" s="912"/>
      <c r="DA590" s="15"/>
      <c r="DB590" s="232"/>
      <c r="DC590" s="232"/>
      <c r="DD590" s="232"/>
      <c r="DE590" s="904"/>
      <c r="DF590" s="915"/>
      <c r="DG590" s="40"/>
      <c r="DH590" s="27"/>
      <c r="DI590" s="27"/>
      <c r="DJ590" s="27"/>
      <c r="DK590" s="702"/>
      <c r="DL590" s="593"/>
      <c r="DM590" s="14"/>
      <c r="DN590" s="27"/>
      <c r="DO590" s="27"/>
      <c r="DP590" s="27"/>
      <c r="DQ590" s="702"/>
      <c r="DR590" s="663"/>
      <c r="DS590" s="40" t="e">
        <f t="shared" si="1462"/>
        <v>#N/A</v>
      </c>
      <c r="DT590" s="27" t="e">
        <f t="shared" si="1463"/>
        <v>#N/A</v>
      </c>
      <c r="DU590" s="27" t="e">
        <f t="shared" si="1464"/>
        <v>#N/A</v>
      </c>
      <c r="DV590" s="27" t="e">
        <f t="shared" si="1465"/>
        <v>#N/A</v>
      </c>
      <c r="DW590" s="702"/>
      <c r="DX590" s="663"/>
      <c r="DY590" s="270"/>
      <c r="DZ590" s="249"/>
      <c r="EA590" s="249"/>
      <c r="EB590" s="668"/>
      <c r="EC590" s="667"/>
      <c r="ED590" s="288"/>
      <c r="EE590" s="289"/>
      <c r="EF590" s="295"/>
      <c r="EG590" s="251"/>
      <c r="EH590" s="295"/>
      <c r="EI590" s="251"/>
      <c r="EJ590" s="256"/>
      <c r="EK590" s="257"/>
      <c r="EL590" s="257"/>
      <c r="EM590" s="668"/>
      <c r="EN590" s="665"/>
      <c r="EO590" s="253"/>
      <c r="EP590" s="254"/>
      <c r="EQ590" s="254"/>
      <c r="ER590" s="668"/>
      <c r="ES590" s="665"/>
      <c r="ET590" s="14"/>
      <c r="EU590" s="27"/>
      <c r="EV590" s="31"/>
      <c r="EW590" s="122"/>
      <c r="EX590" s="47"/>
      <c r="EY590" s="48"/>
      <c r="EZ590" s="49"/>
      <c r="FA590" s="50"/>
      <c r="FB590" s="51"/>
      <c r="FC590" s="153" t="e">
        <f t="shared" si="1442"/>
        <v>#N/A</v>
      </c>
      <c r="FD590" s="986" t="e">
        <f t="shared" si="1433"/>
        <v>#N/A</v>
      </c>
      <c r="FE590" s="993" t="e">
        <f t="shared" si="1451"/>
        <v>#N/A</v>
      </c>
      <c r="FF590" s="987" t="e">
        <f t="shared" si="1452"/>
        <v>#N/A</v>
      </c>
      <c r="FG590" s="246" t="e">
        <f t="shared" si="1513"/>
        <v>#N/A</v>
      </c>
      <c r="FH590" s="246" t="e">
        <f t="shared" si="1503"/>
        <v>#N/A</v>
      </c>
      <c r="FI590" s="246" t="e">
        <f t="shared" si="1504"/>
        <v>#N/A</v>
      </c>
      <c r="FJ590" s="39" t="e">
        <f t="shared" si="1466"/>
        <v>#N/A</v>
      </c>
      <c r="FK590" s="26" t="e">
        <f t="shared" si="1467"/>
        <v>#N/A</v>
      </c>
      <c r="FL590" s="26" t="e">
        <f t="shared" si="1468"/>
        <v>#N/A</v>
      </c>
      <c r="FM590" s="1300"/>
      <c r="FN590" s="656"/>
      <c r="FO590" s="28" t="e">
        <f t="shared" si="1469"/>
        <v>#N/A</v>
      </c>
      <c r="FP590" s="28" t="e">
        <f t="shared" si="1470"/>
        <v>#N/A</v>
      </c>
      <c r="FQ590" s="28" t="e">
        <f t="shared" si="1471"/>
        <v>#N/A</v>
      </c>
      <c r="FR590" s="1305"/>
      <c r="FS590" s="698"/>
      <c r="FT590" s="10" t="e">
        <f t="shared" si="1472"/>
        <v>#N/A</v>
      </c>
      <c r="FU590" s="28" t="e">
        <f t="shared" si="1473"/>
        <v>#N/A</v>
      </c>
      <c r="FV590" s="28" t="e">
        <f t="shared" si="1474"/>
        <v>#N/A</v>
      </c>
      <c r="FW590" s="1305"/>
      <c r="FX590" s="698"/>
      <c r="FY590" s="658" t="e">
        <f t="shared" si="1475"/>
        <v>#N/A</v>
      </c>
      <c r="FZ590" s="126" t="e">
        <f t="shared" si="1476"/>
        <v>#N/A</v>
      </c>
      <c r="GA590" s="126" t="e">
        <f t="shared" si="1477"/>
        <v>#N/A</v>
      </c>
      <c r="GB590" s="787"/>
      <c r="GC590" s="1314"/>
      <c r="GD590" s="674" t="e">
        <f t="shared" si="1478"/>
        <v>#N/A</v>
      </c>
      <c r="GE590" s="675" t="e">
        <f t="shared" si="1479"/>
        <v>#N/A</v>
      </c>
      <c r="GF590" s="675" t="e">
        <f t="shared" si="1480"/>
        <v>#N/A</v>
      </c>
      <c r="GG590" s="703"/>
      <c r="GH590" s="705"/>
      <c r="GI590" s="688" t="e">
        <f t="shared" si="1481"/>
        <v>#N/A</v>
      </c>
      <c r="GJ590" s="688" t="e">
        <f t="shared" si="1482"/>
        <v>#N/A</v>
      </c>
      <c r="GK590" s="688" t="e">
        <f t="shared" si="1483"/>
        <v>#N/A</v>
      </c>
      <c r="GL590" s="703"/>
      <c r="GM590" s="705"/>
      <c r="GN590" s="689" t="e">
        <f t="shared" si="1484"/>
        <v>#N/A</v>
      </c>
      <c r="GO590" s="688" t="e">
        <f t="shared" si="1485"/>
        <v>#N/A</v>
      </c>
      <c r="GP590" s="688" t="e">
        <f t="shared" si="1486"/>
        <v>#N/A</v>
      </c>
      <c r="GQ590" s="703"/>
      <c r="GR590" s="705"/>
      <c r="GS590" s="689" t="e">
        <f t="shared" si="1487"/>
        <v>#N/A</v>
      </c>
      <c r="GT590" s="688" t="e">
        <f t="shared" si="1488"/>
        <v>#N/A</v>
      </c>
      <c r="GU590" s="688" t="e">
        <f t="shared" si="1489"/>
        <v>#N/A</v>
      </c>
      <c r="GV590" s="706"/>
      <c r="GW590" s="683"/>
      <c r="GX590" s="39" t="e">
        <f t="shared" si="1490"/>
        <v>#N/A</v>
      </c>
      <c r="GY590" s="26" t="e">
        <f t="shared" si="1491"/>
        <v>#N/A</v>
      </c>
      <c r="GZ590" s="26" t="e">
        <f t="shared" si="1492"/>
        <v>#N/A</v>
      </c>
      <c r="HA590" s="1300"/>
      <c r="HB590" s="656"/>
      <c r="HC590" s="28" t="e">
        <f t="shared" si="1493"/>
        <v>#N/A</v>
      </c>
      <c r="HD590" s="28" t="e">
        <f t="shared" si="1494"/>
        <v>#N/A</v>
      </c>
      <c r="HE590" s="28" t="e">
        <f t="shared" si="1495"/>
        <v>#N/A</v>
      </c>
      <c r="HF590" s="1305"/>
      <c r="HG590" s="698"/>
      <c r="HH590" s="10" t="e">
        <f t="shared" si="1496"/>
        <v>#N/A</v>
      </c>
      <c r="HI590" s="28" t="e">
        <f t="shared" si="1497"/>
        <v>#N/A</v>
      </c>
      <c r="HJ590" s="28" t="e">
        <f t="shared" si="1498"/>
        <v>#N/A</v>
      </c>
      <c r="HK590" s="1305"/>
      <c r="HL590" s="698"/>
      <c r="HM590" s="658" t="e">
        <f t="shared" si="1499"/>
        <v>#N/A</v>
      </c>
      <c r="HN590" s="126" t="e">
        <f t="shared" si="1500"/>
        <v>#N/A</v>
      </c>
      <c r="HO590" s="126" t="e">
        <f t="shared" si="1501"/>
        <v>#N/A</v>
      </c>
      <c r="HP590" s="787"/>
      <c r="HQ590" s="1314"/>
      <c r="HR590" s="674" t="e">
        <f t="shared" si="1505"/>
        <v>#N/A</v>
      </c>
      <c r="HS590" s="675" t="e">
        <f t="shared" si="1506"/>
        <v>#N/A</v>
      </c>
      <c r="HT590" s="675" t="e">
        <f t="shared" si="1507"/>
        <v>#N/A</v>
      </c>
      <c r="HU590" s="703"/>
      <c r="HV590" s="705"/>
      <c r="HW590" s="675" t="e">
        <f t="shared" si="1508"/>
        <v>#N/A</v>
      </c>
      <c r="HX590" s="675" t="e">
        <f t="shared" si="1509"/>
        <v>#N/A</v>
      </c>
      <c r="HY590" s="675" t="e">
        <f t="shared" si="1510"/>
        <v>#N/A</v>
      </c>
      <c r="HZ590" s="703"/>
      <c r="IA590" s="705"/>
      <c r="IB590" s="678" t="e">
        <f t="shared" si="1514"/>
        <v>#N/A</v>
      </c>
      <c r="IC590" s="675" t="e">
        <f t="shared" si="1515"/>
        <v>#N/A</v>
      </c>
      <c r="ID590" s="675" t="e">
        <f t="shared" si="1516"/>
        <v>#N/A</v>
      </c>
      <c r="IE590" s="703"/>
      <c r="IF590" s="705"/>
      <c r="IG590" s="678" t="e">
        <f t="shared" si="1517"/>
        <v>#N/A</v>
      </c>
      <c r="IH590" s="675" t="e">
        <f t="shared" si="1518"/>
        <v>#N/A</v>
      </c>
      <c r="II590" s="675" t="e">
        <f t="shared" si="1519"/>
        <v>#N/A</v>
      </c>
      <c r="IJ590" s="706"/>
      <c r="IK590" s="683"/>
      <c r="IL590" s="846" t="e">
        <f t="shared" si="1443"/>
        <v>#N/A</v>
      </c>
      <c r="IM590" s="848" t="e">
        <f t="shared" si="1444"/>
        <v>#N/A</v>
      </c>
      <c r="IN590" s="1252" t="e">
        <f t="shared" si="1445"/>
        <v>#N/A</v>
      </c>
      <c r="IO590" s="1253" t="e">
        <f t="shared" si="1446"/>
        <v>#N/A</v>
      </c>
      <c r="IP590" s="847" t="e">
        <f t="shared" si="1447"/>
        <v>#N/A</v>
      </c>
      <c r="IQ590" s="848" t="e">
        <f t="shared" si="1448"/>
        <v>#N/A</v>
      </c>
      <c r="IR590" s="1252" t="e">
        <f t="shared" si="1449"/>
        <v>#N/A</v>
      </c>
      <c r="IS590" s="1330" t="e">
        <f t="shared" si="1450"/>
        <v>#N/A</v>
      </c>
      <c r="IT590" s="846" t="e">
        <f t="shared" si="1434"/>
        <v>#N/A</v>
      </c>
      <c r="IU590" s="848" t="e">
        <f t="shared" si="1435"/>
        <v>#N/A</v>
      </c>
      <c r="IV590" s="1252" t="e">
        <f t="shared" si="1436"/>
        <v>#N/A</v>
      </c>
      <c r="IW590" s="1253" t="e">
        <f t="shared" si="1437"/>
        <v>#N/A</v>
      </c>
      <c r="IX590" s="847" t="e">
        <f t="shared" si="1438"/>
        <v>#N/A</v>
      </c>
      <c r="IY590" s="848" t="e">
        <f t="shared" si="1439"/>
        <v>#N/A</v>
      </c>
      <c r="IZ590" s="1252" t="e">
        <f t="shared" si="1440"/>
        <v>#N/A</v>
      </c>
      <c r="JA590" s="1330" t="e">
        <f t="shared" si="1441"/>
        <v>#N/A</v>
      </c>
      <c r="JB590" s="153"/>
      <c r="JC590" s="952"/>
      <c r="JD590" s="150"/>
      <c r="JE590" s="150"/>
      <c r="JF590" s="952"/>
      <c r="JG590" s="150"/>
      <c r="JH590" s="150"/>
      <c r="JI590" s="952"/>
      <c r="JJ590" s="150"/>
      <c r="JK590" s="150"/>
      <c r="JL590" s="958"/>
      <c r="JM590" s="150"/>
      <c r="JN590" s="150"/>
      <c r="JO590" s="846"/>
      <c r="JP590" s="852"/>
      <c r="JQ590" s="850"/>
      <c r="JR590" s="850"/>
      <c r="JS590" s="861"/>
      <c r="JT590" s="850"/>
      <c r="JU590" s="861"/>
      <c r="JV590" s="851"/>
      <c r="JW590" s="27"/>
      <c r="JX590" s="27"/>
      <c r="JY590" s="893"/>
      <c r="JZ590" s="27"/>
      <c r="KA590" s="27"/>
      <c r="KB590" s="707"/>
      <c r="KC590" s="846"/>
      <c r="KD590" s="975"/>
      <c r="KE590" s="27"/>
      <c r="KF590" s="27"/>
      <c r="KG590" s="893"/>
      <c r="KH590" s="27"/>
      <c r="KI590" s="27"/>
      <c r="KJ590" s="707"/>
      <c r="KK590" s="846"/>
      <c r="KL590" s="975"/>
      <c r="KM590" s="179"/>
      <c r="KN590" s="889"/>
      <c r="KO590" s="180"/>
      <c r="MA590" s="1352" t="e">
        <f t="shared" si="1511"/>
        <v>#N/A</v>
      </c>
      <c r="MB590" s="1352" t="e">
        <f t="shared" si="1512"/>
        <v>#N/A</v>
      </c>
    </row>
    <row r="591" spans="2:340" ht="18.75" customHeight="1">
      <c r="B591" s="13"/>
      <c r="C591" s="136"/>
      <c r="D591" s="14" t="e">
        <f t="shared" si="1432"/>
        <v>#N/A</v>
      </c>
      <c r="E591" s="31" t="e">
        <f t="shared" si="1453"/>
        <v>#N/A</v>
      </c>
      <c r="F591" s="40" t="e">
        <f t="shared" si="1454"/>
        <v>#N/A</v>
      </c>
      <c r="G591" s="27" t="e">
        <f t="shared" si="1455"/>
        <v>#N/A</v>
      </c>
      <c r="H591" s="27" t="e">
        <f t="shared" si="1456"/>
        <v>#N/A</v>
      </c>
      <c r="I591" s="702"/>
      <c r="J591" s="593"/>
      <c r="K591" s="14" t="e">
        <f t="shared" si="1457"/>
        <v>#N/A</v>
      </c>
      <c r="L591" s="31" t="e">
        <f t="shared" si="1458"/>
        <v>#N/A</v>
      </c>
      <c r="M591" s="40" t="e">
        <f t="shared" si="1502"/>
        <v>#N/A</v>
      </c>
      <c r="N591" s="27" t="e">
        <f t="shared" si="1459"/>
        <v>#N/A</v>
      </c>
      <c r="O591" s="27" t="e">
        <f t="shared" si="1460"/>
        <v>#N/A</v>
      </c>
      <c r="P591" s="27" t="e">
        <f t="shared" si="1461"/>
        <v>#N/A</v>
      </c>
      <c r="Q591" s="702"/>
      <c r="R591" s="593"/>
      <c r="S591" s="29"/>
      <c r="T591" s="29"/>
      <c r="U591" s="29"/>
      <c r="V591" s="29"/>
      <c r="W591" s="863"/>
      <c r="X591" s="592"/>
      <c r="Y591" s="14"/>
      <c r="Z591" s="27"/>
      <c r="AA591" s="27"/>
      <c r="AB591" s="27"/>
      <c r="AC591" s="702"/>
      <c r="AD591" s="593"/>
      <c r="AE591" s="14" t="e">
        <f t="shared" si="1520"/>
        <v>#N/A</v>
      </c>
      <c r="AF591" s="27" t="e">
        <f t="shared" si="1521"/>
        <v>#N/A</v>
      </c>
      <c r="AG591" s="221" t="e">
        <f t="shared" si="1522"/>
        <v>#N/A</v>
      </c>
      <c r="AH591" s="27"/>
      <c r="AI591" s="166"/>
      <c r="AJ591" s="16"/>
      <c r="AK591" s="29"/>
      <c r="AL591" s="29"/>
      <c r="AM591" s="29"/>
      <c r="AN591" s="863"/>
      <c r="AO591" s="592"/>
      <c r="AP591" s="14"/>
      <c r="AQ591" s="27"/>
      <c r="AR591" s="27"/>
      <c r="AS591" s="27"/>
      <c r="AT591" s="702"/>
      <c r="AU591" s="593"/>
      <c r="AV591" s="31"/>
      <c r="AW591" s="16"/>
      <c r="AX591" s="29"/>
      <c r="AY591" s="29"/>
      <c r="AZ591" s="29"/>
      <c r="BA591" s="863"/>
      <c r="BB591" s="902"/>
      <c r="BC591" s="234"/>
      <c r="BD591" s="232"/>
      <c r="BE591" s="232"/>
      <c r="BF591" s="904"/>
      <c r="BG591" s="905"/>
      <c r="BH591" s="15"/>
      <c r="BI591" s="29"/>
      <c r="BJ591" s="29"/>
      <c r="BK591" s="29"/>
      <c r="BL591" s="863"/>
      <c r="BM591" s="902"/>
      <c r="BN591" s="234"/>
      <c r="BO591" s="232"/>
      <c r="BP591" s="232"/>
      <c r="BQ591" s="904"/>
      <c r="BR591" s="905"/>
      <c r="BS591" s="15"/>
      <c r="BT591" s="29"/>
      <c r="BU591" s="29"/>
      <c r="BV591" s="29"/>
      <c r="BW591" s="863"/>
      <c r="BX591" s="902"/>
      <c r="BY591" s="234"/>
      <c r="BZ591" s="232"/>
      <c r="CA591" s="232"/>
      <c r="CB591" s="904"/>
      <c r="CC591" s="905"/>
      <c r="CD591" s="15"/>
      <c r="CE591" s="29"/>
      <c r="CF591" s="29"/>
      <c r="CG591" s="29"/>
      <c r="CH591" s="863"/>
      <c r="CI591" s="902"/>
      <c r="CJ591" s="234"/>
      <c r="CK591" s="232"/>
      <c r="CL591" s="232"/>
      <c r="CM591" s="911"/>
      <c r="CN591" s="912"/>
      <c r="CO591" s="15"/>
      <c r="CP591" s="232"/>
      <c r="CQ591" s="232"/>
      <c r="CR591" s="232"/>
      <c r="CS591" s="904"/>
      <c r="CT591" s="905"/>
      <c r="CU591" s="29"/>
      <c r="CV591" s="232"/>
      <c r="CW591" s="232"/>
      <c r="CX591" s="232"/>
      <c r="CY591" s="911"/>
      <c r="CZ591" s="912"/>
      <c r="DA591" s="15"/>
      <c r="DB591" s="232"/>
      <c r="DC591" s="232"/>
      <c r="DD591" s="232"/>
      <c r="DE591" s="904"/>
      <c r="DF591" s="915"/>
      <c r="DG591" s="40"/>
      <c r="DH591" s="27"/>
      <c r="DI591" s="27"/>
      <c r="DJ591" s="27"/>
      <c r="DK591" s="702"/>
      <c r="DL591" s="593"/>
      <c r="DM591" s="14"/>
      <c r="DN591" s="27"/>
      <c r="DO591" s="27"/>
      <c r="DP591" s="27"/>
      <c r="DQ591" s="702"/>
      <c r="DR591" s="663"/>
      <c r="DS591" s="40" t="e">
        <f t="shared" si="1462"/>
        <v>#N/A</v>
      </c>
      <c r="DT591" s="27" t="e">
        <f t="shared" si="1463"/>
        <v>#N/A</v>
      </c>
      <c r="DU591" s="27" t="e">
        <f t="shared" si="1464"/>
        <v>#N/A</v>
      </c>
      <c r="DV591" s="27" t="e">
        <f t="shared" si="1465"/>
        <v>#N/A</v>
      </c>
      <c r="DW591" s="702"/>
      <c r="DX591" s="663"/>
      <c r="DY591" s="270"/>
      <c r="DZ591" s="249"/>
      <c r="EA591" s="249"/>
      <c r="EB591" s="668"/>
      <c r="EC591" s="667"/>
      <c r="ED591" s="288"/>
      <c r="EE591" s="289"/>
      <c r="EF591" s="295"/>
      <c r="EG591" s="251"/>
      <c r="EH591" s="295"/>
      <c r="EI591" s="251"/>
      <c r="EJ591" s="256"/>
      <c r="EK591" s="257"/>
      <c r="EL591" s="257"/>
      <c r="EM591" s="668"/>
      <c r="EN591" s="665"/>
      <c r="EO591" s="253"/>
      <c r="EP591" s="254"/>
      <c r="EQ591" s="254"/>
      <c r="ER591" s="668"/>
      <c r="ES591" s="665"/>
      <c r="ET591" s="14"/>
      <c r="EU591" s="27"/>
      <c r="EV591" s="31"/>
      <c r="EW591" s="122"/>
      <c r="EX591" s="47"/>
      <c r="EY591" s="48"/>
      <c r="EZ591" s="49"/>
      <c r="FA591" s="50"/>
      <c r="FB591" s="51"/>
      <c r="FC591" s="153" t="e">
        <f t="shared" si="1442"/>
        <v>#N/A</v>
      </c>
      <c r="FD591" s="986" t="e">
        <f t="shared" si="1433"/>
        <v>#N/A</v>
      </c>
      <c r="FE591" s="993" t="e">
        <f t="shared" si="1451"/>
        <v>#N/A</v>
      </c>
      <c r="FF591" s="987" t="e">
        <f t="shared" si="1452"/>
        <v>#N/A</v>
      </c>
      <c r="FG591" s="246" t="e">
        <f t="shared" si="1513"/>
        <v>#N/A</v>
      </c>
      <c r="FH591" s="246" t="e">
        <f t="shared" si="1503"/>
        <v>#N/A</v>
      </c>
      <c r="FI591" s="246" t="e">
        <f t="shared" si="1504"/>
        <v>#N/A</v>
      </c>
      <c r="FJ591" s="39" t="e">
        <f t="shared" si="1466"/>
        <v>#N/A</v>
      </c>
      <c r="FK591" s="26" t="e">
        <f t="shared" si="1467"/>
        <v>#N/A</v>
      </c>
      <c r="FL591" s="26" t="e">
        <f t="shared" si="1468"/>
        <v>#N/A</v>
      </c>
      <c r="FM591" s="1300"/>
      <c r="FN591" s="656"/>
      <c r="FO591" s="28" t="e">
        <f t="shared" si="1469"/>
        <v>#N/A</v>
      </c>
      <c r="FP591" s="28" t="e">
        <f t="shared" si="1470"/>
        <v>#N/A</v>
      </c>
      <c r="FQ591" s="28" t="e">
        <f t="shared" si="1471"/>
        <v>#N/A</v>
      </c>
      <c r="FR591" s="1305"/>
      <c r="FS591" s="698"/>
      <c r="FT591" s="10" t="e">
        <f t="shared" si="1472"/>
        <v>#N/A</v>
      </c>
      <c r="FU591" s="28" t="e">
        <f t="shared" si="1473"/>
        <v>#N/A</v>
      </c>
      <c r="FV591" s="28" t="e">
        <f t="shared" si="1474"/>
        <v>#N/A</v>
      </c>
      <c r="FW591" s="1305"/>
      <c r="FX591" s="698"/>
      <c r="FY591" s="658" t="e">
        <f t="shared" si="1475"/>
        <v>#N/A</v>
      </c>
      <c r="FZ591" s="126" t="e">
        <f t="shared" si="1476"/>
        <v>#N/A</v>
      </c>
      <c r="GA591" s="126" t="e">
        <f t="shared" si="1477"/>
        <v>#N/A</v>
      </c>
      <c r="GB591" s="787"/>
      <c r="GC591" s="1314"/>
      <c r="GD591" s="674" t="e">
        <f t="shared" si="1478"/>
        <v>#N/A</v>
      </c>
      <c r="GE591" s="675" t="e">
        <f t="shared" si="1479"/>
        <v>#N/A</v>
      </c>
      <c r="GF591" s="675" t="e">
        <f t="shared" si="1480"/>
        <v>#N/A</v>
      </c>
      <c r="GG591" s="703"/>
      <c r="GH591" s="705"/>
      <c r="GI591" s="688" t="e">
        <f t="shared" si="1481"/>
        <v>#N/A</v>
      </c>
      <c r="GJ591" s="688" t="e">
        <f t="shared" si="1482"/>
        <v>#N/A</v>
      </c>
      <c r="GK591" s="688" t="e">
        <f t="shared" si="1483"/>
        <v>#N/A</v>
      </c>
      <c r="GL591" s="703"/>
      <c r="GM591" s="705"/>
      <c r="GN591" s="689" t="e">
        <f t="shared" si="1484"/>
        <v>#N/A</v>
      </c>
      <c r="GO591" s="688" t="e">
        <f t="shared" si="1485"/>
        <v>#N/A</v>
      </c>
      <c r="GP591" s="688" t="e">
        <f t="shared" si="1486"/>
        <v>#N/A</v>
      </c>
      <c r="GQ591" s="703"/>
      <c r="GR591" s="705"/>
      <c r="GS591" s="689" t="e">
        <f t="shared" si="1487"/>
        <v>#N/A</v>
      </c>
      <c r="GT591" s="688" t="e">
        <f t="shared" si="1488"/>
        <v>#N/A</v>
      </c>
      <c r="GU591" s="688" t="e">
        <f t="shared" si="1489"/>
        <v>#N/A</v>
      </c>
      <c r="GV591" s="706"/>
      <c r="GW591" s="683"/>
      <c r="GX591" s="39" t="e">
        <f t="shared" si="1490"/>
        <v>#N/A</v>
      </c>
      <c r="GY591" s="26" t="e">
        <f t="shared" si="1491"/>
        <v>#N/A</v>
      </c>
      <c r="GZ591" s="26" t="e">
        <f t="shared" si="1492"/>
        <v>#N/A</v>
      </c>
      <c r="HA591" s="1300"/>
      <c r="HB591" s="656"/>
      <c r="HC591" s="28" t="e">
        <f t="shared" si="1493"/>
        <v>#N/A</v>
      </c>
      <c r="HD591" s="28" t="e">
        <f t="shared" si="1494"/>
        <v>#N/A</v>
      </c>
      <c r="HE591" s="28" t="e">
        <f t="shared" si="1495"/>
        <v>#N/A</v>
      </c>
      <c r="HF591" s="1305"/>
      <c r="HG591" s="698"/>
      <c r="HH591" s="10" t="e">
        <f t="shared" si="1496"/>
        <v>#N/A</v>
      </c>
      <c r="HI591" s="28" t="e">
        <f t="shared" si="1497"/>
        <v>#N/A</v>
      </c>
      <c r="HJ591" s="28" t="e">
        <f t="shared" si="1498"/>
        <v>#N/A</v>
      </c>
      <c r="HK591" s="1305"/>
      <c r="HL591" s="698"/>
      <c r="HM591" s="658" t="e">
        <f t="shared" si="1499"/>
        <v>#N/A</v>
      </c>
      <c r="HN591" s="126" t="e">
        <f t="shared" si="1500"/>
        <v>#N/A</v>
      </c>
      <c r="HO591" s="126" t="e">
        <f t="shared" si="1501"/>
        <v>#N/A</v>
      </c>
      <c r="HP591" s="787"/>
      <c r="HQ591" s="1314"/>
      <c r="HR591" s="674" t="e">
        <f t="shared" si="1505"/>
        <v>#N/A</v>
      </c>
      <c r="HS591" s="675" t="e">
        <f t="shared" si="1506"/>
        <v>#N/A</v>
      </c>
      <c r="HT591" s="675" t="e">
        <f t="shared" si="1507"/>
        <v>#N/A</v>
      </c>
      <c r="HU591" s="703"/>
      <c r="HV591" s="705"/>
      <c r="HW591" s="675" t="e">
        <f t="shared" si="1508"/>
        <v>#N/A</v>
      </c>
      <c r="HX591" s="675" t="e">
        <f t="shared" si="1509"/>
        <v>#N/A</v>
      </c>
      <c r="HY591" s="675" t="e">
        <f t="shared" si="1510"/>
        <v>#N/A</v>
      </c>
      <c r="HZ591" s="703"/>
      <c r="IA591" s="705"/>
      <c r="IB591" s="678" t="e">
        <f t="shared" si="1514"/>
        <v>#N/A</v>
      </c>
      <c r="IC591" s="675" t="e">
        <f t="shared" si="1515"/>
        <v>#N/A</v>
      </c>
      <c r="ID591" s="675" t="e">
        <f t="shared" si="1516"/>
        <v>#N/A</v>
      </c>
      <c r="IE591" s="703"/>
      <c r="IF591" s="705"/>
      <c r="IG591" s="678" t="e">
        <f t="shared" si="1517"/>
        <v>#N/A</v>
      </c>
      <c r="IH591" s="675" t="e">
        <f t="shared" si="1518"/>
        <v>#N/A</v>
      </c>
      <c r="II591" s="675" t="e">
        <f t="shared" si="1519"/>
        <v>#N/A</v>
      </c>
      <c r="IJ591" s="706"/>
      <c r="IK591" s="683"/>
      <c r="IL591" s="846" t="e">
        <f t="shared" si="1443"/>
        <v>#N/A</v>
      </c>
      <c r="IM591" s="848" t="e">
        <f t="shared" si="1444"/>
        <v>#N/A</v>
      </c>
      <c r="IN591" s="1252" t="e">
        <f t="shared" si="1445"/>
        <v>#N/A</v>
      </c>
      <c r="IO591" s="1253" t="e">
        <f t="shared" si="1446"/>
        <v>#N/A</v>
      </c>
      <c r="IP591" s="847" t="e">
        <f t="shared" si="1447"/>
        <v>#N/A</v>
      </c>
      <c r="IQ591" s="848" t="e">
        <f t="shared" si="1448"/>
        <v>#N/A</v>
      </c>
      <c r="IR591" s="1252" t="e">
        <f t="shared" si="1449"/>
        <v>#N/A</v>
      </c>
      <c r="IS591" s="1330" t="e">
        <f t="shared" si="1450"/>
        <v>#N/A</v>
      </c>
      <c r="IT591" s="846" t="e">
        <f t="shared" si="1434"/>
        <v>#N/A</v>
      </c>
      <c r="IU591" s="848" t="e">
        <f t="shared" si="1435"/>
        <v>#N/A</v>
      </c>
      <c r="IV591" s="1252" t="e">
        <f t="shared" si="1436"/>
        <v>#N/A</v>
      </c>
      <c r="IW591" s="1253" t="e">
        <f t="shared" si="1437"/>
        <v>#N/A</v>
      </c>
      <c r="IX591" s="847" t="e">
        <f t="shared" si="1438"/>
        <v>#N/A</v>
      </c>
      <c r="IY591" s="848" t="e">
        <f t="shared" si="1439"/>
        <v>#N/A</v>
      </c>
      <c r="IZ591" s="1252" t="e">
        <f t="shared" si="1440"/>
        <v>#N/A</v>
      </c>
      <c r="JA591" s="1330" t="e">
        <f t="shared" si="1441"/>
        <v>#N/A</v>
      </c>
      <c r="JB591" s="153"/>
      <c r="JC591" s="952"/>
      <c r="JD591" s="150"/>
      <c r="JE591" s="150"/>
      <c r="JF591" s="952"/>
      <c r="JG591" s="150"/>
      <c r="JH591" s="150"/>
      <c r="JI591" s="952"/>
      <c r="JJ591" s="150"/>
      <c r="JK591" s="150"/>
      <c r="JL591" s="958"/>
      <c r="JM591" s="150"/>
      <c r="JN591" s="150"/>
      <c r="JO591" s="846"/>
      <c r="JP591" s="852"/>
      <c r="JQ591" s="850"/>
      <c r="JR591" s="850"/>
      <c r="JS591" s="861"/>
      <c r="JT591" s="850"/>
      <c r="JU591" s="861"/>
      <c r="JV591" s="851"/>
      <c r="JW591" s="27"/>
      <c r="JX591" s="27"/>
      <c r="JY591" s="893"/>
      <c r="JZ591" s="27"/>
      <c r="KA591" s="27"/>
      <c r="KB591" s="707"/>
      <c r="KC591" s="846"/>
      <c r="KD591" s="975"/>
      <c r="KE591" s="27"/>
      <c r="KF591" s="27"/>
      <c r="KG591" s="893"/>
      <c r="KH591" s="27"/>
      <c r="KI591" s="27"/>
      <c r="KJ591" s="707"/>
      <c r="KK591" s="846"/>
      <c r="KL591" s="975"/>
      <c r="KM591" s="179"/>
      <c r="KN591" s="889"/>
      <c r="KO591" s="180"/>
      <c r="MA591" s="1352" t="e">
        <f t="shared" si="1511"/>
        <v>#N/A</v>
      </c>
      <c r="MB591" s="1352" t="e">
        <f t="shared" si="1512"/>
        <v>#N/A</v>
      </c>
    </row>
    <row r="592" spans="2:340" ht="18.75" customHeight="1">
      <c r="B592" s="13"/>
      <c r="C592" s="136"/>
      <c r="D592" s="14" t="e">
        <f t="shared" si="1432"/>
        <v>#N/A</v>
      </c>
      <c r="E592" s="31" t="e">
        <f t="shared" si="1453"/>
        <v>#N/A</v>
      </c>
      <c r="F592" s="40" t="e">
        <f t="shared" si="1454"/>
        <v>#N/A</v>
      </c>
      <c r="G592" s="27" t="e">
        <f t="shared" si="1455"/>
        <v>#N/A</v>
      </c>
      <c r="H592" s="27" t="e">
        <f t="shared" si="1456"/>
        <v>#N/A</v>
      </c>
      <c r="I592" s="702"/>
      <c r="J592" s="593"/>
      <c r="K592" s="14" t="e">
        <f t="shared" si="1457"/>
        <v>#N/A</v>
      </c>
      <c r="L592" s="31" t="e">
        <f t="shared" si="1458"/>
        <v>#N/A</v>
      </c>
      <c r="M592" s="40" t="e">
        <f t="shared" si="1502"/>
        <v>#N/A</v>
      </c>
      <c r="N592" s="27" t="e">
        <f t="shared" si="1459"/>
        <v>#N/A</v>
      </c>
      <c r="O592" s="27" t="e">
        <f t="shared" si="1460"/>
        <v>#N/A</v>
      </c>
      <c r="P592" s="27" t="e">
        <f t="shared" si="1461"/>
        <v>#N/A</v>
      </c>
      <c r="Q592" s="702"/>
      <c r="R592" s="593"/>
      <c r="S592" s="29"/>
      <c r="T592" s="29"/>
      <c r="U592" s="29"/>
      <c r="V592" s="29"/>
      <c r="W592" s="863"/>
      <c r="X592" s="592"/>
      <c r="Y592" s="14"/>
      <c r="Z592" s="27"/>
      <c r="AA592" s="27"/>
      <c r="AB592" s="27"/>
      <c r="AC592" s="702"/>
      <c r="AD592" s="593"/>
      <c r="AE592" s="14" t="e">
        <f t="shared" si="1520"/>
        <v>#N/A</v>
      </c>
      <c r="AF592" s="27" t="e">
        <f t="shared" si="1521"/>
        <v>#N/A</v>
      </c>
      <c r="AG592" s="221" t="e">
        <f t="shared" si="1522"/>
        <v>#N/A</v>
      </c>
      <c r="AH592" s="27"/>
      <c r="AI592" s="166"/>
      <c r="AJ592" s="16"/>
      <c r="AK592" s="29"/>
      <c r="AL592" s="29"/>
      <c r="AM592" s="29"/>
      <c r="AN592" s="863"/>
      <c r="AO592" s="592"/>
      <c r="AP592" s="14"/>
      <c r="AQ592" s="27"/>
      <c r="AR592" s="27"/>
      <c r="AS592" s="27"/>
      <c r="AT592" s="702"/>
      <c r="AU592" s="593"/>
      <c r="AV592" s="31"/>
      <c r="AW592" s="16"/>
      <c r="AX592" s="29"/>
      <c r="AY592" s="29"/>
      <c r="AZ592" s="29"/>
      <c r="BA592" s="863"/>
      <c r="BB592" s="902"/>
      <c r="BC592" s="234"/>
      <c r="BD592" s="232"/>
      <c r="BE592" s="232"/>
      <c r="BF592" s="904"/>
      <c r="BG592" s="905"/>
      <c r="BH592" s="15"/>
      <c r="BI592" s="29"/>
      <c r="BJ592" s="29"/>
      <c r="BK592" s="29"/>
      <c r="BL592" s="863"/>
      <c r="BM592" s="902"/>
      <c r="BN592" s="234"/>
      <c r="BO592" s="232"/>
      <c r="BP592" s="232"/>
      <c r="BQ592" s="904"/>
      <c r="BR592" s="905"/>
      <c r="BS592" s="15"/>
      <c r="BT592" s="29"/>
      <c r="BU592" s="29"/>
      <c r="BV592" s="29"/>
      <c r="BW592" s="863"/>
      <c r="BX592" s="902"/>
      <c r="BY592" s="234"/>
      <c r="BZ592" s="232"/>
      <c r="CA592" s="232"/>
      <c r="CB592" s="904"/>
      <c r="CC592" s="905"/>
      <c r="CD592" s="15"/>
      <c r="CE592" s="29"/>
      <c r="CF592" s="29"/>
      <c r="CG592" s="29"/>
      <c r="CH592" s="863"/>
      <c r="CI592" s="902"/>
      <c r="CJ592" s="234"/>
      <c r="CK592" s="232"/>
      <c r="CL592" s="232"/>
      <c r="CM592" s="911"/>
      <c r="CN592" s="912"/>
      <c r="CO592" s="15"/>
      <c r="CP592" s="232"/>
      <c r="CQ592" s="232"/>
      <c r="CR592" s="232"/>
      <c r="CS592" s="904"/>
      <c r="CT592" s="905"/>
      <c r="CU592" s="29"/>
      <c r="CV592" s="232"/>
      <c r="CW592" s="232"/>
      <c r="CX592" s="232"/>
      <c r="CY592" s="911"/>
      <c r="CZ592" s="912"/>
      <c r="DA592" s="15"/>
      <c r="DB592" s="232"/>
      <c r="DC592" s="232"/>
      <c r="DD592" s="232"/>
      <c r="DE592" s="904"/>
      <c r="DF592" s="915"/>
      <c r="DG592" s="40"/>
      <c r="DH592" s="27"/>
      <c r="DI592" s="27"/>
      <c r="DJ592" s="27"/>
      <c r="DK592" s="702"/>
      <c r="DL592" s="593"/>
      <c r="DM592" s="14"/>
      <c r="DN592" s="27"/>
      <c r="DO592" s="27"/>
      <c r="DP592" s="27"/>
      <c r="DQ592" s="702"/>
      <c r="DR592" s="663"/>
      <c r="DS592" s="40" t="e">
        <f t="shared" si="1462"/>
        <v>#N/A</v>
      </c>
      <c r="DT592" s="27" t="e">
        <f t="shared" si="1463"/>
        <v>#N/A</v>
      </c>
      <c r="DU592" s="27" t="e">
        <f t="shared" si="1464"/>
        <v>#N/A</v>
      </c>
      <c r="DV592" s="27" t="e">
        <f t="shared" si="1465"/>
        <v>#N/A</v>
      </c>
      <c r="DW592" s="702"/>
      <c r="DX592" s="663"/>
      <c r="DY592" s="270"/>
      <c r="DZ592" s="249"/>
      <c r="EA592" s="249"/>
      <c r="EB592" s="668"/>
      <c r="EC592" s="667"/>
      <c r="ED592" s="288"/>
      <c r="EE592" s="289"/>
      <c r="EF592" s="295"/>
      <c r="EG592" s="251"/>
      <c r="EH592" s="295"/>
      <c r="EI592" s="251"/>
      <c r="EJ592" s="256"/>
      <c r="EK592" s="257"/>
      <c r="EL592" s="257"/>
      <c r="EM592" s="668"/>
      <c r="EN592" s="665"/>
      <c r="EO592" s="253"/>
      <c r="EP592" s="254"/>
      <c r="EQ592" s="254"/>
      <c r="ER592" s="668"/>
      <c r="ES592" s="665"/>
      <c r="ET592" s="14"/>
      <c r="EU592" s="27"/>
      <c r="EV592" s="31"/>
      <c r="EW592" s="122"/>
      <c r="EX592" s="47"/>
      <c r="EY592" s="48"/>
      <c r="EZ592" s="49"/>
      <c r="FA592" s="50"/>
      <c r="FB592" s="51"/>
      <c r="FC592" s="153" t="e">
        <f t="shared" si="1442"/>
        <v>#N/A</v>
      </c>
      <c r="FD592" s="986" t="e">
        <f t="shared" si="1433"/>
        <v>#N/A</v>
      </c>
      <c r="FE592" s="993" t="e">
        <f t="shared" si="1451"/>
        <v>#N/A</v>
      </c>
      <c r="FF592" s="987" t="e">
        <f t="shared" si="1452"/>
        <v>#N/A</v>
      </c>
      <c r="FG592" s="246" t="e">
        <f t="shared" si="1513"/>
        <v>#N/A</v>
      </c>
      <c r="FH592" s="246" t="e">
        <f t="shared" si="1503"/>
        <v>#N/A</v>
      </c>
      <c r="FI592" s="246" t="e">
        <f t="shared" si="1504"/>
        <v>#N/A</v>
      </c>
      <c r="FJ592" s="39" t="e">
        <f t="shared" si="1466"/>
        <v>#N/A</v>
      </c>
      <c r="FK592" s="26" t="e">
        <f t="shared" si="1467"/>
        <v>#N/A</v>
      </c>
      <c r="FL592" s="26" t="e">
        <f t="shared" si="1468"/>
        <v>#N/A</v>
      </c>
      <c r="FM592" s="1300"/>
      <c r="FN592" s="656"/>
      <c r="FO592" s="28" t="e">
        <f t="shared" si="1469"/>
        <v>#N/A</v>
      </c>
      <c r="FP592" s="28" t="e">
        <f t="shared" si="1470"/>
        <v>#N/A</v>
      </c>
      <c r="FQ592" s="28" t="e">
        <f t="shared" si="1471"/>
        <v>#N/A</v>
      </c>
      <c r="FR592" s="1305"/>
      <c r="FS592" s="698"/>
      <c r="FT592" s="10" t="e">
        <f t="shared" si="1472"/>
        <v>#N/A</v>
      </c>
      <c r="FU592" s="28" t="e">
        <f t="shared" si="1473"/>
        <v>#N/A</v>
      </c>
      <c r="FV592" s="28" t="e">
        <f t="shared" si="1474"/>
        <v>#N/A</v>
      </c>
      <c r="FW592" s="1305"/>
      <c r="FX592" s="698"/>
      <c r="FY592" s="658" t="e">
        <f t="shared" si="1475"/>
        <v>#N/A</v>
      </c>
      <c r="FZ592" s="126" t="e">
        <f t="shared" si="1476"/>
        <v>#N/A</v>
      </c>
      <c r="GA592" s="126" t="e">
        <f t="shared" si="1477"/>
        <v>#N/A</v>
      </c>
      <c r="GB592" s="787"/>
      <c r="GC592" s="1314"/>
      <c r="GD592" s="674" t="e">
        <f t="shared" si="1478"/>
        <v>#N/A</v>
      </c>
      <c r="GE592" s="675" t="e">
        <f t="shared" si="1479"/>
        <v>#N/A</v>
      </c>
      <c r="GF592" s="675" t="e">
        <f t="shared" si="1480"/>
        <v>#N/A</v>
      </c>
      <c r="GG592" s="703"/>
      <c r="GH592" s="705"/>
      <c r="GI592" s="688" t="e">
        <f t="shared" si="1481"/>
        <v>#N/A</v>
      </c>
      <c r="GJ592" s="688" t="e">
        <f t="shared" si="1482"/>
        <v>#N/A</v>
      </c>
      <c r="GK592" s="688" t="e">
        <f t="shared" si="1483"/>
        <v>#N/A</v>
      </c>
      <c r="GL592" s="703"/>
      <c r="GM592" s="705"/>
      <c r="GN592" s="689" t="e">
        <f t="shared" si="1484"/>
        <v>#N/A</v>
      </c>
      <c r="GO592" s="688" t="e">
        <f t="shared" si="1485"/>
        <v>#N/A</v>
      </c>
      <c r="GP592" s="688" t="e">
        <f t="shared" si="1486"/>
        <v>#N/A</v>
      </c>
      <c r="GQ592" s="703"/>
      <c r="GR592" s="705"/>
      <c r="GS592" s="689" t="e">
        <f t="shared" si="1487"/>
        <v>#N/A</v>
      </c>
      <c r="GT592" s="688" t="e">
        <f t="shared" si="1488"/>
        <v>#N/A</v>
      </c>
      <c r="GU592" s="688" t="e">
        <f t="shared" si="1489"/>
        <v>#N/A</v>
      </c>
      <c r="GV592" s="706"/>
      <c r="GW592" s="683"/>
      <c r="GX592" s="39" t="e">
        <f t="shared" si="1490"/>
        <v>#N/A</v>
      </c>
      <c r="GY592" s="26" t="e">
        <f t="shared" si="1491"/>
        <v>#N/A</v>
      </c>
      <c r="GZ592" s="26" t="e">
        <f t="shared" si="1492"/>
        <v>#N/A</v>
      </c>
      <c r="HA592" s="1300"/>
      <c r="HB592" s="656"/>
      <c r="HC592" s="28" t="e">
        <f t="shared" si="1493"/>
        <v>#N/A</v>
      </c>
      <c r="HD592" s="28" t="e">
        <f t="shared" si="1494"/>
        <v>#N/A</v>
      </c>
      <c r="HE592" s="28" t="e">
        <f t="shared" si="1495"/>
        <v>#N/A</v>
      </c>
      <c r="HF592" s="1305"/>
      <c r="HG592" s="698"/>
      <c r="HH592" s="10" t="e">
        <f t="shared" si="1496"/>
        <v>#N/A</v>
      </c>
      <c r="HI592" s="28" t="e">
        <f t="shared" si="1497"/>
        <v>#N/A</v>
      </c>
      <c r="HJ592" s="28" t="e">
        <f t="shared" si="1498"/>
        <v>#N/A</v>
      </c>
      <c r="HK592" s="1305"/>
      <c r="HL592" s="698"/>
      <c r="HM592" s="658" t="e">
        <f t="shared" si="1499"/>
        <v>#N/A</v>
      </c>
      <c r="HN592" s="126" t="e">
        <f t="shared" si="1500"/>
        <v>#N/A</v>
      </c>
      <c r="HO592" s="126" t="e">
        <f t="shared" si="1501"/>
        <v>#N/A</v>
      </c>
      <c r="HP592" s="787"/>
      <c r="HQ592" s="1314"/>
      <c r="HR592" s="674" t="e">
        <f t="shared" si="1505"/>
        <v>#N/A</v>
      </c>
      <c r="HS592" s="675" t="e">
        <f t="shared" si="1506"/>
        <v>#N/A</v>
      </c>
      <c r="HT592" s="675" t="e">
        <f t="shared" si="1507"/>
        <v>#N/A</v>
      </c>
      <c r="HU592" s="703"/>
      <c r="HV592" s="705"/>
      <c r="HW592" s="675" t="e">
        <f t="shared" si="1508"/>
        <v>#N/A</v>
      </c>
      <c r="HX592" s="675" t="e">
        <f t="shared" si="1509"/>
        <v>#N/A</v>
      </c>
      <c r="HY592" s="675" t="e">
        <f t="shared" si="1510"/>
        <v>#N/A</v>
      </c>
      <c r="HZ592" s="703"/>
      <c r="IA592" s="705"/>
      <c r="IB592" s="678" t="e">
        <f t="shared" si="1514"/>
        <v>#N/A</v>
      </c>
      <c r="IC592" s="675" t="e">
        <f t="shared" si="1515"/>
        <v>#N/A</v>
      </c>
      <c r="ID592" s="675" t="e">
        <f t="shared" si="1516"/>
        <v>#N/A</v>
      </c>
      <c r="IE592" s="703"/>
      <c r="IF592" s="705"/>
      <c r="IG592" s="678" t="e">
        <f t="shared" si="1517"/>
        <v>#N/A</v>
      </c>
      <c r="IH592" s="675" t="e">
        <f t="shared" si="1518"/>
        <v>#N/A</v>
      </c>
      <c r="II592" s="675" t="e">
        <f t="shared" si="1519"/>
        <v>#N/A</v>
      </c>
      <c r="IJ592" s="706"/>
      <c r="IK592" s="683"/>
      <c r="IL592" s="846" t="e">
        <f t="shared" si="1443"/>
        <v>#N/A</v>
      </c>
      <c r="IM592" s="848" t="e">
        <f t="shared" si="1444"/>
        <v>#N/A</v>
      </c>
      <c r="IN592" s="1252" t="e">
        <f t="shared" si="1445"/>
        <v>#N/A</v>
      </c>
      <c r="IO592" s="1253" t="e">
        <f t="shared" si="1446"/>
        <v>#N/A</v>
      </c>
      <c r="IP592" s="847" t="e">
        <f t="shared" si="1447"/>
        <v>#N/A</v>
      </c>
      <c r="IQ592" s="848" t="e">
        <f t="shared" si="1448"/>
        <v>#N/A</v>
      </c>
      <c r="IR592" s="1252" t="e">
        <f t="shared" si="1449"/>
        <v>#N/A</v>
      </c>
      <c r="IS592" s="1330" t="e">
        <f t="shared" si="1450"/>
        <v>#N/A</v>
      </c>
      <c r="IT592" s="846" t="e">
        <f t="shared" si="1434"/>
        <v>#N/A</v>
      </c>
      <c r="IU592" s="848" t="e">
        <f t="shared" si="1435"/>
        <v>#N/A</v>
      </c>
      <c r="IV592" s="1252" t="e">
        <f t="shared" si="1436"/>
        <v>#N/A</v>
      </c>
      <c r="IW592" s="1253" t="e">
        <f t="shared" si="1437"/>
        <v>#N/A</v>
      </c>
      <c r="IX592" s="847" t="e">
        <f t="shared" si="1438"/>
        <v>#N/A</v>
      </c>
      <c r="IY592" s="848" t="e">
        <f t="shared" si="1439"/>
        <v>#N/A</v>
      </c>
      <c r="IZ592" s="1252" t="e">
        <f t="shared" si="1440"/>
        <v>#N/A</v>
      </c>
      <c r="JA592" s="1330" t="e">
        <f t="shared" si="1441"/>
        <v>#N/A</v>
      </c>
      <c r="JB592" s="153"/>
      <c r="JC592" s="952"/>
      <c r="JD592" s="150"/>
      <c r="JE592" s="150"/>
      <c r="JF592" s="952"/>
      <c r="JG592" s="150"/>
      <c r="JH592" s="150"/>
      <c r="JI592" s="952"/>
      <c r="JJ592" s="150"/>
      <c r="JK592" s="150"/>
      <c r="JL592" s="958"/>
      <c r="JM592" s="150"/>
      <c r="JN592" s="150"/>
      <c r="JO592" s="846"/>
      <c r="JP592" s="852"/>
      <c r="JQ592" s="850"/>
      <c r="JR592" s="850"/>
      <c r="JS592" s="861"/>
      <c r="JT592" s="850"/>
      <c r="JU592" s="861"/>
      <c r="JV592" s="851"/>
      <c r="JW592" s="27"/>
      <c r="JX592" s="27"/>
      <c r="JY592" s="893"/>
      <c r="JZ592" s="27"/>
      <c r="KA592" s="27"/>
      <c r="KB592" s="707"/>
      <c r="KC592" s="846"/>
      <c r="KD592" s="975"/>
      <c r="KE592" s="27"/>
      <c r="KF592" s="27"/>
      <c r="KG592" s="893"/>
      <c r="KH592" s="27"/>
      <c r="KI592" s="27"/>
      <c r="KJ592" s="707"/>
      <c r="KK592" s="846"/>
      <c r="KL592" s="975"/>
      <c r="KM592" s="179"/>
      <c r="KN592" s="889"/>
      <c r="KO592" s="180"/>
      <c r="MA592" s="1352" t="e">
        <f t="shared" si="1511"/>
        <v>#N/A</v>
      </c>
      <c r="MB592" s="1352" t="e">
        <f t="shared" si="1512"/>
        <v>#N/A</v>
      </c>
    </row>
    <row r="593" spans="2:340" ht="18.75" customHeight="1">
      <c r="B593" s="13"/>
      <c r="C593" s="136"/>
      <c r="D593" s="14" t="e">
        <f t="shared" si="1432"/>
        <v>#N/A</v>
      </c>
      <c r="E593" s="31" t="e">
        <f t="shared" si="1453"/>
        <v>#N/A</v>
      </c>
      <c r="F593" s="40" t="e">
        <f t="shared" si="1454"/>
        <v>#N/A</v>
      </c>
      <c r="G593" s="27" t="e">
        <f t="shared" si="1455"/>
        <v>#N/A</v>
      </c>
      <c r="H593" s="27" t="e">
        <f t="shared" si="1456"/>
        <v>#N/A</v>
      </c>
      <c r="I593" s="702"/>
      <c r="J593" s="593"/>
      <c r="K593" s="14" t="e">
        <f t="shared" si="1457"/>
        <v>#N/A</v>
      </c>
      <c r="L593" s="31" t="e">
        <f t="shared" si="1458"/>
        <v>#N/A</v>
      </c>
      <c r="M593" s="40" t="e">
        <f t="shared" si="1502"/>
        <v>#N/A</v>
      </c>
      <c r="N593" s="27" t="e">
        <f t="shared" si="1459"/>
        <v>#N/A</v>
      </c>
      <c r="O593" s="27" t="e">
        <f t="shared" si="1460"/>
        <v>#N/A</v>
      </c>
      <c r="P593" s="27" t="e">
        <f t="shared" si="1461"/>
        <v>#N/A</v>
      </c>
      <c r="Q593" s="702"/>
      <c r="R593" s="593"/>
      <c r="S593" s="29"/>
      <c r="T593" s="29"/>
      <c r="U593" s="29"/>
      <c r="V593" s="29"/>
      <c r="W593" s="863"/>
      <c r="X593" s="592"/>
      <c r="Y593" s="14"/>
      <c r="Z593" s="27"/>
      <c r="AA593" s="27"/>
      <c r="AB593" s="27"/>
      <c r="AC593" s="702"/>
      <c r="AD593" s="593"/>
      <c r="AE593" s="14" t="e">
        <f t="shared" si="1520"/>
        <v>#N/A</v>
      </c>
      <c r="AF593" s="27" t="e">
        <f t="shared" si="1521"/>
        <v>#N/A</v>
      </c>
      <c r="AG593" s="221" t="e">
        <f t="shared" si="1522"/>
        <v>#N/A</v>
      </c>
      <c r="AH593" s="27"/>
      <c r="AI593" s="166"/>
      <c r="AJ593" s="16"/>
      <c r="AK593" s="29"/>
      <c r="AL593" s="29"/>
      <c r="AM593" s="29"/>
      <c r="AN593" s="863"/>
      <c r="AO593" s="592"/>
      <c r="AP593" s="14"/>
      <c r="AQ593" s="27"/>
      <c r="AR593" s="27"/>
      <c r="AS593" s="27"/>
      <c r="AT593" s="702"/>
      <c r="AU593" s="593"/>
      <c r="AV593" s="31"/>
      <c r="AW593" s="16"/>
      <c r="AX593" s="29"/>
      <c r="AY593" s="29"/>
      <c r="AZ593" s="29"/>
      <c r="BA593" s="863"/>
      <c r="BB593" s="902"/>
      <c r="BC593" s="234"/>
      <c r="BD593" s="232"/>
      <c r="BE593" s="232"/>
      <c r="BF593" s="904"/>
      <c r="BG593" s="905"/>
      <c r="BH593" s="15"/>
      <c r="BI593" s="29"/>
      <c r="BJ593" s="29"/>
      <c r="BK593" s="29"/>
      <c r="BL593" s="863"/>
      <c r="BM593" s="902"/>
      <c r="BN593" s="234"/>
      <c r="BO593" s="232"/>
      <c r="BP593" s="232"/>
      <c r="BQ593" s="904"/>
      <c r="BR593" s="905"/>
      <c r="BS593" s="15"/>
      <c r="BT593" s="29"/>
      <c r="BU593" s="29"/>
      <c r="BV593" s="29"/>
      <c r="BW593" s="863"/>
      <c r="BX593" s="902"/>
      <c r="BY593" s="234"/>
      <c r="BZ593" s="232"/>
      <c r="CA593" s="232"/>
      <c r="CB593" s="904"/>
      <c r="CC593" s="905"/>
      <c r="CD593" s="15"/>
      <c r="CE593" s="29"/>
      <c r="CF593" s="29"/>
      <c r="CG593" s="29"/>
      <c r="CH593" s="863"/>
      <c r="CI593" s="902"/>
      <c r="CJ593" s="234"/>
      <c r="CK593" s="232"/>
      <c r="CL593" s="232"/>
      <c r="CM593" s="911"/>
      <c r="CN593" s="912"/>
      <c r="CO593" s="15"/>
      <c r="CP593" s="232"/>
      <c r="CQ593" s="232"/>
      <c r="CR593" s="232"/>
      <c r="CS593" s="904"/>
      <c r="CT593" s="905"/>
      <c r="CU593" s="29"/>
      <c r="CV593" s="232"/>
      <c r="CW593" s="232"/>
      <c r="CX593" s="232"/>
      <c r="CY593" s="911"/>
      <c r="CZ593" s="912"/>
      <c r="DA593" s="15"/>
      <c r="DB593" s="232"/>
      <c r="DC593" s="232"/>
      <c r="DD593" s="232"/>
      <c r="DE593" s="904"/>
      <c r="DF593" s="915"/>
      <c r="DG593" s="40"/>
      <c r="DH593" s="27"/>
      <c r="DI593" s="27"/>
      <c r="DJ593" s="27"/>
      <c r="DK593" s="702"/>
      <c r="DL593" s="593"/>
      <c r="DM593" s="14"/>
      <c r="DN593" s="27"/>
      <c r="DO593" s="27"/>
      <c r="DP593" s="27"/>
      <c r="DQ593" s="702"/>
      <c r="DR593" s="663"/>
      <c r="DS593" s="40" t="e">
        <f t="shared" si="1462"/>
        <v>#N/A</v>
      </c>
      <c r="DT593" s="27" t="e">
        <f t="shared" si="1463"/>
        <v>#N/A</v>
      </c>
      <c r="DU593" s="27" t="e">
        <f t="shared" si="1464"/>
        <v>#N/A</v>
      </c>
      <c r="DV593" s="27" t="e">
        <f t="shared" si="1465"/>
        <v>#N/A</v>
      </c>
      <c r="DW593" s="702"/>
      <c r="DX593" s="663"/>
      <c r="DY593" s="270"/>
      <c r="DZ593" s="249"/>
      <c r="EA593" s="249"/>
      <c r="EB593" s="668"/>
      <c r="EC593" s="667"/>
      <c r="ED593" s="288"/>
      <c r="EE593" s="289"/>
      <c r="EF593" s="295"/>
      <c r="EG593" s="251"/>
      <c r="EH593" s="295"/>
      <c r="EI593" s="251"/>
      <c r="EJ593" s="256"/>
      <c r="EK593" s="257"/>
      <c r="EL593" s="257"/>
      <c r="EM593" s="668"/>
      <c r="EN593" s="665"/>
      <c r="EO593" s="253"/>
      <c r="EP593" s="254"/>
      <c r="EQ593" s="254"/>
      <c r="ER593" s="668"/>
      <c r="ES593" s="665"/>
      <c r="ET593" s="14"/>
      <c r="EU593" s="27"/>
      <c r="EV593" s="31"/>
      <c r="EW593" s="122"/>
      <c r="EX593" s="47"/>
      <c r="EY593" s="48"/>
      <c r="EZ593" s="49"/>
      <c r="FA593" s="50"/>
      <c r="FB593" s="51"/>
      <c r="FC593" s="153" t="e">
        <f t="shared" si="1442"/>
        <v>#N/A</v>
      </c>
      <c r="FD593" s="986" t="e">
        <f t="shared" si="1433"/>
        <v>#N/A</v>
      </c>
      <c r="FE593" s="993" t="e">
        <f t="shared" si="1451"/>
        <v>#N/A</v>
      </c>
      <c r="FF593" s="987" t="e">
        <f t="shared" si="1452"/>
        <v>#N/A</v>
      </c>
      <c r="FG593" s="246" t="e">
        <f t="shared" si="1513"/>
        <v>#N/A</v>
      </c>
      <c r="FH593" s="246" t="e">
        <f t="shared" si="1503"/>
        <v>#N/A</v>
      </c>
      <c r="FI593" s="246" t="e">
        <f t="shared" si="1504"/>
        <v>#N/A</v>
      </c>
      <c r="FJ593" s="39" t="e">
        <f t="shared" si="1466"/>
        <v>#N/A</v>
      </c>
      <c r="FK593" s="26" t="e">
        <f t="shared" si="1467"/>
        <v>#N/A</v>
      </c>
      <c r="FL593" s="26" t="e">
        <f t="shared" si="1468"/>
        <v>#N/A</v>
      </c>
      <c r="FM593" s="1300"/>
      <c r="FN593" s="656"/>
      <c r="FO593" s="28" t="e">
        <f t="shared" si="1469"/>
        <v>#N/A</v>
      </c>
      <c r="FP593" s="28" t="e">
        <f t="shared" si="1470"/>
        <v>#N/A</v>
      </c>
      <c r="FQ593" s="28" t="e">
        <f t="shared" si="1471"/>
        <v>#N/A</v>
      </c>
      <c r="FR593" s="1305"/>
      <c r="FS593" s="698"/>
      <c r="FT593" s="10" t="e">
        <f t="shared" si="1472"/>
        <v>#N/A</v>
      </c>
      <c r="FU593" s="28" t="e">
        <f t="shared" si="1473"/>
        <v>#N/A</v>
      </c>
      <c r="FV593" s="28" t="e">
        <f t="shared" si="1474"/>
        <v>#N/A</v>
      </c>
      <c r="FW593" s="1305"/>
      <c r="FX593" s="698"/>
      <c r="FY593" s="658" t="e">
        <f t="shared" si="1475"/>
        <v>#N/A</v>
      </c>
      <c r="FZ593" s="126" t="e">
        <f t="shared" si="1476"/>
        <v>#N/A</v>
      </c>
      <c r="GA593" s="126" t="e">
        <f t="shared" si="1477"/>
        <v>#N/A</v>
      </c>
      <c r="GB593" s="787"/>
      <c r="GC593" s="1314"/>
      <c r="GD593" s="674" t="e">
        <f t="shared" si="1478"/>
        <v>#N/A</v>
      </c>
      <c r="GE593" s="675" t="e">
        <f t="shared" si="1479"/>
        <v>#N/A</v>
      </c>
      <c r="GF593" s="675" t="e">
        <f t="shared" si="1480"/>
        <v>#N/A</v>
      </c>
      <c r="GG593" s="703"/>
      <c r="GH593" s="705"/>
      <c r="GI593" s="688" t="e">
        <f t="shared" si="1481"/>
        <v>#N/A</v>
      </c>
      <c r="GJ593" s="688" t="e">
        <f t="shared" si="1482"/>
        <v>#N/A</v>
      </c>
      <c r="GK593" s="688" t="e">
        <f t="shared" si="1483"/>
        <v>#N/A</v>
      </c>
      <c r="GL593" s="703"/>
      <c r="GM593" s="705"/>
      <c r="GN593" s="689" t="e">
        <f t="shared" si="1484"/>
        <v>#N/A</v>
      </c>
      <c r="GO593" s="688" t="e">
        <f t="shared" si="1485"/>
        <v>#N/A</v>
      </c>
      <c r="GP593" s="688" t="e">
        <f t="shared" si="1486"/>
        <v>#N/A</v>
      </c>
      <c r="GQ593" s="703"/>
      <c r="GR593" s="705"/>
      <c r="GS593" s="689" t="e">
        <f t="shared" si="1487"/>
        <v>#N/A</v>
      </c>
      <c r="GT593" s="688" t="e">
        <f t="shared" si="1488"/>
        <v>#N/A</v>
      </c>
      <c r="GU593" s="688" t="e">
        <f t="shared" si="1489"/>
        <v>#N/A</v>
      </c>
      <c r="GV593" s="706"/>
      <c r="GW593" s="683"/>
      <c r="GX593" s="39" t="e">
        <f t="shared" si="1490"/>
        <v>#N/A</v>
      </c>
      <c r="GY593" s="26" t="e">
        <f t="shared" si="1491"/>
        <v>#N/A</v>
      </c>
      <c r="GZ593" s="26" t="e">
        <f t="shared" si="1492"/>
        <v>#N/A</v>
      </c>
      <c r="HA593" s="1300"/>
      <c r="HB593" s="656"/>
      <c r="HC593" s="28" t="e">
        <f t="shared" si="1493"/>
        <v>#N/A</v>
      </c>
      <c r="HD593" s="28" t="e">
        <f t="shared" si="1494"/>
        <v>#N/A</v>
      </c>
      <c r="HE593" s="28" t="e">
        <f t="shared" si="1495"/>
        <v>#N/A</v>
      </c>
      <c r="HF593" s="1305"/>
      <c r="HG593" s="698"/>
      <c r="HH593" s="10" t="e">
        <f t="shared" si="1496"/>
        <v>#N/A</v>
      </c>
      <c r="HI593" s="28" t="e">
        <f t="shared" si="1497"/>
        <v>#N/A</v>
      </c>
      <c r="HJ593" s="28" t="e">
        <f t="shared" si="1498"/>
        <v>#N/A</v>
      </c>
      <c r="HK593" s="1305"/>
      <c r="HL593" s="698"/>
      <c r="HM593" s="658" t="e">
        <f t="shared" si="1499"/>
        <v>#N/A</v>
      </c>
      <c r="HN593" s="126" t="e">
        <f t="shared" si="1500"/>
        <v>#N/A</v>
      </c>
      <c r="HO593" s="126" t="e">
        <f t="shared" si="1501"/>
        <v>#N/A</v>
      </c>
      <c r="HP593" s="787"/>
      <c r="HQ593" s="1314"/>
      <c r="HR593" s="674" t="e">
        <f t="shared" si="1505"/>
        <v>#N/A</v>
      </c>
      <c r="HS593" s="675" t="e">
        <f t="shared" si="1506"/>
        <v>#N/A</v>
      </c>
      <c r="HT593" s="675" t="e">
        <f t="shared" si="1507"/>
        <v>#N/A</v>
      </c>
      <c r="HU593" s="703"/>
      <c r="HV593" s="705"/>
      <c r="HW593" s="675" t="e">
        <f t="shared" si="1508"/>
        <v>#N/A</v>
      </c>
      <c r="HX593" s="675" t="e">
        <f t="shared" si="1509"/>
        <v>#N/A</v>
      </c>
      <c r="HY593" s="675" t="e">
        <f t="shared" si="1510"/>
        <v>#N/A</v>
      </c>
      <c r="HZ593" s="703"/>
      <c r="IA593" s="705"/>
      <c r="IB593" s="678" t="e">
        <f t="shared" si="1514"/>
        <v>#N/A</v>
      </c>
      <c r="IC593" s="675" t="e">
        <f t="shared" si="1515"/>
        <v>#N/A</v>
      </c>
      <c r="ID593" s="675" t="e">
        <f t="shared" si="1516"/>
        <v>#N/A</v>
      </c>
      <c r="IE593" s="703"/>
      <c r="IF593" s="705"/>
      <c r="IG593" s="678" t="e">
        <f t="shared" si="1517"/>
        <v>#N/A</v>
      </c>
      <c r="IH593" s="675" t="e">
        <f t="shared" si="1518"/>
        <v>#N/A</v>
      </c>
      <c r="II593" s="675" t="e">
        <f t="shared" si="1519"/>
        <v>#N/A</v>
      </c>
      <c r="IJ593" s="706"/>
      <c r="IK593" s="683"/>
      <c r="IL593" s="846" t="e">
        <f t="shared" si="1443"/>
        <v>#N/A</v>
      </c>
      <c r="IM593" s="848" t="e">
        <f t="shared" si="1444"/>
        <v>#N/A</v>
      </c>
      <c r="IN593" s="1252" t="e">
        <f t="shared" si="1445"/>
        <v>#N/A</v>
      </c>
      <c r="IO593" s="1253" t="e">
        <f t="shared" si="1446"/>
        <v>#N/A</v>
      </c>
      <c r="IP593" s="847" t="e">
        <f t="shared" si="1447"/>
        <v>#N/A</v>
      </c>
      <c r="IQ593" s="848" t="e">
        <f t="shared" si="1448"/>
        <v>#N/A</v>
      </c>
      <c r="IR593" s="1252" t="e">
        <f t="shared" si="1449"/>
        <v>#N/A</v>
      </c>
      <c r="IS593" s="1330" t="e">
        <f t="shared" si="1450"/>
        <v>#N/A</v>
      </c>
      <c r="IT593" s="846" t="e">
        <f t="shared" si="1434"/>
        <v>#N/A</v>
      </c>
      <c r="IU593" s="848" t="e">
        <f t="shared" si="1435"/>
        <v>#N/A</v>
      </c>
      <c r="IV593" s="1252" t="e">
        <f t="shared" si="1436"/>
        <v>#N/A</v>
      </c>
      <c r="IW593" s="1253" t="e">
        <f t="shared" si="1437"/>
        <v>#N/A</v>
      </c>
      <c r="IX593" s="847" t="e">
        <f t="shared" si="1438"/>
        <v>#N/A</v>
      </c>
      <c r="IY593" s="848" t="e">
        <f t="shared" si="1439"/>
        <v>#N/A</v>
      </c>
      <c r="IZ593" s="1252" t="e">
        <f t="shared" si="1440"/>
        <v>#N/A</v>
      </c>
      <c r="JA593" s="1330" t="e">
        <f t="shared" si="1441"/>
        <v>#N/A</v>
      </c>
      <c r="JB593" s="153"/>
      <c r="JC593" s="952"/>
      <c r="JD593" s="150"/>
      <c r="JE593" s="150"/>
      <c r="JF593" s="952"/>
      <c r="JG593" s="150"/>
      <c r="JH593" s="150"/>
      <c r="JI593" s="952"/>
      <c r="JJ593" s="150"/>
      <c r="JK593" s="150"/>
      <c r="JL593" s="958"/>
      <c r="JM593" s="150"/>
      <c r="JN593" s="150"/>
      <c r="JO593" s="846"/>
      <c r="JP593" s="852"/>
      <c r="JQ593" s="850"/>
      <c r="JR593" s="850"/>
      <c r="JS593" s="861"/>
      <c r="JT593" s="850"/>
      <c r="JU593" s="861"/>
      <c r="JV593" s="851"/>
      <c r="JW593" s="27"/>
      <c r="JX593" s="27"/>
      <c r="JY593" s="893"/>
      <c r="JZ593" s="27"/>
      <c r="KA593" s="27"/>
      <c r="KB593" s="707"/>
      <c r="KC593" s="846"/>
      <c r="KD593" s="975"/>
      <c r="KE593" s="27"/>
      <c r="KF593" s="27"/>
      <c r="KG593" s="893"/>
      <c r="KH593" s="27"/>
      <c r="KI593" s="27"/>
      <c r="KJ593" s="707"/>
      <c r="KK593" s="846"/>
      <c r="KL593" s="975"/>
      <c r="KM593" s="179"/>
      <c r="KN593" s="889"/>
      <c r="KO593" s="180"/>
      <c r="MA593" s="1352" t="e">
        <f t="shared" si="1511"/>
        <v>#N/A</v>
      </c>
      <c r="MB593" s="1352" t="e">
        <f t="shared" si="1512"/>
        <v>#N/A</v>
      </c>
    </row>
    <row r="594" spans="2:340" ht="18.75" customHeight="1">
      <c r="B594" s="13"/>
      <c r="C594" s="136"/>
      <c r="D594" s="14" t="e">
        <f t="shared" si="1432"/>
        <v>#N/A</v>
      </c>
      <c r="E594" s="31" t="e">
        <f t="shared" si="1453"/>
        <v>#N/A</v>
      </c>
      <c r="F594" s="40" t="e">
        <f t="shared" si="1454"/>
        <v>#N/A</v>
      </c>
      <c r="G594" s="27" t="e">
        <f t="shared" si="1455"/>
        <v>#N/A</v>
      </c>
      <c r="H594" s="27" t="e">
        <f t="shared" si="1456"/>
        <v>#N/A</v>
      </c>
      <c r="I594" s="702"/>
      <c r="J594" s="593"/>
      <c r="K594" s="14" t="e">
        <f t="shared" si="1457"/>
        <v>#N/A</v>
      </c>
      <c r="L594" s="31" t="e">
        <f t="shared" si="1458"/>
        <v>#N/A</v>
      </c>
      <c r="M594" s="40" t="e">
        <f t="shared" si="1502"/>
        <v>#N/A</v>
      </c>
      <c r="N594" s="27" t="e">
        <f t="shared" si="1459"/>
        <v>#N/A</v>
      </c>
      <c r="O594" s="27" t="e">
        <f t="shared" si="1460"/>
        <v>#N/A</v>
      </c>
      <c r="P594" s="27" t="e">
        <f t="shared" si="1461"/>
        <v>#N/A</v>
      </c>
      <c r="Q594" s="702"/>
      <c r="R594" s="593"/>
      <c r="S594" s="29"/>
      <c r="T594" s="29"/>
      <c r="U594" s="29"/>
      <c r="V594" s="29"/>
      <c r="W594" s="863"/>
      <c r="X594" s="592"/>
      <c r="Y594" s="14"/>
      <c r="Z594" s="27"/>
      <c r="AA594" s="27"/>
      <c r="AB594" s="27"/>
      <c r="AC594" s="702"/>
      <c r="AD594" s="593"/>
      <c r="AE594" s="14" t="e">
        <f t="shared" si="1520"/>
        <v>#N/A</v>
      </c>
      <c r="AF594" s="27" t="e">
        <f t="shared" si="1521"/>
        <v>#N/A</v>
      </c>
      <c r="AG594" s="221" t="e">
        <f t="shared" si="1522"/>
        <v>#N/A</v>
      </c>
      <c r="AH594" s="27"/>
      <c r="AI594" s="166"/>
      <c r="AJ594" s="16"/>
      <c r="AK594" s="29"/>
      <c r="AL594" s="29"/>
      <c r="AM594" s="29"/>
      <c r="AN594" s="863"/>
      <c r="AO594" s="592"/>
      <c r="AP594" s="14"/>
      <c r="AQ594" s="27"/>
      <c r="AR594" s="27"/>
      <c r="AS594" s="27"/>
      <c r="AT594" s="702"/>
      <c r="AU594" s="593"/>
      <c r="AV594" s="31"/>
      <c r="AW594" s="16"/>
      <c r="AX594" s="29"/>
      <c r="AY594" s="29"/>
      <c r="AZ594" s="29"/>
      <c r="BA594" s="863"/>
      <c r="BB594" s="902"/>
      <c r="BC594" s="234"/>
      <c r="BD594" s="232"/>
      <c r="BE594" s="232"/>
      <c r="BF594" s="904"/>
      <c r="BG594" s="905"/>
      <c r="BH594" s="15"/>
      <c r="BI594" s="29"/>
      <c r="BJ594" s="29"/>
      <c r="BK594" s="29"/>
      <c r="BL594" s="863"/>
      <c r="BM594" s="902"/>
      <c r="BN594" s="234"/>
      <c r="BO594" s="232"/>
      <c r="BP594" s="232"/>
      <c r="BQ594" s="904"/>
      <c r="BR594" s="905"/>
      <c r="BS594" s="15"/>
      <c r="BT594" s="29"/>
      <c r="BU594" s="29"/>
      <c r="BV594" s="29"/>
      <c r="BW594" s="863"/>
      <c r="BX594" s="902"/>
      <c r="BY594" s="234"/>
      <c r="BZ594" s="232"/>
      <c r="CA594" s="232"/>
      <c r="CB594" s="904"/>
      <c r="CC594" s="905"/>
      <c r="CD594" s="15"/>
      <c r="CE594" s="29"/>
      <c r="CF594" s="29"/>
      <c r="CG594" s="29"/>
      <c r="CH594" s="863"/>
      <c r="CI594" s="902"/>
      <c r="CJ594" s="234"/>
      <c r="CK594" s="232"/>
      <c r="CL594" s="232"/>
      <c r="CM594" s="911"/>
      <c r="CN594" s="912"/>
      <c r="CO594" s="15"/>
      <c r="CP594" s="232"/>
      <c r="CQ594" s="232"/>
      <c r="CR594" s="232"/>
      <c r="CS594" s="904"/>
      <c r="CT594" s="905"/>
      <c r="CU594" s="29"/>
      <c r="CV594" s="232"/>
      <c r="CW594" s="232"/>
      <c r="CX594" s="232"/>
      <c r="CY594" s="911"/>
      <c r="CZ594" s="912"/>
      <c r="DA594" s="15"/>
      <c r="DB594" s="232"/>
      <c r="DC594" s="232"/>
      <c r="DD594" s="232"/>
      <c r="DE594" s="904"/>
      <c r="DF594" s="915"/>
      <c r="DG594" s="40"/>
      <c r="DH594" s="27"/>
      <c r="DI594" s="27"/>
      <c r="DJ594" s="27"/>
      <c r="DK594" s="702"/>
      <c r="DL594" s="593"/>
      <c r="DM594" s="14"/>
      <c r="DN594" s="27"/>
      <c r="DO594" s="27"/>
      <c r="DP594" s="27"/>
      <c r="DQ594" s="702"/>
      <c r="DR594" s="663"/>
      <c r="DS594" s="40" t="e">
        <f t="shared" si="1462"/>
        <v>#N/A</v>
      </c>
      <c r="DT594" s="27" t="e">
        <f t="shared" si="1463"/>
        <v>#N/A</v>
      </c>
      <c r="DU594" s="27" t="e">
        <f t="shared" si="1464"/>
        <v>#N/A</v>
      </c>
      <c r="DV594" s="27" t="e">
        <f t="shared" si="1465"/>
        <v>#N/A</v>
      </c>
      <c r="DW594" s="702"/>
      <c r="DX594" s="663"/>
      <c r="DY594" s="270"/>
      <c r="DZ594" s="249"/>
      <c r="EA594" s="249"/>
      <c r="EB594" s="668"/>
      <c r="EC594" s="667"/>
      <c r="ED594" s="288"/>
      <c r="EE594" s="289"/>
      <c r="EF594" s="295"/>
      <c r="EG594" s="251"/>
      <c r="EH594" s="295"/>
      <c r="EI594" s="251"/>
      <c r="EJ594" s="256"/>
      <c r="EK594" s="257"/>
      <c r="EL594" s="257"/>
      <c r="EM594" s="668"/>
      <c r="EN594" s="665"/>
      <c r="EO594" s="253"/>
      <c r="EP594" s="254"/>
      <c r="EQ594" s="254"/>
      <c r="ER594" s="668"/>
      <c r="ES594" s="665"/>
      <c r="ET594" s="14"/>
      <c r="EU594" s="27"/>
      <c r="EV594" s="31"/>
      <c r="EW594" s="122"/>
      <c r="EX594" s="47"/>
      <c r="EY594" s="48"/>
      <c r="EZ594" s="49"/>
      <c r="FA594" s="50"/>
      <c r="FB594" s="51"/>
      <c r="FC594" s="153" t="e">
        <f t="shared" si="1442"/>
        <v>#N/A</v>
      </c>
      <c r="FD594" s="986" t="e">
        <f t="shared" si="1433"/>
        <v>#N/A</v>
      </c>
      <c r="FE594" s="993" t="e">
        <f t="shared" si="1451"/>
        <v>#N/A</v>
      </c>
      <c r="FF594" s="987" t="e">
        <f t="shared" si="1452"/>
        <v>#N/A</v>
      </c>
      <c r="FG594" s="246" t="e">
        <f t="shared" si="1513"/>
        <v>#N/A</v>
      </c>
      <c r="FH594" s="246" t="e">
        <f t="shared" si="1503"/>
        <v>#N/A</v>
      </c>
      <c r="FI594" s="246" t="e">
        <f t="shared" si="1504"/>
        <v>#N/A</v>
      </c>
      <c r="FJ594" s="39" t="e">
        <f t="shared" si="1466"/>
        <v>#N/A</v>
      </c>
      <c r="FK594" s="26" t="e">
        <f t="shared" si="1467"/>
        <v>#N/A</v>
      </c>
      <c r="FL594" s="26" t="e">
        <f t="shared" si="1468"/>
        <v>#N/A</v>
      </c>
      <c r="FM594" s="1300"/>
      <c r="FN594" s="656"/>
      <c r="FO594" s="28" t="e">
        <f t="shared" si="1469"/>
        <v>#N/A</v>
      </c>
      <c r="FP594" s="28" t="e">
        <f t="shared" si="1470"/>
        <v>#N/A</v>
      </c>
      <c r="FQ594" s="28" t="e">
        <f t="shared" si="1471"/>
        <v>#N/A</v>
      </c>
      <c r="FR594" s="1305"/>
      <c r="FS594" s="698"/>
      <c r="FT594" s="10" t="e">
        <f t="shared" si="1472"/>
        <v>#N/A</v>
      </c>
      <c r="FU594" s="28" t="e">
        <f t="shared" si="1473"/>
        <v>#N/A</v>
      </c>
      <c r="FV594" s="28" t="e">
        <f t="shared" si="1474"/>
        <v>#N/A</v>
      </c>
      <c r="FW594" s="1305"/>
      <c r="FX594" s="698"/>
      <c r="FY594" s="658" t="e">
        <f t="shared" si="1475"/>
        <v>#N/A</v>
      </c>
      <c r="FZ594" s="126" t="e">
        <f t="shared" si="1476"/>
        <v>#N/A</v>
      </c>
      <c r="GA594" s="126" t="e">
        <f t="shared" si="1477"/>
        <v>#N/A</v>
      </c>
      <c r="GB594" s="787"/>
      <c r="GC594" s="1314"/>
      <c r="GD594" s="674" t="e">
        <f t="shared" si="1478"/>
        <v>#N/A</v>
      </c>
      <c r="GE594" s="675" t="e">
        <f t="shared" si="1479"/>
        <v>#N/A</v>
      </c>
      <c r="GF594" s="675" t="e">
        <f t="shared" si="1480"/>
        <v>#N/A</v>
      </c>
      <c r="GG594" s="703"/>
      <c r="GH594" s="705"/>
      <c r="GI594" s="688" t="e">
        <f t="shared" si="1481"/>
        <v>#N/A</v>
      </c>
      <c r="GJ594" s="688" t="e">
        <f t="shared" si="1482"/>
        <v>#N/A</v>
      </c>
      <c r="GK594" s="688" t="e">
        <f t="shared" si="1483"/>
        <v>#N/A</v>
      </c>
      <c r="GL594" s="703"/>
      <c r="GM594" s="705"/>
      <c r="GN594" s="689" t="e">
        <f t="shared" si="1484"/>
        <v>#N/A</v>
      </c>
      <c r="GO594" s="688" t="e">
        <f t="shared" si="1485"/>
        <v>#N/A</v>
      </c>
      <c r="GP594" s="688" t="e">
        <f t="shared" si="1486"/>
        <v>#N/A</v>
      </c>
      <c r="GQ594" s="703"/>
      <c r="GR594" s="705"/>
      <c r="GS594" s="689" t="e">
        <f t="shared" si="1487"/>
        <v>#N/A</v>
      </c>
      <c r="GT594" s="688" t="e">
        <f t="shared" si="1488"/>
        <v>#N/A</v>
      </c>
      <c r="GU594" s="688" t="e">
        <f t="shared" si="1489"/>
        <v>#N/A</v>
      </c>
      <c r="GV594" s="706"/>
      <c r="GW594" s="683"/>
      <c r="GX594" s="39" t="e">
        <f t="shared" si="1490"/>
        <v>#N/A</v>
      </c>
      <c r="GY594" s="26" t="e">
        <f t="shared" si="1491"/>
        <v>#N/A</v>
      </c>
      <c r="GZ594" s="26" t="e">
        <f t="shared" si="1492"/>
        <v>#N/A</v>
      </c>
      <c r="HA594" s="1300"/>
      <c r="HB594" s="656"/>
      <c r="HC594" s="28" t="e">
        <f t="shared" si="1493"/>
        <v>#N/A</v>
      </c>
      <c r="HD594" s="28" t="e">
        <f t="shared" si="1494"/>
        <v>#N/A</v>
      </c>
      <c r="HE594" s="28" t="e">
        <f t="shared" si="1495"/>
        <v>#N/A</v>
      </c>
      <c r="HF594" s="1305"/>
      <c r="HG594" s="698"/>
      <c r="HH594" s="10" t="e">
        <f t="shared" si="1496"/>
        <v>#N/A</v>
      </c>
      <c r="HI594" s="28" t="e">
        <f t="shared" si="1497"/>
        <v>#N/A</v>
      </c>
      <c r="HJ594" s="28" t="e">
        <f t="shared" si="1498"/>
        <v>#N/A</v>
      </c>
      <c r="HK594" s="1305"/>
      <c r="HL594" s="698"/>
      <c r="HM594" s="658" t="e">
        <f t="shared" si="1499"/>
        <v>#N/A</v>
      </c>
      <c r="HN594" s="126" t="e">
        <f t="shared" si="1500"/>
        <v>#N/A</v>
      </c>
      <c r="HO594" s="126" t="e">
        <f t="shared" si="1501"/>
        <v>#N/A</v>
      </c>
      <c r="HP594" s="787"/>
      <c r="HQ594" s="1314"/>
      <c r="HR594" s="674" t="e">
        <f t="shared" si="1505"/>
        <v>#N/A</v>
      </c>
      <c r="HS594" s="675" t="e">
        <f t="shared" si="1506"/>
        <v>#N/A</v>
      </c>
      <c r="HT594" s="675" t="e">
        <f t="shared" si="1507"/>
        <v>#N/A</v>
      </c>
      <c r="HU594" s="703"/>
      <c r="HV594" s="705"/>
      <c r="HW594" s="675" t="e">
        <f t="shared" si="1508"/>
        <v>#N/A</v>
      </c>
      <c r="HX594" s="675" t="e">
        <f t="shared" si="1509"/>
        <v>#N/A</v>
      </c>
      <c r="HY594" s="675" t="e">
        <f t="shared" si="1510"/>
        <v>#N/A</v>
      </c>
      <c r="HZ594" s="703"/>
      <c r="IA594" s="705"/>
      <c r="IB594" s="678" t="e">
        <f t="shared" si="1514"/>
        <v>#N/A</v>
      </c>
      <c r="IC594" s="675" t="e">
        <f t="shared" si="1515"/>
        <v>#N/A</v>
      </c>
      <c r="ID594" s="675" t="e">
        <f t="shared" si="1516"/>
        <v>#N/A</v>
      </c>
      <c r="IE594" s="703"/>
      <c r="IF594" s="705"/>
      <c r="IG594" s="678" t="e">
        <f t="shared" si="1517"/>
        <v>#N/A</v>
      </c>
      <c r="IH594" s="675" t="e">
        <f t="shared" si="1518"/>
        <v>#N/A</v>
      </c>
      <c r="II594" s="675" t="e">
        <f t="shared" si="1519"/>
        <v>#N/A</v>
      </c>
      <c r="IJ594" s="706"/>
      <c r="IK594" s="683"/>
      <c r="IL594" s="846" t="e">
        <f t="shared" si="1443"/>
        <v>#N/A</v>
      </c>
      <c r="IM594" s="848" t="e">
        <f t="shared" si="1444"/>
        <v>#N/A</v>
      </c>
      <c r="IN594" s="1252" t="e">
        <f t="shared" si="1445"/>
        <v>#N/A</v>
      </c>
      <c r="IO594" s="1253" t="e">
        <f t="shared" si="1446"/>
        <v>#N/A</v>
      </c>
      <c r="IP594" s="847" t="e">
        <f t="shared" si="1447"/>
        <v>#N/A</v>
      </c>
      <c r="IQ594" s="848" t="e">
        <f t="shared" si="1448"/>
        <v>#N/A</v>
      </c>
      <c r="IR594" s="1252" t="e">
        <f t="shared" si="1449"/>
        <v>#N/A</v>
      </c>
      <c r="IS594" s="1330" t="e">
        <f t="shared" si="1450"/>
        <v>#N/A</v>
      </c>
      <c r="IT594" s="846" t="e">
        <f t="shared" si="1434"/>
        <v>#N/A</v>
      </c>
      <c r="IU594" s="848" t="e">
        <f t="shared" si="1435"/>
        <v>#N/A</v>
      </c>
      <c r="IV594" s="1252" t="e">
        <f t="shared" si="1436"/>
        <v>#N/A</v>
      </c>
      <c r="IW594" s="1253" t="e">
        <f t="shared" si="1437"/>
        <v>#N/A</v>
      </c>
      <c r="IX594" s="847" t="e">
        <f t="shared" si="1438"/>
        <v>#N/A</v>
      </c>
      <c r="IY594" s="848" t="e">
        <f t="shared" si="1439"/>
        <v>#N/A</v>
      </c>
      <c r="IZ594" s="1252" t="e">
        <f t="shared" si="1440"/>
        <v>#N/A</v>
      </c>
      <c r="JA594" s="1330" t="e">
        <f t="shared" si="1441"/>
        <v>#N/A</v>
      </c>
      <c r="JB594" s="153"/>
      <c r="JC594" s="952"/>
      <c r="JD594" s="150"/>
      <c r="JE594" s="150"/>
      <c r="JF594" s="952"/>
      <c r="JG594" s="150"/>
      <c r="JH594" s="150"/>
      <c r="JI594" s="952"/>
      <c r="JJ594" s="150"/>
      <c r="JK594" s="150"/>
      <c r="JL594" s="958"/>
      <c r="JM594" s="150"/>
      <c r="JN594" s="150"/>
      <c r="JO594" s="846"/>
      <c r="JP594" s="852"/>
      <c r="JQ594" s="850"/>
      <c r="JR594" s="850"/>
      <c r="JS594" s="861"/>
      <c r="JT594" s="850"/>
      <c r="JU594" s="861"/>
      <c r="JV594" s="851"/>
      <c r="JW594" s="27"/>
      <c r="JX594" s="27"/>
      <c r="JY594" s="893"/>
      <c r="JZ594" s="27"/>
      <c r="KA594" s="27"/>
      <c r="KB594" s="707"/>
      <c r="KC594" s="846"/>
      <c r="KD594" s="975"/>
      <c r="KE594" s="27"/>
      <c r="KF594" s="27"/>
      <c r="KG594" s="893"/>
      <c r="KH594" s="27"/>
      <c r="KI594" s="27"/>
      <c r="KJ594" s="707"/>
      <c r="KK594" s="846"/>
      <c r="KL594" s="975"/>
      <c r="KM594" s="179"/>
      <c r="KN594" s="889"/>
      <c r="KO594" s="180"/>
      <c r="MA594" s="1352" t="e">
        <f t="shared" si="1511"/>
        <v>#N/A</v>
      </c>
      <c r="MB594" s="1352" t="e">
        <f t="shared" si="1512"/>
        <v>#N/A</v>
      </c>
    </row>
    <row r="595" spans="2:340" ht="18.75" customHeight="1">
      <c r="B595" s="13"/>
      <c r="C595" s="136"/>
      <c r="D595" s="14" t="e">
        <f t="shared" ref="D595:D600" si="1523">IF(C595="",#N/A,D594+(C595-C594))</f>
        <v>#N/A</v>
      </c>
      <c r="E595" s="31" t="e">
        <f t="shared" si="1453"/>
        <v>#N/A</v>
      </c>
      <c r="F595" s="40" t="e">
        <f t="shared" si="1454"/>
        <v>#N/A</v>
      </c>
      <c r="G595" s="27" t="e">
        <f t="shared" si="1455"/>
        <v>#N/A</v>
      </c>
      <c r="H595" s="27" t="e">
        <f t="shared" si="1456"/>
        <v>#N/A</v>
      </c>
      <c r="I595" s="702"/>
      <c r="J595" s="593"/>
      <c r="K595" s="14" t="e">
        <f t="shared" si="1457"/>
        <v>#N/A</v>
      </c>
      <c r="L595" s="31" t="e">
        <f t="shared" si="1458"/>
        <v>#N/A</v>
      </c>
      <c r="M595" s="40" t="e">
        <f t="shared" si="1502"/>
        <v>#N/A</v>
      </c>
      <c r="N595" s="27" t="e">
        <f t="shared" si="1459"/>
        <v>#N/A</v>
      </c>
      <c r="O595" s="27" t="e">
        <f t="shared" si="1460"/>
        <v>#N/A</v>
      </c>
      <c r="P595" s="27" t="e">
        <f t="shared" si="1461"/>
        <v>#N/A</v>
      </c>
      <c r="Q595" s="702"/>
      <c r="R595" s="593"/>
      <c r="S595" s="29"/>
      <c r="T595" s="29"/>
      <c r="U595" s="29"/>
      <c r="V595" s="29"/>
      <c r="W595" s="863"/>
      <c r="X595" s="592"/>
      <c r="Y595" s="14"/>
      <c r="Z595" s="27"/>
      <c r="AA595" s="27"/>
      <c r="AB595" s="27"/>
      <c r="AC595" s="702"/>
      <c r="AD595" s="593"/>
      <c r="AE595" s="14" t="e">
        <f t="shared" si="1520"/>
        <v>#N/A</v>
      </c>
      <c r="AF595" s="27" t="e">
        <f t="shared" si="1521"/>
        <v>#N/A</v>
      </c>
      <c r="AG595" s="221" t="e">
        <f t="shared" si="1522"/>
        <v>#N/A</v>
      </c>
      <c r="AH595" s="27"/>
      <c r="AI595" s="166"/>
      <c r="AJ595" s="16"/>
      <c r="AK595" s="29"/>
      <c r="AL595" s="29"/>
      <c r="AM595" s="29"/>
      <c r="AN595" s="863"/>
      <c r="AO595" s="592"/>
      <c r="AP595" s="14"/>
      <c r="AQ595" s="27"/>
      <c r="AR595" s="27"/>
      <c r="AS595" s="27"/>
      <c r="AT595" s="702"/>
      <c r="AU595" s="593"/>
      <c r="AV595" s="31"/>
      <c r="AW595" s="16"/>
      <c r="AX595" s="29"/>
      <c r="AY595" s="29"/>
      <c r="AZ595" s="29"/>
      <c r="BA595" s="863"/>
      <c r="BB595" s="902"/>
      <c r="BC595" s="234"/>
      <c r="BD595" s="232"/>
      <c r="BE595" s="232"/>
      <c r="BF595" s="904"/>
      <c r="BG595" s="905"/>
      <c r="BH595" s="15"/>
      <c r="BI595" s="29"/>
      <c r="BJ595" s="29"/>
      <c r="BK595" s="29"/>
      <c r="BL595" s="863"/>
      <c r="BM595" s="902"/>
      <c r="BN595" s="234"/>
      <c r="BO595" s="232"/>
      <c r="BP595" s="232"/>
      <c r="BQ595" s="904"/>
      <c r="BR595" s="905"/>
      <c r="BS595" s="15"/>
      <c r="BT595" s="29"/>
      <c r="BU595" s="29"/>
      <c r="BV595" s="29"/>
      <c r="BW595" s="863"/>
      <c r="BX595" s="902"/>
      <c r="BY595" s="234"/>
      <c r="BZ595" s="232"/>
      <c r="CA595" s="232"/>
      <c r="CB595" s="904"/>
      <c r="CC595" s="905"/>
      <c r="CD595" s="15"/>
      <c r="CE595" s="29"/>
      <c r="CF595" s="29"/>
      <c r="CG595" s="29"/>
      <c r="CH595" s="863"/>
      <c r="CI595" s="902"/>
      <c r="CJ595" s="234"/>
      <c r="CK595" s="232"/>
      <c r="CL595" s="232"/>
      <c r="CM595" s="911"/>
      <c r="CN595" s="912"/>
      <c r="CO595" s="15"/>
      <c r="CP595" s="232"/>
      <c r="CQ595" s="232"/>
      <c r="CR595" s="232"/>
      <c r="CS595" s="904"/>
      <c r="CT595" s="905"/>
      <c r="CU595" s="29"/>
      <c r="CV595" s="232"/>
      <c r="CW595" s="232"/>
      <c r="CX595" s="232"/>
      <c r="CY595" s="911"/>
      <c r="CZ595" s="912"/>
      <c r="DA595" s="15"/>
      <c r="DB595" s="232"/>
      <c r="DC595" s="232"/>
      <c r="DD595" s="232"/>
      <c r="DE595" s="904"/>
      <c r="DF595" s="915"/>
      <c r="DG595" s="40"/>
      <c r="DH595" s="27"/>
      <c r="DI595" s="27"/>
      <c r="DJ595" s="27"/>
      <c r="DK595" s="702"/>
      <c r="DL595" s="593"/>
      <c r="DM595" s="14"/>
      <c r="DN595" s="27"/>
      <c r="DO595" s="27"/>
      <c r="DP595" s="27"/>
      <c r="DQ595" s="702"/>
      <c r="DR595" s="663"/>
      <c r="DS595" s="40" t="e">
        <f t="shared" si="1462"/>
        <v>#N/A</v>
      </c>
      <c r="DT595" s="27" t="e">
        <f t="shared" si="1463"/>
        <v>#N/A</v>
      </c>
      <c r="DU595" s="27" t="e">
        <f t="shared" si="1464"/>
        <v>#N/A</v>
      </c>
      <c r="DV595" s="27" t="e">
        <f t="shared" si="1465"/>
        <v>#N/A</v>
      </c>
      <c r="DW595" s="702"/>
      <c r="DX595" s="663"/>
      <c r="DY595" s="270"/>
      <c r="DZ595" s="249"/>
      <c r="EA595" s="249"/>
      <c r="EB595" s="668"/>
      <c r="EC595" s="667"/>
      <c r="ED595" s="288"/>
      <c r="EE595" s="289"/>
      <c r="EF595" s="295"/>
      <c r="EG595" s="251"/>
      <c r="EH595" s="295"/>
      <c r="EI595" s="251"/>
      <c r="EJ595" s="256"/>
      <c r="EK595" s="257"/>
      <c r="EL595" s="257"/>
      <c r="EM595" s="668"/>
      <c r="EN595" s="665"/>
      <c r="EO595" s="253"/>
      <c r="EP595" s="254"/>
      <c r="EQ595" s="254"/>
      <c r="ER595" s="668"/>
      <c r="ES595" s="665"/>
      <c r="ET595" s="14"/>
      <c r="EU595" s="27"/>
      <c r="EV595" s="31"/>
      <c r="EW595" s="122"/>
      <c r="EX595" s="47"/>
      <c r="EY595" s="48"/>
      <c r="EZ595" s="49"/>
      <c r="FA595" s="50"/>
      <c r="FB595" s="51"/>
      <c r="FC595" s="153" t="e">
        <f t="shared" si="1442"/>
        <v>#N/A</v>
      </c>
      <c r="FD595" s="986" t="e">
        <f t="shared" si="1433"/>
        <v>#N/A</v>
      </c>
      <c r="FE595" s="993" t="e">
        <f t="shared" si="1451"/>
        <v>#N/A</v>
      </c>
      <c r="FF595" s="987" t="e">
        <f t="shared" si="1452"/>
        <v>#N/A</v>
      </c>
      <c r="FG595" s="246" t="e">
        <f t="shared" si="1513"/>
        <v>#N/A</v>
      </c>
      <c r="FH595" s="246" t="e">
        <f t="shared" si="1503"/>
        <v>#N/A</v>
      </c>
      <c r="FI595" s="246" t="e">
        <f t="shared" si="1504"/>
        <v>#N/A</v>
      </c>
      <c r="FJ595" s="39" t="e">
        <f t="shared" si="1466"/>
        <v>#N/A</v>
      </c>
      <c r="FK595" s="26" t="e">
        <f t="shared" si="1467"/>
        <v>#N/A</v>
      </c>
      <c r="FL595" s="26" t="e">
        <f t="shared" si="1468"/>
        <v>#N/A</v>
      </c>
      <c r="FM595" s="1300"/>
      <c r="FN595" s="656"/>
      <c r="FO595" s="28" t="e">
        <f t="shared" si="1469"/>
        <v>#N/A</v>
      </c>
      <c r="FP595" s="28" t="e">
        <f t="shared" si="1470"/>
        <v>#N/A</v>
      </c>
      <c r="FQ595" s="28" t="e">
        <f t="shared" si="1471"/>
        <v>#N/A</v>
      </c>
      <c r="FR595" s="1305"/>
      <c r="FS595" s="698"/>
      <c r="FT595" s="10" t="e">
        <f t="shared" si="1472"/>
        <v>#N/A</v>
      </c>
      <c r="FU595" s="28" t="e">
        <f t="shared" si="1473"/>
        <v>#N/A</v>
      </c>
      <c r="FV595" s="28" t="e">
        <f t="shared" si="1474"/>
        <v>#N/A</v>
      </c>
      <c r="FW595" s="1305"/>
      <c r="FX595" s="698"/>
      <c r="FY595" s="658" t="e">
        <f t="shared" si="1475"/>
        <v>#N/A</v>
      </c>
      <c r="FZ595" s="126" t="e">
        <f t="shared" si="1476"/>
        <v>#N/A</v>
      </c>
      <c r="GA595" s="126" t="e">
        <f t="shared" si="1477"/>
        <v>#N/A</v>
      </c>
      <c r="GB595" s="787"/>
      <c r="GC595" s="1314"/>
      <c r="GD595" s="674" t="e">
        <f t="shared" si="1478"/>
        <v>#N/A</v>
      </c>
      <c r="GE595" s="675" t="e">
        <f t="shared" si="1479"/>
        <v>#N/A</v>
      </c>
      <c r="GF595" s="675" t="e">
        <f t="shared" si="1480"/>
        <v>#N/A</v>
      </c>
      <c r="GG595" s="703"/>
      <c r="GH595" s="705"/>
      <c r="GI595" s="688" t="e">
        <f t="shared" si="1481"/>
        <v>#N/A</v>
      </c>
      <c r="GJ595" s="688" t="e">
        <f t="shared" si="1482"/>
        <v>#N/A</v>
      </c>
      <c r="GK595" s="688" t="e">
        <f t="shared" si="1483"/>
        <v>#N/A</v>
      </c>
      <c r="GL595" s="703"/>
      <c r="GM595" s="705"/>
      <c r="GN595" s="689" t="e">
        <f t="shared" si="1484"/>
        <v>#N/A</v>
      </c>
      <c r="GO595" s="688" t="e">
        <f t="shared" si="1485"/>
        <v>#N/A</v>
      </c>
      <c r="GP595" s="688" t="e">
        <f t="shared" si="1486"/>
        <v>#N/A</v>
      </c>
      <c r="GQ595" s="703"/>
      <c r="GR595" s="705"/>
      <c r="GS595" s="689" t="e">
        <f t="shared" si="1487"/>
        <v>#N/A</v>
      </c>
      <c r="GT595" s="688" t="e">
        <f t="shared" si="1488"/>
        <v>#N/A</v>
      </c>
      <c r="GU595" s="688" t="e">
        <f t="shared" si="1489"/>
        <v>#N/A</v>
      </c>
      <c r="GV595" s="706"/>
      <c r="GW595" s="683"/>
      <c r="GX595" s="39" t="e">
        <f t="shared" si="1490"/>
        <v>#N/A</v>
      </c>
      <c r="GY595" s="26" t="e">
        <f t="shared" si="1491"/>
        <v>#N/A</v>
      </c>
      <c r="GZ595" s="26" t="e">
        <f t="shared" si="1492"/>
        <v>#N/A</v>
      </c>
      <c r="HA595" s="1300"/>
      <c r="HB595" s="656"/>
      <c r="HC595" s="28" t="e">
        <f t="shared" si="1493"/>
        <v>#N/A</v>
      </c>
      <c r="HD595" s="28" t="e">
        <f t="shared" si="1494"/>
        <v>#N/A</v>
      </c>
      <c r="HE595" s="28" t="e">
        <f t="shared" si="1495"/>
        <v>#N/A</v>
      </c>
      <c r="HF595" s="1305"/>
      <c r="HG595" s="698"/>
      <c r="HH595" s="10" t="e">
        <f t="shared" si="1496"/>
        <v>#N/A</v>
      </c>
      <c r="HI595" s="28" t="e">
        <f t="shared" si="1497"/>
        <v>#N/A</v>
      </c>
      <c r="HJ595" s="28" t="e">
        <f t="shared" si="1498"/>
        <v>#N/A</v>
      </c>
      <c r="HK595" s="1305"/>
      <c r="HL595" s="698"/>
      <c r="HM595" s="658" t="e">
        <f t="shared" si="1499"/>
        <v>#N/A</v>
      </c>
      <c r="HN595" s="126" t="e">
        <f t="shared" si="1500"/>
        <v>#N/A</v>
      </c>
      <c r="HO595" s="126" t="e">
        <f t="shared" si="1501"/>
        <v>#N/A</v>
      </c>
      <c r="HP595" s="787"/>
      <c r="HQ595" s="1314"/>
      <c r="HR595" s="674" t="e">
        <f t="shared" si="1505"/>
        <v>#N/A</v>
      </c>
      <c r="HS595" s="675" t="e">
        <f t="shared" si="1506"/>
        <v>#N/A</v>
      </c>
      <c r="HT595" s="675" t="e">
        <f t="shared" si="1507"/>
        <v>#N/A</v>
      </c>
      <c r="HU595" s="703"/>
      <c r="HV595" s="705"/>
      <c r="HW595" s="675" t="e">
        <f t="shared" si="1508"/>
        <v>#N/A</v>
      </c>
      <c r="HX595" s="675" t="e">
        <f t="shared" si="1509"/>
        <v>#N/A</v>
      </c>
      <c r="HY595" s="675" t="e">
        <f t="shared" si="1510"/>
        <v>#N/A</v>
      </c>
      <c r="HZ595" s="703"/>
      <c r="IA595" s="705"/>
      <c r="IB595" s="678" t="e">
        <f t="shared" si="1514"/>
        <v>#N/A</v>
      </c>
      <c r="IC595" s="675" t="e">
        <f t="shared" si="1515"/>
        <v>#N/A</v>
      </c>
      <c r="ID595" s="675" t="e">
        <f t="shared" si="1516"/>
        <v>#N/A</v>
      </c>
      <c r="IE595" s="703"/>
      <c r="IF595" s="705"/>
      <c r="IG595" s="678" t="e">
        <f t="shared" si="1517"/>
        <v>#N/A</v>
      </c>
      <c r="IH595" s="675" t="e">
        <f t="shared" si="1518"/>
        <v>#N/A</v>
      </c>
      <c r="II595" s="675" t="e">
        <f t="shared" si="1519"/>
        <v>#N/A</v>
      </c>
      <c r="IJ595" s="706"/>
      <c r="IK595" s="683"/>
      <c r="IL595" s="846" t="e">
        <f t="shared" si="1443"/>
        <v>#N/A</v>
      </c>
      <c r="IM595" s="848" t="e">
        <f t="shared" si="1444"/>
        <v>#N/A</v>
      </c>
      <c r="IN595" s="1252" t="e">
        <f t="shared" si="1445"/>
        <v>#N/A</v>
      </c>
      <c r="IO595" s="1253" t="e">
        <f t="shared" si="1446"/>
        <v>#N/A</v>
      </c>
      <c r="IP595" s="847" t="e">
        <f t="shared" si="1447"/>
        <v>#N/A</v>
      </c>
      <c r="IQ595" s="848" t="e">
        <f t="shared" si="1448"/>
        <v>#N/A</v>
      </c>
      <c r="IR595" s="1252" t="e">
        <f t="shared" si="1449"/>
        <v>#N/A</v>
      </c>
      <c r="IS595" s="1330" t="e">
        <f t="shared" si="1450"/>
        <v>#N/A</v>
      </c>
      <c r="IT595" s="846" t="e">
        <f t="shared" si="1434"/>
        <v>#N/A</v>
      </c>
      <c r="IU595" s="848" t="e">
        <f t="shared" si="1435"/>
        <v>#N/A</v>
      </c>
      <c r="IV595" s="1252" t="e">
        <f t="shared" si="1436"/>
        <v>#N/A</v>
      </c>
      <c r="IW595" s="1253" t="e">
        <f t="shared" si="1437"/>
        <v>#N/A</v>
      </c>
      <c r="IX595" s="847" t="e">
        <f t="shared" si="1438"/>
        <v>#N/A</v>
      </c>
      <c r="IY595" s="848" t="e">
        <f t="shared" si="1439"/>
        <v>#N/A</v>
      </c>
      <c r="IZ595" s="1252" t="e">
        <f t="shared" si="1440"/>
        <v>#N/A</v>
      </c>
      <c r="JA595" s="1330" t="e">
        <f t="shared" si="1441"/>
        <v>#N/A</v>
      </c>
      <c r="JB595" s="153"/>
      <c r="JC595" s="952"/>
      <c r="JD595" s="150"/>
      <c r="JE595" s="150"/>
      <c r="JF595" s="952"/>
      <c r="JG595" s="150"/>
      <c r="JH595" s="150"/>
      <c r="JI595" s="952"/>
      <c r="JJ595" s="150"/>
      <c r="JK595" s="150"/>
      <c r="JL595" s="958"/>
      <c r="JM595" s="150"/>
      <c r="JN595" s="150"/>
      <c r="JO595" s="846"/>
      <c r="JP595" s="852"/>
      <c r="JQ595" s="850"/>
      <c r="JR595" s="850"/>
      <c r="JS595" s="861"/>
      <c r="JT595" s="850"/>
      <c r="JU595" s="861"/>
      <c r="JV595" s="851"/>
      <c r="JW595" s="27"/>
      <c r="JX595" s="27"/>
      <c r="JY595" s="893"/>
      <c r="JZ595" s="27"/>
      <c r="KA595" s="27"/>
      <c r="KB595" s="707"/>
      <c r="KC595" s="846"/>
      <c r="KD595" s="975"/>
      <c r="KE595" s="27"/>
      <c r="KF595" s="27"/>
      <c r="KG595" s="893"/>
      <c r="KH595" s="27"/>
      <c r="KI595" s="27"/>
      <c r="KJ595" s="707"/>
      <c r="KK595" s="846"/>
      <c r="KL595" s="975"/>
      <c r="KM595" s="179"/>
      <c r="KN595" s="889"/>
      <c r="KO595" s="180"/>
      <c r="MA595" s="1352" t="e">
        <f t="shared" si="1511"/>
        <v>#N/A</v>
      </c>
      <c r="MB595" s="1352" t="e">
        <f t="shared" si="1512"/>
        <v>#N/A</v>
      </c>
    </row>
    <row r="596" spans="2:340" ht="18.75" customHeight="1">
      <c r="B596" s="13"/>
      <c r="C596" s="136"/>
      <c r="D596" s="14" t="e">
        <f t="shared" si="1523"/>
        <v>#N/A</v>
      </c>
      <c r="E596" s="31" t="e">
        <f t="shared" si="1453"/>
        <v>#N/A</v>
      </c>
      <c r="F596" s="40" t="e">
        <f t="shared" si="1454"/>
        <v>#N/A</v>
      </c>
      <c r="G596" s="27" t="e">
        <f t="shared" si="1455"/>
        <v>#N/A</v>
      </c>
      <c r="H596" s="27" t="e">
        <f t="shared" si="1456"/>
        <v>#N/A</v>
      </c>
      <c r="I596" s="702"/>
      <c r="J596" s="593"/>
      <c r="K596" s="14" t="e">
        <f t="shared" si="1457"/>
        <v>#N/A</v>
      </c>
      <c r="L596" s="31" t="e">
        <f t="shared" si="1458"/>
        <v>#N/A</v>
      </c>
      <c r="M596" s="40" t="e">
        <f t="shared" si="1502"/>
        <v>#N/A</v>
      </c>
      <c r="N596" s="27" t="e">
        <f t="shared" si="1459"/>
        <v>#N/A</v>
      </c>
      <c r="O596" s="27" t="e">
        <f t="shared" si="1460"/>
        <v>#N/A</v>
      </c>
      <c r="P596" s="27" t="e">
        <f t="shared" si="1461"/>
        <v>#N/A</v>
      </c>
      <c r="Q596" s="702"/>
      <c r="R596" s="593"/>
      <c r="S596" s="29"/>
      <c r="T596" s="29"/>
      <c r="U596" s="29"/>
      <c r="V596" s="29"/>
      <c r="W596" s="863"/>
      <c r="X596" s="592"/>
      <c r="Y596" s="14"/>
      <c r="Z596" s="27"/>
      <c r="AA596" s="27"/>
      <c r="AB596" s="27"/>
      <c r="AC596" s="702"/>
      <c r="AD596" s="593"/>
      <c r="AE596" s="14" t="e">
        <f t="shared" si="1520"/>
        <v>#N/A</v>
      </c>
      <c r="AF596" s="27" t="e">
        <f t="shared" si="1521"/>
        <v>#N/A</v>
      </c>
      <c r="AG596" s="221" t="e">
        <f t="shared" si="1522"/>
        <v>#N/A</v>
      </c>
      <c r="AH596" s="27"/>
      <c r="AI596" s="166"/>
      <c r="AJ596" s="16"/>
      <c r="AK596" s="29"/>
      <c r="AL596" s="29"/>
      <c r="AM596" s="29"/>
      <c r="AN596" s="863"/>
      <c r="AO596" s="592"/>
      <c r="AP596" s="14"/>
      <c r="AQ596" s="27"/>
      <c r="AR596" s="27"/>
      <c r="AS596" s="27"/>
      <c r="AT596" s="702"/>
      <c r="AU596" s="593"/>
      <c r="AV596" s="31"/>
      <c r="AW596" s="16"/>
      <c r="AX596" s="29"/>
      <c r="AY596" s="29"/>
      <c r="AZ596" s="29"/>
      <c r="BA596" s="863"/>
      <c r="BB596" s="902"/>
      <c r="BC596" s="234"/>
      <c r="BD596" s="232"/>
      <c r="BE596" s="232"/>
      <c r="BF596" s="904"/>
      <c r="BG596" s="905"/>
      <c r="BH596" s="15"/>
      <c r="BI596" s="29"/>
      <c r="BJ596" s="29"/>
      <c r="BK596" s="29"/>
      <c r="BL596" s="863"/>
      <c r="BM596" s="902"/>
      <c r="BN596" s="234"/>
      <c r="BO596" s="232"/>
      <c r="BP596" s="232"/>
      <c r="BQ596" s="904"/>
      <c r="BR596" s="905"/>
      <c r="BS596" s="15"/>
      <c r="BT596" s="29"/>
      <c r="BU596" s="29"/>
      <c r="BV596" s="29"/>
      <c r="BW596" s="863"/>
      <c r="BX596" s="902"/>
      <c r="BY596" s="234"/>
      <c r="BZ596" s="232"/>
      <c r="CA596" s="232"/>
      <c r="CB596" s="904"/>
      <c r="CC596" s="905"/>
      <c r="CD596" s="15"/>
      <c r="CE596" s="29"/>
      <c r="CF596" s="29"/>
      <c r="CG596" s="29"/>
      <c r="CH596" s="863"/>
      <c r="CI596" s="902"/>
      <c r="CJ596" s="234"/>
      <c r="CK596" s="232"/>
      <c r="CL596" s="232"/>
      <c r="CM596" s="911"/>
      <c r="CN596" s="912"/>
      <c r="CO596" s="15"/>
      <c r="CP596" s="232"/>
      <c r="CQ596" s="232"/>
      <c r="CR596" s="232"/>
      <c r="CS596" s="904"/>
      <c r="CT596" s="905"/>
      <c r="CU596" s="29"/>
      <c r="CV596" s="232"/>
      <c r="CW596" s="232"/>
      <c r="CX596" s="232"/>
      <c r="CY596" s="911"/>
      <c r="CZ596" s="912"/>
      <c r="DA596" s="15"/>
      <c r="DB596" s="232"/>
      <c r="DC596" s="232"/>
      <c r="DD596" s="232"/>
      <c r="DE596" s="904"/>
      <c r="DF596" s="915"/>
      <c r="DG596" s="40"/>
      <c r="DH596" s="27"/>
      <c r="DI596" s="27"/>
      <c r="DJ596" s="27"/>
      <c r="DK596" s="702"/>
      <c r="DL596" s="593"/>
      <c r="DM596" s="14"/>
      <c r="DN596" s="27"/>
      <c r="DO596" s="27"/>
      <c r="DP596" s="27"/>
      <c r="DQ596" s="702"/>
      <c r="DR596" s="663"/>
      <c r="DS596" s="40" t="e">
        <f t="shared" si="1462"/>
        <v>#N/A</v>
      </c>
      <c r="DT596" s="27" t="e">
        <f t="shared" si="1463"/>
        <v>#N/A</v>
      </c>
      <c r="DU596" s="27" t="e">
        <f t="shared" si="1464"/>
        <v>#N/A</v>
      </c>
      <c r="DV596" s="27" t="e">
        <f t="shared" si="1465"/>
        <v>#N/A</v>
      </c>
      <c r="DW596" s="702"/>
      <c r="DX596" s="663"/>
      <c r="DY596" s="270"/>
      <c r="DZ596" s="249"/>
      <c r="EA596" s="249"/>
      <c r="EB596" s="668"/>
      <c r="EC596" s="667"/>
      <c r="ED596" s="288"/>
      <c r="EE596" s="289"/>
      <c r="EF596" s="295"/>
      <c r="EG596" s="251"/>
      <c r="EH596" s="295"/>
      <c r="EI596" s="251"/>
      <c r="EJ596" s="256"/>
      <c r="EK596" s="257"/>
      <c r="EL596" s="257"/>
      <c r="EM596" s="668"/>
      <c r="EN596" s="665"/>
      <c r="EO596" s="253"/>
      <c r="EP596" s="254"/>
      <c r="EQ596" s="254"/>
      <c r="ER596" s="668"/>
      <c r="ES596" s="665"/>
      <c r="ET596" s="14"/>
      <c r="EU596" s="27"/>
      <c r="EV596" s="31"/>
      <c r="EW596" s="122"/>
      <c r="EX596" s="47"/>
      <c r="EY596" s="48"/>
      <c r="EZ596" s="49"/>
      <c r="FA596" s="50"/>
      <c r="FB596" s="51"/>
      <c r="FC596" s="153" t="e">
        <f t="shared" si="1442"/>
        <v>#N/A</v>
      </c>
      <c r="FD596" s="986" t="e">
        <f t="shared" si="1433"/>
        <v>#N/A</v>
      </c>
      <c r="FE596" s="993" t="e">
        <f t="shared" si="1451"/>
        <v>#N/A</v>
      </c>
      <c r="FF596" s="987" t="e">
        <f t="shared" si="1452"/>
        <v>#N/A</v>
      </c>
      <c r="FG596" s="246" t="e">
        <f t="shared" si="1513"/>
        <v>#N/A</v>
      </c>
      <c r="FH596" s="246" t="e">
        <f t="shared" si="1503"/>
        <v>#N/A</v>
      </c>
      <c r="FI596" s="246" t="e">
        <f t="shared" si="1504"/>
        <v>#N/A</v>
      </c>
      <c r="FJ596" s="39" t="e">
        <f t="shared" si="1466"/>
        <v>#N/A</v>
      </c>
      <c r="FK596" s="26" t="e">
        <f t="shared" si="1467"/>
        <v>#N/A</v>
      </c>
      <c r="FL596" s="26" t="e">
        <f t="shared" si="1468"/>
        <v>#N/A</v>
      </c>
      <c r="FM596" s="1300"/>
      <c r="FN596" s="656"/>
      <c r="FO596" s="28" t="e">
        <f t="shared" si="1469"/>
        <v>#N/A</v>
      </c>
      <c r="FP596" s="28" t="e">
        <f t="shared" si="1470"/>
        <v>#N/A</v>
      </c>
      <c r="FQ596" s="28" t="e">
        <f t="shared" si="1471"/>
        <v>#N/A</v>
      </c>
      <c r="FR596" s="1305"/>
      <c r="FS596" s="698"/>
      <c r="FT596" s="10" t="e">
        <f t="shared" si="1472"/>
        <v>#N/A</v>
      </c>
      <c r="FU596" s="28" t="e">
        <f t="shared" si="1473"/>
        <v>#N/A</v>
      </c>
      <c r="FV596" s="28" t="e">
        <f t="shared" si="1474"/>
        <v>#N/A</v>
      </c>
      <c r="FW596" s="1305"/>
      <c r="FX596" s="698"/>
      <c r="FY596" s="658" t="e">
        <f t="shared" si="1475"/>
        <v>#N/A</v>
      </c>
      <c r="FZ596" s="126" t="e">
        <f t="shared" si="1476"/>
        <v>#N/A</v>
      </c>
      <c r="GA596" s="126" t="e">
        <f t="shared" si="1477"/>
        <v>#N/A</v>
      </c>
      <c r="GB596" s="787"/>
      <c r="GC596" s="1314"/>
      <c r="GD596" s="674" t="e">
        <f t="shared" si="1478"/>
        <v>#N/A</v>
      </c>
      <c r="GE596" s="675" t="e">
        <f t="shared" si="1479"/>
        <v>#N/A</v>
      </c>
      <c r="GF596" s="675" t="e">
        <f t="shared" si="1480"/>
        <v>#N/A</v>
      </c>
      <c r="GG596" s="703"/>
      <c r="GH596" s="705"/>
      <c r="GI596" s="688" t="e">
        <f t="shared" si="1481"/>
        <v>#N/A</v>
      </c>
      <c r="GJ596" s="688" t="e">
        <f t="shared" si="1482"/>
        <v>#N/A</v>
      </c>
      <c r="GK596" s="688" t="e">
        <f t="shared" si="1483"/>
        <v>#N/A</v>
      </c>
      <c r="GL596" s="703"/>
      <c r="GM596" s="705"/>
      <c r="GN596" s="689" t="e">
        <f t="shared" si="1484"/>
        <v>#N/A</v>
      </c>
      <c r="GO596" s="688" t="e">
        <f t="shared" si="1485"/>
        <v>#N/A</v>
      </c>
      <c r="GP596" s="688" t="e">
        <f t="shared" si="1486"/>
        <v>#N/A</v>
      </c>
      <c r="GQ596" s="703"/>
      <c r="GR596" s="705"/>
      <c r="GS596" s="689" t="e">
        <f t="shared" si="1487"/>
        <v>#N/A</v>
      </c>
      <c r="GT596" s="688" t="e">
        <f t="shared" si="1488"/>
        <v>#N/A</v>
      </c>
      <c r="GU596" s="688" t="e">
        <f t="shared" si="1489"/>
        <v>#N/A</v>
      </c>
      <c r="GV596" s="706"/>
      <c r="GW596" s="683"/>
      <c r="GX596" s="39" t="e">
        <f t="shared" si="1490"/>
        <v>#N/A</v>
      </c>
      <c r="GY596" s="26" t="e">
        <f t="shared" si="1491"/>
        <v>#N/A</v>
      </c>
      <c r="GZ596" s="26" t="e">
        <f t="shared" si="1492"/>
        <v>#N/A</v>
      </c>
      <c r="HA596" s="1300"/>
      <c r="HB596" s="656"/>
      <c r="HC596" s="28" t="e">
        <f t="shared" si="1493"/>
        <v>#N/A</v>
      </c>
      <c r="HD596" s="28" t="e">
        <f t="shared" si="1494"/>
        <v>#N/A</v>
      </c>
      <c r="HE596" s="28" t="e">
        <f t="shared" si="1495"/>
        <v>#N/A</v>
      </c>
      <c r="HF596" s="1305"/>
      <c r="HG596" s="698"/>
      <c r="HH596" s="10" t="e">
        <f t="shared" si="1496"/>
        <v>#N/A</v>
      </c>
      <c r="HI596" s="28" t="e">
        <f t="shared" si="1497"/>
        <v>#N/A</v>
      </c>
      <c r="HJ596" s="28" t="e">
        <f t="shared" si="1498"/>
        <v>#N/A</v>
      </c>
      <c r="HK596" s="1305"/>
      <c r="HL596" s="698"/>
      <c r="HM596" s="658" t="e">
        <f t="shared" si="1499"/>
        <v>#N/A</v>
      </c>
      <c r="HN596" s="126" t="e">
        <f t="shared" si="1500"/>
        <v>#N/A</v>
      </c>
      <c r="HO596" s="126" t="e">
        <f t="shared" si="1501"/>
        <v>#N/A</v>
      </c>
      <c r="HP596" s="787"/>
      <c r="HQ596" s="1314"/>
      <c r="HR596" s="674" t="e">
        <f t="shared" si="1505"/>
        <v>#N/A</v>
      </c>
      <c r="HS596" s="675" t="e">
        <f t="shared" si="1506"/>
        <v>#N/A</v>
      </c>
      <c r="HT596" s="675" t="e">
        <f t="shared" si="1507"/>
        <v>#N/A</v>
      </c>
      <c r="HU596" s="703"/>
      <c r="HV596" s="705"/>
      <c r="HW596" s="675" t="e">
        <f t="shared" si="1508"/>
        <v>#N/A</v>
      </c>
      <c r="HX596" s="675" t="e">
        <f t="shared" si="1509"/>
        <v>#N/A</v>
      </c>
      <c r="HY596" s="675" t="e">
        <f t="shared" si="1510"/>
        <v>#N/A</v>
      </c>
      <c r="HZ596" s="703"/>
      <c r="IA596" s="705"/>
      <c r="IB596" s="678" t="e">
        <f t="shared" si="1514"/>
        <v>#N/A</v>
      </c>
      <c r="IC596" s="675" t="e">
        <f t="shared" si="1515"/>
        <v>#N/A</v>
      </c>
      <c r="ID596" s="675" t="e">
        <f t="shared" si="1516"/>
        <v>#N/A</v>
      </c>
      <c r="IE596" s="703"/>
      <c r="IF596" s="705"/>
      <c r="IG596" s="678" t="e">
        <f t="shared" si="1517"/>
        <v>#N/A</v>
      </c>
      <c r="IH596" s="675" t="e">
        <f t="shared" si="1518"/>
        <v>#N/A</v>
      </c>
      <c r="II596" s="675" t="e">
        <f t="shared" si="1519"/>
        <v>#N/A</v>
      </c>
      <c r="IJ596" s="706"/>
      <c r="IK596" s="683"/>
      <c r="IL596" s="846" t="e">
        <f t="shared" si="1443"/>
        <v>#N/A</v>
      </c>
      <c r="IM596" s="848" t="e">
        <f t="shared" si="1444"/>
        <v>#N/A</v>
      </c>
      <c r="IN596" s="1252" t="e">
        <f t="shared" si="1445"/>
        <v>#N/A</v>
      </c>
      <c r="IO596" s="1253" t="e">
        <f t="shared" si="1446"/>
        <v>#N/A</v>
      </c>
      <c r="IP596" s="847" t="e">
        <f t="shared" si="1447"/>
        <v>#N/A</v>
      </c>
      <c r="IQ596" s="848" t="e">
        <f t="shared" si="1448"/>
        <v>#N/A</v>
      </c>
      <c r="IR596" s="1252" t="e">
        <f t="shared" si="1449"/>
        <v>#N/A</v>
      </c>
      <c r="IS596" s="1330" t="e">
        <f t="shared" si="1450"/>
        <v>#N/A</v>
      </c>
      <c r="IT596" s="846" t="e">
        <f t="shared" si="1434"/>
        <v>#N/A</v>
      </c>
      <c r="IU596" s="848" t="e">
        <f t="shared" si="1435"/>
        <v>#N/A</v>
      </c>
      <c r="IV596" s="1252" t="e">
        <f t="shared" si="1436"/>
        <v>#N/A</v>
      </c>
      <c r="IW596" s="1253" t="e">
        <f t="shared" si="1437"/>
        <v>#N/A</v>
      </c>
      <c r="IX596" s="847" t="e">
        <f t="shared" si="1438"/>
        <v>#N/A</v>
      </c>
      <c r="IY596" s="848" t="e">
        <f t="shared" si="1439"/>
        <v>#N/A</v>
      </c>
      <c r="IZ596" s="1252" t="e">
        <f t="shared" si="1440"/>
        <v>#N/A</v>
      </c>
      <c r="JA596" s="1330" t="e">
        <f t="shared" si="1441"/>
        <v>#N/A</v>
      </c>
      <c r="JB596" s="153"/>
      <c r="JC596" s="952"/>
      <c r="JD596" s="150"/>
      <c r="JE596" s="150"/>
      <c r="JF596" s="952"/>
      <c r="JG596" s="150"/>
      <c r="JH596" s="150"/>
      <c r="JI596" s="952"/>
      <c r="JJ596" s="150"/>
      <c r="JK596" s="150"/>
      <c r="JL596" s="958"/>
      <c r="JM596" s="150"/>
      <c r="JN596" s="150"/>
      <c r="JO596" s="846"/>
      <c r="JP596" s="852"/>
      <c r="JQ596" s="850"/>
      <c r="JR596" s="850"/>
      <c r="JS596" s="861"/>
      <c r="JT596" s="850"/>
      <c r="JU596" s="861"/>
      <c r="JV596" s="851"/>
      <c r="JW596" s="27"/>
      <c r="JX596" s="27"/>
      <c r="JY596" s="893"/>
      <c r="JZ596" s="27"/>
      <c r="KA596" s="27"/>
      <c r="KB596" s="707"/>
      <c r="KC596" s="846"/>
      <c r="KD596" s="975"/>
      <c r="KE596" s="27"/>
      <c r="KF596" s="27"/>
      <c r="KG596" s="893"/>
      <c r="KH596" s="27"/>
      <c r="KI596" s="27"/>
      <c r="KJ596" s="707"/>
      <c r="KK596" s="846"/>
      <c r="KL596" s="975"/>
      <c r="KM596" s="179"/>
      <c r="KN596" s="889"/>
      <c r="KO596" s="180"/>
      <c r="MA596" s="1352" t="e">
        <f t="shared" si="1511"/>
        <v>#N/A</v>
      </c>
      <c r="MB596" s="1352" t="e">
        <f t="shared" si="1512"/>
        <v>#N/A</v>
      </c>
    </row>
    <row r="597" spans="2:340" ht="18.75" customHeight="1">
      <c r="B597" s="13"/>
      <c r="C597" s="136"/>
      <c r="D597" s="14" t="e">
        <f t="shared" si="1523"/>
        <v>#N/A</v>
      </c>
      <c r="E597" s="31" t="e">
        <f t="shared" si="1453"/>
        <v>#N/A</v>
      </c>
      <c r="F597" s="40" t="e">
        <f t="shared" si="1454"/>
        <v>#N/A</v>
      </c>
      <c r="G597" s="27" t="e">
        <f t="shared" si="1455"/>
        <v>#N/A</v>
      </c>
      <c r="H597" s="27" t="e">
        <f t="shared" si="1456"/>
        <v>#N/A</v>
      </c>
      <c r="I597" s="702"/>
      <c r="J597" s="593"/>
      <c r="K597" s="14" t="e">
        <f t="shared" si="1457"/>
        <v>#N/A</v>
      </c>
      <c r="L597" s="31" t="e">
        <f t="shared" si="1458"/>
        <v>#N/A</v>
      </c>
      <c r="M597" s="40" t="e">
        <f t="shared" si="1502"/>
        <v>#N/A</v>
      </c>
      <c r="N597" s="27" t="e">
        <f t="shared" si="1459"/>
        <v>#N/A</v>
      </c>
      <c r="O597" s="27" t="e">
        <f t="shared" si="1460"/>
        <v>#N/A</v>
      </c>
      <c r="P597" s="27" t="e">
        <f t="shared" si="1461"/>
        <v>#N/A</v>
      </c>
      <c r="Q597" s="702"/>
      <c r="R597" s="593"/>
      <c r="S597" s="29"/>
      <c r="T597" s="29"/>
      <c r="U597" s="29"/>
      <c r="V597" s="29"/>
      <c r="W597" s="863"/>
      <c r="X597" s="592"/>
      <c r="Y597" s="14"/>
      <c r="Z597" s="27"/>
      <c r="AA597" s="27"/>
      <c r="AB597" s="27"/>
      <c r="AC597" s="702"/>
      <c r="AD597" s="593"/>
      <c r="AE597" s="14" t="e">
        <f t="shared" si="1520"/>
        <v>#N/A</v>
      </c>
      <c r="AF597" s="27" t="e">
        <f t="shared" si="1521"/>
        <v>#N/A</v>
      </c>
      <c r="AG597" s="221" t="e">
        <f t="shared" si="1522"/>
        <v>#N/A</v>
      </c>
      <c r="AH597" s="27"/>
      <c r="AI597" s="166"/>
      <c r="AJ597" s="16"/>
      <c r="AK597" s="29"/>
      <c r="AL597" s="29"/>
      <c r="AM597" s="29"/>
      <c r="AN597" s="863"/>
      <c r="AO597" s="592"/>
      <c r="AP597" s="14"/>
      <c r="AQ597" s="27"/>
      <c r="AR597" s="27"/>
      <c r="AS597" s="27"/>
      <c r="AT597" s="702"/>
      <c r="AU597" s="593"/>
      <c r="AV597" s="31"/>
      <c r="AW597" s="16"/>
      <c r="AX597" s="29"/>
      <c r="AY597" s="29"/>
      <c r="AZ597" s="29"/>
      <c r="BA597" s="863"/>
      <c r="BB597" s="902"/>
      <c r="BC597" s="234"/>
      <c r="BD597" s="232"/>
      <c r="BE597" s="232"/>
      <c r="BF597" s="904"/>
      <c r="BG597" s="905"/>
      <c r="BH597" s="15"/>
      <c r="BI597" s="29"/>
      <c r="BJ597" s="29"/>
      <c r="BK597" s="29"/>
      <c r="BL597" s="863"/>
      <c r="BM597" s="902"/>
      <c r="BN597" s="234"/>
      <c r="BO597" s="232"/>
      <c r="BP597" s="232"/>
      <c r="BQ597" s="904"/>
      <c r="BR597" s="905"/>
      <c r="BS597" s="15"/>
      <c r="BT597" s="29"/>
      <c r="BU597" s="29"/>
      <c r="BV597" s="29"/>
      <c r="BW597" s="863"/>
      <c r="BX597" s="902"/>
      <c r="BY597" s="234"/>
      <c r="BZ597" s="232"/>
      <c r="CA597" s="232"/>
      <c r="CB597" s="904"/>
      <c r="CC597" s="905"/>
      <c r="CD597" s="15"/>
      <c r="CE597" s="29"/>
      <c r="CF597" s="29"/>
      <c r="CG597" s="29"/>
      <c r="CH597" s="863"/>
      <c r="CI597" s="902"/>
      <c r="CJ597" s="234"/>
      <c r="CK597" s="232"/>
      <c r="CL597" s="232"/>
      <c r="CM597" s="911"/>
      <c r="CN597" s="912"/>
      <c r="CO597" s="15"/>
      <c r="CP597" s="232"/>
      <c r="CQ597" s="232"/>
      <c r="CR597" s="232"/>
      <c r="CS597" s="904"/>
      <c r="CT597" s="905"/>
      <c r="CU597" s="29"/>
      <c r="CV597" s="232"/>
      <c r="CW597" s="232"/>
      <c r="CX597" s="232"/>
      <c r="CY597" s="911"/>
      <c r="CZ597" s="912"/>
      <c r="DA597" s="15"/>
      <c r="DB597" s="232"/>
      <c r="DC597" s="232"/>
      <c r="DD597" s="232"/>
      <c r="DE597" s="904"/>
      <c r="DF597" s="915"/>
      <c r="DG597" s="40"/>
      <c r="DH597" s="27"/>
      <c r="DI597" s="27"/>
      <c r="DJ597" s="27"/>
      <c r="DK597" s="702"/>
      <c r="DL597" s="593"/>
      <c r="DM597" s="14"/>
      <c r="DN597" s="27"/>
      <c r="DO597" s="27"/>
      <c r="DP597" s="27"/>
      <c r="DQ597" s="702"/>
      <c r="DR597" s="663"/>
      <c r="DS597" s="40" t="e">
        <f t="shared" si="1462"/>
        <v>#N/A</v>
      </c>
      <c r="DT597" s="27" t="e">
        <f t="shared" si="1463"/>
        <v>#N/A</v>
      </c>
      <c r="DU597" s="27" t="e">
        <f t="shared" si="1464"/>
        <v>#N/A</v>
      </c>
      <c r="DV597" s="27" t="e">
        <f t="shared" si="1465"/>
        <v>#N/A</v>
      </c>
      <c r="DW597" s="702"/>
      <c r="DX597" s="663"/>
      <c r="DY597" s="270"/>
      <c r="DZ597" s="249"/>
      <c r="EA597" s="249"/>
      <c r="EB597" s="668"/>
      <c r="EC597" s="667"/>
      <c r="ED597" s="288"/>
      <c r="EE597" s="289"/>
      <c r="EF597" s="295"/>
      <c r="EG597" s="251"/>
      <c r="EH597" s="295"/>
      <c r="EI597" s="251"/>
      <c r="EJ597" s="256"/>
      <c r="EK597" s="257"/>
      <c r="EL597" s="257"/>
      <c r="EM597" s="668"/>
      <c r="EN597" s="665"/>
      <c r="EO597" s="253"/>
      <c r="EP597" s="254"/>
      <c r="EQ597" s="254"/>
      <c r="ER597" s="668"/>
      <c r="ES597" s="665"/>
      <c r="ET597" s="14"/>
      <c r="EU597" s="27"/>
      <c r="EV597" s="31"/>
      <c r="EW597" s="122"/>
      <c r="EX597" s="47"/>
      <c r="EY597" s="48"/>
      <c r="EZ597" s="49"/>
      <c r="FA597" s="50"/>
      <c r="FB597" s="51"/>
      <c r="FC597" s="153" t="e">
        <f t="shared" si="1442"/>
        <v>#N/A</v>
      </c>
      <c r="FD597" s="986" t="e">
        <f t="shared" si="1433"/>
        <v>#N/A</v>
      </c>
      <c r="FE597" s="993" t="e">
        <f t="shared" si="1451"/>
        <v>#N/A</v>
      </c>
      <c r="FF597" s="987" t="e">
        <f t="shared" si="1452"/>
        <v>#N/A</v>
      </c>
      <c r="FG597" s="246" t="e">
        <f t="shared" si="1513"/>
        <v>#N/A</v>
      </c>
      <c r="FH597" s="246" t="e">
        <f t="shared" si="1503"/>
        <v>#N/A</v>
      </c>
      <c r="FI597" s="246" t="e">
        <f t="shared" si="1504"/>
        <v>#N/A</v>
      </c>
      <c r="FJ597" s="39" t="e">
        <f t="shared" si="1466"/>
        <v>#N/A</v>
      </c>
      <c r="FK597" s="26" t="e">
        <f t="shared" si="1467"/>
        <v>#N/A</v>
      </c>
      <c r="FL597" s="26" t="e">
        <f t="shared" si="1468"/>
        <v>#N/A</v>
      </c>
      <c r="FM597" s="1300"/>
      <c r="FN597" s="656"/>
      <c r="FO597" s="28" t="e">
        <f t="shared" si="1469"/>
        <v>#N/A</v>
      </c>
      <c r="FP597" s="28" t="e">
        <f t="shared" si="1470"/>
        <v>#N/A</v>
      </c>
      <c r="FQ597" s="28" t="e">
        <f t="shared" si="1471"/>
        <v>#N/A</v>
      </c>
      <c r="FR597" s="1305"/>
      <c r="FS597" s="698"/>
      <c r="FT597" s="10" t="e">
        <f t="shared" si="1472"/>
        <v>#N/A</v>
      </c>
      <c r="FU597" s="28" t="e">
        <f t="shared" si="1473"/>
        <v>#N/A</v>
      </c>
      <c r="FV597" s="28" t="e">
        <f t="shared" si="1474"/>
        <v>#N/A</v>
      </c>
      <c r="FW597" s="1305"/>
      <c r="FX597" s="698"/>
      <c r="FY597" s="658" t="e">
        <f t="shared" si="1475"/>
        <v>#N/A</v>
      </c>
      <c r="FZ597" s="126" t="e">
        <f t="shared" si="1476"/>
        <v>#N/A</v>
      </c>
      <c r="GA597" s="126" t="e">
        <f t="shared" si="1477"/>
        <v>#N/A</v>
      </c>
      <c r="GB597" s="787"/>
      <c r="GC597" s="1314"/>
      <c r="GD597" s="674" t="e">
        <f t="shared" si="1478"/>
        <v>#N/A</v>
      </c>
      <c r="GE597" s="675" t="e">
        <f t="shared" si="1479"/>
        <v>#N/A</v>
      </c>
      <c r="GF597" s="675" t="e">
        <f t="shared" si="1480"/>
        <v>#N/A</v>
      </c>
      <c r="GG597" s="703"/>
      <c r="GH597" s="705"/>
      <c r="GI597" s="688" t="e">
        <f t="shared" si="1481"/>
        <v>#N/A</v>
      </c>
      <c r="GJ597" s="688" t="e">
        <f t="shared" si="1482"/>
        <v>#N/A</v>
      </c>
      <c r="GK597" s="688" t="e">
        <f t="shared" si="1483"/>
        <v>#N/A</v>
      </c>
      <c r="GL597" s="703"/>
      <c r="GM597" s="705"/>
      <c r="GN597" s="689" t="e">
        <f t="shared" si="1484"/>
        <v>#N/A</v>
      </c>
      <c r="GO597" s="688" t="e">
        <f t="shared" si="1485"/>
        <v>#N/A</v>
      </c>
      <c r="GP597" s="688" t="e">
        <f t="shared" si="1486"/>
        <v>#N/A</v>
      </c>
      <c r="GQ597" s="703"/>
      <c r="GR597" s="705"/>
      <c r="GS597" s="689" t="e">
        <f t="shared" si="1487"/>
        <v>#N/A</v>
      </c>
      <c r="GT597" s="688" t="e">
        <f t="shared" si="1488"/>
        <v>#N/A</v>
      </c>
      <c r="GU597" s="688" t="e">
        <f t="shared" si="1489"/>
        <v>#N/A</v>
      </c>
      <c r="GV597" s="706"/>
      <c r="GW597" s="683"/>
      <c r="GX597" s="39" t="e">
        <f t="shared" si="1490"/>
        <v>#N/A</v>
      </c>
      <c r="GY597" s="26" t="e">
        <f t="shared" si="1491"/>
        <v>#N/A</v>
      </c>
      <c r="GZ597" s="26" t="e">
        <f t="shared" si="1492"/>
        <v>#N/A</v>
      </c>
      <c r="HA597" s="1300"/>
      <c r="HB597" s="656"/>
      <c r="HC597" s="28" t="e">
        <f t="shared" si="1493"/>
        <v>#N/A</v>
      </c>
      <c r="HD597" s="28" t="e">
        <f t="shared" si="1494"/>
        <v>#N/A</v>
      </c>
      <c r="HE597" s="28" t="e">
        <f t="shared" si="1495"/>
        <v>#N/A</v>
      </c>
      <c r="HF597" s="1305"/>
      <c r="HG597" s="698"/>
      <c r="HH597" s="10" t="e">
        <f t="shared" si="1496"/>
        <v>#N/A</v>
      </c>
      <c r="HI597" s="28" t="e">
        <f t="shared" si="1497"/>
        <v>#N/A</v>
      </c>
      <c r="HJ597" s="28" t="e">
        <f t="shared" si="1498"/>
        <v>#N/A</v>
      </c>
      <c r="HK597" s="1305"/>
      <c r="HL597" s="698"/>
      <c r="HM597" s="658" t="e">
        <f t="shared" si="1499"/>
        <v>#N/A</v>
      </c>
      <c r="HN597" s="126" t="e">
        <f t="shared" si="1500"/>
        <v>#N/A</v>
      </c>
      <c r="HO597" s="126" t="e">
        <f t="shared" si="1501"/>
        <v>#N/A</v>
      </c>
      <c r="HP597" s="787"/>
      <c r="HQ597" s="1314"/>
      <c r="HR597" s="674" t="e">
        <f t="shared" si="1505"/>
        <v>#N/A</v>
      </c>
      <c r="HS597" s="675" t="e">
        <f t="shared" si="1506"/>
        <v>#N/A</v>
      </c>
      <c r="HT597" s="675" t="e">
        <f t="shared" si="1507"/>
        <v>#N/A</v>
      </c>
      <c r="HU597" s="703"/>
      <c r="HV597" s="705"/>
      <c r="HW597" s="675" t="e">
        <f t="shared" si="1508"/>
        <v>#N/A</v>
      </c>
      <c r="HX597" s="675" t="e">
        <f t="shared" si="1509"/>
        <v>#N/A</v>
      </c>
      <c r="HY597" s="675" t="e">
        <f t="shared" si="1510"/>
        <v>#N/A</v>
      </c>
      <c r="HZ597" s="703"/>
      <c r="IA597" s="705"/>
      <c r="IB597" s="678" t="e">
        <f t="shared" si="1514"/>
        <v>#N/A</v>
      </c>
      <c r="IC597" s="675" t="e">
        <f t="shared" si="1515"/>
        <v>#N/A</v>
      </c>
      <c r="ID597" s="675" t="e">
        <f t="shared" si="1516"/>
        <v>#N/A</v>
      </c>
      <c r="IE597" s="703"/>
      <c r="IF597" s="705"/>
      <c r="IG597" s="678" t="e">
        <f t="shared" si="1517"/>
        <v>#N/A</v>
      </c>
      <c r="IH597" s="675" t="e">
        <f t="shared" si="1518"/>
        <v>#N/A</v>
      </c>
      <c r="II597" s="675" t="e">
        <f t="shared" si="1519"/>
        <v>#N/A</v>
      </c>
      <c r="IJ597" s="706"/>
      <c r="IK597" s="683"/>
      <c r="IL597" s="846" t="e">
        <f t="shared" si="1443"/>
        <v>#N/A</v>
      </c>
      <c r="IM597" s="848" t="e">
        <f t="shared" si="1444"/>
        <v>#N/A</v>
      </c>
      <c r="IN597" s="1252" t="e">
        <f t="shared" si="1445"/>
        <v>#N/A</v>
      </c>
      <c r="IO597" s="1253" t="e">
        <f t="shared" si="1446"/>
        <v>#N/A</v>
      </c>
      <c r="IP597" s="847" t="e">
        <f t="shared" si="1447"/>
        <v>#N/A</v>
      </c>
      <c r="IQ597" s="848" t="e">
        <f t="shared" si="1448"/>
        <v>#N/A</v>
      </c>
      <c r="IR597" s="1252" t="e">
        <f t="shared" si="1449"/>
        <v>#N/A</v>
      </c>
      <c r="IS597" s="1330" t="e">
        <f t="shared" si="1450"/>
        <v>#N/A</v>
      </c>
      <c r="IT597" s="846" t="e">
        <f t="shared" si="1434"/>
        <v>#N/A</v>
      </c>
      <c r="IU597" s="848" t="e">
        <f t="shared" si="1435"/>
        <v>#N/A</v>
      </c>
      <c r="IV597" s="1252" t="e">
        <f t="shared" si="1436"/>
        <v>#N/A</v>
      </c>
      <c r="IW597" s="1253" t="e">
        <f t="shared" si="1437"/>
        <v>#N/A</v>
      </c>
      <c r="IX597" s="847" t="e">
        <f t="shared" si="1438"/>
        <v>#N/A</v>
      </c>
      <c r="IY597" s="848" t="e">
        <f t="shared" si="1439"/>
        <v>#N/A</v>
      </c>
      <c r="IZ597" s="1252" t="e">
        <f t="shared" si="1440"/>
        <v>#N/A</v>
      </c>
      <c r="JA597" s="1330" t="e">
        <f t="shared" si="1441"/>
        <v>#N/A</v>
      </c>
      <c r="JB597" s="153"/>
      <c r="JC597" s="952"/>
      <c r="JD597" s="150"/>
      <c r="JE597" s="150"/>
      <c r="JF597" s="952"/>
      <c r="JG597" s="150"/>
      <c r="JH597" s="150"/>
      <c r="JI597" s="952"/>
      <c r="JJ597" s="150"/>
      <c r="JK597" s="150"/>
      <c r="JL597" s="958"/>
      <c r="JM597" s="150"/>
      <c r="JN597" s="150"/>
      <c r="JO597" s="846"/>
      <c r="JP597" s="852"/>
      <c r="JQ597" s="850"/>
      <c r="JR597" s="850"/>
      <c r="JS597" s="861"/>
      <c r="JT597" s="850"/>
      <c r="JU597" s="861"/>
      <c r="JV597" s="851"/>
      <c r="JW597" s="27"/>
      <c r="JX597" s="27"/>
      <c r="JY597" s="893"/>
      <c r="JZ597" s="27"/>
      <c r="KA597" s="27"/>
      <c r="KB597" s="707"/>
      <c r="KC597" s="846"/>
      <c r="KD597" s="975"/>
      <c r="KE597" s="27"/>
      <c r="KF597" s="27"/>
      <c r="KG597" s="893"/>
      <c r="KH597" s="27"/>
      <c r="KI597" s="27"/>
      <c r="KJ597" s="707"/>
      <c r="KK597" s="846"/>
      <c r="KL597" s="975"/>
      <c r="KM597" s="179"/>
      <c r="KN597" s="889"/>
      <c r="KO597" s="180"/>
      <c r="MA597" s="1352" t="e">
        <f t="shared" si="1511"/>
        <v>#N/A</v>
      </c>
      <c r="MB597" s="1352" t="e">
        <f t="shared" si="1512"/>
        <v>#N/A</v>
      </c>
    </row>
    <row r="598" spans="2:340" ht="18.75" customHeight="1">
      <c r="B598" s="13"/>
      <c r="C598" s="136"/>
      <c r="D598" s="14" t="e">
        <f t="shared" si="1523"/>
        <v>#N/A</v>
      </c>
      <c r="E598" s="31" t="e">
        <f t="shared" si="1453"/>
        <v>#N/A</v>
      </c>
      <c r="F598" s="40" t="e">
        <f t="shared" si="1454"/>
        <v>#N/A</v>
      </c>
      <c r="G598" s="27" t="e">
        <f t="shared" si="1455"/>
        <v>#N/A</v>
      </c>
      <c r="H598" s="27" t="e">
        <f t="shared" si="1456"/>
        <v>#N/A</v>
      </c>
      <c r="I598" s="702"/>
      <c r="J598" s="593"/>
      <c r="K598" s="14" t="e">
        <f t="shared" si="1457"/>
        <v>#N/A</v>
      </c>
      <c r="L598" s="31" t="e">
        <f t="shared" si="1458"/>
        <v>#N/A</v>
      </c>
      <c r="M598" s="40" t="e">
        <f t="shared" si="1502"/>
        <v>#N/A</v>
      </c>
      <c r="N598" s="27" t="e">
        <f t="shared" si="1459"/>
        <v>#N/A</v>
      </c>
      <c r="O598" s="27" t="e">
        <f t="shared" si="1460"/>
        <v>#N/A</v>
      </c>
      <c r="P598" s="27" t="e">
        <f t="shared" si="1461"/>
        <v>#N/A</v>
      </c>
      <c r="Q598" s="702"/>
      <c r="R598" s="593"/>
      <c r="S598" s="29"/>
      <c r="T598" s="29"/>
      <c r="U598" s="29"/>
      <c r="V598" s="29"/>
      <c r="W598" s="863"/>
      <c r="X598" s="592"/>
      <c r="Y598" s="14"/>
      <c r="Z598" s="27"/>
      <c r="AA598" s="27"/>
      <c r="AB598" s="27"/>
      <c r="AC598" s="702"/>
      <c r="AD598" s="593"/>
      <c r="AE598" s="14" t="e">
        <f t="shared" si="1520"/>
        <v>#N/A</v>
      </c>
      <c r="AF598" s="27" t="e">
        <f t="shared" si="1521"/>
        <v>#N/A</v>
      </c>
      <c r="AG598" s="221" t="e">
        <f t="shared" si="1522"/>
        <v>#N/A</v>
      </c>
      <c r="AH598" s="27"/>
      <c r="AI598" s="166"/>
      <c r="AJ598" s="16"/>
      <c r="AK598" s="29"/>
      <c r="AL598" s="29"/>
      <c r="AM598" s="29"/>
      <c r="AN598" s="863"/>
      <c r="AO598" s="592"/>
      <c r="AP598" s="14"/>
      <c r="AQ598" s="27"/>
      <c r="AR598" s="27"/>
      <c r="AS598" s="27"/>
      <c r="AT598" s="702"/>
      <c r="AU598" s="593"/>
      <c r="AV598" s="31"/>
      <c r="AW598" s="16"/>
      <c r="AX598" s="29"/>
      <c r="AY598" s="29"/>
      <c r="AZ598" s="29"/>
      <c r="BA598" s="863"/>
      <c r="BB598" s="902"/>
      <c r="BC598" s="234"/>
      <c r="BD598" s="232"/>
      <c r="BE598" s="232"/>
      <c r="BF598" s="904"/>
      <c r="BG598" s="905"/>
      <c r="BH598" s="15"/>
      <c r="BI598" s="29"/>
      <c r="BJ598" s="29"/>
      <c r="BK598" s="29"/>
      <c r="BL598" s="863"/>
      <c r="BM598" s="902"/>
      <c r="BN598" s="234"/>
      <c r="BO598" s="232"/>
      <c r="BP598" s="232"/>
      <c r="BQ598" s="904"/>
      <c r="BR598" s="905"/>
      <c r="BS598" s="15"/>
      <c r="BT598" s="29"/>
      <c r="BU598" s="29"/>
      <c r="BV598" s="29"/>
      <c r="BW598" s="863"/>
      <c r="BX598" s="902"/>
      <c r="BY598" s="234"/>
      <c r="BZ598" s="232"/>
      <c r="CA598" s="232"/>
      <c r="CB598" s="904"/>
      <c r="CC598" s="905"/>
      <c r="CD598" s="15"/>
      <c r="CE598" s="29"/>
      <c r="CF598" s="29"/>
      <c r="CG598" s="29"/>
      <c r="CH598" s="863"/>
      <c r="CI598" s="902"/>
      <c r="CJ598" s="234"/>
      <c r="CK598" s="232"/>
      <c r="CL598" s="232"/>
      <c r="CM598" s="911"/>
      <c r="CN598" s="912"/>
      <c r="CO598" s="15"/>
      <c r="CP598" s="232"/>
      <c r="CQ598" s="232"/>
      <c r="CR598" s="232"/>
      <c r="CS598" s="904"/>
      <c r="CT598" s="905"/>
      <c r="CU598" s="29"/>
      <c r="CV598" s="232"/>
      <c r="CW598" s="232"/>
      <c r="CX598" s="232"/>
      <c r="CY598" s="911"/>
      <c r="CZ598" s="912"/>
      <c r="DA598" s="15"/>
      <c r="DB598" s="232"/>
      <c r="DC598" s="232"/>
      <c r="DD598" s="232"/>
      <c r="DE598" s="904"/>
      <c r="DF598" s="915"/>
      <c r="DG598" s="40"/>
      <c r="DH598" s="27"/>
      <c r="DI598" s="27"/>
      <c r="DJ598" s="27"/>
      <c r="DK598" s="702"/>
      <c r="DL598" s="593"/>
      <c r="DM598" s="14"/>
      <c r="DN598" s="27"/>
      <c r="DO598" s="27"/>
      <c r="DP598" s="27"/>
      <c r="DQ598" s="702"/>
      <c r="DR598" s="663"/>
      <c r="DS598" s="40" t="e">
        <f t="shared" si="1462"/>
        <v>#N/A</v>
      </c>
      <c r="DT598" s="27" t="e">
        <f t="shared" si="1463"/>
        <v>#N/A</v>
      </c>
      <c r="DU598" s="27" t="e">
        <f t="shared" si="1464"/>
        <v>#N/A</v>
      </c>
      <c r="DV598" s="27" t="e">
        <f t="shared" si="1465"/>
        <v>#N/A</v>
      </c>
      <c r="DW598" s="702"/>
      <c r="DX598" s="663"/>
      <c r="DY598" s="270"/>
      <c r="DZ598" s="249"/>
      <c r="EA598" s="249"/>
      <c r="EB598" s="668"/>
      <c r="EC598" s="667"/>
      <c r="ED598" s="288"/>
      <c r="EE598" s="289"/>
      <c r="EF598" s="295"/>
      <c r="EG598" s="251"/>
      <c r="EH598" s="295"/>
      <c r="EI598" s="251"/>
      <c r="EJ598" s="256"/>
      <c r="EK598" s="257"/>
      <c r="EL598" s="257"/>
      <c r="EM598" s="668"/>
      <c r="EN598" s="665"/>
      <c r="EO598" s="253"/>
      <c r="EP598" s="254"/>
      <c r="EQ598" s="254"/>
      <c r="ER598" s="668"/>
      <c r="ES598" s="665"/>
      <c r="ET598" s="14"/>
      <c r="EU598" s="27"/>
      <c r="EV598" s="31"/>
      <c r="EW598" s="122"/>
      <c r="EX598" s="47"/>
      <c r="EY598" s="48"/>
      <c r="EZ598" s="49"/>
      <c r="FA598" s="50"/>
      <c r="FB598" s="51"/>
      <c r="FC598" s="153" t="e">
        <f t="shared" si="1442"/>
        <v>#N/A</v>
      </c>
      <c r="FD598" s="986" t="e">
        <f t="shared" si="1433"/>
        <v>#N/A</v>
      </c>
      <c r="FE598" s="993" t="e">
        <f t="shared" si="1451"/>
        <v>#N/A</v>
      </c>
      <c r="FF598" s="987" t="e">
        <f t="shared" si="1452"/>
        <v>#N/A</v>
      </c>
      <c r="FG598" s="246" t="e">
        <f t="shared" si="1513"/>
        <v>#N/A</v>
      </c>
      <c r="FH598" s="246" t="e">
        <f t="shared" si="1503"/>
        <v>#N/A</v>
      </c>
      <c r="FI598" s="246" t="e">
        <f t="shared" si="1504"/>
        <v>#N/A</v>
      </c>
      <c r="FJ598" s="39" t="e">
        <f t="shared" si="1466"/>
        <v>#N/A</v>
      </c>
      <c r="FK598" s="26" t="e">
        <f t="shared" si="1467"/>
        <v>#N/A</v>
      </c>
      <c r="FL598" s="26" t="e">
        <f t="shared" si="1468"/>
        <v>#N/A</v>
      </c>
      <c r="FM598" s="1300"/>
      <c r="FN598" s="656"/>
      <c r="FO598" s="28" t="e">
        <f t="shared" si="1469"/>
        <v>#N/A</v>
      </c>
      <c r="FP598" s="28" t="e">
        <f t="shared" si="1470"/>
        <v>#N/A</v>
      </c>
      <c r="FQ598" s="28" t="e">
        <f t="shared" si="1471"/>
        <v>#N/A</v>
      </c>
      <c r="FR598" s="1305"/>
      <c r="FS598" s="698"/>
      <c r="FT598" s="10" t="e">
        <f t="shared" si="1472"/>
        <v>#N/A</v>
      </c>
      <c r="FU598" s="28" t="e">
        <f t="shared" si="1473"/>
        <v>#N/A</v>
      </c>
      <c r="FV598" s="28" t="e">
        <f t="shared" si="1474"/>
        <v>#N/A</v>
      </c>
      <c r="FW598" s="1305"/>
      <c r="FX598" s="698"/>
      <c r="FY598" s="658" t="e">
        <f t="shared" si="1475"/>
        <v>#N/A</v>
      </c>
      <c r="FZ598" s="126" t="e">
        <f t="shared" si="1476"/>
        <v>#N/A</v>
      </c>
      <c r="GA598" s="126" t="e">
        <f t="shared" si="1477"/>
        <v>#N/A</v>
      </c>
      <c r="GB598" s="787"/>
      <c r="GC598" s="1314"/>
      <c r="GD598" s="674" t="e">
        <f t="shared" si="1478"/>
        <v>#N/A</v>
      </c>
      <c r="GE598" s="675" t="e">
        <f t="shared" si="1479"/>
        <v>#N/A</v>
      </c>
      <c r="GF598" s="675" t="e">
        <f t="shared" si="1480"/>
        <v>#N/A</v>
      </c>
      <c r="GG598" s="703"/>
      <c r="GH598" s="705"/>
      <c r="GI598" s="688" t="e">
        <f t="shared" si="1481"/>
        <v>#N/A</v>
      </c>
      <c r="GJ598" s="688" t="e">
        <f t="shared" si="1482"/>
        <v>#N/A</v>
      </c>
      <c r="GK598" s="688" t="e">
        <f t="shared" si="1483"/>
        <v>#N/A</v>
      </c>
      <c r="GL598" s="703"/>
      <c r="GM598" s="705"/>
      <c r="GN598" s="689" t="e">
        <f t="shared" si="1484"/>
        <v>#N/A</v>
      </c>
      <c r="GO598" s="688" t="e">
        <f t="shared" si="1485"/>
        <v>#N/A</v>
      </c>
      <c r="GP598" s="688" t="e">
        <f t="shared" si="1486"/>
        <v>#N/A</v>
      </c>
      <c r="GQ598" s="703"/>
      <c r="GR598" s="705"/>
      <c r="GS598" s="689" t="e">
        <f t="shared" si="1487"/>
        <v>#N/A</v>
      </c>
      <c r="GT598" s="688" t="e">
        <f t="shared" si="1488"/>
        <v>#N/A</v>
      </c>
      <c r="GU598" s="688" t="e">
        <f t="shared" si="1489"/>
        <v>#N/A</v>
      </c>
      <c r="GV598" s="706"/>
      <c r="GW598" s="683"/>
      <c r="GX598" s="39" t="e">
        <f t="shared" si="1490"/>
        <v>#N/A</v>
      </c>
      <c r="GY598" s="26" t="e">
        <f t="shared" si="1491"/>
        <v>#N/A</v>
      </c>
      <c r="GZ598" s="26" t="e">
        <f t="shared" si="1492"/>
        <v>#N/A</v>
      </c>
      <c r="HA598" s="1300"/>
      <c r="HB598" s="656"/>
      <c r="HC598" s="28" t="e">
        <f t="shared" si="1493"/>
        <v>#N/A</v>
      </c>
      <c r="HD598" s="28" t="e">
        <f t="shared" si="1494"/>
        <v>#N/A</v>
      </c>
      <c r="HE598" s="28" t="e">
        <f t="shared" si="1495"/>
        <v>#N/A</v>
      </c>
      <c r="HF598" s="1305"/>
      <c r="HG598" s="698"/>
      <c r="HH598" s="10" t="e">
        <f t="shared" si="1496"/>
        <v>#N/A</v>
      </c>
      <c r="HI598" s="28" t="e">
        <f t="shared" si="1497"/>
        <v>#N/A</v>
      </c>
      <c r="HJ598" s="28" t="e">
        <f t="shared" si="1498"/>
        <v>#N/A</v>
      </c>
      <c r="HK598" s="1305"/>
      <c r="HL598" s="698"/>
      <c r="HM598" s="658" t="e">
        <f t="shared" si="1499"/>
        <v>#N/A</v>
      </c>
      <c r="HN598" s="126" t="e">
        <f t="shared" si="1500"/>
        <v>#N/A</v>
      </c>
      <c r="HO598" s="126" t="e">
        <f t="shared" si="1501"/>
        <v>#N/A</v>
      </c>
      <c r="HP598" s="787"/>
      <c r="HQ598" s="1314"/>
      <c r="HR598" s="674" t="e">
        <f t="shared" si="1505"/>
        <v>#N/A</v>
      </c>
      <c r="HS598" s="675" t="e">
        <f t="shared" si="1506"/>
        <v>#N/A</v>
      </c>
      <c r="HT598" s="675" t="e">
        <f t="shared" si="1507"/>
        <v>#N/A</v>
      </c>
      <c r="HU598" s="703"/>
      <c r="HV598" s="705"/>
      <c r="HW598" s="675" t="e">
        <f t="shared" si="1508"/>
        <v>#N/A</v>
      </c>
      <c r="HX598" s="675" t="e">
        <f t="shared" si="1509"/>
        <v>#N/A</v>
      </c>
      <c r="HY598" s="675" t="e">
        <f t="shared" si="1510"/>
        <v>#N/A</v>
      </c>
      <c r="HZ598" s="703"/>
      <c r="IA598" s="705"/>
      <c r="IB598" s="678" t="e">
        <f t="shared" si="1514"/>
        <v>#N/A</v>
      </c>
      <c r="IC598" s="675" t="e">
        <f t="shared" si="1515"/>
        <v>#N/A</v>
      </c>
      <c r="ID598" s="675" t="e">
        <f t="shared" si="1516"/>
        <v>#N/A</v>
      </c>
      <c r="IE598" s="703"/>
      <c r="IF598" s="705"/>
      <c r="IG598" s="678" t="e">
        <f t="shared" si="1517"/>
        <v>#N/A</v>
      </c>
      <c r="IH598" s="675" t="e">
        <f t="shared" si="1518"/>
        <v>#N/A</v>
      </c>
      <c r="II598" s="675" t="e">
        <f t="shared" si="1519"/>
        <v>#N/A</v>
      </c>
      <c r="IJ598" s="706"/>
      <c r="IK598" s="683"/>
      <c r="IL598" s="846" t="e">
        <f t="shared" si="1443"/>
        <v>#N/A</v>
      </c>
      <c r="IM598" s="848" t="e">
        <f t="shared" si="1444"/>
        <v>#N/A</v>
      </c>
      <c r="IN598" s="1252" t="e">
        <f t="shared" si="1445"/>
        <v>#N/A</v>
      </c>
      <c r="IO598" s="1253" t="e">
        <f t="shared" si="1446"/>
        <v>#N/A</v>
      </c>
      <c r="IP598" s="847" t="e">
        <f t="shared" si="1447"/>
        <v>#N/A</v>
      </c>
      <c r="IQ598" s="848" t="e">
        <f t="shared" si="1448"/>
        <v>#N/A</v>
      </c>
      <c r="IR598" s="1252" t="e">
        <f t="shared" si="1449"/>
        <v>#N/A</v>
      </c>
      <c r="IS598" s="1330" t="e">
        <f t="shared" si="1450"/>
        <v>#N/A</v>
      </c>
      <c r="IT598" s="846" t="e">
        <f t="shared" si="1434"/>
        <v>#N/A</v>
      </c>
      <c r="IU598" s="848" t="e">
        <f t="shared" si="1435"/>
        <v>#N/A</v>
      </c>
      <c r="IV598" s="1252" t="e">
        <f t="shared" si="1436"/>
        <v>#N/A</v>
      </c>
      <c r="IW598" s="1253" t="e">
        <f t="shared" si="1437"/>
        <v>#N/A</v>
      </c>
      <c r="IX598" s="847" t="e">
        <f t="shared" si="1438"/>
        <v>#N/A</v>
      </c>
      <c r="IY598" s="848" t="e">
        <f t="shared" si="1439"/>
        <v>#N/A</v>
      </c>
      <c r="IZ598" s="1252" t="e">
        <f t="shared" si="1440"/>
        <v>#N/A</v>
      </c>
      <c r="JA598" s="1330" t="e">
        <f t="shared" si="1441"/>
        <v>#N/A</v>
      </c>
      <c r="JB598" s="153"/>
      <c r="JC598" s="952"/>
      <c r="JD598" s="150"/>
      <c r="JE598" s="150"/>
      <c r="JF598" s="952"/>
      <c r="JG598" s="150"/>
      <c r="JH598" s="150"/>
      <c r="JI598" s="952"/>
      <c r="JJ598" s="150"/>
      <c r="JK598" s="150"/>
      <c r="JL598" s="958"/>
      <c r="JM598" s="150"/>
      <c r="JN598" s="150"/>
      <c r="JO598" s="846"/>
      <c r="JP598" s="852"/>
      <c r="JQ598" s="850"/>
      <c r="JR598" s="850"/>
      <c r="JS598" s="861"/>
      <c r="JT598" s="850"/>
      <c r="JU598" s="861"/>
      <c r="JV598" s="851"/>
      <c r="JW598" s="27"/>
      <c r="JX598" s="27"/>
      <c r="JY598" s="893"/>
      <c r="JZ598" s="27"/>
      <c r="KA598" s="27"/>
      <c r="KB598" s="707"/>
      <c r="KC598" s="846"/>
      <c r="KD598" s="975"/>
      <c r="KE598" s="27"/>
      <c r="KF598" s="27"/>
      <c r="KG598" s="893"/>
      <c r="KH598" s="27"/>
      <c r="KI598" s="27"/>
      <c r="KJ598" s="707"/>
      <c r="KK598" s="846"/>
      <c r="KL598" s="975"/>
      <c r="KM598" s="179"/>
      <c r="KN598" s="889"/>
      <c r="KO598" s="180"/>
      <c r="MA598" s="1352" t="e">
        <f t="shared" si="1511"/>
        <v>#N/A</v>
      </c>
      <c r="MB598" s="1352" t="e">
        <f t="shared" si="1512"/>
        <v>#N/A</v>
      </c>
    </row>
    <row r="599" spans="2:340" ht="18.75" customHeight="1">
      <c r="B599" s="13"/>
      <c r="C599" s="136"/>
      <c r="D599" s="14" t="e">
        <f t="shared" si="1523"/>
        <v>#N/A</v>
      </c>
      <c r="E599" s="31" t="e">
        <f t="shared" si="1453"/>
        <v>#N/A</v>
      </c>
      <c r="F599" s="40" t="e">
        <f t="shared" si="1454"/>
        <v>#N/A</v>
      </c>
      <c r="G599" s="27" t="e">
        <f t="shared" si="1455"/>
        <v>#N/A</v>
      </c>
      <c r="H599" s="27" t="e">
        <f t="shared" si="1456"/>
        <v>#N/A</v>
      </c>
      <c r="I599" s="702"/>
      <c r="J599" s="593"/>
      <c r="K599" s="14" t="e">
        <f t="shared" si="1457"/>
        <v>#N/A</v>
      </c>
      <c r="L599" s="31" t="e">
        <f t="shared" si="1458"/>
        <v>#N/A</v>
      </c>
      <c r="M599" s="40" t="e">
        <f t="shared" si="1502"/>
        <v>#N/A</v>
      </c>
      <c r="N599" s="27" t="e">
        <f t="shared" si="1459"/>
        <v>#N/A</v>
      </c>
      <c r="O599" s="27" t="e">
        <f t="shared" si="1460"/>
        <v>#N/A</v>
      </c>
      <c r="P599" s="27" t="e">
        <f t="shared" si="1461"/>
        <v>#N/A</v>
      </c>
      <c r="Q599" s="702"/>
      <c r="R599" s="593"/>
      <c r="S599" s="29"/>
      <c r="T599" s="29"/>
      <c r="U599" s="29"/>
      <c r="V599" s="29"/>
      <c r="W599" s="863"/>
      <c r="X599" s="592"/>
      <c r="Y599" s="14"/>
      <c r="Z599" s="27"/>
      <c r="AA599" s="27"/>
      <c r="AB599" s="27"/>
      <c r="AC599" s="702"/>
      <c r="AD599" s="593"/>
      <c r="AE599" s="14" t="e">
        <f t="shared" si="1520"/>
        <v>#N/A</v>
      </c>
      <c r="AF599" s="27" t="e">
        <f t="shared" si="1521"/>
        <v>#N/A</v>
      </c>
      <c r="AG599" s="221" t="e">
        <f t="shared" si="1522"/>
        <v>#N/A</v>
      </c>
      <c r="AH599" s="27"/>
      <c r="AI599" s="166"/>
      <c r="AJ599" s="16"/>
      <c r="AK599" s="29"/>
      <c r="AL599" s="29"/>
      <c r="AM599" s="29"/>
      <c r="AN599" s="863"/>
      <c r="AO599" s="592"/>
      <c r="AP599" s="14"/>
      <c r="AQ599" s="27"/>
      <c r="AR599" s="27"/>
      <c r="AS599" s="27"/>
      <c r="AT599" s="702"/>
      <c r="AU599" s="593"/>
      <c r="AV599" s="31"/>
      <c r="AW599" s="16"/>
      <c r="AX599" s="29"/>
      <c r="AY599" s="29"/>
      <c r="AZ599" s="29"/>
      <c r="BA599" s="863"/>
      <c r="BB599" s="902"/>
      <c r="BC599" s="234"/>
      <c r="BD599" s="232"/>
      <c r="BE599" s="232"/>
      <c r="BF599" s="904"/>
      <c r="BG599" s="905"/>
      <c r="BH599" s="15"/>
      <c r="BI599" s="29"/>
      <c r="BJ599" s="29"/>
      <c r="BK599" s="29"/>
      <c r="BL599" s="863"/>
      <c r="BM599" s="902"/>
      <c r="BN599" s="234"/>
      <c r="BO599" s="232"/>
      <c r="BP599" s="232"/>
      <c r="BQ599" s="904"/>
      <c r="BR599" s="905"/>
      <c r="BS599" s="15"/>
      <c r="BT599" s="29"/>
      <c r="BU599" s="29"/>
      <c r="BV599" s="29"/>
      <c r="BW599" s="863"/>
      <c r="BX599" s="902"/>
      <c r="BY599" s="234"/>
      <c r="BZ599" s="232"/>
      <c r="CA599" s="232"/>
      <c r="CB599" s="904"/>
      <c r="CC599" s="905"/>
      <c r="CD599" s="15"/>
      <c r="CE599" s="29"/>
      <c r="CF599" s="29"/>
      <c r="CG599" s="29"/>
      <c r="CH599" s="863"/>
      <c r="CI599" s="902"/>
      <c r="CJ599" s="234"/>
      <c r="CK599" s="232"/>
      <c r="CL599" s="232"/>
      <c r="CM599" s="911"/>
      <c r="CN599" s="912"/>
      <c r="CO599" s="15"/>
      <c r="CP599" s="232"/>
      <c r="CQ599" s="232"/>
      <c r="CR599" s="232"/>
      <c r="CS599" s="904"/>
      <c r="CT599" s="905"/>
      <c r="CU599" s="29"/>
      <c r="CV599" s="232"/>
      <c r="CW599" s="232"/>
      <c r="CX599" s="232"/>
      <c r="CY599" s="911"/>
      <c r="CZ599" s="912"/>
      <c r="DA599" s="15"/>
      <c r="DB599" s="232"/>
      <c r="DC599" s="232"/>
      <c r="DD599" s="232"/>
      <c r="DE599" s="904"/>
      <c r="DF599" s="915"/>
      <c r="DG599" s="40"/>
      <c r="DH599" s="27"/>
      <c r="DI599" s="27"/>
      <c r="DJ599" s="27"/>
      <c r="DK599" s="702"/>
      <c r="DL599" s="593"/>
      <c r="DM599" s="14"/>
      <c r="DN599" s="27"/>
      <c r="DO599" s="27"/>
      <c r="DP599" s="27"/>
      <c r="DQ599" s="702"/>
      <c r="DR599" s="663"/>
      <c r="DS599" s="40" t="e">
        <f t="shared" si="1462"/>
        <v>#N/A</v>
      </c>
      <c r="DT599" s="27" t="e">
        <f t="shared" si="1463"/>
        <v>#N/A</v>
      </c>
      <c r="DU599" s="27" t="e">
        <f t="shared" si="1464"/>
        <v>#N/A</v>
      </c>
      <c r="DV599" s="27" t="e">
        <f t="shared" si="1465"/>
        <v>#N/A</v>
      </c>
      <c r="DW599" s="702"/>
      <c r="DX599" s="663"/>
      <c r="DY599" s="270"/>
      <c r="DZ599" s="249"/>
      <c r="EA599" s="249"/>
      <c r="EB599" s="668"/>
      <c r="EC599" s="667"/>
      <c r="ED599" s="288"/>
      <c r="EE599" s="289"/>
      <c r="EF599" s="295"/>
      <c r="EG599" s="251"/>
      <c r="EH599" s="295"/>
      <c r="EI599" s="251"/>
      <c r="EJ599" s="256"/>
      <c r="EK599" s="257"/>
      <c r="EL599" s="257"/>
      <c r="EM599" s="668"/>
      <c r="EN599" s="665"/>
      <c r="EO599" s="253"/>
      <c r="EP599" s="254"/>
      <c r="EQ599" s="254"/>
      <c r="ER599" s="668"/>
      <c r="ES599" s="665"/>
      <c r="ET599" s="14"/>
      <c r="EU599" s="27"/>
      <c r="EV599" s="31"/>
      <c r="EW599" s="122"/>
      <c r="EX599" s="47"/>
      <c r="EY599" s="48"/>
      <c r="EZ599" s="49"/>
      <c r="FA599" s="50"/>
      <c r="FB599" s="51"/>
      <c r="FC599" s="153" t="e">
        <f t="shared" si="1442"/>
        <v>#N/A</v>
      </c>
      <c r="FD599" s="986" t="e">
        <f t="shared" si="1433"/>
        <v>#N/A</v>
      </c>
      <c r="FE599" s="993" t="e">
        <f t="shared" si="1451"/>
        <v>#N/A</v>
      </c>
      <c r="FF599" s="987" t="e">
        <f t="shared" si="1452"/>
        <v>#N/A</v>
      </c>
      <c r="FG599" s="246" t="e">
        <f t="shared" si="1513"/>
        <v>#N/A</v>
      </c>
      <c r="FH599" s="246" t="e">
        <f t="shared" si="1503"/>
        <v>#N/A</v>
      </c>
      <c r="FI599" s="246" t="e">
        <f t="shared" si="1504"/>
        <v>#N/A</v>
      </c>
      <c r="FJ599" s="39" t="e">
        <f t="shared" si="1466"/>
        <v>#N/A</v>
      </c>
      <c r="FK599" s="26" t="e">
        <f t="shared" si="1467"/>
        <v>#N/A</v>
      </c>
      <c r="FL599" s="26" t="e">
        <f t="shared" si="1468"/>
        <v>#N/A</v>
      </c>
      <c r="FM599" s="1300"/>
      <c r="FN599" s="656"/>
      <c r="FO599" s="28" t="e">
        <f t="shared" si="1469"/>
        <v>#N/A</v>
      </c>
      <c r="FP599" s="28" t="e">
        <f t="shared" si="1470"/>
        <v>#N/A</v>
      </c>
      <c r="FQ599" s="28" t="e">
        <f t="shared" si="1471"/>
        <v>#N/A</v>
      </c>
      <c r="FR599" s="1305"/>
      <c r="FS599" s="698"/>
      <c r="FT599" s="10" t="e">
        <f t="shared" si="1472"/>
        <v>#N/A</v>
      </c>
      <c r="FU599" s="28" t="e">
        <f t="shared" si="1473"/>
        <v>#N/A</v>
      </c>
      <c r="FV599" s="28" t="e">
        <f t="shared" si="1474"/>
        <v>#N/A</v>
      </c>
      <c r="FW599" s="1305"/>
      <c r="FX599" s="698"/>
      <c r="FY599" s="658" t="e">
        <f t="shared" si="1475"/>
        <v>#N/A</v>
      </c>
      <c r="FZ599" s="126" t="e">
        <f t="shared" si="1476"/>
        <v>#N/A</v>
      </c>
      <c r="GA599" s="126" t="e">
        <f t="shared" si="1477"/>
        <v>#N/A</v>
      </c>
      <c r="GB599" s="787"/>
      <c r="GC599" s="1314"/>
      <c r="GD599" s="674" t="e">
        <f t="shared" si="1478"/>
        <v>#N/A</v>
      </c>
      <c r="GE599" s="675" t="e">
        <f t="shared" si="1479"/>
        <v>#N/A</v>
      </c>
      <c r="GF599" s="675" t="e">
        <f t="shared" si="1480"/>
        <v>#N/A</v>
      </c>
      <c r="GG599" s="703"/>
      <c r="GH599" s="705"/>
      <c r="GI599" s="688" t="e">
        <f t="shared" si="1481"/>
        <v>#N/A</v>
      </c>
      <c r="GJ599" s="688" t="e">
        <f t="shared" si="1482"/>
        <v>#N/A</v>
      </c>
      <c r="GK599" s="688" t="e">
        <f t="shared" si="1483"/>
        <v>#N/A</v>
      </c>
      <c r="GL599" s="703"/>
      <c r="GM599" s="705"/>
      <c r="GN599" s="689" t="e">
        <f t="shared" si="1484"/>
        <v>#N/A</v>
      </c>
      <c r="GO599" s="688" t="e">
        <f t="shared" si="1485"/>
        <v>#N/A</v>
      </c>
      <c r="GP599" s="688" t="e">
        <f t="shared" si="1486"/>
        <v>#N/A</v>
      </c>
      <c r="GQ599" s="703"/>
      <c r="GR599" s="705"/>
      <c r="GS599" s="689" t="e">
        <f t="shared" si="1487"/>
        <v>#N/A</v>
      </c>
      <c r="GT599" s="688" t="e">
        <f t="shared" si="1488"/>
        <v>#N/A</v>
      </c>
      <c r="GU599" s="688" t="e">
        <f t="shared" si="1489"/>
        <v>#N/A</v>
      </c>
      <c r="GV599" s="706"/>
      <c r="GW599" s="683"/>
      <c r="GX599" s="39" t="e">
        <f t="shared" si="1490"/>
        <v>#N/A</v>
      </c>
      <c r="GY599" s="26" t="e">
        <f t="shared" si="1491"/>
        <v>#N/A</v>
      </c>
      <c r="GZ599" s="26" t="e">
        <f t="shared" si="1492"/>
        <v>#N/A</v>
      </c>
      <c r="HA599" s="1300"/>
      <c r="HB599" s="656"/>
      <c r="HC599" s="28" t="e">
        <f t="shared" si="1493"/>
        <v>#N/A</v>
      </c>
      <c r="HD599" s="28" t="e">
        <f t="shared" si="1494"/>
        <v>#N/A</v>
      </c>
      <c r="HE599" s="28" t="e">
        <f t="shared" si="1495"/>
        <v>#N/A</v>
      </c>
      <c r="HF599" s="1305"/>
      <c r="HG599" s="698"/>
      <c r="HH599" s="10" t="e">
        <f t="shared" si="1496"/>
        <v>#N/A</v>
      </c>
      <c r="HI599" s="28" t="e">
        <f t="shared" si="1497"/>
        <v>#N/A</v>
      </c>
      <c r="HJ599" s="28" t="e">
        <f t="shared" si="1498"/>
        <v>#N/A</v>
      </c>
      <c r="HK599" s="1305"/>
      <c r="HL599" s="698"/>
      <c r="HM599" s="658" t="e">
        <f t="shared" si="1499"/>
        <v>#N/A</v>
      </c>
      <c r="HN599" s="126" t="e">
        <f t="shared" si="1500"/>
        <v>#N/A</v>
      </c>
      <c r="HO599" s="126" t="e">
        <f t="shared" si="1501"/>
        <v>#N/A</v>
      </c>
      <c r="HP599" s="787"/>
      <c r="HQ599" s="1314"/>
      <c r="HR599" s="674" t="e">
        <f t="shared" si="1505"/>
        <v>#N/A</v>
      </c>
      <c r="HS599" s="675" t="e">
        <f t="shared" si="1506"/>
        <v>#N/A</v>
      </c>
      <c r="HT599" s="675" t="e">
        <f t="shared" si="1507"/>
        <v>#N/A</v>
      </c>
      <c r="HU599" s="703"/>
      <c r="HV599" s="705"/>
      <c r="HW599" s="675" t="e">
        <f t="shared" si="1508"/>
        <v>#N/A</v>
      </c>
      <c r="HX599" s="675" t="e">
        <f t="shared" si="1509"/>
        <v>#N/A</v>
      </c>
      <c r="HY599" s="675" t="e">
        <f t="shared" si="1510"/>
        <v>#N/A</v>
      </c>
      <c r="HZ599" s="703"/>
      <c r="IA599" s="705"/>
      <c r="IB599" s="678" t="e">
        <f t="shared" si="1514"/>
        <v>#N/A</v>
      </c>
      <c r="IC599" s="675" t="e">
        <f t="shared" si="1515"/>
        <v>#N/A</v>
      </c>
      <c r="ID599" s="675" t="e">
        <f t="shared" si="1516"/>
        <v>#N/A</v>
      </c>
      <c r="IE599" s="703"/>
      <c r="IF599" s="705"/>
      <c r="IG599" s="678" t="e">
        <f t="shared" si="1517"/>
        <v>#N/A</v>
      </c>
      <c r="IH599" s="675" t="e">
        <f t="shared" si="1518"/>
        <v>#N/A</v>
      </c>
      <c r="II599" s="675" t="e">
        <f t="shared" si="1519"/>
        <v>#N/A</v>
      </c>
      <c r="IJ599" s="706"/>
      <c r="IK599" s="683"/>
      <c r="IL599" s="846" t="e">
        <f t="shared" si="1443"/>
        <v>#N/A</v>
      </c>
      <c r="IM599" s="848" t="e">
        <f t="shared" si="1444"/>
        <v>#N/A</v>
      </c>
      <c r="IN599" s="1252" t="e">
        <f t="shared" si="1445"/>
        <v>#N/A</v>
      </c>
      <c r="IO599" s="1253" t="e">
        <f t="shared" si="1446"/>
        <v>#N/A</v>
      </c>
      <c r="IP599" s="847" t="e">
        <f t="shared" si="1447"/>
        <v>#N/A</v>
      </c>
      <c r="IQ599" s="848" t="e">
        <f t="shared" si="1448"/>
        <v>#N/A</v>
      </c>
      <c r="IR599" s="1252" t="e">
        <f t="shared" si="1449"/>
        <v>#N/A</v>
      </c>
      <c r="IS599" s="1330" t="e">
        <f t="shared" si="1450"/>
        <v>#N/A</v>
      </c>
      <c r="IT599" s="846" t="e">
        <f t="shared" si="1434"/>
        <v>#N/A</v>
      </c>
      <c r="IU599" s="848" t="e">
        <f t="shared" si="1435"/>
        <v>#N/A</v>
      </c>
      <c r="IV599" s="1252" t="e">
        <f t="shared" si="1436"/>
        <v>#N/A</v>
      </c>
      <c r="IW599" s="1253" t="e">
        <f t="shared" si="1437"/>
        <v>#N/A</v>
      </c>
      <c r="IX599" s="847" t="e">
        <f t="shared" si="1438"/>
        <v>#N/A</v>
      </c>
      <c r="IY599" s="848" t="e">
        <f t="shared" si="1439"/>
        <v>#N/A</v>
      </c>
      <c r="IZ599" s="1252" t="e">
        <f t="shared" si="1440"/>
        <v>#N/A</v>
      </c>
      <c r="JA599" s="1330" t="e">
        <f t="shared" si="1441"/>
        <v>#N/A</v>
      </c>
      <c r="JB599" s="153"/>
      <c r="JC599" s="952"/>
      <c r="JD599" s="150"/>
      <c r="JE599" s="150"/>
      <c r="JF599" s="952"/>
      <c r="JG599" s="150"/>
      <c r="JH599" s="150"/>
      <c r="JI599" s="952"/>
      <c r="JJ599" s="150"/>
      <c r="JK599" s="150"/>
      <c r="JL599" s="958"/>
      <c r="JM599" s="150"/>
      <c r="JN599" s="150"/>
      <c r="JO599" s="846"/>
      <c r="JP599" s="852"/>
      <c r="JQ599" s="850"/>
      <c r="JR599" s="850"/>
      <c r="JS599" s="861"/>
      <c r="JT599" s="850"/>
      <c r="JU599" s="861"/>
      <c r="JV599" s="851"/>
      <c r="JW599" s="27"/>
      <c r="JX599" s="27"/>
      <c r="JY599" s="893"/>
      <c r="JZ599" s="27"/>
      <c r="KA599" s="27"/>
      <c r="KB599" s="707"/>
      <c r="KC599" s="846"/>
      <c r="KD599" s="975"/>
      <c r="KE599" s="27"/>
      <c r="KF599" s="27"/>
      <c r="KG599" s="893"/>
      <c r="KH599" s="27"/>
      <c r="KI599" s="27"/>
      <c r="KJ599" s="707"/>
      <c r="KK599" s="846"/>
      <c r="KL599" s="975"/>
      <c r="KM599" s="179"/>
      <c r="KN599" s="889"/>
      <c r="KO599" s="180"/>
      <c r="MA599" s="1352" t="e">
        <f t="shared" si="1511"/>
        <v>#N/A</v>
      </c>
      <c r="MB599" s="1352" t="e">
        <f t="shared" si="1512"/>
        <v>#N/A</v>
      </c>
    </row>
    <row r="600" spans="2:340" ht="18.75" customHeight="1" thickBot="1">
      <c r="B600" s="17"/>
      <c r="C600" s="18"/>
      <c r="D600" s="20" t="e">
        <f t="shared" si="1523"/>
        <v>#N/A</v>
      </c>
      <c r="E600" s="32" t="e">
        <f t="shared" si="1453"/>
        <v>#N/A</v>
      </c>
      <c r="F600" s="41" t="e">
        <f t="shared" si="1454"/>
        <v>#N/A</v>
      </c>
      <c r="G600" s="21" t="e">
        <f t="shared" si="1455"/>
        <v>#N/A</v>
      </c>
      <c r="H600" s="21" t="e">
        <f t="shared" si="1456"/>
        <v>#N/A</v>
      </c>
      <c r="I600" s="886"/>
      <c r="J600" s="887"/>
      <c r="K600" s="20" t="e">
        <f t="shared" si="1457"/>
        <v>#N/A</v>
      </c>
      <c r="L600" s="32" t="e">
        <f t="shared" si="1458"/>
        <v>#N/A</v>
      </c>
      <c r="M600" s="41" t="e">
        <f t="shared" si="1502"/>
        <v>#N/A</v>
      </c>
      <c r="N600" s="21" t="e">
        <f t="shared" si="1459"/>
        <v>#N/A</v>
      </c>
      <c r="O600" s="21" t="e">
        <f t="shared" si="1460"/>
        <v>#N/A</v>
      </c>
      <c r="P600" s="21" t="e">
        <f t="shared" si="1461"/>
        <v>#N/A</v>
      </c>
      <c r="Q600" s="886"/>
      <c r="R600" s="887"/>
      <c r="S600" s="19"/>
      <c r="T600" s="19"/>
      <c r="U600" s="19"/>
      <c r="V600" s="19"/>
      <c r="W600" s="900"/>
      <c r="X600" s="901"/>
      <c r="Y600" s="20"/>
      <c r="Z600" s="21"/>
      <c r="AA600" s="21"/>
      <c r="AB600" s="21"/>
      <c r="AC600" s="886"/>
      <c r="AD600" s="887"/>
      <c r="AE600" s="20" t="e">
        <f t="shared" si="1520"/>
        <v>#N/A</v>
      </c>
      <c r="AF600" s="21" t="e">
        <f t="shared" si="1521"/>
        <v>#N/A</v>
      </c>
      <c r="AG600" s="222" t="e">
        <f t="shared" si="1522"/>
        <v>#N/A</v>
      </c>
      <c r="AH600" s="21"/>
      <c r="AI600" s="167"/>
      <c r="AJ600" s="23"/>
      <c r="AK600" s="19"/>
      <c r="AL600" s="19"/>
      <c r="AM600" s="19"/>
      <c r="AN600" s="900"/>
      <c r="AO600" s="901"/>
      <c r="AP600" s="20"/>
      <c r="AQ600" s="21"/>
      <c r="AR600" s="21"/>
      <c r="AS600" s="21"/>
      <c r="AT600" s="886"/>
      <c r="AU600" s="887"/>
      <c r="AV600" s="32"/>
      <c r="AW600" s="23"/>
      <c r="AX600" s="19"/>
      <c r="AY600" s="19"/>
      <c r="AZ600" s="19"/>
      <c r="BA600" s="900"/>
      <c r="BB600" s="903"/>
      <c r="BC600" s="235"/>
      <c r="BD600" s="236"/>
      <c r="BE600" s="236"/>
      <c r="BF600" s="906"/>
      <c r="BG600" s="907"/>
      <c r="BH600" s="22"/>
      <c r="BI600" s="19"/>
      <c r="BJ600" s="19"/>
      <c r="BK600" s="19"/>
      <c r="BL600" s="900"/>
      <c r="BM600" s="903"/>
      <c r="BN600" s="235"/>
      <c r="BO600" s="236"/>
      <c r="BP600" s="236"/>
      <c r="BQ600" s="906"/>
      <c r="BR600" s="907"/>
      <c r="BS600" s="22"/>
      <c r="BT600" s="19"/>
      <c r="BU600" s="19"/>
      <c r="BV600" s="19"/>
      <c r="BW600" s="900"/>
      <c r="BX600" s="903"/>
      <c r="BY600" s="235"/>
      <c r="BZ600" s="236"/>
      <c r="CA600" s="236"/>
      <c r="CB600" s="906"/>
      <c r="CC600" s="907"/>
      <c r="CD600" s="22"/>
      <c r="CE600" s="19"/>
      <c r="CF600" s="19"/>
      <c r="CG600" s="19"/>
      <c r="CH600" s="900"/>
      <c r="CI600" s="903"/>
      <c r="CJ600" s="235"/>
      <c r="CK600" s="236"/>
      <c r="CL600" s="236"/>
      <c r="CM600" s="917"/>
      <c r="CN600" s="918"/>
      <c r="CO600" s="22"/>
      <c r="CP600" s="236"/>
      <c r="CQ600" s="236"/>
      <c r="CR600" s="236"/>
      <c r="CS600" s="906"/>
      <c r="CT600" s="907"/>
      <c r="CU600" s="19"/>
      <c r="CV600" s="236"/>
      <c r="CW600" s="236"/>
      <c r="CX600" s="236"/>
      <c r="CY600" s="917"/>
      <c r="CZ600" s="918"/>
      <c r="DA600" s="22"/>
      <c r="DB600" s="236"/>
      <c r="DC600" s="236"/>
      <c r="DD600" s="236"/>
      <c r="DE600" s="906"/>
      <c r="DF600" s="916"/>
      <c r="DG600" s="41"/>
      <c r="DH600" s="21"/>
      <c r="DI600" s="21"/>
      <c r="DJ600" s="21"/>
      <c r="DK600" s="886"/>
      <c r="DL600" s="887"/>
      <c r="DM600" s="20"/>
      <c r="DN600" s="21"/>
      <c r="DO600" s="21"/>
      <c r="DP600" s="21"/>
      <c r="DQ600" s="886"/>
      <c r="DR600" s="913"/>
      <c r="DS600" s="41" t="e">
        <f t="shared" si="1462"/>
        <v>#N/A</v>
      </c>
      <c r="DT600" s="21" t="e">
        <f t="shared" si="1463"/>
        <v>#N/A</v>
      </c>
      <c r="DU600" s="21" t="e">
        <f t="shared" si="1464"/>
        <v>#N/A</v>
      </c>
      <c r="DV600" s="21" t="e">
        <f t="shared" si="1465"/>
        <v>#N/A</v>
      </c>
      <c r="DW600" s="886"/>
      <c r="DX600" s="913"/>
      <c r="DY600" s="272"/>
      <c r="DZ600" s="273"/>
      <c r="EA600" s="273"/>
      <c r="EB600" s="927"/>
      <c r="EC600" s="928"/>
      <c r="ED600" s="290"/>
      <c r="EE600" s="291"/>
      <c r="EF600" s="296"/>
      <c r="EG600" s="297"/>
      <c r="EH600" s="296"/>
      <c r="EI600" s="297"/>
      <c r="EJ600" s="259"/>
      <c r="EK600" s="260"/>
      <c r="EL600" s="260"/>
      <c r="EM600" s="927"/>
      <c r="EN600" s="929"/>
      <c r="EO600" s="930"/>
      <c r="EP600" s="931"/>
      <c r="EQ600" s="931"/>
      <c r="ER600" s="927"/>
      <c r="ES600" s="929"/>
      <c r="ET600" s="20"/>
      <c r="EU600" s="21"/>
      <c r="EV600" s="32"/>
      <c r="EW600" s="123"/>
      <c r="EX600" s="52"/>
      <c r="EY600" s="53"/>
      <c r="EZ600" s="54"/>
      <c r="FA600" s="55"/>
      <c r="FB600" s="56"/>
      <c r="FC600" s="154" t="e">
        <f t="shared" si="1442"/>
        <v>#N/A</v>
      </c>
      <c r="FD600" s="988" t="e">
        <f t="shared" si="1433"/>
        <v>#N/A</v>
      </c>
      <c r="FE600" s="997" t="e">
        <f t="shared" si="1451"/>
        <v>#N/A</v>
      </c>
      <c r="FF600" s="989" t="e">
        <f t="shared" si="1452"/>
        <v>#N/A</v>
      </c>
      <c r="FG600" s="919" t="e">
        <f t="shared" si="1513"/>
        <v>#N/A</v>
      </c>
      <c r="FH600" s="919" t="e">
        <f t="shared" si="1503"/>
        <v>#N/A</v>
      </c>
      <c r="FI600" s="919" t="e">
        <f t="shared" si="1504"/>
        <v>#N/A</v>
      </c>
      <c r="FJ600" s="1301" t="e">
        <f t="shared" si="1466"/>
        <v>#N/A</v>
      </c>
      <c r="FK600" s="1302" t="e">
        <f t="shared" si="1467"/>
        <v>#N/A</v>
      </c>
      <c r="FL600" s="1302" t="e">
        <f t="shared" si="1468"/>
        <v>#N/A</v>
      </c>
      <c r="FM600" s="1303"/>
      <c r="FN600" s="1304"/>
      <c r="FO600" s="1306" t="e">
        <f t="shared" si="1469"/>
        <v>#N/A</v>
      </c>
      <c r="FP600" s="1306" t="e">
        <f t="shared" si="1470"/>
        <v>#N/A</v>
      </c>
      <c r="FQ600" s="1306" t="e">
        <f t="shared" si="1471"/>
        <v>#N/A</v>
      </c>
      <c r="FR600" s="1307"/>
      <c r="FS600" s="1308"/>
      <c r="FT600" s="1311" t="e">
        <f t="shared" si="1472"/>
        <v>#N/A</v>
      </c>
      <c r="FU600" s="1306" t="e">
        <f t="shared" si="1473"/>
        <v>#N/A</v>
      </c>
      <c r="FV600" s="1306" t="e">
        <f t="shared" si="1474"/>
        <v>#N/A</v>
      </c>
      <c r="FW600" s="1307"/>
      <c r="FX600" s="1308"/>
      <c r="FY600" s="1312" t="e">
        <f t="shared" si="1475"/>
        <v>#N/A</v>
      </c>
      <c r="FZ600" s="1310" t="e">
        <f t="shared" si="1476"/>
        <v>#N/A</v>
      </c>
      <c r="GA600" s="1310" t="e">
        <f t="shared" si="1477"/>
        <v>#N/A</v>
      </c>
      <c r="GB600" s="1315"/>
      <c r="GC600" s="1316"/>
      <c r="GD600" s="685" t="e">
        <f t="shared" si="1478"/>
        <v>#N/A</v>
      </c>
      <c r="GE600" s="686" t="e">
        <f t="shared" si="1479"/>
        <v>#N/A</v>
      </c>
      <c r="GF600" s="686" t="e">
        <f t="shared" si="1480"/>
        <v>#N/A</v>
      </c>
      <c r="GG600" s="932"/>
      <c r="GH600" s="933"/>
      <c r="GI600" s="692" t="e">
        <f t="shared" si="1481"/>
        <v>#N/A</v>
      </c>
      <c r="GJ600" s="692" t="e">
        <f t="shared" si="1482"/>
        <v>#N/A</v>
      </c>
      <c r="GK600" s="692" t="e">
        <f t="shared" si="1483"/>
        <v>#N/A</v>
      </c>
      <c r="GL600" s="932"/>
      <c r="GM600" s="933"/>
      <c r="GN600" s="693" t="e">
        <f t="shared" si="1484"/>
        <v>#N/A</v>
      </c>
      <c r="GO600" s="692" t="e">
        <f t="shared" si="1485"/>
        <v>#N/A</v>
      </c>
      <c r="GP600" s="692" t="e">
        <f t="shared" si="1486"/>
        <v>#N/A</v>
      </c>
      <c r="GQ600" s="932"/>
      <c r="GR600" s="933"/>
      <c r="GS600" s="693" t="e">
        <f t="shared" si="1487"/>
        <v>#N/A</v>
      </c>
      <c r="GT600" s="692" t="e">
        <f t="shared" si="1488"/>
        <v>#N/A</v>
      </c>
      <c r="GU600" s="692" t="e">
        <f t="shared" si="1489"/>
        <v>#N/A</v>
      </c>
      <c r="GV600" s="934"/>
      <c r="GW600" s="935"/>
      <c r="GX600" s="1301" t="e">
        <f t="shared" si="1490"/>
        <v>#N/A</v>
      </c>
      <c r="GY600" s="1302" t="e">
        <f t="shared" si="1491"/>
        <v>#N/A</v>
      </c>
      <c r="GZ600" s="1302" t="e">
        <f t="shared" si="1492"/>
        <v>#N/A</v>
      </c>
      <c r="HA600" s="1303"/>
      <c r="HB600" s="1304"/>
      <c r="HC600" s="1306" t="e">
        <f t="shared" si="1493"/>
        <v>#N/A</v>
      </c>
      <c r="HD600" s="1306" t="e">
        <f t="shared" si="1494"/>
        <v>#N/A</v>
      </c>
      <c r="HE600" s="1306" t="e">
        <f t="shared" si="1495"/>
        <v>#N/A</v>
      </c>
      <c r="HF600" s="1307"/>
      <c r="HG600" s="1308"/>
      <c r="HH600" s="1311" t="e">
        <f t="shared" si="1496"/>
        <v>#N/A</v>
      </c>
      <c r="HI600" s="1306" t="e">
        <f t="shared" si="1497"/>
        <v>#N/A</v>
      </c>
      <c r="HJ600" s="1306" t="e">
        <f t="shared" si="1498"/>
        <v>#N/A</v>
      </c>
      <c r="HK600" s="1307"/>
      <c r="HL600" s="1308"/>
      <c r="HM600" s="1312" t="e">
        <f t="shared" si="1499"/>
        <v>#N/A</v>
      </c>
      <c r="HN600" s="1310" t="e">
        <f t="shared" si="1500"/>
        <v>#N/A</v>
      </c>
      <c r="HO600" s="1310" t="e">
        <f t="shared" si="1501"/>
        <v>#N/A</v>
      </c>
      <c r="HP600" s="1315"/>
      <c r="HQ600" s="1316"/>
      <c r="HR600" s="685" t="e">
        <f t="shared" si="1505"/>
        <v>#N/A</v>
      </c>
      <c r="HS600" s="686" t="e">
        <f t="shared" si="1506"/>
        <v>#N/A</v>
      </c>
      <c r="HT600" s="686" t="e">
        <f t="shared" si="1507"/>
        <v>#N/A</v>
      </c>
      <c r="HU600" s="932"/>
      <c r="HV600" s="933"/>
      <c r="HW600" s="686" t="e">
        <f t="shared" si="1508"/>
        <v>#N/A</v>
      </c>
      <c r="HX600" s="686" t="e">
        <f t="shared" si="1509"/>
        <v>#N/A</v>
      </c>
      <c r="HY600" s="686" t="e">
        <f t="shared" si="1510"/>
        <v>#N/A</v>
      </c>
      <c r="HZ600" s="932"/>
      <c r="IA600" s="933"/>
      <c r="IB600" s="687" t="e">
        <f t="shared" si="1514"/>
        <v>#N/A</v>
      </c>
      <c r="IC600" s="686" t="e">
        <f t="shared" si="1515"/>
        <v>#N/A</v>
      </c>
      <c r="ID600" s="686" t="e">
        <f t="shared" si="1516"/>
        <v>#N/A</v>
      </c>
      <c r="IE600" s="932"/>
      <c r="IF600" s="933"/>
      <c r="IG600" s="687" t="e">
        <f t="shared" si="1517"/>
        <v>#N/A</v>
      </c>
      <c r="IH600" s="686" t="e">
        <f t="shared" si="1518"/>
        <v>#N/A</v>
      </c>
      <c r="II600" s="686" t="e">
        <f t="shared" si="1519"/>
        <v>#N/A</v>
      </c>
      <c r="IJ600" s="934"/>
      <c r="IK600" s="935"/>
      <c r="IL600" s="872" t="e">
        <f t="shared" si="1443"/>
        <v>#N/A</v>
      </c>
      <c r="IM600" s="1318" t="e">
        <f t="shared" si="1444"/>
        <v>#N/A</v>
      </c>
      <c r="IN600" s="1324" t="e">
        <f t="shared" si="1445"/>
        <v>#N/A</v>
      </c>
      <c r="IO600" s="1325" t="e">
        <f t="shared" si="1446"/>
        <v>#N/A</v>
      </c>
      <c r="IP600" s="1327" t="e">
        <f t="shared" si="1447"/>
        <v>#N/A</v>
      </c>
      <c r="IQ600" s="1318" t="e">
        <f t="shared" si="1448"/>
        <v>#N/A</v>
      </c>
      <c r="IR600" s="1324" t="e">
        <f t="shared" si="1449"/>
        <v>#N/A</v>
      </c>
      <c r="IS600" s="1331" t="e">
        <f t="shared" si="1450"/>
        <v>#N/A</v>
      </c>
      <c r="IT600" s="872" t="e">
        <f t="shared" si="1434"/>
        <v>#N/A</v>
      </c>
      <c r="IU600" s="1318" t="e">
        <f t="shared" si="1435"/>
        <v>#N/A</v>
      </c>
      <c r="IV600" s="1324" t="e">
        <f t="shared" si="1436"/>
        <v>#N/A</v>
      </c>
      <c r="IW600" s="1325" t="e">
        <f t="shared" si="1437"/>
        <v>#N/A</v>
      </c>
      <c r="IX600" s="1327" t="e">
        <f t="shared" si="1438"/>
        <v>#N/A</v>
      </c>
      <c r="IY600" s="1318" t="e">
        <f t="shared" si="1439"/>
        <v>#N/A</v>
      </c>
      <c r="IZ600" s="1324" t="e">
        <f t="shared" si="1440"/>
        <v>#N/A</v>
      </c>
      <c r="JA600" s="1331" t="e">
        <f t="shared" si="1441"/>
        <v>#N/A</v>
      </c>
      <c r="JB600" s="154"/>
      <c r="JC600" s="961"/>
      <c r="JD600" s="956"/>
      <c r="JE600" s="956"/>
      <c r="JF600" s="961"/>
      <c r="JG600" s="956"/>
      <c r="JH600" s="956"/>
      <c r="JI600" s="961"/>
      <c r="JJ600" s="956"/>
      <c r="JK600" s="956"/>
      <c r="JL600" s="959"/>
      <c r="JM600" s="956"/>
      <c r="JN600" s="956"/>
      <c r="JO600" s="872"/>
      <c r="JP600" s="876"/>
      <c r="JQ600" s="873"/>
      <c r="JR600" s="873"/>
      <c r="JS600" s="877"/>
      <c r="JT600" s="873"/>
      <c r="JU600" s="877"/>
      <c r="JV600" s="878"/>
      <c r="JW600" s="21"/>
      <c r="JX600" s="21"/>
      <c r="JY600" s="894"/>
      <c r="JZ600" s="21"/>
      <c r="KA600" s="21"/>
      <c r="KB600" s="865"/>
      <c r="KC600" s="872"/>
      <c r="KD600" s="976"/>
      <c r="KE600" s="21"/>
      <c r="KF600" s="21"/>
      <c r="KG600" s="894"/>
      <c r="KH600" s="21"/>
      <c r="KI600" s="21"/>
      <c r="KJ600" s="865"/>
      <c r="KK600" s="872"/>
      <c r="KL600" s="976"/>
      <c r="KM600" s="181"/>
      <c r="KN600" s="1488"/>
      <c r="KO600" s="182"/>
      <c r="MA600" s="1352" t="e">
        <f t="shared" si="1511"/>
        <v>#N/A</v>
      </c>
      <c r="MB600" s="1352" t="e">
        <f t="shared" si="1512"/>
        <v>#N/A</v>
      </c>
    </row>
  </sheetData>
  <mergeCells count="6">
    <mergeCell ref="FA3:FA4"/>
    <mergeCell ref="FB3:FB4"/>
    <mergeCell ref="EW3:EW4"/>
    <mergeCell ref="EX3:EX4"/>
    <mergeCell ref="EY3:EY4"/>
    <mergeCell ref="EZ3:EZ4"/>
  </mergeCells>
  <phoneticPr fontId="14"/>
  <conditionalFormatting sqref="B64:DF64">
    <cfRule type="containsErrors" dxfId="154" priority="146">
      <formula>ISERROR(B64)</formula>
    </cfRule>
  </conditionalFormatting>
  <conditionalFormatting sqref="B5:FB55 B56:EV63 B65:EV66 B67:DX75 DG64:EV64 B76:EZ85 FC5:KO85 DY69:EG69 EH69:EZ70 EB70:EG70 DY70:EA74 DY75:EZ75">
    <cfRule type="containsErrors" dxfId="153" priority="233">
      <formula>ISERROR(B5)</formula>
    </cfRule>
  </conditionalFormatting>
  <conditionalFormatting sqref="B86:KO600">
    <cfRule type="containsErrors" dxfId="152" priority="1">
      <formula>ISERROR(B86)</formula>
    </cfRule>
  </conditionalFormatting>
  <conditionalFormatting sqref="E5:E600">
    <cfRule type="containsErrors" dxfId="151" priority="105">
      <formula>ISERROR(E5)</formula>
    </cfRule>
  </conditionalFormatting>
  <conditionalFormatting sqref="AW5:BG63 AW65:BG600">
    <cfRule type="cellIs" dxfId="150" priority="234" operator="greaterThan">
      <formula>2</formula>
    </cfRule>
  </conditionalFormatting>
  <conditionalFormatting sqref="AW64:BG64">
    <cfRule type="cellIs" dxfId="149" priority="147" operator="greaterThan">
      <formula>2</formula>
    </cfRule>
  </conditionalFormatting>
  <conditionalFormatting sqref="BG47:BG75">
    <cfRule type="cellIs" dxfId="148" priority="144" operator="greaterThan">
      <formula>0.1</formula>
    </cfRule>
  </conditionalFormatting>
  <conditionalFormatting sqref="BG77:BG78">
    <cfRule type="cellIs" dxfId="147" priority="83" operator="greaterThan">
      <formula>0.1</formula>
    </cfRule>
  </conditionalFormatting>
  <conditionalFormatting sqref="BH5:BR63 BH65:BR600">
    <cfRule type="cellIs" dxfId="146" priority="235" operator="greaterThan">
      <formula>1</formula>
    </cfRule>
  </conditionalFormatting>
  <conditionalFormatting sqref="BH64:BR64">
    <cfRule type="cellIs" dxfId="145" priority="148" operator="greaterThan">
      <formula>1</formula>
    </cfRule>
  </conditionalFormatting>
  <conditionalFormatting sqref="BK54:BK63 BL62:BL63 BL65:BM75">
    <cfRule type="cellIs" dxfId="144" priority="223" operator="greaterThan">
      <formula>2</formula>
    </cfRule>
  </conditionalFormatting>
  <conditionalFormatting sqref="BK64:BL64">
    <cfRule type="cellIs" dxfId="143" priority="142" operator="greaterThan">
      <formula>2</formula>
    </cfRule>
  </conditionalFormatting>
  <conditionalFormatting sqref="BL77:BM78">
    <cfRule type="cellIs" dxfId="142" priority="81" operator="greaterThan">
      <formula>2</formula>
    </cfRule>
  </conditionalFormatting>
  <conditionalFormatting sqref="BM47:BM64">
    <cfRule type="cellIs" dxfId="141" priority="145" operator="greaterThan">
      <formula>2</formula>
    </cfRule>
  </conditionalFormatting>
  <conditionalFormatting sqref="BP54:BP63 BQ62:BQ63 BQ65:BQ75">
    <cfRule type="cellIs" dxfId="140" priority="212" operator="greaterThan">
      <formula>2</formula>
    </cfRule>
  </conditionalFormatting>
  <conditionalFormatting sqref="BP64:BQ64">
    <cfRule type="cellIs" dxfId="139" priority="137" operator="greaterThan">
      <formula>2</formula>
    </cfRule>
  </conditionalFormatting>
  <conditionalFormatting sqref="BQ77:BQ78">
    <cfRule type="cellIs" dxfId="138" priority="76" operator="greaterThan">
      <formula>2</formula>
    </cfRule>
  </conditionalFormatting>
  <conditionalFormatting sqref="BR47:BR75">
    <cfRule type="cellIs" dxfId="137" priority="143" operator="greaterThan">
      <formula>0.1</formula>
    </cfRule>
  </conditionalFormatting>
  <conditionalFormatting sqref="BR77:BR78">
    <cfRule type="cellIs" dxfId="136" priority="82" operator="greaterThan">
      <formula>0.1</formula>
    </cfRule>
  </conditionalFormatting>
  <conditionalFormatting sqref="BS5:CC63 BS65:CC600">
    <cfRule type="cellIs" dxfId="135" priority="236" operator="greaterThan">
      <formula>0.1</formula>
    </cfRule>
  </conditionalFormatting>
  <conditionalFormatting sqref="BS64:CC64">
    <cfRule type="cellIs" dxfId="134" priority="149" operator="greaterThan">
      <formula>0.1</formula>
    </cfRule>
  </conditionalFormatting>
  <conditionalFormatting sqref="BV54:BV63 BW62:BW63 BW65:BX75">
    <cfRule type="cellIs" dxfId="133" priority="205" operator="greaterThan">
      <formula>2</formula>
    </cfRule>
  </conditionalFormatting>
  <conditionalFormatting sqref="BV54:BW64">
    <cfRule type="cellIs" dxfId="132" priority="134" operator="greaterThan">
      <formula>1</formula>
    </cfRule>
  </conditionalFormatting>
  <conditionalFormatting sqref="BV64:BW64">
    <cfRule type="cellIs" dxfId="131" priority="135" operator="greaterThan">
      <formula>2</formula>
    </cfRule>
  </conditionalFormatting>
  <conditionalFormatting sqref="BW65:BX75">
    <cfRule type="cellIs" dxfId="130" priority="194" operator="greaterThan">
      <formula>1</formula>
    </cfRule>
  </conditionalFormatting>
  <conditionalFormatting sqref="BW77:BX78">
    <cfRule type="cellIs" dxfId="129" priority="74" operator="greaterThan">
      <formula>2</formula>
    </cfRule>
    <cfRule type="cellIs" dxfId="128" priority="73" operator="greaterThan">
      <formula>1</formula>
    </cfRule>
  </conditionalFormatting>
  <conditionalFormatting sqref="BX47:BX64">
    <cfRule type="cellIs" dxfId="127" priority="140" operator="greaterThan">
      <formula>2</formula>
    </cfRule>
  </conditionalFormatting>
  <conditionalFormatting sqref="BX48:BX64">
    <cfRule type="cellIs" dxfId="126" priority="141" operator="greaterThan">
      <formula>1</formula>
    </cfRule>
  </conditionalFormatting>
  <conditionalFormatting sqref="CA54:CA63 CB62:CB63 CB65:CB75">
    <cfRule type="cellIs" dxfId="125" priority="211" operator="greaterThan">
      <formula>2</formula>
    </cfRule>
  </conditionalFormatting>
  <conditionalFormatting sqref="CA64:CB64">
    <cfRule type="cellIs" dxfId="124" priority="136" operator="greaterThan">
      <formula>2</formula>
    </cfRule>
  </conditionalFormatting>
  <conditionalFormatting sqref="CB77:CB78">
    <cfRule type="cellIs" dxfId="123" priority="75" operator="greaterThan">
      <formula>2</formula>
    </cfRule>
  </conditionalFormatting>
  <conditionalFormatting sqref="CC48:CC75">
    <cfRule type="cellIs" dxfId="122" priority="139" operator="greaterThan">
      <formula>1</formula>
    </cfRule>
    <cfRule type="cellIs" dxfId="121" priority="138" operator="greaterThan">
      <formula>0.1</formula>
    </cfRule>
  </conditionalFormatting>
  <conditionalFormatting sqref="CC77:CC78">
    <cfRule type="cellIs" dxfId="120" priority="77" operator="greaterThan">
      <formula>0.1</formula>
    </cfRule>
    <cfRule type="cellIs" dxfId="119" priority="78" operator="greaterThan">
      <formula>1</formula>
    </cfRule>
  </conditionalFormatting>
  <conditionalFormatting sqref="CD5:CN63 CD65:CN600">
    <cfRule type="cellIs" dxfId="118" priority="237" operator="greaterThan">
      <formula>0.03</formula>
    </cfRule>
  </conditionalFormatting>
  <conditionalFormatting sqref="CD64:CN64">
    <cfRule type="cellIs" dxfId="117" priority="150" operator="greaterThan">
      <formula>0.03</formula>
    </cfRule>
  </conditionalFormatting>
  <conditionalFormatting sqref="CG54:CG63 CH62:CH63 CH65:CI75">
    <cfRule type="cellIs" dxfId="116" priority="189" operator="greaterThan">
      <formula>2</formula>
    </cfRule>
  </conditionalFormatting>
  <conditionalFormatting sqref="CG61">
    <cfRule type="cellIs" dxfId="115" priority="193" operator="greaterThan">
      <formula>1</formula>
    </cfRule>
  </conditionalFormatting>
  <conditionalFormatting sqref="CG54:CH64">
    <cfRule type="cellIs" dxfId="114" priority="129" operator="greaterThan">
      <formula>1</formula>
    </cfRule>
  </conditionalFormatting>
  <conditionalFormatting sqref="CG64:CH64">
    <cfRule type="cellIs" dxfId="113" priority="130" operator="greaterThan">
      <formula>2</formula>
    </cfRule>
  </conditionalFormatting>
  <conditionalFormatting sqref="CG61:CI65">
    <cfRule type="cellIs" dxfId="112" priority="133" operator="greaterThan">
      <formula>0.1</formula>
    </cfRule>
  </conditionalFormatting>
  <conditionalFormatting sqref="CG75:CI75">
    <cfRule type="cellIs" dxfId="111" priority="93" operator="greaterThan">
      <formula>0.1</formula>
    </cfRule>
  </conditionalFormatting>
  <conditionalFormatting sqref="CG77:CI78">
    <cfRule type="cellIs" dxfId="110" priority="48" operator="greaterThan">
      <formula>0.1</formula>
    </cfRule>
  </conditionalFormatting>
  <conditionalFormatting sqref="CH65:CI75">
    <cfRule type="cellIs" dxfId="109" priority="188" operator="greaterThan">
      <formula>1</formula>
    </cfRule>
  </conditionalFormatting>
  <conditionalFormatting sqref="CH66:CI74 CG67:CI67 CG71:CI71 CG73:CI73">
    <cfRule type="cellIs" dxfId="108" priority="192" operator="greaterThan">
      <formula>0.1</formula>
    </cfRule>
  </conditionalFormatting>
  <conditionalFormatting sqref="CH77:CI78">
    <cfRule type="cellIs" dxfId="107" priority="69" operator="greaterThan">
      <formula>1</formula>
    </cfRule>
    <cfRule type="cellIs" dxfId="106" priority="70" operator="greaterThan">
      <formula>2</formula>
    </cfRule>
  </conditionalFormatting>
  <conditionalFormatting sqref="CI47:CI64">
    <cfRule type="cellIs" dxfId="105" priority="131" operator="greaterThan">
      <formula>2</formula>
    </cfRule>
  </conditionalFormatting>
  <conditionalFormatting sqref="CI48:CI64">
    <cfRule type="cellIs" dxfId="104" priority="132" operator="greaterThan">
      <formula>1</formula>
    </cfRule>
  </conditionalFormatting>
  <conditionalFormatting sqref="CL54:CL63 CM62:CM63 CM65:CM75">
    <cfRule type="cellIs" dxfId="103" priority="184" operator="greaterThan">
      <formula>2</formula>
    </cfRule>
  </conditionalFormatting>
  <conditionalFormatting sqref="CL64:CM64">
    <cfRule type="cellIs" dxfId="102" priority="125" operator="greaterThan">
      <formula>2</formula>
    </cfRule>
  </conditionalFormatting>
  <conditionalFormatting sqref="CL61:CN65">
    <cfRule type="cellIs" dxfId="101" priority="128" operator="greaterThan">
      <formula>0.1</formula>
    </cfRule>
  </conditionalFormatting>
  <conditionalFormatting sqref="CL75:CN75">
    <cfRule type="cellIs" dxfId="100" priority="92" operator="greaterThan">
      <formula>0.1</formula>
    </cfRule>
  </conditionalFormatting>
  <conditionalFormatting sqref="CL77:CN78">
    <cfRule type="cellIs" dxfId="99" priority="47" operator="greaterThan">
      <formula>0.1</formula>
    </cfRule>
  </conditionalFormatting>
  <conditionalFormatting sqref="CM77:CM78">
    <cfRule type="cellIs" dxfId="98" priority="66" operator="greaterThan">
      <formula>2</formula>
    </cfRule>
  </conditionalFormatting>
  <conditionalFormatting sqref="CM66:CN74 CL67:CN67 CL71:CN71 CL73:CN73">
    <cfRule type="cellIs" dxfId="97" priority="187" operator="greaterThan">
      <formula>0.1</formula>
    </cfRule>
  </conditionalFormatting>
  <conditionalFormatting sqref="CN47:CN75">
    <cfRule type="cellIs" dxfId="96" priority="126" operator="greaterThan">
      <formula>0.1</formula>
    </cfRule>
  </conditionalFormatting>
  <conditionalFormatting sqref="CN61:CN75">
    <cfRule type="cellIs" dxfId="95" priority="127" operator="greaterThan">
      <formula>1</formula>
    </cfRule>
  </conditionalFormatting>
  <conditionalFormatting sqref="CN77:CN78">
    <cfRule type="cellIs" dxfId="94" priority="68" operator="greaterThan">
      <formula>1</formula>
    </cfRule>
  </conditionalFormatting>
  <conditionalFormatting sqref="CO5:CT63 CO65:CT600">
    <cfRule type="cellIs" dxfId="93" priority="238" operator="greaterThan">
      <formula>10</formula>
    </cfRule>
  </conditionalFormatting>
  <conditionalFormatting sqref="CO64:CT64">
    <cfRule type="cellIs" dxfId="92" priority="151" operator="greaterThan">
      <formula>10</formula>
    </cfRule>
  </conditionalFormatting>
  <conditionalFormatting sqref="CR54:CR63 CS62:CS63 CS65:CS75">
    <cfRule type="cellIs" dxfId="91" priority="180" operator="greaterThan">
      <formula>2</formula>
    </cfRule>
  </conditionalFormatting>
  <conditionalFormatting sqref="CR66 CS66:CT74 CR67:CT67">
    <cfRule type="cellIs" dxfId="90" priority="183" operator="greaterThan">
      <formula>0.1</formula>
    </cfRule>
  </conditionalFormatting>
  <conditionalFormatting sqref="CR68:CR70">
    <cfRule type="cellIs" dxfId="89" priority="110" operator="greaterThan">
      <formula>0.1</formula>
    </cfRule>
  </conditionalFormatting>
  <conditionalFormatting sqref="CR64:CS64">
    <cfRule type="cellIs" dxfId="88" priority="121" operator="greaterThan">
      <formula>2</formula>
    </cfRule>
  </conditionalFormatting>
  <conditionalFormatting sqref="CR61:CT65">
    <cfRule type="cellIs" dxfId="87" priority="124" operator="greaterThan">
      <formula>0.1</formula>
    </cfRule>
  </conditionalFormatting>
  <conditionalFormatting sqref="CR71:CT75 CR76">
    <cfRule type="cellIs" dxfId="86" priority="91" operator="greaterThan">
      <formula>0.1</formula>
    </cfRule>
  </conditionalFormatting>
  <conditionalFormatting sqref="CR77:CT78 CR79">
    <cfRule type="cellIs" dxfId="85" priority="46" operator="greaterThan">
      <formula>0.1</formula>
    </cfRule>
  </conditionalFormatting>
  <conditionalFormatting sqref="CS77:CS78">
    <cfRule type="cellIs" dxfId="84" priority="63" operator="greaterThan">
      <formula>2</formula>
    </cfRule>
  </conditionalFormatting>
  <conditionalFormatting sqref="CT47:CT75">
    <cfRule type="cellIs" dxfId="83" priority="122" operator="greaterThan">
      <formula>0.1</formula>
    </cfRule>
  </conditionalFormatting>
  <conditionalFormatting sqref="CT48:CT61">
    <cfRule type="cellIs" dxfId="82" priority="218" operator="greaterThan">
      <formula>0.03</formula>
    </cfRule>
  </conditionalFormatting>
  <conditionalFormatting sqref="CT61:CT75">
    <cfRule type="cellIs" dxfId="81" priority="123" operator="greaterThan">
      <formula>1</formula>
    </cfRule>
  </conditionalFormatting>
  <conditionalFormatting sqref="CT77:CT78">
    <cfRule type="cellIs" dxfId="80" priority="65" operator="greaterThan">
      <formula>1</formula>
    </cfRule>
  </conditionalFormatting>
  <conditionalFormatting sqref="CX54:CX63 CY62:CY63 CY65:CY75">
    <cfRule type="cellIs" dxfId="79" priority="176" operator="greaterThan">
      <formula>2</formula>
    </cfRule>
  </conditionalFormatting>
  <conditionalFormatting sqref="CX64:CY64">
    <cfRule type="cellIs" dxfId="78" priority="117" operator="greaterThan">
      <formula>2</formula>
    </cfRule>
  </conditionalFormatting>
  <conditionalFormatting sqref="CX61:CZ65">
    <cfRule type="cellIs" dxfId="77" priority="120" operator="greaterThan">
      <formula>0.1</formula>
    </cfRule>
  </conditionalFormatting>
  <conditionalFormatting sqref="CX75:CZ75">
    <cfRule type="cellIs" dxfId="76" priority="90" operator="greaterThan">
      <formula>0.1</formula>
    </cfRule>
  </conditionalFormatting>
  <conditionalFormatting sqref="CX77:CZ78">
    <cfRule type="cellIs" dxfId="75" priority="45" operator="greaterThan">
      <formula>0.1</formula>
    </cfRule>
  </conditionalFormatting>
  <conditionalFormatting sqref="CY77:CY78">
    <cfRule type="cellIs" dxfId="74" priority="60" operator="greaterThan">
      <formula>2</formula>
    </cfRule>
  </conditionalFormatting>
  <conditionalFormatting sqref="CY66:CZ74 CX67:CZ67 CX71:CZ71 CX73:CZ73">
    <cfRule type="cellIs" dxfId="73" priority="179" operator="greaterThan">
      <formula>0.1</formula>
    </cfRule>
  </conditionalFormatting>
  <conditionalFormatting sqref="CZ47:CZ75">
    <cfRule type="cellIs" dxfId="72" priority="118" operator="greaterThan">
      <formula>0.1</formula>
    </cfRule>
  </conditionalFormatting>
  <conditionalFormatting sqref="CZ48:CZ61">
    <cfRule type="cellIs" dxfId="71" priority="216" operator="greaterThan">
      <formula>0.03</formula>
    </cfRule>
  </conditionalFormatting>
  <conditionalFormatting sqref="CZ61:CZ75">
    <cfRule type="cellIs" dxfId="70" priority="119" operator="greaterThan">
      <formula>1</formula>
    </cfRule>
  </conditionalFormatting>
  <conditionalFormatting sqref="CZ77:CZ78">
    <cfRule type="cellIs" dxfId="69" priority="62" operator="greaterThan">
      <formula>1</formula>
    </cfRule>
  </conditionalFormatting>
  <conditionalFormatting sqref="DD54:DD63 DE62:DE63">
    <cfRule type="cellIs" dxfId="68" priority="172" operator="greaterThan">
      <formula>2</formula>
    </cfRule>
  </conditionalFormatting>
  <conditionalFormatting sqref="DD64:DE64">
    <cfRule type="cellIs" dxfId="67" priority="113" operator="greaterThan">
      <formula>2</formula>
    </cfRule>
  </conditionalFormatting>
  <conditionalFormatting sqref="DD61:DF78 DD79">
    <cfRule type="cellIs" dxfId="66" priority="44" operator="greaterThan">
      <formula>0.1</formula>
    </cfRule>
  </conditionalFormatting>
  <conditionalFormatting sqref="DE65:DE78">
    <cfRule type="cellIs" dxfId="65" priority="57" operator="greaterThan">
      <formula>2</formula>
    </cfRule>
  </conditionalFormatting>
  <conditionalFormatting sqref="DF47:DF78">
    <cfRule type="cellIs" dxfId="64" priority="58" operator="greaterThan">
      <formula>0.1</formula>
    </cfRule>
  </conditionalFormatting>
  <conditionalFormatting sqref="DF61:DF78">
    <cfRule type="cellIs" dxfId="63" priority="59" operator="greaterThan">
      <formula>1</formula>
    </cfRule>
  </conditionalFormatting>
  <conditionalFormatting sqref="DJ61">
    <cfRule type="cellIs" dxfId="62" priority="167" operator="greaterThan">
      <formula>1</formula>
    </cfRule>
  </conditionalFormatting>
  <conditionalFormatting sqref="DJ61:DJ63 DK62:DK63 DJ64:DK64">
    <cfRule type="cellIs" dxfId="61" priority="163" operator="greaterThan">
      <formula>2</formula>
    </cfRule>
  </conditionalFormatting>
  <conditionalFormatting sqref="DJ61:DK64">
    <cfRule type="cellIs" dxfId="60" priority="162" operator="greaterThan">
      <formula>1</formula>
    </cfRule>
  </conditionalFormatting>
  <conditionalFormatting sqref="DJ61:DL68 DJ69:DJ70 DK69:DL74">
    <cfRule type="cellIs" dxfId="59" priority="171" operator="greaterThan">
      <formula>0.03</formula>
    </cfRule>
    <cfRule type="cellIs" dxfId="58" priority="166" operator="greaterThan">
      <formula>0.1</formula>
    </cfRule>
  </conditionalFormatting>
  <conditionalFormatting sqref="DJ71:DL78">
    <cfRule type="cellIs" dxfId="57" priority="43" operator="greaterThan">
      <formula>0.03</formula>
    </cfRule>
    <cfRule type="cellIs" dxfId="56" priority="42" operator="greaterThan">
      <formula>0.1</formula>
    </cfRule>
  </conditionalFormatting>
  <conditionalFormatting sqref="DK65:DK78">
    <cfRule type="cellIs" dxfId="55" priority="54" operator="greaterThan">
      <formula>2</formula>
    </cfRule>
    <cfRule type="cellIs" dxfId="54" priority="53" operator="greaterThan">
      <formula>1</formula>
    </cfRule>
  </conditionalFormatting>
  <conditionalFormatting sqref="DL61:DL78">
    <cfRule type="cellIs" dxfId="53" priority="56" operator="greaterThan">
      <formula>1</formula>
    </cfRule>
    <cfRule type="cellIs" dxfId="52" priority="55" operator="greaterThan">
      <formula>2</formula>
    </cfRule>
  </conditionalFormatting>
  <conditionalFormatting sqref="DP61">
    <cfRule type="cellIs" dxfId="51" priority="157" operator="greaterThan">
      <formula>1</formula>
    </cfRule>
  </conditionalFormatting>
  <conditionalFormatting sqref="DP61:DP63 DQ62:DQ63 DP64:DQ64 DQ65:DQ75">
    <cfRule type="cellIs" dxfId="50" priority="153" operator="greaterThan">
      <formula>2</formula>
    </cfRule>
  </conditionalFormatting>
  <conditionalFormatting sqref="DP61:DQ64 DQ65:DQ75">
    <cfRule type="cellIs" dxfId="49" priority="152" operator="greaterThan">
      <formula>1</formula>
    </cfRule>
  </conditionalFormatting>
  <conditionalFormatting sqref="DP61:DR68 DP69:DP70 DQ69:DR71">
    <cfRule type="cellIs" dxfId="48" priority="161" operator="greaterThan">
      <formula>0.03</formula>
    </cfRule>
    <cfRule type="cellIs" dxfId="47" priority="156" operator="greaterThan">
      <formula>0.1</formula>
    </cfRule>
  </conditionalFormatting>
  <conditionalFormatting sqref="DP71:DR75 DP76">
    <cfRule type="cellIs" dxfId="46" priority="86" operator="greaterThan">
      <formula>0.03</formula>
    </cfRule>
    <cfRule type="cellIs" dxfId="45" priority="85" operator="greaterThan">
      <formula>0.1</formula>
    </cfRule>
  </conditionalFormatting>
  <conditionalFormatting sqref="DP77:DR78 DP79:DP81">
    <cfRule type="cellIs" dxfId="44" priority="41" operator="greaterThan">
      <formula>0.03</formula>
    </cfRule>
    <cfRule type="cellIs" dxfId="43" priority="40" operator="greaterThan">
      <formula>0.1</formula>
    </cfRule>
  </conditionalFormatting>
  <conditionalFormatting sqref="DQ77:DR78">
    <cfRule type="cellIs" dxfId="42" priority="49" operator="greaterThan">
      <formula>1</formula>
    </cfRule>
    <cfRule type="cellIs" dxfId="41" priority="50" operator="greaterThan">
      <formula>2</formula>
    </cfRule>
  </conditionalFormatting>
  <conditionalFormatting sqref="DR61:DR75">
    <cfRule type="cellIs" dxfId="40" priority="154" operator="greaterThan">
      <formula>2</formula>
    </cfRule>
    <cfRule type="cellIs" dxfId="39" priority="155" operator="greaterThan">
      <formula>1</formula>
    </cfRule>
  </conditionalFormatting>
  <conditionalFormatting sqref="DY67:EZ68">
    <cfRule type="containsErrors" dxfId="38" priority="111">
      <formula>ISERROR(DY67)</formula>
    </cfRule>
  </conditionalFormatting>
  <conditionalFormatting sqref="EB71:EZ74">
    <cfRule type="containsErrors" dxfId="37" priority="108">
      <formula>ISERROR(EB71)</formula>
    </cfRule>
  </conditionalFormatting>
  <conditionalFormatting sqref="EH5:EI68 EH71:EI600">
    <cfRule type="containsErrors" dxfId="36" priority="106">
      <formula>ISERROR(EH5)</formula>
    </cfRule>
  </conditionalFormatting>
  <conditionalFormatting sqref="EW56:FC66 FA67:FC72">
    <cfRule type="containsErrors" dxfId="35" priority="112">
      <formula>ISERROR(EW56)</formula>
    </cfRule>
  </conditionalFormatting>
  <conditionalFormatting sqref="FA73:FB85">
    <cfRule type="containsErrors" dxfId="34" priority="36">
      <formula>ISERROR(FA73)</formula>
    </cfRule>
  </conditionalFormatting>
  <conditionalFormatting sqref="FG5:FG600">
    <cfRule type="containsErrors" dxfId="33" priority="104">
      <formula>ISERROR(FG5)</formula>
    </cfRule>
  </conditionalFormatting>
  <conditionalFormatting sqref="FJ5:JA600">
    <cfRule type="cellIs" dxfId="32" priority="239" operator="lessThan">
      <formula>0</formula>
    </cfRule>
  </conditionalFormatting>
  <conditionalFormatting sqref="IL5:IS600">
    <cfRule type="containsErrors" dxfId="31" priority="107">
      <formula>ISERROR(IL5)</formula>
    </cfRule>
  </conditionalFormatting>
  <conditionalFormatting sqref="JC5:JC600">
    <cfRule type="containsErrors" dxfId="30" priority="102">
      <formula>ISERROR(JC5)</formula>
    </cfRule>
  </conditionalFormatting>
  <conditionalFormatting sqref="JF5:JF600">
    <cfRule type="containsErrors" dxfId="29" priority="38">
      <formula>ISERROR(JF5)</formula>
    </cfRule>
  </conditionalFormatting>
  <conditionalFormatting sqref="JI5:JI600">
    <cfRule type="containsErrors" dxfId="28" priority="39">
      <formula>ISERROR(JI5)</formula>
    </cfRule>
  </conditionalFormatting>
  <conditionalFormatting sqref="JL5:JN600">
    <cfRule type="containsErrors" dxfId="27" priority="94">
      <formula>ISERROR(JL5)</formula>
    </cfRule>
  </conditionalFormatting>
  <pageMargins left="0.7" right="0.7" top="0.75" bottom="0.75" header="0.3" footer="0.3"/>
  <pageSetup paperSize="9" orientation="portrait" horizontalDpi="300" verticalDpi="300" r:id="rId1"/>
  <headerFooter>
    <oddHeader>&amp;R&amp;"Calibri"&amp;11&amp;K000000 【機２】&amp;1#_x000D_</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4F0F2B-662A-43FA-832C-62B8998EBEDB}">
  <dimension ref="A1:GA103"/>
  <sheetViews>
    <sheetView zoomScale="80" zoomScaleNormal="80" workbookViewId="0">
      <pane xSplit="2" ySplit="5" topLeftCell="C6" activePane="bottomRight" state="frozen"/>
      <selection pane="topRight" activeCell="C1" sqref="C1"/>
      <selection pane="bottomLeft" activeCell="A6" sqref="A6"/>
      <selection pane="bottomRight" activeCell="C3" sqref="C3"/>
    </sheetView>
  </sheetViews>
  <sheetFormatPr defaultRowHeight="18.75" customHeight="1"/>
  <cols>
    <col min="1" max="1" width="3.33203125" customWidth="1"/>
    <col min="2" max="2" width="18.58203125" customWidth="1"/>
  </cols>
  <sheetData>
    <row r="1" spans="1:183" ht="37.5" customHeight="1" thickBot="1">
      <c r="C1" s="410"/>
      <c r="D1" s="410"/>
      <c r="E1" s="410"/>
      <c r="F1" s="410"/>
      <c r="G1" s="1085">
        <v>9</v>
      </c>
      <c r="H1" s="1085">
        <v>9</v>
      </c>
      <c r="I1" s="1085">
        <v>10</v>
      </c>
      <c r="J1" s="410" t="s">
        <v>428</v>
      </c>
      <c r="K1" s="410"/>
      <c r="L1" s="410"/>
      <c r="M1" s="410"/>
      <c r="N1" s="410"/>
      <c r="O1" s="410"/>
      <c r="P1" s="410"/>
      <c r="Q1" s="727" t="s">
        <v>401</v>
      </c>
      <c r="R1" s="728" t="s">
        <v>402</v>
      </c>
      <c r="S1" s="726" t="s">
        <v>403</v>
      </c>
      <c r="T1" s="729" t="s">
        <v>404</v>
      </c>
      <c r="U1" s="730" t="s">
        <v>405</v>
      </c>
      <c r="V1" s="410"/>
      <c r="W1" s="410"/>
      <c r="X1" s="410"/>
      <c r="Y1" s="410"/>
      <c r="Z1" s="410"/>
      <c r="AA1" s="410"/>
      <c r="AB1" s="410"/>
      <c r="AC1" s="727" t="s">
        <v>401</v>
      </c>
      <c r="AD1" s="728" t="s">
        <v>402</v>
      </c>
      <c r="AE1" s="726" t="s">
        <v>403</v>
      </c>
      <c r="AF1" s="729" t="s">
        <v>404</v>
      </c>
      <c r="AG1" s="730" t="s">
        <v>405</v>
      </c>
      <c r="AH1" s="410"/>
      <c r="AI1" s="410"/>
      <c r="AJ1" s="410"/>
      <c r="AK1" s="410"/>
      <c r="AL1" s="410"/>
      <c r="AM1" s="410"/>
      <c r="AN1" s="410"/>
      <c r="AO1" s="727" t="s">
        <v>401</v>
      </c>
      <c r="AP1" s="728" t="s">
        <v>402</v>
      </c>
      <c r="AQ1" s="726" t="s">
        <v>403</v>
      </c>
      <c r="AR1" s="729" t="s">
        <v>404</v>
      </c>
      <c r="AS1" s="730" t="s">
        <v>405</v>
      </c>
      <c r="AT1" s="410"/>
      <c r="AU1" s="410"/>
      <c r="AV1" s="410"/>
      <c r="AX1" s="410"/>
      <c r="AY1" s="410"/>
      <c r="AZ1" s="410"/>
      <c r="BA1" s="410"/>
      <c r="BB1" s="410"/>
      <c r="BC1" s="410"/>
      <c r="BD1" s="727" t="s">
        <v>401</v>
      </c>
      <c r="BE1" s="728" t="s">
        <v>402</v>
      </c>
      <c r="BF1" s="726" t="s">
        <v>403</v>
      </c>
      <c r="BG1" s="729" t="s">
        <v>404</v>
      </c>
      <c r="BH1" s="730" t="s">
        <v>405</v>
      </c>
      <c r="BJ1" s="410"/>
      <c r="BK1" s="410"/>
      <c r="BL1" s="410"/>
      <c r="BM1" s="410"/>
      <c r="BN1" s="410"/>
      <c r="BO1" s="410"/>
      <c r="BP1" s="410"/>
      <c r="BQ1" s="410"/>
      <c r="BR1" s="410"/>
      <c r="BS1" s="410"/>
      <c r="BT1" s="727" t="s">
        <v>401</v>
      </c>
      <c r="BU1" s="728" t="s">
        <v>402</v>
      </c>
      <c r="BV1" s="726" t="s">
        <v>403</v>
      </c>
      <c r="BW1" s="729" t="s">
        <v>404</v>
      </c>
      <c r="BX1" s="730" t="s">
        <v>405</v>
      </c>
      <c r="BY1" s="410"/>
      <c r="BZ1" s="410"/>
      <c r="CA1" s="410"/>
      <c r="CB1" s="410"/>
      <c r="CC1" s="410"/>
      <c r="CD1" s="410"/>
      <c r="CE1" s="410"/>
      <c r="CF1" s="410"/>
      <c r="CG1" s="410"/>
      <c r="CH1" s="410"/>
      <c r="CI1" s="410"/>
      <c r="CJ1" s="727" t="s">
        <v>401</v>
      </c>
      <c r="CK1" s="728" t="s">
        <v>402</v>
      </c>
      <c r="CL1" s="726" t="s">
        <v>403</v>
      </c>
      <c r="CM1" s="729" t="s">
        <v>404</v>
      </c>
      <c r="CN1" s="730" t="s">
        <v>405</v>
      </c>
      <c r="CO1" s="410"/>
      <c r="CP1" s="410"/>
      <c r="CQ1" s="410"/>
      <c r="CR1" s="410"/>
      <c r="CS1" s="410"/>
      <c r="CT1" s="410"/>
      <c r="CU1" s="410"/>
      <c r="CV1" s="410"/>
      <c r="CW1" s="410"/>
      <c r="CX1" s="410"/>
      <c r="CY1" s="410"/>
      <c r="CZ1" s="727" t="s">
        <v>401</v>
      </c>
      <c r="DA1" s="728" t="s">
        <v>402</v>
      </c>
      <c r="DB1" s="726" t="s">
        <v>403</v>
      </c>
      <c r="DC1" s="729" t="s">
        <v>404</v>
      </c>
      <c r="DD1" s="730" t="s">
        <v>405</v>
      </c>
      <c r="DE1" s="410"/>
      <c r="DF1" s="410"/>
      <c r="DG1" s="410"/>
      <c r="DH1" s="410"/>
      <c r="DI1" s="410"/>
      <c r="DJ1" s="410"/>
      <c r="DK1" s="410"/>
      <c r="DL1" s="410"/>
      <c r="DM1" s="410"/>
      <c r="DN1" s="410"/>
      <c r="DO1" s="410"/>
      <c r="DP1" s="727" t="s">
        <v>401</v>
      </c>
      <c r="DQ1" s="728" t="s">
        <v>402</v>
      </c>
      <c r="DR1" s="726" t="s">
        <v>403</v>
      </c>
      <c r="DS1" s="729" t="s">
        <v>404</v>
      </c>
      <c r="DT1" s="730" t="s">
        <v>405</v>
      </c>
      <c r="DU1" s="410"/>
      <c r="DV1" s="410"/>
      <c r="DW1" s="410"/>
      <c r="DX1" s="410"/>
      <c r="DY1" s="410"/>
      <c r="DZ1" s="410"/>
      <c r="EA1" s="410"/>
      <c r="EB1" s="410"/>
      <c r="EC1" s="410"/>
      <c r="ED1" s="410"/>
      <c r="EE1" s="410"/>
      <c r="EF1" s="727" t="s">
        <v>401</v>
      </c>
      <c r="EG1" s="728" t="s">
        <v>402</v>
      </c>
      <c r="EH1" s="726" t="s">
        <v>403</v>
      </c>
      <c r="EI1" s="729" t="s">
        <v>404</v>
      </c>
      <c r="EJ1" s="730" t="s">
        <v>405</v>
      </c>
      <c r="EK1" s="410"/>
      <c r="EL1" s="410"/>
      <c r="EM1" s="410"/>
      <c r="EN1" s="410"/>
      <c r="EO1" s="410"/>
      <c r="EP1" s="410"/>
      <c r="EQ1" s="410"/>
      <c r="ER1" s="410"/>
      <c r="ES1" s="410"/>
      <c r="ET1" s="410"/>
      <c r="EU1" s="410"/>
      <c r="EV1" s="727" t="s">
        <v>401</v>
      </c>
      <c r="EW1" s="728" t="s">
        <v>402</v>
      </c>
      <c r="EX1" s="726" t="s">
        <v>403</v>
      </c>
      <c r="EY1" s="729" t="s">
        <v>404</v>
      </c>
      <c r="EZ1" s="730" t="s">
        <v>405</v>
      </c>
      <c r="FA1" s="410"/>
      <c r="FB1" s="410"/>
      <c r="FC1" s="410"/>
      <c r="FE1" s="410"/>
      <c r="FF1" s="410"/>
      <c r="FG1" s="410"/>
      <c r="FH1" s="410"/>
      <c r="FI1" s="727" t="s">
        <v>401</v>
      </c>
      <c r="FJ1" s="728" t="s">
        <v>402</v>
      </c>
      <c r="FK1" s="726" t="s">
        <v>403</v>
      </c>
      <c r="FL1" s="729" t="s">
        <v>404</v>
      </c>
      <c r="FM1" s="730" t="s">
        <v>405</v>
      </c>
      <c r="FN1" s="410"/>
      <c r="FP1" s="410"/>
      <c r="FQ1" s="410"/>
      <c r="FR1" s="410"/>
      <c r="FS1" s="410"/>
      <c r="FT1" s="727" t="s">
        <v>401</v>
      </c>
      <c r="FU1" s="728" t="s">
        <v>402</v>
      </c>
      <c r="FV1" s="726" t="s">
        <v>403</v>
      </c>
      <c r="FW1" s="729" t="s">
        <v>404</v>
      </c>
      <c r="FX1" s="730" t="s">
        <v>405</v>
      </c>
      <c r="FY1" s="410"/>
    </row>
    <row r="2" spans="1:183" ht="18.75" customHeight="1">
      <c r="B2" s="724"/>
      <c r="C2" s="472" t="s">
        <v>612</v>
      </c>
      <c r="D2" s="472"/>
      <c r="E2" s="472"/>
      <c r="F2" s="472"/>
      <c r="G2" s="472"/>
      <c r="H2" s="472"/>
      <c r="I2" s="472"/>
      <c r="J2" s="472"/>
      <c r="K2" s="472"/>
      <c r="L2" s="472"/>
      <c r="M2" s="472"/>
      <c r="N2" s="472"/>
      <c r="O2" s="472"/>
      <c r="P2" s="472"/>
      <c r="Q2" s="472"/>
      <c r="R2" s="472"/>
      <c r="S2" s="472"/>
      <c r="T2" s="472"/>
      <c r="U2" s="472"/>
      <c r="V2" s="472"/>
      <c r="W2" s="472"/>
      <c r="X2" s="472"/>
      <c r="Y2" s="472"/>
      <c r="Z2" s="472"/>
      <c r="AA2" s="472"/>
      <c r="AB2" s="472"/>
      <c r="AC2" s="472"/>
      <c r="AD2" s="472"/>
      <c r="AE2" s="472"/>
      <c r="AF2" s="472"/>
      <c r="AG2" s="472"/>
      <c r="AH2" s="472"/>
      <c r="AI2" s="472"/>
      <c r="AJ2" s="472"/>
      <c r="AK2" s="472"/>
      <c r="AL2" s="472"/>
      <c r="AM2" s="472"/>
      <c r="AN2" s="472"/>
      <c r="AO2" s="472"/>
      <c r="AP2" s="472"/>
      <c r="AQ2" s="472"/>
      <c r="AR2" s="472"/>
      <c r="AS2" s="472"/>
      <c r="AT2" s="472"/>
      <c r="AU2" s="472"/>
      <c r="AV2" s="473"/>
      <c r="AW2" s="759" t="s">
        <v>421</v>
      </c>
      <c r="AX2" s="753"/>
      <c r="AY2" s="753"/>
      <c r="AZ2" s="753"/>
      <c r="BA2" s="753"/>
      <c r="BB2" s="753"/>
      <c r="BC2" s="753"/>
      <c r="BD2" s="753"/>
      <c r="BE2" s="753"/>
      <c r="BF2" s="753"/>
      <c r="BG2" s="753"/>
      <c r="BH2" s="753"/>
      <c r="BI2" s="753"/>
      <c r="BJ2" s="753"/>
      <c r="BK2" s="753"/>
      <c r="BL2" s="753"/>
      <c r="BM2" s="753"/>
      <c r="BN2" s="753"/>
      <c r="BO2" s="753"/>
      <c r="BP2" s="753"/>
      <c r="BQ2" s="753"/>
      <c r="BR2" s="753"/>
      <c r="BS2" s="753"/>
      <c r="BT2" s="753"/>
      <c r="BU2" s="753"/>
      <c r="BV2" s="753"/>
      <c r="BW2" s="753"/>
      <c r="BX2" s="753"/>
      <c r="BY2" s="753"/>
      <c r="BZ2" s="753"/>
      <c r="CA2" s="753"/>
      <c r="CB2" s="753"/>
      <c r="CC2" s="753"/>
      <c r="CD2" s="753"/>
      <c r="CE2" s="753"/>
      <c r="CF2" s="753"/>
      <c r="CG2" s="753"/>
      <c r="CH2" s="753"/>
      <c r="CI2" s="753"/>
      <c r="CJ2" s="753"/>
      <c r="CK2" s="753"/>
      <c r="CL2" s="753"/>
      <c r="CM2" s="753"/>
      <c r="CN2" s="753"/>
      <c r="CO2" s="753"/>
      <c r="CP2" s="753"/>
      <c r="CQ2" s="753"/>
      <c r="CR2" s="753"/>
      <c r="CS2" s="753"/>
      <c r="CT2" s="753"/>
      <c r="CU2" s="753"/>
      <c r="CV2" s="753"/>
      <c r="CW2" s="753"/>
      <c r="CX2" s="753"/>
      <c r="CY2" s="753"/>
      <c r="CZ2" s="753"/>
      <c r="DA2" s="753"/>
      <c r="DB2" s="753"/>
      <c r="DC2" s="753"/>
      <c r="DD2" s="753"/>
      <c r="DE2" s="753"/>
      <c r="DF2" s="753"/>
      <c r="DG2" s="753"/>
      <c r="DH2" s="753"/>
      <c r="DI2" s="753"/>
      <c r="DJ2" s="753"/>
      <c r="DK2" s="753"/>
      <c r="DL2" s="753"/>
      <c r="DM2" s="753"/>
      <c r="DN2" s="753"/>
      <c r="DO2" s="753"/>
      <c r="DP2" s="753"/>
      <c r="DQ2" s="753"/>
      <c r="DR2" s="753"/>
      <c r="DS2" s="753"/>
      <c r="DT2" s="753"/>
      <c r="DU2" s="753"/>
      <c r="DV2" s="753"/>
      <c r="DW2" s="753"/>
      <c r="DX2" s="753"/>
      <c r="DY2" s="753"/>
      <c r="DZ2" s="753"/>
      <c r="EA2" s="753"/>
      <c r="EB2" s="753"/>
      <c r="EC2" s="753"/>
      <c r="ED2" s="753"/>
      <c r="EE2" s="753"/>
      <c r="EF2" s="753"/>
      <c r="EG2" s="753"/>
      <c r="EH2" s="753"/>
      <c r="EI2" s="753"/>
      <c r="EJ2" s="753"/>
      <c r="EK2" s="753"/>
      <c r="EL2" s="753"/>
      <c r="EM2" s="753"/>
      <c r="EN2" s="753"/>
      <c r="EO2" s="753"/>
      <c r="EP2" s="753"/>
      <c r="EQ2" s="753"/>
      <c r="ER2" s="753"/>
      <c r="ES2" s="753"/>
      <c r="ET2" s="753"/>
      <c r="EU2" s="753"/>
      <c r="EV2" s="753"/>
      <c r="EW2" s="753"/>
      <c r="EX2" s="753"/>
      <c r="EY2" s="753"/>
      <c r="EZ2" s="753"/>
      <c r="FA2" s="753"/>
      <c r="FB2" s="753"/>
      <c r="FC2" s="753"/>
      <c r="FD2" s="754"/>
      <c r="FE2" s="778"/>
      <c r="FF2" s="778"/>
      <c r="FG2" s="778"/>
      <c r="FH2" s="778"/>
      <c r="FI2" s="778"/>
      <c r="FJ2" s="778"/>
      <c r="FK2" s="778"/>
      <c r="FL2" s="778"/>
      <c r="FM2" s="778"/>
      <c r="FN2" s="778"/>
      <c r="FO2" s="778"/>
      <c r="FP2" s="778"/>
      <c r="FQ2" s="778"/>
      <c r="FR2" s="778"/>
      <c r="FS2" s="778"/>
      <c r="FT2" s="778"/>
      <c r="FU2" s="778"/>
      <c r="FV2" s="778"/>
      <c r="FW2" s="778"/>
      <c r="FX2" s="778"/>
      <c r="FY2" s="778"/>
      <c r="FZ2" s="779"/>
      <c r="GA2" s="147" t="s">
        <v>533</v>
      </c>
    </row>
    <row r="3" spans="1:183" ht="18.75" customHeight="1">
      <c r="B3" s="725"/>
      <c r="C3" s="416" t="s">
        <v>391</v>
      </c>
      <c r="D3" s="416"/>
      <c r="E3" s="416"/>
      <c r="F3" s="715"/>
      <c r="G3" s="416" t="s">
        <v>422</v>
      </c>
      <c r="H3" s="416"/>
      <c r="I3" s="416"/>
      <c r="J3" s="416"/>
      <c r="K3" s="416"/>
      <c r="L3" s="416"/>
      <c r="M3" s="714" t="s">
        <v>390</v>
      </c>
      <c r="N3" s="416"/>
      <c r="O3" s="416"/>
      <c r="P3" s="416"/>
      <c r="Q3" s="416"/>
      <c r="R3" s="416"/>
      <c r="S3" s="715"/>
      <c r="T3" s="416"/>
      <c r="U3" s="416"/>
      <c r="V3" s="416"/>
      <c r="W3" s="416"/>
      <c r="X3" s="416"/>
      <c r="Y3" s="714" t="s">
        <v>392</v>
      </c>
      <c r="Z3" s="416"/>
      <c r="AA3" s="416"/>
      <c r="AB3" s="416"/>
      <c r="AC3" s="416"/>
      <c r="AD3" s="416"/>
      <c r="AE3" s="715"/>
      <c r="AF3" s="416"/>
      <c r="AG3" s="416"/>
      <c r="AH3" s="416"/>
      <c r="AI3" s="416"/>
      <c r="AJ3" s="416"/>
      <c r="AK3" s="714" t="s">
        <v>395</v>
      </c>
      <c r="AL3" s="416"/>
      <c r="AM3" s="416"/>
      <c r="AN3" s="416"/>
      <c r="AO3" s="416"/>
      <c r="AP3" s="416"/>
      <c r="AQ3" s="416"/>
      <c r="AR3" s="416"/>
      <c r="AS3" s="416"/>
      <c r="AT3" s="416"/>
      <c r="AU3" s="416"/>
      <c r="AV3" s="417"/>
      <c r="AW3" s="416" t="s">
        <v>415</v>
      </c>
      <c r="AX3" s="416"/>
      <c r="AY3" s="416"/>
      <c r="AZ3" s="416"/>
      <c r="BA3" s="416"/>
      <c r="BB3" s="416"/>
      <c r="BC3" s="416"/>
      <c r="BD3" s="416"/>
      <c r="BE3" s="416"/>
      <c r="BF3" s="715"/>
      <c r="BG3" s="416"/>
      <c r="BH3" s="416"/>
      <c r="BI3" s="416"/>
      <c r="BJ3" s="416"/>
      <c r="BK3" s="416"/>
      <c r="BL3" s="715"/>
      <c r="BM3" s="714" t="s">
        <v>416</v>
      </c>
      <c r="BN3" s="416"/>
      <c r="BO3" s="416"/>
      <c r="BP3" s="416"/>
      <c r="BQ3" s="416"/>
      <c r="BR3" s="416"/>
      <c r="BS3" s="416"/>
      <c r="BT3" s="416"/>
      <c r="BU3" s="416"/>
      <c r="BV3" s="715"/>
      <c r="BW3" s="416"/>
      <c r="BX3" s="416"/>
      <c r="BY3" s="416"/>
      <c r="BZ3" s="416"/>
      <c r="CA3" s="416"/>
      <c r="CB3" s="715"/>
      <c r="CC3" s="714" t="s">
        <v>417</v>
      </c>
      <c r="CD3" s="416"/>
      <c r="CE3" s="416"/>
      <c r="CF3" s="416"/>
      <c r="CG3" s="416"/>
      <c r="CH3" s="416"/>
      <c r="CI3" s="416"/>
      <c r="CJ3" s="416"/>
      <c r="CK3" s="416"/>
      <c r="CL3" s="715"/>
      <c r="CM3" s="416"/>
      <c r="CN3" s="416"/>
      <c r="CO3" s="416"/>
      <c r="CP3" s="416"/>
      <c r="CQ3" s="416"/>
      <c r="CR3" s="715"/>
      <c r="CS3" s="714" t="s">
        <v>418</v>
      </c>
      <c r="CT3" s="416"/>
      <c r="CU3" s="416"/>
      <c r="CV3" s="416"/>
      <c r="CW3" s="416"/>
      <c r="CX3" s="416"/>
      <c r="CY3" s="416"/>
      <c r="CZ3" s="416"/>
      <c r="DA3" s="416"/>
      <c r="DB3" s="715"/>
      <c r="DC3" s="416"/>
      <c r="DD3" s="416"/>
      <c r="DE3" s="416"/>
      <c r="DF3" s="416"/>
      <c r="DG3" s="416"/>
      <c r="DH3" s="715"/>
      <c r="DI3" s="714" t="s">
        <v>419</v>
      </c>
      <c r="DJ3" s="416"/>
      <c r="DK3" s="416"/>
      <c r="DL3" s="416"/>
      <c r="DM3" s="416"/>
      <c r="DN3" s="416"/>
      <c r="DO3" s="416"/>
      <c r="DP3" s="416"/>
      <c r="DQ3" s="416"/>
      <c r="DR3" s="715"/>
      <c r="DS3" s="416"/>
      <c r="DT3" s="416"/>
      <c r="DU3" s="416"/>
      <c r="DV3" s="416"/>
      <c r="DW3" s="416"/>
      <c r="DX3" s="715"/>
      <c r="DY3" s="714" t="s">
        <v>345</v>
      </c>
      <c r="DZ3" s="416"/>
      <c r="EA3" s="416"/>
      <c r="EB3" s="416"/>
      <c r="EC3" s="416"/>
      <c r="ED3" s="416"/>
      <c r="EE3" s="416"/>
      <c r="EF3" s="416"/>
      <c r="EG3" s="416"/>
      <c r="EH3" s="715"/>
      <c r="EI3" s="416"/>
      <c r="EJ3" s="416"/>
      <c r="EK3" s="416"/>
      <c r="EL3" s="416"/>
      <c r="EM3" s="416"/>
      <c r="EN3" s="715"/>
      <c r="EO3" s="714" t="s">
        <v>420</v>
      </c>
      <c r="EP3" s="416"/>
      <c r="EQ3" s="416"/>
      <c r="ER3" s="416"/>
      <c r="ES3" s="416"/>
      <c r="ET3" s="416"/>
      <c r="EU3" s="416"/>
      <c r="EV3" s="416"/>
      <c r="EW3" s="416"/>
      <c r="EX3" s="715"/>
      <c r="EY3" s="416"/>
      <c r="EZ3" s="416"/>
      <c r="FA3" s="416"/>
      <c r="FB3" s="416"/>
      <c r="FC3" s="416"/>
      <c r="FD3" s="417"/>
      <c r="FE3" s="714" t="s">
        <v>430</v>
      </c>
      <c r="FF3" s="416"/>
      <c r="FG3" s="416"/>
      <c r="FH3" s="416"/>
      <c r="FI3" s="416"/>
      <c r="FJ3" s="416"/>
      <c r="FK3" s="715"/>
      <c r="FL3" s="416"/>
      <c r="FM3" s="416"/>
      <c r="FN3" s="416"/>
      <c r="FO3" s="715"/>
      <c r="FP3" s="416" t="s">
        <v>431</v>
      </c>
      <c r="FQ3" s="416"/>
      <c r="FR3" s="416"/>
      <c r="FS3" s="416"/>
      <c r="FT3" s="416"/>
      <c r="FU3" s="416"/>
      <c r="FV3" s="715"/>
      <c r="FW3" s="416"/>
      <c r="FX3" s="416"/>
      <c r="FY3" s="416"/>
      <c r="FZ3" s="417"/>
      <c r="GA3" s="148" t="s">
        <v>534</v>
      </c>
    </row>
    <row r="4" spans="1:183" ht="18.75" customHeight="1">
      <c r="B4" s="718"/>
      <c r="C4" s="712"/>
      <c r="D4" s="712"/>
      <c r="E4" s="712"/>
      <c r="F4" s="713"/>
      <c r="G4" s="712"/>
      <c r="H4" s="712"/>
      <c r="I4" s="712"/>
      <c r="J4" s="716" t="s">
        <v>424</v>
      </c>
      <c r="K4" s="716"/>
      <c r="L4" s="744"/>
      <c r="M4" s="711"/>
      <c r="N4" s="712"/>
      <c r="O4" s="712"/>
      <c r="P4" s="712"/>
      <c r="Q4" s="716" t="s">
        <v>393</v>
      </c>
      <c r="R4" s="716"/>
      <c r="S4" s="716"/>
      <c r="T4" s="716"/>
      <c r="U4" s="716"/>
      <c r="V4" s="712" t="s">
        <v>396</v>
      </c>
      <c r="W4" s="712"/>
      <c r="X4" s="713"/>
      <c r="Y4" s="711"/>
      <c r="Z4" s="712"/>
      <c r="AA4" s="712"/>
      <c r="AB4" s="712"/>
      <c r="AC4" s="716" t="s">
        <v>393</v>
      </c>
      <c r="AD4" s="716"/>
      <c r="AE4" s="716"/>
      <c r="AF4" s="716"/>
      <c r="AG4" s="716"/>
      <c r="AH4" s="712" t="s">
        <v>396</v>
      </c>
      <c r="AI4" s="712"/>
      <c r="AJ4" s="712"/>
      <c r="AK4" s="711"/>
      <c r="AL4" s="712"/>
      <c r="AM4" s="712"/>
      <c r="AN4" s="712"/>
      <c r="AO4" s="716" t="s">
        <v>393</v>
      </c>
      <c r="AP4" s="716"/>
      <c r="AQ4" s="716"/>
      <c r="AR4" s="716"/>
      <c r="AS4" s="716"/>
      <c r="AT4" s="712" t="s">
        <v>396</v>
      </c>
      <c r="AU4" s="712"/>
      <c r="AV4" s="717"/>
      <c r="AW4" s="712"/>
      <c r="AX4" s="716" t="s">
        <v>18</v>
      </c>
      <c r="AY4" s="748"/>
      <c r="AZ4" s="716" t="s">
        <v>19</v>
      </c>
      <c r="BA4" s="748"/>
      <c r="BB4" s="716" t="s">
        <v>20</v>
      </c>
      <c r="BC4" s="748"/>
      <c r="BD4" s="716" t="s">
        <v>393</v>
      </c>
      <c r="BE4" s="716"/>
      <c r="BF4" s="716"/>
      <c r="BG4" s="716"/>
      <c r="BH4" s="748"/>
      <c r="BI4" s="716" t="s">
        <v>414</v>
      </c>
      <c r="BJ4" s="748"/>
      <c r="BK4" s="716" t="s">
        <v>397</v>
      </c>
      <c r="BL4" s="744"/>
      <c r="BM4" s="711"/>
      <c r="BN4" s="716" t="s">
        <v>18</v>
      </c>
      <c r="BO4" s="748"/>
      <c r="BP4" s="716" t="s">
        <v>19</v>
      </c>
      <c r="BQ4" s="748"/>
      <c r="BR4" s="716" t="s">
        <v>20</v>
      </c>
      <c r="BS4" s="748"/>
      <c r="BT4" s="716" t="s">
        <v>393</v>
      </c>
      <c r="BU4" s="716"/>
      <c r="BV4" s="716"/>
      <c r="BW4" s="716"/>
      <c r="BX4" s="748"/>
      <c r="BY4" s="716" t="s">
        <v>414</v>
      </c>
      <c r="BZ4" s="748"/>
      <c r="CA4" s="716" t="s">
        <v>397</v>
      </c>
      <c r="CB4" s="744"/>
      <c r="CC4" s="711"/>
      <c r="CD4" s="716" t="s">
        <v>18</v>
      </c>
      <c r="CE4" s="748"/>
      <c r="CF4" s="716" t="s">
        <v>19</v>
      </c>
      <c r="CG4" s="748"/>
      <c r="CH4" s="716" t="s">
        <v>20</v>
      </c>
      <c r="CI4" s="748"/>
      <c r="CJ4" s="716" t="s">
        <v>393</v>
      </c>
      <c r="CK4" s="716"/>
      <c r="CL4" s="716"/>
      <c r="CM4" s="716"/>
      <c r="CN4" s="748"/>
      <c r="CO4" s="716" t="s">
        <v>414</v>
      </c>
      <c r="CP4" s="748"/>
      <c r="CQ4" s="716" t="s">
        <v>397</v>
      </c>
      <c r="CR4" s="744"/>
      <c r="CS4" s="711"/>
      <c r="CT4" s="716" t="s">
        <v>18</v>
      </c>
      <c r="CU4" s="748"/>
      <c r="CV4" s="716" t="s">
        <v>19</v>
      </c>
      <c r="CW4" s="748"/>
      <c r="CX4" s="716" t="s">
        <v>20</v>
      </c>
      <c r="CY4" s="748"/>
      <c r="CZ4" s="716" t="s">
        <v>393</v>
      </c>
      <c r="DA4" s="716"/>
      <c r="DB4" s="716"/>
      <c r="DC4" s="716"/>
      <c r="DD4" s="748"/>
      <c r="DE4" s="716" t="s">
        <v>414</v>
      </c>
      <c r="DF4" s="748"/>
      <c r="DG4" s="716" t="s">
        <v>397</v>
      </c>
      <c r="DH4" s="744"/>
      <c r="DI4" s="711"/>
      <c r="DJ4" s="716" t="s">
        <v>18</v>
      </c>
      <c r="DK4" s="748"/>
      <c r="DL4" s="716" t="s">
        <v>19</v>
      </c>
      <c r="DM4" s="748"/>
      <c r="DN4" s="716" t="s">
        <v>20</v>
      </c>
      <c r="DO4" s="748"/>
      <c r="DP4" s="716" t="s">
        <v>393</v>
      </c>
      <c r="DQ4" s="716"/>
      <c r="DR4" s="716"/>
      <c r="DS4" s="716"/>
      <c r="DT4" s="748"/>
      <c r="DU4" s="716" t="s">
        <v>414</v>
      </c>
      <c r="DV4" s="748"/>
      <c r="DW4" s="716" t="s">
        <v>397</v>
      </c>
      <c r="DX4" s="744"/>
      <c r="DY4" s="711"/>
      <c r="DZ4" s="716" t="s">
        <v>18</v>
      </c>
      <c r="EA4" s="748"/>
      <c r="EB4" s="716" t="s">
        <v>19</v>
      </c>
      <c r="EC4" s="748"/>
      <c r="ED4" s="716" t="s">
        <v>20</v>
      </c>
      <c r="EE4" s="748"/>
      <c r="EF4" s="716" t="s">
        <v>393</v>
      </c>
      <c r="EG4" s="716"/>
      <c r="EH4" s="716"/>
      <c r="EI4" s="716"/>
      <c r="EJ4" s="748"/>
      <c r="EK4" s="716" t="s">
        <v>414</v>
      </c>
      <c r="EL4" s="748"/>
      <c r="EM4" s="716" t="s">
        <v>397</v>
      </c>
      <c r="EN4" s="744"/>
      <c r="EO4" s="711"/>
      <c r="EP4" s="716" t="s">
        <v>18</v>
      </c>
      <c r="EQ4" s="748"/>
      <c r="ER4" s="716" t="s">
        <v>19</v>
      </c>
      <c r="ES4" s="748"/>
      <c r="ET4" s="716" t="s">
        <v>20</v>
      </c>
      <c r="EU4" s="748"/>
      <c r="EV4" s="716" t="s">
        <v>393</v>
      </c>
      <c r="EW4" s="716"/>
      <c r="EX4" s="716"/>
      <c r="EY4" s="716"/>
      <c r="EZ4" s="748"/>
      <c r="FA4" s="716" t="s">
        <v>414</v>
      </c>
      <c r="FB4" s="748"/>
      <c r="FC4" s="716" t="s">
        <v>397</v>
      </c>
      <c r="FD4" s="755"/>
      <c r="FE4" s="711"/>
      <c r="FF4" s="780"/>
      <c r="FG4" s="780"/>
      <c r="FH4" s="780"/>
      <c r="FI4" s="716" t="s">
        <v>393</v>
      </c>
      <c r="FJ4" s="716"/>
      <c r="FK4" s="716"/>
      <c r="FL4" s="716"/>
      <c r="FM4" s="716"/>
      <c r="FN4" s="781" t="s">
        <v>396</v>
      </c>
      <c r="FO4" s="782"/>
      <c r="FP4" s="712"/>
      <c r="FQ4" s="716"/>
      <c r="FR4" s="716"/>
      <c r="FS4" s="716"/>
      <c r="FT4" s="716" t="s">
        <v>393</v>
      </c>
      <c r="FU4" s="716"/>
      <c r="FV4" s="716"/>
      <c r="FW4" s="716"/>
      <c r="FX4" s="716"/>
      <c r="FY4" s="772" t="s">
        <v>396</v>
      </c>
      <c r="FZ4" s="771"/>
      <c r="GA4" s="1206" t="s">
        <v>535</v>
      </c>
    </row>
    <row r="5" spans="1:183" ht="18.75" customHeight="1" thickBot="1">
      <c r="B5" s="645" t="s">
        <v>394</v>
      </c>
      <c r="C5" s="720" t="s">
        <v>224</v>
      </c>
      <c r="D5" s="720" t="s">
        <v>18</v>
      </c>
      <c r="E5" s="720" t="s">
        <v>19</v>
      </c>
      <c r="F5" s="721" t="s">
        <v>20</v>
      </c>
      <c r="G5" s="720" t="s">
        <v>18</v>
      </c>
      <c r="H5" s="720" t="s">
        <v>19</v>
      </c>
      <c r="I5" s="720" t="s">
        <v>20</v>
      </c>
      <c r="J5" s="720" t="s">
        <v>425</v>
      </c>
      <c r="K5" s="720" t="s">
        <v>426</v>
      </c>
      <c r="L5" s="720" t="s">
        <v>427</v>
      </c>
      <c r="M5" s="722" t="s">
        <v>224</v>
      </c>
      <c r="N5" s="720" t="s">
        <v>18</v>
      </c>
      <c r="O5" s="720" t="s">
        <v>19</v>
      </c>
      <c r="P5" s="720" t="s">
        <v>20</v>
      </c>
      <c r="Q5" s="733" t="s">
        <v>407</v>
      </c>
      <c r="R5" s="733" t="s">
        <v>408</v>
      </c>
      <c r="S5" s="733" t="s">
        <v>409</v>
      </c>
      <c r="T5" s="720" t="s">
        <v>399</v>
      </c>
      <c r="U5" s="720" t="s">
        <v>400</v>
      </c>
      <c r="V5" s="720" t="s">
        <v>398</v>
      </c>
      <c r="W5" s="720" t="s">
        <v>397</v>
      </c>
      <c r="X5" s="721" t="s">
        <v>423</v>
      </c>
      <c r="Y5" s="722" t="s">
        <v>224</v>
      </c>
      <c r="Z5" s="720" t="s">
        <v>18</v>
      </c>
      <c r="AA5" s="720" t="s">
        <v>19</v>
      </c>
      <c r="AB5" s="720" t="s">
        <v>20</v>
      </c>
      <c r="AC5" s="733" t="s">
        <v>407</v>
      </c>
      <c r="AD5" s="733" t="s">
        <v>408</v>
      </c>
      <c r="AE5" s="733" t="s">
        <v>409</v>
      </c>
      <c r="AF5" s="720" t="s">
        <v>399</v>
      </c>
      <c r="AG5" s="720" t="s">
        <v>400</v>
      </c>
      <c r="AH5" s="720" t="s">
        <v>398</v>
      </c>
      <c r="AI5" s="720" t="s">
        <v>397</v>
      </c>
      <c r="AJ5" s="720" t="s">
        <v>423</v>
      </c>
      <c r="AK5" s="722" t="s">
        <v>224</v>
      </c>
      <c r="AL5" s="720" t="s">
        <v>18</v>
      </c>
      <c r="AM5" s="720" t="s">
        <v>19</v>
      </c>
      <c r="AN5" s="720" t="s">
        <v>20</v>
      </c>
      <c r="AO5" s="733" t="s">
        <v>407</v>
      </c>
      <c r="AP5" s="733" t="s">
        <v>408</v>
      </c>
      <c r="AQ5" s="733" t="s">
        <v>409</v>
      </c>
      <c r="AR5" s="720" t="s">
        <v>399</v>
      </c>
      <c r="AS5" s="720" t="s">
        <v>400</v>
      </c>
      <c r="AT5" s="720" t="s">
        <v>398</v>
      </c>
      <c r="AU5" s="720" t="s">
        <v>397</v>
      </c>
      <c r="AV5" s="723" t="s">
        <v>423</v>
      </c>
      <c r="AW5" s="720" t="s">
        <v>224</v>
      </c>
      <c r="AX5" s="720" t="s">
        <v>413</v>
      </c>
      <c r="AY5" s="749" t="s">
        <v>412</v>
      </c>
      <c r="AZ5" s="720" t="s">
        <v>413</v>
      </c>
      <c r="BA5" s="749" t="s">
        <v>412</v>
      </c>
      <c r="BB5" s="720" t="s">
        <v>413</v>
      </c>
      <c r="BC5" s="749" t="s">
        <v>412</v>
      </c>
      <c r="BD5" s="739" t="s">
        <v>407</v>
      </c>
      <c r="BE5" s="739" t="s">
        <v>408</v>
      </c>
      <c r="BF5" s="739" t="s">
        <v>409</v>
      </c>
      <c r="BG5" s="740" t="s">
        <v>399</v>
      </c>
      <c r="BH5" s="749" t="s">
        <v>400</v>
      </c>
      <c r="BI5" s="720" t="s">
        <v>413</v>
      </c>
      <c r="BJ5" s="749" t="s">
        <v>412</v>
      </c>
      <c r="BK5" s="720" t="s">
        <v>413</v>
      </c>
      <c r="BL5" s="745" t="s">
        <v>412</v>
      </c>
      <c r="BM5" s="722" t="s">
        <v>224</v>
      </c>
      <c r="BN5" s="720" t="s">
        <v>413</v>
      </c>
      <c r="BO5" s="749" t="s">
        <v>412</v>
      </c>
      <c r="BP5" s="720" t="s">
        <v>413</v>
      </c>
      <c r="BQ5" s="749" t="s">
        <v>412</v>
      </c>
      <c r="BR5" s="720" t="s">
        <v>413</v>
      </c>
      <c r="BS5" s="749" t="s">
        <v>412</v>
      </c>
      <c r="BT5" s="739" t="s">
        <v>407</v>
      </c>
      <c r="BU5" s="739" t="s">
        <v>408</v>
      </c>
      <c r="BV5" s="739" t="s">
        <v>409</v>
      </c>
      <c r="BW5" s="740" t="s">
        <v>399</v>
      </c>
      <c r="BX5" s="749" t="s">
        <v>400</v>
      </c>
      <c r="BY5" s="720" t="s">
        <v>413</v>
      </c>
      <c r="BZ5" s="749" t="s">
        <v>412</v>
      </c>
      <c r="CA5" s="720" t="s">
        <v>413</v>
      </c>
      <c r="CB5" s="745" t="s">
        <v>412</v>
      </c>
      <c r="CC5" s="722" t="s">
        <v>224</v>
      </c>
      <c r="CD5" s="720" t="s">
        <v>413</v>
      </c>
      <c r="CE5" s="749" t="s">
        <v>412</v>
      </c>
      <c r="CF5" s="720" t="s">
        <v>413</v>
      </c>
      <c r="CG5" s="749" t="s">
        <v>412</v>
      </c>
      <c r="CH5" s="720" t="s">
        <v>413</v>
      </c>
      <c r="CI5" s="749" t="s">
        <v>412</v>
      </c>
      <c r="CJ5" s="739" t="s">
        <v>407</v>
      </c>
      <c r="CK5" s="739" t="s">
        <v>408</v>
      </c>
      <c r="CL5" s="739" t="s">
        <v>409</v>
      </c>
      <c r="CM5" s="740" t="s">
        <v>399</v>
      </c>
      <c r="CN5" s="749" t="s">
        <v>400</v>
      </c>
      <c r="CO5" s="720" t="s">
        <v>413</v>
      </c>
      <c r="CP5" s="749" t="s">
        <v>412</v>
      </c>
      <c r="CQ5" s="720" t="s">
        <v>413</v>
      </c>
      <c r="CR5" s="745" t="s">
        <v>412</v>
      </c>
      <c r="CS5" s="722" t="s">
        <v>224</v>
      </c>
      <c r="CT5" s="720" t="s">
        <v>413</v>
      </c>
      <c r="CU5" s="749" t="s">
        <v>412</v>
      </c>
      <c r="CV5" s="720" t="s">
        <v>413</v>
      </c>
      <c r="CW5" s="749" t="s">
        <v>412</v>
      </c>
      <c r="CX5" s="720" t="s">
        <v>413</v>
      </c>
      <c r="CY5" s="749" t="s">
        <v>412</v>
      </c>
      <c r="CZ5" s="739" t="s">
        <v>407</v>
      </c>
      <c r="DA5" s="739" t="s">
        <v>408</v>
      </c>
      <c r="DB5" s="739" t="s">
        <v>409</v>
      </c>
      <c r="DC5" s="740" t="s">
        <v>399</v>
      </c>
      <c r="DD5" s="749" t="s">
        <v>400</v>
      </c>
      <c r="DE5" s="720" t="s">
        <v>413</v>
      </c>
      <c r="DF5" s="749" t="s">
        <v>412</v>
      </c>
      <c r="DG5" s="720" t="s">
        <v>413</v>
      </c>
      <c r="DH5" s="745" t="s">
        <v>412</v>
      </c>
      <c r="DI5" s="722" t="s">
        <v>224</v>
      </c>
      <c r="DJ5" s="720" t="s">
        <v>413</v>
      </c>
      <c r="DK5" s="749" t="s">
        <v>412</v>
      </c>
      <c r="DL5" s="720" t="s">
        <v>413</v>
      </c>
      <c r="DM5" s="749" t="s">
        <v>412</v>
      </c>
      <c r="DN5" s="720" t="s">
        <v>413</v>
      </c>
      <c r="DO5" s="749" t="s">
        <v>412</v>
      </c>
      <c r="DP5" s="739" t="s">
        <v>407</v>
      </c>
      <c r="DQ5" s="739" t="s">
        <v>408</v>
      </c>
      <c r="DR5" s="739" t="s">
        <v>409</v>
      </c>
      <c r="DS5" s="740" t="s">
        <v>399</v>
      </c>
      <c r="DT5" s="749" t="s">
        <v>400</v>
      </c>
      <c r="DU5" s="720" t="s">
        <v>413</v>
      </c>
      <c r="DV5" s="749" t="s">
        <v>412</v>
      </c>
      <c r="DW5" s="720" t="s">
        <v>413</v>
      </c>
      <c r="DX5" s="745" t="s">
        <v>412</v>
      </c>
      <c r="DY5" s="722" t="s">
        <v>224</v>
      </c>
      <c r="DZ5" s="720" t="s">
        <v>413</v>
      </c>
      <c r="EA5" s="749" t="s">
        <v>412</v>
      </c>
      <c r="EB5" s="720" t="s">
        <v>413</v>
      </c>
      <c r="EC5" s="749" t="s">
        <v>412</v>
      </c>
      <c r="ED5" s="720" t="s">
        <v>413</v>
      </c>
      <c r="EE5" s="749" t="s">
        <v>412</v>
      </c>
      <c r="EF5" s="739" t="s">
        <v>407</v>
      </c>
      <c r="EG5" s="739" t="s">
        <v>408</v>
      </c>
      <c r="EH5" s="739" t="s">
        <v>409</v>
      </c>
      <c r="EI5" s="740" t="s">
        <v>399</v>
      </c>
      <c r="EJ5" s="749" t="s">
        <v>400</v>
      </c>
      <c r="EK5" s="720" t="s">
        <v>413</v>
      </c>
      <c r="EL5" s="749" t="s">
        <v>412</v>
      </c>
      <c r="EM5" s="720" t="s">
        <v>413</v>
      </c>
      <c r="EN5" s="745" t="s">
        <v>412</v>
      </c>
      <c r="EO5" s="722" t="s">
        <v>224</v>
      </c>
      <c r="EP5" s="720" t="s">
        <v>413</v>
      </c>
      <c r="EQ5" s="749" t="s">
        <v>412</v>
      </c>
      <c r="ER5" s="720" t="s">
        <v>413</v>
      </c>
      <c r="ES5" s="749" t="s">
        <v>412</v>
      </c>
      <c r="ET5" s="720" t="s">
        <v>413</v>
      </c>
      <c r="EU5" s="749" t="s">
        <v>412</v>
      </c>
      <c r="EV5" s="739" t="s">
        <v>407</v>
      </c>
      <c r="EW5" s="739" t="s">
        <v>408</v>
      </c>
      <c r="EX5" s="739" t="s">
        <v>409</v>
      </c>
      <c r="EY5" s="740" t="s">
        <v>399</v>
      </c>
      <c r="EZ5" s="749" t="s">
        <v>400</v>
      </c>
      <c r="FA5" s="720" t="s">
        <v>413</v>
      </c>
      <c r="FB5" s="749" t="s">
        <v>412</v>
      </c>
      <c r="FC5" s="720" t="s">
        <v>413</v>
      </c>
      <c r="FD5" s="756" t="s">
        <v>412</v>
      </c>
      <c r="FE5" s="722" t="s">
        <v>224</v>
      </c>
      <c r="FF5" s="773" t="s">
        <v>18</v>
      </c>
      <c r="FG5" s="773" t="s">
        <v>19</v>
      </c>
      <c r="FH5" s="773" t="s">
        <v>20</v>
      </c>
      <c r="FI5" s="774" t="s">
        <v>425</v>
      </c>
      <c r="FJ5" s="774" t="s">
        <v>426</v>
      </c>
      <c r="FK5" s="774" t="s">
        <v>427</v>
      </c>
      <c r="FL5" s="773" t="s">
        <v>399</v>
      </c>
      <c r="FM5" s="773" t="s">
        <v>400</v>
      </c>
      <c r="FN5" s="773" t="s">
        <v>398</v>
      </c>
      <c r="FO5" s="783" t="s">
        <v>397</v>
      </c>
      <c r="FP5" s="720" t="s">
        <v>224</v>
      </c>
      <c r="FQ5" s="773" t="s">
        <v>18</v>
      </c>
      <c r="FR5" s="773" t="s">
        <v>19</v>
      </c>
      <c r="FS5" s="773" t="s">
        <v>20</v>
      </c>
      <c r="FT5" s="774" t="s">
        <v>425</v>
      </c>
      <c r="FU5" s="774" t="s">
        <v>426</v>
      </c>
      <c r="FV5" s="774" t="s">
        <v>427</v>
      </c>
      <c r="FW5" s="773" t="s">
        <v>399</v>
      </c>
      <c r="FX5" s="773" t="s">
        <v>400</v>
      </c>
      <c r="FY5" s="773" t="s">
        <v>398</v>
      </c>
      <c r="FZ5" s="775" t="s">
        <v>397</v>
      </c>
      <c r="GA5" s="1205" t="s">
        <v>20</v>
      </c>
    </row>
    <row r="6" spans="1:183" ht="18.75" customHeight="1">
      <c r="A6" s="446"/>
      <c r="B6" s="719">
        <v>45427.416666666664</v>
      </c>
      <c r="C6" s="358">
        <v>49</v>
      </c>
      <c r="D6" s="358">
        <v>49</v>
      </c>
      <c r="E6" s="358">
        <v>30</v>
      </c>
      <c r="F6" s="352">
        <v>19</v>
      </c>
      <c r="G6" s="360">
        <f>IF(OR(D6="",D6="#N/A"),#N/A,(G$1/D6)*1000/60)</f>
        <v>3.0612244897959187</v>
      </c>
      <c r="H6" s="360">
        <f t="shared" ref="H6:I6" si="0">IF(OR(E6="",E6="#N/A"),#N/A,(H$1/E6)*1000/60)</f>
        <v>5</v>
      </c>
      <c r="I6" s="360">
        <f t="shared" si="0"/>
        <v>8.7719298245614024</v>
      </c>
      <c r="J6" s="360">
        <f>I6*(1/4)</f>
        <v>2.1929824561403506</v>
      </c>
      <c r="K6" s="360">
        <f>I6*(2/4)</f>
        <v>4.3859649122807012</v>
      </c>
      <c r="L6" s="360">
        <f>I6*(3/4)</f>
        <v>6.5789473684210513</v>
      </c>
      <c r="M6" s="386">
        <v>3.96</v>
      </c>
      <c r="N6" s="358">
        <v>6.63</v>
      </c>
      <c r="O6" s="358">
        <v>9.7200000000000006</v>
      </c>
      <c r="P6" s="358">
        <v>12.59</v>
      </c>
      <c r="Q6" s="358" t="e">
        <v>#N/A</v>
      </c>
      <c r="R6" s="358" t="e">
        <v>#N/A</v>
      </c>
      <c r="S6" s="358" t="e">
        <v>#N/A</v>
      </c>
      <c r="T6" s="358" t="e">
        <v>#N/A</v>
      </c>
      <c r="U6" s="358" t="e">
        <v>#N/A</v>
      </c>
      <c r="V6" s="374">
        <v>11.8</v>
      </c>
      <c r="W6" s="374">
        <v>10.42</v>
      </c>
      <c r="X6" s="352" t="e">
        <v>#N/A</v>
      </c>
      <c r="Y6" s="386">
        <v>10.8</v>
      </c>
      <c r="Z6" s="358">
        <v>11.3</v>
      </c>
      <c r="AA6" s="360">
        <v>12</v>
      </c>
      <c r="AB6" s="358">
        <v>14.1</v>
      </c>
      <c r="AC6" s="358" t="e">
        <v>#N/A</v>
      </c>
      <c r="AD6" s="358" t="e">
        <v>#N/A</v>
      </c>
      <c r="AE6" s="358" t="e">
        <v>#N/A</v>
      </c>
      <c r="AF6" s="358" t="e">
        <v>#N/A</v>
      </c>
      <c r="AG6" s="358" t="e">
        <v>#N/A</v>
      </c>
      <c r="AH6" s="358">
        <v>23.3</v>
      </c>
      <c r="AI6" s="358">
        <v>12.6</v>
      </c>
      <c r="AJ6" s="358" t="e">
        <v>#N/A</v>
      </c>
      <c r="AK6" s="386">
        <v>28.4</v>
      </c>
      <c r="AL6" s="358">
        <v>29.9</v>
      </c>
      <c r="AM6" s="358">
        <v>33.299999999999997</v>
      </c>
      <c r="AN6" s="358">
        <v>466</v>
      </c>
      <c r="AO6" s="358" t="e">
        <v>#N/A</v>
      </c>
      <c r="AP6" s="358" t="e">
        <v>#N/A</v>
      </c>
      <c r="AQ6" s="358" t="e">
        <v>#N/A</v>
      </c>
      <c r="AR6" s="358" t="e">
        <v>#N/A</v>
      </c>
      <c r="AS6" s="358" t="e">
        <v>#N/A</v>
      </c>
      <c r="AT6" s="372">
        <v>113.2</v>
      </c>
      <c r="AU6" s="360">
        <v>52</v>
      </c>
      <c r="AV6" s="361" t="e">
        <v>#N/A</v>
      </c>
      <c r="AW6" s="358" t="e">
        <v>#N/A</v>
      </c>
      <c r="AX6" s="358" t="e">
        <v>#N/A</v>
      </c>
      <c r="AY6" s="750" t="e">
        <v>#N/A</v>
      </c>
      <c r="AZ6" s="360" t="e">
        <v>#N/A</v>
      </c>
      <c r="BA6" s="752" t="e">
        <v>#N/A</v>
      </c>
      <c r="BB6" s="358" t="e">
        <v>#N/A</v>
      </c>
      <c r="BC6" s="750" t="e">
        <v>#N/A</v>
      </c>
      <c r="BD6" s="741" t="e">
        <v>#N/A</v>
      </c>
      <c r="BE6" s="741" t="e">
        <v>#N/A</v>
      </c>
      <c r="BF6" s="741" t="e">
        <v>#N/A</v>
      </c>
      <c r="BG6" s="741" t="e">
        <v>#N/A</v>
      </c>
      <c r="BH6" s="750" t="e">
        <v>#N/A</v>
      </c>
      <c r="BI6" s="358" t="e">
        <v>#N/A</v>
      </c>
      <c r="BJ6" s="750" t="e">
        <v>#N/A</v>
      </c>
      <c r="BK6" s="358" t="e">
        <v>#N/A</v>
      </c>
      <c r="BL6" s="746" t="e">
        <v>#N/A</v>
      </c>
      <c r="BM6" s="386" t="e">
        <v>#N/A</v>
      </c>
      <c r="BN6" s="358" t="e">
        <v>#N/A</v>
      </c>
      <c r="BO6" s="750" t="e">
        <v>#N/A</v>
      </c>
      <c r="BP6" s="360" t="e">
        <v>#N/A</v>
      </c>
      <c r="BQ6" s="752" t="e">
        <v>#N/A</v>
      </c>
      <c r="BR6" s="358" t="e">
        <v>#N/A</v>
      </c>
      <c r="BS6" s="750" t="e">
        <v>#N/A</v>
      </c>
      <c r="BT6" s="741" t="e">
        <v>#N/A</v>
      </c>
      <c r="BU6" s="741" t="e">
        <v>#N/A</v>
      </c>
      <c r="BV6" s="741" t="e">
        <v>#N/A</v>
      </c>
      <c r="BW6" s="741" t="e">
        <v>#N/A</v>
      </c>
      <c r="BX6" s="750" t="e">
        <v>#N/A</v>
      </c>
      <c r="BY6" s="358" t="e">
        <v>#N/A</v>
      </c>
      <c r="BZ6" s="750" t="e">
        <v>#N/A</v>
      </c>
      <c r="CA6" s="358" t="e">
        <v>#N/A</v>
      </c>
      <c r="CB6" s="746" t="e">
        <v>#N/A</v>
      </c>
      <c r="CC6" s="386" t="e">
        <v>#N/A</v>
      </c>
      <c r="CD6" s="358" t="e">
        <v>#N/A</v>
      </c>
      <c r="CE6" s="750" t="e">
        <v>#N/A</v>
      </c>
      <c r="CF6" s="360" t="e">
        <v>#N/A</v>
      </c>
      <c r="CG6" s="752" t="e">
        <v>#N/A</v>
      </c>
      <c r="CH6" s="358" t="e">
        <v>#N/A</v>
      </c>
      <c r="CI6" s="750" t="e">
        <v>#N/A</v>
      </c>
      <c r="CJ6" s="741" t="e">
        <v>#N/A</v>
      </c>
      <c r="CK6" s="741" t="e">
        <v>#N/A</v>
      </c>
      <c r="CL6" s="741" t="e">
        <v>#N/A</v>
      </c>
      <c r="CM6" s="741" t="e">
        <v>#N/A</v>
      </c>
      <c r="CN6" s="750" t="e">
        <v>#N/A</v>
      </c>
      <c r="CO6" s="358" t="e">
        <v>#N/A</v>
      </c>
      <c r="CP6" s="750" t="e">
        <v>#N/A</v>
      </c>
      <c r="CQ6" s="358" t="e">
        <v>#N/A</v>
      </c>
      <c r="CR6" s="746" t="e">
        <v>#N/A</v>
      </c>
      <c r="CS6" s="386" t="e">
        <v>#N/A</v>
      </c>
      <c r="CT6" s="358" t="e">
        <v>#N/A</v>
      </c>
      <c r="CU6" s="750" t="e">
        <v>#N/A</v>
      </c>
      <c r="CV6" s="360" t="e">
        <v>#N/A</v>
      </c>
      <c r="CW6" s="752" t="e">
        <v>#N/A</v>
      </c>
      <c r="CX6" s="358" t="e">
        <v>#N/A</v>
      </c>
      <c r="CY6" s="750" t="e">
        <v>#N/A</v>
      </c>
      <c r="CZ6" s="741" t="e">
        <v>#N/A</v>
      </c>
      <c r="DA6" s="741" t="e">
        <v>#N/A</v>
      </c>
      <c r="DB6" s="741" t="e">
        <v>#N/A</v>
      </c>
      <c r="DC6" s="741" t="e">
        <v>#N/A</v>
      </c>
      <c r="DD6" s="750" t="e">
        <v>#N/A</v>
      </c>
      <c r="DE6" s="358" t="e">
        <v>#N/A</v>
      </c>
      <c r="DF6" s="750" t="e">
        <v>#N/A</v>
      </c>
      <c r="DG6" s="358" t="e">
        <v>#N/A</v>
      </c>
      <c r="DH6" s="746" t="e">
        <v>#N/A</v>
      </c>
      <c r="DI6" s="386" t="e">
        <v>#N/A</v>
      </c>
      <c r="DJ6" s="358" t="e">
        <v>#N/A</v>
      </c>
      <c r="DK6" s="750" t="e">
        <v>#N/A</v>
      </c>
      <c r="DL6" s="360" t="e">
        <v>#N/A</v>
      </c>
      <c r="DM6" s="752" t="e">
        <v>#N/A</v>
      </c>
      <c r="DN6" s="358" t="e">
        <v>#N/A</v>
      </c>
      <c r="DO6" s="750" t="e">
        <v>#N/A</v>
      </c>
      <c r="DP6" s="741" t="e">
        <v>#N/A</v>
      </c>
      <c r="DQ6" s="741" t="e">
        <v>#N/A</v>
      </c>
      <c r="DR6" s="741" t="e">
        <v>#N/A</v>
      </c>
      <c r="DS6" s="741" t="e">
        <v>#N/A</v>
      </c>
      <c r="DT6" s="750" t="e">
        <v>#N/A</v>
      </c>
      <c r="DU6" s="358" t="e">
        <v>#N/A</v>
      </c>
      <c r="DV6" s="750" t="e">
        <v>#N/A</v>
      </c>
      <c r="DW6" s="358" t="e">
        <v>#N/A</v>
      </c>
      <c r="DX6" s="746" t="e">
        <v>#N/A</v>
      </c>
      <c r="DY6" s="386" t="e">
        <v>#N/A</v>
      </c>
      <c r="DZ6" s="358" t="e">
        <v>#N/A</v>
      </c>
      <c r="EA6" s="750" t="e">
        <v>#N/A</v>
      </c>
      <c r="EB6" s="360" t="e">
        <v>#N/A</v>
      </c>
      <c r="EC6" s="752" t="e">
        <v>#N/A</v>
      </c>
      <c r="ED6" s="358" t="e">
        <v>#N/A</v>
      </c>
      <c r="EE6" s="750" t="e">
        <v>#N/A</v>
      </c>
      <c r="EF6" s="741" t="e">
        <v>#N/A</v>
      </c>
      <c r="EG6" s="741" t="e">
        <v>#N/A</v>
      </c>
      <c r="EH6" s="741" t="e">
        <v>#N/A</v>
      </c>
      <c r="EI6" s="741" t="e">
        <v>#N/A</v>
      </c>
      <c r="EJ6" s="750" t="e">
        <v>#N/A</v>
      </c>
      <c r="EK6" s="358" t="e">
        <v>#N/A</v>
      </c>
      <c r="EL6" s="750" t="e">
        <v>#N/A</v>
      </c>
      <c r="EM6" s="358" t="e">
        <v>#N/A</v>
      </c>
      <c r="EN6" s="746" t="e">
        <v>#N/A</v>
      </c>
      <c r="EO6" s="386" t="e">
        <v>#N/A</v>
      </c>
      <c r="EP6" s="358" t="e">
        <v>#N/A</v>
      </c>
      <c r="EQ6" s="750" t="e">
        <v>#N/A</v>
      </c>
      <c r="ER6" s="360" t="e">
        <v>#N/A</v>
      </c>
      <c r="ES6" s="752" t="e">
        <v>#N/A</v>
      </c>
      <c r="ET6" s="358" t="e">
        <v>#N/A</v>
      </c>
      <c r="EU6" s="750" t="e">
        <v>#N/A</v>
      </c>
      <c r="EV6" s="741" t="e">
        <v>#N/A</v>
      </c>
      <c r="EW6" s="741" t="e">
        <v>#N/A</v>
      </c>
      <c r="EX6" s="741" t="e">
        <v>#N/A</v>
      </c>
      <c r="EY6" s="741" t="e">
        <v>#N/A</v>
      </c>
      <c r="EZ6" s="750" t="e">
        <v>#N/A</v>
      </c>
      <c r="FA6" s="358" t="e">
        <v>#N/A</v>
      </c>
      <c r="FB6" s="750" t="e">
        <v>#N/A</v>
      </c>
      <c r="FC6" s="358" t="e">
        <v>#N/A</v>
      </c>
      <c r="FD6" s="757" t="e">
        <v>#N/A</v>
      </c>
      <c r="FE6" s="386" t="e">
        <v>#N/A</v>
      </c>
      <c r="FF6" s="465" t="e">
        <v>#N/A</v>
      </c>
      <c r="FG6" s="463" t="e">
        <v>#N/A</v>
      </c>
      <c r="FH6" s="465" t="e">
        <v>#N/A</v>
      </c>
      <c r="FI6" s="465" t="e">
        <v>#N/A</v>
      </c>
      <c r="FJ6" s="465" t="e">
        <v>#N/A</v>
      </c>
      <c r="FK6" s="465" t="e">
        <v>#N/A</v>
      </c>
      <c r="FL6" s="465" t="e">
        <v>#N/A</v>
      </c>
      <c r="FM6" s="465" t="e">
        <v>#N/A</v>
      </c>
      <c r="FN6" s="465" t="e">
        <v>#N/A</v>
      </c>
      <c r="FO6" s="737" t="e">
        <v>#N/A</v>
      </c>
      <c r="FP6" s="358" t="e">
        <v>#N/A</v>
      </c>
      <c r="FQ6" s="465" t="e">
        <v>#N/A</v>
      </c>
      <c r="FR6" s="463" t="e">
        <v>#N/A</v>
      </c>
      <c r="FS6" s="465" t="e">
        <v>#N/A</v>
      </c>
      <c r="FT6" s="465" t="e">
        <v>#N/A</v>
      </c>
      <c r="FU6" s="465" t="e">
        <v>#N/A</v>
      </c>
      <c r="FV6" s="465" t="e">
        <v>#N/A</v>
      </c>
      <c r="FW6" s="465" t="e">
        <v>#N/A</v>
      </c>
      <c r="FX6" s="465" t="e">
        <v>#N/A</v>
      </c>
      <c r="FY6" s="465" t="e">
        <v>#N/A</v>
      </c>
      <c r="FZ6" s="738" t="e">
        <v>#N/A</v>
      </c>
      <c r="GA6" s="569" t="e">
        <v>#N/A</v>
      </c>
    </row>
    <row r="7" spans="1:183" ht="18.75" customHeight="1">
      <c r="B7" s="719">
        <v>45428.625</v>
      </c>
      <c r="C7" s="358" t="e">
        <v>#N/A</v>
      </c>
      <c r="D7" s="358" t="e">
        <v>#N/A</v>
      </c>
      <c r="E7" s="358" t="e">
        <v>#N/A</v>
      </c>
      <c r="F7" s="352" t="e">
        <v>#N/A</v>
      </c>
      <c r="G7" s="785" t="e">
        <v>#N/A</v>
      </c>
      <c r="H7" s="785" t="e">
        <v>#N/A</v>
      </c>
      <c r="I7" s="785" t="e">
        <v>#N/A</v>
      </c>
      <c r="J7" s="785" t="e">
        <v>#N/A</v>
      </c>
      <c r="K7" s="785" t="e">
        <v>#N/A</v>
      </c>
      <c r="L7" s="785" t="e">
        <v>#N/A</v>
      </c>
      <c r="M7" s="386">
        <v>4.37</v>
      </c>
      <c r="N7" s="358">
        <v>6.65</v>
      </c>
      <c r="O7" s="358">
        <v>10.28</v>
      </c>
      <c r="P7" s="358">
        <v>12.79</v>
      </c>
      <c r="Q7" s="358">
        <v>12.26</v>
      </c>
      <c r="R7" s="358">
        <v>12.49</v>
      </c>
      <c r="S7" s="358">
        <v>12.51</v>
      </c>
      <c r="T7" s="358">
        <v>12.29</v>
      </c>
      <c r="U7" s="358">
        <v>12.45</v>
      </c>
      <c r="V7" s="358">
        <v>11.13</v>
      </c>
      <c r="W7" s="358">
        <v>8.19</v>
      </c>
      <c r="X7" s="352" t="e">
        <v>#N/A</v>
      </c>
      <c r="Y7" s="386">
        <v>10.8</v>
      </c>
      <c r="Z7" s="358">
        <v>11.7</v>
      </c>
      <c r="AA7" s="358">
        <v>14.7</v>
      </c>
      <c r="AB7" s="358">
        <v>14.4</v>
      </c>
      <c r="AC7" s="360">
        <v>15</v>
      </c>
      <c r="AD7" s="358">
        <v>12.6</v>
      </c>
      <c r="AE7" s="358">
        <v>12.7</v>
      </c>
      <c r="AF7" s="358">
        <v>14.3</v>
      </c>
      <c r="AG7" s="358">
        <v>14.8</v>
      </c>
      <c r="AH7" s="358">
        <v>13.6</v>
      </c>
      <c r="AI7" s="358">
        <v>13.9</v>
      </c>
      <c r="AJ7" s="358" t="e">
        <v>#N/A</v>
      </c>
      <c r="AK7" s="386">
        <v>31.8</v>
      </c>
      <c r="AL7" s="358">
        <v>31.9</v>
      </c>
      <c r="AM7" s="360">
        <v>37</v>
      </c>
      <c r="AN7" s="358">
        <v>559</v>
      </c>
      <c r="AO7" s="358">
        <v>266</v>
      </c>
      <c r="AP7" s="358">
        <v>458</v>
      </c>
      <c r="AQ7" s="358">
        <v>543</v>
      </c>
      <c r="AR7" s="358">
        <v>265</v>
      </c>
      <c r="AS7" s="358">
        <v>432</v>
      </c>
      <c r="AT7" s="358">
        <v>45.7</v>
      </c>
      <c r="AU7" s="358">
        <v>39.799999999999997</v>
      </c>
      <c r="AV7" s="359" t="e">
        <v>#N/A</v>
      </c>
      <c r="AW7" s="358" t="e">
        <v>#N/A</v>
      </c>
      <c r="AX7" s="358" t="e">
        <v>#N/A</v>
      </c>
      <c r="AY7" s="750" t="e">
        <v>#N/A</v>
      </c>
      <c r="AZ7" s="358" t="e">
        <v>#N/A</v>
      </c>
      <c r="BA7" s="750" t="e">
        <v>#N/A</v>
      </c>
      <c r="BB7" s="358" t="e">
        <v>#N/A</v>
      </c>
      <c r="BC7" s="750" t="e">
        <v>#N/A</v>
      </c>
      <c r="BD7" s="742" t="e">
        <v>#N/A</v>
      </c>
      <c r="BE7" s="741" t="e">
        <v>#N/A</v>
      </c>
      <c r="BF7" s="741" t="e">
        <v>#N/A</v>
      </c>
      <c r="BG7" s="741" t="e">
        <v>#N/A</v>
      </c>
      <c r="BH7" s="750" t="e">
        <v>#N/A</v>
      </c>
      <c r="BI7" s="358" t="e">
        <v>#N/A</v>
      </c>
      <c r="BJ7" s="750" t="e">
        <v>#N/A</v>
      </c>
      <c r="BK7" s="358" t="e">
        <v>#N/A</v>
      </c>
      <c r="BL7" s="746" t="e">
        <v>#N/A</v>
      </c>
      <c r="BM7" s="386" t="e">
        <v>#N/A</v>
      </c>
      <c r="BN7" s="358" t="e">
        <v>#N/A</v>
      </c>
      <c r="BO7" s="750" t="e">
        <v>#N/A</v>
      </c>
      <c r="BP7" s="358" t="e">
        <v>#N/A</v>
      </c>
      <c r="BQ7" s="750" t="e">
        <v>#N/A</v>
      </c>
      <c r="BR7" s="358" t="e">
        <v>#N/A</v>
      </c>
      <c r="BS7" s="750" t="e">
        <v>#N/A</v>
      </c>
      <c r="BT7" s="742" t="e">
        <v>#N/A</v>
      </c>
      <c r="BU7" s="741" t="e">
        <v>#N/A</v>
      </c>
      <c r="BV7" s="741" t="e">
        <v>#N/A</v>
      </c>
      <c r="BW7" s="741" t="e">
        <v>#N/A</v>
      </c>
      <c r="BX7" s="750" t="e">
        <v>#N/A</v>
      </c>
      <c r="BY7" s="358" t="e">
        <v>#N/A</v>
      </c>
      <c r="BZ7" s="750" t="e">
        <v>#N/A</v>
      </c>
      <c r="CA7" s="358" t="e">
        <v>#N/A</v>
      </c>
      <c r="CB7" s="746" t="e">
        <v>#N/A</v>
      </c>
      <c r="CC7" s="386" t="e">
        <v>#N/A</v>
      </c>
      <c r="CD7" s="358" t="e">
        <v>#N/A</v>
      </c>
      <c r="CE7" s="750" t="e">
        <v>#N/A</v>
      </c>
      <c r="CF7" s="358" t="e">
        <v>#N/A</v>
      </c>
      <c r="CG7" s="750" t="e">
        <v>#N/A</v>
      </c>
      <c r="CH7" s="358" t="e">
        <v>#N/A</v>
      </c>
      <c r="CI7" s="750" t="e">
        <v>#N/A</v>
      </c>
      <c r="CJ7" s="742" t="e">
        <v>#N/A</v>
      </c>
      <c r="CK7" s="741" t="e">
        <v>#N/A</v>
      </c>
      <c r="CL7" s="741" t="e">
        <v>#N/A</v>
      </c>
      <c r="CM7" s="741" t="e">
        <v>#N/A</v>
      </c>
      <c r="CN7" s="750" t="e">
        <v>#N/A</v>
      </c>
      <c r="CO7" s="358" t="e">
        <v>#N/A</v>
      </c>
      <c r="CP7" s="750" t="e">
        <v>#N/A</v>
      </c>
      <c r="CQ7" s="358" t="e">
        <v>#N/A</v>
      </c>
      <c r="CR7" s="746" t="e">
        <v>#N/A</v>
      </c>
      <c r="CS7" s="386" t="e">
        <v>#N/A</v>
      </c>
      <c r="CT7" s="358" t="e">
        <v>#N/A</v>
      </c>
      <c r="CU7" s="750" t="e">
        <v>#N/A</v>
      </c>
      <c r="CV7" s="358" t="e">
        <v>#N/A</v>
      </c>
      <c r="CW7" s="750" t="e">
        <v>#N/A</v>
      </c>
      <c r="CX7" s="358" t="e">
        <v>#N/A</v>
      </c>
      <c r="CY7" s="750" t="e">
        <v>#N/A</v>
      </c>
      <c r="CZ7" s="742" t="e">
        <v>#N/A</v>
      </c>
      <c r="DA7" s="741" t="e">
        <v>#N/A</v>
      </c>
      <c r="DB7" s="741" t="e">
        <v>#N/A</v>
      </c>
      <c r="DC7" s="741" t="e">
        <v>#N/A</v>
      </c>
      <c r="DD7" s="750" t="e">
        <v>#N/A</v>
      </c>
      <c r="DE7" s="358" t="e">
        <v>#N/A</v>
      </c>
      <c r="DF7" s="750" t="e">
        <v>#N/A</v>
      </c>
      <c r="DG7" s="358" t="e">
        <v>#N/A</v>
      </c>
      <c r="DH7" s="746" t="e">
        <v>#N/A</v>
      </c>
      <c r="DI7" s="386" t="e">
        <v>#N/A</v>
      </c>
      <c r="DJ7" s="358" t="e">
        <v>#N/A</v>
      </c>
      <c r="DK7" s="750" t="e">
        <v>#N/A</v>
      </c>
      <c r="DL7" s="358" t="e">
        <v>#N/A</v>
      </c>
      <c r="DM7" s="750" t="e">
        <v>#N/A</v>
      </c>
      <c r="DN7" s="358" t="e">
        <v>#N/A</v>
      </c>
      <c r="DO7" s="750" t="e">
        <v>#N/A</v>
      </c>
      <c r="DP7" s="742" t="e">
        <v>#N/A</v>
      </c>
      <c r="DQ7" s="741" t="e">
        <v>#N/A</v>
      </c>
      <c r="DR7" s="741" t="e">
        <v>#N/A</v>
      </c>
      <c r="DS7" s="741" t="e">
        <v>#N/A</v>
      </c>
      <c r="DT7" s="750" t="e">
        <v>#N/A</v>
      </c>
      <c r="DU7" s="358" t="e">
        <v>#N/A</v>
      </c>
      <c r="DV7" s="750" t="e">
        <v>#N/A</v>
      </c>
      <c r="DW7" s="358" t="e">
        <v>#N/A</v>
      </c>
      <c r="DX7" s="746" t="e">
        <v>#N/A</v>
      </c>
      <c r="DY7" s="386" t="e">
        <v>#N/A</v>
      </c>
      <c r="DZ7" s="358" t="e">
        <v>#N/A</v>
      </c>
      <c r="EA7" s="750" t="e">
        <v>#N/A</v>
      </c>
      <c r="EB7" s="358" t="e">
        <v>#N/A</v>
      </c>
      <c r="EC7" s="750" t="e">
        <v>#N/A</v>
      </c>
      <c r="ED7" s="358" t="e">
        <v>#N/A</v>
      </c>
      <c r="EE7" s="750" t="e">
        <v>#N/A</v>
      </c>
      <c r="EF7" s="742" t="e">
        <v>#N/A</v>
      </c>
      <c r="EG7" s="741" t="e">
        <v>#N/A</v>
      </c>
      <c r="EH7" s="741" t="e">
        <v>#N/A</v>
      </c>
      <c r="EI7" s="741" t="e">
        <v>#N/A</v>
      </c>
      <c r="EJ7" s="750" t="e">
        <v>#N/A</v>
      </c>
      <c r="EK7" s="358" t="e">
        <v>#N/A</v>
      </c>
      <c r="EL7" s="750" t="e">
        <v>#N/A</v>
      </c>
      <c r="EM7" s="358" t="e">
        <v>#N/A</v>
      </c>
      <c r="EN7" s="746" t="e">
        <v>#N/A</v>
      </c>
      <c r="EO7" s="386" t="e">
        <v>#N/A</v>
      </c>
      <c r="EP7" s="358" t="e">
        <v>#N/A</v>
      </c>
      <c r="EQ7" s="750" t="e">
        <v>#N/A</v>
      </c>
      <c r="ER7" s="358" t="e">
        <v>#N/A</v>
      </c>
      <c r="ES7" s="750" t="e">
        <v>#N/A</v>
      </c>
      <c r="ET7" s="358" t="e">
        <v>#N/A</v>
      </c>
      <c r="EU7" s="750" t="e">
        <v>#N/A</v>
      </c>
      <c r="EV7" s="742" t="e">
        <v>#N/A</v>
      </c>
      <c r="EW7" s="741" t="e">
        <v>#N/A</v>
      </c>
      <c r="EX7" s="741" t="e">
        <v>#N/A</v>
      </c>
      <c r="EY7" s="741" t="e">
        <v>#N/A</v>
      </c>
      <c r="EZ7" s="750" t="e">
        <v>#N/A</v>
      </c>
      <c r="FA7" s="358" t="e">
        <v>#N/A</v>
      </c>
      <c r="FB7" s="750" t="e">
        <v>#N/A</v>
      </c>
      <c r="FC7" s="358" t="e">
        <v>#N/A</v>
      </c>
      <c r="FD7" s="757" t="e">
        <v>#N/A</v>
      </c>
      <c r="FE7" s="386" t="e">
        <v>#N/A</v>
      </c>
      <c r="FF7" s="465" t="e">
        <v>#N/A</v>
      </c>
      <c r="FG7" s="465" t="e">
        <v>#N/A</v>
      </c>
      <c r="FH7" s="465" t="e">
        <v>#N/A</v>
      </c>
      <c r="FI7" s="463" t="e">
        <v>#N/A</v>
      </c>
      <c r="FJ7" s="465" t="e">
        <v>#N/A</v>
      </c>
      <c r="FK7" s="465" t="e">
        <v>#N/A</v>
      </c>
      <c r="FL7" s="465" t="e">
        <v>#N/A</v>
      </c>
      <c r="FM7" s="465" t="e">
        <v>#N/A</v>
      </c>
      <c r="FN7" s="465" t="e">
        <v>#N/A</v>
      </c>
      <c r="FO7" s="737" t="e">
        <v>#N/A</v>
      </c>
      <c r="FP7" s="358" t="e">
        <v>#N/A</v>
      </c>
      <c r="FQ7" s="465" t="e">
        <v>#N/A</v>
      </c>
      <c r="FR7" s="465" t="e">
        <v>#N/A</v>
      </c>
      <c r="FS7" s="465" t="e">
        <v>#N/A</v>
      </c>
      <c r="FT7" s="463" t="e">
        <v>#N/A</v>
      </c>
      <c r="FU7" s="465" t="e">
        <v>#N/A</v>
      </c>
      <c r="FV7" s="465" t="e">
        <v>#N/A</v>
      </c>
      <c r="FW7" s="465" t="e">
        <v>#N/A</v>
      </c>
      <c r="FX7" s="465" t="e">
        <v>#N/A</v>
      </c>
      <c r="FY7" s="465" t="e">
        <v>#N/A</v>
      </c>
      <c r="FZ7" s="738" t="e">
        <v>#N/A</v>
      </c>
      <c r="GA7" s="569" t="e">
        <v>#N/A</v>
      </c>
    </row>
    <row r="8" spans="1:183" ht="18.75" customHeight="1">
      <c r="B8" s="999">
        <v>45432.375</v>
      </c>
      <c r="C8" s="360">
        <v>49.44</v>
      </c>
      <c r="D8" s="360">
        <v>36</v>
      </c>
      <c r="E8" s="360">
        <v>20</v>
      </c>
      <c r="F8" s="387">
        <v>17</v>
      </c>
      <c r="G8" s="1002">
        <f t="shared" ref="G8" si="1">IF(OR(D8="",D8="#N/A"),#N/A,(G$1/D8)*1000/60)</f>
        <v>4.166666666666667</v>
      </c>
      <c r="H8" s="1002">
        <f t="shared" ref="H8" si="2">IF(OR(E8="",E8="#N/A"),#N/A,(H$1/E8)*1000/60)</f>
        <v>7.5</v>
      </c>
      <c r="I8" s="1002">
        <f t="shared" ref="I8" si="3">IF(OR(F8="",F8="#N/A"),#N/A,(I$1/F8)*1000/60)</f>
        <v>9.8039215686274517</v>
      </c>
      <c r="J8" s="1002">
        <f t="shared" ref="J8" si="4">I8*(1/4)</f>
        <v>2.4509803921568629</v>
      </c>
      <c r="K8" s="1002">
        <f t="shared" ref="K8" si="5">I8*(2/4)</f>
        <v>4.9019607843137258</v>
      </c>
      <c r="L8" s="1002">
        <f t="shared" ref="L8" si="6">I8*(3/4)</f>
        <v>7.3529411764705888</v>
      </c>
      <c r="M8" s="412">
        <v>3.86</v>
      </c>
      <c r="N8" s="374">
        <v>6.53</v>
      </c>
      <c r="O8" s="374">
        <v>9.5</v>
      </c>
      <c r="P8" s="374">
        <v>12.45</v>
      </c>
      <c r="Q8" s="358" t="e">
        <v>#N/A</v>
      </c>
      <c r="R8" s="358" t="e">
        <v>#N/A</v>
      </c>
      <c r="S8" s="358" t="e">
        <v>#N/A</v>
      </c>
      <c r="T8" s="358" t="e">
        <v>#N/A</v>
      </c>
      <c r="U8" s="358" t="e">
        <v>#N/A</v>
      </c>
      <c r="V8" s="358" t="e">
        <v>#N/A</v>
      </c>
      <c r="W8" s="358" t="e">
        <v>#N/A</v>
      </c>
      <c r="X8" s="352" t="e">
        <v>#N/A</v>
      </c>
      <c r="Y8" s="385">
        <v>10.9</v>
      </c>
      <c r="Z8" s="360">
        <v>12.1</v>
      </c>
      <c r="AA8" s="360">
        <v>14</v>
      </c>
      <c r="AB8" s="360">
        <v>14.9</v>
      </c>
      <c r="AC8" s="360" t="e">
        <v>#N/A</v>
      </c>
      <c r="AD8" s="1203">
        <v>12.2</v>
      </c>
      <c r="AE8" s="358" t="e">
        <v>#N/A</v>
      </c>
      <c r="AF8" s="1203">
        <v>17.8</v>
      </c>
      <c r="AG8" s="358" t="e">
        <v>#N/A</v>
      </c>
      <c r="AH8" s="358" t="e">
        <v>#N/A</v>
      </c>
      <c r="AI8" s="358" t="e">
        <v>#N/A</v>
      </c>
      <c r="AJ8" s="358" t="e">
        <v>#N/A</v>
      </c>
      <c r="AK8" s="386" t="e">
        <v>#N/A</v>
      </c>
      <c r="AL8" s="358" t="e">
        <v>#N/A</v>
      </c>
      <c r="AM8" s="360" t="e">
        <v>#N/A</v>
      </c>
      <c r="AN8" s="358" t="e">
        <v>#N/A</v>
      </c>
      <c r="AO8" s="358" t="e">
        <v>#N/A</v>
      </c>
      <c r="AP8" s="1204">
        <v>180.6</v>
      </c>
      <c r="AQ8" s="358" t="e">
        <v>#N/A</v>
      </c>
      <c r="AR8" s="1203">
        <v>128.6</v>
      </c>
      <c r="AS8" s="358" t="e">
        <v>#N/A</v>
      </c>
      <c r="AT8" s="358" t="e">
        <v>#N/A</v>
      </c>
      <c r="AU8" s="358" t="e">
        <v>#N/A</v>
      </c>
      <c r="AV8" s="359" t="e">
        <v>#N/A</v>
      </c>
      <c r="AW8" s="358">
        <v>16</v>
      </c>
      <c r="AX8" s="358">
        <v>16</v>
      </c>
      <c r="AY8" s="750">
        <v>15</v>
      </c>
      <c r="AZ8" s="358">
        <v>4.3</v>
      </c>
      <c r="BA8" s="750">
        <v>0.37</v>
      </c>
      <c r="BB8" s="358">
        <v>0.12</v>
      </c>
      <c r="BC8" s="762">
        <v>0.1</v>
      </c>
      <c r="BD8" s="742" t="e">
        <v>#N/A</v>
      </c>
      <c r="BE8" s="741" t="e">
        <v>#N/A</v>
      </c>
      <c r="BF8" s="741" t="e">
        <v>#N/A</v>
      </c>
      <c r="BG8" s="741" t="e">
        <v>#N/A</v>
      </c>
      <c r="BH8" s="750" t="e">
        <v>#N/A</v>
      </c>
      <c r="BI8" s="358" t="e">
        <v>#N/A</v>
      </c>
      <c r="BJ8" s="750" t="e">
        <v>#N/A</v>
      </c>
      <c r="BK8" s="358" t="e">
        <v>#N/A</v>
      </c>
      <c r="BL8" s="746" t="e">
        <v>#N/A</v>
      </c>
      <c r="BM8" s="386">
        <v>6.1</v>
      </c>
      <c r="BN8" s="358">
        <v>5.0999999999999996</v>
      </c>
      <c r="BO8" s="752">
        <v>5</v>
      </c>
      <c r="BP8" s="358">
        <v>0.55000000000000004</v>
      </c>
      <c r="BQ8" s="750">
        <v>0.04</v>
      </c>
      <c r="BR8" s="358">
        <v>0.44</v>
      </c>
      <c r="BS8" s="750">
        <v>0.42</v>
      </c>
      <c r="BT8" s="742" t="e">
        <v>#N/A</v>
      </c>
      <c r="BU8" s="741" t="e">
        <v>#N/A</v>
      </c>
      <c r="BV8" s="741" t="e">
        <v>#N/A</v>
      </c>
      <c r="BW8" s="741" t="e">
        <v>#N/A</v>
      </c>
      <c r="BX8" s="750" t="e">
        <v>#N/A</v>
      </c>
      <c r="BY8" s="358" t="e">
        <v>#N/A</v>
      </c>
      <c r="BZ8" s="750" t="e">
        <v>#N/A</v>
      </c>
      <c r="CA8" s="358" t="e">
        <v>#N/A</v>
      </c>
      <c r="CB8" s="746" t="e">
        <v>#N/A</v>
      </c>
      <c r="CC8" s="386">
        <v>2.1</v>
      </c>
      <c r="CD8" s="358">
        <v>1.1000000000000001</v>
      </c>
      <c r="CE8" s="750">
        <v>1.1000000000000001</v>
      </c>
      <c r="CF8" s="358">
        <v>0.13</v>
      </c>
      <c r="CG8" s="750">
        <v>8.0000000000000002E-3</v>
      </c>
      <c r="CH8" s="358">
        <v>0.28999999999999998</v>
      </c>
      <c r="CI8" s="750">
        <v>0.28000000000000003</v>
      </c>
      <c r="CJ8" s="742" t="e">
        <v>#N/A</v>
      </c>
      <c r="CK8" s="741" t="e">
        <v>#N/A</v>
      </c>
      <c r="CL8" s="741" t="e">
        <v>#N/A</v>
      </c>
      <c r="CM8" s="741" t="e">
        <v>#N/A</v>
      </c>
      <c r="CN8" s="750" t="e">
        <v>#N/A</v>
      </c>
      <c r="CO8" s="358" t="e">
        <v>#N/A</v>
      </c>
      <c r="CP8" s="750" t="e">
        <v>#N/A</v>
      </c>
      <c r="CQ8" s="358" t="e">
        <v>#N/A</v>
      </c>
      <c r="CR8" s="746" t="e">
        <v>#N/A</v>
      </c>
      <c r="CS8" s="386">
        <v>0.18</v>
      </c>
      <c r="CT8" s="358">
        <v>0.17</v>
      </c>
      <c r="CU8" s="750">
        <v>0.17</v>
      </c>
      <c r="CV8" s="358">
        <v>3.9E-2</v>
      </c>
      <c r="CW8" s="750">
        <v>1.2E-2</v>
      </c>
      <c r="CX8" s="358">
        <v>0</v>
      </c>
      <c r="CY8" s="750">
        <v>0</v>
      </c>
      <c r="CZ8" s="742" t="e">
        <v>#N/A</v>
      </c>
      <c r="DA8" s="741" t="e">
        <v>#N/A</v>
      </c>
      <c r="DB8" s="741" t="e">
        <v>#N/A</v>
      </c>
      <c r="DC8" s="741" t="e">
        <v>#N/A</v>
      </c>
      <c r="DD8" s="750" t="e">
        <v>#N/A</v>
      </c>
      <c r="DE8" s="358" t="e">
        <v>#N/A</v>
      </c>
      <c r="DF8" s="750" t="e">
        <v>#N/A</v>
      </c>
      <c r="DG8" s="358" t="e">
        <v>#N/A</v>
      </c>
      <c r="DH8" s="746" t="e">
        <v>#N/A</v>
      </c>
      <c r="DI8" s="386" t="e">
        <v>#N/A</v>
      </c>
      <c r="DJ8" s="358" t="e">
        <v>#N/A</v>
      </c>
      <c r="DK8" s="750" t="e">
        <v>#N/A</v>
      </c>
      <c r="DL8" s="358" t="e">
        <v>#N/A</v>
      </c>
      <c r="DM8" s="750" t="e">
        <v>#N/A</v>
      </c>
      <c r="DN8" s="358" t="e">
        <v>#N/A</v>
      </c>
      <c r="DO8" s="750" t="e">
        <v>#N/A</v>
      </c>
      <c r="DP8" s="742" t="e">
        <v>#N/A</v>
      </c>
      <c r="DQ8" s="741" t="e">
        <v>#N/A</v>
      </c>
      <c r="DR8" s="741" t="e">
        <v>#N/A</v>
      </c>
      <c r="DS8" s="741" t="e">
        <v>#N/A</v>
      </c>
      <c r="DT8" s="750" t="e">
        <v>#N/A</v>
      </c>
      <c r="DU8" s="358" t="e">
        <v>#N/A</v>
      </c>
      <c r="DV8" s="750" t="e">
        <v>#N/A</v>
      </c>
      <c r="DW8" s="358" t="e">
        <v>#N/A</v>
      </c>
      <c r="DX8" s="746" t="e">
        <v>#N/A</v>
      </c>
      <c r="DY8" s="385">
        <v>6.7</v>
      </c>
      <c r="DZ8" s="374" t="e">
        <v>#N/A</v>
      </c>
      <c r="EA8" s="790">
        <v>24</v>
      </c>
      <c r="EB8" s="374" t="e">
        <v>#N/A</v>
      </c>
      <c r="EC8" s="790">
        <v>46</v>
      </c>
      <c r="ED8" s="374" t="e">
        <v>#N/A</v>
      </c>
      <c r="EE8" s="790">
        <v>330</v>
      </c>
      <c r="EF8" s="742" t="e">
        <v>#N/A</v>
      </c>
      <c r="EG8" s="741" t="e">
        <v>#N/A</v>
      </c>
      <c r="EH8" s="741" t="e">
        <v>#N/A</v>
      </c>
      <c r="EI8" s="741" t="e">
        <v>#N/A</v>
      </c>
      <c r="EJ8" s="750" t="e">
        <v>#N/A</v>
      </c>
      <c r="EK8" s="358" t="e">
        <v>#N/A</v>
      </c>
      <c r="EL8" s="750" t="e">
        <v>#N/A</v>
      </c>
      <c r="EM8" s="358" t="e">
        <v>#N/A</v>
      </c>
      <c r="EN8" s="746" t="e">
        <v>#N/A</v>
      </c>
      <c r="EO8" s="386" t="e">
        <v>#N/A</v>
      </c>
      <c r="EP8" s="358" t="e">
        <v>#N/A</v>
      </c>
      <c r="EQ8" s="750" t="e">
        <v>#N/A</v>
      </c>
      <c r="ER8" s="358" t="e">
        <v>#N/A</v>
      </c>
      <c r="ES8" s="750" t="e">
        <v>#N/A</v>
      </c>
      <c r="ET8" s="358" t="e">
        <v>#N/A</v>
      </c>
      <c r="EU8" s="750" t="e">
        <v>#N/A</v>
      </c>
      <c r="EV8" s="742" t="e">
        <v>#N/A</v>
      </c>
      <c r="EW8" s="741" t="e">
        <v>#N/A</v>
      </c>
      <c r="EX8" s="741" t="e">
        <v>#N/A</v>
      </c>
      <c r="EY8" s="741" t="e">
        <v>#N/A</v>
      </c>
      <c r="EZ8" s="750" t="e">
        <v>#N/A</v>
      </c>
      <c r="FA8" s="358" t="e">
        <v>#N/A</v>
      </c>
      <c r="FB8" s="750" t="e">
        <v>#N/A</v>
      </c>
      <c r="FC8" s="358" t="e">
        <v>#N/A</v>
      </c>
      <c r="FD8" s="757" t="e">
        <v>#N/A</v>
      </c>
      <c r="FE8" s="386" t="e">
        <v>#N/A</v>
      </c>
      <c r="FF8" s="465" t="e">
        <v>#N/A</v>
      </c>
      <c r="FG8" s="465" t="e">
        <v>#N/A</v>
      </c>
      <c r="FH8" s="465" t="e">
        <v>#N/A</v>
      </c>
      <c r="FI8" s="463" t="e">
        <v>#N/A</v>
      </c>
      <c r="FJ8" s="465" t="e">
        <v>#N/A</v>
      </c>
      <c r="FK8" s="465" t="e">
        <v>#N/A</v>
      </c>
      <c r="FL8" s="465" t="e">
        <v>#N/A</v>
      </c>
      <c r="FM8" s="465" t="e">
        <v>#N/A</v>
      </c>
      <c r="FN8" s="465" t="e">
        <v>#N/A</v>
      </c>
      <c r="FO8" s="737" t="e">
        <v>#N/A</v>
      </c>
      <c r="FP8" s="358" t="e">
        <v>#N/A</v>
      </c>
      <c r="FQ8" s="465" t="e">
        <v>#N/A</v>
      </c>
      <c r="FR8" s="465" t="e">
        <v>#N/A</v>
      </c>
      <c r="FS8" s="465" t="e">
        <v>#N/A</v>
      </c>
      <c r="FT8" s="463" t="e">
        <v>#N/A</v>
      </c>
      <c r="FU8" s="465" t="e">
        <v>#N/A</v>
      </c>
      <c r="FV8" s="465" t="e">
        <v>#N/A</v>
      </c>
      <c r="FW8" s="465" t="e">
        <v>#N/A</v>
      </c>
      <c r="FX8" s="465" t="e">
        <v>#N/A</v>
      </c>
      <c r="FY8" s="465" t="e">
        <v>#N/A</v>
      </c>
      <c r="FZ8" s="738" t="e">
        <v>#N/A</v>
      </c>
      <c r="GA8" s="1207">
        <v>138.71999999994063</v>
      </c>
    </row>
    <row r="9" spans="1:183" ht="18.75" customHeight="1">
      <c r="B9" s="1000">
        <v>45435.5</v>
      </c>
      <c r="C9" s="465" t="e">
        <v>#N/A</v>
      </c>
      <c r="D9" s="465" t="e">
        <v>#N/A</v>
      </c>
      <c r="E9" s="465" t="e">
        <v>#N/A</v>
      </c>
      <c r="F9" s="737" t="e">
        <v>#N/A</v>
      </c>
      <c r="G9" s="786" t="e">
        <v>#N/A</v>
      </c>
      <c r="H9" s="786" t="e">
        <v>#N/A</v>
      </c>
      <c r="I9" s="786" t="e">
        <v>#N/A</v>
      </c>
      <c r="J9" s="786" t="e">
        <v>#N/A</v>
      </c>
      <c r="K9" s="786" t="e">
        <v>#N/A</v>
      </c>
      <c r="L9" s="786" t="e">
        <v>#N/A</v>
      </c>
      <c r="M9" s="466">
        <v>3.94</v>
      </c>
      <c r="N9" s="465">
        <v>5.71</v>
      </c>
      <c r="O9" s="465">
        <v>9.91</v>
      </c>
      <c r="P9" s="465">
        <v>12.31</v>
      </c>
      <c r="Q9" s="465">
        <v>11.88</v>
      </c>
      <c r="R9" s="465">
        <v>12.06</v>
      </c>
      <c r="S9" s="465">
        <v>12.3</v>
      </c>
      <c r="T9" s="465">
        <v>11.68</v>
      </c>
      <c r="U9" s="465">
        <v>12.17</v>
      </c>
      <c r="V9" s="465">
        <v>10.73</v>
      </c>
      <c r="W9" s="465">
        <v>7.56</v>
      </c>
      <c r="X9" s="737" t="e">
        <v>#N/A</v>
      </c>
      <c r="Y9" s="466">
        <v>11.7</v>
      </c>
      <c r="Z9" s="465">
        <v>12.3</v>
      </c>
      <c r="AA9" s="465">
        <v>13.6</v>
      </c>
      <c r="AB9" s="465">
        <v>14.8</v>
      </c>
      <c r="AC9" s="465">
        <v>16.2</v>
      </c>
      <c r="AD9" s="463">
        <v>16</v>
      </c>
      <c r="AE9" s="465">
        <v>16.100000000000001</v>
      </c>
      <c r="AF9" s="465">
        <v>15.1</v>
      </c>
      <c r="AG9" s="465">
        <v>16.7</v>
      </c>
      <c r="AH9" s="465">
        <v>14.1</v>
      </c>
      <c r="AI9" s="465">
        <v>14.9</v>
      </c>
      <c r="AJ9" s="465" t="e">
        <v>#N/A</v>
      </c>
      <c r="AK9" s="462">
        <v>29</v>
      </c>
      <c r="AL9" s="465">
        <v>30.9</v>
      </c>
      <c r="AM9" s="465">
        <v>33.700000000000003</v>
      </c>
      <c r="AN9" s="465">
        <v>255</v>
      </c>
      <c r="AO9" s="770">
        <v>112.5</v>
      </c>
      <c r="AP9" s="770">
        <v>146.80000000000001</v>
      </c>
      <c r="AQ9" s="465">
        <v>258</v>
      </c>
      <c r="AR9" s="465">
        <v>91.3</v>
      </c>
      <c r="AS9" s="770">
        <v>176.3</v>
      </c>
      <c r="AT9" s="465">
        <v>38.799999999999997</v>
      </c>
      <c r="AU9" s="465">
        <v>39.200000000000003</v>
      </c>
      <c r="AV9" s="738" t="e">
        <v>#N/A</v>
      </c>
      <c r="AW9" s="463">
        <v>16.260000000000002</v>
      </c>
      <c r="AX9" s="463">
        <v>15.4375</v>
      </c>
      <c r="AY9" s="752">
        <v>15.6325</v>
      </c>
      <c r="AZ9" s="761">
        <v>3.7149999999999999</v>
      </c>
      <c r="BA9" s="766">
        <v>0.02</v>
      </c>
      <c r="BB9" s="769">
        <v>0.05</v>
      </c>
      <c r="BC9" s="750">
        <v>3.5000000000000003E-2</v>
      </c>
      <c r="BD9" s="767">
        <v>2.2499999999999999E-2</v>
      </c>
      <c r="BE9" s="741">
        <v>0</v>
      </c>
      <c r="BF9" s="741">
        <v>0</v>
      </c>
      <c r="BG9" s="767">
        <v>7.0000000000000007E-2</v>
      </c>
      <c r="BH9" s="750">
        <v>0</v>
      </c>
      <c r="BI9" s="463">
        <v>10.3475</v>
      </c>
      <c r="BJ9" s="750">
        <v>5.5E-2</v>
      </c>
      <c r="BK9" s="463">
        <v>11.577500000000001</v>
      </c>
      <c r="BL9" s="763">
        <v>8.7375000000000007</v>
      </c>
      <c r="BM9" s="760">
        <v>5.6325000000000003</v>
      </c>
      <c r="BN9" s="761">
        <v>4.1500000000000004</v>
      </c>
      <c r="BO9" s="762">
        <v>4.2750000000000004</v>
      </c>
      <c r="BP9" s="769">
        <v>0.3075</v>
      </c>
      <c r="BQ9" s="766">
        <v>1.2500000000000001E-2</v>
      </c>
      <c r="BR9" s="769">
        <v>0.17249999999999999</v>
      </c>
      <c r="BS9" s="766">
        <v>0.17249999999999999</v>
      </c>
      <c r="BT9" s="767">
        <v>3.7499999999999999E-2</v>
      </c>
      <c r="BU9" s="741">
        <v>6.5000000000000002E-2</v>
      </c>
      <c r="BV9" s="767">
        <v>0.05</v>
      </c>
      <c r="BW9" s="767">
        <v>4.7500000000000001E-2</v>
      </c>
      <c r="BX9" s="766">
        <v>0.02</v>
      </c>
      <c r="BY9" s="761">
        <v>2.5625</v>
      </c>
      <c r="BZ9" s="750">
        <v>2.5000000000000001E-2</v>
      </c>
      <c r="CA9" s="761">
        <v>4.5175000000000001</v>
      </c>
      <c r="CB9" s="746">
        <v>0.42499999999999999</v>
      </c>
      <c r="CC9" s="466">
        <v>2.12</v>
      </c>
      <c r="CD9" s="761">
        <v>1.2150000000000001</v>
      </c>
      <c r="CE9" s="762">
        <v>1.2275</v>
      </c>
      <c r="CF9" s="769">
        <v>9.7500000000000003E-2</v>
      </c>
      <c r="CG9" s="766">
        <v>2.5000000000000001E-3</v>
      </c>
      <c r="CH9" s="769">
        <v>0.13250000000000001</v>
      </c>
      <c r="CI9" s="766">
        <v>0.13500000000000001</v>
      </c>
      <c r="CJ9" s="767">
        <v>2.5000000000000001E-3</v>
      </c>
      <c r="CK9" s="767">
        <v>2.5000000000000001E-3</v>
      </c>
      <c r="CL9" s="767">
        <v>2.5000000000000001E-3</v>
      </c>
      <c r="CM9" s="767">
        <v>2.5000000000000001E-3</v>
      </c>
      <c r="CN9" s="750">
        <v>1E-3</v>
      </c>
      <c r="CO9" s="761">
        <v>1.4550000000000001</v>
      </c>
      <c r="CP9" s="766">
        <v>7.4999999999999997E-3</v>
      </c>
      <c r="CQ9" s="761">
        <v>1.4025000000000001</v>
      </c>
      <c r="CR9" s="789">
        <v>2.5000000000000001E-3</v>
      </c>
      <c r="CS9" s="765">
        <v>0.17749999999999999</v>
      </c>
      <c r="CT9" s="769">
        <v>0.17249999999999999</v>
      </c>
      <c r="CU9" s="766">
        <v>0.17249999999999999</v>
      </c>
      <c r="CV9" s="769">
        <v>3.2500000000000001E-2</v>
      </c>
      <c r="CW9" s="750">
        <v>5.0000000000000001E-3</v>
      </c>
      <c r="CX9" s="465">
        <v>0</v>
      </c>
      <c r="CY9" s="750">
        <v>0</v>
      </c>
      <c r="CZ9" s="741">
        <v>0</v>
      </c>
      <c r="DA9" s="741">
        <v>0</v>
      </c>
      <c r="DB9" s="741">
        <v>0</v>
      </c>
      <c r="DC9" s="741">
        <v>0</v>
      </c>
      <c r="DD9" s="750">
        <v>0</v>
      </c>
      <c r="DE9" s="769">
        <v>0.14000000000000001</v>
      </c>
      <c r="DF9" s="766">
        <v>2.5000000000000001E-3</v>
      </c>
      <c r="DG9" s="769">
        <v>0.13250000000000001</v>
      </c>
      <c r="DH9" s="789">
        <v>0.1075</v>
      </c>
      <c r="DI9" s="760">
        <v>1.1000000000000001</v>
      </c>
      <c r="DJ9" s="465">
        <v>2.5000000000000001E-2</v>
      </c>
      <c r="DK9" s="750">
        <v>2.5000000000000001E-2</v>
      </c>
      <c r="DL9" s="769">
        <v>7.4999999999999997E-3</v>
      </c>
      <c r="DM9" s="750">
        <v>5.0000000000000001E-3</v>
      </c>
      <c r="DN9" s="465">
        <v>0</v>
      </c>
      <c r="DO9" s="750">
        <v>5.0000000000000001E-3</v>
      </c>
      <c r="DP9" s="767">
        <v>2.5000000000000001E-3</v>
      </c>
      <c r="DQ9" s="767">
        <v>0.02</v>
      </c>
      <c r="DR9" s="767">
        <v>0.01</v>
      </c>
      <c r="DS9" s="767">
        <v>2.5000000000000001E-3</v>
      </c>
      <c r="DT9" s="766">
        <v>1E-3</v>
      </c>
      <c r="DU9" s="465">
        <v>0.54500000000000004</v>
      </c>
      <c r="DV9" s="766">
        <v>0.01</v>
      </c>
      <c r="DW9" s="465">
        <v>6.09</v>
      </c>
      <c r="DX9" s="789">
        <v>1.7500000000000002E-2</v>
      </c>
      <c r="DY9" s="760">
        <v>6.9950000000000001</v>
      </c>
      <c r="DZ9" s="463">
        <v>25.295000000000002</v>
      </c>
      <c r="EA9" s="752">
        <v>25.504999999999999</v>
      </c>
      <c r="EB9" s="463">
        <v>46.45</v>
      </c>
      <c r="EC9" s="752">
        <v>46.344999999999999</v>
      </c>
      <c r="ED9" s="770">
        <v>235.44499999999999</v>
      </c>
      <c r="EE9" s="790">
        <v>232.49250000000001</v>
      </c>
      <c r="EF9" s="768">
        <v>132.36750000000001</v>
      </c>
      <c r="EG9" s="768">
        <v>146.89250000000001</v>
      </c>
      <c r="EH9" s="768">
        <v>233.37</v>
      </c>
      <c r="EI9" s="768">
        <v>119.8325</v>
      </c>
      <c r="EJ9" s="752">
        <v>68.34</v>
      </c>
      <c r="EK9" s="463">
        <v>53.672499999999999</v>
      </c>
      <c r="EL9" s="752">
        <v>52.022500000000001</v>
      </c>
      <c r="EM9" s="463">
        <v>46.267499999999998</v>
      </c>
      <c r="EN9" s="764">
        <v>46.24</v>
      </c>
      <c r="EO9" s="466" t="e">
        <v>#N/A</v>
      </c>
      <c r="EP9" s="465" t="e">
        <v>#N/A</v>
      </c>
      <c r="EQ9" s="750" t="e">
        <v>#N/A</v>
      </c>
      <c r="ER9" s="465" t="e">
        <v>#N/A</v>
      </c>
      <c r="ES9" s="750" t="e">
        <v>#N/A</v>
      </c>
      <c r="ET9" s="465" t="e">
        <v>#N/A</v>
      </c>
      <c r="EU9" s="750" t="e">
        <v>#N/A</v>
      </c>
      <c r="EV9" s="741" t="e">
        <v>#N/A</v>
      </c>
      <c r="EW9" s="742" t="e">
        <v>#N/A</v>
      </c>
      <c r="EX9" s="741" t="e">
        <v>#N/A</v>
      </c>
      <c r="EY9" s="741" t="e">
        <v>#N/A</v>
      </c>
      <c r="EZ9" s="750" t="e">
        <v>#N/A</v>
      </c>
      <c r="FA9" s="465" t="e">
        <v>#N/A</v>
      </c>
      <c r="FB9" s="750" t="e">
        <v>#N/A</v>
      </c>
      <c r="FC9" s="465" t="e">
        <v>#N/A</v>
      </c>
      <c r="FD9" s="757" t="e">
        <v>#N/A</v>
      </c>
      <c r="FE9" s="386" t="e">
        <v>#N/A</v>
      </c>
      <c r="FF9" s="769">
        <v>0.1129</v>
      </c>
      <c r="FG9" s="769">
        <v>6.3640000000000002E-2</v>
      </c>
      <c r="FH9" s="761">
        <v>4.8440000000000003</v>
      </c>
      <c r="FI9" s="761">
        <v>8.2579999999999991</v>
      </c>
      <c r="FJ9" s="761">
        <v>4.1509999999999998</v>
      </c>
      <c r="FK9" s="761">
        <v>3.5630000000000002</v>
      </c>
      <c r="FL9" s="761">
        <v>6.218</v>
      </c>
      <c r="FM9" s="761">
        <v>4.0199999999999996</v>
      </c>
      <c r="FN9" s="761">
        <v>4.4320000000000004</v>
      </c>
      <c r="FO9" s="791">
        <v>3.544</v>
      </c>
      <c r="FP9" s="358" t="e">
        <v>#N/A</v>
      </c>
      <c r="FQ9" s="465">
        <v>0</v>
      </c>
      <c r="FR9" s="769">
        <v>0.82850000000000001</v>
      </c>
      <c r="FS9" s="463">
        <v>26.91</v>
      </c>
      <c r="FT9" s="463">
        <v>14.53</v>
      </c>
      <c r="FU9" s="463">
        <v>36.81</v>
      </c>
      <c r="FV9" s="463">
        <v>41.63</v>
      </c>
      <c r="FW9" s="463">
        <v>15.28</v>
      </c>
      <c r="FX9" s="463">
        <v>28.44</v>
      </c>
      <c r="FY9" s="761">
        <v>4.1779999999999999</v>
      </c>
      <c r="FZ9" s="792">
        <v>2.7810000000000001</v>
      </c>
      <c r="GA9" s="1207" t="e">
        <v>#N/A</v>
      </c>
    </row>
    <row r="10" spans="1:183" ht="18.75" customHeight="1">
      <c r="B10" s="999">
        <v>45436.5</v>
      </c>
      <c r="C10" s="358" t="e">
        <v>#N/A</v>
      </c>
      <c r="D10" s="358" t="e">
        <v>#N/A</v>
      </c>
      <c r="E10" s="358">
        <v>20</v>
      </c>
      <c r="F10" s="352">
        <v>13</v>
      </c>
      <c r="G10" s="358" t="e">
        <f t="shared" ref="G10:G73" si="7">IF(OR(D10="",D10="#N/A"),#N/A,(G$1/D10)*1000/60)</f>
        <v>#N/A</v>
      </c>
      <c r="H10" s="360">
        <f t="shared" ref="H10:H73" si="8">IF(OR(E10="",E10="#N/A"),#N/A,(H$1/E10)*1000/60)</f>
        <v>7.5</v>
      </c>
      <c r="I10" s="360">
        <f t="shared" ref="I10:I73" si="9">IF(OR(F10="",F10="#N/A"),#N/A,(I$1/F10)*1000/60)</f>
        <v>12.820512820512821</v>
      </c>
      <c r="J10" s="360">
        <f t="shared" ref="J10:J73" si="10">I10*(1/4)</f>
        <v>3.2051282051282053</v>
      </c>
      <c r="K10" s="360">
        <f t="shared" ref="K10:K73" si="11">I10*(2/4)</f>
        <v>6.4102564102564106</v>
      </c>
      <c r="L10" s="360">
        <f t="shared" ref="L10:L73" si="12">I10*(3/4)</f>
        <v>9.6153846153846168</v>
      </c>
      <c r="M10" s="386" t="e">
        <v>#N/A</v>
      </c>
      <c r="N10" s="465">
        <v>7.42</v>
      </c>
      <c r="O10" s="358" t="e">
        <v>#N/A</v>
      </c>
      <c r="P10" s="465">
        <v>12.06</v>
      </c>
      <c r="Q10" s="465">
        <v>11.93</v>
      </c>
      <c r="R10" s="465">
        <v>12.11</v>
      </c>
      <c r="S10" s="465">
        <v>12.25</v>
      </c>
      <c r="T10" s="465">
        <v>12.02</v>
      </c>
      <c r="U10" s="465">
        <v>12.21</v>
      </c>
      <c r="V10" s="358" t="e">
        <v>#N/A</v>
      </c>
      <c r="W10" s="358" t="e">
        <v>#N/A</v>
      </c>
      <c r="X10" s="352" t="e">
        <v>#N/A</v>
      </c>
      <c r="Y10" s="386" t="e">
        <v>#N/A</v>
      </c>
      <c r="Z10" s="465">
        <v>12.5</v>
      </c>
      <c r="AA10" s="358" t="e">
        <v>#N/A</v>
      </c>
      <c r="AB10" s="465">
        <v>14.1</v>
      </c>
      <c r="AC10" s="358">
        <v>16.5</v>
      </c>
      <c r="AD10" s="358">
        <v>15.3</v>
      </c>
      <c r="AE10" s="358">
        <v>14.2</v>
      </c>
      <c r="AF10" s="465">
        <v>15.1</v>
      </c>
      <c r="AG10" s="465">
        <v>16.3</v>
      </c>
      <c r="AH10" s="358" t="e">
        <v>#N/A</v>
      </c>
      <c r="AI10" s="358" t="e">
        <v>#N/A</v>
      </c>
      <c r="AJ10" s="358" t="e">
        <v>#N/A</v>
      </c>
      <c r="AK10" s="386" t="e">
        <v>#N/A</v>
      </c>
      <c r="AL10" s="465">
        <v>31.7</v>
      </c>
      <c r="AM10" s="358" t="e">
        <v>#N/A</v>
      </c>
      <c r="AN10" s="465">
        <v>221</v>
      </c>
      <c r="AO10" s="358">
        <v>99.5</v>
      </c>
      <c r="AP10" s="372">
        <v>121.4</v>
      </c>
      <c r="AQ10" s="358">
        <v>180</v>
      </c>
      <c r="AR10" s="465">
        <v>99.4</v>
      </c>
      <c r="AS10" s="770">
        <v>152.5</v>
      </c>
      <c r="AT10" s="358" t="e">
        <v>#N/A</v>
      </c>
      <c r="AU10" s="358" t="e">
        <v>#N/A</v>
      </c>
      <c r="AV10" s="359" t="e">
        <v>#N/A</v>
      </c>
      <c r="AW10" s="358" t="e">
        <v>#N/A</v>
      </c>
      <c r="AX10" s="465" t="e">
        <v>#N/A</v>
      </c>
      <c r="AY10" s="750" t="e">
        <v>#N/A</v>
      </c>
      <c r="AZ10" s="358" t="e">
        <v>#N/A</v>
      </c>
      <c r="BA10" s="750" t="e">
        <v>#N/A</v>
      </c>
      <c r="BB10" s="465" t="e">
        <v>#N/A</v>
      </c>
      <c r="BC10" s="750" t="e">
        <v>#N/A</v>
      </c>
      <c r="BD10" s="741" t="e">
        <v>#N/A</v>
      </c>
      <c r="BE10" s="741" t="e">
        <v>#N/A</v>
      </c>
      <c r="BF10" s="741" t="e">
        <v>#N/A</v>
      </c>
      <c r="BG10" s="741" t="e">
        <v>#N/A</v>
      </c>
      <c r="BH10" s="750" t="e">
        <v>#N/A</v>
      </c>
      <c r="BI10" s="358" t="e">
        <v>#N/A</v>
      </c>
      <c r="BJ10" s="750" t="e">
        <v>#N/A</v>
      </c>
      <c r="BK10" s="358" t="e">
        <v>#N/A</v>
      </c>
      <c r="BL10" s="746" t="e">
        <v>#N/A</v>
      </c>
      <c r="BM10" s="386" t="e">
        <v>#N/A</v>
      </c>
      <c r="BN10" s="465" t="e">
        <v>#N/A</v>
      </c>
      <c r="BO10" s="750" t="e">
        <v>#N/A</v>
      </c>
      <c r="BP10" s="358" t="e">
        <v>#N/A</v>
      </c>
      <c r="BQ10" s="750" t="e">
        <v>#N/A</v>
      </c>
      <c r="BR10" s="465" t="e">
        <v>#N/A</v>
      </c>
      <c r="BS10" s="750" t="e">
        <v>#N/A</v>
      </c>
      <c r="BT10" s="741" t="e">
        <v>#N/A</v>
      </c>
      <c r="BU10" s="741" t="e">
        <v>#N/A</v>
      </c>
      <c r="BV10" s="741" t="e">
        <v>#N/A</v>
      </c>
      <c r="BW10" s="741" t="e">
        <v>#N/A</v>
      </c>
      <c r="BX10" s="750" t="e">
        <v>#N/A</v>
      </c>
      <c r="BY10" s="358" t="e">
        <v>#N/A</v>
      </c>
      <c r="BZ10" s="750" t="e">
        <v>#N/A</v>
      </c>
      <c r="CA10" s="358" t="e">
        <v>#N/A</v>
      </c>
      <c r="CB10" s="746" t="e">
        <v>#N/A</v>
      </c>
      <c r="CC10" s="386" t="e">
        <v>#N/A</v>
      </c>
      <c r="CD10" s="465" t="e">
        <v>#N/A</v>
      </c>
      <c r="CE10" s="750" t="e">
        <v>#N/A</v>
      </c>
      <c r="CF10" s="358" t="e">
        <v>#N/A</v>
      </c>
      <c r="CG10" s="750" t="e">
        <v>#N/A</v>
      </c>
      <c r="CH10" s="465" t="e">
        <v>#N/A</v>
      </c>
      <c r="CI10" s="750" t="e">
        <v>#N/A</v>
      </c>
      <c r="CJ10" s="741" t="e">
        <v>#N/A</v>
      </c>
      <c r="CK10" s="741" t="e">
        <v>#N/A</v>
      </c>
      <c r="CL10" s="741" t="e">
        <v>#N/A</v>
      </c>
      <c r="CM10" s="741" t="e">
        <v>#N/A</v>
      </c>
      <c r="CN10" s="750" t="e">
        <v>#N/A</v>
      </c>
      <c r="CO10" s="358" t="e">
        <v>#N/A</v>
      </c>
      <c r="CP10" s="750" t="e">
        <v>#N/A</v>
      </c>
      <c r="CQ10" s="358" t="e">
        <v>#N/A</v>
      </c>
      <c r="CR10" s="746" t="e">
        <v>#N/A</v>
      </c>
      <c r="CS10" s="386" t="e">
        <v>#N/A</v>
      </c>
      <c r="CT10" s="465" t="e">
        <v>#N/A</v>
      </c>
      <c r="CU10" s="750" t="e">
        <v>#N/A</v>
      </c>
      <c r="CV10" s="358" t="e">
        <v>#N/A</v>
      </c>
      <c r="CW10" s="750" t="e">
        <v>#N/A</v>
      </c>
      <c r="CX10" s="465" t="e">
        <v>#N/A</v>
      </c>
      <c r="CY10" s="750" t="e">
        <v>#N/A</v>
      </c>
      <c r="CZ10" s="741" t="e">
        <v>#N/A</v>
      </c>
      <c r="DA10" s="741" t="e">
        <v>#N/A</v>
      </c>
      <c r="DB10" s="741" t="e">
        <v>#N/A</v>
      </c>
      <c r="DC10" s="741" t="e">
        <v>#N/A</v>
      </c>
      <c r="DD10" s="750" t="e">
        <v>#N/A</v>
      </c>
      <c r="DE10" s="358" t="e">
        <v>#N/A</v>
      </c>
      <c r="DF10" s="750" t="e">
        <v>#N/A</v>
      </c>
      <c r="DG10" s="358" t="e">
        <v>#N/A</v>
      </c>
      <c r="DH10" s="746" t="e">
        <v>#N/A</v>
      </c>
      <c r="DI10" s="386" t="e">
        <v>#N/A</v>
      </c>
      <c r="DJ10" s="465" t="e">
        <v>#N/A</v>
      </c>
      <c r="DK10" s="750" t="e">
        <v>#N/A</v>
      </c>
      <c r="DL10" s="358" t="e">
        <v>#N/A</v>
      </c>
      <c r="DM10" s="750" t="e">
        <v>#N/A</v>
      </c>
      <c r="DN10" s="465" t="e">
        <v>#N/A</v>
      </c>
      <c r="DO10" s="750" t="e">
        <v>#N/A</v>
      </c>
      <c r="DP10" s="741" t="e">
        <v>#N/A</v>
      </c>
      <c r="DQ10" s="741" t="e">
        <v>#N/A</v>
      </c>
      <c r="DR10" s="741" t="e">
        <v>#N/A</v>
      </c>
      <c r="DS10" s="741" t="e">
        <v>#N/A</v>
      </c>
      <c r="DT10" s="750" t="e">
        <v>#N/A</v>
      </c>
      <c r="DU10" s="358" t="e">
        <v>#N/A</v>
      </c>
      <c r="DV10" s="750" t="e">
        <v>#N/A</v>
      </c>
      <c r="DW10" s="358" t="e">
        <v>#N/A</v>
      </c>
      <c r="DX10" s="746" t="e">
        <v>#N/A</v>
      </c>
      <c r="DY10" s="386" t="e">
        <v>#N/A</v>
      </c>
      <c r="DZ10" s="465" t="e">
        <v>#N/A</v>
      </c>
      <c r="EA10" s="750" t="e">
        <v>#N/A</v>
      </c>
      <c r="EB10" s="358" t="e">
        <v>#N/A</v>
      </c>
      <c r="EC10" s="750" t="e">
        <v>#N/A</v>
      </c>
      <c r="ED10" s="465" t="e">
        <v>#N/A</v>
      </c>
      <c r="EE10" s="750" t="e">
        <v>#N/A</v>
      </c>
      <c r="EF10" s="741" t="e">
        <v>#N/A</v>
      </c>
      <c r="EG10" s="741" t="e">
        <v>#N/A</v>
      </c>
      <c r="EH10" s="741" t="e">
        <v>#N/A</v>
      </c>
      <c r="EI10" s="741" t="e">
        <v>#N/A</v>
      </c>
      <c r="EJ10" s="750" t="e">
        <v>#N/A</v>
      </c>
      <c r="EK10" s="358" t="e">
        <v>#N/A</v>
      </c>
      <c r="EL10" s="750" t="e">
        <v>#N/A</v>
      </c>
      <c r="EM10" s="358" t="e">
        <v>#N/A</v>
      </c>
      <c r="EN10" s="746" t="e">
        <v>#N/A</v>
      </c>
      <c r="EO10" s="386" t="e">
        <v>#N/A</v>
      </c>
      <c r="EP10" s="465" t="e">
        <v>#N/A</v>
      </c>
      <c r="EQ10" s="750" t="e">
        <v>#N/A</v>
      </c>
      <c r="ER10" s="358" t="e">
        <v>#N/A</v>
      </c>
      <c r="ES10" s="750" t="e">
        <v>#N/A</v>
      </c>
      <c r="ET10" s="465" t="e">
        <v>#N/A</v>
      </c>
      <c r="EU10" s="750" t="e">
        <v>#N/A</v>
      </c>
      <c r="EV10" s="741" t="e">
        <v>#N/A</v>
      </c>
      <c r="EW10" s="741" t="e">
        <v>#N/A</v>
      </c>
      <c r="EX10" s="741" t="e">
        <v>#N/A</v>
      </c>
      <c r="EY10" s="741" t="e">
        <v>#N/A</v>
      </c>
      <c r="EZ10" s="750" t="e">
        <v>#N/A</v>
      </c>
      <c r="FA10" s="358" t="e">
        <v>#N/A</v>
      </c>
      <c r="FB10" s="750" t="e">
        <v>#N/A</v>
      </c>
      <c r="FC10" s="358" t="e">
        <v>#N/A</v>
      </c>
      <c r="FD10" s="757" t="e">
        <v>#N/A</v>
      </c>
      <c r="FE10" s="386" t="e">
        <v>#N/A</v>
      </c>
      <c r="FF10" s="465" t="e">
        <v>#N/A</v>
      </c>
      <c r="FG10" s="465" t="e">
        <v>#N/A</v>
      </c>
      <c r="FH10" s="465" t="e">
        <v>#N/A</v>
      </c>
      <c r="FI10" s="465" t="e">
        <v>#N/A</v>
      </c>
      <c r="FJ10" s="465" t="e">
        <v>#N/A</v>
      </c>
      <c r="FK10" s="465" t="e">
        <v>#N/A</v>
      </c>
      <c r="FL10" s="465" t="e">
        <v>#N/A</v>
      </c>
      <c r="FM10" s="465" t="e">
        <v>#N/A</v>
      </c>
      <c r="FN10" s="465" t="e">
        <v>#N/A</v>
      </c>
      <c r="FO10" s="737" t="e">
        <v>#N/A</v>
      </c>
      <c r="FP10" s="358" t="e">
        <v>#N/A</v>
      </c>
      <c r="FQ10" s="465" t="e">
        <v>#N/A</v>
      </c>
      <c r="FR10" s="465" t="e">
        <v>#N/A</v>
      </c>
      <c r="FS10" s="465" t="e">
        <v>#N/A</v>
      </c>
      <c r="FT10" s="465" t="e">
        <v>#N/A</v>
      </c>
      <c r="FU10" s="465" t="e">
        <v>#N/A</v>
      </c>
      <c r="FV10" s="465" t="e">
        <v>#N/A</v>
      </c>
      <c r="FW10" s="465" t="e">
        <v>#N/A</v>
      </c>
      <c r="FX10" s="465" t="e">
        <v>#N/A</v>
      </c>
      <c r="FY10" s="465" t="e">
        <v>#N/A</v>
      </c>
      <c r="FZ10" s="738" t="e">
        <v>#N/A</v>
      </c>
      <c r="GA10" s="1207" t="e">
        <v>#N/A</v>
      </c>
    </row>
    <row r="11" spans="1:183" ht="18.75" customHeight="1">
      <c r="B11" s="999">
        <v>45439.375</v>
      </c>
      <c r="C11" s="360">
        <v>47.803278688524586</v>
      </c>
      <c r="D11" s="360">
        <v>36</v>
      </c>
      <c r="E11" s="360">
        <v>20</v>
      </c>
      <c r="F11" s="387">
        <v>16</v>
      </c>
      <c r="G11" s="1001">
        <f t="shared" ref="G11" si="13">IF(OR(D11="",D11="#N/A"),#N/A,(G$1/D11)*1000/60)</f>
        <v>4.166666666666667</v>
      </c>
      <c r="H11" s="1001">
        <f t="shared" ref="H11" si="14">IF(OR(E11="",E11="#N/A"),#N/A,(H$1/E11)*1000/60)</f>
        <v>7.5</v>
      </c>
      <c r="I11" s="1001">
        <f t="shared" ref="I11" si="15">IF(OR(F11="",F11="#N/A"),#N/A,(I$1/F11)*1000/60)</f>
        <v>10.416666666666666</v>
      </c>
      <c r="J11" s="1001">
        <f t="shared" ref="J11" si="16">I11*(1/4)</f>
        <v>2.6041666666666665</v>
      </c>
      <c r="K11" s="1001">
        <f t="shared" ref="K11" si="17">I11*(2/4)</f>
        <v>5.208333333333333</v>
      </c>
      <c r="L11" s="1001">
        <f t="shared" ref="L11" si="18">I11*(3/4)</f>
        <v>7.8125</v>
      </c>
      <c r="M11" s="412">
        <v>4.21</v>
      </c>
      <c r="N11" s="761">
        <v>6.7</v>
      </c>
      <c r="O11" s="374">
        <v>9.41</v>
      </c>
      <c r="P11" s="761">
        <v>12.21</v>
      </c>
      <c r="Q11" s="465" t="e">
        <v>#N/A</v>
      </c>
      <c r="R11" s="465" t="e">
        <v>#N/A</v>
      </c>
      <c r="S11" s="465" t="e">
        <v>#N/A</v>
      </c>
      <c r="T11" s="465" t="e">
        <v>#N/A</v>
      </c>
      <c r="U11" s="465" t="e">
        <v>#N/A</v>
      </c>
      <c r="V11" s="358" t="e">
        <v>#N/A</v>
      </c>
      <c r="W11" s="358" t="e">
        <v>#N/A</v>
      </c>
      <c r="X11" s="352" t="e">
        <v>#N/A</v>
      </c>
      <c r="Y11" s="385">
        <v>10.9</v>
      </c>
      <c r="Z11" s="463">
        <v>11.6</v>
      </c>
      <c r="AA11" s="360">
        <v>13</v>
      </c>
      <c r="AB11" s="463">
        <v>14.6</v>
      </c>
      <c r="AC11" s="358" t="e">
        <v>#N/A</v>
      </c>
      <c r="AD11" s="1203">
        <v>12.7</v>
      </c>
      <c r="AE11" s="358" t="e">
        <v>#N/A</v>
      </c>
      <c r="AF11" s="1203">
        <v>16.600000000000001</v>
      </c>
      <c r="AG11" s="358" t="e">
        <v>#N/A</v>
      </c>
      <c r="AH11" s="358" t="e">
        <v>#N/A</v>
      </c>
      <c r="AI11" s="358" t="e">
        <v>#N/A</v>
      </c>
      <c r="AJ11" s="358" t="e">
        <v>#N/A</v>
      </c>
      <c r="AK11" s="386" t="e">
        <v>#N/A</v>
      </c>
      <c r="AL11" s="465" t="e">
        <v>#N/A</v>
      </c>
      <c r="AM11" s="358" t="e">
        <v>#N/A</v>
      </c>
      <c r="AN11" s="465" t="e">
        <v>#N/A</v>
      </c>
      <c r="AO11" s="358" t="e">
        <v>#N/A</v>
      </c>
      <c r="AP11" s="1204">
        <v>101.7</v>
      </c>
      <c r="AQ11" s="358" t="e">
        <v>#N/A</v>
      </c>
      <c r="AR11" s="1203">
        <v>104</v>
      </c>
      <c r="AS11" s="358" t="e">
        <v>#N/A</v>
      </c>
      <c r="AT11" s="358" t="e">
        <v>#N/A</v>
      </c>
      <c r="AU11" s="358" t="e">
        <v>#N/A</v>
      </c>
      <c r="AV11" s="359" t="e">
        <v>#N/A</v>
      </c>
      <c r="AW11" s="358">
        <v>13</v>
      </c>
      <c r="AX11" s="465">
        <v>13</v>
      </c>
      <c r="AY11" s="750">
        <v>13</v>
      </c>
      <c r="AZ11" s="358">
        <v>8.1999999999999993</v>
      </c>
      <c r="BA11" s="750">
        <v>0.24</v>
      </c>
      <c r="BB11" s="465">
        <v>0.03</v>
      </c>
      <c r="BC11" s="750">
        <v>2.4E-2</v>
      </c>
      <c r="BD11" s="741" t="e">
        <v>#N/A</v>
      </c>
      <c r="BE11" s="741" t="e">
        <v>#N/A</v>
      </c>
      <c r="BF11" s="741" t="e">
        <v>#N/A</v>
      </c>
      <c r="BG11" s="741" t="e">
        <v>#N/A</v>
      </c>
      <c r="BH11" s="750" t="e">
        <v>#N/A</v>
      </c>
      <c r="BI11" s="358" t="e">
        <v>#N/A</v>
      </c>
      <c r="BJ11" s="750" t="e">
        <v>#N/A</v>
      </c>
      <c r="BK11" s="358" t="e">
        <v>#N/A</v>
      </c>
      <c r="BL11" s="746" t="e">
        <v>#N/A</v>
      </c>
      <c r="BM11" s="386">
        <v>5.8</v>
      </c>
      <c r="BN11" s="465">
        <v>4.9000000000000004</v>
      </c>
      <c r="BO11" s="752">
        <v>4.9000000000000004</v>
      </c>
      <c r="BP11" s="358">
        <v>0.96</v>
      </c>
      <c r="BQ11" s="762">
        <v>0.03</v>
      </c>
      <c r="BR11" s="465">
        <v>0.14000000000000001</v>
      </c>
      <c r="BS11" s="750">
        <v>0.13</v>
      </c>
      <c r="BT11" s="741" t="e">
        <v>#N/A</v>
      </c>
      <c r="BU11" s="741" t="e">
        <v>#N/A</v>
      </c>
      <c r="BV11" s="741" t="e">
        <v>#N/A</v>
      </c>
      <c r="BW11" s="741" t="e">
        <v>#N/A</v>
      </c>
      <c r="BX11" s="750" t="e">
        <v>#N/A</v>
      </c>
      <c r="BY11" s="358" t="e">
        <v>#N/A</v>
      </c>
      <c r="BZ11" s="750" t="e">
        <v>#N/A</v>
      </c>
      <c r="CA11" s="358" t="e">
        <v>#N/A</v>
      </c>
      <c r="CB11" s="746" t="e">
        <v>#N/A</v>
      </c>
      <c r="CC11" s="385">
        <v>2</v>
      </c>
      <c r="CD11" s="463">
        <v>1.2</v>
      </c>
      <c r="CE11" s="750">
        <v>1.2</v>
      </c>
      <c r="CF11" s="374">
        <v>0.21</v>
      </c>
      <c r="CG11" s="750">
        <v>6.0000000000000001E-3</v>
      </c>
      <c r="CH11" s="769">
        <v>7.5999999999999998E-2</v>
      </c>
      <c r="CI11" s="750">
        <v>7.3999999999999996E-2</v>
      </c>
      <c r="CJ11" s="741" t="e">
        <v>#N/A</v>
      </c>
      <c r="CK11" s="741" t="e">
        <v>#N/A</v>
      </c>
      <c r="CL11" s="741" t="e">
        <v>#N/A</v>
      </c>
      <c r="CM11" s="741" t="e">
        <v>#N/A</v>
      </c>
      <c r="CN11" s="750" t="e">
        <v>#N/A</v>
      </c>
      <c r="CO11" s="358" t="e">
        <v>#N/A</v>
      </c>
      <c r="CP11" s="750" t="e">
        <v>#N/A</v>
      </c>
      <c r="CQ11" s="358" t="e">
        <v>#N/A</v>
      </c>
      <c r="CR11" s="746" t="e">
        <v>#N/A</v>
      </c>
      <c r="CS11" s="386">
        <v>0.17</v>
      </c>
      <c r="CT11" s="465">
        <v>0.17</v>
      </c>
      <c r="CU11" s="750">
        <v>0.17</v>
      </c>
      <c r="CV11" s="358">
        <v>8.4000000000000005E-2</v>
      </c>
      <c r="CW11" s="750">
        <v>1.4E-2</v>
      </c>
      <c r="CX11" s="465">
        <v>0</v>
      </c>
      <c r="CY11" s="790">
        <v>0</v>
      </c>
      <c r="CZ11" s="741" t="e">
        <v>#N/A</v>
      </c>
      <c r="DA11" s="741" t="e">
        <v>#N/A</v>
      </c>
      <c r="DB11" s="741" t="e">
        <v>#N/A</v>
      </c>
      <c r="DC11" s="741" t="e">
        <v>#N/A</v>
      </c>
      <c r="DD11" s="750" t="e">
        <v>#N/A</v>
      </c>
      <c r="DE11" s="358" t="e">
        <v>#N/A</v>
      </c>
      <c r="DF11" s="750" t="e">
        <v>#N/A</v>
      </c>
      <c r="DG11" s="358" t="e">
        <v>#N/A</v>
      </c>
      <c r="DH11" s="746" t="e">
        <v>#N/A</v>
      </c>
      <c r="DI11" s="386" t="e">
        <v>#N/A</v>
      </c>
      <c r="DJ11" s="465" t="e">
        <v>#N/A</v>
      </c>
      <c r="DK11" s="750" t="e">
        <v>#N/A</v>
      </c>
      <c r="DL11" s="358" t="e">
        <v>#N/A</v>
      </c>
      <c r="DM11" s="750" t="e">
        <v>#N/A</v>
      </c>
      <c r="DN11" s="465" t="e">
        <v>#N/A</v>
      </c>
      <c r="DO11" s="750" t="e">
        <v>#N/A</v>
      </c>
      <c r="DP11" s="741" t="e">
        <v>#N/A</v>
      </c>
      <c r="DQ11" s="741" t="e">
        <v>#N/A</v>
      </c>
      <c r="DR11" s="741" t="e">
        <v>#N/A</v>
      </c>
      <c r="DS11" s="741" t="e">
        <v>#N/A</v>
      </c>
      <c r="DT11" s="750" t="e">
        <v>#N/A</v>
      </c>
      <c r="DU11" s="358" t="e">
        <v>#N/A</v>
      </c>
      <c r="DV11" s="750" t="e">
        <v>#N/A</v>
      </c>
      <c r="DW11" s="358" t="e">
        <v>#N/A</v>
      </c>
      <c r="DX11" s="746" t="e">
        <v>#N/A</v>
      </c>
      <c r="DY11" s="385">
        <v>6.7</v>
      </c>
      <c r="DZ11" s="465" t="e">
        <v>#N/A</v>
      </c>
      <c r="EA11" s="750">
        <v>24</v>
      </c>
      <c r="EB11" s="358" t="e">
        <v>#N/A</v>
      </c>
      <c r="EC11" s="750">
        <v>43</v>
      </c>
      <c r="ED11" s="465" t="e">
        <v>#N/A</v>
      </c>
      <c r="EE11" s="750">
        <v>170</v>
      </c>
      <c r="EF11" s="741" t="e">
        <v>#N/A</v>
      </c>
      <c r="EG11" s="741" t="e">
        <v>#N/A</v>
      </c>
      <c r="EH11" s="741" t="e">
        <v>#N/A</v>
      </c>
      <c r="EI11" s="741" t="e">
        <v>#N/A</v>
      </c>
      <c r="EJ11" s="750" t="e">
        <v>#N/A</v>
      </c>
      <c r="EK11" s="358" t="e">
        <v>#N/A</v>
      </c>
      <c r="EL11" s="750" t="e">
        <v>#N/A</v>
      </c>
      <c r="EM11" s="358" t="e">
        <v>#N/A</v>
      </c>
      <c r="EN11" s="746" t="e">
        <v>#N/A</v>
      </c>
      <c r="EO11" s="386" t="e">
        <v>#N/A</v>
      </c>
      <c r="EP11" s="465" t="e">
        <v>#N/A</v>
      </c>
      <c r="EQ11" s="750" t="e">
        <v>#N/A</v>
      </c>
      <c r="ER11" s="358" t="e">
        <v>#N/A</v>
      </c>
      <c r="ES11" s="750" t="e">
        <v>#N/A</v>
      </c>
      <c r="ET11" s="465" t="e">
        <v>#N/A</v>
      </c>
      <c r="EU11" s="750" t="e">
        <v>#N/A</v>
      </c>
      <c r="EV11" s="741" t="e">
        <v>#N/A</v>
      </c>
      <c r="EW11" s="741" t="e">
        <v>#N/A</v>
      </c>
      <c r="EX11" s="741" t="e">
        <v>#N/A</v>
      </c>
      <c r="EY11" s="741" t="e">
        <v>#N/A</v>
      </c>
      <c r="EZ11" s="750" t="e">
        <v>#N/A</v>
      </c>
      <c r="FA11" s="358" t="e">
        <v>#N/A</v>
      </c>
      <c r="FB11" s="750" t="e">
        <v>#N/A</v>
      </c>
      <c r="FC11" s="358" t="e">
        <v>#N/A</v>
      </c>
      <c r="FD11" s="757" t="e">
        <v>#N/A</v>
      </c>
      <c r="FE11" s="386" t="e">
        <v>#N/A</v>
      </c>
      <c r="FF11" s="465" t="e">
        <v>#N/A</v>
      </c>
      <c r="FG11" s="465" t="e">
        <v>#N/A</v>
      </c>
      <c r="FH11" s="465" t="e">
        <v>#N/A</v>
      </c>
      <c r="FI11" s="465" t="e">
        <v>#N/A</v>
      </c>
      <c r="FJ11" s="465" t="e">
        <v>#N/A</v>
      </c>
      <c r="FK11" s="465" t="e">
        <v>#N/A</v>
      </c>
      <c r="FL11" s="465" t="e">
        <v>#N/A</v>
      </c>
      <c r="FM11" s="465" t="e">
        <v>#N/A</v>
      </c>
      <c r="FN11" s="465" t="e">
        <v>#N/A</v>
      </c>
      <c r="FO11" s="737" t="e">
        <v>#N/A</v>
      </c>
      <c r="FP11" s="358" t="e">
        <v>#N/A</v>
      </c>
      <c r="FQ11" s="465" t="e">
        <v>#N/A</v>
      </c>
      <c r="FR11" s="465" t="e">
        <v>#N/A</v>
      </c>
      <c r="FS11" s="465" t="e">
        <v>#N/A</v>
      </c>
      <c r="FT11" s="465" t="e">
        <v>#N/A</v>
      </c>
      <c r="FU11" s="465" t="e">
        <v>#N/A</v>
      </c>
      <c r="FV11" s="465" t="e">
        <v>#N/A</v>
      </c>
      <c r="FW11" s="465" t="e">
        <v>#N/A</v>
      </c>
      <c r="FX11" s="465" t="e">
        <v>#N/A</v>
      </c>
      <c r="FY11" s="465" t="e">
        <v>#N/A</v>
      </c>
      <c r="FZ11" s="738" t="e">
        <v>#N/A</v>
      </c>
      <c r="GA11" s="1207">
        <v>299.99999999994066</v>
      </c>
    </row>
    <row r="12" spans="1:183" ht="18.75" customHeight="1">
      <c r="B12" s="999">
        <v>45446.5</v>
      </c>
      <c r="C12" s="358" t="e">
        <v>#N/A</v>
      </c>
      <c r="D12" s="358" t="e">
        <v>#N/A</v>
      </c>
      <c r="E12" s="358" t="e">
        <v>#N/A</v>
      </c>
      <c r="F12" s="352" t="e">
        <v>#N/A</v>
      </c>
      <c r="G12" s="358" t="e">
        <v>#N/A</v>
      </c>
      <c r="H12" s="358" t="e">
        <v>#N/A</v>
      </c>
      <c r="I12" s="358" t="e">
        <v>#N/A</v>
      </c>
      <c r="J12" s="358" t="e">
        <v>#N/A</v>
      </c>
      <c r="K12" s="358" t="e">
        <v>#N/A</v>
      </c>
      <c r="L12" s="358" t="e">
        <v>#N/A</v>
      </c>
      <c r="M12" s="412">
        <v>3.8</v>
      </c>
      <c r="N12" s="358">
        <v>5.77</v>
      </c>
      <c r="O12" s="358">
        <v>9.74</v>
      </c>
      <c r="P12" s="358">
        <v>12.52</v>
      </c>
      <c r="Q12" s="358">
        <v>12.36</v>
      </c>
      <c r="R12" s="358">
        <v>12.51</v>
      </c>
      <c r="S12" s="358">
        <v>12.64</v>
      </c>
      <c r="T12" s="374">
        <v>12.5</v>
      </c>
      <c r="U12" s="358">
        <v>12.42</v>
      </c>
      <c r="V12" s="358">
        <v>8.42</v>
      </c>
      <c r="W12" s="358">
        <v>5.82</v>
      </c>
      <c r="X12" s="352">
        <v>5.78</v>
      </c>
      <c r="Y12" s="385">
        <v>12</v>
      </c>
      <c r="Z12" s="358">
        <v>12.2</v>
      </c>
      <c r="AA12" s="358">
        <v>12.9</v>
      </c>
      <c r="AB12" s="358">
        <v>14.3</v>
      </c>
      <c r="AC12" s="358">
        <v>14.3</v>
      </c>
      <c r="AD12" s="360">
        <v>14</v>
      </c>
      <c r="AE12" s="358">
        <v>14.5</v>
      </c>
      <c r="AF12" s="358">
        <v>13.5</v>
      </c>
      <c r="AG12" s="358">
        <v>15.4</v>
      </c>
      <c r="AH12" s="358">
        <v>13.1</v>
      </c>
      <c r="AI12" s="358">
        <v>12.6</v>
      </c>
      <c r="AJ12" s="358">
        <v>16.2</v>
      </c>
      <c r="AK12" s="386">
        <v>28.7</v>
      </c>
      <c r="AL12" s="358">
        <v>30.2</v>
      </c>
      <c r="AM12" s="358">
        <v>31.8</v>
      </c>
      <c r="AN12" s="372">
        <v>127.5</v>
      </c>
      <c r="AO12" s="358">
        <v>90.6</v>
      </c>
      <c r="AP12" s="372">
        <v>110.1</v>
      </c>
      <c r="AQ12" s="372">
        <v>131.4</v>
      </c>
      <c r="AR12" s="372">
        <v>102.5</v>
      </c>
      <c r="AS12" s="372">
        <v>107.8</v>
      </c>
      <c r="AT12" s="360">
        <v>30</v>
      </c>
      <c r="AU12" s="358">
        <v>36.200000000000003</v>
      </c>
      <c r="AV12" s="359">
        <v>34.200000000000003</v>
      </c>
      <c r="AW12" s="358">
        <v>15</v>
      </c>
      <c r="AX12" s="358">
        <v>14</v>
      </c>
      <c r="AY12" s="750">
        <v>14</v>
      </c>
      <c r="AZ12" s="358">
        <v>6.7</v>
      </c>
      <c r="BA12" s="750">
        <v>0.63</v>
      </c>
      <c r="BB12" s="358">
        <v>2.1000000000000001E-2</v>
      </c>
      <c r="BC12" s="766">
        <v>0.02</v>
      </c>
      <c r="BD12" s="741" t="e">
        <v>#N/A</v>
      </c>
      <c r="BE12" s="741" t="e">
        <v>#N/A</v>
      </c>
      <c r="BF12" s="741" t="e">
        <v>#N/A</v>
      </c>
      <c r="BG12" s="741" t="e">
        <v>#N/A</v>
      </c>
      <c r="BH12" s="750" t="e">
        <v>#N/A</v>
      </c>
      <c r="BI12" s="358" t="e">
        <v>#N/A</v>
      </c>
      <c r="BJ12" s="750" t="e">
        <v>#N/A</v>
      </c>
      <c r="BK12" s="358" t="e">
        <v>#N/A</v>
      </c>
      <c r="BL12" s="746" t="e">
        <v>#N/A</v>
      </c>
      <c r="BM12" s="386">
        <v>5.7</v>
      </c>
      <c r="BN12" s="358">
        <v>4.5999999999999996</v>
      </c>
      <c r="BO12" s="752">
        <v>4.5999999999999996</v>
      </c>
      <c r="BP12" s="358">
        <v>0.57999999999999996</v>
      </c>
      <c r="BQ12" s="762">
        <v>0.06</v>
      </c>
      <c r="BR12" s="358">
        <v>0.13</v>
      </c>
      <c r="BS12" s="750">
        <v>0.12</v>
      </c>
      <c r="BT12" s="741" t="e">
        <v>#N/A</v>
      </c>
      <c r="BU12" s="741" t="e">
        <v>#N/A</v>
      </c>
      <c r="BV12" s="741" t="e">
        <v>#N/A</v>
      </c>
      <c r="BW12" s="741" t="e">
        <v>#N/A</v>
      </c>
      <c r="BX12" s="750" t="e">
        <v>#N/A</v>
      </c>
      <c r="BY12" s="358" t="e">
        <v>#N/A</v>
      </c>
      <c r="BZ12" s="750" t="e">
        <v>#N/A</v>
      </c>
      <c r="CA12" s="358" t="e">
        <v>#N/A</v>
      </c>
      <c r="CB12" s="746" t="e">
        <v>#N/A</v>
      </c>
      <c r="CC12" s="385">
        <v>2</v>
      </c>
      <c r="CD12" s="360">
        <v>1.1000000000000001</v>
      </c>
      <c r="CE12" s="750">
        <v>1.1000000000000001</v>
      </c>
      <c r="CF12" s="374">
        <v>0.12</v>
      </c>
      <c r="CG12" s="766">
        <v>0.01</v>
      </c>
      <c r="CH12" s="373">
        <v>3.9E-2</v>
      </c>
      <c r="CI12" s="750">
        <v>3.6999999999999998E-2</v>
      </c>
      <c r="CJ12" s="741" t="e">
        <v>#N/A</v>
      </c>
      <c r="CK12" s="741" t="e">
        <v>#N/A</v>
      </c>
      <c r="CL12" s="741" t="e">
        <v>#N/A</v>
      </c>
      <c r="CM12" s="741" t="e">
        <v>#N/A</v>
      </c>
      <c r="CN12" s="750" t="e">
        <v>#N/A</v>
      </c>
      <c r="CO12" s="358" t="e">
        <v>#N/A</v>
      </c>
      <c r="CP12" s="750" t="e">
        <v>#N/A</v>
      </c>
      <c r="CQ12" s="358" t="e">
        <v>#N/A</v>
      </c>
      <c r="CR12" s="746" t="e">
        <v>#N/A</v>
      </c>
      <c r="CS12" s="386">
        <v>0.17</v>
      </c>
      <c r="CT12" s="358">
        <v>0.17</v>
      </c>
      <c r="CU12" s="750">
        <v>0.16</v>
      </c>
      <c r="CV12" s="358">
        <v>6.2E-2</v>
      </c>
      <c r="CW12" s="750">
        <v>2.1000000000000001E-2</v>
      </c>
      <c r="CX12" s="358">
        <v>0</v>
      </c>
      <c r="CY12" s="790">
        <v>0</v>
      </c>
      <c r="CZ12" s="741" t="e">
        <v>#N/A</v>
      </c>
      <c r="DA12" s="741" t="e">
        <v>#N/A</v>
      </c>
      <c r="DB12" s="741" t="e">
        <v>#N/A</v>
      </c>
      <c r="DC12" s="741" t="e">
        <v>#N/A</v>
      </c>
      <c r="DD12" s="750" t="e">
        <v>#N/A</v>
      </c>
      <c r="DE12" s="358" t="e">
        <v>#N/A</v>
      </c>
      <c r="DF12" s="750" t="e">
        <v>#N/A</v>
      </c>
      <c r="DG12" s="358" t="e">
        <v>#N/A</v>
      </c>
      <c r="DH12" s="746" t="e">
        <v>#N/A</v>
      </c>
      <c r="DI12" s="386" t="e">
        <v>#N/A</v>
      </c>
      <c r="DJ12" s="358" t="e">
        <v>#N/A</v>
      </c>
      <c r="DK12" s="750" t="e">
        <v>#N/A</v>
      </c>
      <c r="DL12" s="358" t="e">
        <v>#N/A</v>
      </c>
      <c r="DM12" s="750" t="e">
        <v>#N/A</v>
      </c>
      <c r="DN12" s="358" t="e">
        <v>#N/A</v>
      </c>
      <c r="DO12" s="750" t="e">
        <v>#N/A</v>
      </c>
      <c r="DP12" s="741" t="e">
        <v>#N/A</v>
      </c>
      <c r="DQ12" s="741" t="e">
        <v>#N/A</v>
      </c>
      <c r="DR12" s="741" t="e">
        <v>#N/A</v>
      </c>
      <c r="DS12" s="741" t="e">
        <v>#N/A</v>
      </c>
      <c r="DT12" s="750" t="e">
        <v>#N/A</v>
      </c>
      <c r="DU12" s="358" t="e">
        <v>#N/A</v>
      </c>
      <c r="DV12" s="750" t="e">
        <v>#N/A</v>
      </c>
      <c r="DW12" s="358" t="e">
        <v>#N/A</v>
      </c>
      <c r="DX12" s="746" t="e">
        <v>#N/A</v>
      </c>
      <c r="DY12" s="385">
        <v>7</v>
      </c>
      <c r="DZ12" s="358" t="e">
        <v>#N/A</v>
      </c>
      <c r="EA12" s="750">
        <v>25</v>
      </c>
      <c r="EB12" s="358" t="e">
        <v>#N/A</v>
      </c>
      <c r="EC12" s="750">
        <v>43</v>
      </c>
      <c r="ED12" s="358" t="e">
        <v>#N/A</v>
      </c>
      <c r="EE12" s="750">
        <v>140</v>
      </c>
      <c r="EF12" s="741" t="e">
        <v>#N/A</v>
      </c>
      <c r="EG12" s="741" t="e">
        <v>#N/A</v>
      </c>
      <c r="EH12" s="741" t="e">
        <v>#N/A</v>
      </c>
      <c r="EI12" s="741" t="e">
        <v>#N/A</v>
      </c>
      <c r="EJ12" s="750" t="e">
        <v>#N/A</v>
      </c>
      <c r="EK12" s="358" t="e">
        <v>#N/A</v>
      </c>
      <c r="EL12" s="750" t="e">
        <v>#N/A</v>
      </c>
      <c r="EM12" s="358" t="e">
        <v>#N/A</v>
      </c>
      <c r="EN12" s="746" t="e">
        <v>#N/A</v>
      </c>
      <c r="EO12" s="386" t="e">
        <v>#N/A</v>
      </c>
      <c r="EP12" s="358" t="e">
        <v>#N/A</v>
      </c>
      <c r="EQ12" s="750" t="e">
        <v>#N/A</v>
      </c>
      <c r="ER12" s="358" t="e">
        <v>#N/A</v>
      </c>
      <c r="ES12" s="750" t="e">
        <v>#N/A</v>
      </c>
      <c r="ET12" s="358" t="e">
        <v>#N/A</v>
      </c>
      <c r="EU12" s="750" t="e">
        <v>#N/A</v>
      </c>
      <c r="EV12" s="741" t="e">
        <v>#N/A</v>
      </c>
      <c r="EW12" s="741" t="e">
        <v>#N/A</v>
      </c>
      <c r="EX12" s="741" t="e">
        <v>#N/A</v>
      </c>
      <c r="EY12" s="741" t="e">
        <v>#N/A</v>
      </c>
      <c r="EZ12" s="750" t="e">
        <v>#N/A</v>
      </c>
      <c r="FA12" s="358" t="e">
        <v>#N/A</v>
      </c>
      <c r="FB12" s="750" t="e">
        <v>#N/A</v>
      </c>
      <c r="FC12" s="358" t="e">
        <v>#N/A</v>
      </c>
      <c r="FD12" s="757" t="e">
        <v>#N/A</v>
      </c>
      <c r="FE12" s="386" t="e">
        <v>#N/A</v>
      </c>
      <c r="FF12" s="465" t="e">
        <v>#N/A</v>
      </c>
      <c r="FG12" s="465" t="e">
        <v>#N/A</v>
      </c>
      <c r="FH12" s="465" t="e">
        <v>#N/A</v>
      </c>
      <c r="FI12" s="465" t="e">
        <v>#N/A</v>
      </c>
      <c r="FJ12" s="465" t="e">
        <v>#N/A</v>
      </c>
      <c r="FK12" s="465" t="e">
        <v>#N/A</v>
      </c>
      <c r="FL12" s="465" t="e">
        <v>#N/A</v>
      </c>
      <c r="FM12" s="465" t="e">
        <v>#N/A</v>
      </c>
      <c r="FN12" s="465" t="e">
        <v>#N/A</v>
      </c>
      <c r="FO12" s="737" t="e">
        <v>#N/A</v>
      </c>
      <c r="FP12" s="358" t="e">
        <v>#N/A</v>
      </c>
      <c r="FQ12" s="465" t="e">
        <v>#N/A</v>
      </c>
      <c r="FR12" s="465" t="e">
        <v>#N/A</v>
      </c>
      <c r="FS12" s="465" t="e">
        <v>#N/A</v>
      </c>
      <c r="FT12" s="465" t="e">
        <v>#N/A</v>
      </c>
      <c r="FU12" s="465" t="e">
        <v>#N/A</v>
      </c>
      <c r="FV12" s="465" t="e">
        <v>#N/A</v>
      </c>
      <c r="FW12" s="465" t="e">
        <v>#N/A</v>
      </c>
      <c r="FX12" s="465" t="e">
        <v>#N/A</v>
      </c>
      <c r="FY12" s="465" t="e">
        <v>#N/A</v>
      </c>
      <c r="FZ12" s="738" t="e">
        <v>#N/A</v>
      </c>
      <c r="GA12" s="1207">
        <v>461.27999999994063</v>
      </c>
    </row>
    <row r="13" spans="1:183" ht="18.75" customHeight="1">
      <c r="B13" s="999">
        <v>45453.375</v>
      </c>
      <c r="C13" s="360">
        <v>66.291732357949172</v>
      </c>
      <c r="D13" s="360">
        <v>34</v>
      </c>
      <c r="E13" s="360">
        <v>18</v>
      </c>
      <c r="F13" s="387">
        <v>16</v>
      </c>
      <c r="G13" s="1001">
        <f t="shared" ref="G13" si="19">IF(OR(D13="",D13="#N/A"),#N/A,(G$1/D13)*1000/60)</f>
        <v>4.4117647058823524</v>
      </c>
      <c r="H13" s="1001">
        <f t="shared" ref="H13" si="20">IF(OR(E13="",E13="#N/A"),#N/A,(H$1/E13)*1000/60)</f>
        <v>8.3333333333333339</v>
      </c>
      <c r="I13" s="1001">
        <f t="shared" ref="I13" si="21">IF(OR(F13="",F13="#N/A"),#N/A,(I$1/F13)*1000/60)</f>
        <v>10.416666666666666</v>
      </c>
      <c r="J13" s="1001">
        <f t="shared" ref="J13" si="22">I13*(1/4)</f>
        <v>2.6041666666666665</v>
      </c>
      <c r="K13" s="1001">
        <f t="shared" ref="K13" si="23">I13*(2/4)</f>
        <v>5.208333333333333</v>
      </c>
      <c r="L13" s="1001">
        <f t="shared" ref="L13" si="24">I13*(3/4)</f>
        <v>7.8125</v>
      </c>
      <c r="M13" s="412">
        <v>3.98</v>
      </c>
      <c r="N13" s="374">
        <v>6.46</v>
      </c>
      <c r="O13" s="374">
        <v>9.25</v>
      </c>
      <c r="P13" s="374">
        <v>11.75</v>
      </c>
      <c r="Q13" s="358" t="e">
        <v>#N/A</v>
      </c>
      <c r="R13" s="358" t="e">
        <v>#N/A</v>
      </c>
      <c r="S13" s="358" t="e">
        <v>#N/A</v>
      </c>
      <c r="T13" s="374" t="e">
        <v>#N/A</v>
      </c>
      <c r="U13" s="358" t="e">
        <v>#N/A</v>
      </c>
      <c r="V13" s="358" t="e">
        <v>#N/A</v>
      </c>
      <c r="W13" s="358" t="e">
        <v>#N/A</v>
      </c>
      <c r="X13" s="352" t="e">
        <v>#N/A</v>
      </c>
      <c r="Y13" s="385">
        <v>11.6</v>
      </c>
      <c r="Z13" s="360">
        <v>12.8</v>
      </c>
      <c r="AA13" s="360">
        <v>15.3</v>
      </c>
      <c r="AB13" s="360">
        <v>16.600000000000001</v>
      </c>
      <c r="AC13" s="358" t="e">
        <v>#N/A</v>
      </c>
      <c r="AD13" s="1227">
        <v>15.8</v>
      </c>
      <c r="AE13" s="358" t="e">
        <v>#N/A</v>
      </c>
      <c r="AF13" s="1203">
        <v>15.4</v>
      </c>
      <c r="AG13" s="358" t="e">
        <v>#N/A</v>
      </c>
      <c r="AH13" s="358" t="e">
        <v>#N/A</v>
      </c>
      <c r="AI13" s="358" t="e">
        <v>#N/A</v>
      </c>
      <c r="AJ13" s="358" t="e">
        <v>#N/A</v>
      </c>
      <c r="AK13" s="386" t="e">
        <v>#N/A</v>
      </c>
      <c r="AL13" s="358" t="e">
        <v>#N/A</v>
      </c>
      <c r="AM13" s="358" t="e">
        <v>#N/A</v>
      </c>
      <c r="AN13" s="372" t="e">
        <v>#N/A</v>
      </c>
      <c r="AO13" s="358" t="e">
        <v>#N/A</v>
      </c>
      <c r="AP13" s="1204">
        <v>96</v>
      </c>
      <c r="AQ13" s="372" t="e">
        <v>#N/A</v>
      </c>
      <c r="AR13" s="1204">
        <v>84.6</v>
      </c>
      <c r="AS13" s="358" t="e">
        <v>#N/A</v>
      </c>
      <c r="AT13" s="360" t="e">
        <v>#N/A</v>
      </c>
      <c r="AU13" s="358" t="e">
        <v>#N/A</v>
      </c>
      <c r="AV13" s="359" t="e">
        <v>#N/A</v>
      </c>
      <c r="AW13" s="358">
        <v>14</v>
      </c>
      <c r="AX13" s="358">
        <v>13</v>
      </c>
      <c r="AY13" s="750">
        <v>13</v>
      </c>
      <c r="AZ13" s="360">
        <v>5</v>
      </c>
      <c r="BA13" s="750">
        <v>0.49</v>
      </c>
      <c r="BB13" s="358">
        <v>1.4E-2</v>
      </c>
      <c r="BC13" s="750">
        <v>1.2999999999999999E-2</v>
      </c>
      <c r="BD13" s="741" t="e">
        <v>#N/A</v>
      </c>
      <c r="BE13" s="741" t="e">
        <v>#N/A</v>
      </c>
      <c r="BF13" s="741" t="e">
        <v>#N/A</v>
      </c>
      <c r="BG13" s="741" t="e">
        <v>#N/A</v>
      </c>
      <c r="BH13" s="750" t="e">
        <v>#N/A</v>
      </c>
      <c r="BI13" s="358" t="e">
        <v>#N/A</v>
      </c>
      <c r="BJ13" s="750" t="e">
        <v>#N/A</v>
      </c>
      <c r="BK13" s="358" t="e">
        <v>#N/A</v>
      </c>
      <c r="BL13" s="746" t="e">
        <v>#N/A</v>
      </c>
      <c r="BM13" s="386">
        <v>5.2</v>
      </c>
      <c r="BN13" s="358">
        <v>4.3</v>
      </c>
      <c r="BO13" s="750">
        <v>4.2</v>
      </c>
      <c r="BP13" s="358">
        <v>0.48</v>
      </c>
      <c r="BQ13" s="750">
        <v>0.05</v>
      </c>
      <c r="BR13" s="358">
        <v>0.14000000000000001</v>
      </c>
      <c r="BS13" s="750">
        <v>0.13</v>
      </c>
      <c r="BT13" s="741" t="e">
        <v>#N/A</v>
      </c>
      <c r="BU13" s="741" t="e">
        <v>#N/A</v>
      </c>
      <c r="BV13" s="741" t="e">
        <v>#N/A</v>
      </c>
      <c r="BW13" s="741" t="e">
        <v>#N/A</v>
      </c>
      <c r="BX13" s="750" t="e">
        <v>#N/A</v>
      </c>
      <c r="BY13" s="358" t="e">
        <v>#N/A</v>
      </c>
      <c r="BZ13" s="750" t="e">
        <v>#N/A</v>
      </c>
      <c r="CA13" s="358" t="e">
        <v>#N/A</v>
      </c>
      <c r="CB13" s="746" t="e">
        <v>#N/A</v>
      </c>
      <c r="CC13" s="386">
        <v>1.9</v>
      </c>
      <c r="CD13" s="358">
        <v>1.1000000000000001</v>
      </c>
      <c r="CE13" s="750">
        <v>1.1000000000000001</v>
      </c>
      <c r="CF13" s="374">
        <v>0.1</v>
      </c>
      <c r="CG13" s="750">
        <v>8.9999999999999993E-3</v>
      </c>
      <c r="CH13" s="358">
        <v>3.1E-2</v>
      </c>
      <c r="CI13" s="766">
        <v>0.03</v>
      </c>
      <c r="CJ13" s="741" t="e">
        <v>#N/A</v>
      </c>
      <c r="CK13" s="741" t="e">
        <v>#N/A</v>
      </c>
      <c r="CL13" s="741" t="e">
        <v>#N/A</v>
      </c>
      <c r="CM13" s="741" t="e">
        <v>#N/A</v>
      </c>
      <c r="CN13" s="750" t="e">
        <v>#N/A</v>
      </c>
      <c r="CO13" s="358" t="e">
        <v>#N/A</v>
      </c>
      <c r="CP13" s="750" t="e">
        <v>#N/A</v>
      </c>
      <c r="CQ13" s="358" t="e">
        <v>#N/A</v>
      </c>
      <c r="CR13" s="746" t="e">
        <v>#N/A</v>
      </c>
      <c r="CS13" s="386">
        <v>0.17</v>
      </c>
      <c r="CT13" s="358">
        <v>0.16</v>
      </c>
      <c r="CU13" s="750">
        <v>0.16</v>
      </c>
      <c r="CV13" s="358">
        <v>5.0999999999999997E-2</v>
      </c>
      <c r="CW13" s="750">
        <v>1.9E-2</v>
      </c>
      <c r="CX13" s="358">
        <v>0</v>
      </c>
      <c r="CY13" s="750">
        <v>0</v>
      </c>
      <c r="CZ13" s="741" t="e">
        <v>#N/A</v>
      </c>
      <c r="DA13" s="741" t="e">
        <v>#N/A</v>
      </c>
      <c r="DB13" s="741" t="e">
        <v>#N/A</v>
      </c>
      <c r="DC13" s="741" t="e">
        <v>#N/A</v>
      </c>
      <c r="DD13" s="750" t="e">
        <v>#N/A</v>
      </c>
      <c r="DE13" s="358" t="e">
        <v>#N/A</v>
      </c>
      <c r="DF13" s="750" t="e">
        <v>#N/A</v>
      </c>
      <c r="DG13" s="358" t="e">
        <v>#N/A</v>
      </c>
      <c r="DH13" s="746" t="e">
        <v>#N/A</v>
      </c>
      <c r="DI13" s="386" t="e">
        <v>#N/A</v>
      </c>
      <c r="DJ13" s="358" t="e">
        <v>#N/A</v>
      </c>
      <c r="DK13" s="750" t="e">
        <v>#N/A</v>
      </c>
      <c r="DL13" s="358" t="e">
        <v>#N/A</v>
      </c>
      <c r="DM13" s="750" t="e">
        <v>#N/A</v>
      </c>
      <c r="DN13" s="358" t="e">
        <v>#N/A</v>
      </c>
      <c r="DO13" s="750" t="e">
        <v>#N/A</v>
      </c>
      <c r="DP13" s="741" t="e">
        <v>#N/A</v>
      </c>
      <c r="DQ13" s="741" t="e">
        <v>#N/A</v>
      </c>
      <c r="DR13" s="741" t="e">
        <v>#N/A</v>
      </c>
      <c r="DS13" s="741" t="e">
        <v>#N/A</v>
      </c>
      <c r="DT13" s="750" t="e">
        <v>#N/A</v>
      </c>
      <c r="DU13" s="358" t="e">
        <v>#N/A</v>
      </c>
      <c r="DV13" s="750" t="e">
        <v>#N/A</v>
      </c>
      <c r="DW13" s="358" t="e">
        <v>#N/A</v>
      </c>
      <c r="DX13" s="746" t="e">
        <v>#N/A</v>
      </c>
      <c r="DY13" s="386">
        <v>7.1</v>
      </c>
      <c r="DZ13" s="358" t="e">
        <v>#N/A</v>
      </c>
      <c r="EA13" s="750">
        <v>25</v>
      </c>
      <c r="EB13" s="358" t="e">
        <v>#N/A</v>
      </c>
      <c r="EC13" s="750">
        <v>44</v>
      </c>
      <c r="ED13" s="358" t="e">
        <v>#N/A</v>
      </c>
      <c r="EE13" s="750">
        <v>120</v>
      </c>
      <c r="EF13" s="741" t="e">
        <v>#N/A</v>
      </c>
      <c r="EG13" s="741" t="e">
        <v>#N/A</v>
      </c>
      <c r="EH13" s="741" t="e">
        <v>#N/A</v>
      </c>
      <c r="EI13" s="741" t="e">
        <v>#N/A</v>
      </c>
      <c r="EJ13" s="750" t="e">
        <v>#N/A</v>
      </c>
      <c r="EK13" s="358" t="e">
        <v>#N/A</v>
      </c>
      <c r="EL13" s="750" t="e">
        <v>#N/A</v>
      </c>
      <c r="EM13" s="358" t="e">
        <v>#N/A</v>
      </c>
      <c r="EN13" s="746" t="e">
        <v>#N/A</v>
      </c>
      <c r="EO13" s="386" t="e">
        <v>#N/A</v>
      </c>
      <c r="EP13" s="358" t="e">
        <v>#N/A</v>
      </c>
      <c r="EQ13" s="750" t="e">
        <v>#N/A</v>
      </c>
      <c r="ER13" s="358" t="e">
        <v>#N/A</v>
      </c>
      <c r="ES13" s="750" t="e">
        <v>#N/A</v>
      </c>
      <c r="ET13" s="358" t="e">
        <v>#N/A</v>
      </c>
      <c r="EU13" s="750" t="e">
        <v>#N/A</v>
      </c>
      <c r="EV13" s="741" t="e">
        <v>#N/A</v>
      </c>
      <c r="EW13" s="741" t="e">
        <v>#N/A</v>
      </c>
      <c r="EX13" s="741" t="e">
        <v>#N/A</v>
      </c>
      <c r="EY13" s="741" t="e">
        <v>#N/A</v>
      </c>
      <c r="EZ13" s="750" t="e">
        <v>#N/A</v>
      </c>
      <c r="FA13" s="358" t="e">
        <v>#N/A</v>
      </c>
      <c r="FB13" s="750" t="e">
        <v>#N/A</v>
      </c>
      <c r="FC13" s="358" t="e">
        <v>#N/A</v>
      </c>
      <c r="FD13" s="757" t="e">
        <v>#N/A</v>
      </c>
      <c r="FE13" s="386" t="e">
        <v>#N/A</v>
      </c>
      <c r="FF13" s="465" t="e">
        <v>#N/A</v>
      </c>
      <c r="FG13" s="465" t="e">
        <v>#N/A</v>
      </c>
      <c r="FH13" s="465" t="e">
        <v>#N/A</v>
      </c>
      <c r="FI13" s="465" t="e">
        <v>#N/A</v>
      </c>
      <c r="FJ13" s="465" t="e">
        <v>#N/A</v>
      </c>
      <c r="FK13" s="465" t="e">
        <v>#N/A</v>
      </c>
      <c r="FL13" s="465" t="e">
        <v>#N/A</v>
      </c>
      <c r="FM13" s="465" t="e">
        <v>#N/A</v>
      </c>
      <c r="FN13" s="465" t="e">
        <v>#N/A</v>
      </c>
      <c r="FO13" s="737" t="e">
        <v>#N/A</v>
      </c>
      <c r="FP13" s="358" t="e">
        <v>#N/A</v>
      </c>
      <c r="FQ13" s="465" t="e">
        <v>#N/A</v>
      </c>
      <c r="FR13" s="465" t="e">
        <v>#N/A</v>
      </c>
      <c r="FS13" s="465" t="e">
        <v>#N/A</v>
      </c>
      <c r="FT13" s="465" t="e">
        <v>#N/A</v>
      </c>
      <c r="FU13" s="465" t="e">
        <v>#N/A</v>
      </c>
      <c r="FV13" s="465" t="e">
        <v>#N/A</v>
      </c>
      <c r="FW13" s="465" t="e">
        <v>#N/A</v>
      </c>
      <c r="FX13" s="465" t="e">
        <v>#N/A</v>
      </c>
      <c r="FY13" s="465" t="e">
        <v>#N/A</v>
      </c>
      <c r="FZ13" s="738" t="e">
        <v>#N/A</v>
      </c>
      <c r="GA13" s="1207">
        <v>622.5599999999406</v>
      </c>
    </row>
    <row r="14" spans="1:183" ht="18.75" customHeight="1">
      <c r="B14" s="999">
        <v>45457.5</v>
      </c>
      <c r="C14" s="358" t="e">
        <v>#N/A</v>
      </c>
      <c r="D14" s="358" t="e">
        <v>#N/A</v>
      </c>
      <c r="E14" s="358" t="e">
        <v>#N/A</v>
      </c>
      <c r="F14" s="352" t="e">
        <v>#N/A</v>
      </c>
      <c r="G14" s="358" t="e">
        <v>#N/A</v>
      </c>
      <c r="H14" s="358" t="e">
        <v>#N/A</v>
      </c>
      <c r="I14" s="358" t="e">
        <v>#N/A</v>
      </c>
      <c r="J14" s="358" t="e">
        <v>#N/A</v>
      </c>
      <c r="K14" s="358" t="e">
        <v>#N/A</v>
      </c>
      <c r="L14" s="358" t="e">
        <v>#N/A</v>
      </c>
      <c r="M14" s="386" t="e">
        <v>#N/A</v>
      </c>
      <c r="N14" s="358" t="e">
        <v>#N/A</v>
      </c>
      <c r="O14" s="358" t="e">
        <v>#N/A</v>
      </c>
      <c r="P14" s="358" t="e">
        <v>#N/A</v>
      </c>
      <c r="Q14" s="358">
        <v>12.15</v>
      </c>
      <c r="R14" s="358">
        <v>12.24</v>
      </c>
      <c r="S14" s="358">
        <v>12.42</v>
      </c>
      <c r="T14" s="358">
        <v>12.33</v>
      </c>
      <c r="U14" s="358">
        <v>12.26</v>
      </c>
      <c r="V14" s="358" t="e">
        <v>#N/A</v>
      </c>
      <c r="W14" s="358" t="e">
        <v>#N/A</v>
      </c>
      <c r="X14" s="352" t="e">
        <v>#N/A</v>
      </c>
      <c r="Y14" s="386" t="e">
        <v>#N/A</v>
      </c>
      <c r="Z14" s="358" t="e">
        <v>#N/A</v>
      </c>
      <c r="AA14" s="358" t="e">
        <v>#N/A</v>
      </c>
      <c r="AB14" s="358" t="e">
        <v>#N/A</v>
      </c>
      <c r="AC14" s="358">
        <v>20.9</v>
      </c>
      <c r="AD14" s="358">
        <v>17.899999999999999</v>
      </c>
      <c r="AE14" s="358">
        <v>18.899999999999999</v>
      </c>
      <c r="AF14" s="358">
        <v>19.100000000000001</v>
      </c>
      <c r="AG14" s="358">
        <v>21.2</v>
      </c>
      <c r="AH14" s="358" t="e">
        <v>#N/A</v>
      </c>
      <c r="AI14" s="358" t="e">
        <v>#N/A</v>
      </c>
      <c r="AJ14" s="358" t="e">
        <v>#N/A</v>
      </c>
      <c r="AK14" s="386" t="e">
        <v>#N/A</v>
      </c>
      <c r="AL14" s="358" t="e">
        <v>#N/A</v>
      </c>
      <c r="AM14" s="358" t="e">
        <v>#N/A</v>
      </c>
      <c r="AN14" s="358" t="e">
        <v>#N/A</v>
      </c>
      <c r="AO14" s="841">
        <v>84.1</v>
      </c>
      <c r="AP14" s="841">
        <v>91.5</v>
      </c>
      <c r="AQ14" s="372">
        <v>110.3</v>
      </c>
      <c r="AR14" s="841">
        <v>96.1</v>
      </c>
      <c r="AS14" s="841">
        <v>96.5</v>
      </c>
      <c r="AT14" s="358" t="e">
        <v>#N/A</v>
      </c>
      <c r="AU14" s="358" t="e">
        <v>#N/A</v>
      </c>
      <c r="AV14" s="359" t="e">
        <v>#N/A</v>
      </c>
      <c r="AW14" s="358" t="e">
        <v>#N/A</v>
      </c>
      <c r="AX14" s="358" t="e">
        <v>#N/A</v>
      </c>
      <c r="AY14" s="750" t="e">
        <v>#N/A</v>
      </c>
      <c r="AZ14" s="358" t="e">
        <v>#N/A</v>
      </c>
      <c r="BA14" s="750" t="e">
        <v>#N/A</v>
      </c>
      <c r="BB14" s="358" t="e">
        <v>#N/A</v>
      </c>
      <c r="BC14" s="750" t="e">
        <v>#N/A</v>
      </c>
      <c r="BD14" s="741" t="e">
        <v>#N/A</v>
      </c>
      <c r="BE14" s="741" t="e">
        <v>#N/A</v>
      </c>
      <c r="BF14" s="741" t="e">
        <v>#N/A</v>
      </c>
      <c r="BG14" s="741" t="e">
        <v>#N/A</v>
      </c>
      <c r="BH14" s="750" t="e">
        <v>#N/A</v>
      </c>
      <c r="BI14" s="358" t="e">
        <v>#N/A</v>
      </c>
      <c r="BJ14" s="750" t="e">
        <v>#N/A</v>
      </c>
      <c r="BK14" s="358" t="e">
        <v>#N/A</v>
      </c>
      <c r="BL14" s="746" t="e">
        <v>#N/A</v>
      </c>
      <c r="BM14" s="386" t="e">
        <v>#N/A</v>
      </c>
      <c r="BN14" s="358" t="e">
        <v>#N/A</v>
      </c>
      <c r="BO14" s="750" t="e">
        <v>#N/A</v>
      </c>
      <c r="BP14" s="358" t="e">
        <v>#N/A</v>
      </c>
      <c r="BQ14" s="750" t="e">
        <v>#N/A</v>
      </c>
      <c r="BR14" s="358" t="e">
        <v>#N/A</v>
      </c>
      <c r="BS14" s="750" t="e">
        <v>#N/A</v>
      </c>
      <c r="BT14" s="741" t="e">
        <v>#N/A</v>
      </c>
      <c r="BU14" s="741" t="e">
        <v>#N/A</v>
      </c>
      <c r="BV14" s="741" t="e">
        <v>#N/A</v>
      </c>
      <c r="BW14" s="741" t="e">
        <v>#N/A</v>
      </c>
      <c r="BX14" s="750" t="e">
        <v>#N/A</v>
      </c>
      <c r="BY14" s="358" t="e">
        <v>#N/A</v>
      </c>
      <c r="BZ14" s="750" t="e">
        <v>#N/A</v>
      </c>
      <c r="CA14" s="358" t="e">
        <v>#N/A</v>
      </c>
      <c r="CB14" s="746" t="e">
        <v>#N/A</v>
      </c>
      <c r="CC14" s="386" t="e">
        <v>#N/A</v>
      </c>
      <c r="CD14" s="358" t="e">
        <v>#N/A</v>
      </c>
      <c r="CE14" s="750" t="e">
        <v>#N/A</v>
      </c>
      <c r="CF14" s="358" t="e">
        <v>#N/A</v>
      </c>
      <c r="CG14" s="750" t="e">
        <v>#N/A</v>
      </c>
      <c r="CH14" s="358" t="e">
        <v>#N/A</v>
      </c>
      <c r="CI14" s="750" t="e">
        <v>#N/A</v>
      </c>
      <c r="CJ14" s="741" t="e">
        <v>#N/A</v>
      </c>
      <c r="CK14" s="741" t="e">
        <v>#N/A</v>
      </c>
      <c r="CL14" s="741" t="e">
        <v>#N/A</v>
      </c>
      <c r="CM14" s="741" t="e">
        <v>#N/A</v>
      </c>
      <c r="CN14" s="750" t="e">
        <v>#N/A</v>
      </c>
      <c r="CO14" s="358" t="e">
        <v>#N/A</v>
      </c>
      <c r="CP14" s="750" t="e">
        <v>#N/A</v>
      </c>
      <c r="CQ14" s="358" t="e">
        <v>#N/A</v>
      </c>
      <c r="CR14" s="746" t="e">
        <v>#N/A</v>
      </c>
      <c r="CS14" s="386" t="e">
        <v>#N/A</v>
      </c>
      <c r="CT14" s="358" t="e">
        <v>#N/A</v>
      </c>
      <c r="CU14" s="750" t="e">
        <v>#N/A</v>
      </c>
      <c r="CV14" s="358" t="e">
        <v>#N/A</v>
      </c>
      <c r="CW14" s="750" t="e">
        <v>#N/A</v>
      </c>
      <c r="CX14" s="358" t="e">
        <v>#N/A</v>
      </c>
      <c r="CY14" s="750" t="e">
        <v>#N/A</v>
      </c>
      <c r="CZ14" s="741" t="e">
        <v>#N/A</v>
      </c>
      <c r="DA14" s="741" t="e">
        <v>#N/A</v>
      </c>
      <c r="DB14" s="741" t="e">
        <v>#N/A</v>
      </c>
      <c r="DC14" s="741" t="e">
        <v>#N/A</v>
      </c>
      <c r="DD14" s="750" t="e">
        <v>#N/A</v>
      </c>
      <c r="DE14" s="358" t="e">
        <v>#N/A</v>
      </c>
      <c r="DF14" s="750" t="e">
        <v>#N/A</v>
      </c>
      <c r="DG14" s="358" t="e">
        <v>#N/A</v>
      </c>
      <c r="DH14" s="746" t="e">
        <v>#N/A</v>
      </c>
      <c r="DI14" s="386" t="e">
        <v>#N/A</v>
      </c>
      <c r="DJ14" s="358" t="e">
        <v>#N/A</v>
      </c>
      <c r="DK14" s="750" t="e">
        <v>#N/A</v>
      </c>
      <c r="DL14" s="358" t="e">
        <v>#N/A</v>
      </c>
      <c r="DM14" s="750" t="e">
        <v>#N/A</v>
      </c>
      <c r="DN14" s="358" t="e">
        <v>#N/A</v>
      </c>
      <c r="DO14" s="750" t="e">
        <v>#N/A</v>
      </c>
      <c r="DP14" s="741" t="e">
        <v>#N/A</v>
      </c>
      <c r="DQ14" s="741" t="e">
        <v>#N/A</v>
      </c>
      <c r="DR14" s="741" t="e">
        <v>#N/A</v>
      </c>
      <c r="DS14" s="741" t="e">
        <v>#N/A</v>
      </c>
      <c r="DT14" s="750" t="e">
        <v>#N/A</v>
      </c>
      <c r="DU14" s="358" t="e">
        <v>#N/A</v>
      </c>
      <c r="DV14" s="750" t="e">
        <v>#N/A</v>
      </c>
      <c r="DW14" s="358" t="e">
        <v>#N/A</v>
      </c>
      <c r="DX14" s="746" t="e">
        <v>#N/A</v>
      </c>
      <c r="DY14" s="386" t="e">
        <v>#N/A</v>
      </c>
      <c r="DZ14" s="358" t="e">
        <v>#N/A</v>
      </c>
      <c r="EA14" s="750" t="e">
        <v>#N/A</v>
      </c>
      <c r="EB14" s="358" t="e">
        <v>#N/A</v>
      </c>
      <c r="EC14" s="750" t="e">
        <v>#N/A</v>
      </c>
      <c r="ED14" s="358" t="e">
        <v>#N/A</v>
      </c>
      <c r="EE14" s="750" t="e">
        <v>#N/A</v>
      </c>
      <c r="EF14" s="741" t="e">
        <v>#N/A</v>
      </c>
      <c r="EG14" s="741" t="e">
        <v>#N/A</v>
      </c>
      <c r="EH14" s="741" t="e">
        <v>#N/A</v>
      </c>
      <c r="EI14" s="741" t="e">
        <v>#N/A</v>
      </c>
      <c r="EJ14" s="750" t="e">
        <v>#N/A</v>
      </c>
      <c r="EK14" s="358" t="e">
        <v>#N/A</v>
      </c>
      <c r="EL14" s="750" t="e">
        <v>#N/A</v>
      </c>
      <c r="EM14" s="358" t="e">
        <v>#N/A</v>
      </c>
      <c r="EN14" s="746" t="e">
        <v>#N/A</v>
      </c>
      <c r="EO14" s="386" t="e">
        <v>#N/A</v>
      </c>
      <c r="EP14" s="358" t="e">
        <v>#N/A</v>
      </c>
      <c r="EQ14" s="750" t="e">
        <v>#N/A</v>
      </c>
      <c r="ER14" s="358" t="e">
        <v>#N/A</v>
      </c>
      <c r="ES14" s="750" t="e">
        <v>#N/A</v>
      </c>
      <c r="ET14" s="358" t="e">
        <v>#N/A</v>
      </c>
      <c r="EU14" s="750" t="e">
        <v>#N/A</v>
      </c>
      <c r="EV14" s="741" t="e">
        <v>#N/A</v>
      </c>
      <c r="EW14" s="741" t="e">
        <v>#N/A</v>
      </c>
      <c r="EX14" s="741" t="e">
        <v>#N/A</v>
      </c>
      <c r="EY14" s="741" t="e">
        <v>#N/A</v>
      </c>
      <c r="EZ14" s="750" t="e">
        <v>#N/A</v>
      </c>
      <c r="FA14" s="358" t="e">
        <v>#N/A</v>
      </c>
      <c r="FB14" s="750" t="e">
        <v>#N/A</v>
      </c>
      <c r="FC14" s="358" t="e">
        <v>#N/A</v>
      </c>
      <c r="FD14" s="757" t="e">
        <v>#N/A</v>
      </c>
      <c r="FE14" s="386" t="e">
        <v>#N/A</v>
      </c>
      <c r="FF14" s="465" t="e">
        <v>#N/A</v>
      </c>
      <c r="FG14" s="465" t="e">
        <v>#N/A</v>
      </c>
      <c r="FH14" s="465" t="e">
        <v>#N/A</v>
      </c>
      <c r="FI14" s="465" t="e">
        <v>#N/A</v>
      </c>
      <c r="FJ14" s="465" t="e">
        <v>#N/A</v>
      </c>
      <c r="FK14" s="465" t="e">
        <v>#N/A</v>
      </c>
      <c r="FL14" s="465" t="e">
        <v>#N/A</v>
      </c>
      <c r="FM14" s="465" t="e">
        <v>#N/A</v>
      </c>
      <c r="FN14" s="465" t="e">
        <v>#N/A</v>
      </c>
      <c r="FO14" s="737" t="e">
        <v>#N/A</v>
      </c>
      <c r="FP14" s="358" t="e">
        <v>#N/A</v>
      </c>
      <c r="FQ14" s="465" t="e">
        <v>#N/A</v>
      </c>
      <c r="FR14" s="465" t="e">
        <v>#N/A</v>
      </c>
      <c r="FS14" s="465" t="e">
        <v>#N/A</v>
      </c>
      <c r="FT14" s="465" t="e">
        <v>#N/A</v>
      </c>
      <c r="FU14" s="465" t="e">
        <v>#N/A</v>
      </c>
      <c r="FV14" s="465" t="e">
        <v>#N/A</v>
      </c>
      <c r="FW14" s="465" t="e">
        <v>#N/A</v>
      </c>
      <c r="FX14" s="465" t="e">
        <v>#N/A</v>
      </c>
      <c r="FY14" s="465" t="e">
        <v>#N/A</v>
      </c>
      <c r="FZ14" s="738" t="e">
        <v>#N/A</v>
      </c>
      <c r="GA14" s="1207" t="e">
        <v>#N/A</v>
      </c>
    </row>
    <row r="15" spans="1:183" ht="18.75" customHeight="1">
      <c r="B15" s="719">
        <v>45460.375</v>
      </c>
      <c r="C15" s="360">
        <v>63.250663691277751</v>
      </c>
      <c r="D15" s="360">
        <v>27.999999999999996</v>
      </c>
      <c r="E15" s="360">
        <v>13.999999999999998</v>
      </c>
      <c r="F15" s="387">
        <v>13.999999999999998</v>
      </c>
      <c r="G15" s="360">
        <f t="shared" si="7"/>
        <v>5.3571428571428577</v>
      </c>
      <c r="H15" s="360">
        <f t="shared" si="8"/>
        <v>10.714285714285715</v>
      </c>
      <c r="I15" s="360">
        <f t="shared" si="9"/>
        <v>11.904761904761907</v>
      </c>
      <c r="J15" s="360">
        <f t="shared" si="10"/>
        <v>2.9761904761904767</v>
      </c>
      <c r="K15" s="360">
        <f t="shared" si="11"/>
        <v>5.9523809523809534</v>
      </c>
      <c r="L15" s="360">
        <f t="shared" si="12"/>
        <v>8.9285714285714306</v>
      </c>
      <c r="M15" s="412">
        <v>3.6</v>
      </c>
      <c r="N15" s="374" t="e">
        <v>#N/A</v>
      </c>
      <c r="O15" s="374">
        <v>10.06</v>
      </c>
      <c r="P15" s="374">
        <v>12.4</v>
      </c>
      <c r="Q15" s="761">
        <v>12.32</v>
      </c>
      <c r="R15" s="761">
        <v>12.34</v>
      </c>
      <c r="S15" s="761">
        <v>12.46</v>
      </c>
      <c r="T15" s="358" t="e">
        <v>#N/A</v>
      </c>
      <c r="U15" s="358" t="e">
        <v>#N/A</v>
      </c>
      <c r="V15" s="358" t="e">
        <v>#N/A</v>
      </c>
      <c r="W15" s="358" t="e">
        <v>#N/A</v>
      </c>
      <c r="X15" s="352" t="e">
        <v>#N/A</v>
      </c>
      <c r="Y15" s="385">
        <v>12.4</v>
      </c>
      <c r="Z15" s="360">
        <v>12.9</v>
      </c>
      <c r="AA15" s="360">
        <v>15.3</v>
      </c>
      <c r="AB15" s="360">
        <v>17.399999999999999</v>
      </c>
      <c r="AC15" s="463">
        <v>16.5</v>
      </c>
      <c r="AD15" s="463">
        <v>18.100000000000001</v>
      </c>
      <c r="AE15" s="463">
        <v>18.7</v>
      </c>
      <c r="AF15" s="1203">
        <v>19.600000000000001</v>
      </c>
      <c r="AG15" s="358" t="e">
        <v>#N/A</v>
      </c>
      <c r="AH15" s="358" t="e">
        <v>#N/A</v>
      </c>
      <c r="AI15" s="358" t="e">
        <v>#N/A</v>
      </c>
      <c r="AJ15" s="358" t="e">
        <v>#N/A</v>
      </c>
      <c r="AK15" s="386" t="e">
        <v>#N/A</v>
      </c>
      <c r="AL15" s="358" t="e">
        <v>#N/A</v>
      </c>
      <c r="AM15" s="358" t="e">
        <v>#N/A</v>
      </c>
      <c r="AN15" s="358" t="e">
        <v>#N/A</v>
      </c>
      <c r="AO15" s="358" t="e">
        <v>#N/A</v>
      </c>
      <c r="AP15" s="1203">
        <v>90.1</v>
      </c>
      <c r="AQ15" s="358" t="e">
        <v>#N/A</v>
      </c>
      <c r="AR15" s="1203">
        <v>98.4</v>
      </c>
      <c r="AS15" s="358" t="e">
        <v>#N/A</v>
      </c>
      <c r="AT15" s="358" t="e">
        <v>#N/A</v>
      </c>
      <c r="AU15" s="358" t="e">
        <v>#N/A</v>
      </c>
      <c r="AV15" s="359" t="e">
        <v>#N/A</v>
      </c>
      <c r="AW15" s="358">
        <v>13</v>
      </c>
      <c r="AX15" s="358">
        <v>13</v>
      </c>
      <c r="AY15" s="750">
        <v>13</v>
      </c>
      <c r="AZ15" s="358">
        <v>5.7</v>
      </c>
      <c r="BA15" s="750">
        <v>1.7</v>
      </c>
      <c r="BB15" s="358">
        <v>2.1000000000000001E-2</v>
      </c>
      <c r="BC15" s="766">
        <v>1.2999999999999999E-2</v>
      </c>
      <c r="BD15" s="741" t="e">
        <v>#N/A</v>
      </c>
      <c r="BE15" s="741" t="e">
        <v>#N/A</v>
      </c>
      <c r="BF15" s="741" t="e">
        <v>#N/A</v>
      </c>
      <c r="BG15" s="741" t="e">
        <v>#N/A</v>
      </c>
      <c r="BH15" s="750" t="e">
        <v>#N/A</v>
      </c>
      <c r="BI15" s="358" t="e">
        <v>#N/A</v>
      </c>
      <c r="BJ15" s="750" t="e">
        <v>#N/A</v>
      </c>
      <c r="BK15" s="358" t="e">
        <v>#N/A</v>
      </c>
      <c r="BL15" s="746" t="e">
        <v>#N/A</v>
      </c>
      <c r="BM15" s="386">
        <v>5.2</v>
      </c>
      <c r="BN15" s="358">
        <v>3.9</v>
      </c>
      <c r="BO15" s="750">
        <v>3.9</v>
      </c>
      <c r="BP15" s="358">
        <v>0.56999999999999995</v>
      </c>
      <c r="BQ15" s="750">
        <v>0.14000000000000001</v>
      </c>
      <c r="BR15" s="374">
        <v>0.1</v>
      </c>
      <c r="BS15" s="762">
        <v>0.1</v>
      </c>
      <c r="BT15" s="741" t="e">
        <v>#N/A</v>
      </c>
      <c r="BU15" s="741" t="e">
        <v>#N/A</v>
      </c>
      <c r="BV15" s="741" t="e">
        <v>#N/A</v>
      </c>
      <c r="BW15" s="741" t="e">
        <v>#N/A</v>
      </c>
      <c r="BX15" s="750" t="e">
        <v>#N/A</v>
      </c>
      <c r="BY15" s="358" t="e">
        <v>#N/A</v>
      </c>
      <c r="BZ15" s="750" t="e">
        <v>#N/A</v>
      </c>
      <c r="CA15" s="358" t="e">
        <v>#N/A</v>
      </c>
      <c r="CB15" s="746" t="e">
        <v>#N/A</v>
      </c>
      <c r="CC15" s="385">
        <v>1.9</v>
      </c>
      <c r="CD15" s="374">
        <v>0.94</v>
      </c>
      <c r="CE15" s="762">
        <v>0.93</v>
      </c>
      <c r="CF15" s="374">
        <v>0.11</v>
      </c>
      <c r="CG15" s="766">
        <v>2.4E-2</v>
      </c>
      <c r="CH15" s="373">
        <v>2.5000000000000001E-2</v>
      </c>
      <c r="CI15" s="766">
        <v>2.3E-2</v>
      </c>
      <c r="CJ15" s="741" t="e">
        <v>#N/A</v>
      </c>
      <c r="CK15" s="741" t="e">
        <v>#N/A</v>
      </c>
      <c r="CL15" s="741" t="e">
        <v>#N/A</v>
      </c>
      <c r="CM15" s="741" t="e">
        <v>#N/A</v>
      </c>
      <c r="CN15" s="750" t="e">
        <v>#N/A</v>
      </c>
      <c r="CO15" s="358" t="e">
        <v>#N/A</v>
      </c>
      <c r="CP15" s="750" t="e">
        <v>#N/A</v>
      </c>
      <c r="CQ15" s="358" t="e">
        <v>#N/A</v>
      </c>
      <c r="CR15" s="746" t="e">
        <v>#N/A</v>
      </c>
      <c r="CS15" s="386">
        <v>0.17</v>
      </c>
      <c r="CT15" s="358">
        <v>0.16</v>
      </c>
      <c r="CU15" s="750">
        <v>0.16</v>
      </c>
      <c r="CV15" s="358">
        <v>4.5999999999999999E-2</v>
      </c>
      <c r="CW15" s="766">
        <v>0.02</v>
      </c>
      <c r="CX15" s="372">
        <v>0</v>
      </c>
      <c r="CY15" s="790">
        <v>0</v>
      </c>
      <c r="CZ15" s="741" t="e">
        <v>#N/A</v>
      </c>
      <c r="DA15" s="741" t="e">
        <v>#N/A</v>
      </c>
      <c r="DB15" s="741" t="e">
        <v>#N/A</v>
      </c>
      <c r="DC15" s="741" t="e">
        <v>#N/A</v>
      </c>
      <c r="DD15" s="750" t="e">
        <v>#N/A</v>
      </c>
      <c r="DE15" s="358" t="e">
        <v>#N/A</v>
      </c>
      <c r="DF15" s="750" t="e">
        <v>#N/A</v>
      </c>
      <c r="DG15" s="358" t="e">
        <v>#N/A</v>
      </c>
      <c r="DH15" s="746" t="e">
        <v>#N/A</v>
      </c>
      <c r="DI15" s="386" t="e">
        <v>#N/A</v>
      </c>
      <c r="DJ15" s="358" t="e">
        <v>#N/A</v>
      </c>
      <c r="DK15" s="750" t="e">
        <v>#N/A</v>
      </c>
      <c r="DL15" s="358" t="e">
        <v>#N/A</v>
      </c>
      <c r="DM15" s="750" t="e">
        <v>#N/A</v>
      </c>
      <c r="DN15" s="358" t="e">
        <v>#N/A</v>
      </c>
      <c r="DO15" s="750" t="e">
        <v>#N/A</v>
      </c>
      <c r="DP15" s="741" t="e">
        <v>#N/A</v>
      </c>
      <c r="DQ15" s="741" t="e">
        <v>#N/A</v>
      </c>
      <c r="DR15" s="741" t="e">
        <v>#N/A</v>
      </c>
      <c r="DS15" s="741" t="e">
        <v>#N/A</v>
      </c>
      <c r="DT15" s="750" t="e">
        <v>#N/A</v>
      </c>
      <c r="DU15" s="358" t="e">
        <v>#N/A</v>
      </c>
      <c r="DV15" s="750" t="e">
        <v>#N/A</v>
      </c>
      <c r="DW15" s="358" t="e">
        <v>#N/A</v>
      </c>
      <c r="DX15" s="746" t="e">
        <v>#N/A</v>
      </c>
      <c r="DY15" s="385">
        <v>7.1</v>
      </c>
      <c r="DZ15" s="358" t="e">
        <v>#N/A</v>
      </c>
      <c r="EA15" s="750">
        <v>27</v>
      </c>
      <c r="EB15" s="358" t="e">
        <v>#N/A</v>
      </c>
      <c r="EC15" s="750">
        <v>45</v>
      </c>
      <c r="ED15" s="358" t="e">
        <v>#N/A</v>
      </c>
      <c r="EE15" s="750">
        <v>120</v>
      </c>
      <c r="EF15" s="741" t="e">
        <v>#N/A</v>
      </c>
      <c r="EG15" s="741" t="e">
        <v>#N/A</v>
      </c>
      <c r="EH15" s="741" t="e">
        <v>#N/A</v>
      </c>
      <c r="EI15" s="741" t="e">
        <v>#N/A</v>
      </c>
      <c r="EJ15" s="750" t="e">
        <v>#N/A</v>
      </c>
      <c r="EK15" s="358" t="e">
        <v>#N/A</v>
      </c>
      <c r="EL15" s="750" t="e">
        <v>#N/A</v>
      </c>
      <c r="EM15" s="358" t="e">
        <v>#N/A</v>
      </c>
      <c r="EN15" s="746" t="e">
        <v>#N/A</v>
      </c>
      <c r="EO15" s="386" t="e">
        <v>#N/A</v>
      </c>
      <c r="EP15" s="358" t="e">
        <v>#N/A</v>
      </c>
      <c r="EQ15" s="750" t="e">
        <v>#N/A</v>
      </c>
      <c r="ER15" s="358" t="e">
        <v>#N/A</v>
      </c>
      <c r="ES15" s="750" t="e">
        <v>#N/A</v>
      </c>
      <c r="ET15" s="358" t="e">
        <v>#N/A</v>
      </c>
      <c r="EU15" s="750" t="e">
        <v>#N/A</v>
      </c>
      <c r="EV15" s="741" t="e">
        <v>#N/A</v>
      </c>
      <c r="EW15" s="741" t="e">
        <v>#N/A</v>
      </c>
      <c r="EX15" s="741" t="e">
        <v>#N/A</v>
      </c>
      <c r="EY15" s="741" t="e">
        <v>#N/A</v>
      </c>
      <c r="EZ15" s="750" t="e">
        <v>#N/A</v>
      </c>
      <c r="FA15" s="358" t="e">
        <v>#N/A</v>
      </c>
      <c r="FB15" s="750" t="e">
        <v>#N/A</v>
      </c>
      <c r="FC15" s="358" t="e">
        <v>#N/A</v>
      </c>
      <c r="FD15" s="757" t="e">
        <v>#N/A</v>
      </c>
      <c r="FE15" s="386" t="e">
        <v>#N/A</v>
      </c>
      <c r="FF15" s="465" t="e">
        <v>#N/A</v>
      </c>
      <c r="FG15" s="465" t="e">
        <v>#N/A</v>
      </c>
      <c r="FH15" s="465" t="e">
        <v>#N/A</v>
      </c>
      <c r="FI15" s="465" t="e">
        <v>#N/A</v>
      </c>
      <c r="FJ15" s="465" t="e">
        <v>#N/A</v>
      </c>
      <c r="FK15" s="465" t="e">
        <v>#N/A</v>
      </c>
      <c r="FL15" s="465" t="e">
        <v>#N/A</v>
      </c>
      <c r="FM15" s="465" t="e">
        <v>#N/A</v>
      </c>
      <c r="FN15" s="465" t="e">
        <v>#N/A</v>
      </c>
      <c r="FO15" s="737" t="e">
        <v>#N/A</v>
      </c>
      <c r="FP15" s="358" t="e">
        <v>#N/A</v>
      </c>
      <c r="FQ15" s="465" t="e">
        <v>#N/A</v>
      </c>
      <c r="FR15" s="465" t="e">
        <v>#N/A</v>
      </c>
      <c r="FS15" s="465" t="e">
        <v>#N/A</v>
      </c>
      <c r="FT15" s="465" t="e">
        <v>#N/A</v>
      </c>
      <c r="FU15" s="465" t="e">
        <v>#N/A</v>
      </c>
      <c r="FV15" s="465" t="e">
        <v>#N/A</v>
      </c>
      <c r="FW15" s="465" t="e">
        <v>#N/A</v>
      </c>
      <c r="FX15" s="465" t="e">
        <v>#N/A</v>
      </c>
      <c r="FY15" s="465" t="e">
        <v>#N/A</v>
      </c>
      <c r="FZ15" s="738" t="e">
        <v>#N/A</v>
      </c>
      <c r="GA15" s="1207">
        <v>763.67999999994061</v>
      </c>
    </row>
    <row r="16" spans="1:183" ht="18.75" customHeight="1">
      <c r="B16" s="719">
        <v>45462.5</v>
      </c>
      <c r="C16" s="358" t="e">
        <v>#N/A</v>
      </c>
      <c r="D16" s="358" t="e">
        <v>#N/A</v>
      </c>
      <c r="E16" s="358" t="e">
        <v>#N/A</v>
      </c>
      <c r="F16" s="352" t="e">
        <v>#N/A</v>
      </c>
      <c r="G16" s="358" t="e">
        <v>#N/A</v>
      </c>
      <c r="H16" s="358" t="e">
        <v>#N/A</v>
      </c>
      <c r="I16" s="358" t="e">
        <v>#N/A</v>
      </c>
      <c r="J16" s="358" t="e">
        <v>#N/A</v>
      </c>
      <c r="K16" s="358" t="e">
        <v>#N/A</v>
      </c>
      <c r="L16" s="358" t="e">
        <v>#N/A</v>
      </c>
      <c r="M16" s="386">
        <v>4.1399999999999997</v>
      </c>
      <c r="N16" s="465">
        <v>5.96</v>
      </c>
      <c r="O16" s="465">
        <v>9.52</v>
      </c>
      <c r="P16" s="465">
        <v>11.7</v>
      </c>
      <c r="Q16" s="465">
        <v>11.64</v>
      </c>
      <c r="R16" s="465">
        <v>11.69</v>
      </c>
      <c r="S16" s="465">
        <v>11.78</v>
      </c>
      <c r="T16" s="465">
        <v>11.71</v>
      </c>
      <c r="U16" s="465">
        <v>11.66</v>
      </c>
      <c r="V16" s="465">
        <v>6.54</v>
      </c>
      <c r="W16" s="465">
        <v>6.06</v>
      </c>
      <c r="X16" s="352" t="e">
        <v>#N/A</v>
      </c>
      <c r="Y16" s="386">
        <v>12.2</v>
      </c>
      <c r="Z16" s="465">
        <v>13.1</v>
      </c>
      <c r="AA16" s="465">
        <v>15.1</v>
      </c>
      <c r="AB16" s="465">
        <v>16.5</v>
      </c>
      <c r="AC16" s="465">
        <v>17.399999999999999</v>
      </c>
      <c r="AD16" s="465">
        <v>18.3</v>
      </c>
      <c r="AE16" s="465">
        <v>18.7</v>
      </c>
      <c r="AF16" s="465">
        <v>19.399999999999999</v>
      </c>
      <c r="AG16" s="465">
        <v>19.5</v>
      </c>
      <c r="AH16" s="465">
        <v>14.8</v>
      </c>
      <c r="AI16" s="465">
        <v>14.9</v>
      </c>
      <c r="AJ16" s="358" t="e">
        <v>#N/A</v>
      </c>
      <c r="AK16" s="386">
        <v>28.4</v>
      </c>
      <c r="AL16" s="465">
        <v>30.1</v>
      </c>
      <c r="AM16" s="465">
        <v>32.299999999999997</v>
      </c>
      <c r="AN16" s="465">
        <v>97.9</v>
      </c>
      <c r="AO16" s="463">
        <v>76.599999999999994</v>
      </c>
      <c r="AP16" s="463">
        <v>86.6</v>
      </c>
      <c r="AQ16" s="770">
        <v>101.7</v>
      </c>
      <c r="AR16" s="463">
        <v>93.2</v>
      </c>
      <c r="AS16" s="463">
        <v>89.7</v>
      </c>
      <c r="AT16" s="463">
        <v>30.4</v>
      </c>
      <c r="AU16" s="463">
        <v>36.9</v>
      </c>
      <c r="AV16" s="359" t="e">
        <v>#N/A</v>
      </c>
      <c r="AW16" s="358" t="e">
        <v>#N/A</v>
      </c>
      <c r="AX16" s="358" t="e">
        <v>#N/A</v>
      </c>
      <c r="AY16" s="750" t="e">
        <v>#N/A</v>
      </c>
      <c r="AZ16" s="358" t="e">
        <v>#N/A</v>
      </c>
      <c r="BA16" s="750" t="e">
        <v>#N/A</v>
      </c>
      <c r="BB16" s="358" t="e">
        <v>#N/A</v>
      </c>
      <c r="BC16" s="750" t="e">
        <v>#N/A</v>
      </c>
      <c r="BD16" s="741" t="e">
        <v>#N/A</v>
      </c>
      <c r="BE16" s="741" t="e">
        <v>#N/A</v>
      </c>
      <c r="BF16" s="741" t="e">
        <v>#N/A</v>
      </c>
      <c r="BG16" s="741" t="e">
        <v>#N/A</v>
      </c>
      <c r="BH16" s="750" t="e">
        <v>#N/A</v>
      </c>
      <c r="BI16" s="360">
        <v>12.068</v>
      </c>
      <c r="BJ16" s="762">
        <v>5.1559999999999997</v>
      </c>
      <c r="BK16" s="358" t="e">
        <v>#N/A</v>
      </c>
      <c r="BL16" s="746" t="e">
        <v>#N/A</v>
      </c>
      <c r="BM16" s="386" t="e">
        <v>#N/A</v>
      </c>
      <c r="BN16" s="358" t="e">
        <v>#N/A</v>
      </c>
      <c r="BO16" s="750" t="e">
        <v>#N/A</v>
      </c>
      <c r="BP16" s="358" t="e">
        <v>#N/A</v>
      </c>
      <c r="BQ16" s="750" t="e">
        <v>#N/A</v>
      </c>
      <c r="BR16" s="358" t="e">
        <v>#N/A</v>
      </c>
      <c r="BS16" s="750" t="e">
        <v>#N/A</v>
      </c>
      <c r="BT16" s="741" t="e">
        <v>#N/A</v>
      </c>
      <c r="BU16" s="741" t="e">
        <v>#N/A</v>
      </c>
      <c r="BV16" s="741" t="e">
        <v>#N/A</v>
      </c>
      <c r="BW16" s="741" t="e">
        <v>#N/A</v>
      </c>
      <c r="BX16" s="750" t="e">
        <v>#N/A</v>
      </c>
      <c r="BY16" s="1201">
        <v>3.9430000000000001</v>
      </c>
      <c r="BZ16" s="746">
        <v>0.20200000000000001</v>
      </c>
      <c r="CA16" s="358" t="e">
        <v>#N/A</v>
      </c>
      <c r="CB16" s="746" t="e">
        <v>#N/A</v>
      </c>
      <c r="CC16" s="386" t="e">
        <v>#N/A</v>
      </c>
      <c r="CD16" s="358" t="e">
        <v>#N/A</v>
      </c>
      <c r="CE16" s="750" t="e">
        <v>#N/A</v>
      </c>
      <c r="CF16" s="358" t="e">
        <v>#N/A</v>
      </c>
      <c r="CG16" s="750" t="e">
        <v>#N/A</v>
      </c>
      <c r="CH16" s="358" t="e">
        <v>#N/A</v>
      </c>
      <c r="CI16" s="750" t="e">
        <v>#N/A</v>
      </c>
      <c r="CJ16" s="741" t="e">
        <v>#N/A</v>
      </c>
      <c r="CK16" s="741" t="e">
        <v>#N/A</v>
      </c>
      <c r="CL16" s="741" t="e">
        <v>#N/A</v>
      </c>
      <c r="CM16" s="741" t="e">
        <v>#N/A</v>
      </c>
      <c r="CN16" s="750" t="e">
        <v>#N/A</v>
      </c>
      <c r="CO16" s="374">
        <v>1.7210000000000001</v>
      </c>
      <c r="CP16" s="750">
        <v>3.7999999999999999E-2</v>
      </c>
      <c r="CQ16" s="358" t="e">
        <v>#N/A</v>
      </c>
      <c r="CR16" s="746" t="e">
        <v>#N/A</v>
      </c>
      <c r="CS16" s="386" t="e">
        <v>#N/A</v>
      </c>
      <c r="CT16" s="358" t="e">
        <v>#N/A</v>
      </c>
      <c r="CU16" s="750" t="e">
        <v>#N/A</v>
      </c>
      <c r="CV16" s="358" t="e">
        <v>#N/A</v>
      </c>
      <c r="CW16" s="750" t="e">
        <v>#N/A</v>
      </c>
      <c r="CX16" s="358" t="e">
        <v>#N/A</v>
      </c>
      <c r="CY16" s="750" t="e">
        <v>#N/A</v>
      </c>
      <c r="CZ16" s="741" t="e">
        <v>#N/A</v>
      </c>
      <c r="DA16" s="741" t="e">
        <v>#N/A</v>
      </c>
      <c r="DB16" s="741" t="e">
        <v>#N/A</v>
      </c>
      <c r="DC16" s="741" t="e">
        <v>#N/A</v>
      </c>
      <c r="DD16" s="750" t="e">
        <v>#N/A</v>
      </c>
      <c r="DE16" s="358">
        <v>0.17299999999999999</v>
      </c>
      <c r="DF16" s="750">
        <v>0.11600000000000001</v>
      </c>
      <c r="DG16" s="358" t="e">
        <v>#N/A</v>
      </c>
      <c r="DH16" s="746" t="e">
        <v>#N/A</v>
      </c>
      <c r="DI16" s="386" t="e">
        <v>#N/A</v>
      </c>
      <c r="DJ16" s="358" t="e">
        <v>#N/A</v>
      </c>
      <c r="DK16" s="750" t="e">
        <v>#N/A</v>
      </c>
      <c r="DL16" s="358" t="e">
        <v>#N/A</v>
      </c>
      <c r="DM16" s="750" t="e">
        <v>#N/A</v>
      </c>
      <c r="DN16" s="358" t="e">
        <v>#N/A</v>
      </c>
      <c r="DO16" s="750" t="e">
        <v>#N/A</v>
      </c>
      <c r="DP16" s="741" t="e">
        <v>#N/A</v>
      </c>
      <c r="DQ16" s="741" t="e">
        <v>#N/A</v>
      </c>
      <c r="DR16" s="741" t="e">
        <v>#N/A</v>
      </c>
      <c r="DS16" s="741" t="e">
        <v>#N/A</v>
      </c>
      <c r="DT16" s="750" t="e">
        <v>#N/A</v>
      </c>
      <c r="DU16" s="358">
        <v>0.873</v>
      </c>
      <c r="DV16" s="750">
        <v>1.2E-2</v>
      </c>
      <c r="DW16" s="358" t="e">
        <v>#N/A</v>
      </c>
      <c r="DX16" s="746" t="e">
        <v>#N/A</v>
      </c>
      <c r="DY16" s="386" t="e">
        <v>#N/A</v>
      </c>
      <c r="DZ16" s="358" t="e">
        <v>#N/A</v>
      </c>
      <c r="EA16" s="750" t="e">
        <v>#N/A</v>
      </c>
      <c r="EB16" s="358" t="e">
        <v>#N/A</v>
      </c>
      <c r="EC16" s="750" t="e">
        <v>#N/A</v>
      </c>
      <c r="ED16" s="358" t="e">
        <v>#N/A</v>
      </c>
      <c r="EE16" s="750" t="e">
        <v>#N/A</v>
      </c>
      <c r="EF16" s="741" t="e">
        <v>#N/A</v>
      </c>
      <c r="EG16" s="741" t="e">
        <v>#N/A</v>
      </c>
      <c r="EH16" s="741" t="e">
        <v>#N/A</v>
      </c>
      <c r="EI16" s="741" t="e">
        <v>#N/A</v>
      </c>
      <c r="EJ16" s="750" t="e">
        <v>#N/A</v>
      </c>
      <c r="EK16" s="360">
        <v>36.792000000000002</v>
      </c>
      <c r="EL16" s="752">
        <v>37.063000000000002</v>
      </c>
      <c r="EM16" s="358" t="e">
        <v>#N/A</v>
      </c>
      <c r="EN16" s="746" t="e">
        <v>#N/A</v>
      </c>
      <c r="EO16" s="386" t="e">
        <v>#N/A</v>
      </c>
      <c r="EP16" s="358" t="e">
        <v>#N/A</v>
      </c>
      <c r="EQ16" s="750" t="e">
        <v>#N/A</v>
      </c>
      <c r="ER16" s="358" t="e">
        <v>#N/A</v>
      </c>
      <c r="ES16" s="750" t="e">
        <v>#N/A</v>
      </c>
      <c r="ET16" s="358" t="e">
        <v>#N/A</v>
      </c>
      <c r="EU16" s="750" t="e">
        <v>#N/A</v>
      </c>
      <c r="EV16" s="741" t="e">
        <v>#N/A</v>
      </c>
      <c r="EW16" s="741" t="e">
        <v>#N/A</v>
      </c>
      <c r="EX16" s="741" t="e">
        <v>#N/A</v>
      </c>
      <c r="EY16" s="741" t="e">
        <v>#N/A</v>
      </c>
      <c r="EZ16" s="750" t="e">
        <v>#N/A</v>
      </c>
      <c r="FA16" s="360">
        <v>14.874000000000001</v>
      </c>
      <c r="FB16" s="752">
        <v>12.33</v>
      </c>
      <c r="FC16" s="358" t="e">
        <v>#N/A</v>
      </c>
      <c r="FD16" s="757" t="e">
        <v>#N/A</v>
      </c>
      <c r="FE16" s="386" t="e">
        <v>#N/A</v>
      </c>
      <c r="FF16" s="465" t="e">
        <v>#N/A</v>
      </c>
      <c r="FG16" s="465" t="e">
        <v>#N/A</v>
      </c>
      <c r="FH16" s="465" t="e">
        <v>#N/A</v>
      </c>
      <c r="FI16" s="465" t="e">
        <v>#N/A</v>
      </c>
      <c r="FJ16" s="465" t="e">
        <v>#N/A</v>
      </c>
      <c r="FK16" s="465" t="e">
        <v>#N/A</v>
      </c>
      <c r="FL16" s="465" t="e">
        <v>#N/A</v>
      </c>
      <c r="FM16" s="465" t="e">
        <v>#N/A</v>
      </c>
      <c r="FN16" s="465" t="e">
        <v>#N/A</v>
      </c>
      <c r="FO16" s="737" t="e">
        <v>#N/A</v>
      </c>
      <c r="FP16" s="358" t="e">
        <v>#N/A</v>
      </c>
      <c r="FQ16" s="465" t="e">
        <v>#N/A</v>
      </c>
      <c r="FR16" s="465" t="e">
        <v>#N/A</v>
      </c>
      <c r="FS16" s="465" t="e">
        <v>#N/A</v>
      </c>
      <c r="FT16" s="465" t="e">
        <v>#N/A</v>
      </c>
      <c r="FU16" s="465" t="e">
        <v>#N/A</v>
      </c>
      <c r="FV16" s="465" t="e">
        <v>#N/A</v>
      </c>
      <c r="FW16" s="465" t="e">
        <v>#N/A</v>
      </c>
      <c r="FX16" s="465" t="e">
        <v>#N/A</v>
      </c>
      <c r="FY16" s="465" t="e">
        <v>#N/A</v>
      </c>
      <c r="FZ16" s="738" t="e">
        <v>#N/A</v>
      </c>
      <c r="GA16" s="1207" t="e">
        <v>#N/A</v>
      </c>
    </row>
    <row r="17" spans="2:183" ht="18.75" customHeight="1">
      <c r="B17" s="719">
        <v>45467.375</v>
      </c>
      <c r="C17" s="360">
        <v>62.577060931899645</v>
      </c>
      <c r="D17" s="360">
        <v>29</v>
      </c>
      <c r="E17" s="360">
        <v>13.999999999999998</v>
      </c>
      <c r="F17" s="387">
        <v>15</v>
      </c>
      <c r="G17" s="360">
        <f t="shared" si="7"/>
        <v>5.1724137931034484</v>
      </c>
      <c r="H17" s="360">
        <f t="shared" si="8"/>
        <v>10.714285714285715</v>
      </c>
      <c r="I17" s="360">
        <f t="shared" si="9"/>
        <v>11.111111111111111</v>
      </c>
      <c r="J17" s="360">
        <f t="shared" si="10"/>
        <v>2.7777777777777777</v>
      </c>
      <c r="K17" s="360">
        <f t="shared" si="11"/>
        <v>5.5555555555555554</v>
      </c>
      <c r="L17" s="360">
        <f t="shared" si="12"/>
        <v>8.3333333333333321</v>
      </c>
      <c r="M17" s="412">
        <v>4.41</v>
      </c>
      <c r="N17" s="374">
        <v>7.06</v>
      </c>
      <c r="O17" s="374">
        <v>9.58</v>
      </c>
      <c r="P17" s="374">
        <v>11.73</v>
      </c>
      <c r="Q17" s="761">
        <v>11.58</v>
      </c>
      <c r="R17" s="761">
        <v>11.71</v>
      </c>
      <c r="S17" s="761">
        <v>11.74</v>
      </c>
      <c r="T17" s="358" t="e">
        <v>#N/A</v>
      </c>
      <c r="U17" s="358" t="e">
        <v>#N/A</v>
      </c>
      <c r="V17" s="358" t="e">
        <v>#N/A</v>
      </c>
      <c r="W17" s="358" t="e">
        <v>#N/A</v>
      </c>
      <c r="X17" s="352">
        <v>5.89</v>
      </c>
      <c r="Y17" s="385">
        <v>12.9</v>
      </c>
      <c r="Z17" s="360">
        <v>12.8</v>
      </c>
      <c r="AA17" s="360">
        <v>15.1</v>
      </c>
      <c r="AB17" s="360">
        <v>16.399999999999999</v>
      </c>
      <c r="AC17" s="463">
        <v>13.9</v>
      </c>
      <c r="AD17" s="463">
        <v>14.4</v>
      </c>
      <c r="AE17" s="463">
        <v>15.2</v>
      </c>
      <c r="AF17" s="1203">
        <v>17.7</v>
      </c>
      <c r="AG17" s="358" t="e">
        <v>#N/A</v>
      </c>
      <c r="AH17" s="358" t="e">
        <v>#N/A</v>
      </c>
      <c r="AI17" s="358" t="e">
        <v>#N/A</v>
      </c>
      <c r="AJ17" s="358" t="e">
        <v>#N/A</v>
      </c>
      <c r="AK17" s="386" t="e">
        <v>#N/A</v>
      </c>
      <c r="AL17" s="358" t="e">
        <v>#N/A</v>
      </c>
      <c r="AM17" s="358" t="e">
        <v>#N/A</v>
      </c>
      <c r="AN17" s="358" t="e">
        <v>#N/A</v>
      </c>
      <c r="AO17" s="465">
        <v>69.400000000000006</v>
      </c>
      <c r="AP17" s="465">
        <v>86.5</v>
      </c>
      <c r="AQ17" s="465">
        <v>93.1</v>
      </c>
      <c r="AR17" s="1203">
        <v>100.1</v>
      </c>
      <c r="AS17" s="358" t="e">
        <v>#N/A</v>
      </c>
      <c r="AT17" s="358" t="e">
        <v>#N/A</v>
      </c>
      <c r="AU17" s="358" t="e">
        <v>#N/A</v>
      </c>
      <c r="AV17" s="359" t="e">
        <v>#N/A</v>
      </c>
      <c r="AW17" s="358">
        <v>14</v>
      </c>
      <c r="AX17" s="372">
        <v>14</v>
      </c>
      <c r="AY17" s="790">
        <v>14</v>
      </c>
      <c r="AZ17" s="358">
        <v>0.82</v>
      </c>
      <c r="BA17" s="762">
        <v>0.61</v>
      </c>
      <c r="BB17" s="373">
        <v>0.01</v>
      </c>
      <c r="BC17" s="750">
        <v>8.0000000000000002E-3</v>
      </c>
      <c r="BD17" s="741" t="e">
        <v>#N/A</v>
      </c>
      <c r="BE17" s="741" t="e">
        <v>#N/A</v>
      </c>
      <c r="BF17" s="741" t="e">
        <v>#N/A</v>
      </c>
      <c r="BG17" s="741" t="e">
        <v>#N/A</v>
      </c>
      <c r="BH17" s="750" t="e">
        <v>#N/A</v>
      </c>
      <c r="BI17" s="358" t="e">
        <v>#N/A</v>
      </c>
      <c r="BJ17" s="750" t="e">
        <v>#N/A</v>
      </c>
      <c r="BK17" s="358" t="e">
        <v>#N/A</v>
      </c>
      <c r="BL17" s="746" t="e">
        <v>#N/A</v>
      </c>
      <c r="BM17" s="386">
        <v>5.2</v>
      </c>
      <c r="BN17" s="360">
        <v>4</v>
      </c>
      <c r="BO17" s="752">
        <v>4</v>
      </c>
      <c r="BP17" s="358">
        <v>7.0000000000000007E-2</v>
      </c>
      <c r="BQ17" s="750">
        <v>0.05</v>
      </c>
      <c r="BR17" s="358">
        <v>7.0000000000000007E-2</v>
      </c>
      <c r="BS17" s="750">
        <v>7.0000000000000007E-2</v>
      </c>
      <c r="BT17" s="741" t="e">
        <v>#N/A</v>
      </c>
      <c r="BU17" s="741" t="e">
        <v>#N/A</v>
      </c>
      <c r="BV17" s="741" t="e">
        <v>#N/A</v>
      </c>
      <c r="BW17" s="741" t="e">
        <v>#N/A</v>
      </c>
      <c r="BX17" s="750" t="e">
        <v>#N/A</v>
      </c>
      <c r="BY17" s="358" t="e">
        <v>#N/A</v>
      </c>
      <c r="BZ17" s="750" t="e">
        <v>#N/A</v>
      </c>
      <c r="CA17" s="358" t="e">
        <v>#N/A</v>
      </c>
      <c r="CB17" s="746" t="e">
        <v>#N/A</v>
      </c>
      <c r="CC17" s="385">
        <v>2</v>
      </c>
      <c r="CD17" s="358">
        <v>0.89</v>
      </c>
      <c r="CE17" s="750">
        <v>0.88</v>
      </c>
      <c r="CF17" s="373">
        <v>1.2999999999999999E-2</v>
      </c>
      <c r="CG17" s="750">
        <v>8.0000000000000002E-3</v>
      </c>
      <c r="CH17" s="373">
        <v>0.02</v>
      </c>
      <c r="CI17" s="766">
        <v>1.9E-2</v>
      </c>
      <c r="CJ17" s="741" t="e">
        <v>#N/A</v>
      </c>
      <c r="CK17" s="741" t="e">
        <v>#N/A</v>
      </c>
      <c r="CL17" s="741" t="e">
        <v>#N/A</v>
      </c>
      <c r="CM17" s="741" t="e">
        <v>#N/A</v>
      </c>
      <c r="CN17" s="750" t="e">
        <v>#N/A</v>
      </c>
      <c r="CO17" s="358" t="e">
        <v>#N/A</v>
      </c>
      <c r="CP17" s="750" t="e">
        <v>#N/A</v>
      </c>
      <c r="CQ17" s="358" t="e">
        <v>#N/A</v>
      </c>
      <c r="CR17" s="746" t="e">
        <v>#N/A</v>
      </c>
      <c r="CS17" s="386">
        <v>0.17</v>
      </c>
      <c r="CT17" s="358">
        <v>0.16</v>
      </c>
      <c r="CU17" s="750">
        <v>0.16</v>
      </c>
      <c r="CV17" s="358">
        <v>8.6E-3</v>
      </c>
      <c r="CW17" s="766">
        <v>0.01</v>
      </c>
      <c r="CX17" s="358">
        <v>0</v>
      </c>
      <c r="CY17" s="750">
        <v>0</v>
      </c>
      <c r="CZ17" s="741" t="e">
        <v>#N/A</v>
      </c>
      <c r="DA17" s="741" t="e">
        <v>#N/A</v>
      </c>
      <c r="DB17" s="741" t="e">
        <v>#N/A</v>
      </c>
      <c r="DC17" s="741" t="e">
        <v>#N/A</v>
      </c>
      <c r="DD17" s="750" t="e">
        <v>#N/A</v>
      </c>
      <c r="DE17" s="358" t="e">
        <v>#N/A</v>
      </c>
      <c r="DF17" s="750" t="e">
        <v>#N/A</v>
      </c>
      <c r="DG17" s="358" t="e">
        <v>#N/A</v>
      </c>
      <c r="DH17" s="746" t="e">
        <v>#N/A</v>
      </c>
      <c r="DI17" s="386" t="e">
        <v>#N/A</v>
      </c>
      <c r="DJ17" s="358" t="e">
        <v>#N/A</v>
      </c>
      <c r="DK17" s="750" t="e">
        <v>#N/A</v>
      </c>
      <c r="DL17" s="358" t="e">
        <v>#N/A</v>
      </c>
      <c r="DM17" s="750" t="e">
        <v>#N/A</v>
      </c>
      <c r="DN17" s="358" t="e">
        <v>#N/A</v>
      </c>
      <c r="DO17" s="750" t="e">
        <v>#N/A</v>
      </c>
      <c r="DP17" s="741" t="e">
        <v>#N/A</v>
      </c>
      <c r="DQ17" s="741" t="e">
        <v>#N/A</v>
      </c>
      <c r="DR17" s="741" t="e">
        <v>#N/A</v>
      </c>
      <c r="DS17" s="741" t="e">
        <v>#N/A</v>
      </c>
      <c r="DT17" s="750" t="e">
        <v>#N/A</v>
      </c>
      <c r="DU17" s="358" t="e">
        <v>#N/A</v>
      </c>
      <c r="DV17" s="750" t="e">
        <v>#N/A</v>
      </c>
      <c r="DW17" s="358" t="e">
        <v>#N/A</v>
      </c>
      <c r="DX17" s="746" t="e">
        <v>#N/A</v>
      </c>
      <c r="DY17" s="385">
        <v>7</v>
      </c>
      <c r="DZ17" s="358" t="e">
        <v>#N/A</v>
      </c>
      <c r="EA17" s="750">
        <v>24</v>
      </c>
      <c r="EB17" s="358" t="e">
        <v>#N/A</v>
      </c>
      <c r="EC17" s="750">
        <v>41</v>
      </c>
      <c r="ED17" s="358" t="e">
        <v>#N/A</v>
      </c>
      <c r="EE17" s="750">
        <v>120</v>
      </c>
      <c r="EF17" s="741" t="e">
        <v>#N/A</v>
      </c>
      <c r="EG17" s="741" t="e">
        <v>#N/A</v>
      </c>
      <c r="EH17" s="741" t="e">
        <v>#N/A</v>
      </c>
      <c r="EI17" s="741" t="e">
        <v>#N/A</v>
      </c>
      <c r="EJ17" s="750" t="e">
        <v>#N/A</v>
      </c>
      <c r="EK17" s="358" t="e">
        <v>#N/A</v>
      </c>
      <c r="EL17" s="750" t="e">
        <v>#N/A</v>
      </c>
      <c r="EM17" s="358" t="e">
        <v>#N/A</v>
      </c>
      <c r="EN17" s="746" t="e">
        <v>#N/A</v>
      </c>
      <c r="EO17" s="386" t="e">
        <v>#N/A</v>
      </c>
      <c r="EP17" s="358" t="e">
        <v>#N/A</v>
      </c>
      <c r="EQ17" s="750" t="e">
        <v>#N/A</v>
      </c>
      <c r="ER17" s="358" t="e">
        <v>#N/A</v>
      </c>
      <c r="ES17" s="750" t="e">
        <v>#N/A</v>
      </c>
      <c r="ET17" s="358" t="e">
        <v>#N/A</v>
      </c>
      <c r="EU17" s="750" t="e">
        <v>#N/A</v>
      </c>
      <c r="EV17" s="741" t="e">
        <v>#N/A</v>
      </c>
      <c r="EW17" s="741" t="e">
        <v>#N/A</v>
      </c>
      <c r="EX17" s="741" t="e">
        <v>#N/A</v>
      </c>
      <c r="EY17" s="741" t="e">
        <v>#N/A</v>
      </c>
      <c r="EZ17" s="750" t="e">
        <v>#N/A</v>
      </c>
      <c r="FA17" s="358" t="e">
        <v>#N/A</v>
      </c>
      <c r="FB17" s="750" t="e">
        <v>#N/A</v>
      </c>
      <c r="FC17" s="358" t="e">
        <v>#N/A</v>
      </c>
      <c r="FD17" s="757" t="e">
        <v>#N/A</v>
      </c>
      <c r="FE17" s="386" t="e">
        <v>#N/A</v>
      </c>
      <c r="FF17" s="465" t="e">
        <v>#N/A</v>
      </c>
      <c r="FG17" s="465" t="e">
        <v>#N/A</v>
      </c>
      <c r="FH17" s="465" t="e">
        <v>#N/A</v>
      </c>
      <c r="FI17" s="465" t="e">
        <v>#N/A</v>
      </c>
      <c r="FJ17" s="465" t="e">
        <v>#N/A</v>
      </c>
      <c r="FK17" s="465" t="e">
        <v>#N/A</v>
      </c>
      <c r="FL17" s="465" t="e">
        <v>#N/A</v>
      </c>
      <c r="FM17" s="465" t="e">
        <v>#N/A</v>
      </c>
      <c r="FN17" s="465" t="e">
        <v>#N/A</v>
      </c>
      <c r="FO17" s="737" t="e">
        <v>#N/A</v>
      </c>
      <c r="FP17" s="358" t="e">
        <v>#N/A</v>
      </c>
      <c r="FQ17" s="465" t="e">
        <v>#N/A</v>
      </c>
      <c r="FR17" s="465" t="e">
        <v>#N/A</v>
      </c>
      <c r="FS17" s="465" t="e">
        <v>#N/A</v>
      </c>
      <c r="FT17" s="465" t="e">
        <v>#N/A</v>
      </c>
      <c r="FU17" s="465" t="e">
        <v>#N/A</v>
      </c>
      <c r="FV17" s="465" t="e">
        <v>#N/A</v>
      </c>
      <c r="FW17" s="465" t="e">
        <v>#N/A</v>
      </c>
      <c r="FX17" s="465" t="e">
        <v>#N/A</v>
      </c>
      <c r="FY17" s="465" t="e">
        <v>#N/A</v>
      </c>
      <c r="FZ17" s="738" t="e">
        <v>#N/A</v>
      </c>
      <c r="GA17" s="1207">
        <v>914.87999999994054</v>
      </c>
    </row>
    <row r="18" spans="2:183" ht="18.75" customHeight="1">
      <c r="B18" s="719">
        <v>45474.395833333336</v>
      </c>
      <c r="C18" s="360">
        <v>61.735882408339791</v>
      </c>
      <c r="D18" s="360">
        <v>27.999999999999996</v>
      </c>
      <c r="E18" s="360">
        <v>13.999999999999998</v>
      </c>
      <c r="F18" s="387">
        <v>13.999999999999998</v>
      </c>
      <c r="G18" s="360">
        <f t="shared" si="7"/>
        <v>5.3571428571428577</v>
      </c>
      <c r="H18" s="360">
        <f t="shared" si="8"/>
        <v>10.714285714285715</v>
      </c>
      <c r="I18" s="360">
        <f t="shared" si="9"/>
        <v>11.904761904761907</v>
      </c>
      <c r="J18" s="360">
        <f t="shared" si="10"/>
        <v>2.9761904761904767</v>
      </c>
      <c r="K18" s="360">
        <f t="shared" si="11"/>
        <v>5.9523809523809534</v>
      </c>
      <c r="L18" s="360">
        <f t="shared" si="12"/>
        <v>8.9285714285714306</v>
      </c>
      <c r="M18" s="412">
        <v>3.91</v>
      </c>
      <c r="N18" s="374">
        <v>7.11</v>
      </c>
      <c r="O18" s="374">
        <v>9.44</v>
      </c>
      <c r="P18" s="374">
        <v>11.7</v>
      </c>
      <c r="Q18" s="761">
        <v>11.54</v>
      </c>
      <c r="R18" s="761">
        <v>11.64</v>
      </c>
      <c r="S18" s="761">
        <v>11.68</v>
      </c>
      <c r="T18" s="358" t="e">
        <v>#N/A</v>
      </c>
      <c r="U18" s="358" t="e">
        <v>#N/A</v>
      </c>
      <c r="V18" s="358" t="e">
        <v>#N/A</v>
      </c>
      <c r="W18" s="358" t="e">
        <v>#N/A</v>
      </c>
      <c r="X18" s="352">
        <v>5.99</v>
      </c>
      <c r="Y18" s="385">
        <v>11.3</v>
      </c>
      <c r="Z18" s="360">
        <v>13.6</v>
      </c>
      <c r="AA18" s="360">
        <v>15.8</v>
      </c>
      <c r="AB18" s="360">
        <v>16.8</v>
      </c>
      <c r="AC18" s="463">
        <v>15.5</v>
      </c>
      <c r="AD18" s="463">
        <v>15.8</v>
      </c>
      <c r="AE18" s="463">
        <v>16.5</v>
      </c>
      <c r="AF18" s="358" t="e">
        <v>#N/A</v>
      </c>
      <c r="AG18" s="358" t="e">
        <v>#N/A</v>
      </c>
      <c r="AH18" s="358" t="e">
        <v>#N/A</v>
      </c>
      <c r="AI18" s="358" t="e">
        <v>#N/A</v>
      </c>
      <c r="AJ18" s="358" t="e">
        <v>#N/A</v>
      </c>
      <c r="AK18" s="386" t="e">
        <v>#N/A</v>
      </c>
      <c r="AL18" s="358" t="e">
        <v>#N/A</v>
      </c>
      <c r="AM18" s="358" t="e">
        <v>#N/A</v>
      </c>
      <c r="AN18" s="358" t="e">
        <v>#N/A</v>
      </c>
      <c r="AO18" s="465">
        <v>76.3</v>
      </c>
      <c r="AP18" s="465">
        <v>85.5</v>
      </c>
      <c r="AQ18" s="463">
        <v>86.4</v>
      </c>
      <c r="AR18" s="358" t="e">
        <v>#N/A</v>
      </c>
      <c r="AS18" s="358" t="e">
        <v>#N/A</v>
      </c>
      <c r="AT18" s="358" t="e">
        <v>#N/A</v>
      </c>
      <c r="AU18" s="358" t="e">
        <v>#N/A</v>
      </c>
      <c r="AV18" s="359" t="e">
        <v>#N/A</v>
      </c>
      <c r="AW18" s="358" t="e">
        <v>#N/A</v>
      </c>
      <c r="AX18" s="358" t="e">
        <v>#N/A</v>
      </c>
      <c r="AY18" s="750" t="e">
        <v>#N/A</v>
      </c>
      <c r="AZ18" s="358" t="e">
        <v>#N/A</v>
      </c>
      <c r="BA18" s="750" t="e">
        <v>#N/A</v>
      </c>
      <c r="BB18" s="358" t="e">
        <v>#N/A</v>
      </c>
      <c r="BC18" s="750" t="e">
        <v>#N/A</v>
      </c>
      <c r="BD18" s="741" t="e">
        <v>#N/A</v>
      </c>
      <c r="BE18" s="741" t="e">
        <v>#N/A</v>
      </c>
      <c r="BF18" s="741" t="e">
        <v>#N/A</v>
      </c>
      <c r="BG18" s="741" t="e">
        <v>#N/A</v>
      </c>
      <c r="BH18" s="750" t="e">
        <v>#N/A</v>
      </c>
      <c r="BI18" s="358" t="e">
        <v>#N/A</v>
      </c>
      <c r="BJ18" s="750" t="e">
        <v>#N/A</v>
      </c>
      <c r="BK18" s="358" t="e">
        <v>#N/A</v>
      </c>
      <c r="BL18" s="746" t="e">
        <v>#N/A</v>
      </c>
      <c r="BM18" s="386" t="e">
        <v>#N/A</v>
      </c>
      <c r="BN18" s="358" t="e">
        <v>#N/A</v>
      </c>
      <c r="BO18" s="750" t="e">
        <v>#N/A</v>
      </c>
      <c r="BP18" s="358" t="e">
        <v>#N/A</v>
      </c>
      <c r="BQ18" s="750" t="e">
        <v>#N/A</v>
      </c>
      <c r="BR18" s="358" t="e">
        <v>#N/A</v>
      </c>
      <c r="BS18" s="750" t="e">
        <v>#N/A</v>
      </c>
      <c r="BT18" s="741" t="e">
        <v>#N/A</v>
      </c>
      <c r="BU18" s="741" t="e">
        <v>#N/A</v>
      </c>
      <c r="BV18" s="741" t="e">
        <v>#N/A</v>
      </c>
      <c r="BW18" s="741" t="e">
        <v>#N/A</v>
      </c>
      <c r="BX18" s="750" t="e">
        <v>#N/A</v>
      </c>
      <c r="BY18" s="358" t="e">
        <v>#N/A</v>
      </c>
      <c r="BZ18" s="750" t="e">
        <v>#N/A</v>
      </c>
      <c r="CA18" s="358" t="e">
        <v>#N/A</v>
      </c>
      <c r="CB18" s="746" t="e">
        <v>#N/A</v>
      </c>
      <c r="CC18" s="386" t="e">
        <v>#N/A</v>
      </c>
      <c r="CD18" s="358" t="e">
        <v>#N/A</v>
      </c>
      <c r="CE18" s="750" t="e">
        <v>#N/A</v>
      </c>
      <c r="CF18" s="358" t="e">
        <v>#N/A</v>
      </c>
      <c r="CG18" s="750" t="e">
        <v>#N/A</v>
      </c>
      <c r="CH18" s="358" t="e">
        <v>#N/A</v>
      </c>
      <c r="CI18" s="750" t="e">
        <v>#N/A</v>
      </c>
      <c r="CJ18" s="741" t="e">
        <v>#N/A</v>
      </c>
      <c r="CK18" s="741" t="e">
        <v>#N/A</v>
      </c>
      <c r="CL18" s="741" t="e">
        <v>#N/A</v>
      </c>
      <c r="CM18" s="741" t="e">
        <v>#N/A</v>
      </c>
      <c r="CN18" s="750" t="e">
        <v>#N/A</v>
      </c>
      <c r="CO18" s="358" t="e">
        <v>#N/A</v>
      </c>
      <c r="CP18" s="750" t="e">
        <v>#N/A</v>
      </c>
      <c r="CQ18" s="358" t="e">
        <v>#N/A</v>
      </c>
      <c r="CR18" s="746" t="e">
        <v>#N/A</v>
      </c>
      <c r="CS18" s="386" t="e">
        <v>#N/A</v>
      </c>
      <c r="CT18" s="358" t="e">
        <v>#N/A</v>
      </c>
      <c r="CU18" s="750" t="e">
        <v>#N/A</v>
      </c>
      <c r="CV18" s="358" t="e">
        <v>#N/A</v>
      </c>
      <c r="CW18" s="750" t="e">
        <v>#N/A</v>
      </c>
      <c r="CX18" s="358" t="e">
        <v>#N/A</v>
      </c>
      <c r="CY18" s="750" t="e">
        <v>#N/A</v>
      </c>
      <c r="CZ18" s="741" t="e">
        <v>#N/A</v>
      </c>
      <c r="DA18" s="741" t="e">
        <v>#N/A</v>
      </c>
      <c r="DB18" s="741" t="e">
        <v>#N/A</v>
      </c>
      <c r="DC18" s="741" t="e">
        <v>#N/A</v>
      </c>
      <c r="DD18" s="750" t="e">
        <v>#N/A</v>
      </c>
      <c r="DE18" s="358" t="e">
        <v>#N/A</v>
      </c>
      <c r="DF18" s="750" t="e">
        <v>#N/A</v>
      </c>
      <c r="DG18" s="358" t="e">
        <v>#N/A</v>
      </c>
      <c r="DH18" s="746" t="e">
        <v>#N/A</v>
      </c>
      <c r="DI18" s="386" t="e">
        <v>#N/A</v>
      </c>
      <c r="DJ18" s="358" t="e">
        <v>#N/A</v>
      </c>
      <c r="DK18" s="750" t="e">
        <v>#N/A</v>
      </c>
      <c r="DL18" s="358" t="e">
        <v>#N/A</v>
      </c>
      <c r="DM18" s="750" t="e">
        <v>#N/A</v>
      </c>
      <c r="DN18" s="358" t="e">
        <v>#N/A</v>
      </c>
      <c r="DO18" s="750" t="e">
        <v>#N/A</v>
      </c>
      <c r="DP18" s="741" t="e">
        <v>#N/A</v>
      </c>
      <c r="DQ18" s="741" t="e">
        <v>#N/A</v>
      </c>
      <c r="DR18" s="741" t="e">
        <v>#N/A</v>
      </c>
      <c r="DS18" s="741" t="e">
        <v>#N/A</v>
      </c>
      <c r="DT18" s="750" t="e">
        <v>#N/A</v>
      </c>
      <c r="DU18" s="358" t="e">
        <v>#N/A</v>
      </c>
      <c r="DV18" s="750" t="e">
        <v>#N/A</v>
      </c>
      <c r="DW18" s="358" t="e">
        <v>#N/A</v>
      </c>
      <c r="DX18" s="746" t="e">
        <v>#N/A</v>
      </c>
      <c r="DY18" s="385" t="e">
        <v>#N/A</v>
      </c>
      <c r="DZ18" s="358" t="e">
        <v>#N/A</v>
      </c>
      <c r="EA18" s="750" t="e">
        <v>#N/A</v>
      </c>
      <c r="EB18" s="358" t="e">
        <v>#N/A</v>
      </c>
      <c r="EC18" s="750" t="e">
        <v>#N/A</v>
      </c>
      <c r="ED18" s="358" t="e">
        <v>#N/A</v>
      </c>
      <c r="EE18" s="750" t="e">
        <v>#N/A</v>
      </c>
      <c r="EF18" s="741" t="e">
        <v>#N/A</v>
      </c>
      <c r="EG18" s="741" t="e">
        <v>#N/A</v>
      </c>
      <c r="EH18" s="741" t="e">
        <v>#N/A</v>
      </c>
      <c r="EI18" s="741" t="e">
        <v>#N/A</v>
      </c>
      <c r="EJ18" s="750" t="e">
        <v>#N/A</v>
      </c>
      <c r="EK18" s="358" t="e">
        <v>#N/A</v>
      </c>
      <c r="EL18" s="750" t="e">
        <v>#N/A</v>
      </c>
      <c r="EM18" s="358" t="e">
        <v>#N/A</v>
      </c>
      <c r="EN18" s="746" t="e">
        <v>#N/A</v>
      </c>
      <c r="EO18" s="386" t="e">
        <v>#N/A</v>
      </c>
      <c r="EP18" s="358" t="e">
        <v>#N/A</v>
      </c>
      <c r="EQ18" s="750" t="e">
        <v>#N/A</v>
      </c>
      <c r="ER18" s="358" t="e">
        <v>#N/A</v>
      </c>
      <c r="ES18" s="750" t="e">
        <v>#N/A</v>
      </c>
      <c r="ET18" s="358" t="e">
        <v>#N/A</v>
      </c>
      <c r="EU18" s="750" t="e">
        <v>#N/A</v>
      </c>
      <c r="EV18" s="741" t="e">
        <v>#N/A</v>
      </c>
      <c r="EW18" s="741" t="e">
        <v>#N/A</v>
      </c>
      <c r="EX18" s="741" t="e">
        <v>#N/A</v>
      </c>
      <c r="EY18" s="741" t="e">
        <v>#N/A</v>
      </c>
      <c r="EZ18" s="750" t="e">
        <v>#N/A</v>
      </c>
      <c r="FA18" s="358" t="e">
        <v>#N/A</v>
      </c>
      <c r="FB18" s="750" t="e">
        <v>#N/A</v>
      </c>
      <c r="FC18" s="358" t="e">
        <v>#N/A</v>
      </c>
      <c r="FD18" s="757" t="e">
        <v>#N/A</v>
      </c>
      <c r="FE18" s="386" t="e">
        <v>#N/A</v>
      </c>
      <c r="FF18" s="465" t="e">
        <v>#N/A</v>
      </c>
      <c r="FG18" s="465" t="e">
        <v>#N/A</v>
      </c>
      <c r="FH18" s="465" t="e">
        <v>#N/A</v>
      </c>
      <c r="FI18" s="465" t="e">
        <v>#N/A</v>
      </c>
      <c r="FJ18" s="465" t="e">
        <v>#N/A</v>
      </c>
      <c r="FK18" s="465" t="e">
        <v>#N/A</v>
      </c>
      <c r="FL18" s="465" t="e">
        <v>#N/A</v>
      </c>
      <c r="FM18" s="465" t="e">
        <v>#N/A</v>
      </c>
      <c r="FN18" s="465" t="e">
        <v>#N/A</v>
      </c>
      <c r="FO18" s="737" t="e">
        <v>#N/A</v>
      </c>
      <c r="FP18" s="358" t="e">
        <v>#N/A</v>
      </c>
      <c r="FQ18" s="465" t="e">
        <v>#N/A</v>
      </c>
      <c r="FR18" s="465" t="e">
        <v>#N/A</v>
      </c>
      <c r="FS18" s="465" t="e">
        <v>#N/A</v>
      </c>
      <c r="FT18" s="465" t="e">
        <v>#N/A</v>
      </c>
      <c r="FU18" s="465" t="e">
        <v>#N/A</v>
      </c>
      <c r="FV18" s="465" t="e">
        <v>#N/A</v>
      </c>
      <c r="FW18" s="465" t="e">
        <v>#N/A</v>
      </c>
      <c r="FX18" s="465" t="e">
        <v>#N/A</v>
      </c>
      <c r="FY18" s="465" t="e">
        <v>#N/A</v>
      </c>
      <c r="FZ18" s="738" t="e">
        <v>#N/A</v>
      </c>
      <c r="GA18" s="1207" t="e">
        <v>#N/A</v>
      </c>
    </row>
    <row r="19" spans="2:183" ht="18.75" customHeight="1">
      <c r="B19" s="719">
        <v>45481.375</v>
      </c>
      <c r="C19" s="360">
        <v>66.070414668632409</v>
      </c>
      <c r="D19" s="360">
        <v>27.999999999999996</v>
      </c>
      <c r="E19" s="360">
        <v>18</v>
      </c>
      <c r="F19" s="387">
        <v>18</v>
      </c>
      <c r="G19" s="360">
        <f t="shared" si="7"/>
        <v>5.3571428571428577</v>
      </c>
      <c r="H19" s="360">
        <f t="shared" si="8"/>
        <v>8.3333333333333339</v>
      </c>
      <c r="I19" s="360">
        <f t="shared" si="9"/>
        <v>9.2592592592592595</v>
      </c>
      <c r="J19" s="360">
        <f t="shared" si="10"/>
        <v>2.3148148148148149</v>
      </c>
      <c r="K19" s="360">
        <f t="shared" si="11"/>
        <v>4.6296296296296298</v>
      </c>
      <c r="L19" s="360">
        <f t="shared" si="12"/>
        <v>6.9444444444444446</v>
      </c>
      <c r="M19" s="412">
        <v>3.76</v>
      </c>
      <c r="N19" s="374">
        <v>6.73</v>
      </c>
      <c r="O19" s="374">
        <v>9.6199999999999992</v>
      </c>
      <c r="P19" s="374">
        <v>11.72</v>
      </c>
      <c r="Q19" s="761">
        <v>11.44</v>
      </c>
      <c r="R19" s="761">
        <v>11.64</v>
      </c>
      <c r="S19" s="761">
        <v>11.7</v>
      </c>
      <c r="T19" s="358" t="e">
        <v>#N/A</v>
      </c>
      <c r="U19" s="358" t="e">
        <v>#N/A</v>
      </c>
      <c r="V19" s="358" t="e">
        <v>#N/A</v>
      </c>
      <c r="W19" s="358" t="e">
        <v>#N/A</v>
      </c>
      <c r="X19" s="352">
        <v>6.16</v>
      </c>
      <c r="Y19" s="385">
        <v>13.4</v>
      </c>
      <c r="Z19" s="360">
        <v>14.5</v>
      </c>
      <c r="AA19" s="360">
        <v>16.7</v>
      </c>
      <c r="AB19" s="360">
        <v>16.8</v>
      </c>
      <c r="AC19" s="463">
        <v>17</v>
      </c>
      <c r="AD19" s="463">
        <v>16.8</v>
      </c>
      <c r="AE19" s="463">
        <v>16.7</v>
      </c>
      <c r="AF19" s="358" t="e">
        <v>#N/A</v>
      </c>
      <c r="AG19" s="358" t="e">
        <v>#N/A</v>
      </c>
      <c r="AH19" s="358" t="e">
        <v>#N/A</v>
      </c>
      <c r="AI19" s="358" t="e">
        <v>#N/A</v>
      </c>
      <c r="AJ19" s="358" t="e">
        <v>#N/A</v>
      </c>
      <c r="AK19" s="386" t="e">
        <v>#N/A</v>
      </c>
      <c r="AL19" s="358" t="e">
        <v>#N/A</v>
      </c>
      <c r="AM19" s="358" t="e">
        <v>#N/A</v>
      </c>
      <c r="AN19" s="358" t="e">
        <v>#N/A</v>
      </c>
      <c r="AO19" s="465">
        <v>62.2</v>
      </c>
      <c r="AP19" s="465">
        <v>82.8</v>
      </c>
      <c r="AQ19" s="465">
        <v>88.1</v>
      </c>
      <c r="AR19" s="358" t="e">
        <v>#N/A</v>
      </c>
      <c r="AS19" s="358" t="e">
        <v>#N/A</v>
      </c>
      <c r="AT19" s="358" t="e">
        <v>#N/A</v>
      </c>
      <c r="AU19" s="358" t="e">
        <v>#N/A</v>
      </c>
      <c r="AV19" s="359" t="e">
        <v>#N/A</v>
      </c>
      <c r="AW19" s="358">
        <v>13</v>
      </c>
      <c r="AX19" s="372">
        <v>11</v>
      </c>
      <c r="AY19" s="790">
        <v>11</v>
      </c>
      <c r="AZ19" s="358">
        <v>0.54</v>
      </c>
      <c r="BA19" s="762">
        <v>0.47</v>
      </c>
      <c r="BB19" s="373">
        <v>8.9999999999999993E-3</v>
      </c>
      <c r="BC19" s="750">
        <v>0.01</v>
      </c>
      <c r="BD19" s="741" t="e">
        <v>#N/A</v>
      </c>
      <c r="BE19" s="741" t="e">
        <v>#N/A</v>
      </c>
      <c r="BF19" s="741" t="e">
        <v>#N/A</v>
      </c>
      <c r="BG19" s="741" t="e">
        <v>#N/A</v>
      </c>
      <c r="BH19" s="750" t="e">
        <v>#N/A</v>
      </c>
      <c r="BI19" s="358" t="e">
        <v>#N/A</v>
      </c>
      <c r="BJ19" s="750" t="e">
        <v>#N/A</v>
      </c>
      <c r="BK19" s="358" t="e">
        <v>#N/A</v>
      </c>
      <c r="BL19" s="746" t="e">
        <v>#N/A</v>
      </c>
      <c r="BM19" s="386">
        <v>4.9000000000000004</v>
      </c>
      <c r="BN19" s="360">
        <v>3</v>
      </c>
      <c r="BO19" s="752">
        <v>3.1</v>
      </c>
      <c r="BP19" s="358">
        <v>0.05</v>
      </c>
      <c r="BQ19" s="750">
        <v>0.04</v>
      </c>
      <c r="BR19" s="358">
        <v>0.06</v>
      </c>
      <c r="BS19" s="750">
        <v>0.06</v>
      </c>
      <c r="BT19" s="741" t="e">
        <v>#N/A</v>
      </c>
      <c r="BU19" s="741" t="e">
        <v>#N/A</v>
      </c>
      <c r="BV19" s="741" t="e">
        <v>#N/A</v>
      </c>
      <c r="BW19" s="741" t="e">
        <v>#N/A</v>
      </c>
      <c r="BX19" s="750" t="e">
        <v>#N/A</v>
      </c>
      <c r="BY19" s="358" t="e">
        <v>#N/A</v>
      </c>
      <c r="BZ19" s="750" t="e">
        <v>#N/A</v>
      </c>
      <c r="CA19" s="358" t="e">
        <v>#N/A</v>
      </c>
      <c r="CB19" s="746" t="e">
        <v>#N/A</v>
      </c>
      <c r="CC19" s="385">
        <v>1.6</v>
      </c>
      <c r="CD19" s="358">
        <v>0.68</v>
      </c>
      <c r="CE19" s="750">
        <v>0.71</v>
      </c>
      <c r="CF19" s="373">
        <v>8.9999999999999993E-3</v>
      </c>
      <c r="CG19" s="750">
        <v>7.0000000000000001E-3</v>
      </c>
      <c r="CH19" s="373">
        <v>0.02</v>
      </c>
      <c r="CI19" s="766">
        <v>0.02</v>
      </c>
      <c r="CJ19" s="741" t="e">
        <v>#N/A</v>
      </c>
      <c r="CK19" s="741" t="e">
        <v>#N/A</v>
      </c>
      <c r="CL19" s="741" t="e">
        <v>#N/A</v>
      </c>
      <c r="CM19" s="741" t="e">
        <v>#N/A</v>
      </c>
      <c r="CN19" s="750" t="e">
        <v>#N/A</v>
      </c>
      <c r="CO19" s="358" t="e">
        <v>#N/A</v>
      </c>
      <c r="CP19" s="750" t="e">
        <v>#N/A</v>
      </c>
      <c r="CQ19" s="358" t="e">
        <v>#N/A</v>
      </c>
      <c r="CR19" s="746" t="e">
        <v>#N/A</v>
      </c>
      <c r="CS19" s="386">
        <v>0.13</v>
      </c>
      <c r="CT19" s="358">
        <v>0.12</v>
      </c>
      <c r="CU19" s="750">
        <v>0.12</v>
      </c>
      <c r="CV19" s="358">
        <v>6.4999999999999997E-3</v>
      </c>
      <c r="CW19" s="750">
        <v>9.5999999999999992E-3</v>
      </c>
      <c r="CX19" s="358">
        <v>0</v>
      </c>
      <c r="CY19" s="750">
        <v>0</v>
      </c>
      <c r="CZ19" s="741" t="e">
        <v>#N/A</v>
      </c>
      <c r="DA19" s="741" t="e">
        <v>#N/A</v>
      </c>
      <c r="DB19" s="741" t="e">
        <v>#N/A</v>
      </c>
      <c r="DC19" s="741" t="e">
        <v>#N/A</v>
      </c>
      <c r="DD19" s="750" t="e">
        <v>#N/A</v>
      </c>
      <c r="DE19" s="358" t="e">
        <v>#N/A</v>
      </c>
      <c r="DF19" s="750" t="e">
        <v>#N/A</v>
      </c>
      <c r="DG19" s="358" t="e">
        <v>#N/A</v>
      </c>
      <c r="DH19" s="746" t="e">
        <v>#N/A</v>
      </c>
      <c r="DI19" s="386" t="e">
        <v>#N/A</v>
      </c>
      <c r="DJ19" s="358" t="e">
        <v>#N/A</v>
      </c>
      <c r="DK19" s="750" t="e">
        <v>#N/A</v>
      </c>
      <c r="DL19" s="358" t="e">
        <v>#N/A</v>
      </c>
      <c r="DM19" s="750" t="e">
        <v>#N/A</v>
      </c>
      <c r="DN19" s="358" t="e">
        <v>#N/A</v>
      </c>
      <c r="DO19" s="750" t="e">
        <v>#N/A</v>
      </c>
      <c r="DP19" s="741" t="e">
        <v>#N/A</v>
      </c>
      <c r="DQ19" s="741" t="e">
        <v>#N/A</v>
      </c>
      <c r="DR19" s="741" t="e">
        <v>#N/A</v>
      </c>
      <c r="DS19" s="741" t="e">
        <v>#N/A</v>
      </c>
      <c r="DT19" s="750" t="e">
        <v>#N/A</v>
      </c>
      <c r="DU19" s="358" t="e">
        <v>#N/A</v>
      </c>
      <c r="DV19" s="750" t="e">
        <v>#N/A</v>
      </c>
      <c r="DW19" s="358" t="e">
        <v>#N/A</v>
      </c>
      <c r="DX19" s="746" t="e">
        <v>#N/A</v>
      </c>
      <c r="DY19" s="385">
        <v>8.6</v>
      </c>
      <c r="DZ19" s="358" t="e">
        <v>#N/A</v>
      </c>
      <c r="EA19" s="750">
        <v>29</v>
      </c>
      <c r="EB19" s="358" t="e">
        <v>#N/A</v>
      </c>
      <c r="EC19" s="750">
        <v>44</v>
      </c>
      <c r="ED19" s="358" t="e">
        <v>#N/A</v>
      </c>
      <c r="EE19" s="750">
        <v>120</v>
      </c>
      <c r="EF19" s="741" t="e">
        <v>#N/A</v>
      </c>
      <c r="EG19" s="741" t="e">
        <v>#N/A</v>
      </c>
      <c r="EH19" s="741" t="e">
        <v>#N/A</v>
      </c>
      <c r="EI19" s="741" t="e">
        <v>#N/A</v>
      </c>
      <c r="EJ19" s="750" t="e">
        <v>#N/A</v>
      </c>
      <c r="EK19" s="358" t="e">
        <v>#N/A</v>
      </c>
      <c r="EL19" s="750" t="e">
        <v>#N/A</v>
      </c>
      <c r="EM19" s="358" t="e">
        <v>#N/A</v>
      </c>
      <c r="EN19" s="746" t="e">
        <v>#N/A</v>
      </c>
      <c r="EO19" s="386" t="e">
        <v>#N/A</v>
      </c>
      <c r="EP19" s="358" t="e">
        <v>#N/A</v>
      </c>
      <c r="EQ19" s="750" t="e">
        <v>#N/A</v>
      </c>
      <c r="ER19" s="358" t="e">
        <v>#N/A</v>
      </c>
      <c r="ES19" s="750" t="e">
        <v>#N/A</v>
      </c>
      <c r="ET19" s="358" t="e">
        <v>#N/A</v>
      </c>
      <c r="EU19" s="750" t="e">
        <v>#N/A</v>
      </c>
      <c r="EV19" s="741" t="e">
        <v>#N/A</v>
      </c>
      <c r="EW19" s="741" t="e">
        <v>#N/A</v>
      </c>
      <c r="EX19" s="741" t="e">
        <v>#N/A</v>
      </c>
      <c r="EY19" s="741" t="e">
        <v>#N/A</v>
      </c>
      <c r="EZ19" s="750" t="e">
        <v>#N/A</v>
      </c>
      <c r="FA19" s="358" t="e">
        <v>#N/A</v>
      </c>
      <c r="FB19" s="750" t="e">
        <v>#N/A</v>
      </c>
      <c r="FC19" s="358" t="e">
        <v>#N/A</v>
      </c>
      <c r="FD19" s="757" t="e">
        <v>#N/A</v>
      </c>
      <c r="FE19" s="386" t="e">
        <v>#N/A</v>
      </c>
      <c r="FF19" s="465" t="e">
        <v>#N/A</v>
      </c>
      <c r="FG19" s="465" t="e">
        <v>#N/A</v>
      </c>
      <c r="FH19" s="465" t="e">
        <v>#N/A</v>
      </c>
      <c r="FI19" s="465" t="e">
        <v>#N/A</v>
      </c>
      <c r="FJ19" s="465" t="e">
        <v>#N/A</v>
      </c>
      <c r="FK19" s="465" t="e">
        <v>#N/A</v>
      </c>
      <c r="FL19" s="465" t="e">
        <v>#N/A</v>
      </c>
      <c r="FM19" s="465" t="e">
        <v>#N/A</v>
      </c>
      <c r="FN19" s="465" t="e">
        <v>#N/A</v>
      </c>
      <c r="FO19" s="737" t="e">
        <v>#N/A</v>
      </c>
      <c r="FP19" s="358" t="e">
        <v>#N/A</v>
      </c>
      <c r="FQ19" s="465" t="e">
        <v>#N/A</v>
      </c>
      <c r="FR19" s="465" t="e">
        <v>#N/A</v>
      </c>
      <c r="FS19" s="465" t="e">
        <v>#N/A</v>
      </c>
      <c r="FT19" s="465" t="e">
        <v>#N/A</v>
      </c>
      <c r="FU19" s="465" t="e">
        <v>#N/A</v>
      </c>
      <c r="FV19" s="465" t="e">
        <v>#N/A</v>
      </c>
      <c r="FW19" s="465" t="e">
        <v>#N/A</v>
      </c>
      <c r="FX19" s="465" t="e">
        <v>#N/A</v>
      </c>
      <c r="FY19" s="465" t="e">
        <v>#N/A</v>
      </c>
      <c r="FZ19" s="738" t="e">
        <v>#N/A</v>
      </c>
      <c r="GA19" s="1207">
        <v>1277.7599999999406</v>
      </c>
    </row>
    <row r="20" spans="2:183" ht="18.75" customHeight="1">
      <c r="B20" s="719">
        <v>45488.375</v>
      </c>
      <c r="C20" s="360">
        <v>78.19915993537964</v>
      </c>
      <c r="D20" s="360">
        <v>27.999999999999996</v>
      </c>
      <c r="E20" s="360">
        <v>13.999999999999998</v>
      </c>
      <c r="F20" s="387">
        <v>13.999999999999998</v>
      </c>
      <c r="G20" s="360">
        <f t="shared" si="7"/>
        <v>5.3571428571428577</v>
      </c>
      <c r="H20" s="360">
        <f t="shared" si="8"/>
        <v>10.714285714285715</v>
      </c>
      <c r="I20" s="360">
        <f t="shared" si="9"/>
        <v>11.904761904761907</v>
      </c>
      <c r="J20" s="360">
        <f t="shared" si="10"/>
        <v>2.9761904761904767</v>
      </c>
      <c r="K20" s="360">
        <f t="shared" si="11"/>
        <v>5.9523809523809534</v>
      </c>
      <c r="L20" s="360">
        <f t="shared" si="12"/>
        <v>8.9285714285714306</v>
      </c>
      <c r="M20" s="412">
        <v>4.16</v>
      </c>
      <c r="N20" s="374">
        <v>6.59</v>
      </c>
      <c r="O20" s="374">
        <v>9.3800000000000008</v>
      </c>
      <c r="P20" s="374">
        <v>11.67</v>
      </c>
      <c r="Q20" s="761">
        <v>11.6</v>
      </c>
      <c r="R20" s="761">
        <v>11.67</v>
      </c>
      <c r="S20" s="761">
        <v>11.68</v>
      </c>
      <c r="T20" s="358" t="e">
        <v>#N/A</v>
      </c>
      <c r="U20" s="358" t="e">
        <v>#N/A</v>
      </c>
      <c r="V20" s="358" t="e">
        <v>#N/A</v>
      </c>
      <c r="W20" s="358" t="e">
        <v>#N/A</v>
      </c>
      <c r="X20" s="352">
        <v>5.33</v>
      </c>
      <c r="Y20" s="385">
        <v>13.2</v>
      </c>
      <c r="Z20" s="360">
        <v>13.8</v>
      </c>
      <c r="AA20" s="360">
        <v>15.7</v>
      </c>
      <c r="AB20" s="360">
        <v>17.399999999999999</v>
      </c>
      <c r="AC20" s="463">
        <v>15.3</v>
      </c>
      <c r="AD20" s="463">
        <v>16.600000000000001</v>
      </c>
      <c r="AE20" s="463">
        <v>17.3</v>
      </c>
      <c r="AF20" s="358" t="e">
        <v>#N/A</v>
      </c>
      <c r="AG20" s="358" t="e">
        <v>#N/A</v>
      </c>
      <c r="AH20" s="358" t="e">
        <v>#N/A</v>
      </c>
      <c r="AI20" s="358" t="e">
        <v>#N/A</v>
      </c>
      <c r="AJ20" s="358" t="e">
        <v>#N/A</v>
      </c>
      <c r="AK20" s="386" t="e">
        <v>#N/A</v>
      </c>
      <c r="AL20" s="358" t="e">
        <v>#N/A</v>
      </c>
      <c r="AM20" s="360">
        <v>29</v>
      </c>
      <c r="AN20" s="358">
        <v>94.2</v>
      </c>
      <c r="AO20" s="465">
        <v>69.8</v>
      </c>
      <c r="AP20" s="465">
        <v>85.9</v>
      </c>
      <c r="AQ20" s="465">
        <v>91.1</v>
      </c>
      <c r="AR20" s="358" t="e">
        <v>#N/A</v>
      </c>
      <c r="AS20" s="358" t="e">
        <v>#N/A</v>
      </c>
      <c r="AT20" s="358" t="e">
        <v>#N/A</v>
      </c>
      <c r="AU20" s="358" t="e">
        <v>#N/A</v>
      </c>
      <c r="AV20" s="359" t="e">
        <v>#N/A</v>
      </c>
      <c r="AW20" s="358" t="e">
        <v>#N/A</v>
      </c>
      <c r="AX20" s="358" t="e">
        <v>#N/A</v>
      </c>
      <c r="AY20" s="750" t="e">
        <v>#N/A</v>
      </c>
      <c r="AZ20" s="358" t="e">
        <v>#N/A</v>
      </c>
      <c r="BA20" s="750" t="e">
        <v>#N/A</v>
      </c>
      <c r="BB20" s="358" t="e">
        <v>#N/A</v>
      </c>
      <c r="BC20" s="750" t="e">
        <v>#N/A</v>
      </c>
      <c r="BD20" s="741" t="e">
        <v>#N/A</v>
      </c>
      <c r="BE20" s="741" t="e">
        <v>#N/A</v>
      </c>
      <c r="BF20" s="741" t="e">
        <v>#N/A</v>
      </c>
      <c r="BG20" s="741" t="e">
        <v>#N/A</v>
      </c>
      <c r="BH20" s="750" t="e">
        <v>#N/A</v>
      </c>
      <c r="BI20" s="358" t="e">
        <v>#N/A</v>
      </c>
      <c r="BJ20" s="750" t="e">
        <v>#N/A</v>
      </c>
      <c r="BK20" s="358" t="e">
        <v>#N/A</v>
      </c>
      <c r="BL20" s="746" t="e">
        <v>#N/A</v>
      </c>
      <c r="BM20" s="386" t="e">
        <v>#N/A</v>
      </c>
      <c r="BN20" s="358" t="e">
        <v>#N/A</v>
      </c>
      <c r="BO20" s="750" t="e">
        <v>#N/A</v>
      </c>
      <c r="BP20" s="358" t="e">
        <v>#N/A</v>
      </c>
      <c r="BQ20" s="750" t="e">
        <v>#N/A</v>
      </c>
      <c r="BR20" s="358" t="e">
        <v>#N/A</v>
      </c>
      <c r="BS20" s="750" t="e">
        <v>#N/A</v>
      </c>
      <c r="BT20" s="741" t="e">
        <v>#N/A</v>
      </c>
      <c r="BU20" s="741" t="e">
        <v>#N/A</v>
      </c>
      <c r="BV20" s="741" t="e">
        <v>#N/A</v>
      </c>
      <c r="BW20" s="741" t="e">
        <v>#N/A</v>
      </c>
      <c r="BX20" s="750" t="e">
        <v>#N/A</v>
      </c>
      <c r="BY20" s="358" t="e">
        <v>#N/A</v>
      </c>
      <c r="BZ20" s="750" t="e">
        <v>#N/A</v>
      </c>
      <c r="CA20" s="358" t="e">
        <v>#N/A</v>
      </c>
      <c r="CB20" s="746" t="e">
        <v>#N/A</v>
      </c>
      <c r="CC20" s="386" t="e">
        <v>#N/A</v>
      </c>
      <c r="CD20" s="358" t="e">
        <v>#N/A</v>
      </c>
      <c r="CE20" s="750" t="e">
        <v>#N/A</v>
      </c>
      <c r="CF20" s="358" t="e">
        <v>#N/A</v>
      </c>
      <c r="CG20" s="750" t="e">
        <v>#N/A</v>
      </c>
      <c r="CH20" s="358" t="e">
        <v>#N/A</v>
      </c>
      <c r="CI20" s="750" t="e">
        <v>#N/A</v>
      </c>
      <c r="CJ20" s="741" t="e">
        <v>#N/A</v>
      </c>
      <c r="CK20" s="741" t="e">
        <v>#N/A</v>
      </c>
      <c r="CL20" s="741" t="e">
        <v>#N/A</v>
      </c>
      <c r="CM20" s="741" t="e">
        <v>#N/A</v>
      </c>
      <c r="CN20" s="750" t="e">
        <v>#N/A</v>
      </c>
      <c r="CO20" s="358" t="e">
        <v>#N/A</v>
      </c>
      <c r="CP20" s="750" t="e">
        <v>#N/A</v>
      </c>
      <c r="CQ20" s="358" t="e">
        <v>#N/A</v>
      </c>
      <c r="CR20" s="746" t="e">
        <v>#N/A</v>
      </c>
      <c r="CS20" s="386" t="e">
        <v>#N/A</v>
      </c>
      <c r="CT20" s="358" t="e">
        <v>#N/A</v>
      </c>
      <c r="CU20" s="750" t="e">
        <v>#N/A</v>
      </c>
      <c r="CV20" s="358" t="e">
        <v>#N/A</v>
      </c>
      <c r="CW20" s="750" t="e">
        <v>#N/A</v>
      </c>
      <c r="CX20" s="358" t="e">
        <v>#N/A</v>
      </c>
      <c r="CY20" s="750" t="e">
        <v>#N/A</v>
      </c>
      <c r="CZ20" s="741" t="e">
        <v>#N/A</v>
      </c>
      <c r="DA20" s="741" t="e">
        <v>#N/A</v>
      </c>
      <c r="DB20" s="741" t="e">
        <v>#N/A</v>
      </c>
      <c r="DC20" s="741" t="e">
        <v>#N/A</v>
      </c>
      <c r="DD20" s="750" t="e">
        <v>#N/A</v>
      </c>
      <c r="DE20" s="358" t="e">
        <v>#N/A</v>
      </c>
      <c r="DF20" s="750" t="e">
        <v>#N/A</v>
      </c>
      <c r="DG20" s="358" t="e">
        <v>#N/A</v>
      </c>
      <c r="DH20" s="746" t="e">
        <v>#N/A</v>
      </c>
      <c r="DI20" s="386" t="e">
        <v>#N/A</v>
      </c>
      <c r="DJ20" s="358" t="e">
        <v>#N/A</v>
      </c>
      <c r="DK20" s="750" t="e">
        <v>#N/A</v>
      </c>
      <c r="DL20" s="358" t="e">
        <v>#N/A</v>
      </c>
      <c r="DM20" s="750" t="e">
        <v>#N/A</v>
      </c>
      <c r="DN20" s="358" t="e">
        <v>#N/A</v>
      </c>
      <c r="DO20" s="750" t="e">
        <v>#N/A</v>
      </c>
      <c r="DP20" s="741" t="e">
        <v>#N/A</v>
      </c>
      <c r="DQ20" s="741" t="e">
        <v>#N/A</v>
      </c>
      <c r="DR20" s="741" t="e">
        <v>#N/A</v>
      </c>
      <c r="DS20" s="741" t="e">
        <v>#N/A</v>
      </c>
      <c r="DT20" s="750" t="e">
        <v>#N/A</v>
      </c>
      <c r="DU20" s="358" t="e">
        <v>#N/A</v>
      </c>
      <c r="DV20" s="750" t="e">
        <v>#N/A</v>
      </c>
      <c r="DW20" s="358" t="e">
        <v>#N/A</v>
      </c>
      <c r="DX20" s="746" t="e">
        <v>#N/A</v>
      </c>
      <c r="DY20" s="385" t="e">
        <v>#N/A</v>
      </c>
      <c r="DZ20" s="358" t="e">
        <v>#N/A</v>
      </c>
      <c r="EA20" s="750" t="e">
        <v>#N/A</v>
      </c>
      <c r="EB20" s="358" t="e">
        <v>#N/A</v>
      </c>
      <c r="EC20" s="750" t="e">
        <v>#N/A</v>
      </c>
      <c r="ED20" s="358" t="e">
        <v>#N/A</v>
      </c>
      <c r="EE20" s="750" t="e">
        <v>#N/A</v>
      </c>
      <c r="EF20" s="741" t="e">
        <v>#N/A</v>
      </c>
      <c r="EG20" s="741" t="e">
        <v>#N/A</v>
      </c>
      <c r="EH20" s="741" t="e">
        <v>#N/A</v>
      </c>
      <c r="EI20" s="741" t="e">
        <v>#N/A</v>
      </c>
      <c r="EJ20" s="750" t="e">
        <v>#N/A</v>
      </c>
      <c r="EK20" s="358" t="e">
        <v>#N/A</v>
      </c>
      <c r="EL20" s="750" t="e">
        <v>#N/A</v>
      </c>
      <c r="EM20" s="358" t="e">
        <v>#N/A</v>
      </c>
      <c r="EN20" s="746" t="e">
        <v>#N/A</v>
      </c>
      <c r="EO20" s="386" t="e">
        <v>#N/A</v>
      </c>
      <c r="EP20" s="358" t="e">
        <v>#N/A</v>
      </c>
      <c r="EQ20" s="750" t="e">
        <v>#N/A</v>
      </c>
      <c r="ER20" s="358" t="e">
        <v>#N/A</v>
      </c>
      <c r="ES20" s="750" t="e">
        <v>#N/A</v>
      </c>
      <c r="ET20" s="358" t="e">
        <v>#N/A</v>
      </c>
      <c r="EU20" s="750" t="e">
        <v>#N/A</v>
      </c>
      <c r="EV20" s="741" t="e">
        <v>#N/A</v>
      </c>
      <c r="EW20" s="741" t="e">
        <v>#N/A</v>
      </c>
      <c r="EX20" s="741" t="e">
        <v>#N/A</v>
      </c>
      <c r="EY20" s="741" t="e">
        <v>#N/A</v>
      </c>
      <c r="EZ20" s="750" t="e">
        <v>#N/A</v>
      </c>
      <c r="FA20" s="358" t="e">
        <v>#N/A</v>
      </c>
      <c r="FB20" s="750" t="e">
        <v>#N/A</v>
      </c>
      <c r="FC20" s="358" t="e">
        <v>#N/A</v>
      </c>
      <c r="FD20" s="757" t="e">
        <v>#N/A</v>
      </c>
      <c r="FE20" s="386" t="e">
        <v>#N/A</v>
      </c>
      <c r="FF20" s="465" t="e">
        <v>#N/A</v>
      </c>
      <c r="FG20" s="465" t="e">
        <v>#N/A</v>
      </c>
      <c r="FH20" s="465" t="e">
        <v>#N/A</v>
      </c>
      <c r="FI20" s="465" t="e">
        <v>#N/A</v>
      </c>
      <c r="FJ20" s="465" t="e">
        <v>#N/A</v>
      </c>
      <c r="FK20" s="465" t="e">
        <v>#N/A</v>
      </c>
      <c r="FL20" s="465" t="e">
        <v>#N/A</v>
      </c>
      <c r="FM20" s="465" t="e">
        <v>#N/A</v>
      </c>
      <c r="FN20" s="465" t="e">
        <v>#N/A</v>
      </c>
      <c r="FO20" s="737" t="e">
        <v>#N/A</v>
      </c>
      <c r="FP20" s="358" t="e">
        <v>#N/A</v>
      </c>
      <c r="FQ20" s="465" t="e">
        <v>#N/A</v>
      </c>
      <c r="FR20" s="465" t="e">
        <v>#N/A</v>
      </c>
      <c r="FS20" s="465" t="e">
        <v>#N/A</v>
      </c>
      <c r="FT20" s="465" t="e">
        <v>#N/A</v>
      </c>
      <c r="FU20" s="465" t="e">
        <v>#N/A</v>
      </c>
      <c r="FV20" s="465" t="e">
        <v>#N/A</v>
      </c>
      <c r="FW20" s="465" t="e">
        <v>#N/A</v>
      </c>
      <c r="FX20" s="465" t="e">
        <v>#N/A</v>
      </c>
      <c r="FY20" s="465" t="e">
        <v>#N/A</v>
      </c>
      <c r="FZ20" s="738" t="e">
        <v>#N/A</v>
      </c>
      <c r="GA20" s="569" t="e">
        <v>#N/A</v>
      </c>
    </row>
    <row r="21" spans="2:183" ht="18.75" customHeight="1">
      <c r="B21" s="719">
        <v>45489.375</v>
      </c>
      <c r="C21" s="358" t="e">
        <v>#N/A</v>
      </c>
      <c r="D21" s="358" t="e">
        <v>#N/A</v>
      </c>
      <c r="E21" s="358" t="e">
        <v>#N/A</v>
      </c>
      <c r="F21" s="352" t="e">
        <v>#N/A</v>
      </c>
      <c r="G21" s="358" t="e">
        <v>#N/A</v>
      </c>
      <c r="H21" s="358" t="e">
        <v>#N/A</v>
      </c>
      <c r="I21" s="358" t="e">
        <v>#N/A</v>
      </c>
      <c r="J21" s="358" t="e">
        <v>#N/A</v>
      </c>
      <c r="K21" s="358" t="e">
        <v>#N/A</v>
      </c>
      <c r="L21" s="358" t="e">
        <v>#N/A</v>
      </c>
      <c r="M21" s="412">
        <v>4.05</v>
      </c>
      <c r="N21" s="374">
        <v>5.98</v>
      </c>
      <c r="O21" s="374">
        <v>9.36</v>
      </c>
      <c r="P21" s="374">
        <v>11.65</v>
      </c>
      <c r="Q21" s="358" t="e">
        <v>#N/A</v>
      </c>
      <c r="R21" s="358" t="e">
        <v>#N/A</v>
      </c>
      <c r="S21" s="358" t="e">
        <v>#N/A</v>
      </c>
      <c r="T21" s="358">
        <v>11.64</v>
      </c>
      <c r="U21" s="358">
        <v>11.59</v>
      </c>
      <c r="V21" s="374">
        <v>5.47</v>
      </c>
      <c r="W21" s="358" t="e">
        <v>#N/A</v>
      </c>
      <c r="X21" s="352" t="e">
        <v>#N/A</v>
      </c>
      <c r="Y21" s="385">
        <v>11.6</v>
      </c>
      <c r="Z21" s="360">
        <v>13.7</v>
      </c>
      <c r="AA21" s="360">
        <v>16.2</v>
      </c>
      <c r="AB21" s="360">
        <v>17.5</v>
      </c>
      <c r="AC21" s="358" t="e">
        <v>#N/A</v>
      </c>
      <c r="AD21" s="358" t="e">
        <v>#N/A</v>
      </c>
      <c r="AE21" s="358" t="e">
        <v>#N/A</v>
      </c>
      <c r="AF21" s="358">
        <v>20.100000000000001</v>
      </c>
      <c r="AG21" s="358">
        <v>20.2</v>
      </c>
      <c r="AH21" s="358">
        <v>14.2</v>
      </c>
      <c r="AI21" s="358" t="e">
        <v>#N/A</v>
      </c>
      <c r="AJ21" s="358" t="e">
        <v>#N/A</v>
      </c>
      <c r="AK21" s="386">
        <v>31.1</v>
      </c>
      <c r="AL21" s="358">
        <v>30.3</v>
      </c>
      <c r="AM21" s="358">
        <v>31.3</v>
      </c>
      <c r="AN21" s="358">
        <v>94.5</v>
      </c>
      <c r="AO21" s="358" t="e">
        <v>#N/A</v>
      </c>
      <c r="AP21" s="358" t="e">
        <v>#N/A</v>
      </c>
      <c r="AQ21" s="358" t="e">
        <v>#N/A</v>
      </c>
      <c r="AR21" s="358">
        <v>95.8</v>
      </c>
      <c r="AS21" s="360">
        <v>99</v>
      </c>
      <c r="AT21" s="358">
        <v>30.2</v>
      </c>
      <c r="AU21" s="358" t="e">
        <v>#N/A</v>
      </c>
      <c r="AV21" s="359" t="e">
        <v>#N/A</v>
      </c>
      <c r="AW21" s="358" t="e">
        <v>#N/A</v>
      </c>
      <c r="AX21" s="358" t="e">
        <v>#N/A</v>
      </c>
      <c r="AY21" s="750" t="e">
        <v>#N/A</v>
      </c>
      <c r="AZ21" s="358" t="e">
        <v>#N/A</v>
      </c>
      <c r="BA21" s="750" t="e">
        <v>#N/A</v>
      </c>
      <c r="BB21" s="358" t="e">
        <v>#N/A</v>
      </c>
      <c r="BC21" s="750" t="e">
        <v>#N/A</v>
      </c>
      <c r="BD21" s="741" t="e">
        <v>#N/A</v>
      </c>
      <c r="BE21" s="741" t="e">
        <v>#N/A</v>
      </c>
      <c r="BF21" s="741" t="e">
        <v>#N/A</v>
      </c>
      <c r="BG21" s="741" t="e">
        <v>#N/A</v>
      </c>
      <c r="BH21" s="750" t="e">
        <v>#N/A</v>
      </c>
      <c r="BI21" s="358">
        <v>16.3</v>
      </c>
      <c r="BJ21" s="750">
        <v>16.5</v>
      </c>
      <c r="BK21" s="358" t="e">
        <v>#N/A</v>
      </c>
      <c r="BL21" s="746" t="e">
        <v>#N/A</v>
      </c>
      <c r="BM21" s="386" t="e">
        <v>#N/A</v>
      </c>
      <c r="BN21" s="358" t="e">
        <v>#N/A</v>
      </c>
      <c r="BO21" s="750" t="e">
        <v>#N/A</v>
      </c>
      <c r="BP21" s="358" t="e">
        <v>#N/A</v>
      </c>
      <c r="BQ21" s="750" t="e">
        <v>#N/A</v>
      </c>
      <c r="BR21" s="358" t="e">
        <v>#N/A</v>
      </c>
      <c r="BS21" s="750" t="e">
        <v>#N/A</v>
      </c>
      <c r="BT21" s="741" t="e">
        <v>#N/A</v>
      </c>
      <c r="BU21" s="741" t="e">
        <v>#N/A</v>
      </c>
      <c r="BV21" s="741" t="e">
        <v>#N/A</v>
      </c>
      <c r="BW21" s="741" t="e">
        <v>#N/A</v>
      </c>
      <c r="BX21" s="750" t="e">
        <v>#N/A</v>
      </c>
      <c r="BY21" s="358">
        <v>6.13</v>
      </c>
      <c r="BZ21" s="762">
        <v>5.9</v>
      </c>
      <c r="CA21" s="358" t="e">
        <v>#N/A</v>
      </c>
      <c r="CB21" s="746" t="e">
        <v>#N/A</v>
      </c>
      <c r="CC21" s="386" t="e">
        <v>#N/A</v>
      </c>
      <c r="CD21" s="358" t="e">
        <v>#N/A</v>
      </c>
      <c r="CE21" s="750" t="e">
        <v>#N/A</v>
      </c>
      <c r="CF21" s="358" t="e">
        <v>#N/A</v>
      </c>
      <c r="CG21" s="750" t="e">
        <v>#N/A</v>
      </c>
      <c r="CH21" s="358" t="e">
        <v>#N/A</v>
      </c>
      <c r="CI21" s="750" t="e">
        <v>#N/A</v>
      </c>
      <c r="CJ21" s="741" t="e">
        <v>#N/A</v>
      </c>
      <c r="CK21" s="741" t="e">
        <v>#N/A</v>
      </c>
      <c r="CL21" s="741" t="e">
        <v>#N/A</v>
      </c>
      <c r="CM21" s="741" t="e">
        <v>#N/A</v>
      </c>
      <c r="CN21" s="750" t="e">
        <v>#N/A</v>
      </c>
      <c r="CO21" s="358">
        <v>2.17</v>
      </c>
      <c r="CP21" s="750">
        <v>2.08</v>
      </c>
      <c r="CQ21" s="358" t="e">
        <v>#N/A</v>
      </c>
      <c r="CR21" s="746" t="e">
        <v>#N/A</v>
      </c>
      <c r="CS21" s="386" t="e">
        <v>#N/A</v>
      </c>
      <c r="CT21" s="358" t="e">
        <v>#N/A</v>
      </c>
      <c r="CU21" s="750" t="e">
        <v>#N/A</v>
      </c>
      <c r="CV21" s="358" t="e">
        <v>#N/A</v>
      </c>
      <c r="CW21" s="750" t="e">
        <v>#N/A</v>
      </c>
      <c r="CX21" s="358" t="e">
        <v>#N/A</v>
      </c>
      <c r="CY21" s="750" t="e">
        <v>#N/A</v>
      </c>
      <c r="CZ21" s="741" t="e">
        <v>#N/A</v>
      </c>
      <c r="DA21" s="741" t="e">
        <v>#N/A</v>
      </c>
      <c r="DB21" s="741" t="e">
        <v>#N/A</v>
      </c>
      <c r="DC21" s="741" t="e">
        <v>#N/A</v>
      </c>
      <c r="DD21" s="750" t="e">
        <v>#N/A</v>
      </c>
      <c r="DE21" s="358">
        <v>0.20499999999999999</v>
      </c>
      <c r="DF21" s="750">
        <v>0.20499999999999999</v>
      </c>
      <c r="DG21" s="358" t="e">
        <v>#N/A</v>
      </c>
      <c r="DH21" s="746" t="e">
        <v>#N/A</v>
      </c>
      <c r="DI21" s="386" t="e">
        <v>#N/A</v>
      </c>
      <c r="DJ21" s="358" t="e">
        <v>#N/A</v>
      </c>
      <c r="DK21" s="750" t="e">
        <v>#N/A</v>
      </c>
      <c r="DL21" s="358" t="e">
        <v>#N/A</v>
      </c>
      <c r="DM21" s="750" t="e">
        <v>#N/A</v>
      </c>
      <c r="DN21" s="358" t="e">
        <v>#N/A</v>
      </c>
      <c r="DO21" s="750" t="e">
        <v>#N/A</v>
      </c>
      <c r="DP21" s="741" t="e">
        <v>#N/A</v>
      </c>
      <c r="DQ21" s="741" t="e">
        <v>#N/A</v>
      </c>
      <c r="DR21" s="741" t="e">
        <v>#N/A</v>
      </c>
      <c r="DS21" s="741" t="e">
        <v>#N/A</v>
      </c>
      <c r="DT21" s="750" t="e">
        <v>#N/A</v>
      </c>
      <c r="DU21" s="358">
        <v>0.215</v>
      </c>
      <c r="DV21" s="750">
        <v>0.14499999999999999</v>
      </c>
      <c r="DW21" s="358" t="e">
        <v>#N/A</v>
      </c>
      <c r="DX21" s="746" t="e">
        <v>#N/A</v>
      </c>
      <c r="DY21" s="386" t="e">
        <v>#N/A</v>
      </c>
      <c r="DZ21" s="358" t="e">
        <v>#N/A</v>
      </c>
      <c r="EA21" s="750" t="e">
        <v>#N/A</v>
      </c>
      <c r="EB21" s="358" t="e">
        <v>#N/A</v>
      </c>
      <c r="EC21" s="750" t="e">
        <v>#N/A</v>
      </c>
      <c r="ED21" s="358" t="e">
        <v>#N/A</v>
      </c>
      <c r="EE21" s="750" t="e">
        <v>#N/A</v>
      </c>
      <c r="EF21" s="741" t="e">
        <v>#N/A</v>
      </c>
      <c r="EG21" s="741" t="e">
        <v>#N/A</v>
      </c>
      <c r="EH21" s="741" t="e">
        <v>#N/A</v>
      </c>
      <c r="EI21" s="741" t="e">
        <v>#N/A</v>
      </c>
      <c r="EJ21" s="750" t="e">
        <v>#N/A</v>
      </c>
      <c r="EK21" s="358">
        <v>18.100000000000001</v>
      </c>
      <c r="EL21" s="750">
        <v>18.399999999999999</v>
      </c>
      <c r="EM21" s="358" t="e">
        <v>#N/A</v>
      </c>
      <c r="EN21" s="746" t="e">
        <v>#N/A</v>
      </c>
      <c r="EO21" s="386" t="e">
        <v>#N/A</v>
      </c>
      <c r="EP21" s="358" t="e">
        <v>#N/A</v>
      </c>
      <c r="EQ21" s="750" t="e">
        <v>#N/A</v>
      </c>
      <c r="ER21" s="358" t="e">
        <v>#N/A</v>
      </c>
      <c r="ES21" s="750" t="e">
        <v>#N/A</v>
      </c>
      <c r="ET21" s="358" t="e">
        <v>#N/A</v>
      </c>
      <c r="EU21" s="750" t="e">
        <v>#N/A</v>
      </c>
      <c r="EV21" s="741" t="e">
        <v>#N/A</v>
      </c>
      <c r="EW21" s="741" t="e">
        <v>#N/A</v>
      </c>
      <c r="EX21" s="741" t="e">
        <v>#N/A</v>
      </c>
      <c r="EY21" s="741" t="e">
        <v>#N/A</v>
      </c>
      <c r="EZ21" s="750" t="e">
        <v>#N/A</v>
      </c>
      <c r="FA21" s="358">
        <v>10.9</v>
      </c>
      <c r="FB21" s="750">
        <v>10.7</v>
      </c>
      <c r="FC21" s="358" t="e">
        <v>#N/A</v>
      </c>
      <c r="FD21" s="757" t="e">
        <v>#N/A</v>
      </c>
      <c r="FE21" s="386" t="e">
        <v>#N/A</v>
      </c>
      <c r="FF21" s="465" t="e">
        <v>#N/A</v>
      </c>
      <c r="FG21" s="465" t="e">
        <v>#N/A</v>
      </c>
      <c r="FH21" s="465" t="e">
        <v>#N/A</v>
      </c>
      <c r="FI21" s="465" t="e">
        <v>#N/A</v>
      </c>
      <c r="FJ21" s="465" t="e">
        <v>#N/A</v>
      </c>
      <c r="FK21" s="465" t="e">
        <v>#N/A</v>
      </c>
      <c r="FL21" s="465" t="e">
        <v>#N/A</v>
      </c>
      <c r="FM21" s="465" t="e">
        <v>#N/A</v>
      </c>
      <c r="FN21" s="465" t="e">
        <v>#N/A</v>
      </c>
      <c r="FO21" s="737" t="e">
        <v>#N/A</v>
      </c>
      <c r="FP21" s="358" t="e">
        <v>#N/A</v>
      </c>
      <c r="FQ21" s="465" t="e">
        <v>#N/A</v>
      </c>
      <c r="FR21" s="465" t="e">
        <v>#N/A</v>
      </c>
      <c r="FS21" s="465" t="e">
        <v>#N/A</v>
      </c>
      <c r="FT21" s="465" t="e">
        <v>#N/A</v>
      </c>
      <c r="FU21" s="465" t="e">
        <v>#N/A</v>
      </c>
      <c r="FV21" s="465" t="e">
        <v>#N/A</v>
      </c>
      <c r="FW21" s="465" t="e">
        <v>#N/A</v>
      </c>
      <c r="FX21" s="465" t="e">
        <v>#N/A</v>
      </c>
      <c r="FY21" s="465" t="e">
        <v>#N/A</v>
      </c>
      <c r="FZ21" s="738" t="e">
        <v>#N/A</v>
      </c>
      <c r="GA21" s="569" t="e">
        <v>#N/A</v>
      </c>
    </row>
    <row r="22" spans="2:183" ht="18.75" customHeight="1">
      <c r="B22" s="719">
        <v>45495.375</v>
      </c>
      <c r="C22" s="360">
        <v>82.782097395339477</v>
      </c>
      <c r="D22" s="360">
        <v>27.999999999999996</v>
      </c>
      <c r="E22" s="360">
        <v>13.999999999999998</v>
      </c>
      <c r="F22" s="387">
        <v>13.999999999999998</v>
      </c>
      <c r="G22" s="360">
        <f t="shared" si="7"/>
        <v>5.3571428571428577</v>
      </c>
      <c r="H22" s="360">
        <f t="shared" si="8"/>
        <v>10.714285714285715</v>
      </c>
      <c r="I22" s="360">
        <f t="shared" si="9"/>
        <v>11.904761904761907</v>
      </c>
      <c r="J22" s="360">
        <f t="shared" si="10"/>
        <v>2.9761904761904767</v>
      </c>
      <c r="K22" s="360">
        <f t="shared" si="11"/>
        <v>5.9523809523809534</v>
      </c>
      <c r="L22" s="360">
        <f t="shared" si="12"/>
        <v>8.9285714285714306</v>
      </c>
      <c r="M22" s="412">
        <v>4.57</v>
      </c>
      <c r="N22" s="374">
        <v>6.43</v>
      </c>
      <c r="O22" s="374">
        <v>9.61</v>
      </c>
      <c r="P22" s="374">
        <v>11.68</v>
      </c>
      <c r="Q22" s="761">
        <v>11.46</v>
      </c>
      <c r="R22" s="761">
        <v>11.58</v>
      </c>
      <c r="S22" s="761">
        <v>11.63</v>
      </c>
      <c r="T22" s="358" t="e">
        <v>#N/A</v>
      </c>
      <c r="U22" s="358" t="e">
        <v>#N/A</v>
      </c>
      <c r="V22" s="358" t="e">
        <v>#N/A</v>
      </c>
      <c r="W22" s="358" t="e">
        <v>#N/A</v>
      </c>
      <c r="X22" s="352">
        <v>5.41</v>
      </c>
      <c r="Y22" s="385">
        <v>10.6</v>
      </c>
      <c r="Z22" s="360">
        <v>14.7</v>
      </c>
      <c r="AA22" s="360">
        <v>18.2</v>
      </c>
      <c r="AB22" s="360">
        <v>19.5</v>
      </c>
      <c r="AC22" s="463">
        <v>18.3</v>
      </c>
      <c r="AD22" s="463">
        <v>19.600000000000001</v>
      </c>
      <c r="AE22" s="463">
        <v>19.399999999999999</v>
      </c>
      <c r="AF22" s="1203">
        <v>22.1</v>
      </c>
      <c r="AG22" s="358" t="e">
        <v>#N/A</v>
      </c>
      <c r="AH22" s="358" t="e">
        <v>#N/A</v>
      </c>
      <c r="AI22" s="358" t="e">
        <v>#N/A</v>
      </c>
      <c r="AJ22" s="358" t="e">
        <v>#N/A</v>
      </c>
      <c r="AK22" s="386" t="e">
        <v>#N/A</v>
      </c>
      <c r="AL22" s="358" t="e">
        <v>#N/A</v>
      </c>
      <c r="AM22" s="360">
        <v>27.8</v>
      </c>
      <c r="AN22" s="358">
        <v>91.8</v>
      </c>
      <c r="AO22" s="465">
        <v>65.400000000000006</v>
      </c>
      <c r="AP22" s="465">
        <v>85.1</v>
      </c>
      <c r="AQ22" s="465">
        <v>88.2</v>
      </c>
      <c r="AR22" s="1203">
        <v>95</v>
      </c>
      <c r="AS22" s="358" t="e">
        <v>#N/A</v>
      </c>
      <c r="AT22" s="358" t="e">
        <v>#N/A</v>
      </c>
      <c r="AU22" s="358" t="e">
        <v>#N/A</v>
      </c>
      <c r="AV22" s="359" t="e">
        <v>#N/A</v>
      </c>
      <c r="AW22" s="358">
        <v>15</v>
      </c>
      <c r="AX22" s="372">
        <v>15</v>
      </c>
      <c r="AY22" s="790">
        <v>15</v>
      </c>
      <c r="AZ22" s="358">
        <v>1.2</v>
      </c>
      <c r="BA22" s="762">
        <v>0.23</v>
      </c>
      <c r="BB22" s="373">
        <v>0.02</v>
      </c>
      <c r="BC22" s="750">
        <v>1.6E-2</v>
      </c>
      <c r="BD22" s="741" t="e">
        <v>#N/A</v>
      </c>
      <c r="BE22" s="741" t="e">
        <v>#N/A</v>
      </c>
      <c r="BF22" s="741" t="e">
        <v>#N/A</v>
      </c>
      <c r="BG22" s="741" t="e">
        <v>#N/A</v>
      </c>
      <c r="BH22" s="750" t="e">
        <v>#N/A</v>
      </c>
      <c r="BI22" s="358" t="e">
        <v>#N/A</v>
      </c>
      <c r="BJ22" s="750" t="e">
        <v>#N/A</v>
      </c>
      <c r="BK22" s="358" t="e">
        <v>#N/A</v>
      </c>
      <c r="BL22" s="746" t="e">
        <v>#N/A</v>
      </c>
      <c r="BM22" s="385">
        <v>7</v>
      </c>
      <c r="BN22" s="360">
        <v>4.9000000000000004</v>
      </c>
      <c r="BO22" s="752">
        <v>4.9000000000000004</v>
      </c>
      <c r="BP22" s="358">
        <v>0.09</v>
      </c>
      <c r="BQ22" s="750">
        <v>0.02</v>
      </c>
      <c r="BR22" s="358">
        <v>0.08</v>
      </c>
      <c r="BS22" s="750">
        <v>7.0000000000000007E-2</v>
      </c>
      <c r="BT22" s="741" t="e">
        <v>#N/A</v>
      </c>
      <c r="BU22" s="741" t="e">
        <v>#N/A</v>
      </c>
      <c r="BV22" s="741" t="e">
        <v>#N/A</v>
      </c>
      <c r="BW22" s="741" t="e">
        <v>#N/A</v>
      </c>
      <c r="BX22" s="750" t="e">
        <v>#N/A</v>
      </c>
      <c r="BY22" s="358" t="e">
        <v>#N/A</v>
      </c>
      <c r="BZ22" s="750" t="e">
        <v>#N/A</v>
      </c>
      <c r="CA22" s="358" t="e">
        <v>#N/A</v>
      </c>
      <c r="CB22" s="746" t="e">
        <v>#N/A</v>
      </c>
      <c r="CC22" s="385">
        <v>1.6</v>
      </c>
      <c r="CD22" s="358">
        <v>0.86</v>
      </c>
      <c r="CE22" s="750">
        <v>0.85</v>
      </c>
      <c r="CF22" s="373">
        <v>1.4999999999999999E-2</v>
      </c>
      <c r="CG22" s="750">
        <v>4.0000000000000001E-3</v>
      </c>
      <c r="CH22" s="373">
        <v>3.4000000000000002E-2</v>
      </c>
      <c r="CI22" s="766">
        <v>3.2000000000000001E-2</v>
      </c>
      <c r="CJ22" s="741" t="e">
        <v>#N/A</v>
      </c>
      <c r="CK22" s="741" t="e">
        <v>#N/A</v>
      </c>
      <c r="CL22" s="741" t="e">
        <v>#N/A</v>
      </c>
      <c r="CM22" s="741" t="e">
        <v>#N/A</v>
      </c>
      <c r="CN22" s="750" t="e">
        <v>#N/A</v>
      </c>
      <c r="CO22" s="358" t="e">
        <v>#N/A</v>
      </c>
      <c r="CP22" s="750" t="e">
        <v>#N/A</v>
      </c>
      <c r="CQ22" s="358" t="e">
        <v>#N/A</v>
      </c>
      <c r="CR22" s="746" t="e">
        <v>#N/A</v>
      </c>
      <c r="CS22" s="386">
        <v>0.13</v>
      </c>
      <c r="CT22" s="358">
        <v>0.13</v>
      </c>
      <c r="CU22" s="750">
        <v>0.13</v>
      </c>
      <c r="CV22" s="358">
        <v>1.0999999999999999E-2</v>
      </c>
      <c r="CW22" s="1202">
        <v>7.3000000000000001E-3</v>
      </c>
      <c r="CX22" s="358">
        <v>0</v>
      </c>
      <c r="CY22" s="750">
        <v>0</v>
      </c>
      <c r="CZ22" s="741" t="e">
        <v>#N/A</v>
      </c>
      <c r="DA22" s="741" t="e">
        <v>#N/A</v>
      </c>
      <c r="DB22" s="741" t="e">
        <v>#N/A</v>
      </c>
      <c r="DC22" s="741" t="e">
        <v>#N/A</v>
      </c>
      <c r="DD22" s="750" t="e">
        <v>#N/A</v>
      </c>
      <c r="DE22" s="358" t="e">
        <v>#N/A</v>
      </c>
      <c r="DF22" s="750" t="e">
        <v>#N/A</v>
      </c>
      <c r="DG22" s="358" t="e">
        <v>#N/A</v>
      </c>
      <c r="DH22" s="746" t="e">
        <v>#N/A</v>
      </c>
      <c r="DI22" s="386" t="e">
        <v>#N/A</v>
      </c>
      <c r="DJ22" s="358" t="e">
        <v>#N/A</v>
      </c>
      <c r="DK22" s="750" t="e">
        <v>#N/A</v>
      </c>
      <c r="DL22" s="358" t="e">
        <v>#N/A</v>
      </c>
      <c r="DM22" s="750" t="e">
        <v>#N/A</v>
      </c>
      <c r="DN22" s="358" t="e">
        <v>#N/A</v>
      </c>
      <c r="DO22" s="750" t="e">
        <v>#N/A</v>
      </c>
      <c r="DP22" s="741" t="e">
        <v>#N/A</v>
      </c>
      <c r="DQ22" s="741" t="e">
        <v>#N/A</v>
      </c>
      <c r="DR22" s="741" t="e">
        <v>#N/A</v>
      </c>
      <c r="DS22" s="741" t="e">
        <v>#N/A</v>
      </c>
      <c r="DT22" s="750" t="e">
        <v>#N/A</v>
      </c>
      <c r="DU22" s="358" t="e">
        <v>#N/A</v>
      </c>
      <c r="DV22" s="750" t="e">
        <v>#N/A</v>
      </c>
      <c r="DW22" s="358" t="e">
        <v>#N/A</v>
      </c>
      <c r="DX22" s="746" t="e">
        <v>#N/A</v>
      </c>
      <c r="DY22" s="386">
        <v>6.7</v>
      </c>
      <c r="DZ22" s="374" t="e">
        <v>#N/A</v>
      </c>
      <c r="EA22" s="750">
        <v>26</v>
      </c>
      <c r="EB22" s="374" t="e">
        <v>#N/A</v>
      </c>
      <c r="EC22" s="750">
        <v>49</v>
      </c>
      <c r="ED22" s="374" t="e">
        <v>#N/A</v>
      </c>
      <c r="EE22" s="750">
        <v>130</v>
      </c>
      <c r="EF22" s="741" t="e">
        <v>#N/A</v>
      </c>
      <c r="EG22" s="741" t="e">
        <v>#N/A</v>
      </c>
      <c r="EH22" s="741" t="e">
        <v>#N/A</v>
      </c>
      <c r="EI22" s="741" t="e">
        <v>#N/A</v>
      </c>
      <c r="EJ22" s="750" t="e">
        <v>#N/A</v>
      </c>
      <c r="EK22" s="358" t="e">
        <v>#N/A</v>
      </c>
      <c r="EL22" s="750" t="e">
        <v>#N/A</v>
      </c>
      <c r="EM22" s="358" t="e">
        <v>#N/A</v>
      </c>
      <c r="EN22" s="746" t="e">
        <v>#N/A</v>
      </c>
      <c r="EO22" s="386" t="e">
        <v>#N/A</v>
      </c>
      <c r="EP22" s="358" t="e">
        <v>#N/A</v>
      </c>
      <c r="EQ22" s="750" t="e">
        <v>#N/A</v>
      </c>
      <c r="ER22" s="358" t="e">
        <v>#N/A</v>
      </c>
      <c r="ES22" s="750" t="e">
        <v>#N/A</v>
      </c>
      <c r="ET22" s="358" t="e">
        <v>#N/A</v>
      </c>
      <c r="EU22" s="750" t="e">
        <v>#N/A</v>
      </c>
      <c r="EV22" s="741" t="e">
        <v>#N/A</v>
      </c>
      <c r="EW22" s="741" t="e">
        <v>#N/A</v>
      </c>
      <c r="EX22" s="741" t="e">
        <v>#N/A</v>
      </c>
      <c r="EY22" s="741" t="e">
        <v>#N/A</v>
      </c>
      <c r="EZ22" s="750" t="e">
        <v>#N/A</v>
      </c>
      <c r="FA22" s="358" t="e">
        <v>#N/A</v>
      </c>
      <c r="FB22" s="750" t="e">
        <v>#N/A</v>
      </c>
      <c r="FC22" s="358" t="e">
        <v>#N/A</v>
      </c>
      <c r="FD22" s="757" t="e">
        <v>#N/A</v>
      </c>
      <c r="FE22" s="386" t="e">
        <v>#N/A</v>
      </c>
      <c r="FF22" s="463">
        <v>6</v>
      </c>
      <c r="FG22" s="463">
        <v>6.2</v>
      </c>
      <c r="FH22" s="463">
        <v>4.4000000000000004</v>
      </c>
      <c r="FI22" s="465" t="e">
        <v>#N/A</v>
      </c>
      <c r="FJ22" s="465" t="e">
        <v>#N/A</v>
      </c>
      <c r="FK22" s="465" t="e">
        <v>#N/A</v>
      </c>
      <c r="FL22" s="465" t="e">
        <v>#N/A</v>
      </c>
      <c r="FM22" s="465" t="e">
        <v>#N/A</v>
      </c>
      <c r="FN22" s="465" t="e">
        <v>#N/A</v>
      </c>
      <c r="FO22" s="737" t="e">
        <v>#N/A</v>
      </c>
      <c r="FP22" s="358" t="e">
        <v>#N/A</v>
      </c>
      <c r="FQ22" s="465" t="e">
        <v>#N/A</v>
      </c>
      <c r="FR22" s="465" t="e">
        <v>#N/A</v>
      </c>
      <c r="FS22" s="465" t="e">
        <v>#N/A</v>
      </c>
      <c r="FT22" s="465" t="e">
        <v>#N/A</v>
      </c>
      <c r="FU22" s="465" t="e">
        <v>#N/A</v>
      </c>
      <c r="FV22" s="465" t="e">
        <v>#N/A</v>
      </c>
      <c r="FW22" s="465" t="e">
        <v>#N/A</v>
      </c>
      <c r="FX22" s="465" t="e">
        <v>#N/A</v>
      </c>
      <c r="FY22" s="465" t="e">
        <v>#N/A</v>
      </c>
      <c r="FZ22" s="738" t="e">
        <v>#N/A</v>
      </c>
      <c r="GA22" s="1207">
        <v>1559.9999999999407</v>
      </c>
    </row>
    <row r="23" spans="2:183" ht="18.75" customHeight="1">
      <c r="B23" s="719">
        <v>45502.395833333336</v>
      </c>
      <c r="C23" s="360">
        <v>88.83203542812106</v>
      </c>
      <c r="D23" s="360">
        <v>27.999999999999996</v>
      </c>
      <c r="E23" s="360">
        <v>13.999999999999998</v>
      </c>
      <c r="F23" s="387">
        <v>13.999999999999998</v>
      </c>
      <c r="G23" s="360">
        <f t="shared" si="7"/>
        <v>5.3571428571428577</v>
      </c>
      <c r="H23" s="360">
        <f t="shared" si="8"/>
        <v>10.714285714285715</v>
      </c>
      <c r="I23" s="360">
        <f t="shared" si="9"/>
        <v>11.904761904761907</v>
      </c>
      <c r="J23" s="360">
        <f t="shared" si="10"/>
        <v>2.9761904761904767</v>
      </c>
      <c r="K23" s="360">
        <f t="shared" si="11"/>
        <v>5.9523809523809534</v>
      </c>
      <c r="L23" s="360">
        <f t="shared" si="12"/>
        <v>8.9285714285714306</v>
      </c>
      <c r="M23" s="412">
        <v>4.13</v>
      </c>
      <c r="N23" s="374">
        <v>6.63</v>
      </c>
      <c r="O23" s="374">
        <v>8.84</v>
      </c>
      <c r="P23" s="374">
        <v>11.62</v>
      </c>
      <c r="Q23" s="761">
        <v>11.32</v>
      </c>
      <c r="R23" s="761">
        <v>11.55</v>
      </c>
      <c r="S23" s="761">
        <v>11.59</v>
      </c>
      <c r="T23" s="358" t="e">
        <v>#N/A</v>
      </c>
      <c r="U23" s="358" t="e">
        <v>#N/A</v>
      </c>
      <c r="V23" s="358" t="e">
        <v>#N/A</v>
      </c>
      <c r="W23" s="358" t="e">
        <v>#N/A</v>
      </c>
      <c r="X23" s="352">
        <v>5.25</v>
      </c>
      <c r="Y23" s="386">
        <v>10.6</v>
      </c>
      <c r="Z23" s="358">
        <v>14.5</v>
      </c>
      <c r="AA23" s="358">
        <v>17.3</v>
      </c>
      <c r="AB23" s="358">
        <v>17.8</v>
      </c>
      <c r="AC23" s="463">
        <v>17.2</v>
      </c>
      <c r="AD23" s="463">
        <v>18.2</v>
      </c>
      <c r="AE23" s="463">
        <v>18.600000000000001</v>
      </c>
      <c r="AF23" s="1203">
        <v>18.2</v>
      </c>
      <c r="AG23" s="358" t="e">
        <v>#N/A</v>
      </c>
      <c r="AH23" s="358" t="e">
        <v>#N/A</v>
      </c>
      <c r="AI23" s="358" t="e">
        <v>#N/A</v>
      </c>
      <c r="AJ23" s="358" t="e">
        <v>#N/A</v>
      </c>
      <c r="AK23" s="386" t="e">
        <v>#N/A</v>
      </c>
      <c r="AL23" s="358" t="e">
        <v>#N/A</v>
      </c>
      <c r="AM23" s="463">
        <v>38</v>
      </c>
      <c r="AN23" s="465">
        <v>101.4</v>
      </c>
      <c r="AO23" s="465">
        <v>63.1</v>
      </c>
      <c r="AP23" s="465">
        <v>91.8</v>
      </c>
      <c r="AQ23" s="465">
        <v>97.7</v>
      </c>
      <c r="AR23" s="1203">
        <v>84.1</v>
      </c>
      <c r="AS23" s="358" t="e">
        <v>#N/A</v>
      </c>
      <c r="AT23" s="358" t="e">
        <v>#N/A</v>
      </c>
      <c r="AU23" s="358" t="e">
        <v>#N/A</v>
      </c>
      <c r="AV23" s="359" t="e">
        <v>#N/A</v>
      </c>
      <c r="AW23" s="358" t="e">
        <v>#N/A</v>
      </c>
      <c r="AX23" s="358" t="e">
        <v>#N/A</v>
      </c>
      <c r="AY23" s="750" t="e">
        <v>#N/A</v>
      </c>
      <c r="AZ23" s="358" t="e">
        <v>#N/A</v>
      </c>
      <c r="BA23" s="750" t="e">
        <v>#N/A</v>
      </c>
      <c r="BB23" s="358" t="e">
        <v>#N/A</v>
      </c>
      <c r="BC23" s="750" t="e">
        <v>#N/A</v>
      </c>
      <c r="BD23" s="741" t="e">
        <v>#N/A</v>
      </c>
      <c r="BE23" s="741" t="e">
        <v>#N/A</v>
      </c>
      <c r="BF23" s="741" t="e">
        <v>#N/A</v>
      </c>
      <c r="BG23" s="741" t="e">
        <v>#N/A</v>
      </c>
      <c r="BH23" s="750" t="e">
        <v>#N/A</v>
      </c>
      <c r="BI23" s="358" t="e">
        <v>#N/A</v>
      </c>
      <c r="BJ23" s="750" t="e">
        <v>#N/A</v>
      </c>
      <c r="BK23" s="358" t="e">
        <v>#N/A</v>
      </c>
      <c r="BL23" s="746" t="e">
        <v>#N/A</v>
      </c>
      <c r="BM23" s="386" t="e">
        <v>#N/A</v>
      </c>
      <c r="BN23" s="358" t="e">
        <v>#N/A</v>
      </c>
      <c r="BO23" s="750" t="e">
        <v>#N/A</v>
      </c>
      <c r="BP23" s="358" t="e">
        <v>#N/A</v>
      </c>
      <c r="BQ23" s="750" t="e">
        <v>#N/A</v>
      </c>
      <c r="BR23" s="358" t="e">
        <v>#N/A</v>
      </c>
      <c r="BS23" s="750" t="e">
        <v>#N/A</v>
      </c>
      <c r="BT23" s="741" t="e">
        <v>#N/A</v>
      </c>
      <c r="BU23" s="741" t="e">
        <v>#N/A</v>
      </c>
      <c r="BV23" s="741" t="e">
        <v>#N/A</v>
      </c>
      <c r="BW23" s="741" t="e">
        <v>#N/A</v>
      </c>
      <c r="BX23" s="750" t="e">
        <v>#N/A</v>
      </c>
      <c r="BY23" s="358" t="e">
        <v>#N/A</v>
      </c>
      <c r="BZ23" s="750" t="e">
        <v>#N/A</v>
      </c>
      <c r="CA23" s="358" t="e">
        <v>#N/A</v>
      </c>
      <c r="CB23" s="746" t="e">
        <v>#N/A</v>
      </c>
      <c r="CC23" s="386" t="e">
        <v>#N/A</v>
      </c>
      <c r="CD23" s="358" t="e">
        <v>#N/A</v>
      </c>
      <c r="CE23" s="750" t="e">
        <v>#N/A</v>
      </c>
      <c r="CF23" s="358" t="e">
        <v>#N/A</v>
      </c>
      <c r="CG23" s="750" t="e">
        <v>#N/A</v>
      </c>
      <c r="CH23" s="358" t="e">
        <v>#N/A</v>
      </c>
      <c r="CI23" s="750" t="e">
        <v>#N/A</v>
      </c>
      <c r="CJ23" s="741" t="e">
        <v>#N/A</v>
      </c>
      <c r="CK23" s="741" t="e">
        <v>#N/A</v>
      </c>
      <c r="CL23" s="741" t="e">
        <v>#N/A</v>
      </c>
      <c r="CM23" s="741" t="e">
        <v>#N/A</v>
      </c>
      <c r="CN23" s="750" t="e">
        <v>#N/A</v>
      </c>
      <c r="CO23" s="358" t="e">
        <v>#N/A</v>
      </c>
      <c r="CP23" s="750" t="e">
        <v>#N/A</v>
      </c>
      <c r="CQ23" s="358" t="e">
        <v>#N/A</v>
      </c>
      <c r="CR23" s="746" t="e">
        <v>#N/A</v>
      </c>
      <c r="CS23" s="386" t="e">
        <v>#N/A</v>
      </c>
      <c r="CT23" s="358" t="e">
        <v>#N/A</v>
      </c>
      <c r="CU23" s="750" t="e">
        <v>#N/A</v>
      </c>
      <c r="CV23" s="358" t="e">
        <v>#N/A</v>
      </c>
      <c r="CW23" s="750" t="e">
        <v>#N/A</v>
      </c>
      <c r="CX23" s="358" t="e">
        <v>#N/A</v>
      </c>
      <c r="CY23" s="750" t="e">
        <v>#N/A</v>
      </c>
      <c r="CZ23" s="741" t="e">
        <v>#N/A</v>
      </c>
      <c r="DA23" s="741" t="e">
        <v>#N/A</v>
      </c>
      <c r="DB23" s="741" t="e">
        <v>#N/A</v>
      </c>
      <c r="DC23" s="741" t="e">
        <v>#N/A</v>
      </c>
      <c r="DD23" s="750" t="e">
        <v>#N/A</v>
      </c>
      <c r="DE23" s="358" t="e">
        <v>#N/A</v>
      </c>
      <c r="DF23" s="750" t="e">
        <v>#N/A</v>
      </c>
      <c r="DG23" s="358" t="e">
        <v>#N/A</v>
      </c>
      <c r="DH23" s="746" t="e">
        <v>#N/A</v>
      </c>
      <c r="DI23" s="386" t="e">
        <v>#N/A</v>
      </c>
      <c r="DJ23" s="358" t="e">
        <v>#N/A</v>
      </c>
      <c r="DK23" s="750" t="e">
        <v>#N/A</v>
      </c>
      <c r="DL23" s="358" t="e">
        <v>#N/A</v>
      </c>
      <c r="DM23" s="750" t="e">
        <v>#N/A</v>
      </c>
      <c r="DN23" s="358" t="e">
        <v>#N/A</v>
      </c>
      <c r="DO23" s="750" t="e">
        <v>#N/A</v>
      </c>
      <c r="DP23" s="741" t="e">
        <v>#N/A</v>
      </c>
      <c r="DQ23" s="741" t="e">
        <v>#N/A</v>
      </c>
      <c r="DR23" s="741" t="e">
        <v>#N/A</v>
      </c>
      <c r="DS23" s="741" t="e">
        <v>#N/A</v>
      </c>
      <c r="DT23" s="750" t="e">
        <v>#N/A</v>
      </c>
      <c r="DU23" s="358" t="e">
        <v>#N/A</v>
      </c>
      <c r="DV23" s="750" t="e">
        <v>#N/A</v>
      </c>
      <c r="DW23" s="358" t="e">
        <v>#N/A</v>
      </c>
      <c r="DX23" s="746" t="e">
        <v>#N/A</v>
      </c>
      <c r="DY23" s="386" t="e">
        <v>#N/A</v>
      </c>
      <c r="DZ23" s="358" t="e">
        <v>#N/A</v>
      </c>
      <c r="EA23" s="750" t="e">
        <v>#N/A</v>
      </c>
      <c r="EB23" s="358" t="e">
        <v>#N/A</v>
      </c>
      <c r="EC23" s="750" t="e">
        <v>#N/A</v>
      </c>
      <c r="ED23" s="358" t="e">
        <v>#N/A</v>
      </c>
      <c r="EE23" s="750" t="e">
        <v>#N/A</v>
      </c>
      <c r="EF23" s="741" t="e">
        <v>#N/A</v>
      </c>
      <c r="EG23" s="741" t="e">
        <v>#N/A</v>
      </c>
      <c r="EH23" s="741" t="e">
        <v>#N/A</v>
      </c>
      <c r="EI23" s="741" t="e">
        <v>#N/A</v>
      </c>
      <c r="EJ23" s="750" t="e">
        <v>#N/A</v>
      </c>
      <c r="EK23" s="358" t="e">
        <v>#N/A</v>
      </c>
      <c r="EL23" s="750" t="e">
        <v>#N/A</v>
      </c>
      <c r="EM23" s="358" t="e">
        <v>#N/A</v>
      </c>
      <c r="EN23" s="746" t="e">
        <v>#N/A</v>
      </c>
      <c r="EO23" s="386" t="e">
        <v>#N/A</v>
      </c>
      <c r="EP23" s="358" t="e">
        <v>#N/A</v>
      </c>
      <c r="EQ23" s="750" t="e">
        <v>#N/A</v>
      </c>
      <c r="ER23" s="358" t="e">
        <v>#N/A</v>
      </c>
      <c r="ES23" s="750" t="e">
        <v>#N/A</v>
      </c>
      <c r="ET23" s="358" t="e">
        <v>#N/A</v>
      </c>
      <c r="EU23" s="750" t="e">
        <v>#N/A</v>
      </c>
      <c r="EV23" s="741" t="e">
        <v>#N/A</v>
      </c>
      <c r="EW23" s="741" t="e">
        <v>#N/A</v>
      </c>
      <c r="EX23" s="741" t="e">
        <v>#N/A</v>
      </c>
      <c r="EY23" s="741" t="e">
        <v>#N/A</v>
      </c>
      <c r="EZ23" s="750" t="e">
        <v>#N/A</v>
      </c>
      <c r="FA23" s="358" t="e">
        <v>#N/A</v>
      </c>
      <c r="FB23" s="750" t="e">
        <v>#N/A</v>
      </c>
      <c r="FC23" s="358" t="e">
        <v>#N/A</v>
      </c>
      <c r="FD23" s="757" t="e">
        <v>#N/A</v>
      </c>
      <c r="FE23" s="386" t="e">
        <v>#N/A</v>
      </c>
      <c r="FF23" s="463">
        <v>6</v>
      </c>
      <c r="FG23" s="463">
        <v>6</v>
      </c>
      <c r="FH23" s="463">
        <v>3.9</v>
      </c>
      <c r="FI23" s="465" t="e">
        <v>#N/A</v>
      </c>
      <c r="FJ23" s="465" t="e">
        <v>#N/A</v>
      </c>
      <c r="FK23" s="465" t="e">
        <v>#N/A</v>
      </c>
      <c r="FL23" s="465" t="e">
        <v>#N/A</v>
      </c>
      <c r="FM23" s="465" t="e">
        <v>#N/A</v>
      </c>
      <c r="FN23" s="465" t="e">
        <v>#N/A</v>
      </c>
      <c r="FO23" s="737" t="e">
        <v>#N/A</v>
      </c>
      <c r="FP23" s="358" t="e">
        <v>#N/A</v>
      </c>
      <c r="FQ23" s="465" t="e">
        <v>#N/A</v>
      </c>
      <c r="FR23" s="465" t="e">
        <v>#N/A</v>
      </c>
      <c r="FS23" s="465" t="e">
        <v>#N/A</v>
      </c>
      <c r="FT23" s="465" t="e">
        <v>#N/A</v>
      </c>
      <c r="FU23" s="465" t="e">
        <v>#N/A</v>
      </c>
      <c r="FV23" s="465" t="e">
        <v>#N/A</v>
      </c>
      <c r="FW23" s="465" t="e">
        <v>#N/A</v>
      </c>
      <c r="FX23" s="465" t="e">
        <v>#N/A</v>
      </c>
      <c r="FY23" s="465" t="e">
        <v>#N/A</v>
      </c>
      <c r="FZ23" s="738" t="e">
        <v>#N/A</v>
      </c>
      <c r="GA23" s="569" t="e">
        <v>#N/A</v>
      </c>
    </row>
    <row r="24" spans="2:183" ht="18.75" customHeight="1">
      <c r="B24" s="719">
        <v>45509.375</v>
      </c>
      <c r="C24" s="360">
        <v>80.177662309887097</v>
      </c>
      <c r="D24" s="360">
        <v>27</v>
      </c>
      <c r="E24" s="360">
        <v>13.999999999999998</v>
      </c>
      <c r="F24" s="387">
        <v>13</v>
      </c>
      <c r="G24" s="360">
        <f t="shared" si="7"/>
        <v>5.5555555555555554</v>
      </c>
      <c r="H24" s="360">
        <f t="shared" si="8"/>
        <v>10.714285714285715</v>
      </c>
      <c r="I24" s="360">
        <f t="shared" si="9"/>
        <v>12.820512820512821</v>
      </c>
      <c r="J24" s="360">
        <f t="shared" si="10"/>
        <v>3.2051282051282053</v>
      </c>
      <c r="K24" s="360">
        <f t="shared" si="11"/>
        <v>6.4102564102564106</v>
      </c>
      <c r="L24" s="360">
        <f t="shared" si="12"/>
        <v>9.6153846153846168</v>
      </c>
      <c r="M24" s="412">
        <v>4.04</v>
      </c>
      <c r="N24" s="374">
        <v>6.71</v>
      </c>
      <c r="O24" s="374">
        <v>7.72</v>
      </c>
      <c r="P24" s="374">
        <v>11.57</v>
      </c>
      <c r="Q24" s="761">
        <v>11.38</v>
      </c>
      <c r="R24" s="761">
        <v>11.48</v>
      </c>
      <c r="S24" s="761">
        <v>11.51</v>
      </c>
      <c r="T24" s="358" t="e">
        <v>#N/A</v>
      </c>
      <c r="U24" s="358" t="e">
        <v>#N/A</v>
      </c>
      <c r="V24" s="358" t="e">
        <v>#N/A</v>
      </c>
      <c r="W24" s="358" t="e">
        <v>#N/A</v>
      </c>
      <c r="X24" s="352">
        <v>5.01</v>
      </c>
      <c r="Y24" s="385">
        <v>10.9</v>
      </c>
      <c r="Z24" s="360">
        <v>14.7</v>
      </c>
      <c r="AA24" s="360">
        <v>19.899999999999999</v>
      </c>
      <c r="AB24" s="360">
        <v>21.1</v>
      </c>
      <c r="AC24" s="463">
        <v>21.5</v>
      </c>
      <c r="AD24" s="463">
        <v>22.1</v>
      </c>
      <c r="AE24" s="463">
        <v>22.1</v>
      </c>
      <c r="AF24" s="1203">
        <v>23.9</v>
      </c>
      <c r="AG24" s="358" t="e">
        <v>#N/A</v>
      </c>
      <c r="AH24" s="358" t="e">
        <v>#N/A</v>
      </c>
      <c r="AI24" s="358" t="e">
        <v>#N/A</v>
      </c>
      <c r="AJ24" s="358" t="e">
        <v>#N/A</v>
      </c>
      <c r="AK24" s="386" t="e">
        <v>#N/A</v>
      </c>
      <c r="AL24" s="358" t="e">
        <v>#N/A</v>
      </c>
      <c r="AM24" s="463">
        <v>35.700000000000003</v>
      </c>
      <c r="AN24" s="465">
        <v>103.4</v>
      </c>
      <c r="AO24" s="465">
        <v>79.099999999999994</v>
      </c>
      <c r="AP24" s="465">
        <v>94.5</v>
      </c>
      <c r="AQ24" s="465">
        <v>98.6</v>
      </c>
      <c r="AR24" s="1203">
        <v>95.2</v>
      </c>
      <c r="AS24" s="358" t="e">
        <v>#N/A</v>
      </c>
      <c r="AT24" s="358" t="e">
        <v>#N/A</v>
      </c>
      <c r="AU24" s="358" t="e">
        <v>#N/A</v>
      </c>
      <c r="AV24" s="359" t="e">
        <v>#N/A</v>
      </c>
      <c r="AW24" s="358">
        <v>25</v>
      </c>
      <c r="AX24" s="360">
        <v>2.6</v>
      </c>
      <c r="AY24" s="752">
        <v>2.6</v>
      </c>
      <c r="AZ24" s="358">
        <v>2.4</v>
      </c>
      <c r="BA24" s="752">
        <v>2.2999999999999998</v>
      </c>
      <c r="BB24" s="373">
        <v>4.2000000000000003E-2</v>
      </c>
      <c r="BC24" s="750">
        <v>3.2000000000000001E-2</v>
      </c>
      <c r="BD24" s="741" t="e">
        <v>#N/A</v>
      </c>
      <c r="BE24" s="741" t="e">
        <v>#N/A</v>
      </c>
      <c r="BF24" s="741" t="e">
        <v>#N/A</v>
      </c>
      <c r="BG24" s="741" t="e">
        <v>#N/A</v>
      </c>
      <c r="BH24" s="750" t="e">
        <v>#N/A</v>
      </c>
      <c r="BI24" s="358" t="e">
        <v>#N/A</v>
      </c>
      <c r="BJ24" s="750" t="e">
        <v>#N/A</v>
      </c>
      <c r="BK24" s="358" t="e">
        <v>#N/A</v>
      </c>
      <c r="BL24" s="746" t="e">
        <v>#N/A</v>
      </c>
      <c r="BM24" s="386">
        <v>11</v>
      </c>
      <c r="BN24" s="374">
        <v>0.73</v>
      </c>
      <c r="BO24" s="762">
        <v>0.76</v>
      </c>
      <c r="BP24" s="358">
        <v>0.08</v>
      </c>
      <c r="BQ24" s="750">
        <v>0.08</v>
      </c>
      <c r="BR24" s="358">
        <v>7.0000000000000007E-2</v>
      </c>
      <c r="BS24" s="750">
        <v>7.0000000000000007E-2</v>
      </c>
      <c r="BT24" s="741" t="e">
        <v>#N/A</v>
      </c>
      <c r="BU24" s="741" t="e">
        <v>#N/A</v>
      </c>
      <c r="BV24" s="741" t="e">
        <v>#N/A</v>
      </c>
      <c r="BW24" s="741" t="e">
        <v>#N/A</v>
      </c>
      <c r="BX24" s="750" t="e">
        <v>#N/A</v>
      </c>
      <c r="BY24" s="358" t="e">
        <v>#N/A</v>
      </c>
      <c r="BZ24" s="750" t="e">
        <v>#N/A</v>
      </c>
      <c r="CA24" s="358" t="e">
        <v>#N/A</v>
      </c>
      <c r="CB24" s="746" t="e">
        <v>#N/A</v>
      </c>
      <c r="CC24" s="385">
        <v>1.9</v>
      </c>
      <c r="CD24" s="358">
        <v>0.11</v>
      </c>
      <c r="CE24" s="750">
        <v>0.11</v>
      </c>
      <c r="CF24" s="373">
        <v>1.0999999999999999E-2</v>
      </c>
      <c r="CG24" s="750">
        <v>1.4E-2</v>
      </c>
      <c r="CH24" s="373">
        <v>3.9E-2</v>
      </c>
      <c r="CI24" s="766">
        <v>3.5000000000000003E-2</v>
      </c>
      <c r="CJ24" s="741" t="e">
        <v>#N/A</v>
      </c>
      <c r="CK24" s="741" t="e">
        <v>#N/A</v>
      </c>
      <c r="CL24" s="741" t="e">
        <v>#N/A</v>
      </c>
      <c r="CM24" s="741" t="e">
        <v>#N/A</v>
      </c>
      <c r="CN24" s="750" t="e">
        <v>#N/A</v>
      </c>
      <c r="CO24" s="358" t="e">
        <v>#N/A</v>
      </c>
      <c r="CP24" s="750" t="e">
        <v>#N/A</v>
      </c>
      <c r="CQ24" s="358" t="e">
        <v>#N/A</v>
      </c>
      <c r="CR24" s="746" t="e">
        <v>#N/A</v>
      </c>
      <c r="CS24" s="412">
        <v>0.2</v>
      </c>
      <c r="CT24" s="358">
        <v>2.1000000000000001E-2</v>
      </c>
      <c r="CU24" s="766">
        <v>0.02</v>
      </c>
      <c r="CV24" s="358">
        <v>6.5000000000000002E-2</v>
      </c>
      <c r="CW24" s="766">
        <v>6.3E-2</v>
      </c>
      <c r="CX24" s="358">
        <v>0</v>
      </c>
      <c r="CY24" s="750">
        <v>0</v>
      </c>
      <c r="CZ24" s="741" t="e">
        <v>#N/A</v>
      </c>
      <c r="DA24" s="741" t="e">
        <v>#N/A</v>
      </c>
      <c r="DB24" s="741" t="e">
        <v>#N/A</v>
      </c>
      <c r="DC24" s="741" t="e">
        <v>#N/A</v>
      </c>
      <c r="DD24" s="750" t="e">
        <v>#N/A</v>
      </c>
      <c r="DE24" s="358" t="e">
        <v>#N/A</v>
      </c>
      <c r="DF24" s="750" t="e">
        <v>#N/A</v>
      </c>
      <c r="DG24" s="358" t="e">
        <v>#N/A</v>
      </c>
      <c r="DH24" s="746" t="e">
        <v>#N/A</v>
      </c>
      <c r="DI24" s="386" t="e">
        <v>#N/A</v>
      </c>
      <c r="DJ24" s="358" t="e">
        <v>#N/A</v>
      </c>
      <c r="DK24" s="750" t="e">
        <v>#N/A</v>
      </c>
      <c r="DL24" s="358" t="e">
        <v>#N/A</v>
      </c>
      <c r="DM24" s="750" t="e">
        <v>#N/A</v>
      </c>
      <c r="DN24" s="358" t="e">
        <v>#N/A</v>
      </c>
      <c r="DO24" s="750" t="e">
        <v>#N/A</v>
      </c>
      <c r="DP24" s="741" t="e">
        <v>#N/A</v>
      </c>
      <c r="DQ24" s="741" t="e">
        <v>#N/A</v>
      </c>
      <c r="DR24" s="741" t="e">
        <v>#N/A</v>
      </c>
      <c r="DS24" s="741" t="e">
        <v>#N/A</v>
      </c>
      <c r="DT24" s="750" t="e">
        <v>#N/A</v>
      </c>
      <c r="DU24" s="358" t="e">
        <v>#N/A</v>
      </c>
      <c r="DV24" s="750" t="e">
        <v>#N/A</v>
      </c>
      <c r="DW24" s="358" t="e">
        <v>#N/A</v>
      </c>
      <c r="DX24" s="746" t="e">
        <v>#N/A</v>
      </c>
      <c r="DY24" s="386">
        <v>7.6</v>
      </c>
      <c r="DZ24" s="374" t="e">
        <v>#N/A</v>
      </c>
      <c r="EA24" s="750">
        <v>30</v>
      </c>
      <c r="EB24" s="374" t="e">
        <v>#N/A</v>
      </c>
      <c r="EC24" s="750">
        <v>56</v>
      </c>
      <c r="ED24" s="374" t="e">
        <v>#N/A</v>
      </c>
      <c r="EE24" s="750">
        <v>150</v>
      </c>
      <c r="EF24" s="741" t="e">
        <v>#N/A</v>
      </c>
      <c r="EG24" s="741" t="e">
        <v>#N/A</v>
      </c>
      <c r="EH24" s="741" t="e">
        <v>#N/A</v>
      </c>
      <c r="EI24" s="741" t="e">
        <v>#N/A</v>
      </c>
      <c r="EJ24" s="750" t="e">
        <v>#N/A</v>
      </c>
      <c r="EK24" s="358" t="e">
        <v>#N/A</v>
      </c>
      <c r="EL24" s="750" t="e">
        <v>#N/A</v>
      </c>
      <c r="EM24" s="358" t="e">
        <v>#N/A</v>
      </c>
      <c r="EN24" s="746" t="e">
        <v>#N/A</v>
      </c>
      <c r="EO24" s="386" t="e">
        <v>#N/A</v>
      </c>
      <c r="EP24" s="358" t="e">
        <v>#N/A</v>
      </c>
      <c r="EQ24" s="750" t="e">
        <v>#N/A</v>
      </c>
      <c r="ER24" s="358" t="e">
        <v>#N/A</v>
      </c>
      <c r="ES24" s="750" t="e">
        <v>#N/A</v>
      </c>
      <c r="ET24" s="358" t="e">
        <v>#N/A</v>
      </c>
      <c r="EU24" s="750" t="e">
        <v>#N/A</v>
      </c>
      <c r="EV24" s="741" t="e">
        <v>#N/A</v>
      </c>
      <c r="EW24" s="741" t="e">
        <v>#N/A</v>
      </c>
      <c r="EX24" s="741" t="e">
        <v>#N/A</v>
      </c>
      <c r="EY24" s="741" t="e">
        <v>#N/A</v>
      </c>
      <c r="EZ24" s="750" t="e">
        <v>#N/A</v>
      </c>
      <c r="FA24" s="358" t="e">
        <v>#N/A</v>
      </c>
      <c r="FB24" s="750" t="e">
        <v>#N/A</v>
      </c>
      <c r="FC24" s="358" t="e">
        <v>#N/A</v>
      </c>
      <c r="FD24" s="757" t="e">
        <v>#N/A</v>
      </c>
      <c r="FE24" s="386" t="e">
        <v>#N/A</v>
      </c>
      <c r="FF24" s="465">
        <v>5.9</v>
      </c>
      <c r="FG24" s="465">
        <v>6.3</v>
      </c>
      <c r="FH24" s="465">
        <v>3.7</v>
      </c>
      <c r="FI24" s="465" t="e">
        <v>#N/A</v>
      </c>
      <c r="FJ24" s="465" t="e">
        <v>#N/A</v>
      </c>
      <c r="FK24" s="465" t="e">
        <v>#N/A</v>
      </c>
      <c r="FL24" s="465" t="e">
        <v>#N/A</v>
      </c>
      <c r="FM24" s="465" t="e">
        <v>#N/A</v>
      </c>
      <c r="FN24" s="465" t="e">
        <v>#N/A</v>
      </c>
      <c r="FO24" s="737" t="e">
        <v>#N/A</v>
      </c>
      <c r="FP24" s="358" t="e">
        <v>#N/A</v>
      </c>
      <c r="FQ24" s="465" t="e">
        <v>#N/A</v>
      </c>
      <c r="FR24" s="465" t="e">
        <v>#N/A</v>
      </c>
      <c r="FS24" s="465" t="e">
        <v>#N/A</v>
      </c>
      <c r="FT24" s="465" t="e">
        <v>#N/A</v>
      </c>
      <c r="FU24" s="465" t="e">
        <v>#N/A</v>
      </c>
      <c r="FV24" s="465" t="e">
        <v>#N/A</v>
      </c>
      <c r="FW24" s="465" t="e">
        <v>#N/A</v>
      </c>
      <c r="FX24" s="465" t="e">
        <v>#N/A</v>
      </c>
      <c r="FY24" s="465" t="e">
        <v>#N/A</v>
      </c>
      <c r="FZ24" s="738" t="e">
        <v>#N/A</v>
      </c>
      <c r="GA24" s="1207">
        <v>1822.0799999999406</v>
      </c>
    </row>
    <row r="25" spans="2:183" ht="18.75" customHeight="1">
      <c r="B25" s="719">
        <v>45516.395833333336</v>
      </c>
      <c r="C25" s="360">
        <v>78.414781297134226</v>
      </c>
      <c r="D25" s="360">
        <v>27.999999999999996</v>
      </c>
      <c r="E25" s="360">
        <v>13</v>
      </c>
      <c r="F25" s="387">
        <v>15</v>
      </c>
      <c r="G25" s="360">
        <f t="shared" si="7"/>
        <v>5.3571428571428577</v>
      </c>
      <c r="H25" s="360">
        <f t="shared" si="8"/>
        <v>11.538461538461538</v>
      </c>
      <c r="I25" s="360">
        <f t="shared" si="9"/>
        <v>11.111111111111111</v>
      </c>
      <c r="J25" s="360">
        <f t="shared" si="10"/>
        <v>2.7777777777777777</v>
      </c>
      <c r="K25" s="360">
        <f t="shared" si="11"/>
        <v>5.5555555555555554</v>
      </c>
      <c r="L25" s="360">
        <f t="shared" si="12"/>
        <v>8.3333333333333321</v>
      </c>
      <c r="M25" s="412">
        <v>4.47</v>
      </c>
      <c r="N25" s="374">
        <v>6.36</v>
      </c>
      <c r="O25" s="374">
        <v>7.35</v>
      </c>
      <c r="P25" s="374">
        <v>11.55</v>
      </c>
      <c r="Q25" s="761">
        <v>11.25</v>
      </c>
      <c r="R25" s="761">
        <v>11.5</v>
      </c>
      <c r="S25" s="761">
        <v>11.53</v>
      </c>
      <c r="T25" s="358" t="e">
        <v>#N/A</v>
      </c>
      <c r="U25" s="358" t="e">
        <v>#N/A</v>
      </c>
      <c r="V25" s="358" t="e">
        <v>#N/A</v>
      </c>
      <c r="W25" s="358" t="e">
        <v>#N/A</v>
      </c>
      <c r="X25" s="352">
        <v>4.74</v>
      </c>
      <c r="Y25" s="385">
        <v>10.9</v>
      </c>
      <c r="Z25" s="360">
        <v>14.8</v>
      </c>
      <c r="AA25" s="360">
        <v>18.2</v>
      </c>
      <c r="AB25" s="360">
        <v>19.8</v>
      </c>
      <c r="AC25" s="463">
        <v>17.899999999999999</v>
      </c>
      <c r="AD25" s="463">
        <v>19.899999999999999</v>
      </c>
      <c r="AE25" s="463">
        <v>20.7</v>
      </c>
      <c r="AF25" s="1203">
        <v>22.2</v>
      </c>
      <c r="AG25" s="358" t="e">
        <v>#N/A</v>
      </c>
      <c r="AH25" s="358" t="e">
        <v>#N/A</v>
      </c>
      <c r="AI25" s="358" t="e">
        <v>#N/A</v>
      </c>
      <c r="AJ25" s="358" t="e">
        <v>#N/A</v>
      </c>
      <c r="AK25" s="386" t="e">
        <v>#N/A</v>
      </c>
      <c r="AL25" s="358" t="e">
        <v>#N/A</v>
      </c>
      <c r="AM25" s="463">
        <v>35.700000000000003</v>
      </c>
      <c r="AN25" s="1064" t="e">
        <v>#N/A</v>
      </c>
      <c r="AO25" s="465">
        <v>59.6</v>
      </c>
      <c r="AP25" s="465">
        <v>90.6</v>
      </c>
      <c r="AQ25" s="465">
        <v>97.4</v>
      </c>
      <c r="AR25" s="1203">
        <v>87.9</v>
      </c>
      <c r="AS25" s="358" t="e">
        <v>#N/A</v>
      </c>
      <c r="AT25" s="358" t="e">
        <v>#N/A</v>
      </c>
      <c r="AU25" s="358" t="e">
        <v>#N/A</v>
      </c>
      <c r="AV25" s="359" t="e">
        <v>#N/A</v>
      </c>
      <c r="AW25" s="358" t="e">
        <v>#N/A</v>
      </c>
      <c r="AX25" s="358" t="e">
        <v>#N/A</v>
      </c>
      <c r="AY25" s="750" t="e">
        <v>#N/A</v>
      </c>
      <c r="AZ25" s="358" t="e">
        <v>#N/A</v>
      </c>
      <c r="BA25" s="750" t="e">
        <v>#N/A</v>
      </c>
      <c r="BB25" s="358" t="e">
        <v>#N/A</v>
      </c>
      <c r="BC25" s="750" t="e">
        <v>#N/A</v>
      </c>
      <c r="BD25" s="741" t="e">
        <v>#N/A</v>
      </c>
      <c r="BE25" s="741" t="e">
        <v>#N/A</v>
      </c>
      <c r="BF25" s="741" t="e">
        <v>#N/A</v>
      </c>
      <c r="BG25" s="741" t="e">
        <v>#N/A</v>
      </c>
      <c r="BH25" s="750" t="e">
        <v>#N/A</v>
      </c>
      <c r="BI25" s="358" t="e">
        <v>#N/A</v>
      </c>
      <c r="BJ25" s="750" t="e">
        <v>#N/A</v>
      </c>
      <c r="BK25" s="358" t="e">
        <v>#N/A</v>
      </c>
      <c r="BL25" s="746" t="e">
        <v>#N/A</v>
      </c>
      <c r="BM25" s="386" t="e">
        <v>#N/A</v>
      </c>
      <c r="BN25" s="358" t="e">
        <v>#N/A</v>
      </c>
      <c r="BO25" s="750" t="e">
        <v>#N/A</v>
      </c>
      <c r="BP25" s="358" t="e">
        <v>#N/A</v>
      </c>
      <c r="BQ25" s="750" t="e">
        <v>#N/A</v>
      </c>
      <c r="BR25" s="358" t="e">
        <v>#N/A</v>
      </c>
      <c r="BS25" s="750" t="e">
        <v>#N/A</v>
      </c>
      <c r="BT25" s="741" t="e">
        <v>#N/A</v>
      </c>
      <c r="BU25" s="741" t="e">
        <v>#N/A</v>
      </c>
      <c r="BV25" s="741" t="e">
        <v>#N/A</v>
      </c>
      <c r="BW25" s="741" t="e">
        <v>#N/A</v>
      </c>
      <c r="BX25" s="750" t="e">
        <v>#N/A</v>
      </c>
      <c r="BY25" s="358" t="e">
        <v>#N/A</v>
      </c>
      <c r="BZ25" s="750" t="e">
        <v>#N/A</v>
      </c>
      <c r="CA25" s="358" t="e">
        <v>#N/A</v>
      </c>
      <c r="CB25" s="746" t="e">
        <v>#N/A</v>
      </c>
      <c r="CC25" s="386" t="e">
        <v>#N/A</v>
      </c>
      <c r="CD25" s="358" t="e">
        <v>#N/A</v>
      </c>
      <c r="CE25" s="750" t="e">
        <v>#N/A</v>
      </c>
      <c r="CF25" s="358" t="e">
        <v>#N/A</v>
      </c>
      <c r="CG25" s="750" t="e">
        <v>#N/A</v>
      </c>
      <c r="CH25" s="358" t="e">
        <v>#N/A</v>
      </c>
      <c r="CI25" s="750" t="e">
        <v>#N/A</v>
      </c>
      <c r="CJ25" s="741" t="e">
        <v>#N/A</v>
      </c>
      <c r="CK25" s="741" t="e">
        <v>#N/A</v>
      </c>
      <c r="CL25" s="741" t="e">
        <v>#N/A</v>
      </c>
      <c r="CM25" s="741" t="e">
        <v>#N/A</v>
      </c>
      <c r="CN25" s="750" t="e">
        <v>#N/A</v>
      </c>
      <c r="CO25" s="358" t="e">
        <v>#N/A</v>
      </c>
      <c r="CP25" s="750" t="e">
        <v>#N/A</v>
      </c>
      <c r="CQ25" s="358" t="e">
        <v>#N/A</v>
      </c>
      <c r="CR25" s="746" t="e">
        <v>#N/A</v>
      </c>
      <c r="CS25" s="386" t="e">
        <v>#N/A</v>
      </c>
      <c r="CT25" s="358" t="e">
        <v>#N/A</v>
      </c>
      <c r="CU25" s="750" t="e">
        <v>#N/A</v>
      </c>
      <c r="CV25" s="358" t="e">
        <v>#N/A</v>
      </c>
      <c r="CW25" s="750" t="e">
        <v>#N/A</v>
      </c>
      <c r="CX25" s="358" t="e">
        <v>#N/A</v>
      </c>
      <c r="CY25" s="750" t="e">
        <v>#N/A</v>
      </c>
      <c r="CZ25" s="741" t="e">
        <v>#N/A</v>
      </c>
      <c r="DA25" s="741" t="e">
        <v>#N/A</v>
      </c>
      <c r="DB25" s="741" t="e">
        <v>#N/A</v>
      </c>
      <c r="DC25" s="741" t="e">
        <v>#N/A</v>
      </c>
      <c r="DD25" s="750" t="e">
        <v>#N/A</v>
      </c>
      <c r="DE25" s="358" t="e">
        <v>#N/A</v>
      </c>
      <c r="DF25" s="750" t="e">
        <v>#N/A</v>
      </c>
      <c r="DG25" s="358" t="e">
        <v>#N/A</v>
      </c>
      <c r="DH25" s="746" t="e">
        <v>#N/A</v>
      </c>
      <c r="DI25" s="386" t="e">
        <v>#N/A</v>
      </c>
      <c r="DJ25" s="358" t="e">
        <v>#N/A</v>
      </c>
      <c r="DK25" s="750" t="e">
        <v>#N/A</v>
      </c>
      <c r="DL25" s="358" t="e">
        <v>#N/A</v>
      </c>
      <c r="DM25" s="750" t="e">
        <v>#N/A</v>
      </c>
      <c r="DN25" s="358" t="e">
        <v>#N/A</v>
      </c>
      <c r="DO25" s="750" t="e">
        <v>#N/A</v>
      </c>
      <c r="DP25" s="741" t="e">
        <v>#N/A</v>
      </c>
      <c r="DQ25" s="741" t="e">
        <v>#N/A</v>
      </c>
      <c r="DR25" s="741" t="e">
        <v>#N/A</v>
      </c>
      <c r="DS25" s="741" t="e">
        <v>#N/A</v>
      </c>
      <c r="DT25" s="750" t="e">
        <v>#N/A</v>
      </c>
      <c r="DU25" s="358" t="e">
        <v>#N/A</v>
      </c>
      <c r="DV25" s="750" t="e">
        <v>#N/A</v>
      </c>
      <c r="DW25" s="358" t="e">
        <v>#N/A</v>
      </c>
      <c r="DX25" s="746" t="e">
        <v>#N/A</v>
      </c>
      <c r="DY25" s="386" t="e">
        <v>#N/A</v>
      </c>
      <c r="DZ25" s="358" t="e">
        <v>#N/A</v>
      </c>
      <c r="EA25" s="750" t="e">
        <v>#N/A</v>
      </c>
      <c r="EB25" s="358" t="e">
        <v>#N/A</v>
      </c>
      <c r="EC25" s="750" t="e">
        <v>#N/A</v>
      </c>
      <c r="ED25" s="358" t="e">
        <v>#N/A</v>
      </c>
      <c r="EE25" s="750" t="e">
        <v>#N/A</v>
      </c>
      <c r="EF25" s="741" t="e">
        <v>#N/A</v>
      </c>
      <c r="EG25" s="741" t="e">
        <v>#N/A</v>
      </c>
      <c r="EH25" s="741" t="e">
        <v>#N/A</v>
      </c>
      <c r="EI25" s="741" t="e">
        <v>#N/A</v>
      </c>
      <c r="EJ25" s="750" t="e">
        <v>#N/A</v>
      </c>
      <c r="EK25" s="358" t="e">
        <v>#N/A</v>
      </c>
      <c r="EL25" s="750" t="e">
        <v>#N/A</v>
      </c>
      <c r="EM25" s="358" t="e">
        <v>#N/A</v>
      </c>
      <c r="EN25" s="746" t="e">
        <v>#N/A</v>
      </c>
      <c r="EO25" s="386" t="e">
        <v>#N/A</v>
      </c>
      <c r="EP25" s="358" t="e">
        <v>#N/A</v>
      </c>
      <c r="EQ25" s="750" t="e">
        <v>#N/A</v>
      </c>
      <c r="ER25" s="358" t="e">
        <v>#N/A</v>
      </c>
      <c r="ES25" s="750" t="e">
        <v>#N/A</v>
      </c>
      <c r="ET25" s="358" t="e">
        <v>#N/A</v>
      </c>
      <c r="EU25" s="750" t="e">
        <v>#N/A</v>
      </c>
      <c r="EV25" s="741" t="e">
        <v>#N/A</v>
      </c>
      <c r="EW25" s="741" t="e">
        <v>#N/A</v>
      </c>
      <c r="EX25" s="741" t="e">
        <v>#N/A</v>
      </c>
      <c r="EY25" s="741" t="e">
        <v>#N/A</v>
      </c>
      <c r="EZ25" s="750" t="e">
        <v>#N/A</v>
      </c>
      <c r="FA25" s="358" t="e">
        <v>#N/A</v>
      </c>
      <c r="FB25" s="750" t="e">
        <v>#N/A</v>
      </c>
      <c r="FC25" s="358" t="e">
        <v>#N/A</v>
      </c>
      <c r="FD25" s="757" t="e">
        <v>#N/A</v>
      </c>
      <c r="FE25" s="386" t="e">
        <v>#N/A</v>
      </c>
      <c r="FF25" s="465" t="e">
        <v>#N/A</v>
      </c>
      <c r="FG25" s="465" t="e">
        <v>#N/A</v>
      </c>
      <c r="FH25" s="465" t="e">
        <v>#N/A</v>
      </c>
      <c r="FI25" s="465" t="e">
        <v>#N/A</v>
      </c>
      <c r="FJ25" s="465" t="e">
        <v>#N/A</v>
      </c>
      <c r="FK25" s="465" t="e">
        <v>#N/A</v>
      </c>
      <c r="FL25" s="465" t="e">
        <v>#N/A</v>
      </c>
      <c r="FM25" s="465" t="e">
        <v>#N/A</v>
      </c>
      <c r="FN25" s="465" t="e">
        <v>#N/A</v>
      </c>
      <c r="FO25" s="737" t="e">
        <v>#N/A</v>
      </c>
      <c r="FP25" s="358" t="e">
        <v>#N/A</v>
      </c>
      <c r="FQ25" s="465" t="e">
        <v>#N/A</v>
      </c>
      <c r="FR25" s="465" t="e">
        <v>#N/A</v>
      </c>
      <c r="FS25" s="465" t="e">
        <v>#N/A</v>
      </c>
      <c r="FT25" s="465" t="e">
        <v>#N/A</v>
      </c>
      <c r="FU25" s="465" t="e">
        <v>#N/A</v>
      </c>
      <c r="FV25" s="465" t="e">
        <v>#N/A</v>
      </c>
      <c r="FW25" s="465" t="e">
        <v>#N/A</v>
      </c>
      <c r="FX25" s="465" t="e">
        <v>#N/A</v>
      </c>
      <c r="FY25" s="465" t="e">
        <v>#N/A</v>
      </c>
      <c r="FZ25" s="738" t="e">
        <v>#N/A</v>
      </c>
      <c r="GA25" s="569" t="e">
        <v>#N/A</v>
      </c>
    </row>
    <row r="26" spans="2:183" ht="18.75" customHeight="1">
      <c r="B26" s="719">
        <v>45523.375</v>
      </c>
      <c r="C26" s="360">
        <v>73.524854144690465</v>
      </c>
      <c r="D26" s="360">
        <v>27.999999999999996</v>
      </c>
      <c r="E26" s="360">
        <v>11.999999999999998</v>
      </c>
      <c r="F26" s="387">
        <v>13.999999999999998</v>
      </c>
      <c r="G26" s="360">
        <f t="shared" si="7"/>
        <v>5.3571428571428577</v>
      </c>
      <c r="H26" s="360">
        <f t="shared" si="8"/>
        <v>12.500000000000002</v>
      </c>
      <c r="I26" s="360">
        <f t="shared" si="9"/>
        <v>11.904761904761907</v>
      </c>
      <c r="J26" s="360">
        <f t="shared" si="10"/>
        <v>2.9761904761904767</v>
      </c>
      <c r="K26" s="360">
        <f t="shared" si="11"/>
        <v>5.9523809523809534</v>
      </c>
      <c r="L26" s="360">
        <f t="shared" si="12"/>
        <v>8.9285714285714306</v>
      </c>
      <c r="M26" s="412">
        <v>4.3600000000000003</v>
      </c>
      <c r="N26" s="374">
        <v>6.36</v>
      </c>
      <c r="O26" s="374">
        <v>7.46</v>
      </c>
      <c r="P26" s="374">
        <v>11.57</v>
      </c>
      <c r="Q26" s="761">
        <v>11.07</v>
      </c>
      <c r="R26" s="761">
        <v>11.48</v>
      </c>
      <c r="S26" s="761">
        <v>11.53</v>
      </c>
      <c r="T26" s="358" t="e">
        <v>#N/A</v>
      </c>
      <c r="U26" s="358" t="e">
        <v>#N/A</v>
      </c>
      <c r="V26" s="358" t="e">
        <v>#N/A</v>
      </c>
      <c r="W26" s="358" t="e">
        <v>#N/A</v>
      </c>
      <c r="X26" s="352">
        <v>4.6100000000000003</v>
      </c>
      <c r="Y26" s="385">
        <v>11.3</v>
      </c>
      <c r="Z26" s="360">
        <v>15.1</v>
      </c>
      <c r="AA26" s="360">
        <v>18.5</v>
      </c>
      <c r="AB26" s="360">
        <v>19.899999999999999</v>
      </c>
      <c r="AC26" s="463">
        <v>17.5</v>
      </c>
      <c r="AD26" s="463">
        <v>18.5</v>
      </c>
      <c r="AE26" s="463">
        <v>19.899999999999999</v>
      </c>
      <c r="AF26" s="1203">
        <v>21.7</v>
      </c>
      <c r="AG26" s="358" t="e">
        <v>#N/A</v>
      </c>
      <c r="AH26" s="358" t="e">
        <v>#N/A</v>
      </c>
      <c r="AI26" s="358" t="e">
        <v>#N/A</v>
      </c>
      <c r="AJ26" s="358" t="e">
        <v>#N/A</v>
      </c>
      <c r="AK26" s="386" t="e">
        <v>#N/A</v>
      </c>
      <c r="AL26" s="358" t="e">
        <v>#N/A</v>
      </c>
      <c r="AM26" s="463">
        <v>33.200000000000003</v>
      </c>
      <c r="AN26" s="465">
        <v>103.3</v>
      </c>
      <c r="AO26" s="465">
        <v>51.5</v>
      </c>
      <c r="AP26" s="465">
        <v>88.7</v>
      </c>
      <c r="AQ26" s="465">
        <v>100.2</v>
      </c>
      <c r="AR26" s="1203">
        <v>73.400000000000006</v>
      </c>
      <c r="AS26" s="358" t="e">
        <v>#N/A</v>
      </c>
      <c r="AT26" s="358" t="e">
        <v>#N/A</v>
      </c>
      <c r="AU26" s="358" t="e">
        <v>#N/A</v>
      </c>
      <c r="AV26" s="359" t="e">
        <v>#N/A</v>
      </c>
      <c r="AW26" s="358">
        <v>21</v>
      </c>
      <c r="AX26" s="372">
        <v>21</v>
      </c>
      <c r="AY26" s="790">
        <v>21</v>
      </c>
      <c r="AZ26" s="360">
        <v>6</v>
      </c>
      <c r="BA26" s="752">
        <v>5.6</v>
      </c>
      <c r="BB26" s="373">
        <v>8.8999999999999996E-2</v>
      </c>
      <c r="BC26" s="750">
        <v>6.9000000000000006E-2</v>
      </c>
      <c r="BD26" s="741" t="e">
        <v>#N/A</v>
      </c>
      <c r="BE26" s="741" t="e">
        <v>#N/A</v>
      </c>
      <c r="BF26" s="741" t="e">
        <v>#N/A</v>
      </c>
      <c r="BG26" s="741" t="e">
        <v>#N/A</v>
      </c>
      <c r="BH26" s="750" t="e">
        <v>#N/A</v>
      </c>
      <c r="BI26" s="358" t="e">
        <v>#N/A</v>
      </c>
      <c r="BJ26" s="750" t="e">
        <v>#N/A</v>
      </c>
      <c r="BK26" s="358" t="e">
        <v>#N/A</v>
      </c>
      <c r="BL26" s="746" t="e">
        <v>#N/A</v>
      </c>
      <c r="BM26" s="386">
        <v>9.9</v>
      </c>
      <c r="BN26" s="360">
        <v>7.2</v>
      </c>
      <c r="BO26" s="752">
        <v>7.3</v>
      </c>
      <c r="BP26" s="358">
        <v>0.25</v>
      </c>
      <c r="BQ26" s="750">
        <v>0.25</v>
      </c>
      <c r="BR26" s="358">
        <v>0.04</v>
      </c>
      <c r="BS26" s="750">
        <v>0.04</v>
      </c>
      <c r="BT26" s="741" t="e">
        <v>#N/A</v>
      </c>
      <c r="BU26" s="741" t="e">
        <v>#N/A</v>
      </c>
      <c r="BV26" s="741" t="e">
        <v>#N/A</v>
      </c>
      <c r="BW26" s="741" t="e">
        <v>#N/A</v>
      </c>
      <c r="BX26" s="750" t="e">
        <v>#N/A</v>
      </c>
      <c r="BY26" s="358" t="e">
        <v>#N/A</v>
      </c>
      <c r="BZ26" s="750" t="e">
        <v>#N/A</v>
      </c>
      <c r="CA26" s="358" t="e">
        <v>#N/A</v>
      </c>
      <c r="CB26" s="746" t="e">
        <v>#N/A</v>
      </c>
      <c r="CC26" s="385">
        <v>2</v>
      </c>
      <c r="CD26" s="358">
        <v>1.2</v>
      </c>
      <c r="CE26" s="750">
        <v>1.2</v>
      </c>
      <c r="CF26" s="373">
        <v>3.7999999999999999E-2</v>
      </c>
      <c r="CG26" s="750">
        <v>3.6999999999999998E-2</v>
      </c>
      <c r="CH26" s="373">
        <v>3.2000000000000001E-2</v>
      </c>
      <c r="CI26" s="766">
        <v>3.2000000000000001E-2</v>
      </c>
      <c r="CJ26" s="741" t="e">
        <v>#N/A</v>
      </c>
      <c r="CK26" s="741" t="e">
        <v>#N/A</v>
      </c>
      <c r="CL26" s="741" t="e">
        <v>#N/A</v>
      </c>
      <c r="CM26" s="741" t="e">
        <v>#N/A</v>
      </c>
      <c r="CN26" s="750" t="e">
        <v>#N/A</v>
      </c>
      <c r="CO26" s="358" t="e">
        <v>#N/A</v>
      </c>
      <c r="CP26" s="750" t="e">
        <v>#N/A</v>
      </c>
      <c r="CQ26" s="358" t="e">
        <v>#N/A</v>
      </c>
      <c r="CR26" s="746" t="e">
        <v>#N/A</v>
      </c>
      <c r="CS26" s="412">
        <v>0.2</v>
      </c>
      <c r="CT26" s="374">
        <v>0.2</v>
      </c>
      <c r="CU26" s="762">
        <v>0.2</v>
      </c>
      <c r="CV26" s="358">
        <v>9.2999999999999999E-2</v>
      </c>
      <c r="CW26" s="766">
        <v>0.09</v>
      </c>
      <c r="CX26" s="358">
        <v>2.9999999999999997E-4</v>
      </c>
      <c r="CY26" s="750">
        <v>0</v>
      </c>
      <c r="CZ26" s="741" t="e">
        <v>#N/A</v>
      </c>
      <c r="DA26" s="741" t="e">
        <v>#N/A</v>
      </c>
      <c r="DB26" s="741" t="e">
        <v>#N/A</v>
      </c>
      <c r="DC26" s="741" t="e">
        <v>#N/A</v>
      </c>
      <c r="DD26" s="750" t="e">
        <v>#N/A</v>
      </c>
      <c r="DE26" s="358" t="e">
        <v>#N/A</v>
      </c>
      <c r="DF26" s="750" t="e">
        <v>#N/A</v>
      </c>
      <c r="DG26" s="358" t="e">
        <v>#N/A</v>
      </c>
      <c r="DH26" s="746" t="e">
        <v>#N/A</v>
      </c>
      <c r="DI26" s="386" t="e">
        <v>#N/A</v>
      </c>
      <c r="DJ26" s="358" t="e">
        <v>#N/A</v>
      </c>
      <c r="DK26" s="750" t="e">
        <v>#N/A</v>
      </c>
      <c r="DL26" s="358" t="e">
        <v>#N/A</v>
      </c>
      <c r="DM26" s="750" t="e">
        <v>#N/A</v>
      </c>
      <c r="DN26" s="358" t="e">
        <v>#N/A</v>
      </c>
      <c r="DO26" s="750" t="e">
        <v>#N/A</v>
      </c>
      <c r="DP26" s="741" t="e">
        <v>#N/A</v>
      </c>
      <c r="DQ26" s="741" t="e">
        <v>#N/A</v>
      </c>
      <c r="DR26" s="741" t="e">
        <v>#N/A</v>
      </c>
      <c r="DS26" s="741" t="e">
        <v>#N/A</v>
      </c>
      <c r="DT26" s="750" t="e">
        <v>#N/A</v>
      </c>
      <c r="DU26" s="358" t="e">
        <v>#N/A</v>
      </c>
      <c r="DV26" s="750" t="e">
        <v>#N/A</v>
      </c>
      <c r="DW26" s="358" t="e">
        <v>#N/A</v>
      </c>
      <c r="DX26" s="746" t="e">
        <v>#N/A</v>
      </c>
      <c r="DY26" s="386">
        <v>7.7</v>
      </c>
      <c r="DZ26" s="374" t="e">
        <v>#N/A</v>
      </c>
      <c r="EA26" s="750">
        <v>29</v>
      </c>
      <c r="EB26" s="374" t="e">
        <v>#N/A</v>
      </c>
      <c r="EC26" s="750">
        <v>47</v>
      </c>
      <c r="ED26" s="374" t="e">
        <v>#N/A</v>
      </c>
      <c r="EE26" s="750">
        <v>130</v>
      </c>
      <c r="EF26" s="741" t="e">
        <v>#N/A</v>
      </c>
      <c r="EG26" s="741" t="e">
        <v>#N/A</v>
      </c>
      <c r="EH26" s="741" t="e">
        <v>#N/A</v>
      </c>
      <c r="EI26" s="741" t="e">
        <v>#N/A</v>
      </c>
      <c r="EJ26" s="750" t="e">
        <v>#N/A</v>
      </c>
      <c r="EK26" s="358" t="e">
        <v>#N/A</v>
      </c>
      <c r="EL26" s="750" t="e">
        <v>#N/A</v>
      </c>
      <c r="EM26" s="358" t="e">
        <v>#N/A</v>
      </c>
      <c r="EN26" s="746" t="e">
        <v>#N/A</v>
      </c>
      <c r="EO26" s="386" t="e">
        <v>#N/A</v>
      </c>
      <c r="EP26" s="358" t="e">
        <v>#N/A</v>
      </c>
      <c r="EQ26" s="750" t="e">
        <v>#N/A</v>
      </c>
      <c r="ER26" s="358" t="e">
        <v>#N/A</v>
      </c>
      <c r="ES26" s="750" t="e">
        <v>#N/A</v>
      </c>
      <c r="ET26" s="358" t="e">
        <v>#N/A</v>
      </c>
      <c r="EU26" s="750" t="e">
        <v>#N/A</v>
      </c>
      <c r="EV26" s="741" t="e">
        <v>#N/A</v>
      </c>
      <c r="EW26" s="741" t="e">
        <v>#N/A</v>
      </c>
      <c r="EX26" s="741" t="e">
        <v>#N/A</v>
      </c>
      <c r="EY26" s="741" t="e">
        <v>#N/A</v>
      </c>
      <c r="EZ26" s="750" t="e">
        <v>#N/A</v>
      </c>
      <c r="FA26" s="358" t="e">
        <v>#N/A</v>
      </c>
      <c r="FB26" s="750" t="e">
        <v>#N/A</v>
      </c>
      <c r="FC26" s="358" t="e">
        <v>#N/A</v>
      </c>
      <c r="FD26" s="757" t="e">
        <v>#N/A</v>
      </c>
      <c r="FE26" s="386" t="e">
        <v>#N/A</v>
      </c>
      <c r="FF26" s="465" t="e">
        <v>#N/A</v>
      </c>
      <c r="FG26" s="465" t="e">
        <v>#N/A</v>
      </c>
      <c r="FH26" s="465" t="e">
        <v>#N/A</v>
      </c>
      <c r="FI26" s="465" t="e">
        <v>#N/A</v>
      </c>
      <c r="FJ26" s="465" t="e">
        <v>#N/A</v>
      </c>
      <c r="FK26" s="465" t="e">
        <v>#N/A</v>
      </c>
      <c r="FL26" s="465" t="e">
        <v>#N/A</v>
      </c>
      <c r="FM26" s="465" t="e">
        <v>#N/A</v>
      </c>
      <c r="FN26" s="465" t="e">
        <v>#N/A</v>
      </c>
      <c r="FO26" s="737" t="e">
        <v>#N/A</v>
      </c>
      <c r="FP26" s="358" t="e">
        <v>#N/A</v>
      </c>
      <c r="FQ26" s="465" t="e">
        <v>#N/A</v>
      </c>
      <c r="FR26" s="465" t="e">
        <v>#N/A</v>
      </c>
      <c r="FS26" s="465" t="e">
        <v>#N/A</v>
      </c>
      <c r="FT26" s="465" t="e">
        <v>#N/A</v>
      </c>
      <c r="FU26" s="465" t="e">
        <v>#N/A</v>
      </c>
      <c r="FV26" s="465" t="e">
        <v>#N/A</v>
      </c>
      <c r="FW26" s="465" t="e">
        <v>#N/A</v>
      </c>
      <c r="FX26" s="465" t="e">
        <v>#N/A</v>
      </c>
      <c r="FY26" s="465" t="e">
        <v>#N/A</v>
      </c>
      <c r="FZ26" s="738" t="e">
        <v>#N/A</v>
      </c>
      <c r="GA26" s="1207">
        <v>2104.3199999999406</v>
      </c>
    </row>
    <row r="27" spans="2:183" ht="18.75" customHeight="1">
      <c r="B27" s="719">
        <v>45530.375</v>
      </c>
      <c r="C27" s="360">
        <v>68.400594574507608</v>
      </c>
      <c r="D27" s="360">
        <v>26</v>
      </c>
      <c r="E27" s="360">
        <v>11.999999999999998</v>
      </c>
      <c r="F27" s="387">
        <v>13.999999999999998</v>
      </c>
      <c r="G27" s="360">
        <f t="shared" si="7"/>
        <v>5.7692307692307692</v>
      </c>
      <c r="H27" s="360">
        <f t="shared" si="8"/>
        <v>12.500000000000002</v>
      </c>
      <c r="I27" s="360">
        <f t="shared" si="9"/>
        <v>11.904761904761907</v>
      </c>
      <c r="J27" s="360">
        <f t="shared" si="10"/>
        <v>2.9761904761904767</v>
      </c>
      <c r="K27" s="360">
        <f t="shared" si="11"/>
        <v>5.9523809523809534</v>
      </c>
      <c r="L27" s="360">
        <f t="shared" si="12"/>
        <v>8.9285714285714306</v>
      </c>
      <c r="M27" s="412">
        <v>4.3600000000000003</v>
      </c>
      <c r="N27" s="374">
        <v>6.67</v>
      </c>
      <c r="O27" s="374">
        <v>7.67</v>
      </c>
      <c r="P27" s="374">
        <v>11.56</v>
      </c>
      <c r="Q27" s="761">
        <v>10.96</v>
      </c>
      <c r="R27" s="761">
        <v>11.5</v>
      </c>
      <c r="S27" s="761">
        <v>11.58</v>
      </c>
      <c r="T27" s="358" t="e">
        <v>#N/A</v>
      </c>
      <c r="U27" s="358" t="e">
        <v>#N/A</v>
      </c>
      <c r="V27" s="358" t="e">
        <v>#N/A</v>
      </c>
      <c r="W27" s="358" t="e">
        <v>#N/A</v>
      </c>
      <c r="X27" s="352">
        <v>4.99</v>
      </c>
      <c r="Y27" s="385">
        <v>11.6</v>
      </c>
      <c r="Z27" s="360">
        <v>14.1</v>
      </c>
      <c r="AA27" s="360">
        <v>18</v>
      </c>
      <c r="AB27" s="360">
        <v>19.5</v>
      </c>
      <c r="AC27" s="463">
        <v>16.5</v>
      </c>
      <c r="AD27" s="463">
        <v>17.7</v>
      </c>
      <c r="AE27" s="463">
        <v>18.8</v>
      </c>
      <c r="AF27" s="1203">
        <v>20.399999999999999</v>
      </c>
      <c r="AG27" s="358" t="e">
        <v>#N/A</v>
      </c>
      <c r="AH27" s="358" t="e">
        <v>#N/A</v>
      </c>
      <c r="AI27" s="358" t="e">
        <v>#N/A</v>
      </c>
      <c r="AJ27" s="358" t="e">
        <v>#N/A</v>
      </c>
      <c r="AK27" s="386" t="e">
        <v>#N/A</v>
      </c>
      <c r="AL27" s="358" t="e">
        <v>#N/A</v>
      </c>
      <c r="AM27" s="463">
        <v>33.299999999999997</v>
      </c>
      <c r="AN27" s="465">
        <v>99.2</v>
      </c>
      <c r="AO27" s="465">
        <v>47.6</v>
      </c>
      <c r="AP27" s="465">
        <v>86.3</v>
      </c>
      <c r="AQ27" s="465">
        <v>96.9</v>
      </c>
      <c r="AR27" s="1203">
        <v>78.099999999999994</v>
      </c>
      <c r="AS27" s="358" t="e">
        <v>#N/A</v>
      </c>
      <c r="AT27" s="358" t="e">
        <v>#N/A</v>
      </c>
      <c r="AU27" s="358" t="e">
        <v>#N/A</v>
      </c>
      <c r="AV27" s="359" t="e">
        <v>#N/A</v>
      </c>
      <c r="AW27" s="358" t="e">
        <v>#N/A</v>
      </c>
      <c r="AX27" s="358" t="e">
        <v>#N/A</v>
      </c>
      <c r="AY27" s="750" t="e">
        <v>#N/A</v>
      </c>
      <c r="AZ27" s="358" t="e">
        <v>#N/A</v>
      </c>
      <c r="BA27" s="750" t="e">
        <v>#N/A</v>
      </c>
      <c r="BB27" s="358" t="e">
        <v>#N/A</v>
      </c>
      <c r="BC27" s="750" t="e">
        <v>#N/A</v>
      </c>
      <c r="BD27" s="741" t="e">
        <v>#N/A</v>
      </c>
      <c r="BE27" s="741" t="e">
        <v>#N/A</v>
      </c>
      <c r="BF27" s="741" t="e">
        <v>#N/A</v>
      </c>
      <c r="BG27" s="741" t="e">
        <v>#N/A</v>
      </c>
      <c r="BH27" s="750" t="e">
        <v>#N/A</v>
      </c>
      <c r="BI27" s="358" t="e">
        <v>#N/A</v>
      </c>
      <c r="BJ27" s="750" t="e">
        <v>#N/A</v>
      </c>
      <c r="BK27" s="358" t="e">
        <v>#N/A</v>
      </c>
      <c r="BL27" s="746" t="e">
        <v>#N/A</v>
      </c>
      <c r="BM27" s="386" t="e">
        <v>#N/A</v>
      </c>
      <c r="BN27" s="358" t="e">
        <v>#N/A</v>
      </c>
      <c r="BO27" s="750" t="e">
        <v>#N/A</v>
      </c>
      <c r="BP27" s="358" t="e">
        <v>#N/A</v>
      </c>
      <c r="BQ27" s="750" t="e">
        <v>#N/A</v>
      </c>
      <c r="BR27" s="358" t="e">
        <v>#N/A</v>
      </c>
      <c r="BS27" s="750" t="e">
        <v>#N/A</v>
      </c>
      <c r="BT27" s="741" t="e">
        <v>#N/A</v>
      </c>
      <c r="BU27" s="741" t="e">
        <v>#N/A</v>
      </c>
      <c r="BV27" s="741" t="e">
        <v>#N/A</v>
      </c>
      <c r="BW27" s="741" t="e">
        <v>#N/A</v>
      </c>
      <c r="BX27" s="750" t="e">
        <v>#N/A</v>
      </c>
      <c r="BY27" s="358" t="e">
        <v>#N/A</v>
      </c>
      <c r="BZ27" s="750" t="e">
        <v>#N/A</v>
      </c>
      <c r="CA27" s="358" t="e">
        <v>#N/A</v>
      </c>
      <c r="CB27" s="746" t="e">
        <v>#N/A</v>
      </c>
      <c r="CC27" s="386" t="e">
        <v>#N/A</v>
      </c>
      <c r="CD27" s="358" t="e">
        <v>#N/A</v>
      </c>
      <c r="CE27" s="750" t="e">
        <v>#N/A</v>
      </c>
      <c r="CF27" s="358" t="e">
        <v>#N/A</v>
      </c>
      <c r="CG27" s="750" t="e">
        <v>#N/A</v>
      </c>
      <c r="CH27" s="358" t="e">
        <v>#N/A</v>
      </c>
      <c r="CI27" s="750" t="e">
        <v>#N/A</v>
      </c>
      <c r="CJ27" s="741" t="e">
        <v>#N/A</v>
      </c>
      <c r="CK27" s="741" t="e">
        <v>#N/A</v>
      </c>
      <c r="CL27" s="741" t="e">
        <v>#N/A</v>
      </c>
      <c r="CM27" s="741" t="e">
        <v>#N/A</v>
      </c>
      <c r="CN27" s="750" t="e">
        <v>#N/A</v>
      </c>
      <c r="CO27" s="358" t="e">
        <v>#N/A</v>
      </c>
      <c r="CP27" s="750" t="e">
        <v>#N/A</v>
      </c>
      <c r="CQ27" s="358" t="e">
        <v>#N/A</v>
      </c>
      <c r="CR27" s="746" t="e">
        <v>#N/A</v>
      </c>
      <c r="CS27" s="386" t="e">
        <v>#N/A</v>
      </c>
      <c r="CT27" s="358" t="e">
        <v>#N/A</v>
      </c>
      <c r="CU27" s="750" t="e">
        <v>#N/A</v>
      </c>
      <c r="CV27" s="358" t="e">
        <v>#N/A</v>
      </c>
      <c r="CW27" s="750" t="e">
        <v>#N/A</v>
      </c>
      <c r="CX27" s="358" t="e">
        <v>#N/A</v>
      </c>
      <c r="CY27" s="750" t="e">
        <v>#N/A</v>
      </c>
      <c r="CZ27" s="741" t="e">
        <v>#N/A</v>
      </c>
      <c r="DA27" s="741" t="e">
        <v>#N/A</v>
      </c>
      <c r="DB27" s="741" t="e">
        <v>#N/A</v>
      </c>
      <c r="DC27" s="741" t="e">
        <v>#N/A</v>
      </c>
      <c r="DD27" s="750" t="e">
        <v>#N/A</v>
      </c>
      <c r="DE27" s="358" t="e">
        <v>#N/A</v>
      </c>
      <c r="DF27" s="750" t="e">
        <v>#N/A</v>
      </c>
      <c r="DG27" s="358" t="e">
        <v>#N/A</v>
      </c>
      <c r="DH27" s="746" t="e">
        <v>#N/A</v>
      </c>
      <c r="DI27" s="386" t="e">
        <v>#N/A</v>
      </c>
      <c r="DJ27" s="358" t="e">
        <v>#N/A</v>
      </c>
      <c r="DK27" s="750" t="e">
        <v>#N/A</v>
      </c>
      <c r="DL27" s="358" t="e">
        <v>#N/A</v>
      </c>
      <c r="DM27" s="750" t="e">
        <v>#N/A</v>
      </c>
      <c r="DN27" s="358" t="e">
        <v>#N/A</v>
      </c>
      <c r="DO27" s="750" t="e">
        <v>#N/A</v>
      </c>
      <c r="DP27" s="741" t="e">
        <v>#N/A</v>
      </c>
      <c r="DQ27" s="741" t="e">
        <v>#N/A</v>
      </c>
      <c r="DR27" s="741" t="e">
        <v>#N/A</v>
      </c>
      <c r="DS27" s="741" t="e">
        <v>#N/A</v>
      </c>
      <c r="DT27" s="750" t="e">
        <v>#N/A</v>
      </c>
      <c r="DU27" s="358" t="e">
        <v>#N/A</v>
      </c>
      <c r="DV27" s="750" t="e">
        <v>#N/A</v>
      </c>
      <c r="DW27" s="358" t="e">
        <v>#N/A</v>
      </c>
      <c r="DX27" s="746" t="e">
        <v>#N/A</v>
      </c>
      <c r="DY27" s="386" t="e">
        <v>#N/A</v>
      </c>
      <c r="DZ27" s="358" t="e">
        <v>#N/A</v>
      </c>
      <c r="EA27" s="750" t="e">
        <v>#N/A</v>
      </c>
      <c r="EB27" s="358" t="e">
        <v>#N/A</v>
      </c>
      <c r="EC27" s="750" t="e">
        <v>#N/A</v>
      </c>
      <c r="ED27" s="358" t="e">
        <v>#N/A</v>
      </c>
      <c r="EE27" s="750" t="e">
        <v>#N/A</v>
      </c>
      <c r="EF27" s="741" t="e">
        <v>#N/A</v>
      </c>
      <c r="EG27" s="741" t="e">
        <v>#N/A</v>
      </c>
      <c r="EH27" s="741" t="e">
        <v>#N/A</v>
      </c>
      <c r="EI27" s="741" t="e">
        <v>#N/A</v>
      </c>
      <c r="EJ27" s="750" t="e">
        <v>#N/A</v>
      </c>
      <c r="EK27" s="358" t="e">
        <v>#N/A</v>
      </c>
      <c r="EL27" s="750" t="e">
        <v>#N/A</v>
      </c>
      <c r="EM27" s="358" t="e">
        <v>#N/A</v>
      </c>
      <c r="EN27" s="746" t="e">
        <v>#N/A</v>
      </c>
      <c r="EO27" s="386" t="e">
        <v>#N/A</v>
      </c>
      <c r="EP27" s="358" t="e">
        <v>#N/A</v>
      </c>
      <c r="EQ27" s="750" t="e">
        <v>#N/A</v>
      </c>
      <c r="ER27" s="358" t="e">
        <v>#N/A</v>
      </c>
      <c r="ES27" s="750" t="e">
        <v>#N/A</v>
      </c>
      <c r="ET27" s="358" t="e">
        <v>#N/A</v>
      </c>
      <c r="EU27" s="750" t="e">
        <v>#N/A</v>
      </c>
      <c r="EV27" s="741" t="e">
        <v>#N/A</v>
      </c>
      <c r="EW27" s="741" t="e">
        <v>#N/A</v>
      </c>
      <c r="EX27" s="741" t="e">
        <v>#N/A</v>
      </c>
      <c r="EY27" s="741" t="e">
        <v>#N/A</v>
      </c>
      <c r="EZ27" s="750" t="e">
        <v>#N/A</v>
      </c>
      <c r="FA27" s="358" t="e">
        <v>#N/A</v>
      </c>
      <c r="FB27" s="750" t="e">
        <v>#N/A</v>
      </c>
      <c r="FC27" s="358" t="e">
        <v>#N/A</v>
      </c>
      <c r="FD27" s="757" t="e">
        <v>#N/A</v>
      </c>
      <c r="FE27" s="386" t="e">
        <v>#N/A</v>
      </c>
      <c r="FF27" s="465" t="e">
        <v>#N/A</v>
      </c>
      <c r="FG27" s="465" t="e">
        <v>#N/A</v>
      </c>
      <c r="FH27" s="465" t="e">
        <v>#N/A</v>
      </c>
      <c r="FI27" s="465" t="e">
        <v>#N/A</v>
      </c>
      <c r="FJ27" s="465" t="e">
        <v>#N/A</v>
      </c>
      <c r="FK27" s="465" t="e">
        <v>#N/A</v>
      </c>
      <c r="FL27" s="465" t="e">
        <v>#N/A</v>
      </c>
      <c r="FM27" s="465" t="e">
        <v>#N/A</v>
      </c>
      <c r="FN27" s="465" t="e">
        <v>#N/A</v>
      </c>
      <c r="FO27" s="737" t="e">
        <v>#N/A</v>
      </c>
      <c r="FP27" s="358" t="e">
        <v>#N/A</v>
      </c>
      <c r="FQ27" s="465" t="e">
        <v>#N/A</v>
      </c>
      <c r="FR27" s="465" t="e">
        <v>#N/A</v>
      </c>
      <c r="FS27" s="465" t="e">
        <v>#N/A</v>
      </c>
      <c r="FT27" s="465" t="e">
        <v>#N/A</v>
      </c>
      <c r="FU27" s="465" t="e">
        <v>#N/A</v>
      </c>
      <c r="FV27" s="465" t="e">
        <v>#N/A</v>
      </c>
      <c r="FW27" s="465" t="e">
        <v>#N/A</v>
      </c>
      <c r="FX27" s="465" t="e">
        <v>#N/A</v>
      </c>
      <c r="FY27" s="465" t="e">
        <v>#N/A</v>
      </c>
      <c r="FZ27" s="738" t="e">
        <v>#N/A</v>
      </c>
      <c r="GA27" s="569" t="e">
        <v>#N/A</v>
      </c>
    </row>
    <row r="28" spans="2:183" ht="18.75" customHeight="1">
      <c r="B28" s="719">
        <v>45531.5</v>
      </c>
      <c r="C28" s="358" t="e">
        <v>#N/A</v>
      </c>
      <c r="D28" s="358" t="e">
        <v>#N/A</v>
      </c>
      <c r="E28" s="358" t="e">
        <v>#N/A</v>
      </c>
      <c r="F28" s="352" t="e">
        <v>#N/A</v>
      </c>
      <c r="G28" s="358" t="e">
        <v>#N/A</v>
      </c>
      <c r="H28" s="358" t="e">
        <v>#N/A</v>
      </c>
      <c r="I28" s="358" t="e">
        <v>#N/A</v>
      </c>
      <c r="J28" s="358" t="e">
        <v>#N/A</v>
      </c>
      <c r="K28" s="358" t="e">
        <v>#N/A</v>
      </c>
      <c r="L28" s="358" t="e">
        <v>#N/A</v>
      </c>
      <c r="M28" s="1084">
        <v>3.93</v>
      </c>
      <c r="N28" s="841">
        <v>6.34</v>
      </c>
      <c r="O28" s="841">
        <v>7.34</v>
      </c>
      <c r="P28" s="841">
        <v>11.59</v>
      </c>
      <c r="Q28" s="374">
        <v>10.8</v>
      </c>
      <c r="R28" s="841">
        <v>11.47</v>
      </c>
      <c r="S28" s="841">
        <v>11.44</v>
      </c>
      <c r="T28" s="841">
        <v>11.53</v>
      </c>
      <c r="U28" s="841">
        <v>11.65</v>
      </c>
      <c r="V28" s="841">
        <v>5.85</v>
      </c>
      <c r="W28" s="358" t="e">
        <v>#N/A</v>
      </c>
      <c r="X28" s="352" t="e">
        <v>#N/A</v>
      </c>
      <c r="Y28" s="386" t="e">
        <v>#N/A</v>
      </c>
      <c r="Z28" s="358" t="e">
        <v>#N/A</v>
      </c>
      <c r="AA28" s="358" t="e">
        <v>#N/A</v>
      </c>
      <c r="AB28" s="358" t="e">
        <v>#N/A</v>
      </c>
      <c r="AC28" s="358" t="e">
        <v>#N/A</v>
      </c>
      <c r="AD28" s="358" t="e">
        <v>#N/A</v>
      </c>
      <c r="AE28" s="358" t="e">
        <v>#N/A</v>
      </c>
      <c r="AF28" s="358" t="e">
        <v>#N/A</v>
      </c>
      <c r="AG28" s="358" t="e">
        <v>#N/A</v>
      </c>
      <c r="AH28" s="358">
        <v>16.8</v>
      </c>
      <c r="AI28" s="358" t="e">
        <v>#N/A</v>
      </c>
      <c r="AJ28" s="358" t="e">
        <v>#N/A</v>
      </c>
      <c r="AK28" s="386">
        <v>28.9</v>
      </c>
      <c r="AL28" s="358">
        <v>32.1</v>
      </c>
      <c r="AM28" s="360">
        <v>39</v>
      </c>
      <c r="AN28" s="358">
        <v>97.3</v>
      </c>
      <c r="AO28" s="360">
        <v>44</v>
      </c>
      <c r="AP28" s="360">
        <v>82.8</v>
      </c>
      <c r="AQ28" s="360">
        <v>91.1</v>
      </c>
      <c r="AR28" s="360">
        <v>90</v>
      </c>
      <c r="AS28" s="360">
        <v>120</v>
      </c>
      <c r="AT28" s="358">
        <v>31.5</v>
      </c>
      <c r="AU28" s="358" t="e">
        <v>#N/A</v>
      </c>
      <c r="AV28" s="359" t="e">
        <v>#N/A</v>
      </c>
      <c r="AW28" s="360">
        <v>19.907</v>
      </c>
      <c r="AX28" s="360">
        <v>21.297000000000001</v>
      </c>
      <c r="AY28" s="752">
        <v>21.423999999999999</v>
      </c>
      <c r="AZ28" s="360">
        <v>11.909000000000001</v>
      </c>
      <c r="BA28" s="752">
        <v>10.362</v>
      </c>
      <c r="BB28" s="358">
        <v>0.161</v>
      </c>
      <c r="BC28" s="750">
        <v>0</v>
      </c>
      <c r="BD28" s="741">
        <v>0.55800000000000005</v>
      </c>
      <c r="BE28" s="741" t="e">
        <v>#N/A</v>
      </c>
      <c r="BF28" s="741">
        <v>0</v>
      </c>
      <c r="BG28" s="767">
        <v>0.45</v>
      </c>
      <c r="BH28" s="750">
        <v>0</v>
      </c>
      <c r="BI28" s="360">
        <v>16.667000000000002</v>
      </c>
      <c r="BJ28" s="752">
        <v>16.597000000000001</v>
      </c>
      <c r="BK28" s="358" t="e">
        <v>#N/A</v>
      </c>
      <c r="BL28" s="746" t="e">
        <v>#N/A</v>
      </c>
      <c r="BM28" s="412">
        <v>7.798</v>
      </c>
      <c r="BN28" s="374">
        <v>7.226</v>
      </c>
      <c r="BO28" s="762">
        <v>7.1180000000000003</v>
      </c>
      <c r="BP28" s="358">
        <v>0.88100000000000001</v>
      </c>
      <c r="BQ28" s="750">
        <v>0.61599999999999999</v>
      </c>
      <c r="BR28" s="358">
        <v>1.9E-2</v>
      </c>
      <c r="BS28" s="750">
        <v>0</v>
      </c>
      <c r="BT28" s="741">
        <v>0</v>
      </c>
      <c r="BU28" s="741" t="e">
        <v>#N/A</v>
      </c>
      <c r="BV28" s="741">
        <v>0</v>
      </c>
      <c r="BW28" s="741">
        <v>1.0999999999999999E-2</v>
      </c>
      <c r="BX28" s="750">
        <v>0</v>
      </c>
      <c r="BY28" s="374">
        <v>5.6150000000000002</v>
      </c>
      <c r="BZ28" s="762">
        <v>3.4769999999999999</v>
      </c>
      <c r="CA28" s="358" t="e">
        <v>#N/A</v>
      </c>
      <c r="CB28" s="746" t="e">
        <v>#N/A</v>
      </c>
      <c r="CC28" s="412">
        <v>2.2799999999999998</v>
      </c>
      <c r="CD28" s="374">
        <v>1.7769999999999999</v>
      </c>
      <c r="CE28" s="762">
        <v>1.7210000000000001</v>
      </c>
      <c r="CF28" s="358">
        <v>0.08</v>
      </c>
      <c r="CG28" s="750">
        <v>0</v>
      </c>
      <c r="CH28" s="358">
        <v>0</v>
      </c>
      <c r="CI28" s="750">
        <v>0</v>
      </c>
      <c r="CJ28" s="741">
        <v>0</v>
      </c>
      <c r="CK28" s="741" t="e">
        <v>#N/A</v>
      </c>
      <c r="CL28" s="741">
        <v>0</v>
      </c>
      <c r="CM28" s="741">
        <v>0</v>
      </c>
      <c r="CN28" s="750">
        <v>0</v>
      </c>
      <c r="CO28" s="358">
        <v>1.92</v>
      </c>
      <c r="CP28" s="750">
        <v>0.95199999999999996</v>
      </c>
      <c r="CQ28" s="358" t="e">
        <v>#N/A</v>
      </c>
      <c r="CR28" s="746" t="e">
        <v>#N/A</v>
      </c>
      <c r="CS28" s="386">
        <v>0.20300000000000001</v>
      </c>
      <c r="CT28" s="358">
        <v>0.214</v>
      </c>
      <c r="CU28" s="750">
        <v>0.215</v>
      </c>
      <c r="CV28" s="358">
        <v>0.13100000000000001</v>
      </c>
      <c r="CW28" s="750">
        <v>0.125</v>
      </c>
      <c r="CX28" s="358">
        <v>0</v>
      </c>
      <c r="CY28" s="750">
        <v>0</v>
      </c>
      <c r="CZ28" s="741">
        <v>2E-3</v>
      </c>
      <c r="DA28" s="741" t="e">
        <v>#N/A</v>
      </c>
      <c r="DB28" s="741">
        <v>0</v>
      </c>
      <c r="DC28" s="741">
        <v>0</v>
      </c>
      <c r="DD28" s="750">
        <v>0</v>
      </c>
      <c r="DE28" s="358">
        <v>0.20100000000000001</v>
      </c>
      <c r="DF28" s="750">
        <v>0.20300000000000001</v>
      </c>
      <c r="DG28" s="358" t="e">
        <v>#N/A</v>
      </c>
      <c r="DH28" s="746" t="e">
        <v>#N/A</v>
      </c>
      <c r="DI28" s="386">
        <v>0.30199999999999999</v>
      </c>
      <c r="DJ28" s="358">
        <v>8.1000000000000003E-2</v>
      </c>
      <c r="DK28" s="750">
        <v>0</v>
      </c>
      <c r="DL28" s="358">
        <v>0</v>
      </c>
      <c r="DM28" s="750">
        <v>0</v>
      </c>
      <c r="DN28" s="358">
        <v>0</v>
      </c>
      <c r="DO28" s="750">
        <v>0</v>
      </c>
      <c r="DP28" s="741">
        <v>0</v>
      </c>
      <c r="DQ28" s="741" t="e">
        <v>#N/A</v>
      </c>
      <c r="DR28" s="741">
        <v>0</v>
      </c>
      <c r="DS28" s="741">
        <v>0</v>
      </c>
      <c r="DT28" s="750">
        <v>0</v>
      </c>
      <c r="DU28" s="358">
        <v>0.45800000000000002</v>
      </c>
      <c r="DV28" s="750">
        <v>1.7000000000000001E-2</v>
      </c>
      <c r="DW28" s="358" t="e">
        <v>#N/A</v>
      </c>
      <c r="DX28" s="746" t="e">
        <v>#N/A</v>
      </c>
      <c r="DY28" s="412">
        <v>7.3760000000000003</v>
      </c>
      <c r="DZ28" s="360">
        <v>26.53</v>
      </c>
      <c r="EA28" s="752">
        <v>27.091000000000001</v>
      </c>
      <c r="EB28" s="360">
        <v>43.234999999999999</v>
      </c>
      <c r="EC28" s="752">
        <v>43.173999999999999</v>
      </c>
      <c r="ED28" s="372">
        <v>123.794</v>
      </c>
      <c r="EE28" s="790">
        <v>123.246</v>
      </c>
      <c r="EF28" s="742">
        <v>70.763999999999996</v>
      </c>
      <c r="EG28" s="741" t="e">
        <v>#N/A</v>
      </c>
      <c r="EH28" s="768">
        <v>118.373</v>
      </c>
      <c r="EI28" s="768">
        <v>116.087</v>
      </c>
      <c r="EJ28" s="790">
        <v>144.87700000000001</v>
      </c>
      <c r="EK28" s="360">
        <v>29.763000000000002</v>
      </c>
      <c r="EL28" s="752">
        <v>29.356000000000002</v>
      </c>
      <c r="EM28" s="358" t="e">
        <v>#N/A</v>
      </c>
      <c r="EN28" s="746" t="e">
        <v>#N/A</v>
      </c>
      <c r="EO28" s="385">
        <v>15.023999999999999</v>
      </c>
      <c r="EP28" s="360">
        <v>12.983000000000001</v>
      </c>
      <c r="EQ28" s="752">
        <v>12.77</v>
      </c>
      <c r="ER28" s="374">
        <v>8.8620000000000001</v>
      </c>
      <c r="ES28" s="762">
        <v>8.2989999999999995</v>
      </c>
      <c r="ET28" s="374">
        <v>8.5850000000000009</v>
      </c>
      <c r="EU28" s="762">
        <v>8.3849999999999998</v>
      </c>
      <c r="EV28" s="1200">
        <v>6.6379999999999999</v>
      </c>
      <c r="EW28" s="741" t="e">
        <v>#N/A</v>
      </c>
      <c r="EX28" s="1200">
        <v>8.6660000000000004</v>
      </c>
      <c r="EY28" s="1200">
        <v>6.5650000000000004</v>
      </c>
      <c r="EZ28" s="762">
        <v>6.4489999999999998</v>
      </c>
      <c r="FA28" s="360">
        <v>12.013</v>
      </c>
      <c r="FB28" s="752">
        <v>10.847</v>
      </c>
      <c r="FC28" s="358" t="e">
        <v>#N/A</v>
      </c>
      <c r="FD28" s="757" t="e">
        <v>#N/A</v>
      </c>
      <c r="FE28" s="386" t="e">
        <v>#N/A</v>
      </c>
      <c r="FF28" s="465" t="e">
        <v>#N/A</v>
      </c>
      <c r="FG28" s="465" t="e">
        <v>#N/A</v>
      </c>
      <c r="FH28" s="465" t="e">
        <v>#N/A</v>
      </c>
      <c r="FI28" s="465" t="e">
        <v>#N/A</v>
      </c>
      <c r="FJ28" s="465" t="e">
        <v>#N/A</v>
      </c>
      <c r="FK28" s="465" t="e">
        <v>#N/A</v>
      </c>
      <c r="FL28" s="465" t="e">
        <v>#N/A</v>
      </c>
      <c r="FM28" s="465" t="e">
        <v>#N/A</v>
      </c>
      <c r="FN28" s="465" t="e">
        <v>#N/A</v>
      </c>
      <c r="FO28" s="737" t="e">
        <v>#N/A</v>
      </c>
      <c r="FP28" s="358" t="e">
        <v>#N/A</v>
      </c>
      <c r="FQ28" s="465" t="e">
        <v>#N/A</v>
      </c>
      <c r="FR28" s="465" t="e">
        <v>#N/A</v>
      </c>
      <c r="FS28" s="465" t="e">
        <v>#N/A</v>
      </c>
      <c r="FT28" s="465" t="e">
        <v>#N/A</v>
      </c>
      <c r="FU28" s="465" t="e">
        <v>#N/A</v>
      </c>
      <c r="FV28" s="465" t="e">
        <v>#N/A</v>
      </c>
      <c r="FW28" s="465" t="e">
        <v>#N/A</v>
      </c>
      <c r="FX28" s="465" t="e">
        <v>#N/A</v>
      </c>
      <c r="FY28" s="465" t="e">
        <v>#N/A</v>
      </c>
      <c r="FZ28" s="738" t="e">
        <v>#N/A</v>
      </c>
      <c r="GA28" s="1207">
        <v>2268.1199999999408</v>
      </c>
    </row>
    <row r="29" spans="2:183" ht="18.75" customHeight="1">
      <c r="B29" s="719">
        <v>45537.375</v>
      </c>
      <c r="C29" s="360">
        <v>70.635373850836189</v>
      </c>
      <c r="D29" s="360">
        <v>20</v>
      </c>
      <c r="E29" s="360">
        <v>5.9999999999999991</v>
      </c>
      <c r="F29" s="387">
        <v>13.999999999999998</v>
      </c>
      <c r="G29" s="358">
        <f t="shared" si="7"/>
        <v>7.5</v>
      </c>
      <c r="H29" s="360">
        <f t="shared" si="8"/>
        <v>25.000000000000004</v>
      </c>
      <c r="I29" s="360">
        <f t="shared" si="9"/>
        <v>11.904761904761907</v>
      </c>
      <c r="J29" s="360">
        <f t="shared" si="10"/>
        <v>2.9761904761904767</v>
      </c>
      <c r="K29" s="360">
        <f t="shared" si="11"/>
        <v>5.9523809523809534</v>
      </c>
      <c r="L29" s="360">
        <f t="shared" si="12"/>
        <v>8.9285714285714306</v>
      </c>
      <c r="M29" s="412">
        <v>4.13</v>
      </c>
      <c r="N29" s="374">
        <v>6.5</v>
      </c>
      <c r="O29" s="374">
        <v>7.95</v>
      </c>
      <c r="P29" s="374">
        <v>11.56</v>
      </c>
      <c r="Q29" s="761">
        <v>11.07</v>
      </c>
      <c r="R29" s="761">
        <v>11.42</v>
      </c>
      <c r="S29" s="761">
        <v>11.51</v>
      </c>
      <c r="T29" s="358" t="e">
        <v>#N/A</v>
      </c>
      <c r="U29" s="358" t="e">
        <v>#N/A</v>
      </c>
      <c r="V29" s="358" t="e">
        <v>#N/A</v>
      </c>
      <c r="W29" s="358" t="e">
        <v>#N/A</v>
      </c>
      <c r="X29" s="352">
        <v>5.09</v>
      </c>
      <c r="Y29" s="385">
        <v>12.5</v>
      </c>
      <c r="Z29" s="360">
        <v>15.4</v>
      </c>
      <c r="AA29" s="360">
        <v>19.3</v>
      </c>
      <c r="AB29" s="360">
        <v>19.5</v>
      </c>
      <c r="AC29" s="463">
        <v>19.5</v>
      </c>
      <c r="AD29" s="463">
        <v>21.2</v>
      </c>
      <c r="AE29" s="463">
        <v>21.6</v>
      </c>
      <c r="AF29" s="1203">
        <v>19.899999999999999</v>
      </c>
      <c r="AG29" s="358" t="e">
        <v>#N/A</v>
      </c>
      <c r="AH29" s="358" t="e">
        <v>#N/A</v>
      </c>
      <c r="AI29" s="358" t="e">
        <v>#N/A</v>
      </c>
      <c r="AJ29" s="358" t="e">
        <v>#N/A</v>
      </c>
      <c r="AK29" s="386" t="e">
        <v>#N/A</v>
      </c>
      <c r="AL29" s="358" t="e">
        <v>#N/A</v>
      </c>
      <c r="AM29" s="358">
        <v>36.299999999999997</v>
      </c>
      <c r="AN29" s="463">
        <v>96</v>
      </c>
      <c r="AO29" s="465">
        <v>53.5</v>
      </c>
      <c r="AP29" s="463">
        <v>94</v>
      </c>
      <c r="AQ29" s="465">
        <v>105.7</v>
      </c>
      <c r="AR29" s="1203">
        <v>71.3</v>
      </c>
      <c r="AS29" s="358" t="e">
        <v>#N/A</v>
      </c>
      <c r="AT29" s="358" t="e">
        <v>#N/A</v>
      </c>
      <c r="AU29" s="358" t="e">
        <v>#N/A</v>
      </c>
      <c r="AV29" s="359" t="e">
        <v>#N/A</v>
      </c>
      <c r="AW29" s="358">
        <v>19</v>
      </c>
      <c r="AX29" s="358">
        <v>18</v>
      </c>
      <c r="AY29" s="750">
        <v>18</v>
      </c>
      <c r="AZ29" s="358">
        <v>1.7</v>
      </c>
      <c r="BA29" s="750">
        <v>1.4</v>
      </c>
      <c r="BB29" s="374">
        <v>0.11</v>
      </c>
      <c r="BC29" s="750">
        <v>7.8E-2</v>
      </c>
      <c r="BD29" s="741" t="e">
        <v>#N/A</v>
      </c>
      <c r="BE29" s="741" t="e">
        <v>#N/A</v>
      </c>
      <c r="BF29" s="741" t="e">
        <v>#N/A</v>
      </c>
      <c r="BG29" s="741" t="e">
        <v>#N/A</v>
      </c>
      <c r="BH29" s="750" t="e">
        <v>#N/A</v>
      </c>
      <c r="BI29" s="358" t="e">
        <v>#N/A</v>
      </c>
      <c r="BJ29" s="750" t="e">
        <v>#N/A</v>
      </c>
      <c r="BK29" s="358" t="e">
        <v>#N/A</v>
      </c>
      <c r="BL29" s="746" t="e">
        <v>#N/A</v>
      </c>
      <c r="BM29" s="386">
        <v>8.1</v>
      </c>
      <c r="BN29" s="358">
        <v>5.0999999999999996</v>
      </c>
      <c r="BO29" s="750">
        <v>5.2</v>
      </c>
      <c r="BP29" s="358">
        <v>0.08</v>
      </c>
      <c r="BQ29" s="750">
        <v>0.06</v>
      </c>
      <c r="BR29" s="358">
        <v>0.06</v>
      </c>
      <c r="BS29" s="750">
        <v>0.05</v>
      </c>
      <c r="BT29" s="741" t="e">
        <v>#N/A</v>
      </c>
      <c r="BU29" s="741" t="e">
        <v>#N/A</v>
      </c>
      <c r="BV29" s="741" t="e">
        <v>#N/A</v>
      </c>
      <c r="BW29" s="741" t="e">
        <v>#N/A</v>
      </c>
      <c r="BX29" s="750" t="e">
        <v>#N/A</v>
      </c>
      <c r="BY29" s="358" t="e">
        <v>#N/A</v>
      </c>
      <c r="BZ29" s="750" t="e">
        <v>#N/A</v>
      </c>
      <c r="CA29" s="358" t="e">
        <v>#N/A</v>
      </c>
      <c r="CB29" s="746" t="e">
        <v>#N/A</v>
      </c>
      <c r="CC29" s="386">
        <v>1.9</v>
      </c>
      <c r="CD29" s="358">
        <v>0.83</v>
      </c>
      <c r="CE29" s="750">
        <v>0.86</v>
      </c>
      <c r="CF29" s="358">
        <v>1.4E-2</v>
      </c>
      <c r="CG29" s="750">
        <v>1.4999999999999999E-2</v>
      </c>
      <c r="CH29" s="358">
        <v>3.5999999999999997E-2</v>
      </c>
      <c r="CI29" s="750">
        <v>3.5000000000000003E-2</v>
      </c>
      <c r="CJ29" s="741" t="e">
        <v>#N/A</v>
      </c>
      <c r="CK29" s="741" t="e">
        <v>#N/A</v>
      </c>
      <c r="CL29" s="741" t="e">
        <v>#N/A</v>
      </c>
      <c r="CM29" s="741" t="e">
        <v>#N/A</v>
      </c>
      <c r="CN29" s="750" t="e">
        <v>#N/A</v>
      </c>
      <c r="CO29" s="358" t="e">
        <v>#N/A</v>
      </c>
      <c r="CP29" s="750" t="e">
        <v>#N/A</v>
      </c>
      <c r="CQ29" s="358" t="e">
        <v>#N/A</v>
      </c>
      <c r="CR29" s="746" t="e">
        <v>#N/A</v>
      </c>
      <c r="CS29" s="386">
        <v>0.19</v>
      </c>
      <c r="CT29" s="358">
        <v>0.17</v>
      </c>
      <c r="CU29" s="750">
        <v>0.18</v>
      </c>
      <c r="CV29" s="358">
        <v>5.0999999999999997E-2</v>
      </c>
      <c r="CW29" s="766">
        <v>0.05</v>
      </c>
      <c r="CX29" s="358">
        <v>4.0000000000000002E-4</v>
      </c>
      <c r="CY29" s="750">
        <v>0</v>
      </c>
      <c r="CZ29" s="741" t="e">
        <v>#N/A</v>
      </c>
      <c r="DA29" s="741" t="e">
        <v>#N/A</v>
      </c>
      <c r="DB29" s="741" t="e">
        <v>#N/A</v>
      </c>
      <c r="DC29" s="741" t="e">
        <v>#N/A</v>
      </c>
      <c r="DD29" s="750" t="e">
        <v>#N/A</v>
      </c>
      <c r="DE29" s="358" t="e">
        <v>#N/A</v>
      </c>
      <c r="DF29" s="750" t="e">
        <v>#N/A</v>
      </c>
      <c r="DG29" s="358" t="e">
        <v>#N/A</v>
      </c>
      <c r="DH29" s="746" t="e">
        <v>#N/A</v>
      </c>
      <c r="DI29" s="386" t="e">
        <v>#N/A</v>
      </c>
      <c r="DJ29" s="358" t="e">
        <v>#N/A</v>
      </c>
      <c r="DK29" s="750" t="e">
        <v>#N/A</v>
      </c>
      <c r="DL29" s="358" t="e">
        <v>#N/A</v>
      </c>
      <c r="DM29" s="750" t="e">
        <v>#N/A</v>
      </c>
      <c r="DN29" s="358" t="e">
        <v>#N/A</v>
      </c>
      <c r="DO29" s="750" t="e">
        <v>#N/A</v>
      </c>
      <c r="DP29" s="741" t="e">
        <v>#N/A</v>
      </c>
      <c r="DQ29" s="741" t="e">
        <v>#N/A</v>
      </c>
      <c r="DR29" s="741" t="e">
        <v>#N/A</v>
      </c>
      <c r="DS29" s="741" t="e">
        <v>#N/A</v>
      </c>
      <c r="DT29" s="750" t="e">
        <v>#N/A</v>
      </c>
      <c r="DU29" s="358" t="e">
        <v>#N/A</v>
      </c>
      <c r="DV29" s="750" t="e">
        <v>#N/A</v>
      </c>
      <c r="DW29" s="358" t="e">
        <v>#N/A</v>
      </c>
      <c r="DX29" s="746" t="e">
        <v>#N/A</v>
      </c>
      <c r="DY29" s="386">
        <v>7.4</v>
      </c>
      <c r="DZ29" s="374" t="e">
        <v>#N/A</v>
      </c>
      <c r="EA29" s="750">
        <v>31</v>
      </c>
      <c r="EB29" s="374" t="e">
        <v>#N/A</v>
      </c>
      <c r="EC29" s="750">
        <v>49</v>
      </c>
      <c r="ED29" s="374" t="e">
        <v>#N/A</v>
      </c>
      <c r="EE29" s="750">
        <v>130</v>
      </c>
      <c r="EF29" s="741" t="e">
        <v>#N/A</v>
      </c>
      <c r="EG29" s="741" t="e">
        <v>#N/A</v>
      </c>
      <c r="EH29" s="741" t="e">
        <v>#N/A</v>
      </c>
      <c r="EI29" s="741" t="e">
        <v>#N/A</v>
      </c>
      <c r="EJ29" s="750" t="e">
        <v>#N/A</v>
      </c>
      <c r="EK29" s="358" t="e">
        <v>#N/A</v>
      </c>
      <c r="EL29" s="750" t="e">
        <v>#N/A</v>
      </c>
      <c r="EM29" s="358" t="e">
        <v>#N/A</v>
      </c>
      <c r="EN29" s="746" t="e">
        <v>#N/A</v>
      </c>
      <c r="EO29" s="386" t="e">
        <v>#N/A</v>
      </c>
      <c r="EP29" s="358" t="e">
        <v>#N/A</v>
      </c>
      <c r="EQ29" s="750" t="e">
        <v>#N/A</v>
      </c>
      <c r="ER29" s="358" t="e">
        <v>#N/A</v>
      </c>
      <c r="ES29" s="750" t="e">
        <v>#N/A</v>
      </c>
      <c r="ET29" s="358" t="e">
        <v>#N/A</v>
      </c>
      <c r="EU29" s="750" t="e">
        <v>#N/A</v>
      </c>
      <c r="EV29" s="741" t="e">
        <v>#N/A</v>
      </c>
      <c r="EW29" s="741" t="e">
        <v>#N/A</v>
      </c>
      <c r="EX29" s="741" t="e">
        <v>#N/A</v>
      </c>
      <c r="EY29" s="741" t="e">
        <v>#N/A</v>
      </c>
      <c r="EZ29" s="750" t="e">
        <v>#N/A</v>
      </c>
      <c r="FA29" s="358" t="e">
        <v>#N/A</v>
      </c>
      <c r="FB29" s="750" t="e">
        <v>#N/A</v>
      </c>
      <c r="FC29" s="358" t="e">
        <v>#N/A</v>
      </c>
      <c r="FD29" s="757" t="e">
        <v>#N/A</v>
      </c>
      <c r="FE29" s="386" t="e">
        <v>#N/A</v>
      </c>
      <c r="FF29" s="465" t="e">
        <v>#N/A</v>
      </c>
      <c r="FG29" s="465" t="e">
        <v>#N/A</v>
      </c>
      <c r="FH29" s="465" t="e">
        <v>#N/A</v>
      </c>
      <c r="FI29" s="465" t="e">
        <v>#N/A</v>
      </c>
      <c r="FJ29" s="465" t="e">
        <v>#N/A</v>
      </c>
      <c r="FK29" s="465" t="e">
        <v>#N/A</v>
      </c>
      <c r="FL29" s="465" t="e">
        <v>#N/A</v>
      </c>
      <c r="FM29" s="465" t="e">
        <v>#N/A</v>
      </c>
      <c r="FN29" s="465" t="e">
        <v>#N/A</v>
      </c>
      <c r="FO29" s="737" t="e">
        <v>#N/A</v>
      </c>
      <c r="FP29" s="358" t="e">
        <v>#N/A</v>
      </c>
      <c r="FQ29" s="465" t="e">
        <v>#N/A</v>
      </c>
      <c r="FR29" s="465" t="e">
        <v>#N/A</v>
      </c>
      <c r="FS29" s="465" t="e">
        <v>#N/A</v>
      </c>
      <c r="FT29" s="465" t="e">
        <v>#N/A</v>
      </c>
      <c r="FU29" s="465" t="e">
        <v>#N/A</v>
      </c>
      <c r="FV29" s="465" t="e">
        <v>#N/A</v>
      </c>
      <c r="FW29" s="465" t="e">
        <v>#N/A</v>
      </c>
      <c r="FX29" s="465" t="e">
        <v>#N/A</v>
      </c>
      <c r="FY29" s="465" t="e">
        <v>#N/A</v>
      </c>
      <c r="FZ29" s="738" t="e">
        <v>#N/A</v>
      </c>
      <c r="GA29" s="1207">
        <v>2386.5599999999408</v>
      </c>
    </row>
    <row r="30" spans="2:183" ht="18.75" customHeight="1">
      <c r="B30" s="719">
        <v>45544.395833333336</v>
      </c>
      <c r="C30" s="360">
        <v>66.560160130476689</v>
      </c>
      <c r="D30" s="360">
        <v>20</v>
      </c>
      <c r="E30" s="360">
        <v>5.9999999999999991</v>
      </c>
      <c r="F30" s="387">
        <v>13</v>
      </c>
      <c r="G30" s="358">
        <f t="shared" si="7"/>
        <v>7.5</v>
      </c>
      <c r="H30" s="360">
        <f t="shared" si="8"/>
        <v>25.000000000000004</v>
      </c>
      <c r="I30" s="360">
        <f t="shared" si="9"/>
        <v>12.820512820512821</v>
      </c>
      <c r="J30" s="360">
        <f t="shared" si="10"/>
        <v>3.2051282051282053</v>
      </c>
      <c r="K30" s="360">
        <f t="shared" si="11"/>
        <v>6.4102564102564106</v>
      </c>
      <c r="L30" s="360">
        <f t="shared" si="12"/>
        <v>9.6153846153846168</v>
      </c>
      <c r="M30" s="412">
        <v>5.0599999999999996</v>
      </c>
      <c r="N30" s="374">
        <v>6.79</v>
      </c>
      <c r="O30" s="374">
        <v>7.86</v>
      </c>
      <c r="P30" s="374">
        <v>11.59</v>
      </c>
      <c r="Q30" s="761">
        <v>10.96</v>
      </c>
      <c r="R30" s="761">
        <v>11.55</v>
      </c>
      <c r="S30" s="761">
        <v>11.61</v>
      </c>
      <c r="T30" s="358" t="e">
        <v>#N/A</v>
      </c>
      <c r="U30" s="358" t="e">
        <v>#N/A</v>
      </c>
      <c r="V30" s="358" t="e">
        <v>#N/A</v>
      </c>
      <c r="W30" s="358" t="e">
        <v>#N/A</v>
      </c>
      <c r="X30" s="352">
        <v>5.09</v>
      </c>
      <c r="Y30" s="385">
        <v>11.7</v>
      </c>
      <c r="Z30" s="360">
        <v>14</v>
      </c>
      <c r="AA30" s="360">
        <v>17.7</v>
      </c>
      <c r="AB30" s="360">
        <v>18.100000000000001</v>
      </c>
      <c r="AC30" s="463">
        <v>16</v>
      </c>
      <c r="AD30" s="463">
        <v>17.600000000000001</v>
      </c>
      <c r="AE30" s="463">
        <v>18.2</v>
      </c>
      <c r="AF30" s="1203">
        <v>18</v>
      </c>
      <c r="AG30" s="358" t="e">
        <v>#N/A</v>
      </c>
      <c r="AH30" s="358" t="e">
        <v>#N/A</v>
      </c>
      <c r="AI30" s="358" t="e">
        <v>#N/A</v>
      </c>
      <c r="AJ30" s="358" t="e">
        <v>#N/A</v>
      </c>
      <c r="AK30" s="386" t="e">
        <v>#N/A</v>
      </c>
      <c r="AL30" s="358" t="e">
        <v>#N/A</v>
      </c>
      <c r="AM30" s="463">
        <v>33.5</v>
      </c>
      <c r="AN30" s="465">
        <v>101.2</v>
      </c>
      <c r="AO30" s="465">
        <v>46.2</v>
      </c>
      <c r="AP30" s="465">
        <v>92.4</v>
      </c>
      <c r="AQ30" s="465">
        <v>102.7</v>
      </c>
      <c r="AR30" s="1203">
        <v>53.3</v>
      </c>
      <c r="AS30" s="358" t="e">
        <v>#N/A</v>
      </c>
      <c r="AT30" s="358" t="e">
        <v>#N/A</v>
      </c>
      <c r="AU30" s="358" t="e">
        <v>#N/A</v>
      </c>
      <c r="AV30" s="359" t="e">
        <v>#N/A</v>
      </c>
      <c r="AW30" s="358" t="e">
        <v>#N/A</v>
      </c>
      <c r="AX30" s="358" t="e">
        <v>#N/A</v>
      </c>
      <c r="AY30" s="750" t="e">
        <v>#N/A</v>
      </c>
      <c r="AZ30" s="358" t="e">
        <v>#N/A</v>
      </c>
      <c r="BA30" s="750" t="e">
        <v>#N/A</v>
      </c>
      <c r="BB30" s="358" t="e">
        <v>#N/A</v>
      </c>
      <c r="BC30" s="750" t="e">
        <v>#N/A</v>
      </c>
      <c r="BD30" s="741" t="e">
        <v>#N/A</v>
      </c>
      <c r="BE30" s="741" t="e">
        <v>#N/A</v>
      </c>
      <c r="BF30" s="741" t="e">
        <v>#N/A</v>
      </c>
      <c r="BG30" s="741" t="e">
        <v>#N/A</v>
      </c>
      <c r="BH30" s="750" t="e">
        <v>#N/A</v>
      </c>
      <c r="BI30" s="358" t="e">
        <v>#N/A</v>
      </c>
      <c r="BJ30" s="750" t="e">
        <v>#N/A</v>
      </c>
      <c r="BK30" s="358" t="e">
        <v>#N/A</v>
      </c>
      <c r="BL30" s="746" t="e">
        <v>#N/A</v>
      </c>
      <c r="BM30" s="386" t="e">
        <v>#N/A</v>
      </c>
      <c r="BN30" s="358" t="e">
        <v>#N/A</v>
      </c>
      <c r="BO30" s="750" t="e">
        <v>#N/A</v>
      </c>
      <c r="BP30" s="358" t="e">
        <v>#N/A</v>
      </c>
      <c r="BQ30" s="750" t="e">
        <v>#N/A</v>
      </c>
      <c r="BR30" s="358" t="e">
        <v>#N/A</v>
      </c>
      <c r="BS30" s="750" t="e">
        <v>#N/A</v>
      </c>
      <c r="BT30" s="741" t="e">
        <v>#N/A</v>
      </c>
      <c r="BU30" s="741" t="e">
        <v>#N/A</v>
      </c>
      <c r="BV30" s="741" t="e">
        <v>#N/A</v>
      </c>
      <c r="BW30" s="741" t="e">
        <v>#N/A</v>
      </c>
      <c r="BX30" s="750" t="e">
        <v>#N/A</v>
      </c>
      <c r="BY30" s="358" t="e">
        <v>#N/A</v>
      </c>
      <c r="BZ30" s="750" t="e">
        <v>#N/A</v>
      </c>
      <c r="CA30" s="358" t="e">
        <v>#N/A</v>
      </c>
      <c r="CB30" s="746" t="e">
        <v>#N/A</v>
      </c>
      <c r="CC30" s="386" t="e">
        <v>#N/A</v>
      </c>
      <c r="CD30" s="358" t="e">
        <v>#N/A</v>
      </c>
      <c r="CE30" s="750" t="e">
        <v>#N/A</v>
      </c>
      <c r="CF30" s="358" t="e">
        <v>#N/A</v>
      </c>
      <c r="CG30" s="750" t="e">
        <v>#N/A</v>
      </c>
      <c r="CH30" s="358" t="e">
        <v>#N/A</v>
      </c>
      <c r="CI30" s="750" t="e">
        <v>#N/A</v>
      </c>
      <c r="CJ30" s="741" t="e">
        <v>#N/A</v>
      </c>
      <c r="CK30" s="741" t="e">
        <v>#N/A</v>
      </c>
      <c r="CL30" s="741" t="e">
        <v>#N/A</v>
      </c>
      <c r="CM30" s="741" t="e">
        <v>#N/A</v>
      </c>
      <c r="CN30" s="750" t="e">
        <v>#N/A</v>
      </c>
      <c r="CO30" s="358" t="e">
        <v>#N/A</v>
      </c>
      <c r="CP30" s="750" t="e">
        <v>#N/A</v>
      </c>
      <c r="CQ30" s="358" t="e">
        <v>#N/A</v>
      </c>
      <c r="CR30" s="746" t="e">
        <v>#N/A</v>
      </c>
      <c r="CS30" s="386" t="e">
        <v>#N/A</v>
      </c>
      <c r="CT30" s="358" t="e">
        <v>#N/A</v>
      </c>
      <c r="CU30" s="750" t="e">
        <v>#N/A</v>
      </c>
      <c r="CV30" s="358" t="e">
        <v>#N/A</v>
      </c>
      <c r="CW30" s="750" t="e">
        <v>#N/A</v>
      </c>
      <c r="CX30" s="358" t="e">
        <v>#N/A</v>
      </c>
      <c r="CY30" s="750" t="e">
        <v>#N/A</v>
      </c>
      <c r="CZ30" s="741" t="e">
        <v>#N/A</v>
      </c>
      <c r="DA30" s="741" t="e">
        <v>#N/A</v>
      </c>
      <c r="DB30" s="741" t="e">
        <v>#N/A</v>
      </c>
      <c r="DC30" s="741" t="e">
        <v>#N/A</v>
      </c>
      <c r="DD30" s="750" t="e">
        <v>#N/A</v>
      </c>
      <c r="DE30" s="358" t="e">
        <v>#N/A</v>
      </c>
      <c r="DF30" s="750" t="e">
        <v>#N/A</v>
      </c>
      <c r="DG30" s="358" t="e">
        <v>#N/A</v>
      </c>
      <c r="DH30" s="746" t="e">
        <v>#N/A</v>
      </c>
      <c r="DI30" s="386" t="e">
        <v>#N/A</v>
      </c>
      <c r="DJ30" s="358" t="e">
        <v>#N/A</v>
      </c>
      <c r="DK30" s="750" t="e">
        <v>#N/A</v>
      </c>
      <c r="DL30" s="358" t="e">
        <v>#N/A</v>
      </c>
      <c r="DM30" s="750" t="e">
        <v>#N/A</v>
      </c>
      <c r="DN30" s="358" t="e">
        <v>#N/A</v>
      </c>
      <c r="DO30" s="750" t="e">
        <v>#N/A</v>
      </c>
      <c r="DP30" s="741" t="e">
        <v>#N/A</v>
      </c>
      <c r="DQ30" s="741" t="e">
        <v>#N/A</v>
      </c>
      <c r="DR30" s="741" t="e">
        <v>#N/A</v>
      </c>
      <c r="DS30" s="741" t="e">
        <v>#N/A</v>
      </c>
      <c r="DT30" s="750" t="e">
        <v>#N/A</v>
      </c>
      <c r="DU30" s="358" t="e">
        <v>#N/A</v>
      </c>
      <c r="DV30" s="750" t="e">
        <v>#N/A</v>
      </c>
      <c r="DW30" s="358" t="e">
        <v>#N/A</v>
      </c>
      <c r="DX30" s="746" t="e">
        <v>#N/A</v>
      </c>
      <c r="DY30" s="386" t="e">
        <v>#N/A</v>
      </c>
      <c r="DZ30" s="358" t="e">
        <v>#N/A</v>
      </c>
      <c r="EA30" s="750" t="e">
        <v>#N/A</v>
      </c>
      <c r="EB30" s="358" t="e">
        <v>#N/A</v>
      </c>
      <c r="EC30" s="750" t="e">
        <v>#N/A</v>
      </c>
      <c r="ED30" s="358" t="e">
        <v>#N/A</v>
      </c>
      <c r="EE30" s="750" t="e">
        <v>#N/A</v>
      </c>
      <c r="EF30" s="741" t="e">
        <v>#N/A</v>
      </c>
      <c r="EG30" s="741" t="e">
        <v>#N/A</v>
      </c>
      <c r="EH30" s="741" t="e">
        <v>#N/A</v>
      </c>
      <c r="EI30" s="741" t="e">
        <v>#N/A</v>
      </c>
      <c r="EJ30" s="750" t="e">
        <v>#N/A</v>
      </c>
      <c r="EK30" s="358" t="e">
        <v>#N/A</v>
      </c>
      <c r="EL30" s="750" t="e">
        <v>#N/A</v>
      </c>
      <c r="EM30" s="358" t="e">
        <v>#N/A</v>
      </c>
      <c r="EN30" s="746" t="e">
        <v>#N/A</v>
      </c>
      <c r="EO30" s="386" t="e">
        <v>#N/A</v>
      </c>
      <c r="EP30" s="358" t="e">
        <v>#N/A</v>
      </c>
      <c r="EQ30" s="750" t="e">
        <v>#N/A</v>
      </c>
      <c r="ER30" s="358" t="e">
        <v>#N/A</v>
      </c>
      <c r="ES30" s="750" t="e">
        <v>#N/A</v>
      </c>
      <c r="ET30" s="358" t="e">
        <v>#N/A</v>
      </c>
      <c r="EU30" s="750" t="e">
        <v>#N/A</v>
      </c>
      <c r="EV30" s="741" t="e">
        <v>#N/A</v>
      </c>
      <c r="EW30" s="741" t="e">
        <v>#N/A</v>
      </c>
      <c r="EX30" s="741" t="e">
        <v>#N/A</v>
      </c>
      <c r="EY30" s="741" t="e">
        <v>#N/A</v>
      </c>
      <c r="EZ30" s="750" t="e">
        <v>#N/A</v>
      </c>
      <c r="FA30" s="358" t="e">
        <v>#N/A</v>
      </c>
      <c r="FB30" s="750" t="e">
        <v>#N/A</v>
      </c>
      <c r="FC30" s="358" t="e">
        <v>#N/A</v>
      </c>
      <c r="FD30" s="757" t="e">
        <v>#N/A</v>
      </c>
      <c r="FE30" s="386" t="e">
        <v>#N/A</v>
      </c>
      <c r="FF30" s="465" t="e">
        <v>#N/A</v>
      </c>
      <c r="FG30" s="465" t="e">
        <v>#N/A</v>
      </c>
      <c r="FH30" s="465" t="e">
        <v>#N/A</v>
      </c>
      <c r="FI30" s="465" t="e">
        <v>#N/A</v>
      </c>
      <c r="FJ30" s="465" t="e">
        <v>#N/A</v>
      </c>
      <c r="FK30" s="465" t="e">
        <v>#N/A</v>
      </c>
      <c r="FL30" s="465" t="e">
        <v>#N/A</v>
      </c>
      <c r="FM30" s="465" t="e">
        <v>#N/A</v>
      </c>
      <c r="FN30" s="465" t="e">
        <v>#N/A</v>
      </c>
      <c r="FO30" s="737" t="e">
        <v>#N/A</v>
      </c>
      <c r="FP30" s="358" t="e">
        <v>#N/A</v>
      </c>
      <c r="FQ30" s="465" t="e">
        <v>#N/A</v>
      </c>
      <c r="FR30" s="465" t="e">
        <v>#N/A</v>
      </c>
      <c r="FS30" s="465" t="e">
        <v>#N/A</v>
      </c>
      <c r="FT30" s="465" t="e">
        <v>#N/A</v>
      </c>
      <c r="FU30" s="465" t="e">
        <v>#N/A</v>
      </c>
      <c r="FV30" s="465" t="e">
        <v>#N/A</v>
      </c>
      <c r="FW30" s="465" t="e">
        <v>#N/A</v>
      </c>
      <c r="FX30" s="465" t="e">
        <v>#N/A</v>
      </c>
      <c r="FY30" s="465" t="e">
        <v>#N/A</v>
      </c>
      <c r="FZ30" s="738" t="e">
        <v>#N/A</v>
      </c>
      <c r="GA30" s="569" t="e">
        <v>#N/A</v>
      </c>
    </row>
    <row r="31" spans="2:183" ht="18.75" customHeight="1">
      <c r="B31" s="719">
        <v>45551.375</v>
      </c>
      <c r="C31" s="360">
        <v>61.911403154626825</v>
      </c>
      <c r="D31" s="360">
        <v>18</v>
      </c>
      <c r="E31" s="360">
        <v>5.9999999999999991</v>
      </c>
      <c r="F31" s="387">
        <v>11.999999999999998</v>
      </c>
      <c r="G31" s="360">
        <f t="shared" si="7"/>
        <v>8.3333333333333339</v>
      </c>
      <c r="H31" s="360">
        <f t="shared" si="8"/>
        <v>25.000000000000004</v>
      </c>
      <c r="I31" s="360">
        <f t="shared" si="9"/>
        <v>13.888888888888891</v>
      </c>
      <c r="J31" s="360">
        <f t="shared" si="10"/>
        <v>3.4722222222222228</v>
      </c>
      <c r="K31" s="360">
        <f t="shared" si="11"/>
        <v>6.9444444444444455</v>
      </c>
      <c r="L31" s="360">
        <f t="shared" si="12"/>
        <v>10.416666666666668</v>
      </c>
      <c r="M31" s="412">
        <v>4.74</v>
      </c>
      <c r="N31" s="374">
        <v>6.85</v>
      </c>
      <c r="O31" s="374">
        <v>8.3699999999999992</v>
      </c>
      <c r="P31" s="374">
        <v>11.61</v>
      </c>
      <c r="Q31" s="761">
        <v>10.87</v>
      </c>
      <c r="R31" s="761">
        <v>11.55</v>
      </c>
      <c r="S31" s="761">
        <v>11.63</v>
      </c>
      <c r="T31" s="358" t="e">
        <v>#N/A</v>
      </c>
      <c r="U31" s="358" t="e">
        <v>#N/A</v>
      </c>
      <c r="V31" s="358" t="e">
        <v>#N/A</v>
      </c>
      <c r="W31" s="358" t="e">
        <v>#N/A</v>
      </c>
      <c r="X31" s="414">
        <v>5.3</v>
      </c>
      <c r="Y31" s="385">
        <v>10.9</v>
      </c>
      <c r="Z31" s="360">
        <v>14.2</v>
      </c>
      <c r="AA31" s="360">
        <v>17.7</v>
      </c>
      <c r="AB31" s="360">
        <v>17.100000000000001</v>
      </c>
      <c r="AC31" s="463">
        <v>15.7</v>
      </c>
      <c r="AD31" s="463">
        <v>16.600000000000001</v>
      </c>
      <c r="AE31" s="463">
        <v>17</v>
      </c>
      <c r="AF31" s="1203">
        <v>18.2</v>
      </c>
      <c r="AG31" s="358" t="e">
        <v>#N/A</v>
      </c>
      <c r="AH31" s="358" t="e">
        <v>#N/A</v>
      </c>
      <c r="AI31" s="358" t="e">
        <v>#N/A</v>
      </c>
      <c r="AJ31" s="358" t="e">
        <v>#N/A</v>
      </c>
      <c r="AK31" s="386" t="e">
        <v>#N/A</v>
      </c>
      <c r="AL31" s="358" t="e">
        <v>#N/A</v>
      </c>
      <c r="AM31" s="463">
        <v>33.299999999999997</v>
      </c>
      <c r="AN31" s="465">
        <v>102.6</v>
      </c>
      <c r="AO31" s="465">
        <v>43.6</v>
      </c>
      <c r="AP31" s="465">
        <v>88.5</v>
      </c>
      <c r="AQ31" s="465">
        <v>102.6</v>
      </c>
      <c r="AR31" s="1203">
        <v>62.8</v>
      </c>
      <c r="AS31" s="358" t="e">
        <v>#N/A</v>
      </c>
      <c r="AT31" s="358" t="e">
        <v>#N/A</v>
      </c>
      <c r="AU31" s="358" t="e">
        <v>#N/A</v>
      </c>
      <c r="AV31" s="359" t="e">
        <v>#N/A</v>
      </c>
      <c r="AW31" s="358">
        <v>17</v>
      </c>
      <c r="AX31" s="358">
        <v>17</v>
      </c>
      <c r="AY31" s="750">
        <v>16</v>
      </c>
      <c r="AZ31" s="358">
        <v>0.78</v>
      </c>
      <c r="BA31" s="750">
        <v>0.66</v>
      </c>
      <c r="BB31" s="358">
        <v>3.5000000000000003E-2</v>
      </c>
      <c r="BC31" s="750">
        <v>2.5000000000000001E-2</v>
      </c>
      <c r="BD31" s="741" t="e">
        <v>#N/A</v>
      </c>
      <c r="BE31" s="741" t="e">
        <v>#N/A</v>
      </c>
      <c r="BF31" s="741" t="e">
        <v>#N/A</v>
      </c>
      <c r="BG31" s="741" t="e">
        <v>#N/A</v>
      </c>
      <c r="BH31" s="750" t="e">
        <v>#N/A</v>
      </c>
      <c r="BI31" s="358" t="e">
        <v>#N/A</v>
      </c>
      <c r="BJ31" s="750" t="e">
        <v>#N/A</v>
      </c>
      <c r="BK31" s="358" t="e">
        <v>#N/A</v>
      </c>
      <c r="BL31" s="746" t="e">
        <v>#N/A</v>
      </c>
      <c r="BM31" s="385">
        <v>7</v>
      </c>
      <c r="BN31" s="358">
        <v>4.5</v>
      </c>
      <c r="BO31" s="750">
        <v>4.4000000000000004</v>
      </c>
      <c r="BP31" s="358">
        <v>0.05</v>
      </c>
      <c r="BQ31" s="750">
        <v>0.03</v>
      </c>
      <c r="BR31" s="358">
        <v>0.03</v>
      </c>
      <c r="BS31" s="750">
        <v>0.02</v>
      </c>
      <c r="BT31" s="741" t="e">
        <v>#N/A</v>
      </c>
      <c r="BU31" s="741" t="e">
        <v>#N/A</v>
      </c>
      <c r="BV31" s="741" t="e">
        <v>#N/A</v>
      </c>
      <c r="BW31" s="741" t="e">
        <v>#N/A</v>
      </c>
      <c r="BX31" s="750" t="e">
        <v>#N/A</v>
      </c>
      <c r="BY31" s="358" t="e">
        <v>#N/A</v>
      </c>
      <c r="BZ31" s="750" t="e">
        <v>#N/A</v>
      </c>
      <c r="CA31" s="358" t="e">
        <v>#N/A</v>
      </c>
      <c r="CB31" s="746" t="e">
        <v>#N/A</v>
      </c>
      <c r="CC31" s="385">
        <v>2</v>
      </c>
      <c r="CD31" s="358">
        <v>0.73</v>
      </c>
      <c r="CE31" s="750">
        <v>0.72</v>
      </c>
      <c r="CF31" s="358">
        <v>8.0000000000000002E-3</v>
      </c>
      <c r="CG31" s="750">
        <v>6.0000000000000001E-3</v>
      </c>
      <c r="CH31" s="358">
        <v>2.4E-2</v>
      </c>
      <c r="CI31" s="750">
        <v>2.4E-2</v>
      </c>
      <c r="CJ31" s="741" t="e">
        <v>#N/A</v>
      </c>
      <c r="CK31" s="741" t="e">
        <v>#N/A</v>
      </c>
      <c r="CL31" s="741" t="e">
        <v>#N/A</v>
      </c>
      <c r="CM31" s="741" t="e">
        <v>#N/A</v>
      </c>
      <c r="CN31" s="750" t="e">
        <v>#N/A</v>
      </c>
      <c r="CO31" s="358" t="e">
        <v>#N/A</v>
      </c>
      <c r="CP31" s="750" t="e">
        <v>#N/A</v>
      </c>
      <c r="CQ31" s="358" t="e">
        <v>#N/A</v>
      </c>
      <c r="CR31" s="746" t="e">
        <v>#N/A</v>
      </c>
      <c r="CS31" s="386">
        <v>0.18</v>
      </c>
      <c r="CT31" s="358">
        <v>0.17</v>
      </c>
      <c r="CU31" s="750">
        <v>0.17</v>
      </c>
      <c r="CV31" s="358">
        <v>3.1E-2</v>
      </c>
      <c r="CW31" s="750">
        <v>3.4000000000000002E-2</v>
      </c>
      <c r="CX31" s="358">
        <v>0</v>
      </c>
      <c r="CY31" s="750">
        <v>0</v>
      </c>
      <c r="CZ31" s="741" t="e">
        <v>#N/A</v>
      </c>
      <c r="DA31" s="741" t="e">
        <v>#N/A</v>
      </c>
      <c r="DB31" s="741" t="e">
        <v>#N/A</v>
      </c>
      <c r="DC31" s="741" t="e">
        <v>#N/A</v>
      </c>
      <c r="DD31" s="750" t="e">
        <v>#N/A</v>
      </c>
      <c r="DE31" s="358" t="e">
        <v>#N/A</v>
      </c>
      <c r="DF31" s="750" t="e">
        <v>#N/A</v>
      </c>
      <c r="DG31" s="358" t="e">
        <v>#N/A</v>
      </c>
      <c r="DH31" s="746" t="e">
        <v>#N/A</v>
      </c>
      <c r="DI31" s="386" t="e">
        <v>#N/A</v>
      </c>
      <c r="DJ31" s="358" t="e">
        <v>#N/A</v>
      </c>
      <c r="DK31" s="750" t="e">
        <v>#N/A</v>
      </c>
      <c r="DL31" s="358" t="e">
        <v>#N/A</v>
      </c>
      <c r="DM31" s="750" t="e">
        <v>#N/A</v>
      </c>
      <c r="DN31" s="358" t="e">
        <v>#N/A</v>
      </c>
      <c r="DO31" s="750" t="e">
        <v>#N/A</v>
      </c>
      <c r="DP31" s="741" t="e">
        <v>#N/A</v>
      </c>
      <c r="DQ31" s="741" t="e">
        <v>#N/A</v>
      </c>
      <c r="DR31" s="741" t="e">
        <v>#N/A</v>
      </c>
      <c r="DS31" s="741" t="e">
        <v>#N/A</v>
      </c>
      <c r="DT31" s="750" t="e">
        <v>#N/A</v>
      </c>
      <c r="DU31" s="358" t="e">
        <v>#N/A</v>
      </c>
      <c r="DV31" s="750" t="e">
        <v>#N/A</v>
      </c>
      <c r="DW31" s="358" t="e">
        <v>#N/A</v>
      </c>
      <c r="DX31" s="746" t="e">
        <v>#N/A</v>
      </c>
      <c r="DY31" s="386">
        <v>8.5</v>
      </c>
      <c r="DZ31" s="358" t="e">
        <v>#N/A</v>
      </c>
      <c r="EA31" s="750">
        <v>30</v>
      </c>
      <c r="EB31" s="358" t="e">
        <v>#N/A</v>
      </c>
      <c r="EC31" s="750">
        <v>48</v>
      </c>
      <c r="ED31" s="358" t="e">
        <v>#N/A</v>
      </c>
      <c r="EE31" s="750">
        <v>120</v>
      </c>
      <c r="EF31" s="741" t="e">
        <v>#N/A</v>
      </c>
      <c r="EG31" s="741" t="e">
        <v>#N/A</v>
      </c>
      <c r="EH31" s="741" t="e">
        <v>#N/A</v>
      </c>
      <c r="EI31" s="741" t="e">
        <v>#N/A</v>
      </c>
      <c r="EJ31" s="750" t="e">
        <v>#N/A</v>
      </c>
      <c r="EK31" s="358" t="e">
        <v>#N/A</v>
      </c>
      <c r="EL31" s="750" t="e">
        <v>#N/A</v>
      </c>
      <c r="EM31" s="358" t="e">
        <v>#N/A</v>
      </c>
      <c r="EN31" s="746" t="e">
        <v>#N/A</v>
      </c>
      <c r="EO31" s="386" t="e">
        <v>#N/A</v>
      </c>
      <c r="EP31" s="358" t="e">
        <v>#N/A</v>
      </c>
      <c r="EQ31" s="750" t="e">
        <v>#N/A</v>
      </c>
      <c r="ER31" s="358" t="e">
        <v>#N/A</v>
      </c>
      <c r="ES31" s="750" t="e">
        <v>#N/A</v>
      </c>
      <c r="ET31" s="358" t="e">
        <v>#N/A</v>
      </c>
      <c r="EU31" s="750" t="e">
        <v>#N/A</v>
      </c>
      <c r="EV31" s="741" t="e">
        <v>#N/A</v>
      </c>
      <c r="EW31" s="741" t="e">
        <v>#N/A</v>
      </c>
      <c r="EX31" s="741" t="e">
        <v>#N/A</v>
      </c>
      <c r="EY31" s="741" t="e">
        <v>#N/A</v>
      </c>
      <c r="EZ31" s="750" t="e">
        <v>#N/A</v>
      </c>
      <c r="FA31" s="358" t="e">
        <v>#N/A</v>
      </c>
      <c r="FB31" s="750" t="e">
        <v>#N/A</v>
      </c>
      <c r="FC31" s="358" t="e">
        <v>#N/A</v>
      </c>
      <c r="FD31" s="757" t="e">
        <v>#N/A</v>
      </c>
      <c r="FE31" s="386" t="e">
        <v>#N/A</v>
      </c>
      <c r="FF31" s="465" t="e">
        <v>#N/A</v>
      </c>
      <c r="FG31" s="465" t="e">
        <v>#N/A</v>
      </c>
      <c r="FH31" s="465" t="e">
        <v>#N/A</v>
      </c>
      <c r="FI31" s="465" t="e">
        <v>#N/A</v>
      </c>
      <c r="FJ31" s="465" t="e">
        <v>#N/A</v>
      </c>
      <c r="FK31" s="465" t="e">
        <v>#N/A</v>
      </c>
      <c r="FL31" s="465" t="e">
        <v>#N/A</v>
      </c>
      <c r="FM31" s="465" t="e">
        <v>#N/A</v>
      </c>
      <c r="FN31" s="465" t="e">
        <v>#N/A</v>
      </c>
      <c r="FO31" s="737" t="e">
        <v>#N/A</v>
      </c>
      <c r="FP31" s="358" t="e">
        <v>#N/A</v>
      </c>
      <c r="FQ31" s="465" t="e">
        <v>#N/A</v>
      </c>
      <c r="FR31" s="465" t="e">
        <v>#N/A</v>
      </c>
      <c r="FS31" s="465" t="e">
        <v>#N/A</v>
      </c>
      <c r="FT31" s="465" t="e">
        <v>#N/A</v>
      </c>
      <c r="FU31" s="465" t="e">
        <v>#N/A</v>
      </c>
      <c r="FV31" s="465" t="e">
        <v>#N/A</v>
      </c>
      <c r="FW31" s="465" t="e">
        <v>#N/A</v>
      </c>
      <c r="FX31" s="465" t="e">
        <v>#N/A</v>
      </c>
      <c r="FY31" s="465" t="e">
        <v>#N/A</v>
      </c>
      <c r="FZ31" s="738" t="e">
        <v>#N/A</v>
      </c>
      <c r="GA31" s="1207">
        <v>2628.4799999999409</v>
      </c>
    </row>
    <row r="32" spans="2:183" ht="18.75" customHeight="1">
      <c r="B32" s="719">
        <v>45558.395833333336</v>
      </c>
      <c r="C32" s="360">
        <v>76.830455259026692</v>
      </c>
      <c r="D32" s="360">
        <v>18</v>
      </c>
      <c r="E32" s="360">
        <v>5.9999999999999991</v>
      </c>
      <c r="F32" s="387">
        <v>11.999999999999998</v>
      </c>
      <c r="G32" s="360">
        <f t="shared" si="7"/>
        <v>8.3333333333333339</v>
      </c>
      <c r="H32" s="360">
        <f t="shared" si="8"/>
        <v>25.000000000000004</v>
      </c>
      <c r="I32" s="360">
        <f t="shared" si="9"/>
        <v>13.888888888888891</v>
      </c>
      <c r="J32" s="360">
        <f t="shared" si="10"/>
        <v>3.4722222222222228</v>
      </c>
      <c r="K32" s="360">
        <f t="shared" si="11"/>
        <v>6.9444444444444455</v>
      </c>
      <c r="L32" s="360">
        <f t="shared" si="12"/>
        <v>10.416666666666668</v>
      </c>
      <c r="M32" s="412">
        <v>4.13</v>
      </c>
      <c r="N32" s="374">
        <v>6.95</v>
      </c>
      <c r="O32" s="374">
        <v>8.2899999999999991</v>
      </c>
      <c r="P32" s="374">
        <v>11.67</v>
      </c>
      <c r="Q32" s="761">
        <v>10.67</v>
      </c>
      <c r="R32" s="761">
        <v>11.56</v>
      </c>
      <c r="S32" s="761">
        <v>11.66</v>
      </c>
      <c r="T32" s="358" t="e">
        <v>#N/A</v>
      </c>
      <c r="U32" s="358" t="e">
        <v>#N/A</v>
      </c>
      <c r="V32" s="358" t="e">
        <v>#N/A</v>
      </c>
      <c r="W32" s="358" t="e">
        <v>#N/A</v>
      </c>
      <c r="X32" s="414">
        <v>4.78</v>
      </c>
      <c r="Y32" s="385">
        <v>10.7</v>
      </c>
      <c r="Z32" s="360">
        <v>13</v>
      </c>
      <c r="AA32" s="360">
        <v>15.4</v>
      </c>
      <c r="AB32" s="360">
        <v>15</v>
      </c>
      <c r="AC32" s="463">
        <v>14</v>
      </c>
      <c r="AD32" s="463">
        <v>14.5</v>
      </c>
      <c r="AE32" s="463">
        <v>15</v>
      </c>
      <c r="AF32" s="1203">
        <v>14.4</v>
      </c>
      <c r="AG32" s="358" t="e">
        <v>#N/A</v>
      </c>
      <c r="AH32" s="358" t="e">
        <v>#N/A</v>
      </c>
      <c r="AI32" s="358" t="e">
        <v>#N/A</v>
      </c>
      <c r="AJ32" s="358" t="e">
        <v>#N/A</v>
      </c>
      <c r="AK32" s="386" t="e">
        <v>#N/A</v>
      </c>
      <c r="AL32" s="358" t="e">
        <v>#N/A</v>
      </c>
      <c r="AM32" s="463">
        <v>31.7</v>
      </c>
      <c r="AN32" s="465">
        <v>96.6</v>
      </c>
      <c r="AO32" s="465">
        <v>39.200000000000003</v>
      </c>
      <c r="AP32" s="465">
        <v>72.099999999999994</v>
      </c>
      <c r="AQ32" s="465">
        <v>92.8</v>
      </c>
      <c r="AR32" s="1203">
        <v>45.7</v>
      </c>
      <c r="AS32" s="358" t="e">
        <v>#N/A</v>
      </c>
      <c r="AT32" s="358" t="e">
        <v>#N/A</v>
      </c>
      <c r="AU32" s="358" t="e">
        <v>#N/A</v>
      </c>
      <c r="AV32" s="359" t="e">
        <v>#N/A</v>
      </c>
      <c r="AW32" s="358" t="e">
        <v>#N/A</v>
      </c>
      <c r="AX32" s="358" t="e">
        <v>#N/A</v>
      </c>
      <c r="AY32" s="750" t="e">
        <v>#N/A</v>
      </c>
      <c r="AZ32" s="358" t="e">
        <v>#N/A</v>
      </c>
      <c r="BA32" s="750" t="e">
        <v>#N/A</v>
      </c>
      <c r="BB32" s="358" t="e">
        <v>#N/A</v>
      </c>
      <c r="BC32" s="750" t="e">
        <v>#N/A</v>
      </c>
      <c r="BD32" s="741" t="e">
        <v>#N/A</v>
      </c>
      <c r="BE32" s="741" t="e">
        <v>#N/A</v>
      </c>
      <c r="BF32" s="741" t="e">
        <v>#N/A</v>
      </c>
      <c r="BG32" s="741" t="e">
        <v>#N/A</v>
      </c>
      <c r="BH32" s="750" t="e">
        <v>#N/A</v>
      </c>
      <c r="BI32" s="358" t="e">
        <v>#N/A</v>
      </c>
      <c r="BJ32" s="750" t="e">
        <v>#N/A</v>
      </c>
      <c r="BK32" s="358" t="e">
        <v>#N/A</v>
      </c>
      <c r="BL32" s="746" t="e">
        <v>#N/A</v>
      </c>
      <c r="BM32" s="386" t="e">
        <v>#N/A</v>
      </c>
      <c r="BN32" s="358" t="e">
        <v>#N/A</v>
      </c>
      <c r="BO32" s="750" t="e">
        <v>#N/A</v>
      </c>
      <c r="BP32" s="358" t="e">
        <v>#N/A</v>
      </c>
      <c r="BQ32" s="750" t="e">
        <v>#N/A</v>
      </c>
      <c r="BR32" s="358" t="e">
        <v>#N/A</v>
      </c>
      <c r="BS32" s="750" t="e">
        <v>#N/A</v>
      </c>
      <c r="BT32" s="741" t="e">
        <v>#N/A</v>
      </c>
      <c r="BU32" s="741" t="e">
        <v>#N/A</v>
      </c>
      <c r="BV32" s="741" t="e">
        <v>#N/A</v>
      </c>
      <c r="BW32" s="741" t="e">
        <v>#N/A</v>
      </c>
      <c r="BX32" s="750" t="e">
        <v>#N/A</v>
      </c>
      <c r="BY32" s="358" t="e">
        <v>#N/A</v>
      </c>
      <c r="BZ32" s="750" t="e">
        <v>#N/A</v>
      </c>
      <c r="CA32" s="358" t="e">
        <v>#N/A</v>
      </c>
      <c r="CB32" s="746" t="e">
        <v>#N/A</v>
      </c>
      <c r="CC32" s="386" t="e">
        <v>#N/A</v>
      </c>
      <c r="CD32" s="358" t="e">
        <v>#N/A</v>
      </c>
      <c r="CE32" s="750" t="e">
        <v>#N/A</v>
      </c>
      <c r="CF32" s="358" t="e">
        <v>#N/A</v>
      </c>
      <c r="CG32" s="750" t="e">
        <v>#N/A</v>
      </c>
      <c r="CH32" s="358" t="e">
        <v>#N/A</v>
      </c>
      <c r="CI32" s="750" t="e">
        <v>#N/A</v>
      </c>
      <c r="CJ32" s="741" t="e">
        <v>#N/A</v>
      </c>
      <c r="CK32" s="741" t="e">
        <v>#N/A</v>
      </c>
      <c r="CL32" s="741" t="e">
        <v>#N/A</v>
      </c>
      <c r="CM32" s="741" t="e">
        <v>#N/A</v>
      </c>
      <c r="CN32" s="750" t="e">
        <v>#N/A</v>
      </c>
      <c r="CO32" s="358" t="e">
        <v>#N/A</v>
      </c>
      <c r="CP32" s="750" t="e">
        <v>#N/A</v>
      </c>
      <c r="CQ32" s="358" t="e">
        <v>#N/A</v>
      </c>
      <c r="CR32" s="746" t="e">
        <v>#N/A</v>
      </c>
      <c r="CS32" s="386" t="e">
        <v>#N/A</v>
      </c>
      <c r="CT32" s="358" t="e">
        <v>#N/A</v>
      </c>
      <c r="CU32" s="750" t="e">
        <v>#N/A</v>
      </c>
      <c r="CV32" s="358" t="e">
        <v>#N/A</v>
      </c>
      <c r="CW32" s="750" t="e">
        <v>#N/A</v>
      </c>
      <c r="CX32" s="358" t="e">
        <v>#N/A</v>
      </c>
      <c r="CY32" s="750" t="e">
        <v>#N/A</v>
      </c>
      <c r="CZ32" s="741" t="e">
        <v>#N/A</v>
      </c>
      <c r="DA32" s="741" t="e">
        <v>#N/A</v>
      </c>
      <c r="DB32" s="741" t="e">
        <v>#N/A</v>
      </c>
      <c r="DC32" s="741" t="e">
        <v>#N/A</v>
      </c>
      <c r="DD32" s="750" t="e">
        <v>#N/A</v>
      </c>
      <c r="DE32" s="358" t="e">
        <v>#N/A</v>
      </c>
      <c r="DF32" s="750" t="e">
        <v>#N/A</v>
      </c>
      <c r="DG32" s="358" t="e">
        <v>#N/A</v>
      </c>
      <c r="DH32" s="746" t="e">
        <v>#N/A</v>
      </c>
      <c r="DI32" s="386" t="e">
        <v>#N/A</v>
      </c>
      <c r="DJ32" s="358" t="e">
        <v>#N/A</v>
      </c>
      <c r="DK32" s="750" t="e">
        <v>#N/A</v>
      </c>
      <c r="DL32" s="358" t="e">
        <v>#N/A</v>
      </c>
      <c r="DM32" s="750" t="e">
        <v>#N/A</v>
      </c>
      <c r="DN32" s="358" t="e">
        <v>#N/A</v>
      </c>
      <c r="DO32" s="750" t="e">
        <v>#N/A</v>
      </c>
      <c r="DP32" s="741" t="e">
        <v>#N/A</v>
      </c>
      <c r="DQ32" s="741" t="e">
        <v>#N/A</v>
      </c>
      <c r="DR32" s="741" t="e">
        <v>#N/A</v>
      </c>
      <c r="DS32" s="741" t="e">
        <v>#N/A</v>
      </c>
      <c r="DT32" s="750" t="e">
        <v>#N/A</v>
      </c>
      <c r="DU32" s="358" t="e">
        <v>#N/A</v>
      </c>
      <c r="DV32" s="750" t="e">
        <v>#N/A</v>
      </c>
      <c r="DW32" s="358" t="e">
        <v>#N/A</v>
      </c>
      <c r="DX32" s="746" t="e">
        <v>#N/A</v>
      </c>
      <c r="DY32" s="386" t="e">
        <v>#N/A</v>
      </c>
      <c r="DZ32" s="358" t="e">
        <v>#N/A</v>
      </c>
      <c r="EA32" s="750" t="e">
        <v>#N/A</v>
      </c>
      <c r="EB32" s="358" t="e">
        <v>#N/A</v>
      </c>
      <c r="EC32" s="750" t="e">
        <v>#N/A</v>
      </c>
      <c r="ED32" s="358" t="e">
        <v>#N/A</v>
      </c>
      <c r="EE32" s="750" t="e">
        <v>#N/A</v>
      </c>
      <c r="EF32" s="741" t="e">
        <v>#N/A</v>
      </c>
      <c r="EG32" s="741" t="e">
        <v>#N/A</v>
      </c>
      <c r="EH32" s="741" t="e">
        <v>#N/A</v>
      </c>
      <c r="EI32" s="741" t="e">
        <v>#N/A</v>
      </c>
      <c r="EJ32" s="750" t="e">
        <v>#N/A</v>
      </c>
      <c r="EK32" s="358" t="e">
        <v>#N/A</v>
      </c>
      <c r="EL32" s="750" t="e">
        <v>#N/A</v>
      </c>
      <c r="EM32" s="358" t="e">
        <v>#N/A</v>
      </c>
      <c r="EN32" s="746" t="e">
        <v>#N/A</v>
      </c>
      <c r="EO32" s="386" t="e">
        <v>#N/A</v>
      </c>
      <c r="EP32" s="358" t="e">
        <v>#N/A</v>
      </c>
      <c r="EQ32" s="750" t="e">
        <v>#N/A</v>
      </c>
      <c r="ER32" s="358" t="e">
        <v>#N/A</v>
      </c>
      <c r="ES32" s="750" t="e">
        <v>#N/A</v>
      </c>
      <c r="ET32" s="358" t="e">
        <v>#N/A</v>
      </c>
      <c r="EU32" s="750" t="e">
        <v>#N/A</v>
      </c>
      <c r="EV32" s="741" t="e">
        <v>#N/A</v>
      </c>
      <c r="EW32" s="741" t="e">
        <v>#N/A</v>
      </c>
      <c r="EX32" s="741" t="e">
        <v>#N/A</v>
      </c>
      <c r="EY32" s="741" t="e">
        <v>#N/A</v>
      </c>
      <c r="EZ32" s="750" t="e">
        <v>#N/A</v>
      </c>
      <c r="FA32" s="358" t="e">
        <v>#N/A</v>
      </c>
      <c r="FB32" s="750" t="e">
        <v>#N/A</v>
      </c>
      <c r="FC32" s="358" t="e">
        <v>#N/A</v>
      </c>
      <c r="FD32" s="757" t="e">
        <v>#N/A</v>
      </c>
      <c r="FE32" s="386" t="e">
        <v>#N/A</v>
      </c>
      <c r="FF32" s="465" t="e">
        <v>#N/A</v>
      </c>
      <c r="FG32" s="465" t="e">
        <v>#N/A</v>
      </c>
      <c r="FH32" s="465" t="e">
        <v>#N/A</v>
      </c>
      <c r="FI32" s="465" t="e">
        <v>#N/A</v>
      </c>
      <c r="FJ32" s="465" t="e">
        <v>#N/A</v>
      </c>
      <c r="FK32" s="465" t="e">
        <v>#N/A</v>
      </c>
      <c r="FL32" s="465" t="e">
        <v>#N/A</v>
      </c>
      <c r="FM32" s="465" t="e">
        <v>#N/A</v>
      </c>
      <c r="FN32" s="465" t="e">
        <v>#N/A</v>
      </c>
      <c r="FO32" s="737" t="e">
        <v>#N/A</v>
      </c>
      <c r="FP32" s="358" t="e">
        <v>#N/A</v>
      </c>
      <c r="FQ32" s="465" t="e">
        <v>#N/A</v>
      </c>
      <c r="FR32" s="465" t="e">
        <v>#N/A</v>
      </c>
      <c r="FS32" s="465" t="e">
        <v>#N/A</v>
      </c>
      <c r="FT32" s="465" t="e">
        <v>#N/A</v>
      </c>
      <c r="FU32" s="465" t="e">
        <v>#N/A</v>
      </c>
      <c r="FV32" s="465" t="e">
        <v>#N/A</v>
      </c>
      <c r="FW32" s="465" t="e">
        <v>#N/A</v>
      </c>
      <c r="FX32" s="465" t="e">
        <v>#N/A</v>
      </c>
      <c r="FY32" s="465" t="e">
        <v>#N/A</v>
      </c>
      <c r="FZ32" s="738" t="e">
        <v>#N/A</v>
      </c>
      <c r="GA32" s="569" t="e">
        <v>#N/A</v>
      </c>
    </row>
    <row r="33" spans="2:183" ht="18.75" customHeight="1">
      <c r="B33" s="719">
        <v>45565.375</v>
      </c>
      <c r="C33" s="360">
        <v>75.672899116498868</v>
      </c>
      <c r="D33" s="360">
        <v>20</v>
      </c>
      <c r="E33" s="360">
        <v>5.9999999999999991</v>
      </c>
      <c r="F33" s="387">
        <v>13.999999999999998</v>
      </c>
      <c r="G33" s="358">
        <f t="shared" si="7"/>
        <v>7.5</v>
      </c>
      <c r="H33" s="360">
        <f t="shared" si="8"/>
        <v>25.000000000000004</v>
      </c>
      <c r="I33" s="360">
        <f t="shared" si="9"/>
        <v>11.904761904761907</v>
      </c>
      <c r="J33" s="360">
        <f t="shared" si="10"/>
        <v>2.9761904761904767</v>
      </c>
      <c r="K33" s="360">
        <f t="shared" si="11"/>
        <v>5.9523809523809534</v>
      </c>
      <c r="L33" s="360">
        <f t="shared" si="12"/>
        <v>8.9285714285714306</v>
      </c>
      <c r="M33" s="412">
        <v>4.5199999999999996</v>
      </c>
      <c r="N33" s="374">
        <v>6.59</v>
      </c>
      <c r="O33" s="374">
        <v>9.16</v>
      </c>
      <c r="P33" s="374">
        <v>11.74</v>
      </c>
      <c r="Q33" s="761">
        <v>10.69</v>
      </c>
      <c r="R33" s="761">
        <v>11.63</v>
      </c>
      <c r="S33" s="761">
        <v>11.67</v>
      </c>
      <c r="T33" s="358" t="e">
        <v>#N/A</v>
      </c>
      <c r="U33" s="358" t="e">
        <v>#N/A</v>
      </c>
      <c r="V33" s="358" t="e">
        <v>#N/A</v>
      </c>
      <c r="W33" s="358" t="e">
        <v>#N/A</v>
      </c>
      <c r="X33" s="352">
        <v>4.7300000000000004</v>
      </c>
      <c r="Y33" s="385">
        <v>10.7</v>
      </c>
      <c r="Z33" s="360">
        <v>13.8</v>
      </c>
      <c r="AA33" s="360">
        <v>16.2</v>
      </c>
      <c r="AB33" s="360">
        <v>16.7</v>
      </c>
      <c r="AC33" s="463">
        <v>15.2</v>
      </c>
      <c r="AD33" s="463">
        <v>16.3</v>
      </c>
      <c r="AE33" s="463">
        <v>17.3</v>
      </c>
      <c r="AF33" s="1203">
        <v>15.9</v>
      </c>
      <c r="AG33" s="358" t="e">
        <v>#N/A</v>
      </c>
      <c r="AH33" s="358" t="e">
        <v>#N/A</v>
      </c>
      <c r="AI33" s="358" t="e">
        <v>#N/A</v>
      </c>
      <c r="AJ33" s="358" t="e">
        <v>#N/A</v>
      </c>
      <c r="AK33" s="386" t="e">
        <v>#N/A</v>
      </c>
      <c r="AL33" s="358" t="e">
        <v>#N/A</v>
      </c>
      <c r="AM33" s="463">
        <v>29.5</v>
      </c>
      <c r="AN33" s="465">
        <v>95.3</v>
      </c>
      <c r="AO33" s="465">
        <v>37.700000000000003</v>
      </c>
      <c r="AP33" s="465">
        <v>82.3</v>
      </c>
      <c r="AQ33" s="465">
        <v>93.7</v>
      </c>
      <c r="AR33" s="1203">
        <v>39.1</v>
      </c>
      <c r="AS33" s="358" t="e">
        <v>#N/A</v>
      </c>
      <c r="AT33" s="358" t="e">
        <v>#N/A</v>
      </c>
      <c r="AU33" s="358" t="e">
        <v>#N/A</v>
      </c>
      <c r="AV33" s="359" t="e">
        <v>#N/A</v>
      </c>
      <c r="AW33" s="358">
        <v>16</v>
      </c>
      <c r="AX33" s="358">
        <v>16</v>
      </c>
      <c r="AY33" s="750">
        <v>16</v>
      </c>
      <c r="AZ33" s="358">
        <v>0.39</v>
      </c>
      <c r="BA33" s="750">
        <v>0.16</v>
      </c>
      <c r="BB33" s="358">
        <v>0.12</v>
      </c>
      <c r="BC33" s="750">
        <v>8.5000000000000006E-2</v>
      </c>
      <c r="BD33" s="741" t="e">
        <v>#N/A</v>
      </c>
      <c r="BE33" s="741" t="e">
        <v>#N/A</v>
      </c>
      <c r="BF33" s="741" t="e">
        <v>#N/A</v>
      </c>
      <c r="BG33" s="741" t="e">
        <v>#N/A</v>
      </c>
      <c r="BH33" s="750" t="e">
        <v>#N/A</v>
      </c>
      <c r="BI33" s="358" t="e">
        <v>#N/A</v>
      </c>
      <c r="BJ33" s="750" t="e">
        <v>#N/A</v>
      </c>
      <c r="BK33" s="358" t="e">
        <v>#N/A</v>
      </c>
      <c r="BL33" s="746" t="e">
        <v>#N/A</v>
      </c>
      <c r="BM33" s="386">
        <v>6.7</v>
      </c>
      <c r="BN33" s="358">
        <v>4.7</v>
      </c>
      <c r="BO33" s="750">
        <v>4.5999999999999996</v>
      </c>
      <c r="BP33" s="358">
        <v>0.03</v>
      </c>
      <c r="BQ33" s="750">
        <v>0.02</v>
      </c>
      <c r="BR33" s="358">
        <v>0.02</v>
      </c>
      <c r="BS33" s="750">
        <v>0.02</v>
      </c>
      <c r="BT33" s="741" t="e">
        <v>#N/A</v>
      </c>
      <c r="BU33" s="741" t="e">
        <v>#N/A</v>
      </c>
      <c r="BV33" s="741" t="e">
        <v>#N/A</v>
      </c>
      <c r="BW33" s="741" t="e">
        <v>#N/A</v>
      </c>
      <c r="BX33" s="750" t="e">
        <v>#N/A</v>
      </c>
      <c r="BY33" s="358" t="e">
        <v>#N/A</v>
      </c>
      <c r="BZ33" s="750" t="e">
        <v>#N/A</v>
      </c>
      <c r="CA33" s="358" t="e">
        <v>#N/A</v>
      </c>
      <c r="CB33" s="746" t="e">
        <v>#N/A</v>
      </c>
      <c r="CC33" s="386">
        <v>1.7</v>
      </c>
      <c r="CD33" s="358">
        <v>0.77</v>
      </c>
      <c r="CE33" s="750">
        <v>0.78</v>
      </c>
      <c r="CF33" s="358">
        <v>5.0000000000000001E-3</v>
      </c>
      <c r="CG33" s="750">
        <v>3.0000000000000001E-3</v>
      </c>
      <c r="CH33" s="358">
        <v>2.3E-2</v>
      </c>
      <c r="CI33" s="750">
        <v>2.3E-2</v>
      </c>
      <c r="CJ33" s="741" t="e">
        <v>#N/A</v>
      </c>
      <c r="CK33" s="741" t="e">
        <v>#N/A</v>
      </c>
      <c r="CL33" s="741" t="e">
        <v>#N/A</v>
      </c>
      <c r="CM33" s="741" t="e">
        <v>#N/A</v>
      </c>
      <c r="CN33" s="750" t="e">
        <v>#N/A</v>
      </c>
      <c r="CO33" s="358" t="e">
        <v>#N/A</v>
      </c>
      <c r="CP33" s="750" t="e">
        <v>#N/A</v>
      </c>
      <c r="CQ33" s="358" t="e">
        <v>#N/A</v>
      </c>
      <c r="CR33" s="746" t="e">
        <v>#N/A</v>
      </c>
      <c r="CS33" s="386">
        <v>0.15</v>
      </c>
      <c r="CT33" s="358">
        <v>0.15</v>
      </c>
      <c r="CU33" s="750">
        <v>0.15</v>
      </c>
      <c r="CV33" s="358">
        <v>9.5999999999999992E-3</v>
      </c>
      <c r="CW33" s="750">
        <v>1.7000000000000001E-2</v>
      </c>
      <c r="CX33" s="358">
        <v>4.0000000000000002E-4</v>
      </c>
      <c r="CY33" s="750">
        <v>0</v>
      </c>
      <c r="CZ33" s="741" t="e">
        <v>#N/A</v>
      </c>
      <c r="DA33" s="741" t="e">
        <v>#N/A</v>
      </c>
      <c r="DB33" s="741" t="e">
        <v>#N/A</v>
      </c>
      <c r="DC33" s="741" t="e">
        <v>#N/A</v>
      </c>
      <c r="DD33" s="750" t="e">
        <v>#N/A</v>
      </c>
      <c r="DE33" s="358" t="e">
        <v>#N/A</v>
      </c>
      <c r="DF33" s="750" t="e">
        <v>#N/A</v>
      </c>
      <c r="DG33" s="358" t="e">
        <v>#N/A</v>
      </c>
      <c r="DH33" s="746" t="e">
        <v>#N/A</v>
      </c>
      <c r="DI33" s="386" t="e">
        <v>#N/A</v>
      </c>
      <c r="DJ33" s="358" t="e">
        <v>#N/A</v>
      </c>
      <c r="DK33" s="750" t="e">
        <v>#N/A</v>
      </c>
      <c r="DL33" s="358" t="e">
        <v>#N/A</v>
      </c>
      <c r="DM33" s="750" t="e">
        <v>#N/A</v>
      </c>
      <c r="DN33" s="358" t="e">
        <v>#N/A</v>
      </c>
      <c r="DO33" s="750" t="e">
        <v>#N/A</v>
      </c>
      <c r="DP33" s="741" t="e">
        <v>#N/A</v>
      </c>
      <c r="DQ33" s="741" t="e">
        <v>#N/A</v>
      </c>
      <c r="DR33" s="741" t="e">
        <v>#N/A</v>
      </c>
      <c r="DS33" s="741" t="e">
        <v>#N/A</v>
      </c>
      <c r="DT33" s="750" t="e">
        <v>#N/A</v>
      </c>
      <c r="DU33" s="358" t="e">
        <v>#N/A</v>
      </c>
      <c r="DV33" s="750" t="e">
        <v>#N/A</v>
      </c>
      <c r="DW33" s="358" t="e">
        <v>#N/A</v>
      </c>
      <c r="DX33" s="746" t="e">
        <v>#N/A</v>
      </c>
      <c r="DY33" s="386">
        <v>6.9</v>
      </c>
      <c r="DZ33" s="358" t="e">
        <v>#N/A</v>
      </c>
      <c r="EA33" s="750">
        <v>29</v>
      </c>
      <c r="EB33" s="358" t="e">
        <v>#N/A</v>
      </c>
      <c r="EC33" s="750">
        <v>47</v>
      </c>
      <c r="ED33" s="358" t="e">
        <v>#N/A</v>
      </c>
      <c r="EE33" s="750">
        <v>120</v>
      </c>
      <c r="EF33" s="741" t="e">
        <v>#N/A</v>
      </c>
      <c r="EG33" s="741" t="e">
        <v>#N/A</v>
      </c>
      <c r="EH33" s="741" t="e">
        <v>#N/A</v>
      </c>
      <c r="EI33" s="741" t="e">
        <v>#N/A</v>
      </c>
      <c r="EJ33" s="750" t="e">
        <v>#N/A</v>
      </c>
      <c r="EK33" s="358" t="e">
        <v>#N/A</v>
      </c>
      <c r="EL33" s="750" t="e">
        <v>#N/A</v>
      </c>
      <c r="EM33" s="358" t="e">
        <v>#N/A</v>
      </c>
      <c r="EN33" s="746" t="e">
        <v>#N/A</v>
      </c>
      <c r="EO33" s="386" t="e">
        <v>#N/A</v>
      </c>
      <c r="EP33" s="358" t="e">
        <v>#N/A</v>
      </c>
      <c r="EQ33" s="750" t="e">
        <v>#N/A</v>
      </c>
      <c r="ER33" s="358" t="e">
        <v>#N/A</v>
      </c>
      <c r="ES33" s="750" t="e">
        <v>#N/A</v>
      </c>
      <c r="ET33" s="358" t="e">
        <v>#N/A</v>
      </c>
      <c r="EU33" s="750" t="e">
        <v>#N/A</v>
      </c>
      <c r="EV33" s="741" t="e">
        <v>#N/A</v>
      </c>
      <c r="EW33" s="741" t="e">
        <v>#N/A</v>
      </c>
      <c r="EX33" s="741" t="e">
        <v>#N/A</v>
      </c>
      <c r="EY33" s="741" t="e">
        <v>#N/A</v>
      </c>
      <c r="EZ33" s="750" t="e">
        <v>#N/A</v>
      </c>
      <c r="FA33" s="358" t="e">
        <v>#N/A</v>
      </c>
      <c r="FB33" s="750" t="e">
        <v>#N/A</v>
      </c>
      <c r="FC33" s="358" t="e">
        <v>#N/A</v>
      </c>
      <c r="FD33" s="757" t="e">
        <v>#N/A</v>
      </c>
      <c r="FE33" s="386" t="e">
        <v>#N/A</v>
      </c>
      <c r="FF33" s="465" t="e">
        <v>#N/A</v>
      </c>
      <c r="FG33" s="465" t="e">
        <v>#N/A</v>
      </c>
      <c r="FH33" s="465" t="e">
        <v>#N/A</v>
      </c>
      <c r="FI33" s="465" t="e">
        <v>#N/A</v>
      </c>
      <c r="FJ33" s="465" t="e">
        <v>#N/A</v>
      </c>
      <c r="FK33" s="465" t="e">
        <v>#N/A</v>
      </c>
      <c r="FL33" s="465" t="e">
        <v>#N/A</v>
      </c>
      <c r="FM33" s="465" t="e">
        <v>#N/A</v>
      </c>
      <c r="FN33" s="465" t="e">
        <v>#N/A</v>
      </c>
      <c r="FO33" s="737" t="e">
        <v>#N/A</v>
      </c>
      <c r="FP33" s="358" t="e">
        <v>#N/A</v>
      </c>
      <c r="FQ33" s="465" t="e">
        <v>#N/A</v>
      </c>
      <c r="FR33" s="465" t="e">
        <v>#N/A</v>
      </c>
      <c r="FS33" s="465" t="e">
        <v>#N/A</v>
      </c>
      <c r="FT33" s="465" t="e">
        <v>#N/A</v>
      </c>
      <c r="FU33" s="465" t="e">
        <v>#N/A</v>
      </c>
      <c r="FV33" s="465" t="e">
        <v>#N/A</v>
      </c>
      <c r="FW33" s="465" t="e">
        <v>#N/A</v>
      </c>
      <c r="FX33" s="465" t="e">
        <v>#N/A</v>
      </c>
      <c r="FY33" s="465" t="e">
        <v>#N/A</v>
      </c>
      <c r="FZ33" s="738" t="e">
        <v>#N/A</v>
      </c>
      <c r="GA33" s="1207">
        <v>2910.7199999999407</v>
      </c>
    </row>
    <row r="34" spans="2:183" ht="18.75" customHeight="1">
      <c r="B34" s="719">
        <v>45572.395833333336</v>
      </c>
      <c r="C34" s="360">
        <v>71.58556518158349</v>
      </c>
      <c r="D34" s="360">
        <v>19</v>
      </c>
      <c r="E34" s="360">
        <v>5.9999999999999991</v>
      </c>
      <c r="F34" s="387">
        <v>13</v>
      </c>
      <c r="G34" s="360">
        <f t="shared" si="7"/>
        <v>7.8947368421052628</v>
      </c>
      <c r="H34" s="360">
        <f t="shared" si="8"/>
        <v>25.000000000000004</v>
      </c>
      <c r="I34" s="360">
        <f t="shared" si="9"/>
        <v>12.820512820512821</v>
      </c>
      <c r="J34" s="360">
        <f t="shared" si="10"/>
        <v>3.2051282051282053</v>
      </c>
      <c r="K34" s="360">
        <f t="shared" si="11"/>
        <v>6.4102564102564106</v>
      </c>
      <c r="L34" s="360">
        <f t="shared" si="12"/>
        <v>9.6153846153846168</v>
      </c>
      <c r="M34" s="412">
        <v>4.2</v>
      </c>
      <c r="N34" s="374">
        <v>6.68</v>
      </c>
      <c r="O34" s="374">
        <v>9.34</v>
      </c>
      <c r="P34" s="374">
        <v>11.73</v>
      </c>
      <c r="Q34" s="761">
        <v>10.45</v>
      </c>
      <c r="R34" s="761">
        <v>11.6</v>
      </c>
      <c r="S34" s="761">
        <v>11.68</v>
      </c>
      <c r="T34" s="358" t="e">
        <v>#N/A</v>
      </c>
      <c r="U34" s="358" t="e">
        <v>#N/A</v>
      </c>
      <c r="V34" s="358" t="e">
        <v>#N/A</v>
      </c>
      <c r="W34" s="358" t="e">
        <v>#N/A</v>
      </c>
      <c r="X34" s="352">
        <v>4.87</v>
      </c>
      <c r="Y34" s="386">
        <v>10.8</v>
      </c>
      <c r="Z34" s="358">
        <v>13.6</v>
      </c>
      <c r="AA34" s="358">
        <v>15.8</v>
      </c>
      <c r="AB34" s="358">
        <v>15.8</v>
      </c>
      <c r="AC34" s="463">
        <v>14.4</v>
      </c>
      <c r="AD34" s="463">
        <v>15.6</v>
      </c>
      <c r="AE34" s="463">
        <v>16.3</v>
      </c>
      <c r="AF34" s="358" t="e">
        <v>#N/A</v>
      </c>
      <c r="AG34" s="358" t="e">
        <v>#N/A</v>
      </c>
      <c r="AH34" s="358" t="e">
        <v>#N/A</v>
      </c>
      <c r="AI34" s="358" t="e">
        <v>#N/A</v>
      </c>
      <c r="AJ34" s="358" t="e">
        <v>#N/A</v>
      </c>
      <c r="AK34" s="386" t="e">
        <v>#N/A</v>
      </c>
      <c r="AL34" s="358" t="e">
        <v>#N/A</v>
      </c>
      <c r="AM34" s="463">
        <v>30.3</v>
      </c>
      <c r="AN34" s="465">
        <v>98.7</v>
      </c>
      <c r="AO34" s="465">
        <v>36.1</v>
      </c>
      <c r="AP34" s="465">
        <v>80.3</v>
      </c>
      <c r="AQ34" s="465">
        <v>94.5</v>
      </c>
      <c r="AR34" s="358" t="e">
        <v>#N/A</v>
      </c>
      <c r="AS34" s="358" t="e">
        <v>#N/A</v>
      </c>
      <c r="AT34" s="358" t="e">
        <v>#N/A</v>
      </c>
      <c r="AU34" s="358" t="e">
        <v>#N/A</v>
      </c>
      <c r="AV34" s="359" t="e">
        <v>#N/A</v>
      </c>
      <c r="AW34" s="358" t="e">
        <v>#N/A</v>
      </c>
      <c r="AX34" s="358" t="e">
        <v>#N/A</v>
      </c>
      <c r="AY34" s="750" t="e">
        <v>#N/A</v>
      </c>
      <c r="AZ34" s="358" t="e">
        <v>#N/A</v>
      </c>
      <c r="BA34" s="750" t="e">
        <v>#N/A</v>
      </c>
      <c r="BB34" s="358" t="e">
        <v>#N/A</v>
      </c>
      <c r="BC34" s="750" t="e">
        <v>#N/A</v>
      </c>
      <c r="BD34" s="741" t="e">
        <v>#N/A</v>
      </c>
      <c r="BE34" s="741" t="e">
        <v>#N/A</v>
      </c>
      <c r="BF34" s="741" t="e">
        <v>#N/A</v>
      </c>
      <c r="BG34" s="741" t="e">
        <v>#N/A</v>
      </c>
      <c r="BH34" s="750" t="e">
        <v>#N/A</v>
      </c>
      <c r="BI34" s="358" t="e">
        <v>#N/A</v>
      </c>
      <c r="BJ34" s="750" t="e">
        <v>#N/A</v>
      </c>
      <c r="BK34" s="358" t="e">
        <v>#N/A</v>
      </c>
      <c r="BL34" s="746" t="e">
        <v>#N/A</v>
      </c>
      <c r="BM34" s="386" t="e">
        <v>#N/A</v>
      </c>
      <c r="BN34" s="358" t="e">
        <v>#N/A</v>
      </c>
      <c r="BO34" s="750" t="e">
        <v>#N/A</v>
      </c>
      <c r="BP34" s="358" t="e">
        <v>#N/A</v>
      </c>
      <c r="BQ34" s="750" t="e">
        <v>#N/A</v>
      </c>
      <c r="BR34" s="358" t="e">
        <v>#N/A</v>
      </c>
      <c r="BS34" s="750" t="e">
        <v>#N/A</v>
      </c>
      <c r="BT34" s="741" t="e">
        <v>#N/A</v>
      </c>
      <c r="BU34" s="741" t="e">
        <v>#N/A</v>
      </c>
      <c r="BV34" s="741" t="e">
        <v>#N/A</v>
      </c>
      <c r="BW34" s="741" t="e">
        <v>#N/A</v>
      </c>
      <c r="BX34" s="750" t="e">
        <v>#N/A</v>
      </c>
      <c r="BY34" s="358" t="e">
        <v>#N/A</v>
      </c>
      <c r="BZ34" s="750" t="e">
        <v>#N/A</v>
      </c>
      <c r="CA34" s="358" t="e">
        <v>#N/A</v>
      </c>
      <c r="CB34" s="746" t="e">
        <v>#N/A</v>
      </c>
      <c r="CC34" s="386" t="e">
        <v>#N/A</v>
      </c>
      <c r="CD34" s="358" t="e">
        <v>#N/A</v>
      </c>
      <c r="CE34" s="750" t="e">
        <v>#N/A</v>
      </c>
      <c r="CF34" s="358" t="e">
        <v>#N/A</v>
      </c>
      <c r="CG34" s="750" t="e">
        <v>#N/A</v>
      </c>
      <c r="CH34" s="358" t="e">
        <v>#N/A</v>
      </c>
      <c r="CI34" s="750" t="e">
        <v>#N/A</v>
      </c>
      <c r="CJ34" s="741" t="e">
        <v>#N/A</v>
      </c>
      <c r="CK34" s="741" t="e">
        <v>#N/A</v>
      </c>
      <c r="CL34" s="741" t="e">
        <v>#N/A</v>
      </c>
      <c r="CM34" s="741" t="e">
        <v>#N/A</v>
      </c>
      <c r="CN34" s="750" t="e">
        <v>#N/A</v>
      </c>
      <c r="CO34" s="358" t="e">
        <v>#N/A</v>
      </c>
      <c r="CP34" s="750" t="e">
        <v>#N/A</v>
      </c>
      <c r="CQ34" s="358" t="e">
        <v>#N/A</v>
      </c>
      <c r="CR34" s="746" t="e">
        <v>#N/A</v>
      </c>
      <c r="CS34" s="386" t="e">
        <v>#N/A</v>
      </c>
      <c r="CT34" s="358" t="e">
        <v>#N/A</v>
      </c>
      <c r="CU34" s="750" t="e">
        <v>#N/A</v>
      </c>
      <c r="CV34" s="358" t="e">
        <v>#N/A</v>
      </c>
      <c r="CW34" s="750" t="e">
        <v>#N/A</v>
      </c>
      <c r="CX34" s="358" t="e">
        <v>#N/A</v>
      </c>
      <c r="CY34" s="750" t="e">
        <v>#N/A</v>
      </c>
      <c r="CZ34" s="741" t="e">
        <v>#N/A</v>
      </c>
      <c r="DA34" s="741" t="e">
        <v>#N/A</v>
      </c>
      <c r="DB34" s="741" t="e">
        <v>#N/A</v>
      </c>
      <c r="DC34" s="741" t="e">
        <v>#N/A</v>
      </c>
      <c r="DD34" s="750" t="e">
        <v>#N/A</v>
      </c>
      <c r="DE34" s="358" t="e">
        <v>#N/A</v>
      </c>
      <c r="DF34" s="750" t="e">
        <v>#N/A</v>
      </c>
      <c r="DG34" s="358" t="e">
        <v>#N/A</v>
      </c>
      <c r="DH34" s="746" t="e">
        <v>#N/A</v>
      </c>
      <c r="DI34" s="386" t="e">
        <v>#N/A</v>
      </c>
      <c r="DJ34" s="358" t="e">
        <v>#N/A</v>
      </c>
      <c r="DK34" s="750" t="e">
        <v>#N/A</v>
      </c>
      <c r="DL34" s="358" t="e">
        <v>#N/A</v>
      </c>
      <c r="DM34" s="750" t="e">
        <v>#N/A</v>
      </c>
      <c r="DN34" s="358" t="e">
        <v>#N/A</v>
      </c>
      <c r="DO34" s="750" t="e">
        <v>#N/A</v>
      </c>
      <c r="DP34" s="741" t="e">
        <v>#N/A</v>
      </c>
      <c r="DQ34" s="741" t="e">
        <v>#N/A</v>
      </c>
      <c r="DR34" s="741" t="e">
        <v>#N/A</v>
      </c>
      <c r="DS34" s="741" t="e">
        <v>#N/A</v>
      </c>
      <c r="DT34" s="750" t="e">
        <v>#N/A</v>
      </c>
      <c r="DU34" s="358" t="e">
        <v>#N/A</v>
      </c>
      <c r="DV34" s="750" t="e">
        <v>#N/A</v>
      </c>
      <c r="DW34" s="358" t="e">
        <v>#N/A</v>
      </c>
      <c r="DX34" s="746" t="e">
        <v>#N/A</v>
      </c>
      <c r="DY34" s="386" t="e">
        <v>#N/A</v>
      </c>
      <c r="DZ34" s="358" t="e">
        <v>#N/A</v>
      </c>
      <c r="EA34" s="750" t="e">
        <v>#N/A</v>
      </c>
      <c r="EB34" s="358" t="e">
        <v>#N/A</v>
      </c>
      <c r="EC34" s="750" t="e">
        <v>#N/A</v>
      </c>
      <c r="ED34" s="358" t="e">
        <v>#N/A</v>
      </c>
      <c r="EE34" s="750" t="e">
        <v>#N/A</v>
      </c>
      <c r="EF34" s="741" t="e">
        <v>#N/A</v>
      </c>
      <c r="EG34" s="741" t="e">
        <v>#N/A</v>
      </c>
      <c r="EH34" s="741" t="e">
        <v>#N/A</v>
      </c>
      <c r="EI34" s="741" t="e">
        <v>#N/A</v>
      </c>
      <c r="EJ34" s="750" t="e">
        <v>#N/A</v>
      </c>
      <c r="EK34" s="358" t="e">
        <v>#N/A</v>
      </c>
      <c r="EL34" s="750" t="e">
        <v>#N/A</v>
      </c>
      <c r="EM34" s="358" t="e">
        <v>#N/A</v>
      </c>
      <c r="EN34" s="746" t="e">
        <v>#N/A</v>
      </c>
      <c r="EO34" s="386" t="e">
        <v>#N/A</v>
      </c>
      <c r="EP34" s="358" t="e">
        <v>#N/A</v>
      </c>
      <c r="EQ34" s="750" t="e">
        <v>#N/A</v>
      </c>
      <c r="ER34" s="358" t="e">
        <v>#N/A</v>
      </c>
      <c r="ES34" s="750" t="e">
        <v>#N/A</v>
      </c>
      <c r="ET34" s="358" t="e">
        <v>#N/A</v>
      </c>
      <c r="EU34" s="750" t="e">
        <v>#N/A</v>
      </c>
      <c r="EV34" s="741" t="e">
        <v>#N/A</v>
      </c>
      <c r="EW34" s="741" t="e">
        <v>#N/A</v>
      </c>
      <c r="EX34" s="741" t="e">
        <v>#N/A</v>
      </c>
      <c r="EY34" s="741" t="e">
        <v>#N/A</v>
      </c>
      <c r="EZ34" s="750" t="e">
        <v>#N/A</v>
      </c>
      <c r="FA34" s="358" t="e">
        <v>#N/A</v>
      </c>
      <c r="FB34" s="750" t="e">
        <v>#N/A</v>
      </c>
      <c r="FC34" s="358" t="e">
        <v>#N/A</v>
      </c>
      <c r="FD34" s="757" t="e">
        <v>#N/A</v>
      </c>
      <c r="FE34" s="386" t="e">
        <v>#N/A</v>
      </c>
      <c r="FF34" s="465" t="e">
        <v>#N/A</v>
      </c>
      <c r="FG34" s="465" t="e">
        <v>#N/A</v>
      </c>
      <c r="FH34" s="465" t="e">
        <v>#N/A</v>
      </c>
      <c r="FI34" s="465" t="e">
        <v>#N/A</v>
      </c>
      <c r="FJ34" s="465" t="e">
        <v>#N/A</v>
      </c>
      <c r="FK34" s="465" t="e">
        <v>#N/A</v>
      </c>
      <c r="FL34" s="465" t="e">
        <v>#N/A</v>
      </c>
      <c r="FM34" s="465" t="e">
        <v>#N/A</v>
      </c>
      <c r="FN34" s="465" t="e">
        <v>#N/A</v>
      </c>
      <c r="FO34" s="737" t="e">
        <v>#N/A</v>
      </c>
      <c r="FP34" s="358" t="e">
        <v>#N/A</v>
      </c>
      <c r="FQ34" s="465" t="e">
        <v>#N/A</v>
      </c>
      <c r="FR34" s="465" t="e">
        <v>#N/A</v>
      </c>
      <c r="FS34" s="465" t="e">
        <v>#N/A</v>
      </c>
      <c r="FT34" s="465" t="e">
        <v>#N/A</v>
      </c>
      <c r="FU34" s="465" t="e">
        <v>#N/A</v>
      </c>
      <c r="FV34" s="465" t="e">
        <v>#N/A</v>
      </c>
      <c r="FW34" s="465" t="e">
        <v>#N/A</v>
      </c>
      <c r="FX34" s="465" t="e">
        <v>#N/A</v>
      </c>
      <c r="FY34" s="465" t="e">
        <v>#N/A</v>
      </c>
      <c r="FZ34" s="738" t="e">
        <v>#N/A</v>
      </c>
      <c r="GA34" s="569" t="e">
        <v>#N/A</v>
      </c>
    </row>
    <row r="35" spans="2:183" ht="18.75" customHeight="1">
      <c r="B35" s="719">
        <v>45579.375</v>
      </c>
      <c r="C35" s="360">
        <v>66.49456066286092</v>
      </c>
      <c r="D35" s="360">
        <v>18</v>
      </c>
      <c r="E35" s="360">
        <v>5.9999999999999991</v>
      </c>
      <c r="F35" s="387">
        <v>11.999999999999998</v>
      </c>
      <c r="G35" s="360">
        <f t="shared" si="7"/>
        <v>8.3333333333333339</v>
      </c>
      <c r="H35" s="360">
        <f t="shared" si="8"/>
        <v>25.000000000000004</v>
      </c>
      <c r="I35" s="360">
        <f t="shared" si="9"/>
        <v>13.888888888888891</v>
      </c>
      <c r="J35" s="360">
        <f t="shared" si="10"/>
        <v>3.4722222222222228</v>
      </c>
      <c r="K35" s="360">
        <f t="shared" si="11"/>
        <v>6.9444444444444455</v>
      </c>
      <c r="L35" s="360">
        <f t="shared" si="12"/>
        <v>10.416666666666668</v>
      </c>
      <c r="M35" s="412">
        <v>4.9000000000000004</v>
      </c>
      <c r="N35" s="374">
        <v>6.7</v>
      </c>
      <c r="O35" s="374">
        <v>9.76</v>
      </c>
      <c r="P35" s="374">
        <v>11.81</v>
      </c>
      <c r="Q35" s="761">
        <v>10.29</v>
      </c>
      <c r="R35" s="761">
        <v>11.64</v>
      </c>
      <c r="S35" s="761">
        <v>11.74</v>
      </c>
      <c r="T35" s="358" t="e">
        <v>#N/A</v>
      </c>
      <c r="U35" s="358" t="e">
        <v>#N/A</v>
      </c>
      <c r="V35" s="358" t="e">
        <v>#N/A</v>
      </c>
      <c r="W35" s="358" t="e">
        <v>#N/A</v>
      </c>
      <c r="X35" s="352">
        <v>4.91</v>
      </c>
      <c r="Y35" s="385">
        <v>10.6</v>
      </c>
      <c r="Z35" s="360">
        <v>11.7</v>
      </c>
      <c r="AA35" s="360">
        <v>12.4</v>
      </c>
      <c r="AB35" s="360">
        <v>13.7</v>
      </c>
      <c r="AC35" s="463">
        <v>11.1</v>
      </c>
      <c r="AD35" s="463">
        <v>14.2</v>
      </c>
      <c r="AE35" s="463">
        <v>15.4</v>
      </c>
      <c r="AF35" s="358" t="e">
        <v>#N/A</v>
      </c>
      <c r="AG35" s="358" t="e">
        <v>#N/A</v>
      </c>
      <c r="AH35" s="358" t="e">
        <v>#N/A</v>
      </c>
      <c r="AI35" s="358" t="e">
        <v>#N/A</v>
      </c>
      <c r="AJ35" s="358" t="e">
        <v>#N/A</v>
      </c>
      <c r="AK35" s="386" t="e">
        <v>#N/A</v>
      </c>
      <c r="AL35" s="358" t="e">
        <v>#N/A</v>
      </c>
      <c r="AM35" s="463">
        <v>30.6</v>
      </c>
      <c r="AN35" s="465">
        <v>98.4</v>
      </c>
      <c r="AO35" s="465">
        <v>35.6</v>
      </c>
      <c r="AP35" s="465">
        <v>71.599999999999994</v>
      </c>
      <c r="AQ35" s="465">
        <v>93.2</v>
      </c>
      <c r="AR35" s="358" t="e">
        <v>#N/A</v>
      </c>
      <c r="AS35" s="358" t="e">
        <v>#N/A</v>
      </c>
      <c r="AT35" s="358" t="e">
        <v>#N/A</v>
      </c>
      <c r="AU35" s="358" t="e">
        <v>#N/A</v>
      </c>
      <c r="AV35" s="359" t="e">
        <v>#N/A</v>
      </c>
      <c r="AW35" s="358">
        <v>16</v>
      </c>
      <c r="AX35" s="358">
        <v>16</v>
      </c>
      <c r="AY35" s="750">
        <v>16</v>
      </c>
      <c r="AZ35" s="358">
        <v>0.39</v>
      </c>
      <c r="BA35" s="750">
        <v>0.28999999999999998</v>
      </c>
      <c r="BB35" s="358">
        <v>0.13</v>
      </c>
      <c r="BC35" s="750">
        <v>7.0999999999999994E-2</v>
      </c>
      <c r="BD35" s="741" t="e">
        <v>#N/A</v>
      </c>
      <c r="BE35" s="741" t="e">
        <v>#N/A</v>
      </c>
      <c r="BF35" s="741" t="e">
        <v>#N/A</v>
      </c>
      <c r="BG35" s="741" t="e">
        <v>#N/A</v>
      </c>
      <c r="BH35" s="750" t="e">
        <v>#N/A</v>
      </c>
      <c r="BI35" s="358" t="e">
        <v>#N/A</v>
      </c>
      <c r="BJ35" s="750" t="e">
        <v>#N/A</v>
      </c>
      <c r="BK35" s="358" t="e">
        <v>#N/A</v>
      </c>
      <c r="BL35" s="746" t="e">
        <v>#N/A</v>
      </c>
      <c r="BM35" s="386">
        <v>6.2</v>
      </c>
      <c r="BN35" s="360">
        <v>5</v>
      </c>
      <c r="BO35" s="750">
        <v>4.9000000000000004</v>
      </c>
      <c r="BP35" s="358">
        <v>0.06</v>
      </c>
      <c r="BQ35" s="750">
        <v>0.03</v>
      </c>
      <c r="BR35" s="358">
        <v>0.02</v>
      </c>
      <c r="BS35" s="750">
        <v>0.02</v>
      </c>
      <c r="BT35" s="741" t="e">
        <v>#N/A</v>
      </c>
      <c r="BU35" s="741" t="e">
        <v>#N/A</v>
      </c>
      <c r="BV35" s="741" t="e">
        <v>#N/A</v>
      </c>
      <c r="BW35" s="741" t="e">
        <v>#N/A</v>
      </c>
      <c r="BX35" s="750" t="e">
        <v>#N/A</v>
      </c>
      <c r="BY35" s="358" t="e">
        <v>#N/A</v>
      </c>
      <c r="BZ35" s="750" t="e">
        <v>#N/A</v>
      </c>
      <c r="CA35" s="358" t="e">
        <v>#N/A</v>
      </c>
      <c r="CB35" s="746" t="e">
        <v>#N/A</v>
      </c>
      <c r="CC35" s="386">
        <v>1.8</v>
      </c>
      <c r="CD35" s="358">
        <v>0.76</v>
      </c>
      <c r="CE35" s="750">
        <v>0.76</v>
      </c>
      <c r="CF35" s="373">
        <v>0.01</v>
      </c>
      <c r="CG35" s="750">
        <v>5.0000000000000001E-3</v>
      </c>
      <c r="CH35" s="358">
        <v>2.1000000000000001E-2</v>
      </c>
      <c r="CI35" s="750">
        <v>2.1000000000000001E-2</v>
      </c>
      <c r="CJ35" s="741" t="e">
        <v>#N/A</v>
      </c>
      <c r="CK35" s="741" t="e">
        <v>#N/A</v>
      </c>
      <c r="CL35" s="741" t="e">
        <v>#N/A</v>
      </c>
      <c r="CM35" s="741" t="e">
        <v>#N/A</v>
      </c>
      <c r="CN35" s="750" t="e">
        <v>#N/A</v>
      </c>
      <c r="CO35" s="358" t="e">
        <v>#N/A</v>
      </c>
      <c r="CP35" s="750" t="e">
        <v>#N/A</v>
      </c>
      <c r="CQ35" s="358" t="e">
        <v>#N/A</v>
      </c>
      <c r="CR35" s="746" t="e">
        <v>#N/A</v>
      </c>
      <c r="CS35" s="386">
        <v>0.16</v>
      </c>
      <c r="CT35" s="358">
        <v>0.16</v>
      </c>
      <c r="CU35" s="750">
        <v>0.16</v>
      </c>
      <c r="CV35" s="358">
        <v>5.1999999999999998E-3</v>
      </c>
      <c r="CW35" s="750">
        <v>8.3999999999999995E-3</v>
      </c>
      <c r="CX35" s="358">
        <v>5.0000000000000001E-4</v>
      </c>
      <c r="CY35" s="750">
        <v>0</v>
      </c>
      <c r="CZ35" s="741" t="e">
        <v>#N/A</v>
      </c>
      <c r="DA35" s="741" t="e">
        <v>#N/A</v>
      </c>
      <c r="DB35" s="741" t="e">
        <v>#N/A</v>
      </c>
      <c r="DC35" s="741" t="e">
        <v>#N/A</v>
      </c>
      <c r="DD35" s="750" t="e">
        <v>#N/A</v>
      </c>
      <c r="DE35" s="358" t="e">
        <v>#N/A</v>
      </c>
      <c r="DF35" s="750" t="e">
        <v>#N/A</v>
      </c>
      <c r="DG35" s="358" t="e">
        <v>#N/A</v>
      </c>
      <c r="DH35" s="746" t="e">
        <v>#N/A</v>
      </c>
      <c r="DI35" s="386" t="e">
        <v>#N/A</v>
      </c>
      <c r="DJ35" s="358" t="e">
        <v>#N/A</v>
      </c>
      <c r="DK35" s="750" t="e">
        <v>#N/A</v>
      </c>
      <c r="DL35" s="358" t="e">
        <v>#N/A</v>
      </c>
      <c r="DM35" s="750" t="e">
        <v>#N/A</v>
      </c>
      <c r="DN35" s="358" t="e">
        <v>#N/A</v>
      </c>
      <c r="DO35" s="750" t="e">
        <v>#N/A</v>
      </c>
      <c r="DP35" s="741" t="e">
        <v>#N/A</v>
      </c>
      <c r="DQ35" s="741" t="e">
        <v>#N/A</v>
      </c>
      <c r="DR35" s="741" t="e">
        <v>#N/A</v>
      </c>
      <c r="DS35" s="741" t="e">
        <v>#N/A</v>
      </c>
      <c r="DT35" s="750" t="e">
        <v>#N/A</v>
      </c>
      <c r="DU35" s="358" t="e">
        <v>#N/A</v>
      </c>
      <c r="DV35" s="750" t="e">
        <v>#N/A</v>
      </c>
      <c r="DW35" s="358" t="e">
        <v>#N/A</v>
      </c>
      <c r="DX35" s="746" t="e">
        <v>#N/A</v>
      </c>
      <c r="DY35" s="386">
        <v>7.3</v>
      </c>
      <c r="DZ35" s="358" t="e">
        <v>#N/A</v>
      </c>
      <c r="EA35" s="750">
        <v>28</v>
      </c>
      <c r="EB35" s="358" t="e">
        <v>#N/A</v>
      </c>
      <c r="EC35" s="750">
        <v>51</v>
      </c>
      <c r="ED35" s="358" t="e">
        <v>#N/A</v>
      </c>
      <c r="EE35" s="750">
        <v>120</v>
      </c>
      <c r="EF35" s="741" t="e">
        <v>#N/A</v>
      </c>
      <c r="EG35" s="741" t="e">
        <v>#N/A</v>
      </c>
      <c r="EH35" s="741" t="e">
        <v>#N/A</v>
      </c>
      <c r="EI35" s="741" t="e">
        <v>#N/A</v>
      </c>
      <c r="EJ35" s="750" t="e">
        <v>#N/A</v>
      </c>
      <c r="EK35" s="358" t="e">
        <v>#N/A</v>
      </c>
      <c r="EL35" s="750" t="e">
        <v>#N/A</v>
      </c>
      <c r="EM35" s="358" t="e">
        <v>#N/A</v>
      </c>
      <c r="EN35" s="746" t="e">
        <v>#N/A</v>
      </c>
      <c r="EO35" s="386" t="e">
        <v>#N/A</v>
      </c>
      <c r="EP35" s="358" t="e">
        <v>#N/A</v>
      </c>
      <c r="EQ35" s="750" t="e">
        <v>#N/A</v>
      </c>
      <c r="ER35" s="358" t="e">
        <v>#N/A</v>
      </c>
      <c r="ES35" s="750" t="e">
        <v>#N/A</v>
      </c>
      <c r="ET35" s="358" t="e">
        <v>#N/A</v>
      </c>
      <c r="EU35" s="750" t="e">
        <v>#N/A</v>
      </c>
      <c r="EV35" s="741" t="e">
        <v>#N/A</v>
      </c>
      <c r="EW35" s="741" t="e">
        <v>#N/A</v>
      </c>
      <c r="EX35" s="741" t="e">
        <v>#N/A</v>
      </c>
      <c r="EY35" s="741" t="e">
        <v>#N/A</v>
      </c>
      <c r="EZ35" s="750" t="e">
        <v>#N/A</v>
      </c>
      <c r="FA35" s="358" t="e">
        <v>#N/A</v>
      </c>
      <c r="FB35" s="750" t="e">
        <v>#N/A</v>
      </c>
      <c r="FC35" s="358" t="e">
        <v>#N/A</v>
      </c>
      <c r="FD35" s="757" t="e">
        <v>#N/A</v>
      </c>
      <c r="FE35" s="386" t="e">
        <v>#N/A</v>
      </c>
      <c r="FF35" s="465" t="e">
        <v>#N/A</v>
      </c>
      <c r="FG35" s="465" t="e">
        <v>#N/A</v>
      </c>
      <c r="FH35" s="465" t="e">
        <v>#N/A</v>
      </c>
      <c r="FI35" s="465" t="e">
        <v>#N/A</v>
      </c>
      <c r="FJ35" s="465" t="e">
        <v>#N/A</v>
      </c>
      <c r="FK35" s="465" t="e">
        <v>#N/A</v>
      </c>
      <c r="FL35" s="465" t="e">
        <v>#N/A</v>
      </c>
      <c r="FM35" s="465" t="e">
        <v>#N/A</v>
      </c>
      <c r="FN35" s="465" t="e">
        <v>#N/A</v>
      </c>
      <c r="FO35" s="737" t="e">
        <v>#N/A</v>
      </c>
      <c r="FP35" s="358" t="e">
        <v>#N/A</v>
      </c>
      <c r="FQ35" s="465" t="e">
        <v>#N/A</v>
      </c>
      <c r="FR35" s="465" t="e">
        <v>#N/A</v>
      </c>
      <c r="FS35" s="465" t="e">
        <v>#N/A</v>
      </c>
      <c r="FT35" s="465" t="e">
        <v>#N/A</v>
      </c>
      <c r="FU35" s="465" t="e">
        <v>#N/A</v>
      </c>
      <c r="FV35" s="465" t="e">
        <v>#N/A</v>
      </c>
      <c r="FW35" s="465" t="e">
        <v>#N/A</v>
      </c>
      <c r="FX35" s="465" t="e">
        <v>#N/A</v>
      </c>
      <c r="FY35" s="465" t="e">
        <v>#N/A</v>
      </c>
      <c r="FZ35" s="738" t="e">
        <v>#N/A</v>
      </c>
      <c r="GA35" s="1207">
        <v>3152.6399999999408</v>
      </c>
    </row>
    <row r="36" spans="2:183" ht="18.75" customHeight="1">
      <c r="B36" s="719">
        <v>45586.395833333336</v>
      </c>
      <c r="C36" s="360">
        <v>64.565107422158917</v>
      </c>
      <c r="D36" s="360">
        <v>18</v>
      </c>
      <c r="E36" s="360">
        <v>5.9999999999999991</v>
      </c>
      <c r="F36" s="387">
        <v>11.999999999999998</v>
      </c>
      <c r="G36" s="360">
        <f t="shared" si="7"/>
        <v>8.3333333333333339</v>
      </c>
      <c r="H36" s="360">
        <f t="shared" si="8"/>
        <v>25.000000000000004</v>
      </c>
      <c r="I36" s="360">
        <f t="shared" si="9"/>
        <v>13.888888888888891</v>
      </c>
      <c r="J36" s="360">
        <f t="shared" si="10"/>
        <v>3.4722222222222228</v>
      </c>
      <c r="K36" s="360">
        <f t="shared" si="11"/>
        <v>6.9444444444444455</v>
      </c>
      <c r="L36" s="360">
        <f t="shared" si="12"/>
        <v>10.416666666666668</v>
      </c>
      <c r="M36" s="412">
        <v>4.84</v>
      </c>
      <c r="N36" s="374">
        <v>6.68</v>
      </c>
      <c r="O36" s="374">
        <v>9.26</v>
      </c>
      <c r="P36" s="374">
        <v>11.43</v>
      </c>
      <c r="Q36" s="761">
        <v>10.45</v>
      </c>
      <c r="R36" s="761">
        <v>11.73</v>
      </c>
      <c r="S36" s="761">
        <v>11.85</v>
      </c>
      <c r="T36" s="358" t="e">
        <v>#N/A</v>
      </c>
      <c r="U36" s="358" t="e">
        <v>#N/A</v>
      </c>
      <c r="V36" s="358" t="e">
        <v>#N/A</v>
      </c>
      <c r="W36" s="358" t="e">
        <v>#N/A</v>
      </c>
      <c r="X36" s="352">
        <v>4.96</v>
      </c>
      <c r="Y36" s="385">
        <v>10.6</v>
      </c>
      <c r="Z36" s="360">
        <v>9.8000000000000007</v>
      </c>
      <c r="AA36" s="360">
        <v>10.8</v>
      </c>
      <c r="AB36" s="360">
        <v>12.5</v>
      </c>
      <c r="AC36" s="463">
        <v>9</v>
      </c>
      <c r="AD36" s="463">
        <v>11</v>
      </c>
      <c r="AE36" s="463">
        <v>12.2</v>
      </c>
      <c r="AF36" s="358" t="e">
        <v>#N/A</v>
      </c>
      <c r="AG36" s="358" t="e">
        <v>#N/A</v>
      </c>
      <c r="AH36" s="358" t="e">
        <v>#N/A</v>
      </c>
      <c r="AI36" s="358" t="e">
        <v>#N/A</v>
      </c>
      <c r="AJ36" s="358" t="e">
        <v>#N/A</v>
      </c>
      <c r="AK36" s="386" t="e">
        <v>#N/A</v>
      </c>
      <c r="AL36" s="358" t="e">
        <v>#N/A</v>
      </c>
      <c r="AM36" s="463">
        <v>30</v>
      </c>
      <c r="AN36" s="463">
        <v>91</v>
      </c>
      <c r="AO36" s="465">
        <v>35.1</v>
      </c>
      <c r="AP36" s="465">
        <v>71.400000000000006</v>
      </c>
      <c r="AQ36" s="465">
        <v>93.2</v>
      </c>
      <c r="AR36" s="358" t="e">
        <v>#N/A</v>
      </c>
      <c r="AS36" s="358" t="e">
        <v>#N/A</v>
      </c>
      <c r="AT36" s="358" t="e">
        <v>#N/A</v>
      </c>
      <c r="AU36" s="358" t="e">
        <v>#N/A</v>
      </c>
      <c r="AV36" s="359" t="e">
        <v>#N/A</v>
      </c>
      <c r="AW36" s="358" t="e">
        <v>#N/A</v>
      </c>
      <c r="AX36" s="358" t="e">
        <v>#N/A</v>
      </c>
      <c r="AY36" s="750" t="e">
        <v>#N/A</v>
      </c>
      <c r="AZ36" s="358" t="e">
        <v>#N/A</v>
      </c>
      <c r="BA36" s="750" t="e">
        <v>#N/A</v>
      </c>
      <c r="BB36" s="358" t="e">
        <v>#N/A</v>
      </c>
      <c r="BC36" s="750" t="e">
        <v>#N/A</v>
      </c>
      <c r="BD36" s="741" t="e">
        <v>#N/A</v>
      </c>
      <c r="BE36" s="741" t="e">
        <v>#N/A</v>
      </c>
      <c r="BF36" s="741" t="e">
        <v>#N/A</v>
      </c>
      <c r="BG36" s="741" t="e">
        <v>#N/A</v>
      </c>
      <c r="BH36" s="750" t="e">
        <v>#N/A</v>
      </c>
      <c r="BI36" s="358" t="e">
        <v>#N/A</v>
      </c>
      <c r="BJ36" s="750" t="e">
        <v>#N/A</v>
      </c>
      <c r="BK36" s="358" t="e">
        <v>#N/A</v>
      </c>
      <c r="BL36" s="746" t="e">
        <v>#N/A</v>
      </c>
      <c r="BM36" s="386" t="e">
        <v>#N/A</v>
      </c>
      <c r="BN36" s="358" t="e">
        <v>#N/A</v>
      </c>
      <c r="BO36" s="750" t="e">
        <v>#N/A</v>
      </c>
      <c r="BP36" s="358" t="e">
        <v>#N/A</v>
      </c>
      <c r="BQ36" s="750" t="e">
        <v>#N/A</v>
      </c>
      <c r="BR36" s="358" t="e">
        <v>#N/A</v>
      </c>
      <c r="BS36" s="750" t="e">
        <v>#N/A</v>
      </c>
      <c r="BT36" s="741" t="e">
        <v>#N/A</v>
      </c>
      <c r="BU36" s="741" t="e">
        <v>#N/A</v>
      </c>
      <c r="BV36" s="741" t="e">
        <v>#N/A</v>
      </c>
      <c r="BW36" s="741" t="e">
        <v>#N/A</v>
      </c>
      <c r="BX36" s="750" t="e">
        <v>#N/A</v>
      </c>
      <c r="BY36" s="358" t="e">
        <v>#N/A</v>
      </c>
      <c r="BZ36" s="750" t="e">
        <v>#N/A</v>
      </c>
      <c r="CA36" s="358" t="e">
        <v>#N/A</v>
      </c>
      <c r="CB36" s="746" t="e">
        <v>#N/A</v>
      </c>
      <c r="CC36" s="386" t="e">
        <v>#N/A</v>
      </c>
      <c r="CD36" s="358" t="e">
        <v>#N/A</v>
      </c>
      <c r="CE36" s="750" t="e">
        <v>#N/A</v>
      </c>
      <c r="CF36" s="358" t="e">
        <v>#N/A</v>
      </c>
      <c r="CG36" s="750" t="e">
        <v>#N/A</v>
      </c>
      <c r="CH36" s="358" t="e">
        <v>#N/A</v>
      </c>
      <c r="CI36" s="750" t="e">
        <v>#N/A</v>
      </c>
      <c r="CJ36" s="741" t="e">
        <v>#N/A</v>
      </c>
      <c r="CK36" s="741" t="e">
        <v>#N/A</v>
      </c>
      <c r="CL36" s="741" t="e">
        <v>#N/A</v>
      </c>
      <c r="CM36" s="741" t="e">
        <v>#N/A</v>
      </c>
      <c r="CN36" s="750" t="e">
        <v>#N/A</v>
      </c>
      <c r="CO36" s="358" t="e">
        <v>#N/A</v>
      </c>
      <c r="CP36" s="750" t="e">
        <v>#N/A</v>
      </c>
      <c r="CQ36" s="358" t="e">
        <v>#N/A</v>
      </c>
      <c r="CR36" s="746" t="e">
        <v>#N/A</v>
      </c>
      <c r="CS36" s="386" t="e">
        <v>#N/A</v>
      </c>
      <c r="CT36" s="358" t="e">
        <v>#N/A</v>
      </c>
      <c r="CU36" s="750" t="e">
        <v>#N/A</v>
      </c>
      <c r="CV36" s="358" t="e">
        <v>#N/A</v>
      </c>
      <c r="CW36" s="750" t="e">
        <v>#N/A</v>
      </c>
      <c r="CX36" s="358" t="e">
        <v>#N/A</v>
      </c>
      <c r="CY36" s="750" t="e">
        <v>#N/A</v>
      </c>
      <c r="CZ36" s="741" t="e">
        <v>#N/A</v>
      </c>
      <c r="DA36" s="741" t="e">
        <v>#N/A</v>
      </c>
      <c r="DB36" s="741" t="e">
        <v>#N/A</v>
      </c>
      <c r="DC36" s="741" t="e">
        <v>#N/A</v>
      </c>
      <c r="DD36" s="750" t="e">
        <v>#N/A</v>
      </c>
      <c r="DE36" s="358" t="e">
        <v>#N/A</v>
      </c>
      <c r="DF36" s="750" t="e">
        <v>#N/A</v>
      </c>
      <c r="DG36" s="358" t="e">
        <v>#N/A</v>
      </c>
      <c r="DH36" s="746" t="e">
        <v>#N/A</v>
      </c>
      <c r="DI36" s="386" t="e">
        <v>#N/A</v>
      </c>
      <c r="DJ36" s="358" t="e">
        <v>#N/A</v>
      </c>
      <c r="DK36" s="750" t="e">
        <v>#N/A</v>
      </c>
      <c r="DL36" s="358" t="e">
        <v>#N/A</v>
      </c>
      <c r="DM36" s="750" t="e">
        <v>#N/A</v>
      </c>
      <c r="DN36" s="358" t="e">
        <v>#N/A</v>
      </c>
      <c r="DO36" s="750" t="e">
        <v>#N/A</v>
      </c>
      <c r="DP36" s="741" t="e">
        <v>#N/A</v>
      </c>
      <c r="DQ36" s="741" t="e">
        <v>#N/A</v>
      </c>
      <c r="DR36" s="741" t="e">
        <v>#N/A</v>
      </c>
      <c r="DS36" s="741" t="e">
        <v>#N/A</v>
      </c>
      <c r="DT36" s="750" t="e">
        <v>#N/A</v>
      </c>
      <c r="DU36" s="358" t="e">
        <v>#N/A</v>
      </c>
      <c r="DV36" s="750" t="e">
        <v>#N/A</v>
      </c>
      <c r="DW36" s="358" t="e">
        <v>#N/A</v>
      </c>
      <c r="DX36" s="746" t="e">
        <v>#N/A</v>
      </c>
      <c r="DY36" s="386" t="e">
        <v>#N/A</v>
      </c>
      <c r="DZ36" s="358" t="e">
        <v>#N/A</v>
      </c>
      <c r="EA36" s="750" t="e">
        <v>#N/A</v>
      </c>
      <c r="EB36" s="358" t="e">
        <v>#N/A</v>
      </c>
      <c r="EC36" s="750" t="e">
        <v>#N/A</v>
      </c>
      <c r="ED36" s="358" t="e">
        <v>#N/A</v>
      </c>
      <c r="EE36" s="750" t="e">
        <v>#N/A</v>
      </c>
      <c r="EF36" s="741" t="e">
        <v>#N/A</v>
      </c>
      <c r="EG36" s="741" t="e">
        <v>#N/A</v>
      </c>
      <c r="EH36" s="741" t="e">
        <v>#N/A</v>
      </c>
      <c r="EI36" s="741" t="e">
        <v>#N/A</v>
      </c>
      <c r="EJ36" s="750" t="e">
        <v>#N/A</v>
      </c>
      <c r="EK36" s="358" t="e">
        <v>#N/A</v>
      </c>
      <c r="EL36" s="750" t="e">
        <v>#N/A</v>
      </c>
      <c r="EM36" s="358" t="e">
        <v>#N/A</v>
      </c>
      <c r="EN36" s="746" t="e">
        <v>#N/A</v>
      </c>
      <c r="EO36" s="386" t="e">
        <v>#N/A</v>
      </c>
      <c r="EP36" s="358" t="e">
        <v>#N/A</v>
      </c>
      <c r="EQ36" s="750" t="e">
        <v>#N/A</v>
      </c>
      <c r="ER36" s="358" t="e">
        <v>#N/A</v>
      </c>
      <c r="ES36" s="750" t="e">
        <v>#N/A</v>
      </c>
      <c r="ET36" s="358" t="e">
        <v>#N/A</v>
      </c>
      <c r="EU36" s="750" t="e">
        <v>#N/A</v>
      </c>
      <c r="EV36" s="741" t="e">
        <v>#N/A</v>
      </c>
      <c r="EW36" s="741" t="e">
        <v>#N/A</v>
      </c>
      <c r="EX36" s="741" t="e">
        <v>#N/A</v>
      </c>
      <c r="EY36" s="741" t="e">
        <v>#N/A</v>
      </c>
      <c r="EZ36" s="750" t="e">
        <v>#N/A</v>
      </c>
      <c r="FA36" s="358" t="e">
        <v>#N/A</v>
      </c>
      <c r="FB36" s="750" t="e">
        <v>#N/A</v>
      </c>
      <c r="FC36" s="358" t="e">
        <v>#N/A</v>
      </c>
      <c r="FD36" s="757" t="e">
        <v>#N/A</v>
      </c>
      <c r="FE36" s="386" t="e">
        <v>#N/A</v>
      </c>
      <c r="FF36" s="465" t="e">
        <v>#N/A</v>
      </c>
      <c r="FG36" s="465" t="e">
        <v>#N/A</v>
      </c>
      <c r="FH36" s="465" t="e">
        <v>#N/A</v>
      </c>
      <c r="FI36" s="465" t="e">
        <v>#N/A</v>
      </c>
      <c r="FJ36" s="465" t="e">
        <v>#N/A</v>
      </c>
      <c r="FK36" s="465" t="e">
        <v>#N/A</v>
      </c>
      <c r="FL36" s="465" t="e">
        <v>#N/A</v>
      </c>
      <c r="FM36" s="465" t="e">
        <v>#N/A</v>
      </c>
      <c r="FN36" s="465" t="e">
        <v>#N/A</v>
      </c>
      <c r="FO36" s="737" t="e">
        <v>#N/A</v>
      </c>
      <c r="FP36" s="358" t="e">
        <v>#N/A</v>
      </c>
      <c r="FQ36" s="465" t="e">
        <v>#N/A</v>
      </c>
      <c r="FR36" s="465" t="e">
        <v>#N/A</v>
      </c>
      <c r="FS36" s="465" t="e">
        <v>#N/A</v>
      </c>
      <c r="FT36" s="465" t="e">
        <v>#N/A</v>
      </c>
      <c r="FU36" s="465" t="e">
        <v>#N/A</v>
      </c>
      <c r="FV36" s="465" t="e">
        <v>#N/A</v>
      </c>
      <c r="FW36" s="465" t="e">
        <v>#N/A</v>
      </c>
      <c r="FX36" s="465" t="e">
        <v>#N/A</v>
      </c>
      <c r="FY36" s="465" t="e">
        <v>#N/A</v>
      </c>
      <c r="FZ36" s="738" t="e">
        <v>#N/A</v>
      </c>
      <c r="GA36" s="569" t="e">
        <v>#N/A</v>
      </c>
    </row>
    <row r="37" spans="2:183" ht="18.75" customHeight="1">
      <c r="B37" s="719">
        <v>45593.375</v>
      </c>
      <c r="C37" s="360">
        <v>68.850189656744718</v>
      </c>
      <c r="D37" s="360">
        <v>18</v>
      </c>
      <c r="E37" s="360">
        <v>5.9999999999999991</v>
      </c>
      <c r="F37" s="387">
        <v>11.999999999999998</v>
      </c>
      <c r="G37" s="360">
        <f t="shared" si="7"/>
        <v>8.3333333333333339</v>
      </c>
      <c r="H37" s="360">
        <f t="shared" si="8"/>
        <v>25.000000000000004</v>
      </c>
      <c r="I37" s="360">
        <f t="shared" si="9"/>
        <v>13.888888888888891</v>
      </c>
      <c r="J37" s="360">
        <f t="shared" si="10"/>
        <v>3.4722222222222228</v>
      </c>
      <c r="K37" s="360">
        <f t="shared" si="11"/>
        <v>6.9444444444444455</v>
      </c>
      <c r="L37" s="360">
        <f t="shared" si="12"/>
        <v>10.416666666666668</v>
      </c>
      <c r="M37" s="386">
        <v>5.18</v>
      </c>
      <c r="N37" s="358">
        <v>6.65</v>
      </c>
      <c r="O37" s="358">
        <v>10.26</v>
      </c>
      <c r="P37" s="358">
        <v>11.92</v>
      </c>
      <c r="Q37" s="761">
        <v>10.27</v>
      </c>
      <c r="R37" s="761">
        <v>11.86</v>
      </c>
      <c r="S37" s="761">
        <v>11.96</v>
      </c>
      <c r="T37" s="358" t="e">
        <v>#N/A</v>
      </c>
      <c r="U37" s="358" t="e">
        <v>#N/A</v>
      </c>
      <c r="V37" s="358" t="e">
        <v>#N/A</v>
      </c>
      <c r="W37" s="358" t="e">
        <v>#N/A</v>
      </c>
      <c r="X37" s="352">
        <v>4.95</v>
      </c>
      <c r="Y37" s="386">
        <v>10.8</v>
      </c>
      <c r="Z37" s="358">
        <v>12.2</v>
      </c>
      <c r="AA37" s="358">
        <v>13.1</v>
      </c>
      <c r="AB37" s="360">
        <v>13</v>
      </c>
      <c r="AC37" s="463">
        <v>12.7</v>
      </c>
      <c r="AD37" s="463">
        <v>13.5</v>
      </c>
      <c r="AE37" s="463">
        <v>13.6</v>
      </c>
      <c r="AF37" s="1203">
        <v>12.7</v>
      </c>
      <c r="AG37" s="358" t="e">
        <v>#N/A</v>
      </c>
      <c r="AH37" s="358" t="e">
        <v>#N/A</v>
      </c>
      <c r="AI37" s="358" t="e">
        <v>#N/A</v>
      </c>
      <c r="AJ37" s="358" t="e">
        <v>#N/A</v>
      </c>
      <c r="AK37" s="386" t="e">
        <v>#N/A</v>
      </c>
      <c r="AL37" s="358" t="e">
        <v>#N/A</v>
      </c>
      <c r="AM37" s="463">
        <v>30.5</v>
      </c>
      <c r="AN37" s="465">
        <v>86.3</v>
      </c>
      <c r="AO37" s="465">
        <v>32.6</v>
      </c>
      <c r="AP37" s="465">
        <v>71.400000000000006</v>
      </c>
      <c r="AQ37" s="465">
        <v>92.3</v>
      </c>
      <c r="AR37" s="1203">
        <v>32.5</v>
      </c>
      <c r="AS37" s="358" t="e">
        <v>#N/A</v>
      </c>
      <c r="AT37" s="358" t="e">
        <v>#N/A</v>
      </c>
      <c r="AU37" s="358" t="e">
        <v>#N/A</v>
      </c>
      <c r="AV37" s="359" t="e">
        <v>#N/A</v>
      </c>
      <c r="AW37" s="358">
        <v>16</v>
      </c>
      <c r="AX37" s="358">
        <v>15</v>
      </c>
      <c r="AY37" s="750">
        <v>15</v>
      </c>
      <c r="AZ37" s="358">
        <v>0.68</v>
      </c>
      <c r="BA37" s="750">
        <v>0.31</v>
      </c>
      <c r="BB37" s="358">
        <v>0.12</v>
      </c>
      <c r="BC37" s="750">
        <v>9.0999999999999998E-2</v>
      </c>
      <c r="BD37" s="741" t="e">
        <v>#N/A</v>
      </c>
      <c r="BE37" s="741" t="e">
        <v>#N/A</v>
      </c>
      <c r="BF37" s="741" t="e">
        <v>#N/A</v>
      </c>
      <c r="BG37" s="741" t="e">
        <v>#N/A</v>
      </c>
      <c r="BH37" s="750" t="e">
        <v>#N/A</v>
      </c>
      <c r="BI37" s="358" t="e">
        <v>#N/A</v>
      </c>
      <c r="BJ37" s="750" t="e">
        <v>#N/A</v>
      </c>
      <c r="BK37" s="358" t="e">
        <v>#N/A</v>
      </c>
      <c r="BL37" s="746" t="e">
        <v>#N/A</v>
      </c>
      <c r="BM37" s="386">
        <v>5.8</v>
      </c>
      <c r="BN37" s="358">
        <v>4.2</v>
      </c>
      <c r="BO37" s="750">
        <v>4.2</v>
      </c>
      <c r="BP37" s="358">
        <v>0.03</v>
      </c>
      <c r="BQ37" s="750">
        <v>0.02</v>
      </c>
      <c r="BR37" s="358">
        <v>0.02</v>
      </c>
      <c r="BS37" s="750">
        <v>0.02</v>
      </c>
      <c r="BT37" s="741" t="e">
        <v>#N/A</v>
      </c>
      <c r="BU37" s="741" t="e">
        <v>#N/A</v>
      </c>
      <c r="BV37" s="741" t="e">
        <v>#N/A</v>
      </c>
      <c r="BW37" s="741" t="e">
        <v>#N/A</v>
      </c>
      <c r="BX37" s="750" t="e">
        <v>#N/A</v>
      </c>
      <c r="BY37" s="358" t="e">
        <v>#N/A</v>
      </c>
      <c r="BZ37" s="750" t="e">
        <v>#N/A</v>
      </c>
      <c r="CA37" s="358" t="e">
        <v>#N/A</v>
      </c>
      <c r="CB37" s="746" t="e">
        <v>#N/A</v>
      </c>
      <c r="CC37" s="386">
        <v>1.8</v>
      </c>
      <c r="CD37" s="374">
        <v>0.7</v>
      </c>
      <c r="CE37" s="750">
        <v>0.68</v>
      </c>
      <c r="CF37" s="358">
        <v>5.0000000000000001E-3</v>
      </c>
      <c r="CG37" s="750">
        <v>3.0000000000000001E-3</v>
      </c>
      <c r="CH37" s="358">
        <v>1.7000000000000001E-2</v>
      </c>
      <c r="CI37" s="750">
        <v>1.7999999999999999E-2</v>
      </c>
      <c r="CJ37" s="741" t="e">
        <v>#N/A</v>
      </c>
      <c r="CK37" s="741" t="e">
        <v>#N/A</v>
      </c>
      <c r="CL37" s="741" t="e">
        <v>#N/A</v>
      </c>
      <c r="CM37" s="741" t="e">
        <v>#N/A</v>
      </c>
      <c r="CN37" s="750" t="e">
        <v>#N/A</v>
      </c>
      <c r="CO37" s="358" t="e">
        <v>#N/A</v>
      </c>
      <c r="CP37" s="750" t="e">
        <v>#N/A</v>
      </c>
      <c r="CQ37" s="358" t="e">
        <v>#N/A</v>
      </c>
      <c r="CR37" s="746" t="e">
        <v>#N/A</v>
      </c>
      <c r="CS37" s="386">
        <v>0.17</v>
      </c>
      <c r="CT37" s="358">
        <v>0.17</v>
      </c>
      <c r="CU37" s="750">
        <v>0.16</v>
      </c>
      <c r="CV37" s="358">
        <v>9.1000000000000004E-3</v>
      </c>
      <c r="CW37" s="750">
        <v>8.8000000000000005E-3</v>
      </c>
      <c r="CX37" s="358">
        <v>5.9999999999999995E-4</v>
      </c>
      <c r="CY37" s="750">
        <v>4.0000000000000002E-4</v>
      </c>
      <c r="CZ37" s="741" t="e">
        <v>#N/A</v>
      </c>
      <c r="DA37" s="741" t="e">
        <v>#N/A</v>
      </c>
      <c r="DB37" s="741" t="e">
        <v>#N/A</v>
      </c>
      <c r="DC37" s="741" t="e">
        <v>#N/A</v>
      </c>
      <c r="DD37" s="750" t="e">
        <v>#N/A</v>
      </c>
      <c r="DE37" s="358" t="e">
        <v>#N/A</v>
      </c>
      <c r="DF37" s="750" t="e">
        <v>#N/A</v>
      </c>
      <c r="DG37" s="358" t="e">
        <v>#N/A</v>
      </c>
      <c r="DH37" s="746" t="e">
        <v>#N/A</v>
      </c>
      <c r="DI37" s="386" t="e">
        <v>#N/A</v>
      </c>
      <c r="DJ37" s="358" t="e">
        <v>#N/A</v>
      </c>
      <c r="DK37" s="750" t="e">
        <v>#N/A</v>
      </c>
      <c r="DL37" s="358" t="e">
        <v>#N/A</v>
      </c>
      <c r="DM37" s="750" t="e">
        <v>#N/A</v>
      </c>
      <c r="DN37" s="358" t="e">
        <v>#N/A</v>
      </c>
      <c r="DO37" s="750" t="e">
        <v>#N/A</v>
      </c>
      <c r="DP37" s="741" t="e">
        <v>#N/A</v>
      </c>
      <c r="DQ37" s="741" t="e">
        <v>#N/A</v>
      </c>
      <c r="DR37" s="741" t="e">
        <v>#N/A</v>
      </c>
      <c r="DS37" s="741" t="e">
        <v>#N/A</v>
      </c>
      <c r="DT37" s="750" t="e">
        <v>#N/A</v>
      </c>
      <c r="DU37" s="358" t="e">
        <v>#N/A</v>
      </c>
      <c r="DV37" s="750" t="e">
        <v>#N/A</v>
      </c>
      <c r="DW37" s="358" t="e">
        <v>#N/A</v>
      </c>
      <c r="DX37" s="746" t="e">
        <v>#N/A</v>
      </c>
      <c r="DY37" s="386">
        <v>8.1</v>
      </c>
      <c r="DZ37" s="358" t="e">
        <v>#N/A</v>
      </c>
      <c r="EA37" s="750">
        <v>30</v>
      </c>
      <c r="EB37" s="358" t="e">
        <v>#N/A</v>
      </c>
      <c r="EC37" s="750">
        <v>50</v>
      </c>
      <c r="ED37" s="358" t="e">
        <v>#N/A</v>
      </c>
      <c r="EE37" s="750">
        <v>120</v>
      </c>
      <c r="EF37" s="741" t="e">
        <v>#N/A</v>
      </c>
      <c r="EG37" s="741" t="e">
        <v>#N/A</v>
      </c>
      <c r="EH37" s="741" t="e">
        <v>#N/A</v>
      </c>
      <c r="EI37" s="741" t="e">
        <v>#N/A</v>
      </c>
      <c r="EJ37" s="750" t="e">
        <v>#N/A</v>
      </c>
      <c r="EK37" s="358" t="e">
        <v>#N/A</v>
      </c>
      <c r="EL37" s="750" t="e">
        <v>#N/A</v>
      </c>
      <c r="EM37" s="358" t="e">
        <v>#N/A</v>
      </c>
      <c r="EN37" s="746" t="e">
        <v>#N/A</v>
      </c>
      <c r="EO37" s="386" t="e">
        <v>#N/A</v>
      </c>
      <c r="EP37" s="358" t="e">
        <v>#N/A</v>
      </c>
      <c r="EQ37" s="750" t="e">
        <v>#N/A</v>
      </c>
      <c r="ER37" s="358" t="e">
        <v>#N/A</v>
      </c>
      <c r="ES37" s="750" t="e">
        <v>#N/A</v>
      </c>
      <c r="ET37" s="358" t="e">
        <v>#N/A</v>
      </c>
      <c r="EU37" s="750" t="e">
        <v>#N/A</v>
      </c>
      <c r="EV37" s="741" t="e">
        <v>#N/A</v>
      </c>
      <c r="EW37" s="741" t="e">
        <v>#N/A</v>
      </c>
      <c r="EX37" s="741" t="e">
        <v>#N/A</v>
      </c>
      <c r="EY37" s="741" t="e">
        <v>#N/A</v>
      </c>
      <c r="EZ37" s="750" t="e">
        <v>#N/A</v>
      </c>
      <c r="FA37" s="358" t="e">
        <v>#N/A</v>
      </c>
      <c r="FB37" s="750" t="e">
        <v>#N/A</v>
      </c>
      <c r="FC37" s="358" t="e">
        <v>#N/A</v>
      </c>
      <c r="FD37" s="757" t="e">
        <v>#N/A</v>
      </c>
      <c r="FE37" s="386" t="e">
        <v>#N/A</v>
      </c>
      <c r="FF37" s="465" t="e">
        <v>#N/A</v>
      </c>
      <c r="FG37" s="465" t="e">
        <v>#N/A</v>
      </c>
      <c r="FH37" s="465" t="e">
        <v>#N/A</v>
      </c>
      <c r="FI37" s="465" t="e">
        <v>#N/A</v>
      </c>
      <c r="FJ37" s="465" t="e">
        <v>#N/A</v>
      </c>
      <c r="FK37" s="465" t="e">
        <v>#N/A</v>
      </c>
      <c r="FL37" s="465" t="e">
        <v>#N/A</v>
      </c>
      <c r="FM37" s="465" t="e">
        <v>#N/A</v>
      </c>
      <c r="FN37" s="465" t="e">
        <v>#N/A</v>
      </c>
      <c r="FO37" s="737" t="e">
        <v>#N/A</v>
      </c>
      <c r="FP37" s="358" t="e">
        <v>#N/A</v>
      </c>
      <c r="FQ37" s="465" t="e">
        <v>#N/A</v>
      </c>
      <c r="FR37" s="465" t="e">
        <v>#N/A</v>
      </c>
      <c r="FS37" s="465" t="e">
        <v>#N/A</v>
      </c>
      <c r="FT37" s="465" t="e">
        <v>#N/A</v>
      </c>
      <c r="FU37" s="465" t="e">
        <v>#N/A</v>
      </c>
      <c r="FV37" s="465" t="e">
        <v>#N/A</v>
      </c>
      <c r="FW37" s="465" t="e">
        <v>#N/A</v>
      </c>
      <c r="FX37" s="465" t="e">
        <v>#N/A</v>
      </c>
      <c r="FY37" s="465" t="e">
        <v>#N/A</v>
      </c>
      <c r="FZ37" s="738" t="e">
        <v>#N/A</v>
      </c>
      <c r="GA37" s="1207">
        <v>3394.5599999999408</v>
      </c>
    </row>
    <row r="38" spans="2:183" ht="18.75" customHeight="1">
      <c r="B38" s="719">
        <v>45600.375</v>
      </c>
      <c r="C38" s="360">
        <v>60.933412427702805</v>
      </c>
      <c r="D38" s="360">
        <v>18</v>
      </c>
      <c r="E38" s="360">
        <v>5.9999999999999991</v>
      </c>
      <c r="F38" s="387">
        <v>13</v>
      </c>
      <c r="G38" s="360">
        <f t="shared" si="7"/>
        <v>8.3333333333333339</v>
      </c>
      <c r="H38" s="360">
        <f t="shared" si="8"/>
        <v>25.000000000000004</v>
      </c>
      <c r="I38" s="360">
        <f t="shared" si="9"/>
        <v>12.820512820512821</v>
      </c>
      <c r="J38" s="360">
        <f t="shared" si="10"/>
        <v>3.2051282051282053</v>
      </c>
      <c r="K38" s="360">
        <f t="shared" si="11"/>
        <v>6.4102564102564106</v>
      </c>
      <c r="L38" s="360">
        <f t="shared" si="12"/>
        <v>9.6153846153846168</v>
      </c>
      <c r="M38" s="412">
        <v>4.3</v>
      </c>
      <c r="N38" s="374">
        <v>6.87</v>
      </c>
      <c r="O38" s="374">
        <v>9.68</v>
      </c>
      <c r="P38" s="374">
        <v>12</v>
      </c>
      <c r="Q38" s="761">
        <v>10.14</v>
      </c>
      <c r="R38" s="761">
        <v>11.85</v>
      </c>
      <c r="S38" s="761">
        <v>12</v>
      </c>
      <c r="T38" s="358" t="e">
        <v>#N/A</v>
      </c>
      <c r="U38" s="358" t="e">
        <v>#N/A</v>
      </c>
      <c r="V38" s="358" t="e">
        <v>#N/A</v>
      </c>
      <c r="W38" s="358" t="e">
        <v>#N/A</v>
      </c>
      <c r="X38" s="352">
        <v>5.05</v>
      </c>
      <c r="Y38" s="385">
        <v>10.6</v>
      </c>
      <c r="Z38" s="360">
        <v>10</v>
      </c>
      <c r="AA38" s="360">
        <v>10.1</v>
      </c>
      <c r="AB38" s="360">
        <v>10.9</v>
      </c>
      <c r="AC38" s="463">
        <v>9.4</v>
      </c>
      <c r="AD38" s="463">
        <v>11.2</v>
      </c>
      <c r="AE38" s="463">
        <v>12.1</v>
      </c>
      <c r="AF38" s="1203">
        <v>7.2</v>
      </c>
      <c r="AG38" s="358" t="e">
        <v>#N/A</v>
      </c>
      <c r="AH38" s="358" t="e">
        <v>#N/A</v>
      </c>
      <c r="AI38" s="358" t="e">
        <v>#N/A</v>
      </c>
      <c r="AJ38" s="358" t="e">
        <v>#N/A</v>
      </c>
      <c r="AK38" s="386" t="e">
        <v>#N/A</v>
      </c>
      <c r="AL38" s="358" t="e">
        <v>#N/A</v>
      </c>
      <c r="AM38" s="463">
        <v>30.6</v>
      </c>
      <c r="AN38" s="465">
        <v>87.3</v>
      </c>
      <c r="AO38" s="465">
        <v>34.799999999999997</v>
      </c>
      <c r="AP38" s="463">
        <v>67</v>
      </c>
      <c r="AQ38" s="465">
        <v>89.2</v>
      </c>
      <c r="AR38" s="1203">
        <v>33.1</v>
      </c>
      <c r="AS38" s="358" t="e">
        <v>#N/A</v>
      </c>
      <c r="AT38" s="358" t="e">
        <v>#N/A</v>
      </c>
      <c r="AU38" s="358" t="e">
        <v>#N/A</v>
      </c>
      <c r="AV38" s="359" t="e">
        <v>#N/A</v>
      </c>
      <c r="AW38" s="358" t="e">
        <v>#N/A</v>
      </c>
      <c r="AX38" s="358" t="e">
        <v>#N/A</v>
      </c>
      <c r="AY38" s="750" t="e">
        <v>#N/A</v>
      </c>
      <c r="AZ38" s="358" t="e">
        <v>#N/A</v>
      </c>
      <c r="BA38" s="750" t="e">
        <v>#N/A</v>
      </c>
      <c r="BB38" s="358" t="e">
        <v>#N/A</v>
      </c>
      <c r="BC38" s="750" t="e">
        <v>#N/A</v>
      </c>
      <c r="BD38" s="741" t="e">
        <v>#N/A</v>
      </c>
      <c r="BE38" s="741" t="e">
        <v>#N/A</v>
      </c>
      <c r="BF38" s="741" t="e">
        <v>#N/A</v>
      </c>
      <c r="BG38" s="741" t="e">
        <v>#N/A</v>
      </c>
      <c r="BH38" s="750" t="e">
        <v>#N/A</v>
      </c>
      <c r="BI38" s="358" t="e">
        <v>#N/A</v>
      </c>
      <c r="BJ38" s="750" t="e">
        <v>#N/A</v>
      </c>
      <c r="BK38" s="358" t="e">
        <v>#N/A</v>
      </c>
      <c r="BL38" s="746" t="e">
        <v>#N/A</v>
      </c>
      <c r="BM38" s="386" t="e">
        <v>#N/A</v>
      </c>
      <c r="BN38" s="358" t="e">
        <v>#N/A</v>
      </c>
      <c r="BO38" s="750" t="e">
        <v>#N/A</v>
      </c>
      <c r="BP38" s="358" t="e">
        <v>#N/A</v>
      </c>
      <c r="BQ38" s="750" t="e">
        <v>#N/A</v>
      </c>
      <c r="BR38" s="358" t="e">
        <v>#N/A</v>
      </c>
      <c r="BS38" s="750" t="e">
        <v>#N/A</v>
      </c>
      <c r="BT38" s="741" t="e">
        <v>#N/A</v>
      </c>
      <c r="BU38" s="741" t="e">
        <v>#N/A</v>
      </c>
      <c r="BV38" s="741" t="e">
        <v>#N/A</v>
      </c>
      <c r="BW38" s="741" t="e">
        <v>#N/A</v>
      </c>
      <c r="BX38" s="750" t="e">
        <v>#N/A</v>
      </c>
      <c r="BY38" s="358" t="e">
        <v>#N/A</v>
      </c>
      <c r="BZ38" s="750" t="e">
        <v>#N/A</v>
      </c>
      <c r="CA38" s="358" t="e">
        <v>#N/A</v>
      </c>
      <c r="CB38" s="746" t="e">
        <v>#N/A</v>
      </c>
      <c r="CC38" s="386" t="e">
        <v>#N/A</v>
      </c>
      <c r="CD38" s="358" t="e">
        <v>#N/A</v>
      </c>
      <c r="CE38" s="750" t="e">
        <v>#N/A</v>
      </c>
      <c r="CF38" s="358" t="e">
        <v>#N/A</v>
      </c>
      <c r="CG38" s="750" t="e">
        <v>#N/A</v>
      </c>
      <c r="CH38" s="358" t="e">
        <v>#N/A</v>
      </c>
      <c r="CI38" s="750" t="e">
        <v>#N/A</v>
      </c>
      <c r="CJ38" s="741" t="e">
        <v>#N/A</v>
      </c>
      <c r="CK38" s="741" t="e">
        <v>#N/A</v>
      </c>
      <c r="CL38" s="741" t="e">
        <v>#N/A</v>
      </c>
      <c r="CM38" s="741" t="e">
        <v>#N/A</v>
      </c>
      <c r="CN38" s="750" t="e">
        <v>#N/A</v>
      </c>
      <c r="CO38" s="358" t="e">
        <v>#N/A</v>
      </c>
      <c r="CP38" s="750" t="e">
        <v>#N/A</v>
      </c>
      <c r="CQ38" s="358" t="e">
        <v>#N/A</v>
      </c>
      <c r="CR38" s="746" t="e">
        <v>#N/A</v>
      </c>
      <c r="CS38" s="386" t="e">
        <v>#N/A</v>
      </c>
      <c r="CT38" s="358" t="e">
        <v>#N/A</v>
      </c>
      <c r="CU38" s="750" t="e">
        <v>#N/A</v>
      </c>
      <c r="CV38" s="358" t="e">
        <v>#N/A</v>
      </c>
      <c r="CW38" s="750" t="e">
        <v>#N/A</v>
      </c>
      <c r="CX38" s="358" t="e">
        <v>#N/A</v>
      </c>
      <c r="CY38" s="750" t="e">
        <v>#N/A</v>
      </c>
      <c r="CZ38" s="741" t="e">
        <v>#N/A</v>
      </c>
      <c r="DA38" s="741" t="e">
        <v>#N/A</v>
      </c>
      <c r="DB38" s="741" t="e">
        <v>#N/A</v>
      </c>
      <c r="DC38" s="741" t="e">
        <v>#N/A</v>
      </c>
      <c r="DD38" s="750" t="e">
        <v>#N/A</v>
      </c>
      <c r="DE38" s="358" t="e">
        <v>#N/A</v>
      </c>
      <c r="DF38" s="750" t="e">
        <v>#N/A</v>
      </c>
      <c r="DG38" s="358" t="e">
        <v>#N/A</v>
      </c>
      <c r="DH38" s="746" t="e">
        <v>#N/A</v>
      </c>
      <c r="DI38" s="386" t="e">
        <v>#N/A</v>
      </c>
      <c r="DJ38" s="358" t="e">
        <v>#N/A</v>
      </c>
      <c r="DK38" s="750" t="e">
        <v>#N/A</v>
      </c>
      <c r="DL38" s="358" t="e">
        <v>#N/A</v>
      </c>
      <c r="DM38" s="750" t="e">
        <v>#N/A</v>
      </c>
      <c r="DN38" s="358" t="e">
        <v>#N/A</v>
      </c>
      <c r="DO38" s="750" t="e">
        <v>#N/A</v>
      </c>
      <c r="DP38" s="741" t="e">
        <v>#N/A</v>
      </c>
      <c r="DQ38" s="741" t="e">
        <v>#N/A</v>
      </c>
      <c r="DR38" s="741" t="e">
        <v>#N/A</v>
      </c>
      <c r="DS38" s="741" t="e">
        <v>#N/A</v>
      </c>
      <c r="DT38" s="750" t="e">
        <v>#N/A</v>
      </c>
      <c r="DU38" s="358" t="e">
        <v>#N/A</v>
      </c>
      <c r="DV38" s="750" t="e">
        <v>#N/A</v>
      </c>
      <c r="DW38" s="358" t="e">
        <v>#N/A</v>
      </c>
      <c r="DX38" s="746" t="e">
        <v>#N/A</v>
      </c>
      <c r="DY38" s="386" t="e">
        <v>#N/A</v>
      </c>
      <c r="DZ38" s="358" t="e">
        <v>#N/A</v>
      </c>
      <c r="EA38" s="750" t="e">
        <v>#N/A</v>
      </c>
      <c r="EB38" s="358" t="e">
        <v>#N/A</v>
      </c>
      <c r="EC38" s="750" t="e">
        <v>#N/A</v>
      </c>
      <c r="ED38" s="358" t="e">
        <v>#N/A</v>
      </c>
      <c r="EE38" s="750" t="e">
        <v>#N/A</v>
      </c>
      <c r="EF38" s="741" t="e">
        <v>#N/A</v>
      </c>
      <c r="EG38" s="741" t="e">
        <v>#N/A</v>
      </c>
      <c r="EH38" s="741" t="e">
        <v>#N/A</v>
      </c>
      <c r="EI38" s="741" t="e">
        <v>#N/A</v>
      </c>
      <c r="EJ38" s="750" t="e">
        <v>#N/A</v>
      </c>
      <c r="EK38" s="358" t="e">
        <v>#N/A</v>
      </c>
      <c r="EL38" s="750" t="e">
        <v>#N/A</v>
      </c>
      <c r="EM38" s="358" t="e">
        <v>#N/A</v>
      </c>
      <c r="EN38" s="746" t="e">
        <v>#N/A</v>
      </c>
      <c r="EO38" s="386" t="e">
        <v>#N/A</v>
      </c>
      <c r="EP38" s="358" t="e">
        <v>#N/A</v>
      </c>
      <c r="EQ38" s="750" t="e">
        <v>#N/A</v>
      </c>
      <c r="ER38" s="358" t="e">
        <v>#N/A</v>
      </c>
      <c r="ES38" s="750" t="e">
        <v>#N/A</v>
      </c>
      <c r="ET38" s="358" t="e">
        <v>#N/A</v>
      </c>
      <c r="EU38" s="750" t="e">
        <v>#N/A</v>
      </c>
      <c r="EV38" s="741" t="e">
        <v>#N/A</v>
      </c>
      <c r="EW38" s="741" t="e">
        <v>#N/A</v>
      </c>
      <c r="EX38" s="741" t="e">
        <v>#N/A</v>
      </c>
      <c r="EY38" s="741" t="e">
        <v>#N/A</v>
      </c>
      <c r="EZ38" s="750" t="e">
        <v>#N/A</v>
      </c>
      <c r="FA38" s="358" t="e">
        <v>#N/A</v>
      </c>
      <c r="FB38" s="750" t="e">
        <v>#N/A</v>
      </c>
      <c r="FC38" s="358" t="e">
        <v>#N/A</v>
      </c>
      <c r="FD38" s="757" t="e">
        <v>#N/A</v>
      </c>
      <c r="FE38" s="386" t="e">
        <v>#N/A</v>
      </c>
      <c r="FF38" s="465" t="e">
        <v>#N/A</v>
      </c>
      <c r="FG38" s="465" t="e">
        <v>#N/A</v>
      </c>
      <c r="FH38" s="465" t="e">
        <v>#N/A</v>
      </c>
      <c r="FI38" s="465" t="e">
        <v>#N/A</v>
      </c>
      <c r="FJ38" s="465" t="e">
        <v>#N/A</v>
      </c>
      <c r="FK38" s="465" t="e">
        <v>#N/A</v>
      </c>
      <c r="FL38" s="465" t="e">
        <v>#N/A</v>
      </c>
      <c r="FM38" s="465" t="e">
        <v>#N/A</v>
      </c>
      <c r="FN38" s="465" t="e">
        <v>#N/A</v>
      </c>
      <c r="FO38" s="737" t="e">
        <v>#N/A</v>
      </c>
      <c r="FP38" s="358" t="e">
        <v>#N/A</v>
      </c>
      <c r="FQ38" s="465" t="e">
        <v>#N/A</v>
      </c>
      <c r="FR38" s="465" t="e">
        <v>#N/A</v>
      </c>
      <c r="FS38" s="465" t="e">
        <v>#N/A</v>
      </c>
      <c r="FT38" s="465" t="e">
        <v>#N/A</v>
      </c>
      <c r="FU38" s="465" t="e">
        <v>#N/A</v>
      </c>
      <c r="FV38" s="465" t="e">
        <v>#N/A</v>
      </c>
      <c r="FW38" s="465" t="e">
        <v>#N/A</v>
      </c>
      <c r="FX38" s="465" t="e">
        <v>#N/A</v>
      </c>
      <c r="FY38" s="465" t="e">
        <v>#N/A</v>
      </c>
      <c r="FZ38" s="738" t="e">
        <v>#N/A</v>
      </c>
      <c r="GA38" s="569" t="e">
        <v>#N/A</v>
      </c>
    </row>
    <row r="39" spans="2:183" ht="18.75" customHeight="1">
      <c r="B39" s="719">
        <v>45607.375</v>
      </c>
      <c r="C39" s="360">
        <v>59.687238991982937</v>
      </c>
      <c r="D39" s="360">
        <v>17</v>
      </c>
      <c r="E39" s="360">
        <v>5</v>
      </c>
      <c r="F39" s="387">
        <v>11.999999999999998</v>
      </c>
      <c r="G39" s="360">
        <f t="shared" si="7"/>
        <v>8.8235294117647047</v>
      </c>
      <c r="H39" s="360">
        <f t="shared" si="8"/>
        <v>30</v>
      </c>
      <c r="I39" s="360">
        <f t="shared" si="9"/>
        <v>13.888888888888891</v>
      </c>
      <c r="J39" s="360">
        <f t="shared" si="10"/>
        <v>3.4722222222222228</v>
      </c>
      <c r="K39" s="360">
        <f t="shared" si="11"/>
        <v>6.9444444444444455</v>
      </c>
      <c r="L39" s="360">
        <f t="shared" si="12"/>
        <v>10.416666666666668</v>
      </c>
      <c r="M39" s="412">
        <v>4.3899999999999997</v>
      </c>
      <c r="N39" s="374">
        <v>6.73</v>
      </c>
      <c r="O39" s="374">
        <v>10.35</v>
      </c>
      <c r="P39" s="374">
        <v>12.05</v>
      </c>
      <c r="Q39" s="761">
        <v>10.18</v>
      </c>
      <c r="R39" s="761">
        <v>11.93</v>
      </c>
      <c r="S39" s="761">
        <v>12.1</v>
      </c>
      <c r="T39" s="358" t="e">
        <v>#N/A</v>
      </c>
      <c r="U39" s="358" t="e">
        <v>#N/A</v>
      </c>
      <c r="V39" s="358" t="e">
        <v>#N/A</v>
      </c>
      <c r="W39" s="358" t="e">
        <v>#N/A</v>
      </c>
      <c r="X39" s="352">
        <v>5.1100000000000003</v>
      </c>
      <c r="Y39" s="385">
        <v>10.6</v>
      </c>
      <c r="Z39" s="360">
        <v>9.9</v>
      </c>
      <c r="AA39" s="360">
        <v>9.6</v>
      </c>
      <c r="AB39" s="360">
        <v>9.6999999999999993</v>
      </c>
      <c r="AC39" s="463">
        <v>9.9</v>
      </c>
      <c r="AD39" s="463">
        <v>10.1</v>
      </c>
      <c r="AE39" s="463">
        <v>9.5</v>
      </c>
      <c r="AF39" s="1203">
        <v>8.1999999999999993</v>
      </c>
      <c r="AG39" s="358" t="e">
        <v>#N/A</v>
      </c>
      <c r="AH39" s="358" t="e">
        <v>#N/A</v>
      </c>
      <c r="AI39" s="358" t="e">
        <v>#N/A</v>
      </c>
      <c r="AJ39" s="358" t="e">
        <v>#N/A</v>
      </c>
      <c r="AK39" s="386" t="e">
        <v>#N/A</v>
      </c>
      <c r="AL39" s="358" t="e">
        <v>#N/A</v>
      </c>
      <c r="AM39" s="463">
        <v>32</v>
      </c>
      <c r="AN39" s="465">
        <v>74.599999999999994</v>
      </c>
      <c r="AO39" s="465">
        <v>33.1</v>
      </c>
      <c r="AP39" s="465">
        <v>68.099999999999994</v>
      </c>
      <c r="AQ39" s="465">
        <v>90.3</v>
      </c>
      <c r="AR39" s="1203">
        <v>32.9</v>
      </c>
      <c r="AS39" s="358" t="e">
        <v>#N/A</v>
      </c>
      <c r="AT39" s="358" t="e">
        <v>#N/A</v>
      </c>
      <c r="AU39" s="358" t="e">
        <v>#N/A</v>
      </c>
      <c r="AV39" s="359" t="e">
        <v>#N/A</v>
      </c>
      <c r="AW39" s="358">
        <v>15</v>
      </c>
      <c r="AX39" s="358">
        <v>16</v>
      </c>
      <c r="AY39" s="750">
        <v>15</v>
      </c>
      <c r="AZ39" s="374">
        <v>0.3</v>
      </c>
      <c r="BA39" s="750">
        <v>0.28999999999999998</v>
      </c>
      <c r="BB39" s="358">
        <v>0.26</v>
      </c>
      <c r="BC39" s="762">
        <v>0.1</v>
      </c>
      <c r="BD39" s="741" t="e">
        <v>#N/A</v>
      </c>
      <c r="BE39" s="741" t="e">
        <v>#N/A</v>
      </c>
      <c r="BF39" s="741" t="e">
        <v>#N/A</v>
      </c>
      <c r="BG39" s="741" t="e">
        <v>#N/A</v>
      </c>
      <c r="BH39" s="750" t="e">
        <v>#N/A</v>
      </c>
      <c r="BI39" s="358" t="e">
        <v>#N/A</v>
      </c>
      <c r="BJ39" s="750" t="e">
        <v>#N/A</v>
      </c>
      <c r="BK39" s="358" t="e">
        <v>#N/A</v>
      </c>
      <c r="BL39" s="746" t="e">
        <v>#N/A</v>
      </c>
      <c r="BM39" s="386">
        <v>5.5</v>
      </c>
      <c r="BN39" s="358">
        <v>4.4000000000000004</v>
      </c>
      <c r="BO39" s="750">
        <v>4.4000000000000004</v>
      </c>
      <c r="BP39" s="358">
        <v>0.02</v>
      </c>
      <c r="BQ39" s="750">
        <v>0.02</v>
      </c>
      <c r="BR39" s="358">
        <v>0.01</v>
      </c>
      <c r="BS39" s="750">
        <v>0</v>
      </c>
      <c r="BT39" s="741" t="e">
        <v>#N/A</v>
      </c>
      <c r="BU39" s="741" t="e">
        <v>#N/A</v>
      </c>
      <c r="BV39" s="741" t="e">
        <v>#N/A</v>
      </c>
      <c r="BW39" s="741" t="e">
        <v>#N/A</v>
      </c>
      <c r="BX39" s="750" t="e">
        <v>#N/A</v>
      </c>
      <c r="BY39" s="358" t="e">
        <v>#N/A</v>
      </c>
      <c r="BZ39" s="750" t="e">
        <v>#N/A</v>
      </c>
      <c r="CA39" s="358" t="e">
        <v>#N/A</v>
      </c>
      <c r="CB39" s="746" t="e">
        <v>#N/A</v>
      </c>
      <c r="CC39" s="386">
        <v>1.9</v>
      </c>
      <c r="CD39" s="374">
        <v>0.78</v>
      </c>
      <c r="CE39" s="750">
        <v>0.78</v>
      </c>
      <c r="CF39" s="358">
        <v>2E-3</v>
      </c>
      <c r="CG39" s="750">
        <v>3.0000000000000001E-3</v>
      </c>
      <c r="CH39" s="373">
        <v>0.01</v>
      </c>
      <c r="CI39" s="766">
        <v>0.01</v>
      </c>
      <c r="CJ39" s="741" t="e">
        <v>#N/A</v>
      </c>
      <c r="CK39" s="741" t="e">
        <v>#N/A</v>
      </c>
      <c r="CL39" s="741" t="e">
        <v>#N/A</v>
      </c>
      <c r="CM39" s="741" t="e">
        <v>#N/A</v>
      </c>
      <c r="CN39" s="750" t="e">
        <v>#N/A</v>
      </c>
      <c r="CO39" s="358" t="e">
        <v>#N/A</v>
      </c>
      <c r="CP39" s="750" t="e">
        <v>#N/A</v>
      </c>
      <c r="CQ39" s="358" t="e">
        <v>#N/A</v>
      </c>
      <c r="CR39" s="746" t="e">
        <v>#N/A</v>
      </c>
      <c r="CS39" s="386">
        <v>0.17</v>
      </c>
      <c r="CT39" s="358">
        <v>0.17</v>
      </c>
      <c r="CU39" s="750">
        <v>0.17</v>
      </c>
      <c r="CV39" s="358">
        <v>3.0999999999999999E-3</v>
      </c>
      <c r="CW39" s="1202">
        <v>5.0000000000000001E-3</v>
      </c>
      <c r="CX39" s="358">
        <v>8.9999999999999998E-4</v>
      </c>
      <c r="CY39" s="750">
        <v>0</v>
      </c>
      <c r="CZ39" s="741" t="e">
        <v>#N/A</v>
      </c>
      <c r="DA39" s="741" t="e">
        <v>#N/A</v>
      </c>
      <c r="DB39" s="741" t="e">
        <v>#N/A</v>
      </c>
      <c r="DC39" s="741" t="e">
        <v>#N/A</v>
      </c>
      <c r="DD39" s="750" t="e">
        <v>#N/A</v>
      </c>
      <c r="DE39" s="358" t="e">
        <v>#N/A</v>
      </c>
      <c r="DF39" s="750" t="e">
        <v>#N/A</v>
      </c>
      <c r="DG39" s="358" t="e">
        <v>#N/A</v>
      </c>
      <c r="DH39" s="746" t="e">
        <v>#N/A</v>
      </c>
      <c r="DI39" s="386" t="e">
        <v>#N/A</v>
      </c>
      <c r="DJ39" s="358" t="e">
        <v>#N/A</v>
      </c>
      <c r="DK39" s="750" t="e">
        <v>#N/A</v>
      </c>
      <c r="DL39" s="358" t="e">
        <v>#N/A</v>
      </c>
      <c r="DM39" s="750" t="e">
        <v>#N/A</v>
      </c>
      <c r="DN39" s="358" t="e">
        <v>#N/A</v>
      </c>
      <c r="DO39" s="750" t="e">
        <v>#N/A</v>
      </c>
      <c r="DP39" s="741" t="e">
        <v>#N/A</v>
      </c>
      <c r="DQ39" s="741" t="e">
        <v>#N/A</v>
      </c>
      <c r="DR39" s="741" t="e">
        <v>#N/A</v>
      </c>
      <c r="DS39" s="741" t="e">
        <v>#N/A</v>
      </c>
      <c r="DT39" s="750" t="e">
        <v>#N/A</v>
      </c>
      <c r="DU39" s="358" t="e">
        <v>#N/A</v>
      </c>
      <c r="DV39" s="750" t="e">
        <v>#N/A</v>
      </c>
      <c r="DW39" s="358" t="e">
        <v>#N/A</v>
      </c>
      <c r="DX39" s="746" t="e">
        <v>#N/A</v>
      </c>
      <c r="DY39" s="386">
        <v>4.7</v>
      </c>
      <c r="DZ39" s="358" t="e">
        <v>#N/A</v>
      </c>
      <c r="EA39" s="750">
        <v>26</v>
      </c>
      <c r="EB39" s="358" t="e">
        <v>#N/A</v>
      </c>
      <c r="EC39" s="750">
        <v>45</v>
      </c>
      <c r="ED39" s="358" t="e">
        <v>#N/A</v>
      </c>
      <c r="EE39" s="750">
        <v>100</v>
      </c>
      <c r="EF39" s="741" t="e">
        <v>#N/A</v>
      </c>
      <c r="EG39" s="741" t="e">
        <v>#N/A</v>
      </c>
      <c r="EH39" s="741" t="e">
        <v>#N/A</v>
      </c>
      <c r="EI39" s="741" t="e">
        <v>#N/A</v>
      </c>
      <c r="EJ39" s="750" t="e">
        <v>#N/A</v>
      </c>
      <c r="EK39" s="358" t="e">
        <v>#N/A</v>
      </c>
      <c r="EL39" s="750" t="e">
        <v>#N/A</v>
      </c>
      <c r="EM39" s="358" t="e">
        <v>#N/A</v>
      </c>
      <c r="EN39" s="746" t="e">
        <v>#N/A</v>
      </c>
      <c r="EO39" s="386" t="e">
        <v>#N/A</v>
      </c>
      <c r="EP39" s="358" t="e">
        <v>#N/A</v>
      </c>
      <c r="EQ39" s="750" t="e">
        <v>#N/A</v>
      </c>
      <c r="ER39" s="358" t="e">
        <v>#N/A</v>
      </c>
      <c r="ES39" s="750" t="e">
        <v>#N/A</v>
      </c>
      <c r="ET39" s="358" t="e">
        <v>#N/A</v>
      </c>
      <c r="EU39" s="750" t="e">
        <v>#N/A</v>
      </c>
      <c r="EV39" s="741" t="e">
        <v>#N/A</v>
      </c>
      <c r="EW39" s="741" t="e">
        <v>#N/A</v>
      </c>
      <c r="EX39" s="741" t="e">
        <v>#N/A</v>
      </c>
      <c r="EY39" s="741" t="e">
        <v>#N/A</v>
      </c>
      <c r="EZ39" s="750" t="e">
        <v>#N/A</v>
      </c>
      <c r="FA39" s="358" t="e">
        <v>#N/A</v>
      </c>
      <c r="FB39" s="750" t="e">
        <v>#N/A</v>
      </c>
      <c r="FC39" s="358" t="e">
        <v>#N/A</v>
      </c>
      <c r="FD39" s="757" t="e">
        <v>#N/A</v>
      </c>
      <c r="FE39" s="386" t="e">
        <v>#N/A</v>
      </c>
      <c r="FF39" s="465" t="e">
        <v>#N/A</v>
      </c>
      <c r="FG39" s="465" t="e">
        <v>#N/A</v>
      </c>
      <c r="FH39" s="465" t="e">
        <v>#N/A</v>
      </c>
      <c r="FI39" s="465" t="e">
        <v>#N/A</v>
      </c>
      <c r="FJ39" s="465" t="e">
        <v>#N/A</v>
      </c>
      <c r="FK39" s="465" t="e">
        <v>#N/A</v>
      </c>
      <c r="FL39" s="465" t="e">
        <v>#N/A</v>
      </c>
      <c r="FM39" s="465" t="e">
        <v>#N/A</v>
      </c>
      <c r="FN39" s="465" t="e">
        <v>#N/A</v>
      </c>
      <c r="FO39" s="737" t="e">
        <v>#N/A</v>
      </c>
      <c r="FP39" s="358" t="e">
        <v>#N/A</v>
      </c>
      <c r="FQ39" s="465" t="e">
        <v>#N/A</v>
      </c>
      <c r="FR39" s="465" t="e">
        <v>#N/A</v>
      </c>
      <c r="FS39" s="465" t="e">
        <v>#N/A</v>
      </c>
      <c r="FT39" s="465" t="e">
        <v>#N/A</v>
      </c>
      <c r="FU39" s="465" t="e">
        <v>#N/A</v>
      </c>
      <c r="FV39" s="465" t="e">
        <v>#N/A</v>
      </c>
      <c r="FW39" s="465" t="e">
        <v>#N/A</v>
      </c>
      <c r="FX39" s="465" t="e">
        <v>#N/A</v>
      </c>
      <c r="FY39" s="465" t="e">
        <v>#N/A</v>
      </c>
      <c r="FZ39" s="738" t="e">
        <v>#N/A</v>
      </c>
      <c r="GA39" s="1207">
        <v>3636.4799999999409</v>
      </c>
    </row>
    <row r="40" spans="2:183" ht="18.75" customHeight="1">
      <c r="B40" s="719">
        <v>45614.395833333336</v>
      </c>
      <c r="C40" s="360">
        <v>60.111592356687893</v>
      </c>
      <c r="D40" s="360">
        <v>18</v>
      </c>
      <c r="E40" s="360">
        <v>5.9999999999999991</v>
      </c>
      <c r="F40" s="387">
        <v>11.999999999999998</v>
      </c>
      <c r="G40" s="360">
        <f t="shared" si="7"/>
        <v>8.3333333333333339</v>
      </c>
      <c r="H40" s="360">
        <f t="shared" si="8"/>
        <v>25.000000000000004</v>
      </c>
      <c r="I40" s="360">
        <f t="shared" si="9"/>
        <v>13.888888888888891</v>
      </c>
      <c r="J40" s="360">
        <f t="shared" si="10"/>
        <v>3.4722222222222228</v>
      </c>
      <c r="K40" s="360">
        <f t="shared" si="11"/>
        <v>6.9444444444444455</v>
      </c>
      <c r="L40" s="360">
        <f t="shared" si="12"/>
        <v>10.416666666666668</v>
      </c>
      <c r="M40" s="412">
        <v>4.21</v>
      </c>
      <c r="N40" s="374">
        <v>6.78</v>
      </c>
      <c r="O40" s="374">
        <v>10.37</v>
      </c>
      <c r="P40" s="374">
        <v>11.98</v>
      </c>
      <c r="Q40" s="761">
        <v>10.23</v>
      </c>
      <c r="R40" s="761">
        <v>11.93</v>
      </c>
      <c r="S40" s="761">
        <v>12.07</v>
      </c>
      <c r="T40" s="761">
        <v>10.6</v>
      </c>
      <c r="U40" s="761">
        <v>12.04</v>
      </c>
      <c r="V40" s="358">
        <v>5.92</v>
      </c>
      <c r="W40" s="358" t="e">
        <v>#N/A</v>
      </c>
      <c r="X40" s="352">
        <v>5.15</v>
      </c>
      <c r="Y40" s="385">
        <v>10.6</v>
      </c>
      <c r="Z40" s="360">
        <v>10.5</v>
      </c>
      <c r="AA40" s="360">
        <v>10.1</v>
      </c>
      <c r="AB40" s="360">
        <v>10.4</v>
      </c>
      <c r="AC40" s="463">
        <v>11</v>
      </c>
      <c r="AD40" s="463">
        <v>11.4</v>
      </c>
      <c r="AE40" s="463">
        <v>10.7</v>
      </c>
      <c r="AF40" s="463">
        <v>9.1</v>
      </c>
      <c r="AG40" s="463">
        <v>10.4</v>
      </c>
      <c r="AH40" s="358">
        <v>9.9</v>
      </c>
      <c r="AI40" s="358" t="e">
        <v>#N/A</v>
      </c>
      <c r="AJ40" s="358" t="e">
        <v>#N/A</v>
      </c>
      <c r="AK40" s="386" t="e">
        <v>#N/A</v>
      </c>
      <c r="AL40" s="358" t="e">
        <v>#N/A</v>
      </c>
      <c r="AM40" s="463">
        <v>30.7</v>
      </c>
      <c r="AN40" s="465">
        <v>74.2</v>
      </c>
      <c r="AO40" s="465">
        <v>34.299999999999997</v>
      </c>
      <c r="AP40" s="465">
        <v>74.2</v>
      </c>
      <c r="AQ40" s="465">
        <v>95.2</v>
      </c>
      <c r="AR40" s="465">
        <v>35.9</v>
      </c>
      <c r="AS40" s="465">
        <v>67.5</v>
      </c>
      <c r="AT40" s="358">
        <v>31.3</v>
      </c>
      <c r="AU40" s="358" t="e">
        <v>#N/A</v>
      </c>
      <c r="AV40" s="359" t="e">
        <v>#N/A</v>
      </c>
      <c r="AW40" s="360">
        <v>15.803000000000001</v>
      </c>
      <c r="AX40" s="360">
        <v>16.481999999999999</v>
      </c>
      <c r="AY40" s="752">
        <v>16.302</v>
      </c>
      <c r="AZ40" s="374">
        <v>4.1509999999999998</v>
      </c>
      <c r="BA40" s="750">
        <v>0.30299999999999999</v>
      </c>
      <c r="BB40" s="358">
        <v>0</v>
      </c>
      <c r="BC40" s="750">
        <v>0</v>
      </c>
      <c r="BD40" s="741">
        <v>0.14699999999999999</v>
      </c>
      <c r="BE40" s="741">
        <v>0</v>
      </c>
      <c r="BF40" s="741">
        <v>0</v>
      </c>
      <c r="BG40" s="741">
        <v>6.7000000000000004E-2</v>
      </c>
      <c r="BH40" s="750">
        <v>0</v>
      </c>
      <c r="BI40" s="360">
        <v>13.122999999999999</v>
      </c>
      <c r="BJ40" s="752">
        <v>13.129</v>
      </c>
      <c r="BK40" s="358" t="e">
        <v>#N/A</v>
      </c>
      <c r="BL40" s="746" t="e">
        <v>#N/A</v>
      </c>
      <c r="BM40" s="412">
        <v>4.7560000000000002</v>
      </c>
      <c r="BN40" s="374">
        <v>4.2859999999999996</v>
      </c>
      <c r="BO40" s="762">
        <v>4.173</v>
      </c>
      <c r="BP40" s="373">
        <v>0.16</v>
      </c>
      <c r="BQ40" s="750">
        <v>8.0000000000000002E-3</v>
      </c>
      <c r="BR40" s="358">
        <v>1.0999999999999999E-2</v>
      </c>
      <c r="BS40" s="750">
        <v>1E-3</v>
      </c>
      <c r="BT40" s="741">
        <v>0</v>
      </c>
      <c r="BU40" s="741">
        <v>0</v>
      </c>
      <c r="BV40" s="741">
        <v>0</v>
      </c>
      <c r="BW40" s="741">
        <v>0</v>
      </c>
      <c r="BX40" s="750">
        <v>2E-3</v>
      </c>
      <c r="BY40" s="358">
        <v>3.81</v>
      </c>
      <c r="BZ40" s="762">
        <v>2.2919999999999998</v>
      </c>
      <c r="CA40" s="358" t="e">
        <v>#N/A</v>
      </c>
      <c r="CB40" s="746" t="e">
        <v>#N/A</v>
      </c>
      <c r="CC40" s="412">
        <v>1.9339999999999999</v>
      </c>
      <c r="CD40" s="373">
        <v>0.98</v>
      </c>
      <c r="CE40" s="750">
        <v>0.96899999999999997</v>
      </c>
      <c r="CF40" s="358">
        <v>0</v>
      </c>
      <c r="CG40" s="750">
        <v>0</v>
      </c>
      <c r="CH40" s="358">
        <v>0</v>
      </c>
      <c r="CI40" s="750">
        <v>0</v>
      </c>
      <c r="CJ40" s="741">
        <v>0</v>
      </c>
      <c r="CK40" s="741">
        <v>0</v>
      </c>
      <c r="CL40" s="741">
        <v>0</v>
      </c>
      <c r="CM40" s="741">
        <v>0</v>
      </c>
      <c r="CN40" s="750">
        <v>0</v>
      </c>
      <c r="CO40" s="374">
        <v>1.5009999999999999</v>
      </c>
      <c r="CP40" s="750">
        <v>0.54300000000000004</v>
      </c>
      <c r="CQ40" s="358" t="e">
        <v>#N/A</v>
      </c>
      <c r="CR40" s="746" t="e">
        <v>#N/A</v>
      </c>
      <c r="CS40" s="386">
        <v>0.17599999999999999</v>
      </c>
      <c r="CT40" s="358">
        <v>0.182</v>
      </c>
      <c r="CU40" s="750">
        <v>0.18099999999999999</v>
      </c>
      <c r="CV40" s="358">
        <v>3.5999999999999997E-2</v>
      </c>
      <c r="CW40" s="766">
        <v>0.01</v>
      </c>
      <c r="CX40" s="358">
        <v>0</v>
      </c>
      <c r="CY40" s="750">
        <v>0</v>
      </c>
      <c r="CZ40" s="741">
        <v>3.0000000000000001E-3</v>
      </c>
      <c r="DA40" s="741">
        <v>0</v>
      </c>
      <c r="DB40" s="741">
        <v>0</v>
      </c>
      <c r="DC40" s="741">
        <v>3.0000000000000001E-3</v>
      </c>
      <c r="DD40" s="750">
        <v>0</v>
      </c>
      <c r="DE40" s="358">
        <v>0.18099999999999999</v>
      </c>
      <c r="DF40" s="750">
        <v>0.18099999999999999</v>
      </c>
      <c r="DG40" s="358" t="e">
        <v>#N/A</v>
      </c>
      <c r="DH40" s="746" t="e">
        <v>#N/A</v>
      </c>
      <c r="DI40" s="386">
        <v>0.20300000000000001</v>
      </c>
      <c r="DJ40" s="358">
        <v>0</v>
      </c>
      <c r="DK40" s="750">
        <v>0</v>
      </c>
      <c r="DL40" s="358">
        <v>0</v>
      </c>
      <c r="DM40" s="750">
        <v>0</v>
      </c>
      <c r="DN40" s="358">
        <v>0</v>
      </c>
      <c r="DO40" s="750">
        <v>0</v>
      </c>
      <c r="DP40" s="741">
        <v>0</v>
      </c>
      <c r="DQ40" s="741">
        <v>0</v>
      </c>
      <c r="DR40" s="741">
        <v>0</v>
      </c>
      <c r="DS40" s="741">
        <v>0</v>
      </c>
      <c r="DT40" s="750">
        <v>0</v>
      </c>
      <c r="DU40" s="358">
        <v>0.434</v>
      </c>
      <c r="DV40" s="750">
        <v>0</v>
      </c>
      <c r="DW40" s="358" t="e">
        <v>#N/A</v>
      </c>
      <c r="DX40" s="746" t="e">
        <v>#N/A</v>
      </c>
      <c r="DY40" s="412">
        <v>7.992</v>
      </c>
      <c r="DZ40" s="360">
        <v>26.317</v>
      </c>
      <c r="EA40" s="752">
        <v>25.831</v>
      </c>
      <c r="EB40" s="360">
        <v>46.393999999999998</v>
      </c>
      <c r="EC40" s="752">
        <v>45.895000000000003</v>
      </c>
      <c r="ED40" s="372">
        <v>102.50700000000001</v>
      </c>
      <c r="EE40" s="790">
        <v>101.527</v>
      </c>
      <c r="EF40" s="742">
        <v>51.024000000000001</v>
      </c>
      <c r="EG40" s="742">
        <v>95.912000000000006</v>
      </c>
      <c r="EH40" s="768">
        <v>111.009</v>
      </c>
      <c r="EI40" s="742">
        <v>57.363999999999997</v>
      </c>
      <c r="EJ40" s="752">
        <v>93.242000000000004</v>
      </c>
      <c r="EK40" s="360">
        <v>32.634999999999998</v>
      </c>
      <c r="EL40" s="752">
        <v>32.238999999999997</v>
      </c>
      <c r="EM40" s="358" t="e">
        <v>#N/A</v>
      </c>
      <c r="EN40" s="746" t="e">
        <v>#N/A</v>
      </c>
      <c r="EO40" s="385">
        <v>15.337999999999999</v>
      </c>
      <c r="EP40" s="360">
        <v>13.492000000000001</v>
      </c>
      <c r="EQ40" s="752">
        <v>13.18</v>
      </c>
      <c r="ER40" s="374">
        <v>7.1219999999999999</v>
      </c>
      <c r="ES40" s="762">
        <v>6.3929999999999998</v>
      </c>
      <c r="ET40" s="374">
        <v>7.468</v>
      </c>
      <c r="EU40" s="762">
        <v>7.2370000000000001</v>
      </c>
      <c r="EV40" s="1200">
        <v>6.4649999999999999</v>
      </c>
      <c r="EW40" s="1200">
        <v>6.383</v>
      </c>
      <c r="EX40" s="1200">
        <v>6.9729999999999999</v>
      </c>
      <c r="EY40" s="742">
        <v>11.632</v>
      </c>
      <c r="EZ40" s="762">
        <v>7.383</v>
      </c>
      <c r="FA40" s="360">
        <v>13.122999999999999</v>
      </c>
      <c r="FB40" s="752">
        <v>13.129</v>
      </c>
      <c r="FC40" s="358" t="e">
        <v>#N/A</v>
      </c>
      <c r="FD40" s="757" t="e">
        <v>#N/A</v>
      </c>
      <c r="FE40" s="412">
        <v>4.2460000000000004</v>
      </c>
      <c r="FF40" s="761">
        <v>6.556</v>
      </c>
      <c r="FG40" s="761">
        <v>5.5010000000000003</v>
      </c>
      <c r="FH40" s="761">
        <v>3.1560000000000001</v>
      </c>
      <c r="FI40" s="761">
        <v>5.4370000000000003</v>
      </c>
      <c r="FJ40" s="761">
        <v>3.4390000000000001</v>
      </c>
      <c r="FK40" s="761">
        <v>5.1710000000000003</v>
      </c>
      <c r="FL40" s="761">
        <v>7.0810000000000004</v>
      </c>
      <c r="FM40" s="761">
        <v>3.7829999999999999</v>
      </c>
      <c r="FN40" s="465" t="e">
        <v>#N/A</v>
      </c>
      <c r="FO40" s="737" t="e">
        <v>#N/A</v>
      </c>
      <c r="FP40" s="373">
        <v>0.35039999999999999</v>
      </c>
      <c r="FQ40" s="769">
        <v>0.17960000000000001</v>
      </c>
      <c r="FR40" s="761">
        <v>1.0309999999999999</v>
      </c>
      <c r="FS40" s="761">
        <v>1.181</v>
      </c>
      <c r="FT40" s="465">
        <v>0.75700000000000001</v>
      </c>
      <c r="FU40" s="761">
        <v>1.04</v>
      </c>
      <c r="FV40" s="761">
        <v>1.109</v>
      </c>
      <c r="FW40" s="769">
        <v>0.77049999999999996</v>
      </c>
      <c r="FX40" s="761">
        <v>1.216</v>
      </c>
      <c r="FY40" s="465" t="e">
        <v>#N/A</v>
      </c>
      <c r="FZ40" s="738" t="e">
        <v>#N/A</v>
      </c>
      <c r="GA40" s="1207">
        <v>3757.7999999999829</v>
      </c>
    </row>
    <row r="41" spans="2:183" ht="18.75" customHeight="1">
      <c r="B41" s="719">
        <v>45621.375</v>
      </c>
      <c r="C41" s="360">
        <v>61.864618276532681</v>
      </c>
      <c r="D41" s="360">
        <v>22</v>
      </c>
      <c r="E41" s="360">
        <v>6.9999999999999991</v>
      </c>
      <c r="F41" s="387">
        <v>15</v>
      </c>
      <c r="G41" s="360">
        <f t="shared" si="7"/>
        <v>6.8181818181818183</v>
      </c>
      <c r="H41" s="360">
        <f t="shared" si="8"/>
        <v>21.428571428571431</v>
      </c>
      <c r="I41" s="360">
        <f t="shared" si="9"/>
        <v>11.111111111111111</v>
      </c>
      <c r="J41" s="360">
        <f t="shared" si="10"/>
        <v>2.7777777777777777</v>
      </c>
      <c r="K41" s="360">
        <f t="shared" si="11"/>
        <v>5.5555555555555554</v>
      </c>
      <c r="L41" s="360">
        <f t="shared" si="12"/>
        <v>8.3333333333333321</v>
      </c>
      <c r="M41" s="412">
        <v>4.4800000000000004</v>
      </c>
      <c r="N41" s="374">
        <v>6.65</v>
      </c>
      <c r="O41" s="374">
        <v>10.050000000000001</v>
      </c>
      <c r="P41" s="374">
        <v>12.08</v>
      </c>
      <c r="Q41" s="761">
        <v>9.8699999999999992</v>
      </c>
      <c r="R41" s="761">
        <v>11.97</v>
      </c>
      <c r="S41" s="761">
        <v>12.17</v>
      </c>
      <c r="T41" s="358" t="e">
        <v>#N/A</v>
      </c>
      <c r="U41" s="358" t="e">
        <v>#N/A</v>
      </c>
      <c r="V41" s="358" t="e">
        <v>#N/A</v>
      </c>
      <c r="W41" s="358" t="e">
        <v>#N/A</v>
      </c>
      <c r="X41" s="352">
        <v>5.38</v>
      </c>
      <c r="Y41" s="385">
        <v>10.7</v>
      </c>
      <c r="Z41" s="360">
        <v>8.1999999999999993</v>
      </c>
      <c r="AA41" s="360">
        <v>8</v>
      </c>
      <c r="AB41" s="360">
        <v>8.5</v>
      </c>
      <c r="AC41" s="463">
        <v>8</v>
      </c>
      <c r="AD41" s="463">
        <v>8.4</v>
      </c>
      <c r="AE41" s="463">
        <v>8.8000000000000007</v>
      </c>
      <c r="AF41" s="1203">
        <v>6.6</v>
      </c>
      <c r="AG41" s="358" t="e">
        <v>#N/A</v>
      </c>
      <c r="AH41" s="358" t="e">
        <v>#N/A</v>
      </c>
      <c r="AI41" s="358" t="e">
        <v>#N/A</v>
      </c>
      <c r="AJ41" s="358" t="e">
        <v>#N/A</v>
      </c>
      <c r="AK41" s="386" t="e">
        <v>#N/A</v>
      </c>
      <c r="AL41" s="358" t="e">
        <v>#N/A</v>
      </c>
      <c r="AM41" s="463">
        <v>31</v>
      </c>
      <c r="AN41" s="465">
        <v>78.3</v>
      </c>
      <c r="AO41" s="465">
        <v>33.299999999999997</v>
      </c>
      <c r="AP41" s="465">
        <v>61.6</v>
      </c>
      <c r="AQ41" s="465">
        <v>91.4</v>
      </c>
      <c r="AR41" s="1203">
        <v>32.5</v>
      </c>
      <c r="AS41" s="358" t="e">
        <v>#N/A</v>
      </c>
      <c r="AT41" s="358" t="e">
        <v>#N/A</v>
      </c>
      <c r="AU41" s="358" t="e">
        <v>#N/A</v>
      </c>
      <c r="AV41" s="359" t="e">
        <v>#N/A</v>
      </c>
      <c r="AW41" s="358">
        <v>15</v>
      </c>
      <c r="AX41" s="358">
        <v>15</v>
      </c>
      <c r="AY41" s="750">
        <v>15</v>
      </c>
      <c r="AZ41" s="374">
        <v>0.42</v>
      </c>
      <c r="BA41" s="750">
        <v>0.42</v>
      </c>
      <c r="BB41" s="358">
        <v>0.22</v>
      </c>
      <c r="BC41" s="766">
        <v>8.7999999999999995E-2</v>
      </c>
      <c r="BD41" s="741" t="e">
        <v>#N/A</v>
      </c>
      <c r="BE41" s="741" t="e">
        <v>#N/A</v>
      </c>
      <c r="BF41" s="741" t="e">
        <v>#N/A</v>
      </c>
      <c r="BG41" s="741" t="e">
        <v>#N/A</v>
      </c>
      <c r="BH41" s="750" t="e">
        <v>#N/A</v>
      </c>
      <c r="BI41" s="358" t="e">
        <v>#N/A</v>
      </c>
      <c r="BJ41" s="750" t="e">
        <v>#N/A</v>
      </c>
      <c r="BK41" s="358" t="e">
        <v>#N/A</v>
      </c>
      <c r="BL41" s="746" t="e">
        <v>#N/A</v>
      </c>
      <c r="BM41" s="385">
        <v>5</v>
      </c>
      <c r="BN41" s="358">
        <v>4.4000000000000004</v>
      </c>
      <c r="BO41" s="750">
        <v>4.3</v>
      </c>
      <c r="BP41" s="358">
        <v>0.03</v>
      </c>
      <c r="BQ41" s="750">
        <v>0.02</v>
      </c>
      <c r="BR41" s="358">
        <v>0.02</v>
      </c>
      <c r="BS41" s="750">
        <v>0.01</v>
      </c>
      <c r="BT41" s="741" t="e">
        <v>#N/A</v>
      </c>
      <c r="BU41" s="741" t="e">
        <v>#N/A</v>
      </c>
      <c r="BV41" s="741" t="e">
        <v>#N/A</v>
      </c>
      <c r="BW41" s="741" t="e">
        <v>#N/A</v>
      </c>
      <c r="BX41" s="750" t="e">
        <v>#N/A</v>
      </c>
      <c r="BY41" s="358" t="e">
        <v>#N/A</v>
      </c>
      <c r="BZ41" s="750" t="e">
        <v>#N/A</v>
      </c>
      <c r="CA41" s="358" t="e">
        <v>#N/A</v>
      </c>
      <c r="CB41" s="746" t="e">
        <v>#N/A</v>
      </c>
      <c r="CC41" s="386">
        <v>1.8</v>
      </c>
      <c r="CD41" s="374">
        <v>0.91</v>
      </c>
      <c r="CE41" s="762">
        <v>0.9</v>
      </c>
      <c r="CF41" s="358">
        <v>3.0000000000000001E-3</v>
      </c>
      <c r="CG41" s="750">
        <v>2E-3</v>
      </c>
      <c r="CH41" s="373">
        <v>8.9999999999999993E-3</v>
      </c>
      <c r="CI41" s="766">
        <v>8.0000000000000002E-3</v>
      </c>
      <c r="CJ41" s="741" t="e">
        <v>#N/A</v>
      </c>
      <c r="CK41" s="741" t="e">
        <v>#N/A</v>
      </c>
      <c r="CL41" s="741" t="e">
        <v>#N/A</v>
      </c>
      <c r="CM41" s="741" t="e">
        <v>#N/A</v>
      </c>
      <c r="CN41" s="750" t="e">
        <v>#N/A</v>
      </c>
      <c r="CO41" s="358" t="e">
        <v>#N/A</v>
      </c>
      <c r="CP41" s="750" t="e">
        <v>#N/A</v>
      </c>
      <c r="CQ41" s="358" t="e">
        <v>#N/A</v>
      </c>
      <c r="CR41" s="746" t="e">
        <v>#N/A</v>
      </c>
      <c r="CS41" s="386">
        <v>0.16</v>
      </c>
      <c r="CT41" s="358">
        <v>0.16</v>
      </c>
      <c r="CU41" s="750">
        <v>0.16</v>
      </c>
      <c r="CV41" s="358">
        <v>5.3E-3</v>
      </c>
      <c r="CW41" s="1202">
        <v>9.9000000000000008E-3</v>
      </c>
      <c r="CX41" s="358">
        <v>8.0000000000000004E-4</v>
      </c>
      <c r="CY41" s="750">
        <v>0</v>
      </c>
      <c r="CZ41" s="741" t="e">
        <v>#N/A</v>
      </c>
      <c r="DA41" s="741" t="e">
        <v>#N/A</v>
      </c>
      <c r="DB41" s="741" t="e">
        <v>#N/A</v>
      </c>
      <c r="DC41" s="741" t="e">
        <v>#N/A</v>
      </c>
      <c r="DD41" s="750" t="e">
        <v>#N/A</v>
      </c>
      <c r="DE41" s="358" t="e">
        <v>#N/A</v>
      </c>
      <c r="DF41" s="750" t="e">
        <v>#N/A</v>
      </c>
      <c r="DG41" s="358" t="e">
        <v>#N/A</v>
      </c>
      <c r="DH41" s="746" t="e">
        <v>#N/A</v>
      </c>
      <c r="DI41" s="386" t="e">
        <v>#N/A</v>
      </c>
      <c r="DJ41" s="358" t="e">
        <v>#N/A</v>
      </c>
      <c r="DK41" s="750" t="e">
        <v>#N/A</v>
      </c>
      <c r="DL41" s="358" t="e">
        <v>#N/A</v>
      </c>
      <c r="DM41" s="750" t="e">
        <v>#N/A</v>
      </c>
      <c r="DN41" s="358" t="e">
        <v>#N/A</v>
      </c>
      <c r="DO41" s="750" t="e">
        <v>#N/A</v>
      </c>
      <c r="DP41" s="741" t="e">
        <v>#N/A</v>
      </c>
      <c r="DQ41" s="741" t="e">
        <v>#N/A</v>
      </c>
      <c r="DR41" s="741" t="e">
        <v>#N/A</v>
      </c>
      <c r="DS41" s="741" t="e">
        <v>#N/A</v>
      </c>
      <c r="DT41" s="750" t="e">
        <v>#N/A</v>
      </c>
      <c r="DU41" s="358" t="e">
        <v>#N/A</v>
      </c>
      <c r="DV41" s="750" t="e">
        <v>#N/A</v>
      </c>
      <c r="DW41" s="358" t="e">
        <v>#N/A</v>
      </c>
      <c r="DX41" s="746" t="e">
        <v>#N/A</v>
      </c>
      <c r="DY41" s="386">
        <v>7.8</v>
      </c>
      <c r="DZ41" s="358" t="e">
        <v>#N/A</v>
      </c>
      <c r="EA41" s="750">
        <v>27</v>
      </c>
      <c r="EB41" s="358" t="e">
        <v>#N/A</v>
      </c>
      <c r="EC41" s="750">
        <v>46</v>
      </c>
      <c r="ED41" s="358" t="e">
        <v>#N/A</v>
      </c>
      <c r="EE41" s="750">
        <v>97</v>
      </c>
      <c r="EF41" s="741" t="e">
        <v>#N/A</v>
      </c>
      <c r="EG41" s="741" t="e">
        <v>#N/A</v>
      </c>
      <c r="EH41" s="741" t="e">
        <v>#N/A</v>
      </c>
      <c r="EI41" s="741" t="e">
        <v>#N/A</v>
      </c>
      <c r="EJ41" s="750" t="e">
        <v>#N/A</v>
      </c>
      <c r="EK41" s="358" t="e">
        <v>#N/A</v>
      </c>
      <c r="EL41" s="750" t="e">
        <v>#N/A</v>
      </c>
      <c r="EM41" s="358" t="e">
        <v>#N/A</v>
      </c>
      <c r="EN41" s="746" t="e">
        <v>#N/A</v>
      </c>
      <c r="EO41" s="386" t="e">
        <v>#N/A</v>
      </c>
      <c r="EP41" s="358" t="e">
        <v>#N/A</v>
      </c>
      <c r="EQ41" s="750" t="e">
        <v>#N/A</v>
      </c>
      <c r="ER41" s="358" t="e">
        <v>#N/A</v>
      </c>
      <c r="ES41" s="750" t="e">
        <v>#N/A</v>
      </c>
      <c r="ET41" s="358" t="e">
        <v>#N/A</v>
      </c>
      <c r="EU41" s="750" t="e">
        <v>#N/A</v>
      </c>
      <c r="EV41" s="741" t="e">
        <v>#N/A</v>
      </c>
      <c r="EW41" s="741" t="e">
        <v>#N/A</v>
      </c>
      <c r="EX41" s="741" t="e">
        <v>#N/A</v>
      </c>
      <c r="EY41" s="741" t="e">
        <v>#N/A</v>
      </c>
      <c r="EZ41" s="750" t="e">
        <v>#N/A</v>
      </c>
      <c r="FA41" s="358" t="e">
        <v>#N/A</v>
      </c>
      <c r="FB41" s="750" t="e">
        <v>#N/A</v>
      </c>
      <c r="FC41" s="358" t="e">
        <v>#N/A</v>
      </c>
      <c r="FD41" s="757" t="e">
        <v>#N/A</v>
      </c>
      <c r="FE41" s="386" t="e">
        <v>#N/A</v>
      </c>
      <c r="FF41" s="465" t="e">
        <v>#N/A</v>
      </c>
      <c r="FG41" s="465" t="e">
        <v>#N/A</v>
      </c>
      <c r="FH41" s="465" t="e">
        <v>#N/A</v>
      </c>
      <c r="FI41" s="465" t="e">
        <v>#N/A</v>
      </c>
      <c r="FJ41" s="465" t="e">
        <v>#N/A</v>
      </c>
      <c r="FK41" s="465" t="e">
        <v>#N/A</v>
      </c>
      <c r="FL41" s="465" t="e">
        <v>#N/A</v>
      </c>
      <c r="FM41" s="465" t="e">
        <v>#N/A</v>
      </c>
      <c r="FN41" s="465" t="e">
        <v>#N/A</v>
      </c>
      <c r="FO41" s="737" t="e">
        <v>#N/A</v>
      </c>
      <c r="FP41" s="358" t="e">
        <v>#N/A</v>
      </c>
      <c r="FQ41" s="465" t="e">
        <v>#N/A</v>
      </c>
      <c r="FR41" s="465" t="e">
        <v>#N/A</v>
      </c>
      <c r="FS41" s="465" t="e">
        <v>#N/A</v>
      </c>
      <c r="FT41" s="465" t="e">
        <v>#N/A</v>
      </c>
      <c r="FU41" s="465" t="e">
        <v>#N/A</v>
      </c>
      <c r="FV41" s="465" t="e">
        <v>#N/A</v>
      </c>
      <c r="FW41" s="465" t="e">
        <v>#N/A</v>
      </c>
      <c r="FX41" s="465" t="e">
        <v>#N/A</v>
      </c>
      <c r="FY41" s="465" t="e">
        <v>#N/A</v>
      </c>
      <c r="FZ41" s="738" t="e">
        <v>#N/A</v>
      </c>
      <c r="GA41" s="1207">
        <v>3908.5499999999306</v>
      </c>
    </row>
    <row r="42" spans="2:183" ht="18.75" customHeight="1">
      <c r="B42" s="719">
        <v>45628.395833333336</v>
      </c>
      <c r="C42" s="360">
        <v>62.13263785394934</v>
      </c>
      <c r="D42" s="360">
        <v>21.000000000000004</v>
      </c>
      <c r="E42" s="360">
        <v>6.9999999999999991</v>
      </c>
      <c r="F42" s="387">
        <v>13.999999999999998</v>
      </c>
      <c r="G42" s="360">
        <f t="shared" si="7"/>
        <v>7.1428571428571415</v>
      </c>
      <c r="H42" s="360">
        <f t="shared" si="8"/>
        <v>21.428571428571431</v>
      </c>
      <c r="I42" s="360">
        <f t="shared" si="9"/>
        <v>11.904761904761907</v>
      </c>
      <c r="J42" s="360">
        <f t="shared" si="10"/>
        <v>2.9761904761904767</v>
      </c>
      <c r="K42" s="360">
        <f t="shared" si="11"/>
        <v>5.9523809523809534</v>
      </c>
      <c r="L42" s="360">
        <f t="shared" si="12"/>
        <v>8.9285714285714306</v>
      </c>
      <c r="M42" s="412">
        <v>4.1500000000000004</v>
      </c>
      <c r="N42" s="374">
        <v>6.88</v>
      </c>
      <c r="O42" s="374">
        <v>9.4700000000000006</v>
      </c>
      <c r="P42" s="374">
        <v>12.02</v>
      </c>
      <c r="Q42" s="761">
        <v>9.56</v>
      </c>
      <c r="R42" s="761">
        <v>11.82</v>
      </c>
      <c r="S42" s="761">
        <v>12.06</v>
      </c>
      <c r="T42" s="358" t="e">
        <v>#N/A</v>
      </c>
      <c r="U42" s="358" t="e">
        <v>#N/A</v>
      </c>
      <c r="V42" s="358" t="e">
        <v>#N/A</v>
      </c>
      <c r="W42" s="358" t="e">
        <v>#N/A</v>
      </c>
      <c r="X42" s="352">
        <v>5.24</v>
      </c>
      <c r="Y42" s="385">
        <v>10.6</v>
      </c>
      <c r="Z42" s="360">
        <v>8.3000000000000007</v>
      </c>
      <c r="AA42" s="360">
        <v>6.6</v>
      </c>
      <c r="AB42" s="360">
        <v>7.3</v>
      </c>
      <c r="AC42" s="463">
        <v>6.8</v>
      </c>
      <c r="AD42" s="463">
        <v>7</v>
      </c>
      <c r="AE42" s="463">
        <v>7.3</v>
      </c>
      <c r="AF42" s="1203">
        <v>5.7</v>
      </c>
      <c r="AG42" s="358" t="e">
        <v>#N/A</v>
      </c>
      <c r="AH42" s="358" t="e">
        <v>#N/A</v>
      </c>
      <c r="AI42" s="358" t="e">
        <v>#N/A</v>
      </c>
      <c r="AJ42" s="358" t="e">
        <v>#N/A</v>
      </c>
      <c r="AK42" s="386" t="e">
        <v>#N/A</v>
      </c>
      <c r="AL42" s="358" t="e">
        <v>#N/A</v>
      </c>
      <c r="AM42" s="463">
        <v>29.6</v>
      </c>
      <c r="AN42" s="465">
        <v>71.5</v>
      </c>
      <c r="AO42" s="465">
        <v>32.9</v>
      </c>
      <c r="AP42" s="463">
        <v>57</v>
      </c>
      <c r="AQ42" s="465">
        <v>72.400000000000006</v>
      </c>
      <c r="AR42" s="1203">
        <v>32.9</v>
      </c>
      <c r="AS42" s="358" t="e">
        <v>#N/A</v>
      </c>
      <c r="AT42" s="358" t="e">
        <v>#N/A</v>
      </c>
      <c r="AU42" s="358" t="e">
        <v>#N/A</v>
      </c>
      <c r="AV42" s="359" t="e">
        <v>#N/A</v>
      </c>
      <c r="AW42" s="358" t="e">
        <v>#N/A</v>
      </c>
      <c r="AX42" s="358" t="e">
        <v>#N/A</v>
      </c>
      <c r="AY42" s="750" t="e">
        <v>#N/A</v>
      </c>
      <c r="AZ42" s="358" t="e">
        <v>#N/A</v>
      </c>
      <c r="BA42" s="750" t="e">
        <v>#N/A</v>
      </c>
      <c r="BB42" s="358" t="e">
        <v>#N/A</v>
      </c>
      <c r="BC42" s="750" t="e">
        <v>#N/A</v>
      </c>
      <c r="BD42" s="741" t="e">
        <v>#N/A</v>
      </c>
      <c r="BE42" s="741" t="e">
        <v>#N/A</v>
      </c>
      <c r="BF42" s="741" t="e">
        <v>#N/A</v>
      </c>
      <c r="BG42" s="741" t="e">
        <v>#N/A</v>
      </c>
      <c r="BH42" s="750" t="e">
        <v>#N/A</v>
      </c>
      <c r="BI42" s="358" t="e">
        <v>#N/A</v>
      </c>
      <c r="BJ42" s="750" t="e">
        <v>#N/A</v>
      </c>
      <c r="BK42" s="358" t="e">
        <v>#N/A</v>
      </c>
      <c r="BL42" s="746" t="e">
        <v>#N/A</v>
      </c>
      <c r="BM42" s="386" t="e">
        <v>#N/A</v>
      </c>
      <c r="BN42" s="358" t="e">
        <v>#N/A</v>
      </c>
      <c r="BO42" s="750" t="e">
        <v>#N/A</v>
      </c>
      <c r="BP42" s="358" t="e">
        <v>#N/A</v>
      </c>
      <c r="BQ42" s="750" t="e">
        <v>#N/A</v>
      </c>
      <c r="BR42" s="358" t="e">
        <v>#N/A</v>
      </c>
      <c r="BS42" s="750" t="e">
        <v>#N/A</v>
      </c>
      <c r="BT42" s="741" t="e">
        <v>#N/A</v>
      </c>
      <c r="BU42" s="741" t="e">
        <v>#N/A</v>
      </c>
      <c r="BV42" s="741" t="e">
        <v>#N/A</v>
      </c>
      <c r="BW42" s="741" t="e">
        <v>#N/A</v>
      </c>
      <c r="BX42" s="750" t="e">
        <v>#N/A</v>
      </c>
      <c r="BY42" s="358" t="e">
        <v>#N/A</v>
      </c>
      <c r="BZ42" s="750" t="e">
        <v>#N/A</v>
      </c>
      <c r="CA42" s="358" t="e">
        <v>#N/A</v>
      </c>
      <c r="CB42" s="746" t="e">
        <v>#N/A</v>
      </c>
      <c r="CC42" s="386" t="e">
        <v>#N/A</v>
      </c>
      <c r="CD42" s="358" t="e">
        <v>#N/A</v>
      </c>
      <c r="CE42" s="750" t="e">
        <v>#N/A</v>
      </c>
      <c r="CF42" s="358" t="e">
        <v>#N/A</v>
      </c>
      <c r="CG42" s="750" t="e">
        <v>#N/A</v>
      </c>
      <c r="CH42" s="358" t="e">
        <v>#N/A</v>
      </c>
      <c r="CI42" s="750" t="e">
        <v>#N/A</v>
      </c>
      <c r="CJ42" s="741" t="e">
        <v>#N/A</v>
      </c>
      <c r="CK42" s="741" t="e">
        <v>#N/A</v>
      </c>
      <c r="CL42" s="741" t="e">
        <v>#N/A</v>
      </c>
      <c r="CM42" s="741" t="e">
        <v>#N/A</v>
      </c>
      <c r="CN42" s="750" t="e">
        <v>#N/A</v>
      </c>
      <c r="CO42" s="358" t="e">
        <v>#N/A</v>
      </c>
      <c r="CP42" s="750" t="e">
        <v>#N/A</v>
      </c>
      <c r="CQ42" s="358" t="e">
        <v>#N/A</v>
      </c>
      <c r="CR42" s="746" t="e">
        <v>#N/A</v>
      </c>
      <c r="CS42" s="386" t="e">
        <v>#N/A</v>
      </c>
      <c r="CT42" s="358" t="e">
        <v>#N/A</v>
      </c>
      <c r="CU42" s="750" t="e">
        <v>#N/A</v>
      </c>
      <c r="CV42" s="358" t="e">
        <v>#N/A</v>
      </c>
      <c r="CW42" s="750" t="e">
        <v>#N/A</v>
      </c>
      <c r="CX42" s="358" t="e">
        <v>#N/A</v>
      </c>
      <c r="CY42" s="750" t="e">
        <v>#N/A</v>
      </c>
      <c r="CZ42" s="741" t="e">
        <v>#N/A</v>
      </c>
      <c r="DA42" s="741" t="e">
        <v>#N/A</v>
      </c>
      <c r="DB42" s="741" t="e">
        <v>#N/A</v>
      </c>
      <c r="DC42" s="741" t="e">
        <v>#N/A</v>
      </c>
      <c r="DD42" s="750" t="e">
        <v>#N/A</v>
      </c>
      <c r="DE42" s="358" t="e">
        <v>#N/A</v>
      </c>
      <c r="DF42" s="750" t="e">
        <v>#N/A</v>
      </c>
      <c r="DG42" s="358" t="e">
        <v>#N/A</v>
      </c>
      <c r="DH42" s="746" t="e">
        <v>#N/A</v>
      </c>
      <c r="DI42" s="386" t="e">
        <v>#N/A</v>
      </c>
      <c r="DJ42" s="358" t="e">
        <v>#N/A</v>
      </c>
      <c r="DK42" s="750" t="e">
        <v>#N/A</v>
      </c>
      <c r="DL42" s="358" t="e">
        <v>#N/A</v>
      </c>
      <c r="DM42" s="750" t="e">
        <v>#N/A</v>
      </c>
      <c r="DN42" s="358" t="e">
        <v>#N/A</v>
      </c>
      <c r="DO42" s="750" t="e">
        <v>#N/A</v>
      </c>
      <c r="DP42" s="741" t="e">
        <v>#N/A</v>
      </c>
      <c r="DQ42" s="741" t="e">
        <v>#N/A</v>
      </c>
      <c r="DR42" s="741" t="e">
        <v>#N/A</v>
      </c>
      <c r="DS42" s="741" t="e">
        <v>#N/A</v>
      </c>
      <c r="DT42" s="750" t="e">
        <v>#N/A</v>
      </c>
      <c r="DU42" s="358" t="e">
        <v>#N/A</v>
      </c>
      <c r="DV42" s="750" t="e">
        <v>#N/A</v>
      </c>
      <c r="DW42" s="358" t="e">
        <v>#N/A</v>
      </c>
      <c r="DX42" s="746" t="e">
        <v>#N/A</v>
      </c>
      <c r="DY42" s="386" t="e">
        <v>#N/A</v>
      </c>
      <c r="DZ42" s="358" t="e">
        <v>#N/A</v>
      </c>
      <c r="EA42" s="750" t="e">
        <v>#N/A</v>
      </c>
      <c r="EB42" s="358" t="e">
        <v>#N/A</v>
      </c>
      <c r="EC42" s="750" t="e">
        <v>#N/A</v>
      </c>
      <c r="ED42" s="358" t="e">
        <v>#N/A</v>
      </c>
      <c r="EE42" s="750" t="e">
        <v>#N/A</v>
      </c>
      <c r="EF42" s="741" t="e">
        <v>#N/A</v>
      </c>
      <c r="EG42" s="741" t="e">
        <v>#N/A</v>
      </c>
      <c r="EH42" s="741" t="e">
        <v>#N/A</v>
      </c>
      <c r="EI42" s="741" t="e">
        <v>#N/A</v>
      </c>
      <c r="EJ42" s="750" t="e">
        <v>#N/A</v>
      </c>
      <c r="EK42" s="358" t="e">
        <v>#N/A</v>
      </c>
      <c r="EL42" s="750" t="e">
        <v>#N/A</v>
      </c>
      <c r="EM42" s="358" t="e">
        <v>#N/A</v>
      </c>
      <c r="EN42" s="746" t="e">
        <v>#N/A</v>
      </c>
      <c r="EO42" s="386" t="e">
        <v>#N/A</v>
      </c>
      <c r="EP42" s="358" t="e">
        <v>#N/A</v>
      </c>
      <c r="EQ42" s="750" t="e">
        <v>#N/A</v>
      </c>
      <c r="ER42" s="358" t="e">
        <v>#N/A</v>
      </c>
      <c r="ES42" s="750" t="e">
        <v>#N/A</v>
      </c>
      <c r="ET42" s="358" t="e">
        <v>#N/A</v>
      </c>
      <c r="EU42" s="750" t="e">
        <v>#N/A</v>
      </c>
      <c r="EV42" s="741" t="e">
        <v>#N/A</v>
      </c>
      <c r="EW42" s="741" t="e">
        <v>#N/A</v>
      </c>
      <c r="EX42" s="741" t="e">
        <v>#N/A</v>
      </c>
      <c r="EY42" s="741" t="e">
        <v>#N/A</v>
      </c>
      <c r="EZ42" s="750" t="e">
        <v>#N/A</v>
      </c>
      <c r="FA42" s="358" t="e">
        <v>#N/A</v>
      </c>
      <c r="FB42" s="750" t="e">
        <v>#N/A</v>
      </c>
      <c r="FC42" s="358" t="e">
        <v>#N/A</v>
      </c>
      <c r="FD42" s="757" t="e">
        <v>#N/A</v>
      </c>
      <c r="FE42" s="386" t="e">
        <v>#N/A</v>
      </c>
      <c r="FF42" s="465" t="e">
        <v>#N/A</v>
      </c>
      <c r="FG42" s="465" t="e">
        <v>#N/A</v>
      </c>
      <c r="FH42" s="465" t="e">
        <v>#N/A</v>
      </c>
      <c r="FI42" s="465" t="e">
        <v>#N/A</v>
      </c>
      <c r="FJ42" s="465" t="e">
        <v>#N/A</v>
      </c>
      <c r="FK42" s="465" t="e">
        <v>#N/A</v>
      </c>
      <c r="FL42" s="465" t="e">
        <v>#N/A</v>
      </c>
      <c r="FM42" s="465" t="e">
        <v>#N/A</v>
      </c>
      <c r="FN42" s="465" t="e">
        <v>#N/A</v>
      </c>
      <c r="FO42" s="737" t="e">
        <v>#N/A</v>
      </c>
      <c r="FP42" s="358" t="e">
        <v>#N/A</v>
      </c>
      <c r="FQ42" s="465" t="e">
        <v>#N/A</v>
      </c>
      <c r="FR42" s="465" t="e">
        <v>#N/A</v>
      </c>
      <c r="FS42" s="465" t="e">
        <v>#N/A</v>
      </c>
      <c r="FT42" s="465" t="e">
        <v>#N/A</v>
      </c>
      <c r="FU42" s="465" t="e">
        <v>#N/A</v>
      </c>
      <c r="FV42" s="465" t="e">
        <v>#N/A</v>
      </c>
      <c r="FW42" s="465" t="e">
        <v>#N/A</v>
      </c>
      <c r="FX42" s="465" t="e">
        <v>#N/A</v>
      </c>
      <c r="FY42" s="465" t="e">
        <v>#N/A</v>
      </c>
      <c r="FZ42" s="738" t="e">
        <v>#N/A</v>
      </c>
      <c r="GA42" s="569" t="e">
        <v>#N/A</v>
      </c>
    </row>
    <row r="43" spans="2:183" ht="18.75" customHeight="1">
      <c r="B43" s="719">
        <v>45635.541666666664</v>
      </c>
      <c r="C43" s="360">
        <v>68.437456823880083</v>
      </c>
      <c r="D43" s="360">
        <v>22</v>
      </c>
      <c r="E43" s="360">
        <v>8</v>
      </c>
      <c r="F43" s="387">
        <v>13.999999999999998</v>
      </c>
      <c r="G43" s="360">
        <f t="shared" si="7"/>
        <v>6.8181818181818183</v>
      </c>
      <c r="H43" s="360">
        <f t="shared" si="8"/>
        <v>18.75</v>
      </c>
      <c r="I43" s="360">
        <f t="shared" si="9"/>
        <v>11.904761904761907</v>
      </c>
      <c r="J43" s="360">
        <f t="shared" si="10"/>
        <v>2.9761904761904767</v>
      </c>
      <c r="K43" s="360">
        <f t="shared" si="11"/>
        <v>5.9523809523809534</v>
      </c>
      <c r="L43" s="360">
        <f t="shared" si="12"/>
        <v>8.9285714285714306</v>
      </c>
      <c r="M43" s="412">
        <v>4.12</v>
      </c>
      <c r="N43" s="374">
        <v>6.87</v>
      </c>
      <c r="O43" s="374">
        <v>9.59</v>
      </c>
      <c r="P43" s="374">
        <v>12.19</v>
      </c>
      <c r="Q43" s="761">
        <v>9.44</v>
      </c>
      <c r="R43" s="761">
        <v>11.91</v>
      </c>
      <c r="S43" s="761">
        <v>12.25</v>
      </c>
      <c r="T43" s="358" t="e">
        <v>#N/A</v>
      </c>
      <c r="U43" s="358" t="e">
        <v>#N/A</v>
      </c>
      <c r="V43" s="358" t="e">
        <v>#N/A</v>
      </c>
      <c r="W43" s="358" t="e">
        <v>#N/A</v>
      </c>
      <c r="X43" s="352">
        <v>5.94</v>
      </c>
      <c r="Y43" s="385">
        <v>10.6</v>
      </c>
      <c r="Z43" s="360">
        <v>7.2</v>
      </c>
      <c r="AA43" s="360">
        <v>4.4000000000000004</v>
      </c>
      <c r="AB43" s="360">
        <v>5.2</v>
      </c>
      <c r="AC43" s="463">
        <v>5.9</v>
      </c>
      <c r="AD43" s="463">
        <v>5.5</v>
      </c>
      <c r="AE43" s="463">
        <v>5.2</v>
      </c>
      <c r="AF43" s="1203">
        <v>4.5</v>
      </c>
      <c r="AG43" s="358" t="e">
        <v>#N/A</v>
      </c>
      <c r="AH43" s="358" t="e">
        <v>#N/A</v>
      </c>
      <c r="AI43" s="358" t="e">
        <v>#N/A</v>
      </c>
      <c r="AJ43" s="358" t="e">
        <v>#N/A</v>
      </c>
      <c r="AK43" s="386" t="e">
        <v>#N/A</v>
      </c>
      <c r="AL43" s="358" t="e">
        <v>#N/A</v>
      </c>
      <c r="AM43" s="463">
        <v>29.1</v>
      </c>
      <c r="AN43" s="465">
        <v>64.400000000000006</v>
      </c>
      <c r="AO43" s="463">
        <v>31</v>
      </c>
      <c r="AP43" s="465">
        <v>51.3</v>
      </c>
      <c r="AQ43" s="465">
        <v>66.7</v>
      </c>
      <c r="AR43" s="1203">
        <v>30.4</v>
      </c>
      <c r="AS43" s="358" t="e">
        <v>#N/A</v>
      </c>
      <c r="AT43" s="358" t="e">
        <v>#N/A</v>
      </c>
      <c r="AU43" s="358" t="e">
        <v>#N/A</v>
      </c>
      <c r="AV43" s="359" t="e">
        <v>#N/A</v>
      </c>
      <c r="AW43" s="358">
        <v>14</v>
      </c>
      <c r="AX43" s="358">
        <v>15</v>
      </c>
      <c r="AY43" s="750">
        <v>15</v>
      </c>
      <c r="AZ43" s="374">
        <v>0.59</v>
      </c>
      <c r="BA43" s="750">
        <v>0.79</v>
      </c>
      <c r="BB43" s="358">
        <v>0.22</v>
      </c>
      <c r="BC43" s="766">
        <v>9.4E-2</v>
      </c>
      <c r="BD43" s="741" t="e">
        <v>#N/A</v>
      </c>
      <c r="BE43" s="741" t="e">
        <v>#N/A</v>
      </c>
      <c r="BF43" s="741" t="e">
        <v>#N/A</v>
      </c>
      <c r="BG43" s="741" t="e">
        <v>#N/A</v>
      </c>
      <c r="BH43" s="750" t="e">
        <v>#N/A</v>
      </c>
      <c r="BI43" s="358" t="e">
        <v>#N/A</v>
      </c>
      <c r="BJ43" s="750" t="e">
        <v>#N/A</v>
      </c>
      <c r="BK43" s="358" t="e">
        <v>#N/A</v>
      </c>
      <c r="BL43" s="746" t="e">
        <v>#N/A</v>
      </c>
      <c r="BM43" s="385">
        <v>5.7</v>
      </c>
      <c r="BN43" s="360">
        <v>5</v>
      </c>
      <c r="BO43" s="752">
        <v>5</v>
      </c>
      <c r="BP43" s="358">
        <v>0.02</v>
      </c>
      <c r="BQ43" s="750">
        <v>0.02</v>
      </c>
      <c r="BR43" s="358">
        <v>0</v>
      </c>
      <c r="BS43" s="750">
        <v>0</v>
      </c>
      <c r="BT43" s="741" t="e">
        <v>#N/A</v>
      </c>
      <c r="BU43" s="741" t="e">
        <v>#N/A</v>
      </c>
      <c r="BV43" s="741" t="e">
        <v>#N/A</v>
      </c>
      <c r="BW43" s="741" t="e">
        <v>#N/A</v>
      </c>
      <c r="BX43" s="750" t="e">
        <v>#N/A</v>
      </c>
      <c r="BY43" s="358" t="e">
        <v>#N/A</v>
      </c>
      <c r="BZ43" s="750" t="e">
        <v>#N/A</v>
      </c>
      <c r="CA43" s="358" t="e">
        <v>#N/A</v>
      </c>
      <c r="CB43" s="746" t="e">
        <v>#N/A</v>
      </c>
      <c r="CC43" s="386">
        <v>1.8</v>
      </c>
      <c r="CD43" s="374">
        <v>0.92</v>
      </c>
      <c r="CE43" s="762">
        <v>0.91</v>
      </c>
      <c r="CF43" s="358">
        <v>2E-3</v>
      </c>
      <c r="CG43" s="750">
        <v>2E-3</v>
      </c>
      <c r="CH43" s="373">
        <v>6.0000000000000001E-3</v>
      </c>
      <c r="CI43" s="766">
        <v>6.0000000000000001E-3</v>
      </c>
      <c r="CJ43" s="741" t="e">
        <v>#N/A</v>
      </c>
      <c r="CK43" s="741" t="e">
        <v>#N/A</v>
      </c>
      <c r="CL43" s="741" t="e">
        <v>#N/A</v>
      </c>
      <c r="CM43" s="741" t="e">
        <v>#N/A</v>
      </c>
      <c r="CN43" s="750" t="e">
        <v>#N/A</v>
      </c>
      <c r="CO43" s="358" t="e">
        <v>#N/A</v>
      </c>
      <c r="CP43" s="750" t="e">
        <v>#N/A</v>
      </c>
      <c r="CQ43" s="358" t="e">
        <v>#N/A</v>
      </c>
      <c r="CR43" s="746" t="e">
        <v>#N/A</v>
      </c>
      <c r="CS43" s="386">
        <v>0.16</v>
      </c>
      <c r="CT43" s="358">
        <v>0.16</v>
      </c>
      <c r="CU43" s="750">
        <v>0.16</v>
      </c>
      <c r="CV43" s="358">
        <v>1.0999999999999999E-2</v>
      </c>
      <c r="CW43" s="766">
        <v>1.4999999999999999E-2</v>
      </c>
      <c r="CX43" s="358">
        <v>8.9999999999999998E-4</v>
      </c>
      <c r="CY43" s="750">
        <v>2.9999999999999997E-4</v>
      </c>
      <c r="CZ43" s="741" t="e">
        <v>#N/A</v>
      </c>
      <c r="DA43" s="741" t="e">
        <v>#N/A</v>
      </c>
      <c r="DB43" s="741" t="e">
        <v>#N/A</v>
      </c>
      <c r="DC43" s="741" t="e">
        <v>#N/A</v>
      </c>
      <c r="DD43" s="750" t="e">
        <v>#N/A</v>
      </c>
      <c r="DE43" s="358" t="e">
        <v>#N/A</v>
      </c>
      <c r="DF43" s="750" t="e">
        <v>#N/A</v>
      </c>
      <c r="DG43" s="358" t="e">
        <v>#N/A</v>
      </c>
      <c r="DH43" s="746" t="e">
        <v>#N/A</v>
      </c>
      <c r="DI43" s="386" t="e">
        <v>#N/A</v>
      </c>
      <c r="DJ43" s="358" t="e">
        <v>#N/A</v>
      </c>
      <c r="DK43" s="750" t="e">
        <v>#N/A</v>
      </c>
      <c r="DL43" s="358" t="e">
        <v>#N/A</v>
      </c>
      <c r="DM43" s="750" t="e">
        <v>#N/A</v>
      </c>
      <c r="DN43" s="358" t="e">
        <v>#N/A</v>
      </c>
      <c r="DO43" s="750" t="e">
        <v>#N/A</v>
      </c>
      <c r="DP43" s="741" t="e">
        <v>#N/A</v>
      </c>
      <c r="DQ43" s="741" t="e">
        <v>#N/A</v>
      </c>
      <c r="DR43" s="741" t="e">
        <v>#N/A</v>
      </c>
      <c r="DS43" s="741" t="e">
        <v>#N/A</v>
      </c>
      <c r="DT43" s="750" t="e">
        <v>#N/A</v>
      </c>
      <c r="DU43" s="358" t="e">
        <v>#N/A</v>
      </c>
      <c r="DV43" s="750" t="e">
        <v>#N/A</v>
      </c>
      <c r="DW43" s="358" t="e">
        <v>#N/A</v>
      </c>
      <c r="DX43" s="746" t="e">
        <v>#N/A</v>
      </c>
      <c r="DY43" s="386">
        <v>6.7</v>
      </c>
      <c r="DZ43" s="358" t="e">
        <v>#N/A</v>
      </c>
      <c r="EA43" s="750">
        <v>24</v>
      </c>
      <c r="EB43" s="358" t="e">
        <v>#N/A</v>
      </c>
      <c r="EC43" s="750">
        <v>42</v>
      </c>
      <c r="ED43" s="358" t="e">
        <v>#N/A</v>
      </c>
      <c r="EE43" s="750">
        <v>95</v>
      </c>
      <c r="EF43" s="741" t="e">
        <v>#N/A</v>
      </c>
      <c r="EG43" s="741" t="e">
        <v>#N/A</v>
      </c>
      <c r="EH43" s="741" t="e">
        <v>#N/A</v>
      </c>
      <c r="EI43" s="741" t="e">
        <v>#N/A</v>
      </c>
      <c r="EJ43" s="750" t="e">
        <v>#N/A</v>
      </c>
      <c r="EK43" s="358" t="e">
        <v>#N/A</v>
      </c>
      <c r="EL43" s="750" t="e">
        <v>#N/A</v>
      </c>
      <c r="EM43" s="358" t="e">
        <v>#N/A</v>
      </c>
      <c r="EN43" s="746" t="e">
        <v>#N/A</v>
      </c>
      <c r="EO43" s="386" t="e">
        <v>#N/A</v>
      </c>
      <c r="EP43" s="358" t="e">
        <v>#N/A</v>
      </c>
      <c r="EQ43" s="750" t="e">
        <v>#N/A</v>
      </c>
      <c r="ER43" s="358" t="e">
        <v>#N/A</v>
      </c>
      <c r="ES43" s="750" t="e">
        <v>#N/A</v>
      </c>
      <c r="ET43" s="358" t="e">
        <v>#N/A</v>
      </c>
      <c r="EU43" s="750" t="e">
        <v>#N/A</v>
      </c>
      <c r="EV43" s="741" t="e">
        <v>#N/A</v>
      </c>
      <c r="EW43" s="741" t="e">
        <v>#N/A</v>
      </c>
      <c r="EX43" s="741" t="e">
        <v>#N/A</v>
      </c>
      <c r="EY43" s="741" t="e">
        <v>#N/A</v>
      </c>
      <c r="EZ43" s="750" t="e">
        <v>#N/A</v>
      </c>
      <c r="FA43" s="358" t="e">
        <v>#N/A</v>
      </c>
      <c r="FB43" s="750" t="e">
        <v>#N/A</v>
      </c>
      <c r="FC43" s="358" t="e">
        <v>#N/A</v>
      </c>
      <c r="FD43" s="757" t="e">
        <v>#N/A</v>
      </c>
      <c r="FE43" s="386" t="e">
        <v>#N/A</v>
      </c>
      <c r="FF43" s="465" t="e">
        <v>#N/A</v>
      </c>
      <c r="FG43" s="465" t="e">
        <v>#N/A</v>
      </c>
      <c r="FH43" s="465" t="e">
        <v>#N/A</v>
      </c>
      <c r="FI43" s="465" t="e">
        <v>#N/A</v>
      </c>
      <c r="FJ43" s="465" t="e">
        <v>#N/A</v>
      </c>
      <c r="FK43" s="465" t="e">
        <v>#N/A</v>
      </c>
      <c r="FL43" s="465" t="e">
        <v>#N/A</v>
      </c>
      <c r="FM43" s="465" t="e">
        <v>#N/A</v>
      </c>
      <c r="FN43" s="465" t="e">
        <v>#N/A</v>
      </c>
      <c r="FO43" s="737" t="e">
        <v>#N/A</v>
      </c>
      <c r="FP43" s="358" t="e">
        <v>#N/A</v>
      </c>
      <c r="FQ43" s="465" t="e">
        <v>#N/A</v>
      </c>
      <c r="FR43" s="465" t="e">
        <v>#N/A</v>
      </c>
      <c r="FS43" s="465" t="e">
        <v>#N/A</v>
      </c>
      <c r="FT43" s="465" t="e">
        <v>#N/A</v>
      </c>
      <c r="FU43" s="465" t="e">
        <v>#N/A</v>
      </c>
      <c r="FV43" s="465" t="e">
        <v>#N/A</v>
      </c>
      <c r="FW43" s="465" t="e">
        <v>#N/A</v>
      </c>
      <c r="FX43" s="465" t="e">
        <v>#N/A</v>
      </c>
      <c r="FY43" s="465" t="e">
        <v>#N/A</v>
      </c>
      <c r="FZ43" s="738" t="e">
        <v>#N/A</v>
      </c>
      <c r="GA43" s="1207">
        <v>4194.1499999998814</v>
      </c>
    </row>
    <row r="44" spans="2:183" ht="18.75" customHeight="1">
      <c r="B44" s="719">
        <v>45642.541666666664</v>
      </c>
      <c r="C44" s="360">
        <v>67.001290024218392</v>
      </c>
      <c r="D44" s="360">
        <v>21.000000000000004</v>
      </c>
      <c r="E44" s="360">
        <v>6.9999999999999991</v>
      </c>
      <c r="F44" s="387">
        <v>15</v>
      </c>
      <c r="G44" s="360">
        <f t="shared" si="7"/>
        <v>7.1428571428571415</v>
      </c>
      <c r="H44" s="360">
        <f t="shared" si="8"/>
        <v>21.428571428571431</v>
      </c>
      <c r="I44" s="360">
        <f t="shared" si="9"/>
        <v>11.111111111111111</v>
      </c>
      <c r="J44" s="360">
        <f t="shared" si="10"/>
        <v>2.7777777777777777</v>
      </c>
      <c r="K44" s="360">
        <f t="shared" si="11"/>
        <v>5.5555555555555554</v>
      </c>
      <c r="L44" s="360">
        <f t="shared" si="12"/>
        <v>8.3333333333333321</v>
      </c>
      <c r="M44" s="412">
        <v>4.24</v>
      </c>
      <c r="N44" s="374">
        <v>6.83</v>
      </c>
      <c r="O44" s="374">
        <v>9.74</v>
      </c>
      <c r="P44" s="374">
        <v>12.21</v>
      </c>
      <c r="Q44" s="761">
        <v>8.4</v>
      </c>
      <c r="R44" s="761">
        <v>11.85</v>
      </c>
      <c r="S44" s="761">
        <v>12.21</v>
      </c>
      <c r="T44" s="358" t="e">
        <v>#N/A</v>
      </c>
      <c r="U44" s="358" t="e">
        <v>#N/A</v>
      </c>
      <c r="V44" s="358" t="e">
        <v>#N/A</v>
      </c>
      <c r="W44" s="358" t="e">
        <v>#N/A</v>
      </c>
      <c r="X44" s="352">
        <v>5.66</v>
      </c>
      <c r="Y44" s="385">
        <v>10.6</v>
      </c>
      <c r="Z44" s="360">
        <v>6.8</v>
      </c>
      <c r="AA44" s="360">
        <v>4.2</v>
      </c>
      <c r="AB44" s="360">
        <v>4.8</v>
      </c>
      <c r="AC44" s="463">
        <v>5.7</v>
      </c>
      <c r="AD44" s="463">
        <v>4.9000000000000004</v>
      </c>
      <c r="AE44" s="463">
        <v>4</v>
      </c>
      <c r="AF44" s="1203">
        <v>3.4</v>
      </c>
      <c r="AG44" s="358" t="e">
        <v>#N/A</v>
      </c>
      <c r="AH44" s="358" t="e">
        <v>#N/A</v>
      </c>
      <c r="AI44" s="358" t="e">
        <v>#N/A</v>
      </c>
      <c r="AJ44" s="358" t="e">
        <v>#N/A</v>
      </c>
      <c r="AK44" s="386" t="e">
        <v>#N/A</v>
      </c>
      <c r="AL44" s="358" t="e">
        <v>#N/A</v>
      </c>
      <c r="AM44" s="463">
        <v>28.6</v>
      </c>
      <c r="AN44" s="463">
        <v>71</v>
      </c>
      <c r="AO44" s="463">
        <v>30</v>
      </c>
      <c r="AP44" s="465">
        <v>46.5</v>
      </c>
      <c r="AQ44" s="465">
        <v>62.9</v>
      </c>
      <c r="AR44" s="1203">
        <v>29.5</v>
      </c>
      <c r="AS44" s="358" t="e">
        <v>#N/A</v>
      </c>
      <c r="AT44" s="358" t="e">
        <v>#N/A</v>
      </c>
      <c r="AU44" s="358" t="e">
        <v>#N/A</v>
      </c>
      <c r="AV44" s="359" t="e">
        <v>#N/A</v>
      </c>
      <c r="AW44" s="358" t="e">
        <v>#N/A</v>
      </c>
      <c r="AX44" s="358" t="e">
        <v>#N/A</v>
      </c>
      <c r="AY44" s="750" t="e">
        <v>#N/A</v>
      </c>
      <c r="AZ44" s="358" t="e">
        <v>#N/A</v>
      </c>
      <c r="BA44" s="750" t="e">
        <v>#N/A</v>
      </c>
      <c r="BB44" s="358" t="e">
        <v>#N/A</v>
      </c>
      <c r="BC44" s="750" t="e">
        <v>#N/A</v>
      </c>
      <c r="BD44" s="741" t="e">
        <v>#N/A</v>
      </c>
      <c r="BE44" s="741" t="e">
        <v>#N/A</v>
      </c>
      <c r="BF44" s="741" t="e">
        <v>#N/A</v>
      </c>
      <c r="BG44" s="741" t="e">
        <v>#N/A</v>
      </c>
      <c r="BH44" s="750" t="e">
        <v>#N/A</v>
      </c>
      <c r="BI44" s="358" t="e">
        <v>#N/A</v>
      </c>
      <c r="BJ44" s="750" t="e">
        <v>#N/A</v>
      </c>
      <c r="BK44" s="358" t="e">
        <v>#N/A</v>
      </c>
      <c r="BL44" s="746" t="e">
        <v>#N/A</v>
      </c>
      <c r="BM44" s="386" t="e">
        <v>#N/A</v>
      </c>
      <c r="BN44" s="358" t="e">
        <v>#N/A</v>
      </c>
      <c r="BO44" s="750" t="e">
        <v>#N/A</v>
      </c>
      <c r="BP44" s="358" t="e">
        <v>#N/A</v>
      </c>
      <c r="BQ44" s="750" t="e">
        <v>#N/A</v>
      </c>
      <c r="BR44" s="358" t="e">
        <v>#N/A</v>
      </c>
      <c r="BS44" s="750" t="e">
        <v>#N/A</v>
      </c>
      <c r="BT44" s="741" t="e">
        <v>#N/A</v>
      </c>
      <c r="BU44" s="741" t="e">
        <v>#N/A</v>
      </c>
      <c r="BV44" s="741" t="e">
        <v>#N/A</v>
      </c>
      <c r="BW44" s="741" t="e">
        <v>#N/A</v>
      </c>
      <c r="BX44" s="750" t="e">
        <v>#N/A</v>
      </c>
      <c r="BY44" s="358" t="e">
        <v>#N/A</v>
      </c>
      <c r="BZ44" s="750" t="e">
        <v>#N/A</v>
      </c>
      <c r="CA44" s="358" t="e">
        <v>#N/A</v>
      </c>
      <c r="CB44" s="746" t="e">
        <v>#N/A</v>
      </c>
      <c r="CC44" s="386" t="e">
        <v>#N/A</v>
      </c>
      <c r="CD44" s="358" t="e">
        <v>#N/A</v>
      </c>
      <c r="CE44" s="750" t="e">
        <v>#N/A</v>
      </c>
      <c r="CF44" s="358" t="e">
        <v>#N/A</v>
      </c>
      <c r="CG44" s="750" t="e">
        <v>#N/A</v>
      </c>
      <c r="CH44" s="358" t="e">
        <v>#N/A</v>
      </c>
      <c r="CI44" s="750" t="e">
        <v>#N/A</v>
      </c>
      <c r="CJ44" s="741" t="e">
        <v>#N/A</v>
      </c>
      <c r="CK44" s="741" t="e">
        <v>#N/A</v>
      </c>
      <c r="CL44" s="741" t="e">
        <v>#N/A</v>
      </c>
      <c r="CM44" s="741" t="e">
        <v>#N/A</v>
      </c>
      <c r="CN44" s="750" t="e">
        <v>#N/A</v>
      </c>
      <c r="CO44" s="358" t="e">
        <v>#N/A</v>
      </c>
      <c r="CP44" s="750" t="e">
        <v>#N/A</v>
      </c>
      <c r="CQ44" s="358" t="e">
        <v>#N/A</v>
      </c>
      <c r="CR44" s="746" t="e">
        <v>#N/A</v>
      </c>
      <c r="CS44" s="386" t="e">
        <v>#N/A</v>
      </c>
      <c r="CT44" s="358" t="e">
        <v>#N/A</v>
      </c>
      <c r="CU44" s="750" t="e">
        <v>#N/A</v>
      </c>
      <c r="CV44" s="358" t="e">
        <v>#N/A</v>
      </c>
      <c r="CW44" s="750" t="e">
        <v>#N/A</v>
      </c>
      <c r="CX44" s="358" t="e">
        <v>#N/A</v>
      </c>
      <c r="CY44" s="750" t="e">
        <v>#N/A</v>
      </c>
      <c r="CZ44" s="741" t="e">
        <v>#N/A</v>
      </c>
      <c r="DA44" s="741" t="e">
        <v>#N/A</v>
      </c>
      <c r="DB44" s="741" t="e">
        <v>#N/A</v>
      </c>
      <c r="DC44" s="741" t="e">
        <v>#N/A</v>
      </c>
      <c r="DD44" s="750" t="e">
        <v>#N/A</v>
      </c>
      <c r="DE44" s="358" t="e">
        <v>#N/A</v>
      </c>
      <c r="DF44" s="750" t="e">
        <v>#N/A</v>
      </c>
      <c r="DG44" s="358" t="e">
        <v>#N/A</v>
      </c>
      <c r="DH44" s="746" t="e">
        <v>#N/A</v>
      </c>
      <c r="DI44" s="386" t="e">
        <v>#N/A</v>
      </c>
      <c r="DJ44" s="358" t="e">
        <v>#N/A</v>
      </c>
      <c r="DK44" s="750" t="e">
        <v>#N/A</v>
      </c>
      <c r="DL44" s="358" t="e">
        <v>#N/A</v>
      </c>
      <c r="DM44" s="750" t="e">
        <v>#N/A</v>
      </c>
      <c r="DN44" s="358" t="e">
        <v>#N/A</v>
      </c>
      <c r="DO44" s="750" t="e">
        <v>#N/A</v>
      </c>
      <c r="DP44" s="741" t="e">
        <v>#N/A</v>
      </c>
      <c r="DQ44" s="741" t="e">
        <v>#N/A</v>
      </c>
      <c r="DR44" s="741" t="e">
        <v>#N/A</v>
      </c>
      <c r="DS44" s="741" t="e">
        <v>#N/A</v>
      </c>
      <c r="DT44" s="750" t="e">
        <v>#N/A</v>
      </c>
      <c r="DU44" s="358" t="e">
        <v>#N/A</v>
      </c>
      <c r="DV44" s="750" t="e">
        <v>#N/A</v>
      </c>
      <c r="DW44" s="358" t="e">
        <v>#N/A</v>
      </c>
      <c r="DX44" s="746" t="e">
        <v>#N/A</v>
      </c>
      <c r="DY44" s="386" t="e">
        <v>#N/A</v>
      </c>
      <c r="DZ44" s="358" t="e">
        <v>#N/A</v>
      </c>
      <c r="EA44" s="750" t="e">
        <v>#N/A</v>
      </c>
      <c r="EB44" s="358" t="e">
        <v>#N/A</v>
      </c>
      <c r="EC44" s="750" t="e">
        <v>#N/A</v>
      </c>
      <c r="ED44" s="358" t="e">
        <v>#N/A</v>
      </c>
      <c r="EE44" s="750" t="e">
        <v>#N/A</v>
      </c>
      <c r="EF44" s="741" t="e">
        <v>#N/A</v>
      </c>
      <c r="EG44" s="741" t="e">
        <v>#N/A</v>
      </c>
      <c r="EH44" s="741" t="e">
        <v>#N/A</v>
      </c>
      <c r="EI44" s="741" t="e">
        <v>#N/A</v>
      </c>
      <c r="EJ44" s="750" t="e">
        <v>#N/A</v>
      </c>
      <c r="EK44" s="358" t="e">
        <v>#N/A</v>
      </c>
      <c r="EL44" s="750" t="e">
        <v>#N/A</v>
      </c>
      <c r="EM44" s="358" t="e">
        <v>#N/A</v>
      </c>
      <c r="EN44" s="746" t="e">
        <v>#N/A</v>
      </c>
      <c r="EO44" s="386" t="e">
        <v>#N/A</v>
      </c>
      <c r="EP44" s="358" t="e">
        <v>#N/A</v>
      </c>
      <c r="EQ44" s="750" t="e">
        <v>#N/A</v>
      </c>
      <c r="ER44" s="358" t="e">
        <v>#N/A</v>
      </c>
      <c r="ES44" s="750" t="e">
        <v>#N/A</v>
      </c>
      <c r="ET44" s="358" t="e">
        <v>#N/A</v>
      </c>
      <c r="EU44" s="750" t="e">
        <v>#N/A</v>
      </c>
      <c r="EV44" s="741" t="e">
        <v>#N/A</v>
      </c>
      <c r="EW44" s="741" t="e">
        <v>#N/A</v>
      </c>
      <c r="EX44" s="741" t="e">
        <v>#N/A</v>
      </c>
      <c r="EY44" s="741" t="e">
        <v>#N/A</v>
      </c>
      <c r="EZ44" s="750" t="e">
        <v>#N/A</v>
      </c>
      <c r="FA44" s="358" t="e">
        <v>#N/A</v>
      </c>
      <c r="FB44" s="750" t="e">
        <v>#N/A</v>
      </c>
      <c r="FC44" s="358" t="e">
        <v>#N/A</v>
      </c>
      <c r="FD44" s="757" t="e">
        <v>#N/A</v>
      </c>
      <c r="FE44" s="386" t="e">
        <v>#N/A</v>
      </c>
      <c r="FF44" s="465" t="e">
        <v>#N/A</v>
      </c>
      <c r="FG44" s="465" t="e">
        <v>#N/A</v>
      </c>
      <c r="FH44" s="465" t="e">
        <v>#N/A</v>
      </c>
      <c r="FI44" s="465" t="e">
        <v>#N/A</v>
      </c>
      <c r="FJ44" s="465" t="e">
        <v>#N/A</v>
      </c>
      <c r="FK44" s="465" t="e">
        <v>#N/A</v>
      </c>
      <c r="FL44" s="465" t="e">
        <v>#N/A</v>
      </c>
      <c r="FM44" s="465" t="e">
        <v>#N/A</v>
      </c>
      <c r="FN44" s="465" t="e">
        <v>#N/A</v>
      </c>
      <c r="FO44" s="737" t="e">
        <v>#N/A</v>
      </c>
      <c r="FP44" s="358" t="e">
        <v>#N/A</v>
      </c>
      <c r="FQ44" s="465" t="e">
        <v>#N/A</v>
      </c>
      <c r="FR44" s="465" t="e">
        <v>#N/A</v>
      </c>
      <c r="FS44" s="465" t="e">
        <v>#N/A</v>
      </c>
      <c r="FT44" s="465" t="e">
        <v>#N/A</v>
      </c>
      <c r="FU44" s="465" t="e">
        <v>#N/A</v>
      </c>
      <c r="FV44" s="465" t="e">
        <v>#N/A</v>
      </c>
      <c r="FW44" s="465" t="e">
        <v>#N/A</v>
      </c>
      <c r="FX44" s="465" t="e">
        <v>#N/A</v>
      </c>
      <c r="FY44" s="465" t="e">
        <v>#N/A</v>
      </c>
      <c r="FZ44" s="738" t="e">
        <v>#N/A</v>
      </c>
      <c r="GA44" s="569" t="e">
        <v>#N/A</v>
      </c>
    </row>
    <row r="45" spans="2:183" ht="18.75" customHeight="1">
      <c r="B45" s="719">
        <v>45644.083333333336</v>
      </c>
      <c r="C45" s="358">
        <v>68</v>
      </c>
      <c r="D45" s="358">
        <v>20</v>
      </c>
      <c r="E45" s="358">
        <v>6</v>
      </c>
      <c r="F45" s="352">
        <v>14</v>
      </c>
      <c r="G45" s="360">
        <f t="shared" si="7"/>
        <v>7.5</v>
      </c>
      <c r="H45" s="360">
        <f t="shared" si="8"/>
        <v>25</v>
      </c>
      <c r="I45" s="360">
        <f t="shared" si="9"/>
        <v>11.904761904761905</v>
      </c>
      <c r="J45" s="360">
        <f t="shared" si="10"/>
        <v>2.9761904761904763</v>
      </c>
      <c r="K45" s="360">
        <f t="shared" si="11"/>
        <v>5.9523809523809526</v>
      </c>
      <c r="L45" s="360">
        <f t="shared" si="12"/>
        <v>8.9285714285714288</v>
      </c>
      <c r="M45" s="386">
        <v>4.18</v>
      </c>
      <c r="N45" s="358">
        <v>6.06</v>
      </c>
      <c r="O45" s="358">
        <v>9.3800000000000008</v>
      </c>
      <c r="P45" s="358">
        <v>11.99</v>
      </c>
      <c r="Q45" s="358">
        <v>8.52</v>
      </c>
      <c r="R45" s="358">
        <v>11.68</v>
      </c>
      <c r="S45" s="358">
        <v>12.04</v>
      </c>
      <c r="T45" s="374">
        <v>10.5</v>
      </c>
      <c r="U45" s="358">
        <v>11.82</v>
      </c>
      <c r="V45" s="358" t="e">
        <v>#N/A</v>
      </c>
      <c r="W45" s="358" t="e">
        <v>#N/A</v>
      </c>
      <c r="X45" s="352" t="e">
        <v>#N/A</v>
      </c>
      <c r="Y45" s="386">
        <v>10.199999999999999</v>
      </c>
      <c r="Z45" s="358">
        <v>8.1</v>
      </c>
      <c r="AA45" s="358">
        <v>4.5</v>
      </c>
      <c r="AB45" s="358">
        <v>6.3</v>
      </c>
      <c r="AC45" s="360">
        <v>5</v>
      </c>
      <c r="AD45" s="358">
        <v>5.9</v>
      </c>
      <c r="AE45" s="358">
        <v>6.4</v>
      </c>
      <c r="AF45" s="358">
        <v>3.7</v>
      </c>
      <c r="AG45" s="358">
        <v>4.7</v>
      </c>
      <c r="AH45" s="358" t="e">
        <v>#N/A</v>
      </c>
      <c r="AI45" s="358" t="e">
        <v>#N/A</v>
      </c>
      <c r="AJ45" s="358" t="e">
        <v>#N/A</v>
      </c>
      <c r="AK45" s="386">
        <v>27.8</v>
      </c>
      <c r="AL45" s="358">
        <v>29.2</v>
      </c>
      <c r="AM45" s="358">
        <v>30.4</v>
      </c>
      <c r="AN45" s="358">
        <v>75.2</v>
      </c>
      <c r="AO45" s="358">
        <v>30.6</v>
      </c>
      <c r="AP45" s="358">
        <v>47.4</v>
      </c>
      <c r="AQ45" s="358">
        <v>64.7</v>
      </c>
      <c r="AR45" s="358">
        <v>33.4</v>
      </c>
      <c r="AS45" s="358">
        <v>50.8</v>
      </c>
      <c r="AT45" s="358" t="e">
        <v>#N/A</v>
      </c>
      <c r="AU45" s="358" t="e">
        <v>#N/A</v>
      </c>
      <c r="AV45" s="359" t="e">
        <v>#N/A</v>
      </c>
      <c r="AW45" s="358" t="e">
        <v>#N/A</v>
      </c>
      <c r="AX45" s="358" t="e">
        <v>#N/A</v>
      </c>
      <c r="AY45" s="750" t="e">
        <v>#N/A</v>
      </c>
      <c r="AZ45" s="358" t="e">
        <v>#N/A</v>
      </c>
      <c r="BA45" s="750" t="e">
        <v>#N/A</v>
      </c>
      <c r="BB45" s="358" t="e">
        <v>#N/A</v>
      </c>
      <c r="BC45" s="750" t="e">
        <v>#N/A</v>
      </c>
      <c r="BD45" s="741" t="e">
        <v>#N/A</v>
      </c>
      <c r="BE45" s="741" t="e">
        <v>#N/A</v>
      </c>
      <c r="BF45" s="741" t="e">
        <v>#N/A</v>
      </c>
      <c r="BG45" s="741" t="e">
        <v>#N/A</v>
      </c>
      <c r="BH45" s="750" t="e">
        <v>#N/A</v>
      </c>
      <c r="BI45" s="358" t="e">
        <v>#N/A</v>
      </c>
      <c r="BJ45" s="750" t="e">
        <v>#N/A</v>
      </c>
      <c r="BK45" s="358" t="e">
        <v>#N/A</v>
      </c>
      <c r="BL45" s="746" t="e">
        <v>#N/A</v>
      </c>
      <c r="BM45" s="386" t="e">
        <v>#N/A</v>
      </c>
      <c r="BN45" s="358" t="e">
        <v>#N/A</v>
      </c>
      <c r="BO45" s="750" t="e">
        <v>#N/A</v>
      </c>
      <c r="BP45" s="358" t="e">
        <v>#N/A</v>
      </c>
      <c r="BQ45" s="750" t="e">
        <v>#N/A</v>
      </c>
      <c r="BR45" s="358" t="e">
        <v>#N/A</v>
      </c>
      <c r="BS45" s="750" t="e">
        <v>#N/A</v>
      </c>
      <c r="BT45" s="741" t="e">
        <v>#N/A</v>
      </c>
      <c r="BU45" s="741" t="e">
        <v>#N/A</v>
      </c>
      <c r="BV45" s="741" t="e">
        <v>#N/A</v>
      </c>
      <c r="BW45" s="741" t="e">
        <v>#N/A</v>
      </c>
      <c r="BX45" s="750" t="e">
        <v>#N/A</v>
      </c>
      <c r="BY45" s="358" t="e">
        <v>#N/A</v>
      </c>
      <c r="BZ45" s="750" t="e">
        <v>#N/A</v>
      </c>
      <c r="CA45" s="358" t="e">
        <v>#N/A</v>
      </c>
      <c r="CB45" s="746" t="e">
        <v>#N/A</v>
      </c>
      <c r="CC45" s="386" t="e">
        <v>#N/A</v>
      </c>
      <c r="CD45" s="358" t="e">
        <v>#N/A</v>
      </c>
      <c r="CE45" s="750" t="e">
        <v>#N/A</v>
      </c>
      <c r="CF45" s="358" t="e">
        <v>#N/A</v>
      </c>
      <c r="CG45" s="750" t="e">
        <v>#N/A</v>
      </c>
      <c r="CH45" s="358" t="e">
        <v>#N/A</v>
      </c>
      <c r="CI45" s="750" t="e">
        <v>#N/A</v>
      </c>
      <c r="CJ45" s="741" t="e">
        <v>#N/A</v>
      </c>
      <c r="CK45" s="741" t="e">
        <v>#N/A</v>
      </c>
      <c r="CL45" s="741" t="e">
        <v>#N/A</v>
      </c>
      <c r="CM45" s="741" t="e">
        <v>#N/A</v>
      </c>
      <c r="CN45" s="750" t="e">
        <v>#N/A</v>
      </c>
      <c r="CO45" s="358" t="e">
        <v>#N/A</v>
      </c>
      <c r="CP45" s="750" t="e">
        <v>#N/A</v>
      </c>
      <c r="CQ45" s="358" t="e">
        <v>#N/A</v>
      </c>
      <c r="CR45" s="746" t="e">
        <v>#N/A</v>
      </c>
      <c r="CS45" s="386" t="e">
        <v>#N/A</v>
      </c>
      <c r="CT45" s="358" t="e">
        <v>#N/A</v>
      </c>
      <c r="CU45" s="750" t="e">
        <v>#N/A</v>
      </c>
      <c r="CV45" s="358" t="e">
        <v>#N/A</v>
      </c>
      <c r="CW45" s="750" t="e">
        <v>#N/A</v>
      </c>
      <c r="CX45" s="358" t="e">
        <v>#N/A</v>
      </c>
      <c r="CY45" s="750" t="e">
        <v>#N/A</v>
      </c>
      <c r="CZ45" s="741" t="e">
        <v>#N/A</v>
      </c>
      <c r="DA45" s="741" t="e">
        <v>#N/A</v>
      </c>
      <c r="DB45" s="741" t="e">
        <v>#N/A</v>
      </c>
      <c r="DC45" s="741" t="e">
        <v>#N/A</v>
      </c>
      <c r="DD45" s="750" t="e">
        <v>#N/A</v>
      </c>
      <c r="DE45" s="358" t="e">
        <v>#N/A</v>
      </c>
      <c r="DF45" s="750" t="e">
        <v>#N/A</v>
      </c>
      <c r="DG45" s="358" t="e">
        <v>#N/A</v>
      </c>
      <c r="DH45" s="746" t="e">
        <v>#N/A</v>
      </c>
      <c r="DI45" s="386" t="e">
        <v>#N/A</v>
      </c>
      <c r="DJ45" s="358" t="e">
        <v>#N/A</v>
      </c>
      <c r="DK45" s="750" t="e">
        <v>#N/A</v>
      </c>
      <c r="DL45" s="358" t="e">
        <v>#N/A</v>
      </c>
      <c r="DM45" s="750" t="e">
        <v>#N/A</v>
      </c>
      <c r="DN45" s="358" t="e">
        <v>#N/A</v>
      </c>
      <c r="DO45" s="750" t="e">
        <v>#N/A</v>
      </c>
      <c r="DP45" s="741" t="e">
        <v>#N/A</v>
      </c>
      <c r="DQ45" s="741" t="e">
        <v>#N/A</v>
      </c>
      <c r="DR45" s="741" t="e">
        <v>#N/A</v>
      </c>
      <c r="DS45" s="741" t="e">
        <v>#N/A</v>
      </c>
      <c r="DT45" s="750" t="e">
        <v>#N/A</v>
      </c>
      <c r="DU45" s="358" t="e">
        <v>#N/A</v>
      </c>
      <c r="DV45" s="750" t="e">
        <v>#N/A</v>
      </c>
      <c r="DW45" s="358" t="e">
        <v>#N/A</v>
      </c>
      <c r="DX45" s="746" t="e">
        <v>#N/A</v>
      </c>
      <c r="DY45" s="386" t="e">
        <v>#N/A</v>
      </c>
      <c r="DZ45" s="358" t="e">
        <v>#N/A</v>
      </c>
      <c r="EA45" s="750" t="e">
        <v>#N/A</v>
      </c>
      <c r="EB45" s="358" t="e">
        <v>#N/A</v>
      </c>
      <c r="EC45" s="750" t="e">
        <v>#N/A</v>
      </c>
      <c r="ED45" s="358" t="e">
        <v>#N/A</v>
      </c>
      <c r="EE45" s="750" t="e">
        <v>#N/A</v>
      </c>
      <c r="EF45" s="741" t="e">
        <v>#N/A</v>
      </c>
      <c r="EG45" s="741" t="e">
        <v>#N/A</v>
      </c>
      <c r="EH45" s="741" t="e">
        <v>#N/A</v>
      </c>
      <c r="EI45" s="741" t="e">
        <v>#N/A</v>
      </c>
      <c r="EJ45" s="750" t="e">
        <v>#N/A</v>
      </c>
      <c r="EK45" s="358" t="e">
        <v>#N/A</v>
      </c>
      <c r="EL45" s="750" t="e">
        <v>#N/A</v>
      </c>
      <c r="EM45" s="358" t="e">
        <v>#N/A</v>
      </c>
      <c r="EN45" s="746" t="e">
        <v>#N/A</v>
      </c>
      <c r="EO45" s="386" t="e">
        <v>#N/A</v>
      </c>
      <c r="EP45" s="358" t="e">
        <v>#N/A</v>
      </c>
      <c r="EQ45" s="750" t="e">
        <v>#N/A</v>
      </c>
      <c r="ER45" s="358" t="e">
        <v>#N/A</v>
      </c>
      <c r="ES45" s="750" t="e">
        <v>#N/A</v>
      </c>
      <c r="ET45" s="358" t="e">
        <v>#N/A</v>
      </c>
      <c r="EU45" s="750" t="e">
        <v>#N/A</v>
      </c>
      <c r="EV45" s="741" t="e">
        <v>#N/A</v>
      </c>
      <c r="EW45" s="741" t="e">
        <v>#N/A</v>
      </c>
      <c r="EX45" s="741" t="e">
        <v>#N/A</v>
      </c>
      <c r="EY45" s="741" t="e">
        <v>#N/A</v>
      </c>
      <c r="EZ45" s="750" t="e">
        <v>#N/A</v>
      </c>
      <c r="FA45" s="358" t="e">
        <v>#N/A</v>
      </c>
      <c r="FB45" s="750" t="e">
        <v>#N/A</v>
      </c>
      <c r="FC45" s="358" t="e">
        <v>#N/A</v>
      </c>
      <c r="FD45" s="757" t="e">
        <v>#N/A</v>
      </c>
      <c r="FE45" s="386" t="e">
        <v>#N/A</v>
      </c>
      <c r="FF45" s="465" t="e">
        <v>#N/A</v>
      </c>
      <c r="FG45" s="465" t="e">
        <v>#N/A</v>
      </c>
      <c r="FH45" s="465" t="e">
        <v>#N/A</v>
      </c>
      <c r="FI45" s="465" t="e">
        <v>#N/A</v>
      </c>
      <c r="FJ45" s="465" t="e">
        <v>#N/A</v>
      </c>
      <c r="FK45" s="465" t="e">
        <v>#N/A</v>
      </c>
      <c r="FL45" s="465" t="e">
        <v>#N/A</v>
      </c>
      <c r="FM45" s="465" t="e">
        <v>#N/A</v>
      </c>
      <c r="FN45" s="465" t="e">
        <v>#N/A</v>
      </c>
      <c r="FO45" s="737" t="e">
        <v>#N/A</v>
      </c>
      <c r="FP45" s="358" t="e">
        <v>#N/A</v>
      </c>
      <c r="FQ45" s="465" t="e">
        <v>#N/A</v>
      </c>
      <c r="FR45" s="465" t="e">
        <v>#N/A</v>
      </c>
      <c r="FS45" s="465" t="e">
        <v>#N/A</v>
      </c>
      <c r="FT45" s="465" t="e">
        <v>#N/A</v>
      </c>
      <c r="FU45" s="465" t="e">
        <v>#N/A</v>
      </c>
      <c r="FV45" s="465" t="e">
        <v>#N/A</v>
      </c>
      <c r="FW45" s="465" t="e">
        <v>#N/A</v>
      </c>
      <c r="FX45" s="465" t="e">
        <v>#N/A</v>
      </c>
      <c r="FY45" s="465" t="e">
        <v>#N/A</v>
      </c>
      <c r="FZ45" s="738" t="e">
        <v>#N/A</v>
      </c>
      <c r="GA45" s="569" t="e">
        <v>#N/A</v>
      </c>
    </row>
    <row r="46" spans="2:183" ht="18.75" customHeight="1">
      <c r="B46" s="719">
        <v>45645.458333333336</v>
      </c>
      <c r="C46" s="358">
        <v>63.5</v>
      </c>
      <c r="D46" s="358">
        <v>18.3</v>
      </c>
      <c r="E46" s="358">
        <v>6.3</v>
      </c>
      <c r="F46" s="352">
        <v>13.6</v>
      </c>
      <c r="G46" s="360">
        <f t="shared" si="7"/>
        <v>8.1967213114754092</v>
      </c>
      <c r="H46" s="360">
        <f t="shared" si="8"/>
        <v>23.80952380952381</v>
      </c>
      <c r="I46" s="360">
        <f t="shared" si="9"/>
        <v>12.254901960784315</v>
      </c>
      <c r="J46" s="360">
        <f t="shared" si="10"/>
        <v>3.0637254901960786</v>
      </c>
      <c r="K46" s="360">
        <f t="shared" si="11"/>
        <v>6.1274509803921573</v>
      </c>
      <c r="L46" s="360">
        <f t="shared" si="12"/>
        <v>9.1911764705882355</v>
      </c>
      <c r="M46" s="386">
        <v>4.07</v>
      </c>
      <c r="N46" s="358">
        <v>5.15</v>
      </c>
      <c r="O46" s="358">
        <v>8.9700000000000006</v>
      </c>
      <c r="P46" s="358">
        <v>12.18</v>
      </c>
      <c r="Q46" s="358">
        <v>7.23</v>
      </c>
      <c r="R46" s="358">
        <v>11.68</v>
      </c>
      <c r="S46" s="358">
        <v>12.01</v>
      </c>
      <c r="T46" s="358">
        <v>10.11</v>
      </c>
      <c r="U46" s="358">
        <v>11.62</v>
      </c>
      <c r="V46" s="358">
        <v>5.44</v>
      </c>
      <c r="W46" s="358" t="e">
        <v>#N/A</v>
      </c>
      <c r="X46" s="352" t="e">
        <v>#N/A</v>
      </c>
      <c r="Y46" s="386">
        <v>9.3000000000000007</v>
      </c>
      <c r="Z46" s="358">
        <v>7.6</v>
      </c>
      <c r="AA46" s="358">
        <v>5.0999999999999996</v>
      </c>
      <c r="AB46" s="358">
        <v>6.3</v>
      </c>
      <c r="AC46" s="358">
        <v>5.7</v>
      </c>
      <c r="AD46" s="358">
        <v>5.6</v>
      </c>
      <c r="AE46" s="358">
        <v>5.6</v>
      </c>
      <c r="AF46" s="358">
        <v>4.0999999999999996</v>
      </c>
      <c r="AG46" s="358">
        <v>4.3</v>
      </c>
      <c r="AH46" s="358">
        <v>8.4</v>
      </c>
      <c r="AI46" s="358" t="e">
        <v>#N/A</v>
      </c>
      <c r="AJ46" s="358" t="e">
        <v>#N/A</v>
      </c>
      <c r="AK46" s="386">
        <v>26.9</v>
      </c>
      <c r="AL46" s="358">
        <v>29.1</v>
      </c>
      <c r="AM46" s="358">
        <v>29.6</v>
      </c>
      <c r="AN46" s="358">
        <v>71.5</v>
      </c>
      <c r="AO46" s="358">
        <v>33.299999999999997</v>
      </c>
      <c r="AP46" s="358">
        <v>43.7</v>
      </c>
      <c r="AQ46" s="358">
        <v>62.5</v>
      </c>
      <c r="AR46" s="358">
        <v>33.200000000000003</v>
      </c>
      <c r="AS46" s="358">
        <v>46.7</v>
      </c>
      <c r="AT46" s="358">
        <v>28.2</v>
      </c>
      <c r="AU46" s="358" t="e">
        <v>#N/A</v>
      </c>
      <c r="AV46" s="359" t="e">
        <v>#N/A</v>
      </c>
      <c r="AW46" s="360">
        <v>16.707999999999998</v>
      </c>
      <c r="AX46" s="360">
        <v>16.777000000000001</v>
      </c>
      <c r="AY46" s="752">
        <v>16.728000000000002</v>
      </c>
      <c r="AZ46" s="374">
        <v>8.7040000000000006</v>
      </c>
      <c r="BA46" s="750">
        <v>0.56699999999999995</v>
      </c>
      <c r="BB46" s="358">
        <v>0.13500000000000001</v>
      </c>
      <c r="BC46" s="750">
        <v>2.1000000000000001E-2</v>
      </c>
      <c r="BD46" s="741">
        <v>4.83</v>
      </c>
      <c r="BE46" s="741">
        <v>4.0000000000000001E-3</v>
      </c>
      <c r="BF46" s="741">
        <v>4.1000000000000002E-2</v>
      </c>
      <c r="BG46" s="741">
        <v>0</v>
      </c>
      <c r="BH46" s="766">
        <v>0.44</v>
      </c>
      <c r="BI46" s="358" t="e">
        <v>#N/A</v>
      </c>
      <c r="BJ46" s="750" t="e">
        <v>#N/A</v>
      </c>
      <c r="BK46" s="358" t="e">
        <v>#N/A</v>
      </c>
      <c r="BL46" s="746" t="e">
        <v>#N/A</v>
      </c>
      <c r="BM46" s="412">
        <v>5.8940000000000001</v>
      </c>
      <c r="BN46" s="374">
        <v>5.5490000000000004</v>
      </c>
      <c r="BO46" s="750">
        <v>5.34</v>
      </c>
      <c r="BP46" s="358">
        <v>0.14399999999999999</v>
      </c>
      <c r="BQ46" s="750">
        <v>8.0000000000000002E-3</v>
      </c>
      <c r="BR46" s="358">
        <v>1E-3</v>
      </c>
      <c r="BS46" s="750">
        <v>0</v>
      </c>
      <c r="BT46" s="741">
        <v>0.109</v>
      </c>
      <c r="BU46" s="741">
        <v>0</v>
      </c>
      <c r="BV46" s="741">
        <v>0</v>
      </c>
      <c r="BW46" s="741">
        <v>0</v>
      </c>
      <c r="BX46" s="750">
        <v>2E-3</v>
      </c>
      <c r="BY46" s="358" t="e">
        <v>#N/A</v>
      </c>
      <c r="BZ46" s="750" t="e">
        <v>#N/A</v>
      </c>
      <c r="CA46" s="358" t="e">
        <v>#N/A</v>
      </c>
      <c r="CB46" s="746" t="e">
        <v>#N/A</v>
      </c>
      <c r="CC46" s="412">
        <v>1.9370000000000001</v>
      </c>
      <c r="CD46" s="374">
        <v>1.3480000000000001</v>
      </c>
      <c r="CE46" s="762">
        <v>1.2969999999999999</v>
      </c>
      <c r="CF46" s="358">
        <v>1.2E-2</v>
      </c>
      <c r="CG46" s="750">
        <v>0</v>
      </c>
      <c r="CH46" s="358">
        <v>0</v>
      </c>
      <c r="CI46" s="750">
        <v>0</v>
      </c>
      <c r="CJ46" s="741">
        <v>0</v>
      </c>
      <c r="CK46" s="741">
        <v>0</v>
      </c>
      <c r="CL46" s="741">
        <v>0</v>
      </c>
      <c r="CM46" s="741">
        <v>0</v>
      </c>
      <c r="CN46" s="750">
        <v>0</v>
      </c>
      <c r="CO46" s="358" t="e">
        <v>#N/A</v>
      </c>
      <c r="CP46" s="750" t="e">
        <v>#N/A</v>
      </c>
      <c r="CQ46" s="358" t="e">
        <v>#N/A</v>
      </c>
      <c r="CR46" s="746" t="e">
        <v>#N/A</v>
      </c>
      <c r="CS46" s="386">
        <v>0.155</v>
      </c>
      <c r="CT46" s="358">
        <v>0.17199999999999999</v>
      </c>
      <c r="CU46" s="750">
        <v>0.156</v>
      </c>
      <c r="CV46" s="373">
        <v>0.09</v>
      </c>
      <c r="CW46" s="750">
        <v>3.2000000000000001E-2</v>
      </c>
      <c r="CX46" s="358">
        <v>0</v>
      </c>
      <c r="CY46" s="750">
        <v>0</v>
      </c>
      <c r="CZ46" s="741">
        <v>7.3999999999999996E-2</v>
      </c>
      <c r="DA46" s="741">
        <v>0</v>
      </c>
      <c r="DB46" s="741">
        <v>0</v>
      </c>
      <c r="DC46" s="741">
        <v>4.0000000000000001E-3</v>
      </c>
      <c r="DD46" s="750">
        <v>1E-3</v>
      </c>
      <c r="DE46" s="358" t="e">
        <v>#N/A</v>
      </c>
      <c r="DF46" s="750" t="e">
        <v>#N/A</v>
      </c>
      <c r="DG46" s="358" t="e">
        <v>#N/A</v>
      </c>
      <c r="DH46" s="746" t="e">
        <v>#N/A</v>
      </c>
      <c r="DI46" s="386">
        <v>0.45900000000000002</v>
      </c>
      <c r="DJ46" s="358">
        <v>0</v>
      </c>
      <c r="DK46" s="750">
        <v>0</v>
      </c>
      <c r="DL46" s="358">
        <v>0</v>
      </c>
      <c r="DM46" s="750">
        <v>0</v>
      </c>
      <c r="DN46" s="358">
        <v>0</v>
      </c>
      <c r="DO46" s="750">
        <v>0</v>
      </c>
      <c r="DP46" s="741">
        <v>0</v>
      </c>
      <c r="DQ46" s="741">
        <v>0</v>
      </c>
      <c r="DR46" s="741">
        <v>0</v>
      </c>
      <c r="DS46" s="741">
        <v>0</v>
      </c>
      <c r="DT46" s="750">
        <v>0</v>
      </c>
      <c r="DU46" s="358" t="e">
        <v>#N/A</v>
      </c>
      <c r="DV46" s="750" t="e">
        <v>#N/A</v>
      </c>
      <c r="DW46" s="358" t="e">
        <v>#N/A</v>
      </c>
      <c r="DX46" s="746" t="e">
        <v>#N/A</v>
      </c>
      <c r="DY46" s="412">
        <v>6.5579999999999998</v>
      </c>
      <c r="DZ46" s="360">
        <v>24.225000000000001</v>
      </c>
      <c r="EA46" s="752">
        <v>22.687999999999999</v>
      </c>
      <c r="EB46" s="360">
        <v>41.408000000000001</v>
      </c>
      <c r="EC46" s="752">
        <v>41.12</v>
      </c>
      <c r="ED46" s="360">
        <v>96.448999999999998</v>
      </c>
      <c r="EE46" s="752">
        <v>92.855000000000004</v>
      </c>
      <c r="EF46" s="742">
        <v>40.107999999999997</v>
      </c>
      <c r="EG46" s="742">
        <v>78.510999999999996</v>
      </c>
      <c r="EH46" s="742">
        <v>88.313000000000002</v>
      </c>
      <c r="EI46" s="742">
        <v>47.466999999999999</v>
      </c>
      <c r="EJ46" s="752">
        <v>72.506</v>
      </c>
      <c r="EK46" s="358" t="e">
        <v>#N/A</v>
      </c>
      <c r="EL46" s="750" t="e">
        <v>#N/A</v>
      </c>
      <c r="EM46" s="358" t="e">
        <v>#N/A</v>
      </c>
      <c r="EN46" s="746" t="e">
        <v>#N/A</v>
      </c>
      <c r="EO46" s="385">
        <v>14.173999999999999</v>
      </c>
      <c r="EP46" s="360">
        <v>12.805999999999999</v>
      </c>
      <c r="EQ46" s="752">
        <v>12.632</v>
      </c>
      <c r="ER46" s="374">
        <v>8.1010000000000009</v>
      </c>
      <c r="ES46" s="762">
        <v>6.9359999999999999</v>
      </c>
      <c r="ET46" s="374">
        <v>7.4550000000000001</v>
      </c>
      <c r="EU46" s="762">
        <v>7.4189999999999996</v>
      </c>
      <c r="EV46" s="1200">
        <v>9.4139999999999997</v>
      </c>
      <c r="EW46" s="1200">
        <v>8.8620000000000001</v>
      </c>
      <c r="EX46" s="1200">
        <v>6.7789999999999999</v>
      </c>
      <c r="EY46" s="1200">
        <v>8.0299999999999994</v>
      </c>
      <c r="EZ46" s="762">
        <v>9.1289999999999996</v>
      </c>
      <c r="FA46" s="358" t="e">
        <v>#N/A</v>
      </c>
      <c r="FB46" s="750" t="e">
        <v>#N/A</v>
      </c>
      <c r="FC46" s="358" t="e">
        <v>#N/A</v>
      </c>
      <c r="FD46" s="757" t="e">
        <v>#N/A</v>
      </c>
      <c r="FE46" s="412">
        <v>9.4030000000000005</v>
      </c>
      <c r="FF46" s="761">
        <v>9.7249999999999996</v>
      </c>
      <c r="FG46" s="465" t="e">
        <v>#N/A</v>
      </c>
      <c r="FH46" s="761">
        <v>8.0340000000000007</v>
      </c>
      <c r="FI46" s="465" t="e">
        <v>#N/A</v>
      </c>
      <c r="FJ46" s="465" t="e">
        <v>#N/A</v>
      </c>
      <c r="FK46" s="465" t="e">
        <v>#N/A</v>
      </c>
      <c r="FL46" s="465" t="e">
        <v>#N/A</v>
      </c>
      <c r="FM46" s="465" t="e">
        <v>#N/A</v>
      </c>
      <c r="FN46" s="465" t="e">
        <v>#N/A</v>
      </c>
      <c r="FO46" s="737" t="e">
        <v>#N/A</v>
      </c>
      <c r="FP46" s="358" t="e">
        <v>#N/A</v>
      </c>
      <c r="FQ46" s="465" t="e">
        <v>#N/A</v>
      </c>
      <c r="FR46" s="465" t="e">
        <v>#N/A</v>
      </c>
      <c r="FS46" s="465" t="e">
        <v>#N/A</v>
      </c>
      <c r="FT46" s="465" t="e">
        <v>#N/A</v>
      </c>
      <c r="FU46" s="465" t="e">
        <v>#N/A</v>
      </c>
      <c r="FV46" s="465" t="e">
        <v>#N/A</v>
      </c>
      <c r="FW46" s="465" t="e">
        <v>#N/A</v>
      </c>
      <c r="FX46" s="465" t="e">
        <v>#N/A</v>
      </c>
      <c r="FY46" s="465" t="e">
        <v>#N/A</v>
      </c>
      <c r="FZ46" s="738" t="e">
        <v>#N/A</v>
      </c>
      <c r="GA46" s="1207">
        <v>4388.3579999999765</v>
      </c>
    </row>
    <row r="47" spans="2:183" ht="18.75" customHeight="1">
      <c r="B47" s="719">
        <v>45648.395833333336</v>
      </c>
      <c r="C47" s="360">
        <v>66.046624203821665</v>
      </c>
      <c r="D47" s="360">
        <v>21.000000000000004</v>
      </c>
      <c r="E47" s="360">
        <v>6.9999999999999991</v>
      </c>
      <c r="F47" s="387">
        <v>15</v>
      </c>
      <c r="G47" s="360">
        <f t="shared" si="7"/>
        <v>7.1428571428571415</v>
      </c>
      <c r="H47" s="360">
        <f t="shared" si="8"/>
        <v>21.428571428571431</v>
      </c>
      <c r="I47" s="360">
        <f t="shared" si="9"/>
        <v>11.111111111111111</v>
      </c>
      <c r="J47" s="360">
        <f t="shared" si="10"/>
        <v>2.7777777777777777</v>
      </c>
      <c r="K47" s="360">
        <f t="shared" si="11"/>
        <v>5.5555555555555554</v>
      </c>
      <c r="L47" s="360">
        <f t="shared" si="12"/>
        <v>8.3333333333333321</v>
      </c>
      <c r="M47" s="412">
        <v>4.2699999999999996</v>
      </c>
      <c r="N47" s="374">
        <v>6.84</v>
      </c>
      <c r="O47" s="374">
        <v>9.08</v>
      </c>
      <c r="P47" s="374">
        <v>12.06</v>
      </c>
      <c r="Q47" s="761">
        <v>8.3699999999999992</v>
      </c>
      <c r="R47" s="761">
        <v>11.67</v>
      </c>
      <c r="S47" s="761">
        <v>12.2</v>
      </c>
      <c r="T47" s="358" t="e">
        <v>#N/A</v>
      </c>
      <c r="U47" s="358" t="e">
        <v>#N/A</v>
      </c>
      <c r="V47" s="358" t="e">
        <v>#N/A</v>
      </c>
      <c r="W47" s="358" t="e">
        <v>#N/A</v>
      </c>
      <c r="X47" s="352">
        <v>5.62</v>
      </c>
      <c r="Y47" s="385">
        <v>10.6</v>
      </c>
      <c r="Z47" s="360">
        <v>7.4</v>
      </c>
      <c r="AA47" s="360">
        <v>4.8</v>
      </c>
      <c r="AB47" s="360">
        <v>6.2</v>
      </c>
      <c r="AC47" s="463">
        <v>5.9</v>
      </c>
      <c r="AD47" s="463">
        <v>6.1</v>
      </c>
      <c r="AE47" s="463">
        <v>6.5</v>
      </c>
      <c r="AF47" s="1203">
        <v>2.2999999999999998</v>
      </c>
      <c r="AG47" s="358" t="e">
        <v>#N/A</v>
      </c>
      <c r="AH47" s="358" t="e">
        <v>#N/A</v>
      </c>
      <c r="AI47" s="358" t="e">
        <v>#N/A</v>
      </c>
      <c r="AJ47" s="358" t="e">
        <v>#N/A</v>
      </c>
      <c r="AK47" s="386" t="e">
        <v>#N/A</v>
      </c>
      <c r="AL47" s="358" t="e">
        <v>#N/A</v>
      </c>
      <c r="AM47" s="463">
        <v>30.2</v>
      </c>
      <c r="AN47" s="465">
        <v>72.5</v>
      </c>
      <c r="AO47" s="465">
        <v>31.6</v>
      </c>
      <c r="AP47" s="463">
        <v>48</v>
      </c>
      <c r="AQ47" s="465">
        <v>65.8</v>
      </c>
      <c r="AR47" s="1203">
        <v>30.4</v>
      </c>
      <c r="AS47" s="358" t="e">
        <v>#N/A</v>
      </c>
      <c r="AT47" s="358" t="e">
        <v>#N/A</v>
      </c>
      <c r="AU47" s="358" t="e">
        <v>#N/A</v>
      </c>
      <c r="AV47" s="359" t="e">
        <v>#N/A</v>
      </c>
      <c r="AW47" s="358">
        <v>15</v>
      </c>
      <c r="AX47" s="358">
        <v>15</v>
      </c>
      <c r="AY47" s="750">
        <v>15</v>
      </c>
      <c r="AZ47" s="374">
        <v>0.95</v>
      </c>
      <c r="BA47" s="750">
        <v>0.54</v>
      </c>
      <c r="BB47" s="358">
        <v>0.28000000000000003</v>
      </c>
      <c r="BC47" s="766">
        <v>8.5999999999999993E-2</v>
      </c>
      <c r="BD47" s="741" t="e">
        <v>#N/A</v>
      </c>
      <c r="BE47" s="741" t="e">
        <v>#N/A</v>
      </c>
      <c r="BF47" s="741" t="e">
        <v>#N/A</v>
      </c>
      <c r="BG47" s="741" t="e">
        <v>#N/A</v>
      </c>
      <c r="BH47" s="750" t="e">
        <v>#N/A</v>
      </c>
      <c r="BI47" s="358" t="e">
        <v>#N/A</v>
      </c>
      <c r="BJ47" s="750" t="e">
        <v>#N/A</v>
      </c>
      <c r="BK47" s="358" t="e">
        <v>#N/A</v>
      </c>
      <c r="BL47" s="746" t="e">
        <v>#N/A</v>
      </c>
      <c r="BM47" s="385">
        <v>6.2</v>
      </c>
      <c r="BN47" s="360">
        <v>4.9000000000000004</v>
      </c>
      <c r="BO47" s="752">
        <v>4.8</v>
      </c>
      <c r="BP47" s="358">
        <v>0.03</v>
      </c>
      <c r="BQ47" s="750">
        <v>0.02</v>
      </c>
      <c r="BR47" s="358">
        <v>0</v>
      </c>
      <c r="BS47" s="750">
        <v>0</v>
      </c>
      <c r="BT47" s="741" t="e">
        <v>#N/A</v>
      </c>
      <c r="BU47" s="741" t="e">
        <v>#N/A</v>
      </c>
      <c r="BV47" s="741" t="e">
        <v>#N/A</v>
      </c>
      <c r="BW47" s="741" t="e">
        <v>#N/A</v>
      </c>
      <c r="BX47" s="750" t="e">
        <v>#N/A</v>
      </c>
      <c r="BY47" s="358" t="e">
        <v>#N/A</v>
      </c>
      <c r="BZ47" s="750" t="e">
        <v>#N/A</v>
      </c>
      <c r="CA47" s="358" t="e">
        <v>#N/A</v>
      </c>
      <c r="CB47" s="746" t="e">
        <v>#N/A</v>
      </c>
      <c r="CC47" s="386">
        <v>1.8</v>
      </c>
      <c r="CD47" s="374">
        <v>0.97</v>
      </c>
      <c r="CE47" s="762">
        <v>0.97</v>
      </c>
      <c r="CF47" s="358">
        <v>2E-3</v>
      </c>
      <c r="CG47" s="750">
        <v>1E-3</v>
      </c>
      <c r="CH47" s="373">
        <v>6.0000000000000001E-3</v>
      </c>
      <c r="CI47" s="766">
        <v>6.0000000000000001E-3</v>
      </c>
      <c r="CJ47" s="741" t="e">
        <v>#N/A</v>
      </c>
      <c r="CK47" s="741" t="e">
        <v>#N/A</v>
      </c>
      <c r="CL47" s="741" t="e">
        <v>#N/A</v>
      </c>
      <c r="CM47" s="741" t="e">
        <v>#N/A</v>
      </c>
      <c r="CN47" s="750" t="e">
        <v>#N/A</v>
      </c>
      <c r="CO47" s="358" t="e">
        <v>#N/A</v>
      </c>
      <c r="CP47" s="750" t="e">
        <v>#N/A</v>
      </c>
      <c r="CQ47" s="358" t="e">
        <v>#N/A</v>
      </c>
      <c r="CR47" s="746" t="e">
        <v>#N/A</v>
      </c>
      <c r="CS47" s="386">
        <v>0.15</v>
      </c>
      <c r="CT47" s="358">
        <v>0.15</v>
      </c>
      <c r="CU47" s="750">
        <v>0.15</v>
      </c>
      <c r="CV47" s="373">
        <v>0.02</v>
      </c>
      <c r="CW47" s="766">
        <v>0.03</v>
      </c>
      <c r="CX47" s="358">
        <v>1.1999999999999999E-3</v>
      </c>
      <c r="CY47" s="750">
        <v>0</v>
      </c>
      <c r="CZ47" s="741" t="e">
        <v>#N/A</v>
      </c>
      <c r="DA47" s="741" t="e">
        <v>#N/A</v>
      </c>
      <c r="DB47" s="741" t="e">
        <v>#N/A</v>
      </c>
      <c r="DC47" s="741" t="e">
        <v>#N/A</v>
      </c>
      <c r="DD47" s="750" t="e">
        <v>#N/A</v>
      </c>
      <c r="DE47" s="358" t="e">
        <v>#N/A</v>
      </c>
      <c r="DF47" s="750" t="e">
        <v>#N/A</v>
      </c>
      <c r="DG47" s="358" t="e">
        <v>#N/A</v>
      </c>
      <c r="DH47" s="746" t="e">
        <v>#N/A</v>
      </c>
      <c r="DI47" s="386" t="e">
        <v>#N/A</v>
      </c>
      <c r="DJ47" s="358" t="e">
        <v>#N/A</v>
      </c>
      <c r="DK47" s="750" t="e">
        <v>#N/A</v>
      </c>
      <c r="DL47" s="358" t="e">
        <v>#N/A</v>
      </c>
      <c r="DM47" s="750" t="e">
        <v>#N/A</v>
      </c>
      <c r="DN47" s="358" t="e">
        <v>#N/A</v>
      </c>
      <c r="DO47" s="750" t="e">
        <v>#N/A</v>
      </c>
      <c r="DP47" s="741" t="e">
        <v>#N/A</v>
      </c>
      <c r="DQ47" s="741" t="e">
        <v>#N/A</v>
      </c>
      <c r="DR47" s="741" t="e">
        <v>#N/A</v>
      </c>
      <c r="DS47" s="741" t="e">
        <v>#N/A</v>
      </c>
      <c r="DT47" s="750" t="e">
        <v>#N/A</v>
      </c>
      <c r="DU47" s="358" t="e">
        <v>#N/A</v>
      </c>
      <c r="DV47" s="750" t="e">
        <v>#N/A</v>
      </c>
      <c r="DW47" s="358" t="e">
        <v>#N/A</v>
      </c>
      <c r="DX47" s="746" t="e">
        <v>#N/A</v>
      </c>
      <c r="DY47" s="386">
        <v>6.7</v>
      </c>
      <c r="DZ47" s="358" t="e">
        <v>#N/A</v>
      </c>
      <c r="EA47" s="750">
        <v>24</v>
      </c>
      <c r="EB47" s="358" t="e">
        <v>#N/A</v>
      </c>
      <c r="EC47" s="750">
        <v>38</v>
      </c>
      <c r="ED47" s="358" t="e">
        <v>#N/A</v>
      </c>
      <c r="EE47" s="750">
        <v>88</v>
      </c>
      <c r="EF47" s="741" t="e">
        <v>#N/A</v>
      </c>
      <c r="EG47" s="741" t="e">
        <v>#N/A</v>
      </c>
      <c r="EH47" s="741" t="e">
        <v>#N/A</v>
      </c>
      <c r="EI47" s="741" t="e">
        <v>#N/A</v>
      </c>
      <c r="EJ47" s="750" t="e">
        <v>#N/A</v>
      </c>
      <c r="EK47" s="358" t="e">
        <v>#N/A</v>
      </c>
      <c r="EL47" s="750" t="e">
        <v>#N/A</v>
      </c>
      <c r="EM47" s="358" t="e">
        <v>#N/A</v>
      </c>
      <c r="EN47" s="746" t="e">
        <v>#N/A</v>
      </c>
      <c r="EO47" s="386" t="e">
        <v>#N/A</v>
      </c>
      <c r="EP47" s="358" t="e">
        <v>#N/A</v>
      </c>
      <c r="EQ47" s="750" t="e">
        <v>#N/A</v>
      </c>
      <c r="ER47" s="358" t="e">
        <v>#N/A</v>
      </c>
      <c r="ES47" s="750" t="e">
        <v>#N/A</v>
      </c>
      <c r="ET47" s="358" t="e">
        <v>#N/A</v>
      </c>
      <c r="EU47" s="750" t="e">
        <v>#N/A</v>
      </c>
      <c r="EV47" s="741" t="e">
        <v>#N/A</v>
      </c>
      <c r="EW47" s="741" t="e">
        <v>#N/A</v>
      </c>
      <c r="EX47" s="741" t="e">
        <v>#N/A</v>
      </c>
      <c r="EY47" s="741" t="e">
        <v>#N/A</v>
      </c>
      <c r="EZ47" s="750" t="e">
        <v>#N/A</v>
      </c>
      <c r="FA47" s="358" t="e">
        <v>#N/A</v>
      </c>
      <c r="FB47" s="750" t="e">
        <v>#N/A</v>
      </c>
      <c r="FC47" s="358" t="e">
        <v>#N/A</v>
      </c>
      <c r="FD47" s="757" t="e">
        <v>#N/A</v>
      </c>
      <c r="FE47" s="386" t="e">
        <v>#N/A</v>
      </c>
      <c r="FF47" s="465" t="e">
        <v>#N/A</v>
      </c>
      <c r="FG47" s="465" t="e">
        <v>#N/A</v>
      </c>
      <c r="FH47" s="465" t="e">
        <v>#N/A</v>
      </c>
      <c r="FI47" s="465" t="e">
        <v>#N/A</v>
      </c>
      <c r="FJ47" s="465" t="e">
        <v>#N/A</v>
      </c>
      <c r="FK47" s="465" t="e">
        <v>#N/A</v>
      </c>
      <c r="FL47" s="465" t="e">
        <v>#N/A</v>
      </c>
      <c r="FM47" s="465" t="e">
        <v>#N/A</v>
      </c>
      <c r="FN47" s="465" t="e">
        <v>#N/A</v>
      </c>
      <c r="FO47" s="737" t="e">
        <v>#N/A</v>
      </c>
      <c r="FP47" s="358" t="e">
        <v>#N/A</v>
      </c>
      <c r="FQ47" s="465" t="e">
        <v>#N/A</v>
      </c>
      <c r="FR47" s="465" t="e">
        <v>#N/A</v>
      </c>
      <c r="FS47" s="465" t="e">
        <v>#N/A</v>
      </c>
      <c r="FT47" s="465" t="e">
        <v>#N/A</v>
      </c>
      <c r="FU47" s="465" t="e">
        <v>#N/A</v>
      </c>
      <c r="FV47" s="465" t="e">
        <v>#N/A</v>
      </c>
      <c r="FW47" s="465" t="e">
        <v>#N/A</v>
      </c>
      <c r="FX47" s="465" t="e">
        <v>#N/A</v>
      </c>
      <c r="FY47" s="465" t="e">
        <v>#N/A</v>
      </c>
      <c r="FZ47" s="738" t="e">
        <v>#N/A</v>
      </c>
      <c r="GA47" s="1207">
        <v>4451.8079999999763</v>
      </c>
    </row>
    <row r="48" spans="2:183" ht="18.75" customHeight="1">
      <c r="B48" s="719">
        <v>45656.541666666664</v>
      </c>
      <c r="C48" s="360">
        <v>66.469453376205792</v>
      </c>
      <c r="D48" s="360">
        <v>21.000000000000004</v>
      </c>
      <c r="E48" s="360">
        <v>5.9999999999999991</v>
      </c>
      <c r="F48" s="387">
        <v>13.999999999999998</v>
      </c>
      <c r="G48" s="360">
        <f t="shared" si="7"/>
        <v>7.1428571428571415</v>
      </c>
      <c r="H48" s="360">
        <f t="shared" si="8"/>
        <v>25.000000000000004</v>
      </c>
      <c r="I48" s="360">
        <f t="shared" si="9"/>
        <v>11.904761904761907</v>
      </c>
      <c r="J48" s="360">
        <f t="shared" si="10"/>
        <v>2.9761904761904767</v>
      </c>
      <c r="K48" s="360">
        <f t="shared" si="11"/>
        <v>5.9523809523809534</v>
      </c>
      <c r="L48" s="360">
        <f t="shared" si="12"/>
        <v>8.9285714285714306</v>
      </c>
      <c r="M48" s="412">
        <v>4.0999999999999996</v>
      </c>
      <c r="N48" s="374">
        <v>6.84</v>
      </c>
      <c r="O48" s="374">
        <v>9.3000000000000007</v>
      </c>
      <c r="P48" s="374">
        <v>12.04</v>
      </c>
      <c r="Q48" s="761">
        <v>8.2799999999999994</v>
      </c>
      <c r="R48" s="761">
        <v>11.67</v>
      </c>
      <c r="S48" s="761">
        <v>12.02</v>
      </c>
      <c r="T48" s="358" t="e">
        <v>#N/A</v>
      </c>
      <c r="U48" s="358" t="e">
        <v>#N/A</v>
      </c>
      <c r="V48" s="358" t="e">
        <v>#N/A</v>
      </c>
      <c r="W48" s="358" t="e">
        <v>#N/A</v>
      </c>
      <c r="X48" s="352">
        <v>5.75</v>
      </c>
      <c r="Y48" s="385">
        <v>10.5</v>
      </c>
      <c r="Z48" s="360">
        <v>7.3</v>
      </c>
      <c r="AA48" s="360">
        <v>3.8</v>
      </c>
      <c r="AB48" s="360">
        <v>4.5999999999999996</v>
      </c>
      <c r="AC48" s="463">
        <v>6.1</v>
      </c>
      <c r="AD48" s="463">
        <v>5.3</v>
      </c>
      <c r="AE48" s="463">
        <v>4.8</v>
      </c>
      <c r="AF48" s="1203">
        <v>1.7</v>
      </c>
      <c r="AG48" s="358" t="e">
        <v>#N/A</v>
      </c>
      <c r="AH48" s="358" t="e">
        <v>#N/A</v>
      </c>
      <c r="AI48" s="358" t="e">
        <v>#N/A</v>
      </c>
      <c r="AJ48" s="358" t="e">
        <v>#N/A</v>
      </c>
      <c r="AK48" s="386" t="e">
        <v>#N/A</v>
      </c>
      <c r="AL48" s="358" t="e">
        <v>#N/A</v>
      </c>
      <c r="AM48" s="463">
        <v>29.5</v>
      </c>
      <c r="AN48" s="465">
        <v>74.900000000000006</v>
      </c>
      <c r="AO48" s="465">
        <v>31.5</v>
      </c>
      <c r="AP48" s="463">
        <v>45</v>
      </c>
      <c r="AQ48" s="465">
        <v>65.3</v>
      </c>
      <c r="AR48" s="1203">
        <v>30.3</v>
      </c>
      <c r="AS48" s="358" t="e">
        <v>#N/A</v>
      </c>
      <c r="AT48" s="358" t="e">
        <v>#N/A</v>
      </c>
      <c r="AU48" s="358" t="e">
        <v>#N/A</v>
      </c>
      <c r="AV48" s="359" t="e">
        <v>#N/A</v>
      </c>
      <c r="AW48" s="358" t="e">
        <v>#N/A</v>
      </c>
      <c r="AX48" s="358" t="e">
        <v>#N/A</v>
      </c>
      <c r="AY48" s="750" t="e">
        <v>#N/A</v>
      </c>
      <c r="AZ48" s="358" t="e">
        <v>#N/A</v>
      </c>
      <c r="BA48" s="750" t="e">
        <v>#N/A</v>
      </c>
      <c r="BB48" s="358" t="e">
        <v>#N/A</v>
      </c>
      <c r="BC48" s="750" t="e">
        <v>#N/A</v>
      </c>
      <c r="BD48" s="741" t="e">
        <v>#N/A</v>
      </c>
      <c r="BE48" s="741" t="e">
        <v>#N/A</v>
      </c>
      <c r="BF48" s="741" t="e">
        <v>#N/A</v>
      </c>
      <c r="BG48" s="741" t="e">
        <v>#N/A</v>
      </c>
      <c r="BH48" s="750" t="e">
        <v>#N/A</v>
      </c>
      <c r="BI48" s="358" t="e">
        <v>#N/A</v>
      </c>
      <c r="BJ48" s="750" t="e">
        <v>#N/A</v>
      </c>
      <c r="BK48" s="358" t="e">
        <v>#N/A</v>
      </c>
      <c r="BL48" s="746" t="e">
        <v>#N/A</v>
      </c>
      <c r="BM48" s="386" t="e">
        <v>#N/A</v>
      </c>
      <c r="BN48" s="358" t="e">
        <v>#N/A</v>
      </c>
      <c r="BO48" s="750" t="e">
        <v>#N/A</v>
      </c>
      <c r="BP48" s="358" t="e">
        <v>#N/A</v>
      </c>
      <c r="BQ48" s="750" t="e">
        <v>#N/A</v>
      </c>
      <c r="BR48" s="358" t="e">
        <v>#N/A</v>
      </c>
      <c r="BS48" s="750" t="e">
        <v>#N/A</v>
      </c>
      <c r="BT48" s="741" t="e">
        <v>#N/A</v>
      </c>
      <c r="BU48" s="741" t="e">
        <v>#N/A</v>
      </c>
      <c r="BV48" s="741" t="e">
        <v>#N/A</v>
      </c>
      <c r="BW48" s="741" t="e">
        <v>#N/A</v>
      </c>
      <c r="BX48" s="750" t="e">
        <v>#N/A</v>
      </c>
      <c r="BY48" s="358" t="e">
        <v>#N/A</v>
      </c>
      <c r="BZ48" s="750" t="e">
        <v>#N/A</v>
      </c>
      <c r="CA48" s="358" t="e">
        <v>#N/A</v>
      </c>
      <c r="CB48" s="746" t="e">
        <v>#N/A</v>
      </c>
      <c r="CC48" s="386" t="e">
        <v>#N/A</v>
      </c>
      <c r="CD48" s="358" t="e">
        <v>#N/A</v>
      </c>
      <c r="CE48" s="750" t="e">
        <v>#N/A</v>
      </c>
      <c r="CF48" s="358" t="e">
        <v>#N/A</v>
      </c>
      <c r="CG48" s="750" t="e">
        <v>#N/A</v>
      </c>
      <c r="CH48" s="358" t="e">
        <v>#N/A</v>
      </c>
      <c r="CI48" s="750" t="e">
        <v>#N/A</v>
      </c>
      <c r="CJ48" s="741" t="e">
        <v>#N/A</v>
      </c>
      <c r="CK48" s="741" t="e">
        <v>#N/A</v>
      </c>
      <c r="CL48" s="741" t="e">
        <v>#N/A</v>
      </c>
      <c r="CM48" s="741" t="e">
        <v>#N/A</v>
      </c>
      <c r="CN48" s="750" t="e">
        <v>#N/A</v>
      </c>
      <c r="CO48" s="358" t="e">
        <v>#N/A</v>
      </c>
      <c r="CP48" s="750" t="e">
        <v>#N/A</v>
      </c>
      <c r="CQ48" s="358" t="e">
        <v>#N/A</v>
      </c>
      <c r="CR48" s="746" t="e">
        <v>#N/A</v>
      </c>
      <c r="CS48" s="386" t="e">
        <v>#N/A</v>
      </c>
      <c r="CT48" s="358" t="e">
        <v>#N/A</v>
      </c>
      <c r="CU48" s="750" t="e">
        <v>#N/A</v>
      </c>
      <c r="CV48" s="358" t="e">
        <v>#N/A</v>
      </c>
      <c r="CW48" s="750" t="e">
        <v>#N/A</v>
      </c>
      <c r="CX48" s="358" t="e">
        <v>#N/A</v>
      </c>
      <c r="CY48" s="750" t="e">
        <v>#N/A</v>
      </c>
      <c r="CZ48" s="741" t="e">
        <v>#N/A</v>
      </c>
      <c r="DA48" s="741" t="e">
        <v>#N/A</v>
      </c>
      <c r="DB48" s="741" t="e">
        <v>#N/A</v>
      </c>
      <c r="DC48" s="741" t="e">
        <v>#N/A</v>
      </c>
      <c r="DD48" s="750" t="e">
        <v>#N/A</v>
      </c>
      <c r="DE48" s="358" t="e">
        <v>#N/A</v>
      </c>
      <c r="DF48" s="750" t="e">
        <v>#N/A</v>
      </c>
      <c r="DG48" s="358" t="e">
        <v>#N/A</v>
      </c>
      <c r="DH48" s="746" t="e">
        <v>#N/A</v>
      </c>
      <c r="DI48" s="386" t="e">
        <v>#N/A</v>
      </c>
      <c r="DJ48" s="358" t="e">
        <v>#N/A</v>
      </c>
      <c r="DK48" s="750" t="e">
        <v>#N/A</v>
      </c>
      <c r="DL48" s="358" t="e">
        <v>#N/A</v>
      </c>
      <c r="DM48" s="750" t="e">
        <v>#N/A</v>
      </c>
      <c r="DN48" s="358" t="e">
        <v>#N/A</v>
      </c>
      <c r="DO48" s="750" t="e">
        <v>#N/A</v>
      </c>
      <c r="DP48" s="741" t="e">
        <v>#N/A</v>
      </c>
      <c r="DQ48" s="741" t="e">
        <v>#N/A</v>
      </c>
      <c r="DR48" s="741" t="e">
        <v>#N/A</v>
      </c>
      <c r="DS48" s="741" t="e">
        <v>#N/A</v>
      </c>
      <c r="DT48" s="750" t="e">
        <v>#N/A</v>
      </c>
      <c r="DU48" s="358" t="e">
        <v>#N/A</v>
      </c>
      <c r="DV48" s="750" t="e">
        <v>#N/A</v>
      </c>
      <c r="DW48" s="358" t="e">
        <v>#N/A</v>
      </c>
      <c r="DX48" s="746" t="e">
        <v>#N/A</v>
      </c>
      <c r="DY48" s="386" t="e">
        <v>#N/A</v>
      </c>
      <c r="DZ48" s="358" t="e">
        <v>#N/A</v>
      </c>
      <c r="EA48" s="750" t="e">
        <v>#N/A</v>
      </c>
      <c r="EB48" s="358" t="e">
        <v>#N/A</v>
      </c>
      <c r="EC48" s="750" t="e">
        <v>#N/A</v>
      </c>
      <c r="ED48" s="358" t="e">
        <v>#N/A</v>
      </c>
      <c r="EE48" s="750" t="e">
        <v>#N/A</v>
      </c>
      <c r="EF48" s="741" t="e">
        <v>#N/A</v>
      </c>
      <c r="EG48" s="741" t="e">
        <v>#N/A</v>
      </c>
      <c r="EH48" s="741" t="e">
        <v>#N/A</v>
      </c>
      <c r="EI48" s="741" t="e">
        <v>#N/A</v>
      </c>
      <c r="EJ48" s="750" t="e">
        <v>#N/A</v>
      </c>
      <c r="EK48" s="358" t="e">
        <v>#N/A</v>
      </c>
      <c r="EL48" s="750" t="e">
        <v>#N/A</v>
      </c>
      <c r="EM48" s="358" t="e">
        <v>#N/A</v>
      </c>
      <c r="EN48" s="746" t="e">
        <v>#N/A</v>
      </c>
      <c r="EO48" s="386" t="e">
        <v>#N/A</v>
      </c>
      <c r="EP48" s="358" t="e">
        <v>#N/A</v>
      </c>
      <c r="EQ48" s="750" t="e">
        <v>#N/A</v>
      </c>
      <c r="ER48" s="358" t="e">
        <v>#N/A</v>
      </c>
      <c r="ES48" s="750" t="e">
        <v>#N/A</v>
      </c>
      <c r="ET48" s="358" t="e">
        <v>#N/A</v>
      </c>
      <c r="EU48" s="750" t="e">
        <v>#N/A</v>
      </c>
      <c r="EV48" s="741" t="e">
        <v>#N/A</v>
      </c>
      <c r="EW48" s="741" t="e">
        <v>#N/A</v>
      </c>
      <c r="EX48" s="741" t="e">
        <v>#N/A</v>
      </c>
      <c r="EY48" s="741" t="e">
        <v>#N/A</v>
      </c>
      <c r="EZ48" s="750" t="e">
        <v>#N/A</v>
      </c>
      <c r="FA48" s="358" t="e">
        <v>#N/A</v>
      </c>
      <c r="FB48" s="750" t="e">
        <v>#N/A</v>
      </c>
      <c r="FC48" s="358" t="e">
        <v>#N/A</v>
      </c>
      <c r="FD48" s="757" t="e">
        <v>#N/A</v>
      </c>
      <c r="FE48" s="386" t="e">
        <v>#N/A</v>
      </c>
      <c r="FF48" s="465" t="e">
        <v>#N/A</v>
      </c>
      <c r="FG48" s="465" t="e">
        <v>#N/A</v>
      </c>
      <c r="FH48" s="465" t="e">
        <v>#N/A</v>
      </c>
      <c r="FI48" s="465" t="e">
        <v>#N/A</v>
      </c>
      <c r="FJ48" s="465" t="e">
        <v>#N/A</v>
      </c>
      <c r="FK48" s="465" t="e">
        <v>#N/A</v>
      </c>
      <c r="FL48" s="465" t="e">
        <v>#N/A</v>
      </c>
      <c r="FM48" s="465" t="e">
        <v>#N/A</v>
      </c>
      <c r="FN48" s="465" t="e">
        <v>#N/A</v>
      </c>
      <c r="FO48" s="737" t="e">
        <v>#N/A</v>
      </c>
      <c r="FP48" s="358" t="e">
        <v>#N/A</v>
      </c>
      <c r="FQ48" s="465" t="e">
        <v>#N/A</v>
      </c>
      <c r="FR48" s="465" t="e">
        <v>#N/A</v>
      </c>
      <c r="FS48" s="465" t="e">
        <v>#N/A</v>
      </c>
      <c r="FT48" s="465" t="e">
        <v>#N/A</v>
      </c>
      <c r="FU48" s="465" t="e">
        <v>#N/A</v>
      </c>
      <c r="FV48" s="465" t="e">
        <v>#N/A</v>
      </c>
      <c r="FW48" s="465" t="e">
        <v>#N/A</v>
      </c>
      <c r="FX48" s="465" t="e">
        <v>#N/A</v>
      </c>
      <c r="FY48" s="465" t="e">
        <v>#N/A</v>
      </c>
      <c r="FZ48" s="738" t="e">
        <v>#N/A</v>
      </c>
      <c r="GA48" s="1207" t="e">
        <v>#N/A</v>
      </c>
    </row>
    <row r="49" spans="2:183" ht="18.75" customHeight="1">
      <c r="B49" s="719">
        <v>45663.375</v>
      </c>
      <c r="C49" s="360">
        <v>67.243106796116507</v>
      </c>
      <c r="D49" s="360">
        <v>21.000000000000004</v>
      </c>
      <c r="E49" s="360">
        <v>6.9999999999999991</v>
      </c>
      <c r="F49" s="387">
        <v>13.999999999999998</v>
      </c>
      <c r="G49" s="360">
        <f t="shared" si="7"/>
        <v>7.1428571428571415</v>
      </c>
      <c r="H49" s="360">
        <f t="shared" si="8"/>
        <v>21.428571428571431</v>
      </c>
      <c r="I49" s="360">
        <f t="shared" si="9"/>
        <v>11.904761904761907</v>
      </c>
      <c r="J49" s="360">
        <f t="shared" si="10"/>
        <v>2.9761904761904767</v>
      </c>
      <c r="K49" s="360">
        <f t="shared" si="11"/>
        <v>5.9523809523809534</v>
      </c>
      <c r="L49" s="360">
        <f t="shared" si="12"/>
        <v>8.9285714285714306</v>
      </c>
      <c r="M49" s="412">
        <v>4.21</v>
      </c>
      <c r="N49" s="374">
        <v>6.96</v>
      </c>
      <c r="O49" s="374">
        <v>8.7200000000000006</v>
      </c>
      <c r="P49" s="374">
        <v>12.13</v>
      </c>
      <c r="Q49" s="761">
        <v>8.25</v>
      </c>
      <c r="R49" s="761">
        <v>11.59</v>
      </c>
      <c r="S49" s="761">
        <v>12.05</v>
      </c>
      <c r="T49" s="358" t="e">
        <v>#N/A</v>
      </c>
      <c r="U49" s="358" t="e">
        <v>#N/A</v>
      </c>
      <c r="V49" s="358" t="e">
        <v>#N/A</v>
      </c>
      <c r="W49" s="358" t="e">
        <v>#N/A</v>
      </c>
      <c r="X49" s="352">
        <v>5.19</v>
      </c>
      <c r="Y49" s="385">
        <v>10.6</v>
      </c>
      <c r="Z49" s="360">
        <v>7.4</v>
      </c>
      <c r="AA49" s="360">
        <v>4.5999999999999996</v>
      </c>
      <c r="AB49" s="360">
        <v>6.4</v>
      </c>
      <c r="AC49" s="463">
        <v>5.9</v>
      </c>
      <c r="AD49" s="463">
        <v>6.5</v>
      </c>
      <c r="AE49" s="463">
        <v>6.8</v>
      </c>
      <c r="AF49" s="1203">
        <v>5.4</v>
      </c>
      <c r="AG49" s="358" t="e">
        <v>#N/A</v>
      </c>
      <c r="AH49" s="358" t="e">
        <v>#N/A</v>
      </c>
      <c r="AI49" s="358" t="e">
        <v>#N/A</v>
      </c>
      <c r="AJ49" s="358" t="e">
        <v>#N/A</v>
      </c>
      <c r="AK49" s="386" t="e">
        <v>#N/A</v>
      </c>
      <c r="AL49" s="358" t="e">
        <v>#N/A</v>
      </c>
      <c r="AM49" s="463">
        <v>29.5</v>
      </c>
      <c r="AN49" s="465">
        <v>74.099999999999994</v>
      </c>
      <c r="AO49" s="465">
        <v>30.4</v>
      </c>
      <c r="AP49" s="463">
        <v>57</v>
      </c>
      <c r="AQ49" s="465">
        <v>65.599999999999994</v>
      </c>
      <c r="AR49" s="1203">
        <v>30.3</v>
      </c>
      <c r="AS49" s="358" t="e">
        <v>#N/A</v>
      </c>
      <c r="AT49" s="358" t="e">
        <v>#N/A</v>
      </c>
      <c r="AU49" s="358" t="e">
        <v>#N/A</v>
      </c>
      <c r="AV49" s="359" t="e">
        <v>#N/A</v>
      </c>
      <c r="AW49" s="358">
        <v>16</v>
      </c>
      <c r="AX49" s="358">
        <v>15</v>
      </c>
      <c r="AY49" s="750">
        <v>15</v>
      </c>
      <c r="AZ49" s="360">
        <v>1.4</v>
      </c>
      <c r="BA49" s="750">
        <v>0.88</v>
      </c>
      <c r="BB49" s="358">
        <v>0.27</v>
      </c>
      <c r="BC49" s="766">
        <v>7.8E-2</v>
      </c>
      <c r="BD49" s="1200" t="e">
        <v>#N/A</v>
      </c>
      <c r="BE49" s="1200" t="e">
        <v>#N/A</v>
      </c>
      <c r="BF49" s="1200" t="e">
        <v>#N/A</v>
      </c>
      <c r="BG49" s="1200" t="e">
        <v>#N/A</v>
      </c>
      <c r="BH49" s="762" t="e">
        <v>#N/A</v>
      </c>
      <c r="BI49" s="374" t="e">
        <v>#N/A</v>
      </c>
      <c r="BJ49" s="762" t="e">
        <v>#N/A</v>
      </c>
      <c r="BK49" s="374" t="e">
        <v>#N/A</v>
      </c>
      <c r="BL49" s="763" t="e">
        <v>#N/A</v>
      </c>
      <c r="BM49" s="385">
        <v>6.5</v>
      </c>
      <c r="BN49" s="360">
        <v>5.0999999999999996</v>
      </c>
      <c r="BO49" s="752">
        <v>5.0999999999999996</v>
      </c>
      <c r="BP49" s="358">
        <v>0.03</v>
      </c>
      <c r="BQ49" s="750">
        <v>0.02</v>
      </c>
      <c r="BR49" s="358">
        <v>0.02</v>
      </c>
      <c r="BS49" s="750">
        <v>0</v>
      </c>
      <c r="BT49" s="1200" t="e">
        <v>#N/A</v>
      </c>
      <c r="BU49" s="1200" t="e">
        <v>#N/A</v>
      </c>
      <c r="BV49" s="1200" t="e">
        <v>#N/A</v>
      </c>
      <c r="BW49" s="1200" t="e">
        <v>#N/A</v>
      </c>
      <c r="BX49" s="762" t="e">
        <v>#N/A</v>
      </c>
      <c r="BY49" s="374" t="e">
        <v>#N/A</v>
      </c>
      <c r="BZ49" s="762" t="e">
        <v>#N/A</v>
      </c>
      <c r="CA49" s="374" t="e">
        <v>#N/A</v>
      </c>
      <c r="CB49" s="763" t="e">
        <v>#N/A</v>
      </c>
      <c r="CC49" s="386">
        <v>1.8</v>
      </c>
      <c r="CD49" s="374">
        <v>0.91</v>
      </c>
      <c r="CE49" s="762">
        <v>0.91</v>
      </c>
      <c r="CF49" s="358">
        <v>2E-3</v>
      </c>
      <c r="CG49" s="750">
        <v>2E-3</v>
      </c>
      <c r="CH49" s="373">
        <v>7.0000000000000001E-3</v>
      </c>
      <c r="CI49" s="766">
        <v>7.0000000000000001E-3</v>
      </c>
      <c r="CJ49" s="1200" t="e">
        <v>#N/A</v>
      </c>
      <c r="CK49" s="1200" t="e">
        <v>#N/A</v>
      </c>
      <c r="CL49" s="1200" t="e">
        <v>#N/A</v>
      </c>
      <c r="CM49" s="1200" t="e">
        <v>#N/A</v>
      </c>
      <c r="CN49" s="762" t="e">
        <v>#N/A</v>
      </c>
      <c r="CO49" s="374" t="e">
        <v>#N/A</v>
      </c>
      <c r="CP49" s="762" t="e">
        <v>#N/A</v>
      </c>
      <c r="CQ49" s="374" t="e">
        <v>#N/A</v>
      </c>
      <c r="CR49" s="763" t="e">
        <v>#N/A</v>
      </c>
      <c r="CS49" s="386">
        <v>0.15</v>
      </c>
      <c r="CT49" s="358">
        <v>0.15</v>
      </c>
      <c r="CU49" s="750">
        <v>0.15</v>
      </c>
      <c r="CV49" s="373">
        <v>4.4999999999999998E-2</v>
      </c>
      <c r="CW49" s="766">
        <v>0.05</v>
      </c>
      <c r="CX49" s="358">
        <v>1.1000000000000001E-3</v>
      </c>
      <c r="CY49" s="750">
        <v>0</v>
      </c>
      <c r="CZ49" s="1200" t="e">
        <v>#N/A</v>
      </c>
      <c r="DA49" s="1200" t="e">
        <v>#N/A</v>
      </c>
      <c r="DB49" s="1200" t="e">
        <v>#N/A</v>
      </c>
      <c r="DC49" s="1200" t="e">
        <v>#N/A</v>
      </c>
      <c r="DD49" s="762" t="e">
        <v>#N/A</v>
      </c>
      <c r="DE49" s="374" t="e">
        <v>#N/A</v>
      </c>
      <c r="DF49" s="762" t="e">
        <v>#N/A</v>
      </c>
      <c r="DG49" s="374" t="e">
        <v>#N/A</v>
      </c>
      <c r="DH49" s="763" t="e">
        <v>#N/A</v>
      </c>
      <c r="DI49" s="412" t="e">
        <v>#N/A</v>
      </c>
      <c r="DJ49" s="374" t="e">
        <v>#N/A</v>
      </c>
      <c r="DK49" s="762" t="e">
        <v>#N/A</v>
      </c>
      <c r="DL49" s="374" t="e">
        <v>#N/A</v>
      </c>
      <c r="DM49" s="762" t="e">
        <v>#N/A</v>
      </c>
      <c r="DN49" s="374" t="e">
        <v>#N/A</v>
      </c>
      <c r="DO49" s="762" t="e">
        <v>#N/A</v>
      </c>
      <c r="DP49" s="1200" t="e">
        <v>#N/A</v>
      </c>
      <c r="DQ49" s="1200" t="e">
        <v>#N/A</v>
      </c>
      <c r="DR49" s="1200" t="e">
        <v>#N/A</v>
      </c>
      <c r="DS49" s="1200" t="e">
        <v>#N/A</v>
      </c>
      <c r="DT49" s="762" t="e">
        <v>#N/A</v>
      </c>
      <c r="DU49" s="374" t="e">
        <v>#N/A</v>
      </c>
      <c r="DV49" s="762" t="e">
        <v>#N/A</v>
      </c>
      <c r="DW49" s="374" t="e">
        <v>#N/A</v>
      </c>
      <c r="DX49" s="763" t="e">
        <v>#N/A</v>
      </c>
      <c r="DY49" s="386">
        <v>6.4</v>
      </c>
      <c r="DZ49" s="374" t="e">
        <v>#N/A</v>
      </c>
      <c r="EA49" s="750">
        <v>26</v>
      </c>
      <c r="EB49" s="374" t="e">
        <v>#N/A</v>
      </c>
      <c r="EC49" s="750">
        <v>39</v>
      </c>
      <c r="ED49" s="374" t="e">
        <v>#N/A</v>
      </c>
      <c r="EE49" s="750">
        <v>96</v>
      </c>
      <c r="EF49" s="1200" t="e">
        <v>#N/A</v>
      </c>
      <c r="EG49" s="1200" t="e">
        <v>#N/A</v>
      </c>
      <c r="EH49" s="1200" t="e">
        <v>#N/A</v>
      </c>
      <c r="EI49" s="1200" t="e">
        <v>#N/A</v>
      </c>
      <c r="EJ49" s="762" t="e">
        <v>#N/A</v>
      </c>
      <c r="EK49" s="374" t="e">
        <v>#N/A</v>
      </c>
      <c r="EL49" s="762" t="e">
        <v>#N/A</v>
      </c>
      <c r="EM49" s="374" t="e">
        <v>#N/A</v>
      </c>
      <c r="EN49" s="763" t="e">
        <v>#N/A</v>
      </c>
      <c r="EO49" s="412" t="e">
        <v>#N/A</v>
      </c>
      <c r="EP49" s="374" t="e">
        <v>#N/A</v>
      </c>
      <c r="EQ49" s="762" t="e">
        <v>#N/A</v>
      </c>
      <c r="ER49" s="374" t="e">
        <v>#N/A</v>
      </c>
      <c r="ES49" s="762" t="e">
        <v>#N/A</v>
      </c>
      <c r="ET49" s="374" t="e">
        <v>#N/A</v>
      </c>
      <c r="EU49" s="762" t="e">
        <v>#N/A</v>
      </c>
      <c r="EV49" s="1200" t="e">
        <v>#N/A</v>
      </c>
      <c r="EW49" s="1200" t="e">
        <v>#N/A</v>
      </c>
      <c r="EX49" s="1200" t="e">
        <v>#N/A</v>
      </c>
      <c r="EY49" s="1200" t="e">
        <v>#N/A</v>
      </c>
      <c r="EZ49" s="762" t="e">
        <v>#N/A</v>
      </c>
      <c r="FA49" s="374" t="e">
        <v>#N/A</v>
      </c>
      <c r="FB49" s="762" t="e">
        <v>#N/A</v>
      </c>
      <c r="FC49" s="374" t="e">
        <v>#N/A</v>
      </c>
      <c r="FD49" s="757" t="e">
        <v>#N/A</v>
      </c>
      <c r="FE49" s="386" t="e">
        <v>#N/A</v>
      </c>
      <c r="FF49" s="465" t="e">
        <v>#N/A</v>
      </c>
      <c r="FG49" s="465" t="e">
        <v>#N/A</v>
      </c>
      <c r="FH49" s="465" t="e">
        <v>#N/A</v>
      </c>
      <c r="FI49" s="465" t="e">
        <v>#N/A</v>
      </c>
      <c r="FJ49" s="465" t="e">
        <v>#N/A</v>
      </c>
      <c r="FK49" s="465" t="e">
        <v>#N/A</v>
      </c>
      <c r="FL49" s="465" t="e">
        <v>#N/A</v>
      </c>
      <c r="FM49" s="465" t="e">
        <v>#N/A</v>
      </c>
      <c r="FN49" s="465" t="e">
        <v>#N/A</v>
      </c>
      <c r="FO49" s="737" t="e">
        <v>#N/A</v>
      </c>
      <c r="FP49" s="358" t="e">
        <v>#N/A</v>
      </c>
      <c r="FQ49" s="465" t="e">
        <v>#N/A</v>
      </c>
      <c r="FR49" s="465" t="e">
        <v>#N/A</v>
      </c>
      <c r="FS49" s="465" t="e">
        <v>#N/A</v>
      </c>
      <c r="FT49" s="465" t="e">
        <v>#N/A</v>
      </c>
      <c r="FU49" s="465" t="e">
        <v>#N/A</v>
      </c>
      <c r="FV49" s="465" t="e">
        <v>#N/A</v>
      </c>
      <c r="FW49" s="465" t="e">
        <v>#N/A</v>
      </c>
      <c r="FX49" s="465" t="e">
        <v>#N/A</v>
      </c>
      <c r="FY49" s="465" t="e">
        <v>#N/A</v>
      </c>
      <c r="FZ49" s="738" t="e">
        <v>#N/A</v>
      </c>
      <c r="GA49" s="1207">
        <v>4753.7879999999277</v>
      </c>
    </row>
    <row r="50" spans="2:183" ht="18.75" customHeight="1">
      <c r="B50" s="719">
        <v>45670.541666666664</v>
      </c>
      <c r="C50" s="360">
        <v>62.402167510896454</v>
      </c>
      <c r="D50" s="360">
        <v>20</v>
      </c>
      <c r="E50" s="360">
        <v>5.9999999999999991</v>
      </c>
      <c r="F50" s="387">
        <v>13.999999999999998</v>
      </c>
      <c r="G50" s="358">
        <f t="shared" si="7"/>
        <v>7.5</v>
      </c>
      <c r="H50" s="360">
        <f t="shared" si="8"/>
        <v>25.000000000000004</v>
      </c>
      <c r="I50" s="360">
        <f t="shared" si="9"/>
        <v>11.904761904761907</v>
      </c>
      <c r="J50" s="360">
        <f t="shared" si="10"/>
        <v>2.9761904761904767</v>
      </c>
      <c r="K50" s="360">
        <f t="shared" si="11"/>
        <v>5.9523809523809534</v>
      </c>
      <c r="L50" s="360">
        <f t="shared" si="12"/>
        <v>8.9285714285714306</v>
      </c>
      <c r="M50" s="412">
        <v>4.26</v>
      </c>
      <c r="N50" s="374">
        <v>7.11</v>
      </c>
      <c r="O50" s="374">
        <v>9</v>
      </c>
      <c r="P50" s="374">
        <v>11.95</v>
      </c>
      <c r="Q50" s="761">
        <v>8.3800000000000008</v>
      </c>
      <c r="R50" s="761">
        <v>11.54</v>
      </c>
      <c r="S50" s="761">
        <v>11.98</v>
      </c>
      <c r="T50" s="358" t="e">
        <v>#N/A</v>
      </c>
      <c r="U50" s="358" t="e">
        <v>#N/A</v>
      </c>
      <c r="V50" s="358" t="e">
        <v>#N/A</v>
      </c>
      <c r="W50" s="358" t="e">
        <v>#N/A</v>
      </c>
      <c r="X50" s="352">
        <v>5.54</v>
      </c>
      <c r="Y50" s="385">
        <v>10.6</v>
      </c>
      <c r="Z50" s="360">
        <v>7.6</v>
      </c>
      <c r="AA50" s="360">
        <v>3.9</v>
      </c>
      <c r="AB50" s="360">
        <v>4.9000000000000004</v>
      </c>
      <c r="AC50" s="463">
        <v>6.6</v>
      </c>
      <c r="AD50" s="463">
        <v>6.1</v>
      </c>
      <c r="AE50" s="463">
        <v>5.7</v>
      </c>
      <c r="AF50" s="1203">
        <v>4.2</v>
      </c>
      <c r="AG50" s="358" t="e">
        <v>#N/A</v>
      </c>
      <c r="AH50" s="358" t="e">
        <v>#N/A</v>
      </c>
      <c r="AI50" s="358" t="e">
        <v>#N/A</v>
      </c>
      <c r="AJ50" s="358" t="e">
        <v>#N/A</v>
      </c>
      <c r="AK50" s="386" t="e">
        <v>#N/A</v>
      </c>
      <c r="AL50" s="358" t="e">
        <v>#N/A</v>
      </c>
      <c r="AM50" s="463">
        <v>30.2</v>
      </c>
      <c r="AN50" s="465">
        <v>68.7</v>
      </c>
      <c r="AO50" s="465">
        <v>30.5</v>
      </c>
      <c r="AP50" s="463">
        <v>45.4</v>
      </c>
      <c r="AQ50" s="465">
        <v>63.1</v>
      </c>
      <c r="AR50" s="1203">
        <v>30.4</v>
      </c>
      <c r="AS50" s="358" t="e">
        <v>#N/A</v>
      </c>
      <c r="AT50" s="358" t="e">
        <v>#N/A</v>
      </c>
      <c r="AU50" s="358" t="e">
        <v>#N/A</v>
      </c>
      <c r="AV50" s="359" t="e">
        <v>#N/A</v>
      </c>
      <c r="AW50" s="358" t="e">
        <v>#N/A</v>
      </c>
      <c r="AX50" s="358" t="e">
        <v>#N/A</v>
      </c>
      <c r="AY50" s="750" t="e">
        <v>#N/A</v>
      </c>
      <c r="AZ50" s="358" t="e">
        <v>#N/A</v>
      </c>
      <c r="BA50" s="750" t="e">
        <v>#N/A</v>
      </c>
      <c r="BB50" s="358" t="e">
        <v>#N/A</v>
      </c>
      <c r="BC50" s="750" t="e">
        <v>#N/A</v>
      </c>
      <c r="BD50" s="741" t="e">
        <v>#N/A</v>
      </c>
      <c r="BE50" s="741" t="e">
        <v>#N/A</v>
      </c>
      <c r="BF50" s="741" t="e">
        <v>#N/A</v>
      </c>
      <c r="BG50" s="741" t="e">
        <v>#N/A</v>
      </c>
      <c r="BH50" s="750" t="e">
        <v>#N/A</v>
      </c>
      <c r="BI50" s="358" t="e">
        <v>#N/A</v>
      </c>
      <c r="BJ50" s="750" t="e">
        <v>#N/A</v>
      </c>
      <c r="BK50" s="358" t="e">
        <v>#N/A</v>
      </c>
      <c r="BL50" s="746" t="e">
        <v>#N/A</v>
      </c>
      <c r="BM50" s="386" t="e">
        <v>#N/A</v>
      </c>
      <c r="BN50" s="358" t="e">
        <v>#N/A</v>
      </c>
      <c r="BO50" s="750" t="e">
        <v>#N/A</v>
      </c>
      <c r="BP50" s="358" t="e">
        <v>#N/A</v>
      </c>
      <c r="BQ50" s="750" t="e">
        <v>#N/A</v>
      </c>
      <c r="BR50" s="358" t="e">
        <v>#N/A</v>
      </c>
      <c r="BS50" s="750" t="e">
        <v>#N/A</v>
      </c>
      <c r="BT50" s="741" t="e">
        <v>#N/A</v>
      </c>
      <c r="BU50" s="741" t="e">
        <v>#N/A</v>
      </c>
      <c r="BV50" s="741" t="e">
        <v>#N/A</v>
      </c>
      <c r="BW50" s="741" t="e">
        <v>#N/A</v>
      </c>
      <c r="BX50" s="750" t="e">
        <v>#N/A</v>
      </c>
      <c r="BY50" s="358" t="e">
        <v>#N/A</v>
      </c>
      <c r="BZ50" s="750" t="e">
        <v>#N/A</v>
      </c>
      <c r="CA50" s="358" t="e">
        <v>#N/A</v>
      </c>
      <c r="CB50" s="746" t="e">
        <v>#N/A</v>
      </c>
      <c r="CC50" s="386" t="e">
        <v>#N/A</v>
      </c>
      <c r="CD50" s="358" t="e">
        <v>#N/A</v>
      </c>
      <c r="CE50" s="750" t="e">
        <v>#N/A</v>
      </c>
      <c r="CF50" s="358" t="e">
        <v>#N/A</v>
      </c>
      <c r="CG50" s="750" t="e">
        <v>#N/A</v>
      </c>
      <c r="CH50" s="358" t="e">
        <v>#N/A</v>
      </c>
      <c r="CI50" s="750" t="e">
        <v>#N/A</v>
      </c>
      <c r="CJ50" s="741" t="e">
        <v>#N/A</v>
      </c>
      <c r="CK50" s="741" t="e">
        <v>#N/A</v>
      </c>
      <c r="CL50" s="741" t="e">
        <v>#N/A</v>
      </c>
      <c r="CM50" s="741" t="e">
        <v>#N/A</v>
      </c>
      <c r="CN50" s="750" t="e">
        <v>#N/A</v>
      </c>
      <c r="CO50" s="358" t="e">
        <v>#N/A</v>
      </c>
      <c r="CP50" s="750" t="e">
        <v>#N/A</v>
      </c>
      <c r="CQ50" s="358" t="e">
        <v>#N/A</v>
      </c>
      <c r="CR50" s="746" t="e">
        <v>#N/A</v>
      </c>
      <c r="CS50" s="386" t="e">
        <v>#N/A</v>
      </c>
      <c r="CT50" s="358" t="e">
        <v>#N/A</v>
      </c>
      <c r="CU50" s="750" t="e">
        <v>#N/A</v>
      </c>
      <c r="CV50" s="358" t="e">
        <v>#N/A</v>
      </c>
      <c r="CW50" s="750" t="e">
        <v>#N/A</v>
      </c>
      <c r="CX50" s="358" t="e">
        <v>#N/A</v>
      </c>
      <c r="CY50" s="750" t="e">
        <v>#N/A</v>
      </c>
      <c r="CZ50" s="741" t="e">
        <v>#N/A</v>
      </c>
      <c r="DA50" s="741" t="e">
        <v>#N/A</v>
      </c>
      <c r="DB50" s="741" t="e">
        <v>#N/A</v>
      </c>
      <c r="DC50" s="741" t="e">
        <v>#N/A</v>
      </c>
      <c r="DD50" s="750" t="e">
        <v>#N/A</v>
      </c>
      <c r="DE50" s="358" t="e">
        <v>#N/A</v>
      </c>
      <c r="DF50" s="750" t="e">
        <v>#N/A</v>
      </c>
      <c r="DG50" s="358" t="e">
        <v>#N/A</v>
      </c>
      <c r="DH50" s="746" t="e">
        <v>#N/A</v>
      </c>
      <c r="DI50" s="386" t="e">
        <v>#N/A</v>
      </c>
      <c r="DJ50" s="358" t="e">
        <v>#N/A</v>
      </c>
      <c r="DK50" s="750" t="e">
        <v>#N/A</v>
      </c>
      <c r="DL50" s="358" t="e">
        <v>#N/A</v>
      </c>
      <c r="DM50" s="750" t="e">
        <v>#N/A</v>
      </c>
      <c r="DN50" s="358" t="e">
        <v>#N/A</v>
      </c>
      <c r="DO50" s="750" t="e">
        <v>#N/A</v>
      </c>
      <c r="DP50" s="741" t="e">
        <v>#N/A</v>
      </c>
      <c r="DQ50" s="741" t="e">
        <v>#N/A</v>
      </c>
      <c r="DR50" s="741" t="e">
        <v>#N/A</v>
      </c>
      <c r="DS50" s="741" t="e">
        <v>#N/A</v>
      </c>
      <c r="DT50" s="750" t="e">
        <v>#N/A</v>
      </c>
      <c r="DU50" s="358" t="e">
        <v>#N/A</v>
      </c>
      <c r="DV50" s="750" t="e">
        <v>#N/A</v>
      </c>
      <c r="DW50" s="358" t="e">
        <v>#N/A</v>
      </c>
      <c r="DX50" s="746" t="e">
        <v>#N/A</v>
      </c>
      <c r="DY50" s="386" t="e">
        <v>#N/A</v>
      </c>
      <c r="DZ50" s="358" t="e">
        <v>#N/A</v>
      </c>
      <c r="EA50" s="750" t="e">
        <v>#N/A</v>
      </c>
      <c r="EB50" s="358" t="e">
        <v>#N/A</v>
      </c>
      <c r="EC50" s="750" t="e">
        <v>#N/A</v>
      </c>
      <c r="ED50" s="358" t="e">
        <v>#N/A</v>
      </c>
      <c r="EE50" s="750" t="e">
        <v>#N/A</v>
      </c>
      <c r="EF50" s="741" t="e">
        <v>#N/A</v>
      </c>
      <c r="EG50" s="741" t="e">
        <v>#N/A</v>
      </c>
      <c r="EH50" s="741" t="e">
        <v>#N/A</v>
      </c>
      <c r="EI50" s="741" t="e">
        <v>#N/A</v>
      </c>
      <c r="EJ50" s="750" t="e">
        <v>#N/A</v>
      </c>
      <c r="EK50" s="358" t="e">
        <v>#N/A</v>
      </c>
      <c r="EL50" s="750" t="e">
        <v>#N/A</v>
      </c>
      <c r="EM50" s="358" t="e">
        <v>#N/A</v>
      </c>
      <c r="EN50" s="746" t="e">
        <v>#N/A</v>
      </c>
      <c r="EO50" s="386" t="e">
        <v>#N/A</v>
      </c>
      <c r="EP50" s="358" t="e">
        <v>#N/A</v>
      </c>
      <c r="EQ50" s="750" t="e">
        <v>#N/A</v>
      </c>
      <c r="ER50" s="358" t="e">
        <v>#N/A</v>
      </c>
      <c r="ES50" s="750" t="e">
        <v>#N/A</v>
      </c>
      <c r="ET50" s="358" t="e">
        <v>#N/A</v>
      </c>
      <c r="EU50" s="750" t="e">
        <v>#N/A</v>
      </c>
      <c r="EV50" s="741" t="e">
        <v>#N/A</v>
      </c>
      <c r="EW50" s="741" t="e">
        <v>#N/A</v>
      </c>
      <c r="EX50" s="741" t="e">
        <v>#N/A</v>
      </c>
      <c r="EY50" s="741" t="e">
        <v>#N/A</v>
      </c>
      <c r="EZ50" s="750" t="e">
        <v>#N/A</v>
      </c>
      <c r="FA50" s="358" t="e">
        <v>#N/A</v>
      </c>
      <c r="FB50" s="750" t="e">
        <v>#N/A</v>
      </c>
      <c r="FC50" s="358" t="e">
        <v>#N/A</v>
      </c>
      <c r="FD50" s="757" t="e">
        <v>#N/A</v>
      </c>
      <c r="FE50" s="386" t="e">
        <v>#N/A</v>
      </c>
      <c r="FF50" s="465" t="e">
        <v>#N/A</v>
      </c>
      <c r="FG50" s="465" t="e">
        <v>#N/A</v>
      </c>
      <c r="FH50" s="465" t="e">
        <v>#N/A</v>
      </c>
      <c r="FI50" s="465" t="e">
        <v>#N/A</v>
      </c>
      <c r="FJ50" s="465" t="e">
        <v>#N/A</v>
      </c>
      <c r="FK50" s="465" t="e">
        <v>#N/A</v>
      </c>
      <c r="FL50" s="465" t="e">
        <v>#N/A</v>
      </c>
      <c r="FM50" s="465" t="e">
        <v>#N/A</v>
      </c>
      <c r="FN50" s="465" t="e">
        <v>#N/A</v>
      </c>
      <c r="FO50" s="737" t="e">
        <v>#N/A</v>
      </c>
      <c r="FP50" s="358" t="e">
        <v>#N/A</v>
      </c>
      <c r="FQ50" s="465" t="e">
        <v>#N/A</v>
      </c>
      <c r="FR50" s="465" t="e">
        <v>#N/A</v>
      </c>
      <c r="FS50" s="465" t="e">
        <v>#N/A</v>
      </c>
      <c r="FT50" s="465" t="e">
        <v>#N/A</v>
      </c>
      <c r="FU50" s="465" t="e">
        <v>#N/A</v>
      </c>
      <c r="FV50" s="465" t="e">
        <v>#N/A</v>
      </c>
      <c r="FW50" s="465" t="e">
        <v>#N/A</v>
      </c>
      <c r="FX50" s="465" t="e">
        <v>#N/A</v>
      </c>
      <c r="FY50" s="465" t="e">
        <v>#N/A</v>
      </c>
      <c r="FZ50" s="738" t="e">
        <v>#N/A</v>
      </c>
      <c r="GA50" s="569" t="e">
        <v>#N/A</v>
      </c>
    </row>
    <row r="51" spans="2:183" ht="18.75" customHeight="1">
      <c r="B51" s="719">
        <v>45671.583333333336</v>
      </c>
      <c r="C51" s="358">
        <v>68</v>
      </c>
      <c r="D51" s="358">
        <v>19</v>
      </c>
      <c r="E51" s="358">
        <v>6</v>
      </c>
      <c r="F51" s="352">
        <v>13</v>
      </c>
      <c r="G51" s="360">
        <f t="shared" si="7"/>
        <v>7.8947368421052628</v>
      </c>
      <c r="H51" s="360">
        <f t="shared" si="8"/>
        <v>25</v>
      </c>
      <c r="I51" s="360">
        <f t="shared" si="9"/>
        <v>12.820512820512821</v>
      </c>
      <c r="J51" s="360">
        <f t="shared" si="10"/>
        <v>3.2051282051282053</v>
      </c>
      <c r="K51" s="360">
        <f t="shared" si="11"/>
        <v>6.4102564102564106</v>
      </c>
      <c r="L51" s="360">
        <f t="shared" si="12"/>
        <v>9.6153846153846168</v>
      </c>
      <c r="M51" s="386">
        <v>4.53</v>
      </c>
      <c r="N51" s="358">
        <v>7.28</v>
      </c>
      <c r="O51" s="358">
        <v>8.39</v>
      </c>
      <c r="P51" s="358">
        <v>11.61</v>
      </c>
      <c r="Q51" s="358">
        <v>8.19</v>
      </c>
      <c r="R51" s="358">
        <v>11.41</v>
      </c>
      <c r="S51" s="358">
        <v>11.95</v>
      </c>
      <c r="T51" s="374">
        <v>10.130000000000001</v>
      </c>
      <c r="U51" s="358">
        <v>11.62</v>
      </c>
      <c r="V51" s="374">
        <v>5.0999999999999996</v>
      </c>
      <c r="W51" s="358" t="e">
        <v>#N/A</v>
      </c>
      <c r="X51" s="352" t="e">
        <v>#N/A</v>
      </c>
      <c r="Y51" s="386">
        <v>10.199999999999999</v>
      </c>
      <c r="Z51" s="358">
        <v>7.6</v>
      </c>
      <c r="AA51" s="358">
        <v>4.2</v>
      </c>
      <c r="AB51" s="358">
        <v>5.7</v>
      </c>
      <c r="AC51" s="360">
        <v>4.5999999999999996</v>
      </c>
      <c r="AD51" s="358">
        <v>6.2</v>
      </c>
      <c r="AE51" s="358">
        <v>6.3</v>
      </c>
      <c r="AF51" s="358">
        <v>3.8</v>
      </c>
      <c r="AG51" s="358">
        <v>4.8</v>
      </c>
      <c r="AH51" s="358">
        <v>8.1999999999999993</v>
      </c>
      <c r="AI51" s="358" t="e">
        <v>#N/A</v>
      </c>
      <c r="AJ51" s="358" t="e">
        <v>#N/A</v>
      </c>
      <c r="AK51" s="386">
        <v>26.9</v>
      </c>
      <c r="AL51" s="358">
        <v>28.6</v>
      </c>
      <c r="AM51" s="358">
        <v>29.6</v>
      </c>
      <c r="AN51" s="358">
        <v>70.900000000000006</v>
      </c>
      <c r="AO51" s="360">
        <v>30</v>
      </c>
      <c r="AP51" s="358">
        <v>43.9</v>
      </c>
      <c r="AQ51" s="358">
        <v>65.3</v>
      </c>
      <c r="AR51" s="360">
        <v>32</v>
      </c>
      <c r="AS51" s="358">
        <v>45.2</v>
      </c>
      <c r="AT51" s="358">
        <v>26.9</v>
      </c>
      <c r="AU51" s="358" t="e">
        <v>#N/A</v>
      </c>
      <c r="AV51" s="359" t="e">
        <v>#N/A</v>
      </c>
      <c r="AW51" s="360">
        <v>16.058</v>
      </c>
      <c r="AX51" s="360">
        <v>14.834</v>
      </c>
      <c r="AY51" s="752">
        <v>14.776</v>
      </c>
      <c r="AZ51" s="374">
        <v>8.827</v>
      </c>
      <c r="BA51" s="750">
        <v>0.92800000000000005</v>
      </c>
      <c r="BB51" s="358">
        <v>0.159</v>
      </c>
      <c r="BC51" s="750">
        <v>0</v>
      </c>
      <c r="BD51" s="742">
        <v>10.574999999999999</v>
      </c>
      <c r="BE51" s="741">
        <v>0.13600000000000001</v>
      </c>
      <c r="BF51" s="741">
        <v>4.0000000000000001E-3</v>
      </c>
      <c r="BG51" s="741">
        <v>3.0000000000000001E-3</v>
      </c>
      <c r="BH51" s="750">
        <v>0.161</v>
      </c>
      <c r="BI51" s="358" t="e">
        <v>#N/A</v>
      </c>
      <c r="BJ51" s="750" t="e">
        <v>#N/A</v>
      </c>
      <c r="BK51" s="358" t="e">
        <v>#N/A</v>
      </c>
      <c r="BL51" s="746" t="e">
        <v>#N/A</v>
      </c>
      <c r="BM51" s="412">
        <v>6.0830000000000002</v>
      </c>
      <c r="BN51" s="374">
        <v>4.4130000000000003</v>
      </c>
      <c r="BO51" s="762">
        <v>4.3289999999999997</v>
      </c>
      <c r="BP51" s="358">
        <v>0.16300000000000001</v>
      </c>
      <c r="BQ51" s="750">
        <v>1.4E-2</v>
      </c>
      <c r="BR51" s="358">
        <v>8.9999999999999993E-3</v>
      </c>
      <c r="BS51" s="750">
        <v>2E-3</v>
      </c>
      <c r="BT51" s="741">
        <v>0.57399999999999995</v>
      </c>
      <c r="BU51" s="741">
        <v>0</v>
      </c>
      <c r="BV51" s="741">
        <v>0</v>
      </c>
      <c r="BW51" s="741">
        <v>0</v>
      </c>
      <c r="BX51" s="750">
        <v>2E-3</v>
      </c>
      <c r="BY51" s="358" t="e">
        <v>#N/A</v>
      </c>
      <c r="BZ51" s="750" t="e">
        <v>#N/A</v>
      </c>
      <c r="CA51" s="358" t="e">
        <v>#N/A</v>
      </c>
      <c r="CB51" s="746" t="e">
        <v>#N/A</v>
      </c>
      <c r="CC51" s="412">
        <v>2.1659999999999999</v>
      </c>
      <c r="CD51" s="374">
        <v>1.054</v>
      </c>
      <c r="CE51" s="762">
        <v>1.042</v>
      </c>
      <c r="CF51" s="358">
        <v>2.1999999999999999E-2</v>
      </c>
      <c r="CG51" s="750">
        <v>1E-3</v>
      </c>
      <c r="CH51" s="358">
        <v>0</v>
      </c>
      <c r="CI51" s="750">
        <v>6.0000000000000001E-3</v>
      </c>
      <c r="CJ51" s="741">
        <v>2.5999999999999999E-2</v>
      </c>
      <c r="CK51" s="741">
        <v>0</v>
      </c>
      <c r="CL51" s="741">
        <v>2E-3</v>
      </c>
      <c r="CM51" s="741">
        <v>0</v>
      </c>
      <c r="CN51" s="750">
        <v>0</v>
      </c>
      <c r="CO51" s="358" t="e">
        <v>#N/A</v>
      </c>
      <c r="CP51" s="750" t="e">
        <v>#N/A</v>
      </c>
      <c r="CQ51" s="358" t="e">
        <v>#N/A</v>
      </c>
      <c r="CR51" s="746" t="e">
        <v>#N/A</v>
      </c>
      <c r="CS51" s="386">
        <v>0.16600000000000001</v>
      </c>
      <c r="CT51" s="358">
        <v>0.152</v>
      </c>
      <c r="CU51" s="750">
        <v>0.153</v>
      </c>
      <c r="CV51" s="358">
        <v>9.1999999999999998E-2</v>
      </c>
      <c r="CW51" s="750">
        <v>4.3999999999999997E-2</v>
      </c>
      <c r="CX51" s="358">
        <v>0</v>
      </c>
      <c r="CY51" s="750">
        <v>0</v>
      </c>
      <c r="CZ51" s="741">
        <v>0.11899999999999999</v>
      </c>
      <c r="DA51" s="741">
        <v>0</v>
      </c>
      <c r="DB51" s="741">
        <v>0</v>
      </c>
      <c r="DC51" s="741">
        <v>8.9999999999999993E-3</v>
      </c>
      <c r="DD51" s="750">
        <v>0</v>
      </c>
      <c r="DE51" s="358" t="e">
        <v>#N/A</v>
      </c>
      <c r="DF51" s="750" t="e">
        <v>#N/A</v>
      </c>
      <c r="DG51" s="358" t="e">
        <v>#N/A</v>
      </c>
      <c r="DH51" s="746" t="e">
        <v>#N/A</v>
      </c>
      <c r="DI51" s="1233">
        <v>0.13</v>
      </c>
      <c r="DJ51" s="358">
        <v>0</v>
      </c>
      <c r="DK51" s="750">
        <v>0</v>
      </c>
      <c r="DL51" s="358">
        <v>0</v>
      </c>
      <c r="DM51" s="750">
        <v>0</v>
      </c>
      <c r="DN51" s="358">
        <v>0</v>
      </c>
      <c r="DO51" s="750">
        <v>0</v>
      </c>
      <c r="DP51" s="741">
        <v>0</v>
      </c>
      <c r="DQ51" s="741">
        <v>0</v>
      </c>
      <c r="DR51" s="741">
        <v>0</v>
      </c>
      <c r="DS51" s="741">
        <v>0</v>
      </c>
      <c r="DT51" s="750">
        <v>0</v>
      </c>
      <c r="DU51" s="358" t="e">
        <v>#N/A</v>
      </c>
      <c r="DV51" s="750" t="e">
        <v>#N/A</v>
      </c>
      <c r="DW51" s="358" t="e">
        <v>#N/A</v>
      </c>
      <c r="DX51" s="746" t="e">
        <v>#N/A</v>
      </c>
      <c r="DY51" s="412">
        <v>7.4169999999999998</v>
      </c>
      <c r="DZ51" s="360">
        <v>25.07</v>
      </c>
      <c r="EA51" s="752">
        <v>24.585999999999999</v>
      </c>
      <c r="EB51" s="360">
        <v>40.182000000000002</v>
      </c>
      <c r="EC51" s="752">
        <v>39.540999999999997</v>
      </c>
      <c r="ED51" s="360">
        <v>94.370999999999995</v>
      </c>
      <c r="EE51" s="752">
        <v>92.283000000000001</v>
      </c>
      <c r="EF51" s="742">
        <v>32.347999999999999</v>
      </c>
      <c r="EG51" s="742">
        <v>68.805000000000007</v>
      </c>
      <c r="EH51" s="742">
        <v>85.238</v>
      </c>
      <c r="EI51" s="742">
        <v>44.284999999999997</v>
      </c>
      <c r="EJ51" s="752">
        <v>66.513999999999996</v>
      </c>
      <c r="EK51" s="358" t="e">
        <v>#N/A</v>
      </c>
      <c r="EL51" s="750" t="e">
        <v>#N/A</v>
      </c>
      <c r="EM51" s="358" t="e">
        <v>#N/A</v>
      </c>
      <c r="EN51" s="746" t="e">
        <v>#N/A</v>
      </c>
      <c r="EO51" s="385">
        <v>13.914</v>
      </c>
      <c r="EP51" s="360">
        <v>11.449</v>
      </c>
      <c r="EQ51" s="752">
        <v>11.103</v>
      </c>
      <c r="ER51" s="374">
        <v>7.718</v>
      </c>
      <c r="ES51" s="762">
        <v>6.4749999999999996</v>
      </c>
      <c r="ET51" s="374">
        <v>7.19</v>
      </c>
      <c r="EU51" s="762">
        <v>6.8739999999999997</v>
      </c>
      <c r="EV51" s="1200">
        <v>9.125</v>
      </c>
      <c r="EW51" s="1200">
        <v>8.0530000000000008</v>
      </c>
      <c r="EX51" s="1200">
        <v>6.3140000000000001</v>
      </c>
      <c r="EY51" s="1200">
        <v>7.4820000000000002</v>
      </c>
      <c r="EZ51" s="762">
        <v>8.5190000000000001</v>
      </c>
      <c r="FA51" s="358" t="e">
        <v>#N/A</v>
      </c>
      <c r="FB51" s="750" t="e">
        <v>#N/A</v>
      </c>
      <c r="FC51" s="358" t="e">
        <v>#N/A</v>
      </c>
      <c r="FD51" s="757" t="e">
        <v>#N/A</v>
      </c>
      <c r="FE51" s="386" t="e">
        <v>#N/A</v>
      </c>
      <c r="FF51" s="465" t="e">
        <v>#N/A</v>
      </c>
      <c r="FG51" s="465" t="e">
        <v>#N/A</v>
      </c>
      <c r="FH51" s="465" t="e">
        <v>#N/A</v>
      </c>
      <c r="FI51" s="465" t="e">
        <v>#N/A</v>
      </c>
      <c r="FJ51" s="465" t="e">
        <v>#N/A</v>
      </c>
      <c r="FK51" s="465" t="e">
        <v>#N/A</v>
      </c>
      <c r="FL51" s="465" t="e">
        <v>#N/A</v>
      </c>
      <c r="FM51" s="465" t="e">
        <v>#N/A</v>
      </c>
      <c r="FN51" s="465" t="e">
        <v>#N/A</v>
      </c>
      <c r="FO51" s="737" t="e">
        <v>#N/A</v>
      </c>
      <c r="FP51" s="358" t="e">
        <v>#N/A</v>
      </c>
      <c r="FQ51" s="465" t="e">
        <v>#N/A</v>
      </c>
      <c r="FR51" s="465" t="e">
        <v>#N/A</v>
      </c>
      <c r="FS51" s="465" t="e">
        <v>#N/A</v>
      </c>
      <c r="FT51" s="465" t="e">
        <v>#N/A</v>
      </c>
      <c r="FU51" s="465" t="e">
        <v>#N/A</v>
      </c>
      <c r="FV51" s="465" t="e">
        <v>#N/A</v>
      </c>
      <c r="FW51" s="465" t="e">
        <v>#N/A</v>
      </c>
      <c r="FX51" s="465" t="e">
        <v>#N/A</v>
      </c>
      <c r="FY51" s="465" t="e">
        <v>#N/A</v>
      </c>
      <c r="FZ51" s="738" t="e">
        <v>#N/A</v>
      </c>
      <c r="GA51" s="1207">
        <v>4753.7879999999277</v>
      </c>
    </row>
    <row r="52" spans="2:183" ht="18.75" customHeight="1">
      <c r="B52" s="719">
        <v>45677.375</v>
      </c>
      <c r="C52" s="360">
        <v>63.319749216300949</v>
      </c>
      <c r="D52" s="360">
        <v>21.000000000000004</v>
      </c>
      <c r="E52" s="360">
        <v>6.9999999999999991</v>
      </c>
      <c r="F52" s="387">
        <v>13.999999999999998</v>
      </c>
      <c r="G52" s="360">
        <f t="shared" si="7"/>
        <v>7.1428571428571415</v>
      </c>
      <c r="H52" s="360">
        <f t="shared" si="8"/>
        <v>21.428571428571431</v>
      </c>
      <c r="I52" s="360">
        <f t="shared" si="9"/>
        <v>11.904761904761907</v>
      </c>
      <c r="J52" s="360">
        <f t="shared" si="10"/>
        <v>2.9761904761904767</v>
      </c>
      <c r="K52" s="360">
        <f t="shared" si="11"/>
        <v>5.9523809523809534</v>
      </c>
      <c r="L52" s="360">
        <f t="shared" si="12"/>
        <v>8.9285714285714306</v>
      </c>
      <c r="M52" s="412">
        <v>4.33</v>
      </c>
      <c r="N52" s="374">
        <v>7.12</v>
      </c>
      <c r="O52" s="374">
        <v>8.1</v>
      </c>
      <c r="P52" s="374">
        <v>12.07</v>
      </c>
      <c r="Q52" s="761">
        <v>8.3699999999999992</v>
      </c>
      <c r="R52" s="761">
        <v>11.58</v>
      </c>
      <c r="S52" s="761">
        <v>12.03</v>
      </c>
      <c r="T52" s="358" t="e">
        <v>#N/A</v>
      </c>
      <c r="U52" s="358" t="e">
        <v>#N/A</v>
      </c>
      <c r="V52" s="358" t="e">
        <v>#N/A</v>
      </c>
      <c r="W52" s="358" t="e">
        <v>#N/A</v>
      </c>
      <c r="X52" s="352">
        <v>5.24</v>
      </c>
      <c r="Y52" s="385">
        <v>10.6</v>
      </c>
      <c r="Z52" s="360">
        <v>7</v>
      </c>
      <c r="AA52" s="360">
        <v>4.0999999999999996</v>
      </c>
      <c r="AB52" s="360">
        <v>5.7</v>
      </c>
      <c r="AC52" s="463">
        <v>5.9</v>
      </c>
      <c r="AD52" s="463">
        <v>6</v>
      </c>
      <c r="AE52" s="463">
        <v>6.5</v>
      </c>
      <c r="AF52" s="1227">
        <v>7</v>
      </c>
      <c r="AG52" s="358" t="e">
        <v>#N/A</v>
      </c>
      <c r="AH52" s="358" t="e">
        <v>#N/A</v>
      </c>
      <c r="AI52" s="358" t="e">
        <v>#N/A</v>
      </c>
      <c r="AJ52" s="358" t="e">
        <v>#N/A</v>
      </c>
      <c r="AK52" s="386" t="e">
        <v>#N/A</v>
      </c>
      <c r="AL52" s="358" t="e">
        <v>#N/A</v>
      </c>
      <c r="AM52" s="463">
        <v>29.8</v>
      </c>
      <c r="AN52" s="465">
        <v>66.8</v>
      </c>
      <c r="AO52" s="465">
        <v>31.1</v>
      </c>
      <c r="AP52" s="463">
        <v>45.2</v>
      </c>
      <c r="AQ52" s="465">
        <v>63.6</v>
      </c>
      <c r="AR52" s="1203">
        <v>31.1</v>
      </c>
      <c r="AS52" s="358" t="e">
        <v>#N/A</v>
      </c>
      <c r="AT52" s="358" t="e">
        <v>#N/A</v>
      </c>
      <c r="AU52" s="358" t="e">
        <v>#N/A</v>
      </c>
      <c r="AV52" s="359" t="e">
        <v>#N/A</v>
      </c>
      <c r="AW52" s="358">
        <v>14</v>
      </c>
      <c r="AX52" s="358">
        <v>16</v>
      </c>
      <c r="AY52" s="750">
        <v>16</v>
      </c>
      <c r="AZ52" s="360">
        <v>2.8</v>
      </c>
      <c r="BA52" s="750">
        <v>2.2000000000000002</v>
      </c>
      <c r="BB52" s="358">
        <v>0.31</v>
      </c>
      <c r="BC52" s="766">
        <v>8.5999999999999993E-2</v>
      </c>
      <c r="BD52" s="1200" t="e">
        <v>#N/A</v>
      </c>
      <c r="BE52" s="1200" t="e">
        <v>#N/A</v>
      </c>
      <c r="BF52" s="1200" t="e">
        <v>#N/A</v>
      </c>
      <c r="BG52" s="1200" t="e">
        <v>#N/A</v>
      </c>
      <c r="BH52" s="762" t="e">
        <v>#N/A</v>
      </c>
      <c r="BI52" s="374" t="e">
        <v>#N/A</v>
      </c>
      <c r="BJ52" s="762" t="e">
        <v>#N/A</v>
      </c>
      <c r="BK52" s="374" t="e">
        <v>#N/A</v>
      </c>
      <c r="BL52" s="763" t="e">
        <v>#N/A</v>
      </c>
      <c r="BM52" s="385">
        <v>6</v>
      </c>
      <c r="BN52" s="360">
        <v>5.3</v>
      </c>
      <c r="BO52" s="752">
        <v>5.4</v>
      </c>
      <c r="BP52" s="358">
        <v>0.04</v>
      </c>
      <c r="BQ52" s="750">
        <v>0.02</v>
      </c>
      <c r="BR52" s="358">
        <v>0</v>
      </c>
      <c r="BS52" s="750">
        <v>0</v>
      </c>
      <c r="BT52" s="1200" t="e">
        <v>#N/A</v>
      </c>
      <c r="BU52" s="1200" t="e">
        <v>#N/A</v>
      </c>
      <c r="BV52" s="1200" t="e">
        <v>#N/A</v>
      </c>
      <c r="BW52" s="1200" t="e">
        <v>#N/A</v>
      </c>
      <c r="BX52" s="762" t="e">
        <v>#N/A</v>
      </c>
      <c r="BY52" s="374" t="e">
        <v>#N/A</v>
      </c>
      <c r="BZ52" s="762" t="e">
        <v>#N/A</v>
      </c>
      <c r="CA52" s="374" t="e">
        <v>#N/A</v>
      </c>
      <c r="CB52" s="763" t="e">
        <v>#N/A</v>
      </c>
      <c r="CC52" s="386">
        <v>1.9</v>
      </c>
      <c r="CD52" s="360">
        <v>1.1000000000000001</v>
      </c>
      <c r="CE52" s="752">
        <v>1.1000000000000001</v>
      </c>
      <c r="CF52" s="358">
        <v>2E-3</v>
      </c>
      <c r="CG52" s="750">
        <v>2E-3</v>
      </c>
      <c r="CH52" s="373">
        <v>5.0000000000000001E-3</v>
      </c>
      <c r="CI52" s="766">
        <v>5.0000000000000001E-3</v>
      </c>
      <c r="CJ52" s="1200" t="e">
        <v>#N/A</v>
      </c>
      <c r="CK52" s="1200" t="e">
        <v>#N/A</v>
      </c>
      <c r="CL52" s="1200" t="e">
        <v>#N/A</v>
      </c>
      <c r="CM52" s="1200" t="e">
        <v>#N/A</v>
      </c>
      <c r="CN52" s="762" t="e">
        <v>#N/A</v>
      </c>
      <c r="CO52" s="374" t="e">
        <v>#N/A</v>
      </c>
      <c r="CP52" s="762" t="e">
        <v>#N/A</v>
      </c>
      <c r="CQ52" s="374" t="e">
        <v>#N/A</v>
      </c>
      <c r="CR52" s="763" t="e">
        <v>#N/A</v>
      </c>
      <c r="CS52" s="386">
        <v>0.15</v>
      </c>
      <c r="CT52" s="358">
        <v>0.16</v>
      </c>
      <c r="CU52" s="750">
        <v>0.16</v>
      </c>
      <c r="CV52" s="373">
        <v>7.1999999999999995E-2</v>
      </c>
      <c r="CW52" s="766">
        <v>6.9000000000000006E-2</v>
      </c>
      <c r="CX52" s="358">
        <v>1.1999999999999999E-3</v>
      </c>
      <c r="CY52" s="750">
        <v>0</v>
      </c>
      <c r="CZ52" s="1200" t="e">
        <v>#N/A</v>
      </c>
      <c r="DA52" s="1200" t="e">
        <v>#N/A</v>
      </c>
      <c r="DB52" s="1200" t="e">
        <v>#N/A</v>
      </c>
      <c r="DC52" s="1200" t="e">
        <v>#N/A</v>
      </c>
      <c r="DD52" s="762" t="e">
        <v>#N/A</v>
      </c>
      <c r="DE52" s="374" t="e">
        <v>#N/A</v>
      </c>
      <c r="DF52" s="762" t="e">
        <v>#N/A</v>
      </c>
      <c r="DG52" s="374" t="e">
        <v>#N/A</v>
      </c>
      <c r="DH52" s="763" t="e">
        <v>#N/A</v>
      </c>
      <c r="DI52" s="412" t="e">
        <v>#N/A</v>
      </c>
      <c r="DJ52" s="374" t="e">
        <v>#N/A</v>
      </c>
      <c r="DK52" s="762" t="e">
        <v>#N/A</v>
      </c>
      <c r="DL52" s="374" t="e">
        <v>#N/A</v>
      </c>
      <c r="DM52" s="762" t="e">
        <v>#N/A</v>
      </c>
      <c r="DN52" s="374" t="e">
        <v>#N/A</v>
      </c>
      <c r="DO52" s="762" t="e">
        <v>#N/A</v>
      </c>
      <c r="DP52" s="1200" t="e">
        <v>#N/A</v>
      </c>
      <c r="DQ52" s="1200" t="e">
        <v>#N/A</v>
      </c>
      <c r="DR52" s="1200" t="e">
        <v>#N/A</v>
      </c>
      <c r="DS52" s="1200" t="e">
        <v>#N/A</v>
      </c>
      <c r="DT52" s="762" t="e">
        <v>#N/A</v>
      </c>
      <c r="DU52" s="374" t="e">
        <v>#N/A</v>
      </c>
      <c r="DV52" s="762" t="e">
        <v>#N/A</v>
      </c>
      <c r="DW52" s="374" t="e">
        <v>#N/A</v>
      </c>
      <c r="DX52" s="763" t="e">
        <v>#N/A</v>
      </c>
      <c r="DY52" s="386">
        <v>7.1</v>
      </c>
      <c r="DZ52" s="374" t="e">
        <v>#N/A</v>
      </c>
      <c r="EA52" s="750">
        <v>26</v>
      </c>
      <c r="EB52" s="374" t="e">
        <v>#N/A</v>
      </c>
      <c r="EC52" s="750">
        <v>38</v>
      </c>
      <c r="ED52" s="374" t="e">
        <v>#N/A</v>
      </c>
      <c r="EE52" s="750">
        <v>94</v>
      </c>
      <c r="EF52" s="1200" t="e">
        <v>#N/A</v>
      </c>
      <c r="EG52" s="1200" t="e">
        <v>#N/A</v>
      </c>
      <c r="EH52" s="1200" t="e">
        <v>#N/A</v>
      </c>
      <c r="EI52" s="1200" t="e">
        <v>#N/A</v>
      </c>
      <c r="EJ52" s="762" t="e">
        <v>#N/A</v>
      </c>
      <c r="EK52" s="374" t="e">
        <v>#N/A</v>
      </c>
      <c r="EL52" s="762" t="e">
        <v>#N/A</v>
      </c>
      <c r="EM52" s="374" t="e">
        <v>#N/A</v>
      </c>
      <c r="EN52" s="763" t="e">
        <v>#N/A</v>
      </c>
      <c r="EO52" s="412" t="e">
        <v>#N/A</v>
      </c>
      <c r="EP52" s="374" t="e">
        <v>#N/A</v>
      </c>
      <c r="EQ52" s="762" t="e">
        <v>#N/A</v>
      </c>
      <c r="ER52" s="374" t="e">
        <v>#N/A</v>
      </c>
      <c r="ES52" s="762" t="e">
        <v>#N/A</v>
      </c>
      <c r="ET52" s="374" t="e">
        <v>#N/A</v>
      </c>
      <c r="EU52" s="762" t="e">
        <v>#N/A</v>
      </c>
      <c r="EV52" s="1200" t="e">
        <v>#N/A</v>
      </c>
      <c r="EW52" s="1200" t="e">
        <v>#N/A</v>
      </c>
      <c r="EX52" s="1200" t="e">
        <v>#N/A</v>
      </c>
      <c r="EY52" s="1200" t="e">
        <v>#N/A</v>
      </c>
      <c r="EZ52" s="762" t="e">
        <v>#N/A</v>
      </c>
      <c r="FA52" s="374" t="e">
        <v>#N/A</v>
      </c>
      <c r="FB52" s="762" t="e">
        <v>#N/A</v>
      </c>
      <c r="FC52" s="374" t="e">
        <v>#N/A</v>
      </c>
      <c r="FD52" s="1245" t="e">
        <v>#N/A</v>
      </c>
      <c r="FE52" s="386" t="e">
        <v>#N/A</v>
      </c>
      <c r="FF52" s="465" t="e">
        <v>#N/A</v>
      </c>
      <c r="FG52" s="465" t="e">
        <v>#N/A</v>
      </c>
      <c r="FH52" s="465" t="e">
        <v>#N/A</v>
      </c>
      <c r="FI52" s="465" t="e">
        <v>#N/A</v>
      </c>
      <c r="FJ52" s="465" t="e">
        <v>#N/A</v>
      </c>
      <c r="FK52" s="465" t="e">
        <v>#N/A</v>
      </c>
      <c r="FL52" s="465" t="e">
        <v>#N/A</v>
      </c>
      <c r="FM52" s="465" t="e">
        <v>#N/A</v>
      </c>
      <c r="FN52" s="465" t="e">
        <v>#N/A</v>
      </c>
      <c r="FO52" s="737" t="e">
        <v>#N/A</v>
      </c>
      <c r="FP52" s="358" t="e">
        <v>#N/A</v>
      </c>
      <c r="FQ52" s="465" t="e">
        <v>#N/A</v>
      </c>
      <c r="FR52" s="465" t="e">
        <v>#N/A</v>
      </c>
      <c r="FS52" s="465" t="e">
        <v>#N/A</v>
      </c>
      <c r="FT52" s="465" t="e">
        <v>#N/A</v>
      </c>
      <c r="FU52" s="465" t="e">
        <v>#N/A</v>
      </c>
      <c r="FV52" s="465" t="e">
        <v>#N/A</v>
      </c>
      <c r="FW52" s="465" t="e">
        <v>#N/A</v>
      </c>
      <c r="FX52" s="465" t="e">
        <v>#N/A</v>
      </c>
      <c r="FY52" s="465" t="e">
        <v>#N/A</v>
      </c>
      <c r="FZ52" s="738" t="e">
        <v>#N/A</v>
      </c>
      <c r="GA52" s="1207">
        <v>5024.2079999999241</v>
      </c>
    </row>
    <row r="53" spans="2:183" ht="18.75" customHeight="1">
      <c r="B53" s="719">
        <v>45684.395833333336</v>
      </c>
      <c r="C53" s="360">
        <v>60.280764331210193</v>
      </c>
      <c r="D53" s="360">
        <v>22</v>
      </c>
      <c r="E53" s="360">
        <v>8</v>
      </c>
      <c r="F53" s="387">
        <v>16</v>
      </c>
      <c r="G53" s="360">
        <f t="shared" si="7"/>
        <v>6.8181818181818183</v>
      </c>
      <c r="H53" s="360">
        <f t="shared" si="8"/>
        <v>18.75</v>
      </c>
      <c r="I53" s="360">
        <f t="shared" si="9"/>
        <v>10.416666666666666</v>
      </c>
      <c r="J53" s="360">
        <f t="shared" si="10"/>
        <v>2.6041666666666665</v>
      </c>
      <c r="K53" s="360">
        <f t="shared" si="11"/>
        <v>5.208333333333333</v>
      </c>
      <c r="L53" s="360">
        <f t="shared" si="12"/>
        <v>7.8125</v>
      </c>
      <c r="M53" s="412">
        <v>4.24</v>
      </c>
      <c r="N53" s="374">
        <v>6.92</v>
      </c>
      <c r="O53" s="374">
        <v>8.06</v>
      </c>
      <c r="P53" s="374">
        <v>12.16</v>
      </c>
      <c r="Q53" s="358" t="e">
        <v>#N/A</v>
      </c>
      <c r="R53" s="358" t="e">
        <v>#N/A</v>
      </c>
      <c r="S53" s="358" t="e">
        <v>#N/A</v>
      </c>
      <c r="T53" s="358" t="e">
        <v>#N/A</v>
      </c>
      <c r="U53" s="358" t="e">
        <v>#N/A</v>
      </c>
      <c r="V53" s="358" t="e">
        <v>#N/A</v>
      </c>
      <c r="W53" s="358" t="e">
        <v>#N/A</v>
      </c>
      <c r="X53" s="414">
        <v>5.6</v>
      </c>
      <c r="Y53" s="385">
        <v>10.6</v>
      </c>
      <c r="Z53" s="360">
        <v>6.6</v>
      </c>
      <c r="AA53" s="360">
        <v>5.6</v>
      </c>
      <c r="AB53" s="360">
        <v>7.1</v>
      </c>
      <c r="AC53" s="358" t="e">
        <v>#N/A</v>
      </c>
      <c r="AD53" s="1203">
        <v>5.7</v>
      </c>
      <c r="AE53" s="358" t="e">
        <v>#N/A</v>
      </c>
      <c r="AF53" s="1203">
        <v>5.9</v>
      </c>
      <c r="AG53" s="358" t="e">
        <v>#N/A</v>
      </c>
      <c r="AH53" s="358" t="e">
        <v>#N/A</v>
      </c>
      <c r="AI53" s="358" t="e">
        <v>#N/A</v>
      </c>
      <c r="AJ53" s="358" t="e">
        <v>#N/A</v>
      </c>
      <c r="AK53" s="386" t="e">
        <v>#N/A</v>
      </c>
      <c r="AL53" s="358" t="e">
        <v>#N/A</v>
      </c>
      <c r="AM53" s="463">
        <v>30.5</v>
      </c>
      <c r="AN53" s="465">
        <v>69.599999999999994</v>
      </c>
      <c r="AO53" s="358" t="e">
        <v>#N/A</v>
      </c>
      <c r="AP53" s="1203">
        <v>45.8</v>
      </c>
      <c r="AQ53" s="358" t="e">
        <v>#N/A</v>
      </c>
      <c r="AR53" s="1203">
        <v>31.2</v>
      </c>
      <c r="AS53" s="358" t="e">
        <v>#N/A</v>
      </c>
      <c r="AT53" s="358" t="e">
        <v>#N/A</v>
      </c>
      <c r="AU53" s="358" t="e">
        <v>#N/A</v>
      </c>
      <c r="AV53" s="359" t="e">
        <v>#N/A</v>
      </c>
      <c r="AW53" s="358" t="e">
        <v>#N/A</v>
      </c>
      <c r="AX53" s="358" t="e">
        <v>#N/A</v>
      </c>
      <c r="AY53" s="750" t="e">
        <v>#N/A</v>
      </c>
      <c r="AZ53" s="358" t="e">
        <v>#N/A</v>
      </c>
      <c r="BA53" s="750" t="e">
        <v>#N/A</v>
      </c>
      <c r="BB53" s="358" t="e">
        <v>#N/A</v>
      </c>
      <c r="BC53" s="750" t="e">
        <v>#N/A</v>
      </c>
      <c r="BD53" s="741" t="e">
        <v>#N/A</v>
      </c>
      <c r="BE53" s="741" t="e">
        <v>#N/A</v>
      </c>
      <c r="BF53" s="741" t="e">
        <v>#N/A</v>
      </c>
      <c r="BG53" s="741" t="e">
        <v>#N/A</v>
      </c>
      <c r="BH53" s="750" t="e">
        <v>#N/A</v>
      </c>
      <c r="BI53" s="358" t="e">
        <v>#N/A</v>
      </c>
      <c r="BJ53" s="750" t="e">
        <v>#N/A</v>
      </c>
      <c r="BK53" s="358" t="e">
        <v>#N/A</v>
      </c>
      <c r="BL53" s="746" t="e">
        <v>#N/A</v>
      </c>
      <c r="BM53" s="386" t="e">
        <v>#N/A</v>
      </c>
      <c r="BN53" s="358" t="e">
        <v>#N/A</v>
      </c>
      <c r="BO53" s="750" t="e">
        <v>#N/A</v>
      </c>
      <c r="BP53" s="358" t="e">
        <v>#N/A</v>
      </c>
      <c r="BQ53" s="750" t="e">
        <v>#N/A</v>
      </c>
      <c r="BR53" s="358" t="e">
        <v>#N/A</v>
      </c>
      <c r="BS53" s="750" t="e">
        <v>#N/A</v>
      </c>
      <c r="BT53" s="741" t="e">
        <v>#N/A</v>
      </c>
      <c r="BU53" s="741" t="e">
        <v>#N/A</v>
      </c>
      <c r="BV53" s="741" t="e">
        <v>#N/A</v>
      </c>
      <c r="BW53" s="741" t="e">
        <v>#N/A</v>
      </c>
      <c r="BX53" s="750" t="e">
        <v>#N/A</v>
      </c>
      <c r="BY53" s="358" t="e">
        <v>#N/A</v>
      </c>
      <c r="BZ53" s="750" t="e">
        <v>#N/A</v>
      </c>
      <c r="CA53" s="358" t="e">
        <v>#N/A</v>
      </c>
      <c r="CB53" s="746" t="e">
        <v>#N/A</v>
      </c>
      <c r="CC53" s="386" t="e">
        <v>#N/A</v>
      </c>
      <c r="CD53" s="358" t="e">
        <v>#N/A</v>
      </c>
      <c r="CE53" s="750" t="e">
        <v>#N/A</v>
      </c>
      <c r="CF53" s="358" t="e">
        <v>#N/A</v>
      </c>
      <c r="CG53" s="750" t="e">
        <v>#N/A</v>
      </c>
      <c r="CH53" s="358" t="e">
        <v>#N/A</v>
      </c>
      <c r="CI53" s="750" t="e">
        <v>#N/A</v>
      </c>
      <c r="CJ53" s="741" t="e">
        <v>#N/A</v>
      </c>
      <c r="CK53" s="741" t="e">
        <v>#N/A</v>
      </c>
      <c r="CL53" s="741" t="e">
        <v>#N/A</v>
      </c>
      <c r="CM53" s="741" t="e">
        <v>#N/A</v>
      </c>
      <c r="CN53" s="750" t="e">
        <v>#N/A</v>
      </c>
      <c r="CO53" s="358" t="e">
        <v>#N/A</v>
      </c>
      <c r="CP53" s="750" t="e">
        <v>#N/A</v>
      </c>
      <c r="CQ53" s="358" t="e">
        <v>#N/A</v>
      </c>
      <c r="CR53" s="746" t="e">
        <v>#N/A</v>
      </c>
      <c r="CS53" s="386" t="e">
        <v>#N/A</v>
      </c>
      <c r="CT53" s="358" t="e">
        <v>#N/A</v>
      </c>
      <c r="CU53" s="750" t="e">
        <v>#N/A</v>
      </c>
      <c r="CV53" s="358" t="e">
        <v>#N/A</v>
      </c>
      <c r="CW53" s="750" t="e">
        <v>#N/A</v>
      </c>
      <c r="CX53" s="358" t="e">
        <v>#N/A</v>
      </c>
      <c r="CY53" s="750" t="e">
        <v>#N/A</v>
      </c>
      <c r="CZ53" s="741" t="e">
        <v>#N/A</v>
      </c>
      <c r="DA53" s="741" t="e">
        <v>#N/A</v>
      </c>
      <c r="DB53" s="741" t="e">
        <v>#N/A</v>
      </c>
      <c r="DC53" s="741" t="e">
        <v>#N/A</v>
      </c>
      <c r="DD53" s="750" t="e">
        <v>#N/A</v>
      </c>
      <c r="DE53" s="358" t="e">
        <v>#N/A</v>
      </c>
      <c r="DF53" s="750" t="e">
        <v>#N/A</v>
      </c>
      <c r="DG53" s="358" t="e">
        <v>#N/A</v>
      </c>
      <c r="DH53" s="746" t="e">
        <v>#N/A</v>
      </c>
      <c r="DI53" s="386" t="e">
        <v>#N/A</v>
      </c>
      <c r="DJ53" s="358" t="e">
        <v>#N/A</v>
      </c>
      <c r="DK53" s="750" t="e">
        <v>#N/A</v>
      </c>
      <c r="DL53" s="358" t="e">
        <v>#N/A</v>
      </c>
      <c r="DM53" s="750" t="e">
        <v>#N/A</v>
      </c>
      <c r="DN53" s="358" t="e">
        <v>#N/A</v>
      </c>
      <c r="DO53" s="750" t="e">
        <v>#N/A</v>
      </c>
      <c r="DP53" s="741" t="e">
        <v>#N/A</v>
      </c>
      <c r="DQ53" s="741" t="e">
        <v>#N/A</v>
      </c>
      <c r="DR53" s="741" t="e">
        <v>#N/A</v>
      </c>
      <c r="DS53" s="741" t="e">
        <v>#N/A</v>
      </c>
      <c r="DT53" s="750" t="e">
        <v>#N/A</v>
      </c>
      <c r="DU53" s="358" t="e">
        <v>#N/A</v>
      </c>
      <c r="DV53" s="750" t="e">
        <v>#N/A</v>
      </c>
      <c r="DW53" s="358" t="e">
        <v>#N/A</v>
      </c>
      <c r="DX53" s="746" t="e">
        <v>#N/A</v>
      </c>
      <c r="DY53" s="386" t="e">
        <v>#N/A</v>
      </c>
      <c r="DZ53" s="358" t="e">
        <v>#N/A</v>
      </c>
      <c r="EA53" s="750" t="e">
        <v>#N/A</v>
      </c>
      <c r="EB53" s="358" t="e">
        <v>#N/A</v>
      </c>
      <c r="EC53" s="750" t="e">
        <v>#N/A</v>
      </c>
      <c r="ED53" s="358" t="e">
        <v>#N/A</v>
      </c>
      <c r="EE53" s="750" t="e">
        <v>#N/A</v>
      </c>
      <c r="EF53" s="741" t="e">
        <v>#N/A</v>
      </c>
      <c r="EG53" s="741" t="e">
        <v>#N/A</v>
      </c>
      <c r="EH53" s="741" t="e">
        <v>#N/A</v>
      </c>
      <c r="EI53" s="741" t="e">
        <v>#N/A</v>
      </c>
      <c r="EJ53" s="750" t="e">
        <v>#N/A</v>
      </c>
      <c r="EK53" s="358" t="e">
        <v>#N/A</v>
      </c>
      <c r="EL53" s="750" t="e">
        <v>#N/A</v>
      </c>
      <c r="EM53" s="358" t="e">
        <v>#N/A</v>
      </c>
      <c r="EN53" s="746" t="e">
        <v>#N/A</v>
      </c>
      <c r="EO53" s="386" t="e">
        <v>#N/A</v>
      </c>
      <c r="EP53" s="358" t="e">
        <v>#N/A</v>
      </c>
      <c r="EQ53" s="750" t="e">
        <v>#N/A</v>
      </c>
      <c r="ER53" s="358" t="e">
        <v>#N/A</v>
      </c>
      <c r="ES53" s="750" t="e">
        <v>#N/A</v>
      </c>
      <c r="ET53" s="358" t="e">
        <v>#N/A</v>
      </c>
      <c r="EU53" s="750" t="e">
        <v>#N/A</v>
      </c>
      <c r="EV53" s="741" t="e">
        <v>#N/A</v>
      </c>
      <c r="EW53" s="741" t="e">
        <v>#N/A</v>
      </c>
      <c r="EX53" s="741" t="e">
        <v>#N/A</v>
      </c>
      <c r="EY53" s="741" t="e">
        <v>#N/A</v>
      </c>
      <c r="EZ53" s="750" t="e">
        <v>#N/A</v>
      </c>
      <c r="FA53" s="358" t="e">
        <v>#N/A</v>
      </c>
      <c r="FB53" s="750" t="e">
        <v>#N/A</v>
      </c>
      <c r="FC53" s="358" t="e">
        <v>#N/A</v>
      </c>
      <c r="FD53" s="757" t="e">
        <v>#N/A</v>
      </c>
      <c r="FE53" s="386" t="e">
        <v>#N/A</v>
      </c>
      <c r="FF53" s="465" t="e">
        <v>#N/A</v>
      </c>
      <c r="FG53" s="465" t="e">
        <v>#N/A</v>
      </c>
      <c r="FH53" s="465" t="e">
        <v>#N/A</v>
      </c>
      <c r="FI53" s="465" t="e">
        <v>#N/A</v>
      </c>
      <c r="FJ53" s="465" t="e">
        <v>#N/A</v>
      </c>
      <c r="FK53" s="465" t="e">
        <v>#N/A</v>
      </c>
      <c r="FL53" s="465" t="e">
        <v>#N/A</v>
      </c>
      <c r="FM53" s="465" t="e">
        <v>#N/A</v>
      </c>
      <c r="FN53" s="465" t="e">
        <v>#N/A</v>
      </c>
      <c r="FO53" s="737" t="e">
        <v>#N/A</v>
      </c>
      <c r="FP53" s="358" t="e">
        <v>#N/A</v>
      </c>
      <c r="FQ53" s="465" t="e">
        <v>#N/A</v>
      </c>
      <c r="FR53" s="465" t="e">
        <v>#N/A</v>
      </c>
      <c r="FS53" s="465" t="e">
        <v>#N/A</v>
      </c>
      <c r="FT53" s="465" t="e">
        <v>#N/A</v>
      </c>
      <c r="FU53" s="465" t="e">
        <v>#N/A</v>
      </c>
      <c r="FV53" s="465" t="e">
        <v>#N/A</v>
      </c>
      <c r="FW53" s="465" t="e">
        <v>#N/A</v>
      </c>
      <c r="FX53" s="465" t="e">
        <v>#N/A</v>
      </c>
      <c r="FY53" s="465" t="e">
        <v>#N/A</v>
      </c>
      <c r="FZ53" s="738" t="e">
        <v>#N/A</v>
      </c>
      <c r="GA53" s="569" t="e">
        <v>#N/A</v>
      </c>
    </row>
    <row r="54" spans="2:183" ht="18.75" customHeight="1">
      <c r="B54" s="719">
        <v>45690.375</v>
      </c>
      <c r="C54" s="360">
        <v>54.472380952380959</v>
      </c>
      <c r="D54" s="360">
        <v>22</v>
      </c>
      <c r="E54" s="360">
        <v>8</v>
      </c>
      <c r="F54" s="387">
        <v>16</v>
      </c>
      <c r="G54" s="360">
        <f t="shared" si="7"/>
        <v>6.8181818181818183</v>
      </c>
      <c r="H54" s="360">
        <f t="shared" si="8"/>
        <v>18.75</v>
      </c>
      <c r="I54" s="360">
        <f t="shared" si="9"/>
        <v>10.416666666666666</v>
      </c>
      <c r="J54" s="360">
        <f t="shared" si="10"/>
        <v>2.6041666666666665</v>
      </c>
      <c r="K54" s="360">
        <f t="shared" si="11"/>
        <v>5.208333333333333</v>
      </c>
      <c r="L54" s="360">
        <f t="shared" si="12"/>
        <v>7.8125</v>
      </c>
      <c r="M54" s="412">
        <v>4.08</v>
      </c>
      <c r="N54" s="374">
        <v>7.42</v>
      </c>
      <c r="O54" s="374">
        <v>8.23</v>
      </c>
      <c r="P54" s="374">
        <v>12.1</v>
      </c>
      <c r="Q54" s="761">
        <v>8.48</v>
      </c>
      <c r="R54" s="761">
        <v>11.53</v>
      </c>
      <c r="S54" s="761">
        <v>12.06</v>
      </c>
      <c r="T54" s="358" t="e">
        <v>#N/A</v>
      </c>
      <c r="U54" s="358" t="e">
        <v>#N/A</v>
      </c>
      <c r="V54" s="358" t="e">
        <v>#N/A</v>
      </c>
      <c r="W54" s="358" t="e">
        <v>#N/A</v>
      </c>
      <c r="X54" s="352">
        <v>5.69</v>
      </c>
      <c r="Y54" s="385">
        <v>10.5</v>
      </c>
      <c r="Z54" s="360">
        <v>6.5</v>
      </c>
      <c r="AA54" s="360">
        <v>4.8</v>
      </c>
      <c r="AB54" s="360">
        <v>6.5</v>
      </c>
      <c r="AC54" s="463">
        <v>5.0999999999999996</v>
      </c>
      <c r="AD54" s="463">
        <v>5.7</v>
      </c>
      <c r="AE54" s="463">
        <v>6.5</v>
      </c>
      <c r="AF54" s="1203">
        <v>5.4</v>
      </c>
      <c r="AG54" s="358" t="e">
        <v>#N/A</v>
      </c>
      <c r="AH54" s="358" t="e">
        <v>#N/A</v>
      </c>
      <c r="AI54" s="358" t="e">
        <v>#N/A</v>
      </c>
      <c r="AJ54" s="358" t="e">
        <v>#N/A</v>
      </c>
      <c r="AK54" s="386" t="e">
        <v>#N/A</v>
      </c>
      <c r="AL54" s="358" t="e">
        <v>#N/A</v>
      </c>
      <c r="AM54" s="463">
        <v>30.7</v>
      </c>
      <c r="AN54" s="465">
        <v>63.3</v>
      </c>
      <c r="AO54" s="463">
        <v>31</v>
      </c>
      <c r="AP54" s="463">
        <v>38.5</v>
      </c>
      <c r="AQ54" s="465">
        <v>58.6</v>
      </c>
      <c r="AR54" s="1203">
        <v>31.1</v>
      </c>
      <c r="AS54" s="358" t="e">
        <v>#N/A</v>
      </c>
      <c r="AT54" s="358" t="e">
        <v>#N/A</v>
      </c>
      <c r="AU54" s="358" t="e">
        <v>#N/A</v>
      </c>
      <c r="AV54" s="359" t="e">
        <v>#N/A</v>
      </c>
      <c r="AW54" s="358">
        <v>14</v>
      </c>
      <c r="AX54" s="358">
        <v>15</v>
      </c>
      <c r="AY54" s="750">
        <v>15</v>
      </c>
      <c r="AZ54" s="360">
        <v>3.2</v>
      </c>
      <c r="BA54" s="750">
        <v>2.6</v>
      </c>
      <c r="BB54" s="374">
        <v>0.4</v>
      </c>
      <c r="BC54" s="766">
        <v>9.1999999999999998E-2</v>
      </c>
      <c r="BD54" s="1200" t="e">
        <v>#N/A</v>
      </c>
      <c r="BE54" s="1200" t="e">
        <v>#N/A</v>
      </c>
      <c r="BF54" s="1200" t="e">
        <v>#N/A</v>
      </c>
      <c r="BG54" s="1200" t="e">
        <v>#N/A</v>
      </c>
      <c r="BH54" s="762" t="e">
        <v>#N/A</v>
      </c>
      <c r="BI54" s="374" t="e">
        <v>#N/A</v>
      </c>
      <c r="BJ54" s="762" t="e">
        <v>#N/A</v>
      </c>
      <c r="BK54" s="374" t="e">
        <v>#N/A</v>
      </c>
      <c r="BL54" s="763" t="e">
        <v>#N/A</v>
      </c>
      <c r="BM54" s="385">
        <v>5.6</v>
      </c>
      <c r="BN54" s="360">
        <v>5.0999999999999996</v>
      </c>
      <c r="BO54" s="752">
        <v>5.0999999999999996</v>
      </c>
      <c r="BP54" s="358">
        <v>0.06</v>
      </c>
      <c r="BQ54" s="750">
        <v>0.04</v>
      </c>
      <c r="BR54" s="358">
        <v>0</v>
      </c>
      <c r="BS54" s="750">
        <v>0.01</v>
      </c>
      <c r="BT54" s="1200" t="e">
        <v>#N/A</v>
      </c>
      <c r="BU54" s="1200" t="e">
        <v>#N/A</v>
      </c>
      <c r="BV54" s="1200" t="e">
        <v>#N/A</v>
      </c>
      <c r="BW54" s="1200" t="e">
        <v>#N/A</v>
      </c>
      <c r="BX54" s="762" t="e">
        <v>#N/A</v>
      </c>
      <c r="BY54" s="374" t="e">
        <v>#N/A</v>
      </c>
      <c r="BZ54" s="762" t="e">
        <v>#N/A</v>
      </c>
      <c r="CA54" s="374" t="e">
        <v>#N/A</v>
      </c>
      <c r="CB54" s="763" t="e">
        <v>#N/A</v>
      </c>
      <c r="CC54" s="386">
        <v>1.9</v>
      </c>
      <c r="CD54" s="360">
        <v>1</v>
      </c>
      <c r="CE54" s="752">
        <v>1</v>
      </c>
      <c r="CF54" s="358">
        <v>4.0000000000000001E-3</v>
      </c>
      <c r="CG54" s="750">
        <v>4.0000000000000001E-3</v>
      </c>
      <c r="CH54" s="373">
        <v>5.0000000000000001E-3</v>
      </c>
      <c r="CI54" s="766">
        <v>4.0000000000000001E-3</v>
      </c>
      <c r="CJ54" s="1200" t="e">
        <v>#N/A</v>
      </c>
      <c r="CK54" s="1200" t="e">
        <v>#N/A</v>
      </c>
      <c r="CL54" s="1200" t="e">
        <v>#N/A</v>
      </c>
      <c r="CM54" s="1200" t="e">
        <v>#N/A</v>
      </c>
      <c r="CN54" s="762" t="e">
        <v>#N/A</v>
      </c>
      <c r="CO54" s="374" t="e">
        <v>#N/A</v>
      </c>
      <c r="CP54" s="762" t="e">
        <v>#N/A</v>
      </c>
      <c r="CQ54" s="374" t="e">
        <v>#N/A</v>
      </c>
      <c r="CR54" s="763" t="e">
        <v>#N/A</v>
      </c>
      <c r="CS54" s="386">
        <v>0.16</v>
      </c>
      <c r="CT54" s="358">
        <v>0.16</v>
      </c>
      <c r="CU54" s="750">
        <v>0.16</v>
      </c>
      <c r="CV54" s="373">
        <v>7.5999999999999998E-2</v>
      </c>
      <c r="CW54" s="766">
        <v>7.0999999999999994E-2</v>
      </c>
      <c r="CX54" s="358">
        <v>1.6000000000000001E-3</v>
      </c>
      <c r="CY54" s="750">
        <v>0</v>
      </c>
      <c r="CZ54" s="1200" t="e">
        <v>#N/A</v>
      </c>
      <c r="DA54" s="1200" t="e">
        <v>#N/A</v>
      </c>
      <c r="DB54" s="1200" t="e">
        <v>#N/A</v>
      </c>
      <c r="DC54" s="1200" t="e">
        <v>#N/A</v>
      </c>
      <c r="DD54" s="762" t="e">
        <v>#N/A</v>
      </c>
      <c r="DE54" s="374" t="e">
        <v>#N/A</v>
      </c>
      <c r="DF54" s="762" t="e">
        <v>#N/A</v>
      </c>
      <c r="DG54" s="374" t="e">
        <v>#N/A</v>
      </c>
      <c r="DH54" s="763" t="e">
        <v>#N/A</v>
      </c>
      <c r="DI54" s="412" t="e">
        <v>#N/A</v>
      </c>
      <c r="DJ54" s="374" t="e">
        <v>#N/A</v>
      </c>
      <c r="DK54" s="762" t="e">
        <v>#N/A</v>
      </c>
      <c r="DL54" s="374" t="e">
        <v>#N/A</v>
      </c>
      <c r="DM54" s="762" t="e">
        <v>#N/A</v>
      </c>
      <c r="DN54" s="374" t="e">
        <v>#N/A</v>
      </c>
      <c r="DO54" s="762" t="e">
        <v>#N/A</v>
      </c>
      <c r="DP54" s="1200" t="e">
        <v>#N/A</v>
      </c>
      <c r="DQ54" s="1200" t="e">
        <v>#N/A</v>
      </c>
      <c r="DR54" s="1200" t="e">
        <v>#N/A</v>
      </c>
      <c r="DS54" s="1200" t="e">
        <v>#N/A</v>
      </c>
      <c r="DT54" s="762" t="e">
        <v>#N/A</v>
      </c>
      <c r="DU54" s="374" t="e">
        <v>#N/A</v>
      </c>
      <c r="DV54" s="762" t="e">
        <v>#N/A</v>
      </c>
      <c r="DW54" s="374" t="e">
        <v>#N/A</v>
      </c>
      <c r="DX54" s="763" t="e">
        <v>#N/A</v>
      </c>
      <c r="DY54" s="386">
        <v>6.9</v>
      </c>
      <c r="DZ54" s="374" t="e">
        <v>#N/A</v>
      </c>
      <c r="EA54" s="750">
        <v>26</v>
      </c>
      <c r="EB54" s="374" t="e">
        <v>#N/A</v>
      </c>
      <c r="EC54" s="750">
        <v>39</v>
      </c>
      <c r="ED54" s="374" t="e">
        <v>#N/A</v>
      </c>
      <c r="EE54" s="750">
        <v>93</v>
      </c>
      <c r="EF54" s="1200" t="e">
        <v>#N/A</v>
      </c>
      <c r="EG54" s="1200" t="e">
        <v>#N/A</v>
      </c>
      <c r="EH54" s="1200" t="e">
        <v>#N/A</v>
      </c>
      <c r="EI54" s="1200" t="e">
        <v>#N/A</v>
      </c>
      <c r="EJ54" s="762" t="e">
        <v>#N/A</v>
      </c>
      <c r="EK54" s="374" t="e">
        <v>#N/A</v>
      </c>
      <c r="EL54" s="762" t="e">
        <v>#N/A</v>
      </c>
      <c r="EM54" s="374" t="e">
        <v>#N/A</v>
      </c>
      <c r="EN54" s="763" t="e">
        <v>#N/A</v>
      </c>
      <c r="EO54" s="412" t="e">
        <v>#N/A</v>
      </c>
      <c r="EP54" s="374" t="e">
        <v>#N/A</v>
      </c>
      <c r="EQ54" s="762" t="e">
        <v>#N/A</v>
      </c>
      <c r="ER54" s="374" t="e">
        <v>#N/A</v>
      </c>
      <c r="ES54" s="762" t="e">
        <v>#N/A</v>
      </c>
      <c r="ET54" s="374" t="e">
        <v>#N/A</v>
      </c>
      <c r="EU54" s="762" t="e">
        <v>#N/A</v>
      </c>
      <c r="EV54" s="1200" t="e">
        <v>#N/A</v>
      </c>
      <c r="EW54" s="1200" t="e">
        <v>#N/A</v>
      </c>
      <c r="EX54" s="1200" t="e">
        <v>#N/A</v>
      </c>
      <c r="EY54" s="1200" t="e">
        <v>#N/A</v>
      </c>
      <c r="EZ54" s="762" t="e">
        <v>#N/A</v>
      </c>
      <c r="FA54" s="374" t="e">
        <v>#N/A</v>
      </c>
      <c r="FB54" s="762" t="e">
        <v>#N/A</v>
      </c>
      <c r="FC54" s="374" t="e">
        <v>#N/A</v>
      </c>
      <c r="FD54" s="1245" t="e">
        <v>#N/A</v>
      </c>
      <c r="FE54" s="386" t="e">
        <v>#N/A</v>
      </c>
      <c r="FF54" s="465" t="e">
        <v>#N/A</v>
      </c>
      <c r="FG54" s="465" t="e">
        <v>#N/A</v>
      </c>
      <c r="FH54" s="465" t="e">
        <v>#N/A</v>
      </c>
      <c r="FI54" s="465" t="e">
        <v>#N/A</v>
      </c>
      <c r="FJ54" s="465" t="e">
        <v>#N/A</v>
      </c>
      <c r="FK54" s="465" t="e">
        <v>#N/A</v>
      </c>
      <c r="FL54" s="465" t="e">
        <v>#N/A</v>
      </c>
      <c r="FM54" s="465" t="e">
        <v>#N/A</v>
      </c>
      <c r="FN54" s="465" t="e">
        <v>#N/A</v>
      </c>
      <c r="FO54" s="737" t="e">
        <v>#N/A</v>
      </c>
      <c r="FP54" s="358" t="e">
        <v>#N/A</v>
      </c>
      <c r="FQ54" s="465" t="e">
        <v>#N/A</v>
      </c>
      <c r="FR54" s="465" t="e">
        <v>#N/A</v>
      </c>
      <c r="FS54" s="465" t="e">
        <v>#N/A</v>
      </c>
      <c r="FT54" s="465" t="e">
        <v>#N/A</v>
      </c>
      <c r="FU54" s="465" t="e">
        <v>#N/A</v>
      </c>
      <c r="FV54" s="465" t="e">
        <v>#N/A</v>
      </c>
      <c r="FW54" s="465" t="e">
        <v>#N/A</v>
      </c>
      <c r="FX54" s="465" t="e">
        <v>#N/A</v>
      </c>
      <c r="FY54" s="465" t="e">
        <v>#N/A</v>
      </c>
      <c r="FZ54" s="738" t="e">
        <v>#N/A</v>
      </c>
      <c r="GA54" s="1207">
        <v>5323.7279999999246</v>
      </c>
    </row>
    <row r="55" spans="2:183" ht="18.75" customHeight="1">
      <c r="B55" s="719">
        <v>45705.375</v>
      </c>
      <c r="C55" s="360">
        <v>58.133122028526159</v>
      </c>
      <c r="D55" s="360">
        <v>22</v>
      </c>
      <c r="E55" s="360">
        <v>8</v>
      </c>
      <c r="F55" s="387">
        <v>16</v>
      </c>
      <c r="G55" s="360">
        <f t="shared" si="7"/>
        <v>6.8181818181818183</v>
      </c>
      <c r="H55" s="360">
        <f t="shared" si="8"/>
        <v>18.75</v>
      </c>
      <c r="I55" s="360">
        <f t="shared" si="9"/>
        <v>10.416666666666666</v>
      </c>
      <c r="J55" s="360">
        <f t="shared" si="10"/>
        <v>2.6041666666666665</v>
      </c>
      <c r="K55" s="360">
        <f t="shared" si="11"/>
        <v>5.208333333333333</v>
      </c>
      <c r="L55" s="360">
        <f t="shared" si="12"/>
        <v>7.8125</v>
      </c>
      <c r="M55" s="386">
        <v>4.3099999999999996</v>
      </c>
      <c r="N55" s="358">
        <v>7.04</v>
      </c>
      <c r="O55" s="358">
        <v>8.27</v>
      </c>
      <c r="P55" s="358">
        <v>12.13</v>
      </c>
      <c r="Q55" s="465">
        <v>8.0500000000000007</v>
      </c>
      <c r="R55" s="465">
        <v>11.34</v>
      </c>
      <c r="S55" s="465">
        <v>12.07</v>
      </c>
      <c r="T55" s="358" t="e">
        <v>#N/A</v>
      </c>
      <c r="U55" s="358" t="e">
        <v>#N/A</v>
      </c>
      <c r="V55" s="358" t="e">
        <v>#N/A</v>
      </c>
      <c r="W55" s="358" t="e">
        <v>#N/A</v>
      </c>
      <c r="X55" s="352">
        <v>5.55</v>
      </c>
      <c r="Y55" s="386">
        <v>10.7</v>
      </c>
      <c r="Z55" s="358">
        <v>7.4</v>
      </c>
      <c r="AA55" s="358">
        <v>4.4000000000000004</v>
      </c>
      <c r="AB55" s="358">
        <v>5.2</v>
      </c>
      <c r="AC55" s="463">
        <v>6.3</v>
      </c>
      <c r="AD55" s="465">
        <v>6.5</v>
      </c>
      <c r="AE55" s="465">
        <v>6.6</v>
      </c>
      <c r="AF55" s="1203">
        <v>4.4000000000000004</v>
      </c>
      <c r="AG55" s="358" t="e">
        <v>#N/A</v>
      </c>
      <c r="AH55" s="358" t="e">
        <v>#N/A</v>
      </c>
      <c r="AI55" s="358" t="e">
        <v>#N/A</v>
      </c>
      <c r="AJ55" s="358" t="e">
        <v>#N/A</v>
      </c>
      <c r="AK55" s="386" t="e">
        <v>#N/A</v>
      </c>
      <c r="AL55" s="358" t="e">
        <v>#N/A</v>
      </c>
      <c r="AM55" s="463">
        <v>29.7</v>
      </c>
      <c r="AN55" s="465">
        <v>59.1</v>
      </c>
      <c r="AO55" s="465">
        <v>29.2</v>
      </c>
      <c r="AP55" s="465">
        <v>38.6</v>
      </c>
      <c r="AQ55" s="465">
        <v>58.3</v>
      </c>
      <c r="AR55" s="1203">
        <v>30.5</v>
      </c>
      <c r="AS55" s="358" t="e">
        <v>#N/A</v>
      </c>
      <c r="AT55" s="358" t="e">
        <v>#N/A</v>
      </c>
      <c r="AU55" s="358" t="e">
        <v>#N/A</v>
      </c>
      <c r="AV55" s="359" t="e">
        <v>#N/A</v>
      </c>
      <c r="AW55" s="358">
        <v>15</v>
      </c>
      <c r="AX55" s="358">
        <v>14</v>
      </c>
      <c r="AY55" s="750">
        <v>15</v>
      </c>
      <c r="AZ55" s="360">
        <v>9.1999999999999993</v>
      </c>
      <c r="BA55" s="750">
        <v>3.9</v>
      </c>
      <c r="BB55" s="374">
        <v>0.35</v>
      </c>
      <c r="BC55" s="766">
        <v>9.1999999999999998E-2</v>
      </c>
      <c r="BD55" s="1200" t="e">
        <v>#N/A</v>
      </c>
      <c r="BE55" s="1200" t="e">
        <v>#N/A</v>
      </c>
      <c r="BF55" s="1200" t="e">
        <v>#N/A</v>
      </c>
      <c r="BG55" s="1200" t="e">
        <v>#N/A</v>
      </c>
      <c r="BH55" s="762" t="e">
        <v>#N/A</v>
      </c>
      <c r="BI55" s="374" t="e">
        <v>#N/A</v>
      </c>
      <c r="BJ55" s="762" t="e">
        <v>#N/A</v>
      </c>
      <c r="BK55" s="374" t="e">
        <v>#N/A</v>
      </c>
      <c r="BL55" s="763" t="e">
        <v>#N/A</v>
      </c>
      <c r="BM55" s="385">
        <v>5.7</v>
      </c>
      <c r="BN55" s="360">
        <v>4.5999999999999996</v>
      </c>
      <c r="BO55" s="752">
        <v>4.5999999999999996</v>
      </c>
      <c r="BP55" s="358">
        <v>0.28000000000000003</v>
      </c>
      <c r="BQ55" s="750">
        <v>0.06</v>
      </c>
      <c r="BR55" s="358">
        <v>0</v>
      </c>
      <c r="BS55" s="750">
        <v>0</v>
      </c>
      <c r="BT55" s="1200" t="e">
        <v>#N/A</v>
      </c>
      <c r="BU55" s="1200" t="e">
        <v>#N/A</v>
      </c>
      <c r="BV55" s="1200" t="e">
        <v>#N/A</v>
      </c>
      <c r="BW55" s="1200" t="e">
        <v>#N/A</v>
      </c>
      <c r="BX55" s="762" t="e">
        <v>#N/A</v>
      </c>
      <c r="BY55" s="374" t="e">
        <v>#N/A</v>
      </c>
      <c r="BZ55" s="762" t="e">
        <v>#N/A</v>
      </c>
      <c r="CA55" s="374" t="e">
        <v>#N/A</v>
      </c>
      <c r="CB55" s="763" t="e">
        <v>#N/A</v>
      </c>
      <c r="CC55" s="386">
        <v>1.9</v>
      </c>
      <c r="CD55" s="374">
        <v>0.94</v>
      </c>
      <c r="CE55" s="762">
        <v>0.93</v>
      </c>
      <c r="CF55" s="358">
        <v>2.5000000000000001E-2</v>
      </c>
      <c r="CG55" s="750">
        <v>5.0000000000000001E-3</v>
      </c>
      <c r="CH55" s="373">
        <v>5.0000000000000001E-3</v>
      </c>
      <c r="CI55" s="766">
        <v>5.0000000000000001E-3</v>
      </c>
      <c r="CJ55" s="1200" t="e">
        <v>#N/A</v>
      </c>
      <c r="CK55" s="1200" t="e">
        <v>#N/A</v>
      </c>
      <c r="CL55" s="1200" t="e">
        <v>#N/A</v>
      </c>
      <c r="CM55" s="1200" t="e">
        <v>#N/A</v>
      </c>
      <c r="CN55" s="762" t="e">
        <v>#N/A</v>
      </c>
      <c r="CO55" s="374" t="e">
        <v>#N/A</v>
      </c>
      <c r="CP55" s="762" t="e">
        <v>#N/A</v>
      </c>
      <c r="CQ55" s="374" t="e">
        <v>#N/A</v>
      </c>
      <c r="CR55" s="763" t="e">
        <v>#N/A</v>
      </c>
      <c r="CS55" s="386">
        <v>0.16</v>
      </c>
      <c r="CT55" s="358">
        <v>0.15</v>
      </c>
      <c r="CU55" s="750">
        <v>0.15</v>
      </c>
      <c r="CV55" s="374">
        <v>0.1</v>
      </c>
      <c r="CW55" s="766">
        <v>7.5999999999999998E-2</v>
      </c>
      <c r="CX55" s="358">
        <v>1.4E-3</v>
      </c>
      <c r="CY55" s="750">
        <v>0</v>
      </c>
      <c r="CZ55" s="1200" t="e">
        <v>#N/A</v>
      </c>
      <c r="DA55" s="1200" t="e">
        <v>#N/A</v>
      </c>
      <c r="DB55" s="1200" t="e">
        <v>#N/A</v>
      </c>
      <c r="DC55" s="1200" t="e">
        <v>#N/A</v>
      </c>
      <c r="DD55" s="762" t="e">
        <v>#N/A</v>
      </c>
      <c r="DE55" s="374" t="e">
        <v>#N/A</v>
      </c>
      <c r="DF55" s="762" t="e">
        <v>#N/A</v>
      </c>
      <c r="DG55" s="374" t="e">
        <v>#N/A</v>
      </c>
      <c r="DH55" s="763" t="e">
        <v>#N/A</v>
      </c>
      <c r="DI55" s="412" t="e">
        <v>#N/A</v>
      </c>
      <c r="DJ55" s="374" t="e">
        <v>#N/A</v>
      </c>
      <c r="DK55" s="762" t="e">
        <v>#N/A</v>
      </c>
      <c r="DL55" s="374" t="e">
        <v>#N/A</v>
      </c>
      <c r="DM55" s="762" t="e">
        <v>#N/A</v>
      </c>
      <c r="DN55" s="374" t="e">
        <v>#N/A</v>
      </c>
      <c r="DO55" s="762" t="e">
        <v>#N/A</v>
      </c>
      <c r="DP55" s="1200" t="e">
        <v>#N/A</v>
      </c>
      <c r="DQ55" s="1200" t="e">
        <v>#N/A</v>
      </c>
      <c r="DR55" s="1200" t="e">
        <v>#N/A</v>
      </c>
      <c r="DS55" s="1200" t="e">
        <v>#N/A</v>
      </c>
      <c r="DT55" s="762" t="e">
        <v>#N/A</v>
      </c>
      <c r="DU55" s="374" t="e">
        <v>#N/A</v>
      </c>
      <c r="DV55" s="762" t="e">
        <v>#N/A</v>
      </c>
      <c r="DW55" s="374" t="e">
        <v>#N/A</v>
      </c>
      <c r="DX55" s="763" t="e">
        <v>#N/A</v>
      </c>
      <c r="DY55" s="385">
        <v>7.2</v>
      </c>
      <c r="DZ55" s="374" t="e">
        <v>#N/A</v>
      </c>
      <c r="EA55" s="750">
        <v>27</v>
      </c>
      <c r="EB55" s="374" t="e">
        <v>#N/A</v>
      </c>
      <c r="EC55" s="750">
        <v>38</v>
      </c>
      <c r="ED55" s="374" t="e">
        <v>#N/A</v>
      </c>
      <c r="EE55" s="750">
        <v>90</v>
      </c>
      <c r="EF55" s="1200" t="e">
        <v>#N/A</v>
      </c>
      <c r="EG55" s="1200" t="e">
        <v>#N/A</v>
      </c>
      <c r="EH55" s="1200" t="e">
        <v>#N/A</v>
      </c>
      <c r="EI55" s="1200" t="e">
        <v>#N/A</v>
      </c>
      <c r="EJ55" s="762" t="e">
        <v>#N/A</v>
      </c>
      <c r="EK55" s="374" t="e">
        <v>#N/A</v>
      </c>
      <c r="EL55" s="762" t="e">
        <v>#N/A</v>
      </c>
      <c r="EM55" s="374" t="e">
        <v>#N/A</v>
      </c>
      <c r="EN55" s="763" t="e">
        <v>#N/A</v>
      </c>
      <c r="EO55" s="412" t="e">
        <v>#N/A</v>
      </c>
      <c r="EP55" s="374" t="e">
        <v>#N/A</v>
      </c>
      <c r="EQ55" s="762" t="e">
        <v>#N/A</v>
      </c>
      <c r="ER55" s="374" t="e">
        <v>#N/A</v>
      </c>
      <c r="ES55" s="762" t="e">
        <v>#N/A</v>
      </c>
      <c r="ET55" s="374" t="e">
        <v>#N/A</v>
      </c>
      <c r="EU55" s="762" t="e">
        <v>#N/A</v>
      </c>
      <c r="EV55" s="1200" t="e">
        <v>#N/A</v>
      </c>
      <c r="EW55" s="1200" t="e">
        <v>#N/A</v>
      </c>
      <c r="EX55" s="1200" t="e">
        <v>#N/A</v>
      </c>
      <c r="EY55" s="1200" t="e">
        <v>#N/A</v>
      </c>
      <c r="EZ55" s="762" t="e">
        <v>#N/A</v>
      </c>
      <c r="FA55" s="374" t="e">
        <v>#N/A</v>
      </c>
      <c r="FB55" s="762" t="e">
        <v>#N/A</v>
      </c>
      <c r="FC55" s="374" t="e">
        <v>#N/A</v>
      </c>
      <c r="FD55" s="1245" t="e">
        <v>#N/A</v>
      </c>
      <c r="FE55" s="386" t="e">
        <v>#N/A</v>
      </c>
      <c r="FF55" s="465" t="e">
        <v>#N/A</v>
      </c>
      <c r="FG55" s="465" t="e">
        <v>#N/A</v>
      </c>
      <c r="FH55" s="465" t="e">
        <v>#N/A</v>
      </c>
      <c r="FI55" s="465" t="e">
        <v>#N/A</v>
      </c>
      <c r="FJ55" s="465" t="e">
        <v>#N/A</v>
      </c>
      <c r="FK55" s="465" t="e">
        <v>#N/A</v>
      </c>
      <c r="FL55" s="465" t="e">
        <v>#N/A</v>
      </c>
      <c r="FM55" s="465" t="e">
        <v>#N/A</v>
      </c>
      <c r="FN55" s="465" t="e">
        <v>#N/A</v>
      </c>
      <c r="FO55" s="737" t="e">
        <v>#N/A</v>
      </c>
      <c r="FP55" s="358" t="e">
        <v>#N/A</v>
      </c>
      <c r="FQ55" s="465" t="e">
        <v>#N/A</v>
      </c>
      <c r="FR55" s="465" t="e">
        <v>#N/A</v>
      </c>
      <c r="FS55" s="465" t="e">
        <v>#N/A</v>
      </c>
      <c r="FT55" s="465" t="e">
        <v>#N/A</v>
      </c>
      <c r="FU55" s="465" t="e">
        <v>#N/A</v>
      </c>
      <c r="FV55" s="465" t="e">
        <v>#N/A</v>
      </c>
      <c r="FW55" s="465" t="e">
        <v>#N/A</v>
      </c>
      <c r="FX55" s="465" t="e">
        <v>#N/A</v>
      </c>
      <c r="FY55" s="465" t="e">
        <v>#N/A</v>
      </c>
      <c r="FZ55" s="738" t="e">
        <v>#N/A</v>
      </c>
      <c r="GA55" s="1207">
        <v>5669.3279999999249</v>
      </c>
    </row>
    <row r="56" spans="2:183" ht="18.75" customHeight="1">
      <c r="B56" s="719">
        <v>45708.625</v>
      </c>
      <c r="C56" s="358" t="e">
        <v>#N/A</v>
      </c>
      <c r="D56" s="358">
        <v>19.59</v>
      </c>
      <c r="E56" s="358">
        <v>5.94</v>
      </c>
      <c r="F56" s="352">
        <v>14.34</v>
      </c>
      <c r="G56" s="360">
        <f t="shared" si="7"/>
        <v>7.656967840735069</v>
      </c>
      <c r="H56" s="360">
        <f t="shared" si="8"/>
        <v>25.252525252525253</v>
      </c>
      <c r="I56" s="360">
        <f t="shared" si="9"/>
        <v>11.622501162250115</v>
      </c>
      <c r="J56" s="360">
        <f t="shared" si="10"/>
        <v>2.9056252905625288</v>
      </c>
      <c r="K56" s="360">
        <f t="shared" si="11"/>
        <v>5.8112505811250577</v>
      </c>
      <c r="L56" s="360">
        <f t="shared" si="12"/>
        <v>8.716875871687586</v>
      </c>
      <c r="M56" s="386">
        <v>4.09</v>
      </c>
      <c r="N56" s="358">
        <v>7.05</v>
      </c>
      <c r="O56" s="358">
        <v>8.0299999999999994</v>
      </c>
      <c r="P56" s="374">
        <v>12.1</v>
      </c>
      <c r="Q56" s="358" t="e">
        <v>#N/A</v>
      </c>
      <c r="R56" s="358" t="e">
        <v>#N/A</v>
      </c>
      <c r="S56" s="358" t="e">
        <v>#N/A</v>
      </c>
      <c r="T56" s="358" t="e">
        <v>#N/A</v>
      </c>
      <c r="U56" s="358" t="e">
        <v>#N/A</v>
      </c>
      <c r="V56" s="358" t="e">
        <v>#N/A</v>
      </c>
      <c r="W56" s="358" t="e">
        <v>#N/A</v>
      </c>
      <c r="X56" s="352" t="e">
        <v>#N/A</v>
      </c>
      <c r="Y56" s="386">
        <v>8.6999999999999993</v>
      </c>
      <c r="Z56" s="358">
        <v>5.5</v>
      </c>
      <c r="AA56" s="358">
        <v>3.5</v>
      </c>
      <c r="AB56" s="358">
        <v>4.2</v>
      </c>
      <c r="AC56" s="358" t="e">
        <v>#N/A</v>
      </c>
      <c r="AD56" s="358" t="e">
        <v>#N/A</v>
      </c>
      <c r="AE56" s="358" t="e">
        <v>#N/A</v>
      </c>
      <c r="AF56" s="358" t="e">
        <v>#N/A</v>
      </c>
      <c r="AG56" s="358" t="e">
        <v>#N/A</v>
      </c>
      <c r="AH56" s="358" t="e">
        <v>#N/A</v>
      </c>
      <c r="AI56" s="358" t="e">
        <v>#N/A</v>
      </c>
      <c r="AJ56" s="358" t="e">
        <v>#N/A</v>
      </c>
      <c r="AK56" s="386">
        <v>23.5</v>
      </c>
      <c r="AL56" s="358">
        <v>25.2</v>
      </c>
      <c r="AM56" s="358">
        <v>24.7</v>
      </c>
      <c r="AN56" s="358">
        <v>53.4</v>
      </c>
      <c r="AO56" s="358" t="e">
        <v>#N/A</v>
      </c>
      <c r="AP56" s="358" t="e">
        <v>#N/A</v>
      </c>
      <c r="AQ56" s="358" t="e">
        <v>#N/A</v>
      </c>
      <c r="AR56" s="358" t="e">
        <v>#N/A</v>
      </c>
      <c r="AS56" s="358" t="e">
        <v>#N/A</v>
      </c>
      <c r="AT56" s="358" t="e">
        <v>#N/A</v>
      </c>
      <c r="AU56" s="358" t="e">
        <v>#N/A</v>
      </c>
      <c r="AV56" s="359" t="e">
        <v>#N/A</v>
      </c>
      <c r="AW56" s="360">
        <v>15.526</v>
      </c>
      <c r="AX56" s="360">
        <v>15.077</v>
      </c>
      <c r="AY56" s="752">
        <v>15.125999999999999</v>
      </c>
      <c r="AZ56" s="360">
        <v>12.256</v>
      </c>
      <c r="BA56" s="762">
        <v>5.6289999999999996</v>
      </c>
      <c r="BB56" s="358">
        <v>0.26900000000000002</v>
      </c>
      <c r="BC56" s="750">
        <v>4.2999999999999997E-2</v>
      </c>
      <c r="BD56" s="1200" t="e">
        <v>#N/A</v>
      </c>
      <c r="BE56" s="1200" t="e">
        <v>#N/A</v>
      </c>
      <c r="BF56" s="1200" t="e">
        <v>#N/A</v>
      </c>
      <c r="BG56" s="1200" t="e">
        <v>#N/A</v>
      </c>
      <c r="BH56" s="762" t="e">
        <v>#N/A</v>
      </c>
      <c r="BI56" s="374" t="e">
        <v>#N/A</v>
      </c>
      <c r="BJ56" s="762" t="e">
        <v>#N/A</v>
      </c>
      <c r="BK56" s="374" t="e">
        <v>#N/A</v>
      </c>
      <c r="BL56" s="763" t="e">
        <v>#N/A</v>
      </c>
      <c r="BM56" s="386">
        <v>5.36</v>
      </c>
      <c r="BN56" s="374">
        <v>3.9590000000000001</v>
      </c>
      <c r="BO56" s="762">
        <v>3.895</v>
      </c>
      <c r="BP56" s="358">
        <v>0.38600000000000001</v>
      </c>
      <c r="BQ56" s="750">
        <v>9.8000000000000004E-2</v>
      </c>
      <c r="BR56" s="358">
        <v>4.0000000000000001E-3</v>
      </c>
      <c r="BS56" s="750">
        <v>0</v>
      </c>
      <c r="BT56" s="1200" t="e">
        <v>#N/A</v>
      </c>
      <c r="BU56" s="1200" t="e">
        <v>#N/A</v>
      </c>
      <c r="BV56" s="1200" t="e">
        <v>#N/A</v>
      </c>
      <c r="BW56" s="1200" t="e">
        <v>#N/A</v>
      </c>
      <c r="BX56" s="762" t="e">
        <v>#N/A</v>
      </c>
      <c r="BY56" s="374" t="e">
        <v>#N/A</v>
      </c>
      <c r="BZ56" s="762" t="e">
        <v>#N/A</v>
      </c>
      <c r="CA56" s="374" t="e">
        <v>#N/A</v>
      </c>
      <c r="CB56" s="763" t="e">
        <v>#N/A</v>
      </c>
      <c r="CC56" s="412">
        <v>2.0859999999999999</v>
      </c>
      <c r="CD56" s="358">
        <v>0.97299999999999998</v>
      </c>
      <c r="CE56" s="750">
        <v>0.96299999999999997</v>
      </c>
      <c r="CF56" s="358">
        <v>3.6999999999999998E-2</v>
      </c>
      <c r="CG56" s="750">
        <v>2E-3</v>
      </c>
      <c r="CH56" s="358">
        <v>5.0000000000000001E-3</v>
      </c>
      <c r="CI56" s="750">
        <v>0</v>
      </c>
      <c r="CJ56" s="1200" t="e">
        <v>#N/A</v>
      </c>
      <c r="CK56" s="1200" t="e">
        <v>#N/A</v>
      </c>
      <c r="CL56" s="1200" t="e">
        <v>#N/A</v>
      </c>
      <c r="CM56" s="1200" t="e">
        <v>#N/A</v>
      </c>
      <c r="CN56" s="762" t="e">
        <v>#N/A</v>
      </c>
      <c r="CO56" s="374" t="e">
        <v>#N/A</v>
      </c>
      <c r="CP56" s="762" t="e">
        <v>#N/A</v>
      </c>
      <c r="CQ56" s="374" t="e">
        <v>#N/A</v>
      </c>
      <c r="CR56" s="763" t="e">
        <v>#N/A</v>
      </c>
      <c r="CS56" s="386">
        <v>0.16700000000000001</v>
      </c>
      <c r="CT56" s="358">
        <v>0.16200000000000001</v>
      </c>
      <c r="CU56" s="750">
        <v>0.16200000000000001</v>
      </c>
      <c r="CV56" s="358">
        <v>0.11899999999999999</v>
      </c>
      <c r="CW56" s="750">
        <v>9.2999999999999999E-2</v>
      </c>
      <c r="CX56" s="358">
        <v>0</v>
      </c>
      <c r="CY56" s="750">
        <v>0</v>
      </c>
      <c r="CZ56" s="1200" t="e">
        <v>#N/A</v>
      </c>
      <c r="DA56" s="1200" t="e">
        <v>#N/A</v>
      </c>
      <c r="DB56" s="1200" t="e">
        <v>#N/A</v>
      </c>
      <c r="DC56" s="1200" t="e">
        <v>#N/A</v>
      </c>
      <c r="DD56" s="762" t="e">
        <v>#N/A</v>
      </c>
      <c r="DE56" s="374" t="e">
        <v>#N/A</v>
      </c>
      <c r="DF56" s="762" t="e">
        <v>#N/A</v>
      </c>
      <c r="DG56" s="374" t="e">
        <v>#N/A</v>
      </c>
      <c r="DH56" s="763" t="e">
        <v>#N/A</v>
      </c>
      <c r="DI56" s="386">
        <v>0.16700000000000001</v>
      </c>
      <c r="DJ56" s="358" t="e">
        <v>#N/A</v>
      </c>
      <c r="DK56" s="790">
        <v>0</v>
      </c>
      <c r="DL56" s="358" t="e">
        <v>#N/A</v>
      </c>
      <c r="DM56" s="790">
        <v>0</v>
      </c>
      <c r="DN56" s="358" t="e">
        <v>#N/A</v>
      </c>
      <c r="DO56" s="790">
        <v>0</v>
      </c>
      <c r="DP56" s="1200" t="e">
        <v>#N/A</v>
      </c>
      <c r="DQ56" s="1200" t="e">
        <v>#N/A</v>
      </c>
      <c r="DR56" s="1200" t="e">
        <v>#N/A</v>
      </c>
      <c r="DS56" s="1200" t="e">
        <v>#N/A</v>
      </c>
      <c r="DT56" s="762" t="e">
        <v>#N/A</v>
      </c>
      <c r="DU56" s="374" t="e">
        <v>#N/A</v>
      </c>
      <c r="DV56" s="762" t="e">
        <v>#N/A</v>
      </c>
      <c r="DW56" s="374" t="e">
        <v>#N/A</v>
      </c>
      <c r="DX56" s="763" t="e">
        <v>#N/A</v>
      </c>
      <c r="DY56" s="412">
        <v>6.931</v>
      </c>
      <c r="DZ56" s="358" t="e">
        <v>#N/A</v>
      </c>
      <c r="EA56" s="752">
        <v>26.132000000000001</v>
      </c>
      <c r="EB56" s="358" t="e">
        <v>#N/A</v>
      </c>
      <c r="EC56" s="752">
        <v>34.616</v>
      </c>
      <c r="ED56" s="358" t="e">
        <v>#N/A</v>
      </c>
      <c r="EE56" s="752">
        <v>86.643000000000001</v>
      </c>
      <c r="EF56" s="1200" t="e">
        <v>#N/A</v>
      </c>
      <c r="EG56" s="1200" t="e">
        <v>#N/A</v>
      </c>
      <c r="EH56" s="1200" t="e">
        <v>#N/A</v>
      </c>
      <c r="EI56" s="1200" t="e">
        <v>#N/A</v>
      </c>
      <c r="EJ56" s="762" t="e">
        <v>#N/A</v>
      </c>
      <c r="EK56" s="374" t="e">
        <v>#N/A</v>
      </c>
      <c r="EL56" s="762" t="e">
        <v>#N/A</v>
      </c>
      <c r="EM56" s="374" t="e">
        <v>#N/A</v>
      </c>
      <c r="EN56" s="763" t="e">
        <v>#N/A</v>
      </c>
      <c r="EO56" s="385">
        <v>14.318</v>
      </c>
      <c r="EP56" s="360">
        <v>12.456</v>
      </c>
      <c r="EQ56" s="750" t="e">
        <v>#N/A</v>
      </c>
      <c r="ER56" s="374">
        <v>8.3629999999999995</v>
      </c>
      <c r="ES56" s="750" t="e">
        <v>#N/A</v>
      </c>
      <c r="ET56" s="374">
        <v>7.883</v>
      </c>
      <c r="EU56" s="750" t="e">
        <v>#N/A</v>
      </c>
      <c r="EV56" s="1200" t="e">
        <v>#N/A</v>
      </c>
      <c r="EW56" s="1200" t="e">
        <v>#N/A</v>
      </c>
      <c r="EX56" s="1200" t="e">
        <v>#N/A</v>
      </c>
      <c r="EY56" s="1200" t="e">
        <v>#N/A</v>
      </c>
      <c r="EZ56" s="762" t="e">
        <v>#N/A</v>
      </c>
      <c r="FA56" s="374" t="e">
        <v>#N/A</v>
      </c>
      <c r="FB56" s="762" t="e">
        <v>#N/A</v>
      </c>
      <c r="FC56" s="374" t="e">
        <v>#N/A</v>
      </c>
      <c r="FD56" s="1245" t="e">
        <v>#N/A</v>
      </c>
      <c r="FE56" s="386" t="e">
        <v>#N/A</v>
      </c>
      <c r="FF56" s="465" t="e">
        <v>#N/A</v>
      </c>
      <c r="FG56" s="465" t="e">
        <v>#N/A</v>
      </c>
      <c r="FH56" s="465" t="e">
        <v>#N/A</v>
      </c>
      <c r="FI56" s="465" t="e">
        <v>#N/A</v>
      </c>
      <c r="FJ56" s="465" t="e">
        <v>#N/A</v>
      </c>
      <c r="FK56" s="465" t="e">
        <v>#N/A</v>
      </c>
      <c r="FL56" s="465" t="e">
        <v>#N/A</v>
      </c>
      <c r="FM56" s="465" t="e">
        <v>#N/A</v>
      </c>
      <c r="FN56" s="465" t="e">
        <v>#N/A</v>
      </c>
      <c r="FO56" s="737" t="e">
        <v>#N/A</v>
      </c>
      <c r="FP56" s="358" t="e">
        <v>#N/A</v>
      </c>
      <c r="FQ56" s="465" t="e">
        <v>#N/A</v>
      </c>
      <c r="FR56" s="465" t="e">
        <v>#N/A</v>
      </c>
      <c r="FS56" s="465" t="e">
        <v>#N/A</v>
      </c>
      <c r="FT56" s="465" t="e">
        <v>#N/A</v>
      </c>
      <c r="FU56" s="465" t="e">
        <v>#N/A</v>
      </c>
      <c r="FV56" s="465" t="e">
        <v>#N/A</v>
      </c>
      <c r="FW56" s="465" t="e">
        <v>#N/A</v>
      </c>
      <c r="FX56" s="465" t="e">
        <v>#N/A</v>
      </c>
      <c r="FY56" s="465" t="e">
        <v>#N/A</v>
      </c>
      <c r="FZ56" s="738" t="e">
        <v>#N/A</v>
      </c>
      <c r="GA56" s="1207">
        <v>5736.4391999999252</v>
      </c>
    </row>
    <row r="57" spans="2:183" ht="18.75" customHeight="1">
      <c r="B57" s="719">
        <v>45713.541666666664</v>
      </c>
      <c r="C57" s="360">
        <v>56.559995535486813</v>
      </c>
      <c r="D57" s="360">
        <v>20</v>
      </c>
      <c r="E57" s="360">
        <v>6.9999999999999991</v>
      </c>
      <c r="F57" s="387">
        <v>13.999999999999998</v>
      </c>
      <c r="G57" s="358">
        <f t="shared" si="7"/>
        <v>7.5</v>
      </c>
      <c r="H57" s="360">
        <f t="shared" si="8"/>
        <v>21.428571428571431</v>
      </c>
      <c r="I57" s="360">
        <f t="shared" si="9"/>
        <v>11.904761904761907</v>
      </c>
      <c r="J57" s="360">
        <f t="shared" si="10"/>
        <v>2.9761904761904767</v>
      </c>
      <c r="K57" s="360">
        <f t="shared" si="11"/>
        <v>5.9523809523809534</v>
      </c>
      <c r="L57" s="360">
        <f t="shared" si="12"/>
        <v>8.9285714285714306</v>
      </c>
      <c r="M57" s="386">
        <v>4.01</v>
      </c>
      <c r="N57" s="358">
        <v>6.29</v>
      </c>
      <c r="O57" s="374">
        <v>7.4</v>
      </c>
      <c r="P57" s="358">
        <v>12.05</v>
      </c>
      <c r="Q57" s="358">
        <v>8.0500000000000007</v>
      </c>
      <c r="R57" s="358">
        <v>11.24</v>
      </c>
      <c r="S57" s="358">
        <v>11.98</v>
      </c>
      <c r="T57" s="358" t="e">
        <v>#N/A</v>
      </c>
      <c r="U57" s="358" t="e">
        <v>#N/A</v>
      </c>
      <c r="V57" s="358" t="e">
        <v>#N/A</v>
      </c>
      <c r="W57" s="358" t="e">
        <v>#N/A</v>
      </c>
      <c r="X57" s="352">
        <v>5.47</v>
      </c>
      <c r="Y57" s="386">
        <v>10.8</v>
      </c>
      <c r="Z57" s="358">
        <v>7.4</v>
      </c>
      <c r="AA57" s="360">
        <v>4</v>
      </c>
      <c r="AB57" s="358">
        <v>5.2</v>
      </c>
      <c r="AC57" s="463">
        <v>7.3</v>
      </c>
      <c r="AD57" s="465">
        <v>6.5</v>
      </c>
      <c r="AE57" s="463">
        <v>6.2</v>
      </c>
      <c r="AF57" s="1203">
        <v>3.7</v>
      </c>
      <c r="AG57" s="358" t="e">
        <v>#N/A</v>
      </c>
      <c r="AH57" s="358" t="e">
        <v>#N/A</v>
      </c>
      <c r="AI57" s="358" t="e">
        <v>#N/A</v>
      </c>
      <c r="AJ57" s="358" t="e">
        <v>#N/A</v>
      </c>
      <c r="AK57" s="386" t="e">
        <v>#N/A</v>
      </c>
      <c r="AL57" s="358" t="e">
        <v>#N/A</v>
      </c>
      <c r="AM57" s="463">
        <v>29.2</v>
      </c>
      <c r="AN57" s="465">
        <v>64.8</v>
      </c>
      <c r="AO57" s="465">
        <v>29.6</v>
      </c>
      <c r="AP57" s="465">
        <v>39.1</v>
      </c>
      <c r="AQ57" s="465">
        <v>58.5</v>
      </c>
      <c r="AR57" s="1203">
        <v>30.9</v>
      </c>
      <c r="AS57" s="358" t="e">
        <v>#N/A</v>
      </c>
      <c r="AT57" s="358" t="e">
        <v>#N/A</v>
      </c>
      <c r="AU57" s="358" t="e">
        <v>#N/A</v>
      </c>
      <c r="AV57" s="359" t="e">
        <v>#N/A</v>
      </c>
      <c r="AW57" s="358" t="e">
        <v>#N/A</v>
      </c>
      <c r="AX57" s="358" t="e">
        <v>#N/A</v>
      </c>
      <c r="AY57" s="750" t="e">
        <v>#N/A</v>
      </c>
      <c r="AZ57" s="358" t="e">
        <v>#N/A</v>
      </c>
      <c r="BA57" s="750" t="e">
        <v>#N/A</v>
      </c>
      <c r="BB57" s="358" t="e">
        <v>#N/A</v>
      </c>
      <c r="BC57" s="750" t="e">
        <v>#N/A</v>
      </c>
      <c r="BD57" s="741" t="e">
        <v>#N/A</v>
      </c>
      <c r="BE57" s="741" t="e">
        <v>#N/A</v>
      </c>
      <c r="BF57" s="741" t="e">
        <v>#N/A</v>
      </c>
      <c r="BG57" s="741" t="e">
        <v>#N/A</v>
      </c>
      <c r="BH57" s="750" t="e">
        <v>#N/A</v>
      </c>
      <c r="BI57" s="358" t="e">
        <v>#N/A</v>
      </c>
      <c r="BJ57" s="750" t="e">
        <v>#N/A</v>
      </c>
      <c r="BK57" s="358" t="e">
        <v>#N/A</v>
      </c>
      <c r="BL57" s="746" t="e">
        <v>#N/A</v>
      </c>
      <c r="BM57" s="386" t="e">
        <v>#N/A</v>
      </c>
      <c r="BN57" s="358" t="e">
        <v>#N/A</v>
      </c>
      <c r="BO57" s="750" t="e">
        <v>#N/A</v>
      </c>
      <c r="BP57" s="358" t="e">
        <v>#N/A</v>
      </c>
      <c r="BQ57" s="750" t="e">
        <v>#N/A</v>
      </c>
      <c r="BR57" s="358" t="e">
        <v>#N/A</v>
      </c>
      <c r="BS57" s="750" t="e">
        <v>#N/A</v>
      </c>
      <c r="BT57" s="741" t="e">
        <v>#N/A</v>
      </c>
      <c r="BU57" s="741" t="e">
        <v>#N/A</v>
      </c>
      <c r="BV57" s="741" t="e">
        <v>#N/A</v>
      </c>
      <c r="BW57" s="741" t="e">
        <v>#N/A</v>
      </c>
      <c r="BX57" s="750" t="e">
        <v>#N/A</v>
      </c>
      <c r="BY57" s="358" t="e">
        <v>#N/A</v>
      </c>
      <c r="BZ57" s="750" t="e">
        <v>#N/A</v>
      </c>
      <c r="CA57" s="358" t="e">
        <v>#N/A</v>
      </c>
      <c r="CB57" s="746" t="e">
        <v>#N/A</v>
      </c>
      <c r="CC57" s="386" t="e">
        <v>#N/A</v>
      </c>
      <c r="CD57" s="358" t="e">
        <v>#N/A</v>
      </c>
      <c r="CE57" s="750" t="e">
        <v>#N/A</v>
      </c>
      <c r="CF57" s="358" t="e">
        <v>#N/A</v>
      </c>
      <c r="CG57" s="750" t="e">
        <v>#N/A</v>
      </c>
      <c r="CH57" s="358" t="e">
        <v>#N/A</v>
      </c>
      <c r="CI57" s="750" t="e">
        <v>#N/A</v>
      </c>
      <c r="CJ57" s="741" t="e">
        <v>#N/A</v>
      </c>
      <c r="CK57" s="741" t="e">
        <v>#N/A</v>
      </c>
      <c r="CL57" s="741" t="e">
        <v>#N/A</v>
      </c>
      <c r="CM57" s="741" t="e">
        <v>#N/A</v>
      </c>
      <c r="CN57" s="750" t="e">
        <v>#N/A</v>
      </c>
      <c r="CO57" s="358" t="e">
        <v>#N/A</v>
      </c>
      <c r="CP57" s="750" t="e">
        <v>#N/A</v>
      </c>
      <c r="CQ57" s="358" t="e">
        <v>#N/A</v>
      </c>
      <c r="CR57" s="746" t="e">
        <v>#N/A</v>
      </c>
      <c r="CS57" s="386" t="e">
        <v>#N/A</v>
      </c>
      <c r="CT57" s="358" t="e">
        <v>#N/A</v>
      </c>
      <c r="CU57" s="750" t="e">
        <v>#N/A</v>
      </c>
      <c r="CV57" s="358" t="e">
        <v>#N/A</v>
      </c>
      <c r="CW57" s="750" t="e">
        <v>#N/A</v>
      </c>
      <c r="CX57" s="358" t="e">
        <v>#N/A</v>
      </c>
      <c r="CY57" s="750" t="e">
        <v>#N/A</v>
      </c>
      <c r="CZ57" s="741" t="e">
        <v>#N/A</v>
      </c>
      <c r="DA57" s="741" t="e">
        <v>#N/A</v>
      </c>
      <c r="DB57" s="741" t="e">
        <v>#N/A</v>
      </c>
      <c r="DC57" s="741" t="e">
        <v>#N/A</v>
      </c>
      <c r="DD57" s="750" t="e">
        <v>#N/A</v>
      </c>
      <c r="DE57" s="358" t="e">
        <v>#N/A</v>
      </c>
      <c r="DF57" s="750" t="e">
        <v>#N/A</v>
      </c>
      <c r="DG57" s="358" t="e">
        <v>#N/A</v>
      </c>
      <c r="DH57" s="746" t="e">
        <v>#N/A</v>
      </c>
      <c r="DI57" s="386" t="e">
        <v>#N/A</v>
      </c>
      <c r="DJ57" s="358" t="e">
        <v>#N/A</v>
      </c>
      <c r="DK57" s="750" t="e">
        <v>#N/A</v>
      </c>
      <c r="DL57" s="358" t="e">
        <v>#N/A</v>
      </c>
      <c r="DM57" s="750" t="e">
        <v>#N/A</v>
      </c>
      <c r="DN57" s="358" t="e">
        <v>#N/A</v>
      </c>
      <c r="DO57" s="750" t="e">
        <v>#N/A</v>
      </c>
      <c r="DP57" s="741" t="e">
        <v>#N/A</v>
      </c>
      <c r="DQ57" s="741" t="e">
        <v>#N/A</v>
      </c>
      <c r="DR57" s="741" t="e">
        <v>#N/A</v>
      </c>
      <c r="DS57" s="741" t="e">
        <v>#N/A</v>
      </c>
      <c r="DT57" s="750" t="e">
        <v>#N/A</v>
      </c>
      <c r="DU57" s="358" t="e">
        <v>#N/A</v>
      </c>
      <c r="DV57" s="750" t="e">
        <v>#N/A</v>
      </c>
      <c r="DW57" s="358" t="e">
        <v>#N/A</v>
      </c>
      <c r="DX57" s="746" t="e">
        <v>#N/A</v>
      </c>
      <c r="DY57" s="386" t="e">
        <v>#N/A</v>
      </c>
      <c r="DZ57" s="358" t="e">
        <v>#N/A</v>
      </c>
      <c r="EA57" s="750" t="e">
        <v>#N/A</v>
      </c>
      <c r="EB57" s="358" t="e">
        <v>#N/A</v>
      </c>
      <c r="EC57" s="750" t="e">
        <v>#N/A</v>
      </c>
      <c r="ED57" s="358" t="e">
        <v>#N/A</v>
      </c>
      <c r="EE57" s="750" t="e">
        <v>#N/A</v>
      </c>
      <c r="EF57" s="741" t="e">
        <v>#N/A</v>
      </c>
      <c r="EG57" s="741" t="e">
        <v>#N/A</v>
      </c>
      <c r="EH57" s="741" t="e">
        <v>#N/A</v>
      </c>
      <c r="EI57" s="741" t="e">
        <v>#N/A</v>
      </c>
      <c r="EJ57" s="750" t="e">
        <v>#N/A</v>
      </c>
      <c r="EK57" s="358" t="e">
        <v>#N/A</v>
      </c>
      <c r="EL57" s="750" t="e">
        <v>#N/A</v>
      </c>
      <c r="EM57" s="358" t="e">
        <v>#N/A</v>
      </c>
      <c r="EN57" s="746" t="e">
        <v>#N/A</v>
      </c>
      <c r="EO57" s="386" t="e">
        <v>#N/A</v>
      </c>
      <c r="EP57" s="358" t="e">
        <v>#N/A</v>
      </c>
      <c r="EQ57" s="750" t="e">
        <v>#N/A</v>
      </c>
      <c r="ER57" s="358" t="e">
        <v>#N/A</v>
      </c>
      <c r="ES57" s="750" t="e">
        <v>#N/A</v>
      </c>
      <c r="ET57" s="358" t="e">
        <v>#N/A</v>
      </c>
      <c r="EU57" s="750" t="e">
        <v>#N/A</v>
      </c>
      <c r="EV57" s="741" t="e">
        <v>#N/A</v>
      </c>
      <c r="EW57" s="741" t="e">
        <v>#N/A</v>
      </c>
      <c r="EX57" s="741" t="e">
        <v>#N/A</v>
      </c>
      <c r="EY57" s="741" t="e">
        <v>#N/A</v>
      </c>
      <c r="EZ57" s="750" t="e">
        <v>#N/A</v>
      </c>
      <c r="FA57" s="358" t="e">
        <v>#N/A</v>
      </c>
      <c r="FB57" s="750" t="e">
        <v>#N/A</v>
      </c>
      <c r="FC57" s="358" t="e">
        <v>#N/A</v>
      </c>
      <c r="FD57" s="757" t="e">
        <v>#N/A</v>
      </c>
      <c r="FE57" s="386" t="e">
        <v>#N/A</v>
      </c>
      <c r="FF57" s="465" t="e">
        <v>#N/A</v>
      </c>
      <c r="FG57" s="465" t="e">
        <v>#N/A</v>
      </c>
      <c r="FH57" s="465" t="e">
        <v>#N/A</v>
      </c>
      <c r="FI57" s="465" t="e">
        <v>#N/A</v>
      </c>
      <c r="FJ57" s="465" t="e">
        <v>#N/A</v>
      </c>
      <c r="FK57" s="465" t="e">
        <v>#N/A</v>
      </c>
      <c r="FL57" s="465" t="e">
        <v>#N/A</v>
      </c>
      <c r="FM57" s="465" t="e">
        <v>#N/A</v>
      </c>
      <c r="FN57" s="465" t="e">
        <v>#N/A</v>
      </c>
      <c r="FO57" s="737" t="e">
        <v>#N/A</v>
      </c>
      <c r="FP57" s="358" t="e">
        <v>#N/A</v>
      </c>
      <c r="FQ57" s="465" t="e">
        <v>#N/A</v>
      </c>
      <c r="FR57" s="465" t="e">
        <v>#N/A</v>
      </c>
      <c r="FS57" s="465" t="e">
        <v>#N/A</v>
      </c>
      <c r="FT57" s="465" t="e">
        <v>#N/A</v>
      </c>
      <c r="FU57" s="465" t="e">
        <v>#N/A</v>
      </c>
      <c r="FV57" s="465" t="e">
        <v>#N/A</v>
      </c>
      <c r="FW57" s="465" t="e">
        <v>#N/A</v>
      </c>
      <c r="FX57" s="465" t="e">
        <v>#N/A</v>
      </c>
      <c r="FY57" s="465" t="e">
        <v>#N/A</v>
      </c>
      <c r="FZ57" s="738" t="e">
        <v>#N/A</v>
      </c>
      <c r="GA57" s="569" t="e">
        <v>#N/A</v>
      </c>
    </row>
    <row r="58" spans="2:183" ht="18.75" customHeight="1">
      <c r="B58" s="719">
        <v>45718.541666666664</v>
      </c>
      <c r="C58" s="360">
        <v>58.995290423861853</v>
      </c>
      <c r="D58" s="360">
        <v>20</v>
      </c>
      <c r="E58" s="360">
        <v>5.9999999999999991</v>
      </c>
      <c r="F58" s="387">
        <v>13.999999999999998</v>
      </c>
      <c r="G58" s="358">
        <f t="shared" si="7"/>
        <v>7.5</v>
      </c>
      <c r="H58" s="360">
        <f t="shared" si="8"/>
        <v>25.000000000000004</v>
      </c>
      <c r="I58" s="360">
        <f t="shared" si="9"/>
        <v>11.904761904761907</v>
      </c>
      <c r="J58" s="360">
        <f t="shared" si="10"/>
        <v>2.9761904761904767</v>
      </c>
      <c r="K58" s="360">
        <f t="shared" si="11"/>
        <v>5.9523809523809534</v>
      </c>
      <c r="L58" s="360">
        <f t="shared" si="12"/>
        <v>8.9285714285714306</v>
      </c>
      <c r="M58" s="386">
        <v>4.08</v>
      </c>
      <c r="N58" s="358">
        <v>7.12</v>
      </c>
      <c r="O58" s="358">
        <v>8.14</v>
      </c>
      <c r="P58" s="358">
        <v>12.03</v>
      </c>
      <c r="Q58" s="465">
        <v>8.15</v>
      </c>
      <c r="R58" s="465">
        <v>11.34</v>
      </c>
      <c r="S58" s="465">
        <v>12.03</v>
      </c>
      <c r="T58" s="358" t="e">
        <v>#N/A</v>
      </c>
      <c r="U58" s="358" t="e">
        <v>#N/A</v>
      </c>
      <c r="V58" s="358" t="e">
        <v>#N/A</v>
      </c>
      <c r="W58" s="358" t="e">
        <v>#N/A</v>
      </c>
      <c r="X58" s="352">
        <v>5.69</v>
      </c>
      <c r="Y58" s="386">
        <v>10.8</v>
      </c>
      <c r="Z58" s="358">
        <v>8.3000000000000007</v>
      </c>
      <c r="AA58" s="358">
        <v>6.1</v>
      </c>
      <c r="AB58" s="358">
        <v>9.4</v>
      </c>
      <c r="AC58" s="463">
        <v>8.3000000000000007</v>
      </c>
      <c r="AD58" s="465">
        <v>7.9</v>
      </c>
      <c r="AE58" s="465">
        <v>8.9</v>
      </c>
      <c r="AF58" s="1203">
        <v>6.7</v>
      </c>
      <c r="AG58" s="358" t="e">
        <v>#N/A</v>
      </c>
      <c r="AH58" s="358" t="e">
        <v>#N/A</v>
      </c>
      <c r="AI58" s="358" t="e">
        <v>#N/A</v>
      </c>
      <c r="AJ58" s="358" t="e">
        <v>#N/A</v>
      </c>
      <c r="AK58" s="386" t="e">
        <v>#N/A</v>
      </c>
      <c r="AL58" s="358" t="e">
        <v>#N/A</v>
      </c>
      <c r="AM58" s="463">
        <v>29.7</v>
      </c>
      <c r="AN58" s="465">
        <v>67.099999999999994</v>
      </c>
      <c r="AO58" s="465">
        <v>30.6</v>
      </c>
      <c r="AP58" s="465">
        <v>38.6</v>
      </c>
      <c r="AQ58" s="465">
        <v>59.9</v>
      </c>
      <c r="AR58" s="1203">
        <v>31.8</v>
      </c>
      <c r="AS58" s="358" t="e">
        <v>#N/A</v>
      </c>
      <c r="AT58" s="358" t="e">
        <v>#N/A</v>
      </c>
      <c r="AU58" s="358" t="e">
        <v>#N/A</v>
      </c>
      <c r="AV58" s="359" t="e">
        <v>#N/A</v>
      </c>
      <c r="AW58" s="360">
        <v>17.128</v>
      </c>
      <c r="AX58" s="360">
        <v>16.073</v>
      </c>
      <c r="AY58" s="752">
        <v>16.385000000000002</v>
      </c>
      <c r="AZ58" s="374">
        <v>8.93</v>
      </c>
      <c r="BA58" s="762">
        <v>2.0950000000000002</v>
      </c>
      <c r="BB58" s="358">
        <v>0.189</v>
      </c>
      <c r="BC58" s="750">
        <v>2.3E-2</v>
      </c>
      <c r="BD58" s="1200" t="e">
        <v>#N/A</v>
      </c>
      <c r="BE58" s="1200" t="e">
        <v>#N/A</v>
      </c>
      <c r="BF58" s="1200" t="e">
        <v>#N/A</v>
      </c>
      <c r="BG58" s="1200" t="e">
        <v>#N/A</v>
      </c>
      <c r="BH58" s="762" t="e">
        <v>#N/A</v>
      </c>
      <c r="BI58" s="374" t="e">
        <v>#N/A</v>
      </c>
      <c r="BJ58" s="762" t="e">
        <v>#N/A</v>
      </c>
      <c r="BK58" s="374" t="e">
        <v>#N/A</v>
      </c>
      <c r="BL58" s="763" t="e">
        <v>#N/A</v>
      </c>
      <c r="BM58" s="412">
        <v>5.64</v>
      </c>
      <c r="BN58" s="374">
        <v>4.0890000000000004</v>
      </c>
      <c r="BO58" s="762">
        <v>4.1260000000000003</v>
      </c>
      <c r="BP58" s="358">
        <v>0.314</v>
      </c>
      <c r="BQ58" s="750">
        <v>2.8000000000000001E-2</v>
      </c>
      <c r="BR58" s="358">
        <v>6.0000000000000001E-3</v>
      </c>
      <c r="BS58" s="750">
        <v>1E-3</v>
      </c>
      <c r="BT58" s="1200" t="e">
        <v>#N/A</v>
      </c>
      <c r="BU58" s="1200" t="e">
        <v>#N/A</v>
      </c>
      <c r="BV58" s="1200" t="e">
        <v>#N/A</v>
      </c>
      <c r="BW58" s="1200" t="e">
        <v>#N/A</v>
      </c>
      <c r="BX58" s="762" t="e">
        <v>#N/A</v>
      </c>
      <c r="BY58" s="374" t="e">
        <v>#N/A</v>
      </c>
      <c r="BZ58" s="762" t="e">
        <v>#N/A</v>
      </c>
      <c r="CA58" s="374" t="e">
        <v>#N/A</v>
      </c>
      <c r="CB58" s="763" t="e">
        <v>#N/A</v>
      </c>
      <c r="CC58" s="412">
        <v>2.1960000000000002</v>
      </c>
      <c r="CD58" s="358">
        <v>0.98299999999999998</v>
      </c>
      <c r="CE58" s="750">
        <v>0.998</v>
      </c>
      <c r="CF58" s="358">
        <v>3.5000000000000003E-2</v>
      </c>
      <c r="CG58" s="750">
        <v>0</v>
      </c>
      <c r="CH58" s="358">
        <v>0</v>
      </c>
      <c r="CI58" s="750">
        <v>0</v>
      </c>
      <c r="CJ58" s="1200" t="e">
        <v>#N/A</v>
      </c>
      <c r="CK58" s="1200" t="e">
        <v>#N/A</v>
      </c>
      <c r="CL58" s="1200" t="e">
        <v>#N/A</v>
      </c>
      <c r="CM58" s="1200" t="e">
        <v>#N/A</v>
      </c>
      <c r="CN58" s="762" t="e">
        <v>#N/A</v>
      </c>
      <c r="CO58" s="374" t="e">
        <v>#N/A</v>
      </c>
      <c r="CP58" s="762" t="e">
        <v>#N/A</v>
      </c>
      <c r="CQ58" s="374" t="e">
        <v>#N/A</v>
      </c>
      <c r="CR58" s="763" t="e">
        <v>#N/A</v>
      </c>
      <c r="CS58" s="386">
        <v>0.17899999999999999</v>
      </c>
      <c r="CT58" s="358">
        <v>0.16800000000000001</v>
      </c>
      <c r="CU58" s="766">
        <v>0.17</v>
      </c>
      <c r="CV58" s="358">
        <v>9.8000000000000004E-2</v>
      </c>
      <c r="CW58" s="750">
        <v>6.9000000000000006E-2</v>
      </c>
      <c r="CX58" s="358">
        <v>1E-3</v>
      </c>
      <c r="CY58" s="750">
        <v>0</v>
      </c>
      <c r="CZ58" s="1200" t="e">
        <v>#N/A</v>
      </c>
      <c r="DA58" s="1200" t="e">
        <v>#N/A</v>
      </c>
      <c r="DB58" s="1200" t="e">
        <v>#N/A</v>
      </c>
      <c r="DC58" s="1200" t="e">
        <v>#N/A</v>
      </c>
      <c r="DD58" s="762" t="e">
        <v>#N/A</v>
      </c>
      <c r="DE58" s="374" t="e">
        <v>#N/A</v>
      </c>
      <c r="DF58" s="762" t="e">
        <v>#N/A</v>
      </c>
      <c r="DG58" s="374" t="e">
        <v>#N/A</v>
      </c>
      <c r="DH58" s="763" t="e">
        <v>#N/A</v>
      </c>
      <c r="DI58" s="386">
        <v>0.504</v>
      </c>
      <c r="DJ58" s="358" t="e">
        <v>#N/A</v>
      </c>
      <c r="DK58" s="750">
        <v>0</v>
      </c>
      <c r="DL58" s="358" t="e">
        <v>#N/A</v>
      </c>
      <c r="DM58" s="750">
        <v>0</v>
      </c>
      <c r="DN58" s="358" t="e">
        <v>#N/A</v>
      </c>
      <c r="DO58" s="750">
        <v>0</v>
      </c>
      <c r="DP58" s="1200" t="e">
        <v>#N/A</v>
      </c>
      <c r="DQ58" s="1200" t="e">
        <v>#N/A</v>
      </c>
      <c r="DR58" s="1200" t="e">
        <v>#N/A</v>
      </c>
      <c r="DS58" s="1200" t="e">
        <v>#N/A</v>
      </c>
      <c r="DT58" s="762" t="e">
        <v>#N/A</v>
      </c>
      <c r="DU58" s="374" t="e">
        <v>#N/A</v>
      </c>
      <c r="DV58" s="762" t="e">
        <v>#N/A</v>
      </c>
      <c r="DW58" s="374" t="e">
        <v>#N/A</v>
      </c>
      <c r="DX58" s="763" t="e">
        <v>#N/A</v>
      </c>
      <c r="DY58" s="412">
        <v>6.9829999999999997</v>
      </c>
      <c r="DZ58" s="358" t="e">
        <v>#N/A</v>
      </c>
      <c r="EA58" s="752">
        <v>27.989000000000001</v>
      </c>
      <c r="EB58" s="358" t="e">
        <v>#N/A</v>
      </c>
      <c r="EC58" s="752">
        <v>38.896000000000001</v>
      </c>
      <c r="ED58" s="358" t="e">
        <v>#N/A</v>
      </c>
      <c r="EE58" s="752">
        <v>98.694000000000003</v>
      </c>
      <c r="EF58" s="1200" t="e">
        <v>#N/A</v>
      </c>
      <c r="EG58" s="1200" t="e">
        <v>#N/A</v>
      </c>
      <c r="EH58" s="1200" t="e">
        <v>#N/A</v>
      </c>
      <c r="EI58" s="1200" t="e">
        <v>#N/A</v>
      </c>
      <c r="EJ58" s="762" t="e">
        <v>#N/A</v>
      </c>
      <c r="EK58" s="374" t="e">
        <v>#N/A</v>
      </c>
      <c r="EL58" s="762" t="e">
        <v>#N/A</v>
      </c>
      <c r="EM58" s="374" t="e">
        <v>#N/A</v>
      </c>
      <c r="EN58" s="763" t="e">
        <v>#N/A</v>
      </c>
      <c r="EO58" s="385">
        <v>13.781000000000001</v>
      </c>
      <c r="EP58" s="360">
        <v>12.279</v>
      </c>
      <c r="EQ58" s="750" t="e">
        <v>#N/A</v>
      </c>
      <c r="ER58" s="374">
        <v>7.4269999999999996</v>
      </c>
      <c r="ES58" s="750" t="e">
        <v>#N/A</v>
      </c>
      <c r="ET58" s="374">
        <v>8.3789999999999996</v>
      </c>
      <c r="EU58" s="750" t="e">
        <v>#N/A</v>
      </c>
      <c r="EV58" s="1200" t="e">
        <v>#N/A</v>
      </c>
      <c r="EW58" s="1200" t="e">
        <v>#N/A</v>
      </c>
      <c r="EX58" s="1200" t="e">
        <v>#N/A</v>
      </c>
      <c r="EY58" s="1200" t="e">
        <v>#N/A</v>
      </c>
      <c r="EZ58" s="762" t="e">
        <v>#N/A</v>
      </c>
      <c r="FA58" s="374" t="e">
        <v>#N/A</v>
      </c>
      <c r="FB58" s="762" t="e">
        <v>#N/A</v>
      </c>
      <c r="FC58" s="374" t="e">
        <v>#N/A</v>
      </c>
      <c r="FD58" s="1245" t="e">
        <v>#N/A</v>
      </c>
      <c r="FE58" s="386" t="e">
        <v>#N/A</v>
      </c>
      <c r="FF58" s="465" t="e">
        <v>#N/A</v>
      </c>
      <c r="FG58" s="465" t="e">
        <v>#N/A</v>
      </c>
      <c r="FH58" s="465" t="e">
        <v>#N/A</v>
      </c>
      <c r="FI58" s="465" t="e">
        <v>#N/A</v>
      </c>
      <c r="FJ58" s="465" t="e">
        <v>#N/A</v>
      </c>
      <c r="FK58" s="465" t="e">
        <v>#N/A</v>
      </c>
      <c r="FL58" s="465" t="e">
        <v>#N/A</v>
      </c>
      <c r="FM58" s="465" t="e">
        <v>#N/A</v>
      </c>
      <c r="FN58" s="465" t="e">
        <v>#N/A</v>
      </c>
      <c r="FO58" s="737" t="e">
        <v>#N/A</v>
      </c>
      <c r="FP58" s="358" t="e">
        <v>#N/A</v>
      </c>
      <c r="FQ58" s="465" t="e">
        <v>#N/A</v>
      </c>
      <c r="FR58" s="465" t="e">
        <v>#N/A</v>
      </c>
      <c r="FS58" s="465" t="e">
        <v>#N/A</v>
      </c>
      <c r="FT58" s="465" t="e">
        <v>#N/A</v>
      </c>
      <c r="FU58" s="465" t="e">
        <v>#N/A</v>
      </c>
      <c r="FV58" s="465" t="e">
        <v>#N/A</v>
      </c>
      <c r="FW58" s="465" t="e">
        <v>#N/A</v>
      </c>
      <c r="FX58" s="465" t="e">
        <v>#N/A</v>
      </c>
      <c r="FY58" s="465" t="e">
        <v>#N/A</v>
      </c>
      <c r="FZ58" s="738" t="e">
        <v>#N/A</v>
      </c>
      <c r="GA58" s="1207">
        <v>5936.3591999998762</v>
      </c>
    </row>
    <row r="59" spans="2:183" ht="18.75" customHeight="1">
      <c r="B59" s="719">
        <v>45725.375</v>
      </c>
      <c r="C59" s="360">
        <v>62.725274725274723</v>
      </c>
      <c r="D59" s="360">
        <v>20</v>
      </c>
      <c r="E59" s="360">
        <v>5.9999999999999991</v>
      </c>
      <c r="F59" s="387">
        <v>13.999999999999998</v>
      </c>
      <c r="G59" s="358">
        <f t="shared" si="7"/>
        <v>7.5</v>
      </c>
      <c r="H59" s="360">
        <f t="shared" si="8"/>
        <v>25.000000000000004</v>
      </c>
      <c r="I59" s="360">
        <f t="shared" si="9"/>
        <v>11.904761904761907</v>
      </c>
      <c r="J59" s="360">
        <f t="shared" si="10"/>
        <v>2.9761904761904767</v>
      </c>
      <c r="K59" s="360">
        <f t="shared" si="11"/>
        <v>5.9523809523809534</v>
      </c>
      <c r="L59" s="360">
        <f t="shared" si="12"/>
        <v>8.9285714285714306</v>
      </c>
      <c r="M59" s="412">
        <v>4.18</v>
      </c>
      <c r="N59" s="374">
        <v>7.16</v>
      </c>
      <c r="O59" s="374">
        <v>7.96</v>
      </c>
      <c r="P59" s="374">
        <v>12.2</v>
      </c>
      <c r="Q59" s="761">
        <v>8.34</v>
      </c>
      <c r="R59" s="761">
        <v>11.41</v>
      </c>
      <c r="S59" s="761">
        <v>12.11</v>
      </c>
      <c r="T59" s="358" t="e">
        <v>#N/A</v>
      </c>
      <c r="U59" s="358" t="e">
        <v>#N/A</v>
      </c>
      <c r="V59" s="358" t="e">
        <v>#N/A</v>
      </c>
      <c r="W59" s="358" t="e">
        <v>#N/A</v>
      </c>
      <c r="X59" s="352">
        <v>6.02</v>
      </c>
      <c r="Y59" s="385">
        <v>10.7</v>
      </c>
      <c r="Z59" s="360">
        <v>7.4</v>
      </c>
      <c r="AA59" s="360">
        <v>5.8</v>
      </c>
      <c r="AB59" s="360">
        <v>6.9</v>
      </c>
      <c r="AC59" s="463">
        <v>6.2</v>
      </c>
      <c r="AD59" s="463">
        <v>6.5</v>
      </c>
      <c r="AE59" s="463">
        <v>7.6</v>
      </c>
      <c r="AF59" s="1203">
        <v>5.9</v>
      </c>
      <c r="AG59" s="358" t="e">
        <v>#N/A</v>
      </c>
      <c r="AH59" s="358" t="e">
        <v>#N/A</v>
      </c>
      <c r="AI59" s="358" t="e">
        <v>#N/A</v>
      </c>
      <c r="AJ59" s="358" t="e">
        <v>#N/A</v>
      </c>
      <c r="AK59" s="386" t="e">
        <v>#N/A</v>
      </c>
      <c r="AL59" s="358" t="e">
        <v>#N/A</v>
      </c>
      <c r="AM59" s="463">
        <v>29.2</v>
      </c>
      <c r="AN59" s="465">
        <v>66.400000000000006</v>
      </c>
      <c r="AO59" s="465">
        <v>30.5</v>
      </c>
      <c r="AP59" s="465">
        <v>38.200000000000003</v>
      </c>
      <c r="AQ59" s="463">
        <v>60</v>
      </c>
      <c r="AR59" s="1203">
        <v>31.4</v>
      </c>
      <c r="AS59" s="358" t="e">
        <v>#N/A</v>
      </c>
      <c r="AT59" s="358" t="e">
        <v>#N/A</v>
      </c>
      <c r="AU59" s="358" t="e">
        <v>#N/A</v>
      </c>
      <c r="AV59" s="359" t="e">
        <v>#N/A</v>
      </c>
      <c r="AW59" s="360">
        <v>16.181000000000001</v>
      </c>
      <c r="AX59" s="360">
        <v>15.606</v>
      </c>
      <c r="AY59" s="752">
        <v>16.045999999999999</v>
      </c>
      <c r="AZ59" s="360">
        <v>31.559000000000001</v>
      </c>
      <c r="BA59" s="762">
        <v>4.4409999999999998</v>
      </c>
      <c r="BB59" s="358">
        <v>0.24099999999999999</v>
      </c>
      <c r="BC59" s="750">
        <v>8.9999999999999993E-3</v>
      </c>
      <c r="BD59" s="1200" t="e">
        <v>#N/A</v>
      </c>
      <c r="BE59" s="1200" t="e">
        <v>#N/A</v>
      </c>
      <c r="BF59" s="1200" t="e">
        <v>#N/A</v>
      </c>
      <c r="BG59" s="1200" t="e">
        <v>#N/A</v>
      </c>
      <c r="BH59" s="762" t="e">
        <v>#N/A</v>
      </c>
      <c r="BI59" s="374" t="e">
        <v>#N/A</v>
      </c>
      <c r="BJ59" s="762" t="e">
        <v>#N/A</v>
      </c>
      <c r="BK59" s="374" t="e">
        <v>#N/A</v>
      </c>
      <c r="BL59" s="763" t="e">
        <v>#N/A</v>
      </c>
      <c r="BM59" s="412">
        <v>5.9279999999999999</v>
      </c>
      <c r="BN59" s="374">
        <v>4.2439999999999998</v>
      </c>
      <c r="BO59" s="762">
        <v>4.3529999999999998</v>
      </c>
      <c r="BP59" s="374">
        <v>1.528</v>
      </c>
      <c r="BQ59" s="750">
        <v>7.1999999999999995E-2</v>
      </c>
      <c r="BR59" s="358">
        <v>5.0000000000000001E-3</v>
      </c>
      <c r="BS59" s="750">
        <v>0</v>
      </c>
      <c r="BT59" s="1200" t="e">
        <v>#N/A</v>
      </c>
      <c r="BU59" s="1200" t="e">
        <v>#N/A</v>
      </c>
      <c r="BV59" s="1200" t="e">
        <v>#N/A</v>
      </c>
      <c r="BW59" s="1200" t="e">
        <v>#N/A</v>
      </c>
      <c r="BX59" s="762" t="e">
        <v>#N/A</v>
      </c>
      <c r="BY59" s="374" t="e">
        <v>#N/A</v>
      </c>
      <c r="BZ59" s="762" t="e">
        <v>#N/A</v>
      </c>
      <c r="CA59" s="374" t="e">
        <v>#N/A</v>
      </c>
      <c r="CB59" s="763" t="e">
        <v>#N/A</v>
      </c>
      <c r="CC59" s="412">
        <v>2.1269999999999998</v>
      </c>
      <c r="CD59" s="374">
        <v>1.0189999999999999</v>
      </c>
      <c r="CE59" s="762">
        <v>1.0289999999999999</v>
      </c>
      <c r="CF59" s="358">
        <v>0.183</v>
      </c>
      <c r="CG59" s="750">
        <v>8.9999999999999993E-3</v>
      </c>
      <c r="CH59" s="358">
        <v>0</v>
      </c>
      <c r="CI59" s="750">
        <v>7.0000000000000001E-3</v>
      </c>
      <c r="CJ59" s="1200" t="e">
        <v>#N/A</v>
      </c>
      <c r="CK59" s="1200" t="e">
        <v>#N/A</v>
      </c>
      <c r="CL59" s="1200" t="e">
        <v>#N/A</v>
      </c>
      <c r="CM59" s="1200" t="e">
        <v>#N/A</v>
      </c>
      <c r="CN59" s="762" t="e">
        <v>#N/A</v>
      </c>
      <c r="CO59" s="374" t="e">
        <v>#N/A</v>
      </c>
      <c r="CP59" s="762" t="e">
        <v>#N/A</v>
      </c>
      <c r="CQ59" s="374" t="e">
        <v>#N/A</v>
      </c>
      <c r="CR59" s="763" t="e">
        <v>#N/A</v>
      </c>
      <c r="CS59" s="386">
        <v>0.16700000000000001</v>
      </c>
      <c r="CT59" s="358">
        <v>0.161</v>
      </c>
      <c r="CU59" s="750">
        <v>0.16600000000000001</v>
      </c>
      <c r="CV59" s="358">
        <v>0.19500000000000001</v>
      </c>
      <c r="CW59" s="750">
        <v>8.7999999999999995E-2</v>
      </c>
      <c r="CX59" s="358">
        <v>1E-3</v>
      </c>
      <c r="CY59" s="750">
        <v>0</v>
      </c>
      <c r="CZ59" s="1200" t="e">
        <v>#N/A</v>
      </c>
      <c r="DA59" s="1200" t="e">
        <v>#N/A</v>
      </c>
      <c r="DB59" s="1200" t="e">
        <v>#N/A</v>
      </c>
      <c r="DC59" s="1200" t="e">
        <v>#N/A</v>
      </c>
      <c r="DD59" s="762" t="e">
        <v>#N/A</v>
      </c>
      <c r="DE59" s="374" t="e">
        <v>#N/A</v>
      </c>
      <c r="DF59" s="762" t="e">
        <v>#N/A</v>
      </c>
      <c r="DG59" s="374" t="e">
        <v>#N/A</v>
      </c>
      <c r="DH59" s="763" t="e">
        <v>#N/A</v>
      </c>
      <c r="DI59" s="386">
        <v>0.34699999999999998</v>
      </c>
      <c r="DJ59" s="358" t="e">
        <v>#N/A</v>
      </c>
      <c r="DK59" s="750">
        <v>0</v>
      </c>
      <c r="DL59" s="358" t="e">
        <v>#N/A</v>
      </c>
      <c r="DM59" s="750">
        <v>0</v>
      </c>
      <c r="DN59" s="358" t="e">
        <v>#N/A</v>
      </c>
      <c r="DO59" s="750">
        <v>0</v>
      </c>
      <c r="DP59" s="1200" t="e">
        <v>#N/A</v>
      </c>
      <c r="DQ59" s="1200" t="e">
        <v>#N/A</v>
      </c>
      <c r="DR59" s="1200" t="e">
        <v>#N/A</v>
      </c>
      <c r="DS59" s="1200" t="e">
        <v>#N/A</v>
      </c>
      <c r="DT59" s="762" t="e">
        <v>#N/A</v>
      </c>
      <c r="DU59" s="374" t="e">
        <v>#N/A</v>
      </c>
      <c r="DV59" s="762" t="e">
        <v>#N/A</v>
      </c>
      <c r="DW59" s="374" t="e">
        <v>#N/A</v>
      </c>
      <c r="DX59" s="763" t="e">
        <v>#N/A</v>
      </c>
      <c r="DY59" s="412">
        <v>6.6020000000000003</v>
      </c>
      <c r="DZ59" s="358" t="e">
        <v>#N/A</v>
      </c>
      <c r="EA59" s="752">
        <v>26.189</v>
      </c>
      <c r="EB59" s="358" t="e">
        <v>#N/A</v>
      </c>
      <c r="EC59" s="752">
        <v>37.466999999999999</v>
      </c>
      <c r="ED59" s="358" t="e">
        <v>#N/A</v>
      </c>
      <c r="EE59" s="752">
        <v>95.096999999999994</v>
      </c>
      <c r="EF59" s="1200" t="e">
        <v>#N/A</v>
      </c>
      <c r="EG59" s="1200" t="e">
        <v>#N/A</v>
      </c>
      <c r="EH59" s="1200" t="e">
        <v>#N/A</v>
      </c>
      <c r="EI59" s="1200" t="e">
        <v>#N/A</v>
      </c>
      <c r="EJ59" s="762" t="e">
        <v>#N/A</v>
      </c>
      <c r="EK59" s="374" t="e">
        <v>#N/A</v>
      </c>
      <c r="EL59" s="762" t="e">
        <v>#N/A</v>
      </c>
      <c r="EM59" s="374" t="e">
        <v>#N/A</v>
      </c>
      <c r="EN59" s="763" t="e">
        <v>#N/A</v>
      </c>
      <c r="EO59" s="385">
        <v>13.489000000000001</v>
      </c>
      <c r="EP59" s="360">
        <v>11.787000000000001</v>
      </c>
      <c r="EQ59" s="750" t="e">
        <v>#N/A</v>
      </c>
      <c r="ER59" s="374">
        <v>7.508</v>
      </c>
      <c r="ES59" s="750" t="e">
        <v>#N/A</v>
      </c>
      <c r="ET59" s="374">
        <v>7.9089999999999998</v>
      </c>
      <c r="EU59" s="750" t="e">
        <v>#N/A</v>
      </c>
      <c r="EV59" s="1200" t="e">
        <v>#N/A</v>
      </c>
      <c r="EW59" s="1200" t="e">
        <v>#N/A</v>
      </c>
      <c r="EX59" s="1200" t="e">
        <v>#N/A</v>
      </c>
      <c r="EY59" s="1200" t="e">
        <v>#N/A</v>
      </c>
      <c r="EZ59" s="762" t="e">
        <v>#N/A</v>
      </c>
      <c r="FA59" s="374" t="e">
        <v>#N/A</v>
      </c>
      <c r="FB59" s="762" t="e">
        <v>#N/A</v>
      </c>
      <c r="FC59" s="374" t="e">
        <v>#N/A</v>
      </c>
      <c r="FD59" s="1245" t="e">
        <v>#N/A</v>
      </c>
      <c r="FE59" s="386" t="e">
        <v>#N/A</v>
      </c>
      <c r="FF59" s="465" t="e">
        <v>#N/A</v>
      </c>
      <c r="FG59" s="465" t="e">
        <v>#N/A</v>
      </c>
      <c r="FH59" s="465" t="e">
        <v>#N/A</v>
      </c>
      <c r="FI59" s="465" t="e">
        <v>#N/A</v>
      </c>
      <c r="FJ59" s="465" t="e">
        <v>#N/A</v>
      </c>
      <c r="FK59" s="465" t="e">
        <v>#N/A</v>
      </c>
      <c r="FL59" s="465" t="e">
        <v>#N/A</v>
      </c>
      <c r="FM59" s="465" t="e">
        <v>#N/A</v>
      </c>
      <c r="FN59" s="465" t="e">
        <v>#N/A</v>
      </c>
      <c r="FO59" s="737" t="e">
        <v>#N/A</v>
      </c>
      <c r="FP59" s="358" t="e">
        <v>#N/A</v>
      </c>
      <c r="FQ59" s="465" t="e">
        <v>#N/A</v>
      </c>
      <c r="FR59" s="465" t="e">
        <v>#N/A</v>
      </c>
      <c r="FS59" s="465" t="e">
        <v>#N/A</v>
      </c>
      <c r="FT59" s="465" t="e">
        <v>#N/A</v>
      </c>
      <c r="FU59" s="465" t="e">
        <v>#N/A</v>
      </c>
      <c r="FV59" s="465" t="e">
        <v>#N/A</v>
      </c>
      <c r="FW59" s="465" t="e">
        <v>#N/A</v>
      </c>
      <c r="FX59" s="465" t="e">
        <v>#N/A</v>
      </c>
      <c r="FY59" s="465" t="e">
        <v>#N/A</v>
      </c>
      <c r="FZ59" s="738" t="e">
        <v>#N/A</v>
      </c>
      <c r="GA59" s="1207">
        <v>6074.1191999999246</v>
      </c>
    </row>
    <row r="60" spans="2:183" ht="18.75" customHeight="1">
      <c r="B60" s="719">
        <v>45733.541666666664</v>
      </c>
      <c r="C60" s="360">
        <v>70.694901960784307</v>
      </c>
      <c r="D60" s="360">
        <v>20</v>
      </c>
      <c r="E60" s="360">
        <v>6.9999999999999991</v>
      </c>
      <c r="F60" s="387">
        <v>13</v>
      </c>
      <c r="G60" s="358">
        <f t="shared" si="7"/>
        <v>7.5</v>
      </c>
      <c r="H60" s="360">
        <f t="shared" si="8"/>
        <v>21.428571428571431</v>
      </c>
      <c r="I60" s="360">
        <f t="shared" si="9"/>
        <v>12.820512820512821</v>
      </c>
      <c r="J60" s="360">
        <f t="shared" si="10"/>
        <v>3.2051282051282053</v>
      </c>
      <c r="K60" s="360">
        <f t="shared" si="11"/>
        <v>6.4102564102564106</v>
      </c>
      <c r="L60" s="360">
        <f t="shared" si="12"/>
        <v>9.6153846153846168</v>
      </c>
      <c r="M60" s="412">
        <v>4.13</v>
      </c>
      <c r="N60" s="374">
        <v>7.25</v>
      </c>
      <c r="O60" s="374">
        <v>8.24</v>
      </c>
      <c r="P60" s="374">
        <v>12.12</v>
      </c>
      <c r="Q60" s="761">
        <v>8.2100000000000009</v>
      </c>
      <c r="R60" s="761">
        <v>11.35</v>
      </c>
      <c r="S60" s="761">
        <v>12.02</v>
      </c>
      <c r="T60" s="358" t="e">
        <v>#N/A</v>
      </c>
      <c r="U60" s="358" t="e">
        <v>#N/A</v>
      </c>
      <c r="V60" s="358" t="e">
        <v>#N/A</v>
      </c>
      <c r="W60" s="358" t="e">
        <v>#N/A</v>
      </c>
      <c r="X60" s="352">
        <v>5.85</v>
      </c>
      <c r="Y60" s="385">
        <v>10.8</v>
      </c>
      <c r="Z60" s="360">
        <v>8.4</v>
      </c>
      <c r="AA60" s="360">
        <v>6.8</v>
      </c>
      <c r="AB60" s="360">
        <v>7.4</v>
      </c>
      <c r="AC60" s="463">
        <v>8</v>
      </c>
      <c r="AD60" s="463">
        <v>7.2</v>
      </c>
      <c r="AE60" s="463">
        <v>7.4</v>
      </c>
      <c r="AF60" s="1203">
        <v>6.5</v>
      </c>
      <c r="AG60" s="358" t="e">
        <v>#N/A</v>
      </c>
      <c r="AH60" s="358" t="e">
        <v>#N/A</v>
      </c>
      <c r="AI60" s="358" t="e">
        <v>#N/A</v>
      </c>
      <c r="AJ60" s="358" t="e">
        <v>#N/A</v>
      </c>
      <c r="AK60" s="386" t="e">
        <v>#N/A</v>
      </c>
      <c r="AL60" s="358" t="e">
        <v>#N/A</v>
      </c>
      <c r="AM60" s="463">
        <v>27.4</v>
      </c>
      <c r="AN60" s="465">
        <v>69.5</v>
      </c>
      <c r="AO60" s="465">
        <v>27.6</v>
      </c>
      <c r="AP60" s="465">
        <v>35.799999999999997</v>
      </c>
      <c r="AQ60" s="465">
        <v>59.8</v>
      </c>
      <c r="AR60" s="1203">
        <v>28.7</v>
      </c>
      <c r="AS60" s="358" t="e">
        <v>#N/A</v>
      </c>
      <c r="AT60" s="358" t="e">
        <v>#N/A</v>
      </c>
      <c r="AU60" s="358" t="e">
        <v>#N/A</v>
      </c>
      <c r="AV60" s="359" t="e">
        <v>#N/A</v>
      </c>
      <c r="AW60" s="358" t="e">
        <v>#N/A</v>
      </c>
      <c r="AX60" s="358" t="e">
        <v>#N/A</v>
      </c>
      <c r="AY60" s="750" t="e">
        <v>#N/A</v>
      </c>
      <c r="AZ60" s="358" t="e">
        <v>#N/A</v>
      </c>
      <c r="BA60" s="750" t="e">
        <v>#N/A</v>
      </c>
      <c r="BB60" s="358" t="e">
        <v>#N/A</v>
      </c>
      <c r="BC60" s="750" t="e">
        <v>#N/A</v>
      </c>
      <c r="BD60" s="741" t="e">
        <v>#N/A</v>
      </c>
      <c r="BE60" s="741" t="e">
        <v>#N/A</v>
      </c>
      <c r="BF60" s="741" t="e">
        <v>#N/A</v>
      </c>
      <c r="BG60" s="741" t="e">
        <v>#N/A</v>
      </c>
      <c r="BH60" s="750" t="e">
        <v>#N/A</v>
      </c>
      <c r="BI60" s="358" t="e">
        <v>#N/A</v>
      </c>
      <c r="BJ60" s="750" t="e">
        <v>#N/A</v>
      </c>
      <c r="BK60" s="358" t="e">
        <v>#N/A</v>
      </c>
      <c r="BL60" s="746" t="e">
        <v>#N/A</v>
      </c>
      <c r="BM60" s="386" t="e">
        <v>#N/A</v>
      </c>
      <c r="BN60" s="358" t="e">
        <v>#N/A</v>
      </c>
      <c r="BO60" s="750" t="e">
        <v>#N/A</v>
      </c>
      <c r="BP60" s="358" t="e">
        <v>#N/A</v>
      </c>
      <c r="BQ60" s="750" t="e">
        <v>#N/A</v>
      </c>
      <c r="BR60" s="358" t="e">
        <v>#N/A</v>
      </c>
      <c r="BS60" s="750" t="e">
        <v>#N/A</v>
      </c>
      <c r="BT60" s="741" t="e">
        <v>#N/A</v>
      </c>
      <c r="BU60" s="741" t="e">
        <v>#N/A</v>
      </c>
      <c r="BV60" s="741" t="e">
        <v>#N/A</v>
      </c>
      <c r="BW60" s="741" t="e">
        <v>#N/A</v>
      </c>
      <c r="BX60" s="750" t="e">
        <v>#N/A</v>
      </c>
      <c r="BY60" s="358" t="e">
        <v>#N/A</v>
      </c>
      <c r="BZ60" s="750" t="e">
        <v>#N/A</v>
      </c>
      <c r="CA60" s="358" t="e">
        <v>#N/A</v>
      </c>
      <c r="CB60" s="746" t="e">
        <v>#N/A</v>
      </c>
      <c r="CC60" s="386" t="e">
        <v>#N/A</v>
      </c>
      <c r="CD60" s="358" t="e">
        <v>#N/A</v>
      </c>
      <c r="CE60" s="750" t="e">
        <v>#N/A</v>
      </c>
      <c r="CF60" s="358" t="e">
        <v>#N/A</v>
      </c>
      <c r="CG60" s="750" t="e">
        <v>#N/A</v>
      </c>
      <c r="CH60" s="358" t="e">
        <v>#N/A</v>
      </c>
      <c r="CI60" s="750" t="e">
        <v>#N/A</v>
      </c>
      <c r="CJ60" s="741" t="e">
        <v>#N/A</v>
      </c>
      <c r="CK60" s="741" t="e">
        <v>#N/A</v>
      </c>
      <c r="CL60" s="741" t="e">
        <v>#N/A</v>
      </c>
      <c r="CM60" s="741" t="e">
        <v>#N/A</v>
      </c>
      <c r="CN60" s="750" t="e">
        <v>#N/A</v>
      </c>
      <c r="CO60" s="358" t="e">
        <v>#N/A</v>
      </c>
      <c r="CP60" s="750" t="e">
        <v>#N/A</v>
      </c>
      <c r="CQ60" s="358" t="e">
        <v>#N/A</v>
      </c>
      <c r="CR60" s="746" t="e">
        <v>#N/A</v>
      </c>
      <c r="CS60" s="386" t="e">
        <v>#N/A</v>
      </c>
      <c r="CT60" s="358" t="e">
        <v>#N/A</v>
      </c>
      <c r="CU60" s="750" t="e">
        <v>#N/A</v>
      </c>
      <c r="CV60" s="358" t="e">
        <v>#N/A</v>
      </c>
      <c r="CW60" s="750" t="e">
        <v>#N/A</v>
      </c>
      <c r="CX60" s="358" t="e">
        <v>#N/A</v>
      </c>
      <c r="CY60" s="750" t="e">
        <v>#N/A</v>
      </c>
      <c r="CZ60" s="741" t="e">
        <v>#N/A</v>
      </c>
      <c r="DA60" s="741" t="e">
        <v>#N/A</v>
      </c>
      <c r="DB60" s="741" t="e">
        <v>#N/A</v>
      </c>
      <c r="DC60" s="741" t="e">
        <v>#N/A</v>
      </c>
      <c r="DD60" s="750" t="e">
        <v>#N/A</v>
      </c>
      <c r="DE60" s="358" t="e">
        <v>#N/A</v>
      </c>
      <c r="DF60" s="750" t="e">
        <v>#N/A</v>
      </c>
      <c r="DG60" s="358" t="e">
        <v>#N/A</v>
      </c>
      <c r="DH60" s="746" t="e">
        <v>#N/A</v>
      </c>
      <c r="DI60" s="386" t="e">
        <v>#N/A</v>
      </c>
      <c r="DJ60" s="358" t="e">
        <v>#N/A</v>
      </c>
      <c r="DK60" s="750" t="e">
        <v>#N/A</v>
      </c>
      <c r="DL60" s="358" t="e">
        <v>#N/A</v>
      </c>
      <c r="DM60" s="750" t="e">
        <v>#N/A</v>
      </c>
      <c r="DN60" s="358" t="e">
        <v>#N/A</v>
      </c>
      <c r="DO60" s="750" t="e">
        <v>#N/A</v>
      </c>
      <c r="DP60" s="741" t="e">
        <v>#N/A</v>
      </c>
      <c r="DQ60" s="741" t="e">
        <v>#N/A</v>
      </c>
      <c r="DR60" s="741" t="e">
        <v>#N/A</v>
      </c>
      <c r="DS60" s="741" t="e">
        <v>#N/A</v>
      </c>
      <c r="DT60" s="750" t="e">
        <v>#N/A</v>
      </c>
      <c r="DU60" s="358" t="e">
        <v>#N/A</v>
      </c>
      <c r="DV60" s="750" t="e">
        <v>#N/A</v>
      </c>
      <c r="DW60" s="358" t="e">
        <v>#N/A</v>
      </c>
      <c r="DX60" s="746" t="e">
        <v>#N/A</v>
      </c>
      <c r="DY60" s="386" t="e">
        <v>#N/A</v>
      </c>
      <c r="DZ60" s="358" t="e">
        <v>#N/A</v>
      </c>
      <c r="EA60" s="750" t="e">
        <v>#N/A</v>
      </c>
      <c r="EB60" s="358" t="e">
        <v>#N/A</v>
      </c>
      <c r="EC60" s="750" t="e">
        <v>#N/A</v>
      </c>
      <c r="ED60" s="358" t="e">
        <v>#N/A</v>
      </c>
      <c r="EE60" s="750" t="e">
        <v>#N/A</v>
      </c>
      <c r="EF60" s="741" t="e">
        <v>#N/A</v>
      </c>
      <c r="EG60" s="741" t="e">
        <v>#N/A</v>
      </c>
      <c r="EH60" s="741" t="e">
        <v>#N/A</v>
      </c>
      <c r="EI60" s="741" t="e">
        <v>#N/A</v>
      </c>
      <c r="EJ60" s="750" t="e">
        <v>#N/A</v>
      </c>
      <c r="EK60" s="358" t="e">
        <v>#N/A</v>
      </c>
      <c r="EL60" s="750" t="e">
        <v>#N/A</v>
      </c>
      <c r="EM60" s="358" t="e">
        <v>#N/A</v>
      </c>
      <c r="EN60" s="746" t="e">
        <v>#N/A</v>
      </c>
      <c r="EO60" s="386" t="e">
        <v>#N/A</v>
      </c>
      <c r="EP60" s="358" t="e">
        <v>#N/A</v>
      </c>
      <c r="EQ60" s="750" t="e">
        <v>#N/A</v>
      </c>
      <c r="ER60" s="358" t="e">
        <v>#N/A</v>
      </c>
      <c r="ES60" s="750" t="e">
        <v>#N/A</v>
      </c>
      <c r="ET60" s="358" t="e">
        <v>#N/A</v>
      </c>
      <c r="EU60" s="750" t="e">
        <v>#N/A</v>
      </c>
      <c r="EV60" s="741" t="e">
        <v>#N/A</v>
      </c>
      <c r="EW60" s="741" t="e">
        <v>#N/A</v>
      </c>
      <c r="EX60" s="741" t="e">
        <v>#N/A</v>
      </c>
      <c r="EY60" s="741" t="e">
        <v>#N/A</v>
      </c>
      <c r="EZ60" s="750" t="e">
        <v>#N/A</v>
      </c>
      <c r="FA60" s="358" t="e">
        <v>#N/A</v>
      </c>
      <c r="FB60" s="750" t="e">
        <v>#N/A</v>
      </c>
      <c r="FC60" s="358" t="e">
        <v>#N/A</v>
      </c>
      <c r="FD60" s="757" t="e">
        <v>#N/A</v>
      </c>
      <c r="FE60" s="386" t="e">
        <v>#N/A</v>
      </c>
      <c r="FF60" s="465" t="e">
        <v>#N/A</v>
      </c>
      <c r="FG60" s="465" t="e">
        <v>#N/A</v>
      </c>
      <c r="FH60" s="465" t="e">
        <v>#N/A</v>
      </c>
      <c r="FI60" s="465" t="e">
        <v>#N/A</v>
      </c>
      <c r="FJ60" s="465" t="e">
        <v>#N/A</v>
      </c>
      <c r="FK60" s="465" t="e">
        <v>#N/A</v>
      </c>
      <c r="FL60" s="465" t="e">
        <v>#N/A</v>
      </c>
      <c r="FM60" s="465" t="e">
        <v>#N/A</v>
      </c>
      <c r="FN60" s="465" t="e">
        <v>#N/A</v>
      </c>
      <c r="FO60" s="737" t="e">
        <v>#N/A</v>
      </c>
      <c r="FP60" s="358" t="e">
        <v>#N/A</v>
      </c>
      <c r="FQ60" s="465" t="e">
        <v>#N/A</v>
      </c>
      <c r="FR60" s="465" t="e">
        <v>#N/A</v>
      </c>
      <c r="FS60" s="465" t="e">
        <v>#N/A</v>
      </c>
      <c r="FT60" s="465" t="e">
        <v>#N/A</v>
      </c>
      <c r="FU60" s="465" t="e">
        <v>#N/A</v>
      </c>
      <c r="FV60" s="465" t="e">
        <v>#N/A</v>
      </c>
      <c r="FW60" s="465" t="e">
        <v>#N/A</v>
      </c>
      <c r="FX60" s="465" t="e">
        <v>#N/A</v>
      </c>
      <c r="FY60" s="465" t="e">
        <v>#N/A</v>
      </c>
      <c r="FZ60" s="738" t="e">
        <v>#N/A</v>
      </c>
      <c r="GA60" s="569" t="e">
        <v>#N/A</v>
      </c>
    </row>
    <row r="61" spans="2:183" ht="18.75" customHeight="1">
      <c r="B61" s="719">
        <v>45734.458333333336</v>
      </c>
      <c r="C61" s="463">
        <v>57.2</v>
      </c>
      <c r="D61" s="463">
        <v>19.2</v>
      </c>
      <c r="E61" s="463">
        <v>5.7</v>
      </c>
      <c r="F61" s="352">
        <v>12.4</v>
      </c>
      <c r="G61" s="360">
        <f t="shared" si="7"/>
        <v>7.8125</v>
      </c>
      <c r="H61" s="360">
        <f t="shared" si="8"/>
        <v>26.315789473684212</v>
      </c>
      <c r="I61" s="360">
        <f t="shared" si="9"/>
        <v>13.440860215053762</v>
      </c>
      <c r="J61" s="360">
        <f t="shared" si="10"/>
        <v>3.3602150537634405</v>
      </c>
      <c r="K61" s="360">
        <f t="shared" si="11"/>
        <v>6.7204301075268811</v>
      </c>
      <c r="L61" s="360">
        <f t="shared" si="12"/>
        <v>10.080645161290322</v>
      </c>
      <c r="M61" s="386">
        <v>4.1900000000000004</v>
      </c>
      <c r="N61" s="358">
        <v>7.73</v>
      </c>
      <c r="O61" s="358">
        <v>8.2799999999999994</v>
      </c>
      <c r="P61" s="358">
        <v>12.02</v>
      </c>
      <c r="Q61" s="465">
        <v>8.01</v>
      </c>
      <c r="R61" s="465">
        <v>11.16</v>
      </c>
      <c r="S61" s="761">
        <v>11.9</v>
      </c>
      <c r="T61" s="465">
        <v>9.3800000000000008</v>
      </c>
      <c r="U61" s="465">
        <v>11.03</v>
      </c>
      <c r="V61" s="358" t="e">
        <v>#N/A</v>
      </c>
      <c r="W61" s="358" t="e">
        <v>#N/A</v>
      </c>
      <c r="X61" s="352" t="e">
        <v>#N/A</v>
      </c>
      <c r="Y61" s="386">
        <v>9.8000000000000007</v>
      </c>
      <c r="Z61" s="358">
        <v>7.9</v>
      </c>
      <c r="AA61" s="358">
        <v>6.9</v>
      </c>
      <c r="AB61" s="358">
        <v>8.1999999999999993</v>
      </c>
      <c r="AC61" s="463">
        <v>6.6</v>
      </c>
      <c r="AD61" s="465">
        <v>7.2</v>
      </c>
      <c r="AE61" s="463">
        <v>7.9</v>
      </c>
      <c r="AF61" s="465">
        <v>6.7</v>
      </c>
      <c r="AG61" s="463">
        <v>6.7</v>
      </c>
      <c r="AH61" s="358" t="e">
        <v>#N/A</v>
      </c>
      <c r="AI61" s="358" t="e">
        <v>#N/A</v>
      </c>
      <c r="AJ61" s="358" t="e">
        <v>#N/A</v>
      </c>
      <c r="AK61" s="386">
        <v>24.7</v>
      </c>
      <c r="AL61" s="358">
        <v>27.1</v>
      </c>
      <c r="AM61" s="463">
        <v>28.4</v>
      </c>
      <c r="AN61" s="465">
        <v>63.1</v>
      </c>
      <c r="AO61" s="465">
        <v>28.4</v>
      </c>
      <c r="AP61" s="465">
        <v>36.299999999999997</v>
      </c>
      <c r="AQ61" s="465">
        <v>59.1</v>
      </c>
      <c r="AR61" s="465">
        <v>28.8</v>
      </c>
      <c r="AS61" s="465">
        <v>34.299999999999997</v>
      </c>
      <c r="AT61" s="358" t="e">
        <v>#N/A</v>
      </c>
      <c r="AU61" s="358" t="e">
        <v>#N/A</v>
      </c>
      <c r="AV61" s="359" t="e">
        <v>#N/A</v>
      </c>
      <c r="AW61" s="360">
        <v>14.366</v>
      </c>
      <c r="AX61" s="360">
        <v>13.73</v>
      </c>
      <c r="AY61" s="752">
        <v>13.863</v>
      </c>
      <c r="AZ61" s="374">
        <v>8.3800000000000008</v>
      </c>
      <c r="BA61" s="762">
        <v>3.4060000000000001</v>
      </c>
      <c r="BB61" s="358">
        <v>0.129</v>
      </c>
      <c r="BC61" s="750">
        <v>0</v>
      </c>
      <c r="BD61" s="742">
        <v>10.78</v>
      </c>
      <c r="BE61" s="741">
        <v>0.13300000000000001</v>
      </c>
      <c r="BF61" s="741">
        <v>0</v>
      </c>
      <c r="BG61" s="741">
        <v>0.749</v>
      </c>
      <c r="BH61" s="750">
        <v>0.107</v>
      </c>
      <c r="BI61" s="358" t="e">
        <v>#N/A</v>
      </c>
      <c r="BJ61" s="750" t="e">
        <v>#N/A</v>
      </c>
      <c r="BK61" s="358" t="e">
        <v>#N/A</v>
      </c>
      <c r="BL61" s="746" t="e">
        <v>#N/A</v>
      </c>
      <c r="BM61" s="412">
        <v>5.4950000000000001</v>
      </c>
      <c r="BN61" s="374">
        <v>3.577</v>
      </c>
      <c r="BO61" s="762">
        <v>3.528</v>
      </c>
      <c r="BP61" s="358">
        <v>0.28499999999999998</v>
      </c>
      <c r="BQ61" s="750">
        <v>5.7000000000000002E-2</v>
      </c>
      <c r="BR61" s="358">
        <v>8.9999999999999993E-3</v>
      </c>
      <c r="BS61" s="750">
        <v>0</v>
      </c>
      <c r="BT61" s="741">
        <v>0.64300000000000002</v>
      </c>
      <c r="BU61" s="741">
        <v>0</v>
      </c>
      <c r="BV61" s="741">
        <v>0</v>
      </c>
      <c r="BW61" s="741">
        <v>1E-3</v>
      </c>
      <c r="BX61" s="750">
        <v>0</v>
      </c>
      <c r="BY61" s="358" t="e">
        <v>#N/A</v>
      </c>
      <c r="BZ61" s="750" t="e">
        <v>#N/A</v>
      </c>
      <c r="CA61" s="358" t="e">
        <v>#N/A</v>
      </c>
      <c r="CB61" s="746" t="e">
        <v>#N/A</v>
      </c>
      <c r="CC61" s="412">
        <v>2.0209999999999999</v>
      </c>
      <c r="CD61" s="358">
        <v>0.86499999999999999</v>
      </c>
      <c r="CE61" s="750">
        <v>0.86099999999999999</v>
      </c>
      <c r="CF61" s="358">
        <v>3.2000000000000001E-2</v>
      </c>
      <c r="CG61" s="750">
        <v>1.2E-2</v>
      </c>
      <c r="CH61" s="358">
        <v>0.01</v>
      </c>
      <c r="CI61" s="750">
        <v>1.4E-2</v>
      </c>
      <c r="CJ61" s="741">
        <v>9.4E-2</v>
      </c>
      <c r="CK61" s="741">
        <v>2E-3</v>
      </c>
      <c r="CL61" s="741">
        <v>0</v>
      </c>
      <c r="CM61" s="741">
        <v>8.9999999999999993E-3</v>
      </c>
      <c r="CN61" s="750">
        <v>0</v>
      </c>
      <c r="CO61" s="358" t="e">
        <v>#N/A</v>
      </c>
      <c r="CP61" s="750" t="e">
        <v>#N/A</v>
      </c>
      <c r="CQ61" s="358" t="e">
        <v>#N/A</v>
      </c>
      <c r="CR61" s="746" t="e">
        <v>#N/A</v>
      </c>
      <c r="CS61" s="1233">
        <v>0.13</v>
      </c>
      <c r="CT61" s="373">
        <v>0.128</v>
      </c>
      <c r="CU61" s="766">
        <v>0.13</v>
      </c>
      <c r="CV61" s="373">
        <v>9.2999999999999999E-2</v>
      </c>
      <c r="CW61" s="766">
        <v>7.4999999999999997E-2</v>
      </c>
      <c r="CX61" s="358">
        <v>0</v>
      </c>
      <c r="CY61" s="750">
        <v>0</v>
      </c>
      <c r="CZ61" s="767">
        <v>0.11600000000000001</v>
      </c>
      <c r="DA61" s="741">
        <v>0</v>
      </c>
      <c r="DB61" s="741">
        <v>0</v>
      </c>
      <c r="DC61" s="767">
        <v>4.9000000000000002E-2</v>
      </c>
      <c r="DD61" s="766">
        <v>2E-3</v>
      </c>
      <c r="DE61" s="358" t="e">
        <v>#N/A</v>
      </c>
      <c r="DF61" s="750" t="e">
        <v>#N/A</v>
      </c>
      <c r="DG61" s="358" t="e">
        <v>#N/A</v>
      </c>
      <c r="DH61" s="746" t="e">
        <v>#N/A</v>
      </c>
      <c r="DI61" s="386">
        <v>0.58399999999999996</v>
      </c>
      <c r="DJ61" s="358">
        <v>0</v>
      </c>
      <c r="DK61" s="750">
        <v>0</v>
      </c>
      <c r="DL61" s="358">
        <v>0</v>
      </c>
      <c r="DM61" s="750">
        <v>0</v>
      </c>
      <c r="DN61" s="358">
        <v>0</v>
      </c>
      <c r="DO61" s="750">
        <v>0</v>
      </c>
      <c r="DP61" s="741">
        <v>0</v>
      </c>
      <c r="DQ61" s="741">
        <v>0</v>
      </c>
      <c r="DR61" s="741">
        <v>0</v>
      </c>
      <c r="DS61" s="741">
        <v>0</v>
      </c>
      <c r="DT61" s="750">
        <v>0</v>
      </c>
      <c r="DU61" s="358" t="e">
        <v>#N/A</v>
      </c>
      <c r="DV61" s="750" t="e">
        <v>#N/A</v>
      </c>
      <c r="DW61" s="358" t="e">
        <v>#N/A</v>
      </c>
      <c r="DX61" s="746" t="e">
        <v>#N/A</v>
      </c>
      <c r="DY61" s="412">
        <v>6.2770000000000001</v>
      </c>
      <c r="DZ61" s="360">
        <v>25.22</v>
      </c>
      <c r="EA61" s="752">
        <v>25.103999999999999</v>
      </c>
      <c r="EB61" s="360">
        <v>34.744999999999997</v>
      </c>
      <c r="EC61" s="752">
        <v>35.363</v>
      </c>
      <c r="ED61" s="360">
        <v>95.131</v>
      </c>
      <c r="EE61" s="752">
        <v>96.194000000000003</v>
      </c>
      <c r="EF61" s="742">
        <v>31.733000000000001</v>
      </c>
      <c r="EG61" s="742">
        <v>63.792000000000002</v>
      </c>
      <c r="EH61" s="742">
        <v>88.72</v>
      </c>
      <c r="EI61" s="742">
        <v>40.688000000000002</v>
      </c>
      <c r="EJ61" s="752">
        <v>58.430999999999997</v>
      </c>
      <c r="EK61" s="358" t="e">
        <v>#N/A</v>
      </c>
      <c r="EL61" s="750" t="e">
        <v>#N/A</v>
      </c>
      <c r="EM61" s="358" t="e">
        <v>#N/A</v>
      </c>
      <c r="EN61" s="746" t="e">
        <v>#N/A</v>
      </c>
      <c r="EO61" s="385">
        <v>11.698</v>
      </c>
      <c r="EP61" s="360">
        <v>10.512</v>
      </c>
      <c r="EQ61" s="752">
        <v>10.356</v>
      </c>
      <c r="ER61" s="374">
        <v>7.867</v>
      </c>
      <c r="ES61" s="762">
        <v>7.2519999999999998</v>
      </c>
      <c r="ET61" s="374">
        <v>8.7690000000000001</v>
      </c>
      <c r="EU61" s="762">
        <v>8.7110000000000003</v>
      </c>
      <c r="EV61" s="1200">
        <v>9.375</v>
      </c>
      <c r="EW61" s="1200">
        <v>8.8710000000000004</v>
      </c>
      <c r="EX61" s="1200">
        <v>8.6120000000000001</v>
      </c>
      <c r="EY61" s="1200">
        <v>8.0329999999999995</v>
      </c>
      <c r="EZ61" s="762">
        <v>9.9420000000000002</v>
      </c>
      <c r="FA61" s="358" t="e">
        <v>#N/A</v>
      </c>
      <c r="FB61" s="750" t="e">
        <v>#N/A</v>
      </c>
      <c r="FC61" s="358" t="e">
        <v>#N/A</v>
      </c>
      <c r="FD61" s="757" t="e">
        <v>#N/A</v>
      </c>
      <c r="FE61" s="386" t="e">
        <v>#N/A</v>
      </c>
      <c r="FF61" s="465" t="e">
        <v>#N/A</v>
      </c>
      <c r="FG61" s="465" t="e">
        <v>#N/A</v>
      </c>
      <c r="FH61" s="465" t="e">
        <v>#N/A</v>
      </c>
      <c r="FI61" s="465" t="e">
        <v>#N/A</v>
      </c>
      <c r="FJ61" s="465" t="e">
        <v>#N/A</v>
      </c>
      <c r="FK61" s="465" t="e">
        <v>#N/A</v>
      </c>
      <c r="FL61" s="465" t="e">
        <v>#N/A</v>
      </c>
      <c r="FM61" s="465" t="e">
        <v>#N/A</v>
      </c>
      <c r="FN61" s="465" t="e">
        <v>#N/A</v>
      </c>
      <c r="FO61" s="737" t="e">
        <v>#N/A</v>
      </c>
      <c r="FP61" s="358" t="e">
        <v>#N/A</v>
      </c>
      <c r="FQ61" s="465" t="e">
        <v>#N/A</v>
      </c>
      <c r="FR61" s="465" t="e">
        <v>#N/A</v>
      </c>
      <c r="FS61" s="465" t="e">
        <v>#N/A</v>
      </c>
      <c r="FT61" s="465" t="e">
        <v>#N/A</v>
      </c>
      <c r="FU61" s="465" t="e">
        <v>#N/A</v>
      </c>
      <c r="FV61" s="465" t="e">
        <v>#N/A</v>
      </c>
      <c r="FW61" s="465" t="e">
        <v>#N/A</v>
      </c>
      <c r="FX61" s="465" t="e">
        <v>#N/A</v>
      </c>
      <c r="FY61" s="465" t="e">
        <v>#N/A</v>
      </c>
      <c r="FZ61" s="738" t="e">
        <v>#N/A</v>
      </c>
      <c r="GA61" s="1207">
        <v>6236.3111999999683</v>
      </c>
    </row>
    <row r="62" spans="2:183" ht="18.75" customHeight="1">
      <c r="B62" s="719">
        <v>45740.395833333336</v>
      </c>
      <c r="C62" s="360">
        <v>70.398027034620554</v>
      </c>
      <c r="D62" s="360">
        <v>20</v>
      </c>
      <c r="E62" s="360">
        <v>6.9999999999999991</v>
      </c>
      <c r="F62" s="387">
        <v>13.999999999999998</v>
      </c>
      <c r="G62" s="358">
        <f t="shared" si="7"/>
        <v>7.5</v>
      </c>
      <c r="H62" s="360">
        <f t="shared" si="8"/>
        <v>21.428571428571431</v>
      </c>
      <c r="I62" s="360">
        <f t="shared" si="9"/>
        <v>11.904761904761907</v>
      </c>
      <c r="J62" s="360">
        <f t="shared" si="10"/>
        <v>2.9761904761904767</v>
      </c>
      <c r="K62" s="360">
        <f t="shared" si="11"/>
        <v>5.9523809523809534</v>
      </c>
      <c r="L62" s="360">
        <f t="shared" si="12"/>
        <v>8.9285714285714306</v>
      </c>
      <c r="M62" s="412">
        <v>4.12</v>
      </c>
      <c r="N62" s="374">
        <v>6.43</v>
      </c>
      <c r="O62" s="374">
        <v>8.07</v>
      </c>
      <c r="P62" s="374">
        <v>11.79</v>
      </c>
      <c r="Q62" s="761">
        <v>7.99</v>
      </c>
      <c r="R62" s="761">
        <v>11.18</v>
      </c>
      <c r="S62" s="761">
        <v>11.7</v>
      </c>
      <c r="T62" s="358" t="e">
        <v>#N/A</v>
      </c>
      <c r="U62" s="358" t="e">
        <v>#N/A</v>
      </c>
      <c r="V62" s="358" t="e">
        <v>#N/A</v>
      </c>
      <c r="W62" s="358" t="e">
        <v>#N/A</v>
      </c>
      <c r="X62" s="414">
        <v>5.9</v>
      </c>
      <c r="Y62" s="385">
        <v>10.5</v>
      </c>
      <c r="Z62" s="360">
        <v>8.5</v>
      </c>
      <c r="AA62" s="360">
        <v>8.1999999999999993</v>
      </c>
      <c r="AB62" s="360">
        <v>11.3</v>
      </c>
      <c r="AC62" s="463">
        <v>6</v>
      </c>
      <c r="AD62" s="463">
        <v>8.6</v>
      </c>
      <c r="AE62" s="463">
        <v>11.9</v>
      </c>
      <c r="AF62" s="1203">
        <v>8.1</v>
      </c>
      <c r="AG62" s="358" t="e">
        <v>#N/A</v>
      </c>
      <c r="AH62" s="358" t="e">
        <v>#N/A</v>
      </c>
      <c r="AI62" s="358" t="e">
        <v>#N/A</v>
      </c>
      <c r="AJ62" s="358" t="e">
        <v>#N/A</v>
      </c>
      <c r="AK62" s="386" t="e">
        <v>#N/A</v>
      </c>
      <c r="AL62" s="358" t="e">
        <v>#N/A</v>
      </c>
      <c r="AM62" s="463">
        <v>26.7</v>
      </c>
      <c r="AN62" s="465">
        <v>70.5</v>
      </c>
      <c r="AO62" s="465">
        <v>27.8</v>
      </c>
      <c r="AP62" s="465">
        <v>39.4</v>
      </c>
      <c r="AQ62" s="465">
        <v>63.2</v>
      </c>
      <c r="AR62" s="1203">
        <v>29</v>
      </c>
      <c r="AS62" s="358" t="e">
        <v>#N/A</v>
      </c>
      <c r="AT62" s="358" t="e">
        <v>#N/A</v>
      </c>
      <c r="AU62" s="358" t="e">
        <v>#N/A</v>
      </c>
      <c r="AV62" s="359" t="e">
        <v>#N/A</v>
      </c>
      <c r="AW62" s="358" t="e">
        <v>#N/A</v>
      </c>
      <c r="AX62" s="358" t="e">
        <v>#N/A</v>
      </c>
      <c r="AY62" s="750" t="e">
        <v>#N/A</v>
      </c>
      <c r="AZ62" s="358" t="e">
        <v>#N/A</v>
      </c>
      <c r="BA62" s="750" t="e">
        <v>#N/A</v>
      </c>
      <c r="BB62" s="358" t="e">
        <v>#N/A</v>
      </c>
      <c r="BC62" s="750" t="e">
        <v>#N/A</v>
      </c>
      <c r="BD62" s="741" t="e">
        <v>#N/A</v>
      </c>
      <c r="BE62" s="741" t="e">
        <v>#N/A</v>
      </c>
      <c r="BF62" s="741" t="e">
        <v>#N/A</v>
      </c>
      <c r="BG62" s="741" t="e">
        <v>#N/A</v>
      </c>
      <c r="BH62" s="750" t="e">
        <v>#N/A</v>
      </c>
      <c r="BI62" s="358" t="e">
        <v>#N/A</v>
      </c>
      <c r="BJ62" s="750" t="e">
        <v>#N/A</v>
      </c>
      <c r="BK62" s="358" t="e">
        <v>#N/A</v>
      </c>
      <c r="BL62" s="746" t="e">
        <v>#N/A</v>
      </c>
      <c r="BM62" s="386" t="e">
        <v>#N/A</v>
      </c>
      <c r="BN62" s="358" t="e">
        <v>#N/A</v>
      </c>
      <c r="BO62" s="750" t="e">
        <v>#N/A</v>
      </c>
      <c r="BP62" s="358" t="e">
        <v>#N/A</v>
      </c>
      <c r="BQ62" s="750" t="e">
        <v>#N/A</v>
      </c>
      <c r="BR62" s="358" t="e">
        <v>#N/A</v>
      </c>
      <c r="BS62" s="750" t="e">
        <v>#N/A</v>
      </c>
      <c r="BT62" s="741" t="e">
        <v>#N/A</v>
      </c>
      <c r="BU62" s="741" t="e">
        <v>#N/A</v>
      </c>
      <c r="BV62" s="741" t="e">
        <v>#N/A</v>
      </c>
      <c r="BW62" s="741" t="e">
        <v>#N/A</v>
      </c>
      <c r="BX62" s="750" t="e">
        <v>#N/A</v>
      </c>
      <c r="BY62" s="358" t="e">
        <v>#N/A</v>
      </c>
      <c r="BZ62" s="750" t="e">
        <v>#N/A</v>
      </c>
      <c r="CA62" s="358" t="e">
        <v>#N/A</v>
      </c>
      <c r="CB62" s="746" t="e">
        <v>#N/A</v>
      </c>
      <c r="CC62" s="386" t="e">
        <v>#N/A</v>
      </c>
      <c r="CD62" s="358" t="e">
        <v>#N/A</v>
      </c>
      <c r="CE62" s="750" t="e">
        <v>#N/A</v>
      </c>
      <c r="CF62" s="358" t="e">
        <v>#N/A</v>
      </c>
      <c r="CG62" s="750" t="e">
        <v>#N/A</v>
      </c>
      <c r="CH62" s="358" t="e">
        <v>#N/A</v>
      </c>
      <c r="CI62" s="750" t="e">
        <v>#N/A</v>
      </c>
      <c r="CJ62" s="741" t="e">
        <v>#N/A</v>
      </c>
      <c r="CK62" s="741" t="e">
        <v>#N/A</v>
      </c>
      <c r="CL62" s="741" t="e">
        <v>#N/A</v>
      </c>
      <c r="CM62" s="741" t="e">
        <v>#N/A</v>
      </c>
      <c r="CN62" s="750" t="e">
        <v>#N/A</v>
      </c>
      <c r="CO62" s="358" t="e">
        <v>#N/A</v>
      </c>
      <c r="CP62" s="750" t="e">
        <v>#N/A</v>
      </c>
      <c r="CQ62" s="358" t="e">
        <v>#N/A</v>
      </c>
      <c r="CR62" s="746" t="e">
        <v>#N/A</v>
      </c>
      <c r="CS62" s="386" t="e">
        <v>#N/A</v>
      </c>
      <c r="CT62" s="358" t="e">
        <v>#N/A</v>
      </c>
      <c r="CU62" s="750" t="e">
        <v>#N/A</v>
      </c>
      <c r="CV62" s="358" t="e">
        <v>#N/A</v>
      </c>
      <c r="CW62" s="750" t="e">
        <v>#N/A</v>
      </c>
      <c r="CX62" s="358" t="e">
        <v>#N/A</v>
      </c>
      <c r="CY62" s="750" t="e">
        <v>#N/A</v>
      </c>
      <c r="CZ62" s="741" t="e">
        <v>#N/A</v>
      </c>
      <c r="DA62" s="741" t="e">
        <v>#N/A</v>
      </c>
      <c r="DB62" s="741" t="e">
        <v>#N/A</v>
      </c>
      <c r="DC62" s="741" t="e">
        <v>#N/A</v>
      </c>
      <c r="DD62" s="750" t="e">
        <v>#N/A</v>
      </c>
      <c r="DE62" s="358" t="e">
        <v>#N/A</v>
      </c>
      <c r="DF62" s="750" t="e">
        <v>#N/A</v>
      </c>
      <c r="DG62" s="358" t="e">
        <v>#N/A</v>
      </c>
      <c r="DH62" s="746" t="e">
        <v>#N/A</v>
      </c>
      <c r="DI62" s="386" t="e">
        <v>#N/A</v>
      </c>
      <c r="DJ62" s="358" t="e">
        <v>#N/A</v>
      </c>
      <c r="DK62" s="750" t="e">
        <v>#N/A</v>
      </c>
      <c r="DL62" s="358" t="e">
        <v>#N/A</v>
      </c>
      <c r="DM62" s="750" t="e">
        <v>#N/A</v>
      </c>
      <c r="DN62" s="358" t="e">
        <v>#N/A</v>
      </c>
      <c r="DO62" s="750" t="e">
        <v>#N/A</v>
      </c>
      <c r="DP62" s="741" t="e">
        <v>#N/A</v>
      </c>
      <c r="DQ62" s="741" t="e">
        <v>#N/A</v>
      </c>
      <c r="DR62" s="741" t="e">
        <v>#N/A</v>
      </c>
      <c r="DS62" s="741" t="e">
        <v>#N/A</v>
      </c>
      <c r="DT62" s="750" t="e">
        <v>#N/A</v>
      </c>
      <c r="DU62" s="358" t="e">
        <v>#N/A</v>
      </c>
      <c r="DV62" s="750" t="e">
        <v>#N/A</v>
      </c>
      <c r="DW62" s="358" t="e">
        <v>#N/A</v>
      </c>
      <c r="DX62" s="746" t="e">
        <v>#N/A</v>
      </c>
      <c r="DY62" s="386" t="e">
        <v>#N/A</v>
      </c>
      <c r="DZ62" s="358" t="e">
        <v>#N/A</v>
      </c>
      <c r="EA62" s="750" t="e">
        <v>#N/A</v>
      </c>
      <c r="EB62" s="358" t="e">
        <v>#N/A</v>
      </c>
      <c r="EC62" s="750" t="e">
        <v>#N/A</v>
      </c>
      <c r="ED62" s="358" t="e">
        <v>#N/A</v>
      </c>
      <c r="EE62" s="750" t="e">
        <v>#N/A</v>
      </c>
      <c r="EF62" s="741" t="e">
        <v>#N/A</v>
      </c>
      <c r="EG62" s="741" t="e">
        <v>#N/A</v>
      </c>
      <c r="EH62" s="741" t="e">
        <v>#N/A</v>
      </c>
      <c r="EI62" s="741" t="e">
        <v>#N/A</v>
      </c>
      <c r="EJ62" s="750" t="e">
        <v>#N/A</v>
      </c>
      <c r="EK62" s="358" t="e">
        <v>#N/A</v>
      </c>
      <c r="EL62" s="750" t="e">
        <v>#N/A</v>
      </c>
      <c r="EM62" s="358" t="e">
        <v>#N/A</v>
      </c>
      <c r="EN62" s="746" t="e">
        <v>#N/A</v>
      </c>
      <c r="EO62" s="386" t="e">
        <v>#N/A</v>
      </c>
      <c r="EP62" s="358" t="e">
        <v>#N/A</v>
      </c>
      <c r="EQ62" s="750" t="e">
        <v>#N/A</v>
      </c>
      <c r="ER62" s="358" t="e">
        <v>#N/A</v>
      </c>
      <c r="ES62" s="750" t="e">
        <v>#N/A</v>
      </c>
      <c r="ET62" s="358" t="e">
        <v>#N/A</v>
      </c>
      <c r="EU62" s="750" t="e">
        <v>#N/A</v>
      </c>
      <c r="EV62" s="741" t="e">
        <v>#N/A</v>
      </c>
      <c r="EW62" s="741" t="e">
        <v>#N/A</v>
      </c>
      <c r="EX62" s="741" t="e">
        <v>#N/A</v>
      </c>
      <c r="EY62" s="741" t="e">
        <v>#N/A</v>
      </c>
      <c r="EZ62" s="750" t="e">
        <v>#N/A</v>
      </c>
      <c r="FA62" s="358" t="e">
        <v>#N/A</v>
      </c>
      <c r="FB62" s="750" t="e">
        <v>#N/A</v>
      </c>
      <c r="FC62" s="358" t="e">
        <v>#N/A</v>
      </c>
      <c r="FD62" s="757" t="e">
        <v>#N/A</v>
      </c>
      <c r="FE62" s="386" t="e">
        <v>#N/A</v>
      </c>
      <c r="FF62" s="465" t="e">
        <v>#N/A</v>
      </c>
      <c r="FG62" s="465" t="e">
        <v>#N/A</v>
      </c>
      <c r="FH62" s="465" t="e">
        <v>#N/A</v>
      </c>
      <c r="FI62" s="465" t="e">
        <v>#N/A</v>
      </c>
      <c r="FJ62" s="465" t="e">
        <v>#N/A</v>
      </c>
      <c r="FK62" s="465" t="e">
        <v>#N/A</v>
      </c>
      <c r="FL62" s="465" t="e">
        <v>#N/A</v>
      </c>
      <c r="FM62" s="465" t="e">
        <v>#N/A</v>
      </c>
      <c r="FN62" s="465" t="e">
        <v>#N/A</v>
      </c>
      <c r="FO62" s="737" t="e">
        <v>#N/A</v>
      </c>
      <c r="FP62" s="358" t="e">
        <v>#N/A</v>
      </c>
      <c r="FQ62" s="465" t="e">
        <v>#N/A</v>
      </c>
      <c r="FR62" s="465" t="e">
        <v>#N/A</v>
      </c>
      <c r="FS62" s="465" t="e">
        <v>#N/A</v>
      </c>
      <c r="FT62" s="465" t="e">
        <v>#N/A</v>
      </c>
      <c r="FU62" s="465" t="e">
        <v>#N/A</v>
      </c>
      <c r="FV62" s="465" t="e">
        <v>#N/A</v>
      </c>
      <c r="FW62" s="465" t="e">
        <v>#N/A</v>
      </c>
      <c r="FX62" s="465" t="e">
        <v>#N/A</v>
      </c>
      <c r="FY62" s="465" t="e">
        <v>#N/A</v>
      </c>
      <c r="FZ62" s="738" t="e">
        <v>#N/A</v>
      </c>
      <c r="GA62" s="569" t="e">
        <v>#N/A</v>
      </c>
    </row>
    <row r="63" spans="2:183" ht="18.75" customHeight="1">
      <c r="B63" s="719">
        <v>45749.375</v>
      </c>
      <c r="C63" s="360">
        <v>70.513138167758228</v>
      </c>
      <c r="D63" s="360">
        <v>21.000000000000004</v>
      </c>
      <c r="E63" s="360">
        <v>6.9999999999999991</v>
      </c>
      <c r="F63" s="387">
        <v>11.999999999999998</v>
      </c>
      <c r="G63" s="360">
        <f t="shared" si="7"/>
        <v>7.1428571428571415</v>
      </c>
      <c r="H63" s="360">
        <f t="shared" si="8"/>
        <v>21.428571428571431</v>
      </c>
      <c r="I63" s="360">
        <f t="shared" si="9"/>
        <v>13.888888888888891</v>
      </c>
      <c r="J63" s="360">
        <f t="shared" si="10"/>
        <v>3.4722222222222228</v>
      </c>
      <c r="K63" s="360">
        <f t="shared" si="11"/>
        <v>6.9444444444444455</v>
      </c>
      <c r="L63" s="360">
        <f t="shared" si="12"/>
        <v>10.416666666666668</v>
      </c>
      <c r="M63" s="412">
        <v>4.0599999999999996</v>
      </c>
      <c r="N63" s="374">
        <v>5.67</v>
      </c>
      <c r="O63" s="374">
        <v>6.74</v>
      </c>
      <c r="P63" s="374">
        <v>11.72</v>
      </c>
      <c r="Q63" s="761">
        <v>7.99</v>
      </c>
      <c r="R63" s="761">
        <v>10.97</v>
      </c>
      <c r="S63" s="761">
        <v>11.66</v>
      </c>
      <c r="T63" s="358" t="e">
        <v>#N/A</v>
      </c>
      <c r="U63" s="358" t="e">
        <v>#N/A</v>
      </c>
      <c r="V63" s="358" t="e">
        <v>#N/A</v>
      </c>
      <c r="W63" s="358" t="e">
        <v>#N/A</v>
      </c>
      <c r="X63" s="352">
        <v>5.57</v>
      </c>
      <c r="Y63" s="385">
        <v>9.8000000000000007</v>
      </c>
      <c r="Z63" s="360">
        <v>8</v>
      </c>
      <c r="AA63" s="360">
        <v>7.1</v>
      </c>
      <c r="AB63" s="360">
        <v>7.4</v>
      </c>
      <c r="AC63" s="463">
        <v>6.8</v>
      </c>
      <c r="AD63" s="463">
        <v>6.9</v>
      </c>
      <c r="AE63" s="463">
        <v>7.4</v>
      </c>
      <c r="AF63" s="1227">
        <v>6</v>
      </c>
      <c r="AG63" s="358" t="e">
        <v>#N/A</v>
      </c>
      <c r="AH63" s="358" t="e">
        <v>#N/A</v>
      </c>
      <c r="AI63" s="358" t="e">
        <v>#N/A</v>
      </c>
      <c r="AJ63" s="358" t="e">
        <v>#N/A</v>
      </c>
      <c r="AK63" s="386">
        <v>28.3</v>
      </c>
      <c r="AL63" s="358">
        <v>27.4</v>
      </c>
      <c r="AM63" s="463">
        <v>27.9</v>
      </c>
      <c r="AN63" s="465">
        <v>64.8</v>
      </c>
      <c r="AO63" s="463">
        <v>29</v>
      </c>
      <c r="AP63" s="465">
        <v>36.9</v>
      </c>
      <c r="AQ63" s="465">
        <v>58.1</v>
      </c>
      <c r="AR63" s="1203">
        <v>29.8</v>
      </c>
      <c r="AS63" s="358" t="e">
        <v>#N/A</v>
      </c>
      <c r="AT63" s="358" t="e">
        <v>#N/A</v>
      </c>
      <c r="AU63" s="358" t="e">
        <v>#N/A</v>
      </c>
      <c r="AV63" s="359" t="e">
        <v>#N/A</v>
      </c>
      <c r="AW63" s="358">
        <v>17</v>
      </c>
      <c r="AX63" s="358">
        <v>17</v>
      </c>
      <c r="AY63" s="750">
        <v>16</v>
      </c>
      <c r="AZ63" s="358">
        <v>9.1999999999999993</v>
      </c>
      <c r="BA63" s="750">
        <v>4.5999999999999996</v>
      </c>
      <c r="BB63" s="358">
        <v>0.22</v>
      </c>
      <c r="BC63" s="750">
        <v>9.6000000000000002E-2</v>
      </c>
      <c r="BD63" s="1200" t="e">
        <v>#N/A</v>
      </c>
      <c r="BE63" s="1200" t="e">
        <v>#N/A</v>
      </c>
      <c r="BF63" s="1200" t="e">
        <v>#N/A</v>
      </c>
      <c r="BG63" s="1200" t="e">
        <v>#N/A</v>
      </c>
      <c r="BH63" s="762" t="e">
        <v>#N/A</v>
      </c>
      <c r="BI63" s="374" t="e">
        <v>#N/A</v>
      </c>
      <c r="BJ63" s="762" t="e">
        <v>#N/A</v>
      </c>
      <c r="BK63" s="374" t="e">
        <v>#N/A</v>
      </c>
      <c r="BL63" s="763" t="e">
        <v>#N/A</v>
      </c>
      <c r="BM63" s="385">
        <v>6</v>
      </c>
      <c r="BN63" s="358">
        <v>4.3</v>
      </c>
      <c r="BO63" s="750">
        <v>4.2</v>
      </c>
      <c r="BP63" s="358">
        <v>0.34</v>
      </c>
      <c r="BQ63" s="762">
        <v>0.11</v>
      </c>
      <c r="BR63" s="358">
        <v>0</v>
      </c>
      <c r="BS63" s="750">
        <v>0</v>
      </c>
      <c r="BT63" s="1200" t="e">
        <v>#N/A</v>
      </c>
      <c r="BU63" s="1200" t="e">
        <v>#N/A</v>
      </c>
      <c r="BV63" s="1200" t="e">
        <v>#N/A</v>
      </c>
      <c r="BW63" s="1200" t="e">
        <v>#N/A</v>
      </c>
      <c r="BX63" s="762" t="e">
        <v>#N/A</v>
      </c>
      <c r="BY63" s="374" t="e">
        <v>#N/A</v>
      </c>
      <c r="BZ63" s="762" t="e">
        <v>#N/A</v>
      </c>
      <c r="CA63" s="374" t="e">
        <v>#N/A</v>
      </c>
      <c r="CB63" s="763" t="e">
        <v>#N/A</v>
      </c>
      <c r="CC63" s="386">
        <v>1.8</v>
      </c>
      <c r="CD63" s="360">
        <v>1</v>
      </c>
      <c r="CE63" s="750">
        <v>0.98</v>
      </c>
      <c r="CF63" s="373">
        <v>0.04</v>
      </c>
      <c r="CG63" s="750">
        <v>1.2999999999999999E-2</v>
      </c>
      <c r="CH63" s="358">
        <v>6.0000000000000001E-3</v>
      </c>
      <c r="CI63" s="750">
        <v>6.0000000000000001E-3</v>
      </c>
      <c r="CJ63" s="1200" t="e">
        <v>#N/A</v>
      </c>
      <c r="CK63" s="1200" t="e">
        <v>#N/A</v>
      </c>
      <c r="CL63" s="1200" t="e">
        <v>#N/A</v>
      </c>
      <c r="CM63" s="1200" t="e">
        <v>#N/A</v>
      </c>
      <c r="CN63" s="762" t="e">
        <v>#N/A</v>
      </c>
      <c r="CO63" s="374" t="e">
        <v>#N/A</v>
      </c>
      <c r="CP63" s="762" t="e">
        <v>#N/A</v>
      </c>
      <c r="CQ63" s="374" t="e">
        <v>#N/A</v>
      </c>
      <c r="CR63" s="763" t="e">
        <v>#N/A</v>
      </c>
      <c r="CS63" s="386">
        <v>0.14000000000000001</v>
      </c>
      <c r="CT63" s="358">
        <v>0.14000000000000001</v>
      </c>
      <c r="CU63" s="750">
        <v>0.14000000000000001</v>
      </c>
      <c r="CV63" s="358">
        <v>9.9000000000000005E-2</v>
      </c>
      <c r="CW63" s="750">
        <v>7.8E-2</v>
      </c>
      <c r="CX63" s="1246">
        <v>1E-3</v>
      </c>
      <c r="CY63" s="750">
        <v>2.9999999999999997E-4</v>
      </c>
      <c r="CZ63" s="1200" t="e">
        <v>#N/A</v>
      </c>
      <c r="DA63" s="1200" t="e">
        <v>#N/A</v>
      </c>
      <c r="DB63" s="1200" t="e">
        <v>#N/A</v>
      </c>
      <c r="DC63" s="1200" t="e">
        <v>#N/A</v>
      </c>
      <c r="DD63" s="762" t="e">
        <v>#N/A</v>
      </c>
      <c r="DE63" s="374" t="e">
        <v>#N/A</v>
      </c>
      <c r="DF63" s="762" t="e">
        <v>#N/A</v>
      </c>
      <c r="DG63" s="374" t="e">
        <v>#N/A</v>
      </c>
      <c r="DH63" s="763" t="e">
        <v>#N/A</v>
      </c>
      <c r="DI63" s="385">
        <v>0.5</v>
      </c>
      <c r="DJ63" s="360" t="e">
        <v>#N/A</v>
      </c>
      <c r="DK63" s="790">
        <v>0</v>
      </c>
      <c r="DL63" s="360" t="e">
        <v>#N/A</v>
      </c>
      <c r="DM63" s="762" t="e">
        <v>#N/A</v>
      </c>
      <c r="DN63" s="360" t="e">
        <v>#N/A</v>
      </c>
      <c r="DO63" s="762" t="e">
        <v>#N/A</v>
      </c>
      <c r="DP63" s="1200" t="e">
        <v>#N/A</v>
      </c>
      <c r="DQ63" s="1200" t="e">
        <v>#N/A</v>
      </c>
      <c r="DR63" s="1200" t="e">
        <v>#N/A</v>
      </c>
      <c r="DS63" s="1200" t="e">
        <v>#N/A</v>
      </c>
      <c r="DT63" s="762" t="e">
        <v>#N/A</v>
      </c>
      <c r="DU63" s="374" t="e">
        <v>#N/A</v>
      </c>
      <c r="DV63" s="762" t="e">
        <v>#N/A</v>
      </c>
      <c r="DW63" s="374" t="e">
        <v>#N/A</v>
      </c>
      <c r="DX63" s="763" t="e">
        <v>#N/A</v>
      </c>
      <c r="DY63" s="386">
        <v>6.3</v>
      </c>
      <c r="DZ63" s="360" t="e">
        <v>#N/A</v>
      </c>
      <c r="EA63" s="750">
        <v>22</v>
      </c>
      <c r="EB63" s="360" t="e">
        <v>#N/A</v>
      </c>
      <c r="EC63" s="750">
        <v>33</v>
      </c>
      <c r="ED63" s="360" t="e">
        <v>#N/A</v>
      </c>
      <c r="EE63" s="750">
        <v>76</v>
      </c>
      <c r="EF63" s="1200" t="e">
        <v>#N/A</v>
      </c>
      <c r="EG63" s="1200" t="e">
        <v>#N/A</v>
      </c>
      <c r="EH63" s="1200" t="e">
        <v>#N/A</v>
      </c>
      <c r="EI63" s="1200" t="e">
        <v>#N/A</v>
      </c>
      <c r="EJ63" s="762" t="e">
        <v>#N/A</v>
      </c>
      <c r="EK63" s="374" t="e">
        <v>#N/A</v>
      </c>
      <c r="EL63" s="762" t="e">
        <v>#N/A</v>
      </c>
      <c r="EM63" s="374" t="e">
        <v>#N/A</v>
      </c>
      <c r="EN63" s="763" t="e">
        <v>#N/A</v>
      </c>
      <c r="EO63" s="412" t="e">
        <v>#N/A</v>
      </c>
      <c r="EP63" s="374" t="e">
        <v>#N/A</v>
      </c>
      <c r="EQ63" s="752" t="e">
        <v>#N/A</v>
      </c>
      <c r="ER63" s="374" t="e">
        <v>#N/A</v>
      </c>
      <c r="ES63" s="752" t="e">
        <v>#N/A</v>
      </c>
      <c r="ET63" s="374" t="e">
        <v>#N/A</v>
      </c>
      <c r="EU63" s="752" t="e">
        <v>#N/A</v>
      </c>
      <c r="EV63" s="1200" t="e">
        <v>#N/A</v>
      </c>
      <c r="EW63" s="1200" t="e">
        <v>#N/A</v>
      </c>
      <c r="EX63" s="1200" t="e">
        <v>#N/A</v>
      </c>
      <c r="EY63" s="1200" t="e">
        <v>#N/A</v>
      </c>
      <c r="EZ63" s="762" t="e">
        <v>#N/A</v>
      </c>
      <c r="FA63" s="374" t="e">
        <v>#N/A</v>
      </c>
      <c r="FB63" s="762" t="e">
        <v>#N/A</v>
      </c>
      <c r="FC63" s="374" t="e">
        <v>#N/A</v>
      </c>
      <c r="FD63" s="1245" t="e">
        <v>#N/A</v>
      </c>
      <c r="FE63" s="386" t="e">
        <v>#N/A</v>
      </c>
      <c r="FF63" s="465" t="e">
        <v>#N/A</v>
      </c>
      <c r="FG63" s="465" t="e">
        <v>#N/A</v>
      </c>
      <c r="FH63" s="465" t="e">
        <v>#N/A</v>
      </c>
      <c r="FI63" s="465" t="e">
        <v>#N/A</v>
      </c>
      <c r="FJ63" s="465" t="e">
        <v>#N/A</v>
      </c>
      <c r="FK63" s="465" t="e">
        <v>#N/A</v>
      </c>
      <c r="FL63" s="465" t="e">
        <v>#N/A</v>
      </c>
      <c r="FM63" s="465" t="e">
        <v>#N/A</v>
      </c>
      <c r="FN63" s="465" t="e">
        <v>#N/A</v>
      </c>
      <c r="FO63" s="737" t="e">
        <v>#N/A</v>
      </c>
      <c r="FP63" s="358" t="e">
        <v>#N/A</v>
      </c>
      <c r="FQ63" s="465" t="e">
        <v>#N/A</v>
      </c>
      <c r="FR63" s="465" t="e">
        <v>#N/A</v>
      </c>
      <c r="FS63" s="465" t="e">
        <v>#N/A</v>
      </c>
      <c r="FT63" s="465" t="e">
        <v>#N/A</v>
      </c>
      <c r="FU63" s="465" t="e">
        <v>#N/A</v>
      </c>
      <c r="FV63" s="465" t="e">
        <v>#N/A</v>
      </c>
      <c r="FW63" s="465" t="e">
        <v>#N/A</v>
      </c>
      <c r="FX63" s="465" t="e">
        <v>#N/A</v>
      </c>
      <c r="FY63" s="465" t="e">
        <v>#N/A</v>
      </c>
      <c r="FZ63" s="738" t="e">
        <v>#N/A</v>
      </c>
      <c r="GA63" s="1207">
        <v>6494.0711999999266</v>
      </c>
    </row>
    <row r="64" spans="2:183" ht="18.75" customHeight="1">
      <c r="B64" s="719">
        <v>45754.395833333336</v>
      </c>
      <c r="C64" s="360">
        <v>71.361624111255196</v>
      </c>
      <c r="D64" s="360">
        <v>20</v>
      </c>
      <c r="E64" s="360">
        <v>5.9999999999999991</v>
      </c>
      <c r="F64" s="387">
        <v>13.999999999999998</v>
      </c>
      <c r="G64" s="360">
        <f t="shared" si="7"/>
        <v>7.5</v>
      </c>
      <c r="H64" s="360">
        <f t="shared" si="8"/>
        <v>25.000000000000004</v>
      </c>
      <c r="I64" s="360">
        <f t="shared" si="9"/>
        <v>11.904761904761907</v>
      </c>
      <c r="J64" s="360">
        <f t="shared" si="10"/>
        <v>2.9761904761904767</v>
      </c>
      <c r="K64" s="360">
        <f t="shared" si="11"/>
        <v>5.9523809523809534</v>
      </c>
      <c r="L64" s="360">
        <f t="shared" si="12"/>
        <v>8.9285714285714306</v>
      </c>
      <c r="M64" s="412">
        <v>5.22</v>
      </c>
      <c r="N64" s="374">
        <v>7.04</v>
      </c>
      <c r="O64" s="374">
        <v>7.83</v>
      </c>
      <c r="P64" s="374">
        <v>11.69</v>
      </c>
      <c r="Q64" s="761">
        <v>7.99</v>
      </c>
      <c r="R64" s="761">
        <v>10.95</v>
      </c>
      <c r="S64" s="761">
        <v>11.59</v>
      </c>
      <c r="T64" s="358" t="e">
        <v>#N/A</v>
      </c>
      <c r="U64" s="358" t="e">
        <v>#N/A</v>
      </c>
      <c r="V64" s="358" t="e">
        <v>#N/A</v>
      </c>
      <c r="W64" s="358" t="e">
        <v>#N/A</v>
      </c>
      <c r="X64" s="352">
        <v>6.57</v>
      </c>
      <c r="Y64" s="385">
        <v>10.1</v>
      </c>
      <c r="Z64" s="360">
        <v>9.3000000000000007</v>
      </c>
      <c r="AA64" s="360">
        <v>9</v>
      </c>
      <c r="AB64" s="360">
        <v>10.7</v>
      </c>
      <c r="AC64" s="463">
        <v>8.6999999999999993</v>
      </c>
      <c r="AD64" s="463">
        <v>10.199999999999999</v>
      </c>
      <c r="AE64" s="463">
        <v>12.2</v>
      </c>
      <c r="AF64" s="1203">
        <v>9.8000000000000007</v>
      </c>
      <c r="AG64" s="358" t="e">
        <v>#N/A</v>
      </c>
      <c r="AH64" s="358" t="e">
        <v>#N/A</v>
      </c>
      <c r="AI64" s="358" t="e">
        <v>#N/A</v>
      </c>
      <c r="AJ64" s="358" t="e">
        <v>#N/A</v>
      </c>
      <c r="AK64" s="386">
        <v>24.2</v>
      </c>
      <c r="AL64" s="358">
        <v>27.4</v>
      </c>
      <c r="AM64" s="463">
        <v>28.2</v>
      </c>
      <c r="AN64" s="463">
        <v>64</v>
      </c>
      <c r="AO64" s="463">
        <v>29</v>
      </c>
      <c r="AP64" s="463">
        <v>36.299999999999997</v>
      </c>
      <c r="AQ64" s="463">
        <v>60.2</v>
      </c>
      <c r="AR64" s="1203">
        <v>29.3</v>
      </c>
      <c r="AS64" s="358" t="e">
        <v>#N/A</v>
      </c>
      <c r="AT64" s="358" t="e">
        <v>#N/A</v>
      </c>
      <c r="AU64" s="358" t="e">
        <v>#N/A</v>
      </c>
      <c r="AV64" s="359" t="e">
        <v>#N/A</v>
      </c>
      <c r="AW64" s="358" t="e">
        <v>#N/A</v>
      </c>
      <c r="AX64" s="358" t="e">
        <v>#N/A</v>
      </c>
      <c r="AY64" s="750" t="e">
        <v>#N/A</v>
      </c>
      <c r="AZ64" s="358" t="e">
        <v>#N/A</v>
      </c>
      <c r="BA64" s="750" t="e">
        <v>#N/A</v>
      </c>
      <c r="BB64" s="358" t="e">
        <v>#N/A</v>
      </c>
      <c r="BC64" s="750" t="e">
        <v>#N/A</v>
      </c>
      <c r="BD64" s="741" t="e">
        <v>#N/A</v>
      </c>
      <c r="BE64" s="741" t="e">
        <v>#N/A</v>
      </c>
      <c r="BF64" s="741" t="e">
        <v>#N/A</v>
      </c>
      <c r="BG64" s="741" t="e">
        <v>#N/A</v>
      </c>
      <c r="BH64" s="750" t="e">
        <v>#N/A</v>
      </c>
      <c r="BI64" s="358" t="e">
        <v>#N/A</v>
      </c>
      <c r="BJ64" s="750" t="e">
        <v>#N/A</v>
      </c>
      <c r="BK64" s="358" t="e">
        <v>#N/A</v>
      </c>
      <c r="BL64" s="746" t="e">
        <v>#N/A</v>
      </c>
      <c r="BM64" s="386" t="e">
        <v>#N/A</v>
      </c>
      <c r="BN64" s="358" t="e">
        <v>#N/A</v>
      </c>
      <c r="BO64" s="750" t="e">
        <v>#N/A</v>
      </c>
      <c r="BP64" s="358" t="e">
        <v>#N/A</v>
      </c>
      <c r="BQ64" s="750" t="e">
        <v>#N/A</v>
      </c>
      <c r="BR64" s="358" t="e">
        <v>#N/A</v>
      </c>
      <c r="BS64" s="750" t="e">
        <v>#N/A</v>
      </c>
      <c r="BT64" s="1200" t="e">
        <v>#N/A</v>
      </c>
      <c r="BU64" s="1200" t="e">
        <v>#N/A</v>
      </c>
      <c r="BV64" s="1200" t="e">
        <v>#N/A</v>
      </c>
      <c r="BW64" s="1200" t="e">
        <v>#N/A</v>
      </c>
      <c r="BX64" s="762" t="e">
        <v>#N/A</v>
      </c>
      <c r="BY64" s="374" t="e">
        <v>#N/A</v>
      </c>
      <c r="BZ64" s="762" t="e">
        <v>#N/A</v>
      </c>
      <c r="CA64" s="374" t="e">
        <v>#N/A</v>
      </c>
      <c r="CB64" s="763" t="e">
        <v>#N/A</v>
      </c>
      <c r="CC64" s="386" t="e">
        <v>#N/A</v>
      </c>
      <c r="CD64" s="358" t="e">
        <v>#N/A</v>
      </c>
      <c r="CE64" s="750" t="e">
        <v>#N/A</v>
      </c>
      <c r="CF64" s="358" t="e">
        <v>#N/A</v>
      </c>
      <c r="CG64" s="750" t="e">
        <v>#N/A</v>
      </c>
      <c r="CH64" s="358" t="e">
        <v>#N/A</v>
      </c>
      <c r="CI64" s="750" t="e">
        <v>#N/A</v>
      </c>
      <c r="CJ64" s="741" t="e">
        <v>#N/A</v>
      </c>
      <c r="CK64" s="741" t="e">
        <v>#N/A</v>
      </c>
      <c r="CL64" s="741" t="e">
        <v>#N/A</v>
      </c>
      <c r="CM64" s="741" t="e">
        <v>#N/A</v>
      </c>
      <c r="CN64" s="750" t="e">
        <v>#N/A</v>
      </c>
      <c r="CO64" s="358" t="e">
        <v>#N/A</v>
      </c>
      <c r="CP64" s="750" t="e">
        <v>#N/A</v>
      </c>
      <c r="CQ64" s="358" t="e">
        <v>#N/A</v>
      </c>
      <c r="CR64" s="746" t="e">
        <v>#N/A</v>
      </c>
      <c r="CS64" s="386" t="e">
        <v>#N/A</v>
      </c>
      <c r="CT64" s="358" t="e">
        <v>#N/A</v>
      </c>
      <c r="CU64" s="750" t="e">
        <v>#N/A</v>
      </c>
      <c r="CV64" s="358" t="e">
        <v>#N/A</v>
      </c>
      <c r="CW64" s="750" t="e">
        <v>#N/A</v>
      </c>
      <c r="CX64" s="358" t="e">
        <v>#N/A</v>
      </c>
      <c r="CY64" s="750" t="e">
        <v>#N/A</v>
      </c>
      <c r="CZ64" s="741" t="e">
        <v>#N/A</v>
      </c>
      <c r="DA64" s="741" t="e">
        <v>#N/A</v>
      </c>
      <c r="DB64" s="741" t="e">
        <v>#N/A</v>
      </c>
      <c r="DC64" s="741" t="e">
        <v>#N/A</v>
      </c>
      <c r="DD64" s="750" t="e">
        <v>#N/A</v>
      </c>
      <c r="DE64" s="358" t="e">
        <v>#N/A</v>
      </c>
      <c r="DF64" s="750" t="e">
        <v>#N/A</v>
      </c>
      <c r="DG64" s="358" t="e">
        <v>#N/A</v>
      </c>
      <c r="DH64" s="746" t="e">
        <v>#N/A</v>
      </c>
      <c r="DI64" s="386" t="e">
        <v>#N/A</v>
      </c>
      <c r="DJ64" s="358" t="e">
        <v>#N/A</v>
      </c>
      <c r="DK64" s="750" t="e">
        <v>#N/A</v>
      </c>
      <c r="DL64" s="358" t="e">
        <v>#N/A</v>
      </c>
      <c r="DM64" s="750" t="e">
        <v>#N/A</v>
      </c>
      <c r="DN64" s="358" t="e">
        <v>#N/A</v>
      </c>
      <c r="DO64" s="750" t="e">
        <v>#N/A</v>
      </c>
      <c r="DP64" s="741" t="e">
        <v>#N/A</v>
      </c>
      <c r="DQ64" s="741" t="e">
        <v>#N/A</v>
      </c>
      <c r="DR64" s="741" t="e">
        <v>#N/A</v>
      </c>
      <c r="DS64" s="741" t="e">
        <v>#N/A</v>
      </c>
      <c r="DT64" s="750" t="e">
        <v>#N/A</v>
      </c>
      <c r="DU64" s="358" t="e">
        <v>#N/A</v>
      </c>
      <c r="DV64" s="750" t="e">
        <v>#N/A</v>
      </c>
      <c r="DW64" s="358" t="e">
        <v>#N/A</v>
      </c>
      <c r="DX64" s="746" t="e">
        <v>#N/A</v>
      </c>
      <c r="DY64" s="386" t="e">
        <v>#N/A</v>
      </c>
      <c r="DZ64" s="358" t="e">
        <v>#N/A</v>
      </c>
      <c r="EA64" s="750" t="e">
        <v>#N/A</v>
      </c>
      <c r="EB64" s="358" t="e">
        <v>#N/A</v>
      </c>
      <c r="EC64" s="750" t="e">
        <v>#N/A</v>
      </c>
      <c r="ED64" s="358" t="e">
        <v>#N/A</v>
      </c>
      <c r="EE64" s="750" t="e">
        <v>#N/A</v>
      </c>
      <c r="EF64" s="741" t="e">
        <v>#N/A</v>
      </c>
      <c r="EG64" s="741" t="e">
        <v>#N/A</v>
      </c>
      <c r="EH64" s="741" t="e">
        <v>#N/A</v>
      </c>
      <c r="EI64" s="741" t="e">
        <v>#N/A</v>
      </c>
      <c r="EJ64" s="750" t="e">
        <v>#N/A</v>
      </c>
      <c r="EK64" s="358" t="e">
        <v>#N/A</v>
      </c>
      <c r="EL64" s="750" t="e">
        <v>#N/A</v>
      </c>
      <c r="EM64" s="358" t="e">
        <v>#N/A</v>
      </c>
      <c r="EN64" s="746" t="e">
        <v>#N/A</v>
      </c>
      <c r="EO64" s="386" t="e">
        <v>#N/A</v>
      </c>
      <c r="EP64" s="358" t="e">
        <v>#N/A</v>
      </c>
      <c r="EQ64" s="750" t="e">
        <v>#N/A</v>
      </c>
      <c r="ER64" s="358" t="e">
        <v>#N/A</v>
      </c>
      <c r="ES64" s="750" t="e">
        <v>#N/A</v>
      </c>
      <c r="ET64" s="358" t="e">
        <v>#N/A</v>
      </c>
      <c r="EU64" s="750" t="e">
        <v>#N/A</v>
      </c>
      <c r="EV64" s="741" t="e">
        <v>#N/A</v>
      </c>
      <c r="EW64" s="741" t="e">
        <v>#N/A</v>
      </c>
      <c r="EX64" s="741" t="e">
        <v>#N/A</v>
      </c>
      <c r="EY64" s="741" t="e">
        <v>#N/A</v>
      </c>
      <c r="EZ64" s="750" t="e">
        <v>#N/A</v>
      </c>
      <c r="FA64" s="358" t="e">
        <v>#N/A</v>
      </c>
      <c r="FB64" s="750" t="e">
        <v>#N/A</v>
      </c>
      <c r="FC64" s="358" t="e">
        <v>#N/A</v>
      </c>
      <c r="FD64" s="757" t="e">
        <v>#N/A</v>
      </c>
      <c r="FE64" s="386" t="e">
        <v>#N/A</v>
      </c>
      <c r="FF64" s="465" t="e">
        <v>#N/A</v>
      </c>
      <c r="FG64" s="465" t="e">
        <v>#N/A</v>
      </c>
      <c r="FH64" s="465" t="e">
        <v>#N/A</v>
      </c>
      <c r="FI64" s="465" t="e">
        <v>#N/A</v>
      </c>
      <c r="FJ64" s="465" t="e">
        <v>#N/A</v>
      </c>
      <c r="FK64" s="465" t="e">
        <v>#N/A</v>
      </c>
      <c r="FL64" s="465" t="e">
        <v>#N/A</v>
      </c>
      <c r="FM64" s="465" t="e">
        <v>#N/A</v>
      </c>
      <c r="FN64" s="465" t="e">
        <v>#N/A</v>
      </c>
      <c r="FO64" s="737" t="e">
        <v>#N/A</v>
      </c>
      <c r="FP64" s="358" t="e">
        <v>#N/A</v>
      </c>
      <c r="FQ64" s="465" t="e">
        <v>#N/A</v>
      </c>
      <c r="FR64" s="465" t="e">
        <v>#N/A</v>
      </c>
      <c r="FS64" s="465" t="e">
        <v>#N/A</v>
      </c>
      <c r="FT64" s="465" t="e">
        <v>#N/A</v>
      </c>
      <c r="FU64" s="465" t="e">
        <v>#N/A</v>
      </c>
      <c r="FV64" s="465" t="e">
        <v>#N/A</v>
      </c>
      <c r="FW64" s="465" t="e">
        <v>#N/A</v>
      </c>
      <c r="FX64" s="465" t="e">
        <v>#N/A</v>
      </c>
      <c r="FY64" s="465" t="e">
        <v>#N/A</v>
      </c>
      <c r="FZ64" s="738" t="e">
        <v>#N/A</v>
      </c>
      <c r="GA64" s="569" t="e">
        <v>#N/A</v>
      </c>
    </row>
    <row r="65" spans="1:183" ht="18.75" customHeight="1">
      <c r="B65" s="719">
        <v>45761.395833333336</v>
      </c>
      <c r="C65" s="360">
        <v>74.090951199176985</v>
      </c>
      <c r="D65" s="360">
        <v>20</v>
      </c>
      <c r="E65" s="360">
        <v>5.9999999999999991</v>
      </c>
      <c r="F65" s="387">
        <v>13.999999999999998</v>
      </c>
      <c r="G65" s="358">
        <f t="shared" si="7"/>
        <v>7.5</v>
      </c>
      <c r="H65" s="360">
        <f t="shared" si="8"/>
        <v>25.000000000000004</v>
      </c>
      <c r="I65" s="360">
        <f t="shared" si="9"/>
        <v>11.904761904761907</v>
      </c>
      <c r="J65" s="360">
        <f t="shared" si="10"/>
        <v>2.9761904761904767</v>
      </c>
      <c r="K65" s="360">
        <f t="shared" si="11"/>
        <v>5.9523809523809534</v>
      </c>
      <c r="L65" s="360">
        <f t="shared" si="12"/>
        <v>8.9285714285714306</v>
      </c>
      <c r="M65" s="412">
        <v>4.0999999999999996</v>
      </c>
      <c r="N65" s="374">
        <v>6.07</v>
      </c>
      <c r="O65" s="374">
        <v>6.9</v>
      </c>
      <c r="P65" s="374">
        <v>11.76</v>
      </c>
      <c r="Q65" s="761">
        <v>7.95</v>
      </c>
      <c r="R65" s="761">
        <v>11</v>
      </c>
      <c r="S65" s="761">
        <v>11.65</v>
      </c>
      <c r="T65" s="358" t="e">
        <v>#N/A</v>
      </c>
      <c r="U65" s="358" t="e">
        <v>#N/A</v>
      </c>
      <c r="V65" s="358" t="e">
        <v>#N/A</v>
      </c>
      <c r="W65" s="358" t="e">
        <v>#N/A</v>
      </c>
      <c r="X65" s="352">
        <v>5.47</v>
      </c>
      <c r="Y65" s="385">
        <v>10</v>
      </c>
      <c r="Z65" s="360">
        <v>9.6999999999999993</v>
      </c>
      <c r="AA65" s="360">
        <v>10.1</v>
      </c>
      <c r="AB65" s="360">
        <v>10</v>
      </c>
      <c r="AC65" s="463">
        <v>9.6999999999999993</v>
      </c>
      <c r="AD65" s="463">
        <v>9.9</v>
      </c>
      <c r="AE65" s="463">
        <v>10.4</v>
      </c>
      <c r="AF65" s="1203">
        <v>9.8000000000000007</v>
      </c>
      <c r="AG65" s="358" t="e">
        <v>#N/A</v>
      </c>
      <c r="AH65" s="358" t="e">
        <v>#N/A</v>
      </c>
      <c r="AI65" s="358" t="e">
        <v>#N/A</v>
      </c>
      <c r="AJ65" s="358" t="e">
        <v>#N/A</v>
      </c>
      <c r="AK65" s="386">
        <v>24</v>
      </c>
      <c r="AL65" s="465">
        <v>25.7</v>
      </c>
      <c r="AM65" s="463">
        <v>26.7</v>
      </c>
      <c r="AN65" s="465">
        <v>65.3</v>
      </c>
      <c r="AO65" s="465">
        <v>26.7</v>
      </c>
      <c r="AP65" s="465">
        <v>36.5</v>
      </c>
      <c r="AQ65" s="465">
        <v>59.8</v>
      </c>
      <c r="AR65" s="1203">
        <v>28.2</v>
      </c>
      <c r="AS65" s="358" t="e">
        <v>#N/A</v>
      </c>
      <c r="AT65" s="358" t="e">
        <v>#N/A</v>
      </c>
      <c r="AU65" s="358" t="e">
        <v>#N/A</v>
      </c>
      <c r="AV65" s="359" t="e">
        <v>#N/A</v>
      </c>
      <c r="AW65" s="358">
        <v>14</v>
      </c>
      <c r="AX65" s="358">
        <v>13</v>
      </c>
      <c r="AY65" s="750">
        <v>13</v>
      </c>
      <c r="AZ65" s="358">
        <v>8.1999999999999993</v>
      </c>
      <c r="BA65" s="750">
        <v>3.5</v>
      </c>
      <c r="BB65" s="358">
        <v>0.16</v>
      </c>
      <c r="BC65" s="750">
        <v>7.9000000000000001E-2</v>
      </c>
      <c r="BD65" s="741" t="e">
        <v>#N/A</v>
      </c>
      <c r="BE65" s="741" t="e">
        <v>#N/A</v>
      </c>
      <c r="BF65" s="741" t="e">
        <v>#N/A</v>
      </c>
      <c r="BG65" s="741" t="e">
        <v>#N/A</v>
      </c>
      <c r="BH65" s="750" t="e">
        <v>#N/A</v>
      </c>
      <c r="BI65" s="358" t="e">
        <v>#N/A</v>
      </c>
      <c r="BJ65" s="750" t="e">
        <v>#N/A</v>
      </c>
      <c r="BK65" s="358" t="e">
        <v>#N/A</v>
      </c>
      <c r="BL65" s="746" t="e">
        <v>#N/A</v>
      </c>
      <c r="BM65" s="385">
        <v>4.8</v>
      </c>
      <c r="BN65" s="358">
        <v>3.3</v>
      </c>
      <c r="BO65" s="750">
        <v>3.3</v>
      </c>
      <c r="BP65" s="358">
        <v>0.32</v>
      </c>
      <c r="BQ65" s="762">
        <v>0.09</v>
      </c>
      <c r="BR65" s="358">
        <v>0</v>
      </c>
      <c r="BS65" s="750">
        <v>0</v>
      </c>
      <c r="BT65" s="1200" t="e">
        <v>#N/A</v>
      </c>
      <c r="BU65" s="1200" t="e">
        <v>#N/A</v>
      </c>
      <c r="BV65" s="1200" t="e">
        <v>#N/A</v>
      </c>
      <c r="BW65" s="1200" t="e">
        <v>#N/A</v>
      </c>
      <c r="BX65" s="762" t="e">
        <v>#N/A</v>
      </c>
      <c r="BY65" s="374" t="e">
        <v>#N/A</v>
      </c>
      <c r="BZ65" s="762" t="e">
        <v>#N/A</v>
      </c>
      <c r="CA65" s="374" t="e">
        <v>#N/A</v>
      </c>
      <c r="CB65" s="763" t="e">
        <v>#N/A</v>
      </c>
      <c r="CC65" s="386">
        <v>1.7</v>
      </c>
      <c r="CD65" s="374">
        <v>0.9</v>
      </c>
      <c r="CE65" s="750">
        <v>0.88</v>
      </c>
      <c r="CF65" s="373">
        <v>4.7E-2</v>
      </c>
      <c r="CG65" s="750">
        <v>1.4999999999999999E-2</v>
      </c>
      <c r="CH65" s="358">
        <v>7.0000000000000001E-3</v>
      </c>
      <c r="CI65" s="750">
        <v>7.0000000000000001E-3</v>
      </c>
      <c r="CJ65" s="741" t="e">
        <v>#N/A</v>
      </c>
      <c r="CK65" s="741" t="e">
        <v>#N/A</v>
      </c>
      <c r="CL65" s="741" t="e">
        <v>#N/A</v>
      </c>
      <c r="CM65" s="741" t="e">
        <v>#N/A</v>
      </c>
      <c r="CN65" s="750" t="e">
        <v>#N/A</v>
      </c>
      <c r="CO65" s="358" t="e">
        <v>#N/A</v>
      </c>
      <c r="CP65" s="750" t="e">
        <v>#N/A</v>
      </c>
      <c r="CQ65" s="358" t="e">
        <v>#N/A</v>
      </c>
      <c r="CR65" s="746" t="e">
        <v>#N/A</v>
      </c>
      <c r="CS65" s="386">
        <v>0.12</v>
      </c>
      <c r="CT65" s="358">
        <v>0.12</v>
      </c>
      <c r="CU65" s="750">
        <v>0.12</v>
      </c>
      <c r="CV65" s="358">
        <v>9.4E-2</v>
      </c>
      <c r="CW65" s="750">
        <v>7.0999999999999994E-2</v>
      </c>
      <c r="CX65" s="1246">
        <v>6.9999999999999999E-4</v>
      </c>
      <c r="CY65" s="750">
        <v>0</v>
      </c>
      <c r="CZ65" s="741" t="e">
        <v>#N/A</v>
      </c>
      <c r="DA65" s="741" t="e">
        <v>#N/A</v>
      </c>
      <c r="DB65" s="741" t="e">
        <v>#N/A</v>
      </c>
      <c r="DC65" s="741" t="e">
        <v>#N/A</v>
      </c>
      <c r="DD65" s="750" t="e">
        <v>#N/A</v>
      </c>
      <c r="DE65" s="358" t="e">
        <v>#N/A</v>
      </c>
      <c r="DF65" s="750" t="e">
        <v>#N/A</v>
      </c>
      <c r="DG65" s="358" t="e">
        <v>#N/A</v>
      </c>
      <c r="DH65" s="746" t="e">
        <v>#N/A</v>
      </c>
      <c r="DI65" s="386">
        <v>0.5</v>
      </c>
      <c r="DJ65" s="358" t="e">
        <v>#N/A</v>
      </c>
      <c r="DK65" s="750">
        <v>0</v>
      </c>
      <c r="DL65" s="358" t="e">
        <v>#N/A</v>
      </c>
      <c r="DM65" s="750" t="e">
        <v>#N/A</v>
      </c>
      <c r="DN65" s="358" t="e">
        <v>#N/A</v>
      </c>
      <c r="DO65" s="750" t="e">
        <v>#N/A</v>
      </c>
      <c r="DP65" s="741" t="e">
        <v>#N/A</v>
      </c>
      <c r="DQ65" s="741" t="e">
        <v>#N/A</v>
      </c>
      <c r="DR65" s="741" t="e">
        <v>#N/A</v>
      </c>
      <c r="DS65" s="741" t="e">
        <v>#N/A</v>
      </c>
      <c r="DT65" s="750" t="e">
        <v>#N/A</v>
      </c>
      <c r="DU65" s="358" t="e">
        <v>#N/A</v>
      </c>
      <c r="DV65" s="750" t="e">
        <v>#N/A</v>
      </c>
      <c r="DW65" s="358" t="e">
        <v>#N/A</v>
      </c>
      <c r="DX65" s="746" t="e">
        <v>#N/A</v>
      </c>
      <c r="DY65" s="386">
        <v>5.6</v>
      </c>
      <c r="DZ65" s="358" t="e">
        <v>#N/A</v>
      </c>
      <c r="EA65" s="750">
        <v>22</v>
      </c>
      <c r="EB65" s="358" t="e">
        <v>#N/A</v>
      </c>
      <c r="EC65" s="750">
        <v>34</v>
      </c>
      <c r="ED65" s="358" t="e">
        <v>#N/A</v>
      </c>
      <c r="EE65" s="750">
        <v>77</v>
      </c>
      <c r="EF65" s="741" t="e">
        <v>#N/A</v>
      </c>
      <c r="EG65" s="741" t="e">
        <v>#N/A</v>
      </c>
      <c r="EH65" s="741" t="e">
        <v>#N/A</v>
      </c>
      <c r="EI65" s="741" t="e">
        <v>#N/A</v>
      </c>
      <c r="EJ65" s="750" t="e">
        <v>#N/A</v>
      </c>
      <c r="EK65" s="358" t="e">
        <v>#N/A</v>
      </c>
      <c r="EL65" s="750" t="e">
        <v>#N/A</v>
      </c>
      <c r="EM65" s="358" t="e">
        <v>#N/A</v>
      </c>
      <c r="EN65" s="746" t="e">
        <v>#N/A</v>
      </c>
      <c r="EO65" s="386" t="e">
        <v>#N/A</v>
      </c>
      <c r="EP65" s="358" t="e">
        <v>#N/A</v>
      </c>
      <c r="EQ65" s="750" t="e">
        <v>#N/A</v>
      </c>
      <c r="ER65" s="358" t="e">
        <v>#N/A</v>
      </c>
      <c r="ES65" s="750" t="e">
        <v>#N/A</v>
      </c>
      <c r="ET65" s="358" t="e">
        <v>#N/A</v>
      </c>
      <c r="EU65" s="750" t="e">
        <v>#N/A</v>
      </c>
      <c r="EV65" s="741" t="e">
        <v>#N/A</v>
      </c>
      <c r="EW65" s="741" t="e">
        <v>#N/A</v>
      </c>
      <c r="EX65" s="741" t="e">
        <v>#N/A</v>
      </c>
      <c r="EY65" s="741" t="e">
        <v>#N/A</v>
      </c>
      <c r="EZ65" s="750" t="e">
        <v>#N/A</v>
      </c>
      <c r="FA65" s="358" t="e">
        <v>#N/A</v>
      </c>
      <c r="FB65" s="750" t="e">
        <v>#N/A</v>
      </c>
      <c r="FC65" s="358" t="e">
        <v>#N/A</v>
      </c>
      <c r="FD65" s="757" t="e">
        <v>#N/A</v>
      </c>
      <c r="FE65" s="386" t="e">
        <v>#N/A</v>
      </c>
      <c r="FF65" s="465" t="e">
        <v>#N/A</v>
      </c>
      <c r="FG65" s="465" t="e">
        <v>#N/A</v>
      </c>
      <c r="FH65" s="465" t="e">
        <v>#N/A</v>
      </c>
      <c r="FI65" s="465" t="e">
        <v>#N/A</v>
      </c>
      <c r="FJ65" s="465" t="e">
        <v>#N/A</v>
      </c>
      <c r="FK65" s="465" t="e">
        <v>#N/A</v>
      </c>
      <c r="FL65" s="465" t="e">
        <v>#N/A</v>
      </c>
      <c r="FM65" s="465" t="e">
        <v>#N/A</v>
      </c>
      <c r="FN65" s="465" t="e">
        <v>#N/A</v>
      </c>
      <c r="FO65" s="737" t="e">
        <v>#N/A</v>
      </c>
      <c r="FP65" s="358" t="e">
        <v>#N/A</v>
      </c>
      <c r="FQ65" s="465" t="e">
        <v>#N/A</v>
      </c>
      <c r="FR65" s="465" t="e">
        <v>#N/A</v>
      </c>
      <c r="FS65" s="465" t="e">
        <v>#N/A</v>
      </c>
      <c r="FT65" s="465" t="e">
        <v>#N/A</v>
      </c>
      <c r="FU65" s="465" t="e">
        <v>#N/A</v>
      </c>
      <c r="FV65" s="465" t="e">
        <v>#N/A</v>
      </c>
      <c r="FW65" s="465" t="e">
        <v>#N/A</v>
      </c>
      <c r="FX65" s="465" t="e">
        <v>#N/A</v>
      </c>
      <c r="FY65" s="465" t="e">
        <v>#N/A</v>
      </c>
      <c r="FZ65" s="738" t="e">
        <v>#N/A</v>
      </c>
      <c r="GA65" s="1207">
        <v>6735.9911999999267</v>
      </c>
    </row>
    <row r="66" spans="1:183" ht="18.75" customHeight="1">
      <c r="B66" s="719">
        <v>45768.375</v>
      </c>
      <c r="C66" s="360">
        <v>68.645600123049576</v>
      </c>
      <c r="D66" s="360">
        <v>20</v>
      </c>
      <c r="E66" s="360">
        <v>6.9999999999999991</v>
      </c>
      <c r="F66" s="387">
        <v>13</v>
      </c>
      <c r="G66" s="358">
        <f t="shared" si="7"/>
        <v>7.5</v>
      </c>
      <c r="H66" s="360">
        <f t="shared" si="8"/>
        <v>21.428571428571431</v>
      </c>
      <c r="I66" s="360">
        <f t="shared" si="9"/>
        <v>12.820512820512821</v>
      </c>
      <c r="J66" s="360">
        <f t="shared" si="10"/>
        <v>3.2051282051282053</v>
      </c>
      <c r="K66" s="360">
        <f t="shared" si="11"/>
        <v>6.4102564102564106</v>
      </c>
      <c r="L66" s="360">
        <f t="shared" si="12"/>
        <v>9.6153846153846168</v>
      </c>
      <c r="M66" s="412">
        <v>4.8499999999999996</v>
      </c>
      <c r="N66" s="374">
        <v>6.83</v>
      </c>
      <c r="O66" s="374">
        <v>7.39</v>
      </c>
      <c r="P66" s="374">
        <v>11.76</v>
      </c>
      <c r="Q66" s="761">
        <v>8.17</v>
      </c>
      <c r="R66" s="761">
        <v>10.95</v>
      </c>
      <c r="S66" s="761">
        <v>11.64</v>
      </c>
      <c r="T66" s="358" t="e">
        <v>#N/A</v>
      </c>
      <c r="U66" s="358" t="e">
        <v>#N/A</v>
      </c>
      <c r="V66" s="358" t="e">
        <v>#N/A</v>
      </c>
      <c r="W66" s="358" t="e">
        <v>#N/A</v>
      </c>
      <c r="X66" s="352">
        <v>5.26</v>
      </c>
      <c r="Y66" s="385">
        <v>10.199999999999999</v>
      </c>
      <c r="Z66" s="360">
        <v>9.6999999999999993</v>
      </c>
      <c r="AA66" s="360">
        <v>11.4</v>
      </c>
      <c r="AB66" s="360">
        <v>12.5</v>
      </c>
      <c r="AC66" s="463">
        <v>9.9</v>
      </c>
      <c r="AD66" s="463">
        <v>11.1</v>
      </c>
      <c r="AE66" s="463">
        <v>12.4</v>
      </c>
      <c r="AF66" s="1227">
        <v>11</v>
      </c>
      <c r="AG66" s="358" t="e">
        <v>#N/A</v>
      </c>
      <c r="AH66" s="358" t="e">
        <v>#N/A</v>
      </c>
      <c r="AI66" s="358" t="e">
        <v>#N/A</v>
      </c>
      <c r="AJ66" s="358" t="e">
        <v>#N/A</v>
      </c>
      <c r="AK66" s="386">
        <v>23.4</v>
      </c>
      <c r="AL66" s="465">
        <v>31.5</v>
      </c>
      <c r="AM66" s="463">
        <v>26.7</v>
      </c>
      <c r="AN66" s="465">
        <v>64.400000000000006</v>
      </c>
      <c r="AO66" s="465">
        <v>28.3</v>
      </c>
      <c r="AP66" s="465">
        <v>35.700000000000003</v>
      </c>
      <c r="AQ66" s="465">
        <v>58.9</v>
      </c>
      <c r="AR66" s="1203">
        <v>27.8</v>
      </c>
      <c r="AS66" s="358" t="e">
        <v>#N/A</v>
      </c>
      <c r="AT66" s="358" t="e">
        <v>#N/A</v>
      </c>
      <c r="AU66" s="358" t="e">
        <v>#N/A</v>
      </c>
      <c r="AV66" s="359" t="e">
        <v>#N/A</v>
      </c>
      <c r="AW66" s="358" t="e">
        <v>#N/A</v>
      </c>
      <c r="AX66" s="358" t="e">
        <v>#N/A</v>
      </c>
      <c r="AY66" s="750" t="e">
        <v>#N/A</v>
      </c>
      <c r="AZ66" s="358" t="e">
        <v>#N/A</v>
      </c>
      <c r="BA66" s="750" t="e">
        <v>#N/A</v>
      </c>
      <c r="BB66" s="358" t="e">
        <v>#N/A</v>
      </c>
      <c r="BC66" s="750" t="e">
        <v>#N/A</v>
      </c>
      <c r="BD66" s="741" t="e">
        <v>#N/A</v>
      </c>
      <c r="BE66" s="741" t="e">
        <v>#N/A</v>
      </c>
      <c r="BF66" s="741" t="e">
        <v>#N/A</v>
      </c>
      <c r="BG66" s="741" t="e">
        <v>#N/A</v>
      </c>
      <c r="BH66" s="750" t="e">
        <v>#N/A</v>
      </c>
      <c r="BI66" s="358" t="e">
        <v>#N/A</v>
      </c>
      <c r="BJ66" s="750" t="e">
        <v>#N/A</v>
      </c>
      <c r="BK66" s="358" t="e">
        <v>#N/A</v>
      </c>
      <c r="BL66" s="746" t="e">
        <v>#N/A</v>
      </c>
      <c r="BM66" s="386" t="e">
        <v>#N/A</v>
      </c>
      <c r="BN66" s="358" t="e">
        <v>#N/A</v>
      </c>
      <c r="BO66" s="750" t="e">
        <v>#N/A</v>
      </c>
      <c r="BP66" s="358" t="e">
        <v>#N/A</v>
      </c>
      <c r="BQ66" s="750" t="e">
        <v>#N/A</v>
      </c>
      <c r="BR66" s="358" t="e">
        <v>#N/A</v>
      </c>
      <c r="BS66" s="750" t="e">
        <v>#N/A</v>
      </c>
      <c r="BT66" s="741" t="e">
        <v>#N/A</v>
      </c>
      <c r="BU66" s="741" t="e">
        <v>#N/A</v>
      </c>
      <c r="BV66" s="741" t="e">
        <v>#N/A</v>
      </c>
      <c r="BW66" s="741" t="e">
        <v>#N/A</v>
      </c>
      <c r="BX66" s="750" t="e">
        <v>#N/A</v>
      </c>
      <c r="BY66" s="358" t="e">
        <v>#N/A</v>
      </c>
      <c r="BZ66" s="750" t="e">
        <v>#N/A</v>
      </c>
      <c r="CA66" s="358" t="e">
        <v>#N/A</v>
      </c>
      <c r="CB66" s="746" t="e">
        <v>#N/A</v>
      </c>
      <c r="CC66" s="386" t="e">
        <v>#N/A</v>
      </c>
      <c r="CD66" s="358" t="e">
        <v>#N/A</v>
      </c>
      <c r="CE66" s="750" t="e">
        <v>#N/A</v>
      </c>
      <c r="CF66" s="358" t="e">
        <v>#N/A</v>
      </c>
      <c r="CG66" s="750" t="e">
        <v>#N/A</v>
      </c>
      <c r="CH66" s="358" t="e">
        <v>#N/A</v>
      </c>
      <c r="CI66" s="750" t="e">
        <v>#N/A</v>
      </c>
      <c r="CJ66" s="741" t="e">
        <v>#N/A</v>
      </c>
      <c r="CK66" s="741" t="e">
        <v>#N/A</v>
      </c>
      <c r="CL66" s="741" t="e">
        <v>#N/A</v>
      </c>
      <c r="CM66" s="741" t="e">
        <v>#N/A</v>
      </c>
      <c r="CN66" s="750" t="e">
        <v>#N/A</v>
      </c>
      <c r="CO66" s="358" t="e">
        <v>#N/A</v>
      </c>
      <c r="CP66" s="750" t="e">
        <v>#N/A</v>
      </c>
      <c r="CQ66" s="358" t="e">
        <v>#N/A</v>
      </c>
      <c r="CR66" s="746" t="e">
        <v>#N/A</v>
      </c>
      <c r="CS66" s="386" t="e">
        <v>#N/A</v>
      </c>
      <c r="CT66" s="358" t="e">
        <v>#N/A</v>
      </c>
      <c r="CU66" s="750" t="e">
        <v>#N/A</v>
      </c>
      <c r="CV66" s="358" t="e">
        <v>#N/A</v>
      </c>
      <c r="CW66" s="750" t="e">
        <v>#N/A</v>
      </c>
      <c r="CX66" s="358" t="e">
        <v>#N/A</v>
      </c>
      <c r="CY66" s="750" t="e">
        <v>#N/A</v>
      </c>
      <c r="CZ66" s="741" t="e">
        <v>#N/A</v>
      </c>
      <c r="DA66" s="741" t="e">
        <v>#N/A</v>
      </c>
      <c r="DB66" s="741" t="e">
        <v>#N/A</v>
      </c>
      <c r="DC66" s="741" t="e">
        <v>#N/A</v>
      </c>
      <c r="DD66" s="750" t="e">
        <v>#N/A</v>
      </c>
      <c r="DE66" s="358" t="e">
        <v>#N/A</v>
      </c>
      <c r="DF66" s="750" t="e">
        <v>#N/A</v>
      </c>
      <c r="DG66" s="358" t="e">
        <v>#N/A</v>
      </c>
      <c r="DH66" s="746" t="e">
        <v>#N/A</v>
      </c>
      <c r="DI66" s="386" t="e">
        <v>#N/A</v>
      </c>
      <c r="DJ66" s="358" t="e">
        <v>#N/A</v>
      </c>
      <c r="DK66" s="750" t="e">
        <v>#N/A</v>
      </c>
      <c r="DL66" s="358" t="e">
        <v>#N/A</v>
      </c>
      <c r="DM66" s="750" t="e">
        <v>#N/A</v>
      </c>
      <c r="DN66" s="358" t="e">
        <v>#N/A</v>
      </c>
      <c r="DO66" s="750" t="e">
        <v>#N/A</v>
      </c>
      <c r="DP66" s="741" t="e">
        <v>#N/A</v>
      </c>
      <c r="DQ66" s="741" t="e">
        <v>#N/A</v>
      </c>
      <c r="DR66" s="741" t="e">
        <v>#N/A</v>
      </c>
      <c r="DS66" s="741" t="e">
        <v>#N/A</v>
      </c>
      <c r="DT66" s="750" t="e">
        <v>#N/A</v>
      </c>
      <c r="DU66" s="358" t="e">
        <v>#N/A</v>
      </c>
      <c r="DV66" s="750" t="e">
        <v>#N/A</v>
      </c>
      <c r="DW66" s="358" t="e">
        <v>#N/A</v>
      </c>
      <c r="DX66" s="746" t="e">
        <v>#N/A</v>
      </c>
      <c r="DY66" s="386" t="e">
        <v>#N/A</v>
      </c>
      <c r="DZ66" s="358" t="e">
        <v>#N/A</v>
      </c>
      <c r="EA66" s="750" t="e">
        <v>#N/A</v>
      </c>
      <c r="EB66" s="358" t="e">
        <v>#N/A</v>
      </c>
      <c r="EC66" s="750" t="e">
        <v>#N/A</v>
      </c>
      <c r="ED66" s="358" t="e">
        <v>#N/A</v>
      </c>
      <c r="EE66" s="750" t="e">
        <v>#N/A</v>
      </c>
      <c r="EF66" s="741" t="e">
        <v>#N/A</v>
      </c>
      <c r="EG66" s="741" t="e">
        <v>#N/A</v>
      </c>
      <c r="EH66" s="741" t="e">
        <v>#N/A</v>
      </c>
      <c r="EI66" s="741" t="e">
        <v>#N/A</v>
      </c>
      <c r="EJ66" s="750" t="e">
        <v>#N/A</v>
      </c>
      <c r="EK66" s="358" t="e">
        <v>#N/A</v>
      </c>
      <c r="EL66" s="750" t="e">
        <v>#N/A</v>
      </c>
      <c r="EM66" s="358" t="e">
        <v>#N/A</v>
      </c>
      <c r="EN66" s="746" t="e">
        <v>#N/A</v>
      </c>
      <c r="EO66" s="386" t="e">
        <v>#N/A</v>
      </c>
      <c r="EP66" s="358" t="e">
        <v>#N/A</v>
      </c>
      <c r="EQ66" s="750" t="e">
        <v>#N/A</v>
      </c>
      <c r="ER66" s="358" t="e">
        <v>#N/A</v>
      </c>
      <c r="ES66" s="750" t="e">
        <v>#N/A</v>
      </c>
      <c r="ET66" s="358" t="e">
        <v>#N/A</v>
      </c>
      <c r="EU66" s="750" t="e">
        <v>#N/A</v>
      </c>
      <c r="EV66" s="741" t="e">
        <v>#N/A</v>
      </c>
      <c r="EW66" s="741" t="e">
        <v>#N/A</v>
      </c>
      <c r="EX66" s="741" t="e">
        <v>#N/A</v>
      </c>
      <c r="EY66" s="741" t="e">
        <v>#N/A</v>
      </c>
      <c r="EZ66" s="750" t="e">
        <v>#N/A</v>
      </c>
      <c r="FA66" s="358" t="e">
        <v>#N/A</v>
      </c>
      <c r="FB66" s="750" t="e">
        <v>#N/A</v>
      </c>
      <c r="FC66" s="358" t="e">
        <v>#N/A</v>
      </c>
      <c r="FD66" s="757" t="e">
        <v>#N/A</v>
      </c>
      <c r="FE66" s="386" t="e">
        <v>#N/A</v>
      </c>
      <c r="FF66" s="465" t="e">
        <v>#N/A</v>
      </c>
      <c r="FG66" s="465" t="e">
        <v>#N/A</v>
      </c>
      <c r="FH66" s="465" t="e">
        <v>#N/A</v>
      </c>
      <c r="FI66" s="465" t="e">
        <v>#N/A</v>
      </c>
      <c r="FJ66" s="465" t="e">
        <v>#N/A</v>
      </c>
      <c r="FK66" s="465" t="e">
        <v>#N/A</v>
      </c>
      <c r="FL66" s="465" t="e">
        <v>#N/A</v>
      </c>
      <c r="FM66" s="465" t="e">
        <v>#N/A</v>
      </c>
      <c r="FN66" s="465" t="e">
        <v>#N/A</v>
      </c>
      <c r="FO66" s="737" t="e">
        <v>#N/A</v>
      </c>
      <c r="FP66" s="358" t="e">
        <v>#N/A</v>
      </c>
      <c r="FQ66" s="465" t="e">
        <v>#N/A</v>
      </c>
      <c r="FR66" s="465" t="e">
        <v>#N/A</v>
      </c>
      <c r="FS66" s="465" t="e">
        <v>#N/A</v>
      </c>
      <c r="FT66" s="465" t="e">
        <v>#N/A</v>
      </c>
      <c r="FU66" s="465" t="e">
        <v>#N/A</v>
      </c>
      <c r="FV66" s="465" t="e">
        <v>#N/A</v>
      </c>
      <c r="FW66" s="465" t="e">
        <v>#N/A</v>
      </c>
      <c r="FX66" s="465" t="e">
        <v>#N/A</v>
      </c>
      <c r="FY66" s="465" t="e">
        <v>#N/A</v>
      </c>
      <c r="FZ66" s="738" t="e">
        <v>#N/A</v>
      </c>
      <c r="GA66" s="569" t="e">
        <v>#N/A</v>
      </c>
    </row>
    <row r="67" spans="1:183" ht="18.75" customHeight="1">
      <c r="B67" s="719">
        <v>45771.5</v>
      </c>
      <c r="C67" s="463">
        <v>64.400000000000006</v>
      </c>
      <c r="D67" s="463">
        <v>19.2</v>
      </c>
      <c r="E67" s="463">
        <v>6.6</v>
      </c>
      <c r="F67" s="352">
        <v>13.2</v>
      </c>
      <c r="G67" s="360">
        <f t="shared" si="7"/>
        <v>7.8125</v>
      </c>
      <c r="H67" s="360">
        <f t="shared" si="8"/>
        <v>22.72727272727273</v>
      </c>
      <c r="I67" s="360">
        <f t="shared" si="9"/>
        <v>12.626262626262626</v>
      </c>
      <c r="J67" s="360">
        <f t="shared" si="10"/>
        <v>3.1565656565656566</v>
      </c>
      <c r="K67" s="360">
        <f t="shared" si="11"/>
        <v>6.3131313131313131</v>
      </c>
      <c r="L67" s="360">
        <f t="shared" si="12"/>
        <v>9.4696969696969688</v>
      </c>
      <c r="M67" s="386">
        <v>4.13</v>
      </c>
      <c r="N67" s="761">
        <v>6.79</v>
      </c>
      <c r="O67" s="761">
        <v>8.39</v>
      </c>
      <c r="P67" s="761">
        <v>11.69</v>
      </c>
      <c r="Q67" s="761">
        <v>7.12</v>
      </c>
      <c r="R67" s="761">
        <v>11.9</v>
      </c>
      <c r="S67" s="761">
        <v>11.56</v>
      </c>
      <c r="T67" s="761">
        <v>9.0399999999999991</v>
      </c>
      <c r="U67" s="761">
        <v>10.53</v>
      </c>
      <c r="V67" s="358" t="e">
        <v>#N/A</v>
      </c>
      <c r="W67" s="358" t="e">
        <v>#N/A</v>
      </c>
      <c r="X67" s="352" t="e">
        <v>#N/A</v>
      </c>
      <c r="Y67" s="386">
        <v>11.3</v>
      </c>
      <c r="Z67" s="463">
        <v>12.7</v>
      </c>
      <c r="AA67" s="463">
        <v>13.6</v>
      </c>
      <c r="AB67" s="463">
        <v>13.4</v>
      </c>
      <c r="AC67" s="463">
        <v>12.6</v>
      </c>
      <c r="AD67" s="463">
        <v>13.2</v>
      </c>
      <c r="AE67" s="463">
        <v>13.9</v>
      </c>
      <c r="AF67" s="463">
        <v>13.5</v>
      </c>
      <c r="AG67" s="463">
        <v>13.2</v>
      </c>
      <c r="AH67" s="358" t="e">
        <v>#N/A</v>
      </c>
      <c r="AI67" s="358" t="e">
        <v>#N/A</v>
      </c>
      <c r="AJ67" s="358" t="e">
        <v>#N/A</v>
      </c>
      <c r="AK67" s="386">
        <v>23.5</v>
      </c>
      <c r="AL67" s="465">
        <v>25.8</v>
      </c>
      <c r="AM67" s="463">
        <v>27.5</v>
      </c>
      <c r="AN67" s="465">
        <v>66.599999999999994</v>
      </c>
      <c r="AO67" s="465">
        <v>30.5</v>
      </c>
      <c r="AP67" s="463">
        <v>36</v>
      </c>
      <c r="AQ67" s="463">
        <v>60</v>
      </c>
      <c r="AR67" s="465">
        <v>28.4</v>
      </c>
      <c r="AS67" s="465">
        <v>31.3</v>
      </c>
      <c r="AT67" s="358" t="e">
        <v>#N/A</v>
      </c>
      <c r="AU67" s="358" t="e">
        <v>#N/A</v>
      </c>
      <c r="AV67" s="359" t="e">
        <v>#N/A</v>
      </c>
      <c r="AW67" s="360">
        <v>16.18</v>
      </c>
      <c r="AX67" s="360">
        <v>14.766999999999999</v>
      </c>
      <c r="AY67" s="752">
        <v>14.981</v>
      </c>
      <c r="AZ67" s="374">
        <v>7.242</v>
      </c>
      <c r="BA67" s="762">
        <v>2.2909999999999999</v>
      </c>
      <c r="BB67" s="373">
        <v>0.09</v>
      </c>
      <c r="BC67" s="750">
        <v>3.4000000000000002E-2</v>
      </c>
      <c r="BD67" s="1200">
        <v>8.9130000000000003</v>
      </c>
      <c r="BE67" s="741">
        <v>0.10199999999999999</v>
      </c>
      <c r="BF67" s="741">
        <v>5.8999999999999997E-2</v>
      </c>
      <c r="BG67" s="741">
        <v>0.375</v>
      </c>
      <c r="BH67" s="750">
        <v>0.106</v>
      </c>
      <c r="BI67" s="358" t="e">
        <v>#N/A</v>
      </c>
      <c r="BJ67" s="750" t="e">
        <v>#N/A</v>
      </c>
      <c r="BK67" s="358" t="e">
        <v>#N/A</v>
      </c>
      <c r="BL67" s="746" t="e">
        <v>#N/A</v>
      </c>
      <c r="BM67" s="412">
        <v>5.532</v>
      </c>
      <c r="BN67" s="374">
        <v>3.1419999999999999</v>
      </c>
      <c r="BO67" s="762">
        <v>3.242</v>
      </c>
      <c r="BP67" s="358">
        <v>0.27300000000000002</v>
      </c>
      <c r="BQ67" s="750">
        <v>4.4999999999999998E-2</v>
      </c>
      <c r="BR67" s="358">
        <v>4.0000000000000001E-3</v>
      </c>
      <c r="BS67" s="750">
        <v>2E-3</v>
      </c>
      <c r="BT67" s="741">
        <v>0.41199999999999998</v>
      </c>
      <c r="BU67" s="741">
        <v>0</v>
      </c>
      <c r="BV67" s="741">
        <v>0</v>
      </c>
      <c r="BW67" s="741">
        <v>0</v>
      </c>
      <c r="BX67" s="750">
        <v>0</v>
      </c>
      <c r="BY67" s="358" t="e">
        <v>#N/A</v>
      </c>
      <c r="BZ67" s="750" t="e">
        <v>#N/A</v>
      </c>
      <c r="CA67" s="358" t="e">
        <v>#N/A</v>
      </c>
      <c r="CB67" s="746" t="e">
        <v>#N/A</v>
      </c>
      <c r="CC67" s="412">
        <v>1.861</v>
      </c>
      <c r="CD67" s="358">
        <v>0.81799999999999995</v>
      </c>
      <c r="CE67" s="750">
        <v>0.86199999999999999</v>
      </c>
      <c r="CF67" s="358">
        <v>4.5999999999999999E-2</v>
      </c>
      <c r="CG67" s="750">
        <v>8.0000000000000002E-3</v>
      </c>
      <c r="CH67" s="358">
        <v>6.0000000000000001E-3</v>
      </c>
      <c r="CI67" s="750">
        <v>0</v>
      </c>
      <c r="CJ67" s="741">
        <v>0.09</v>
      </c>
      <c r="CK67" s="741">
        <v>0</v>
      </c>
      <c r="CL67" s="741">
        <v>0</v>
      </c>
      <c r="CM67" s="741">
        <v>0</v>
      </c>
      <c r="CN67" s="750">
        <v>0</v>
      </c>
      <c r="CO67" s="358" t="e">
        <v>#N/A</v>
      </c>
      <c r="CP67" s="750" t="e">
        <v>#N/A</v>
      </c>
      <c r="CQ67" s="358" t="e">
        <v>#N/A</v>
      </c>
      <c r="CR67" s="746" t="e">
        <v>#N/A</v>
      </c>
      <c r="CS67" s="386">
        <v>0.13200000000000001</v>
      </c>
      <c r="CT67" s="358">
        <v>0.122</v>
      </c>
      <c r="CU67" s="750">
        <v>0.124</v>
      </c>
      <c r="CV67" s="358">
        <v>8.1000000000000003E-2</v>
      </c>
      <c r="CW67" s="766">
        <v>0.06</v>
      </c>
      <c r="CX67" s="358">
        <v>1E-3</v>
      </c>
      <c r="CY67" s="750">
        <v>0</v>
      </c>
      <c r="CZ67" s="741">
        <v>9.2999999999999999E-2</v>
      </c>
      <c r="DA67" s="741">
        <v>1E-3</v>
      </c>
      <c r="DB67" s="741">
        <v>0</v>
      </c>
      <c r="DC67" s="741">
        <v>3.9E-2</v>
      </c>
      <c r="DD67" s="750">
        <v>3.0000000000000001E-3</v>
      </c>
      <c r="DE67" s="358" t="e">
        <v>#N/A</v>
      </c>
      <c r="DF67" s="750" t="e">
        <v>#N/A</v>
      </c>
      <c r="DG67" s="358" t="e">
        <v>#N/A</v>
      </c>
      <c r="DH67" s="746" t="e">
        <v>#N/A</v>
      </c>
      <c r="DI67" s="386">
        <v>0.505</v>
      </c>
      <c r="DJ67" s="358">
        <v>0</v>
      </c>
      <c r="DK67" s="750">
        <v>0</v>
      </c>
      <c r="DL67" s="358">
        <v>0</v>
      </c>
      <c r="DM67" s="750">
        <v>0</v>
      </c>
      <c r="DN67" s="358">
        <v>0</v>
      </c>
      <c r="DO67" s="750">
        <v>0</v>
      </c>
      <c r="DP67" s="741">
        <v>0</v>
      </c>
      <c r="DQ67" s="741">
        <v>0</v>
      </c>
      <c r="DR67" s="741">
        <v>0</v>
      </c>
      <c r="DS67" s="741">
        <v>0</v>
      </c>
      <c r="DT67" s="750">
        <v>0</v>
      </c>
      <c r="DU67" s="358" t="e">
        <v>#N/A</v>
      </c>
      <c r="DV67" s="750" t="e">
        <v>#N/A</v>
      </c>
      <c r="DW67" s="358" t="e">
        <v>#N/A</v>
      </c>
      <c r="DX67" s="746" t="e">
        <v>#N/A</v>
      </c>
      <c r="DY67" s="412">
        <v>6.4450000000000003</v>
      </c>
      <c r="DZ67" s="360">
        <v>24.521999999999998</v>
      </c>
      <c r="EA67" s="752">
        <v>24.654</v>
      </c>
      <c r="EB67" s="360">
        <v>35.713999999999999</v>
      </c>
      <c r="EC67" s="752">
        <v>36.152999999999999</v>
      </c>
      <c r="ED67" s="360">
        <v>97.2</v>
      </c>
      <c r="EE67" s="752">
        <v>98.018000000000001</v>
      </c>
      <c r="EF67" s="742">
        <v>31.513999999999999</v>
      </c>
      <c r="EG67" s="742">
        <v>62.771999999999998</v>
      </c>
      <c r="EH67" s="742">
        <v>88.951999999999998</v>
      </c>
      <c r="EI67" s="742">
        <v>40.186999999999998</v>
      </c>
      <c r="EJ67" s="752">
        <v>53.953000000000003</v>
      </c>
      <c r="EK67" s="358" t="e">
        <v>#N/A</v>
      </c>
      <c r="EL67" s="750" t="e">
        <v>#N/A</v>
      </c>
      <c r="EM67" s="358" t="e">
        <v>#N/A</v>
      </c>
      <c r="EN67" s="746" t="e">
        <v>#N/A</v>
      </c>
      <c r="EO67" s="385">
        <v>10.784000000000001</v>
      </c>
      <c r="EP67" s="374">
        <v>8.8089999999999993</v>
      </c>
      <c r="EQ67" s="762">
        <v>8.8390000000000004</v>
      </c>
      <c r="ER67" s="374">
        <v>6.0789999999999997</v>
      </c>
      <c r="ES67" s="762">
        <v>5.4909999999999997</v>
      </c>
      <c r="ET67" s="374">
        <v>7.4870000000000001</v>
      </c>
      <c r="EU67" s="762">
        <v>7.5609999999999999</v>
      </c>
      <c r="EV67" s="1200">
        <v>7.0659999999999998</v>
      </c>
      <c r="EW67" s="1200">
        <v>6.3120000000000003</v>
      </c>
      <c r="EX67" s="1200">
        <v>7.3650000000000002</v>
      </c>
      <c r="EY67" s="1200">
        <v>6.0129999999999999</v>
      </c>
      <c r="EZ67" s="762">
        <v>7.3109999999999999</v>
      </c>
      <c r="FA67" s="358" t="e">
        <v>#N/A</v>
      </c>
      <c r="FB67" s="750" t="e">
        <v>#N/A</v>
      </c>
      <c r="FC67" s="358" t="e">
        <v>#N/A</v>
      </c>
      <c r="FD67" s="757" t="e">
        <v>#N/A</v>
      </c>
      <c r="FE67" s="386" t="e">
        <v>#N/A</v>
      </c>
      <c r="FF67" s="465" t="e">
        <v>#N/A</v>
      </c>
      <c r="FG67" s="465" t="e">
        <v>#N/A</v>
      </c>
      <c r="FH67" s="465" t="e">
        <v>#N/A</v>
      </c>
      <c r="FI67" s="465" t="e">
        <v>#N/A</v>
      </c>
      <c r="FJ67" s="465" t="e">
        <v>#N/A</v>
      </c>
      <c r="FK67" s="465" t="e">
        <v>#N/A</v>
      </c>
      <c r="FL67" s="465" t="e">
        <v>#N/A</v>
      </c>
      <c r="FM67" s="465" t="e">
        <v>#N/A</v>
      </c>
      <c r="FN67" s="465" t="e">
        <v>#N/A</v>
      </c>
      <c r="FO67" s="737" t="e">
        <v>#N/A</v>
      </c>
      <c r="FP67" s="358" t="e">
        <v>#N/A</v>
      </c>
      <c r="FQ67" s="465" t="e">
        <v>#N/A</v>
      </c>
      <c r="FR67" s="465" t="e">
        <v>#N/A</v>
      </c>
      <c r="FS67" s="465" t="e">
        <v>#N/A</v>
      </c>
      <c r="FT67" s="465" t="e">
        <v>#N/A</v>
      </c>
      <c r="FU67" s="465" t="e">
        <v>#N/A</v>
      </c>
      <c r="FV67" s="465" t="e">
        <v>#N/A</v>
      </c>
      <c r="FW67" s="465" t="e">
        <v>#N/A</v>
      </c>
      <c r="FX67" s="465" t="e">
        <v>#N/A</v>
      </c>
      <c r="FY67" s="465" t="e">
        <v>#N/A</v>
      </c>
      <c r="FZ67" s="738" t="e">
        <v>#N/A</v>
      </c>
      <c r="GA67" s="1207">
        <v>6928.4471999999269</v>
      </c>
    </row>
    <row r="68" spans="1:183" ht="18.75" customHeight="1">
      <c r="B68" s="719">
        <v>45775.375</v>
      </c>
      <c r="C68" s="360">
        <v>63.819746835443041</v>
      </c>
      <c r="D68" s="360">
        <v>20</v>
      </c>
      <c r="E68" s="360">
        <v>6.9999999999999991</v>
      </c>
      <c r="F68" s="387">
        <v>13.999999999999998</v>
      </c>
      <c r="G68" s="358">
        <f t="shared" si="7"/>
        <v>7.5</v>
      </c>
      <c r="H68" s="360">
        <f t="shared" si="8"/>
        <v>21.428571428571431</v>
      </c>
      <c r="I68" s="360">
        <f t="shared" si="9"/>
        <v>11.904761904761907</v>
      </c>
      <c r="J68" s="360">
        <f t="shared" si="10"/>
        <v>2.9761904761904767</v>
      </c>
      <c r="K68" s="360">
        <f t="shared" si="11"/>
        <v>5.9523809523809534</v>
      </c>
      <c r="L68" s="360">
        <f t="shared" si="12"/>
        <v>8.9285714285714306</v>
      </c>
      <c r="M68" s="412">
        <v>4.25</v>
      </c>
      <c r="N68" s="374">
        <v>6.13</v>
      </c>
      <c r="O68" s="374">
        <v>7.2</v>
      </c>
      <c r="P68" s="374">
        <v>11.64</v>
      </c>
      <c r="Q68" s="761">
        <v>8.06</v>
      </c>
      <c r="R68" s="761">
        <v>11.02</v>
      </c>
      <c r="S68" s="761">
        <v>11.57</v>
      </c>
      <c r="T68" s="358" t="e">
        <v>#N/A</v>
      </c>
      <c r="U68" s="358" t="e">
        <v>#N/A</v>
      </c>
      <c r="V68" s="358" t="e">
        <v>#N/A</v>
      </c>
      <c r="W68" s="358" t="e">
        <v>#N/A</v>
      </c>
      <c r="X68" s="352">
        <v>4.53</v>
      </c>
      <c r="Y68" s="385">
        <v>10.6</v>
      </c>
      <c r="Z68" s="360">
        <v>10.1</v>
      </c>
      <c r="AA68" s="360">
        <v>10.9</v>
      </c>
      <c r="AB68" s="360">
        <v>12.2</v>
      </c>
      <c r="AC68" s="463">
        <v>9.8000000000000007</v>
      </c>
      <c r="AD68" s="463">
        <v>12</v>
      </c>
      <c r="AE68" s="463">
        <v>13.7</v>
      </c>
      <c r="AF68" s="1203">
        <v>10.5</v>
      </c>
      <c r="AG68" s="358" t="e">
        <v>#N/A</v>
      </c>
      <c r="AH68" s="358" t="e">
        <v>#N/A</v>
      </c>
      <c r="AI68" s="358" t="e">
        <v>#N/A</v>
      </c>
      <c r="AJ68" s="358" t="e">
        <v>#N/A</v>
      </c>
      <c r="AK68" s="386">
        <v>27.3</v>
      </c>
      <c r="AL68" s="465">
        <v>27.1</v>
      </c>
      <c r="AM68" s="463">
        <v>28.8</v>
      </c>
      <c r="AN68" s="465">
        <v>73.5</v>
      </c>
      <c r="AO68" s="465">
        <v>28.8</v>
      </c>
      <c r="AP68" s="465">
        <v>36.1</v>
      </c>
      <c r="AQ68" s="465">
        <v>64.7</v>
      </c>
      <c r="AR68" s="1343">
        <v>29.5</v>
      </c>
      <c r="AS68" s="358" t="e">
        <v>#N/A</v>
      </c>
      <c r="AT68" s="358" t="e">
        <v>#N/A</v>
      </c>
      <c r="AU68" s="358" t="e">
        <v>#N/A</v>
      </c>
      <c r="AV68" s="359" t="e">
        <v>#N/A</v>
      </c>
      <c r="AW68" s="358">
        <v>15</v>
      </c>
      <c r="AX68" s="358">
        <v>15</v>
      </c>
      <c r="AY68" s="750">
        <v>15</v>
      </c>
      <c r="AZ68" s="358">
        <v>7.7</v>
      </c>
      <c r="BA68" s="750">
        <v>3.9</v>
      </c>
      <c r="BB68" s="358">
        <v>0.15</v>
      </c>
      <c r="BC68" s="750">
        <v>8.8999999999999996E-2</v>
      </c>
      <c r="BD68" s="741" t="e">
        <v>#N/A</v>
      </c>
      <c r="BE68" s="741" t="e">
        <v>#N/A</v>
      </c>
      <c r="BF68" s="741" t="e">
        <v>#N/A</v>
      </c>
      <c r="BG68" s="741" t="e">
        <v>#N/A</v>
      </c>
      <c r="BH68" s="750" t="e">
        <v>#N/A</v>
      </c>
      <c r="BI68" s="358" t="e">
        <v>#N/A</v>
      </c>
      <c r="BJ68" s="750" t="e">
        <v>#N/A</v>
      </c>
      <c r="BK68" s="358" t="e">
        <v>#N/A</v>
      </c>
      <c r="BL68" s="746" t="e">
        <v>#N/A</v>
      </c>
      <c r="BM68" s="386">
        <v>5.9</v>
      </c>
      <c r="BN68" s="358">
        <v>4.4000000000000004</v>
      </c>
      <c r="BO68" s="750">
        <v>4.4000000000000004</v>
      </c>
      <c r="BP68" s="358">
        <v>0.39</v>
      </c>
      <c r="BQ68" s="750">
        <v>0.12</v>
      </c>
      <c r="BR68" s="358">
        <v>0.01</v>
      </c>
      <c r="BS68" s="750">
        <v>0.01</v>
      </c>
      <c r="BT68" s="741" t="e">
        <v>#N/A</v>
      </c>
      <c r="BU68" s="741" t="e">
        <v>#N/A</v>
      </c>
      <c r="BV68" s="741" t="e">
        <v>#N/A</v>
      </c>
      <c r="BW68" s="741" t="e">
        <v>#N/A</v>
      </c>
      <c r="BX68" s="750" t="e">
        <v>#N/A</v>
      </c>
      <c r="BY68" s="358" t="e">
        <v>#N/A</v>
      </c>
      <c r="BZ68" s="750" t="e">
        <v>#N/A</v>
      </c>
      <c r="CA68" s="358" t="e">
        <v>#N/A</v>
      </c>
      <c r="CB68" s="746" t="e">
        <v>#N/A</v>
      </c>
      <c r="CC68" s="386">
        <v>1.8</v>
      </c>
      <c r="CD68" s="360">
        <v>1</v>
      </c>
      <c r="CE68" s="752">
        <v>1</v>
      </c>
      <c r="CF68" s="358">
        <v>5.8999999999999997E-2</v>
      </c>
      <c r="CG68" s="750">
        <v>2.3E-2</v>
      </c>
      <c r="CH68" s="358">
        <v>1.0999999999999999E-2</v>
      </c>
      <c r="CI68" s="750">
        <v>1.0999999999999999E-2</v>
      </c>
      <c r="CJ68" s="741" t="e">
        <v>#N/A</v>
      </c>
      <c r="CK68" s="741" t="e">
        <v>#N/A</v>
      </c>
      <c r="CL68" s="741" t="e">
        <v>#N/A</v>
      </c>
      <c r="CM68" s="741" t="e">
        <v>#N/A</v>
      </c>
      <c r="CN68" s="750" t="e">
        <v>#N/A</v>
      </c>
      <c r="CO68" s="358" t="e">
        <v>#N/A</v>
      </c>
      <c r="CP68" s="750" t="e">
        <v>#N/A</v>
      </c>
      <c r="CQ68" s="358" t="e">
        <v>#N/A</v>
      </c>
      <c r="CR68" s="746" t="e">
        <v>#N/A</v>
      </c>
      <c r="CS68" s="386">
        <v>0.13</v>
      </c>
      <c r="CT68" s="358">
        <v>0.13</v>
      </c>
      <c r="CU68" s="750">
        <v>0.13</v>
      </c>
      <c r="CV68" s="358">
        <v>8.4000000000000005E-2</v>
      </c>
      <c r="CW68" s="750">
        <v>6.9000000000000006E-2</v>
      </c>
      <c r="CX68" s="358">
        <v>5.0000000000000001E-4</v>
      </c>
      <c r="CY68" s="750">
        <v>0</v>
      </c>
      <c r="CZ68" s="741" t="e">
        <v>#N/A</v>
      </c>
      <c r="DA68" s="741" t="e">
        <v>#N/A</v>
      </c>
      <c r="DB68" s="741" t="e">
        <v>#N/A</v>
      </c>
      <c r="DC68" s="741" t="e">
        <v>#N/A</v>
      </c>
      <c r="DD68" s="750" t="e">
        <v>#N/A</v>
      </c>
      <c r="DE68" s="358" t="e">
        <v>#N/A</v>
      </c>
      <c r="DF68" s="750" t="e">
        <v>#N/A</v>
      </c>
      <c r="DG68" s="358" t="e">
        <v>#N/A</v>
      </c>
      <c r="DH68" s="746" t="e">
        <v>#N/A</v>
      </c>
      <c r="DI68" s="386">
        <v>0.4</v>
      </c>
      <c r="DJ68" s="358" t="e">
        <v>#N/A</v>
      </c>
      <c r="DK68" s="750">
        <v>0</v>
      </c>
      <c r="DL68" s="358" t="e">
        <v>#N/A</v>
      </c>
      <c r="DM68" s="750" t="e">
        <v>#N/A</v>
      </c>
      <c r="DN68" s="358" t="e">
        <v>#N/A</v>
      </c>
      <c r="DO68" s="750" t="e">
        <v>#N/A</v>
      </c>
      <c r="DP68" s="741" t="e">
        <v>#N/A</v>
      </c>
      <c r="DQ68" s="741" t="e">
        <v>#N/A</v>
      </c>
      <c r="DR68" s="741" t="e">
        <v>#N/A</v>
      </c>
      <c r="DS68" s="741" t="e">
        <v>#N/A</v>
      </c>
      <c r="DT68" s="750" t="e">
        <v>#N/A</v>
      </c>
      <c r="DU68" s="358" t="e">
        <v>#N/A</v>
      </c>
      <c r="DV68" s="750" t="e">
        <v>#N/A</v>
      </c>
      <c r="DW68" s="358" t="e">
        <v>#N/A</v>
      </c>
      <c r="DX68" s="746" t="e">
        <v>#N/A</v>
      </c>
      <c r="DY68" s="386">
        <v>7.3</v>
      </c>
      <c r="DZ68" s="358" t="e">
        <v>#N/A</v>
      </c>
      <c r="EA68" s="750">
        <v>28</v>
      </c>
      <c r="EB68" s="358" t="e">
        <v>#N/A</v>
      </c>
      <c r="EC68" s="750">
        <v>36</v>
      </c>
      <c r="ED68" s="358" t="e">
        <v>#N/A</v>
      </c>
      <c r="EE68" s="750">
        <v>80</v>
      </c>
      <c r="EF68" s="741" t="e">
        <v>#N/A</v>
      </c>
      <c r="EG68" s="741" t="e">
        <v>#N/A</v>
      </c>
      <c r="EH68" s="741" t="e">
        <v>#N/A</v>
      </c>
      <c r="EI68" s="741" t="e">
        <v>#N/A</v>
      </c>
      <c r="EJ68" s="750" t="e">
        <v>#N/A</v>
      </c>
      <c r="EK68" s="358" t="e">
        <v>#N/A</v>
      </c>
      <c r="EL68" s="750" t="e">
        <v>#N/A</v>
      </c>
      <c r="EM68" s="358" t="e">
        <v>#N/A</v>
      </c>
      <c r="EN68" s="746" t="e">
        <v>#N/A</v>
      </c>
      <c r="EO68" s="386" t="e">
        <v>#N/A</v>
      </c>
      <c r="EP68" s="358" t="e">
        <v>#N/A</v>
      </c>
      <c r="EQ68" s="750" t="e">
        <v>#N/A</v>
      </c>
      <c r="ER68" s="358" t="e">
        <v>#N/A</v>
      </c>
      <c r="ES68" s="750" t="e">
        <v>#N/A</v>
      </c>
      <c r="ET68" s="358" t="e">
        <v>#N/A</v>
      </c>
      <c r="EU68" s="750" t="e">
        <v>#N/A</v>
      </c>
      <c r="EV68" s="741" t="e">
        <v>#N/A</v>
      </c>
      <c r="EW68" s="741" t="e">
        <v>#N/A</v>
      </c>
      <c r="EX68" s="741" t="e">
        <v>#N/A</v>
      </c>
      <c r="EY68" s="741" t="e">
        <v>#N/A</v>
      </c>
      <c r="EZ68" s="750" t="e">
        <v>#N/A</v>
      </c>
      <c r="FA68" s="358" t="e">
        <v>#N/A</v>
      </c>
      <c r="FB68" s="750" t="e">
        <v>#N/A</v>
      </c>
      <c r="FC68" s="358" t="e">
        <v>#N/A</v>
      </c>
      <c r="FD68" s="757" t="e">
        <v>#N/A</v>
      </c>
      <c r="FE68" s="386" t="e">
        <v>#N/A</v>
      </c>
      <c r="FF68" s="465" t="e">
        <v>#N/A</v>
      </c>
      <c r="FG68" s="465" t="e">
        <v>#N/A</v>
      </c>
      <c r="FH68" s="465" t="e">
        <v>#N/A</v>
      </c>
      <c r="FI68" s="465" t="e">
        <v>#N/A</v>
      </c>
      <c r="FJ68" s="465" t="e">
        <v>#N/A</v>
      </c>
      <c r="FK68" s="465" t="e">
        <v>#N/A</v>
      </c>
      <c r="FL68" s="465" t="e">
        <v>#N/A</v>
      </c>
      <c r="FM68" s="465" t="e">
        <v>#N/A</v>
      </c>
      <c r="FN68" s="465" t="e">
        <v>#N/A</v>
      </c>
      <c r="FO68" s="737" t="e">
        <v>#N/A</v>
      </c>
      <c r="FP68" s="358" t="e">
        <v>#N/A</v>
      </c>
      <c r="FQ68" s="465" t="e">
        <v>#N/A</v>
      </c>
      <c r="FR68" s="465" t="e">
        <v>#N/A</v>
      </c>
      <c r="FS68" s="465" t="e">
        <v>#N/A</v>
      </c>
      <c r="FT68" s="465" t="e">
        <v>#N/A</v>
      </c>
      <c r="FU68" s="465" t="e">
        <v>#N/A</v>
      </c>
      <c r="FV68" s="465" t="e">
        <v>#N/A</v>
      </c>
      <c r="FW68" s="465" t="e">
        <v>#N/A</v>
      </c>
      <c r="FX68" s="465" t="e">
        <v>#N/A</v>
      </c>
      <c r="FY68" s="465" t="e">
        <v>#N/A</v>
      </c>
      <c r="FZ68" s="738" t="e">
        <v>#N/A</v>
      </c>
      <c r="GA68" s="1207">
        <v>7006.5671999999267</v>
      </c>
    </row>
    <row r="69" spans="1:183" ht="18.75" customHeight="1">
      <c r="B69" s="719">
        <v>45782.375</v>
      </c>
      <c r="C69" s="360">
        <v>64.729553341186218</v>
      </c>
      <c r="D69" s="360">
        <v>20</v>
      </c>
      <c r="E69" s="360">
        <v>6.9999999999999991</v>
      </c>
      <c r="F69" s="387">
        <v>13.999999999999998</v>
      </c>
      <c r="G69" s="358">
        <f t="shared" si="7"/>
        <v>7.5</v>
      </c>
      <c r="H69" s="360">
        <f t="shared" si="8"/>
        <v>21.428571428571431</v>
      </c>
      <c r="I69" s="360">
        <f t="shared" si="9"/>
        <v>11.904761904761907</v>
      </c>
      <c r="J69" s="360">
        <f t="shared" si="10"/>
        <v>2.9761904761904767</v>
      </c>
      <c r="K69" s="360">
        <f t="shared" si="11"/>
        <v>5.9523809523809534</v>
      </c>
      <c r="L69" s="360">
        <f t="shared" si="12"/>
        <v>8.9285714285714306</v>
      </c>
      <c r="M69" s="412">
        <v>4.3600000000000003</v>
      </c>
      <c r="N69" s="374">
        <v>5.99</v>
      </c>
      <c r="O69" s="374">
        <v>7.1</v>
      </c>
      <c r="P69" s="374">
        <v>11.65</v>
      </c>
      <c r="Q69" s="761">
        <v>8.17</v>
      </c>
      <c r="R69" s="761">
        <v>10.97</v>
      </c>
      <c r="S69" s="761">
        <v>11.5</v>
      </c>
      <c r="T69" s="358" t="e">
        <v>#N/A</v>
      </c>
      <c r="U69" s="358" t="e">
        <v>#N/A</v>
      </c>
      <c r="V69" s="358" t="e">
        <v>#N/A</v>
      </c>
      <c r="W69" s="358" t="e">
        <v>#N/A</v>
      </c>
      <c r="X69" s="352">
        <v>4.76</v>
      </c>
      <c r="Y69" s="385">
        <v>11.1</v>
      </c>
      <c r="Z69" s="360">
        <v>10.1</v>
      </c>
      <c r="AA69" s="360">
        <v>11.8</v>
      </c>
      <c r="AB69" s="360">
        <v>13</v>
      </c>
      <c r="AC69" s="463">
        <v>9.3000000000000007</v>
      </c>
      <c r="AD69" s="463">
        <v>11.1</v>
      </c>
      <c r="AE69" s="463">
        <v>13.3</v>
      </c>
      <c r="AF69" s="1203">
        <v>10.5</v>
      </c>
      <c r="AG69" s="358" t="e">
        <v>#N/A</v>
      </c>
      <c r="AH69" s="358" t="e">
        <v>#N/A</v>
      </c>
      <c r="AI69" s="358" t="e">
        <v>#N/A</v>
      </c>
      <c r="AJ69" s="358" t="e">
        <v>#N/A</v>
      </c>
      <c r="AK69" s="386">
        <v>26.5</v>
      </c>
      <c r="AL69" s="463">
        <v>28</v>
      </c>
      <c r="AM69" s="463">
        <v>29.8</v>
      </c>
      <c r="AN69" s="465">
        <v>73.099999999999994</v>
      </c>
      <c r="AO69" s="465">
        <v>28.7</v>
      </c>
      <c r="AP69" s="463">
        <v>36</v>
      </c>
      <c r="AQ69" s="465">
        <v>60.5</v>
      </c>
      <c r="AR69" s="1343">
        <v>29.7</v>
      </c>
      <c r="AS69" s="358" t="e">
        <v>#N/A</v>
      </c>
      <c r="AT69" s="358" t="e">
        <v>#N/A</v>
      </c>
      <c r="AU69" s="358" t="e">
        <v>#N/A</v>
      </c>
      <c r="AV69" s="359" t="e">
        <v>#N/A</v>
      </c>
      <c r="AW69" s="358" t="e">
        <v>#N/A</v>
      </c>
      <c r="AX69" s="358" t="e">
        <v>#N/A</v>
      </c>
      <c r="AY69" s="750" t="e">
        <v>#N/A</v>
      </c>
      <c r="AZ69" s="358" t="e">
        <v>#N/A</v>
      </c>
      <c r="BA69" s="750" t="e">
        <v>#N/A</v>
      </c>
      <c r="BB69" s="358" t="e">
        <v>#N/A</v>
      </c>
      <c r="BC69" s="750" t="e">
        <v>#N/A</v>
      </c>
      <c r="BD69" s="741" t="e">
        <v>#N/A</v>
      </c>
      <c r="BE69" s="741" t="e">
        <v>#N/A</v>
      </c>
      <c r="BF69" s="741" t="e">
        <v>#N/A</v>
      </c>
      <c r="BG69" s="741" t="e">
        <v>#N/A</v>
      </c>
      <c r="BH69" s="750" t="e">
        <v>#N/A</v>
      </c>
      <c r="BI69" s="358" t="e">
        <v>#N/A</v>
      </c>
      <c r="BJ69" s="750" t="e">
        <v>#N/A</v>
      </c>
      <c r="BK69" s="358" t="e">
        <v>#N/A</v>
      </c>
      <c r="BL69" s="746" t="e">
        <v>#N/A</v>
      </c>
      <c r="BM69" s="386" t="e">
        <v>#N/A</v>
      </c>
      <c r="BN69" s="358" t="e">
        <v>#N/A</v>
      </c>
      <c r="BO69" s="750" t="e">
        <v>#N/A</v>
      </c>
      <c r="BP69" s="358" t="e">
        <v>#N/A</v>
      </c>
      <c r="BQ69" s="750" t="e">
        <v>#N/A</v>
      </c>
      <c r="BR69" s="358" t="e">
        <v>#N/A</v>
      </c>
      <c r="BS69" s="750" t="e">
        <v>#N/A</v>
      </c>
      <c r="BT69" s="741" t="e">
        <v>#N/A</v>
      </c>
      <c r="BU69" s="741" t="e">
        <v>#N/A</v>
      </c>
      <c r="BV69" s="741" t="e">
        <v>#N/A</v>
      </c>
      <c r="BW69" s="741" t="e">
        <v>#N/A</v>
      </c>
      <c r="BX69" s="750" t="e">
        <v>#N/A</v>
      </c>
      <c r="BY69" s="358" t="e">
        <v>#N/A</v>
      </c>
      <c r="BZ69" s="750" t="e">
        <v>#N/A</v>
      </c>
      <c r="CA69" s="358" t="e">
        <v>#N/A</v>
      </c>
      <c r="CB69" s="746" t="e">
        <v>#N/A</v>
      </c>
      <c r="CC69" s="386" t="e">
        <v>#N/A</v>
      </c>
      <c r="CD69" s="358" t="e">
        <v>#N/A</v>
      </c>
      <c r="CE69" s="750" t="e">
        <v>#N/A</v>
      </c>
      <c r="CF69" s="358" t="e">
        <v>#N/A</v>
      </c>
      <c r="CG69" s="750" t="e">
        <v>#N/A</v>
      </c>
      <c r="CH69" s="358" t="e">
        <v>#N/A</v>
      </c>
      <c r="CI69" s="750" t="e">
        <v>#N/A</v>
      </c>
      <c r="CJ69" s="741" t="e">
        <v>#N/A</v>
      </c>
      <c r="CK69" s="741" t="e">
        <v>#N/A</v>
      </c>
      <c r="CL69" s="741" t="e">
        <v>#N/A</v>
      </c>
      <c r="CM69" s="741" t="e">
        <v>#N/A</v>
      </c>
      <c r="CN69" s="750" t="e">
        <v>#N/A</v>
      </c>
      <c r="CO69" s="358" t="e">
        <v>#N/A</v>
      </c>
      <c r="CP69" s="750" t="e">
        <v>#N/A</v>
      </c>
      <c r="CQ69" s="358" t="e">
        <v>#N/A</v>
      </c>
      <c r="CR69" s="746" t="e">
        <v>#N/A</v>
      </c>
      <c r="CS69" s="386" t="e">
        <v>#N/A</v>
      </c>
      <c r="CT69" s="358" t="e">
        <v>#N/A</v>
      </c>
      <c r="CU69" s="750" t="e">
        <v>#N/A</v>
      </c>
      <c r="CV69" s="358" t="e">
        <v>#N/A</v>
      </c>
      <c r="CW69" s="750" t="e">
        <v>#N/A</v>
      </c>
      <c r="CX69" s="358" t="e">
        <v>#N/A</v>
      </c>
      <c r="CY69" s="750" t="e">
        <v>#N/A</v>
      </c>
      <c r="CZ69" s="741" t="e">
        <v>#N/A</v>
      </c>
      <c r="DA69" s="741" t="e">
        <v>#N/A</v>
      </c>
      <c r="DB69" s="741" t="e">
        <v>#N/A</v>
      </c>
      <c r="DC69" s="741" t="e">
        <v>#N/A</v>
      </c>
      <c r="DD69" s="750" t="e">
        <v>#N/A</v>
      </c>
      <c r="DE69" s="358" t="e">
        <v>#N/A</v>
      </c>
      <c r="DF69" s="750" t="e">
        <v>#N/A</v>
      </c>
      <c r="DG69" s="358" t="e">
        <v>#N/A</v>
      </c>
      <c r="DH69" s="746" t="e">
        <v>#N/A</v>
      </c>
      <c r="DI69" s="386" t="e">
        <v>#N/A</v>
      </c>
      <c r="DJ69" s="358" t="e">
        <v>#N/A</v>
      </c>
      <c r="DK69" s="750" t="e">
        <v>#N/A</v>
      </c>
      <c r="DL69" s="358" t="e">
        <v>#N/A</v>
      </c>
      <c r="DM69" s="750" t="e">
        <v>#N/A</v>
      </c>
      <c r="DN69" s="358" t="e">
        <v>#N/A</v>
      </c>
      <c r="DO69" s="750" t="e">
        <v>#N/A</v>
      </c>
      <c r="DP69" s="741" t="e">
        <v>#N/A</v>
      </c>
      <c r="DQ69" s="741" t="e">
        <v>#N/A</v>
      </c>
      <c r="DR69" s="741" t="e">
        <v>#N/A</v>
      </c>
      <c r="DS69" s="741" t="e">
        <v>#N/A</v>
      </c>
      <c r="DT69" s="750" t="e">
        <v>#N/A</v>
      </c>
      <c r="DU69" s="358" t="e">
        <v>#N/A</v>
      </c>
      <c r="DV69" s="750" t="e">
        <v>#N/A</v>
      </c>
      <c r="DW69" s="358" t="e">
        <v>#N/A</v>
      </c>
      <c r="DX69" s="746" t="e">
        <v>#N/A</v>
      </c>
      <c r="DY69" s="386" t="e">
        <v>#N/A</v>
      </c>
      <c r="DZ69" s="358" t="e">
        <v>#N/A</v>
      </c>
      <c r="EA69" s="750" t="e">
        <v>#N/A</v>
      </c>
      <c r="EB69" s="358" t="e">
        <v>#N/A</v>
      </c>
      <c r="EC69" s="750" t="e">
        <v>#N/A</v>
      </c>
      <c r="ED69" s="358" t="e">
        <v>#N/A</v>
      </c>
      <c r="EE69" s="750" t="e">
        <v>#N/A</v>
      </c>
      <c r="EF69" s="741" t="e">
        <v>#N/A</v>
      </c>
      <c r="EG69" s="741" t="e">
        <v>#N/A</v>
      </c>
      <c r="EH69" s="741" t="e">
        <v>#N/A</v>
      </c>
      <c r="EI69" s="741" t="e">
        <v>#N/A</v>
      </c>
      <c r="EJ69" s="750" t="e">
        <v>#N/A</v>
      </c>
      <c r="EK69" s="358" t="e">
        <v>#N/A</v>
      </c>
      <c r="EL69" s="750" t="e">
        <v>#N/A</v>
      </c>
      <c r="EM69" s="358" t="e">
        <v>#N/A</v>
      </c>
      <c r="EN69" s="746" t="e">
        <v>#N/A</v>
      </c>
      <c r="EO69" s="386" t="e">
        <v>#N/A</v>
      </c>
      <c r="EP69" s="358" t="e">
        <v>#N/A</v>
      </c>
      <c r="EQ69" s="750" t="e">
        <v>#N/A</v>
      </c>
      <c r="ER69" s="358" t="e">
        <v>#N/A</v>
      </c>
      <c r="ES69" s="750" t="e">
        <v>#N/A</v>
      </c>
      <c r="ET69" s="358" t="e">
        <v>#N/A</v>
      </c>
      <c r="EU69" s="750" t="e">
        <v>#N/A</v>
      </c>
      <c r="EV69" s="741" t="e">
        <v>#N/A</v>
      </c>
      <c r="EW69" s="741" t="e">
        <v>#N/A</v>
      </c>
      <c r="EX69" s="741" t="e">
        <v>#N/A</v>
      </c>
      <c r="EY69" s="741" t="e">
        <v>#N/A</v>
      </c>
      <c r="EZ69" s="750" t="e">
        <v>#N/A</v>
      </c>
      <c r="FA69" s="358" t="e">
        <v>#N/A</v>
      </c>
      <c r="FB69" s="750" t="e">
        <v>#N/A</v>
      </c>
      <c r="FC69" s="358" t="e">
        <v>#N/A</v>
      </c>
      <c r="FD69" s="757" t="e">
        <v>#N/A</v>
      </c>
      <c r="FE69" s="386" t="e">
        <v>#N/A</v>
      </c>
      <c r="FF69" s="465" t="e">
        <v>#N/A</v>
      </c>
      <c r="FG69" s="465" t="e">
        <v>#N/A</v>
      </c>
      <c r="FH69" s="465" t="e">
        <v>#N/A</v>
      </c>
      <c r="FI69" s="465" t="e">
        <v>#N/A</v>
      </c>
      <c r="FJ69" s="465" t="e">
        <v>#N/A</v>
      </c>
      <c r="FK69" s="465" t="e">
        <v>#N/A</v>
      </c>
      <c r="FL69" s="465" t="e">
        <v>#N/A</v>
      </c>
      <c r="FM69" s="465" t="e">
        <v>#N/A</v>
      </c>
      <c r="FN69" s="465" t="e">
        <v>#N/A</v>
      </c>
      <c r="FO69" s="737" t="e">
        <v>#N/A</v>
      </c>
      <c r="FP69" s="358" t="e">
        <v>#N/A</v>
      </c>
      <c r="FQ69" s="465" t="e">
        <v>#N/A</v>
      </c>
      <c r="FR69" s="465" t="e">
        <v>#N/A</v>
      </c>
      <c r="FS69" s="465" t="e">
        <v>#N/A</v>
      </c>
      <c r="FT69" s="465" t="e">
        <v>#N/A</v>
      </c>
      <c r="FU69" s="465" t="e">
        <v>#N/A</v>
      </c>
      <c r="FV69" s="465" t="e">
        <v>#N/A</v>
      </c>
      <c r="FW69" s="465" t="e">
        <v>#N/A</v>
      </c>
      <c r="FX69" s="465" t="e">
        <v>#N/A</v>
      </c>
      <c r="FY69" s="465" t="e">
        <v>#N/A</v>
      </c>
      <c r="FZ69" s="738" t="e">
        <v>#N/A</v>
      </c>
      <c r="GA69" s="569" t="e">
        <v>#N/A</v>
      </c>
    </row>
    <row r="70" spans="1:183" ht="18.75" customHeight="1">
      <c r="B70" s="719">
        <v>45789.375</v>
      </c>
      <c r="C70" s="360">
        <v>64.416045780789105</v>
      </c>
      <c r="D70" s="360">
        <v>20</v>
      </c>
      <c r="E70" s="360">
        <v>5.9999999999999991</v>
      </c>
      <c r="F70" s="387">
        <v>13.999999999999998</v>
      </c>
      <c r="G70" s="358">
        <f t="shared" si="7"/>
        <v>7.5</v>
      </c>
      <c r="H70" s="360">
        <f t="shared" si="8"/>
        <v>25.000000000000004</v>
      </c>
      <c r="I70" s="360">
        <f t="shared" si="9"/>
        <v>11.904761904761907</v>
      </c>
      <c r="J70" s="360">
        <f t="shared" si="10"/>
        <v>2.9761904761904767</v>
      </c>
      <c r="K70" s="360">
        <f t="shared" si="11"/>
        <v>5.9523809523809534</v>
      </c>
      <c r="L70" s="360">
        <f t="shared" si="12"/>
        <v>8.9285714285714306</v>
      </c>
      <c r="M70" s="412">
        <v>4.3499999999999996</v>
      </c>
      <c r="N70" s="374">
        <v>6.31</v>
      </c>
      <c r="O70" s="374">
        <v>7.04</v>
      </c>
      <c r="P70" s="374">
        <v>11.65</v>
      </c>
      <c r="Q70" s="761">
        <v>8.02</v>
      </c>
      <c r="R70" s="761">
        <v>10.88</v>
      </c>
      <c r="S70" s="761">
        <v>11.47</v>
      </c>
      <c r="T70" s="358" t="e">
        <v>#N/A</v>
      </c>
      <c r="U70" s="358" t="e">
        <v>#N/A</v>
      </c>
      <c r="V70" s="358" t="e">
        <v>#N/A</v>
      </c>
      <c r="W70" s="358" t="e">
        <v>#N/A</v>
      </c>
      <c r="X70" s="352">
        <v>5.0199999999999996</v>
      </c>
      <c r="Y70" s="385">
        <v>11</v>
      </c>
      <c r="Z70" s="360">
        <v>10.5</v>
      </c>
      <c r="AA70" s="360">
        <v>12.1</v>
      </c>
      <c r="AB70" s="360">
        <v>12.4</v>
      </c>
      <c r="AC70" s="463">
        <v>10.6</v>
      </c>
      <c r="AD70" s="463">
        <v>11.4</v>
      </c>
      <c r="AE70" s="463">
        <v>12.1</v>
      </c>
      <c r="AF70" s="1203">
        <v>11.2</v>
      </c>
      <c r="AG70" s="358" t="e">
        <v>#N/A</v>
      </c>
      <c r="AH70" s="358" t="e">
        <v>#N/A</v>
      </c>
      <c r="AI70" s="358" t="e">
        <v>#N/A</v>
      </c>
      <c r="AJ70" s="358" t="e">
        <v>#N/A</v>
      </c>
      <c r="AK70" s="386">
        <v>27.6</v>
      </c>
      <c r="AL70" s="465">
        <v>27.7</v>
      </c>
      <c r="AM70" s="463">
        <v>28.7</v>
      </c>
      <c r="AN70" s="465">
        <v>70.2</v>
      </c>
      <c r="AO70" s="465">
        <v>28.1</v>
      </c>
      <c r="AP70" s="465">
        <v>35.1</v>
      </c>
      <c r="AQ70" s="463">
        <v>63</v>
      </c>
      <c r="AR70" s="1343">
        <v>30</v>
      </c>
      <c r="AS70" s="358" t="e">
        <v>#N/A</v>
      </c>
      <c r="AT70" s="358" t="e">
        <v>#N/A</v>
      </c>
      <c r="AU70" s="358" t="e">
        <v>#N/A</v>
      </c>
      <c r="AV70" s="359" t="e">
        <v>#N/A</v>
      </c>
      <c r="AW70" s="360">
        <v>13.874079999999999</v>
      </c>
      <c r="AX70" s="360">
        <v>14.26506</v>
      </c>
      <c r="AY70" s="752">
        <v>13.708959999999999</v>
      </c>
      <c r="AZ70" s="374">
        <v>8.9714200000000002</v>
      </c>
      <c r="BA70" s="762">
        <v>6.5085800000000003</v>
      </c>
      <c r="BB70" s="373">
        <v>6.7833000000000004E-2</v>
      </c>
      <c r="BC70" s="766">
        <v>0.103911</v>
      </c>
      <c r="BD70" s="741" t="e">
        <v>#N/A</v>
      </c>
      <c r="BE70" s="741" t="e">
        <v>#N/A</v>
      </c>
      <c r="BF70" s="741" t="e">
        <v>#N/A</v>
      </c>
      <c r="BG70" s="741" t="e">
        <v>#N/A</v>
      </c>
      <c r="BH70" s="750" t="e">
        <v>#N/A</v>
      </c>
      <c r="BI70" s="358" t="e">
        <v>#N/A</v>
      </c>
      <c r="BJ70" s="750" t="e">
        <v>#N/A</v>
      </c>
      <c r="BK70" s="358" t="e">
        <v>#N/A</v>
      </c>
      <c r="BL70" s="746" t="e">
        <v>#N/A</v>
      </c>
      <c r="BM70" s="412">
        <v>5.93126</v>
      </c>
      <c r="BN70" s="374">
        <v>3.9323519999999998</v>
      </c>
      <c r="BO70" s="762">
        <v>3.8649550000000001</v>
      </c>
      <c r="BP70" s="373">
        <v>0.50390599999999997</v>
      </c>
      <c r="BQ70" s="766">
        <v>0.30593700000000001</v>
      </c>
      <c r="BR70" s="373">
        <v>7.9950000000000004E-3</v>
      </c>
      <c r="BS70" s="766">
        <v>9.8820000000000002E-3</v>
      </c>
      <c r="BT70" s="741" t="e">
        <v>#N/A</v>
      </c>
      <c r="BU70" s="741" t="e">
        <v>#N/A</v>
      </c>
      <c r="BV70" s="741" t="e">
        <v>#N/A</v>
      </c>
      <c r="BW70" s="741" t="e">
        <v>#N/A</v>
      </c>
      <c r="BX70" s="750" t="e">
        <v>#N/A</v>
      </c>
      <c r="BY70" s="358" t="e">
        <v>#N/A</v>
      </c>
      <c r="BZ70" s="750" t="e">
        <v>#N/A</v>
      </c>
      <c r="CA70" s="358" t="e">
        <v>#N/A</v>
      </c>
      <c r="CB70" s="746" t="e">
        <v>#N/A</v>
      </c>
      <c r="CC70" s="412">
        <v>1.75299</v>
      </c>
      <c r="CD70" s="373">
        <v>0.96287</v>
      </c>
      <c r="CE70" s="766">
        <v>0.93811</v>
      </c>
      <c r="CF70" s="373">
        <v>6.1675000000000001E-2</v>
      </c>
      <c r="CG70" s="766">
        <v>3.7031000000000001E-2</v>
      </c>
      <c r="CH70" s="373">
        <v>9.1079999999999998E-3</v>
      </c>
      <c r="CI70" s="766">
        <v>9.9129999999999999E-3</v>
      </c>
      <c r="CJ70" s="741" t="e">
        <v>#N/A</v>
      </c>
      <c r="CK70" s="741" t="e">
        <v>#N/A</v>
      </c>
      <c r="CL70" s="741" t="e">
        <v>#N/A</v>
      </c>
      <c r="CM70" s="741" t="e">
        <v>#N/A</v>
      </c>
      <c r="CN70" s="750" t="e">
        <v>#N/A</v>
      </c>
      <c r="CO70" s="358" t="e">
        <v>#N/A</v>
      </c>
      <c r="CP70" s="750" t="e">
        <v>#N/A</v>
      </c>
      <c r="CQ70" s="358" t="e">
        <v>#N/A</v>
      </c>
      <c r="CR70" s="746" t="e">
        <v>#N/A</v>
      </c>
      <c r="CS70" s="1233">
        <v>0.137516</v>
      </c>
      <c r="CT70" s="373">
        <v>0.130967</v>
      </c>
      <c r="CU70" s="766">
        <v>0.132518</v>
      </c>
      <c r="CV70" s="373">
        <v>0.10011100000000001</v>
      </c>
      <c r="CW70" s="766">
        <v>8.5152000000000005E-2</v>
      </c>
      <c r="CX70" s="1246">
        <v>1.5100000000000001E-4</v>
      </c>
      <c r="CY70" s="1202">
        <v>3.5399999999999999E-4</v>
      </c>
      <c r="CZ70" s="741" t="e">
        <v>#N/A</v>
      </c>
      <c r="DA70" s="741" t="e">
        <v>#N/A</v>
      </c>
      <c r="DB70" s="741" t="e">
        <v>#N/A</v>
      </c>
      <c r="DC70" s="741" t="e">
        <v>#N/A</v>
      </c>
      <c r="DD70" s="750" t="e">
        <v>#N/A</v>
      </c>
      <c r="DE70" s="358" t="e">
        <v>#N/A</v>
      </c>
      <c r="DF70" s="750" t="e">
        <v>#N/A</v>
      </c>
      <c r="DG70" s="358" t="e">
        <v>#N/A</v>
      </c>
      <c r="DH70" s="746" t="e">
        <v>#N/A</v>
      </c>
      <c r="DI70" s="1233">
        <v>0.41898299999999999</v>
      </c>
      <c r="DJ70" s="358" t="e">
        <v>#N/A</v>
      </c>
      <c r="DK70" s="790">
        <v>7.7999999999999999E-5</v>
      </c>
      <c r="DL70" s="358" t="e">
        <v>#N/A</v>
      </c>
      <c r="DM70" s="750" t="e">
        <v>#N/A</v>
      </c>
      <c r="DN70" s="358" t="e">
        <v>#N/A</v>
      </c>
      <c r="DO70" s="750" t="e">
        <v>#N/A</v>
      </c>
      <c r="DP70" s="741" t="e">
        <v>#N/A</v>
      </c>
      <c r="DQ70" s="741" t="e">
        <v>#N/A</v>
      </c>
      <c r="DR70" s="741" t="e">
        <v>#N/A</v>
      </c>
      <c r="DS70" s="741" t="e">
        <v>#N/A</v>
      </c>
      <c r="DT70" s="750" t="e">
        <v>#N/A</v>
      </c>
      <c r="DU70" s="358" t="e">
        <v>#N/A</v>
      </c>
      <c r="DV70" s="750" t="e">
        <v>#N/A</v>
      </c>
      <c r="DW70" s="358" t="e">
        <v>#N/A</v>
      </c>
      <c r="DX70" s="746" t="e">
        <v>#N/A</v>
      </c>
      <c r="DY70" s="412">
        <v>6.8424870000000002</v>
      </c>
      <c r="DZ70" s="358" t="e">
        <v>#N/A</v>
      </c>
      <c r="EA70" s="752">
        <v>22.382553000000001</v>
      </c>
      <c r="EB70" s="358" t="e">
        <v>#N/A</v>
      </c>
      <c r="EC70" s="752">
        <v>34.444212</v>
      </c>
      <c r="ED70" s="358" t="e">
        <v>#N/A</v>
      </c>
      <c r="EE70" s="790">
        <v>107.26508</v>
      </c>
      <c r="EF70" s="741" t="e">
        <v>#N/A</v>
      </c>
      <c r="EG70" s="741" t="e">
        <v>#N/A</v>
      </c>
      <c r="EH70" s="741" t="e">
        <v>#N/A</v>
      </c>
      <c r="EI70" s="741" t="e">
        <v>#N/A</v>
      </c>
      <c r="EJ70" s="750" t="e">
        <v>#N/A</v>
      </c>
      <c r="EK70" s="358" t="e">
        <v>#N/A</v>
      </c>
      <c r="EL70" s="750" t="e">
        <v>#N/A</v>
      </c>
      <c r="EM70" s="358" t="e">
        <v>#N/A</v>
      </c>
      <c r="EN70" s="746" t="e">
        <v>#N/A</v>
      </c>
      <c r="EO70" s="386" t="e">
        <v>#N/A</v>
      </c>
      <c r="EP70" s="358" t="e">
        <v>#N/A</v>
      </c>
      <c r="EQ70" s="750" t="e">
        <v>#N/A</v>
      </c>
      <c r="ER70" s="358" t="e">
        <v>#N/A</v>
      </c>
      <c r="ES70" s="750" t="e">
        <v>#N/A</v>
      </c>
      <c r="ET70" s="358" t="e">
        <v>#N/A</v>
      </c>
      <c r="EU70" s="750" t="e">
        <v>#N/A</v>
      </c>
      <c r="EV70" s="741" t="e">
        <v>#N/A</v>
      </c>
      <c r="EW70" s="741" t="e">
        <v>#N/A</v>
      </c>
      <c r="EX70" s="741" t="e">
        <v>#N/A</v>
      </c>
      <c r="EY70" s="741" t="e">
        <v>#N/A</v>
      </c>
      <c r="EZ70" s="750" t="e">
        <v>#N/A</v>
      </c>
      <c r="FA70" s="358" t="e">
        <v>#N/A</v>
      </c>
      <c r="FB70" s="750" t="e">
        <v>#N/A</v>
      </c>
      <c r="FC70" s="358" t="e">
        <v>#N/A</v>
      </c>
      <c r="FD70" s="757" t="e">
        <v>#N/A</v>
      </c>
      <c r="FE70" s="386" t="e">
        <v>#N/A</v>
      </c>
      <c r="FF70" s="465" t="e">
        <v>#N/A</v>
      </c>
      <c r="FG70" s="465" t="e">
        <v>#N/A</v>
      </c>
      <c r="FH70" s="465" t="e">
        <v>#N/A</v>
      </c>
      <c r="FI70" s="465" t="e">
        <v>#N/A</v>
      </c>
      <c r="FJ70" s="465" t="e">
        <v>#N/A</v>
      </c>
      <c r="FK70" s="465" t="e">
        <v>#N/A</v>
      </c>
      <c r="FL70" s="465" t="e">
        <v>#N/A</v>
      </c>
      <c r="FM70" s="465" t="e">
        <v>#N/A</v>
      </c>
      <c r="FN70" s="465" t="e">
        <v>#N/A</v>
      </c>
      <c r="FO70" s="737" t="e">
        <v>#N/A</v>
      </c>
      <c r="FP70" s="358" t="e">
        <v>#N/A</v>
      </c>
      <c r="FQ70" s="465" t="e">
        <v>#N/A</v>
      </c>
      <c r="FR70" s="465" t="e">
        <v>#N/A</v>
      </c>
      <c r="FS70" s="465" t="e">
        <v>#N/A</v>
      </c>
      <c r="FT70" s="465" t="e">
        <v>#N/A</v>
      </c>
      <c r="FU70" s="465" t="e">
        <v>#N/A</v>
      </c>
      <c r="FV70" s="465" t="e">
        <v>#N/A</v>
      </c>
      <c r="FW70" s="465" t="e">
        <v>#N/A</v>
      </c>
      <c r="FX70" s="465" t="e">
        <v>#N/A</v>
      </c>
      <c r="FY70" s="465" t="e">
        <v>#N/A</v>
      </c>
      <c r="FZ70" s="738" t="e">
        <v>#N/A</v>
      </c>
      <c r="GA70" s="1207">
        <v>7288.8071999999265</v>
      </c>
    </row>
    <row r="71" spans="1:183" ht="18.75" customHeight="1">
      <c r="B71" s="719">
        <v>45796.375</v>
      </c>
      <c r="C71" s="360">
        <v>60.316205533596836</v>
      </c>
      <c r="D71" s="360">
        <v>20</v>
      </c>
      <c r="E71" s="360">
        <v>5.9999999999999991</v>
      </c>
      <c r="F71" s="387">
        <v>13.999999999999998</v>
      </c>
      <c r="G71" s="358">
        <f t="shared" si="7"/>
        <v>7.5</v>
      </c>
      <c r="H71" s="360">
        <f t="shared" si="8"/>
        <v>25.000000000000004</v>
      </c>
      <c r="I71" s="360">
        <f t="shared" si="9"/>
        <v>11.904761904761907</v>
      </c>
      <c r="J71" s="360">
        <f t="shared" si="10"/>
        <v>2.9761904761904767</v>
      </c>
      <c r="K71" s="360">
        <f t="shared" si="11"/>
        <v>5.9523809523809534</v>
      </c>
      <c r="L71" s="360">
        <f t="shared" si="12"/>
        <v>8.9285714285714306</v>
      </c>
      <c r="M71" s="412">
        <v>4.29</v>
      </c>
      <c r="N71" s="374">
        <v>6.1</v>
      </c>
      <c r="O71" s="374">
        <v>6.8</v>
      </c>
      <c r="P71" s="374">
        <v>11.57</v>
      </c>
      <c r="Q71" s="761">
        <v>8.17</v>
      </c>
      <c r="R71" s="761">
        <v>10.85</v>
      </c>
      <c r="S71" s="761">
        <v>11.41</v>
      </c>
      <c r="T71" s="358" t="e">
        <v>#N/A</v>
      </c>
      <c r="U71" s="358" t="e">
        <v>#N/A</v>
      </c>
      <c r="V71" s="358" t="e">
        <v>#N/A</v>
      </c>
      <c r="W71" s="358" t="e">
        <v>#N/A</v>
      </c>
      <c r="X71" s="352">
        <v>4.92</v>
      </c>
      <c r="Y71" s="385">
        <v>12.3</v>
      </c>
      <c r="Z71" s="360">
        <v>12.1</v>
      </c>
      <c r="AA71" s="360">
        <v>14.6</v>
      </c>
      <c r="AB71" s="360">
        <v>15.4</v>
      </c>
      <c r="AC71" s="463">
        <v>13.1</v>
      </c>
      <c r="AD71" s="463">
        <v>15.7</v>
      </c>
      <c r="AE71" s="463">
        <v>17</v>
      </c>
      <c r="AF71" s="1203">
        <v>14.4</v>
      </c>
      <c r="AG71" s="358" t="e">
        <v>#N/A</v>
      </c>
      <c r="AH71" s="358" t="e">
        <v>#N/A</v>
      </c>
      <c r="AI71" s="358" t="e">
        <v>#N/A</v>
      </c>
      <c r="AJ71" s="358" t="e">
        <v>#N/A</v>
      </c>
      <c r="AK71" s="386">
        <v>30.3</v>
      </c>
      <c r="AL71" s="465">
        <v>28.7</v>
      </c>
      <c r="AM71" s="463">
        <v>29.6</v>
      </c>
      <c r="AN71" s="465">
        <v>68.7</v>
      </c>
      <c r="AO71" s="465">
        <v>30.1</v>
      </c>
      <c r="AP71" s="463">
        <v>38.799999999999997</v>
      </c>
      <c r="AQ71" s="465">
        <v>63.9</v>
      </c>
      <c r="AR71" s="1343">
        <v>30.7</v>
      </c>
      <c r="AS71" s="358" t="e">
        <v>#N/A</v>
      </c>
      <c r="AT71" s="358" t="e">
        <v>#N/A</v>
      </c>
      <c r="AU71" s="358" t="e">
        <v>#N/A</v>
      </c>
      <c r="AV71" s="359" t="e">
        <v>#N/A</v>
      </c>
      <c r="AW71" s="358" t="e">
        <v>#N/A</v>
      </c>
      <c r="AX71" s="358" t="e">
        <v>#N/A</v>
      </c>
      <c r="AY71" s="750" t="e">
        <v>#N/A</v>
      </c>
      <c r="AZ71" s="358" t="e">
        <v>#N/A</v>
      </c>
      <c r="BA71" s="750" t="e">
        <v>#N/A</v>
      </c>
      <c r="BB71" s="358" t="e">
        <v>#N/A</v>
      </c>
      <c r="BC71" s="750" t="e">
        <v>#N/A</v>
      </c>
      <c r="BD71" s="741" t="e">
        <v>#N/A</v>
      </c>
      <c r="BE71" s="741" t="e">
        <v>#N/A</v>
      </c>
      <c r="BF71" s="741" t="e">
        <v>#N/A</v>
      </c>
      <c r="BG71" s="741" t="e">
        <v>#N/A</v>
      </c>
      <c r="BH71" s="750" t="e">
        <v>#N/A</v>
      </c>
      <c r="BI71" s="358" t="e">
        <v>#N/A</v>
      </c>
      <c r="BJ71" s="750" t="e">
        <v>#N/A</v>
      </c>
      <c r="BK71" s="358" t="e">
        <v>#N/A</v>
      </c>
      <c r="BL71" s="746" t="e">
        <v>#N/A</v>
      </c>
      <c r="BM71" s="386" t="e">
        <v>#N/A</v>
      </c>
      <c r="BN71" s="358" t="e">
        <v>#N/A</v>
      </c>
      <c r="BO71" s="750" t="e">
        <v>#N/A</v>
      </c>
      <c r="BP71" s="358" t="e">
        <v>#N/A</v>
      </c>
      <c r="BQ71" s="750" t="e">
        <v>#N/A</v>
      </c>
      <c r="BR71" s="358" t="e">
        <v>#N/A</v>
      </c>
      <c r="BS71" s="750" t="e">
        <v>#N/A</v>
      </c>
      <c r="BT71" s="741" t="e">
        <v>#N/A</v>
      </c>
      <c r="BU71" s="741" t="e">
        <v>#N/A</v>
      </c>
      <c r="BV71" s="741" t="e">
        <v>#N/A</v>
      </c>
      <c r="BW71" s="741" t="e">
        <v>#N/A</v>
      </c>
      <c r="BX71" s="750" t="e">
        <v>#N/A</v>
      </c>
      <c r="BY71" s="358" t="e">
        <v>#N/A</v>
      </c>
      <c r="BZ71" s="750" t="e">
        <v>#N/A</v>
      </c>
      <c r="CA71" s="358" t="e">
        <v>#N/A</v>
      </c>
      <c r="CB71" s="746" t="e">
        <v>#N/A</v>
      </c>
      <c r="CC71" s="386" t="e">
        <v>#N/A</v>
      </c>
      <c r="CD71" s="358" t="e">
        <v>#N/A</v>
      </c>
      <c r="CE71" s="750" t="e">
        <v>#N/A</v>
      </c>
      <c r="CF71" s="358" t="e">
        <v>#N/A</v>
      </c>
      <c r="CG71" s="750" t="e">
        <v>#N/A</v>
      </c>
      <c r="CH71" s="358" t="e">
        <v>#N/A</v>
      </c>
      <c r="CI71" s="750" t="e">
        <v>#N/A</v>
      </c>
      <c r="CJ71" s="741" t="e">
        <v>#N/A</v>
      </c>
      <c r="CK71" s="741" t="e">
        <v>#N/A</v>
      </c>
      <c r="CL71" s="741" t="e">
        <v>#N/A</v>
      </c>
      <c r="CM71" s="741" t="e">
        <v>#N/A</v>
      </c>
      <c r="CN71" s="750" t="e">
        <v>#N/A</v>
      </c>
      <c r="CO71" s="358" t="e">
        <v>#N/A</v>
      </c>
      <c r="CP71" s="750" t="e">
        <v>#N/A</v>
      </c>
      <c r="CQ71" s="358" t="e">
        <v>#N/A</v>
      </c>
      <c r="CR71" s="746" t="e">
        <v>#N/A</v>
      </c>
      <c r="CS71" s="386" t="e">
        <v>#N/A</v>
      </c>
      <c r="CT71" s="358" t="e">
        <v>#N/A</v>
      </c>
      <c r="CU71" s="750" t="e">
        <v>#N/A</v>
      </c>
      <c r="CV71" s="358" t="e">
        <v>#N/A</v>
      </c>
      <c r="CW71" s="750" t="e">
        <v>#N/A</v>
      </c>
      <c r="CX71" s="358" t="e">
        <v>#N/A</v>
      </c>
      <c r="CY71" s="750" t="e">
        <v>#N/A</v>
      </c>
      <c r="CZ71" s="741" t="e">
        <v>#N/A</v>
      </c>
      <c r="DA71" s="741" t="e">
        <v>#N/A</v>
      </c>
      <c r="DB71" s="741" t="e">
        <v>#N/A</v>
      </c>
      <c r="DC71" s="741" t="e">
        <v>#N/A</v>
      </c>
      <c r="DD71" s="750" t="e">
        <v>#N/A</v>
      </c>
      <c r="DE71" s="358" t="e">
        <v>#N/A</v>
      </c>
      <c r="DF71" s="750" t="e">
        <v>#N/A</v>
      </c>
      <c r="DG71" s="358" t="e">
        <v>#N/A</v>
      </c>
      <c r="DH71" s="746" t="e">
        <v>#N/A</v>
      </c>
      <c r="DI71" s="386" t="e">
        <v>#N/A</v>
      </c>
      <c r="DJ71" s="358" t="e">
        <v>#N/A</v>
      </c>
      <c r="DK71" s="750" t="e">
        <v>#N/A</v>
      </c>
      <c r="DL71" s="358" t="e">
        <v>#N/A</v>
      </c>
      <c r="DM71" s="750" t="e">
        <v>#N/A</v>
      </c>
      <c r="DN71" s="358" t="e">
        <v>#N/A</v>
      </c>
      <c r="DO71" s="750" t="e">
        <v>#N/A</v>
      </c>
      <c r="DP71" s="741" t="e">
        <v>#N/A</v>
      </c>
      <c r="DQ71" s="741" t="e">
        <v>#N/A</v>
      </c>
      <c r="DR71" s="741" t="e">
        <v>#N/A</v>
      </c>
      <c r="DS71" s="741" t="e">
        <v>#N/A</v>
      </c>
      <c r="DT71" s="750" t="e">
        <v>#N/A</v>
      </c>
      <c r="DU71" s="358" t="e">
        <v>#N/A</v>
      </c>
      <c r="DV71" s="750" t="e">
        <v>#N/A</v>
      </c>
      <c r="DW71" s="358" t="e">
        <v>#N/A</v>
      </c>
      <c r="DX71" s="746" t="e">
        <v>#N/A</v>
      </c>
      <c r="DY71" s="386" t="e">
        <v>#N/A</v>
      </c>
      <c r="DZ71" s="358" t="e">
        <v>#N/A</v>
      </c>
      <c r="EA71" s="750" t="e">
        <v>#N/A</v>
      </c>
      <c r="EB71" s="358" t="e">
        <v>#N/A</v>
      </c>
      <c r="EC71" s="750" t="e">
        <v>#N/A</v>
      </c>
      <c r="ED71" s="358" t="e">
        <v>#N/A</v>
      </c>
      <c r="EE71" s="750" t="e">
        <v>#N/A</v>
      </c>
      <c r="EF71" s="741" t="e">
        <v>#N/A</v>
      </c>
      <c r="EG71" s="741" t="e">
        <v>#N/A</v>
      </c>
      <c r="EH71" s="741" t="e">
        <v>#N/A</v>
      </c>
      <c r="EI71" s="741" t="e">
        <v>#N/A</v>
      </c>
      <c r="EJ71" s="750" t="e">
        <v>#N/A</v>
      </c>
      <c r="EK71" s="358" t="e">
        <v>#N/A</v>
      </c>
      <c r="EL71" s="750" t="e">
        <v>#N/A</v>
      </c>
      <c r="EM71" s="358" t="e">
        <v>#N/A</v>
      </c>
      <c r="EN71" s="746" t="e">
        <v>#N/A</v>
      </c>
      <c r="EO71" s="386" t="e">
        <v>#N/A</v>
      </c>
      <c r="EP71" s="358" t="e">
        <v>#N/A</v>
      </c>
      <c r="EQ71" s="750" t="e">
        <v>#N/A</v>
      </c>
      <c r="ER71" s="358" t="e">
        <v>#N/A</v>
      </c>
      <c r="ES71" s="750" t="e">
        <v>#N/A</v>
      </c>
      <c r="ET71" s="358" t="e">
        <v>#N/A</v>
      </c>
      <c r="EU71" s="750" t="e">
        <v>#N/A</v>
      </c>
      <c r="EV71" s="741" t="e">
        <v>#N/A</v>
      </c>
      <c r="EW71" s="741" t="e">
        <v>#N/A</v>
      </c>
      <c r="EX71" s="741" t="e">
        <v>#N/A</v>
      </c>
      <c r="EY71" s="741" t="e">
        <v>#N/A</v>
      </c>
      <c r="EZ71" s="750" t="e">
        <v>#N/A</v>
      </c>
      <c r="FA71" s="358" t="e">
        <v>#N/A</v>
      </c>
      <c r="FB71" s="750" t="e">
        <v>#N/A</v>
      </c>
      <c r="FC71" s="358" t="e">
        <v>#N/A</v>
      </c>
      <c r="FD71" s="757" t="e">
        <v>#N/A</v>
      </c>
      <c r="FE71" s="386" t="e">
        <v>#N/A</v>
      </c>
      <c r="FF71" s="465" t="e">
        <v>#N/A</v>
      </c>
      <c r="FG71" s="465" t="e">
        <v>#N/A</v>
      </c>
      <c r="FH71" s="465" t="e">
        <v>#N/A</v>
      </c>
      <c r="FI71" s="465" t="e">
        <v>#N/A</v>
      </c>
      <c r="FJ71" s="465" t="e">
        <v>#N/A</v>
      </c>
      <c r="FK71" s="465" t="e">
        <v>#N/A</v>
      </c>
      <c r="FL71" s="465" t="e">
        <v>#N/A</v>
      </c>
      <c r="FM71" s="465" t="e">
        <v>#N/A</v>
      </c>
      <c r="FN71" s="465" t="e">
        <v>#N/A</v>
      </c>
      <c r="FO71" s="737" t="e">
        <v>#N/A</v>
      </c>
      <c r="FP71" s="358" t="e">
        <v>#N/A</v>
      </c>
      <c r="FQ71" s="465" t="e">
        <v>#N/A</v>
      </c>
      <c r="FR71" s="465" t="e">
        <v>#N/A</v>
      </c>
      <c r="FS71" s="465" t="e">
        <v>#N/A</v>
      </c>
      <c r="FT71" s="465" t="e">
        <v>#N/A</v>
      </c>
      <c r="FU71" s="465" t="e">
        <v>#N/A</v>
      </c>
      <c r="FV71" s="465" t="e">
        <v>#N/A</v>
      </c>
      <c r="FW71" s="465" t="e">
        <v>#N/A</v>
      </c>
      <c r="FX71" s="465" t="e">
        <v>#N/A</v>
      </c>
      <c r="FY71" s="465" t="e">
        <v>#N/A</v>
      </c>
      <c r="FZ71" s="738" t="e">
        <v>#N/A</v>
      </c>
      <c r="GA71" s="569" t="e">
        <v>#N/A</v>
      </c>
    </row>
    <row r="72" spans="1:183" ht="18.75" customHeight="1">
      <c r="B72" s="719">
        <v>45803.375</v>
      </c>
      <c r="C72" s="360">
        <v>57.747832153892148</v>
      </c>
      <c r="D72" s="360">
        <v>18</v>
      </c>
      <c r="E72" s="360">
        <v>5.9999999999999991</v>
      </c>
      <c r="F72" s="387">
        <v>11.999999999999998</v>
      </c>
      <c r="G72" s="360">
        <f t="shared" si="7"/>
        <v>8.3333333333333339</v>
      </c>
      <c r="H72" s="360">
        <f t="shared" si="8"/>
        <v>25.000000000000004</v>
      </c>
      <c r="I72" s="360">
        <f t="shared" si="9"/>
        <v>13.888888888888891</v>
      </c>
      <c r="J72" s="360">
        <f t="shared" si="10"/>
        <v>3.4722222222222228</v>
      </c>
      <c r="K72" s="360">
        <f t="shared" si="11"/>
        <v>6.9444444444444455</v>
      </c>
      <c r="L72" s="360">
        <f t="shared" si="12"/>
        <v>10.416666666666668</v>
      </c>
      <c r="M72" s="412">
        <v>4.59</v>
      </c>
      <c r="N72" s="374">
        <v>6.1</v>
      </c>
      <c r="O72" s="374">
        <v>7.21</v>
      </c>
      <c r="P72" s="374">
        <v>11.6</v>
      </c>
      <c r="Q72" s="761">
        <v>8.1</v>
      </c>
      <c r="R72" s="761">
        <v>10.8</v>
      </c>
      <c r="S72" s="761">
        <v>11.41</v>
      </c>
      <c r="T72" s="358" t="e">
        <v>#N/A</v>
      </c>
      <c r="U72" s="358" t="e">
        <v>#N/A</v>
      </c>
      <c r="V72" s="358" t="e">
        <v>#N/A</v>
      </c>
      <c r="W72" s="358" t="e">
        <v>#N/A</v>
      </c>
      <c r="X72" s="352">
        <v>4.92</v>
      </c>
      <c r="Y72" s="385">
        <v>10.9</v>
      </c>
      <c r="Z72" s="360">
        <v>11.4</v>
      </c>
      <c r="AA72" s="360">
        <v>13.3</v>
      </c>
      <c r="AB72" s="360">
        <v>13.3</v>
      </c>
      <c r="AC72" s="463">
        <v>12.1</v>
      </c>
      <c r="AD72" s="463">
        <v>13.5</v>
      </c>
      <c r="AE72" s="463">
        <v>14.2</v>
      </c>
      <c r="AF72" s="1203">
        <v>12.8</v>
      </c>
      <c r="AG72" s="358" t="e">
        <v>#N/A</v>
      </c>
      <c r="AH72" s="358" t="e">
        <v>#N/A</v>
      </c>
      <c r="AI72" s="358" t="e">
        <v>#N/A</v>
      </c>
      <c r="AJ72" s="358" t="e">
        <v>#N/A</v>
      </c>
      <c r="AK72" s="385">
        <v>26</v>
      </c>
      <c r="AL72" s="465">
        <v>27.9</v>
      </c>
      <c r="AM72" s="463">
        <v>28.8</v>
      </c>
      <c r="AN72" s="465">
        <v>70.599999999999994</v>
      </c>
      <c r="AO72" s="465">
        <v>29.2</v>
      </c>
      <c r="AP72" s="465">
        <v>34.6</v>
      </c>
      <c r="AQ72" s="465">
        <v>57.6</v>
      </c>
      <c r="AR72" s="1343">
        <v>30.6</v>
      </c>
      <c r="AS72" s="358" t="e">
        <v>#N/A</v>
      </c>
      <c r="AT72" s="358" t="e">
        <v>#N/A</v>
      </c>
      <c r="AU72" s="358" t="e">
        <v>#N/A</v>
      </c>
      <c r="AV72" s="359" t="e">
        <v>#N/A</v>
      </c>
      <c r="AW72" s="360">
        <v>13.41933</v>
      </c>
      <c r="AX72" s="360">
        <v>13.02187</v>
      </c>
      <c r="AY72" s="752">
        <v>12.8871</v>
      </c>
      <c r="AZ72" s="374">
        <v>3.9823740000000001</v>
      </c>
      <c r="BA72" s="762">
        <v>3.974008</v>
      </c>
      <c r="BB72" s="373">
        <v>8.4437999999999999E-2</v>
      </c>
      <c r="BC72" s="766">
        <v>6.3647999999999996E-2</v>
      </c>
      <c r="BD72" s="741" t="e">
        <v>#N/A</v>
      </c>
      <c r="BE72" s="741" t="e">
        <v>#N/A</v>
      </c>
      <c r="BF72" s="741" t="e">
        <v>#N/A</v>
      </c>
      <c r="BG72" s="741" t="e">
        <v>#N/A</v>
      </c>
      <c r="BH72" s="750" t="e">
        <v>#N/A</v>
      </c>
      <c r="BI72" s="358" t="e">
        <v>#N/A</v>
      </c>
      <c r="BJ72" s="750" t="e">
        <v>#N/A</v>
      </c>
      <c r="BK72" s="358" t="e">
        <v>#N/A</v>
      </c>
      <c r="BL72" s="746" t="e">
        <v>#N/A</v>
      </c>
      <c r="BM72" s="412">
        <v>4.7562689999999996</v>
      </c>
      <c r="BN72" s="374">
        <v>3.1990059999999998</v>
      </c>
      <c r="BO72" s="762">
        <v>3.1149800000000001</v>
      </c>
      <c r="BP72" s="373">
        <v>0.13781499999999999</v>
      </c>
      <c r="BQ72" s="766">
        <v>0.190773</v>
      </c>
      <c r="BR72" s="373">
        <v>8.4550000000000007E-3</v>
      </c>
      <c r="BS72" s="766">
        <v>7.2420000000000002E-3</v>
      </c>
      <c r="BT72" s="741" t="e">
        <v>#N/A</v>
      </c>
      <c r="BU72" s="741" t="e">
        <v>#N/A</v>
      </c>
      <c r="BV72" s="741" t="e">
        <v>#N/A</v>
      </c>
      <c r="BW72" s="741" t="e">
        <v>#N/A</v>
      </c>
      <c r="BX72" s="750" t="e">
        <v>#N/A</v>
      </c>
      <c r="BY72" s="358" t="e">
        <v>#N/A</v>
      </c>
      <c r="BZ72" s="750" t="e">
        <v>#N/A</v>
      </c>
      <c r="CA72" s="358" t="e">
        <v>#N/A</v>
      </c>
      <c r="CB72" s="746" t="e">
        <v>#N/A</v>
      </c>
      <c r="CC72" s="412">
        <v>1.796</v>
      </c>
      <c r="CD72" s="373">
        <v>0.79096</v>
      </c>
      <c r="CE72" s="766">
        <v>0.77991999999999995</v>
      </c>
      <c r="CF72" s="373">
        <v>2.4877E-2</v>
      </c>
      <c r="CG72" s="766">
        <v>3.3570000000000003E-2</v>
      </c>
      <c r="CH72" s="373">
        <v>9.9430000000000004E-3</v>
      </c>
      <c r="CI72" s="766">
        <v>9.6880000000000004E-3</v>
      </c>
      <c r="CJ72" s="741" t="e">
        <v>#N/A</v>
      </c>
      <c r="CK72" s="741" t="e">
        <v>#N/A</v>
      </c>
      <c r="CL72" s="741" t="e">
        <v>#N/A</v>
      </c>
      <c r="CM72" s="741" t="e">
        <v>#N/A</v>
      </c>
      <c r="CN72" s="750" t="e">
        <v>#N/A</v>
      </c>
      <c r="CO72" s="358" t="e">
        <v>#N/A</v>
      </c>
      <c r="CP72" s="750" t="e">
        <v>#N/A</v>
      </c>
      <c r="CQ72" s="358" t="e">
        <v>#N/A</v>
      </c>
      <c r="CR72" s="746" t="e">
        <v>#N/A</v>
      </c>
      <c r="CS72" s="1233">
        <v>0.14155100000000001</v>
      </c>
      <c r="CT72" s="373">
        <v>0.138713</v>
      </c>
      <c r="CU72" s="766">
        <v>0.13323399999999999</v>
      </c>
      <c r="CV72" s="1246">
        <v>6.9917999999999994E-2</v>
      </c>
      <c r="CW72" s="1202">
        <v>6.9694000000000006E-2</v>
      </c>
      <c r="CX72" s="1246">
        <v>2.9999999999999997E-4</v>
      </c>
      <c r="CY72" s="1202">
        <v>2.13E-4</v>
      </c>
      <c r="CZ72" s="741" t="e">
        <v>#N/A</v>
      </c>
      <c r="DA72" s="741" t="e">
        <v>#N/A</v>
      </c>
      <c r="DB72" s="741" t="e">
        <v>#N/A</v>
      </c>
      <c r="DC72" s="741" t="e">
        <v>#N/A</v>
      </c>
      <c r="DD72" s="750" t="e">
        <v>#N/A</v>
      </c>
      <c r="DE72" s="358" t="e">
        <v>#N/A</v>
      </c>
      <c r="DF72" s="750" t="e">
        <v>#N/A</v>
      </c>
      <c r="DG72" s="358" t="e">
        <v>#N/A</v>
      </c>
      <c r="DH72" s="746" t="e">
        <v>#N/A</v>
      </c>
      <c r="DI72" s="1233">
        <v>0.55074199999999995</v>
      </c>
      <c r="DJ72" s="358" t="e">
        <v>#N/A</v>
      </c>
      <c r="DK72" s="766">
        <v>1.1280000000000001E-3</v>
      </c>
      <c r="DL72" s="358" t="e">
        <v>#N/A</v>
      </c>
      <c r="DM72" s="750" t="e">
        <v>#N/A</v>
      </c>
      <c r="DN72" s="358" t="e">
        <v>#N/A</v>
      </c>
      <c r="DO72" s="750" t="e">
        <v>#N/A</v>
      </c>
      <c r="DP72" s="741" t="e">
        <v>#N/A</v>
      </c>
      <c r="DQ72" s="741" t="e">
        <v>#N/A</v>
      </c>
      <c r="DR72" s="741" t="e">
        <v>#N/A</v>
      </c>
      <c r="DS72" s="741" t="e">
        <v>#N/A</v>
      </c>
      <c r="DT72" s="750" t="e">
        <v>#N/A</v>
      </c>
      <c r="DU72" s="358" t="e">
        <v>#N/A</v>
      </c>
      <c r="DV72" s="750" t="e">
        <v>#N/A</v>
      </c>
      <c r="DW72" s="358" t="e">
        <v>#N/A</v>
      </c>
      <c r="DX72" s="746" t="e">
        <v>#N/A</v>
      </c>
      <c r="DY72" s="412">
        <v>6.7686780000000004</v>
      </c>
      <c r="DZ72" s="358" t="e">
        <v>#N/A</v>
      </c>
      <c r="EA72" s="752">
        <v>22.881077000000001</v>
      </c>
      <c r="EB72" s="358" t="e">
        <v>#N/A</v>
      </c>
      <c r="EC72" s="752">
        <v>35.245252000000001</v>
      </c>
      <c r="ED72" s="358" t="e">
        <v>#N/A</v>
      </c>
      <c r="EE72" s="752">
        <v>92.652360000000002</v>
      </c>
      <c r="EF72" s="741" t="e">
        <v>#N/A</v>
      </c>
      <c r="EG72" s="741" t="e">
        <v>#N/A</v>
      </c>
      <c r="EH72" s="741" t="e">
        <v>#N/A</v>
      </c>
      <c r="EI72" s="741" t="e">
        <v>#N/A</v>
      </c>
      <c r="EJ72" s="750" t="e">
        <v>#N/A</v>
      </c>
      <c r="EK72" s="358" t="e">
        <v>#N/A</v>
      </c>
      <c r="EL72" s="750" t="e">
        <v>#N/A</v>
      </c>
      <c r="EM72" s="358" t="e">
        <v>#N/A</v>
      </c>
      <c r="EN72" s="746" t="e">
        <v>#N/A</v>
      </c>
      <c r="EO72" s="386" t="e">
        <v>#N/A</v>
      </c>
      <c r="EP72" s="358" t="e">
        <v>#N/A</v>
      </c>
      <c r="EQ72" s="750" t="e">
        <v>#N/A</v>
      </c>
      <c r="ER72" s="358" t="e">
        <v>#N/A</v>
      </c>
      <c r="ES72" s="750" t="e">
        <v>#N/A</v>
      </c>
      <c r="ET72" s="358" t="e">
        <v>#N/A</v>
      </c>
      <c r="EU72" s="750" t="e">
        <v>#N/A</v>
      </c>
      <c r="EV72" s="741" t="e">
        <v>#N/A</v>
      </c>
      <c r="EW72" s="741" t="e">
        <v>#N/A</v>
      </c>
      <c r="EX72" s="741" t="e">
        <v>#N/A</v>
      </c>
      <c r="EY72" s="741" t="e">
        <v>#N/A</v>
      </c>
      <c r="EZ72" s="750" t="e">
        <v>#N/A</v>
      </c>
      <c r="FA72" s="358" t="e">
        <v>#N/A</v>
      </c>
      <c r="FB72" s="750" t="e">
        <v>#N/A</v>
      </c>
      <c r="FC72" s="358" t="e">
        <v>#N/A</v>
      </c>
      <c r="FD72" s="757" t="e">
        <v>#N/A</v>
      </c>
      <c r="FE72" s="386" t="e">
        <v>#N/A</v>
      </c>
      <c r="FF72" s="465" t="e">
        <v>#N/A</v>
      </c>
      <c r="FG72" s="465" t="e">
        <v>#N/A</v>
      </c>
      <c r="FH72" s="465" t="e">
        <v>#N/A</v>
      </c>
      <c r="FI72" s="465" t="e">
        <v>#N/A</v>
      </c>
      <c r="FJ72" s="465" t="e">
        <v>#N/A</v>
      </c>
      <c r="FK72" s="465" t="e">
        <v>#N/A</v>
      </c>
      <c r="FL72" s="465" t="e">
        <v>#N/A</v>
      </c>
      <c r="FM72" s="465" t="e">
        <v>#N/A</v>
      </c>
      <c r="FN72" s="465" t="e">
        <v>#N/A</v>
      </c>
      <c r="FO72" s="737" t="e">
        <v>#N/A</v>
      </c>
      <c r="FP72" s="358" t="e">
        <v>#N/A</v>
      </c>
      <c r="FQ72" s="465" t="e">
        <v>#N/A</v>
      </c>
      <c r="FR72" s="465" t="e">
        <v>#N/A</v>
      </c>
      <c r="FS72" s="465" t="e">
        <v>#N/A</v>
      </c>
      <c r="FT72" s="465" t="e">
        <v>#N/A</v>
      </c>
      <c r="FU72" s="465" t="e">
        <v>#N/A</v>
      </c>
      <c r="FV72" s="465" t="e">
        <v>#N/A</v>
      </c>
      <c r="FW72" s="465" t="e">
        <v>#N/A</v>
      </c>
      <c r="FX72" s="465" t="e">
        <v>#N/A</v>
      </c>
      <c r="FY72" s="465" t="e">
        <v>#N/A</v>
      </c>
      <c r="FZ72" s="738" t="e">
        <v>#N/A</v>
      </c>
      <c r="GA72" s="1207">
        <v>7530.7271999999266</v>
      </c>
    </row>
    <row r="73" spans="1:183" ht="18.75" customHeight="1">
      <c r="B73" s="719">
        <v>45805.5</v>
      </c>
      <c r="C73" s="358">
        <v>58.5</v>
      </c>
      <c r="D73" s="358">
        <v>18.100000000000001</v>
      </c>
      <c r="E73" s="358">
        <v>6.1</v>
      </c>
      <c r="F73" s="352">
        <v>12.5</v>
      </c>
      <c r="G73" s="360">
        <f t="shared" si="7"/>
        <v>8.2872928176795568</v>
      </c>
      <c r="H73" s="360">
        <f t="shared" si="8"/>
        <v>24.590163934426233</v>
      </c>
      <c r="I73" s="360">
        <f t="shared" si="9"/>
        <v>13.333333333333334</v>
      </c>
      <c r="J73" s="360">
        <f t="shared" si="10"/>
        <v>3.3333333333333335</v>
      </c>
      <c r="K73" s="360">
        <f t="shared" si="11"/>
        <v>6.666666666666667</v>
      </c>
      <c r="L73" s="360">
        <f t="shared" si="12"/>
        <v>10</v>
      </c>
      <c r="M73" s="386">
        <v>4.13</v>
      </c>
      <c r="N73" s="358">
        <v>6.97</v>
      </c>
      <c r="O73" s="358">
        <v>8.09</v>
      </c>
      <c r="P73" s="358">
        <v>11.68</v>
      </c>
      <c r="Q73" s="761">
        <v>7.75</v>
      </c>
      <c r="R73" s="761">
        <v>10.88</v>
      </c>
      <c r="S73" s="761">
        <v>11.51</v>
      </c>
      <c r="T73" s="761">
        <v>8.4700000000000006</v>
      </c>
      <c r="U73" s="761">
        <v>9.76</v>
      </c>
      <c r="V73" s="358" t="e">
        <v>#N/A</v>
      </c>
      <c r="W73" s="358" t="e">
        <v>#N/A</v>
      </c>
      <c r="X73" s="352" t="e">
        <v>#N/A</v>
      </c>
      <c r="Y73" s="386">
        <v>12.5</v>
      </c>
      <c r="Z73" s="358">
        <v>13.8</v>
      </c>
      <c r="AA73" s="358">
        <v>15.2</v>
      </c>
      <c r="AB73" s="358">
        <v>15.3</v>
      </c>
      <c r="AC73" s="463">
        <v>15.1</v>
      </c>
      <c r="AD73" s="463">
        <v>16.899999999999999</v>
      </c>
      <c r="AE73" s="463">
        <v>16.899999999999999</v>
      </c>
      <c r="AF73" s="463">
        <v>15.8</v>
      </c>
      <c r="AG73" s="463">
        <v>15.5</v>
      </c>
      <c r="AH73" s="358" t="e">
        <v>#N/A</v>
      </c>
      <c r="AI73" s="358" t="e">
        <v>#N/A</v>
      </c>
      <c r="AJ73" s="358" t="e">
        <v>#N/A</v>
      </c>
      <c r="AK73" s="386">
        <v>25.3</v>
      </c>
      <c r="AL73" s="463">
        <v>27</v>
      </c>
      <c r="AM73" s="463">
        <v>28.6</v>
      </c>
      <c r="AN73" s="465">
        <v>80.900000000000006</v>
      </c>
      <c r="AO73" s="465">
        <v>28.4</v>
      </c>
      <c r="AP73" s="463">
        <v>36.6</v>
      </c>
      <c r="AQ73" s="465">
        <v>59.9</v>
      </c>
      <c r="AR73" s="465">
        <v>29.4</v>
      </c>
      <c r="AS73" s="465">
        <v>30.3</v>
      </c>
      <c r="AT73" s="358" t="e">
        <v>#N/A</v>
      </c>
      <c r="AU73" s="358" t="e">
        <v>#N/A</v>
      </c>
      <c r="AV73" s="359" t="e">
        <v>#N/A</v>
      </c>
      <c r="AW73" s="360">
        <v>15.3</v>
      </c>
      <c r="AX73" s="360">
        <v>14.641</v>
      </c>
      <c r="AY73" s="752">
        <v>14.491</v>
      </c>
      <c r="AZ73" s="374">
        <v>5.0650000000000004</v>
      </c>
      <c r="BA73" s="762">
        <v>1.0009999999999999</v>
      </c>
      <c r="BB73" s="358">
        <v>0</v>
      </c>
      <c r="BC73" s="750">
        <v>0</v>
      </c>
      <c r="BD73" s="742">
        <v>11.31</v>
      </c>
      <c r="BE73" s="741">
        <v>3.0000000000000001E-3</v>
      </c>
      <c r="BF73" s="741">
        <v>0</v>
      </c>
      <c r="BG73" s="1200">
        <v>1.4590000000000001</v>
      </c>
      <c r="BH73" s="750">
        <v>0</v>
      </c>
      <c r="BI73" s="358" t="e">
        <v>#N/A</v>
      </c>
      <c r="BJ73" s="750" t="e">
        <v>#N/A</v>
      </c>
      <c r="BK73" s="358" t="e">
        <v>#N/A</v>
      </c>
      <c r="BL73" s="746" t="e">
        <v>#N/A</v>
      </c>
      <c r="BM73" s="412">
        <v>5.367</v>
      </c>
      <c r="BN73" s="374">
        <v>3.3180000000000001</v>
      </c>
      <c r="BO73" s="762">
        <v>3.2360000000000002</v>
      </c>
      <c r="BP73" s="358">
        <v>0.23799999999999999</v>
      </c>
      <c r="BQ73" s="750">
        <v>2.5000000000000001E-2</v>
      </c>
      <c r="BR73" s="358">
        <v>6.0000000000000001E-3</v>
      </c>
      <c r="BS73" s="750">
        <v>1E-3</v>
      </c>
      <c r="BT73" s="741">
        <v>0.42299999999999999</v>
      </c>
      <c r="BU73" s="741">
        <v>0</v>
      </c>
      <c r="BV73" s="741">
        <v>0</v>
      </c>
      <c r="BW73" s="741">
        <v>8.0000000000000002E-3</v>
      </c>
      <c r="BX73" s="750">
        <v>0</v>
      </c>
      <c r="BY73" s="358" t="e">
        <v>#N/A</v>
      </c>
      <c r="BZ73" s="750" t="e">
        <v>#N/A</v>
      </c>
      <c r="CA73" s="358" t="e">
        <v>#N/A</v>
      </c>
      <c r="CB73" s="746" t="e">
        <v>#N/A</v>
      </c>
      <c r="CC73" s="412">
        <v>2.0129999999999999</v>
      </c>
      <c r="CD73" s="358">
        <v>0.82099999999999995</v>
      </c>
      <c r="CE73" s="750">
        <v>0.80100000000000005</v>
      </c>
      <c r="CF73" s="358">
        <v>4.1000000000000002E-2</v>
      </c>
      <c r="CG73" s="750">
        <v>4.0000000000000001E-3</v>
      </c>
      <c r="CH73" s="358">
        <v>0</v>
      </c>
      <c r="CI73" s="750">
        <v>0</v>
      </c>
      <c r="CJ73" s="741">
        <v>0.123</v>
      </c>
      <c r="CK73" s="741">
        <v>0</v>
      </c>
      <c r="CL73" s="741">
        <v>0</v>
      </c>
      <c r="CM73" s="741">
        <v>0</v>
      </c>
      <c r="CN73" s="750">
        <v>0</v>
      </c>
      <c r="CO73" s="358" t="e">
        <v>#N/A</v>
      </c>
      <c r="CP73" s="750" t="e">
        <v>#N/A</v>
      </c>
      <c r="CQ73" s="358" t="e">
        <v>#N/A</v>
      </c>
      <c r="CR73" s="746" t="e">
        <v>#N/A</v>
      </c>
      <c r="CS73" s="386">
        <v>0.153</v>
      </c>
      <c r="CT73" s="358">
        <v>0.14299999999999999</v>
      </c>
      <c r="CU73" s="750">
        <v>0.14199999999999999</v>
      </c>
      <c r="CV73" s="358">
        <v>6.3E-2</v>
      </c>
      <c r="CW73" s="750">
        <v>4.5999999999999999E-2</v>
      </c>
      <c r="CX73" s="358">
        <v>0</v>
      </c>
      <c r="CY73" s="750">
        <v>0</v>
      </c>
      <c r="CZ73" s="741">
        <v>0.121</v>
      </c>
      <c r="DA73" s="741">
        <v>1E-3</v>
      </c>
      <c r="DB73" s="741">
        <v>0</v>
      </c>
      <c r="DC73" s="767">
        <v>0.06</v>
      </c>
      <c r="DD73" s="766">
        <v>8.0000000000000002E-3</v>
      </c>
      <c r="DE73" s="358" t="e">
        <v>#N/A</v>
      </c>
      <c r="DF73" s="750" t="e">
        <v>#N/A</v>
      </c>
      <c r="DG73" s="358" t="e">
        <v>#N/A</v>
      </c>
      <c r="DH73" s="746" t="e">
        <v>#N/A</v>
      </c>
      <c r="DI73" s="386">
        <v>0.85899999999999999</v>
      </c>
      <c r="DJ73" s="358">
        <v>0</v>
      </c>
      <c r="DK73" s="750">
        <v>0</v>
      </c>
      <c r="DL73" s="358">
        <v>0</v>
      </c>
      <c r="DM73" s="750">
        <v>0</v>
      </c>
      <c r="DN73" s="358">
        <v>0</v>
      </c>
      <c r="DO73" s="750">
        <v>0</v>
      </c>
      <c r="DP73" s="741">
        <v>0</v>
      </c>
      <c r="DQ73" s="741">
        <v>0</v>
      </c>
      <c r="DR73" s="741">
        <v>0</v>
      </c>
      <c r="DS73" s="741">
        <v>0</v>
      </c>
      <c r="DT73" s="750">
        <v>0</v>
      </c>
      <c r="DU73" s="358" t="e">
        <v>#N/A</v>
      </c>
      <c r="DV73" s="750" t="e">
        <v>#N/A</v>
      </c>
      <c r="DW73" s="358" t="e">
        <v>#N/A</v>
      </c>
      <c r="DX73" s="746" t="e">
        <v>#N/A</v>
      </c>
      <c r="DY73" s="412">
        <v>8.0909999999999993</v>
      </c>
      <c r="DZ73" s="360">
        <v>27.132999999999999</v>
      </c>
      <c r="EA73" s="752">
        <v>27.105</v>
      </c>
      <c r="EB73" s="360">
        <v>40.097000000000001</v>
      </c>
      <c r="EC73" s="752">
        <v>39.497</v>
      </c>
      <c r="ED73" s="360">
        <v>99.241</v>
      </c>
      <c r="EE73" s="790">
        <v>100.81399999999999</v>
      </c>
      <c r="EF73" s="742">
        <v>34.558</v>
      </c>
      <c r="EG73" s="742">
        <v>64.147999999999996</v>
      </c>
      <c r="EH73" s="742">
        <v>91.7</v>
      </c>
      <c r="EI73" s="742">
        <v>42.351999999999997</v>
      </c>
      <c r="EJ73" s="752">
        <v>48.402000000000001</v>
      </c>
      <c r="EK73" s="358" t="e">
        <v>#N/A</v>
      </c>
      <c r="EL73" s="750" t="e">
        <v>#N/A</v>
      </c>
      <c r="EM73" s="358" t="e">
        <v>#N/A</v>
      </c>
      <c r="EN73" s="746" t="e">
        <v>#N/A</v>
      </c>
      <c r="EO73" s="385">
        <v>13.739000000000001</v>
      </c>
      <c r="EP73" s="360">
        <v>11.522</v>
      </c>
      <c r="EQ73" s="752">
        <v>11.420999999999999</v>
      </c>
      <c r="ER73" s="374">
        <v>5.851</v>
      </c>
      <c r="ES73" s="762">
        <v>5.1429999999999998</v>
      </c>
      <c r="ET73" s="374">
        <v>7.4530000000000003</v>
      </c>
      <c r="EU73" s="762">
        <v>7.4530000000000003</v>
      </c>
      <c r="EV73" s="1200">
        <v>9.1690000000000005</v>
      </c>
      <c r="EW73" s="1200">
        <v>6.0529999999999999</v>
      </c>
      <c r="EX73" s="1200">
        <v>7.7720000000000002</v>
      </c>
      <c r="EY73" s="1200">
        <v>7.0380000000000003</v>
      </c>
      <c r="EZ73" s="762">
        <v>7.7350000000000003</v>
      </c>
      <c r="FA73" s="358" t="e">
        <v>#N/A</v>
      </c>
      <c r="FB73" s="750" t="e">
        <v>#N/A</v>
      </c>
      <c r="FC73" s="358" t="e">
        <v>#N/A</v>
      </c>
      <c r="FD73" s="757" t="e">
        <v>#N/A</v>
      </c>
      <c r="FE73" s="386" t="e">
        <v>#N/A</v>
      </c>
      <c r="FF73" s="465" t="e">
        <v>#N/A</v>
      </c>
      <c r="FG73" s="465" t="e">
        <v>#N/A</v>
      </c>
      <c r="FH73" s="465" t="e">
        <v>#N/A</v>
      </c>
      <c r="FI73" s="465" t="e">
        <v>#N/A</v>
      </c>
      <c r="FJ73" s="465" t="e">
        <v>#N/A</v>
      </c>
      <c r="FK73" s="465" t="e">
        <v>#N/A</v>
      </c>
      <c r="FL73" s="465" t="e">
        <v>#N/A</v>
      </c>
      <c r="FM73" s="465" t="e">
        <v>#N/A</v>
      </c>
      <c r="FN73" s="465" t="e">
        <v>#N/A</v>
      </c>
      <c r="FO73" s="737" t="e">
        <v>#N/A</v>
      </c>
      <c r="FP73" s="358" t="e">
        <v>#N/A</v>
      </c>
      <c r="FQ73" s="465" t="e">
        <v>#N/A</v>
      </c>
      <c r="FR73" s="465" t="e">
        <v>#N/A</v>
      </c>
      <c r="FS73" s="465" t="e">
        <v>#N/A</v>
      </c>
      <c r="FT73" s="465" t="e">
        <v>#N/A</v>
      </c>
      <c r="FU73" s="465" t="e">
        <v>#N/A</v>
      </c>
      <c r="FV73" s="465" t="e">
        <v>#N/A</v>
      </c>
      <c r="FW73" s="465" t="e">
        <v>#N/A</v>
      </c>
      <c r="FX73" s="465" t="e">
        <v>#N/A</v>
      </c>
      <c r="FY73" s="465" t="e">
        <v>#N/A</v>
      </c>
      <c r="FZ73" s="738" t="e">
        <v>#N/A</v>
      </c>
      <c r="GA73" s="1207">
        <v>7568.9771999999266</v>
      </c>
    </row>
    <row r="74" spans="1:183" ht="18.75" customHeight="1">
      <c r="A74" s="446"/>
      <c r="B74" s="719">
        <v>45806.5</v>
      </c>
      <c r="C74" s="358" t="e">
        <v>#N/A</v>
      </c>
      <c r="D74" s="358" t="e">
        <v>#N/A</v>
      </c>
      <c r="E74" s="358" t="e">
        <v>#N/A</v>
      </c>
      <c r="F74" s="352" t="e">
        <v>#N/A</v>
      </c>
      <c r="G74" s="360" t="e">
        <f t="shared" ref="G74:G103" si="25">IF(OR(D74="",D74="#N/A"),#N/A,(G$1/D74)*1000/60)</f>
        <v>#N/A</v>
      </c>
      <c r="H74" s="360" t="e">
        <f t="shared" ref="H74:H103" si="26">IF(OR(E74="",E74="#N/A"),#N/A,(H$1/E74)*1000/60)</f>
        <v>#N/A</v>
      </c>
      <c r="I74" s="360" t="e">
        <f t="shared" ref="I74:I103" si="27">IF(OR(F74="",F74="#N/A"),#N/A,(I$1/F74)*1000/60)</f>
        <v>#N/A</v>
      </c>
      <c r="J74" s="360" t="e">
        <f t="shared" ref="J74:J103" si="28">I74*(1/4)</f>
        <v>#N/A</v>
      </c>
      <c r="K74" s="360" t="e">
        <f t="shared" ref="K74:K103" si="29">I74*(2/4)</f>
        <v>#N/A</v>
      </c>
      <c r="L74" s="360" t="e">
        <f t="shared" ref="L74:L103" si="30">I74*(3/4)</f>
        <v>#N/A</v>
      </c>
      <c r="M74" s="386" t="e">
        <v>#N/A</v>
      </c>
      <c r="N74" s="358" t="e">
        <v>#N/A</v>
      </c>
      <c r="O74" s="358" t="e">
        <v>#N/A</v>
      </c>
      <c r="P74" s="358" t="e">
        <v>#N/A</v>
      </c>
      <c r="Q74" s="358" t="e">
        <v>#N/A</v>
      </c>
      <c r="R74" s="358" t="e">
        <v>#N/A</v>
      </c>
      <c r="S74" s="358" t="e">
        <v>#N/A</v>
      </c>
      <c r="T74" s="358" t="e">
        <v>#N/A</v>
      </c>
      <c r="U74" s="358" t="e">
        <v>#N/A</v>
      </c>
      <c r="V74" s="358" t="e">
        <v>#N/A</v>
      </c>
      <c r="W74" s="358" t="e">
        <v>#N/A</v>
      </c>
      <c r="X74" s="352" t="e">
        <v>#N/A</v>
      </c>
      <c r="Y74" s="386" t="e">
        <v>#N/A</v>
      </c>
      <c r="Z74" s="358" t="e">
        <v>#N/A</v>
      </c>
      <c r="AA74" s="358" t="e">
        <v>#N/A</v>
      </c>
      <c r="AB74" s="358" t="e">
        <v>#N/A</v>
      </c>
      <c r="AC74" s="358" t="e">
        <v>#N/A</v>
      </c>
      <c r="AD74" s="358" t="e">
        <v>#N/A</v>
      </c>
      <c r="AE74" s="358" t="e">
        <v>#N/A</v>
      </c>
      <c r="AF74" s="358" t="e">
        <v>#N/A</v>
      </c>
      <c r="AG74" s="358" t="e">
        <v>#N/A</v>
      </c>
      <c r="AH74" s="358" t="e">
        <v>#N/A</v>
      </c>
      <c r="AI74" s="358" t="e">
        <v>#N/A</v>
      </c>
      <c r="AJ74" s="358" t="e">
        <v>#N/A</v>
      </c>
      <c r="AK74" s="386" t="e">
        <v>#N/A</v>
      </c>
      <c r="AL74" s="358" t="e">
        <v>#N/A</v>
      </c>
      <c r="AM74" s="358" t="e">
        <v>#N/A</v>
      </c>
      <c r="AN74" s="358" t="e">
        <v>#N/A</v>
      </c>
      <c r="AO74" s="358" t="e">
        <v>#N/A</v>
      </c>
      <c r="AP74" s="358" t="e">
        <v>#N/A</v>
      </c>
      <c r="AQ74" s="358" t="e">
        <v>#N/A</v>
      </c>
      <c r="AR74" s="358" t="e">
        <v>#N/A</v>
      </c>
      <c r="AS74" s="358" t="e">
        <v>#N/A</v>
      </c>
      <c r="AT74" s="358" t="e">
        <v>#N/A</v>
      </c>
      <c r="AU74" s="358" t="e">
        <v>#N/A</v>
      </c>
      <c r="AV74" s="359" t="e">
        <v>#N/A</v>
      </c>
      <c r="AW74" s="358" t="e">
        <v>#N/A</v>
      </c>
      <c r="AX74" s="358" t="e">
        <v>#N/A</v>
      </c>
      <c r="AY74" s="750" t="e">
        <v>#N/A</v>
      </c>
      <c r="AZ74" s="358" t="e">
        <v>#N/A</v>
      </c>
      <c r="BA74" s="750" t="e">
        <v>#N/A</v>
      </c>
      <c r="BB74" s="358" t="e">
        <v>#N/A</v>
      </c>
      <c r="BC74" s="750" t="e">
        <v>#N/A</v>
      </c>
      <c r="BD74" s="741" t="e">
        <v>#N/A</v>
      </c>
      <c r="BE74" s="741" t="e">
        <v>#N/A</v>
      </c>
      <c r="BF74" s="741" t="e">
        <v>#N/A</v>
      </c>
      <c r="BG74" s="741" t="e">
        <v>#N/A</v>
      </c>
      <c r="BH74" s="750" t="e">
        <v>#N/A</v>
      </c>
      <c r="BI74" s="358" t="e">
        <v>#N/A</v>
      </c>
      <c r="BJ74" s="750" t="e">
        <v>#N/A</v>
      </c>
      <c r="BK74" s="358" t="e">
        <v>#N/A</v>
      </c>
      <c r="BL74" s="746" t="e">
        <v>#N/A</v>
      </c>
      <c r="BM74" s="386" t="e">
        <v>#N/A</v>
      </c>
      <c r="BN74" s="358" t="e">
        <v>#N/A</v>
      </c>
      <c r="BO74" s="750" t="e">
        <v>#N/A</v>
      </c>
      <c r="BP74" s="358" t="e">
        <v>#N/A</v>
      </c>
      <c r="BQ74" s="750" t="e">
        <v>#N/A</v>
      </c>
      <c r="BR74" s="358" t="e">
        <v>#N/A</v>
      </c>
      <c r="BS74" s="750" t="e">
        <v>#N/A</v>
      </c>
      <c r="BT74" s="741" t="e">
        <v>#N/A</v>
      </c>
      <c r="BU74" s="741" t="e">
        <v>#N/A</v>
      </c>
      <c r="BV74" s="741" t="e">
        <v>#N/A</v>
      </c>
      <c r="BW74" s="741" t="e">
        <v>#N/A</v>
      </c>
      <c r="BX74" s="750" t="e">
        <v>#N/A</v>
      </c>
      <c r="BY74" s="358" t="e">
        <v>#N/A</v>
      </c>
      <c r="BZ74" s="750" t="e">
        <v>#N/A</v>
      </c>
      <c r="CA74" s="358" t="e">
        <v>#N/A</v>
      </c>
      <c r="CB74" s="746" t="e">
        <v>#N/A</v>
      </c>
      <c r="CC74" s="386" t="e">
        <v>#N/A</v>
      </c>
      <c r="CD74" s="358" t="e">
        <v>#N/A</v>
      </c>
      <c r="CE74" s="750" t="e">
        <v>#N/A</v>
      </c>
      <c r="CF74" s="358" t="e">
        <v>#N/A</v>
      </c>
      <c r="CG74" s="750" t="e">
        <v>#N/A</v>
      </c>
      <c r="CH74" s="358" t="e">
        <v>#N/A</v>
      </c>
      <c r="CI74" s="750" t="e">
        <v>#N/A</v>
      </c>
      <c r="CJ74" s="741" t="e">
        <v>#N/A</v>
      </c>
      <c r="CK74" s="741" t="e">
        <v>#N/A</v>
      </c>
      <c r="CL74" s="741" t="e">
        <v>#N/A</v>
      </c>
      <c r="CM74" s="741" t="e">
        <v>#N/A</v>
      </c>
      <c r="CN74" s="750" t="e">
        <v>#N/A</v>
      </c>
      <c r="CO74" s="358" t="e">
        <v>#N/A</v>
      </c>
      <c r="CP74" s="750" t="e">
        <v>#N/A</v>
      </c>
      <c r="CQ74" s="358" t="e">
        <v>#N/A</v>
      </c>
      <c r="CR74" s="746" t="e">
        <v>#N/A</v>
      </c>
      <c r="CS74" s="386" t="e">
        <v>#N/A</v>
      </c>
      <c r="CT74" s="358" t="e">
        <v>#N/A</v>
      </c>
      <c r="CU74" s="750" t="e">
        <v>#N/A</v>
      </c>
      <c r="CV74" s="358" t="e">
        <v>#N/A</v>
      </c>
      <c r="CW74" s="750" t="e">
        <v>#N/A</v>
      </c>
      <c r="CX74" s="358" t="e">
        <v>#N/A</v>
      </c>
      <c r="CY74" s="750" t="e">
        <v>#N/A</v>
      </c>
      <c r="CZ74" s="741" t="e">
        <v>#N/A</v>
      </c>
      <c r="DA74" s="741" t="e">
        <v>#N/A</v>
      </c>
      <c r="DB74" s="741" t="e">
        <v>#N/A</v>
      </c>
      <c r="DC74" s="741" t="e">
        <v>#N/A</v>
      </c>
      <c r="DD74" s="750" t="e">
        <v>#N/A</v>
      </c>
      <c r="DE74" s="358" t="e">
        <v>#N/A</v>
      </c>
      <c r="DF74" s="750" t="e">
        <v>#N/A</v>
      </c>
      <c r="DG74" s="358" t="e">
        <v>#N/A</v>
      </c>
      <c r="DH74" s="746" t="e">
        <v>#N/A</v>
      </c>
      <c r="DI74" s="386" t="e">
        <v>#N/A</v>
      </c>
      <c r="DJ74" s="358" t="e">
        <v>#N/A</v>
      </c>
      <c r="DK74" s="750" t="e">
        <v>#N/A</v>
      </c>
      <c r="DL74" s="358" t="e">
        <v>#N/A</v>
      </c>
      <c r="DM74" s="750" t="e">
        <v>#N/A</v>
      </c>
      <c r="DN74" s="358" t="e">
        <v>#N/A</v>
      </c>
      <c r="DO74" s="750" t="e">
        <v>#N/A</v>
      </c>
      <c r="DP74" s="741" t="e">
        <v>#N/A</v>
      </c>
      <c r="DQ74" s="741" t="e">
        <v>#N/A</v>
      </c>
      <c r="DR74" s="741" t="e">
        <v>#N/A</v>
      </c>
      <c r="DS74" s="741" t="e">
        <v>#N/A</v>
      </c>
      <c r="DT74" s="750" t="e">
        <v>#N/A</v>
      </c>
      <c r="DU74" s="358" t="e">
        <v>#N/A</v>
      </c>
      <c r="DV74" s="750" t="e">
        <v>#N/A</v>
      </c>
      <c r="DW74" s="358" t="e">
        <v>#N/A</v>
      </c>
      <c r="DX74" s="746" t="e">
        <v>#N/A</v>
      </c>
      <c r="DY74" s="386" t="e">
        <v>#N/A</v>
      </c>
      <c r="DZ74" s="358" t="e">
        <v>#N/A</v>
      </c>
      <c r="EA74" s="750" t="e">
        <v>#N/A</v>
      </c>
      <c r="EB74" s="358" t="e">
        <v>#N/A</v>
      </c>
      <c r="EC74" s="750" t="e">
        <v>#N/A</v>
      </c>
      <c r="ED74" s="358" t="e">
        <v>#N/A</v>
      </c>
      <c r="EE74" s="750" t="e">
        <v>#N/A</v>
      </c>
      <c r="EF74" s="741" t="e">
        <v>#N/A</v>
      </c>
      <c r="EG74" s="741" t="e">
        <v>#N/A</v>
      </c>
      <c r="EH74" s="741" t="e">
        <v>#N/A</v>
      </c>
      <c r="EI74" s="741" t="e">
        <v>#N/A</v>
      </c>
      <c r="EJ74" s="750" t="e">
        <v>#N/A</v>
      </c>
      <c r="EK74" s="358" t="e">
        <v>#N/A</v>
      </c>
      <c r="EL74" s="750" t="e">
        <v>#N/A</v>
      </c>
      <c r="EM74" s="358" t="e">
        <v>#N/A</v>
      </c>
      <c r="EN74" s="746" t="e">
        <v>#N/A</v>
      </c>
      <c r="EO74" s="386" t="e">
        <v>#N/A</v>
      </c>
      <c r="EP74" s="358" t="e">
        <v>#N/A</v>
      </c>
      <c r="EQ74" s="750" t="e">
        <v>#N/A</v>
      </c>
      <c r="ER74" s="358" t="e">
        <v>#N/A</v>
      </c>
      <c r="ES74" s="750" t="e">
        <v>#N/A</v>
      </c>
      <c r="ET74" s="358" t="e">
        <v>#N/A</v>
      </c>
      <c r="EU74" s="750" t="e">
        <v>#N/A</v>
      </c>
      <c r="EV74" s="741" t="e">
        <v>#N/A</v>
      </c>
      <c r="EW74" s="741" t="e">
        <v>#N/A</v>
      </c>
      <c r="EX74" s="741" t="e">
        <v>#N/A</v>
      </c>
      <c r="EY74" s="741" t="e">
        <v>#N/A</v>
      </c>
      <c r="EZ74" s="750" t="e">
        <v>#N/A</v>
      </c>
      <c r="FA74" s="358" t="e">
        <v>#N/A</v>
      </c>
      <c r="FB74" s="750" t="e">
        <v>#N/A</v>
      </c>
      <c r="FC74" s="358" t="e">
        <v>#N/A</v>
      </c>
      <c r="FD74" s="757" t="e">
        <v>#N/A</v>
      </c>
      <c r="FE74" s="386" t="e">
        <v>#N/A</v>
      </c>
      <c r="FF74" s="465" t="e">
        <v>#N/A</v>
      </c>
      <c r="FG74" s="465" t="e">
        <v>#N/A</v>
      </c>
      <c r="FH74" s="465" t="e">
        <v>#N/A</v>
      </c>
      <c r="FI74" s="465" t="e">
        <v>#N/A</v>
      </c>
      <c r="FJ74" s="465" t="e">
        <v>#N/A</v>
      </c>
      <c r="FK74" s="465" t="e">
        <v>#N/A</v>
      </c>
      <c r="FL74" s="465" t="e">
        <v>#N/A</v>
      </c>
      <c r="FM74" s="465" t="e">
        <v>#N/A</v>
      </c>
      <c r="FN74" s="465" t="e">
        <v>#N/A</v>
      </c>
      <c r="FO74" s="737" t="e">
        <v>#N/A</v>
      </c>
      <c r="FP74" s="358" t="e">
        <v>#N/A</v>
      </c>
      <c r="FQ74" s="465" t="e">
        <v>#N/A</v>
      </c>
      <c r="FR74" s="465" t="e">
        <v>#N/A</v>
      </c>
      <c r="FS74" s="465" t="e">
        <v>#N/A</v>
      </c>
      <c r="FT74" s="465" t="e">
        <v>#N/A</v>
      </c>
      <c r="FU74" s="465" t="e">
        <v>#N/A</v>
      </c>
      <c r="FV74" s="465" t="e">
        <v>#N/A</v>
      </c>
      <c r="FW74" s="465" t="e">
        <v>#N/A</v>
      </c>
      <c r="FX74" s="465" t="e">
        <v>#N/A</v>
      </c>
      <c r="FY74" s="465" t="e">
        <v>#N/A</v>
      </c>
      <c r="FZ74" s="738" t="e">
        <v>#N/A</v>
      </c>
      <c r="GA74" s="569" t="e">
        <v>#N/A</v>
      </c>
    </row>
    <row r="75" spans="1:183" ht="18.75" customHeight="1">
      <c r="B75" s="719">
        <v>45811.375</v>
      </c>
      <c r="C75" s="360">
        <v>57.5048231511254</v>
      </c>
      <c r="D75" s="360">
        <v>20</v>
      </c>
      <c r="E75" s="360">
        <v>6.9999999999999991</v>
      </c>
      <c r="F75" s="352">
        <v>13</v>
      </c>
      <c r="G75" s="360">
        <f t="shared" si="25"/>
        <v>7.5</v>
      </c>
      <c r="H75" s="360">
        <f t="shared" si="26"/>
        <v>21.428571428571431</v>
      </c>
      <c r="I75" s="360">
        <f t="shared" si="27"/>
        <v>12.820512820512821</v>
      </c>
      <c r="J75" s="360">
        <f t="shared" si="28"/>
        <v>3.2051282051282053</v>
      </c>
      <c r="K75" s="360">
        <f t="shared" si="29"/>
        <v>6.4102564102564106</v>
      </c>
      <c r="L75" s="360">
        <f t="shared" si="30"/>
        <v>9.6153846153846168</v>
      </c>
      <c r="M75" s="386">
        <v>4.08</v>
      </c>
      <c r="N75" s="358">
        <v>6.23</v>
      </c>
      <c r="O75" s="358">
        <v>8.6300000000000008</v>
      </c>
      <c r="P75" s="358">
        <v>11.66</v>
      </c>
      <c r="Q75" s="761">
        <v>7.77</v>
      </c>
      <c r="R75" s="761">
        <v>10.83</v>
      </c>
      <c r="S75" s="761">
        <v>11.49</v>
      </c>
      <c r="T75" s="358" t="e">
        <v>#N/A</v>
      </c>
      <c r="U75" s="358" t="e">
        <v>#N/A</v>
      </c>
      <c r="V75" s="358" t="e">
        <v>#N/A</v>
      </c>
      <c r="W75" s="358" t="e">
        <v>#N/A</v>
      </c>
      <c r="X75" s="352">
        <v>5.24</v>
      </c>
      <c r="Y75" s="386">
        <v>12.3</v>
      </c>
      <c r="Z75" s="358">
        <v>12.6</v>
      </c>
      <c r="AA75" s="358">
        <v>14.9</v>
      </c>
      <c r="AB75" s="358">
        <v>15.2</v>
      </c>
      <c r="AC75" s="463">
        <v>14.5</v>
      </c>
      <c r="AD75" s="463">
        <v>18.2</v>
      </c>
      <c r="AE75" s="463">
        <v>18.3</v>
      </c>
      <c r="AF75" s="1203">
        <v>15.3</v>
      </c>
      <c r="AG75" s="358" t="e">
        <v>#N/A</v>
      </c>
      <c r="AH75" s="358" t="e">
        <v>#N/A</v>
      </c>
      <c r="AI75" s="358" t="e">
        <v>#N/A</v>
      </c>
      <c r="AJ75" s="358" t="e">
        <v>#N/A</v>
      </c>
      <c r="AK75" s="386">
        <v>27.1</v>
      </c>
      <c r="AL75" s="465">
        <v>28.3</v>
      </c>
      <c r="AM75" s="463">
        <v>31.9</v>
      </c>
      <c r="AN75" s="465">
        <v>78.099999999999994</v>
      </c>
      <c r="AO75" s="465">
        <v>29.8</v>
      </c>
      <c r="AP75" s="463">
        <v>37.4</v>
      </c>
      <c r="AQ75" s="465">
        <v>60.5</v>
      </c>
      <c r="AR75" s="1343">
        <v>31</v>
      </c>
      <c r="AS75" s="358" t="e">
        <v>#N/A</v>
      </c>
      <c r="AT75" s="358" t="e">
        <v>#N/A</v>
      </c>
      <c r="AU75" s="358" t="e">
        <v>#N/A</v>
      </c>
      <c r="AV75" s="359" t="e">
        <v>#N/A</v>
      </c>
      <c r="AW75" s="360">
        <v>13.67239</v>
      </c>
      <c r="AX75" s="360">
        <v>13.98244</v>
      </c>
      <c r="AY75" s="752">
        <v>14.07141</v>
      </c>
      <c r="AZ75" s="374">
        <v>1.6473070000000001</v>
      </c>
      <c r="BA75" s="766">
        <v>0.74056699999999998</v>
      </c>
      <c r="BB75" s="373">
        <v>8.7633000000000003E-2</v>
      </c>
      <c r="BC75" s="766">
        <v>7.0093000000000003E-2</v>
      </c>
      <c r="BD75" s="741" t="e">
        <v>#N/A</v>
      </c>
      <c r="BE75" s="741" t="e">
        <v>#N/A</v>
      </c>
      <c r="BF75" s="741" t="e">
        <v>#N/A</v>
      </c>
      <c r="BG75" s="741" t="e">
        <v>#N/A</v>
      </c>
      <c r="BH75" s="750" t="e">
        <v>#N/A</v>
      </c>
      <c r="BI75" s="358" t="e">
        <v>#N/A</v>
      </c>
      <c r="BJ75" s="750" t="e">
        <v>#N/A</v>
      </c>
      <c r="BK75" s="358" t="e">
        <v>#N/A</v>
      </c>
      <c r="BL75" s="746" t="e">
        <v>#N/A</v>
      </c>
      <c r="BM75" s="412">
        <v>4.5544399999999996</v>
      </c>
      <c r="BN75" s="374">
        <v>3.1994229999999999</v>
      </c>
      <c r="BO75" s="762">
        <v>3.2090519999999998</v>
      </c>
      <c r="BP75" s="373">
        <v>9.0190000000000006E-2</v>
      </c>
      <c r="BQ75" s="766">
        <v>3.5442000000000001E-2</v>
      </c>
      <c r="BR75" s="373">
        <v>1.2253999999999999E-2</v>
      </c>
      <c r="BS75" s="766">
        <v>1.0518E-2</v>
      </c>
      <c r="BT75" s="741" t="e">
        <v>#N/A</v>
      </c>
      <c r="BU75" s="741" t="e">
        <v>#N/A</v>
      </c>
      <c r="BV75" s="741" t="e">
        <v>#N/A</v>
      </c>
      <c r="BW75" s="741" t="e">
        <v>#N/A</v>
      </c>
      <c r="BX75" s="750" t="e">
        <v>#N/A</v>
      </c>
      <c r="BY75" s="358" t="e">
        <v>#N/A</v>
      </c>
      <c r="BZ75" s="750" t="e">
        <v>#N/A</v>
      </c>
      <c r="CA75" s="358" t="e">
        <v>#N/A</v>
      </c>
      <c r="CB75" s="746" t="e">
        <v>#N/A</v>
      </c>
      <c r="CC75" s="412">
        <v>1.78105</v>
      </c>
      <c r="CD75" s="373">
        <v>0.82455000000000001</v>
      </c>
      <c r="CE75" s="766">
        <v>0.84452000000000005</v>
      </c>
      <c r="CF75" s="373">
        <v>1.9872999999999998E-2</v>
      </c>
      <c r="CG75" s="766">
        <v>9.1900000000000003E-3</v>
      </c>
      <c r="CH75" s="373">
        <v>1.1270000000000001E-2</v>
      </c>
      <c r="CI75" s="766">
        <v>1.0841E-2</v>
      </c>
      <c r="CJ75" s="741" t="e">
        <v>#N/A</v>
      </c>
      <c r="CK75" s="741" t="e">
        <v>#N/A</v>
      </c>
      <c r="CL75" s="741" t="e">
        <v>#N/A</v>
      </c>
      <c r="CM75" s="741" t="e">
        <v>#N/A</v>
      </c>
      <c r="CN75" s="750" t="e">
        <v>#N/A</v>
      </c>
      <c r="CO75" s="358" t="e">
        <v>#N/A</v>
      </c>
      <c r="CP75" s="750" t="e">
        <v>#N/A</v>
      </c>
      <c r="CQ75" s="358" t="e">
        <v>#N/A</v>
      </c>
      <c r="CR75" s="746" t="e">
        <v>#N/A</v>
      </c>
      <c r="CS75" s="1233">
        <v>0.13563</v>
      </c>
      <c r="CT75" s="373">
        <v>0.13598499999999999</v>
      </c>
      <c r="CU75" s="766">
        <v>0.13686799999999999</v>
      </c>
      <c r="CV75" s="373">
        <v>2.9884000000000001E-2</v>
      </c>
      <c r="CW75" s="766">
        <v>2.7445000000000001E-2</v>
      </c>
      <c r="CX75" s="1246">
        <v>2.4899999999999998E-4</v>
      </c>
      <c r="CY75" s="1202">
        <v>1.5799999999999999E-4</v>
      </c>
      <c r="CZ75" s="741" t="e">
        <v>#N/A</v>
      </c>
      <c r="DA75" s="741" t="e">
        <v>#N/A</v>
      </c>
      <c r="DB75" s="741" t="e">
        <v>#N/A</v>
      </c>
      <c r="DC75" s="741" t="e">
        <v>#N/A</v>
      </c>
      <c r="DD75" s="750" t="e">
        <v>#N/A</v>
      </c>
      <c r="DE75" s="358" t="e">
        <v>#N/A</v>
      </c>
      <c r="DF75" s="750" t="e">
        <v>#N/A</v>
      </c>
      <c r="DG75" s="358" t="e">
        <v>#N/A</v>
      </c>
      <c r="DH75" s="746" t="e">
        <v>#N/A</v>
      </c>
      <c r="DI75" s="1233">
        <v>0.56489100000000003</v>
      </c>
      <c r="DJ75" s="358" t="e">
        <v>#N/A</v>
      </c>
      <c r="DK75" s="766">
        <v>1.2819999999999999E-3</v>
      </c>
      <c r="DL75" s="358" t="e">
        <v>#N/A</v>
      </c>
      <c r="DM75" s="750" t="e">
        <v>#N/A</v>
      </c>
      <c r="DN75" s="358" t="e">
        <v>#N/A</v>
      </c>
      <c r="DO75" s="750" t="e">
        <v>#N/A</v>
      </c>
      <c r="DP75" s="741" t="e">
        <v>#N/A</v>
      </c>
      <c r="DQ75" s="741" t="e">
        <v>#N/A</v>
      </c>
      <c r="DR75" s="741" t="e">
        <v>#N/A</v>
      </c>
      <c r="DS75" s="741" t="e">
        <v>#N/A</v>
      </c>
      <c r="DT75" s="750" t="e">
        <v>#N/A</v>
      </c>
      <c r="DU75" s="358" t="e">
        <v>#N/A</v>
      </c>
      <c r="DV75" s="750" t="e">
        <v>#N/A</v>
      </c>
      <c r="DW75" s="358" t="e">
        <v>#N/A</v>
      </c>
      <c r="DX75" s="746" t="e">
        <v>#N/A</v>
      </c>
      <c r="DY75" s="412">
        <v>6.7374429999999998</v>
      </c>
      <c r="DZ75" s="358" t="e">
        <v>#N/A</v>
      </c>
      <c r="EA75" s="752">
        <v>23.786735</v>
      </c>
      <c r="EB75" s="358" t="e">
        <v>#N/A</v>
      </c>
      <c r="EC75" s="752">
        <v>39.221150999999999</v>
      </c>
      <c r="ED75" s="358" t="e">
        <v>#N/A</v>
      </c>
      <c r="EE75" s="752">
        <v>99.309510000000003</v>
      </c>
      <c r="EF75" s="741" t="e">
        <v>#N/A</v>
      </c>
      <c r="EG75" s="741" t="e">
        <v>#N/A</v>
      </c>
      <c r="EH75" s="741" t="e">
        <v>#N/A</v>
      </c>
      <c r="EI75" s="741" t="e">
        <v>#N/A</v>
      </c>
      <c r="EJ75" s="750" t="e">
        <v>#N/A</v>
      </c>
      <c r="EK75" s="358" t="e">
        <v>#N/A</v>
      </c>
      <c r="EL75" s="750" t="e">
        <v>#N/A</v>
      </c>
      <c r="EM75" s="358" t="e">
        <v>#N/A</v>
      </c>
      <c r="EN75" s="746" t="e">
        <v>#N/A</v>
      </c>
      <c r="EO75" s="386" t="e">
        <v>#N/A</v>
      </c>
      <c r="EP75" s="358" t="e">
        <v>#N/A</v>
      </c>
      <c r="EQ75" s="750" t="e">
        <v>#N/A</v>
      </c>
      <c r="ER75" s="358" t="e">
        <v>#N/A</v>
      </c>
      <c r="ES75" s="750" t="e">
        <v>#N/A</v>
      </c>
      <c r="ET75" s="358" t="e">
        <v>#N/A</v>
      </c>
      <c r="EU75" s="750" t="e">
        <v>#N/A</v>
      </c>
      <c r="EV75" s="741" t="e">
        <v>#N/A</v>
      </c>
      <c r="EW75" s="741" t="e">
        <v>#N/A</v>
      </c>
      <c r="EX75" s="741" t="e">
        <v>#N/A</v>
      </c>
      <c r="EY75" s="741" t="e">
        <v>#N/A</v>
      </c>
      <c r="EZ75" s="750" t="e">
        <v>#N/A</v>
      </c>
      <c r="FA75" s="358" t="e">
        <v>#N/A</v>
      </c>
      <c r="FB75" s="750" t="e">
        <v>#N/A</v>
      </c>
      <c r="FC75" s="358" t="e">
        <v>#N/A</v>
      </c>
      <c r="FD75" s="757" t="e">
        <v>#N/A</v>
      </c>
      <c r="FE75" s="386" t="e">
        <v>#N/A</v>
      </c>
      <c r="FF75" s="465" t="e">
        <v>#N/A</v>
      </c>
      <c r="FG75" s="465" t="e">
        <v>#N/A</v>
      </c>
      <c r="FH75" s="465" t="e">
        <v>#N/A</v>
      </c>
      <c r="FI75" s="465" t="e">
        <v>#N/A</v>
      </c>
      <c r="FJ75" s="465" t="e">
        <v>#N/A</v>
      </c>
      <c r="FK75" s="465" t="e">
        <v>#N/A</v>
      </c>
      <c r="FL75" s="465" t="e">
        <v>#N/A</v>
      </c>
      <c r="FM75" s="465" t="e">
        <v>#N/A</v>
      </c>
      <c r="FN75" s="465" t="e">
        <v>#N/A</v>
      </c>
      <c r="FO75" s="737" t="e">
        <v>#N/A</v>
      </c>
      <c r="FP75" s="358" t="e">
        <v>#N/A</v>
      </c>
      <c r="FQ75" s="465" t="e">
        <v>#N/A</v>
      </c>
      <c r="FR75" s="465" t="e">
        <v>#N/A</v>
      </c>
      <c r="FS75" s="465" t="e">
        <v>#N/A</v>
      </c>
      <c r="FT75" s="465" t="e">
        <v>#N/A</v>
      </c>
      <c r="FU75" s="465" t="e">
        <v>#N/A</v>
      </c>
      <c r="FV75" s="465" t="e">
        <v>#N/A</v>
      </c>
      <c r="FW75" s="465" t="e">
        <v>#N/A</v>
      </c>
      <c r="FX75" s="465" t="e">
        <v>#N/A</v>
      </c>
      <c r="FY75" s="465" t="e">
        <v>#N/A</v>
      </c>
      <c r="FZ75" s="738" t="e">
        <v>#N/A</v>
      </c>
      <c r="GA75" s="1207">
        <v>7678.9571999999262</v>
      </c>
    </row>
    <row r="76" spans="1:183" ht="18.75" customHeight="1">
      <c r="B76" s="719">
        <v>45817.375</v>
      </c>
      <c r="C76" s="360">
        <v>56.98150924537731</v>
      </c>
      <c r="D76" s="360">
        <v>20</v>
      </c>
      <c r="E76" s="360">
        <v>6.9999999999999991</v>
      </c>
      <c r="F76" s="387">
        <v>13</v>
      </c>
      <c r="G76" s="358">
        <f t="shared" si="25"/>
        <v>7.5</v>
      </c>
      <c r="H76" s="360">
        <f t="shared" si="26"/>
        <v>21.428571428571431</v>
      </c>
      <c r="I76" s="360">
        <f t="shared" si="27"/>
        <v>12.820512820512821</v>
      </c>
      <c r="J76" s="360">
        <f t="shared" si="28"/>
        <v>3.2051282051282053</v>
      </c>
      <c r="K76" s="360">
        <f t="shared" si="29"/>
        <v>6.4102564102564106</v>
      </c>
      <c r="L76" s="360">
        <f t="shared" si="30"/>
        <v>9.6153846153846168</v>
      </c>
      <c r="M76" s="412">
        <v>4.2300000000000004</v>
      </c>
      <c r="N76" s="374">
        <v>6.06</v>
      </c>
      <c r="O76" s="374">
        <v>8.33</v>
      </c>
      <c r="P76" s="374">
        <v>11.56</v>
      </c>
      <c r="Q76" s="761">
        <v>7.88</v>
      </c>
      <c r="R76" s="761">
        <v>11.04</v>
      </c>
      <c r="S76" s="761">
        <v>11.44</v>
      </c>
      <c r="T76" s="358" t="e">
        <v>#N/A</v>
      </c>
      <c r="U76" s="358" t="e">
        <v>#N/A</v>
      </c>
      <c r="V76" s="358" t="e">
        <v>#N/A</v>
      </c>
      <c r="W76" s="358" t="e">
        <v>#N/A</v>
      </c>
      <c r="X76" s="352">
        <v>4.8600000000000003</v>
      </c>
      <c r="Y76" s="385">
        <v>12.8</v>
      </c>
      <c r="Z76" s="360">
        <v>13.2</v>
      </c>
      <c r="AA76" s="360">
        <v>16.5</v>
      </c>
      <c r="AB76" s="360">
        <v>17.5</v>
      </c>
      <c r="AC76" s="463">
        <v>14.6</v>
      </c>
      <c r="AD76" s="463">
        <v>19</v>
      </c>
      <c r="AE76" s="463">
        <v>19.2</v>
      </c>
      <c r="AF76" s="1203">
        <v>15.6</v>
      </c>
      <c r="AG76" s="358" t="e">
        <v>#N/A</v>
      </c>
      <c r="AH76" s="358" t="e">
        <v>#N/A</v>
      </c>
      <c r="AI76" s="358" t="e">
        <v>#N/A</v>
      </c>
      <c r="AJ76" s="358" t="e">
        <v>#N/A</v>
      </c>
      <c r="AK76" s="386">
        <v>30.8</v>
      </c>
      <c r="AL76" s="465">
        <v>28.6</v>
      </c>
      <c r="AM76" s="463">
        <v>32.299999999999997</v>
      </c>
      <c r="AN76" s="465">
        <v>80.8</v>
      </c>
      <c r="AO76" s="465">
        <v>29.9</v>
      </c>
      <c r="AP76" s="465">
        <v>47.4</v>
      </c>
      <c r="AQ76" s="465">
        <v>64.3</v>
      </c>
      <c r="AR76" s="1343">
        <v>31.5</v>
      </c>
      <c r="AS76" s="358" t="e">
        <v>#N/A</v>
      </c>
      <c r="AT76" s="358" t="e">
        <v>#N/A</v>
      </c>
      <c r="AU76" s="358" t="e">
        <v>#N/A</v>
      </c>
      <c r="AV76" s="359" t="e">
        <v>#N/A</v>
      </c>
      <c r="AW76" s="360">
        <v>13.039099999999999</v>
      </c>
      <c r="AX76" s="360">
        <v>13.590479999999999</v>
      </c>
      <c r="AY76" s="752">
        <v>13.177899999999999</v>
      </c>
      <c r="AZ76" s="374">
        <v>1.756888</v>
      </c>
      <c r="BA76" s="766">
        <v>0.75901399999999997</v>
      </c>
      <c r="BB76" s="373">
        <v>6.7541000000000004E-2</v>
      </c>
      <c r="BC76" s="766">
        <v>6.1152999999999999E-2</v>
      </c>
      <c r="BD76" s="741" t="e">
        <v>#N/A</v>
      </c>
      <c r="BE76" s="741" t="e">
        <v>#N/A</v>
      </c>
      <c r="BF76" s="741" t="e">
        <v>#N/A</v>
      </c>
      <c r="BG76" s="741" t="e">
        <v>#N/A</v>
      </c>
      <c r="BH76" s="750" t="e">
        <v>#N/A</v>
      </c>
      <c r="BI76" s="358" t="e">
        <v>#N/A</v>
      </c>
      <c r="BJ76" s="750" t="e">
        <v>#N/A</v>
      </c>
      <c r="BK76" s="358" t="e">
        <v>#N/A</v>
      </c>
      <c r="BL76" s="746" t="e">
        <v>#N/A</v>
      </c>
      <c r="BM76" s="412">
        <v>4.2595660000000004</v>
      </c>
      <c r="BN76" s="374">
        <v>3.0911460000000002</v>
      </c>
      <c r="BO76" s="762">
        <v>3.0872579999999998</v>
      </c>
      <c r="BP76" s="373">
        <v>8.0537999999999998E-2</v>
      </c>
      <c r="BQ76" s="766">
        <v>3.1717000000000002E-2</v>
      </c>
      <c r="BR76" s="373">
        <v>1.7690000000000001E-2</v>
      </c>
      <c r="BS76" s="766">
        <v>1.6428000000000002E-2</v>
      </c>
      <c r="BT76" s="741" t="e">
        <v>#N/A</v>
      </c>
      <c r="BU76" s="741" t="e">
        <v>#N/A</v>
      </c>
      <c r="BV76" s="741" t="e">
        <v>#N/A</v>
      </c>
      <c r="BW76" s="741" t="e">
        <v>#N/A</v>
      </c>
      <c r="BX76" s="750" t="e">
        <v>#N/A</v>
      </c>
      <c r="BY76" s="358" t="e">
        <v>#N/A</v>
      </c>
      <c r="BZ76" s="750" t="e">
        <v>#N/A</v>
      </c>
      <c r="CA76" s="358" t="e">
        <v>#N/A</v>
      </c>
      <c r="CB76" s="746" t="e">
        <v>#N/A</v>
      </c>
      <c r="CC76" s="412">
        <v>1.8169</v>
      </c>
      <c r="CD76" s="373">
        <v>0.85772000000000004</v>
      </c>
      <c r="CE76" s="766">
        <v>0.83511999999999997</v>
      </c>
      <c r="CF76" s="373">
        <v>1.7618999999999999E-2</v>
      </c>
      <c r="CG76" s="766">
        <v>8.6280000000000003E-3</v>
      </c>
      <c r="CH76" s="373">
        <v>1.2711E-2</v>
      </c>
      <c r="CI76" s="766">
        <v>1.2898E-2</v>
      </c>
      <c r="CJ76" s="741" t="e">
        <v>#N/A</v>
      </c>
      <c r="CK76" s="741" t="e">
        <v>#N/A</v>
      </c>
      <c r="CL76" s="741" t="e">
        <v>#N/A</v>
      </c>
      <c r="CM76" s="741" t="e">
        <v>#N/A</v>
      </c>
      <c r="CN76" s="750" t="e">
        <v>#N/A</v>
      </c>
      <c r="CO76" s="358" t="e">
        <v>#N/A</v>
      </c>
      <c r="CP76" s="750" t="e">
        <v>#N/A</v>
      </c>
      <c r="CQ76" s="358" t="e">
        <v>#N/A</v>
      </c>
      <c r="CR76" s="746" t="e">
        <v>#N/A</v>
      </c>
      <c r="CS76" s="1233">
        <v>0.14044400000000001</v>
      </c>
      <c r="CT76" s="373">
        <v>0.13692499999999999</v>
      </c>
      <c r="CU76" s="766">
        <v>0.13752700000000001</v>
      </c>
      <c r="CV76" s="373">
        <v>3.7255000000000003E-2</v>
      </c>
      <c r="CW76" s="766">
        <v>3.2246999999999998E-2</v>
      </c>
      <c r="CX76" s="1246">
        <v>1.66E-4</v>
      </c>
      <c r="CY76" s="1202">
        <v>1.5100000000000001E-4</v>
      </c>
      <c r="CZ76" s="741" t="e">
        <v>#N/A</v>
      </c>
      <c r="DA76" s="741" t="e">
        <v>#N/A</v>
      </c>
      <c r="DB76" s="741" t="e">
        <v>#N/A</v>
      </c>
      <c r="DC76" s="741" t="e">
        <v>#N/A</v>
      </c>
      <c r="DD76" s="750" t="e">
        <v>#N/A</v>
      </c>
      <c r="DE76" s="358" t="e">
        <v>#N/A</v>
      </c>
      <c r="DF76" s="750" t="e">
        <v>#N/A</v>
      </c>
      <c r="DG76" s="358" t="e">
        <v>#N/A</v>
      </c>
      <c r="DH76" s="746" t="e">
        <v>#N/A</v>
      </c>
      <c r="DI76" s="1233">
        <v>0.67020199999999996</v>
      </c>
      <c r="DJ76" s="358" t="e">
        <v>#N/A</v>
      </c>
      <c r="DK76" s="1202">
        <v>3.57E-4</v>
      </c>
      <c r="DL76" s="358" t="e">
        <v>#N/A</v>
      </c>
      <c r="DM76" s="750" t="e">
        <v>#N/A</v>
      </c>
      <c r="DN76" s="358" t="e">
        <v>#N/A</v>
      </c>
      <c r="DO76" s="750" t="e">
        <v>#N/A</v>
      </c>
      <c r="DP76" s="741" t="e">
        <v>#N/A</v>
      </c>
      <c r="DQ76" s="741" t="e">
        <v>#N/A</v>
      </c>
      <c r="DR76" s="741" t="e">
        <v>#N/A</v>
      </c>
      <c r="DS76" s="741" t="e">
        <v>#N/A</v>
      </c>
      <c r="DT76" s="750" t="e">
        <v>#N/A</v>
      </c>
      <c r="DU76" s="358" t="e">
        <v>#N/A</v>
      </c>
      <c r="DV76" s="750" t="e">
        <v>#N/A</v>
      </c>
      <c r="DW76" s="358" t="e">
        <v>#N/A</v>
      </c>
      <c r="DX76" s="746" t="e">
        <v>#N/A</v>
      </c>
      <c r="DY76" s="412">
        <v>7.0501180000000003</v>
      </c>
      <c r="DZ76" s="358" t="e">
        <v>#N/A</v>
      </c>
      <c r="EA76" s="752">
        <v>23.806954000000001</v>
      </c>
      <c r="EB76" s="358" t="e">
        <v>#N/A</v>
      </c>
      <c r="EC76" s="752">
        <v>38.975717000000003</v>
      </c>
      <c r="ED76" s="358" t="e">
        <v>#N/A</v>
      </c>
      <c r="EE76" s="752">
        <v>96.198459999999997</v>
      </c>
      <c r="EF76" s="741" t="e">
        <v>#N/A</v>
      </c>
      <c r="EG76" s="741" t="e">
        <v>#N/A</v>
      </c>
      <c r="EH76" s="741" t="e">
        <v>#N/A</v>
      </c>
      <c r="EI76" s="741" t="e">
        <v>#N/A</v>
      </c>
      <c r="EJ76" s="750" t="e">
        <v>#N/A</v>
      </c>
      <c r="EK76" s="358" t="e">
        <v>#N/A</v>
      </c>
      <c r="EL76" s="750" t="e">
        <v>#N/A</v>
      </c>
      <c r="EM76" s="358" t="e">
        <v>#N/A</v>
      </c>
      <c r="EN76" s="746" t="e">
        <v>#N/A</v>
      </c>
      <c r="EO76" s="386" t="e">
        <v>#N/A</v>
      </c>
      <c r="EP76" s="358" t="e">
        <v>#N/A</v>
      </c>
      <c r="EQ76" s="750" t="e">
        <v>#N/A</v>
      </c>
      <c r="ER76" s="358" t="e">
        <v>#N/A</v>
      </c>
      <c r="ES76" s="750" t="e">
        <v>#N/A</v>
      </c>
      <c r="ET76" s="358" t="e">
        <v>#N/A</v>
      </c>
      <c r="EU76" s="750" t="e">
        <v>#N/A</v>
      </c>
      <c r="EV76" s="741" t="e">
        <v>#N/A</v>
      </c>
      <c r="EW76" s="741" t="e">
        <v>#N/A</v>
      </c>
      <c r="EX76" s="741" t="e">
        <v>#N/A</v>
      </c>
      <c r="EY76" s="741" t="e">
        <v>#N/A</v>
      </c>
      <c r="EZ76" s="750" t="e">
        <v>#N/A</v>
      </c>
      <c r="FA76" s="358" t="e">
        <v>#N/A</v>
      </c>
      <c r="FB76" s="750" t="e">
        <v>#N/A</v>
      </c>
      <c r="FC76" s="358" t="e">
        <v>#N/A</v>
      </c>
      <c r="FD76" s="757" t="e">
        <v>#N/A</v>
      </c>
      <c r="FE76" s="386" t="e">
        <v>#N/A</v>
      </c>
      <c r="FF76" s="465" t="e">
        <v>#N/A</v>
      </c>
      <c r="FG76" s="465" t="e">
        <v>#N/A</v>
      </c>
      <c r="FH76" s="465" t="e">
        <v>#N/A</v>
      </c>
      <c r="FI76" s="465" t="e">
        <v>#N/A</v>
      </c>
      <c r="FJ76" s="465" t="e">
        <v>#N/A</v>
      </c>
      <c r="FK76" s="465" t="e">
        <v>#N/A</v>
      </c>
      <c r="FL76" s="465" t="e">
        <v>#N/A</v>
      </c>
      <c r="FM76" s="465" t="e">
        <v>#N/A</v>
      </c>
      <c r="FN76" s="465" t="e">
        <v>#N/A</v>
      </c>
      <c r="FO76" s="737" t="e">
        <v>#N/A</v>
      </c>
      <c r="FP76" s="358" t="e">
        <v>#N/A</v>
      </c>
      <c r="FQ76" s="465" t="e">
        <v>#N/A</v>
      </c>
      <c r="FR76" s="465" t="e">
        <v>#N/A</v>
      </c>
      <c r="FS76" s="465" t="e">
        <v>#N/A</v>
      </c>
      <c r="FT76" s="465" t="e">
        <v>#N/A</v>
      </c>
      <c r="FU76" s="465" t="e">
        <v>#N/A</v>
      </c>
      <c r="FV76" s="465" t="e">
        <v>#N/A</v>
      </c>
      <c r="FW76" s="465" t="e">
        <v>#N/A</v>
      </c>
      <c r="FX76" s="465" t="e">
        <v>#N/A</v>
      </c>
      <c r="FY76" s="465" t="e">
        <v>#N/A</v>
      </c>
      <c r="FZ76" s="738" t="e">
        <v>#N/A</v>
      </c>
      <c r="GA76" s="1207">
        <v>7791.2771999999259</v>
      </c>
    </row>
    <row r="77" spans="1:183" ht="18.75" customHeight="1">
      <c r="B77" s="719">
        <v>45824.375</v>
      </c>
      <c r="C77" s="360">
        <v>55.263327948303711</v>
      </c>
      <c r="D77" s="360">
        <v>18</v>
      </c>
      <c r="E77" s="360">
        <v>5.9999999999999991</v>
      </c>
      <c r="F77" s="387">
        <v>11.999999999999998</v>
      </c>
      <c r="G77" s="360">
        <f t="shared" si="25"/>
        <v>8.3333333333333339</v>
      </c>
      <c r="H77" s="360">
        <f t="shared" si="26"/>
        <v>25.000000000000004</v>
      </c>
      <c r="I77" s="360">
        <f t="shared" si="27"/>
        <v>13.888888888888891</v>
      </c>
      <c r="J77" s="360">
        <f t="shared" si="28"/>
        <v>3.4722222222222228</v>
      </c>
      <c r="K77" s="360">
        <f t="shared" si="29"/>
        <v>6.9444444444444455</v>
      </c>
      <c r="L77" s="360">
        <f t="shared" si="30"/>
        <v>10.416666666666668</v>
      </c>
      <c r="M77" s="412">
        <v>4.29</v>
      </c>
      <c r="N77" s="374">
        <v>6.22</v>
      </c>
      <c r="O77" s="374">
        <v>8.85</v>
      </c>
      <c r="P77" s="374">
        <v>11.54</v>
      </c>
      <c r="Q77" s="761">
        <v>7.7</v>
      </c>
      <c r="R77" s="761">
        <v>11.03</v>
      </c>
      <c r="S77" s="761">
        <v>11.47</v>
      </c>
      <c r="T77" s="358" t="e">
        <v>#N/A</v>
      </c>
      <c r="U77" s="358" t="e">
        <v>#N/A</v>
      </c>
      <c r="V77" s="358" t="e">
        <v>#N/A</v>
      </c>
      <c r="W77" s="358" t="e">
        <v>#N/A</v>
      </c>
      <c r="X77" s="352">
        <v>4.78</v>
      </c>
      <c r="Y77" s="385">
        <v>13.1</v>
      </c>
      <c r="Z77" s="360">
        <v>14.3</v>
      </c>
      <c r="AA77" s="360">
        <v>17.3</v>
      </c>
      <c r="AB77" s="360">
        <v>16.8</v>
      </c>
      <c r="AC77" s="463">
        <v>17.600000000000001</v>
      </c>
      <c r="AD77" s="463">
        <v>19.899999999999999</v>
      </c>
      <c r="AE77" s="463">
        <v>19.3</v>
      </c>
      <c r="AF77" s="1203">
        <v>17.7</v>
      </c>
      <c r="AG77" s="358" t="e">
        <v>#N/A</v>
      </c>
      <c r="AH77" s="358" t="e">
        <v>#N/A</v>
      </c>
      <c r="AI77" s="358" t="e">
        <v>#N/A</v>
      </c>
      <c r="AJ77" s="358" t="e">
        <v>#N/A</v>
      </c>
      <c r="AK77" s="386">
        <v>31.3</v>
      </c>
      <c r="AL77" s="465">
        <v>28.8</v>
      </c>
      <c r="AM77" s="463">
        <v>31.2</v>
      </c>
      <c r="AN77" s="463">
        <v>81</v>
      </c>
      <c r="AO77" s="465">
        <v>29.8</v>
      </c>
      <c r="AP77" s="463">
        <v>44</v>
      </c>
      <c r="AQ77" s="463">
        <v>65</v>
      </c>
      <c r="AR77" s="1343">
        <v>31.6</v>
      </c>
      <c r="AS77" s="358" t="e">
        <v>#N/A</v>
      </c>
      <c r="AT77" s="358" t="e">
        <v>#N/A</v>
      </c>
      <c r="AU77" s="358" t="e">
        <v>#N/A</v>
      </c>
      <c r="AV77" s="359" t="e">
        <v>#N/A</v>
      </c>
      <c r="AW77" s="358" t="e">
        <v>#N/A</v>
      </c>
      <c r="AX77" s="358" t="e">
        <v>#N/A</v>
      </c>
      <c r="AY77" s="750" t="e">
        <v>#N/A</v>
      </c>
      <c r="AZ77" s="358" t="e">
        <v>#N/A</v>
      </c>
      <c r="BA77" s="750" t="e">
        <v>#N/A</v>
      </c>
      <c r="BB77" s="358" t="e">
        <v>#N/A</v>
      </c>
      <c r="BC77" s="750" t="e">
        <v>#N/A</v>
      </c>
      <c r="BD77" s="741" t="e">
        <v>#N/A</v>
      </c>
      <c r="BE77" s="741" t="e">
        <v>#N/A</v>
      </c>
      <c r="BF77" s="741" t="e">
        <v>#N/A</v>
      </c>
      <c r="BG77" s="741" t="e">
        <v>#N/A</v>
      </c>
      <c r="BH77" s="750" t="e">
        <v>#N/A</v>
      </c>
      <c r="BI77" s="358" t="e">
        <v>#N/A</v>
      </c>
      <c r="BJ77" s="750" t="e">
        <v>#N/A</v>
      </c>
      <c r="BK77" s="358" t="e">
        <v>#N/A</v>
      </c>
      <c r="BL77" s="746" t="e">
        <v>#N/A</v>
      </c>
      <c r="BM77" s="386" t="e">
        <v>#N/A</v>
      </c>
      <c r="BN77" s="358" t="e">
        <v>#N/A</v>
      </c>
      <c r="BO77" s="750" t="e">
        <v>#N/A</v>
      </c>
      <c r="BP77" s="358" t="e">
        <v>#N/A</v>
      </c>
      <c r="BQ77" s="750" t="e">
        <v>#N/A</v>
      </c>
      <c r="BR77" s="358" t="e">
        <v>#N/A</v>
      </c>
      <c r="BS77" s="750" t="e">
        <v>#N/A</v>
      </c>
      <c r="BT77" s="741" t="e">
        <v>#N/A</v>
      </c>
      <c r="BU77" s="741" t="e">
        <v>#N/A</v>
      </c>
      <c r="BV77" s="741" t="e">
        <v>#N/A</v>
      </c>
      <c r="BW77" s="741" t="e">
        <v>#N/A</v>
      </c>
      <c r="BX77" s="750" t="e">
        <v>#N/A</v>
      </c>
      <c r="BY77" s="358" t="e">
        <v>#N/A</v>
      </c>
      <c r="BZ77" s="750" t="e">
        <v>#N/A</v>
      </c>
      <c r="CA77" s="358" t="e">
        <v>#N/A</v>
      </c>
      <c r="CB77" s="746" t="e">
        <v>#N/A</v>
      </c>
      <c r="CC77" s="386" t="e">
        <v>#N/A</v>
      </c>
      <c r="CD77" s="358" t="e">
        <v>#N/A</v>
      </c>
      <c r="CE77" s="750" t="e">
        <v>#N/A</v>
      </c>
      <c r="CF77" s="358" t="e">
        <v>#N/A</v>
      </c>
      <c r="CG77" s="750" t="e">
        <v>#N/A</v>
      </c>
      <c r="CH77" s="358" t="e">
        <v>#N/A</v>
      </c>
      <c r="CI77" s="750" t="e">
        <v>#N/A</v>
      </c>
      <c r="CJ77" s="741" t="e">
        <v>#N/A</v>
      </c>
      <c r="CK77" s="741" t="e">
        <v>#N/A</v>
      </c>
      <c r="CL77" s="741" t="e">
        <v>#N/A</v>
      </c>
      <c r="CM77" s="741" t="e">
        <v>#N/A</v>
      </c>
      <c r="CN77" s="750" t="e">
        <v>#N/A</v>
      </c>
      <c r="CO77" s="358" t="e">
        <v>#N/A</v>
      </c>
      <c r="CP77" s="750" t="e">
        <v>#N/A</v>
      </c>
      <c r="CQ77" s="358" t="e">
        <v>#N/A</v>
      </c>
      <c r="CR77" s="746" t="e">
        <v>#N/A</v>
      </c>
      <c r="CS77" s="386" t="e">
        <v>#N/A</v>
      </c>
      <c r="CT77" s="358" t="e">
        <v>#N/A</v>
      </c>
      <c r="CU77" s="750" t="e">
        <v>#N/A</v>
      </c>
      <c r="CV77" s="358" t="e">
        <v>#N/A</v>
      </c>
      <c r="CW77" s="750" t="e">
        <v>#N/A</v>
      </c>
      <c r="CX77" s="358" t="e">
        <v>#N/A</v>
      </c>
      <c r="CY77" s="750" t="e">
        <v>#N/A</v>
      </c>
      <c r="CZ77" s="741" t="e">
        <v>#N/A</v>
      </c>
      <c r="DA77" s="741" t="e">
        <v>#N/A</v>
      </c>
      <c r="DB77" s="741" t="e">
        <v>#N/A</v>
      </c>
      <c r="DC77" s="741" t="e">
        <v>#N/A</v>
      </c>
      <c r="DD77" s="750" t="e">
        <v>#N/A</v>
      </c>
      <c r="DE77" s="358" t="e">
        <v>#N/A</v>
      </c>
      <c r="DF77" s="750" t="e">
        <v>#N/A</v>
      </c>
      <c r="DG77" s="358" t="e">
        <v>#N/A</v>
      </c>
      <c r="DH77" s="746" t="e">
        <v>#N/A</v>
      </c>
      <c r="DI77" s="386" t="e">
        <v>#N/A</v>
      </c>
      <c r="DJ77" s="358" t="e">
        <v>#N/A</v>
      </c>
      <c r="DK77" s="750" t="e">
        <v>#N/A</v>
      </c>
      <c r="DL77" s="358" t="e">
        <v>#N/A</v>
      </c>
      <c r="DM77" s="750" t="e">
        <v>#N/A</v>
      </c>
      <c r="DN77" s="358" t="e">
        <v>#N/A</v>
      </c>
      <c r="DO77" s="750" t="e">
        <v>#N/A</v>
      </c>
      <c r="DP77" s="741" t="e">
        <v>#N/A</v>
      </c>
      <c r="DQ77" s="741" t="e">
        <v>#N/A</v>
      </c>
      <c r="DR77" s="741" t="e">
        <v>#N/A</v>
      </c>
      <c r="DS77" s="741" t="e">
        <v>#N/A</v>
      </c>
      <c r="DT77" s="750" t="e">
        <v>#N/A</v>
      </c>
      <c r="DU77" s="358" t="e">
        <v>#N/A</v>
      </c>
      <c r="DV77" s="750" t="e">
        <v>#N/A</v>
      </c>
      <c r="DW77" s="358" t="e">
        <v>#N/A</v>
      </c>
      <c r="DX77" s="746" t="e">
        <v>#N/A</v>
      </c>
      <c r="DY77" s="386" t="e">
        <v>#N/A</v>
      </c>
      <c r="DZ77" s="358" t="e">
        <v>#N/A</v>
      </c>
      <c r="EA77" s="750" t="e">
        <v>#N/A</v>
      </c>
      <c r="EB77" s="358" t="e">
        <v>#N/A</v>
      </c>
      <c r="EC77" s="750" t="e">
        <v>#N/A</v>
      </c>
      <c r="ED77" s="358" t="e">
        <v>#N/A</v>
      </c>
      <c r="EE77" s="750" t="e">
        <v>#N/A</v>
      </c>
      <c r="EF77" s="741" t="e">
        <v>#N/A</v>
      </c>
      <c r="EG77" s="741" t="e">
        <v>#N/A</v>
      </c>
      <c r="EH77" s="741" t="e">
        <v>#N/A</v>
      </c>
      <c r="EI77" s="741" t="e">
        <v>#N/A</v>
      </c>
      <c r="EJ77" s="750" t="e">
        <v>#N/A</v>
      </c>
      <c r="EK77" s="358" t="e">
        <v>#N/A</v>
      </c>
      <c r="EL77" s="750" t="e">
        <v>#N/A</v>
      </c>
      <c r="EM77" s="358" t="e">
        <v>#N/A</v>
      </c>
      <c r="EN77" s="746" t="e">
        <v>#N/A</v>
      </c>
      <c r="EO77" s="386" t="e">
        <v>#N/A</v>
      </c>
      <c r="EP77" s="358" t="e">
        <v>#N/A</v>
      </c>
      <c r="EQ77" s="750" t="e">
        <v>#N/A</v>
      </c>
      <c r="ER77" s="358" t="e">
        <v>#N/A</v>
      </c>
      <c r="ES77" s="750" t="e">
        <v>#N/A</v>
      </c>
      <c r="ET77" s="358" t="e">
        <v>#N/A</v>
      </c>
      <c r="EU77" s="750" t="e">
        <v>#N/A</v>
      </c>
      <c r="EV77" s="741" t="e">
        <v>#N/A</v>
      </c>
      <c r="EW77" s="741" t="e">
        <v>#N/A</v>
      </c>
      <c r="EX77" s="741" t="e">
        <v>#N/A</v>
      </c>
      <c r="EY77" s="741" t="e">
        <v>#N/A</v>
      </c>
      <c r="EZ77" s="750" t="e">
        <v>#N/A</v>
      </c>
      <c r="FA77" s="358" t="e">
        <v>#N/A</v>
      </c>
      <c r="FB77" s="750" t="e">
        <v>#N/A</v>
      </c>
      <c r="FC77" s="358" t="e">
        <v>#N/A</v>
      </c>
      <c r="FD77" s="757" t="e">
        <v>#N/A</v>
      </c>
      <c r="FE77" s="386" t="e">
        <v>#N/A</v>
      </c>
      <c r="FF77" s="465" t="e">
        <v>#N/A</v>
      </c>
      <c r="FG77" s="465" t="e">
        <v>#N/A</v>
      </c>
      <c r="FH77" s="465" t="e">
        <v>#N/A</v>
      </c>
      <c r="FI77" s="465" t="e">
        <v>#N/A</v>
      </c>
      <c r="FJ77" s="465" t="e">
        <v>#N/A</v>
      </c>
      <c r="FK77" s="465" t="e">
        <v>#N/A</v>
      </c>
      <c r="FL77" s="465" t="e">
        <v>#N/A</v>
      </c>
      <c r="FM77" s="465" t="e">
        <v>#N/A</v>
      </c>
      <c r="FN77" s="465" t="e">
        <v>#N/A</v>
      </c>
      <c r="FO77" s="737" t="e">
        <v>#N/A</v>
      </c>
      <c r="FP77" s="358" t="e">
        <v>#N/A</v>
      </c>
      <c r="FQ77" s="465" t="e">
        <v>#N/A</v>
      </c>
      <c r="FR77" s="465" t="e">
        <v>#N/A</v>
      </c>
      <c r="FS77" s="465" t="e">
        <v>#N/A</v>
      </c>
      <c r="FT77" s="465" t="e">
        <v>#N/A</v>
      </c>
      <c r="FU77" s="465" t="e">
        <v>#N/A</v>
      </c>
      <c r="FV77" s="465" t="e">
        <v>#N/A</v>
      </c>
      <c r="FW77" s="465" t="e">
        <v>#N/A</v>
      </c>
      <c r="FX77" s="465" t="e">
        <v>#N/A</v>
      </c>
      <c r="FY77" s="465" t="e">
        <v>#N/A</v>
      </c>
      <c r="FZ77" s="738" t="e">
        <v>#N/A</v>
      </c>
      <c r="GA77" s="569" t="e">
        <v>#N/A</v>
      </c>
    </row>
    <row r="78" spans="1:183" ht="18.75" customHeight="1">
      <c r="B78" s="719">
        <v>45831.375</v>
      </c>
      <c r="C78" s="360">
        <v>53.835016311946553</v>
      </c>
      <c r="D78" s="360">
        <v>18</v>
      </c>
      <c r="E78" s="360">
        <v>5.9999999999999991</v>
      </c>
      <c r="F78" s="387">
        <v>11.999999999999998</v>
      </c>
      <c r="G78" s="360">
        <f t="shared" si="25"/>
        <v>8.3333333333333339</v>
      </c>
      <c r="H78" s="360">
        <f t="shared" si="26"/>
        <v>25.000000000000004</v>
      </c>
      <c r="I78" s="360">
        <f t="shared" si="27"/>
        <v>13.888888888888891</v>
      </c>
      <c r="J78" s="360">
        <f t="shared" si="28"/>
        <v>3.4722222222222228</v>
      </c>
      <c r="K78" s="360">
        <f t="shared" si="29"/>
        <v>6.9444444444444455</v>
      </c>
      <c r="L78" s="360">
        <f t="shared" si="30"/>
        <v>10.416666666666668</v>
      </c>
      <c r="M78" s="412">
        <v>4.17</v>
      </c>
      <c r="N78" s="374">
        <v>6.36</v>
      </c>
      <c r="O78" s="374">
        <v>7.96</v>
      </c>
      <c r="P78" s="374">
        <v>11.51</v>
      </c>
      <c r="Q78" s="761">
        <v>7.75</v>
      </c>
      <c r="R78" s="761">
        <v>11.19</v>
      </c>
      <c r="S78" s="761">
        <v>11.48</v>
      </c>
      <c r="T78" s="358" t="e">
        <v>#N/A</v>
      </c>
      <c r="U78" s="358" t="e">
        <v>#N/A</v>
      </c>
      <c r="V78" s="358" t="e">
        <v>#N/A</v>
      </c>
      <c r="W78" s="358" t="e">
        <v>#N/A</v>
      </c>
      <c r="X78" s="352">
        <v>4.7699999999999996</v>
      </c>
      <c r="Y78" s="385">
        <v>12.2</v>
      </c>
      <c r="Z78" s="360">
        <v>15</v>
      </c>
      <c r="AA78" s="360">
        <v>20.5</v>
      </c>
      <c r="AB78" s="360">
        <v>20.399999999999999</v>
      </c>
      <c r="AC78" s="463">
        <v>18.899999999999999</v>
      </c>
      <c r="AD78" s="463">
        <v>23.4</v>
      </c>
      <c r="AE78" s="463">
        <v>23.3</v>
      </c>
      <c r="AF78" s="1203">
        <v>21.1</v>
      </c>
      <c r="AG78" s="358" t="e">
        <v>#N/A</v>
      </c>
      <c r="AH78" s="358" t="e">
        <v>#N/A</v>
      </c>
      <c r="AI78" s="358" t="e">
        <v>#N/A</v>
      </c>
      <c r="AJ78" s="358" t="e">
        <v>#N/A</v>
      </c>
      <c r="AK78" s="386">
        <v>27.7</v>
      </c>
      <c r="AL78" s="465">
        <v>28.9</v>
      </c>
      <c r="AM78" s="463">
        <v>31.8</v>
      </c>
      <c r="AN78" s="465">
        <v>84.2</v>
      </c>
      <c r="AO78" s="463">
        <v>29</v>
      </c>
      <c r="AP78" s="465">
        <v>56.8</v>
      </c>
      <c r="AQ78" s="465">
        <v>85.7</v>
      </c>
      <c r="AR78" s="1343">
        <v>32.700000000000003</v>
      </c>
      <c r="AS78" s="358" t="e">
        <v>#N/A</v>
      </c>
      <c r="AT78" s="358" t="e">
        <v>#N/A</v>
      </c>
      <c r="AU78" s="358" t="e">
        <v>#N/A</v>
      </c>
      <c r="AV78" s="359" t="e">
        <v>#N/A</v>
      </c>
      <c r="AW78" s="360">
        <v>12.576700000000001</v>
      </c>
      <c r="AX78" s="360">
        <v>11.91512</v>
      </c>
      <c r="AY78" s="752">
        <v>11.798</v>
      </c>
      <c r="AZ78" s="374">
        <v>2.2380100000000001</v>
      </c>
      <c r="BA78" s="766">
        <v>0.77862900000000002</v>
      </c>
      <c r="BB78" s="373">
        <v>6.1810999999999998E-2</v>
      </c>
      <c r="BC78" s="766">
        <v>6.1482000000000002E-2</v>
      </c>
      <c r="BD78" s="741" t="e">
        <v>#N/A</v>
      </c>
      <c r="BE78" s="741" t="e">
        <v>#N/A</v>
      </c>
      <c r="BF78" s="741" t="e">
        <v>#N/A</v>
      </c>
      <c r="BG78" s="741" t="e">
        <v>#N/A</v>
      </c>
      <c r="BH78" s="750" t="e">
        <v>#N/A</v>
      </c>
      <c r="BI78" s="358" t="e">
        <v>#N/A</v>
      </c>
      <c r="BJ78" s="750" t="e">
        <v>#N/A</v>
      </c>
      <c r="BK78" s="358" t="e">
        <v>#N/A</v>
      </c>
      <c r="BL78" s="746" t="e">
        <v>#N/A</v>
      </c>
      <c r="BM78" s="412">
        <v>3.9750019999999999</v>
      </c>
      <c r="BN78" s="374">
        <v>2.552365</v>
      </c>
      <c r="BO78" s="762">
        <v>2.5043660000000001</v>
      </c>
      <c r="BP78" s="373">
        <v>7.3268E-2</v>
      </c>
      <c r="BQ78" s="766">
        <v>2.4008000000000002E-2</v>
      </c>
      <c r="BR78" s="373">
        <v>3.0343999999999999E-2</v>
      </c>
      <c r="BS78" s="766">
        <v>2.8083E-2</v>
      </c>
      <c r="BT78" s="741" t="e">
        <v>#N/A</v>
      </c>
      <c r="BU78" s="741" t="e">
        <v>#N/A</v>
      </c>
      <c r="BV78" s="741" t="e">
        <v>#N/A</v>
      </c>
      <c r="BW78" s="741" t="e">
        <v>#N/A</v>
      </c>
      <c r="BX78" s="750" t="e">
        <v>#N/A</v>
      </c>
      <c r="BY78" s="358" t="e">
        <v>#N/A</v>
      </c>
      <c r="BZ78" s="750" t="e">
        <v>#N/A</v>
      </c>
      <c r="CA78" s="358" t="e">
        <v>#N/A</v>
      </c>
      <c r="CB78" s="746" t="e">
        <v>#N/A</v>
      </c>
      <c r="CC78" s="412">
        <v>1.79925</v>
      </c>
      <c r="CD78" s="373">
        <v>0.48557699999999998</v>
      </c>
      <c r="CE78" s="766">
        <v>0.47526600000000002</v>
      </c>
      <c r="CF78" s="373">
        <v>1.5507999999999999E-2</v>
      </c>
      <c r="CG78" s="766">
        <v>7.3800000000000003E-3</v>
      </c>
      <c r="CH78" s="373">
        <v>1.3269E-2</v>
      </c>
      <c r="CI78" s="766">
        <v>1.3439E-2</v>
      </c>
      <c r="CJ78" s="741" t="e">
        <v>#N/A</v>
      </c>
      <c r="CK78" s="741" t="e">
        <v>#N/A</v>
      </c>
      <c r="CL78" s="741" t="e">
        <v>#N/A</v>
      </c>
      <c r="CM78" s="741" t="e">
        <v>#N/A</v>
      </c>
      <c r="CN78" s="750" t="e">
        <v>#N/A</v>
      </c>
      <c r="CO78" s="358" t="e">
        <v>#N/A</v>
      </c>
      <c r="CP78" s="750" t="e">
        <v>#N/A</v>
      </c>
      <c r="CQ78" s="358" t="e">
        <v>#N/A</v>
      </c>
      <c r="CR78" s="746" t="e">
        <v>#N/A</v>
      </c>
      <c r="CS78" s="1233">
        <v>0.145925</v>
      </c>
      <c r="CT78" s="373">
        <v>0.13714399999999999</v>
      </c>
      <c r="CU78" s="766">
        <v>0.13320499999999999</v>
      </c>
      <c r="CV78" s="373">
        <v>5.2377E-2</v>
      </c>
      <c r="CW78" s="766">
        <v>4.4393000000000002E-2</v>
      </c>
      <c r="CX78" s="1246">
        <v>1.56E-4</v>
      </c>
      <c r="CY78" s="1202">
        <v>1.3100000000000001E-4</v>
      </c>
      <c r="CZ78" s="741" t="e">
        <v>#N/A</v>
      </c>
      <c r="DA78" s="741" t="e">
        <v>#N/A</v>
      </c>
      <c r="DB78" s="741" t="e">
        <v>#N/A</v>
      </c>
      <c r="DC78" s="741" t="e">
        <v>#N/A</v>
      </c>
      <c r="DD78" s="750" t="e">
        <v>#N/A</v>
      </c>
      <c r="DE78" s="358" t="e">
        <v>#N/A</v>
      </c>
      <c r="DF78" s="750" t="e">
        <v>#N/A</v>
      </c>
      <c r="DG78" s="358" t="e">
        <v>#N/A</v>
      </c>
      <c r="DH78" s="746" t="e">
        <v>#N/A</v>
      </c>
      <c r="DI78" s="1233">
        <v>0.82232899999999998</v>
      </c>
      <c r="DJ78" s="358" t="e">
        <v>#N/A</v>
      </c>
      <c r="DK78" s="766">
        <v>1.7600000000000001E-3</v>
      </c>
      <c r="DL78" s="358" t="e">
        <v>#N/A</v>
      </c>
      <c r="DM78" s="750" t="e">
        <v>#N/A</v>
      </c>
      <c r="DN78" s="358" t="e">
        <v>#N/A</v>
      </c>
      <c r="DO78" s="750" t="e">
        <v>#N/A</v>
      </c>
      <c r="DP78" s="741" t="e">
        <v>#N/A</v>
      </c>
      <c r="DQ78" s="741" t="e">
        <v>#N/A</v>
      </c>
      <c r="DR78" s="741" t="e">
        <v>#N/A</v>
      </c>
      <c r="DS78" s="741" t="e">
        <v>#N/A</v>
      </c>
      <c r="DT78" s="750" t="e">
        <v>#N/A</v>
      </c>
      <c r="DU78" s="358" t="e">
        <v>#N/A</v>
      </c>
      <c r="DV78" s="750" t="e">
        <v>#N/A</v>
      </c>
      <c r="DW78" s="358" t="e">
        <v>#N/A</v>
      </c>
      <c r="DX78" s="746" t="e">
        <v>#N/A</v>
      </c>
      <c r="DY78" s="412">
        <v>6.8333620000000002</v>
      </c>
      <c r="DZ78" s="358" t="e">
        <v>#N/A</v>
      </c>
      <c r="EA78" s="752">
        <v>25.118117999999999</v>
      </c>
      <c r="EB78" s="358" t="e">
        <v>#N/A</v>
      </c>
      <c r="EC78" s="752">
        <v>39.370846999999998</v>
      </c>
      <c r="ED78" s="358" t="e">
        <v>#N/A</v>
      </c>
      <c r="EE78" s="752">
        <v>96.707269999999994</v>
      </c>
      <c r="EF78" s="741" t="e">
        <v>#N/A</v>
      </c>
      <c r="EG78" s="741" t="e">
        <v>#N/A</v>
      </c>
      <c r="EH78" s="741" t="e">
        <v>#N/A</v>
      </c>
      <c r="EI78" s="741" t="e">
        <v>#N/A</v>
      </c>
      <c r="EJ78" s="750" t="e">
        <v>#N/A</v>
      </c>
      <c r="EK78" s="358" t="e">
        <v>#N/A</v>
      </c>
      <c r="EL78" s="750" t="e">
        <v>#N/A</v>
      </c>
      <c r="EM78" s="358" t="e">
        <v>#N/A</v>
      </c>
      <c r="EN78" s="746" t="e">
        <v>#N/A</v>
      </c>
      <c r="EO78" s="386" t="e">
        <v>#N/A</v>
      </c>
      <c r="EP78" s="358" t="e">
        <v>#N/A</v>
      </c>
      <c r="EQ78" s="750" t="e">
        <v>#N/A</v>
      </c>
      <c r="ER78" s="358" t="e">
        <v>#N/A</v>
      </c>
      <c r="ES78" s="750" t="e">
        <v>#N/A</v>
      </c>
      <c r="ET78" s="358" t="e">
        <v>#N/A</v>
      </c>
      <c r="EU78" s="750" t="e">
        <v>#N/A</v>
      </c>
      <c r="EV78" s="741" t="e">
        <v>#N/A</v>
      </c>
      <c r="EW78" s="741" t="e">
        <v>#N/A</v>
      </c>
      <c r="EX78" s="741" t="e">
        <v>#N/A</v>
      </c>
      <c r="EY78" s="741" t="e">
        <v>#N/A</v>
      </c>
      <c r="EZ78" s="750" t="e">
        <v>#N/A</v>
      </c>
      <c r="FA78" s="358" t="e">
        <v>#N/A</v>
      </c>
      <c r="FB78" s="750" t="e">
        <v>#N/A</v>
      </c>
      <c r="FC78" s="358" t="e">
        <v>#N/A</v>
      </c>
      <c r="FD78" s="757" t="e">
        <v>#N/A</v>
      </c>
      <c r="FE78" s="386" t="e">
        <v>#N/A</v>
      </c>
      <c r="FF78" s="465" t="e">
        <v>#N/A</v>
      </c>
      <c r="FG78" s="465" t="e">
        <v>#N/A</v>
      </c>
      <c r="FH78" s="465" t="e">
        <v>#N/A</v>
      </c>
      <c r="FI78" s="465" t="e">
        <v>#N/A</v>
      </c>
      <c r="FJ78" s="465" t="e">
        <v>#N/A</v>
      </c>
      <c r="FK78" s="465" t="e">
        <v>#N/A</v>
      </c>
      <c r="FL78" s="465" t="e">
        <v>#N/A</v>
      </c>
      <c r="FM78" s="465" t="e">
        <v>#N/A</v>
      </c>
      <c r="FN78" s="465" t="e">
        <v>#N/A</v>
      </c>
      <c r="FO78" s="737" t="e">
        <v>#N/A</v>
      </c>
      <c r="FP78" s="358" t="e">
        <v>#N/A</v>
      </c>
      <c r="FQ78" s="465" t="e">
        <v>#N/A</v>
      </c>
      <c r="FR78" s="465" t="e">
        <v>#N/A</v>
      </c>
      <c r="FS78" s="465" t="e">
        <v>#N/A</v>
      </c>
      <c r="FT78" s="465" t="e">
        <v>#N/A</v>
      </c>
      <c r="FU78" s="465" t="e">
        <v>#N/A</v>
      </c>
      <c r="FV78" s="465" t="e">
        <v>#N/A</v>
      </c>
      <c r="FW78" s="465" t="e">
        <v>#N/A</v>
      </c>
      <c r="FX78" s="465" t="e">
        <v>#N/A</v>
      </c>
      <c r="FY78" s="465" t="e">
        <v>#N/A</v>
      </c>
      <c r="FZ78" s="738" t="e">
        <v>#N/A</v>
      </c>
      <c r="GA78" s="1207">
        <v>8033.1971999999259</v>
      </c>
    </row>
    <row r="79" spans="1:183" ht="18.75" customHeight="1">
      <c r="B79" s="719">
        <v>45838.375</v>
      </c>
      <c r="C79" s="360">
        <v>50.359053620259182</v>
      </c>
      <c r="D79" s="360">
        <v>18</v>
      </c>
      <c r="E79" s="360">
        <v>5.9999999999999991</v>
      </c>
      <c r="F79" s="387">
        <v>11.999999999999998</v>
      </c>
      <c r="G79" s="360">
        <f t="shared" si="25"/>
        <v>8.3333333333333339</v>
      </c>
      <c r="H79" s="360">
        <f t="shared" si="26"/>
        <v>25.000000000000004</v>
      </c>
      <c r="I79" s="360">
        <f t="shared" si="27"/>
        <v>13.888888888888891</v>
      </c>
      <c r="J79" s="360">
        <f t="shared" si="28"/>
        <v>3.4722222222222228</v>
      </c>
      <c r="K79" s="360">
        <f t="shared" si="29"/>
        <v>6.9444444444444455</v>
      </c>
      <c r="L79" s="360">
        <f t="shared" si="30"/>
        <v>10.416666666666668</v>
      </c>
      <c r="M79" s="386">
        <v>4.2300000000000004</v>
      </c>
      <c r="N79" s="358">
        <v>6.01</v>
      </c>
      <c r="O79" s="358">
        <v>7.57</v>
      </c>
      <c r="P79" s="358">
        <v>11.55</v>
      </c>
      <c r="Q79" s="761">
        <v>7.97</v>
      </c>
      <c r="R79" s="761">
        <v>11.11</v>
      </c>
      <c r="S79" s="761">
        <v>11.51</v>
      </c>
      <c r="T79" s="358" t="e">
        <v>#N/A</v>
      </c>
      <c r="U79" s="358" t="e">
        <v>#N/A</v>
      </c>
      <c r="V79" s="358" t="e">
        <v>#N/A</v>
      </c>
      <c r="W79" s="358" t="e">
        <v>#N/A</v>
      </c>
      <c r="X79" s="352">
        <v>4.78</v>
      </c>
      <c r="Y79" s="386">
        <v>13.4</v>
      </c>
      <c r="Z79" s="358">
        <v>14.5</v>
      </c>
      <c r="AA79" s="358">
        <v>18.899999999999999</v>
      </c>
      <c r="AB79" s="358">
        <v>18.5</v>
      </c>
      <c r="AC79" s="463">
        <v>17.8</v>
      </c>
      <c r="AD79" s="463">
        <v>22.3</v>
      </c>
      <c r="AE79" s="463">
        <v>21.5</v>
      </c>
      <c r="AF79" s="1203">
        <v>19.7</v>
      </c>
      <c r="AG79" s="358" t="e">
        <v>#N/A</v>
      </c>
      <c r="AH79" s="358" t="e">
        <v>#N/A</v>
      </c>
      <c r="AI79" s="358" t="e">
        <v>#N/A</v>
      </c>
      <c r="AJ79" s="358" t="e">
        <v>#N/A</v>
      </c>
      <c r="AK79" s="386">
        <v>27.5</v>
      </c>
      <c r="AL79" s="465">
        <v>28.6</v>
      </c>
      <c r="AM79" s="463">
        <v>29.8</v>
      </c>
      <c r="AN79" s="465">
        <v>80.5</v>
      </c>
      <c r="AO79" s="465">
        <v>30.6</v>
      </c>
      <c r="AP79" s="463">
        <v>48.3</v>
      </c>
      <c r="AQ79" s="465">
        <v>76.099999999999994</v>
      </c>
      <c r="AR79" s="1343">
        <v>32.1</v>
      </c>
      <c r="AS79" s="358" t="e">
        <v>#N/A</v>
      </c>
      <c r="AT79" s="358" t="e">
        <v>#N/A</v>
      </c>
      <c r="AU79" s="358" t="e">
        <v>#N/A</v>
      </c>
      <c r="AV79" s="359" t="e">
        <v>#N/A</v>
      </c>
      <c r="AW79" s="358" t="e">
        <v>#N/A</v>
      </c>
      <c r="AX79" s="358" t="e">
        <v>#N/A</v>
      </c>
      <c r="AY79" s="750" t="e">
        <v>#N/A</v>
      </c>
      <c r="AZ79" s="358" t="e">
        <v>#N/A</v>
      </c>
      <c r="BA79" s="750" t="e">
        <v>#N/A</v>
      </c>
      <c r="BB79" s="358" t="e">
        <v>#N/A</v>
      </c>
      <c r="BC79" s="750" t="e">
        <v>#N/A</v>
      </c>
      <c r="BD79" s="741" t="e">
        <v>#N/A</v>
      </c>
      <c r="BE79" s="741" t="e">
        <v>#N/A</v>
      </c>
      <c r="BF79" s="741" t="e">
        <v>#N/A</v>
      </c>
      <c r="BG79" s="741" t="e">
        <v>#N/A</v>
      </c>
      <c r="BH79" s="750" t="e">
        <v>#N/A</v>
      </c>
      <c r="BI79" s="358" t="e">
        <v>#N/A</v>
      </c>
      <c r="BJ79" s="750" t="e">
        <v>#N/A</v>
      </c>
      <c r="BK79" s="358" t="e">
        <v>#N/A</v>
      </c>
      <c r="BL79" s="746" t="e">
        <v>#N/A</v>
      </c>
      <c r="BM79" s="386" t="e">
        <v>#N/A</v>
      </c>
      <c r="BN79" s="358" t="e">
        <v>#N/A</v>
      </c>
      <c r="BO79" s="750" t="e">
        <v>#N/A</v>
      </c>
      <c r="BP79" s="358" t="e">
        <v>#N/A</v>
      </c>
      <c r="BQ79" s="750" t="e">
        <v>#N/A</v>
      </c>
      <c r="BR79" s="358" t="e">
        <v>#N/A</v>
      </c>
      <c r="BS79" s="750" t="e">
        <v>#N/A</v>
      </c>
      <c r="BT79" s="741" t="e">
        <v>#N/A</v>
      </c>
      <c r="BU79" s="741" t="e">
        <v>#N/A</v>
      </c>
      <c r="BV79" s="741" t="e">
        <v>#N/A</v>
      </c>
      <c r="BW79" s="741" t="e">
        <v>#N/A</v>
      </c>
      <c r="BX79" s="750" t="e">
        <v>#N/A</v>
      </c>
      <c r="BY79" s="358" t="e">
        <v>#N/A</v>
      </c>
      <c r="BZ79" s="750" t="e">
        <v>#N/A</v>
      </c>
      <c r="CA79" s="358" t="e">
        <v>#N/A</v>
      </c>
      <c r="CB79" s="746" t="e">
        <v>#N/A</v>
      </c>
      <c r="CC79" s="386" t="e">
        <v>#N/A</v>
      </c>
      <c r="CD79" s="358" t="e">
        <v>#N/A</v>
      </c>
      <c r="CE79" s="750" t="e">
        <v>#N/A</v>
      </c>
      <c r="CF79" s="358" t="e">
        <v>#N/A</v>
      </c>
      <c r="CG79" s="750" t="e">
        <v>#N/A</v>
      </c>
      <c r="CH79" s="358" t="e">
        <v>#N/A</v>
      </c>
      <c r="CI79" s="750" t="e">
        <v>#N/A</v>
      </c>
      <c r="CJ79" s="741" t="e">
        <v>#N/A</v>
      </c>
      <c r="CK79" s="741" t="e">
        <v>#N/A</v>
      </c>
      <c r="CL79" s="741" t="e">
        <v>#N/A</v>
      </c>
      <c r="CM79" s="741" t="e">
        <v>#N/A</v>
      </c>
      <c r="CN79" s="750" t="e">
        <v>#N/A</v>
      </c>
      <c r="CO79" s="358" t="e">
        <v>#N/A</v>
      </c>
      <c r="CP79" s="750" t="e">
        <v>#N/A</v>
      </c>
      <c r="CQ79" s="358" t="e">
        <v>#N/A</v>
      </c>
      <c r="CR79" s="746" t="e">
        <v>#N/A</v>
      </c>
      <c r="CS79" s="386" t="e">
        <v>#N/A</v>
      </c>
      <c r="CT79" s="358" t="e">
        <v>#N/A</v>
      </c>
      <c r="CU79" s="750" t="e">
        <v>#N/A</v>
      </c>
      <c r="CV79" s="358" t="e">
        <v>#N/A</v>
      </c>
      <c r="CW79" s="750" t="e">
        <v>#N/A</v>
      </c>
      <c r="CX79" s="358" t="e">
        <v>#N/A</v>
      </c>
      <c r="CY79" s="750" t="e">
        <v>#N/A</v>
      </c>
      <c r="CZ79" s="741" t="e">
        <v>#N/A</v>
      </c>
      <c r="DA79" s="741" t="e">
        <v>#N/A</v>
      </c>
      <c r="DB79" s="741" t="e">
        <v>#N/A</v>
      </c>
      <c r="DC79" s="741" t="e">
        <v>#N/A</v>
      </c>
      <c r="DD79" s="750" t="e">
        <v>#N/A</v>
      </c>
      <c r="DE79" s="358" t="e">
        <v>#N/A</v>
      </c>
      <c r="DF79" s="750" t="e">
        <v>#N/A</v>
      </c>
      <c r="DG79" s="358" t="e">
        <v>#N/A</v>
      </c>
      <c r="DH79" s="746" t="e">
        <v>#N/A</v>
      </c>
      <c r="DI79" s="386" t="e">
        <v>#N/A</v>
      </c>
      <c r="DJ79" s="358" t="e">
        <v>#N/A</v>
      </c>
      <c r="DK79" s="750" t="e">
        <v>#N/A</v>
      </c>
      <c r="DL79" s="358" t="e">
        <v>#N/A</v>
      </c>
      <c r="DM79" s="750" t="e">
        <v>#N/A</v>
      </c>
      <c r="DN79" s="358" t="e">
        <v>#N/A</v>
      </c>
      <c r="DO79" s="750" t="e">
        <v>#N/A</v>
      </c>
      <c r="DP79" s="741" t="e">
        <v>#N/A</v>
      </c>
      <c r="DQ79" s="741" t="e">
        <v>#N/A</v>
      </c>
      <c r="DR79" s="741" t="e">
        <v>#N/A</v>
      </c>
      <c r="DS79" s="741" t="e">
        <v>#N/A</v>
      </c>
      <c r="DT79" s="750" t="e">
        <v>#N/A</v>
      </c>
      <c r="DU79" s="358" t="e">
        <v>#N/A</v>
      </c>
      <c r="DV79" s="750" t="e">
        <v>#N/A</v>
      </c>
      <c r="DW79" s="358" t="e">
        <v>#N/A</v>
      </c>
      <c r="DX79" s="746" t="e">
        <v>#N/A</v>
      </c>
      <c r="DY79" s="386" t="e">
        <v>#N/A</v>
      </c>
      <c r="DZ79" s="358" t="e">
        <v>#N/A</v>
      </c>
      <c r="EA79" s="750" t="e">
        <v>#N/A</v>
      </c>
      <c r="EB79" s="358" t="e">
        <v>#N/A</v>
      </c>
      <c r="EC79" s="750" t="e">
        <v>#N/A</v>
      </c>
      <c r="ED79" s="358" t="e">
        <v>#N/A</v>
      </c>
      <c r="EE79" s="750" t="e">
        <v>#N/A</v>
      </c>
      <c r="EF79" s="741" t="e">
        <v>#N/A</v>
      </c>
      <c r="EG79" s="741" t="e">
        <v>#N/A</v>
      </c>
      <c r="EH79" s="741" t="e">
        <v>#N/A</v>
      </c>
      <c r="EI79" s="741" t="e">
        <v>#N/A</v>
      </c>
      <c r="EJ79" s="750" t="e">
        <v>#N/A</v>
      </c>
      <c r="EK79" s="358" t="e">
        <v>#N/A</v>
      </c>
      <c r="EL79" s="750" t="e">
        <v>#N/A</v>
      </c>
      <c r="EM79" s="358" t="e">
        <v>#N/A</v>
      </c>
      <c r="EN79" s="746" t="e">
        <v>#N/A</v>
      </c>
      <c r="EO79" s="386" t="e">
        <v>#N/A</v>
      </c>
      <c r="EP79" s="358" t="e">
        <v>#N/A</v>
      </c>
      <c r="EQ79" s="750" t="e">
        <v>#N/A</v>
      </c>
      <c r="ER79" s="358" t="e">
        <v>#N/A</v>
      </c>
      <c r="ES79" s="750" t="e">
        <v>#N/A</v>
      </c>
      <c r="ET79" s="358" t="e">
        <v>#N/A</v>
      </c>
      <c r="EU79" s="750" t="e">
        <v>#N/A</v>
      </c>
      <c r="EV79" s="741" t="e">
        <v>#N/A</v>
      </c>
      <c r="EW79" s="741" t="e">
        <v>#N/A</v>
      </c>
      <c r="EX79" s="741" t="e">
        <v>#N/A</v>
      </c>
      <c r="EY79" s="741" t="e">
        <v>#N/A</v>
      </c>
      <c r="EZ79" s="750" t="e">
        <v>#N/A</v>
      </c>
      <c r="FA79" s="358" t="e">
        <v>#N/A</v>
      </c>
      <c r="FB79" s="750" t="e">
        <v>#N/A</v>
      </c>
      <c r="FC79" s="358" t="e">
        <v>#N/A</v>
      </c>
      <c r="FD79" s="757" t="e">
        <v>#N/A</v>
      </c>
      <c r="FE79" s="386" t="e">
        <v>#N/A</v>
      </c>
      <c r="FF79" s="465" t="e">
        <v>#N/A</v>
      </c>
      <c r="FG79" s="465" t="e">
        <v>#N/A</v>
      </c>
      <c r="FH79" s="465" t="e">
        <v>#N/A</v>
      </c>
      <c r="FI79" s="465" t="e">
        <v>#N/A</v>
      </c>
      <c r="FJ79" s="465" t="e">
        <v>#N/A</v>
      </c>
      <c r="FK79" s="465" t="e">
        <v>#N/A</v>
      </c>
      <c r="FL79" s="465" t="e">
        <v>#N/A</v>
      </c>
      <c r="FM79" s="465" t="e">
        <v>#N/A</v>
      </c>
      <c r="FN79" s="465" t="e">
        <v>#N/A</v>
      </c>
      <c r="FO79" s="737" t="e">
        <v>#N/A</v>
      </c>
      <c r="FP79" s="358" t="e">
        <v>#N/A</v>
      </c>
      <c r="FQ79" s="465" t="e">
        <v>#N/A</v>
      </c>
      <c r="FR79" s="465" t="e">
        <v>#N/A</v>
      </c>
      <c r="FS79" s="465" t="e">
        <v>#N/A</v>
      </c>
      <c r="FT79" s="465" t="e">
        <v>#N/A</v>
      </c>
      <c r="FU79" s="465" t="e">
        <v>#N/A</v>
      </c>
      <c r="FV79" s="465" t="e">
        <v>#N/A</v>
      </c>
      <c r="FW79" s="465" t="e">
        <v>#N/A</v>
      </c>
      <c r="FX79" s="465" t="e">
        <v>#N/A</v>
      </c>
      <c r="FY79" s="465" t="e">
        <v>#N/A</v>
      </c>
      <c r="FZ79" s="738" t="e">
        <v>#N/A</v>
      </c>
      <c r="GA79" s="569" t="e">
        <v>#N/A</v>
      </c>
    </row>
    <row r="80" spans="1:183" ht="18.75" customHeight="1">
      <c r="B80" s="719">
        <v>45845.541666666664</v>
      </c>
      <c r="C80" s="360">
        <v>50.66959371714799</v>
      </c>
      <c r="D80" s="360">
        <v>18</v>
      </c>
      <c r="E80" s="360">
        <v>5.9999999999999991</v>
      </c>
      <c r="F80" s="387">
        <v>11.999999999999998</v>
      </c>
      <c r="G80" s="360">
        <f t="shared" si="25"/>
        <v>8.3333333333333339</v>
      </c>
      <c r="H80" s="360">
        <f t="shared" si="26"/>
        <v>25.000000000000004</v>
      </c>
      <c r="I80" s="360">
        <f t="shared" si="27"/>
        <v>13.888888888888891</v>
      </c>
      <c r="J80" s="360">
        <f t="shared" si="28"/>
        <v>3.4722222222222228</v>
      </c>
      <c r="K80" s="360">
        <f t="shared" si="29"/>
        <v>6.9444444444444455</v>
      </c>
      <c r="L80" s="360">
        <f t="shared" si="30"/>
        <v>10.416666666666668</v>
      </c>
      <c r="M80" s="412">
        <v>4.63</v>
      </c>
      <c r="N80" s="374">
        <v>6.3</v>
      </c>
      <c r="O80" s="374">
        <v>7.99</v>
      </c>
      <c r="P80" s="374">
        <v>11.52</v>
      </c>
      <c r="Q80" s="761">
        <v>8.09</v>
      </c>
      <c r="R80" s="761">
        <v>11.22</v>
      </c>
      <c r="S80" s="761">
        <v>11.52</v>
      </c>
      <c r="T80" s="358" t="e">
        <v>#N/A</v>
      </c>
      <c r="U80" s="358" t="e">
        <v>#N/A</v>
      </c>
      <c r="V80" s="358" t="e">
        <v>#N/A</v>
      </c>
      <c r="W80" s="358" t="e">
        <v>#N/A</v>
      </c>
      <c r="X80" s="352">
        <v>4.76</v>
      </c>
      <c r="Y80" s="385">
        <v>15.3</v>
      </c>
      <c r="Z80" s="360">
        <v>16.2</v>
      </c>
      <c r="AA80" s="360">
        <v>20.3</v>
      </c>
      <c r="AB80" s="360">
        <v>20.3</v>
      </c>
      <c r="AC80" s="463">
        <v>20.7</v>
      </c>
      <c r="AD80" s="463">
        <v>21.1</v>
      </c>
      <c r="AE80" s="463">
        <v>21.2</v>
      </c>
      <c r="AF80" s="1203">
        <v>19.899999999999999</v>
      </c>
      <c r="AG80" s="358" t="e">
        <v>#N/A</v>
      </c>
      <c r="AH80" s="358" t="e">
        <v>#N/A</v>
      </c>
      <c r="AI80" s="358" t="e">
        <v>#N/A</v>
      </c>
      <c r="AJ80" s="358" t="e">
        <v>#N/A</v>
      </c>
      <c r="AK80" s="386">
        <v>39.4</v>
      </c>
      <c r="AL80" s="463">
        <v>30</v>
      </c>
      <c r="AM80" s="463">
        <v>30.6</v>
      </c>
      <c r="AN80" s="465">
        <v>70.3</v>
      </c>
      <c r="AO80" s="465">
        <v>31.1</v>
      </c>
      <c r="AP80" s="465">
        <v>46.3</v>
      </c>
      <c r="AQ80" s="465">
        <v>78.2</v>
      </c>
      <c r="AR80" s="1343">
        <v>31.8</v>
      </c>
      <c r="AS80" s="358" t="e">
        <v>#N/A</v>
      </c>
      <c r="AT80" s="358" t="e">
        <v>#N/A</v>
      </c>
      <c r="AU80" s="358" t="e">
        <v>#N/A</v>
      </c>
      <c r="AV80" s="359" t="e">
        <v>#N/A</v>
      </c>
      <c r="AW80" s="358" t="e">
        <v>#N/A</v>
      </c>
      <c r="AX80" s="358" t="e">
        <v>#N/A</v>
      </c>
      <c r="AY80" s="750" t="e">
        <v>#N/A</v>
      </c>
      <c r="AZ80" s="358" t="e">
        <v>#N/A</v>
      </c>
      <c r="BA80" s="750" t="e">
        <v>#N/A</v>
      </c>
      <c r="BB80" s="358" t="e">
        <v>#N/A</v>
      </c>
      <c r="BC80" s="750" t="e">
        <v>#N/A</v>
      </c>
      <c r="BD80" s="741" t="e">
        <v>#N/A</v>
      </c>
      <c r="BE80" s="741" t="e">
        <v>#N/A</v>
      </c>
      <c r="BF80" s="741" t="e">
        <v>#N/A</v>
      </c>
      <c r="BG80" s="741" t="e">
        <v>#N/A</v>
      </c>
      <c r="BH80" s="750" t="e">
        <v>#N/A</v>
      </c>
      <c r="BI80" s="358" t="e">
        <v>#N/A</v>
      </c>
      <c r="BJ80" s="750" t="e">
        <v>#N/A</v>
      </c>
      <c r="BK80" s="358" t="e">
        <v>#N/A</v>
      </c>
      <c r="BL80" s="746" t="e">
        <v>#N/A</v>
      </c>
      <c r="BM80" s="386" t="e">
        <v>#N/A</v>
      </c>
      <c r="BN80" s="358" t="e">
        <v>#N/A</v>
      </c>
      <c r="BO80" s="750" t="e">
        <v>#N/A</v>
      </c>
      <c r="BP80" s="358" t="e">
        <v>#N/A</v>
      </c>
      <c r="BQ80" s="750" t="e">
        <v>#N/A</v>
      </c>
      <c r="BR80" s="358" t="e">
        <v>#N/A</v>
      </c>
      <c r="BS80" s="750" t="e">
        <v>#N/A</v>
      </c>
      <c r="BT80" s="741" t="e">
        <v>#N/A</v>
      </c>
      <c r="BU80" s="741" t="e">
        <v>#N/A</v>
      </c>
      <c r="BV80" s="741" t="e">
        <v>#N/A</v>
      </c>
      <c r="BW80" s="741" t="e">
        <v>#N/A</v>
      </c>
      <c r="BX80" s="750" t="e">
        <v>#N/A</v>
      </c>
      <c r="BY80" s="358" t="e">
        <v>#N/A</v>
      </c>
      <c r="BZ80" s="750" t="e">
        <v>#N/A</v>
      </c>
      <c r="CA80" s="358" t="e">
        <v>#N/A</v>
      </c>
      <c r="CB80" s="746" t="e">
        <v>#N/A</v>
      </c>
      <c r="CC80" s="386" t="e">
        <v>#N/A</v>
      </c>
      <c r="CD80" s="358" t="e">
        <v>#N/A</v>
      </c>
      <c r="CE80" s="750" t="e">
        <v>#N/A</v>
      </c>
      <c r="CF80" s="358" t="e">
        <v>#N/A</v>
      </c>
      <c r="CG80" s="750" t="e">
        <v>#N/A</v>
      </c>
      <c r="CH80" s="358" t="e">
        <v>#N/A</v>
      </c>
      <c r="CI80" s="750" t="e">
        <v>#N/A</v>
      </c>
      <c r="CJ80" s="741" t="e">
        <v>#N/A</v>
      </c>
      <c r="CK80" s="741" t="e">
        <v>#N/A</v>
      </c>
      <c r="CL80" s="741" t="e">
        <v>#N/A</v>
      </c>
      <c r="CM80" s="741" t="e">
        <v>#N/A</v>
      </c>
      <c r="CN80" s="750" t="e">
        <v>#N/A</v>
      </c>
      <c r="CO80" s="358" t="e">
        <v>#N/A</v>
      </c>
      <c r="CP80" s="750" t="e">
        <v>#N/A</v>
      </c>
      <c r="CQ80" s="358" t="e">
        <v>#N/A</v>
      </c>
      <c r="CR80" s="746" t="e">
        <v>#N/A</v>
      </c>
      <c r="CS80" s="386" t="e">
        <v>#N/A</v>
      </c>
      <c r="CT80" s="358" t="e">
        <v>#N/A</v>
      </c>
      <c r="CU80" s="750" t="e">
        <v>#N/A</v>
      </c>
      <c r="CV80" s="358" t="e">
        <v>#N/A</v>
      </c>
      <c r="CW80" s="750" t="e">
        <v>#N/A</v>
      </c>
      <c r="CX80" s="358" t="e">
        <v>#N/A</v>
      </c>
      <c r="CY80" s="750" t="e">
        <v>#N/A</v>
      </c>
      <c r="CZ80" s="741" t="e">
        <v>#N/A</v>
      </c>
      <c r="DA80" s="741" t="e">
        <v>#N/A</v>
      </c>
      <c r="DB80" s="741" t="e">
        <v>#N/A</v>
      </c>
      <c r="DC80" s="741" t="e">
        <v>#N/A</v>
      </c>
      <c r="DD80" s="750" t="e">
        <v>#N/A</v>
      </c>
      <c r="DE80" s="358" t="e">
        <v>#N/A</v>
      </c>
      <c r="DF80" s="750" t="e">
        <v>#N/A</v>
      </c>
      <c r="DG80" s="358" t="e">
        <v>#N/A</v>
      </c>
      <c r="DH80" s="746" t="e">
        <v>#N/A</v>
      </c>
      <c r="DI80" s="386" t="e">
        <v>#N/A</v>
      </c>
      <c r="DJ80" s="358" t="e">
        <v>#N/A</v>
      </c>
      <c r="DK80" s="750" t="e">
        <v>#N/A</v>
      </c>
      <c r="DL80" s="358" t="e">
        <v>#N/A</v>
      </c>
      <c r="DM80" s="750" t="e">
        <v>#N/A</v>
      </c>
      <c r="DN80" s="358" t="e">
        <v>#N/A</v>
      </c>
      <c r="DO80" s="750" t="e">
        <v>#N/A</v>
      </c>
      <c r="DP80" s="741" t="e">
        <v>#N/A</v>
      </c>
      <c r="DQ80" s="741" t="e">
        <v>#N/A</v>
      </c>
      <c r="DR80" s="741" t="e">
        <v>#N/A</v>
      </c>
      <c r="DS80" s="741" t="e">
        <v>#N/A</v>
      </c>
      <c r="DT80" s="750" t="e">
        <v>#N/A</v>
      </c>
      <c r="DU80" s="358" t="e">
        <v>#N/A</v>
      </c>
      <c r="DV80" s="750" t="e">
        <v>#N/A</v>
      </c>
      <c r="DW80" s="358" t="e">
        <v>#N/A</v>
      </c>
      <c r="DX80" s="746" t="e">
        <v>#N/A</v>
      </c>
      <c r="DY80" s="386" t="e">
        <v>#N/A</v>
      </c>
      <c r="DZ80" s="358" t="e">
        <v>#N/A</v>
      </c>
      <c r="EA80" s="750" t="e">
        <v>#N/A</v>
      </c>
      <c r="EB80" s="358" t="e">
        <v>#N/A</v>
      </c>
      <c r="EC80" s="750" t="e">
        <v>#N/A</v>
      </c>
      <c r="ED80" s="358" t="e">
        <v>#N/A</v>
      </c>
      <c r="EE80" s="750" t="e">
        <v>#N/A</v>
      </c>
      <c r="EF80" s="741" t="e">
        <v>#N/A</v>
      </c>
      <c r="EG80" s="741" t="e">
        <v>#N/A</v>
      </c>
      <c r="EH80" s="741" t="e">
        <v>#N/A</v>
      </c>
      <c r="EI80" s="741" t="e">
        <v>#N/A</v>
      </c>
      <c r="EJ80" s="750" t="e">
        <v>#N/A</v>
      </c>
      <c r="EK80" s="358" t="e">
        <v>#N/A</v>
      </c>
      <c r="EL80" s="750" t="e">
        <v>#N/A</v>
      </c>
      <c r="EM80" s="358" t="e">
        <v>#N/A</v>
      </c>
      <c r="EN80" s="746" t="e">
        <v>#N/A</v>
      </c>
      <c r="EO80" s="386" t="e">
        <v>#N/A</v>
      </c>
      <c r="EP80" s="358" t="e">
        <v>#N/A</v>
      </c>
      <c r="EQ80" s="750" t="e">
        <v>#N/A</v>
      </c>
      <c r="ER80" s="358" t="e">
        <v>#N/A</v>
      </c>
      <c r="ES80" s="750" t="e">
        <v>#N/A</v>
      </c>
      <c r="ET80" s="358" t="e">
        <v>#N/A</v>
      </c>
      <c r="EU80" s="750" t="e">
        <v>#N/A</v>
      </c>
      <c r="EV80" s="741" t="e">
        <v>#N/A</v>
      </c>
      <c r="EW80" s="741" t="e">
        <v>#N/A</v>
      </c>
      <c r="EX80" s="741" t="e">
        <v>#N/A</v>
      </c>
      <c r="EY80" s="741" t="e">
        <v>#N/A</v>
      </c>
      <c r="EZ80" s="750" t="e">
        <v>#N/A</v>
      </c>
      <c r="FA80" s="358" t="e">
        <v>#N/A</v>
      </c>
      <c r="FB80" s="750" t="e">
        <v>#N/A</v>
      </c>
      <c r="FC80" s="358" t="e">
        <v>#N/A</v>
      </c>
      <c r="FD80" s="757" t="e">
        <v>#N/A</v>
      </c>
      <c r="FE80" s="386" t="e">
        <v>#N/A</v>
      </c>
      <c r="FF80" s="465" t="e">
        <v>#N/A</v>
      </c>
      <c r="FG80" s="465" t="e">
        <v>#N/A</v>
      </c>
      <c r="FH80" s="465" t="e">
        <v>#N/A</v>
      </c>
      <c r="FI80" s="465" t="e">
        <v>#N/A</v>
      </c>
      <c r="FJ80" s="465" t="e">
        <v>#N/A</v>
      </c>
      <c r="FK80" s="465" t="e">
        <v>#N/A</v>
      </c>
      <c r="FL80" s="465" t="e">
        <v>#N/A</v>
      </c>
      <c r="FM80" s="465" t="e">
        <v>#N/A</v>
      </c>
      <c r="FN80" s="465" t="e">
        <v>#N/A</v>
      </c>
      <c r="FO80" s="737" t="e">
        <v>#N/A</v>
      </c>
      <c r="FP80" s="358" t="e">
        <v>#N/A</v>
      </c>
      <c r="FQ80" s="465" t="e">
        <v>#N/A</v>
      </c>
      <c r="FR80" s="465" t="e">
        <v>#N/A</v>
      </c>
      <c r="FS80" s="465" t="e">
        <v>#N/A</v>
      </c>
      <c r="FT80" s="465" t="e">
        <v>#N/A</v>
      </c>
      <c r="FU80" s="465" t="e">
        <v>#N/A</v>
      </c>
      <c r="FV80" s="465" t="e">
        <v>#N/A</v>
      </c>
      <c r="FW80" s="465" t="e">
        <v>#N/A</v>
      </c>
      <c r="FX80" s="465" t="e">
        <v>#N/A</v>
      </c>
      <c r="FY80" s="465" t="e">
        <v>#N/A</v>
      </c>
      <c r="FZ80" s="738" t="e">
        <v>#N/A</v>
      </c>
      <c r="GA80" s="569" t="e">
        <v>#N/A</v>
      </c>
    </row>
    <row r="81" spans="2:183" ht="18.75" customHeight="1">
      <c r="B81" s="719">
        <v>45852.395833333336</v>
      </c>
      <c r="C81" s="360">
        <v>49.992637903967953</v>
      </c>
      <c r="D81" s="360">
        <v>18</v>
      </c>
      <c r="E81" s="360">
        <v>5.9999999999999991</v>
      </c>
      <c r="F81" s="387">
        <v>11.999999999999998</v>
      </c>
      <c r="G81" s="360">
        <f t="shared" si="25"/>
        <v>8.3333333333333339</v>
      </c>
      <c r="H81" s="360">
        <f t="shared" si="26"/>
        <v>25.000000000000004</v>
      </c>
      <c r="I81" s="360">
        <f t="shared" si="27"/>
        <v>13.888888888888891</v>
      </c>
      <c r="J81" s="360">
        <f t="shared" si="28"/>
        <v>3.4722222222222228</v>
      </c>
      <c r="K81" s="360">
        <f t="shared" si="29"/>
        <v>6.9444444444444455</v>
      </c>
      <c r="L81" s="360">
        <f t="shared" si="30"/>
        <v>10.416666666666668</v>
      </c>
      <c r="M81" s="386">
        <v>4.32</v>
      </c>
      <c r="N81" s="761">
        <v>6.15</v>
      </c>
      <c r="O81" s="761">
        <v>7.48</v>
      </c>
      <c r="P81" s="761">
        <v>11.42</v>
      </c>
      <c r="Q81" s="761">
        <v>7.97</v>
      </c>
      <c r="R81" s="761">
        <v>11.05</v>
      </c>
      <c r="S81" s="761">
        <v>11.41</v>
      </c>
      <c r="T81" s="358" t="e">
        <v>#N/A</v>
      </c>
      <c r="U81" s="358" t="e">
        <v>#N/A</v>
      </c>
      <c r="V81" s="358" t="e">
        <v>#N/A</v>
      </c>
      <c r="W81" s="358" t="e">
        <v>#N/A</v>
      </c>
      <c r="X81" s="352" t="e">
        <v>#N/A</v>
      </c>
      <c r="Y81" s="386">
        <v>14.4</v>
      </c>
      <c r="Z81" s="463">
        <v>15.3</v>
      </c>
      <c r="AA81" s="463">
        <v>19.5</v>
      </c>
      <c r="AB81" s="463">
        <v>19.7</v>
      </c>
      <c r="AC81" s="463">
        <v>18.100000000000001</v>
      </c>
      <c r="AD81" s="463">
        <v>23</v>
      </c>
      <c r="AE81" s="463">
        <v>21.9</v>
      </c>
      <c r="AF81" s="1203">
        <v>20.8</v>
      </c>
      <c r="AG81" s="358" t="e">
        <v>#N/A</v>
      </c>
      <c r="AH81" s="358" t="e">
        <v>#N/A</v>
      </c>
      <c r="AI81" s="358" t="e">
        <v>#N/A</v>
      </c>
      <c r="AJ81" s="358" t="e">
        <v>#N/A</v>
      </c>
      <c r="AK81" s="386">
        <v>29.5</v>
      </c>
      <c r="AL81" s="465">
        <v>29.2</v>
      </c>
      <c r="AM81" s="463">
        <v>30.7</v>
      </c>
      <c r="AN81" s="463">
        <v>81</v>
      </c>
      <c r="AO81" s="465">
        <v>31.1</v>
      </c>
      <c r="AP81" s="463">
        <v>51.2</v>
      </c>
      <c r="AQ81" s="465">
        <v>79.8</v>
      </c>
      <c r="AR81" s="1343">
        <v>32.4</v>
      </c>
      <c r="AS81" s="358" t="e">
        <v>#N/A</v>
      </c>
      <c r="AT81" s="358" t="e">
        <v>#N/A</v>
      </c>
      <c r="AU81" s="358" t="e">
        <v>#N/A</v>
      </c>
      <c r="AV81" s="359" t="e">
        <v>#N/A</v>
      </c>
      <c r="AW81" s="358" t="e">
        <v>#N/A</v>
      </c>
      <c r="AX81" s="358" t="e">
        <v>#N/A</v>
      </c>
      <c r="AY81" s="750" t="e">
        <v>#N/A</v>
      </c>
      <c r="AZ81" s="358" t="e">
        <v>#N/A</v>
      </c>
      <c r="BA81" s="750" t="e">
        <v>#N/A</v>
      </c>
      <c r="BB81" s="358" t="e">
        <v>#N/A</v>
      </c>
      <c r="BC81" s="750" t="e">
        <v>#N/A</v>
      </c>
      <c r="BD81" s="741" t="e">
        <v>#N/A</v>
      </c>
      <c r="BE81" s="741" t="e">
        <v>#N/A</v>
      </c>
      <c r="BF81" s="741" t="e">
        <v>#N/A</v>
      </c>
      <c r="BG81" s="741" t="e">
        <v>#N/A</v>
      </c>
      <c r="BH81" s="750" t="e">
        <v>#N/A</v>
      </c>
      <c r="BI81" s="358" t="e">
        <v>#N/A</v>
      </c>
      <c r="BJ81" s="750" t="e">
        <v>#N/A</v>
      </c>
      <c r="BK81" s="358" t="e">
        <v>#N/A</v>
      </c>
      <c r="BL81" s="746" t="e">
        <v>#N/A</v>
      </c>
      <c r="BM81" s="386" t="e">
        <v>#N/A</v>
      </c>
      <c r="BN81" s="358" t="e">
        <v>#N/A</v>
      </c>
      <c r="BO81" s="750" t="e">
        <v>#N/A</v>
      </c>
      <c r="BP81" s="358" t="e">
        <v>#N/A</v>
      </c>
      <c r="BQ81" s="750" t="e">
        <v>#N/A</v>
      </c>
      <c r="BR81" s="358" t="e">
        <v>#N/A</v>
      </c>
      <c r="BS81" s="750" t="e">
        <v>#N/A</v>
      </c>
      <c r="BT81" s="741" t="e">
        <v>#N/A</v>
      </c>
      <c r="BU81" s="741" t="e">
        <v>#N/A</v>
      </c>
      <c r="BV81" s="741" t="e">
        <v>#N/A</v>
      </c>
      <c r="BW81" s="741" t="e">
        <v>#N/A</v>
      </c>
      <c r="BX81" s="750" t="e">
        <v>#N/A</v>
      </c>
      <c r="BY81" s="358" t="e">
        <v>#N/A</v>
      </c>
      <c r="BZ81" s="750" t="e">
        <v>#N/A</v>
      </c>
      <c r="CA81" s="358" t="e">
        <v>#N/A</v>
      </c>
      <c r="CB81" s="746" t="e">
        <v>#N/A</v>
      </c>
      <c r="CC81" s="386" t="e">
        <v>#N/A</v>
      </c>
      <c r="CD81" s="358" t="e">
        <v>#N/A</v>
      </c>
      <c r="CE81" s="750" t="e">
        <v>#N/A</v>
      </c>
      <c r="CF81" s="358" t="e">
        <v>#N/A</v>
      </c>
      <c r="CG81" s="750" t="e">
        <v>#N/A</v>
      </c>
      <c r="CH81" s="358" t="e">
        <v>#N/A</v>
      </c>
      <c r="CI81" s="750" t="e">
        <v>#N/A</v>
      </c>
      <c r="CJ81" s="741" t="e">
        <v>#N/A</v>
      </c>
      <c r="CK81" s="741" t="e">
        <v>#N/A</v>
      </c>
      <c r="CL81" s="741" t="e">
        <v>#N/A</v>
      </c>
      <c r="CM81" s="741" t="e">
        <v>#N/A</v>
      </c>
      <c r="CN81" s="750" t="e">
        <v>#N/A</v>
      </c>
      <c r="CO81" s="358" t="e">
        <v>#N/A</v>
      </c>
      <c r="CP81" s="750" t="e">
        <v>#N/A</v>
      </c>
      <c r="CQ81" s="358" t="e">
        <v>#N/A</v>
      </c>
      <c r="CR81" s="746" t="e">
        <v>#N/A</v>
      </c>
      <c r="CS81" s="386" t="e">
        <v>#N/A</v>
      </c>
      <c r="CT81" s="358" t="e">
        <v>#N/A</v>
      </c>
      <c r="CU81" s="750" t="e">
        <v>#N/A</v>
      </c>
      <c r="CV81" s="358" t="e">
        <v>#N/A</v>
      </c>
      <c r="CW81" s="750" t="e">
        <v>#N/A</v>
      </c>
      <c r="CX81" s="358" t="e">
        <v>#N/A</v>
      </c>
      <c r="CY81" s="750" t="e">
        <v>#N/A</v>
      </c>
      <c r="CZ81" s="741" t="e">
        <v>#N/A</v>
      </c>
      <c r="DA81" s="741" t="e">
        <v>#N/A</v>
      </c>
      <c r="DB81" s="741" t="e">
        <v>#N/A</v>
      </c>
      <c r="DC81" s="741" t="e">
        <v>#N/A</v>
      </c>
      <c r="DD81" s="750" t="e">
        <v>#N/A</v>
      </c>
      <c r="DE81" s="358" t="e">
        <v>#N/A</v>
      </c>
      <c r="DF81" s="750" t="e">
        <v>#N/A</v>
      </c>
      <c r="DG81" s="358" t="e">
        <v>#N/A</v>
      </c>
      <c r="DH81" s="746" t="e">
        <v>#N/A</v>
      </c>
      <c r="DI81" s="386" t="e">
        <v>#N/A</v>
      </c>
      <c r="DJ81" s="358" t="e">
        <v>#N/A</v>
      </c>
      <c r="DK81" s="750" t="e">
        <v>#N/A</v>
      </c>
      <c r="DL81" s="358" t="e">
        <v>#N/A</v>
      </c>
      <c r="DM81" s="750" t="e">
        <v>#N/A</v>
      </c>
      <c r="DN81" s="358" t="e">
        <v>#N/A</v>
      </c>
      <c r="DO81" s="750" t="e">
        <v>#N/A</v>
      </c>
      <c r="DP81" s="741" t="e">
        <v>#N/A</v>
      </c>
      <c r="DQ81" s="741" t="e">
        <v>#N/A</v>
      </c>
      <c r="DR81" s="741" t="e">
        <v>#N/A</v>
      </c>
      <c r="DS81" s="741" t="e">
        <v>#N/A</v>
      </c>
      <c r="DT81" s="750" t="e">
        <v>#N/A</v>
      </c>
      <c r="DU81" s="358" t="e">
        <v>#N/A</v>
      </c>
      <c r="DV81" s="750" t="e">
        <v>#N/A</v>
      </c>
      <c r="DW81" s="358" t="e">
        <v>#N/A</v>
      </c>
      <c r="DX81" s="746" t="e">
        <v>#N/A</v>
      </c>
      <c r="DY81" s="386" t="e">
        <v>#N/A</v>
      </c>
      <c r="DZ81" s="358" t="e">
        <v>#N/A</v>
      </c>
      <c r="EA81" s="750" t="e">
        <v>#N/A</v>
      </c>
      <c r="EB81" s="358" t="e">
        <v>#N/A</v>
      </c>
      <c r="EC81" s="750" t="e">
        <v>#N/A</v>
      </c>
      <c r="ED81" s="358" t="e">
        <v>#N/A</v>
      </c>
      <c r="EE81" s="750" t="e">
        <v>#N/A</v>
      </c>
      <c r="EF81" s="741" t="e">
        <v>#N/A</v>
      </c>
      <c r="EG81" s="741" t="e">
        <v>#N/A</v>
      </c>
      <c r="EH81" s="741" t="e">
        <v>#N/A</v>
      </c>
      <c r="EI81" s="741" t="e">
        <v>#N/A</v>
      </c>
      <c r="EJ81" s="750" t="e">
        <v>#N/A</v>
      </c>
      <c r="EK81" s="358" t="e">
        <v>#N/A</v>
      </c>
      <c r="EL81" s="750" t="e">
        <v>#N/A</v>
      </c>
      <c r="EM81" s="358" t="e">
        <v>#N/A</v>
      </c>
      <c r="EN81" s="746" t="e">
        <v>#N/A</v>
      </c>
      <c r="EO81" s="386" t="e">
        <v>#N/A</v>
      </c>
      <c r="EP81" s="358" t="e">
        <v>#N/A</v>
      </c>
      <c r="EQ81" s="750" t="e">
        <v>#N/A</v>
      </c>
      <c r="ER81" s="358" t="e">
        <v>#N/A</v>
      </c>
      <c r="ES81" s="750" t="e">
        <v>#N/A</v>
      </c>
      <c r="ET81" s="358" t="e">
        <v>#N/A</v>
      </c>
      <c r="EU81" s="750" t="e">
        <v>#N/A</v>
      </c>
      <c r="EV81" s="741" t="e">
        <v>#N/A</v>
      </c>
      <c r="EW81" s="741" t="e">
        <v>#N/A</v>
      </c>
      <c r="EX81" s="741" t="e">
        <v>#N/A</v>
      </c>
      <c r="EY81" s="741" t="e">
        <v>#N/A</v>
      </c>
      <c r="EZ81" s="750" t="e">
        <v>#N/A</v>
      </c>
      <c r="FA81" s="358" t="e">
        <v>#N/A</v>
      </c>
      <c r="FB81" s="750" t="e">
        <v>#N/A</v>
      </c>
      <c r="FC81" s="358" t="e">
        <v>#N/A</v>
      </c>
      <c r="FD81" s="757" t="e">
        <v>#N/A</v>
      </c>
      <c r="FE81" s="386" t="e">
        <v>#N/A</v>
      </c>
      <c r="FF81" s="465" t="e">
        <v>#N/A</v>
      </c>
      <c r="FG81" s="465" t="e">
        <v>#N/A</v>
      </c>
      <c r="FH81" s="465" t="e">
        <v>#N/A</v>
      </c>
      <c r="FI81" s="465" t="e">
        <v>#N/A</v>
      </c>
      <c r="FJ81" s="465" t="e">
        <v>#N/A</v>
      </c>
      <c r="FK81" s="465" t="e">
        <v>#N/A</v>
      </c>
      <c r="FL81" s="465" t="e">
        <v>#N/A</v>
      </c>
      <c r="FM81" s="465" t="e">
        <v>#N/A</v>
      </c>
      <c r="FN81" s="465" t="e">
        <v>#N/A</v>
      </c>
      <c r="FO81" s="737" t="e">
        <v>#N/A</v>
      </c>
      <c r="FP81" s="358" t="e">
        <v>#N/A</v>
      </c>
      <c r="FQ81" s="465" t="e">
        <v>#N/A</v>
      </c>
      <c r="FR81" s="465" t="e">
        <v>#N/A</v>
      </c>
      <c r="FS81" s="465" t="e">
        <v>#N/A</v>
      </c>
      <c r="FT81" s="465" t="e">
        <v>#N/A</v>
      </c>
      <c r="FU81" s="465" t="e">
        <v>#N/A</v>
      </c>
      <c r="FV81" s="465" t="e">
        <v>#N/A</v>
      </c>
      <c r="FW81" s="465" t="e">
        <v>#N/A</v>
      </c>
      <c r="FX81" s="465" t="e">
        <v>#N/A</v>
      </c>
      <c r="FY81" s="465" t="e">
        <v>#N/A</v>
      </c>
      <c r="FZ81" s="738" t="e">
        <v>#N/A</v>
      </c>
      <c r="GA81" s="569" t="e">
        <v>#N/A</v>
      </c>
    </row>
    <row r="82" spans="2:183" ht="18.75" customHeight="1">
      <c r="B82" s="719">
        <v>45853.416666666664</v>
      </c>
      <c r="C82" s="358">
        <v>49.6</v>
      </c>
      <c r="D82" s="358">
        <v>17.8</v>
      </c>
      <c r="E82" s="358">
        <v>5.5</v>
      </c>
      <c r="F82" s="352">
        <v>12.3</v>
      </c>
      <c r="G82" s="360">
        <f t="shared" si="25"/>
        <v>8.4269662921348321</v>
      </c>
      <c r="H82" s="360">
        <f t="shared" si="26"/>
        <v>27.272727272727273</v>
      </c>
      <c r="I82" s="360">
        <f t="shared" si="27"/>
        <v>13.550135501355014</v>
      </c>
      <c r="J82" s="360">
        <f t="shared" si="28"/>
        <v>3.3875338753387534</v>
      </c>
      <c r="K82" s="360">
        <f t="shared" si="29"/>
        <v>6.7750677506775068</v>
      </c>
      <c r="L82" s="360">
        <f t="shared" si="30"/>
        <v>10.16260162601626</v>
      </c>
      <c r="M82" s="412">
        <v>4.12</v>
      </c>
      <c r="N82" s="374">
        <v>6.52</v>
      </c>
      <c r="O82" s="374">
        <v>8.4499999999999993</v>
      </c>
      <c r="P82" s="374">
        <v>11.28</v>
      </c>
      <c r="Q82" s="358">
        <v>7.76</v>
      </c>
      <c r="R82" s="374">
        <v>11</v>
      </c>
      <c r="S82" s="374">
        <v>11.2</v>
      </c>
      <c r="T82" s="358">
        <v>8.44</v>
      </c>
      <c r="U82" s="358">
        <v>9.86</v>
      </c>
      <c r="V82" s="358" t="e">
        <v>#N/A</v>
      </c>
      <c r="W82" s="358" t="e">
        <v>#N/A</v>
      </c>
      <c r="X82" s="352" t="e">
        <v>#N/A</v>
      </c>
      <c r="Y82" s="386">
        <v>13</v>
      </c>
      <c r="Z82" s="358">
        <v>16</v>
      </c>
      <c r="AA82" s="358">
        <v>21</v>
      </c>
      <c r="AB82" s="358">
        <v>21</v>
      </c>
      <c r="AC82" s="358">
        <v>22</v>
      </c>
      <c r="AD82" s="358">
        <v>24</v>
      </c>
      <c r="AE82" s="358">
        <v>23</v>
      </c>
      <c r="AF82" s="358">
        <v>22</v>
      </c>
      <c r="AG82" s="358">
        <v>22</v>
      </c>
      <c r="AH82" s="358" t="e">
        <v>#N/A</v>
      </c>
      <c r="AI82" s="358" t="e">
        <v>#N/A</v>
      </c>
      <c r="AJ82" s="358" t="e">
        <v>#N/A</v>
      </c>
      <c r="AK82" s="386">
        <v>25.3</v>
      </c>
      <c r="AL82" s="358">
        <v>28.6</v>
      </c>
      <c r="AM82" s="358">
        <v>30.8</v>
      </c>
      <c r="AN82" s="358">
        <v>73.7</v>
      </c>
      <c r="AO82" s="358">
        <v>29.7</v>
      </c>
      <c r="AP82" s="358">
        <v>56.3</v>
      </c>
      <c r="AQ82" s="358">
        <v>74.599999999999994</v>
      </c>
      <c r="AR82" s="358">
        <v>30.8</v>
      </c>
      <c r="AS82" s="358">
        <v>31.6</v>
      </c>
      <c r="AT82" s="358" t="e">
        <v>#N/A</v>
      </c>
      <c r="AU82" s="358" t="e">
        <v>#N/A</v>
      </c>
      <c r="AV82" s="359" t="e">
        <v>#N/A</v>
      </c>
      <c r="AW82" s="360">
        <v>13.861000000000001</v>
      </c>
      <c r="AX82" s="360">
        <v>13.089</v>
      </c>
      <c r="AY82" s="752">
        <v>13.048</v>
      </c>
      <c r="AZ82" s="374">
        <v>1.839</v>
      </c>
      <c r="BA82" s="762">
        <v>1.042</v>
      </c>
      <c r="BB82" s="358">
        <v>4.5999999999999999E-2</v>
      </c>
      <c r="BC82" s="750">
        <v>4.4999999999999998E-2</v>
      </c>
      <c r="BD82" s="1200">
        <v>6.7350000000000003</v>
      </c>
      <c r="BE82" s="767">
        <v>0.04</v>
      </c>
      <c r="BF82" s="741">
        <v>7.3999999999999996E-2</v>
      </c>
      <c r="BG82" s="741">
        <v>0.45900000000000002</v>
      </c>
      <c r="BH82" s="750">
        <v>6.8000000000000005E-2</v>
      </c>
      <c r="BI82" s="358" t="e">
        <v>#N/A</v>
      </c>
      <c r="BJ82" s="750" t="e">
        <v>#N/A</v>
      </c>
      <c r="BK82" s="358" t="e">
        <v>#N/A</v>
      </c>
      <c r="BL82" s="746" t="e">
        <v>#N/A</v>
      </c>
      <c r="BM82" s="412">
        <v>4.0090000000000003</v>
      </c>
      <c r="BN82" s="374">
        <v>2.7210000000000001</v>
      </c>
      <c r="BO82" s="762">
        <v>2.6720000000000002</v>
      </c>
      <c r="BP82" s="373">
        <v>5.6000000000000001E-2</v>
      </c>
      <c r="BQ82" s="766">
        <v>2.7E-2</v>
      </c>
      <c r="BR82" s="373">
        <v>2.3E-2</v>
      </c>
      <c r="BS82" s="766">
        <v>1.6E-2</v>
      </c>
      <c r="BT82" s="767">
        <v>0.159</v>
      </c>
      <c r="BU82" s="767">
        <v>4.0000000000000001E-3</v>
      </c>
      <c r="BV82" s="767">
        <v>4.0000000000000001E-3</v>
      </c>
      <c r="BW82" s="767">
        <v>8.0000000000000002E-3</v>
      </c>
      <c r="BX82" s="766">
        <v>2E-3</v>
      </c>
      <c r="BY82" s="358" t="e">
        <v>#N/A</v>
      </c>
      <c r="BZ82" s="750" t="e">
        <v>#N/A</v>
      </c>
      <c r="CA82" s="358" t="e">
        <v>#N/A</v>
      </c>
      <c r="CB82" s="746" t="e">
        <v>#N/A</v>
      </c>
      <c r="CC82" s="412">
        <v>1.8939999999999999</v>
      </c>
      <c r="CD82" s="358">
        <v>0.72399999999999998</v>
      </c>
      <c r="CE82" s="750">
        <v>0.70899999999999996</v>
      </c>
      <c r="CF82" s="358">
        <v>1.7000000000000001E-2</v>
      </c>
      <c r="CG82" s="766">
        <v>0.01</v>
      </c>
      <c r="CH82" s="373">
        <v>0.01</v>
      </c>
      <c r="CI82" s="750">
        <v>8.9999999999999993E-3</v>
      </c>
      <c r="CJ82" s="741">
        <v>0.105</v>
      </c>
      <c r="CK82" s="741">
        <v>0</v>
      </c>
      <c r="CL82" s="741">
        <v>0</v>
      </c>
      <c r="CM82" s="741">
        <v>2E-3</v>
      </c>
      <c r="CN82" s="750">
        <v>0</v>
      </c>
      <c r="CO82" s="358" t="e">
        <v>#N/A</v>
      </c>
      <c r="CP82" s="750" t="e">
        <v>#N/A</v>
      </c>
      <c r="CQ82" s="358" t="e">
        <v>#N/A</v>
      </c>
      <c r="CR82" s="746" t="e">
        <v>#N/A</v>
      </c>
      <c r="CS82" s="1233">
        <v>0.157</v>
      </c>
      <c r="CT82" s="373">
        <v>0.152</v>
      </c>
      <c r="CU82" s="766">
        <v>0.151</v>
      </c>
      <c r="CV82" s="373">
        <v>4.3999999999999997E-2</v>
      </c>
      <c r="CW82" s="766">
        <v>0.04</v>
      </c>
      <c r="CX82" s="358">
        <v>0</v>
      </c>
      <c r="CY82" s="750">
        <v>0</v>
      </c>
      <c r="CZ82" s="767">
        <v>0.106</v>
      </c>
      <c r="DA82" s="741">
        <v>0</v>
      </c>
      <c r="DB82" s="741">
        <v>0</v>
      </c>
      <c r="DC82" s="767">
        <v>4.8000000000000001E-2</v>
      </c>
      <c r="DD82" s="766">
        <v>6.0000000000000001E-3</v>
      </c>
      <c r="DE82" s="358" t="e">
        <v>#N/A</v>
      </c>
      <c r="DF82" s="750" t="e">
        <v>#N/A</v>
      </c>
      <c r="DG82" s="358" t="e">
        <v>#N/A</v>
      </c>
      <c r="DH82" s="746" t="e">
        <v>#N/A</v>
      </c>
      <c r="DI82" s="386">
        <v>1.58</v>
      </c>
      <c r="DJ82" s="358">
        <v>0</v>
      </c>
      <c r="DK82" s="750">
        <v>0</v>
      </c>
      <c r="DL82" s="358">
        <v>0</v>
      </c>
      <c r="DM82" s="750">
        <v>0</v>
      </c>
      <c r="DN82" s="358">
        <v>0</v>
      </c>
      <c r="DO82" s="750">
        <v>0</v>
      </c>
      <c r="DP82" s="741">
        <v>0</v>
      </c>
      <c r="DQ82" s="741">
        <v>0</v>
      </c>
      <c r="DR82" s="741">
        <v>0</v>
      </c>
      <c r="DS82" s="741">
        <v>0</v>
      </c>
      <c r="DT82" s="750">
        <v>0</v>
      </c>
      <c r="DU82" s="358" t="e">
        <v>#N/A</v>
      </c>
      <c r="DV82" s="750" t="e">
        <v>#N/A</v>
      </c>
      <c r="DW82" s="358" t="e">
        <v>#N/A</v>
      </c>
      <c r="DX82" s="746" t="e">
        <v>#N/A</v>
      </c>
      <c r="DY82" s="412">
        <v>8.8770000000000007</v>
      </c>
      <c r="DZ82" s="360">
        <v>30.875</v>
      </c>
      <c r="EA82" s="752">
        <v>30.417999999999999</v>
      </c>
      <c r="EB82" s="360">
        <v>43.448999999999998</v>
      </c>
      <c r="EC82" s="752">
        <v>45.719000000000001</v>
      </c>
      <c r="ED82" s="360">
        <v>98.650999999999996</v>
      </c>
      <c r="EE82" s="752">
        <v>99.334999999999994</v>
      </c>
      <c r="EF82" s="742">
        <v>39.96</v>
      </c>
      <c r="EG82" s="742">
        <v>79.117000000000004</v>
      </c>
      <c r="EH82" s="768">
        <v>100.602</v>
      </c>
      <c r="EI82" s="742">
        <v>47.847000000000001</v>
      </c>
      <c r="EJ82" s="752">
        <v>56.353999999999999</v>
      </c>
      <c r="EK82" s="358" t="e">
        <v>#N/A</v>
      </c>
      <c r="EL82" s="750" t="e">
        <v>#N/A</v>
      </c>
      <c r="EM82" s="358" t="e">
        <v>#N/A</v>
      </c>
      <c r="EN82" s="746" t="e">
        <v>#N/A</v>
      </c>
      <c r="EO82" s="385">
        <v>15.680999999999999</v>
      </c>
      <c r="EP82" s="360">
        <v>14.298999999999999</v>
      </c>
      <c r="EQ82" s="752">
        <v>14.045999999999999</v>
      </c>
      <c r="ER82" s="374">
        <v>5.9539999999999997</v>
      </c>
      <c r="ES82" s="762">
        <v>6.0780000000000003</v>
      </c>
      <c r="ET82" s="374">
        <v>8.4890000000000008</v>
      </c>
      <c r="EU82" s="762">
        <v>8.5299999999999994</v>
      </c>
      <c r="EV82" s="742">
        <v>10.429</v>
      </c>
      <c r="EW82" s="1200">
        <v>5.77</v>
      </c>
      <c r="EX82" s="1200">
        <v>8.6620000000000008</v>
      </c>
      <c r="EY82" s="1200">
        <v>9.3219999999999992</v>
      </c>
      <c r="EZ82" s="762">
        <v>6.6340000000000003</v>
      </c>
      <c r="FA82" s="358" t="e">
        <v>#N/A</v>
      </c>
      <c r="FB82" s="750" t="e">
        <v>#N/A</v>
      </c>
      <c r="FC82" s="358" t="e">
        <v>#N/A</v>
      </c>
      <c r="FD82" s="757" t="e">
        <v>#N/A</v>
      </c>
      <c r="FE82" s="386" t="e">
        <v>#N/A</v>
      </c>
      <c r="FF82" s="465" t="e">
        <v>#N/A</v>
      </c>
      <c r="FG82" s="465" t="e">
        <v>#N/A</v>
      </c>
      <c r="FH82" s="465" t="e">
        <v>#N/A</v>
      </c>
      <c r="FI82" s="465" t="e">
        <v>#N/A</v>
      </c>
      <c r="FJ82" s="465" t="e">
        <v>#N/A</v>
      </c>
      <c r="FK82" s="465" t="e">
        <v>#N/A</v>
      </c>
      <c r="FL82" s="465" t="e">
        <v>#N/A</v>
      </c>
      <c r="FM82" s="465" t="e">
        <v>#N/A</v>
      </c>
      <c r="FN82" s="465" t="e">
        <v>#N/A</v>
      </c>
      <c r="FO82" s="737" t="e">
        <v>#N/A</v>
      </c>
      <c r="FP82" s="358" t="e">
        <v>#N/A</v>
      </c>
      <c r="FQ82" s="465" t="e">
        <v>#N/A</v>
      </c>
      <c r="FR82" s="465" t="e">
        <v>#N/A</v>
      </c>
      <c r="FS82" s="465" t="e">
        <v>#N/A</v>
      </c>
      <c r="FT82" s="465" t="e">
        <v>#N/A</v>
      </c>
      <c r="FU82" s="465" t="e">
        <v>#N/A</v>
      </c>
      <c r="FV82" s="465" t="e">
        <v>#N/A</v>
      </c>
      <c r="FW82" s="465" t="e">
        <v>#N/A</v>
      </c>
      <c r="FX82" s="465" t="e">
        <v>#N/A</v>
      </c>
      <c r="FY82" s="465" t="e">
        <v>#N/A</v>
      </c>
      <c r="FZ82" s="738" t="e">
        <v>#N/A</v>
      </c>
      <c r="GA82" s="1207">
        <v>8423.5991999998823</v>
      </c>
    </row>
    <row r="83" spans="2:183" ht="18.75" customHeight="1">
      <c r="B83" s="719">
        <v>45859.375</v>
      </c>
      <c r="C83" s="360">
        <v>49.138422845499989</v>
      </c>
      <c r="D83" s="360">
        <v>17</v>
      </c>
      <c r="E83" s="360">
        <v>5.9999999999999991</v>
      </c>
      <c r="F83" s="387">
        <v>11.999999999999998</v>
      </c>
      <c r="G83" s="360">
        <f t="shared" si="25"/>
        <v>8.8235294117647047</v>
      </c>
      <c r="H83" s="360">
        <f t="shared" si="26"/>
        <v>25.000000000000004</v>
      </c>
      <c r="I83" s="360">
        <f t="shared" si="27"/>
        <v>13.888888888888891</v>
      </c>
      <c r="J83" s="360">
        <f t="shared" si="28"/>
        <v>3.4722222222222228</v>
      </c>
      <c r="K83" s="360">
        <f t="shared" si="29"/>
        <v>6.9444444444444455</v>
      </c>
      <c r="L83" s="360">
        <f t="shared" si="30"/>
        <v>10.416666666666668</v>
      </c>
      <c r="M83" s="412">
        <v>4</v>
      </c>
      <c r="N83" s="374">
        <v>6.32</v>
      </c>
      <c r="O83" s="374">
        <v>8.27</v>
      </c>
      <c r="P83" s="374">
        <v>11.05</v>
      </c>
      <c r="Q83" s="761">
        <v>7.75</v>
      </c>
      <c r="R83" s="761">
        <v>10.78</v>
      </c>
      <c r="S83" s="761">
        <v>11.12</v>
      </c>
      <c r="T83" s="358" t="e">
        <v>#N/A</v>
      </c>
      <c r="U83" s="358" t="e">
        <v>#N/A</v>
      </c>
      <c r="V83" s="358" t="e">
        <v>#N/A</v>
      </c>
      <c r="W83" s="358" t="e">
        <v>#N/A</v>
      </c>
      <c r="X83" s="352" t="e">
        <v>#N/A</v>
      </c>
      <c r="Y83" s="385">
        <v>14.7</v>
      </c>
      <c r="Z83" s="360">
        <v>16</v>
      </c>
      <c r="AA83" s="360">
        <v>22.1</v>
      </c>
      <c r="AB83" s="360">
        <v>22.2</v>
      </c>
      <c r="AC83" s="463">
        <v>20.399999999999999</v>
      </c>
      <c r="AD83" s="463">
        <v>26.2</v>
      </c>
      <c r="AE83" s="463">
        <v>25.3</v>
      </c>
      <c r="AF83" s="1203"/>
      <c r="AG83" s="358" t="e">
        <v>#N/A</v>
      </c>
      <c r="AH83" s="358" t="e">
        <v>#N/A</v>
      </c>
      <c r="AI83" s="358" t="e">
        <v>#N/A</v>
      </c>
      <c r="AJ83" s="358" t="e">
        <v>#N/A</v>
      </c>
      <c r="AK83" s="386">
        <v>25.9</v>
      </c>
      <c r="AL83" s="463">
        <v>29</v>
      </c>
      <c r="AM83" s="463">
        <v>32.5</v>
      </c>
      <c r="AN83" s="463">
        <v>81</v>
      </c>
      <c r="AO83" s="465">
        <v>30.7</v>
      </c>
      <c r="AP83" s="463">
        <v>61.4</v>
      </c>
      <c r="AQ83" s="463">
        <v>91</v>
      </c>
      <c r="AR83" s="1203"/>
      <c r="AS83" s="358" t="e">
        <v>#N/A</v>
      </c>
      <c r="AT83" s="358" t="e">
        <v>#N/A</v>
      </c>
      <c r="AU83" s="358" t="e">
        <v>#N/A</v>
      </c>
      <c r="AV83" s="359" t="e">
        <v>#N/A</v>
      </c>
      <c r="AW83" s="360">
        <v>11.259729999999999</v>
      </c>
      <c r="AX83" s="360">
        <v>11.11637</v>
      </c>
      <c r="AY83" s="752">
        <v>10.893370000000001</v>
      </c>
      <c r="AZ83" s="374">
        <v>1.7785150000000001</v>
      </c>
      <c r="BA83" s="766">
        <v>0.64753300000000003</v>
      </c>
      <c r="BB83" s="373">
        <v>4.2332000000000002E-2</v>
      </c>
      <c r="BC83" s="766">
        <v>4.3485000000000003E-2</v>
      </c>
      <c r="BD83" s="741" t="e">
        <v>#N/A</v>
      </c>
      <c r="BE83" s="741" t="e">
        <v>#N/A</v>
      </c>
      <c r="BF83" s="741" t="e">
        <v>#N/A</v>
      </c>
      <c r="BG83" s="741" t="e">
        <v>#N/A</v>
      </c>
      <c r="BH83" s="750" t="e">
        <v>#N/A</v>
      </c>
      <c r="BI83" s="358" t="e">
        <v>#N/A</v>
      </c>
      <c r="BJ83" s="750" t="e">
        <v>#N/A</v>
      </c>
      <c r="BK83" s="358" t="e">
        <v>#N/A</v>
      </c>
      <c r="BL83" s="746" t="e">
        <v>#N/A</v>
      </c>
      <c r="BM83" s="412">
        <v>3.2771370000000002</v>
      </c>
      <c r="BN83" s="374">
        <v>2.1171380000000002</v>
      </c>
      <c r="BO83" s="762">
        <v>2.0767730000000002</v>
      </c>
      <c r="BP83" s="373">
        <v>5.3780000000000001E-2</v>
      </c>
      <c r="BQ83" s="766">
        <v>2.1536E-2</v>
      </c>
      <c r="BR83" s="373">
        <v>2.3674000000000001E-2</v>
      </c>
      <c r="BS83" s="766">
        <v>2.1745E-2</v>
      </c>
      <c r="BT83" s="741" t="e">
        <v>#N/A</v>
      </c>
      <c r="BU83" s="741" t="e">
        <v>#N/A</v>
      </c>
      <c r="BV83" s="741" t="e">
        <v>#N/A</v>
      </c>
      <c r="BW83" s="741" t="e">
        <v>#N/A</v>
      </c>
      <c r="BX83" s="750" t="e">
        <v>#N/A</v>
      </c>
      <c r="BY83" s="358" t="e">
        <v>#N/A</v>
      </c>
      <c r="BZ83" s="750" t="e">
        <v>#N/A</v>
      </c>
      <c r="CA83" s="358" t="e">
        <v>#N/A</v>
      </c>
      <c r="CB83" s="746" t="e">
        <v>#N/A</v>
      </c>
      <c r="CC83" s="412">
        <v>1.6584000000000001</v>
      </c>
      <c r="CD83" s="373">
        <v>0.43698100000000001</v>
      </c>
      <c r="CE83" s="766">
        <v>0.43552999999999997</v>
      </c>
      <c r="CF83" s="373">
        <v>1.5337E-2</v>
      </c>
      <c r="CG83" s="766">
        <v>7.2069999999999999E-3</v>
      </c>
      <c r="CH83" s="373">
        <v>1.2102999999999999E-2</v>
      </c>
      <c r="CI83" s="766">
        <v>1.1901E-2</v>
      </c>
      <c r="CJ83" s="741" t="e">
        <v>#N/A</v>
      </c>
      <c r="CK83" s="741" t="e">
        <v>#N/A</v>
      </c>
      <c r="CL83" s="741" t="e">
        <v>#N/A</v>
      </c>
      <c r="CM83" s="741" t="e">
        <v>#N/A</v>
      </c>
      <c r="CN83" s="750" t="e">
        <v>#N/A</v>
      </c>
      <c r="CO83" s="358" t="e">
        <v>#N/A</v>
      </c>
      <c r="CP83" s="750" t="e">
        <v>#N/A</v>
      </c>
      <c r="CQ83" s="358" t="e">
        <v>#N/A</v>
      </c>
      <c r="CR83" s="746" t="e">
        <v>#N/A</v>
      </c>
      <c r="CS83" s="1233">
        <v>0.14610699999999999</v>
      </c>
      <c r="CT83" s="373">
        <v>0.13804900000000001</v>
      </c>
      <c r="CU83" s="766">
        <v>0.135268</v>
      </c>
      <c r="CV83" s="373">
        <v>4.7836999999999998E-2</v>
      </c>
      <c r="CW83" s="766">
        <v>4.0184999999999998E-2</v>
      </c>
      <c r="CX83" s="1246">
        <v>5.5999999999999999E-5</v>
      </c>
      <c r="CY83" s="1202">
        <v>5.7000000000000003E-5</v>
      </c>
      <c r="CZ83" s="741" t="e">
        <v>#N/A</v>
      </c>
      <c r="DA83" s="741" t="e">
        <v>#N/A</v>
      </c>
      <c r="DB83" s="741" t="e">
        <v>#N/A</v>
      </c>
      <c r="DC83" s="741" t="e">
        <v>#N/A</v>
      </c>
      <c r="DD83" s="750" t="e">
        <v>#N/A</v>
      </c>
      <c r="DE83" s="358" t="e">
        <v>#N/A</v>
      </c>
      <c r="DF83" s="750" t="e">
        <v>#N/A</v>
      </c>
      <c r="DG83" s="358" t="e">
        <v>#N/A</v>
      </c>
      <c r="DH83" s="746" t="e">
        <v>#N/A</v>
      </c>
      <c r="DI83" s="412">
        <v>1.0376350000000001</v>
      </c>
      <c r="DJ83" s="358" t="e">
        <v>#N/A</v>
      </c>
      <c r="DK83" s="790">
        <v>0</v>
      </c>
      <c r="DL83" s="358" t="e">
        <v>#N/A</v>
      </c>
      <c r="DM83" s="750" t="e">
        <v>#N/A</v>
      </c>
      <c r="DN83" s="358" t="e">
        <v>#N/A</v>
      </c>
      <c r="DO83" s="750" t="e">
        <v>#N/A</v>
      </c>
      <c r="DP83" s="741" t="e">
        <v>#N/A</v>
      </c>
      <c r="DQ83" s="741" t="e">
        <v>#N/A</v>
      </c>
      <c r="DR83" s="741" t="e">
        <v>#N/A</v>
      </c>
      <c r="DS83" s="741" t="e">
        <v>#N/A</v>
      </c>
      <c r="DT83" s="750" t="e">
        <v>#N/A</v>
      </c>
      <c r="DU83" s="358" t="e">
        <v>#N/A</v>
      </c>
      <c r="DV83" s="750" t="e">
        <v>#N/A</v>
      </c>
      <c r="DW83" s="358" t="e">
        <v>#N/A</v>
      </c>
      <c r="DX83" s="746" t="e">
        <v>#N/A</v>
      </c>
      <c r="DY83" s="412">
        <v>6.8449660000000003</v>
      </c>
      <c r="DZ83" s="360" t="e">
        <v>#N/A</v>
      </c>
      <c r="EA83" s="752">
        <v>24.548233</v>
      </c>
      <c r="EB83" s="360" t="e">
        <v>#N/A</v>
      </c>
      <c r="EC83" s="752">
        <v>38.673799000000002</v>
      </c>
      <c r="ED83" s="360" t="e">
        <v>#N/A</v>
      </c>
      <c r="EE83" s="752">
        <v>91.403580000000005</v>
      </c>
      <c r="EF83" s="741" t="e">
        <v>#N/A</v>
      </c>
      <c r="EG83" s="741" t="e">
        <v>#N/A</v>
      </c>
      <c r="EH83" s="741" t="e">
        <v>#N/A</v>
      </c>
      <c r="EI83" s="741" t="e">
        <v>#N/A</v>
      </c>
      <c r="EJ83" s="750" t="e">
        <v>#N/A</v>
      </c>
      <c r="EK83" s="358" t="e">
        <v>#N/A</v>
      </c>
      <c r="EL83" s="750" t="e">
        <v>#N/A</v>
      </c>
      <c r="EM83" s="358" t="e">
        <v>#N/A</v>
      </c>
      <c r="EN83" s="746" t="e">
        <v>#N/A</v>
      </c>
      <c r="EO83" s="386" t="e">
        <v>#N/A</v>
      </c>
      <c r="EP83" s="358" t="e">
        <v>#N/A</v>
      </c>
      <c r="EQ83" s="750" t="e">
        <v>#N/A</v>
      </c>
      <c r="ER83" s="358" t="e">
        <v>#N/A</v>
      </c>
      <c r="ES83" s="750" t="e">
        <v>#N/A</v>
      </c>
      <c r="ET83" s="358" t="e">
        <v>#N/A</v>
      </c>
      <c r="EU83" s="750" t="e">
        <v>#N/A</v>
      </c>
      <c r="EV83" s="741" t="e">
        <v>#N/A</v>
      </c>
      <c r="EW83" s="741" t="e">
        <v>#N/A</v>
      </c>
      <c r="EX83" s="741" t="e">
        <v>#N/A</v>
      </c>
      <c r="EY83" s="741" t="e">
        <v>#N/A</v>
      </c>
      <c r="EZ83" s="750" t="e">
        <v>#N/A</v>
      </c>
      <c r="FA83" s="358" t="e">
        <v>#N/A</v>
      </c>
      <c r="FB83" s="750" t="e">
        <v>#N/A</v>
      </c>
      <c r="FC83" s="358" t="e">
        <v>#N/A</v>
      </c>
      <c r="FD83" s="757" t="e">
        <v>#N/A</v>
      </c>
      <c r="FE83" s="386" t="e">
        <v>#N/A</v>
      </c>
      <c r="FF83" s="465" t="e">
        <v>#N/A</v>
      </c>
      <c r="FG83" s="465" t="e">
        <v>#N/A</v>
      </c>
      <c r="FH83" s="465" t="e">
        <v>#N/A</v>
      </c>
      <c r="FI83" s="465" t="e">
        <v>#N/A</v>
      </c>
      <c r="FJ83" s="465" t="e">
        <v>#N/A</v>
      </c>
      <c r="FK83" s="465" t="e">
        <v>#N/A</v>
      </c>
      <c r="FL83" s="465" t="e">
        <v>#N/A</v>
      </c>
      <c r="FM83" s="465" t="e">
        <v>#N/A</v>
      </c>
      <c r="FN83" s="465" t="e">
        <v>#N/A</v>
      </c>
      <c r="FO83" s="737" t="e">
        <v>#N/A</v>
      </c>
      <c r="FP83" s="358" t="e">
        <v>#N/A</v>
      </c>
      <c r="FQ83" s="465" t="e">
        <v>#N/A</v>
      </c>
      <c r="FR83" s="465" t="e">
        <v>#N/A</v>
      </c>
      <c r="FS83" s="465" t="e">
        <v>#N/A</v>
      </c>
      <c r="FT83" s="465" t="e">
        <v>#N/A</v>
      </c>
      <c r="FU83" s="465" t="e">
        <v>#N/A</v>
      </c>
      <c r="FV83" s="465" t="e">
        <v>#N/A</v>
      </c>
      <c r="FW83" s="465" t="e">
        <v>#N/A</v>
      </c>
      <c r="FX83" s="465" t="e">
        <v>#N/A</v>
      </c>
      <c r="FY83" s="465" t="e">
        <v>#N/A</v>
      </c>
      <c r="FZ83" s="738" t="e">
        <v>#N/A</v>
      </c>
      <c r="GA83" s="1207">
        <v>8526.5591999999251</v>
      </c>
    </row>
    <row r="84" spans="2:183" ht="18.75" customHeight="1">
      <c r="B84" s="719">
        <v>45866.375</v>
      </c>
      <c r="C84" s="360">
        <v>48.086209428697309</v>
      </c>
      <c r="D84" s="360">
        <v>16</v>
      </c>
      <c r="E84" s="360">
        <v>5</v>
      </c>
      <c r="F84" s="387">
        <v>11.999999999999998</v>
      </c>
      <c r="G84" s="360">
        <f t="shared" si="25"/>
        <v>9.375</v>
      </c>
      <c r="H84" s="360">
        <f t="shared" si="26"/>
        <v>30</v>
      </c>
      <c r="I84" s="360">
        <f t="shared" si="27"/>
        <v>13.888888888888891</v>
      </c>
      <c r="J84" s="360">
        <f t="shared" si="28"/>
        <v>3.4722222222222228</v>
      </c>
      <c r="K84" s="360">
        <f t="shared" si="29"/>
        <v>6.9444444444444455</v>
      </c>
      <c r="L84" s="360">
        <f t="shared" si="30"/>
        <v>10.416666666666668</v>
      </c>
      <c r="M84" s="412">
        <v>4.0999999999999996</v>
      </c>
      <c r="N84" s="374">
        <v>6.24</v>
      </c>
      <c r="O84" s="374">
        <v>7.7</v>
      </c>
      <c r="P84" s="374">
        <v>11.04</v>
      </c>
      <c r="Q84" s="761">
        <v>7.83</v>
      </c>
      <c r="R84" s="761">
        <v>10.77</v>
      </c>
      <c r="S84" s="761">
        <v>11.414</v>
      </c>
      <c r="T84" s="358" t="e">
        <v>#N/A</v>
      </c>
      <c r="U84" s="358" t="e">
        <v>#N/A</v>
      </c>
      <c r="V84" s="358" t="e">
        <v>#N/A</v>
      </c>
      <c r="W84" s="358" t="e">
        <v>#N/A</v>
      </c>
      <c r="X84" s="352">
        <v>4.7699999999999996</v>
      </c>
      <c r="Y84" s="385">
        <v>14.9</v>
      </c>
      <c r="Z84" s="360">
        <v>16.2</v>
      </c>
      <c r="AA84" s="360">
        <v>21.8</v>
      </c>
      <c r="AB84" s="360">
        <v>21.5</v>
      </c>
      <c r="AC84" s="463">
        <v>19.5</v>
      </c>
      <c r="AD84" s="463">
        <v>23.8</v>
      </c>
      <c r="AE84" s="463">
        <v>23.5</v>
      </c>
      <c r="AF84" s="1203"/>
      <c r="AG84" s="358" t="e">
        <v>#N/A</v>
      </c>
      <c r="AH84" s="358" t="e">
        <v>#N/A</v>
      </c>
      <c r="AI84" s="358" t="e">
        <v>#N/A</v>
      </c>
      <c r="AJ84" s="358" t="e">
        <v>#N/A</v>
      </c>
      <c r="AK84" s="386">
        <v>25.5</v>
      </c>
      <c r="AL84" s="465">
        <v>28.8</v>
      </c>
      <c r="AM84" s="463">
        <v>32.5</v>
      </c>
      <c r="AN84" s="465">
        <v>82.3</v>
      </c>
      <c r="AO84" s="465">
        <v>30.8</v>
      </c>
      <c r="AP84" s="465">
        <v>52.8</v>
      </c>
      <c r="AQ84" s="465">
        <v>91.4</v>
      </c>
      <c r="AR84" s="1203"/>
      <c r="AS84" s="358" t="e">
        <v>#N/A</v>
      </c>
      <c r="AT84" s="358" t="e">
        <v>#N/A</v>
      </c>
      <c r="AU84" s="358" t="e">
        <v>#N/A</v>
      </c>
      <c r="AV84" s="359" t="e">
        <v>#N/A</v>
      </c>
      <c r="AW84" s="358" t="e">
        <v>#N/A</v>
      </c>
      <c r="AX84" s="358" t="e">
        <v>#N/A</v>
      </c>
      <c r="AY84" s="750" t="e">
        <v>#N/A</v>
      </c>
      <c r="AZ84" s="358" t="e">
        <v>#N/A</v>
      </c>
      <c r="BA84" s="750" t="e">
        <v>#N/A</v>
      </c>
      <c r="BB84" s="358" t="e">
        <v>#N/A</v>
      </c>
      <c r="BC84" s="750" t="e">
        <v>#N/A</v>
      </c>
      <c r="BD84" s="741" t="e">
        <v>#N/A</v>
      </c>
      <c r="BE84" s="741" t="e">
        <v>#N/A</v>
      </c>
      <c r="BF84" s="741" t="e">
        <v>#N/A</v>
      </c>
      <c r="BG84" s="741" t="e">
        <v>#N/A</v>
      </c>
      <c r="BH84" s="750" t="e">
        <v>#N/A</v>
      </c>
      <c r="BI84" s="358" t="e">
        <v>#N/A</v>
      </c>
      <c r="BJ84" s="750" t="e">
        <v>#N/A</v>
      </c>
      <c r="BK84" s="358" t="e">
        <v>#N/A</v>
      </c>
      <c r="BL84" s="746" t="e">
        <v>#N/A</v>
      </c>
      <c r="BM84" s="386" t="e">
        <v>#N/A</v>
      </c>
      <c r="BN84" s="358" t="e">
        <v>#N/A</v>
      </c>
      <c r="BO84" s="750" t="e">
        <v>#N/A</v>
      </c>
      <c r="BP84" s="358" t="e">
        <v>#N/A</v>
      </c>
      <c r="BQ84" s="750" t="e">
        <v>#N/A</v>
      </c>
      <c r="BR84" s="358" t="e">
        <v>#N/A</v>
      </c>
      <c r="BS84" s="750" t="e">
        <v>#N/A</v>
      </c>
      <c r="BT84" s="741" t="e">
        <v>#N/A</v>
      </c>
      <c r="BU84" s="741" t="e">
        <v>#N/A</v>
      </c>
      <c r="BV84" s="741" t="e">
        <v>#N/A</v>
      </c>
      <c r="BW84" s="741" t="e">
        <v>#N/A</v>
      </c>
      <c r="BX84" s="750" t="e">
        <v>#N/A</v>
      </c>
      <c r="BY84" s="358" t="e">
        <v>#N/A</v>
      </c>
      <c r="BZ84" s="750" t="e">
        <v>#N/A</v>
      </c>
      <c r="CA84" s="358" t="e">
        <v>#N/A</v>
      </c>
      <c r="CB84" s="746" t="e">
        <v>#N/A</v>
      </c>
      <c r="CC84" s="386" t="e">
        <v>#N/A</v>
      </c>
      <c r="CD84" s="358" t="e">
        <v>#N/A</v>
      </c>
      <c r="CE84" s="750" t="e">
        <v>#N/A</v>
      </c>
      <c r="CF84" s="358" t="e">
        <v>#N/A</v>
      </c>
      <c r="CG84" s="750" t="e">
        <v>#N/A</v>
      </c>
      <c r="CH84" s="358" t="e">
        <v>#N/A</v>
      </c>
      <c r="CI84" s="750" t="e">
        <v>#N/A</v>
      </c>
      <c r="CJ84" s="741" t="e">
        <v>#N/A</v>
      </c>
      <c r="CK84" s="741" t="e">
        <v>#N/A</v>
      </c>
      <c r="CL84" s="741" t="e">
        <v>#N/A</v>
      </c>
      <c r="CM84" s="741" t="e">
        <v>#N/A</v>
      </c>
      <c r="CN84" s="750" t="e">
        <v>#N/A</v>
      </c>
      <c r="CO84" s="358" t="e">
        <v>#N/A</v>
      </c>
      <c r="CP84" s="750" t="e">
        <v>#N/A</v>
      </c>
      <c r="CQ84" s="358" t="e">
        <v>#N/A</v>
      </c>
      <c r="CR84" s="746" t="e">
        <v>#N/A</v>
      </c>
      <c r="CS84" s="386" t="e">
        <v>#N/A</v>
      </c>
      <c r="CT84" s="358" t="e">
        <v>#N/A</v>
      </c>
      <c r="CU84" s="750" t="e">
        <v>#N/A</v>
      </c>
      <c r="CV84" s="358" t="e">
        <v>#N/A</v>
      </c>
      <c r="CW84" s="750" t="e">
        <v>#N/A</v>
      </c>
      <c r="CX84" s="358" t="e">
        <v>#N/A</v>
      </c>
      <c r="CY84" s="750" t="e">
        <v>#N/A</v>
      </c>
      <c r="CZ84" s="741" t="e">
        <v>#N/A</v>
      </c>
      <c r="DA84" s="741" t="e">
        <v>#N/A</v>
      </c>
      <c r="DB84" s="741" t="e">
        <v>#N/A</v>
      </c>
      <c r="DC84" s="741" t="e">
        <v>#N/A</v>
      </c>
      <c r="DD84" s="750" t="e">
        <v>#N/A</v>
      </c>
      <c r="DE84" s="358" t="e">
        <v>#N/A</v>
      </c>
      <c r="DF84" s="750" t="e">
        <v>#N/A</v>
      </c>
      <c r="DG84" s="358" t="e">
        <v>#N/A</v>
      </c>
      <c r="DH84" s="746" t="e">
        <v>#N/A</v>
      </c>
      <c r="DI84" s="386" t="e">
        <v>#N/A</v>
      </c>
      <c r="DJ84" s="358" t="e">
        <v>#N/A</v>
      </c>
      <c r="DK84" s="750" t="e">
        <v>#N/A</v>
      </c>
      <c r="DL84" s="358" t="e">
        <v>#N/A</v>
      </c>
      <c r="DM84" s="750" t="e">
        <v>#N/A</v>
      </c>
      <c r="DN84" s="358" t="e">
        <v>#N/A</v>
      </c>
      <c r="DO84" s="750" t="e">
        <v>#N/A</v>
      </c>
      <c r="DP84" s="741" t="e">
        <v>#N/A</v>
      </c>
      <c r="DQ84" s="741" t="e">
        <v>#N/A</v>
      </c>
      <c r="DR84" s="741" t="e">
        <v>#N/A</v>
      </c>
      <c r="DS84" s="741" t="e">
        <v>#N/A</v>
      </c>
      <c r="DT84" s="750" t="e">
        <v>#N/A</v>
      </c>
      <c r="DU84" s="358" t="e">
        <v>#N/A</v>
      </c>
      <c r="DV84" s="750" t="e">
        <v>#N/A</v>
      </c>
      <c r="DW84" s="358" t="e">
        <v>#N/A</v>
      </c>
      <c r="DX84" s="746" t="e">
        <v>#N/A</v>
      </c>
      <c r="DY84" s="386" t="e">
        <v>#N/A</v>
      </c>
      <c r="DZ84" s="358" t="e">
        <v>#N/A</v>
      </c>
      <c r="EA84" s="750" t="e">
        <v>#N/A</v>
      </c>
      <c r="EB84" s="358" t="e">
        <v>#N/A</v>
      </c>
      <c r="EC84" s="750" t="e">
        <v>#N/A</v>
      </c>
      <c r="ED84" s="358" t="e">
        <v>#N/A</v>
      </c>
      <c r="EE84" s="750" t="e">
        <v>#N/A</v>
      </c>
      <c r="EF84" s="741" t="e">
        <v>#N/A</v>
      </c>
      <c r="EG84" s="741" t="e">
        <v>#N/A</v>
      </c>
      <c r="EH84" s="741" t="e">
        <v>#N/A</v>
      </c>
      <c r="EI84" s="741" t="e">
        <v>#N/A</v>
      </c>
      <c r="EJ84" s="750" t="e">
        <v>#N/A</v>
      </c>
      <c r="EK84" s="358" t="e">
        <v>#N/A</v>
      </c>
      <c r="EL84" s="750" t="e">
        <v>#N/A</v>
      </c>
      <c r="EM84" s="358" t="e">
        <v>#N/A</v>
      </c>
      <c r="EN84" s="746" t="e">
        <v>#N/A</v>
      </c>
      <c r="EO84" s="386" t="e">
        <v>#N/A</v>
      </c>
      <c r="EP84" s="358" t="e">
        <v>#N/A</v>
      </c>
      <c r="EQ84" s="750" t="e">
        <v>#N/A</v>
      </c>
      <c r="ER84" s="358" t="e">
        <v>#N/A</v>
      </c>
      <c r="ES84" s="750" t="e">
        <v>#N/A</v>
      </c>
      <c r="ET84" s="358" t="e">
        <v>#N/A</v>
      </c>
      <c r="EU84" s="750" t="e">
        <v>#N/A</v>
      </c>
      <c r="EV84" s="741" t="e">
        <v>#N/A</v>
      </c>
      <c r="EW84" s="741" t="e">
        <v>#N/A</v>
      </c>
      <c r="EX84" s="741" t="e">
        <v>#N/A</v>
      </c>
      <c r="EY84" s="741" t="e">
        <v>#N/A</v>
      </c>
      <c r="EZ84" s="750" t="e">
        <v>#N/A</v>
      </c>
      <c r="FA84" s="358" t="e">
        <v>#N/A</v>
      </c>
      <c r="FB84" s="750" t="e">
        <v>#N/A</v>
      </c>
      <c r="FC84" s="358" t="e">
        <v>#N/A</v>
      </c>
      <c r="FD84" s="757" t="e">
        <v>#N/A</v>
      </c>
      <c r="FE84" s="386" t="e">
        <v>#N/A</v>
      </c>
      <c r="FF84" s="465" t="e">
        <v>#N/A</v>
      </c>
      <c r="FG84" s="465" t="e">
        <v>#N/A</v>
      </c>
      <c r="FH84" s="465" t="e">
        <v>#N/A</v>
      </c>
      <c r="FI84" s="465" t="e">
        <v>#N/A</v>
      </c>
      <c r="FJ84" s="465" t="e">
        <v>#N/A</v>
      </c>
      <c r="FK84" s="465" t="e">
        <v>#N/A</v>
      </c>
      <c r="FL84" s="465" t="e">
        <v>#N/A</v>
      </c>
      <c r="FM84" s="465" t="e">
        <v>#N/A</v>
      </c>
      <c r="FN84" s="465" t="e">
        <v>#N/A</v>
      </c>
      <c r="FO84" s="737" t="e">
        <v>#N/A</v>
      </c>
      <c r="FP84" s="358" t="e">
        <v>#N/A</v>
      </c>
      <c r="FQ84" s="465" t="e">
        <v>#N/A</v>
      </c>
      <c r="FR84" s="465" t="e">
        <v>#N/A</v>
      </c>
      <c r="FS84" s="465" t="e">
        <v>#N/A</v>
      </c>
      <c r="FT84" s="465" t="e">
        <v>#N/A</v>
      </c>
      <c r="FU84" s="465" t="e">
        <v>#N/A</v>
      </c>
      <c r="FV84" s="465" t="e">
        <v>#N/A</v>
      </c>
      <c r="FW84" s="465" t="e">
        <v>#N/A</v>
      </c>
      <c r="FX84" s="465" t="e">
        <v>#N/A</v>
      </c>
      <c r="FY84" s="465" t="e">
        <v>#N/A</v>
      </c>
      <c r="FZ84" s="738" t="e">
        <v>#N/A</v>
      </c>
      <c r="GA84" s="569" t="e">
        <v>#N/A</v>
      </c>
    </row>
    <row r="85" spans="2:183" ht="18.75" customHeight="1">
      <c r="B85" s="719">
        <v>45873.375</v>
      </c>
      <c r="C85" s="360">
        <v>47.261568153645797</v>
      </c>
      <c r="D85" s="360">
        <v>17</v>
      </c>
      <c r="E85" s="360">
        <v>5.9999999999999991</v>
      </c>
      <c r="F85" s="387">
        <v>11</v>
      </c>
      <c r="G85" s="360">
        <f t="shared" si="25"/>
        <v>8.8235294117647047</v>
      </c>
      <c r="H85" s="360">
        <f t="shared" si="26"/>
        <v>25.000000000000004</v>
      </c>
      <c r="I85" s="360">
        <f t="shared" si="27"/>
        <v>15.15151515151515</v>
      </c>
      <c r="J85" s="360">
        <f t="shared" si="28"/>
        <v>3.7878787878787876</v>
      </c>
      <c r="K85" s="360">
        <f t="shared" si="29"/>
        <v>7.5757575757575752</v>
      </c>
      <c r="L85" s="360">
        <f t="shared" si="30"/>
        <v>11.363636363636363</v>
      </c>
      <c r="M85" s="412">
        <v>4.12</v>
      </c>
      <c r="N85" s="374">
        <v>6.28</v>
      </c>
      <c r="O85" s="374">
        <v>8.1199999999999992</v>
      </c>
      <c r="P85" s="374">
        <v>11.15</v>
      </c>
      <c r="Q85" s="761">
        <v>7.84</v>
      </c>
      <c r="R85" s="761">
        <v>10.66</v>
      </c>
      <c r="S85" s="761">
        <v>11.8</v>
      </c>
      <c r="T85" s="358" t="e">
        <v>#N/A</v>
      </c>
      <c r="U85" s="358" t="e">
        <v>#N/A</v>
      </c>
      <c r="V85" s="358" t="e">
        <v>#N/A</v>
      </c>
      <c r="W85" s="358" t="e">
        <v>#N/A</v>
      </c>
      <c r="X85" s="352">
        <v>4.7300000000000004</v>
      </c>
      <c r="Y85" s="385">
        <v>15.1</v>
      </c>
      <c r="Z85" s="360">
        <v>17.100000000000001</v>
      </c>
      <c r="AA85" s="360">
        <v>22.7</v>
      </c>
      <c r="AB85" s="360">
        <v>22.6</v>
      </c>
      <c r="AC85" s="463">
        <v>21.2</v>
      </c>
      <c r="AD85" s="463">
        <v>26.7</v>
      </c>
      <c r="AE85" s="463">
        <v>25.7</v>
      </c>
      <c r="AF85" s="1203"/>
      <c r="AG85" s="358" t="e">
        <v>#N/A</v>
      </c>
      <c r="AH85" s="358" t="e">
        <v>#N/A</v>
      </c>
      <c r="AI85" s="358" t="e">
        <v>#N/A</v>
      </c>
      <c r="AJ85" s="358" t="e">
        <v>#N/A</v>
      </c>
      <c r="AK85" s="386">
        <v>27.7</v>
      </c>
      <c r="AL85" s="465">
        <v>29.6</v>
      </c>
      <c r="AM85" s="463">
        <v>32.6</v>
      </c>
      <c r="AN85" s="463">
        <v>83.4</v>
      </c>
      <c r="AO85" s="465">
        <v>30.7</v>
      </c>
      <c r="AP85" s="463">
        <v>65</v>
      </c>
      <c r="AQ85" s="463">
        <v>88.7</v>
      </c>
      <c r="AR85" s="1203"/>
      <c r="AS85" s="358" t="e">
        <v>#N/A</v>
      </c>
      <c r="AT85" s="358" t="e">
        <v>#N/A</v>
      </c>
      <c r="AU85" s="358" t="e">
        <v>#N/A</v>
      </c>
      <c r="AV85" s="359" t="e">
        <v>#N/A</v>
      </c>
      <c r="AW85" s="360">
        <v>11.08488</v>
      </c>
      <c r="AX85" s="360">
        <v>10.95759</v>
      </c>
      <c r="AY85" s="752">
        <v>11.095140000000001</v>
      </c>
      <c r="AZ85" s="374">
        <v>1.3672530000000001</v>
      </c>
      <c r="BA85" s="766">
        <v>0.72846699999999998</v>
      </c>
      <c r="BB85" s="373">
        <v>4.5538000000000002E-2</v>
      </c>
      <c r="BC85" s="766">
        <v>4.5478999999999999E-2</v>
      </c>
      <c r="BD85" s="741" t="e">
        <v>#N/A</v>
      </c>
      <c r="BE85" s="741" t="e">
        <v>#N/A</v>
      </c>
      <c r="BF85" s="741" t="e">
        <v>#N/A</v>
      </c>
      <c r="BG85" s="741" t="e">
        <v>#N/A</v>
      </c>
      <c r="BH85" s="750" t="e">
        <v>#N/A</v>
      </c>
      <c r="BI85" s="358" t="e">
        <v>#N/A</v>
      </c>
      <c r="BJ85" s="750" t="e">
        <v>#N/A</v>
      </c>
      <c r="BK85" s="358" t="e">
        <v>#N/A</v>
      </c>
      <c r="BL85" s="746" t="e">
        <v>#N/A</v>
      </c>
      <c r="BM85" s="412">
        <v>3.1487820000000002</v>
      </c>
      <c r="BN85" s="374">
        <v>1.910533</v>
      </c>
      <c r="BO85" s="762">
        <v>1.9085030000000001</v>
      </c>
      <c r="BP85" s="373">
        <v>5.0356999999999999E-2</v>
      </c>
      <c r="BQ85" s="766">
        <v>2.3445000000000001E-2</v>
      </c>
      <c r="BR85" s="373">
        <v>2.5513999999999998E-2</v>
      </c>
      <c r="BS85" s="766">
        <v>2.3014E-2</v>
      </c>
      <c r="BT85" s="741" t="e">
        <v>#N/A</v>
      </c>
      <c r="BU85" s="741" t="e">
        <v>#N/A</v>
      </c>
      <c r="BV85" s="741" t="e">
        <v>#N/A</v>
      </c>
      <c r="BW85" s="741" t="e">
        <v>#N/A</v>
      </c>
      <c r="BX85" s="750" t="e">
        <v>#N/A</v>
      </c>
      <c r="BY85" s="358" t="e">
        <v>#N/A</v>
      </c>
      <c r="BZ85" s="750" t="e">
        <v>#N/A</v>
      </c>
      <c r="CA85" s="358" t="e">
        <v>#N/A</v>
      </c>
      <c r="CB85" s="746" t="e">
        <v>#N/A</v>
      </c>
      <c r="CC85" s="412">
        <v>1.5829500000000001</v>
      </c>
      <c r="CD85" s="373">
        <v>0.38808500000000001</v>
      </c>
      <c r="CE85" s="766">
        <v>0.392594</v>
      </c>
      <c r="CF85" s="373">
        <v>1.5788E-2</v>
      </c>
      <c r="CG85" s="766">
        <v>9.2350000000000002E-3</v>
      </c>
      <c r="CH85" s="373">
        <v>1.4343E-2</v>
      </c>
      <c r="CI85" s="766">
        <v>1.4106E-2</v>
      </c>
      <c r="CJ85" s="741" t="e">
        <v>#N/A</v>
      </c>
      <c r="CK85" s="741" t="e">
        <v>#N/A</v>
      </c>
      <c r="CL85" s="741" t="e">
        <v>#N/A</v>
      </c>
      <c r="CM85" s="741" t="e">
        <v>#N/A</v>
      </c>
      <c r="CN85" s="750" t="e">
        <v>#N/A</v>
      </c>
      <c r="CO85" s="358" t="e">
        <v>#N/A</v>
      </c>
      <c r="CP85" s="750" t="e">
        <v>#N/A</v>
      </c>
      <c r="CQ85" s="358" t="e">
        <v>#N/A</v>
      </c>
      <c r="CR85" s="746" t="e">
        <v>#N/A</v>
      </c>
      <c r="CS85" s="1233">
        <v>0.143122</v>
      </c>
      <c r="CT85" s="373">
        <v>0.135127</v>
      </c>
      <c r="CU85" s="766">
        <v>0.13442799999999999</v>
      </c>
      <c r="CV85" s="373">
        <v>4.0044999999999997E-2</v>
      </c>
      <c r="CW85" s="766">
        <v>3.7006999999999998E-2</v>
      </c>
      <c r="CX85" s="1246">
        <v>9.8999999999999994E-5</v>
      </c>
      <c r="CY85" s="1202">
        <v>8.5000000000000006E-5</v>
      </c>
      <c r="CZ85" s="741" t="e">
        <v>#N/A</v>
      </c>
      <c r="DA85" s="741" t="e">
        <v>#N/A</v>
      </c>
      <c r="DB85" s="741" t="e">
        <v>#N/A</v>
      </c>
      <c r="DC85" s="741" t="e">
        <v>#N/A</v>
      </c>
      <c r="DD85" s="750" t="e">
        <v>#N/A</v>
      </c>
      <c r="DE85" s="358" t="e">
        <v>#N/A</v>
      </c>
      <c r="DF85" s="750" t="e">
        <v>#N/A</v>
      </c>
      <c r="DG85" s="358" t="e">
        <v>#N/A</v>
      </c>
      <c r="DH85" s="746" t="e">
        <v>#N/A</v>
      </c>
      <c r="DI85" s="412">
        <v>1.393672</v>
      </c>
      <c r="DJ85" s="358" t="e">
        <v>#N/A</v>
      </c>
      <c r="DK85" s="790">
        <v>2.5599999999999999E-4</v>
      </c>
      <c r="DL85" s="358" t="e">
        <v>#N/A</v>
      </c>
      <c r="DM85" s="750" t="e">
        <v>#N/A</v>
      </c>
      <c r="DN85" s="358" t="e">
        <v>#N/A</v>
      </c>
      <c r="DO85" s="750" t="e">
        <v>#N/A</v>
      </c>
      <c r="DP85" s="741" t="e">
        <v>#N/A</v>
      </c>
      <c r="DQ85" s="741" t="e">
        <v>#N/A</v>
      </c>
      <c r="DR85" s="741" t="e">
        <v>#N/A</v>
      </c>
      <c r="DS85" s="741" t="e">
        <v>#N/A</v>
      </c>
      <c r="DT85" s="750" t="e">
        <v>#N/A</v>
      </c>
      <c r="DU85" s="358" t="e">
        <v>#N/A</v>
      </c>
      <c r="DV85" s="750" t="e">
        <v>#N/A</v>
      </c>
      <c r="DW85" s="358" t="e">
        <v>#N/A</v>
      </c>
      <c r="DX85" s="746" t="e">
        <v>#N/A</v>
      </c>
      <c r="DY85" s="412">
        <v>6.5813050000000004</v>
      </c>
      <c r="DZ85" s="358" t="e">
        <v>#N/A</v>
      </c>
      <c r="EA85" s="752">
        <v>26.242671999999999</v>
      </c>
      <c r="EB85" s="358" t="e">
        <v>#N/A</v>
      </c>
      <c r="EC85" s="752">
        <v>40.737459999999999</v>
      </c>
      <c r="ED85" s="358" t="e">
        <v>#N/A</v>
      </c>
      <c r="EE85" s="752">
        <v>88.601730000000003</v>
      </c>
      <c r="EF85" s="741" t="e">
        <v>#N/A</v>
      </c>
      <c r="EG85" s="741" t="e">
        <v>#N/A</v>
      </c>
      <c r="EH85" s="741" t="e">
        <v>#N/A</v>
      </c>
      <c r="EI85" s="741" t="e">
        <v>#N/A</v>
      </c>
      <c r="EJ85" s="750" t="e">
        <v>#N/A</v>
      </c>
      <c r="EK85" s="358" t="e">
        <v>#N/A</v>
      </c>
      <c r="EL85" s="750" t="e">
        <v>#N/A</v>
      </c>
      <c r="EM85" s="358" t="e">
        <v>#N/A</v>
      </c>
      <c r="EN85" s="746" t="e">
        <v>#N/A</v>
      </c>
      <c r="EO85" s="386" t="e">
        <v>#N/A</v>
      </c>
      <c r="EP85" s="358" t="e">
        <v>#N/A</v>
      </c>
      <c r="EQ85" s="750" t="e">
        <v>#N/A</v>
      </c>
      <c r="ER85" s="358" t="e">
        <v>#N/A</v>
      </c>
      <c r="ES85" s="750" t="e">
        <v>#N/A</v>
      </c>
      <c r="ET85" s="358" t="e">
        <v>#N/A</v>
      </c>
      <c r="EU85" s="750" t="e">
        <v>#N/A</v>
      </c>
      <c r="EV85" s="741" t="e">
        <v>#N/A</v>
      </c>
      <c r="EW85" s="741" t="e">
        <v>#N/A</v>
      </c>
      <c r="EX85" s="741" t="e">
        <v>#N/A</v>
      </c>
      <c r="EY85" s="741" t="e">
        <v>#N/A</v>
      </c>
      <c r="EZ85" s="750" t="e">
        <v>#N/A</v>
      </c>
      <c r="FA85" s="358" t="e">
        <v>#N/A</v>
      </c>
      <c r="FB85" s="750" t="e">
        <v>#N/A</v>
      </c>
      <c r="FC85" s="358" t="e">
        <v>#N/A</v>
      </c>
      <c r="FD85" s="757" t="e">
        <v>#N/A</v>
      </c>
      <c r="FE85" s="386" t="e">
        <v>#N/A</v>
      </c>
      <c r="FF85" s="465" t="e">
        <v>#N/A</v>
      </c>
      <c r="FG85" s="465" t="e">
        <v>#N/A</v>
      </c>
      <c r="FH85" s="465" t="e">
        <v>#N/A</v>
      </c>
      <c r="FI85" s="465" t="e">
        <v>#N/A</v>
      </c>
      <c r="FJ85" s="465" t="e">
        <v>#N/A</v>
      </c>
      <c r="FK85" s="465" t="e">
        <v>#N/A</v>
      </c>
      <c r="FL85" s="465" t="e">
        <v>#N/A</v>
      </c>
      <c r="FM85" s="465" t="e">
        <v>#N/A</v>
      </c>
      <c r="FN85" s="465" t="e">
        <v>#N/A</v>
      </c>
      <c r="FO85" s="737" t="e">
        <v>#N/A</v>
      </c>
      <c r="FP85" s="358" t="e">
        <v>#N/A</v>
      </c>
      <c r="FQ85" s="465" t="e">
        <v>#N/A</v>
      </c>
      <c r="FR85" s="465" t="e">
        <v>#N/A</v>
      </c>
      <c r="FS85" s="465" t="e">
        <v>#N/A</v>
      </c>
      <c r="FT85" s="465" t="e">
        <v>#N/A</v>
      </c>
      <c r="FU85" s="465" t="e">
        <v>#N/A</v>
      </c>
      <c r="FV85" s="465" t="e">
        <v>#N/A</v>
      </c>
      <c r="FW85" s="465" t="e">
        <v>#N/A</v>
      </c>
      <c r="FX85" s="465" t="e">
        <v>#N/A</v>
      </c>
      <c r="FY85" s="465" t="e">
        <v>#N/A</v>
      </c>
      <c r="FZ85" s="738" t="e">
        <v>#N/A</v>
      </c>
      <c r="GA85" s="1207">
        <v>8748.3191999999253</v>
      </c>
    </row>
    <row r="86" spans="2:183" ht="18.75" customHeight="1">
      <c r="B86" s="719">
        <v>45880.375</v>
      </c>
      <c r="C86" s="360">
        <v>46.537432646592706</v>
      </c>
      <c r="D86" s="360">
        <v>16</v>
      </c>
      <c r="E86" s="360">
        <v>5.9999999999999991</v>
      </c>
      <c r="F86" s="387">
        <v>10</v>
      </c>
      <c r="G86" s="360">
        <f t="shared" si="25"/>
        <v>9.375</v>
      </c>
      <c r="H86" s="360">
        <f t="shared" si="26"/>
        <v>25.000000000000004</v>
      </c>
      <c r="I86" s="360">
        <f t="shared" si="27"/>
        <v>16.666666666666668</v>
      </c>
      <c r="J86" s="360">
        <f t="shared" si="28"/>
        <v>4.166666666666667</v>
      </c>
      <c r="K86" s="360">
        <f t="shared" si="29"/>
        <v>8.3333333333333339</v>
      </c>
      <c r="L86" s="360">
        <f t="shared" si="30"/>
        <v>12.5</v>
      </c>
      <c r="M86" s="412">
        <v>4.41</v>
      </c>
      <c r="N86" s="374">
        <v>6</v>
      </c>
      <c r="O86" s="374">
        <v>7.08</v>
      </c>
      <c r="P86" s="374">
        <v>10.82</v>
      </c>
      <c r="Q86" s="761">
        <v>7.85</v>
      </c>
      <c r="R86" s="761">
        <v>10.63</v>
      </c>
      <c r="S86" s="761">
        <v>10.97</v>
      </c>
      <c r="T86" s="358" t="e">
        <v>#N/A</v>
      </c>
      <c r="U86" s="358" t="e">
        <v>#N/A</v>
      </c>
      <c r="V86" s="358" t="e">
        <v>#N/A</v>
      </c>
      <c r="W86" s="358" t="e">
        <v>#N/A</v>
      </c>
      <c r="X86" s="352">
        <v>5.28</v>
      </c>
      <c r="Y86" s="385">
        <v>13.3</v>
      </c>
      <c r="Z86" s="360">
        <v>15.1</v>
      </c>
      <c r="AA86" s="360">
        <v>19.7</v>
      </c>
      <c r="AB86" s="360">
        <v>19.899999999999999</v>
      </c>
      <c r="AC86" s="463">
        <v>17.600000000000001</v>
      </c>
      <c r="AD86" s="463">
        <v>19.7</v>
      </c>
      <c r="AE86" s="463">
        <v>20.5</v>
      </c>
      <c r="AF86" s="1203"/>
      <c r="AG86" s="358" t="e">
        <v>#N/A</v>
      </c>
      <c r="AH86" s="358" t="e">
        <v>#N/A</v>
      </c>
      <c r="AI86" s="358" t="e">
        <v>#N/A</v>
      </c>
      <c r="AJ86" s="358" t="e">
        <v>#N/A</v>
      </c>
      <c r="AK86" s="386">
        <v>28.9</v>
      </c>
      <c r="AL86" s="465">
        <v>28.4</v>
      </c>
      <c r="AM86" s="463">
        <v>29.3</v>
      </c>
      <c r="AN86" s="358">
        <v>62.1</v>
      </c>
      <c r="AO86" s="465">
        <v>29.7</v>
      </c>
      <c r="AP86" s="465">
        <v>45.3</v>
      </c>
      <c r="AQ86" s="465">
        <v>68.900000000000006</v>
      </c>
      <c r="AR86" s="1203"/>
      <c r="AS86" s="358" t="e">
        <v>#N/A</v>
      </c>
      <c r="AT86" s="358" t="e">
        <v>#N/A</v>
      </c>
      <c r="AU86" s="358" t="e">
        <v>#N/A</v>
      </c>
      <c r="AV86" s="359" t="e">
        <v>#N/A</v>
      </c>
      <c r="AW86" s="358" t="e">
        <v>#N/A</v>
      </c>
      <c r="AX86" s="358" t="e">
        <v>#N/A</v>
      </c>
      <c r="AY86" s="750" t="e">
        <v>#N/A</v>
      </c>
      <c r="AZ86" s="358" t="e">
        <v>#N/A</v>
      </c>
      <c r="BA86" s="750" t="e">
        <v>#N/A</v>
      </c>
      <c r="BB86" s="358" t="e">
        <v>#N/A</v>
      </c>
      <c r="BC86" s="750" t="e">
        <v>#N/A</v>
      </c>
      <c r="BD86" s="741" t="e">
        <v>#N/A</v>
      </c>
      <c r="BE86" s="741" t="e">
        <v>#N/A</v>
      </c>
      <c r="BF86" s="741" t="e">
        <v>#N/A</v>
      </c>
      <c r="BG86" s="741" t="e">
        <v>#N/A</v>
      </c>
      <c r="BH86" s="750" t="e">
        <v>#N/A</v>
      </c>
      <c r="BI86" s="358" t="e">
        <v>#N/A</v>
      </c>
      <c r="BJ86" s="750" t="e">
        <v>#N/A</v>
      </c>
      <c r="BK86" s="358" t="e">
        <v>#N/A</v>
      </c>
      <c r="BL86" s="746" t="e">
        <v>#N/A</v>
      </c>
      <c r="BM86" s="386" t="e">
        <v>#N/A</v>
      </c>
      <c r="BN86" s="358" t="e">
        <v>#N/A</v>
      </c>
      <c r="BO86" s="750" t="e">
        <v>#N/A</v>
      </c>
      <c r="BP86" s="358" t="e">
        <v>#N/A</v>
      </c>
      <c r="BQ86" s="750" t="e">
        <v>#N/A</v>
      </c>
      <c r="BR86" s="358" t="e">
        <v>#N/A</v>
      </c>
      <c r="BS86" s="750" t="e">
        <v>#N/A</v>
      </c>
      <c r="BT86" s="741" t="e">
        <v>#N/A</v>
      </c>
      <c r="BU86" s="741" t="e">
        <v>#N/A</v>
      </c>
      <c r="BV86" s="741" t="e">
        <v>#N/A</v>
      </c>
      <c r="BW86" s="741" t="e">
        <v>#N/A</v>
      </c>
      <c r="BX86" s="750" t="e">
        <v>#N/A</v>
      </c>
      <c r="BY86" s="358" t="e">
        <v>#N/A</v>
      </c>
      <c r="BZ86" s="750" t="e">
        <v>#N/A</v>
      </c>
      <c r="CA86" s="358" t="e">
        <v>#N/A</v>
      </c>
      <c r="CB86" s="746" t="e">
        <v>#N/A</v>
      </c>
      <c r="CC86" s="386" t="e">
        <v>#N/A</v>
      </c>
      <c r="CD86" s="358" t="e">
        <v>#N/A</v>
      </c>
      <c r="CE86" s="750" t="e">
        <v>#N/A</v>
      </c>
      <c r="CF86" s="358" t="e">
        <v>#N/A</v>
      </c>
      <c r="CG86" s="750" t="e">
        <v>#N/A</v>
      </c>
      <c r="CH86" s="358" t="e">
        <v>#N/A</v>
      </c>
      <c r="CI86" s="750" t="e">
        <v>#N/A</v>
      </c>
      <c r="CJ86" s="741" t="e">
        <v>#N/A</v>
      </c>
      <c r="CK86" s="741" t="e">
        <v>#N/A</v>
      </c>
      <c r="CL86" s="741" t="e">
        <v>#N/A</v>
      </c>
      <c r="CM86" s="741" t="e">
        <v>#N/A</v>
      </c>
      <c r="CN86" s="750" t="e">
        <v>#N/A</v>
      </c>
      <c r="CO86" s="358" t="e">
        <v>#N/A</v>
      </c>
      <c r="CP86" s="750" t="e">
        <v>#N/A</v>
      </c>
      <c r="CQ86" s="358" t="e">
        <v>#N/A</v>
      </c>
      <c r="CR86" s="746" t="e">
        <v>#N/A</v>
      </c>
      <c r="CS86" s="386" t="e">
        <v>#N/A</v>
      </c>
      <c r="CT86" s="358" t="e">
        <v>#N/A</v>
      </c>
      <c r="CU86" s="750" t="e">
        <v>#N/A</v>
      </c>
      <c r="CV86" s="358" t="e">
        <v>#N/A</v>
      </c>
      <c r="CW86" s="750" t="e">
        <v>#N/A</v>
      </c>
      <c r="CX86" s="358" t="e">
        <v>#N/A</v>
      </c>
      <c r="CY86" s="750" t="e">
        <v>#N/A</v>
      </c>
      <c r="CZ86" s="741" t="e">
        <v>#N/A</v>
      </c>
      <c r="DA86" s="741" t="e">
        <v>#N/A</v>
      </c>
      <c r="DB86" s="741" t="e">
        <v>#N/A</v>
      </c>
      <c r="DC86" s="741" t="e">
        <v>#N/A</v>
      </c>
      <c r="DD86" s="750" t="e">
        <v>#N/A</v>
      </c>
      <c r="DE86" s="358" t="e">
        <v>#N/A</v>
      </c>
      <c r="DF86" s="750" t="e">
        <v>#N/A</v>
      </c>
      <c r="DG86" s="358" t="e">
        <v>#N/A</v>
      </c>
      <c r="DH86" s="746" t="e">
        <v>#N/A</v>
      </c>
      <c r="DI86" s="386" t="e">
        <v>#N/A</v>
      </c>
      <c r="DJ86" s="358" t="e">
        <v>#N/A</v>
      </c>
      <c r="DK86" s="750" t="e">
        <v>#N/A</v>
      </c>
      <c r="DL86" s="358" t="e">
        <v>#N/A</v>
      </c>
      <c r="DM86" s="750" t="e">
        <v>#N/A</v>
      </c>
      <c r="DN86" s="358" t="e">
        <v>#N/A</v>
      </c>
      <c r="DO86" s="750" t="e">
        <v>#N/A</v>
      </c>
      <c r="DP86" s="741" t="e">
        <v>#N/A</v>
      </c>
      <c r="DQ86" s="741" t="e">
        <v>#N/A</v>
      </c>
      <c r="DR86" s="741" t="e">
        <v>#N/A</v>
      </c>
      <c r="DS86" s="741" t="e">
        <v>#N/A</v>
      </c>
      <c r="DT86" s="750" t="e">
        <v>#N/A</v>
      </c>
      <c r="DU86" s="358" t="e">
        <v>#N/A</v>
      </c>
      <c r="DV86" s="750" t="e">
        <v>#N/A</v>
      </c>
      <c r="DW86" s="358" t="e">
        <v>#N/A</v>
      </c>
      <c r="DX86" s="746" t="e">
        <v>#N/A</v>
      </c>
      <c r="DY86" s="386" t="e">
        <v>#N/A</v>
      </c>
      <c r="DZ86" s="358" t="e">
        <v>#N/A</v>
      </c>
      <c r="EA86" s="750" t="e">
        <v>#N/A</v>
      </c>
      <c r="EB86" s="358" t="e">
        <v>#N/A</v>
      </c>
      <c r="EC86" s="750" t="e">
        <v>#N/A</v>
      </c>
      <c r="ED86" s="358" t="e">
        <v>#N/A</v>
      </c>
      <c r="EE86" s="750" t="e">
        <v>#N/A</v>
      </c>
      <c r="EF86" s="741" t="e">
        <v>#N/A</v>
      </c>
      <c r="EG86" s="741" t="e">
        <v>#N/A</v>
      </c>
      <c r="EH86" s="741" t="e">
        <v>#N/A</v>
      </c>
      <c r="EI86" s="741" t="e">
        <v>#N/A</v>
      </c>
      <c r="EJ86" s="750" t="e">
        <v>#N/A</v>
      </c>
      <c r="EK86" s="358" t="e">
        <v>#N/A</v>
      </c>
      <c r="EL86" s="750" t="e">
        <v>#N/A</v>
      </c>
      <c r="EM86" s="358" t="e">
        <v>#N/A</v>
      </c>
      <c r="EN86" s="746" t="e">
        <v>#N/A</v>
      </c>
      <c r="EO86" s="386" t="e">
        <v>#N/A</v>
      </c>
      <c r="EP86" s="358" t="e">
        <v>#N/A</v>
      </c>
      <c r="EQ86" s="750" t="e">
        <v>#N/A</v>
      </c>
      <c r="ER86" s="358" t="e">
        <v>#N/A</v>
      </c>
      <c r="ES86" s="750" t="e">
        <v>#N/A</v>
      </c>
      <c r="ET86" s="358" t="e">
        <v>#N/A</v>
      </c>
      <c r="EU86" s="750" t="e">
        <v>#N/A</v>
      </c>
      <c r="EV86" s="741" t="e">
        <v>#N/A</v>
      </c>
      <c r="EW86" s="741" t="e">
        <v>#N/A</v>
      </c>
      <c r="EX86" s="741" t="e">
        <v>#N/A</v>
      </c>
      <c r="EY86" s="741" t="e">
        <v>#N/A</v>
      </c>
      <c r="EZ86" s="750" t="e">
        <v>#N/A</v>
      </c>
      <c r="FA86" s="358" t="e">
        <v>#N/A</v>
      </c>
      <c r="FB86" s="750" t="e">
        <v>#N/A</v>
      </c>
      <c r="FC86" s="358" t="e">
        <v>#N/A</v>
      </c>
      <c r="FD86" s="757" t="e">
        <v>#N/A</v>
      </c>
      <c r="FE86" s="386" t="e">
        <v>#N/A</v>
      </c>
      <c r="FF86" s="465" t="e">
        <v>#N/A</v>
      </c>
      <c r="FG86" s="465" t="e">
        <v>#N/A</v>
      </c>
      <c r="FH86" s="465" t="e">
        <v>#N/A</v>
      </c>
      <c r="FI86" s="465" t="e">
        <v>#N/A</v>
      </c>
      <c r="FJ86" s="465" t="e">
        <v>#N/A</v>
      </c>
      <c r="FK86" s="465" t="e">
        <v>#N/A</v>
      </c>
      <c r="FL86" s="465" t="e">
        <v>#N/A</v>
      </c>
      <c r="FM86" s="465" t="e">
        <v>#N/A</v>
      </c>
      <c r="FN86" s="465" t="e">
        <v>#N/A</v>
      </c>
      <c r="FO86" s="737" t="e">
        <v>#N/A</v>
      </c>
      <c r="FP86" s="358" t="e">
        <v>#N/A</v>
      </c>
      <c r="FQ86" s="465" t="e">
        <v>#N/A</v>
      </c>
      <c r="FR86" s="465" t="e">
        <v>#N/A</v>
      </c>
      <c r="FS86" s="465" t="e">
        <v>#N/A</v>
      </c>
      <c r="FT86" s="465" t="e">
        <v>#N/A</v>
      </c>
      <c r="FU86" s="465" t="e">
        <v>#N/A</v>
      </c>
      <c r="FV86" s="465" t="e">
        <v>#N/A</v>
      </c>
      <c r="FW86" s="465" t="e">
        <v>#N/A</v>
      </c>
      <c r="FX86" s="465" t="e">
        <v>#N/A</v>
      </c>
      <c r="FY86" s="465" t="e">
        <v>#N/A</v>
      </c>
      <c r="FZ86" s="738" t="e">
        <v>#N/A</v>
      </c>
      <c r="GA86" s="569" t="e">
        <v>#N/A</v>
      </c>
    </row>
    <row r="87" spans="2:183" ht="18.75" customHeight="1">
      <c r="B87" s="719">
        <v>45887.375</v>
      </c>
      <c r="C87" s="360">
        <v>45.460531058512558</v>
      </c>
      <c r="D87" s="360">
        <v>16</v>
      </c>
      <c r="E87" s="360">
        <v>5</v>
      </c>
      <c r="F87" s="387">
        <v>11</v>
      </c>
      <c r="G87" s="360">
        <f t="shared" si="25"/>
        <v>9.375</v>
      </c>
      <c r="H87" s="360">
        <f t="shared" si="26"/>
        <v>30</v>
      </c>
      <c r="I87" s="360">
        <f t="shared" si="27"/>
        <v>15.15151515151515</v>
      </c>
      <c r="J87" s="360">
        <f t="shared" si="28"/>
        <v>3.7878787878787876</v>
      </c>
      <c r="K87" s="360">
        <f t="shared" si="29"/>
        <v>7.5757575757575752</v>
      </c>
      <c r="L87" s="360">
        <f t="shared" si="30"/>
        <v>11.363636363636363</v>
      </c>
      <c r="M87" s="412">
        <v>4.32</v>
      </c>
      <c r="N87" s="374">
        <v>6.45</v>
      </c>
      <c r="O87" s="374">
        <v>8.48</v>
      </c>
      <c r="P87" s="374">
        <v>11.07</v>
      </c>
      <c r="Q87" s="761">
        <v>7.75</v>
      </c>
      <c r="R87" s="761">
        <v>10.66</v>
      </c>
      <c r="S87" s="761">
        <v>10.99</v>
      </c>
      <c r="T87" s="358" t="e">
        <v>#N/A</v>
      </c>
      <c r="U87" s="358" t="e">
        <v>#N/A</v>
      </c>
      <c r="V87" s="358" t="e">
        <v>#N/A</v>
      </c>
      <c r="W87" s="358" t="e">
        <v>#N/A</v>
      </c>
      <c r="X87" s="414">
        <v>5.91</v>
      </c>
      <c r="Y87" s="385">
        <v>14.5</v>
      </c>
      <c r="Z87" s="360">
        <v>16.600000000000001</v>
      </c>
      <c r="AA87" s="360">
        <v>21.4</v>
      </c>
      <c r="AB87" s="360">
        <v>21.6</v>
      </c>
      <c r="AC87" s="463">
        <v>20.3</v>
      </c>
      <c r="AD87" s="463">
        <v>24</v>
      </c>
      <c r="AE87" s="463">
        <v>24.3</v>
      </c>
      <c r="AF87" s="1203"/>
      <c r="AG87" s="358" t="e">
        <v>#N/A</v>
      </c>
      <c r="AH87" s="358" t="e">
        <v>#N/A</v>
      </c>
      <c r="AI87" s="358" t="e">
        <v>#N/A</v>
      </c>
      <c r="AJ87" s="358" t="e">
        <v>#N/A</v>
      </c>
      <c r="AK87" s="386">
        <v>26.2</v>
      </c>
      <c r="AL87" s="465">
        <v>30.9</v>
      </c>
      <c r="AM87" s="463">
        <v>30.6</v>
      </c>
      <c r="AN87" s="463">
        <v>72.5</v>
      </c>
      <c r="AO87" s="465">
        <v>27.9</v>
      </c>
      <c r="AP87" s="463">
        <v>48.9</v>
      </c>
      <c r="AQ87" s="463">
        <v>74.5</v>
      </c>
      <c r="AR87" s="1203"/>
      <c r="AS87" s="358" t="e">
        <v>#N/A</v>
      </c>
      <c r="AT87" s="358" t="e">
        <v>#N/A</v>
      </c>
      <c r="AU87" s="358" t="e">
        <v>#N/A</v>
      </c>
      <c r="AV87" s="359" t="e">
        <v>#N/A</v>
      </c>
      <c r="AW87" s="360">
        <v>11.791359999999999</v>
      </c>
      <c r="AX87" s="360">
        <v>12.33831</v>
      </c>
      <c r="AY87" s="752">
        <v>11.62256</v>
      </c>
      <c r="AZ87" s="373">
        <v>0.99811499999999997</v>
      </c>
      <c r="BA87" s="766">
        <v>0.64766299999999999</v>
      </c>
      <c r="BB87" s="373">
        <v>3.8338999999999998E-2</v>
      </c>
      <c r="BC87" s="766">
        <v>3.9393999999999998E-2</v>
      </c>
      <c r="BD87" s="741" t="e">
        <v>#N/A</v>
      </c>
      <c r="BE87" s="741" t="e">
        <v>#N/A</v>
      </c>
      <c r="BF87" s="741" t="e">
        <v>#N/A</v>
      </c>
      <c r="BG87" s="741" t="e">
        <v>#N/A</v>
      </c>
      <c r="BH87" s="750" t="e">
        <v>#N/A</v>
      </c>
      <c r="BI87" s="358" t="e">
        <v>#N/A</v>
      </c>
      <c r="BJ87" s="750" t="e">
        <v>#N/A</v>
      </c>
      <c r="BK87" s="358" t="e">
        <v>#N/A</v>
      </c>
      <c r="BL87" s="746" t="e">
        <v>#N/A</v>
      </c>
      <c r="BM87" s="412">
        <v>3.3200799999999999</v>
      </c>
      <c r="BN87" s="374">
        <v>1.9125840000000001</v>
      </c>
      <c r="BO87" s="762">
        <v>1.876153</v>
      </c>
      <c r="BP87" s="373">
        <v>5.1241000000000002E-2</v>
      </c>
      <c r="BQ87" s="766">
        <v>2.4601000000000001E-2</v>
      </c>
      <c r="BR87" s="373">
        <v>1.4288E-2</v>
      </c>
      <c r="BS87" s="766">
        <v>1.2933999999999999E-2</v>
      </c>
      <c r="BT87" s="741" t="e">
        <v>#N/A</v>
      </c>
      <c r="BU87" s="741" t="e">
        <v>#N/A</v>
      </c>
      <c r="BV87" s="741" t="e">
        <v>#N/A</v>
      </c>
      <c r="BW87" s="741" t="e">
        <v>#N/A</v>
      </c>
      <c r="BX87" s="750" t="e">
        <v>#N/A</v>
      </c>
      <c r="BY87" s="358" t="e">
        <v>#N/A</v>
      </c>
      <c r="BZ87" s="750" t="e">
        <v>#N/A</v>
      </c>
      <c r="CA87" s="358" t="e">
        <v>#N/A</v>
      </c>
      <c r="CB87" s="746" t="e">
        <v>#N/A</v>
      </c>
      <c r="CC87" s="412">
        <v>1.6853899999999999</v>
      </c>
      <c r="CD87" s="373">
        <v>0.36719600000000002</v>
      </c>
      <c r="CE87" s="766">
        <v>0.365732</v>
      </c>
      <c r="CF87" s="373">
        <v>1.6317000000000002E-2</v>
      </c>
      <c r="CG87" s="766">
        <v>9.5409999999999991E-3</v>
      </c>
      <c r="CH87" s="373">
        <v>1.2355E-2</v>
      </c>
      <c r="CI87" s="766">
        <v>1.2030000000000001E-2</v>
      </c>
      <c r="CJ87" s="741" t="e">
        <v>#N/A</v>
      </c>
      <c r="CK87" s="741" t="e">
        <v>#N/A</v>
      </c>
      <c r="CL87" s="741" t="e">
        <v>#N/A</v>
      </c>
      <c r="CM87" s="741" t="e">
        <v>#N/A</v>
      </c>
      <c r="CN87" s="750" t="e">
        <v>#N/A</v>
      </c>
      <c r="CO87" s="358" t="e">
        <v>#N/A</v>
      </c>
      <c r="CP87" s="750" t="e">
        <v>#N/A</v>
      </c>
      <c r="CQ87" s="358" t="e">
        <v>#N/A</v>
      </c>
      <c r="CR87" s="746" t="e">
        <v>#N/A</v>
      </c>
      <c r="CS87" s="1233">
        <v>0.145089</v>
      </c>
      <c r="CT87" s="373">
        <v>0.13369</v>
      </c>
      <c r="CU87" s="766">
        <v>0.128446</v>
      </c>
      <c r="CV87" s="373">
        <v>2.6290000000000001E-2</v>
      </c>
      <c r="CW87" s="766">
        <v>2.4618000000000001E-2</v>
      </c>
      <c r="CX87" s="1246">
        <v>6.4999999999999994E-5</v>
      </c>
      <c r="CY87" s="1202">
        <v>6.3999999999999997E-5</v>
      </c>
      <c r="CZ87" s="741" t="e">
        <v>#N/A</v>
      </c>
      <c r="DA87" s="741" t="e">
        <v>#N/A</v>
      </c>
      <c r="DB87" s="741" t="e">
        <v>#N/A</v>
      </c>
      <c r="DC87" s="741" t="e">
        <v>#N/A</v>
      </c>
      <c r="DD87" s="750" t="e">
        <v>#N/A</v>
      </c>
      <c r="DE87" s="358" t="e">
        <v>#N/A</v>
      </c>
      <c r="DF87" s="750" t="e">
        <v>#N/A</v>
      </c>
      <c r="DG87" s="358" t="e">
        <v>#N/A</v>
      </c>
      <c r="DH87" s="746" t="e">
        <v>#N/A</v>
      </c>
      <c r="DI87" s="412">
        <v>1.818924</v>
      </c>
      <c r="DJ87" s="358" t="e">
        <v>#N/A</v>
      </c>
      <c r="DK87" s="1202">
        <v>6.7500000000000004E-4</v>
      </c>
      <c r="DL87" s="358" t="e">
        <v>#N/A</v>
      </c>
      <c r="DM87" s="750" t="e">
        <v>#N/A</v>
      </c>
      <c r="DN87" s="358" t="e">
        <v>#N/A</v>
      </c>
      <c r="DO87" s="750" t="e">
        <v>#N/A</v>
      </c>
      <c r="DP87" s="741" t="e">
        <v>#N/A</v>
      </c>
      <c r="DQ87" s="741" t="e">
        <v>#N/A</v>
      </c>
      <c r="DR87" s="741" t="e">
        <v>#N/A</v>
      </c>
      <c r="DS87" s="741" t="e">
        <v>#N/A</v>
      </c>
      <c r="DT87" s="750" t="e">
        <v>#N/A</v>
      </c>
      <c r="DU87" s="358" t="e">
        <v>#N/A</v>
      </c>
      <c r="DV87" s="750" t="e">
        <v>#N/A</v>
      </c>
      <c r="DW87" s="358" t="e">
        <v>#N/A</v>
      </c>
      <c r="DX87" s="746" t="e">
        <v>#N/A</v>
      </c>
      <c r="DY87" s="412">
        <v>7.4050099999999999</v>
      </c>
      <c r="DZ87" s="358" t="e">
        <v>#N/A</v>
      </c>
      <c r="EA87" s="752">
        <v>25.863161000000002</v>
      </c>
      <c r="EB87" s="358" t="e">
        <v>#N/A</v>
      </c>
      <c r="EC87" s="752">
        <v>39.548938</v>
      </c>
      <c r="ED87" s="358" t="e">
        <v>#N/A</v>
      </c>
      <c r="EE87" s="752">
        <v>98.080870000000004</v>
      </c>
      <c r="EF87" s="741" t="e">
        <v>#N/A</v>
      </c>
      <c r="EG87" s="741" t="e">
        <v>#N/A</v>
      </c>
      <c r="EH87" s="741" t="e">
        <v>#N/A</v>
      </c>
      <c r="EI87" s="741" t="e">
        <v>#N/A</v>
      </c>
      <c r="EJ87" s="750" t="e">
        <v>#N/A</v>
      </c>
      <c r="EK87" s="358" t="e">
        <v>#N/A</v>
      </c>
      <c r="EL87" s="750" t="e">
        <v>#N/A</v>
      </c>
      <c r="EM87" s="358" t="e">
        <v>#N/A</v>
      </c>
      <c r="EN87" s="746" t="e">
        <v>#N/A</v>
      </c>
      <c r="EO87" s="386" t="e">
        <v>#N/A</v>
      </c>
      <c r="EP87" s="358" t="e">
        <v>#N/A</v>
      </c>
      <c r="EQ87" s="750" t="e">
        <v>#N/A</v>
      </c>
      <c r="ER87" s="358" t="e">
        <v>#N/A</v>
      </c>
      <c r="ES87" s="750" t="e">
        <v>#N/A</v>
      </c>
      <c r="ET87" s="358" t="e">
        <v>#N/A</v>
      </c>
      <c r="EU87" s="750" t="e">
        <v>#N/A</v>
      </c>
      <c r="EV87" s="741" t="e">
        <v>#N/A</v>
      </c>
      <c r="EW87" s="741" t="e">
        <v>#N/A</v>
      </c>
      <c r="EX87" s="741" t="e">
        <v>#N/A</v>
      </c>
      <c r="EY87" s="741" t="e">
        <v>#N/A</v>
      </c>
      <c r="EZ87" s="750" t="e">
        <v>#N/A</v>
      </c>
      <c r="FA87" s="358" t="e">
        <v>#N/A</v>
      </c>
      <c r="FB87" s="750" t="e">
        <v>#N/A</v>
      </c>
      <c r="FC87" s="358" t="e">
        <v>#N/A</v>
      </c>
      <c r="FD87" s="757" t="e">
        <v>#N/A</v>
      </c>
      <c r="FE87" s="386" t="e">
        <v>#N/A</v>
      </c>
      <c r="FF87" s="465" t="e">
        <v>#N/A</v>
      </c>
      <c r="FG87" s="465" t="e">
        <v>#N/A</v>
      </c>
      <c r="FH87" s="465" t="e">
        <v>#N/A</v>
      </c>
      <c r="FI87" s="465" t="e">
        <v>#N/A</v>
      </c>
      <c r="FJ87" s="465" t="e">
        <v>#N/A</v>
      </c>
      <c r="FK87" s="465" t="e">
        <v>#N/A</v>
      </c>
      <c r="FL87" s="465" t="e">
        <v>#N/A</v>
      </c>
      <c r="FM87" s="465" t="e">
        <v>#N/A</v>
      </c>
      <c r="FN87" s="465" t="e">
        <v>#N/A</v>
      </c>
      <c r="FO87" s="737" t="e">
        <v>#N/A</v>
      </c>
      <c r="FP87" s="358" t="e">
        <v>#N/A</v>
      </c>
      <c r="FQ87" s="465" t="e">
        <v>#N/A</v>
      </c>
      <c r="FR87" s="465" t="e">
        <v>#N/A</v>
      </c>
      <c r="FS87" s="465" t="e">
        <v>#N/A</v>
      </c>
      <c r="FT87" s="465" t="e">
        <v>#N/A</v>
      </c>
      <c r="FU87" s="465" t="e">
        <v>#N/A</v>
      </c>
      <c r="FV87" s="465" t="e">
        <v>#N/A</v>
      </c>
      <c r="FW87" s="465" t="e">
        <v>#N/A</v>
      </c>
      <c r="FX87" s="465" t="e">
        <v>#N/A</v>
      </c>
      <c r="FY87" s="465" t="e">
        <v>#N/A</v>
      </c>
      <c r="FZ87" s="738" t="e">
        <v>#N/A</v>
      </c>
      <c r="GA87" s="1207">
        <v>8970.0791999999255</v>
      </c>
    </row>
    <row r="88" spans="2:183" ht="18.75" customHeight="1">
      <c r="B88" s="719">
        <v>45894.375</v>
      </c>
      <c r="C88" s="360">
        <v>43.471725981828335</v>
      </c>
      <c r="D88" s="360">
        <v>14.77832512315271</v>
      </c>
      <c r="E88" s="360">
        <v>4.8701298701298699</v>
      </c>
      <c r="F88" s="387">
        <v>10.766721044045678</v>
      </c>
      <c r="G88" s="360">
        <f t="shared" si="25"/>
        <v>10.15</v>
      </c>
      <c r="H88" s="360">
        <f t="shared" si="26"/>
        <v>30.8</v>
      </c>
      <c r="I88" s="360">
        <f t="shared" si="27"/>
        <v>15.479797979797979</v>
      </c>
      <c r="J88" s="360">
        <f t="shared" si="28"/>
        <v>3.8699494949494948</v>
      </c>
      <c r="K88" s="360">
        <f t="shared" si="29"/>
        <v>7.7398989898989896</v>
      </c>
      <c r="L88" s="360">
        <f t="shared" si="30"/>
        <v>11.609848484848484</v>
      </c>
      <c r="M88" s="412">
        <v>4.28</v>
      </c>
      <c r="N88" s="374">
        <v>6.33</v>
      </c>
      <c r="O88" s="374">
        <v>8.5399999999999991</v>
      </c>
      <c r="P88" s="374">
        <v>11.34</v>
      </c>
      <c r="Q88" s="761">
        <v>7.78</v>
      </c>
      <c r="R88" s="761">
        <v>10.77</v>
      </c>
      <c r="S88" s="761">
        <v>11.8</v>
      </c>
      <c r="T88" s="358" t="e">
        <v>#N/A</v>
      </c>
      <c r="U88" s="358" t="e">
        <v>#N/A</v>
      </c>
      <c r="V88" s="358" t="e">
        <v>#N/A</v>
      </c>
      <c r="W88" s="358" t="e">
        <v>#N/A</v>
      </c>
      <c r="X88" s="352">
        <v>4.97</v>
      </c>
      <c r="Y88" s="385">
        <v>15.2</v>
      </c>
      <c r="Z88" s="360">
        <v>16.8</v>
      </c>
      <c r="AA88" s="360">
        <v>21.9</v>
      </c>
      <c r="AB88" s="360">
        <v>21.9</v>
      </c>
      <c r="AC88" s="463">
        <v>19.899999999999999</v>
      </c>
      <c r="AD88" s="463">
        <v>24.1</v>
      </c>
      <c r="AE88" s="463">
        <v>24.3</v>
      </c>
      <c r="AF88" s="1203"/>
      <c r="AG88" s="358" t="e">
        <v>#N/A</v>
      </c>
      <c r="AH88" s="358" t="e">
        <v>#N/A</v>
      </c>
      <c r="AI88" s="358" t="e">
        <v>#N/A</v>
      </c>
      <c r="AJ88" s="358" t="e">
        <v>#N/A</v>
      </c>
      <c r="AK88" s="386">
        <v>26.5</v>
      </c>
      <c r="AL88" s="465">
        <v>29.4</v>
      </c>
      <c r="AM88" s="463">
        <v>31.5</v>
      </c>
      <c r="AN88" s="465">
        <v>81.2</v>
      </c>
      <c r="AO88" s="465">
        <v>30.1</v>
      </c>
      <c r="AP88" s="465">
        <v>48.6</v>
      </c>
      <c r="AQ88" s="465">
        <v>75.7</v>
      </c>
      <c r="AR88" s="1203"/>
      <c r="AS88" s="358" t="e">
        <v>#N/A</v>
      </c>
      <c r="AT88" s="358" t="e">
        <v>#N/A</v>
      </c>
      <c r="AU88" s="358" t="e">
        <v>#N/A</v>
      </c>
      <c r="AV88" s="359" t="e">
        <v>#N/A</v>
      </c>
      <c r="AW88" s="358" t="e">
        <v>#N/A</v>
      </c>
      <c r="AX88" s="358" t="e">
        <v>#N/A</v>
      </c>
      <c r="AY88" s="750" t="e">
        <v>#N/A</v>
      </c>
      <c r="AZ88" s="358" t="e">
        <v>#N/A</v>
      </c>
      <c r="BA88" s="750" t="e">
        <v>#N/A</v>
      </c>
      <c r="BB88" s="358" t="e">
        <v>#N/A</v>
      </c>
      <c r="BC88" s="750" t="e">
        <v>#N/A</v>
      </c>
      <c r="BD88" s="741" t="e">
        <v>#N/A</v>
      </c>
      <c r="BE88" s="741" t="e">
        <v>#N/A</v>
      </c>
      <c r="BF88" s="741" t="e">
        <v>#N/A</v>
      </c>
      <c r="BG88" s="741" t="e">
        <v>#N/A</v>
      </c>
      <c r="BH88" s="750" t="e">
        <v>#N/A</v>
      </c>
      <c r="BI88" s="358" t="e">
        <v>#N/A</v>
      </c>
      <c r="BJ88" s="750" t="e">
        <v>#N/A</v>
      </c>
      <c r="BK88" s="358" t="e">
        <v>#N/A</v>
      </c>
      <c r="BL88" s="746" t="e">
        <v>#N/A</v>
      </c>
      <c r="BM88" s="386" t="e">
        <v>#N/A</v>
      </c>
      <c r="BN88" s="358" t="e">
        <v>#N/A</v>
      </c>
      <c r="BO88" s="750" t="e">
        <v>#N/A</v>
      </c>
      <c r="BP88" s="358" t="e">
        <v>#N/A</v>
      </c>
      <c r="BQ88" s="750" t="e">
        <v>#N/A</v>
      </c>
      <c r="BR88" s="358" t="e">
        <v>#N/A</v>
      </c>
      <c r="BS88" s="750" t="e">
        <v>#N/A</v>
      </c>
      <c r="BT88" s="741" t="e">
        <v>#N/A</v>
      </c>
      <c r="BU88" s="741" t="e">
        <v>#N/A</v>
      </c>
      <c r="BV88" s="741" t="e">
        <v>#N/A</v>
      </c>
      <c r="BW88" s="741" t="e">
        <v>#N/A</v>
      </c>
      <c r="BX88" s="750" t="e">
        <v>#N/A</v>
      </c>
      <c r="BY88" s="358" t="e">
        <v>#N/A</v>
      </c>
      <c r="BZ88" s="750" t="e">
        <v>#N/A</v>
      </c>
      <c r="CA88" s="358" t="e">
        <v>#N/A</v>
      </c>
      <c r="CB88" s="746" t="e">
        <v>#N/A</v>
      </c>
      <c r="CC88" s="386" t="e">
        <v>#N/A</v>
      </c>
      <c r="CD88" s="358" t="e">
        <v>#N/A</v>
      </c>
      <c r="CE88" s="750" t="e">
        <v>#N/A</v>
      </c>
      <c r="CF88" s="358" t="e">
        <v>#N/A</v>
      </c>
      <c r="CG88" s="750" t="e">
        <v>#N/A</v>
      </c>
      <c r="CH88" s="358" t="e">
        <v>#N/A</v>
      </c>
      <c r="CI88" s="750" t="e">
        <v>#N/A</v>
      </c>
      <c r="CJ88" s="741" t="e">
        <v>#N/A</v>
      </c>
      <c r="CK88" s="741" t="e">
        <v>#N/A</v>
      </c>
      <c r="CL88" s="741" t="e">
        <v>#N/A</v>
      </c>
      <c r="CM88" s="741" t="e">
        <v>#N/A</v>
      </c>
      <c r="CN88" s="750" t="e">
        <v>#N/A</v>
      </c>
      <c r="CO88" s="358" t="e">
        <v>#N/A</v>
      </c>
      <c r="CP88" s="750" t="e">
        <v>#N/A</v>
      </c>
      <c r="CQ88" s="358" t="e">
        <v>#N/A</v>
      </c>
      <c r="CR88" s="746" t="e">
        <v>#N/A</v>
      </c>
      <c r="CS88" s="386" t="e">
        <v>#N/A</v>
      </c>
      <c r="CT88" s="358" t="e">
        <v>#N/A</v>
      </c>
      <c r="CU88" s="750" t="e">
        <v>#N/A</v>
      </c>
      <c r="CV88" s="358" t="e">
        <v>#N/A</v>
      </c>
      <c r="CW88" s="750" t="e">
        <v>#N/A</v>
      </c>
      <c r="CX88" s="358" t="e">
        <v>#N/A</v>
      </c>
      <c r="CY88" s="750" t="e">
        <v>#N/A</v>
      </c>
      <c r="CZ88" s="741" t="e">
        <v>#N/A</v>
      </c>
      <c r="DA88" s="741" t="e">
        <v>#N/A</v>
      </c>
      <c r="DB88" s="741" t="e">
        <v>#N/A</v>
      </c>
      <c r="DC88" s="741" t="e">
        <v>#N/A</v>
      </c>
      <c r="DD88" s="750" t="e">
        <v>#N/A</v>
      </c>
      <c r="DE88" s="358" t="e">
        <v>#N/A</v>
      </c>
      <c r="DF88" s="750" t="e">
        <v>#N/A</v>
      </c>
      <c r="DG88" s="358" t="e">
        <v>#N/A</v>
      </c>
      <c r="DH88" s="746" t="e">
        <v>#N/A</v>
      </c>
      <c r="DI88" s="386" t="e">
        <v>#N/A</v>
      </c>
      <c r="DJ88" s="358" t="e">
        <v>#N/A</v>
      </c>
      <c r="DK88" s="750" t="e">
        <v>#N/A</v>
      </c>
      <c r="DL88" s="358" t="e">
        <v>#N/A</v>
      </c>
      <c r="DM88" s="750" t="e">
        <v>#N/A</v>
      </c>
      <c r="DN88" s="358" t="e">
        <v>#N/A</v>
      </c>
      <c r="DO88" s="750" t="e">
        <v>#N/A</v>
      </c>
      <c r="DP88" s="741" t="e">
        <v>#N/A</v>
      </c>
      <c r="DQ88" s="741" t="e">
        <v>#N/A</v>
      </c>
      <c r="DR88" s="741" t="e">
        <v>#N/A</v>
      </c>
      <c r="DS88" s="741" t="e">
        <v>#N/A</v>
      </c>
      <c r="DT88" s="750" t="e">
        <v>#N/A</v>
      </c>
      <c r="DU88" s="358" t="e">
        <v>#N/A</v>
      </c>
      <c r="DV88" s="750" t="e">
        <v>#N/A</v>
      </c>
      <c r="DW88" s="358" t="e">
        <v>#N/A</v>
      </c>
      <c r="DX88" s="746" t="e">
        <v>#N/A</v>
      </c>
      <c r="DY88" s="386" t="e">
        <v>#N/A</v>
      </c>
      <c r="DZ88" s="358" t="e">
        <v>#N/A</v>
      </c>
      <c r="EA88" s="750" t="e">
        <v>#N/A</v>
      </c>
      <c r="EB88" s="358" t="e">
        <v>#N/A</v>
      </c>
      <c r="EC88" s="750" t="e">
        <v>#N/A</v>
      </c>
      <c r="ED88" s="358" t="e">
        <v>#N/A</v>
      </c>
      <c r="EE88" s="750" t="e">
        <v>#N/A</v>
      </c>
      <c r="EF88" s="741" t="e">
        <v>#N/A</v>
      </c>
      <c r="EG88" s="741" t="e">
        <v>#N/A</v>
      </c>
      <c r="EH88" s="741" t="e">
        <v>#N/A</v>
      </c>
      <c r="EI88" s="741" t="e">
        <v>#N/A</v>
      </c>
      <c r="EJ88" s="750" t="e">
        <v>#N/A</v>
      </c>
      <c r="EK88" s="358" t="e">
        <v>#N/A</v>
      </c>
      <c r="EL88" s="750" t="e">
        <v>#N/A</v>
      </c>
      <c r="EM88" s="358" t="e">
        <v>#N/A</v>
      </c>
      <c r="EN88" s="746" t="e">
        <v>#N/A</v>
      </c>
      <c r="EO88" s="386" t="e">
        <v>#N/A</v>
      </c>
      <c r="EP88" s="358" t="e">
        <v>#N/A</v>
      </c>
      <c r="EQ88" s="750" t="e">
        <v>#N/A</v>
      </c>
      <c r="ER88" s="358" t="e">
        <v>#N/A</v>
      </c>
      <c r="ES88" s="750" t="e">
        <v>#N/A</v>
      </c>
      <c r="ET88" s="358" t="e">
        <v>#N/A</v>
      </c>
      <c r="EU88" s="750" t="e">
        <v>#N/A</v>
      </c>
      <c r="EV88" s="741" t="e">
        <v>#N/A</v>
      </c>
      <c r="EW88" s="741" t="e">
        <v>#N/A</v>
      </c>
      <c r="EX88" s="741" t="e">
        <v>#N/A</v>
      </c>
      <c r="EY88" s="741" t="e">
        <v>#N/A</v>
      </c>
      <c r="EZ88" s="750" t="e">
        <v>#N/A</v>
      </c>
      <c r="FA88" s="358" t="e">
        <v>#N/A</v>
      </c>
      <c r="FB88" s="750" t="e">
        <v>#N/A</v>
      </c>
      <c r="FC88" s="358" t="e">
        <v>#N/A</v>
      </c>
      <c r="FD88" s="757" t="e">
        <v>#N/A</v>
      </c>
      <c r="FE88" s="386" t="e">
        <v>#N/A</v>
      </c>
      <c r="FF88" s="465" t="e">
        <v>#N/A</v>
      </c>
      <c r="FG88" s="465" t="e">
        <v>#N/A</v>
      </c>
      <c r="FH88" s="465" t="e">
        <v>#N/A</v>
      </c>
      <c r="FI88" s="465" t="e">
        <v>#N/A</v>
      </c>
      <c r="FJ88" s="465" t="e">
        <v>#N/A</v>
      </c>
      <c r="FK88" s="465" t="e">
        <v>#N/A</v>
      </c>
      <c r="FL88" s="465" t="e">
        <v>#N/A</v>
      </c>
      <c r="FM88" s="465" t="e">
        <v>#N/A</v>
      </c>
      <c r="FN88" s="465" t="e">
        <v>#N/A</v>
      </c>
      <c r="FO88" s="737" t="e">
        <v>#N/A</v>
      </c>
      <c r="FP88" s="358" t="e">
        <v>#N/A</v>
      </c>
      <c r="FQ88" s="465" t="e">
        <v>#N/A</v>
      </c>
      <c r="FR88" s="465" t="e">
        <v>#N/A</v>
      </c>
      <c r="FS88" s="465" t="e">
        <v>#N/A</v>
      </c>
      <c r="FT88" s="465" t="e">
        <v>#N/A</v>
      </c>
      <c r="FU88" s="465" t="e">
        <v>#N/A</v>
      </c>
      <c r="FV88" s="465" t="e">
        <v>#N/A</v>
      </c>
      <c r="FW88" s="465" t="e">
        <v>#N/A</v>
      </c>
      <c r="FX88" s="465" t="e">
        <v>#N/A</v>
      </c>
      <c r="FY88" s="465" t="e">
        <v>#N/A</v>
      </c>
      <c r="FZ88" s="738" t="e">
        <v>#N/A</v>
      </c>
      <c r="GA88" s="569" t="e">
        <v>#N/A</v>
      </c>
    </row>
    <row r="89" spans="2:183" ht="18.75" customHeight="1">
      <c r="B89" s="569"/>
      <c r="C89" s="358"/>
      <c r="D89" s="358"/>
      <c r="E89" s="358"/>
      <c r="F89" s="352"/>
      <c r="G89" s="358" t="e">
        <f t="shared" si="25"/>
        <v>#N/A</v>
      </c>
      <c r="H89" s="358" t="e">
        <f t="shared" si="26"/>
        <v>#N/A</v>
      </c>
      <c r="I89" s="358" t="e">
        <f t="shared" si="27"/>
        <v>#N/A</v>
      </c>
      <c r="J89" s="358" t="e">
        <f t="shared" si="28"/>
        <v>#N/A</v>
      </c>
      <c r="K89" s="358" t="e">
        <f t="shared" si="29"/>
        <v>#N/A</v>
      </c>
      <c r="L89" s="358" t="e">
        <f t="shared" si="30"/>
        <v>#N/A</v>
      </c>
      <c r="M89" s="386"/>
      <c r="N89" s="358"/>
      <c r="O89" s="358"/>
      <c r="P89" s="358"/>
      <c r="Q89" s="358"/>
      <c r="R89" s="358"/>
      <c r="S89" s="358"/>
      <c r="T89" s="358"/>
      <c r="U89" s="358"/>
      <c r="V89" s="358"/>
      <c r="W89" s="358"/>
      <c r="X89" s="352"/>
      <c r="Y89" s="386"/>
      <c r="Z89" s="358"/>
      <c r="AA89" s="358"/>
      <c r="AB89" s="358"/>
      <c r="AC89" s="358"/>
      <c r="AD89" s="358"/>
      <c r="AE89" s="358"/>
      <c r="AF89" s="358"/>
      <c r="AG89" s="358"/>
      <c r="AH89" s="358"/>
      <c r="AI89" s="358"/>
      <c r="AJ89" s="358"/>
      <c r="AK89" s="386"/>
      <c r="AL89" s="358"/>
      <c r="AM89" s="358"/>
      <c r="AN89" s="358"/>
      <c r="AO89" s="358"/>
      <c r="AP89" s="358"/>
      <c r="AQ89" s="358"/>
      <c r="AR89" s="358"/>
      <c r="AS89" s="358"/>
      <c r="AT89" s="358"/>
      <c r="AU89" s="358"/>
      <c r="AV89" s="359"/>
      <c r="AW89" s="358"/>
      <c r="AX89" s="358"/>
      <c r="AY89" s="750"/>
      <c r="AZ89" s="358"/>
      <c r="BA89" s="750"/>
      <c r="BB89" s="358"/>
      <c r="BC89" s="750"/>
      <c r="BD89" s="741"/>
      <c r="BE89" s="741"/>
      <c r="BF89" s="741"/>
      <c r="BG89" s="741"/>
      <c r="BH89" s="750"/>
      <c r="BI89" s="358"/>
      <c r="BJ89" s="750"/>
      <c r="BK89" s="358"/>
      <c r="BL89" s="746"/>
      <c r="BM89" s="386"/>
      <c r="BN89" s="358"/>
      <c r="BO89" s="750"/>
      <c r="BP89" s="358"/>
      <c r="BQ89" s="750"/>
      <c r="BR89" s="358"/>
      <c r="BS89" s="750"/>
      <c r="BT89" s="741"/>
      <c r="BU89" s="741"/>
      <c r="BV89" s="741"/>
      <c r="BW89" s="741"/>
      <c r="BX89" s="750"/>
      <c r="BY89" s="358"/>
      <c r="BZ89" s="750"/>
      <c r="CA89" s="358"/>
      <c r="CB89" s="746"/>
      <c r="CC89" s="386"/>
      <c r="CD89" s="358"/>
      <c r="CE89" s="750"/>
      <c r="CF89" s="358"/>
      <c r="CG89" s="750"/>
      <c r="CH89" s="358"/>
      <c r="CI89" s="750"/>
      <c r="CJ89" s="741"/>
      <c r="CK89" s="741"/>
      <c r="CL89" s="741"/>
      <c r="CM89" s="741"/>
      <c r="CN89" s="750"/>
      <c r="CO89" s="358"/>
      <c r="CP89" s="750"/>
      <c r="CQ89" s="358"/>
      <c r="CR89" s="746"/>
      <c r="CS89" s="386"/>
      <c r="CT89" s="358"/>
      <c r="CU89" s="750"/>
      <c r="CV89" s="358"/>
      <c r="CW89" s="750"/>
      <c r="CX89" s="358"/>
      <c r="CY89" s="750"/>
      <c r="CZ89" s="741"/>
      <c r="DA89" s="741"/>
      <c r="DB89" s="741"/>
      <c r="DC89" s="741"/>
      <c r="DD89" s="750"/>
      <c r="DE89" s="358"/>
      <c r="DF89" s="750"/>
      <c r="DG89" s="358"/>
      <c r="DH89" s="746"/>
      <c r="DI89" s="386"/>
      <c r="DJ89" s="358"/>
      <c r="DK89" s="750"/>
      <c r="DL89" s="358"/>
      <c r="DM89" s="750"/>
      <c r="DN89" s="358"/>
      <c r="DO89" s="750"/>
      <c r="DP89" s="741"/>
      <c r="DQ89" s="741"/>
      <c r="DR89" s="741"/>
      <c r="DS89" s="741"/>
      <c r="DT89" s="750"/>
      <c r="DU89" s="358"/>
      <c r="DV89" s="750"/>
      <c r="DW89" s="358"/>
      <c r="DX89" s="746"/>
      <c r="DY89" s="386"/>
      <c r="DZ89" s="358"/>
      <c r="EA89" s="750"/>
      <c r="EB89" s="358"/>
      <c r="EC89" s="750"/>
      <c r="ED89" s="358"/>
      <c r="EE89" s="750"/>
      <c r="EF89" s="741"/>
      <c r="EG89" s="741"/>
      <c r="EH89" s="741"/>
      <c r="EI89" s="741"/>
      <c r="EJ89" s="750"/>
      <c r="EK89" s="358"/>
      <c r="EL89" s="750"/>
      <c r="EM89" s="358"/>
      <c r="EN89" s="746"/>
      <c r="EO89" s="386"/>
      <c r="EP89" s="358"/>
      <c r="EQ89" s="750"/>
      <c r="ER89" s="358"/>
      <c r="ES89" s="750"/>
      <c r="ET89" s="358"/>
      <c r="EU89" s="750"/>
      <c r="EV89" s="741"/>
      <c r="EW89" s="741"/>
      <c r="EX89" s="741"/>
      <c r="EY89" s="741"/>
      <c r="EZ89" s="750"/>
      <c r="FA89" s="358"/>
      <c r="FB89" s="750"/>
      <c r="FC89" s="358"/>
      <c r="FD89" s="757"/>
      <c r="FE89" s="386"/>
      <c r="FF89" s="465"/>
      <c r="FG89" s="465"/>
      <c r="FH89" s="465"/>
      <c r="FI89" s="465"/>
      <c r="FJ89" s="465"/>
      <c r="FK89" s="465"/>
      <c r="FL89" s="465"/>
      <c r="FM89" s="465"/>
      <c r="FN89" s="465"/>
      <c r="FO89" s="737"/>
      <c r="FP89" s="358"/>
      <c r="FQ89" s="465"/>
      <c r="FR89" s="465"/>
      <c r="FS89" s="465"/>
      <c r="FT89" s="465"/>
      <c r="FU89" s="465"/>
      <c r="FV89" s="465"/>
      <c r="FW89" s="465"/>
      <c r="FX89" s="465"/>
      <c r="FY89" s="465"/>
      <c r="FZ89" s="738"/>
      <c r="GA89" s="569"/>
    </row>
    <row r="90" spans="2:183" ht="18.75" customHeight="1">
      <c r="B90" s="569"/>
      <c r="C90" s="358"/>
      <c r="D90" s="358"/>
      <c r="E90" s="358"/>
      <c r="F90" s="352"/>
      <c r="G90" s="358" t="e">
        <f t="shared" si="25"/>
        <v>#N/A</v>
      </c>
      <c r="H90" s="358" t="e">
        <f t="shared" si="26"/>
        <v>#N/A</v>
      </c>
      <c r="I90" s="358" t="e">
        <f t="shared" si="27"/>
        <v>#N/A</v>
      </c>
      <c r="J90" s="358" t="e">
        <f t="shared" si="28"/>
        <v>#N/A</v>
      </c>
      <c r="K90" s="358" t="e">
        <f t="shared" si="29"/>
        <v>#N/A</v>
      </c>
      <c r="L90" s="358" t="e">
        <f t="shared" si="30"/>
        <v>#N/A</v>
      </c>
      <c r="M90" s="386"/>
      <c r="N90" s="358"/>
      <c r="O90" s="358"/>
      <c r="P90" s="358"/>
      <c r="Q90" s="358"/>
      <c r="R90" s="358"/>
      <c r="S90" s="358"/>
      <c r="T90" s="358"/>
      <c r="U90" s="358"/>
      <c r="V90" s="358"/>
      <c r="W90" s="358"/>
      <c r="X90" s="352"/>
      <c r="Y90" s="386"/>
      <c r="Z90" s="358"/>
      <c r="AA90" s="358"/>
      <c r="AB90" s="358"/>
      <c r="AC90" s="358"/>
      <c r="AD90" s="358"/>
      <c r="AE90" s="358"/>
      <c r="AF90" s="358"/>
      <c r="AG90" s="358"/>
      <c r="AH90" s="358"/>
      <c r="AI90" s="358"/>
      <c r="AJ90" s="358"/>
      <c r="AK90" s="386"/>
      <c r="AL90" s="358"/>
      <c r="AM90" s="358"/>
      <c r="AN90" s="358"/>
      <c r="AO90" s="358"/>
      <c r="AP90" s="358"/>
      <c r="AQ90" s="358"/>
      <c r="AR90" s="358"/>
      <c r="AS90" s="358"/>
      <c r="AT90" s="358"/>
      <c r="AU90" s="358"/>
      <c r="AV90" s="359"/>
      <c r="AW90" s="358"/>
      <c r="AX90" s="358"/>
      <c r="AY90" s="750"/>
      <c r="AZ90" s="358"/>
      <c r="BA90" s="750"/>
      <c r="BB90" s="358"/>
      <c r="BC90" s="750"/>
      <c r="BD90" s="741"/>
      <c r="BE90" s="741"/>
      <c r="BF90" s="741"/>
      <c r="BG90" s="741"/>
      <c r="BH90" s="750"/>
      <c r="BI90" s="358"/>
      <c r="BJ90" s="750"/>
      <c r="BK90" s="358"/>
      <c r="BL90" s="746"/>
      <c r="BM90" s="386"/>
      <c r="BN90" s="358"/>
      <c r="BO90" s="750"/>
      <c r="BP90" s="358"/>
      <c r="BQ90" s="750"/>
      <c r="BR90" s="358"/>
      <c r="BS90" s="750"/>
      <c r="BT90" s="741"/>
      <c r="BU90" s="741"/>
      <c r="BV90" s="741"/>
      <c r="BW90" s="741"/>
      <c r="BX90" s="750"/>
      <c r="BY90" s="358"/>
      <c r="BZ90" s="750"/>
      <c r="CA90" s="358"/>
      <c r="CB90" s="746"/>
      <c r="CC90" s="386"/>
      <c r="CD90" s="358"/>
      <c r="CE90" s="750"/>
      <c r="CF90" s="358"/>
      <c r="CG90" s="750"/>
      <c r="CH90" s="358"/>
      <c r="CI90" s="750"/>
      <c r="CJ90" s="741"/>
      <c r="CK90" s="741"/>
      <c r="CL90" s="741"/>
      <c r="CM90" s="741"/>
      <c r="CN90" s="750"/>
      <c r="CO90" s="358"/>
      <c r="CP90" s="750"/>
      <c r="CQ90" s="358"/>
      <c r="CR90" s="746"/>
      <c r="CS90" s="386"/>
      <c r="CT90" s="358"/>
      <c r="CU90" s="750"/>
      <c r="CV90" s="358"/>
      <c r="CW90" s="750"/>
      <c r="CX90" s="358"/>
      <c r="CY90" s="750"/>
      <c r="CZ90" s="741"/>
      <c r="DA90" s="741"/>
      <c r="DB90" s="741"/>
      <c r="DC90" s="741"/>
      <c r="DD90" s="750"/>
      <c r="DE90" s="358"/>
      <c r="DF90" s="750"/>
      <c r="DG90" s="358"/>
      <c r="DH90" s="746"/>
      <c r="DI90" s="386"/>
      <c r="DJ90" s="358"/>
      <c r="DK90" s="750"/>
      <c r="DL90" s="358"/>
      <c r="DM90" s="750"/>
      <c r="DN90" s="358"/>
      <c r="DO90" s="750"/>
      <c r="DP90" s="741"/>
      <c r="DQ90" s="741"/>
      <c r="DR90" s="741"/>
      <c r="DS90" s="741"/>
      <c r="DT90" s="750"/>
      <c r="DU90" s="358"/>
      <c r="DV90" s="750"/>
      <c r="DW90" s="358"/>
      <c r="DX90" s="746"/>
      <c r="DY90" s="386"/>
      <c r="DZ90" s="358"/>
      <c r="EA90" s="750"/>
      <c r="EB90" s="358"/>
      <c r="EC90" s="750"/>
      <c r="ED90" s="358"/>
      <c r="EE90" s="750"/>
      <c r="EF90" s="741"/>
      <c r="EG90" s="741"/>
      <c r="EH90" s="741"/>
      <c r="EI90" s="741"/>
      <c r="EJ90" s="750"/>
      <c r="EK90" s="358"/>
      <c r="EL90" s="750"/>
      <c r="EM90" s="358"/>
      <c r="EN90" s="746"/>
      <c r="EO90" s="386"/>
      <c r="EP90" s="358"/>
      <c r="EQ90" s="750"/>
      <c r="ER90" s="358"/>
      <c r="ES90" s="750"/>
      <c r="ET90" s="358"/>
      <c r="EU90" s="750"/>
      <c r="EV90" s="741"/>
      <c r="EW90" s="741"/>
      <c r="EX90" s="741"/>
      <c r="EY90" s="741"/>
      <c r="EZ90" s="750"/>
      <c r="FA90" s="358"/>
      <c r="FB90" s="750"/>
      <c r="FC90" s="358"/>
      <c r="FD90" s="757"/>
      <c r="FE90" s="386"/>
      <c r="FF90" s="465"/>
      <c r="FG90" s="465"/>
      <c r="FH90" s="465"/>
      <c r="FI90" s="465"/>
      <c r="FJ90" s="465"/>
      <c r="FK90" s="465"/>
      <c r="FL90" s="465"/>
      <c r="FM90" s="465"/>
      <c r="FN90" s="465"/>
      <c r="FO90" s="737"/>
      <c r="FP90" s="358"/>
      <c r="FQ90" s="465"/>
      <c r="FR90" s="465"/>
      <c r="FS90" s="465"/>
      <c r="FT90" s="465"/>
      <c r="FU90" s="465"/>
      <c r="FV90" s="465"/>
      <c r="FW90" s="465"/>
      <c r="FX90" s="465"/>
      <c r="FY90" s="465"/>
      <c r="FZ90" s="738"/>
      <c r="GA90" s="569"/>
    </row>
    <row r="91" spans="2:183" ht="18.75" customHeight="1">
      <c r="B91" s="569"/>
      <c r="C91" s="358"/>
      <c r="D91" s="358"/>
      <c r="E91" s="358"/>
      <c r="F91" s="352"/>
      <c r="G91" s="358" t="e">
        <f t="shared" si="25"/>
        <v>#N/A</v>
      </c>
      <c r="H91" s="358" t="e">
        <f t="shared" si="26"/>
        <v>#N/A</v>
      </c>
      <c r="I91" s="358" t="e">
        <f t="shared" si="27"/>
        <v>#N/A</v>
      </c>
      <c r="J91" s="358" t="e">
        <f t="shared" si="28"/>
        <v>#N/A</v>
      </c>
      <c r="K91" s="358" t="e">
        <f t="shared" si="29"/>
        <v>#N/A</v>
      </c>
      <c r="L91" s="358" t="e">
        <f t="shared" si="30"/>
        <v>#N/A</v>
      </c>
      <c r="M91" s="386"/>
      <c r="N91" s="358"/>
      <c r="O91" s="358"/>
      <c r="P91" s="358"/>
      <c r="Q91" s="358"/>
      <c r="R91" s="358"/>
      <c r="S91" s="358"/>
      <c r="T91" s="358"/>
      <c r="U91" s="358"/>
      <c r="V91" s="358"/>
      <c r="W91" s="358"/>
      <c r="X91" s="352"/>
      <c r="Y91" s="386"/>
      <c r="Z91" s="358"/>
      <c r="AA91" s="358"/>
      <c r="AB91" s="358"/>
      <c r="AC91" s="358"/>
      <c r="AD91" s="358"/>
      <c r="AE91" s="358"/>
      <c r="AF91" s="358"/>
      <c r="AG91" s="358"/>
      <c r="AH91" s="358"/>
      <c r="AI91" s="358"/>
      <c r="AJ91" s="358"/>
      <c r="AK91" s="386"/>
      <c r="AL91" s="358"/>
      <c r="AM91" s="358"/>
      <c r="AN91" s="358"/>
      <c r="AO91" s="358"/>
      <c r="AP91" s="358"/>
      <c r="AQ91" s="358"/>
      <c r="AR91" s="358"/>
      <c r="AS91" s="358"/>
      <c r="AT91" s="358"/>
      <c r="AU91" s="358"/>
      <c r="AV91" s="359"/>
      <c r="AW91" s="358"/>
      <c r="AX91" s="358"/>
      <c r="AY91" s="750"/>
      <c r="AZ91" s="358"/>
      <c r="BA91" s="750"/>
      <c r="BB91" s="358"/>
      <c r="BC91" s="750"/>
      <c r="BD91" s="741"/>
      <c r="BE91" s="741"/>
      <c r="BF91" s="741"/>
      <c r="BG91" s="741"/>
      <c r="BH91" s="750"/>
      <c r="BI91" s="358"/>
      <c r="BJ91" s="750"/>
      <c r="BK91" s="358"/>
      <c r="BL91" s="746"/>
      <c r="BM91" s="386"/>
      <c r="BN91" s="358"/>
      <c r="BO91" s="750"/>
      <c r="BP91" s="358"/>
      <c r="BQ91" s="750"/>
      <c r="BR91" s="358"/>
      <c r="BS91" s="750"/>
      <c r="BT91" s="741"/>
      <c r="BU91" s="741"/>
      <c r="BV91" s="741"/>
      <c r="BW91" s="741"/>
      <c r="BX91" s="750"/>
      <c r="BY91" s="358"/>
      <c r="BZ91" s="750"/>
      <c r="CA91" s="358"/>
      <c r="CB91" s="746"/>
      <c r="CC91" s="386"/>
      <c r="CD91" s="358"/>
      <c r="CE91" s="750"/>
      <c r="CF91" s="358"/>
      <c r="CG91" s="750"/>
      <c r="CH91" s="358"/>
      <c r="CI91" s="750"/>
      <c r="CJ91" s="741"/>
      <c r="CK91" s="741"/>
      <c r="CL91" s="741"/>
      <c r="CM91" s="741"/>
      <c r="CN91" s="750"/>
      <c r="CO91" s="358"/>
      <c r="CP91" s="750"/>
      <c r="CQ91" s="358"/>
      <c r="CR91" s="746"/>
      <c r="CS91" s="386"/>
      <c r="CT91" s="358"/>
      <c r="CU91" s="750"/>
      <c r="CV91" s="358"/>
      <c r="CW91" s="750"/>
      <c r="CX91" s="358"/>
      <c r="CY91" s="750"/>
      <c r="CZ91" s="741"/>
      <c r="DA91" s="741"/>
      <c r="DB91" s="741"/>
      <c r="DC91" s="741"/>
      <c r="DD91" s="750"/>
      <c r="DE91" s="358"/>
      <c r="DF91" s="750"/>
      <c r="DG91" s="358"/>
      <c r="DH91" s="746"/>
      <c r="DI91" s="386"/>
      <c r="DJ91" s="358"/>
      <c r="DK91" s="750"/>
      <c r="DL91" s="358"/>
      <c r="DM91" s="750"/>
      <c r="DN91" s="358"/>
      <c r="DO91" s="750"/>
      <c r="DP91" s="741"/>
      <c r="DQ91" s="741"/>
      <c r="DR91" s="741"/>
      <c r="DS91" s="741"/>
      <c r="DT91" s="750"/>
      <c r="DU91" s="358"/>
      <c r="DV91" s="750"/>
      <c r="DW91" s="358"/>
      <c r="DX91" s="746"/>
      <c r="DY91" s="386"/>
      <c r="DZ91" s="358"/>
      <c r="EA91" s="750"/>
      <c r="EB91" s="358"/>
      <c r="EC91" s="750"/>
      <c r="ED91" s="358"/>
      <c r="EE91" s="750"/>
      <c r="EF91" s="741"/>
      <c r="EG91" s="741"/>
      <c r="EH91" s="741"/>
      <c r="EI91" s="741"/>
      <c r="EJ91" s="750"/>
      <c r="EK91" s="358"/>
      <c r="EL91" s="750"/>
      <c r="EM91" s="358"/>
      <c r="EN91" s="746"/>
      <c r="EO91" s="386"/>
      <c r="EP91" s="358"/>
      <c r="EQ91" s="750"/>
      <c r="ER91" s="358"/>
      <c r="ES91" s="750"/>
      <c r="ET91" s="358"/>
      <c r="EU91" s="750"/>
      <c r="EV91" s="741"/>
      <c r="EW91" s="741"/>
      <c r="EX91" s="741"/>
      <c r="EY91" s="741"/>
      <c r="EZ91" s="750"/>
      <c r="FA91" s="358"/>
      <c r="FB91" s="750"/>
      <c r="FC91" s="358"/>
      <c r="FD91" s="757"/>
      <c r="FE91" s="386"/>
      <c r="FF91" s="465"/>
      <c r="FG91" s="465"/>
      <c r="FH91" s="465"/>
      <c r="FI91" s="465"/>
      <c r="FJ91" s="465"/>
      <c r="FK91" s="465"/>
      <c r="FL91" s="465"/>
      <c r="FM91" s="465"/>
      <c r="FN91" s="465"/>
      <c r="FO91" s="737"/>
      <c r="FP91" s="358"/>
      <c r="FQ91" s="465"/>
      <c r="FR91" s="465"/>
      <c r="FS91" s="465"/>
      <c r="FT91" s="465"/>
      <c r="FU91" s="465"/>
      <c r="FV91" s="465"/>
      <c r="FW91" s="465"/>
      <c r="FX91" s="465"/>
      <c r="FY91" s="465"/>
      <c r="FZ91" s="738"/>
      <c r="GA91" s="569"/>
    </row>
    <row r="92" spans="2:183" ht="18.75" customHeight="1">
      <c r="B92" s="569"/>
      <c r="C92" s="358"/>
      <c r="D92" s="358"/>
      <c r="E92" s="358"/>
      <c r="F92" s="352"/>
      <c r="G92" s="358" t="e">
        <f t="shared" si="25"/>
        <v>#N/A</v>
      </c>
      <c r="H92" s="358" t="e">
        <f t="shared" si="26"/>
        <v>#N/A</v>
      </c>
      <c r="I92" s="358" t="e">
        <f t="shared" si="27"/>
        <v>#N/A</v>
      </c>
      <c r="J92" s="358" t="e">
        <f t="shared" si="28"/>
        <v>#N/A</v>
      </c>
      <c r="K92" s="358" t="e">
        <f t="shared" si="29"/>
        <v>#N/A</v>
      </c>
      <c r="L92" s="358" t="e">
        <f t="shared" si="30"/>
        <v>#N/A</v>
      </c>
      <c r="M92" s="386"/>
      <c r="N92" s="358"/>
      <c r="O92" s="358"/>
      <c r="P92" s="358"/>
      <c r="Q92" s="358"/>
      <c r="R92" s="358"/>
      <c r="S92" s="358"/>
      <c r="T92" s="358"/>
      <c r="U92" s="358"/>
      <c r="V92" s="358"/>
      <c r="W92" s="358"/>
      <c r="X92" s="352"/>
      <c r="Y92" s="386"/>
      <c r="Z92" s="358"/>
      <c r="AA92" s="358"/>
      <c r="AB92" s="358"/>
      <c r="AC92" s="358"/>
      <c r="AD92" s="358"/>
      <c r="AE92" s="358"/>
      <c r="AF92" s="358"/>
      <c r="AG92" s="358"/>
      <c r="AH92" s="358"/>
      <c r="AI92" s="358"/>
      <c r="AJ92" s="358"/>
      <c r="AK92" s="386"/>
      <c r="AL92" s="358"/>
      <c r="AM92" s="358"/>
      <c r="AN92" s="358"/>
      <c r="AO92" s="358"/>
      <c r="AP92" s="358"/>
      <c r="AQ92" s="358"/>
      <c r="AR92" s="358"/>
      <c r="AS92" s="358"/>
      <c r="AT92" s="358"/>
      <c r="AU92" s="358"/>
      <c r="AV92" s="359"/>
      <c r="AW92" s="358"/>
      <c r="AX92" s="358"/>
      <c r="AY92" s="750"/>
      <c r="AZ92" s="358"/>
      <c r="BA92" s="750"/>
      <c r="BB92" s="358"/>
      <c r="BC92" s="750"/>
      <c r="BD92" s="741"/>
      <c r="BE92" s="741"/>
      <c r="BF92" s="741"/>
      <c r="BG92" s="741"/>
      <c r="BH92" s="750"/>
      <c r="BI92" s="358"/>
      <c r="BJ92" s="750"/>
      <c r="BK92" s="358"/>
      <c r="BL92" s="746"/>
      <c r="BM92" s="386"/>
      <c r="BN92" s="358"/>
      <c r="BO92" s="750"/>
      <c r="BP92" s="358"/>
      <c r="BQ92" s="750"/>
      <c r="BR92" s="358"/>
      <c r="BS92" s="750"/>
      <c r="BT92" s="741"/>
      <c r="BU92" s="741"/>
      <c r="BV92" s="741"/>
      <c r="BW92" s="741"/>
      <c r="BX92" s="750"/>
      <c r="BY92" s="358"/>
      <c r="BZ92" s="750"/>
      <c r="CA92" s="358"/>
      <c r="CB92" s="746"/>
      <c r="CC92" s="386"/>
      <c r="CD92" s="358"/>
      <c r="CE92" s="750"/>
      <c r="CF92" s="358"/>
      <c r="CG92" s="750"/>
      <c r="CH92" s="358"/>
      <c r="CI92" s="750"/>
      <c r="CJ92" s="741"/>
      <c r="CK92" s="741"/>
      <c r="CL92" s="741"/>
      <c r="CM92" s="741"/>
      <c r="CN92" s="750"/>
      <c r="CO92" s="358"/>
      <c r="CP92" s="750"/>
      <c r="CQ92" s="358"/>
      <c r="CR92" s="746"/>
      <c r="CS92" s="386"/>
      <c r="CT92" s="358"/>
      <c r="CU92" s="750"/>
      <c r="CV92" s="358"/>
      <c r="CW92" s="750"/>
      <c r="CX92" s="358"/>
      <c r="CY92" s="750"/>
      <c r="CZ92" s="741"/>
      <c r="DA92" s="741"/>
      <c r="DB92" s="741"/>
      <c r="DC92" s="741"/>
      <c r="DD92" s="750"/>
      <c r="DE92" s="358"/>
      <c r="DF92" s="750"/>
      <c r="DG92" s="358"/>
      <c r="DH92" s="746"/>
      <c r="DI92" s="386"/>
      <c r="DJ92" s="358"/>
      <c r="DK92" s="750"/>
      <c r="DL92" s="358"/>
      <c r="DM92" s="750"/>
      <c r="DN92" s="358"/>
      <c r="DO92" s="750"/>
      <c r="DP92" s="741"/>
      <c r="DQ92" s="741"/>
      <c r="DR92" s="741"/>
      <c r="DS92" s="741"/>
      <c r="DT92" s="750"/>
      <c r="DU92" s="358"/>
      <c r="DV92" s="750"/>
      <c r="DW92" s="358"/>
      <c r="DX92" s="746"/>
      <c r="DY92" s="386"/>
      <c r="DZ92" s="358"/>
      <c r="EA92" s="750"/>
      <c r="EB92" s="358"/>
      <c r="EC92" s="750"/>
      <c r="ED92" s="358"/>
      <c r="EE92" s="750"/>
      <c r="EF92" s="741"/>
      <c r="EG92" s="741"/>
      <c r="EH92" s="741"/>
      <c r="EI92" s="741"/>
      <c r="EJ92" s="750"/>
      <c r="EK92" s="358"/>
      <c r="EL92" s="750"/>
      <c r="EM92" s="358"/>
      <c r="EN92" s="746"/>
      <c r="EO92" s="386"/>
      <c r="EP92" s="358"/>
      <c r="EQ92" s="750"/>
      <c r="ER92" s="358"/>
      <c r="ES92" s="750"/>
      <c r="ET92" s="358"/>
      <c r="EU92" s="750"/>
      <c r="EV92" s="741"/>
      <c r="EW92" s="741"/>
      <c r="EX92" s="741"/>
      <c r="EY92" s="741"/>
      <c r="EZ92" s="750"/>
      <c r="FA92" s="358"/>
      <c r="FB92" s="750"/>
      <c r="FC92" s="358"/>
      <c r="FD92" s="757"/>
      <c r="FE92" s="386"/>
      <c r="FF92" s="465"/>
      <c r="FG92" s="465"/>
      <c r="FH92" s="465"/>
      <c r="FI92" s="465"/>
      <c r="FJ92" s="465"/>
      <c r="FK92" s="465"/>
      <c r="FL92" s="465"/>
      <c r="FM92" s="465"/>
      <c r="FN92" s="465"/>
      <c r="FO92" s="737"/>
      <c r="FP92" s="358"/>
      <c r="FQ92" s="465"/>
      <c r="FR92" s="465"/>
      <c r="FS92" s="465"/>
      <c r="FT92" s="465"/>
      <c r="FU92" s="465"/>
      <c r="FV92" s="465"/>
      <c r="FW92" s="465"/>
      <c r="FX92" s="465"/>
      <c r="FY92" s="465"/>
      <c r="FZ92" s="738"/>
      <c r="GA92" s="569"/>
    </row>
    <row r="93" spans="2:183" ht="18.75" customHeight="1">
      <c r="B93" s="569"/>
      <c r="C93" s="358"/>
      <c r="D93" s="358"/>
      <c r="E93" s="358"/>
      <c r="F93" s="352"/>
      <c r="G93" s="358" t="e">
        <f t="shared" si="25"/>
        <v>#N/A</v>
      </c>
      <c r="H93" s="358" t="e">
        <f t="shared" si="26"/>
        <v>#N/A</v>
      </c>
      <c r="I93" s="358" t="e">
        <f t="shared" si="27"/>
        <v>#N/A</v>
      </c>
      <c r="J93" s="358" t="e">
        <f t="shared" si="28"/>
        <v>#N/A</v>
      </c>
      <c r="K93" s="358" t="e">
        <f t="shared" si="29"/>
        <v>#N/A</v>
      </c>
      <c r="L93" s="358" t="e">
        <f t="shared" si="30"/>
        <v>#N/A</v>
      </c>
      <c r="M93" s="386"/>
      <c r="N93" s="358"/>
      <c r="O93" s="358"/>
      <c r="P93" s="358"/>
      <c r="Q93" s="358"/>
      <c r="R93" s="358"/>
      <c r="S93" s="358"/>
      <c r="T93" s="358"/>
      <c r="U93" s="358"/>
      <c r="V93" s="358"/>
      <c r="W93" s="358"/>
      <c r="X93" s="352"/>
      <c r="Y93" s="386"/>
      <c r="Z93" s="358"/>
      <c r="AA93" s="358"/>
      <c r="AB93" s="358"/>
      <c r="AC93" s="358"/>
      <c r="AD93" s="358"/>
      <c r="AE93" s="358"/>
      <c r="AF93" s="358"/>
      <c r="AG93" s="358"/>
      <c r="AH93" s="358"/>
      <c r="AI93" s="358"/>
      <c r="AJ93" s="358"/>
      <c r="AK93" s="386"/>
      <c r="AL93" s="358"/>
      <c r="AM93" s="358"/>
      <c r="AN93" s="358"/>
      <c r="AO93" s="358"/>
      <c r="AP93" s="358"/>
      <c r="AQ93" s="358"/>
      <c r="AR93" s="358"/>
      <c r="AS93" s="358"/>
      <c r="AT93" s="358"/>
      <c r="AU93" s="358"/>
      <c r="AV93" s="359"/>
      <c r="AW93" s="358"/>
      <c r="AX93" s="358"/>
      <c r="AY93" s="750"/>
      <c r="AZ93" s="358"/>
      <c r="BA93" s="750"/>
      <c r="BB93" s="358"/>
      <c r="BC93" s="750"/>
      <c r="BD93" s="741"/>
      <c r="BE93" s="741"/>
      <c r="BF93" s="741"/>
      <c r="BG93" s="741"/>
      <c r="BH93" s="750"/>
      <c r="BI93" s="358"/>
      <c r="BJ93" s="750"/>
      <c r="BK93" s="358"/>
      <c r="BL93" s="746"/>
      <c r="BM93" s="386"/>
      <c r="BN93" s="358"/>
      <c r="BO93" s="750"/>
      <c r="BP93" s="358"/>
      <c r="BQ93" s="750"/>
      <c r="BR93" s="358"/>
      <c r="BS93" s="750"/>
      <c r="BT93" s="741"/>
      <c r="BU93" s="741"/>
      <c r="BV93" s="741"/>
      <c r="BW93" s="741"/>
      <c r="BX93" s="750"/>
      <c r="BY93" s="358"/>
      <c r="BZ93" s="750"/>
      <c r="CA93" s="358"/>
      <c r="CB93" s="746"/>
      <c r="CC93" s="386"/>
      <c r="CD93" s="358"/>
      <c r="CE93" s="750"/>
      <c r="CF93" s="358"/>
      <c r="CG93" s="750"/>
      <c r="CH93" s="358"/>
      <c r="CI93" s="750"/>
      <c r="CJ93" s="741"/>
      <c r="CK93" s="741"/>
      <c r="CL93" s="741"/>
      <c r="CM93" s="741"/>
      <c r="CN93" s="750"/>
      <c r="CO93" s="358"/>
      <c r="CP93" s="750"/>
      <c r="CQ93" s="358"/>
      <c r="CR93" s="746"/>
      <c r="CS93" s="386"/>
      <c r="CT93" s="358"/>
      <c r="CU93" s="750"/>
      <c r="CV93" s="358"/>
      <c r="CW93" s="750"/>
      <c r="CX93" s="358"/>
      <c r="CY93" s="750"/>
      <c r="CZ93" s="741"/>
      <c r="DA93" s="741"/>
      <c r="DB93" s="741"/>
      <c r="DC93" s="741"/>
      <c r="DD93" s="750"/>
      <c r="DE93" s="358"/>
      <c r="DF93" s="750"/>
      <c r="DG93" s="358"/>
      <c r="DH93" s="746"/>
      <c r="DI93" s="386"/>
      <c r="DJ93" s="358"/>
      <c r="DK93" s="750"/>
      <c r="DL93" s="358"/>
      <c r="DM93" s="750"/>
      <c r="DN93" s="358"/>
      <c r="DO93" s="750"/>
      <c r="DP93" s="741"/>
      <c r="DQ93" s="741"/>
      <c r="DR93" s="741"/>
      <c r="DS93" s="741"/>
      <c r="DT93" s="750"/>
      <c r="DU93" s="358"/>
      <c r="DV93" s="750"/>
      <c r="DW93" s="358"/>
      <c r="DX93" s="746"/>
      <c r="DY93" s="386"/>
      <c r="DZ93" s="358"/>
      <c r="EA93" s="750"/>
      <c r="EB93" s="358"/>
      <c r="EC93" s="750"/>
      <c r="ED93" s="358"/>
      <c r="EE93" s="750"/>
      <c r="EF93" s="741"/>
      <c r="EG93" s="741"/>
      <c r="EH93" s="741"/>
      <c r="EI93" s="741"/>
      <c r="EJ93" s="750"/>
      <c r="EK93" s="358"/>
      <c r="EL93" s="750"/>
      <c r="EM93" s="358"/>
      <c r="EN93" s="746"/>
      <c r="EO93" s="386"/>
      <c r="EP93" s="358"/>
      <c r="EQ93" s="750"/>
      <c r="ER93" s="358"/>
      <c r="ES93" s="750"/>
      <c r="ET93" s="358"/>
      <c r="EU93" s="750"/>
      <c r="EV93" s="741"/>
      <c r="EW93" s="741"/>
      <c r="EX93" s="741"/>
      <c r="EY93" s="741"/>
      <c r="EZ93" s="750"/>
      <c r="FA93" s="358"/>
      <c r="FB93" s="750"/>
      <c r="FC93" s="358"/>
      <c r="FD93" s="757"/>
      <c r="FE93" s="386"/>
      <c r="FF93" s="465"/>
      <c r="FG93" s="465"/>
      <c r="FH93" s="465"/>
      <c r="FI93" s="465"/>
      <c r="FJ93" s="465"/>
      <c r="FK93" s="465"/>
      <c r="FL93" s="465"/>
      <c r="FM93" s="465"/>
      <c r="FN93" s="465"/>
      <c r="FO93" s="737"/>
      <c r="FP93" s="358"/>
      <c r="FQ93" s="465"/>
      <c r="FR93" s="465"/>
      <c r="FS93" s="465"/>
      <c r="FT93" s="465"/>
      <c r="FU93" s="465"/>
      <c r="FV93" s="465"/>
      <c r="FW93" s="465"/>
      <c r="FX93" s="465"/>
      <c r="FY93" s="465"/>
      <c r="FZ93" s="738"/>
      <c r="GA93" s="569"/>
    </row>
    <row r="94" spans="2:183" ht="18.75" customHeight="1">
      <c r="B94" s="569"/>
      <c r="C94" s="358"/>
      <c r="D94" s="358"/>
      <c r="E94" s="358"/>
      <c r="F94" s="352"/>
      <c r="G94" s="358" t="e">
        <f t="shared" si="25"/>
        <v>#N/A</v>
      </c>
      <c r="H94" s="358" t="e">
        <f t="shared" si="26"/>
        <v>#N/A</v>
      </c>
      <c r="I94" s="358" t="e">
        <f t="shared" si="27"/>
        <v>#N/A</v>
      </c>
      <c r="J94" s="358" t="e">
        <f t="shared" si="28"/>
        <v>#N/A</v>
      </c>
      <c r="K94" s="358" t="e">
        <f t="shared" si="29"/>
        <v>#N/A</v>
      </c>
      <c r="L94" s="358" t="e">
        <f t="shared" si="30"/>
        <v>#N/A</v>
      </c>
      <c r="M94" s="386"/>
      <c r="N94" s="358"/>
      <c r="O94" s="358"/>
      <c r="P94" s="358"/>
      <c r="Q94" s="358"/>
      <c r="R94" s="358"/>
      <c r="S94" s="358"/>
      <c r="T94" s="358"/>
      <c r="U94" s="358"/>
      <c r="V94" s="358"/>
      <c r="W94" s="358"/>
      <c r="X94" s="352"/>
      <c r="Y94" s="386"/>
      <c r="Z94" s="358"/>
      <c r="AA94" s="358"/>
      <c r="AB94" s="358"/>
      <c r="AC94" s="358"/>
      <c r="AD94" s="358"/>
      <c r="AE94" s="358"/>
      <c r="AF94" s="358"/>
      <c r="AG94" s="358"/>
      <c r="AH94" s="358"/>
      <c r="AI94" s="358"/>
      <c r="AJ94" s="358"/>
      <c r="AK94" s="386"/>
      <c r="AL94" s="358"/>
      <c r="AM94" s="358"/>
      <c r="AN94" s="358"/>
      <c r="AO94" s="358"/>
      <c r="AP94" s="358"/>
      <c r="AQ94" s="358"/>
      <c r="AR94" s="358"/>
      <c r="AS94" s="358"/>
      <c r="AT94" s="358"/>
      <c r="AU94" s="358"/>
      <c r="AV94" s="359"/>
      <c r="AW94" s="358"/>
      <c r="AX94" s="358"/>
      <c r="AY94" s="750"/>
      <c r="AZ94" s="358"/>
      <c r="BA94" s="750"/>
      <c r="BB94" s="358"/>
      <c r="BC94" s="750"/>
      <c r="BD94" s="741"/>
      <c r="BE94" s="741"/>
      <c r="BF94" s="741"/>
      <c r="BG94" s="741"/>
      <c r="BH94" s="750"/>
      <c r="BI94" s="358"/>
      <c r="BJ94" s="750"/>
      <c r="BK94" s="358"/>
      <c r="BL94" s="746"/>
      <c r="BM94" s="386"/>
      <c r="BN94" s="358"/>
      <c r="BO94" s="750"/>
      <c r="BP94" s="358"/>
      <c r="BQ94" s="750"/>
      <c r="BR94" s="358"/>
      <c r="BS94" s="750"/>
      <c r="BT94" s="741"/>
      <c r="BU94" s="741"/>
      <c r="BV94" s="741"/>
      <c r="BW94" s="741"/>
      <c r="BX94" s="750"/>
      <c r="BY94" s="358"/>
      <c r="BZ94" s="750"/>
      <c r="CA94" s="358"/>
      <c r="CB94" s="746"/>
      <c r="CC94" s="386"/>
      <c r="CD94" s="358"/>
      <c r="CE94" s="750"/>
      <c r="CF94" s="358"/>
      <c r="CG94" s="750"/>
      <c r="CH94" s="358"/>
      <c r="CI94" s="750"/>
      <c r="CJ94" s="741"/>
      <c r="CK94" s="741"/>
      <c r="CL94" s="741"/>
      <c r="CM94" s="741"/>
      <c r="CN94" s="750"/>
      <c r="CO94" s="358"/>
      <c r="CP94" s="750"/>
      <c r="CQ94" s="358"/>
      <c r="CR94" s="746"/>
      <c r="CS94" s="386"/>
      <c r="CT94" s="358"/>
      <c r="CU94" s="750"/>
      <c r="CV94" s="358"/>
      <c r="CW94" s="750"/>
      <c r="CX94" s="358"/>
      <c r="CY94" s="750"/>
      <c r="CZ94" s="741"/>
      <c r="DA94" s="741"/>
      <c r="DB94" s="741"/>
      <c r="DC94" s="741"/>
      <c r="DD94" s="750"/>
      <c r="DE94" s="358"/>
      <c r="DF94" s="750"/>
      <c r="DG94" s="358"/>
      <c r="DH94" s="746"/>
      <c r="DI94" s="386"/>
      <c r="DJ94" s="358"/>
      <c r="DK94" s="750"/>
      <c r="DL94" s="358"/>
      <c r="DM94" s="750"/>
      <c r="DN94" s="358"/>
      <c r="DO94" s="750"/>
      <c r="DP94" s="741"/>
      <c r="DQ94" s="741"/>
      <c r="DR94" s="741"/>
      <c r="DS94" s="741"/>
      <c r="DT94" s="750"/>
      <c r="DU94" s="358"/>
      <c r="DV94" s="750"/>
      <c r="DW94" s="358"/>
      <c r="DX94" s="746"/>
      <c r="DY94" s="386"/>
      <c r="DZ94" s="358"/>
      <c r="EA94" s="750"/>
      <c r="EB94" s="358"/>
      <c r="EC94" s="750"/>
      <c r="ED94" s="358"/>
      <c r="EE94" s="750"/>
      <c r="EF94" s="741"/>
      <c r="EG94" s="741"/>
      <c r="EH94" s="741"/>
      <c r="EI94" s="741"/>
      <c r="EJ94" s="750"/>
      <c r="EK94" s="358"/>
      <c r="EL94" s="750"/>
      <c r="EM94" s="358"/>
      <c r="EN94" s="746"/>
      <c r="EO94" s="386"/>
      <c r="EP94" s="358"/>
      <c r="EQ94" s="750"/>
      <c r="ER94" s="358"/>
      <c r="ES94" s="750"/>
      <c r="ET94" s="358"/>
      <c r="EU94" s="750"/>
      <c r="EV94" s="741"/>
      <c r="EW94" s="741"/>
      <c r="EX94" s="741"/>
      <c r="EY94" s="741"/>
      <c r="EZ94" s="750"/>
      <c r="FA94" s="358"/>
      <c r="FB94" s="750"/>
      <c r="FC94" s="358"/>
      <c r="FD94" s="757"/>
      <c r="FE94" s="386"/>
      <c r="FF94" s="465"/>
      <c r="FG94" s="465"/>
      <c r="FH94" s="465"/>
      <c r="FI94" s="465"/>
      <c r="FJ94" s="465"/>
      <c r="FK94" s="465"/>
      <c r="FL94" s="465"/>
      <c r="FM94" s="465"/>
      <c r="FN94" s="465"/>
      <c r="FO94" s="737"/>
      <c r="FP94" s="358"/>
      <c r="FQ94" s="465"/>
      <c r="FR94" s="465"/>
      <c r="FS94" s="465"/>
      <c r="FT94" s="465"/>
      <c r="FU94" s="465"/>
      <c r="FV94" s="465"/>
      <c r="FW94" s="465"/>
      <c r="FX94" s="465"/>
      <c r="FY94" s="465"/>
      <c r="FZ94" s="738"/>
      <c r="GA94" s="569"/>
    </row>
    <row r="95" spans="2:183" ht="18.75" customHeight="1">
      <c r="B95" s="569"/>
      <c r="C95" s="358"/>
      <c r="D95" s="358"/>
      <c r="E95" s="358"/>
      <c r="F95" s="352"/>
      <c r="G95" s="358" t="e">
        <f t="shared" si="25"/>
        <v>#N/A</v>
      </c>
      <c r="H95" s="358" t="e">
        <f t="shared" si="26"/>
        <v>#N/A</v>
      </c>
      <c r="I95" s="358" t="e">
        <f t="shared" si="27"/>
        <v>#N/A</v>
      </c>
      <c r="J95" s="358" t="e">
        <f t="shared" si="28"/>
        <v>#N/A</v>
      </c>
      <c r="K95" s="358" t="e">
        <f t="shared" si="29"/>
        <v>#N/A</v>
      </c>
      <c r="L95" s="358" t="e">
        <f t="shared" si="30"/>
        <v>#N/A</v>
      </c>
      <c r="M95" s="386"/>
      <c r="N95" s="358"/>
      <c r="O95" s="358"/>
      <c r="P95" s="358"/>
      <c r="Q95" s="358"/>
      <c r="R95" s="358"/>
      <c r="S95" s="358"/>
      <c r="T95" s="358"/>
      <c r="U95" s="358"/>
      <c r="V95" s="358"/>
      <c r="W95" s="358"/>
      <c r="X95" s="352"/>
      <c r="Y95" s="386"/>
      <c r="Z95" s="358"/>
      <c r="AA95" s="358"/>
      <c r="AB95" s="358"/>
      <c r="AC95" s="358"/>
      <c r="AD95" s="358"/>
      <c r="AE95" s="358"/>
      <c r="AF95" s="358"/>
      <c r="AG95" s="358"/>
      <c r="AH95" s="358"/>
      <c r="AI95" s="358"/>
      <c r="AJ95" s="358"/>
      <c r="AK95" s="386"/>
      <c r="AL95" s="358"/>
      <c r="AM95" s="358"/>
      <c r="AN95" s="358"/>
      <c r="AO95" s="358"/>
      <c r="AP95" s="358"/>
      <c r="AQ95" s="358"/>
      <c r="AR95" s="358"/>
      <c r="AS95" s="358"/>
      <c r="AT95" s="358"/>
      <c r="AU95" s="358"/>
      <c r="AV95" s="359"/>
      <c r="AW95" s="358"/>
      <c r="AX95" s="358"/>
      <c r="AY95" s="750"/>
      <c r="AZ95" s="358"/>
      <c r="BA95" s="750"/>
      <c r="BB95" s="358"/>
      <c r="BC95" s="750"/>
      <c r="BD95" s="741"/>
      <c r="BE95" s="741"/>
      <c r="BF95" s="741"/>
      <c r="BG95" s="741"/>
      <c r="BH95" s="750"/>
      <c r="BI95" s="358"/>
      <c r="BJ95" s="750"/>
      <c r="BK95" s="358"/>
      <c r="BL95" s="746"/>
      <c r="BM95" s="386"/>
      <c r="BN95" s="358"/>
      <c r="BO95" s="750"/>
      <c r="BP95" s="358"/>
      <c r="BQ95" s="750"/>
      <c r="BR95" s="358"/>
      <c r="BS95" s="750"/>
      <c r="BT95" s="741"/>
      <c r="BU95" s="741"/>
      <c r="BV95" s="741"/>
      <c r="BW95" s="741"/>
      <c r="BX95" s="750"/>
      <c r="BY95" s="358"/>
      <c r="BZ95" s="750"/>
      <c r="CA95" s="358"/>
      <c r="CB95" s="746"/>
      <c r="CC95" s="386"/>
      <c r="CD95" s="358"/>
      <c r="CE95" s="750"/>
      <c r="CF95" s="358"/>
      <c r="CG95" s="750"/>
      <c r="CH95" s="358"/>
      <c r="CI95" s="750"/>
      <c r="CJ95" s="741"/>
      <c r="CK95" s="741"/>
      <c r="CL95" s="741"/>
      <c r="CM95" s="741"/>
      <c r="CN95" s="750"/>
      <c r="CO95" s="358"/>
      <c r="CP95" s="750"/>
      <c r="CQ95" s="358"/>
      <c r="CR95" s="746"/>
      <c r="CS95" s="386"/>
      <c r="CT95" s="358"/>
      <c r="CU95" s="750"/>
      <c r="CV95" s="358"/>
      <c r="CW95" s="750"/>
      <c r="CX95" s="358"/>
      <c r="CY95" s="750"/>
      <c r="CZ95" s="741"/>
      <c r="DA95" s="741"/>
      <c r="DB95" s="741"/>
      <c r="DC95" s="741"/>
      <c r="DD95" s="750"/>
      <c r="DE95" s="358"/>
      <c r="DF95" s="750"/>
      <c r="DG95" s="358"/>
      <c r="DH95" s="746"/>
      <c r="DI95" s="386"/>
      <c r="DJ95" s="358"/>
      <c r="DK95" s="750"/>
      <c r="DL95" s="358"/>
      <c r="DM95" s="750"/>
      <c r="DN95" s="358"/>
      <c r="DO95" s="750"/>
      <c r="DP95" s="741"/>
      <c r="DQ95" s="741"/>
      <c r="DR95" s="741"/>
      <c r="DS95" s="741"/>
      <c r="DT95" s="750"/>
      <c r="DU95" s="358"/>
      <c r="DV95" s="750"/>
      <c r="DW95" s="358"/>
      <c r="DX95" s="746"/>
      <c r="DY95" s="386"/>
      <c r="DZ95" s="358"/>
      <c r="EA95" s="750"/>
      <c r="EB95" s="358"/>
      <c r="EC95" s="750"/>
      <c r="ED95" s="358"/>
      <c r="EE95" s="750"/>
      <c r="EF95" s="741"/>
      <c r="EG95" s="741"/>
      <c r="EH95" s="741"/>
      <c r="EI95" s="741"/>
      <c r="EJ95" s="750"/>
      <c r="EK95" s="358"/>
      <c r="EL95" s="750"/>
      <c r="EM95" s="358"/>
      <c r="EN95" s="746"/>
      <c r="EO95" s="386"/>
      <c r="EP95" s="358"/>
      <c r="EQ95" s="750"/>
      <c r="ER95" s="358"/>
      <c r="ES95" s="750"/>
      <c r="ET95" s="358"/>
      <c r="EU95" s="750"/>
      <c r="EV95" s="741"/>
      <c r="EW95" s="741"/>
      <c r="EX95" s="741"/>
      <c r="EY95" s="741"/>
      <c r="EZ95" s="750"/>
      <c r="FA95" s="358"/>
      <c r="FB95" s="750"/>
      <c r="FC95" s="358"/>
      <c r="FD95" s="757"/>
      <c r="FE95" s="386"/>
      <c r="FF95" s="465"/>
      <c r="FG95" s="465"/>
      <c r="FH95" s="465"/>
      <c r="FI95" s="465"/>
      <c r="FJ95" s="465"/>
      <c r="FK95" s="465"/>
      <c r="FL95" s="465"/>
      <c r="FM95" s="465"/>
      <c r="FN95" s="465"/>
      <c r="FO95" s="737"/>
      <c r="FP95" s="358"/>
      <c r="FQ95" s="465"/>
      <c r="FR95" s="465"/>
      <c r="FS95" s="465"/>
      <c r="FT95" s="465"/>
      <c r="FU95" s="465"/>
      <c r="FV95" s="465"/>
      <c r="FW95" s="465"/>
      <c r="FX95" s="465"/>
      <c r="FY95" s="465"/>
      <c r="FZ95" s="738"/>
      <c r="GA95" s="569"/>
    </row>
    <row r="96" spans="2:183" ht="18.75" customHeight="1">
      <c r="B96" s="569"/>
      <c r="C96" s="358"/>
      <c r="D96" s="358"/>
      <c r="E96" s="358"/>
      <c r="F96" s="352"/>
      <c r="G96" s="358" t="e">
        <f t="shared" si="25"/>
        <v>#N/A</v>
      </c>
      <c r="H96" s="358" t="e">
        <f t="shared" si="26"/>
        <v>#N/A</v>
      </c>
      <c r="I96" s="358" t="e">
        <f t="shared" si="27"/>
        <v>#N/A</v>
      </c>
      <c r="J96" s="358" t="e">
        <f t="shared" si="28"/>
        <v>#N/A</v>
      </c>
      <c r="K96" s="358" t="e">
        <f t="shared" si="29"/>
        <v>#N/A</v>
      </c>
      <c r="L96" s="358" t="e">
        <f t="shared" si="30"/>
        <v>#N/A</v>
      </c>
      <c r="M96" s="386"/>
      <c r="N96" s="358"/>
      <c r="O96" s="358"/>
      <c r="P96" s="358"/>
      <c r="Q96" s="358"/>
      <c r="R96" s="358"/>
      <c r="S96" s="358"/>
      <c r="T96" s="358"/>
      <c r="U96" s="358"/>
      <c r="V96" s="358"/>
      <c r="W96" s="358"/>
      <c r="X96" s="352"/>
      <c r="Y96" s="386"/>
      <c r="Z96" s="358"/>
      <c r="AA96" s="358"/>
      <c r="AB96" s="358"/>
      <c r="AC96" s="358"/>
      <c r="AD96" s="358"/>
      <c r="AE96" s="358"/>
      <c r="AF96" s="358"/>
      <c r="AG96" s="358"/>
      <c r="AH96" s="358"/>
      <c r="AI96" s="358"/>
      <c r="AJ96" s="358"/>
      <c r="AK96" s="386"/>
      <c r="AL96" s="358"/>
      <c r="AM96" s="358"/>
      <c r="AN96" s="358"/>
      <c r="AO96" s="358"/>
      <c r="AP96" s="358"/>
      <c r="AQ96" s="358"/>
      <c r="AR96" s="358"/>
      <c r="AS96" s="358"/>
      <c r="AT96" s="358"/>
      <c r="AU96" s="358"/>
      <c r="AV96" s="359"/>
      <c r="AW96" s="358"/>
      <c r="AX96" s="358"/>
      <c r="AY96" s="750"/>
      <c r="AZ96" s="358"/>
      <c r="BA96" s="750"/>
      <c r="BB96" s="358"/>
      <c r="BC96" s="750"/>
      <c r="BD96" s="741"/>
      <c r="BE96" s="741"/>
      <c r="BF96" s="741"/>
      <c r="BG96" s="741"/>
      <c r="BH96" s="750"/>
      <c r="BI96" s="358"/>
      <c r="BJ96" s="750"/>
      <c r="BK96" s="358"/>
      <c r="BL96" s="746"/>
      <c r="BM96" s="386"/>
      <c r="BN96" s="358"/>
      <c r="BO96" s="750"/>
      <c r="BP96" s="358"/>
      <c r="BQ96" s="750"/>
      <c r="BR96" s="358"/>
      <c r="BS96" s="750"/>
      <c r="BT96" s="741"/>
      <c r="BU96" s="741"/>
      <c r="BV96" s="741"/>
      <c r="BW96" s="741"/>
      <c r="BX96" s="750"/>
      <c r="BY96" s="358"/>
      <c r="BZ96" s="750"/>
      <c r="CA96" s="358"/>
      <c r="CB96" s="746"/>
      <c r="CC96" s="386"/>
      <c r="CD96" s="358"/>
      <c r="CE96" s="750"/>
      <c r="CF96" s="358"/>
      <c r="CG96" s="750"/>
      <c r="CH96" s="358"/>
      <c r="CI96" s="750"/>
      <c r="CJ96" s="741"/>
      <c r="CK96" s="741"/>
      <c r="CL96" s="741"/>
      <c r="CM96" s="741"/>
      <c r="CN96" s="750"/>
      <c r="CO96" s="358"/>
      <c r="CP96" s="750"/>
      <c r="CQ96" s="358"/>
      <c r="CR96" s="746"/>
      <c r="CS96" s="386"/>
      <c r="CT96" s="358"/>
      <c r="CU96" s="750"/>
      <c r="CV96" s="358"/>
      <c r="CW96" s="750"/>
      <c r="CX96" s="358"/>
      <c r="CY96" s="750"/>
      <c r="CZ96" s="741"/>
      <c r="DA96" s="741"/>
      <c r="DB96" s="741"/>
      <c r="DC96" s="741"/>
      <c r="DD96" s="750"/>
      <c r="DE96" s="358"/>
      <c r="DF96" s="750"/>
      <c r="DG96" s="358"/>
      <c r="DH96" s="746"/>
      <c r="DI96" s="386"/>
      <c r="DJ96" s="358"/>
      <c r="DK96" s="750"/>
      <c r="DL96" s="358"/>
      <c r="DM96" s="750"/>
      <c r="DN96" s="358"/>
      <c r="DO96" s="750"/>
      <c r="DP96" s="741"/>
      <c r="DQ96" s="741"/>
      <c r="DR96" s="741"/>
      <c r="DS96" s="741"/>
      <c r="DT96" s="750"/>
      <c r="DU96" s="358"/>
      <c r="DV96" s="750"/>
      <c r="DW96" s="358"/>
      <c r="DX96" s="746"/>
      <c r="DY96" s="386"/>
      <c r="DZ96" s="358"/>
      <c r="EA96" s="750"/>
      <c r="EB96" s="358"/>
      <c r="EC96" s="750"/>
      <c r="ED96" s="358"/>
      <c r="EE96" s="750"/>
      <c r="EF96" s="741"/>
      <c r="EG96" s="741"/>
      <c r="EH96" s="741"/>
      <c r="EI96" s="741"/>
      <c r="EJ96" s="750"/>
      <c r="EK96" s="358"/>
      <c r="EL96" s="750"/>
      <c r="EM96" s="358"/>
      <c r="EN96" s="746"/>
      <c r="EO96" s="386"/>
      <c r="EP96" s="358"/>
      <c r="EQ96" s="750"/>
      <c r="ER96" s="358"/>
      <c r="ES96" s="750"/>
      <c r="ET96" s="358"/>
      <c r="EU96" s="750"/>
      <c r="EV96" s="741"/>
      <c r="EW96" s="741"/>
      <c r="EX96" s="741"/>
      <c r="EY96" s="741"/>
      <c r="EZ96" s="750"/>
      <c r="FA96" s="358"/>
      <c r="FB96" s="750"/>
      <c r="FC96" s="358"/>
      <c r="FD96" s="757"/>
      <c r="FE96" s="386"/>
      <c r="FF96" s="465"/>
      <c r="FG96" s="465"/>
      <c r="FH96" s="465"/>
      <c r="FI96" s="465"/>
      <c r="FJ96" s="465"/>
      <c r="FK96" s="465"/>
      <c r="FL96" s="465"/>
      <c r="FM96" s="465"/>
      <c r="FN96" s="465"/>
      <c r="FO96" s="737"/>
      <c r="FP96" s="358"/>
      <c r="FQ96" s="465"/>
      <c r="FR96" s="465"/>
      <c r="FS96" s="465"/>
      <c r="FT96" s="465"/>
      <c r="FU96" s="465"/>
      <c r="FV96" s="465"/>
      <c r="FW96" s="465"/>
      <c r="FX96" s="465"/>
      <c r="FY96" s="465"/>
      <c r="FZ96" s="738"/>
      <c r="GA96" s="569"/>
    </row>
    <row r="97" spans="2:183" ht="18.75" customHeight="1">
      <c r="B97" s="569"/>
      <c r="C97" s="358"/>
      <c r="D97" s="358"/>
      <c r="E97" s="358"/>
      <c r="F97" s="352"/>
      <c r="G97" s="358" t="e">
        <f t="shared" si="25"/>
        <v>#N/A</v>
      </c>
      <c r="H97" s="358" t="e">
        <f t="shared" si="26"/>
        <v>#N/A</v>
      </c>
      <c r="I97" s="358" t="e">
        <f t="shared" si="27"/>
        <v>#N/A</v>
      </c>
      <c r="J97" s="358" t="e">
        <f t="shared" si="28"/>
        <v>#N/A</v>
      </c>
      <c r="K97" s="358" t="e">
        <f t="shared" si="29"/>
        <v>#N/A</v>
      </c>
      <c r="L97" s="358" t="e">
        <f t="shared" si="30"/>
        <v>#N/A</v>
      </c>
      <c r="M97" s="386"/>
      <c r="N97" s="358"/>
      <c r="O97" s="358"/>
      <c r="P97" s="358"/>
      <c r="Q97" s="358"/>
      <c r="R97" s="358"/>
      <c r="S97" s="358"/>
      <c r="T97" s="358"/>
      <c r="U97" s="358"/>
      <c r="V97" s="358"/>
      <c r="W97" s="358"/>
      <c r="X97" s="352"/>
      <c r="Y97" s="386"/>
      <c r="Z97" s="358"/>
      <c r="AA97" s="358"/>
      <c r="AB97" s="358"/>
      <c r="AC97" s="358"/>
      <c r="AD97" s="358"/>
      <c r="AE97" s="358"/>
      <c r="AF97" s="358"/>
      <c r="AG97" s="358"/>
      <c r="AH97" s="358"/>
      <c r="AI97" s="358"/>
      <c r="AJ97" s="358"/>
      <c r="AK97" s="386"/>
      <c r="AL97" s="358"/>
      <c r="AM97" s="358"/>
      <c r="AN97" s="358"/>
      <c r="AO97" s="358"/>
      <c r="AP97" s="358"/>
      <c r="AQ97" s="358"/>
      <c r="AR97" s="358"/>
      <c r="AS97" s="358"/>
      <c r="AT97" s="358"/>
      <c r="AU97" s="358"/>
      <c r="AV97" s="359"/>
      <c r="AW97" s="358"/>
      <c r="AX97" s="358"/>
      <c r="AY97" s="750"/>
      <c r="AZ97" s="358"/>
      <c r="BA97" s="750"/>
      <c r="BB97" s="358"/>
      <c r="BC97" s="750"/>
      <c r="BD97" s="741"/>
      <c r="BE97" s="741"/>
      <c r="BF97" s="741"/>
      <c r="BG97" s="741"/>
      <c r="BH97" s="750"/>
      <c r="BI97" s="358"/>
      <c r="BJ97" s="750"/>
      <c r="BK97" s="358"/>
      <c r="BL97" s="746"/>
      <c r="BM97" s="386"/>
      <c r="BN97" s="358"/>
      <c r="BO97" s="750"/>
      <c r="BP97" s="358"/>
      <c r="BQ97" s="750"/>
      <c r="BR97" s="358"/>
      <c r="BS97" s="750"/>
      <c r="BT97" s="741"/>
      <c r="BU97" s="741"/>
      <c r="BV97" s="741"/>
      <c r="BW97" s="741"/>
      <c r="BX97" s="750"/>
      <c r="BY97" s="358"/>
      <c r="BZ97" s="750"/>
      <c r="CA97" s="358"/>
      <c r="CB97" s="746"/>
      <c r="CC97" s="386"/>
      <c r="CD97" s="358"/>
      <c r="CE97" s="750"/>
      <c r="CF97" s="358"/>
      <c r="CG97" s="750"/>
      <c r="CH97" s="358"/>
      <c r="CI97" s="750"/>
      <c r="CJ97" s="741"/>
      <c r="CK97" s="741"/>
      <c r="CL97" s="741"/>
      <c r="CM97" s="741"/>
      <c r="CN97" s="750"/>
      <c r="CO97" s="358"/>
      <c r="CP97" s="750"/>
      <c r="CQ97" s="358"/>
      <c r="CR97" s="746"/>
      <c r="CS97" s="386"/>
      <c r="CT97" s="358"/>
      <c r="CU97" s="750"/>
      <c r="CV97" s="358"/>
      <c r="CW97" s="750"/>
      <c r="CX97" s="358"/>
      <c r="CY97" s="750"/>
      <c r="CZ97" s="741"/>
      <c r="DA97" s="741"/>
      <c r="DB97" s="741"/>
      <c r="DC97" s="741"/>
      <c r="DD97" s="750"/>
      <c r="DE97" s="358"/>
      <c r="DF97" s="750"/>
      <c r="DG97" s="358"/>
      <c r="DH97" s="746"/>
      <c r="DI97" s="386"/>
      <c r="DJ97" s="358"/>
      <c r="DK97" s="750"/>
      <c r="DL97" s="358"/>
      <c r="DM97" s="750"/>
      <c r="DN97" s="358"/>
      <c r="DO97" s="750"/>
      <c r="DP97" s="741"/>
      <c r="DQ97" s="741"/>
      <c r="DR97" s="741"/>
      <c r="DS97" s="741"/>
      <c r="DT97" s="750"/>
      <c r="DU97" s="358"/>
      <c r="DV97" s="750"/>
      <c r="DW97" s="358"/>
      <c r="DX97" s="746"/>
      <c r="DY97" s="386"/>
      <c r="DZ97" s="358"/>
      <c r="EA97" s="750"/>
      <c r="EB97" s="358"/>
      <c r="EC97" s="750"/>
      <c r="ED97" s="358"/>
      <c r="EE97" s="750"/>
      <c r="EF97" s="741"/>
      <c r="EG97" s="741"/>
      <c r="EH97" s="741"/>
      <c r="EI97" s="741"/>
      <c r="EJ97" s="750"/>
      <c r="EK97" s="358"/>
      <c r="EL97" s="750"/>
      <c r="EM97" s="358"/>
      <c r="EN97" s="746"/>
      <c r="EO97" s="386"/>
      <c r="EP97" s="358"/>
      <c r="EQ97" s="750"/>
      <c r="ER97" s="358"/>
      <c r="ES97" s="750"/>
      <c r="ET97" s="358"/>
      <c r="EU97" s="750"/>
      <c r="EV97" s="741"/>
      <c r="EW97" s="741"/>
      <c r="EX97" s="741"/>
      <c r="EY97" s="741"/>
      <c r="EZ97" s="750"/>
      <c r="FA97" s="358"/>
      <c r="FB97" s="750"/>
      <c r="FC97" s="358"/>
      <c r="FD97" s="757"/>
      <c r="FE97" s="386"/>
      <c r="FF97" s="465"/>
      <c r="FG97" s="465"/>
      <c r="FH97" s="465"/>
      <c r="FI97" s="465"/>
      <c r="FJ97" s="465"/>
      <c r="FK97" s="465"/>
      <c r="FL97" s="465"/>
      <c r="FM97" s="465"/>
      <c r="FN97" s="465"/>
      <c r="FO97" s="737"/>
      <c r="FP97" s="358"/>
      <c r="FQ97" s="465"/>
      <c r="FR97" s="465"/>
      <c r="FS97" s="465"/>
      <c r="FT97" s="465"/>
      <c r="FU97" s="465"/>
      <c r="FV97" s="465"/>
      <c r="FW97" s="465"/>
      <c r="FX97" s="465"/>
      <c r="FY97" s="465"/>
      <c r="FZ97" s="738"/>
      <c r="GA97" s="569"/>
    </row>
    <row r="98" spans="2:183" ht="18.75" customHeight="1">
      <c r="B98" s="569"/>
      <c r="C98" s="358"/>
      <c r="D98" s="358"/>
      <c r="E98" s="358"/>
      <c r="F98" s="352"/>
      <c r="G98" s="358" t="e">
        <f t="shared" si="25"/>
        <v>#N/A</v>
      </c>
      <c r="H98" s="358" t="e">
        <f t="shared" si="26"/>
        <v>#N/A</v>
      </c>
      <c r="I98" s="358" t="e">
        <f t="shared" si="27"/>
        <v>#N/A</v>
      </c>
      <c r="J98" s="358" t="e">
        <f t="shared" si="28"/>
        <v>#N/A</v>
      </c>
      <c r="K98" s="358" t="e">
        <f t="shared" si="29"/>
        <v>#N/A</v>
      </c>
      <c r="L98" s="358" t="e">
        <f t="shared" si="30"/>
        <v>#N/A</v>
      </c>
      <c r="M98" s="386"/>
      <c r="N98" s="358"/>
      <c r="O98" s="358"/>
      <c r="P98" s="358"/>
      <c r="Q98" s="358"/>
      <c r="R98" s="358"/>
      <c r="S98" s="358"/>
      <c r="T98" s="358"/>
      <c r="U98" s="358"/>
      <c r="V98" s="358"/>
      <c r="W98" s="358"/>
      <c r="X98" s="352"/>
      <c r="Y98" s="386"/>
      <c r="Z98" s="358"/>
      <c r="AA98" s="358"/>
      <c r="AB98" s="358"/>
      <c r="AC98" s="358"/>
      <c r="AD98" s="358"/>
      <c r="AE98" s="358"/>
      <c r="AF98" s="358"/>
      <c r="AG98" s="358"/>
      <c r="AH98" s="358"/>
      <c r="AI98" s="358"/>
      <c r="AJ98" s="358"/>
      <c r="AK98" s="386"/>
      <c r="AL98" s="358"/>
      <c r="AM98" s="358"/>
      <c r="AN98" s="358"/>
      <c r="AO98" s="358"/>
      <c r="AP98" s="358"/>
      <c r="AQ98" s="358"/>
      <c r="AR98" s="358"/>
      <c r="AS98" s="358"/>
      <c r="AT98" s="358"/>
      <c r="AU98" s="358"/>
      <c r="AV98" s="359"/>
      <c r="AW98" s="358"/>
      <c r="AX98" s="358"/>
      <c r="AY98" s="750"/>
      <c r="AZ98" s="358"/>
      <c r="BA98" s="750"/>
      <c r="BB98" s="358"/>
      <c r="BC98" s="750"/>
      <c r="BD98" s="741"/>
      <c r="BE98" s="741"/>
      <c r="BF98" s="741"/>
      <c r="BG98" s="741"/>
      <c r="BH98" s="750"/>
      <c r="BI98" s="358"/>
      <c r="BJ98" s="750"/>
      <c r="BK98" s="358"/>
      <c r="BL98" s="746"/>
      <c r="BM98" s="386"/>
      <c r="BN98" s="358"/>
      <c r="BO98" s="750"/>
      <c r="BP98" s="358"/>
      <c r="BQ98" s="750"/>
      <c r="BR98" s="358"/>
      <c r="BS98" s="750"/>
      <c r="BT98" s="741"/>
      <c r="BU98" s="741"/>
      <c r="BV98" s="741"/>
      <c r="BW98" s="741"/>
      <c r="BX98" s="750"/>
      <c r="BY98" s="358"/>
      <c r="BZ98" s="750"/>
      <c r="CA98" s="358"/>
      <c r="CB98" s="746"/>
      <c r="CC98" s="386"/>
      <c r="CD98" s="358"/>
      <c r="CE98" s="750"/>
      <c r="CF98" s="358"/>
      <c r="CG98" s="750"/>
      <c r="CH98" s="358"/>
      <c r="CI98" s="750"/>
      <c r="CJ98" s="741"/>
      <c r="CK98" s="741"/>
      <c r="CL98" s="741"/>
      <c r="CM98" s="741"/>
      <c r="CN98" s="750"/>
      <c r="CO98" s="358"/>
      <c r="CP98" s="750"/>
      <c r="CQ98" s="358"/>
      <c r="CR98" s="746"/>
      <c r="CS98" s="386"/>
      <c r="CT98" s="358"/>
      <c r="CU98" s="750"/>
      <c r="CV98" s="358"/>
      <c r="CW98" s="750"/>
      <c r="CX98" s="358"/>
      <c r="CY98" s="750"/>
      <c r="CZ98" s="741"/>
      <c r="DA98" s="741"/>
      <c r="DB98" s="741"/>
      <c r="DC98" s="741"/>
      <c r="DD98" s="750"/>
      <c r="DE98" s="358"/>
      <c r="DF98" s="750"/>
      <c r="DG98" s="358"/>
      <c r="DH98" s="746"/>
      <c r="DI98" s="386"/>
      <c r="DJ98" s="358"/>
      <c r="DK98" s="750"/>
      <c r="DL98" s="358"/>
      <c r="DM98" s="750"/>
      <c r="DN98" s="358"/>
      <c r="DO98" s="750"/>
      <c r="DP98" s="741"/>
      <c r="DQ98" s="741"/>
      <c r="DR98" s="741"/>
      <c r="DS98" s="741"/>
      <c r="DT98" s="750"/>
      <c r="DU98" s="358"/>
      <c r="DV98" s="750"/>
      <c r="DW98" s="358"/>
      <c r="DX98" s="746"/>
      <c r="DY98" s="386"/>
      <c r="DZ98" s="358"/>
      <c r="EA98" s="750"/>
      <c r="EB98" s="358"/>
      <c r="EC98" s="750"/>
      <c r="ED98" s="358"/>
      <c r="EE98" s="750"/>
      <c r="EF98" s="741"/>
      <c r="EG98" s="741"/>
      <c r="EH98" s="741"/>
      <c r="EI98" s="741"/>
      <c r="EJ98" s="750"/>
      <c r="EK98" s="358"/>
      <c r="EL98" s="750"/>
      <c r="EM98" s="358"/>
      <c r="EN98" s="746"/>
      <c r="EO98" s="386"/>
      <c r="EP98" s="358"/>
      <c r="EQ98" s="750"/>
      <c r="ER98" s="358"/>
      <c r="ES98" s="750"/>
      <c r="ET98" s="358"/>
      <c r="EU98" s="750"/>
      <c r="EV98" s="741"/>
      <c r="EW98" s="741"/>
      <c r="EX98" s="741"/>
      <c r="EY98" s="741"/>
      <c r="EZ98" s="750"/>
      <c r="FA98" s="358"/>
      <c r="FB98" s="750"/>
      <c r="FC98" s="358"/>
      <c r="FD98" s="757"/>
      <c r="FE98" s="386"/>
      <c r="FF98" s="465"/>
      <c r="FG98" s="465"/>
      <c r="FH98" s="465"/>
      <c r="FI98" s="465"/>
      <c r="FJ98" s="465"/>
      <c r="FK98" s="465"/>
      <c r="FL98" s="465"/>
      <c r="FM98" s="465"/>
      <c r="FN98" s="465"/>
      <c r="FO98" s="737"/>
      <c r="FP98" s="358"/>
      <c r="FQ98" s="465"/>
      <c r="FR98" s="465"/>
      <c r="FS98" s="465"/>
      <c r="FT98" s="465"/>
      <c r="FU98" s="465"/>
      <c r="FV98" s="465"/>
      <c r="FW98" s="465"/>
      <c r="FX98" s="465"/>
      <c r="FY98" s="465"/>
      <c r="FZ98" s="738"/>
      <c r="GA98" s="569"/>
    </row>
    <row r="99" spans="2:183" ht="18.75" customHeight="1">
      <c r="B99" s="569"/>
      <c r="C99" s="358"/>
      <c r="D99" s="358"/>
      <c r="E99" s="358"/>
      <c r="F99" s="352"/>
      <c r="G99" s="358" t="e">
        <f t="shared" si="25"/>
        <v>#N/A</v>
      </c>
      <c r="H99" s="358" t="e">
        <f t="shared" si="26"/>
        <v>#N/A</v>
      </c>
      <c r="I99" s="358" t="e">
        <f t="shared" si="27"/>
        <v>#N/A</v>
      </c>
      <c r="J99" s="358" t="e">
        <f t="shared" si="28"/>
        <v>#N/A</v>
      </c>
      <c r="K99" s="358" t="e">
        <f t="shared" si="29"/>
        <v>#N/A</v>
      </c>
      <c r="L99" s="358" t="e">
        <f t="shared" si="30"/>
        <v>#N/A</v>
      </c>
      <c r="M99" s="386"/>
      <c r="N99" s="358"/>
      <c r="O99" s="358"/>
      <c r="P99" s="358"/>
      <c r="Q99" s="358"/>
      <c r="R99" s="358"/>
      <c r="S99" s="358"/>
      <c r="T99" s="358"/>
      <c r="U99" s="358"/>
      <c r="V99" s="358"/>
      <c r="W99" s="358"/>
      <c r="X99" s="352"/>
      <c r="Y99" s="386"/>
      <c r="Z99" s="358"/>
      <c r="AA99" s="358"/>
      <c r="AB99" s="358"/>
      <c r="AC99" s="358"/>
      <c r="AD99" s="358"/>
      <c r="AE99" s="358"/>
      <c r="AF99" s="358"/>
      <c r="AG99" s="358"/>
      <c r="AH99" s="358"/>
      <c r="AI99" s="358"/>
      <c r="AJ99" s="358"/>
      <c r="AK99" s="386"/>
      <c r="AL99" s="358"/>
      <c r="AM99" s="358"/>
      <c r="AN99" s="358"/>
      <c r="AO99" s="358"/>
      <c r="AP99" s="358"/>
      <c r="AQ99" s="358"/>
      <c r="AR99" s="358"/>
      <c r="AS99" s="358"/>
      <c r="AT99" s="358"/>
      <c r="AU99" s="358"/>
      <c r="AV99" s="359"/>
      <c r="AW99" s="358"/>
      <c r="AX99" s="358"/>
      <c r="AY99" s="750"/>
      <c r="AZ99" s="358"/>
      <c r="BA99" s="750"/>
      <c r="BB99" s="358"/>
      <c r="BC99" s="750"/>
      <c r="BD99" s="741"/>
      <c r="BE99" s="741"/>
      <c r="BF99" s="741"/>
      <c r="BG99" s="741"/>
      <c r="BH99" s="750"/>
      <c r="BI99" s="358"/>
      <c r="BJ99" s="750"/>
      <c r="BK99" s="358"/>
      <c r="BL99" s="746"/>
      <c r="BM99" s="386"/>
      <c r="BN99" s="358"/>
      <c r="BO99" s="750"/>
      <c r="BP99" s="358"/>
      <c r="BQ99" s="750"/>
      <c r="BR99" s="358"/>
      <c r="BS99" s="750"/>
      <c r="BT99" s="741"/>
      <c r="BU99" s="741"/>
      <c r="BV99" s="741"/>
      <c r="BW99" s="741"/>
      <c r="BX99" s="750"/>
      <c r="BY99" s="358"/>
      <c r="BZ99" s="750"/>
      <c r="CA99" s="358"/>
      <c r="CB99" s="746"/>
      <c r="CC99" s="386"/>
      <c r="CD99" s="358"/>
      <c r="CE99" s="750"/>
      <c r="CF99" s="358"/>
      <c r="CG99" s="750"/>
      <c r="CH99" s="358"/>
      <c r="CI99" s="750"/>
      <c r="CJ99" s="741"/>
      <c r="CK99" s="741"/>
      <c r="CL99" s="741"/>
      <c r="CM99" s="741"/>
      <c r="CN99" s="750"/>
      <c r="CO99" s="358"/>
      <c r="CP99" s="750"/>
      <c r="CQ99" s="358"/>
      <c r="CR99" s="746"/>
      <c r="CS99" s="386"/>
      <c r="CT99" s="358"/>
      <c r="CU99" s="750"/>
      <c r="CV99" s="358"/>
      <c r="CW99" s="750"/>
      <c r="CX99" s="358"/>
      <c r="CY99" s="750"/>
      <c r="CZ99" s="741"/>
      <c r="DA99" s="741"/>
      <c r="DB99" s="741"/>
      <c r="DC99" s="741"/>
      <c r="DD99" s="750"/>
      <c r="DE99" s="358"/>
      <c r="DF99" s="750"/>
      <c r="DG99" s="358"/>
      <c r="DH99" s="746"/>
      <c r="DI99" s="386"/>
      <c r="DJ99" s="358"/>
      <c r="DK99" s="750"/>
      <c r="DL99" s="358"/>
      <c r="DM99" s="750"/>
      <c r="DN99" s="358"/>
      <c r="DO99" s="750"/>
      <c r="DP99" s="741"/>
      <c r="DQ99" s="741"/>
      <c r="DR99" s="741"/>
      <c r="DS99" s="741"/>
      <c r="DT99" s="750"/>
      <c r="DU99" s="358"/>
      <c r="DV99" s="750"/>
      <c r="DW99" s="358"/>
      <c r="DX99" s="746"/>
      <c r="DY99" s="386"/>
      <c r="DZ99" s="358"/>
      <c r="EA99" s="750"/>
      <c r="EB99" s="358"/>
      <c r="EC99" s="750"/>
      <c r="ED99" s="358"/>
      <c r="EE99" s="750"/>
      <c r="EF99" s="741"/>
      <c r="EG99" s="741"/>
      <c r="EH99" s="741"/>
      <c r="EI99" s="741"/>
      <c r="EJ99" s="750"/>
      <c r="EK99" s="358"/>
      <c r="EL99" s="750"/>
      <c r="EM99" s="358"/>
      <c r="EN99" s="746"/>
      <c r="EO99" s="386"/>
      <c r="EP99" s="358"/>
      <c r="EQ99" s="750"/>
      <c r="ER99" s="358"/>
      <c r="ES99" s="750"/>
      <c r="ET99" s="358"/>
      <c r="EU99" s="750"/>
      <c r="EV99" s="741"/>
      <c r="EW99" s="741"/>
      <c r="EX99" s="741"/>
      <c r="EY99" s="741"/>
      <c r="EZ99" s="750"/>
      <c r="FA99" s="358"/>
      <c r="FB99" s="750"/>
      <c r="FC99" s="358"/>
      <c r="FD99" s="757"/>
      <c r="FE99" s="386"/>
      <c r="FF99" s="465"/>
      <c r="FG99" s="465"/>
      <c r="FH99" s="465"/>
      <c r="FI99" s="465"/>
      <c r="FJ99" s="465"/>
      <c r="FK99" s="465"/>
      <c r="FL99" s="465"/>
      <c r="FM99" s="465"/>
      <c r="FN99" s="465"/>
      <c r="FO99" s="737"/>
      <c r="FP99" s="358"/>
      <c r="FQ99" s="465"/>
      <c r="FR99" s="465"/>
      <c r="FS99" s="465"/>
      <c r="FT99" s="465"/>
      <c r="FU99" s="465"/>
      <c r="FV99" s="465"/>
      <c r="FW99" s="465"/>
      <c r="FX99" s="465"/>
      <c r="FY99" s="465"/>
      <c r="FZ99" s="738"/>
      <c r="GA99" s="569"/>
    </row>
    <row r="100" spans="2:183" ht="18.75" customHeight="1">
      <c r="B100" s="569"/>
      <c r="C100" s="358"/>
      <c r="D100" s="358"/>
      <c r="E100" s="358"/>
      <c r="F100" s="352"/>
      <c r="G100" s="358" t="e">
        <f t="shared" si="25"/>
        <v>#N/A</v>
      </c>
      <c r="H100" s="358" t="e">
        <f t="shared" si="26"/>
        <v>#N/A</v>
      </c>
      <c r="I100" s="358" t="e">
        <f t="shared" si="27"/>
        <v>#N/A</v>
      </c>
      <c r="J100" s="358" t="e">
        <f t="shared" si="28"/>
        <v>#N/A</v>
      </c>
      <c r="K100" s="358" t="e">
        <f t="shared" si="29"/>
        <v>#N/A</v>
      </c>
      <c r="L100" s="358" t="e">
        <f t="shared" si="30"/>
        <v>#N/A</v>
      </c>
      <c r="M100" s="386"/>
      <c r="N100" s="358"/>
      <c r="O100" s="358"/>
      <c r="P100" s="358"/>
      <c r="Q100" s="358"/>
      <c r="R100" s="358"/>
      <c r="S100" s="358"/>
      <c r="T100" s="358"/>
      <c r="U100" s="358"/>
      <c r="V100" s="358"/>
      <c r="W100" s="358"/>
      <c r="X100" s="352"/>
      <c r="Y100" s="386"/>
      <c r="Z100" s="358"/>
      <c r="AA100" s="358"/>
      <c r="AB100" s="358"/>
      <c r="AC100" s="358"/>
      <c r="AD100" s="358"/>
      <c r="AE100" s="358"/>
      <c r="AF100" s="358"/>
      <c r="AG100" s="358"/>
      <c r="AH100" s="358"/>
      <c r="AI100" s="358"/>
      <c r="AJ100" s="358"/>
      <c r="AK100" s="386"/>
      <c r="AL100" s="358"/>
      <c r="AM100" s="358"/>
      <c r="AN100" s="358"/>
      <c r="AO100" s="358"/>
      <c r="AP100" s="358"/>
      <c r="AQ100" s="358"/>
      <c r="AR100" s="358"/>
      <c r="AS100" s="358"/>
      <c r="AT100" s="358"/>
      <c r="AU100" s="358"/>
      <c r="AV100" s="359"/>
      <c r="AW100" s="358"/>
      <c r="AX100" s="358"/>
      <c r="AY100" s="750"/>
      <c r="AZ100" s="358"/>
      <c r="BA100" s="750"/>
      <c r="BB100" s="358"/>
      <c r="BC100" s="750"/>
      <c r="BD100" s="741"/>
      <c r="BE100" s="741"/>
      <c r="BF100" s="741"/>
      <c r="BG100" s="741"/>
      <c r="BH100" s="750"/>
      <c r="BI100" s="358"/>
      <c r="BJ100" s="750"/>
      <c r="BK100" s="358"/>
      <c r="BL100" s="746"/>
      <c r="BM100" s="386"/>
      <c r="BN100" s="358"/>
      <c r="BO100" s="750"/>
      <c r="BP100" s="358"/>
      <c r="BQ100" s="750"/>
      <c r="BR100" s="358"/>
      <c r="BS100" s="750"/>
      <c r="BT100" s="741"/>
      <c r="BU100" s="741"/>
      <c r="BV100" s="741"/>
      <c r="BW100" s="741"/>
      <c r="BX100" s="750"/>
      <c r="BY100" s="358"/>
      <c r="BZ100" s="750"/>
      <c r="CA100" s="358"/>
      <c r="CB100" s="746"/>
      <c r="CC100" s="386"/>
      <c r="CD100" s="358"/>
      <c r="CE100" s="750"/>
      <c r="CF100" s="358"/>
      <c r="CG100" s="750"/>
      <c r="CH100" s="358"/>
      <c r="CI100" s="750"/>
      <c r="CJ100" s="741"/>
      <c r="CK100" s="741"/>
      <c r="CL100" s="741"/>
      <c r="CM100" s="741"/>
      <c r="CN100" s="750"/>
      <c r="CO100" s="358"/>
      <c r="CP100" s="750"/>
      <c r="CQ100" s="358"/>
      <c r="CR100" s="746"/>
      <c r="CS100" s="386"/>
      <c r="CT100" s="358"/>
      <c r="CU100" s="750"/>
      <c r="CV100" s="358"/>
      <c r="CW100" s="750"/>
      <c r="CX100" s="358"/>
      <c r="CY100" s="750"/>
      <c r="CZ100" s="741"/>
      <c r="DA100" s="741"/>
      <c r="DB100" s="741"/>
      <c r="DC100" s="741"/>
      <c r="DD100" s="750"/>
      <c r="DE100" s="358"/>
      <c r="DF100" s="750"/>
      <c r="DG100" s="358"/>
      <c r="DH100" s="746"/>
      <c r="DI100" s="386"/>
      <c r="DJ100" s="358"/>
      <c r="DK100" s="750"/>
      <c r="DL100" s="358"/>
      <c r="DM100" s="750"/>
      <c r="DN100" s="358"/>
      <c r="DO100" s="750"/>
      <c r="DP100" s="741"/>
      <c r="DQ100" s="741"/>
      <c r="DR100" s="741"/>
      <c r="DS100" s="741"/>
      <c r="DT100" s="750"/>
      <c r="DU100" s="358"/>
      <c r="DV100" s="750"/>
      <c r="DW100" s="358"/>
      <c r="DX100" s="746"/>
      <c r="DY100" s="386"/>
      <c r="DZ100" s="358"/>
      <c r="EA100" s="750"/>
      <c r="EB100" s="358"/>
      <c r="EC100" s="750"/>
      <c r="ED100" s="358"/>
      <c r="EE100" s="750"/>
      <c r="EF100" s="741"/>
      <c r="EG100" s="741"/>
      <c r="EH100" s="741"/>
      <c r="EI100" s="741"/>
      <c r="EJ100" s="750"/>
      <c r="EK100" s="358"/>
      <c r="EL100" s="750"/>
      <c r="EM100" s="358"/>
      <c r="EN100" s="746"/>
      <c r="EO100" s="386"/>
      <c r="EP100" s="358"/>
      <c r="EQ100" s="750"/>
      <c r="ER100" s="358"/>
      <c r="ES100" s="750"/>
      <c r="ET100" s="358"/>
      <c r="EU100" s="750"/>
      <c r="EV100" s="741"/>
      <c r="EW100" s="741"/>
      <c r="EX100" s="741"/>
      <c r="EY100" s="741"/>
      <c r="EZ100" s="750"/>
      <c r="FA100" s="358"/>
      <c r="FB100" s="750"/>
      <c r="FC100" s="358"/>
      <c r="FD100" s="757"/>
      <c r="FE100" s="386"/>
      <c r="FF100" s="465"/>
      <c r="FG100" s="465"/>
      <c r="FH100" s="465"/>
      <c r="FI100" s="465"/>
      <c r="FJ100" s="465"/>
      <c r="FK100" s="465"/>
      <c r="FL100" s="465"/>
      <c r="FM100" s="465"/>
      <c r="FN100" s="465"/>
      <c r="FO100" s="737"/>
      <c r="FP100" s="358"/>
      <c r="FQ100" s="465"/>
      <c r="FR100" s="465"/>
      <c r="FS100" s="465"/>
      <c r="FT100" s="465"/>
      <c r="FU100" s="465"/>
      <c r="FV100" s="465"/>
      <c r="FW100" s="465"/>
      <c r="FX100" s="465"/>
      <c r="FY100" s="465"/>
      <c r="FZ100" s="738"/>
      <c r="GA100" s="569"/>
    </row>
    <row r="101" spans="2:183" ht="18.75" customHeight="1">
      <c r="B101" s="569"/>
      <c r="C101" s="358"/>
      <c r="D101" s="358"/>
      <c r="E101" s="358"/>
      <c r="F101" s="352"/>
      <c r="G101" s="358" t="e">
        <f t="shared" si="25"/>
        <v>#N/A</v>
      </c>
      <c r="H101" s="358" t="e">
        <f t="shared" si="26"/>
        <v>#N/A</v>
      </c>
      <c r="I101" s="358" t="e">
        <f t="shared" si="27"/>
        <v>#N/A</v>
      </c>
      <c r="J101" s="358" t="e">
        <f t="shared" si="28"/>
        <v>#N/A</v>
      </c>
      <c r="K101" s="358" t="e">
        <f t="shared" si="29"/>
        <v>#N/A</v>
      </c>
      <c r="L101" s="358" t="e">
        <f t="shared" si="30"/>
        <v>#N/A</v>
      </c>
      <c r="M101" s="386"/>
      <c r="N101" s="358"/>
      <c r="O101" s="358"/>
      <c r="P101" s="358"/>
      <c r="Q101" s="358"/>
      <c r="R101" s="358"/>
      <c r="S101" s="358"/>
      <c r="T101" s="358"/>
      <c r="U101" s="358"/>
      <c r="V101" s="358"/>
      <c r="W101" s="358"/>
      <c r="X101" s="352"/>
      <c r="Y101" s="386"/>
      <c r="Z101" s="358"/>
      <c r="AA101" s="358"/>
      <c r="AB101" s="358"/>
      <c r="AC101" s="358"/>
      <c r="AD101" s="358"/>
      <c r="AE101" s="358"/>
      <c r="AF101" s="358"/>
      <c r="AG101" s="358"/>
      <c r="AH101" s="358"/>
      <c r="AI101" s="358"/>
      <c r="AJ101" s="358"/>
      <c r="AK101" s="386"/>
      <c r="AL101" s="358"/>
      <c r="AM101" s="358"/>
      <c r="AN101" s="358"/>
      <c r="AO101" s="358"/>
      <c r="AP101" s="358"/>
      <c r="AQ101" s="358"/>
      <c r="AR101" s="358"/>
      <c r="AS101" s="358"/>
      <c r="AT101" s="358"/>
      <c r="AU101" s="358"/>
      <c r="AV101" s="359"/>
      <c r="AW101" s="358"/>
      <c r="AX101" s="358"/>
      <c r="AY101" s="750"/>
      <c r="AZ101" s="358"/>
      <c r="BA101" s="750"/>
      <c r="BB101" s="358"/>
      <c r="BC101" s="750"/>
      <c r="BD101" s="741"/>
      <c r="BE101" s="741"/>
      <c r="BF101" s="741"/>
      <c r="BG101" s="741"/>
      <c r="BH101" s="750"/>
      <c r="BI101" s="358"/>
      <c r="BJ101" s="750"/>
      <c r="BK101" s="358"/>
      <c r="BL101" s="746"/>
      <c r="BM101" s="386"/>
      <c r="BN101" s="358"/>
      <c r="BO101" s="750"/>
      <c r="BP101" s="358"/>
      <c r="BQ101" s="750"/>
      <c r="BR101" s="358"/>
      <c r="BS101" s="750"/>
      <c r="BT101" s="741"/>
      <c r="BU101" s="741"/>
      <c r="BV101" s="741"/>
      <c r="BW101" s="741"/>
      <c r="BX101" s="750"/>
      <c r="BY101" s="358"/>
      <c r="BZ101" s="750"/>
      <c r="CA101" s="358"/>
      <c r="CB101" s="746"/>
      <c r="CC101" s="386"/>
      <c r="CD101" s="358"/>
      <c r="CE101" s="750"/>
      <c r="CF101" s="358"/>
      <c r="CG101" s="750"/>
      <c r="CH101" s="358"/>
      <c r="CI101" s="750"/>
      <c r="CJ101" s="741"/>
      <c r="CK101" s="741"/>
      <c r="CL101" s="741"/>
      <c r="CM101" s="741"/>
      <c r="CN101" s="750"/>
      <c r="CO101" s="358"/>
      <c r="CP101" s="750"/>
      <c r="CQ101" s="358"/>
      <c r="CR101" s="746"/>
      <c r="CS101" s="386"/>
      <c r="CT101" s="358"/>
      <c r="CU101" s="750"/>
      <c r="CV101" s="358"/>
      <c r="CW101" s="750"/>
      <c r="CX101" s="358"/>
      <c r="CY101" s="750"/>
      <c r="CZ101" s="741"/>
      <c r="DA101" s="741"/>
      <c r="DB101" s="741"/>
      <c r="DC101" s="741"/>
      <c r="DD101" s="750"/>
      <c r="DE101" s="358"/>
      <c r="DF101" s="750"/>
      <c r="DG101" s="358"/>
      <c r="DH101" s="746"/>
      <c r="DI101" s="386"/>
      <c r="DJ101" s="358"/>
      <c r="DK101" s="750"/>
      <c r="DL101" s="358"/>
      <c r="DM101" s="750"/>
      <c r="DN101" s="358"/>
      <c r="DO101" s="750"/>
      <c r="DP101" s="741"/>
      <c r="DQ101" s="741"/>
      <c r="DR101" s="741"/>
      <c r="DS101" s="741"/>
      <c r="DT101" s="750"/>
      <c r="DU101" s="358"/>
      <c r="DV101" s="750"/>
      <c r="DW101" s="358"/>
      <c r="DX101" s="746"/>
      <c r="DY101" s="386"/>
      <c r="DZ101" s="358"/>
      <c r="EA101" s="750"/>
      <c r="EB101" s="358"/>
      <c r="EC101" s="750"/>
      <c r="ED101" s="358"/>
      <c r="EE101" s="750"/>
      <c r="EF101" s="741"/>
      <c r="EG101" s="741"/>
      <c r="EH101" s="741"/>
      <c r="EI101" s="741"/>
      <c r="EJ101" s="750"/>
      <c r="EK101" s="358"/>
      <c r="EL101" s="750"/>
      <c r="EM101" s="358"/>
      <c r="EN101" s="746"/>
      <c r="EO101" s="386"/>
      <c r="EP101" s="358"/>
      <c r="EQ101" s="750"/>
      <c r="ER101" s="358"/>
      <c r="ES101" s="750"/>
      <c r="ET101" s="358"/>
      <c r="EU101" s="750"/>
      <c r="EV101" s="741"/>
      <c r="EW101" s="741"/>
      <c r="EX101" s="741"/>
      <c r="EY101" s="741"/>
      <c r="EZ101" s="750"/>
      <c r="FA101" s="358"/>
      <c r="FB101" s="750"/>
      <c r="FC101" s="358"/>
      <c r="FD101" s="757"/>
      <c r="FE101" s="386"/>
      <c r="FF101" s="465"/>
      <c r="FG101" s="465"/>
      <c r="FH101" s="465"/>
      <c r="FI101" s="465"/>
      <c r="FJ101" s="465"/>
      <c r="FK101" s="465"/>
      <c r="FL101" s="465"/>
      <c r="FM101" s="465"/>
      <c r="FN101" s="465"/>
      <c r="FO101" s="737"/>
      <c r="FP101" s="358"/>
      <c r="FQ101" s="465"/>
      <c r="FR101" s="465"/>
      <c r="FS101" s="465"/>
      <c r="FT101" s="465"/>
      <c r="FU101" s="465"/>
      <c r="FV101" s="465"/>
      <c r="FW101" s="465"/>
      <c r="FX101" s="465"/>
      <c r="FY101" s="465"/>
      <c r="FZ101" s="738"/>
      <c r="GA101" s="569"/>
    </row>
    <row r="102" spans="2:183" ht="18.75" customHeight="1">
      <c r="B102" s="569"/>
      <c r="C102" s="358"/>
      <c r="D102" s="358"/>
      <c r="E102" s="358"/>
      <c r="F102" s="352"/>
      <c r="G102" s="358" t="e">
        <f t="shared" si="25"/>
        <v>#N/A</v>
      </c>
      <c r="H102" s="358" t="e">
        <f t="shared" si="26"/>
        <v>#N/A</v>
      </c>
      <c r="I102" s="358" t="e">
        <f t="shared" si="27"/>
        <v>#N/A</v>
      </c>
      <c r="J102" s="358" t="e">
        <f t="shared" si="28"/>
        <v>#N/A</v>
      </c>
      <c r="K102" s="358" t="e">
        <f t="shared" si="29"/>
        <v>#N/A</v>
      </c>
      <c r="L102" s="358" t="e">
        <f t="shared" si="30"/>
        <v>#N/A</v>
      </c>
      <c r="M102" s="386"/>
      <c r="N102" s="358"/>
      <c r="O102" s="358"/>
      <c r="P102" s="358"/>
      <c r="Q102" s="358"/>
      <c r="R102" s="358"/>
      <c r="S102" s="358"/>
      <c r="T102" s="358"/>
      <c r="U102" s="358"/>
      <c r="V102" s="358"/>
      <c r="W102" s="358"/>
      <c r="X102" s="352"/>
      <c r="Y102" s="386"/>
      <c r="Z102" s="358"/>
      <c r="AA102" s="358"/>
      <c r="AB102" s="358"/>
      <c r="AC102" s="358"/>
      <c r="AD102" s="358"/>
      <c r="AE102" s="358"/>
      <c r="AF102" s="358"/>
      <c r="AG102" s="358"/>
      <c r="AH102" s="358"/>
      <c r="AI102" s="358"/>
      <c r="AJ102" s="358"/>
      <c r="AK102" s="386"/>
      <c r="AL102" s="358"/>
      <c r="AM102" s="358"/>
      <c r="AN102" s="358"/>
      <c r="AO102" s="358"/>
      <c r="AP102" s="358"/>
      <c r="AQ102" s="358"/>
      <c r="AR102" s="358"/>
      <c r="AS102" s="358"/>
      <c r="AT102" s="358"/>
      <c r="AU102" s="358"/>
      <c r="AV102" s="359"/>
      <c r="AW102" s="358"/>
      <c r="AX102" s="358"/>
      <c r="AY102" s="750"/>
      <c r="AZ102" s="358"/>
      <c r="BA102" s="750"/>
      <c r="BB102" s="358"/>
      <c r="BC102" s="750"/>
      <c r="BD102" s="741"/>
      <c r="BE102" s="741"/>
      <c r="BF102" s="741"/>
      <c r="BG102" s="741"/>
      <c r="BH102" s="750"/>
      <c r="BI102" s="358"/>
      <c r="BJ102" s="750"/>
      <c r="BK102" s="358"/>
      <c r="BL102" s="746"/>
      <c r="BM102" s="386"/>
      <c r="BN102" s="358"/>
      <c r="BO102" s="750"/>
      <c r="BP102" s="358"/>
      <c r="BQ102" s="750"/>
      <c r="BR102" s="358"/>
      <c r="BS102" s="750"/>
      <c r="BT102" s="741"/>
      <c r="BU102" s="741"/>
      <c r="BV102" s="741"/>
      <c r="BW102" s="741"/>
      <c r="BX102" s="750"/>
      <c r="BY102" s="358"/>
      <c r="BZ102" s="750"/>
      <c r="CA102" s="358"/>
      <c r="CB102" s="746"/>
      <c r="CC102" s="386"/>
      <c r="CD102" s="358"/>
      <c r="CE102" s="750"/>
      <c r="CF102" s="358"/>
      <c r="CG102" s="750"/>
      <c r="CH102" s="358"/>
      <c r="CI102" s="750"/>
      <c r="CJ102" s="741"/>
      <c r="CK102" s="741"/>
      <c r="CL102" s="741"/>
      <c r="CM102" s="741"/>
      <c r="CN102" s="750"/>
      <c r="CO102" s="358"/>
      <c r="CP102" s="750"/>
      <c r="CQ102" s="358"/>
      <c r="CR102" s="746"/>
      <c r="CS102" s="386"/>
      <c r="CT102" s="358"/>
      <c r="CU102" s="750"/>
      <c r="CV102" s="358"/>
      <c r="CW102" s="750"/>
      <c r="CX102" s="358"/>
      <c r="CY102" s="750"/>
      <c r="CZ102" s="741"/>
      <c r="DA102" s="741"/>
      <c r="DB102" s="741"/>
      <c r="DC102" s="741"/>
      <c r="DD102" s="750"/>
      <c r="DE102" s="358"/>
      <c r="DF102" s="750"/>
      <c r="DG102" s="358"/>
      <c r="DH102" s="746"/>
      <c r="DI102" s="386"/>
      <c r="DJ102" s="358"/>
      <c r="DK102" s="750"/>
      <c r="DL102" s="358"/>
      <c r="DM102" s="750"/>
      <c r="DN102" s="358"/>
      <c r="DO102" s="750"/>
      <c r="DP102" s="741"/>
      <c r="DQ102" s="741"/>
      <c r="DR102" s="741"/>
      <c r="DS102" s="741"/>
      <c r="DT102" s="750"/>
      <c r="DU102" s="358"/>
      <c r="DV102" s="750"/>
      <c r="DW102" s="358"/>
      <c r="DX102" s="746"/>
      <c r="DY102" s="386"/>
      <c r="DZ102" s="358"/>
      <c r="EA102" s="750"/>
      <c r="EB102" s="358"/>
      <c r="EC102" s="750"/>
      <c r="ED102" s="358"/>
      <c r="EE102" s="750"/>
      <c r="EF102" s="741"/>
      <c r="EG102" s="741"/>
      <c r="EH102" s="741"/>
      <c r="EI102" s="741"/>
      <c r="EJ102" s="750"/>
      <c r="EK102" s="358"/>
      <c r="EL102" s="750"/>
      <c r="EM102" s="358"/>
      <c r="EN102" s="746"/>
      <c r="EO102" s="386"/>
      <c r="EP102" s="358"/>
      <c r="EQ102" s="750"/>
      <c r="ER102" s="358"/>
      <c r="ES102" s="750"/>
      <c r="ET102" s="358"/>
      <c r="EU102" s="750"/>
      <c r="EV102" s="741"/>
      <c r="EW102" s="741"/>
      <c r="EX102" s="741"/>
      <c r="EY102" s="741"/>
      <c r="EZ102" s="750"/>
      <c r="FA102" s="358"/>
      <c r="FB102" s="750"/>
      <c r="FC102" s="358"/>
      <c r="FD102" s="757"/>
      <c r="FE102" s="386"/>
      <c r="FF102" s="465"/>
      <c r="FG102" s="465"/>
      <c r="FH102" s="465"/>
      <c r="FI102" s="465"/>
      <c r="FJ102" s="465"/>
      <c r="FK102" s="465"/>
      <c r="FL102" s="465"/>
      <c r="FM102" s="465"/>
      <c r="FN102" s="465"/>
      <c r="FO102" s="737"/>
      <c r="FP102" s="358"/>
      <c r="FQ102" s="465"/>
      <c r="FR102" s="465"/>
      <c r="FS102" s="465"/>
      <c r="FT102" s="465"/>
      <c r="FU102" s="465"/>
      <c r="FV102" s="465"/>
      <c r="FW102" s="465"/>
      <c r="FX102" s="465"/>
      <c r="FY102" s="465"/>
      <c r="FZ102" s="738"/>
      <c r="GA102" s="569"/>
    </row>
    <row r="103" spans="2:183" ht="18.75" customHeight="1" thickBot="1">
      <c r="B103" s="571"/>
      <c r="C103" s="363"/>
      <c r="D103" s="363"/>
      <c r="E103" s="363"/>
      <c r="F103" s="389"/>
      <c r="G103" s="363" t="e">
        <f t="shared" si="25"/>
        <v>#N/A</v>
      </c>
      <c r="H103" s="363" t="e">
        <f t="shared" si="26"/>
        <v>#N/A</v>
      </c>
      <c r="I103" s="363" t="e">
        <f t="shared" si="27"/>
        <v>#N/A</v>
      </c>
      <c r="J103" s="363" t="e">
        <f t="shared" si="28"/>
        <v>#N/A</v>
      </c>
      <c r="K103" s="363" t="e">
        <f t="shared" si="29"/>
        <v>#N/A</v>
      </c>
      <c r="L103" s="363" t="e">
        <f t="shared" si="30"/>
        <v>#N/A</v>
      </c>
      <c r="M103" s="388"/>
      <c r="N103" s="363"/>
      <c r="O103" s="363"/>
      <c r="P103" s="363"/>
      <c r="Q103" s="363"/>
      <c r="R103" s="363"/>
      <c r="S103" s="363"/>
      <c r="T103" s="363"/>
      <c r="U103" s="363"/>
      <c r="V103" s="363"/>
      <c r="W103" s="363"/>
      <c r="X103" s="389"/>
      <c r="Y103" s="388"/>
      <c r="Z103" s="363"/>
      <c r="AA103" s="363"/>
      <c r="AB103" s="363"/>
      <c r="AC103" s="363"/>
      <c r="AD103" s="363"/>
      <c r="AE103" s="363"/>
      <c r="AF103" s="363"/>
      <c r="AG103" s="363"/>
      <c r="AH103" s="363"/>
      <c r="AI103" s="363"/>
      <c r="AJ103" s="363"/>
      <c r="AK103" s="388"/>
      <c r="AL103" s="363"/>
      <c r="AM103" s="363"/>
      <c r="AN103" s="363"/>
      <c r="AO103" s="363"/>
      <c r="AP103" s="363"/>
      <c r="AQ103" s="363"/>
      <c r="AR103" s="363"/>
      <c r="AS103" s="363"/>
      <c r="AT103" s="363"/>
      <c r="AU103" s="363"/>
      <c r="AV103" s="364"/>
      <c r="AW103" s="363"/>
      <c r="AX103" s="363"/>
      <c r="AY103" s="751"/>
      <c r="AZ103" s="363"/>
      <c r="BA103" s="751"/>
      <c r="BB103" s="363"/>
      <c r="BC103" s="751"/>
      <c r="BD103" s="743"/>
      <c r="BE103" s="743"/>
      <c r="BF103" s="743"/>
      <c r="BG103" s="743"/>
      <c r="BH103" s="751"/>
      <c r="BI103" s="363"/>
      <c r="BJ103" s="751"/>
      <c r="BK103" s="363"/>
      <c r="BL103" s="747"/>
      <c r="BM103" s="388"/>
      <c r="BN103" s="363"/>
      <c r="BO103" s="751"/>
      <c r="BP103" s="363"/>
      <c r="BQ103" s="751"/>
      <c r="BR103" s="363"/>
      <c r="BS103" s="751"/>
      <c r="BT103" s="743"/>
      <c r="BU103" s="743"/>
      <c r="BV103" s="743"/>
      <c r="BW103" s="743"/>
      <c r="BX103" s="751"/>
      <c r="BY103" s="363"/>
      <c r="BZ103" s="751"/>
      <c r="CA103" s="363"/>
      <c r="CB103" s="747"/>
      <c r="CC103" s="388"/>
      <c r="CD103" s="363"/>
      <c r="CE103" s="751"/>
      <c r="CF103" s="363"/>
      <c r="CG103" s="751"/>
      <c r="CH103" s="363"/>
      <c r="CI103" s="751"/>
      <c r="CJ103" s="743"/>
      <c r="CK103" s="743"/>
      <c r="CL103" s="743"/>
      <c r="CM103" s="743"/>
      <c r="CN103" s="751"/>
      <c r="CO103" s="363"/>
      <c r="CP103" s="751"/>
      <c r="CQ103" s="363"/>
      <c r="CR103" s="747"/>
      <c r="CS103" s="388"/>
      <c r="CT103" s="363"/>
      <c r="CU103" s="751"/>
      <c r="CV103" s="363"/>
      <c r="CW103" s="751"/>
      <c r="CX103" s="363"/>
      <c r="CY103" s="751"/>
      <c r="CZ103" s="743"/>
      <c r="DA103" s="743"/>
      <c r="DB103" s="743"/>
      <c r="DC103" s="743"/>
      <c r="DD103" s="751"/>
      <c r="DE103" s="363"/>
      <c r="DF103" s="751"/>
      <c r="DG103" s="363"/>
      <c r="DH103" s="747"/>
      <c r="DI103" s="388"/>
      <c r="DJ103" s="363"/>
      <c r="DK103" s="751"/>
      <c r="DL103" s="363"/>
      <c r="DM103" s="751"/>
      <c r="DN103" s="363"/>
      <c r="DO103" s="751"/>
      <c r="DP103" s="743"/>
      <c r="DQ103" s="743"/>
      <c r="DR103" s="743"/>
      <c r="DS103" s="743"/>
      <c r="DT103" s="751"/>
      <c r="DU103" s="363"/>
      <c r="DV103" s="751"/>
      <c r="DW103" s="363"/>
      <c r="DX103" s="747"/>
      <c r="DY103" s="388"/>
      <c r="DZ103" s="363"/>
      <c r="EA103" s="751"/>
      <c r="EB103" s="363"/>
      <c r="EC103" s="751"/>
      <c r="ED103" s="363"/>
      <c r="EE103" s="751"/>
      <c r="EF103" s="743"/>
      <c r="EG103" s="743"/>
      <c r="EH103" s="743"/>
      <c r="EI103" s="743"/>
      <c r="EJ103" s="751"/>
      <c r="EK103" s="363"/>
      <c r="EL103" s="751"/>
      <c r="EM103" s="363"/>
      <c r="EN103" s="747"/>
      <c r="EO103" s="388"/>
      <c r="EP103" s="363"/>
      <c r="EQ103" s="751"/>
      <c r="ER103" s="363"/>
      <c r="ES103" s="751"/>
      <c r="ET103" s="363"/>
      <c r="EU103" s="751"/>
      <c r="EV103" s="743"/>
      <c r="EW103" s="743"/>
      <c r="EX103" s="743"/>
      <c r="EY103" s="743"/>
      <c r="EZ103" s="751"/>
      <c r="FA103" s="363"/>
      <c r="FB103" s="751"/>
      <c r="FC103" s="363"/>
      <c r="FD103" s="758"/>
      <c r="FE103" s="388"/>
      <c r="FF103" s="776"/>
      <c r="FG103" s="776"/>
      <c r="FH103" s="776"/>
      <c r="FI103" s="776"/>
      <c r="FJ103" s="776"/>
      <c r="FK103" s="776"/>
      <c r="FL103" s="776"/>
      <c r="FM103" s="776"/>
      <c r="FN103" s="776"/>
      <c r="FO103" s="784"/>
      <c r="FP103" s="363"/>
      <c r="FQ103" s="776"/>
      <c r="FR103" s="776"/>
      <c r="FS103" s="776"/>
      <c r="FT103" s="776"/>
      <c r="FU103" s="776"/>
      <c r="FV103" s="776"/>
      <c r="FW103" s="776"/>
      <c r="FX103" s="776"/>
      <c r="FY103" s="776"/>
      <c r="FZ103" s="777"/>
      <c r="GA103" s="571"/>
    </row>
  </sheetData>
  <phoneticPr fontId="14"/>
  <conditionalFormatting sqref="A6:XFD103">
    <cfRule type="containsErrors" dxfId="26" priority="1">
      <formula>ISERROR(A6)</formula>
    </cfRule>
  </conditionalFormatting>
  <pageMargins left="0.7" right="0.7" top="0.75" bottom="0.75" header="0.3" footer="0.3"/>
  <pageSetup paperSize="9" orientation="portrait" horizontalDpi="90" verticalDpi="90" r:id="rId1"/>
  <headerFooter>
    <oddHeader>&amp;R&amp;"Calibri"&amp;11&amp;K000000 【機２】&amp;1#_x000D_</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FBE4D-D2F8-4A5B-9731-C433AD42D94F}">
  <dimension ref="A1:U114"/>
  <sheetViews>
    <sheetView topLeftCell="A85" zoomScaleNormal="100" workbookViewId="0">
      <selection activeCell="F99" sqref="F99"/>
    </sheetView>
  </sheetViews>
  <sheetFormatPr defaultColWidth="9" defaultRowHeight="18"/>
  <cols>
    <col min="1" max="1" width="3.75" style="434" customWidth="1"/>
    <col min="2" max="2" width="15.08203125" style="434" bestFit="1" customWidth="1"/>
    <col min="3" max="3" width="23.5" style="434" bestFit="1" customWidth="1"/>
    <col min="4" max="5" width="19.33203125" style="533" customWidth="1"/>
    <col min="6" max="8" width="19.33203125" style="434" customWidth="1"/>
    <col min="9" max="9" width="3.75" style="522" customWidth="1"/>
    <col min="10" max="10" width="3.75" style="326" customWidth="1"/>
    <col min="11" max="20" width="12.5" style="326" customWidth="1"/>
    <col min="21" max="21" width="3.75" style="326" customWidth="1"/>
    <col min="22" max="16384" width="9" style="1"/>
  </cols>
  <sheetData>
    <row r="1" spans="1:21" ht="30" customHeight="1">
      <c r="A1" s="468"/>
      <c r="B1" s="521" t="s">
        <v>275</v>
      </c>
      <c r="C1" s="521"/>
      <c r="D1" s="521"/>
      <c r="E1" s="521"/>
      <c r="F1" s="521"/>
      <c r="G1" s="521"/>
      <c r="H1" s="521"/>
      <c r="I1" s="338"/>
    </row>
    <row r="3" spans="1:21">
      <c r="B3" s="524" t="s">
        <v>276</v>
      </c>
      <c r="C3" s="525"/>
      <c r="D3" s="547"/>
      <c r="E3" s="547"/>
      <c r="F3" s="525"/>
      <c r="G3" s="525"/>
      <c r="H3" s="534"/>
      <c r="K3" s="559" t="s">
        <v>304</v>
      </c>
    </row>
    <row r="4" spans="1:21" s="119" customFormat="1">
      <c r="A4" s="526"/>
      <c r="B4" s="527"/>
      <c r="C4" s="528"/>
      <c r="D4" s="77" t="s">
        <v>76</v>
      </c>
      <c r="E4" s="77" t="s">
        <v>77</v>
      </c>
      <c r="F4" s="77" t="s">
        <v>78</v>
      </c>
      <c r="G4" s="77" t="s">
        <v>75</v>
      </c>
      <c r="H4" s="77" t="s">
        <v>79</v>
      </c>
      <c r="I4" s="523"/>
      <c r="J4" s="326"/>
      <c r="K4" s="311"/>
      <c r="L4" s="312"/>
      <c r="M4" s="312"/>
      <c r="N4" s="312"/>
      <c r="O4" s="312"/>
      <c r="P4" s="312"/>
      <c r="Q4" s="312"/>
      <c r="R4" s="312"/>
      <c r="S4" s="312"/>
      <c r="T4" s="313"/>
      <c r="U4" s="326"/>
    </row>
    <row r="5" spans="1:21">
      <c r="B5" s="529" t="s">
        <v>80</v>
      </c>
      <c r="C5" s="530" t="s">
        <v>81</v>
      </c>
      <c r="D5" s="535">
        <v>5.45</v>
      </c>
      <c r="E5" s="535">
        <v>4</v>
      </c>
      <c r="F5" s="535">
        <v>4</v>
      </c>
      <c r="G5" s="535">
        <v>4</v>
      </c>
      <c r="H5" s="535">
        <v>4</v>
      </c>
      <c r="K5" s="314"/>
      <c r="L5" s="36"/>
      <c r="M5" s="36"/>
      <c r="N5" s="36"/>
      <c r="O5" s="36"/>
      <c r="P5" s="36"/>
      <c r="Q5" s="36"/>
      <c r="R5" s="36"/>
      <c r="S5" s="36"/>
      <c r="T5" s="315"/>
    </row>
    <row r="6" spans="1:21">
      <c r="B6" s="531"/>
      <c r="C6" s="37" t="s">
        <v>82</v>
      </c>
      <c r="D6" s="536">
        <v>3.67</v>
      </c>
      <c r="E6" s="536">
        <v>5</v>
      </c>
      <c r="F6" s="536">
        <v>5</v>
      </c>
      <c r="G6" s="536">
        <v>5</v>
      </c>
      <c r="H6" s="536">
        <v>5</v>
      </c>
      <c r="K6" s="314"/>
      <c r="L6" s="36"/>
      <c r="M6" s="36"/>
      <c r="N6" s="36"/>
      <c r="O6" s="36"/>
      <c r="P6" s="36"/>
      <c r="Q6" s="36"/>
      <c r="R6" s="36"/>
      <c r="S6" s="36"/>
      <c r="T6" s="315"/>
    </row>
    <row r="7" spans="1:21">
      <c r="B7" s="531"/>
      <c r="C7" s="37" t="s">
        <v>93</v>
      </c>
      <c r="D7" s="545">
        <f>D5*D6</f>
        <v>20.0015</v>
      </c>
      <c r="E7" s="545">
        <f>E5*E6</f>
        <v>20</v>
      </c>
      <c r="F7" s="545">
        <f>F5*F6</f>
        <v>20</v>
      </c>
      <c r="G7" s="545">
        <f>G5*G6</f>
        <v>20</v>
      </c>
      <c r="H7" s="545">
        <f>H5*H6</f>
        <v>20</v>
      </c>
      <c r="K7" s="314"/>
      <c r="L7" s="36"/>
      <c r="M7" s="36"/>
      <c r="N7" s="36"/>
      <c r="O7" s="36"/>
      <c r="P7" s="36"/>
      <c r="Q7" s="36"/>
      <c r="R7" s="36"/>
      <c r="S7" s="36"/>
      <c r="T7" s="315"/>
    </row>
    <row r="8" spans="1:21">
      <c r="B8" s="531"/>
      <c r="C8" s="37" t="s">
        <v>83</v>
      </c>
      <c r="D8" s="536">
        <v>1.3</v>
      </c>
      <c r="E8" s="536">
        <v>1.6</v>
      </c>
      <c r="F8" s="536">
        <v>1.6</v>
      </c>
      <c r="G8" s="536">
        <v>1.6</v>
      </c>
      <c r="H8" s="536">
        <v>1.6</v>
      </c>
      <c r="K8" s="314"/>
      <c r="L8" s="36"/>
      <c r="M8" s="36"/>
      <c r="N8" s="36"/>
      <c r="O8" s="36"/>
      <c r="P8" s="36"/>
      <c r="Q8" s="36"/>
      <c r="R8" s="36"/>
      <c r="S8" s="36"/>
      <c r="T8" s="315"/>
    </row>
    <row r="9" spans="1:21">
      <c r="B9" s="529" t="s">
        <v>84</v>
      </c>
      <c r="C9" s="530" t="s">
        <v>87</v>
      </c>
      <c r="D9" s="537" t="s">
        <v>92</v>
      </c>
      <c r="E9" s="537" t="s">
        <v>92</v>
      </c>
      <c r="F9" s="537" t="s">
        <v>92</v>
      </c>
      <c r="G9" s="537" t="s">
        <v>95</v>
      </c>
      <c r="H9" s="537" t="s">
        <v>95</v>
      </c>
      <c r="K9" s="314"/>
      <c r="L9" s="36"/>
      <c r="M9" s="36"/>
      <c r="N9" s="36"/>
      <c r="O9" s="36"/>
      <c r="P9" s="36"/>
      <c r="Q9" s="36"/>
      <c r="R9" s="36"/>
      <c r="S9" s="36"/>
      <c r="T9" s="315"/>
    </row>
    <row r="10" spans="1:21">
      <c r="B10" s="531"/>
      <c r="C10" s="37" t="s">
        <v>85</v>
      </c>
      <c r="D10" s="548">
        <v>0.46500000000000002</v>
      </c>
      <c r="E10" s="548">
        <v>0.46500000000000002</v>
      </c>
      <c r="F10" s="548">
        <v>0.46500000000000002</v>
      </c>
      <c r="G10" s="538" t="s">
        <v>95</v>
      </c>
      <c r="H10" s="538" t="s">
        <v>95</v>
      </c>
      <c r="K10" s="314"/>
      <c r="L10" s="36"/>
      <c r="M10" s="36"/>
      <c r="N10" s="36"/>
      <c r="O10" s="36"/>
      <c r="P10" s="36"/>
      <c r="Q10" s="36"/>
      <c r="R10" s="36"/>
      <c r="S10" s="36"/>
      <c r="T10" s="315"/>
    </row>
    <row r="11" spans="1:21">
      <c r="B11" s="531"/>
      <c r="C11" s="37" t="s">
        <v>88</v>
      </c>
      <c r="D11" s="536">
        <v>0.1</v>
      </c>
      <c r="E11" s="536">
        <v>0.1</v>
      </c>
      <c r="F11" s="536">
        <v>0.1</v>
      </c>
      <c r="G11" s="539" t="s">
        <v>95</v>
      </c>
      <c r="H11" s="539" t="s">
        <v>95</v>
      </c>
      <c r="K11" s="314"/>
      <c r="L11" s="36"/>
      <c r="M11" s="36"/>
      <c r="N11" s="36"/>
      <c r="O11" s="36"/>
      <c r="P11" s="36"/>
      <c r="Q11" s="36"/>
      <c r="R11" s="36"/>
      <c r="S11" s="36"/>
      <c r="T11" s="315"/>
    </row>
    <row r="12" spans="1:21">
      <c r="B12" s="531"/>
      <c r="C12" s="37" t="s">
        <v>89</v>
      </c>
      <c r="D12" s="550">
        <f>D7*D11</f>
        <v>2.0001500000000001</v>
      </c>
      <c r="E12" s="550">
        <f>E7*E11</f>
        <v>2</v>
      </c>
      <c r="F12" s="550">
        <f>F7*F11</f>
        <v>2</v>
      </c>
      <c r="G12" s="540" t="s">
        <v>95</v>
      </c>
      <c r="H12" s="540" t="s">
        <v>95</v>
      </c>
      <c r="K12" s="314"/>
      <c r="L12" s="36"/>
      <c r="M12" s="36"/>
      <c r="N12" s="36"/>
      <c r="O12" s="36"/>
      <c r="P12" s="36"/>
      <c r="Q12" s="36"/>
      <c r="R12" s="36"/>
      <c r="S12" s="36"/>
      <c r="T12" s="315"/>
    </row>
    <row r="13" spans="1:21">
      <c r="B13" s="531"/>
      <c r="C13" s="37" t="s">
        <v>86</v>
      </c>
      <c r="D13" s="551">
        <f>D12*D10</f>
        <v>0.93006975000000014</v>
      </c>
      <c r="E13" s="551">
        <f>E12*E10</f>
        <v>0.93</v>
      </c>
      <c r="F13" s="551">
        <f>F12*F10</f>
        <v>0.93</v>
      </c>
      <c r="G13" s="541" t="s">
        <v>95</v>
      </c>
      <c r="H13" s="541" t="s">
        <v>95</v>
      </c>
      <c r="K13" s="314"/>
      <c r="L13" s="36"/>
      <c r="M13" s="36"/>
      <c r="N13" s="36"/>
      <c r="O13" s="36"/>
      <c r="P13" s="36"/>
      <c r="Q13" s="36"/>
      <c r="R13" s="36"/>
      <c r="S13" s="36"/>
      <c r="T13" s="315"/>
    </row>
    <row r="14" spans="1:21">
      <c r="B14" s="529" t="s">
        <v>99</v>
      </c>
      <c r="C14" s="530" t="s">
        <v>96</v>
      </c>
      <c r="D14" s="537" t="s">
        <v>94</v>
      </c>
      <c r="E14" s="537" t="s">
        <v>98</v>
      </c>
      <c r="F14" s="537" t="s">
        <v>98</v>
      </c>
      <c r="G14" s="542" t="s">
        <v>95</v>
      </c>
      <c r="H14" s="542" t="s">
        <v>95</v>
      </c>
      <c r="K14" s="314"/>
      <c r="L14" s="36"/>
      <c r="M14" s="36"/>
      <c r="N14" s="36"/>
      <c r="O14" s="36"/>
      <c r="P14" s="36"/>
      <c r="Q14" s="36"/>
      <c r="R14" s="36"/>
      <c r="S14" s="36"/>
      <c r="T14" s="315"/>
    </row>
    <row r="15" spans="1:21">
      <c r="B15" s="531"/>
      <c r="C15" s="37" t="s">
        <v>100</v>
      </c>
      <c r="D15" s="538">
        <v>0.45</v>
      </c>
      <c r="E15" s="553">
        <v>0.48</v>
      </c>
      <c r="F15" s="553">
        <v>0.48</v>
      </c>
      <c r="G15" s="538" t="s">
        <v>95</v>
      </c>
      <c r="H15" s="538" t="s">
        <v>95</v>
      </c>
      <c r="K15" s="314"/>
      <c r="L15" s="36"/>
      <c r="M15" s="36"/>
      <c r="N15" s="36"/>
      <c r="O15" s="36"/>
      <c r="P15" s="36"/>
      <c r="Q15" s="36"/>
      <c r="R15" s="36"/>
      <c r="S15" s="36"/>
      <c r="T15" s="315"/>
    </row>
    <row r="16" spans="1:21">
      <c r="B16" s="531"/>
      <c r="C16" s="37" t="s">
        <v>101</v>
      </c>
      <c r="D16" s="539">
        <v>1</v>
      </c>
      <c r="E16" s="553" t="s">
        <v>95</v>
      </c>
      <c r="F16" s="553" t="s">
        <v>95</v>
      </c>
      <c r="G16" s="539" t="s">
        <v>95</v>
      </c>
      <c r="H16" s="539" t="s">
        <v>95</v>
      </c>
      <c r="K16" s="314"/>
      <c r="L16" s="36"/>
      <c r="M16" s="36"/>
      <c r="N16" s="36"/>
      <c r="O16" s="36"/>
      <c r="P16" s="36"/>
      <c r="Q16" s="36"/>
      <c r="R16" s="36"/>
      <c r="S16" s="36"/>
      <c r="T16" s="315"/>
    </row>
    <row r="17" spans="2:20">
      <c r="B17" s="531"/>
      <c r="C17" s="37" t="s">
        <v>102</v>
      </c>
      <c r="D17" s="550">
        <f>D7*D16</f>
        <v>20.0015</v>
      </c>
      <c r="E17" s="540">
        <v>9</v>
      </c>
      <c r="F17" s="540">
        <v>6</v>
      </c>
      <c r="G17" s="540" t="s">
        <v>95</v>
      </c>
      <c r="H17" s="540" t="s">
        <v>95</v>
      </c>
      <c r="K17" s="314"/>
      <c r="L17" s="36"/>
      <c r="M17" s="36"/>
      <c r="N17" s="36"/>
      <c r="O17" s="36"/>
      <c r="P17" s="36"/>
      <c r="Q17" s="36"/>
      <c r="R17" s="36"/>
      <c r="S17" s="36"/>
      <c r="T17" s="315"/>
    </row>
    <row r="18" spans="2:20">
      <c r="B18" s="531"/>
      <c r="C18" s="37" t="s">
        <v>103</v>
      </c>
      <c r="D18" s="551">
        <f>D17*D15</f>
        <v>9.0006750000000011</v>
      </c>
      <c r="E18" s="550">
        <f>E17*E15</f>
        <v>4.32</v>
      </c>
      <c r="F18" s="550">
        <f>F17*F15</f>
        <v>2.88</v>
      </c>
      <c r="G18" s="541" t="s">
        <v>95</v>
      </c>
      <c r="H18" s="541" t="s">
        <v>95</v>
      </c>
      <c r="K18" s="314"/>
      <c r="L18" s="36"/>
      <c r="M18" s="36"/>
      <c r="N18" s="36"/>
      <c r="O18" s="36"/>
      <c r="P18" s="36"/>
      <c r="Q18" s="36"/>
      <c r="R18" s="36"/>
      <c r="S18" s="36"/>
      <c r="T18" s="315"/>
    </row>
    <row r="19" spans="2:20">
      <c r="B19" s="531"/>
      <c r="C19" s="37" t="s">
        <v>116</v>
      </c>
      <c r="D19" s="541" t="s">
        <v>95</v>
      </c>
      <c r="E19" s="543">
        <v>3</v>
      </c>
      <c r="F19" s="543">
        <v>3</v>
      </c>
      <c r="G19" s="541" t="s">
        <v>95</v>
      </c>
      <c r="H19" s="541" t="s">
        <v>95</v>
      </c>
      <c r="K19" s="314"/>
      <c r="L19" s="36"/>
      <c r="M19" s="36"/>
      <c r="N19" s="36"/>
      <c r="O19" s="36"/>
      <c r="P19" s="36"/>
      <c r="Q19" s="36"/>
      <c r="R19" s="36"/>
      <c r="S19" s="36"/>
      <c r="T19" s="315"/>
    </row>
    <row r="20" spans="2:20">
      <c r="B20" s="529" t="s">
        <v>104</v>
      </c>
      <c r="C20" s="530" t="s">
        <v>97</v>
      </c>
      <c r="D20" s="537" t="s">
        <v>95</v>
      </c>
      <c r="E20" s="537" t="s">
        <v>115</v>
      </c>
      <c r="F20" s="537" t="s">
        <v>115</v>
      </c>
      <c r="G20" s="537" t="s">
        <v>95</v>
      </c>
      <c r="H20" s="537" t="s">
        <v>95</v>
      </c>
      <c r="K20" s="314"/>
      <c r="L20" s="36"/>
      <c r="M20" s="36"/>
      <c r="N20" s="36"/>
      <c r="O20" s="36"/>
      <c r="P20" s="36"/>
      <c r="Q20" s="36"/>
      <c r="R20" s="36"/>
      <c r="S20" s="36"/>
      <c r="T20" s="315"/>
    </row>
    <row r="21" spans="2:20">
      <c r="B21" s="531"/>
      <c r="C21" s="37" t="s">
        <v>105</v>
      </c>
      <c r="D21" s="538" t="s">
        <v>95</v>
      </c>
      <c r="E21" s="553">
        <v>0.63</v>
      </c>
      <c r="F21" s="553">
        <v>0.63</v>
      </c>
      <c r="G21" s="538" t="s">
        <v>95</v>
      </c>
      <c r="H21" s="538" t="s">
        <v>95</v>
      </c>
      <c r="K21" s="314"/>
      <c r="L21" s="36"/>
      <c r="M21" s="36"/>
      <c r="N21" s="36"/>
      <c r="O21" s="36"/>
      <c r="P21" s="36"/>
      <c r="Q21" s="36"/>
      <c r="R21" s="36"/>
      <c r="S21" s="36"/>
      <c r="T21" s="315"/>
    </row>
    <row r="22" spans="2:20">
      <c r="B22" s="531"/>
      <c r="C22" s="37" t="s">
        <v>106</v>
      </c>
      <c r="D22" s="539" t="s">
        <v>95</v>
      </c>
      <c r="E22" s="539" t="s">
        <v>95</v>
      </c>
      <c r="F22" s="539" t="s">
        <v>95</v>
      </c>
      <c r="G22" s="539" t="s">
        <v>95</v>
      </c>
      <c r="H22" s="539" t="s">
        <v>95</v>
      </c>
      <c r="K22" s="314"/>
      <c r="L22" s="36"/>
      <c r="M22" s="36"/>
      <c r="N22" s="36"/>
      <c r="O22" s="36"/>
      <c r="P22" s="36"/>
      <c r="Q22" s="36"/>
      <c r="R22" s="36"/>
      <c r="S22" s="36"/>
      <c r="T22" s="315"/>
    </row>
    <row r="23" spans="2:20">
      <c r="B23" s="531"/>
      <c r="C23" s="37" t="s">
        <v>107</v>
      </c>
      <c r="D23" s="540" t="s">
        <v>95</v>
      </c>
      <c r="E23" s="540">
        <v>9</v>
      </c>
      <c r="F23" s="540">
        <v>12</v>
      </c>
      <c r="G23" s="540" t="s">
        <v>95</v>
      </c>
      <c r="H23" s="540" t="s">
        <v>95</v>
      </c>
      <c r="K23" s="314"/>
      <c r="L23" s="36"/>
      <c r="M23" s="36"/>
      <c r="N23" s="36"/>
      <c r="O23" s="36"/>
      <c r="P23" s="36"/>
      <c r="Q23" s="36"/>
      <c r="R23" s="36"/>
      <c r="S23" s="36"/>
      <c r="T23" s="315"/>
    </row>
    <row r="24" spans="2:20">
      <c r="B24" s="531"/>
      <c r="C24" s="37" t="s">
        <v>108</v>
      </c>
      <c r="D24" s="541" t="s">
        <v>95</v>
      </c>
      <c r="E24" s="551">
        <f>E23*E21</f>
        <v>5.67</v>
      </c>
      <c r="F24" s="551">
        <f>F23*F21</f>
        <v>7.5600000000000005</v>
      </c>
      <c r="G24" s="541" t="s">
        <v>95</v>
      </c>
      <c r="H24" s="541" t="s">
        <v>95</v>
      </c>
      <c r="K24" s="316"/>
      <c r="L24" s="317"/>
      <c r="M24" s="317"/>
      <c r="N24" s="317"/>
      <c r="O24" s="317"/>
      <c r="P24" s="317"/>
      <c r="Q24" s="317"/>
      <c r="R24" s="317"/>
      <c r="S24" s="317"/>
      <c r="T24" s="318"/>
    </row>
    <row r="25" spans="2:20">
      <c r="B25" s="531"/>
      <c r="C25" s="37" t="s">
        <v>118</v>
      </c>
      <c r="D25" s="541" t="s">
        <v>95</v>
      </c>
      <c r="E25" s="543">
        <f>E24*1000/E34/60</f>
        <v>3.9375</v>
      </c>
      <c r="F25" s="543">
        <f>F24*1000/F34/60</f>
        <v>7.8750000000000009</v>
      </c>
      <c r="G25" s="541" t="s">
        <v>95</v>
      </c>
      <c r="H25" s="541" t="s">
        <v>95</v>
      </c>
    </row>
    <row r="26" spans="2:20">
      <c r="B26" s="529" t="s">
        <v>109</v>
      </c>
      <c r="C26" s="530" t="s">
        <v>110</v>
      </c>
      <c r="D26" s="542" t="s">
        <v>95</v>
      </c>
      <c r="E26" s="353">
        <v>0.5</v>
      </c>
      <c r="F26" s="354">
        <v>0.55230000000000001</v>
      </c>
      <c r="G26" s="542" t="s">
        <v>95</v>
      </c>
      <c r="H26" s="542" t="s">
        <v>95</v>
      </c>
      <c r="K26" s="559" t="s">
        <v>305</v>
      </c>
    </row>
    <row r="27" spans="2:20">
      <c r="B27" s="531"/>
      <c r="C27" s="37" t="s">
        <v>111</v>
      </c>
      <c r="D27" s="541" t="s">
        <v>95</v>
      </c>
      <c r="E27" s="355">
        <v>0.8</v>
      </c>
      <c r="F27" s="355">
        <v>0.7</v>
      </c>
      <c r="G27" s="541" t="s">
        <v>95</v>
      </c>
      <c r="H27" s="541" t="s">
        <v>95</v>
      </c>
      <c r="K27" s="311"/>
      <c r="L27" s="312"/>
      <c r="M27" s="312"/>
      <c r="N27" s="312"/>
      <c r="O27" s="312"/>
      <c r="P27" s="312"/>
      <c r="Q27" s="312"/>
      <c r="R27" s="312"/>
      <c r="S27" s="312"/>
      <c r="T27" s="313"/>
    </row>
    <row r="28" spans="2:20">
      <c r="B28" s="531"/>
      <c r="C28" s="37" t="s">
        <v>112</v>
      </c>
      <c r="D28" s="541" t="s">
        <v>95</v>
      </c>
      <c r="E28" s="550">
        <f>E7*E27</f>
        <v>16</v>
      </c>
      <c r="F28" s="550">
        <f>F7*F27</f>
        <v>14</v>
      </c>
      <c r="G28" s="541" t="s">
        <v>95</v>
      </c>
      <c r="H28" s="541" t="s">
        <v>95</v>
      </c>
      <c r="K28" s="314"/>
      <c r="L28" s="36"/>
      <c r="M28" s="36"/>
      <c r="N28" s="36"/>
      <c r="O28" s="36"/>
      <c r="P28" s="36"/>
      <c r="Q28" s="36"/>
      <c r="R28" s="36"/>
      <c r="S28" s="36"/>
      <c r="T28" s="315"/>
    </row>
    <row r="29" spans="2:20">
      <c r="B29" s="531"/>
      <c r="C29" s="37" t="s">
        <v>113</v>
      </c>
      <c r="D29" s="541" t="s">
        <v>95</v>
      </c>
      <c r="E29" s="551">
        <f>E28*E26</f>
        <v>8</v>
      </c>
      <c r="F29" s="551">
        <f>F28*F26</f>
        <v>7.7322000000000006</v>
      </c>
      <c r="G29" s="541" t="s">
        <v>95</v>
      </c>
      <c r="H29" s="541" t="s">
        <v>95</v>
      </c>
      <c r="K29" s="314"/>
      <c r="L29" s="36"/>
      <c r="M29" s="36"/>
      <c r="N29" s="36"/>
      <c r="O29" s="36"/>
      <c r="P29" s="36"/>
      <c r="Q29" s="36"/>
      <c r="R29" s="36"/>
      <c r="S29" s="36"/>
      <c r="T29" s="315"/>
    </row>
    <row r="30" spans="2:20">
      <c r="B30" s="531"/>
      <c r="C30" s="37" t="s">
        <v>114</v>
      </c>
      <c r="D30" s="552">
        <f>D18*1000/D34/60</f>
        <v>3.7502812500000005</v>
      </c>
      <c r="E30" s="552">
        <f>E29*1000/E34/60</f>
        <v>5.5555555555555554</v>
      </c>
      <c r="F30" s="552">
        <f>F29*1000/F34/60</f>
        <v>8.0543750000000003</v>
      </c>
      <c r="G30" s="543" t="s">
        <v>95</v>
      </c>
      <c r="H30" s="543" t="s">
        <v>95</v>
      </c>
      <c r="K30" s="314"/>
      <c r="L30" s="36"/>
      <c r="M30" s="36"/>
      <c r="N30" s="36"/>
      <c r="O30" s="36"/>
      <c r="P30" s="36"/>
      <c r="Q30" s="36"/>
      <c r="R30" s="36"/>
      <c r="S30" s="36"/>
      <c r="T30" s="315"/>
    </row>
    <row r="31" spans="2:20">
      <c r="B31" s="531"/>
      <c r="C31" s="37" t="s">
        <v>122</v>
      </c>
      <c r="D31" s="541" t="s">
        <v>95</v>
      </c>
      <c r="E31" s="541" t="s">
        <v>95</v>
      </c>
      <c r="F31" s="541" t="s">
        <v>95</v>
      </c>
      <c r="G31" s="543">
        <f t="shared" ref="G31:H33" si="0">(G$7*G35*1000)/G$34/60</f>
        <v>3.4722222222222223</v>
      </c>
      <c r="H31" s="543">
        <f t="shared" si="0"/>
        <v>5.208333333333333</v>
      </c>
      <c r="K31" s="314"/>
      <c r="L31" s="36"/>
      <c r="M31" s="36"/>
      <c r="N31" s="36"/>
      <c r="O31" s="36"/>
      <c r="P31" s="36"/>
      <c r="Q31" s="36"/>
      <c r="R31" s="36"/>
      <c r="S31" s="36"/>
      <c r="T31" s="315"/>
    </row>
    <row r="32" spans="2:20">
      <c r="B32" s="531"/>
      <c r="C32" s="37" t="s">
        <v>123</v>
      </c>
      <c r="D32" s="541" t="s">
        <v>95</v>
      </c>
      <c r="E32" s="541" t="s">
        <v>95</v>
      </c>
      <c r="F32" s="541" t="s">
        <v>95</v>
      </c>
      <c r="G32" s="543">
        <f t="shared" si="0"/>
        <v>6.9444444444444446</v>
      </c>
      <c r="H32" s="543">
        <f t="shared" si="0"/>
        <v>10.416666666666666</v>
      </c>
      <c r="K32" s="314"/>
      <c r="L32" s="36"/>
      <c r="M32" s="36"/>
      <c r="N32" s="36"/>
      <c r="O32" s="36"/>
      <c r="P32" s="36"/>
      <c r="Q32" s="36"/>
      <c r="R32" s="36"/>
      <c r="S32" s="36"/>
      <c r="T32" s="315"/>
    </row>
    <row r="33" spans="2:20">
      <c r="B33" s="531"/>
      <c r="C33" s="37" t="s">
        <v>124</v>
      </c>
      <c r="D33" s="541" t="s">
        <v>95</v>
      </c>
      <c r="E33" s="541" t="s">
        <v>95</v>
      </c>
      <c r="F33" s="541" t="s">
        <v>95</v>
      </c>
      <c r="G33" s="543">
        <f t="shared" si="0"/>
        <v>10.416666666666666</v>
      </c>
      <c r="H33" s="543">
        <f t="shared" si="0"/>
        <v>15.625</v>
      </c>
      <c r="K33" s="314"/>
      <c r="L33" s="36"/>
      <c r="M33" s="36"/>
      <c r="N33" s="36"/>
      <c r="O33" s="36"/>
      <c r="P33" s="36"/>
      <c r="Q33" s="36"/>
      <c r="R33" s="36"/>
      <c r="S33" s="36"/>
      <c r="T33" s="315"/>
    </row>
    <row r="34" spans="2:20">
      <c r="B34" s="531"/>
      <c r="C34" s="37" t="s">
        <v>90</v>
      </c>
      <c r="D34" s="546">
        <f>E34+F34</f>
        <v>40</v>
      </c>
      <c r="E34" s="546">
        <f>E18*1000/E19/60</f>
        <v>24</v>
      </c>
      <c r="F34" s="546">
        <f>F18*1000/F19/60</f>
        <v>16</v>
      </c>
      <c r="G34" s="546">
        <f>E34</f>
        <v>24</v>
      </c>
      <c r="H34" s="546">
        <f>F34</f>
        <v>16</v>
      </c>
      <c r="K34" s="314"/>
      <c r="L34" s="36"/>
      <c r="M34" s="36"/>
      <c r="N34" s="36"/>
      <c r="O34" s="36"/>
      <c r="P34" s="36"/>
      <c r="Q34" s="36"/>
      <c r="R34" s="36"/>
      <c r="S34" s="36"/>
      <c r="T34" s="315"/>
    </row>
    <row r="35" spans="2:20">
      <c r="B35" s="531"/>
      <c r="C35" s="37" t="s">
        <v>119</v>
      </c>
      <c r="D35" s="539">
        <v>1</v>
      </c>
      <c r="E35" s="539">
        <v>1</v>
      </c>
      <c r="F35" s="539">
        <v>1</v>
      </c>
      <c r="G35" s="536">
        <v>0.25</v>
      </c>
      <c r="H35" s="536">
        <v>0.25</v>
      </c>
      <c r="K35" s="314"/>
      <c r="L35" s="36"/>
      <c r="M35" s="36"/>
      <c r="N35" s="36"/>
      <c r="O35" s="36"/>
      <c r="P35" s="36"/>
      <c r="Q35" s="36"/>
      <c r="R35" s="36"/>
      <c r="S35" s="36"/>
      <c r="T35" s="315"/>
    </row>
    <row r="36" spans="2:20">
      <c r="B36" s="531"/>
      <c r="C36" s="37" t="s">
        <v>120</v>
      </c>
      <c r="D36" s="541" t="s">
        <v>95</v>
      </c>
      <c r="E36" s="541" t="s">
        <v>95</v>
      </c>
      <c r="F36" s="541" t="s">
        <v>95</v>
      </c>
      <c r="G36" s="536">
        <v>0.5</v>
      </c>
      <c r="H36" s="536">
        <v>0.5</v>
      </c>
      <c r="K36" s="314"/>
      <c r="L36" s="36"/>
      <c r="M36" s="36"/>
      <c r="N36" s="36"/>
      <c r="O36" s="36"/>
      <c r="P36" s="36"/>
      <c r="Q36" s="36"/>
      <c r="R36" s="36"/>
      <c r="S36" s="36"/>
      <c r="T36" s="315"/>
    </row>
    <row r="37" spans="2:20">
      <c r="B37" s="531"/>
      <c r="C37" s="37" t="s">
        <v>121</v>
      </c>
      <c r="D37" s="541" t="s">
        <v>95</v>
      </c>
      <c r="E37" s="541" t="s">
        <v>95</v>
      </c>
      <c r="F37" s="541" t="s">
        <v>95</v>
      </c>
      <c r="G37" s="536">
        <v>0.75</v>
      </c>
      <c r="H37" s="536">
        <v>0.75</v>
      </c>
      <c r="K37" s="314"/>
      <c r="L37" s="36"/>
      <c r="M37" s="36"/>
      <c r="N37" s="36"/>
      <c r="O37" s="36"/>
      <c r="P37" s="36"/>
      <c r="Q37" s="36"/>
      <c r="R37" s="36"/>
      <c r="S37" s="36"/>
      <c r="T37" s="315"/>
    </row>
    <row r="38" spans="2:20">
      <c r="B38" s="532"/>
      <c r="C38" s="468" t="s">
        <v>91</v>
      </c>
      <c r="D38" s="549">
        <v>1.105</v>
      </c>
      <c r="E38" s="549">
        <v>1.135</v>
      </c>
      <c r="F38" s="549">
        <v>1.0649999999999999</v>
      </c>
      <c r="G38" s="544" t="s">
        <v>95</v>
      </c>
      <c r="H38" s="544" t="s">
        <v>95</v>
      </c>
      <c r="K38" s="314"/>
      <c r="L38" s="36"/>
      <c r="M38" s="36"/>
      <c r="N38" s="36"/>
      <c r="O38" s="36"/>
      <c r="P38" s="36"/>
      <c r="Q38" s="36"/>
      <c r="R38" s="36"/>
      <c r="S38" s="36"/>
      <c r="T38" s="315"/>
    </row>
    <row r="39" spans="2:20">
      <c r="D39" s="434" t="s">
        <v>117</v>
      </c>
      <c r="E39" s="554"/>
      <c r="F39" s="555"/>
      <c r="K39" s="314"/>
      <c r="L39" s="36"/>
      <c r="M39" s="36"/>
      <c r="N39" s="36"/>
      <c r="O39" s="36"/>
      <c r="P39" s="36"/>
      <c r="Q39" s="36"/>
      <c r="R39" s="36"/>
      <c r="S39" s="36"/>
      <c r="T39" s="315"/>
    </row>
    <row r="40" spans="2:20">
      <c r="K40" s="314"/>
      <c r="L40" s="36"/>
      <c r="M40" s="36"/>
      <c r="N40" s="36"/>
      <c r="O40" s="36"/>
      <c r="P40" s="36"/>
      <c r="Q40" s="36"/>
      <c r="R40" s="36"/>
      <c r="S40" s="36"/>
      <c r="T40" s="315"/>
    </row>
    <row r="41" spans="2:20">
      <c r="K41" s="314"/>
      <c r="L41" s="36"/>
      <c r="M41" s="36"/>
      <c r="N41" s="36"/>
      <c r="O41" s="36"/>
      <c r="P41" s="36"/>
      <c r="Q41" s="36"/>
      <c r="R41" s="36"/>
      <c r="S41" s="36"/>
      <c r="T41" s="315"/>
    </row>
    <row r="42" spans="2:20">
      <c r="B42" s="533"/>
      <c r="K42" s="314"/>
      <c r="L42" s="36"/>
      <c r="M42" s="36"/>
      <c r="N42" s="36"/>
      <c r="O42" s="36"/>
      <c r="P42" s="36"/>
      <c r="Q42" s="36"/>
      <c r="R42" s="36"/>
      <c r="S42" s="36"/>
      <c r="T42" s="315"/>
    </row>
    <row r="43" spans="2:20">
      <c r="B43" s="558" t="s">
        <v>319</v>
      </c>
      <c r="K43" s="314"/>
      <c r="L43" s="36"/>
      <c r="M43" s="36"/>
      <c r="N43" s="36"/>
      <c r="O43" s="36"/>
      <c r="P43" s="36"/>
      <c r="Q43" s="36"/>
      <c r="R43" s="36"/>
      <c r="S43" s="36"/>
      <c r="T43" s="315"/>
    </row>
    <row r="44" spans="2:20">
      <c r="B44" s="558" t="s">
        <v>354</v>
      </c>
      <c r="K44" s="314"/>
      <c r="L44" s="36"/>
      <c r="M44" s="36"/>
      <c r="N44" s="36"/>
      <c r="O44" s="36"/>
      <c r="P44" s="36"/>
      <c r="Q44" s="36"/>
      <c r="R44" s="36"/>
      <c r="S44" s="36"/>
      <c r="T44" s="315"/>
    </row>
    <row r="45" spans="2:20">
      <c r="B45" s="558"/>
      <c r="K45" s="314"/>
      <c r="L45" s="36"/>
      <c r="M45" s="36"/>
      <c r="N45" s="36"/>
      <c r="O45" s="36"/>
      <c r="P45" s="36"/>
      <c r="Q45" s="36"/>
      <c r="R45" s="36"/>
      <c r="S45" s="36"/>
      <c r="T45" s="315"/>
    </row>
    <row r="46" spans="2:20">
      <c r="B46" s="558"/>
      <c r="K46" s="314"/>
      <c r="L46" s="36"/>
      <c r="M46" s="36"/>
      <c r="N46" s="36"/>
      <c r="O46" s="36"/>
      <c r="P46" s="36"/>
      <c r="Q46" s="36"/>
      <c r="R46" s="36"/>
      <c r="S46" s="36"/>
      <c r="T46" s="315"/>
    </row>
    <row r="47" spans="2:20">
      <c r="K47" s="314"/>
      <c r="L47" s="36"/>
      <c r="M47" s="36"/>
      <c r="N47" s="36"/>
      <c r="O47" s="36"/>
      <c r="P47" s="36"/>
      <c r="Q47" s="36"/>
      <c r="R47" s="36"/>
      <c r="S47" s="36"/>
      <c r="T47" s="315"/>
    </row>
    <row r="48" spans="2:20">
      <c r="K48" s="314"/>
      <c r="L48" s="36"/>
      <c r="M48" s="36"/>
      <c r="N48" s="36"/>
      <c r="O48" s="36"/>
      <c r="P48" s="36"/>
      <c r="Q48" s="36"/>
      <c r="R48" s="36"/>
      <c r="S48" s="36"/>
      <c r="T48" s="315"/>
    </row>
    <row r="49" spans="2:20">
      <c r="B49" s="524" t="s">
        <v>446</v>
      </c>
      <c r="C49" s="525"/>
      <c r="D49" s="547"/>
      <c r="E49" s="547"/>
      <c r="F49" s="525"/>
      <c r="G49" s="525"/>
      <c r="H49" s="534"/>
      <c r="K49" s="314"/>
      <c r="L49" s="36"/>
      <c r="M49" s="36"/>
      <c r="N49" s="36"/>
      <c r="O49" s="36"/>
      <c r="P49" s="36"/>
      <c r="Q49" s="36"/>
      <c r="R49" s="36"/>
      <c r="S49" s="36"/>
      <c r="T49" s="315"/>
    </row>
    <row r="50" spans="2:20">
      <c r="B50" s="527"/>
      <c r="C50" s="528"/>
      <c r="D50" s="77" t="s">
        <v>76</v>
      </c>
      <c r="E50" s="77" t="s">
        <v>77</v>
      </c>
      <c r="F50" s="709" t="s">
        <v>78</v>
      </c>
      <c r="G50" s="793"/>
      <c r="H50" s="793"/>
      <c r="K50" s="314"/>
      <c r="L50" s="36"/>
      <c r="M50" s="36"/>
      <c r="N50" s="36"/>
      <c r="O50" s="36"/>
      <c r="P50" s="36"/>
      <c r="Q50" s="36"/>
      <c r="R50" s="36"/>
      <c r="S50" s="36"/>
      <c r="T50" s="315"/>
    </row>
    <row r="51" spans="2:20">
      <c r="B51" s="529" t="s">
        <v>80</v>
      </c>
      <c r="C51" s="530" t="s">
        <v>81</v>
      </c>
      <c r="D51" s="535">
        <v>5.45</v>
      </c>
      <c r="E51" s="535">
        <v>4</v>
      </c>
      <c r="F51" s="535">
        <v>4</v>
      </c>
      <c r="G51" s="535">
        <v>4</v>
      </c>
      <c r="H51" s="535">
        <v>4</v>
      </c>
      <c r="K51" s="314"/>
      <c r="L51" s="36"/>
      <c r="M51" s="36"/>
      <c r="N51" s="36"/>
      <c r="O51" s="36"/>
      <c r="P51" s="36"/>
      <c r="Q51" s="36"/>
      <c r="R51" s="36"/>
      <c r="S51" s="36"/>
      <c r="T51" s="315"/>
    </row>
    <row r="52" spans="2:20">
      <c r="B52" s="531"/>
      <c r="C52" s="37" t="s">
        <v>82</v>
      </c>
      <c r="D52" s="536">
        <v>3.67</v>
      </c>
      <c r="E52" s="536">
        <v>5</v>
      </c>
      <c r="F52" s="536">
        <v>5</v>
      </c>
      <c r="G52" s="536">
        <v>5</v>
      </c>
      <c r="H52" s="536">
        <v>5</v>
      </c>
      <c r="K52" s="314"/>
      <c r="L52" s="36"/>
      <c r="M52" s="36"/>
      <c r="N52" s="36"/>
      <c r="O52" s="36"/>
      <c r="P52" s="36"/>
      <c r="Q52" s="36"/>
      <c r="R52" s="36"/>
      <c r="S52" s="36"/>
      <c r="T52" s="315"/>
    </row>
    <row r="53" spans="2:20">
      <c r="B53" s="531"/>
      <c r="C53" s="37" t="s">
        <v>93</v>
      </c>
      <c r="D53" s="545">
        <f>D51*D52</f>
        <v>20.0015</v>
      </c>
      <c r="E53" s="545">
        <f>E51*E52</f>
        <v>20</v>
      </c>
      <c r="F53" s="545">
        <f>F51*F52</f>
        <v>20</v>
      </c>
      <c r="G53" s="545">
        <f>G51*G52</f>
        <v>20</v>
      </c>
      <c r="H53" s="545">
        <f>H51*H52</f>
        <v>20</v>
      </c>
      <c r="K53" s="314"/>
      <c r="L53" s="36"/>
      <c r="M53" s="36"/>
      <c r="N53" s="36"/>
      <c r="O53" s="36"/>
      <c r="P53" s="36"/>
      <c r="Q53" s="36"/>
      <c r="R53" s="36"/>
      <c r="S53" s="36"/>
      <c r="T53" s="315"/>
    </row>
    <row r="54" spans="2:20">
      <c r="B54" s="531"/>
      <c r="C54" s="37" t="s">
        <v>83</v>
      </c>
      <c r="D54" s="536">
        <v>1.3</v>
      </c>
      <c r="E54" s="536">
        <v>1.6</v>
      </c>
      <c r="F54" s="536">
        <v>1.6</v>
      </c>
      <c r="G54" s="536">
        <v>1.6</v>
      </c>
      <c r="H54" s="536">
        <v>1.6</v>
      </c>
      <c r="K54" s="316"/>
      <c r="L54" s="317"/>
      <c r="M54" s="317"/>
      <c r="N54" s="317"/>
      <c r="O54" s="317"/>
      <c r="P54" s="317"/>
      <c r="Q54" s="317"/>
      <c r="R54" s="317"/>
      <c r="S54" s="317"/>
      <c r="T54" s="318"/>
    </row>
    <row r="55" spans="2:20">
      <c r="B55" s="529" t="s">
        <v>84</v>
      </c>
      <c r="C55" s="530" t="s">
        <v>87</v>
      </c>
      <c r="D55" s="537" t="s">
        <v>92</v>
      </c>
      <c r="E55" s="537" t="s">
        <v>92</v>
      </c>
      <c r="F55" s="537" t="s">
        <v>92</v>
      </c>
      <c r="G55" s="537" t="s">
        <v>95</v>
      </c>
      <c r="H55" s="537" t="s">
        <v>95</v>
      </c>
    </row>
    <row r="56" spans="2:20">
      <c r="B56" s="531"/>
      <c r="C56" s="37" t="s">
        <v>85</v>
      </c>
      <c r="D56" s="548">
        <v>0.46500000000000002</v>
      </c>
      <c r="E56" s="548">
        <v>0.46500000000000002</v>
      </c>
      <c r="F56" s="548">
        <v>0.46500000000000002</v>
      </c>
      <c r="G56" s="538" t="s">
        <v>95</v>
      </c>
      <c r="H56" s="538" t="s">
        <v>95</v>
      </c>
    </row>
    <row r="57" spans="2:20">
      <c r="B57" s="531"/>
      <c r="C57" s="37" t="s">
        <v>88</v>
      </c>
      <c r="D57" s="536">
        <v>0.1</v>
      </c>
      <c r="E57" s="536">
        <v>0.1</v>
      </c>
      <c r="F57" s="536">
        <v>0.1</v>
      </c>
      <c r="G57" s="539" t="s">
        <v>95</v>
      </c>
      <c r="H57" s="539" t="s">
        <v>95</v>
      </c>
    </row>
    <row r="58" spans="2:20">
      <c r="B58" s="531"/>
      <c r="C58" s="37" t="s">
        <v>89</v>
      </c>
      <c r="D58" s="550">
        <f>D53*D57</f>
        <v>2.0001500000000001</v>
      </c>
      <c r="E58" s="550">
        <f>E53*E57</f>
        <v>2</v>
      </c>
      <c r="F58" s="550">
        <f>F53*F57</f>
        <v>2</v>
      </c>
      <c r="G58" s="540" t="s">
        <v>95</v>
      </c>
      <c r="H58" s="540" t="s">
        <v>95</v>
      </c>
    </row>
    <row r="59" spans="2:20">
      <c r="B59" s="531"/>
      <c r="C59" s="37" t="s">
        <v>86</v>
      </c>
      <c r="D59" s="551">
        <f>D58*D56</f>
        <v>0.93006975000000014</v>
      </c>
      <c r="E59" s="551">
        <f>E58*E56</f>
        <v>0.93</v>
      </c>
      <c r="F59" s="551">
        <f>F58*F56</f>
        <v>0.93</v>
      </c>
      <c r="G59" s="541" t="s">
        <v>95</v>
      </c>
      <c r="H59" s="541" t="s">
        <v>95</v>
      </c>
    </row>
    <row r="60" spans="2:20">
      <c r="B60" s="529" t="s">
        <v>99</v>
      </c>
      <c r="C60" s="530" t="s">
        <v>96</v>
      </c>
      <c r="D60" s="537" t="s">
        <v>94</v>
      </c>
      <c r="E60" s="537" t="s">
        <v>98</v>
      </c>
      <c r="F60" s="537" t="s">
        <v>98</v>
      </c>
      <c r="G60" s="542" t="s">
        <v>95</v>
      </c>
      <c r="H60" s="542" t="s">
        <v>95</v>
      </c>
    </row>
    <row r="61" spans="2:20">
      <c r="B61" s="531"/>
      <c r="C61" s="37" t="s">
        <v>100</v>
      </c>
      <c r="D61" s="538">
        <v>0.45</v>
      </c>
      <c r="E61" s="553">
        <v>0.48</v>
      </c>
      <c r="F61" s="553">
        <v>0.48</v>
      </c>
      <c r="G61" s="538" t="s">
        <v>95</v>
      </c>
      <c r="H61" s="538" t="s">
        <v>95</v>
      </c>
    </row>
    <row r="62" spans="2:20">
      <c r="B62" s="531"/>
      <c r="C62" s="37" t="s">
        <v>101</v>
      </c>
      <c r="D62" s="539">
        <v>1</v>
      </c>
      <c r="E62" s="553" t="s">
        <v>95</v>
      </c>
      <c r="F62" s="553" t="s">
        <v>95</v>
      </c>
      <c r="G62" s="539" t="s">
        <v>95</v>
      </c>
      <c r="H62" s="539" t="s">
        <v>95</v>
      </c>
    </row>
    <row r="63" spans="2:20">
      <c r="B63" s="531"/>
      <c r="C63" s="37" t="s">
        <v>102</v>
      </c>
      <c r="D63" s="550">
        <f>D53*D62</f>
        <v>20.0015</v>
      </c>
      <c r="E63" s="540">
        <v>9</v>
      </c>
      <c r="F63" s="540">
        <v>9</v>
      </c>
      <c r="G63" s="540" t="s">
        <v>95</v>
      </c>
      <c r="H63" s="540" t="s">
        <v>95</v>
      </c>
    </row>
    <row r="64" spans="2:20">
      <c r="B64" s="531"/>
      <c r="C64" s="37" t="s">
        <v>103</v>
      </c>
      <c r="D64" s="551">
        <f>D63*D61</f>
        <v>9.0006750000000011</v>
      </c>
      <c r="E64" s="550">
        <f>E63*E61</f>
        <v>4.32</v>
      </c>
      <c r="F64" s="550">
        <f>F63*F61</f>
        <v>4.32</v>
      </c>
      <c r="G64" s="541" t="s">
        <v>95</v>
      </c>
      <c r="H64" s="541" t="s">
        <v>95</v>
      </c>
    </row>
    <row r="65" spans="2:8">
      <c r="B65" s="531"/>
      <c r="C65" s="37" t="s">
        <v>116</v>
      </c>
      <c r="D65" s="541" t="s">
        <v>95</v>
      </c>
      <c r="E65" s="543">
        <v>3</v>
      </c>
      <c r="F65" s="543">
        <v>3</v>
      </c>
      <c r="G65" s="541" t="s">
        <v>95</v>
      </c>
      <c r="H65" s="541" t="s">
        <v>95</v>
      </c>
    </row>
    <row r="66" spans="2:8">
      <c r="B66" s="529" t="s">
        <v>104</v>
      </c>
      <c r="C66" s="530" t="s">
        <v>97</v>
      </c>
      <c r="D66" s="537" t="s">
        <v>95</v>
      </c>
      <c r="E66" s="537" t="s">
        <v>115</v>
      </c>
      <c r="F66" s="537" t="s">
        <v>265</v>
      </c>
      <c r="G66" s="537" t="s">
        <v>95</v>
      </c>
      <c r="H66" s="537" t="s">
        <v>95</v>
      </c>
    </row>
    <row r="67" spans="2:8">
      <c r="B67" s="531"/>
      <c r="C67" s="37" t="s">
        <v>105</v>
      </c>
      <c r="D67" s="538" t="s">
        <v>95</v>
      </c>
      <c r="E67" s="553">
        <v>0.63</v>
      </c>
      <c r="F67" s="708">
        <v>0.6</v>
      </c>
      <c r="G67" s="538" t="s">
        <v>95</v>
      </c>
      <c r="H67" s="538" t="s">
        <v>95</v>
      </c>
    </row>
    <row r="68" spans="2:8">
      <c r="B68" s="531"/>
      <c r="C68" s="37" t="s">
        <v>106</v>
      </c>
      <c r="D68" s="539" t="s">
        <v>95</v>
      </c>
      <c r="E68" s="539" t="s">
        <v>95</v>
      </c>
      <c r="F68" s="539" t="s">
        <v>95</v>
      </c>
      <c r="G68" s="539" t="s">
        <v>95</v>
      </c>
      <c r="H68" s="539" t="s">
        <v>95</v>
      </c>
    </row>
    <row r="69" spans="2:8">
      <c r="B69" s="531"/>
      <c r="C69" s="37" t="s">
        <v>107</v>
      </c>
      <c r="D69" s="540" t="s">
        <v>95</v>
      </c>
      <c r="E69" s="540">
        <v>9</v>
      </c>
      <c r="F69" s="540">
        <v>9</v>
      </c>
      <c r="G69" s="540" t="s">
        <v>95</v>
      </c>
      <c r="H69" s="540" t="s">
        <v>95</v>
      </c>
    </row>
    <row r="70" spans="2:8">
      <c r="B70" s="531"/>
      <c r="C70" s="37" t="s">
        <v>108</v>
      </c>
      <c r="D70" s="541" t="s">
        <v>95</v>
      </c>
      <c r="E70" s="551">
        <f>E69*E67</f>
        <v>5.67</v>
      </c>
      <c r="F70" s="551">
        <f>F69*F67</f>
        <v>5.3999999999999995</v>
      </c>
      <c r="G70" s="541" t="s">
        <v>95</v>
      </c>
      <c r="H70" s="541" t="s">
        <v>95</v>
      </c>
    </row>
    <row r="71" spans="2:8">
      <c r="B71" s="531"/>
      <c r="C71" s="37" t="s">
        <v>118</v>
      </c>
      <c r="D71" s="541" t="s">
        <v>95</v>
      </c>
      <c r="E71" s="543">
        <f>E70*1000/E80/60</f>
        <v>3.9375</v>
      </c>
      <c r="F71" s="543">
        <f>F70*1000/F80/60</f>
        <v>3.7499999999999996</v>
      </c>
      <c r="G71" s="541" t="s">
        <v>95</v>
      </c>
      <c r="H71" s="541" t="s">
        <v>95</v>
      </c>
    </row>
    <row r="72" spans="2:8">
      <c r="B72" s="529" t="s">
        <v>109</v>
      </c>
      <c r="C72" s="530" t="s">
        <v>110</v>
      </c>
      <c r="D72" s="542" t="s">
        <v>95</v>
      </c>
      <c r="E72" s="353">
        <v>0.5</v>
      </c>
      <c r="F72" s="353">
        <v>0.5</v>
      </c>
      <c r="G72" s="542" t="s">
        <v>389</v>
      </c>
      <c r="H72" s="542" t="s">
        <v>389</v>
      </c>
    </row>
    <row r="73" spans="2:8">
      <c r="B73" s="531"/>
      <c r="C73" s="37" t="s">
        <v>111</v>
      </c>
      <c r="D73" s="541" t="s">
        <v>95</v>
      </c>
      <c r="E73" s="355">
        <v>0.9</v>
      </c>
      <c r="F73" s="355">
        <v>1</v>
      </c>
      <c r="G73" s="541" t="s">
        <v>389</v>
      </c>
      <c r="H73" s="541" t="s">
        <v>389</v>
      </c>
    </row>
    <row r="74" spans="2:8">
      <c r="B74" s="531"/>
      <c r="C74" s="37" t="s">
        <v>112</v>
      </c>
      <c r="D74" s="541" t="s">
        <v>95</v>
      </c>
      <c r="E74" s="550">
        <f>E53*E73</f>
        <v>18</v>
      </c>
      <c r="F74" s="550">
        <f>F53*F73</f>
        <v>20</v>
      </c>
      <c r="G74" s="541" t="s">
        <v>389</v>
      </c>
      <c r="H74" s="541" t="s">
        <v>389</v>
      </c>
    </row>
    <row r="75" spans="2:8">
      <c r="B75" s="531"/>
      <c r="C75" s="37" t="s">
        <v>113</v>
      </c>
      <c r="D75" s="541" t="s">
        <v>95</v>
      </c>
      <c r="E75" s="551">
        <f>E74*E72</f>
        <v>9</v>
      </c>
      <c r="F75" s="551">
        <f>F74*F72</f>
        <v>10</v>
      </c>
      <c r="G75" s="541" t="s">
        <v>389</v>
      </c>
      <c r="H75" s="541" t="s">
        <v>389</v>
      </c>
    </row>
    <row r="76" spans="2:8">
      <c r="B76" s="531"/>
      <c r="C76" s="37" t="s">
        <v>114</v>
      </c>
      <c r="D76" s="552">
        <f>D64*1000/D80/60</f>
        <v>3.1252343750000002</v>
      </c>
      <c r="E76" s="552">
        <f>E75*1000/E80/60</f>
        <v>6.25</v>
      </c>
      <c r="F76" s="552">
        <f>F75*1000/F80/60</f>
        <v>6.9444444444444446</v>
      </c>
      <c r="G76" s="543" t="s">
        <v>389</v>
      </c>
      <c r="H76" s="543" t="s">
        <v>389</v>
      </c>
    </row>
    <row r="77" spans="2:8">
      <c r="B77" s="531"/>
      <c r="C77" s="37" t="s">
        <v>122</v>
      </c>
      <c r="D77" s="541" t="s">
        <v>95</v>
      </c>
      <c r="E77" s="541" t="s">
        <v>95</v>
      </c>
      <c r="F77" s="541" t="s">
        <v>95</v>
      </c>
      <c r="G77" s="543" t="s">
        <v>389</v>
      </c>
      <c r="H77" s="543" t="s">
        <v>389</v>
      </c>
    </row>
    <row r="78" spans="2:8">
      <c r="B78" s="531"/>
      <c r="C78" s="37" t="s">
        <v>123</v>
      </c>
      <c r="D78" s="541" t="s">
        <v>95</v>
      </c>
      <c r="E78" s="541" t="s">
        <v>95</v>
      </c>
      <c r="F78" s="541" t="s">
        <v>95</v>
      </c>
      <c r="G78" s="543" t="s">
        <v>389</v>
      </c>
      <c r="H78" s="543" t="s">
        <v>389</v>
      </c>
    </row>
    <row r="79" spans="2:8">
      <c r="B79" s="531"/>
      <c r="C79" s="37" t="s">
        <v>124</v>
      </c>
      <c r="D79" s="541" t="s">
        <v>95</v>
      </c>
      <c r="E79" s="541" t="s">
        <v>95</v>
      </c>
      <c r="F79" s="541" t="s">
        <v>95</v>
      </c>
      <c r="G79" s="543" t="s">
        <v>389</v>
      </c>
      <c r="H79" s="543" t="s">
        <v>389</v>
      </c>
    </row>
    <row r="80" spans="2:8">
      <c r="B80" s="531"/>
      <c r="C80" s="37" t="s">
        <v>90</v>
      </c>
      <c r="D80" s="546">
        <f>E80+F80</f>
        <v>48</v>
      </c>
      <c r="E80" s="546">
        <f>E64*1000/E65/60</f>
        <v>24</v>
      </c>
      <c r="F80" s="546">
        <f>F64*1000/F65/60</f>
        <v>24</v>
      </c>
      <c r="G80" s="546" t="s">
        <v>389</v>
      </c>
      <c r="H80" s="546" t="s">
        <v>389</v>
      </c>
    </row>
    <row r="81" spans="2:8">
      <c r="B81" s="531"/>
      <c r="C81" s="37" t="s">
        <v>119</v>
      </c>
      <c r="D81" s="539">
        <v>1</v>
      </c>
      <c r="E81" s="539">
        <v>1</v>
      </c>
      <c r="F81" s="539">
        <v>1</v>
      </c>
      <c r="G81" s="536" t="s">
        <v>389</v>
      </c>
      <c r="H81" s="536" t="s">
        <v>389</v>
      </c>
    </row>
    <row r="82" spans="2:8">
      <c r="B82" s="531"/>
      <c r="C82" s="37" t="s">
        <v>120</v>
      </c>
      <c r="D82" s="541" t="s">
        <v>95</v>
      </c>
      <c r="E82" s="541" t="s">
        <v>95</v>
      </c>
      <c r="F82" s="541" t="s">
        <v>95</v>
      </c>
      <c r="G82" s="536" t="s">
        <v>389</v>
      </c>
      <c r="H82" s="536" t="s">
        <v>389</v>
      </c>
    </row>
    <row r="83" spans="2:8">
      <c r="B83" s="531"/>
      <c r="C83" s="37" t="s">
        <v>121</v>
      </c>
      <c r="D83" s="541" t="s">
        <v>95</v>
      </c>
      <c r="E83" s="541" t="s">
        <v>95</v>
      </c>
      <c r="F83" s="541" t="s">
        <v>95</v>
      </c>
      <c r="G83" s="536" t="s">
        <v>389</v>
      </c>
      <c r="H83" s="536" t="s">
        <v>389</v>
      </c>
    </row>
    <row r="84" spans="2:8">
      <c r="B84" s="532"/>
      <c r="C84" s="468" t="s">
        <v>91</v>
      </c>
      <c r="D84" s="549">
        <v>1.105</v>
      </c>
      <c r="E84" s="549">
        <v>1.135</v>
      </c>
      <c r="F84" s="549">
        <v>1.0649999999999999</v>
      </c>
      <c r="G84" s="544" t="s">
        <v>389</v>
      </c>
      <c r="H84" s="544" t="s">
        <v>389</v>
      </c>
    </row>
    <row r="85" spans="2:8">
      <c r="D85" s="434" t="s">
        <v>117</v>
      </c>
      <c r="E85" s="554"/>
      <c r="F85" s="555"/>
    </row>
    <row r="86" spans="2:8">
      <c r="D86" s="434"/>
      <c r="E86" s="554"/>
      <c r="F86" s="555"/>
    </row>
    <row r="87" spans="2:8">
      <c r="D87" s="434"/>
      <c r="E87" s="554"/>
      <c r="F87" s="555"/>
    </row>
    <row r="89" spans="2:8">
      <c r="B89" s="970" t="s">
        <v>456</v>
      </c>
      <c r="C89" s="525"/>
      <c r="D89" s="547"/>
      <c r="E89" s="547"/>
      <c r="F89" s="525"/>
      <c r="G89" s="801"/>
      <c r="H89" s="802"/>
    </row>
    <row r="90" spans="2:8">
      <c r="B90" s="527"/>
      <c r="C90" s="528"/>
      <c r="D90" s="803" t="s">
        <v>76</v>
      </c>
      <c r="E90" s="528" t="s">
        <v>77</v>
      </c>
      <c r="F90" s="804" t="s">
        <v>78</v>
      </c>
      <c r="G90" s="1081"/>
      <c r="H90" s="1082"/>
    </row>
    <row r="91" spans="2:8">
      <c r="B91" s="800" t="s">
        <v>80</v>
      </c>
      <c r="C91" s="831" t="s">
        <v>436</v>
      </c>
      <c r="D91" s="814">
        <v>5.45</v>
      </c>
      <c r="E91" s="806">
        <v>4</v>
      </c>
      <c r="F91" s="806">
        <v>4</v>
      </c>
      <c r="G91" s="806">
        <v>4</v>
      </c>
      <c r="H91" s="807">
        <v>4</v>
      </c>
    </row>
    <row r="92" spans="2:8">
      <c r="B92" s="798"/>
      <c r="C92" s="832" t="s">
        <v>437</v>
      </c>
      <c r="D92" s="818">
        <v>3.67</v>
      </c>
      <c r="E92" s="809">
        <v>5</v>
      </c>
      <c r="F92" s="809">
        <v>5</v>
      </c>
      <c r="G92" s="809">
        <v>5</v>
      </c>
      <c r="H92" s="810">
        <v>5</v>
      </c>
    </row>
    <row r="93" spans="2:8">
      <c r="B93" s="798"/>
      <c r="C93" s="832" t="s">
        <v>438</v>
      </c>
      <c r="D93" s="811">
        <f>D91*D92</f>
        <v>20.0015</v>
      </c>
      <c r="E93" s="812">
        <f t="shared" ref="E93:F93" si="1">E91*E92</f>
        <v>20</v>
      </c>
      <c r="F93" s="812">
        <f t="shared" si="1"/>
        <v>20</v>
      </c>
      <c r="G93" s="812">
        <f t="shared" ref="G93" si="2">G91*G92</f>
        <v>20</v>
      </c>
      <c r="H93" s="813">
        <f t="shared" ref="H93" si="3">H91*H92</f>
        <v>20</v>
      </c>
    </row>
    <row r="94" spans="2:8">
      <c r="B94" s="799"/>
      <c r="C94" s="832" t="s">
        <v>439</v>
      </c>
      <c r="D94" s="808">
        <v>1.3</v>
      </c>
      <c r="E94" s="809">
        <v>1.6</v>
      </c>
      <c r="F94" s="809">
        <v>1.6</v>
      </c>
      <c r="G94" s="809">
        <v>1.6</v>
      </c>
      <c r="H94" s="810">
        <v>1.6</v>
      </c>
    </row>
    <row r="95" spans="2:8">
      <c r="B95" s="800" t="s">
        <v>84</v>
      </c>
      <c r="C95" s="831" t="s">
        <v>87</v>
      </c>
      <c r="D95" s="814" t="s">
        <v>440</v>
      </c>
      <c r="E95" s="815" t="s">
        <v>440</v>
      </c>
      <c r="F95" s="815" t="s">
        <v>440</v>
      </c>
      <c r="G95" s="815"/>
      <c r="H95" s="816"/>
    </row>
    <row r="96" spans="2:8">
      <c r="B96" s="794"/>
      <c r="C96" s="832" t="s">
        <v>441</v>
      </c>
      <c r="D96" s="808">
        <v>0.1</v>
      </c>
      <c r="E96" s="809">
        <v>0.1</v>
      </c>
      <c r="F96" s="809">
        <v>0.1</v>
      </c>
      <c r="G96" s="819"/>
      <c r="H96" s="817"/>
    </row>
    <row r="97" spans="2:8">
      <c r="B97" s="830" t="s">
        <v>442</v>
      </c>
      <c r="C97" s="831" t="s">
        <v>87</v>
      </c>
      <c r="D97" s="814" t="s">
        <v>447</v>
      </c>
      <c r="E97" s="827" t="s">
        <v>449</v>
      </c>
      <c r="F97" s="825" t="s">
        <v>450</v>
      </c>
      <c r="G97" s="815"/>
      <c r="H97" s="816"/>
    </row>
    <row r="98" spans="2:8">
      <c r="B98" s="798"/>
      <c r="C98" s="832" t="s">
        <v>443</v>
      </c>
      <c r="D98" s="828"/>
      <c r="E98" s="826" t="s">
        <v>448</v>
      </c>
      <c r="F98" s="826" t="s">
        <v>448</v>
      </c>
      <c r="G98" s="819"/>
      <c r="H98" s="817"/>
    </row>
    <row r="99" spans="2:8">
      <c r="B99" s="798"/>
      <c r="C99" s="832" t="s">
        <v>85</v>
      </c>
      <c r="D99" s="818">
        <v>0.45</v>
      </c>
      <c r="E99" s="809">
        <v>0.5</v>
      </c>
      <c r="F99" s="809">
        <v>0.5</v>
      </c>
      <c r="G99" s="819"/>
      <c r="H99" s="817"/>
    </row>
    <row r="100" spans="2:8">
      <c r="B100" s="798"/>
      <c r="C100" s="832" t="s">
        <v>441</v>
      </c>
      <c r="D100" s="808">
        <v>1</v>
      </c>
      <c r="E100" s="809">
        <v>0.9</v>
      </c>
      <c r="F100" s="809">
        <v>1</v>
      </c>
      <c r="G100" s="819"/>
      <c r="H100" s="817"/>
    </row>
    <row r="101" spans="2:8">
      <c r="B101" s="799"/>
      <c r="C101" s="832" t="s">
        <v>455</v>
      </c>
      <c r="D101" s="836">
        <f>(D93*D100)*D99</f>
        <v>9.0006750000000011</v>
      </c>
      <c r="E101" s="829">
        <f>(E93*E100)*E99</f>
        <v>9</v>
      </c>
      <c r="F101" s="829">
        <f t="shared" ref="F101" si="4">(F93*F100)*F99</f>
        <v>10</v>
      </c>
      <c r="G101" s="819"/>
      <c r="H101" s="817"/>
    </row>
    <row r="102" spans="2:8">
      <c r="B102" s="830" t="s">
        <v>444</v>
      </c>
      <c r="C102" s="831" t="s">
        <v>445</v>
      </c>
      <c r="D102" s="805">
        <v>0</v>
      </c>
      <c r="E102" s="815">
        <v>0.05</v>
      </c>
      <c r="F102" s="815">
        <v>0.05</v>
      </c>
      <c r="G102" s="815"/>
      <c r="H102" s="816"/>
    </row>
    <row r="103" spans="2:8">
      <c r="B103" s="796"/>
      <c r="C103" s="833" t="s">
        <v>455</v>
      </c>
      <c r="D103" s="838">
        <f>D93*D102</f>
        <v>0</v>
      </c>
      <c r="E103" s="837">
        <f t="shared" ref="E103:F103" si="5">E93*E102</f>
        <v>1</v>
      </c>
      <c r="F103" s="837">
        <f t="shared" si="5"/>
        <v>1</v>
      </c>
      <c r="G103" s="821"/>
      <c r="H103" s="822"/>
    </row>
    <row r="104" spans="2:8">
      <c r="B104" s="839"/>
      <c r="C104" s="840" t="s">
        <v>453</v>
      </c>
      <c r="D104" s="818">
        <f>(D96+D100+D102)*100</f>
        <v>110.00000000000001</v>
      </c>
      <c r="E104" s="819">
        <f>(E96+E100+E102)*100</f>
        <v>105</v>
      </c>
      <c r="F104" s="819">
        <f>(F96+F100+F102)*100</f>
        <v>115.00000000000001</v>
      </c>
      <c r="G104" s="819"/>
      <c r="H104" s="817"/>
    </row>
    <row r="105" spans="2:8">
      <c r="B105" s="824"/>
      <c r="C105" s="835" t="s">
        <v>454</v>
      </c>
      <c r="D105" s="820">
        <f>(D94*100)-D104</f>
        <v>19.999999999999986</v>
      </c>
      <c r="E105" s="821">
        <f>(E94*100)-E104</f>
        <v>55</v>
      </c>
      <c r="F105" s="821">
        <f>(F94*100)-F104</f>
        <v>44.999999999999986</v>
      </c>
      <c r="G105" s="821"/>
      <c r="H105" s="822"/>
    </row>
    <row r="106" spans="2:8">
      <c r="B106" s="823"/>
      <c r="C106" s="834" t="s">
        <v>452</v>
      </c>
      <c r="D106" s="818"/>
      <c r="E106" s="819"/>
      <c r="F106" s="819"/>
      <c r="G106" s="819"/>
      <c r="H106" s="817"/>
    </row>
    <row r="107" spans="2:8">
      <c r="B107" s="824"/>
      <c r="C107" s="835" t="s">
        <v>391</v>
      </c>
      <c r="D107" s="820"/>
      <c r="E107" s="821"/>
      <c r="F107" s="821"/>
      <c r="G107" s="821"/>
      <c r="H107" s="822"/>
    </row>
    <row r="108" spans="2:8">
      <c r="B108" s="794"/>
      <c r="C108" s="795"/>
      <c r="D108" s="818"/>
      <c r="E108" s="819"/>
      <c r="F108" s="819"/>
      <c r="G108" s="819"/>
      <c r="H108" s="817"/>
    </row>
    <row r="109" spans="2:8">
      <c r="B109" s="794"/>
      <c r="C109" s="795"/>
      <c r="D109" s="818"/>
      <c r="E109" s="819"/>
      <c r="F109" s="819"/>
      <c r="G109" s="819"/>
      <c r="H109" s="817"/>
    </row>
    <row r="110" spans="2:8">
      <c r="B110" s="794"/>
      <c r="C110" s="795"/>
      <c r="D110" s="818"/>
      <c r="E110" s="819"/>
      <c r="F110" s="819"/>
      <c r="G110" s="819"/>
      <c r="H110" s="817"/>
    </row>
    <row r="111" spans="2:8">
      <c r="B111" s="794"/>
      <c r="C111" s="795"/>
      <c r="D111" s="818"/>
      <c r="E111" s="819"/>
      <c r="F111" s="819"/>
      <c r="G111" s="819"/>
      <c r="H111" s="817"/>
    </row>
    <row r="112" spans="2:8">
      <c r="B112" s="794"/>
      <c r="C112" s="795"/>
      <c r="D112" s="818"/>
      <c r="E112" s="819"/>
      <c r="F112" s="819"/>
      <c r="G112" s="819"/>
      <c r="H112" s="817"/>
    </row>
    <row r="113" spans="2:8">
      <c r="B113" s="794"/>
      <c r="C113" s="795"/>
      <c r="D113" s="818"/>
      <c r="E113" s="819"/>
      <c r="F113" s="819"/>
      <c r="G113" s="819"/>
      <c r="H113" s="817"/>
    </row>
    <row r="114" spans="2:8">
      <c r="B114" s="796"/>
      <c r="C114" s="797"/>
      <c r="D114" s="820"/>
      <c r="E114" s="821"/>
      <c r="F114" s="821"/>
      <c r="G114" s="821"/>
      <c r="H114" s="822"/>
    </row>
  </sheetData>
  <phoneticPr fontId="14"/>
  <pageMargins left="0.7" right="0.7" top="0.75" bottom="0.75" header="0.3" footer="0.3"/>
  <pageSetup paperSize="9" orientation="portrait" horizontalDpi="300" verticalDpi="300" r:id="rId1"/>
  <headerFooter>
    <oddHeader>&amp;R&amp;"Calibri"&amp;11&amp;K000000 【機２】&amp;1#_x000D_</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C228BA-BA81-4451-BD61-CA3239E82196}">
  <dimension ref="A1:L62"/>
  <sheetViews>
    <sheetView zoomScale="80" zoomScaleNormal="80" workbookViewId="0">
      <pane xSplit="1" ySplit="2" topLeftCell="B43" activePane="bottomRight" state="frozen"/>
      <selection pane="topRight" activeCell="B1" sqref="B1"/>
      <selection pane="bottomLeft" activeCell="A3" sqref="A3"/>
      <selection pane="bottomRight" activeCell="D62" sqref="D62"/>
    </sheetView>
  </sheetViews>
  <sheetFormatPr defaultColWidth="9" defaultRowHeight="18"/>
  <cols>
    <col min="1" max="1" width="10" style="565" customWidth="1"/>
    <col min="2" max="2" width="12.5" style="502" customWidth="1"/>
    <col min="3" max="3" width="12.5" style="209" customWidth="1"/>
    <col min="4" max="4" width="31.25" style="192" customWidth="1"/>
    <col min="5" max="5" width="12.5" style="189" customWidth="1"/>
    <col min="6" max="6" width="31.25" style="196" customWidth="1"/>
    <col min="7" max="7" width="31.25" style="199" customWidth="1"/>
    <col min="8" max="8" width="12.5" style="189" customWidth="1"/>
    <col min="9" max="9" width="31.25" style="202" customWidth="1"/>
    <col min="10" max="10" width="31.25" style="205" customWidth="1"/>
    <col min="11" max="11" width="12.5" style="189" customWidth="1"/>
    <col min="12" max="12" width="32" style="189" customWidth="1"/>
    <col min="13" max="16384" width="9" style="207"/>
  </cols>
  <sheetData>
    <row r="1" spans="1:12" ht="30" customHeight="1">
      <c r="A1" s="563"/>
      <c r="B1" s="496"/>
      <c r="C1" s="496"/>
      <c r="D1" s="500" t="s">
        <v>274</v>
      </c>
      <c r="E1" s="499"/>
      <c r="F1" s="499"/>
      <c r="G1" s="499"/>
      <c r="H1" s="499"/>
      <c r="I1" s="499"/>
      <c r="J1" s="499"/>
      <c r="K1" s="497"/>
      <c r="L1" s="498"/>
    </row>
    <row r="2" spans="1:12" s="215" customFormat="1" ht="42.5" thickBot="1">
      <c r="A2" s="573" t="s">
        <v>2</v>
      </c>
      <c r="B2" s="574" t="s">
        <v>311</v>
      </c>
      <c r="C2" s="575" t="s">
        <v>310</v>
      </c>
      <c r="D2" s="576" t="s">
        <v>163</v>
      </c>
      <c r="E2" s="577" t="s">
        <v>272</v>
      </c>
      <c r="F2" s="578" t="s">
        <v>164</v>
      </c>
      <c r="G2" s="579" t="s">
        <v>165</v>
      </c>
      <c r="H2" s="577" t="s">
        <v>271</v>
      </c>
      <c r="I2" s="580" t="s">
        <v>166</v>
      </c>
      <c r="J2" s="581" t="s">
        <v>167</v>
      </c>
      <c r="K2" s="577" t="s">
        <v>273</v>
      </c>
      <c r="L2" s="577" t="s">
        <v>168</v>
      </c>
    </row>
    <row r="3" spans="1:12" ht="33" customHeight="1" thickTop="1">
      <c r="A3" s="564">
        <v>45118</v>
      </c>
      <c r="B3" s="501"/>
      <c r="C3" s="208"/>
      <c r="D3" s="191" t="s">
        <v>171</v>
      </c>
      <c r="E3" s="188"/>
      <c r="F3" s="195" t="s">
        <v>169</v>
      </c>
      <c r="G3" s="198" t="s">
        <v>170</v>
      </c>
      <c r="H3" s="188"/>
      <c r="I3" s="201"/>
      <c r="J3" s="204"/>
      <c r="K3" s="188"/>
      <c r="L3" s="188"/>
    </row>
    <row r="4" spans="1:12">
      <c r="A4" s="565">
        <v>45119</v>
      </c>
      <c r="G4" s="199" t="s">
        <v>172</v>
      </c>
    </row>
    <row r="5" spans="1:12">
      <c r="A5" s="565">
        <v>45120</v>
      </c>
      <c r="D5" s="192" t="s">
        <v>277</v>
      </c>
      <c r="F5" s="196" t="s">
        <v>278</v>
      </c>
      <c r="G5" s="199" t="s">
        <v>279</v>
      </c>
    </row>
    <row r="6" spans="1:12" ht="82.5" customHeight="1">
      <c r="A6" s="565">
        <v>45133</v>
      </c>
      <c r="B6" s="502" t="s">
        <v>175</v>
      </c>
      <c r="C6" s="209" t="s">
        <v>176</v>
      </c>
      <c r="D6" s="192" t="s">
        <v>177</v>
      </c>
      <c r="F6" s="196" t="s">
        <v>173</v>
      </c>
      <c r="G6" s="199" t="s">
        <v>174</v>
      </c>
      <c r="I6" s="202" t="s">
        <v>269</v>
      </c>
      <c r="J6" s="205" t="s">
        <v>270</v>
      </c>
    </row>
    <row r="7" spans="1:12" ht="49.5">
      <c r="A7" s="565">
        <v>45144</v>
      </c>
      <c r="F7" s="196" t="s">
        <v>188</v>
      </c>
      <c r="G7" s="199" t="s">
        <v>189</v>
      </c>
    </row>
    <row r="8" spans="1:12" ht="99" customHeight="1">
      <c r="A8" s="565">
        <v>45155</v>
      </c>
      <c r="F8" s="196" t="s">
        <v>187</v>
      </c>
      <c r="G8" s="199" t="s">
        <v>186</v>
      </c>
      <c r="H8" s="189" t="s">
        <v>185</v>
      </c>
      <c r="I8" s="202" t="s">
        <v>184</v>
      </c>
      <c r="J8" s="205" t="s">
        <v>183</v>
      </c>
    </row>
    <row r="9" spans="1:12" ht="66">
      <c r="A9" s="565">
        <v>45204</v>
      </c>
      <c r="D9" s="192" t="s">
        <v>250</v>
      </c>
      <c r="F9" s="196" t="s">
        <v>258</v>
      </c>
      <c r="G9" s="199" t="s">
        <v>252</v>
      </c>
      <c r="I9" s="202" t="s">
        <v>251</v>
      </c>
      <c r="J9" s="205" t="s">
        <v>253</v>
      </c>
    </row>
    <row r="10" spans="1:12" ht="65.25" customHeight="1">
      <c r="A10" s="565">
        <v>45205</v>
      </c>
      <c r="D10" s="192" t="s">
        <v>260</v>
      </c>
      <c r="E10" s="189" t="s">
        <v>259</v>
      </c>
      <c r="F10" s="196" t="s">
        <v>257</v>
      </c>
      <c r="G10" s="199" t="s">
        <v>256</v>
      </c>
      <c r="I10" s="202" t="s">
        <v>255</v>
      </c>
      <c r="J10" s="205" t="s">
        <v>254</v>
      </c>
    </row>
    <row r="11" spans="1:12" ht="32.25" customHeight="1">
      <c r="A11" s="565">
        <v>45219</v>
      </c>
      <c r="D11" s="192" t="s">
        <v>280</v>
      </c>
      <c r="F11" s="196" t="s">
        <v>322</v>
      </c>
      <c r="G11" s="199" t="s">
        <v>322</v>
      </c>
    </row>
    <row r="12" spans="1:12" ht="33" customHeight="1">
      <c r="A12" s="565">
        <v>45245</v>
      </c>
      <c r="B12" s="502" t="s">
        <v>314</v>
      </c>
      <c r="C12" s="189" t="s">
        <v>315</v>
      </c>
      <c r="D12" s="192" t="s">
        <v>312</v>
      </c>
      <c r="E12" s="189" t="s">
        <v>316</v>
      </c>
      <c r="F12" s="196" t="s">
        <v>318</v>
      </c>
      <c r="G12" s="199" t="s">
        <v>317</v>
      </c>
      <c r="H12" s="189" t="s">
        <v>313</v>
      </c>
    </row>
    <row r="13" spans="1:12" ht="65.25" customHeight="1">
      <c r="A13" s="565">
        <v>45260</v>
      </c>
      <c r="E13" s="189" t="s">
        <v>324</v>
      </c>
      <c r="H13" s="189" t="s">
        <v>325</v>
      </c>
      <c r="K13" s="189" t="s">
        <v>325</v>
      </c>
      <c r="L13" s="189" t="s">
        <v>336</v>
      </c>
    </row>
    <row r="14" spans="1:12" ht="17.25" customHeight="1">
      <c r="A14" s="565">
        <v>45261</v>
      </c>
      <c r="L14" s="189" t="s">
        <v>338</v>
      </c>
    </row>
    <row r="15" spans="1:12" ht="66">
      <c r="A15" s="565">
        <v>45275</v>
      </c>
      <c r="D15" s="192" t="s">
        <v>334</v>
      </c>
      <c r="F15" s="196" t="s">
        <v>359</v>
      </c>
      <c r="G15" s="199" t="s">
        <v>358</v>
      </c>
      <c r="H15" s="189" t="s">
        <v>331</v>
      </c>
      <c r="I15" s="202" t="s">
        <v>337</v>
      </c>
      <c r="J15" s="205" t="s">
        <v>337</v>
      </c>
      <c r="L15" s="189" t="s">
        <v>335</v>
      </c>
    </row>
    <row r="16" spans="1:12" ht="18" customHeight="1">
      <c r="A16" s="565">
        <v>45278</v>
      </c>
      <c r="L16" s="189" t="s">
        <v>338</v>
      </c>
    </row>
    <row r="17" spans="1:12">
      <c r="A17" s="565">
        <v>45283</v>
      </c>
      <c r="L17" s="189" t="s">
        <v>338</v>
      </c>
    </row>
    <row r="18" spans="1:12">
      <c r="A18" s="565">
        <v>45284</v>
      </c>
      <c r="L18" s="189" t="s">
        <v>338</v>
      </c>
    </row>
    <row r="19" spans="1:12">
      <c r="A19" s="565">
        <v>45299</v>
      </c>
      <c r="L19" s="189" t="s">
        <v>338</v>
      </c>
    </row>
    <row r="20" spans="1:12">
      <c r="A20" s="565">
        <v>45304</v>
      </c>
      <c r="L20" s="189" t="s">
        <v>338</v>
      </c>
    </row>
    <row r="21" spans="1:12">
      <c r="A21" s="565">
        <v>45305</v>
      </c>
      <c r="L21" s="189" t="s">
        <v>338</v>
      </c>
    </row>
    <row r="22" spans="1:12">
      <c r="A22" s="565">
        <v>45306</v>
      </c>
      <c r="L22" s="189" t="s">
        <v>338</v>
      </c>
    </row>
    <row r="23" spans="1:12" ht="66">
      <c r="A23" s="565">
        <v>45307</v>
      </c>
      <c r="G23" s="199" t="s">
        <v>357</v>
      </c>
      <c r="J23" s="205" t="s">
        <v>344</v>
      </c>
    </row>
    <row r="24" spans="1:12">
      <c r="A24" s="565">
        <v>45309</v>
      </c>
      <c r="L24" s="189" t="s">
        <v>338</v>
      </c>
    </row>
    <row r="25" spans="1:12">
      <c r="A25" s="565">
        <v>45315</v>
      </c>
      <c r="L25" s="189" t="s">
        <v>338</v>
      </c>
    </row>
    <row r="26" spans="1:12">
      <c r="A26" s="565">
        <v>45317</v>
      </c>
      <c r="L26" s="189" t="s">
        <v>338</v>
      </c>
    </row>
    <row r="27" spans="1:12">
      <c r="A27" s="565">
        <v>45320</v>
      </c>
      <c r="L27" s="189" t="s">
        <v>338</v>
      </c>
    </row>
    <row r="28" spans="1:12" ht="49.5">
      <c r="A28" s="565">
        <v>45321</v>
      </c>
      <c r="D28" s="192" t="s">
        <v>360</v>
      </c>
    </row>
    <row r="29" spans="1:12" ht="86.25" customHeight="1">
      <c r="A29" s="565">
        <v>45323</v>
      </c>
      <c r="G29" s="199" t="s">
        <v>361</v>
      </c>
      <c r="H29" s="189" t="s">
        <v>507</v>
      </c>
      <c r="J29" s="205" t="s">
        <v>505</v>
      </c>
    </row>
    <row r="30" spans="1:12">
      <c r="A30" s="565">
        <v>45328</v>
      </c>
      <c r="G30" s="199" t="s">
        <v>356</v>
      </c>
      <c r="J30" s="205" t="s">
        <v>355</v>
      </c>
    </row>
    <row r="31" spans="1:12">
      <c r="A31" s="565">
        <v>45344</v>
      </c>
      <c r="J31" s="205" t="s">
        <v>355</v>
      </c>
      <c r="L31" s="189" t="s">
        <v>338</v>
      </c>
    </row>
    <row r="32" spans="1:12">
      <c r="A32" s="565">
        <v>45352</v>
      </c>
      <c r="J32" s="205" t="s">
        <v>355</v>
      </c>
      <c r="L32" s="189" t="s">
        <v>338</v>
      </c>
    </row>
    <row r="33" spans="1:12" ht="33">
      <c r="A33" s="565">
        <v>45356</v>
      </c>
      <c r="B33" s="503"/>
      <c r="C33" s="193"/>
      <c r="F33" s="196" t="s">
        <v>375</v>
      </c>
      <c r="G33" s="199" t="s">
        <v>374</v>
      </c>
      <c r="J33" s="206" t="s">
        <v>355</v>
      </c>
    </row>
    <row r="34" spans="1:12" ht="66">
      <c r="A34" s="565">
        <v>45357</v>
      </c>
      <c r="B34" s="503"/>
      <c r="C34" s="193"/>
      <c r="D34" s="194"/>
      <c r="E34" s="190"/>
      <c r="F34" s="197"/>
      <c r="G34" s="200" t="s">
        <v>380</v>
      </c>
      <c r="H34" s="190" t="s">
        <v>379</v>
      </c>
      <c r="I34" s="203"/>
      <c r="J34" s="206" t="s">
        <v>355</v>
      </c>
      <c r="K34" s="190"/>
      <c r="L34" s="190"/>
    </row>
    <row r="35" spans="1:12" ht="66">
      <c r="A35" s="565">
        <v>45386</v>
      </c>
      <c r="B35" s="503"/>
      <c r="C35" s="193"/>
      <c r="D35" s="194"/>
      <c r="E35" s="190" t="s">
        <v>383</v>
      </c>
      <c r="F35" s="197"/>
      <c r="G35" s="200" t="s">
        <v>380</v>
      </c>
      <c r="H35" s="190"/>
      <c r="I35" s="203"/>
      <c r="J35" s="206" t="s">
        <v>355</v>
      </c>
      <c r="K35" s="190"/>
      <c r="L35" s="190"/>
    </row>
    <row r="36" spans="1:12" ht="86.25" customHeight="1">
      <c r="A36" s="565">
        <v>45406</v>
      </c>
      <c r="B36" s="503"/>
      <c r="C36" s="193"/>
      <c r="D36" s="194"/>
      <c r="E36" s="190"/>
      <c r="F36" s="197"/>
      <c r="G36" s="200" t="s">
        <v>380</v>
      </c>
      <c r="H36" s="189" t="s">
        <v>506</v>
      </c>
      <c r="I36" s="203" t="s">
        <v>504</v>
      </c>
      <c r="J36" s="206" t="s">
        <v>355</v>
      </c>
      <c r="K36" s="190"/>
      <c r="L36" s="190"/>
    </row>
    <row r="37" spans="1:12">
      <c r="A37" s="565">
        <v>45425</v>
      </c>
      <c r="C37" s="193"/>
      <c r="D37" s="194"/>
      <c r="E37" s="190"/>
      <c r="F37" s="196" t="s">
        <v>386</v>
      </c>
      <c r="G37" s="200" t="s">
        <v>355</v>
      </c>
      <c r="H37" s="190"/>
      <c r="I37" s="203" t="s">
        <v>355</v>
      </c>
      <c r="J37" s="206" t="s">
        <v>355</v>
      </c>
      <c r="K37" s="190"/>
      <c r="L37" s="190" t="s">
        <v>384</v>
      </c>
    </row>
    <row r="38" spans="1:12" ht="49.5">
      <c r="A38" s="565">
        <v>45426</v>
      </c>
      <c r="B38" s="503"/>
      <c r="C38" s="193"/>
      <c r="D38" s="194"/>
      <c r="E38" s="190"/>
      <c r="F38" s="196" t="s">
        <v>387</v>
      </c>
      <c r="G38" s="199" t="s">
        <v>435</v>
      </c>
      <c r="H38" s="190"/>
      <c r="I38" s="203" t="s">
        <v>355</v>
      </c>
      <c r="J38" s="206" t="s">
        <v>355</v>
      </c>
      <c r="K38" s="190"/>
      <c r="L38" s="190"/>
    </row>
    <row r="39" spans="1:12" ht="49.5">
      <c r="A39" s="565">
        <v>45457</v>
      </c>
      <c r="F39" s="196" t="s">
        <v>433</v>
      </c>
      <c r="G39" s="199" t="s">
        <v>434</v>
      </c>
      <c r="I39" s="203" t="s">
        <v>355</v>
      </c>
      <c r="J39" s="206" t="s">
        <v>355</v>
      </c>
    </row>
    <row r="40" spans="1:12" ht="49.5">
      <c r="A40" s="565">
        <v>45478</v>
      </c>
      <c r="B40" s="502" t="s">
        <v>469</v>
      </c>
      <c r="I40" s="203" t="s">
        <v>355</v>
      </c>
      <c r="J40" s="206" t="s">
        <v>355</v>
      </c>
    </row>
    <row r="41" spans="1:12" ht="33">
      <c r="A41" s="565">
        <v>45498</v>
      </c>
      <c r="F41" s="1063"/>
      <c r="I41" s="203" t="s">
        <v>355</v>
      </c>
      <c r="J41" s="206" t="s">
        <v>355</v>
      </c>
      <c r="L41" s="189" t="s">
        <v>509</v>
      </c>
    </row>
    <row r="42" spans="1:12">
      <c r="A42" s="565">
        <v>45512</v>
      </c>
      <c r="F42" s="1079" t="s">
        <v>503</v>
      </c>
      <c r="I42" s="203" t="s">
        <v>355</v>
      </c>
      <c r="J42" s="206" t="s">
        <v>355</v>
      </c>
    </row>
    <row r="43" spans="1:12" ht="33">
      <c r="A43" s="565">
        <v>45530</v>
      </c>
      <c r="F43" s="196" t="s">
        <v>512</v>
      </c>
      <c r="I43" s="203" t="s">
        <v>355</v>
      </c>
      <c r="J43" s="206" t="s">
        <v>355</v>
      </c>
    </row>
    <row r="44" spans="1:12" ht="33">
      <c r="A44" s="565">
        <v>45531</v>
      </c>
      <c r="D44" s="192" t="s">
        <v>516</v>
      </c>
      <c r="F44" s="196" t="s">
        <v>513</v>
      </c>
      <c r="G44" s="199" t="s">
        <v>545</v>
      </c>
      <c r="I44" s="203" t="s">
        <v>355</v>
      </c>
      <c r="J44" s="206" t="s">
        <v>355</v>
      </c>
      <c r="L44" s="189" t="s">
        <v>514</v>
      </c>
    </row>
    <row r="45" spans="1:12">
      <c r="A45" s="565">
        <v>45614</v>
      </c>
      <c r="I45" s="203" t="s">
        <v>355</v>
      </c>
      <c r="J45" s="206" t="s">
        <v>355</v>
      </c>
      <c r="L45" s="189" t="s">
        <v>549</v>
      </c>
    </row>
    <row r="46" spans="1:12">
      <c r="A46" s="565">
        <v>45635</v>
      </c>
      <c r="I46" s="203" t="s">
        <v>355</v>
      </c>
      <c r="J46" s="206" t="s">
        <v>355</v>
      </c>
      <c r="L46" s="189" t="s">
        <v>338</v>
      </c>
    </row>
    <row r="47" spans="1:12">
      <c r="A47" s="565">
        <v>45641</v>
      </c>
      <c r="D47" s="210"/>
      <c r="E47" s="211"/>
      <c r="F47" s="212"/>
      <c r="G47" s="213"/>
      <c r="H47" s="211"/>
      <c r="I47" s="203" t="s">
        <v>355</v>
      </c>
      <c r="J47" s="206" t="s">
        <v>355</v>
      </c>
      <c r="K47" s="211"/>
      <c r="L47" s="189" t="s">
        <v>338</v>
      </c>
    </row>
    <row r="48" spans="1:12">
      <c r="A48" s="565">
        <v>45642</v>
      </c>
      <c r="I48" s="203" t="s">
        <v>355</v>
      </c>
      <c r="J48" s="206" t="s">
        <v>355</v>
      </c>
      <c r="L48" s="189" t="s">
        <v>338</v>
      </c>
    </row>
    <row r="49" spans="1:12" ht="33">
      <c r="A49" s="565">
        <v>45644</v>
      </c>
      <c r="D49" s="192" t="s">
        <v>543</v>
      </c>
      <c r="F49" s="196" t="s">
        <v>544</v>
      </c>
      <c r="G49" s="199" t="s">
        <v>543</v>
      </c>
      <c r="I49" s="203" t="s">
        <v>355</v>
      </c>
      <c r="J49" s="206" t="s">
        <v>355</v>
      </c>
      <c r="L49" s="189" t="s">
        <v>338</v>
      </c>
    </row>
    <row r="50" spans="1:12">
      <c r="A50" s="565">
        <v>45649</v>
      </c>
      <c r="I50" s="203" t="s">
        <v>355</v>
      </c>
      <c r="J50" s="206" t="s">
        <v>355</v>
      </c>
      <c r="L50" s="189" t="s">
        <v>338</v>
      </c>
    </row>
    <row r="51" spans="1:12">
      <c r="A51" s="565">
        <v>45650</v>
      </c>
      <c r="B51" s="502" t="s">
        <v>542</v>
      </c>
      <c r="D51" s="192" t="s">
        <v>542</v>
      </c>
      <c r="F51" s="196" t="s">
        <v>542</v>
      </c>
      <c r="G51" s="199" t="s">
        <v>541</v>
      </c>
      <c r="I51" s="203" t="s">
        <v>355</v>
      </c>
      <c r="J51" s="206" t="s">
        <v>355</v>
      </c>
      <c r="L51" s="189" t="s">
        <v>546</v>
      </c>
    </row>
    <row r="52" spans="1:12" ht="33">
      <c r="A52" s="565">
        <v>45652</v>
      </c>
      <c r="B52" s="502" t="s">
        <v>548</v>
      </c>
      <c r="D52" s="192" t="s">
        <v>548</v>
      </c>
      <c r="F52" s="196" t="s">
        <v>548</v>
      </c>
      <c r="G52" s="199" t="s">
        <v>548</v>
      </c>
      <c r="I52" s="203" t="s">
        <v>355</v>
      </c>
      <c r="J52" s="206" t="s">
        <v>355</v>
      </c>
      <c r="L52" s="189" t="s">
        <v>547</v>
      </c>
    </row>
    <row r="53" spans="1:12">
      <c r="A53" s="565">
        <v>45654</v>
      </c>
      <c r="D53" s="210"/>
      <c r="E53" s="211"/>
      <c r="F53" s="212"/>
      <c r="G53" s="213"/>
      <c r="H53" s="211"/>
      <c r="I53" s="203" t="s">
        <v>355</v>
      </c>
      <c r="J53" s="206" t="s">
        <v>355</v>
      </c>
      <c r="K53" s="211"/>
      <c r="L53" s="189" t="s">
        <v>338</v>
      </c>
    </row>
    <row r="54" spans="1:12">
      <c r="A54" s="565">
        <v>45656</v>
      </c>
      <c r="D54" s="210"/>
      <c r="E54" s="211"/>
      <c r="F54" s="212"/>
      <c r="G54" s="213"/>
      <c r="H54" s="211"/>
      <c r="I54" s="203" t="s">
        <v>355</v>
      </c>
      <c r="J54" s="206" t="s">
        <v>355</v>
      </c>
      <c r="K54" s="211"/>
      <c r="L54" s="189" t="s">
        <v>338</v>
      </c>
    </row>
    <row r="55" spans="1:12">
      <c r="A55" s="565">
        <v>45661</v>
      </c>
      <c r="D55" s="210"/>
      <c r="E55" s="211"/>
      <c r="F55" s="212"/>
      <c r="G55" s="213"/>
      <c r="H55" s="211"/>
      <c r="I55" s="203" t="s">
        <v>355</v>
      </c>
      <c r="J55" s="206" t="s">
        <v>355</v>
      </c>
      <c r="K55" s="211"/>
      <c r="L55" s="189" t="s">
        <v>338</v>
      </c>
    </row>
    <row r="56" spans="1:12">
      <c r="A56" s="565">
        <v>45666</v>
      </c>
      <c r="D56" s="210"/>
      <c r="E56" s="211"/>
      <c r="F56" s="212"/>
      <c r="G56" s="213"/>
      <c r="H56" s="211"/>
      <c r="I56" s="203" t="s">
        <v>355</v>
      </c>
      <c r="J56" s="206" t="s">
        <v>355</v>
      </c>
      <c r="K56" s="211"/>
      <c r="L56" s="189" t="s">
        <v>338</v>
      </c>
    </row>
    <row r="57" spans="1:12">
      <c r="A57" s="565">
        <v>45669</v>
      </c>
      <c r="D57" s="210"/>
      <c r="E57" s="211"/>
      <c r="F57" s="212"/>
      <c r="G57" s="213"/>
      <c r="H57" s="211"/>
      <c r="I57" s="203" t="s">
        <v>355</v>
      </c>
      <c r="J57" s="206" t="s">
        <v>355</v>
      </c>
      <c r="K57" s="211"/>
      <c r="L57" s="189" t="s">
        <v>338</v>
      </c>
    </row>
    <row r="58" spans="1:12" ht="49.5">
      <c r="A58" s="565">
        <v>45672</v>
      </c>
      <c r="F58" s="196" t="s">
        <v>557</v>
      </c>
      <c r="G58" s="199" t="s">
        <v>557</v>
      </c>
      <c r="I58" s="203" t="s">
        <v>355</v>
      </c>
      <c r="J58" s="206" t="s">
        <v>355</v>
      </c>
      <c r="L58" s="189" t="s">
        <v>564</v>
      </c>
    </row>
    <row r="59" spans="1:12" ht="33">
      <c r="A59" s="565">
        <v>45734</v>
      </c>
      <c r="C59" s="214"/>
      <c r="F59" s="196" t="s">
        <v>556</v>
      </c>
      <c r="G59" s="199" t="s">
        <v>556</v>
      </c>
      <c r="I59" s="203" t="s">
        <v>355</v>
      </c>
      <c r="J59" s="206" t="s">
        <v>355</v>
      </c>
    </row>
    <row r="60" spans="1:12">
      <c r="A60" s="565">
        <v>45771</v>
      </c>
      <c r="F60" s="1079" t="s">
        <v>503</v>
      </c>
      <c r="I60" s="203" t="s">
        <v>355</v>
      </c>
      <c r="J60" s="206" t="s">
        <v>355</v>
      </c>
    </row>
    <row r="61" spans="1:12" ht="33">
      <c r="A61" s="565">
        <v>45806</v>
      </c>
      <c r="F61" s="196" t="s">
        <v>563</v>
      </c>
      <c r="I61" s="202" t="s">
        <v>565</v>
      </c>
      <c r="J61" s="205" t="s">
        <v>565</v>
      </c>
    </row>
    <row r="62" spans="1:12">
      <c r="A62" s="565">
        <v>45900</v>
      </c>
      <c r="L62" s="189" t="s">
        <v>577</v>
      </c>
    </row>
  </sheetData>
  <phoneticPr fontId="14"/>
  <pageMargins left="0.7" right="0.7" top="0.75" bottom="0.75" header="0.3" footer="0.3"/>
  <pageSetup paperSize="9" orientation="portrait" r:id="rId1"/>
  <headerFooter>
    <oddHeader>&amp;R&amp;"Calibri"&amp;11&amp;K000000 【機２】&amp;1#_x000D_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E82A3-FB6F-4E6B-A1FD-B0492D05E7AD}">
  <dimension ref="A1:BT155"/>
  <sheetViews>
    <sheetView zoomScale="80" zoomScaleNormal="80" workbookViewId="0">
      <pane xSplit="3" ySplit="4" topLeftCell="BC128" activePane="bottomRight" state="frozen"/>
      <selection pane="topRight" activeCell="D1" sqref="D1"/>
      <selection pane="bottomLeft" activeCell="A5" sqref="A5"/>
      <selection pane="bottomRight" sqref="A1:XFD1048576"/>
    </sheetView>
  </sheetViews>
  <sheetFormatPr defaultRowHeight="18" customHeight="1"/>
  <cols>
    <col min="1" max="1" width="3.75" customWidth="1"/>
    <col min="2" max="2" width="10" customWidth="1"/>
    <col min="3" max="3" width="12.5" customWidth="1"/>
    <col min="4" max="59" width="7.5" customWidth="1"/>
    <col min="73" max="73" width="3.58203125" customWidth="1"/>
  </cols>
  <sheetData>
    <row r="1" spans="1:72" ht="30" customHeight="1" thickBot="1">
      <c r="A1" s="442"/>
      <c r="B1" s="444" t="s">
        <v>518</v>
      </c>
      <c r="C1" s="443"/>
      <c r="D1" s="443"/>
      <c r="E1" s="443"/>
      <c r="F1" s="443"/>
      <c r="G1" s="443"/>
      <c r="H1" s="443"/>
      <c r="I1" s="443"/>
      <c r="J1" s="443"/>
      <c r="K1" s="443"/>
      <c r="L1" s="443"/>
      <c r="M1" s="443"/>
      <c r="N1" s="443"/>
      <c r="O1" s="443"/>
      <c r="P1" s="443"/>
      <c r="Q1" s="443"/>
      <c r="R1" s="443"/>
      <c r="S1" s="443"/>
      <c r="T1" s="410"/>
      <c r="U1" s="410"/>
      <c r="V1" s="410"/>
      <c r="W1" s="410"/>
      <c r="X1" s="410"/>
      <c r="Y1" s="410"/>
      <c r="Z1" s="410"/>
      <c r="AA1" s="410"/>
      <c r="AB1" s="410"/>
      <c r="AC1" s="410"/>
      <c r="AD1" s="410"/>
      <c r="AE1" s="410"/>
      <c r="AF1" s="410"/>
      <c r="AG1" s="410"/>
      <c r="AH1" s="410"/>
      <c r="AI1" s="410"/>
      <c r="AJ1" s="410"/>
      <c r="AK1" s="410"/>
      <c r="AL1" s="410"/>
      <c r="AM1" s="410"/>
      <c r="AN1" s="410"/>
      <c r="AO1" s="410"/>
      <c r="AP1" s="410"/>
      <c r="AQ1" s="410"/>
      <c r="AR1" s="410"/>
      <c r="AS1" s="410"/>
      <c r="AT1" s="410"/>
      <c r="AU1" s="410"/>
      <c r="AV1" s="410"/>
      <c r="AW1" s="410"/>
      <c r="AX1" s="410"/>
      <c r="AY1" s="410"/>
      <c r="AZ1" s="410"/>
      <c r="BA1" s="410"/>
      <c r="BB1" s="410"/>
      <c r="BC1" s="410"/>
      <c r="BD1" s="410"/>
      <c r="BE1" s="410"/>
      <c r="BF1" s="410"/>
      <c r="BG1" s="410"/>
      <c r="BH1" s="410"/>
      <c r="BI1" s="410"/>
      <c r="BJ1" s="410"/>
      <c r="BK1" s="410"/>
      <c r="BL1" s="410"/>
      <c r="BM1" s="410"/>
      <c r="BN1" s="410"/>
      <c r="BO1" s="448"/>
      <c r="BP1" s="410"/>
      <c r="BR1" s="410"/>
      <c r="BS1" s="410"/>
      <c r="BT1" s="448"/>
    </row>
    <row r="2" spans="1:72" ht="18" customHeight="1">
      <c r="B2" s="378"/>
      <c r="C2" s="379"/>
      <c r="D2" s="484" t="s">
        <v>263</v>
      </c>
      <c r="E2" s="485"/>
      <c r="F2" s="471" t="s">
        <v>342</v>
      </c>
      <c r="G2" s="472"/>
      <c r="H2" s="472"/>
      <c r="I2" s="472"/>
      <c r="J2" s="472"/>
      <c r="K2" s="472"/>
      <c r="L2" s="472"/>
      <c r="M2" s="472"/>
      <c r="N2" s="472"/>
      <c r="O2" s="472"/>
      <c r="P2" s="472"/>
      <c r="Q2" s="472"/>
      <c r="R2" s="473"/>
      <c r="S2" s="566" t="s">
        <v>328</v>
      </c>
      <c r="T2" s="375" t="s">
        <v>343</v>
      </c>
      <c r="U2" s="376"/>
      <c r="V2" s="376"/>
      <c r="W2" s="376"/>
      <c r="X2" s="376"/>
      <c r="Y2" s="376"/>
      <c r="Z2" s="376"/>
      <c r="AA2" s="376"/>
      <c r="AB2" s="376"/>
      <c r="AC2" s="376"/>
      <c r="AD2" s="376"/>
      <c r="AE2" s="376"/>
      <c r="AF2" s="376"/>
      <c r="AG2" s="376"/>
      <c r="AH2" s="376"/>
      <c r="AI2" s="376"/>
      <c r="AJ2" s="376"/>
      <c r="AK2" s="376"/>
      <c r="AL2" s="376"/>
      <c r="AM2" s="376"/>
      <c r="AN2" s="376"/>
      <c r="AO2" s="376"/>
      <c r="AP2" s="376"/>
      <c r="AQ2" s="376"/>
      <c r="AR2" s="376"/>
      <c r="AS2" s="376"/>
      <c r="AT2" s="376"/>
      <c r="AU2" s="376"/>
      <c r="AV2" s="376"/>
      <c r="AW2" s="376"/>
      <c r="AX2" s="376"/>
      <c r="AY2" s="376"/>
      <c r="AZ2" s="376"/>
      <c r="BA2" s="376"/>
      <c r="BB2" s="376"/>
      <c r="BC2" s="376"/>
      <c r="BD2" s="376"/>
      <c r="BE2" s="376"/>
      <c r="BF2" s="376"/>
      <c r="BG2" s="377"/>
      <c r="BH2" s="421" t="s">
        <v>340</v>
      </c>
      <c r="BI2" s="422"/>
      <c r="BJ2" s="422"/>
      <c r="BK2" s="423"/>
      <c r="BL2" s="424" t="s">
        <v>245</v>
      </c>
      <c r="BM2" s="425"/>
      <c r="BN2" s="425"/>
      <c r="BO2" s="426"/>
      <c r="BP2" s="590" t="s">
        <v>347</v>
      </c>
      <c r="BQ2" s="591"/>
      <c r="BR2" s="643" t="s">
        <v>365</v>
      </c>
      <c r="BS2" s="639" t="s">
        <v>362</v>
      </c>
      <c r="BT2" s="640"/>
    </row>
    <row r="3" spans="1:72" ht="18" customHeight="1">
      <c r="B3" s="380"/>
      <c r="C3" s="481"/>
      <c r="D3" s="1501" t="s">
        <v>229</v>
      </c>
      <c r="E3" s="1502"/>
      <c r="F3" s="371" t="s">
        <v>217</v>
      </c>
      <c r="G3" s="365"/>
      <c r="H3" s="365"/>
      <c r="I3" s="474" t="s">
        <v>218</v>
      </c>
      <c r="J3" s="475"/>
      <c r="K3" s="476" t="s">
        <v>225</v>
      </c>
      <c r="L3" s="477"/>
      <c r="M3" s="477"/>
      <c r="N3" s="390"/>
      <c r="O3" s="365" t="s">
        <v>226</v>
      </c>
      <c r="P3" s="365"/>
      <c r="Q3" s="365"/>
      <c r="R3" s="366"/>
      <c r="S3" s="567" t="s">
        <v>329</v>
      </c>
      <c r="T3" s="371" t="s">
        <v>231</v>
      </c>
      <c r="U3" s="365"/>
      <c r="V3" s="365"/>
      <c r="W3" s="365"/>
      <c r="X3" s="365"/>
      <c r="Y3" s="365"/>
      <c r="Z3" s="390"/>
      <c r="AA3" s="365" t="s">
        <v>237</v>
      </c>
      <c r="AB3" s="365"/>
      <c r="AC3" s="365"/>
      <c r="AD3" s="365"/>
      <c r="AE3" s="365"/>
      <c r="AF3" s="365"/>
      <c r="AG3" s="390"/>
      <c r="AH3" s="365" t="s">
        <v>236</v>
      </c>
      <c r="AI3" s="365"/>
      <c r="AJ3" s="365"/>
      <c r="AK3" s="365"/>
      <c r="AL3" s="365"/>
      <c r="AM3" s="365"/>
      <c r="AN3" s="390"/>
      <c r="AO3" s="365" t="s">
        <v>235</v>
      </c>
      <c r="AP3" s="365"/>
      <c r="AQ3" s="365"/>
      <c r="AR3" s="365"/>
      <c r="AS3" s="365"/>
      <c r="AT3" s="365"/>
      <c r="AU3" s="390"/>
      <c r="AV3" s="365" t="s">
        <v>234</v>
      </c>
      <c r="AW3" s="365"/>
      <c r="AX3" s="365"/>
      <c r="AY3" s="390"/>
      <c r="AZ3" s="365" t="s">
        <v>233</v>
      </c>
      <c r="BA3" s="365"/>
      <c r="BB3" s="365"/>
      <c r="BC3" s="390"/>
      <c r="BD3" s="365" t="s">
        <v>232</v>
      </c>
      <c r="BE3" s="365"/>
      <c r="BF3" s="365"/>
      <c r="BG3" s="366"/>
      <c r="BH3" s="415" t="s">
        <v>244</v>
      </c>
      <c r="BI3" s="416"/>
      <c r="BJ3" s="416"/>
      <c r="BK3" s="417"/>
      <c r="BL3" s="415" t="s">
        <v>473</v>
      </c>
      <c r="BM3" s="416"/>
      <c r="BN3" s="416"/>
      <c r="BO3" s="417"/>
      <c r="BP3" s="588" t="s">
        <v>558</v>
      </c>
      <c r="BQ3" s="589"/>
      <c r="BR3" s="644" t="s">
        <v>364</v>
      </c>
      <c r="BS3" s="641" t="s">
        <v>366</v>
      </c>
      <c r="BT3" s="642"/>
    </row>
    <row r="4" spans="1:72" ht="18" customHeight="1" thickBot="1">
      <c r="B4" s="381" t="s">
        <v>227</v>
      </c>
      <c r="C4" s="482" t="s">
        <v>2</v>
      </c>
      <c r="D4" s="478" t="s">
        <v>230</v>
      </c>
      <c r="E4" s="382" t="s">
        <v>223</v>
      </c>
      <c r="F4" s="369" t="s">
        <v>219</v>
      </c>
      <c r="G4" s="368" t="s">
        <v>221</v>
      </c>
      <c r="H4" s="368" t="s">
        <v>223</v>
      </c>
      <c r="I4" s="383" t="s">
        <v>221</v>
      </c>
      <c r="J4" s="384" t="s">
        <v>223</v>
      </c>
      <c r="K4" s="383" t="s">
        <v>224</v>
      </c>
      <c r="L4" s="368" t="s">
        <v>219</v>
      </c>
      <c r="M4" s="368" t="s">
        <v>221</v>
      </c>
      <c r="N4" s="384" t="s">
        <v>223</v>
      </c>
      <c r="O4" s="368" t="s">
        <v>224</v>
      </c>
      <c r="P4" s="368" t="s">
        <v>219</v>
      </c>
      <c r="Q4" s="368" t="s">
        <v>220</v>
      </c>
      <c r="R4" s="367" t="s">
        <v>222</v>
      </c>
      <c r="S4" s="568" t="s">
        <v>330</v>
      </c>
      <c r="T4" s="369" t="s">
        <v>224</v>
      </c>
      <c r="U4" s="368" t="s">
        <v>219</v>
      </c>
      <c r="V4" s="368" t="s">
        <v>220</v>
      </c>
      <c r="W4" s="368" t="s">
        <v>222</v>
      </c>
      <c r="X4" s="391" t="s">
        <v>238</v>
      </c>
      <c r="Y4" s="392" t="s">
        <v>239</v>
      </c>
      <c r="Z4" s="393" t="s">
        <v>240</v>
      </c>
      <c r="AA4" s="368" t="s">
        <v>224</v>
      </c>
      <c r="AB4" s="368" t="s">
        <v>219</v>
      </c>
      <c r="AC4" s="368" t="s">
        <v>220</v>
      </c>
      <c r="AD4" s="368" t="s">
        <v>222</v>
      </c>
      <c r="AE4" s="391" t="s">
        <v>238</v>
      </c>
      <c r="AF4" s="392" t="s">
        <v>239</v>
      </c>
      <c r="AG4" s="393" t="s">
        <v>240</v>
      </c>
      <c r="AH4" s="368" t="s">
        <v>224</v>
      </c>
      <c r="AI4" s="368" t="s">
        <v>219</v>
      </c>
      <c r="AJ4" s="368" t="s">
        <v>220</v>
      </c>
      <c r="AK4" s="368" t="s">
        <v>222</v>
      </c>
      <c r="AL4" s="391" t="s">
        <v>238</v>
      </c>
      <c r="AM4" s="392" t="s">
        <v>239</v>
      </c>
      <c r="AN4" s="393" t="s">
        <v>240</v>
      </c>
      <c r="AO4" s="368" t="s">
        <v>224</v>
      </c>
      <c r="AP4" s="368" t="s">
        <v>219</v>
      </c>
      <c r="AQ4" s="368" t="s">
        <v>220</v>
      </c>
      <c r="AR4" s="368" t="s">
        <v>222</v>
      </c>
      <c r="AS4" s="391" t="s">
        <v>238</v>
      </c>
      <c r="AT4" s="392" t="s">
        <v>239</v>
      </c>
      <c r="AU4" s="393" t="s">
        <v>240</v>
      </c>
      <c r="AV4" s="368" t="s">
        <v>224</v>
      </c>
      <c r="AW4" s="392" t="s">
        <v>238</v>
      </c>
      <c r="AX4" s="392" t="s">
        <v>239</v>
      </c>
      <c r="AY4" s="393" t="s">
        <v>240</v>
      </c>
      <c r="AZ4" s="368" t="s">
        <v>224</v>
      </c>
      <c r="BA4" s="392" t="s">
        <v>238</v>
      </c>
      <c r="BB4" s="392" t="s">
        <v>239</v>
      </c>
      <c r="BC4" s="393" t="s">
        <v>240</v>
      </c>
      <c r="BD4" s="368" t="s">
        <v>224</v>
      </c>
      <c r="BE4" s="392" t="s">
        <v>238</v>
      </c>
      <c r="BF4" s="392" t="s">
        <v>239</v>
      </c>
      <c r="BG4" s="431" t="s">
        <v>240</v>
      </c>
      <c r="BH4" s="418" t="s">
        <v>224</v>
      </c>
      <c r="BI4" s="419" t="s">
        <v>219</v>
      </c>
      <c r="BJ4" s="419" t="s">
        <v>220</v>
      </c>
      <c r="BK4" s="420" t="s">
        <v>222</v>
      </c>
      <c r="BL4" s="418" t="s">
        <v>224</v>
      </c>
      <c r="BM4" s="419" t="s">
        <v>219</v>
      </c>
      <c r="BN4" s="419" t="s">
        <v>220</v>
      </c>
      <c r="BO4" s="420" t="s">
        <v>222</v>
      </c>
      <c r="BP4" s="586" t="s">
        <v>220</v>
      </c>
      <c r="BQ4" s="587" t="s">
        <v>222</v>
      </c>
      <c r="BR4" s="645" t="s">
        <v>66</v>
      </c>
      <c r="BS4" s="418" t="s">
        <v>220</v>
      </c>
      <c r="BT4" s="420" t="s">
        <v>222</v>
      </c>
    </row>
    <row r="5" spans="1:72" ht="18" customHeight="1">
      <c r="A5" s="356"/>
      <c r="B5" s="432" t="s">
        <v>228</v>
      </c>
      <c r="C5" s="483">
        <v>44728.708333333336</v>
      </c>
      <c r="D5" s="479">
        <v>0</v>
      </c>
      <c r="E5" s="405"/>
      <c r="F5" s="370">
        <v>2</v>
      </c>
      <c r="G5" s="463">
        <v>9.25</v>
      </c>
      <c r="H5" s="461"/>
      <c r="I5" s="462">
        <v>4</v>
      </c>
      <c r="J5" s="461"/>
      <c r="K5" s="386" t="e">
        <v>#N/A</v>
      </c>
      <c r="L5" s="358" t="e">
        <v>#N/A</v>
      </c>
      <c r="M5" s="358" t="e">
        <v>#N/A</v>
      </c>
      <c r="N5" s="407"/>
      <c r="O5" s="358" t="e">
        <v>#N/A</v>
      </c>
      <c r="P5" s="358" t="e">
        <v>#N/A</v>
      </c>
      <c r="Q5" s="358" t="e">
        <v>#N/A</v>
      </c>
      <c r="R5" s="408"/>
      <c r="S5" s="569" t="e">
        <v>#N/A</v>
      </c>
      <c r="T5" s="357" t="e">
        <v>#N/A</v>
      </c>
      <c r="U5" s="358" t="e">
        <v>#N/A</v>
      </c>
      <c r="V5" s="358" t="e">
        <v>#N/A</v>
      </c>
      <c r="W5" s="436"/>
      <c r="X5" s="394" t="e">
        <v>#N/A</v>
      </c>
      <c r="Y5" s="395" t="e">
        <v>#N/A</v>
      </c>
      <c r="Z5" s="438"/>
      <c r="AA5" s="358" t="e">
        <v>#N/A</v>
      </c>
      <c r="AB5" s="358" t="e">
        <v>#N/A</v>
      </c>
      <c r="AC5" s="358" t="e">
        <v>#N/A</v>
      </c>
      <c r="AD5" s="436"/>
      <c r="AE5" s="394" t="e">
        <v>#N/A</v>
      </c>
      <c r="AF5" s="395" t="e">
        <v>#N/A</v>
      </c>
      <c r="AG5" s="438"/>
      <c r="AH5" s="358" t="e">
        <v>#N/A</v>
      </c>
      <c r="AI5" s="358" t="e">
        <v>#N/A</v>
      </c>
      <c r="AJ5" s="358" t="e">
        <v>#N/A</v>
      </c>
      <c r="AK5" s="436"/>
      <c r="AL5" s="394" t="e">
        <v>#N/A</v>
      </c>
      <c r="AM5" s="395" t="e">
        <v>#N/A</v>
      </c>
      <c r="AN5" s="438"/>
      <c r="AO5" s="358" t="e">
        <v>#N/A</v>
      </c>
      <c r="AP5" s="358" t="e">
        <v>#N/A</v>
      </c>
      <c r="AQ5" s="358" t="e">
        <v>#N/A</v>
      </c>
      <c r="AR5" s="436"/>
      <c r="AS5" s="394" t="e">
        <v>#N/A</v>
      </c>
      <c r="AT5" s="395" t="e">
        <v>#N/A</v>
      </c>
      <c r="AU5" s="438"/>
      <c r="AV5" s="358" t="e">
        <v>#N/A</v>
      </c>
      <c r="AW5" s="430" t="e">
        <v>#N/A</v>
      </c>
      <c r="AX5" s="430" t="e">
        <v>#N/A</v>
      </c>
      <c r="AY5" s="438"/>
      <c r="AZ5" s="358" t="e">
        <v>#N/A</v>
      </c>
      <c r="BA5" s="430" t="e">
        <v>#N/A</v>
      </c>
      <c r="BB5" s="430" t="e">
        <v>#N/A</v>
      </c>
      <c r="BC5" s="438"/>
      <c r="BD5" s="358" t="e">
        <v>#N/A</v>
      </c>
      <c r="BE5" s="430" t="e">
        <v>#N/A</v>
      </c>
      <c r="BF5" s="430" t="e">
        <v>#N/A</v>
      </c>
      <c r="BG5" s="440"/>
      <c r="BH5" s="357" t="e">
        <v>#N/A</v>
      </c>
      <c r="BI5" s="358" t="e">
        <v>#N/A</v>
      </c>
      <c r="BJ5" s="358" t="e">
        <v>#N/A</v>
      </c>
      <c r="BK5" s="408"/>
      <c r="BL5" s="357" t="e">
        <v>#N/A</v>
      </c>
      <c r="BM5" s="358" t="e">
        <v>#N/A</v>
      </c>
      <c r="BN5" s="358" t="e">
        <v>#N/A</v>
      </c>
      <c r="BO5" s="408"/>
      <c r="BP5" s="357" t="e">
        <v>#N/A</v>
      </c>
      <c r="BQ5" s="408"/>
      <c r="BR5" s="358" t="e">
        <v>#N/A</v>
      </c>
      <c r="BS5" s="357" t="e">
        <v>#N/A</v>
      </c>
      <c r="BT5" s="408"/>
    </row>
    <row r="6" spans="1:72" ht="18" customHeight="1">
      <c r="B6" s="432"/>
      <c r="C6" s="483">
        <v>44731.416666666664</v>
      </c>
      <c r="D6" s="480">
        <v>2.7083333333284827</v>
      </c>
      <c r="E6" s="406"/>
      <c r="F6" s="370">
        <v>2.0612109375000003</v>
      </c>
      <c r="G6" s="463">
        <v>7.5950000000000015</v>
      </c>
      <c r="H6" s="464"/>
      <c r="I6" s="462">
        <v>3.6456</v>
      </c>
      <c r="J6" s="464"/>
      <c r="K6" s="412">
        <v>4.12</v>
      </c>
      <c r="L6" s="374">
        <v>6.27</v>
      </c>
      <c r="M6" s="374">
        <v>11.71</v>
      </c>
      <c r="N6" s="413"/>
      <c r="O6" s="360">
        <v>11.4</v>
      </c>
      <c r="P6" s="360">
        <v>11</v>
      </c>
      <c r="Q6" s="360">
        <v>12.7</v>
      </c>
      <c r="R6" s="411"/>
      <c r="S6" s="570" t="e">
        <v>#N/A</v>
      </c>
      <c r="T6" s="357">
        <v>19</v>
      </c>
      <c r="U6" s="358">
        <v>19</v>
      </c>
      <c r="V6" s="358">
        <v>7.2</v>
      </c>
      <c r="W6" s="437"/>
      <c r="X6" s="396">
        <v>19</v>
      </c>
      <c r="Y6" s="397">
        <v>0.39</v>
      </c>
      <c r="Z6" s="439"/>
      <c r="AA6" s="360">
        <v>9.1</v>
      </c>
      <c r="AB6" s="360">
        <v>8.6999999999999993</v>
      </c>
      <c r="AC6" s="360">
        <v>2.6</v>
      </c>
      <c r="AD6" s="437"/>
      <c r="AE6" s="404">
        <v>8.1</v>
      </c>
      <c r="AF6" s="399">
        <v>0.25</v>
      </c>
      <c r="AG6" s="439"/>
      <c r="AH6" s="360">
        <v>2.1</v>
      </c>
      <c r="AI6" s="360">
        <v>1.7</v>
      </c>
      <c r="AJ6" s="358">
        <v>0.38</v>
      </c>
      <c r="AK6" s="437"/>
      <c r="AL6" s="396">
        <v>1.3</v>
      </c>
      <c r="AM6" s="397">
        <v>2.5999999999999999E-2</v>
      </c>
      <c r="AN6" s="439"/>
      <c r="AO6" s="374">
        <v>0.21</v>
      </c>
      <c r="AP6" s="374">
        <v>0.21</v>
      </c>
      <c r="AQ6" s="373">
        <v>7.0000000000000007E-2</v>
      </c>
      <c r="AR6" s="437"/>
      <c r="AS6" s="396">
        <v>0.21</v>
      </c>
      <c r="AT6" s="397">
        <v>3.2000000000000002E-3</v>
      </c>
      <c r="AU6" s="439"/>
      <c r="AV6" s="358">
        <v>1.6</v>
      </c>
      <c r="AW6" s="397">
        <v>0.5</v>
      </c>
      <c r="AX6" s="397">
        <v>0</v>
      </c>
      <c r="AY6" s="439"/>
      <c r="AZ6" s="358">
        <v>7.3</v>
      </c>
      <c r="BA6" s="397">
        <v>25</v>
      </c>
      <c r="BB6" s="397">
        <v>56</v>
      </c>
      <c r="BC6" s="439"/>
      <c r="BD6" s="358">
        <v>14</v>
      </c>
      <c r="BE6" s="397" t="e">
        <v>#N/A</v>
      </c>
      <c r="BF6" s="397">
        <v>9</v>
      </c>
      <c r="BG6" s="441"/>
      <c r="BH6" s="357" t="e">
        <v>#N/A</v>
      </c>
      <c r="BI6" s="358" t="e">
        <v>#N/A</v>
      </c>
      <c r="BJ6" s="358" t="e">
        <v>#N/A</v>
      </c>
      <c r="BK6" s="429"/>
      <c r="BL6" s="357" t="e">
        <v>#N/A</v>
      </c>
      <c r="BM6" s="358" t="e">
        <v>#N/A</v>
      </c>
      <c r="BN6" s="358" t="e">
        <v>#N/A</v>
      </c>
      <c r="BO6" s="429"/>
      <c r="BP6" s="357">
        <v>31</v>
      </c>
      <c r="BQ6" s="429"/>
      <c r="BR6" s="360">
        <v>2.7083333333284827</v>
      </c>
      <c r="BS6" s="646">
        <v>84.726793943232053</v>
      </c>
      <c r="BT6" s="647"/>
    </row>
    <row r="7" spans="1:72" ht="18" customHeight="1">
      <c r="B7" s="432"/>
      <c r="C7" s="483">
        <v>44734.416666666664</v>
      </c>
      <c r="D7" s="480">
        <v>5.7083333333284827</v>
      </c>
      <c r="E7" s="406"/>
      <c r="F7" s="370">
        <v>1.8321875000000001</v>
      </c>
      <c r="G7" s="463">
        <v>7.5900000000000007</v>
      </c>
      <c r="H7" s="464"/>
      <c r="I7" s="462">
        <v>3.6431999999999998</v>
      </c>
      <c r="J7" s="464"/>
      <c r="K7" s="412">
        <v>4.28</v>
      </c>
      <c r="L7" s="374">
        <v>6.2</v>
      </c>
      <c r="M7" s="374">
        <v>11.36</v>
      </c>
      <c r="N7" s="413"/>
      <c r="O7" s="360">
        <v>11.2</v>
      </c>
      <c r="P7" s="360">
        <v>11.1</v>
      </c>
      <c r="Q7" s="360">
        <v>12.8</v>
      </c>
      <c r="R7" s="411"/>
      <c r="S7" s="570" t="e">
        <v>#N/A</v>
      </c>
      <c r="T7" s="357" t="e">
        <v>#N/A</v>
      </c>
      <c r="U7" s="358" t="e">
        <v>#N/A</v>
      </c>
      <c r="V7" s="358" t="e">
        <v>#N/A</v>
      </c>
      <c r="W7" s="437"/>
      <c r="X7" s="396" t="e">
        <v>#N/A</v>
      </c>
      <c r="Y7" s="397" t="e">
        <v>#N/A</v>
      </c>
      <c r="Z7" s="439"/>
      <c r="AA7" s="358" t="e">
        <v>#N/A</v>
      </c>
      <c r="AB7" s="358" t="e">
        <v>#N/A</v>
      </c>
      <c r="AC7" s="358" t="e">
        <v>#N/A</v>
      </c>
      <c r="AD7" s="437"/>
      <c r="AE7" s="396" t="e">
        <v>#N/A</v>
      </c>
      <c r="AF7" s="397" t="e">
        <v>#N/A</v>
      </c>
      <c r="AG7" s="439"/>
      <c r="AH7" s="360" t="e">
        <v>#N/A</v>
      </c>
      <c r="AI7" s="360" t="e">
        <v>#N/A</v>
      </c>
      <c r="AJ7" s="358" t="e">
        <v>#N/A</v>
      </c>
      <c r="AK7" s="437"/>
      <c r="AL7" s="396" t="e">
        <v>#N/A</v>
      </c>
      <c r="AM7" s="397" t="e">
        <v>#N/A</v>
      </c>
      <c r="AN7" s="439"/>
      <c r="AO7" s="374" t="e">
        <v>#N/A</v>
      </c>
      <c r="AP7" s="374" t="e">
        <v>#N/A</v>
      </c>
      <c r="AQ7" s="358" t="e">
        <v>#N/A</v>
      </c>
      <c r="AR7" s="437"/>
      <c r="AS7" s="396" t="e">
        <v>#N/A</v>
      </c>
      <c r="AT7" s="397" t="e">
        <v>#N/A</v>
      </c>
      <c r="AU7" s="439"/>
      <c r="AV7" s="358" t="e">
        <v>#N/A</v>
      </c>
      <c r="AW7" s="397" t="e">
        <v>#N/A</v>
      </c>
      <c r="AX7" s="397" t="e">
        <v>#N/A</v>
      </c>
      <c r="AY7" s="439"/>
      <c r="AZ7" s="358" t="e">
        <v>#N/A</v>
      </c>
      <c r="BA7" s="397" t="e">
        <v>#N/A</v>
      </c>
      <c r="BB7" s="397" t="e">
        <v>#N/A</v>
      </c>
      <c r="BC7" s="439"/>
      <c r="BD7" s="358" t="e">
        <v>#N/A</v>
      </c>
      <c r="BE7" s="397" t="e">
        <v>#N/A</v>
      </c>
      <c r="BF7" s="397" t="e">
        <v>#N/A</v>
      </c>
      <c r="BG7" s="441"/>
      <c r="BH7" s="357" t="e">
        <v>#N/A</v>
      </c>
      <c r="BI7" s="358" t="e">
        <v>#N/A</v>
      </c>
      <c r="BJ7" s="358" t="e">
        <v>#N/A</v>
      </c>
      <c r="BK7" s="429"/>
      <c r="BL7" s="357" t="e">
        <v>#N/A</v>
      </c>
      <c r="BM7" s="358" t="e">
        <v>#N/A</v>
      </c>
      <c r="BN7" s="358" t="e">
        <v>#N/A</v>
      </c>
      <c r="BO7" s="429"/>
      <c r="BP7" s="357" t="e">
        <v>#N/A</v>
      </c>
      <c r="BQ7" s="429"/>
      <c r="BR7" s="360">
        <v>3</v>
      </c>
      <c r="BS7" s="646">
        <v>178.63983742149293</v>
      </c>
      <c r="BT7" s="647"/>
    </row>
    <row r="8" spans="1:72" ht="18" customHeight="1">
      <c r="A8" s="356"/>
      <c r="B8" s="432" t="s">
        <v>213</v>
      </c>
      <c r="C8" s="483">
        <v>44734.708333333336</v>
      </c>
      <c r="D8" s="480">
        <v>6</v>
      </c>
      <c r="E8" s="359">
        <v>0</v>
      </c>
      <c r="F8" s="357" t="e">
        <v>#N/A</v>
      </c>
      <c r="G8" s="465" t="e">
        <v>#N/A</v>
      </c>
      <c r="H8" s="491">
        <v>14.500000000000002</v>
      </c>
      <c r="I8" s="466" t="e">
        <v>#N/A</v>
      </c>
      <c r="J8" s="467">
        <v>4</v>
      </c>
      <c r="K8" s="412" t="e">
        <v>#N/A</v>
      </c>
      <c r="L8" s="374" t="e">
        <v>#N/A</v>
      </c>
      <c r="M8" s="374" t="e">
        <v>#N/A</v>
      </c>
      <c r="N8" s="414" t="e">
        <v>#N/A</v>
      </c>
      <c r="O8" s="360" t="e">
        <v>#N/A</v>
      </c>
      <c r="P8" s="360" t="e">
        <v>#N/A</v>
      </c>
      <c r="Q8" s="360" t="e">
        <v>#N/A</v>
      </c>
      <c r="R8" s="361" t="e">
        <v>#N/A</v>
      </c>
      <c r="S8" s="570" t="e">
        <v>#N/A</v>
      </c>
      <c r="T8" s="357" t="e">
        <v>#N/A</v>
      </c>
      <c r="U8" s="358" t="e">
        <v>#N/A</v>
      </c>
      <c r="V8" s="358" t="e">
        <v>#N/A</v>
      </c>
      <c r="W8" s="358" t="e">
        <v>#N/A</v>
      </c>
      <c r="X8" s="396" t="e">
        <v>#N/A</v>
      </c>
      <c r="Y8" s="397" t="e">
        <v>#N/A</v>
      </c>
      <c r="Z8" s="398" t="e">
        <v>#N/A</v>
      </c>
      <c r="AA8" s="358" t="e">
        <v>#N/A</v>
      </c>
      <c r="AB8" s="358" t="e">
        <v>#N/A</v>
      </c>
      <c r="AC8" s="358" t="e">
        <v>#N/A</v>
      </c>
      <c r="AD8" s="358" t="e">
        <v>#N/A</v>
      </c>
      <c r="AE8" s="396" t="e">
        <v>#N/A</v>
      </c>
      <c r="AF8" s="397" t="e">
        <v>#N/A</v>
      </c>
      <c r="AG8" s="398" t="e">
        <v>#N/A</v>
      </c>
      <c r="AH8" s="360" t="e">
        <v>#N/A</v>
      </c>
      <c r="AI8" s="360" t="e">
        <v>#N/A</v>
      </c>
      <c r="AJ8" s="358" t="e">
        <v>#N/A</v>
      </c>
      <c r="AK8" s="358" t="e">
        <v>#N/A</v>
      </c>
      <c r="AL8" s="396" t="e">
        <v>#N/A</v>
      </c>
      <c r="AM8" s="397" t="e">
        <v>#N/A</v>
      </c>
      <c r="AN8" s="398" t="e">
        <v>#N/A</v>
      </c>
      <c r="AO8" s="374" t="e">
        <v>#N/A</v>
      </c>
      <c r="AP8" s="374" t="e">
        <v>#N/A</v>
      </c>
      <c r="AQ8" s="358" t="e">
        <v>#N/A</v>
      </c>
      <c r="AR8" s="358" t="e">
        <v>#N/A</v>
      </c>
      <c r="AS8" s="396" t="e">
        <v>#N/A</v>
      </c>
      <c r="AT8" s="397" t="e">
        <v>#N/A</v>
      </c>
      <c r="AU8" s="398" t="e">
        <v>#N/A</v>
      </c>
      <c r="AV8" s="358" t="e">
        <v>#N/A</v>
      </c>
      <c r="AW8" s="397" t="e">
        <v>#N/A</v>
      </c>
      <c r="AX8" s="397" t="e">
        <v>#N/A</v>
      </c>
      <c r="AY8" s="398" t="e">
        <v>#N/A</v>
      </c>
      <c r="AZ8" s="358" t="e">
        <v>#N/A</v>
      </c>
      <c r="BA8" s="397" t="e">
        <v>#N/A</v>
      </c>
      <c r="BB8" s="397" t="e">
        <v>#N/A</v>
      </c>
      <c r="BC8" s="398" t="e">
        <v>#N/A</v>
      </c>
      <c r="BD8" s="358" t="e">
        <v>#N/A</v>
      </c>
      <c r="BE8" s="397" t="e">
        <v>#N/A</v>
      </c>
      <c r="BF8" s="397" t="e">
        <v>#N/A</v>
      </c>
      <c r="BG8" s="427" t="e">
        <v>#N/A</v>
      </c>
      <c r="BH8" s="357" t="e">
        <v>#N/A</v>
      </c>
      <c r="BI8" s="358" t="e">
        <v>#N/A</v>
      </c>
      <c r="BJ8" s="358" t="e">
        <v>#N/A</v>
      </c>
      <c r="BK8" s="359" t="e">
        <v>#N/A</v>
      </c>
      <c r="BL8" s="357" t="e">
        <v>#N/A</v>
      </c>
      <c r="BM8" s="358" t="e">
        <v>#N/A</v>
      </c>
      <c r="BN8" s="358" t="e">
        <v>#N/A</v>
      </c>
      <c r="BO8" s="359" t="e">
        <v>#N/A</v>
      </c>
      <c r="BP8" s="357" t="e">
        <v>#N/A</v>
      </c>
      <c r="BQ8" s="359" t="e">
        <v>#N/A</v>
      </c>
      <c r="BR8" s="360" t="e">
        <v>#N/A</v>
      </c>
      <c r="BS8" s="646" t="e">
        <v>#N/A</v>
      </c>
      <c r="BT8" s="648" t="e">
        <v>#N/A</v>
      </c>
    </row>
    <row r="9" spans="1:72" ht="18" customHeight="1">
      <c r="B9" s="432"/>
      <c r="C9" s="483">
        <v>44738.541666666664</v>
      </c>
      <c r="D9" s="480">
        <v>9.8333333333284827</v>
      </c>
      <c r="E9" s="361">
        <v>3.8333333333284827</v>
      </c>
      <c r="F9" s="370">
        <v>2.0109374999999998</v>
      </c>
      <c r="G9" s="463">
        <v>8.3544999999999998</v>
      </c>
      <c r="H9" s="463">
        <v>23.040575250000007</v>
      </c>
      <c r="I9" s="462">
        <v>4.0101599999999999</v>
      </c>
      <c r="J9" s="467">
        <v>6.6748000000000003</v>
      </c>
      <c r="K9" s="412">
        <v>4.01</v>
      </c>
      <c r="L9" s="374">
        <v>6.25</v>
      </c>
      <c r="M9" s="374">
        <v>11.59</v>
      </c>
      <c r="N9" s="414">
        <v>11.72</v>
      </c>
      <c r="O9" s="360">
        <v>12.4</v>
      </c>
      <c r="P9" s="360">
        <v>12.1</v>
      </c>
      <c r="Q9" s="360">
        <v>14.9</v>
      </c>
      <c r="R9" s="361">
        <v>14.9</v>
      </c>
      <c r="S9" s="570">
        <v>17.7</v>
      </c>
      <c r="T9" s="357">
        <v>19</v>
      </c>
      <c r="U9" s="358">
        <v>19</v>
      </c>
      <c r="V9" s="358">
        <v>13</v>
      </c>
      <c r="W9" s="358">
        <v>3.4</v>
      </c>
      <c r="X9" s="396">
        <v>19</v>
      </c>
      <c r="Y9" s="397">
        <v>0.16</v>
      </c>
      <c r="Z9" s="398">
        <v>0.26</v>
      </c>
      <c r="AA9" s="360">
        <v>9.3000000000000007</v>
      </c>
      <c r="AB9" s="372">
        <v>11</v>
      </c>
      <c r="AC9" s="360">
        <v>4.8</v>
      </c>
      <c r="AD9" s="360">
        <v>1.3</v>
      </c>
      <c r="AE9" s="404">
        <v>8.4</v>
      </c>
      <c r="AF9" s="399">
        <v>0.08</v>
      </c>
      <c r="AG9" s="400">
        <v>0.19</v>
      </c>
      <c r="AH9" s="360">
        <v>2.4</v>
      </c>
      <c r="AI9" s="360">
        <v>3.5</v>
      </c>
      <c r="AJ9" s="374">
        <v>0.8</v>
      </c>
      <c r="AK9" s="358">
        <v>0.24</v>
      </c>
      <c r="AL9" s="396">
        <v>1.6</v>
      </c>
      <c r="AM9" s="397">
        <v>1.0999999999999999E-2</v>
      </c>
      <c r="AN9" s="398">
        <v>3.1E-2</v>
      </c>
      <c r="AO9" s="374">
        <v>0.22</v>
      </c>
      <c r="AP9" s="374">
        <v>0.22</v>
      </c>
      <c r="AQ9" s="358">
        <v>0.14000000000000001</v>
      </c>
      <c r="AR9" s="358">
        <v>3.1E-2</v>
      </c>
      <c r="AS9" s="396">
        <v>0.22</v>
      </c>
      <c r="AT9" s="397">
        <v>1.1999999999999999E-3</v>
      </c>
      <c r="AU9" s="398">
        <v>1.5E-3</v>
      </c>
      <c r="AV9" s="358">
        <v>1.6</v>
      </c>
      <c r="AW9" s="397">
        <v>0.6</v>
      </c>
      <c r="AX9" s="397">
        <v>0</v>
      </c>
      <c r="AY9" s="398">
        <v>0</v>
      </c>
      <c r="AZ9" s="360">
        <v>7</v>
      </c>
      <c r="BA9" s="397">
        <v>24</v>
      </c>
      <c r="BB9" s="397">
        <v>73</v>
      </c>
      <c r="BC9" s="398">
        <v>67</v>
      </c>
      <c r="BD9" s="358">
        <v>14</v>
      </c>
      <c r="BE9" s="397" t="e">
        <v>#N/A</v>
      </c>
      <c r="BF9" s="397">
        <v>7</v>
      </c>
      <c r="BG9" s="427">
        <v>11</v>
      </c>
      <c r="BH9" s="357" t="e">
        <v>#N/A</v>
      </c>
      <c r="BI9" s="358" t="e">
        <v>#N/A</v>
      </c>
      <c r="BJ9" s="358" t="e">
        <v>#N/A</v>
      </c>
      <c r="BK9" s="359" t="e">
        <v>#N/A</v>
      </c>
      <c r="BL9" s="357" t="e">
        <v>#N/A</v>
      </c>
      <c r="BM9" s="358" t="e">
        <v>#N/A</v>
      </c>
      <c r="BN9" s="358" t="e">
        <v>#N/A</v>
      </c>
      <c r="BO9" s="359" t="e">
        <v>#N/A</v>
      </c>
      <c r="BP9" s="357">
        <v>49</v>
      </c>
      <c r="BQ9" s="359">
        <v>43</v>
      </c>
      <c r="BR9" s="360">
        <v>4.125</v>
      </c>
      <c r="BS9" s="646">
        <v>295.95385980463976</v>
      </c>
      <c r="BT9" s="648">
        <v>43.665128543122066</v>
      </c>
    </row>
    <row r="10" spans="1:72" ht="18" customHeight="1">
      <c r="B10" s="432"/>
      <c r="C10" s="483">
        <v>44741.565972222219</v>
      </c>
      <c r="D10" s="480">
        <v>12.85763888888323</v>
      </c>
      <c r="E10" s="361">
        <v>6.8576388888832298</v>
      </c>
      <c r="F10" s="370">
        <v>2.5057499999999999</v>
      </c>
      <c r="G10" s="463">
        <v>11.091666666666667</v>
      </c>
      <c r="H10" s="463">
        <v>15.319881500000003</v>
      </c>
      <c r="I10" s="462">
        <v>5.3240000000000007</v>
      </c>
      <c r="J10" s="467">
        <v>4.438133333333333</v>
      </c>
      <c r="K10" s="412">
        <v>4.08</v>
      </c>
      <c r="L10" s="374" t="e">
        <v>#N/A</v>
      </c>
      <c r="M10" s="374">
        <v>11.47</v>
      </c>
      <c r="N10" s="414">
        <v>11.75</v>
      </c>
      <c r="O10" s="360">
        <v>12.2</v>
      </c>
      <c r="P10" s="360">
        <v>12</v>
      </c>
      <c r="Q10" s="360">
        <v>15.3</v>
      </c>
      <c r="R10" s="361">
        <v>15.4</v>
      </c>
      <c r="S10" s="570">
        <v>18.2</v>
      </c>
      <c r="T10" s="357" t="e">
        <v>#N/A</v>
      </c>
      <c r="U10" s="358" t="e">
        <v>#N/A</v>
      </c>
      <c r="V10" s="358" t="e">
        <v>#N/A</v>
      </c>
      <c r="W10" s="358" t="e">
        <v>#N/A</v>
      </c>
      <c r="X10" s="396" t="e">
        <v>#N/A</v>
      </c>
      <c r="Y10" s="397" t="e">
        <v>#N/A</v>
      </c>
      <c r="Z10" s="398" t="e">
        <v>#N/A</v>
      </c>
      <c r="AA10" s="358" t="e">
        <v>#N/A</v>
      </c>
      <c r="AB10" s="358" t="e">
        <v>#N/A</v>
      </c>
      <c r="AC10" s="358" t="e">
        <v>#N/A</v>
      </c>
      <c r="AD10" s="358" t="e">
        <v>#N/A</v>
      </c>
      <c r="AE10" s="396" t="e">
        <v>#N/A</v>
      </c>
      <c r="AF10" s="397" t="e">
        <v>#N/A</v>
      </c>
      <c r="AG10" s="398" t="e">
        <v>#N/A</v>
      </c>
      <c r="AH10" s="360" t="e">
        <v>#N/A</v>
      </c>
      <c r="AI10" s="360" t="e">
        <v>#N/A</v>
      </c>
      <c r="AJ10" s="358" t="e">
        <v>#N/A</v>
      </c>
      <c r="AK10" s="358" t="e">
        <v>#N/A</v>
      </c>
      <c r="AL10" s="396" t="e">
        <v>#N/A</v>
      </c>
      <c r="AM10" s="397" t="e">
        <v>#N/A</v>
      </c>
      <c r="AN10" s="398" t="e">
        <v>#N/A</v>
      </c>
      <c r="AO10" s="374" t="e">
        <v>#N/A</v>
      </c>
      <c r="AP10" s="374" t="e">
        <v>#N/A</v>
      </c>
      <c r="AQ10" s="358" t="e">
        <v>#N/A</v>
      </c>
      <c r="AR10" s="358" t="e">
        <v>#N/A</v>
      </c>
      <c r="AS10" s="396" t="e">
        <v>#N/A</v>
      </c>
      <c r="AT10" s="397" t="e">
        <v>#N/A</v>
      </c>
      <c r="AU10" s="398" t="e">
        <v>#N/A</v>
      </c>
      <c r="AV10" s="358" t="e">
        <v>#N/A</v>
      </c>
      <c r="AW10" s="397" t="e">
        <v>#N/A</v>
      </c>
      <c r="AX10" s="397" t="e">
        <v>#N/A</v>
      </c>
      <c r="AY10" s="398" t="e">
        <v>#N/A</v>
      </c>
      <c r="AZ10" s="358" t="e">
        <v>#N/A</v>
      </c>
      <c r="BA10" s="397" t="e">
        <v>#N/A</v>
      </c>
      <c r="BB10" s="397" t="e">
        <v>#N/A</v>
      </c>
      <c r="BC10" s="398" t="e">
        <v>#N/A</v>
      </c>
      <c r="BD10" s="358" t="e">
        <v>#N/A</v>
      </c>
      <c r="BE10" s="397" t="e">
        <v>#N/A</v>
      </c>
      <c r="BF10" s="397" t="e">
        <v>#N/A</v>
      </c>
      <c r="BG10" s="427" t="e">
        <v>#N/A</v>
      </c>
      <c r="BH10" s="357" t="e">
        <v>#N/A</v>
      </c>
      <c r="BI10" s="358" t="e">
        <v>#N/A</v>
      </c>
      <c r="BJ10" s="358" t="e">
        <v>#N/A</v>
      </c>
      <c r="BK10" s="359" t="e">
        <v>#N/A</v>
      </c>
      <c r="BL10" s="357" t="e">
        <v>#N/A</v>
      </c>
      <c r="BM10" s="358" t="e">
        <v>#N/A</v>
      </c>
      <c r="BN10" s="358" t="e">
        <v>#N/A</v>
      </c>
      <c r="BO10" s="359" t="e">
        <v>#N/A</v>
      </c>
      <c r="BP10" s="357" t="e">
        <v>#N/A</v>
      </c>
      <c r="BQ10" s="359" t="e">
        <v>#N/A</v>
      </c>
      <c r="BR10" s="360">
        <v>3.0243055555547471</v>
      </c>
      <c r="BS10" s="646">
        <v>360.73898377156456</v>
      </c>
      <c r="BT10" s="648">
        <v>95.476100122751319</v>
      </c>
    </row>
    <row r="11" spans="1:72" ht="18" customHeight="1">
      <c r="B11" s="432"/>
      <c r="C11" s="483">
        <v>44745.395833333336</v>
      </c>
      <c r="D11" s="480">
        <v>16.6875</v>
      </c>
      <c r="E11" s="361">
        <v>10.6875</v>
      </c>
      <c r="F11" s="370">
        <v>2.0285945121951223</v>
      </c>
      <c r="G11" s="463">
        <v>9.2338888888888899</v>
      </c>
      <c r="H11" s="463">
        <v>15.269254000000004</v>
      </c>
      <c r="I11" s="462">
        <v>4.432266666666667</v>
      </c>
      <c r="J11" s="467">
        <v>4.4234666666666662</v>
      </c>
      <c r="K11" s="412">
        <v>3.97</v>
      </c>
      <c r="L11" s="374">
        <v>5.9</v>
      </c>
      <c r="M11" s="374">
        <v>10.95</v>
      </c>
      <c r="N11" s="414">
        <v>11.78</v>
      </c>
      <c r="O11" s="360">
        <v>12.2</v>
      </c>
      <c r="P11" s="360">
        <v>11.8</v>
      </c>
      <c r="Q11" s="360">
        <v>14.9</v>
      </c>
      <c r="R11" s="361">
        <v>15.3</v>
      </c>
      <c r="S11" s="570">
        <v>17.399999999999999</v>
      </c>
      <c r="T11" s="357">
        <v>17</v>
      </c>
      <c r="U11" s="358">
        <v>17</v>
      </c>
      <c r="V11" s="358">
        <v>7.7</v>
      </c>
      <c r="W11" s="360">
        <v>2</v>
      </c>
      <c r="X11" s="396">
        <v>17</v>
      </c>
      <c r="Y11" s="397">
        <v>0.16</v>
      </c>
      <c r="Z11" s="398">
        <v>0.12</v>
      </c>
      <c r="AA11" s="360">
        <v>8.8000000000000007</v>
      </c>
      <c r="AB11" s="372">
        <v>11</v>
      </c>
      <c r="AC11" s="360">
        <v>3.1</v>
      </c>
      <c r="AD11" s="373">
        <v>8.5000000000000006E-2</v>
      </c>
      <c r="AE11" s="404">
        <v>8.3000000000000007</v>
      </c>
      <c r="AF11" s="399">
        <v>7.0000000000000007E-2</v>
      </c>
      <c r="AG11" s="400">
        <v>0.09</v>
      </c>
      <c r="AH11" s="360">
        <v>2</v>
      </c>
      <c r="AI11" s="360">
        <v>3.1</v>
      </c>
      <c r="AJ11" s="358">
        <v>0.45</v>
      </c>
      <c r="AK11" s="358">
        <v>0.15</v>
      </c>
      <c r="AL11" s="396">
        <v>1.5</v>
      </c>
      <c r="AM11" s="493">
        <v>0.01</v>
      </c>
      <c r="AN11" s="398">
        <v>1.7000000000000001E-2</v>
      </c>
      <c r="AO11" s="374">
        <v>0.19</v>
      </c>
      <c r="AP11" s="374">
        <v>0.19</v>
      </c>
      <c r="AQ11" s="358">
        <v>7.1999999999999995E-2</v>
      </c>
      <c r="AR11" s="358">
        <v>1.7999999999999999E-2</v>
      </c>
      <c r="AS11" s="396">
        <v>0.19</v>
      </c>
      <c r="AT11" s="397">
        <v>1.2999999999999999E-3</v>
      </c>
      <c r="AU11" s="398">
        <v>5.9999999999999995E-4</v>
      </c>
      <c r="AV11" s="358">
        <v>0.8</v>
      </c>
      <c r="AW11" s="397">
        <v>0.1</v>
      </c>
      <c r="AX11" s="397">
        <v>0</v>
      </c>
      <c r="AY11" s="398">
        <v>0</v>
      </c>
      <c r="AZ11" s="358">
        <v>6.3</v>
      </c>
      <c r="BA11" s="397">
        <v>22</v>
      </c>
      <c r="BB11" s="397">
        <v>64</v>
      </c>
      <c r="BC11" s="398">
        <v>86</v>
      </c>
      <c r="BD11" s="358">
        <v>13</v>
      </c>
      <c r="BE11" s="397" t="e">
        <v>#N/A</v>
      </c>
      <c r="BF11" s="397">
        <v>6</v>
      </c>
      <c r="BG11" s="427">
        <v>7</v>
      </c>
      <c r="BH11" s="357" t="e">
        <v>#N/A</v>
      </c>
      <c r="BI11" s="358" t="e">
        <v>#N/A</v>
      </c>
      <c r="BJ11" s="358" t="e">
        <v>#N/A</v>
      </c>
      <c r="BK11" s="359" t="e">
        <v>#N/A</v>
      </c>
      <c r="BL11" s="357" t="e">
        <v>#N/A</v>
      </c>
      <c r="BM11" s="358" t="e">
        <v>#N/A</v>
      </c>
      <c r="BN11" s="358" t="e">
        <v>#N/A</v>
      </c>
      <c r="BO11" s="359" t="e">
        <v>#N/A</v>
      </c>
      <c r="BP11" s="357">
        <v>42</v>
      </c>
      <c r="BQ11" s="359">
        <v>64</v>
      </c>
      <c r="BR11" s="360">
        <v>3.8298611111167702</v>
      </c>
      <c r="BS11" s="646">
        <v>459.28630342756719</v>
      </c>
      <c r="BT11" s="648">
        <v>161.3050125896921</v>
      </c>
    </row>
    <row r="12" spans="1:72" ht="18" customHeight="1">
      <c r="B12" s="432"/>
      <c r="C12" s="483">
        <v>44748.569444444445</v>
      </c>
      <c r="D12" s="480">
        <v>19.861111111109494</v>
      </c>
      <c r="E12" s="361">
        <v>13.861111111109494</v>
      </c>
      <c r="F12" s="370">
        <v>2.3418803571428568</v>
      </c>
      <c r="G12" s="463">
        <v>9.2338888888888899</v>
      </c>
      <c r="H12" s="463">
        <v>15.218626500000003</v>
      </c>
      <c r="I12" s="462">
        <v>4.432266666666667</v>
      </c>
      <c r="J12" s="467">
        <v>4.4088000000000003</v>
      </c>
      <c r="K12" s="412">
        <v>4.09</v>
      </c>
      <c r="L12" s="374">
        <v>6.29</v>
      </c>
      <c r="M12" s="374">
        <v>11.35</v>
      </c>
      <c r="N12" s="414">
        <v>11.68</v>
      </c>
      <c r="O12" s="360">
        <v>12.4</v>
      </c>
      <c r="P12" s="360">
        <v>12.2</v>
      </c>
      <c r="Q12" s="360">
        <v>15.2</v>
      </c>
      <c r="R12" s="361">
        <v>15.3</v>
      </c>
      <c r="S12" s="570">
        <v>17.3</v>
      </c>
      <c r="T12" s="357" t="e">
        <v>#N/A</v>
      </c>
      <c r="U12" s="358" t="e">
        <v>#N/A</v>
      </c>
      <c r="V12" s="358" t="e">
        <v>#N/A</v>
      </c>
      <c r="W12" s="358" t="e">
        <v>#N/A</v>
      </c>
      <c r="X12" s="396" t="e">
        <v>#N/A</v>
      </c>
      <c r="Y12" s="397" t="e">
        <v>#N/A</v>
      </c>
      <c r="Z12" s="398" t="e">
        <v>#N/A</v>
      </c>
      <c r="AA12" s="358" t="e">
        <v>#N/A</v>
      </c>
      <c r="AB12" s="358" t="e">
        <v>#N/A</v>
      </c>
      <c r="AC12" s="358" t="e">
        <v>#N/A</v>
      </c>
      <c r="AD12" s="358" t="e">
        <v>#N/A</v>
      </c>
      <c r="AE12" s="396" t="e">
        <v>#N/A</v>
      </c>
      <c r="AF12" s="397" t="e">
        <v>#N/A</v>
      </c>
      <c r="AG12" s="398" t="e">
        <v>#N/A</v>
      </c>
      <c r="AH12" s="360" t="e">
        <v>#N/A</v>
      </c>
      <c r="AI12" s="360" t="e">
        <v>#N/A</v>
      </c>
      <c r="AJ12" s="358" t="e">
        <v>#N/A</v>
      </c>
      <c r="AK12" s="358" t="e">
        <v>#N/A</v>
      </c>
      <c r="AL12" s="396" t="e">
        <v>#N/A</v>
      </c>
      <c r="AM12" s="397" t="e">
        <v>#N/A</v>
      </c>
      <c r="AN12" s="398" t="e">
        <v>#N/A</v>
      </c>
      <c r="AO12" s="374" t="e">
        <v>#N/A</v>
      </c>
      <c r="AP12" s="374" t="e">
        <v>#N/A</v>
      </c>
      <c r="AQ12" s="358" t="e">
        <v>#N/A</v>
      </c>
      <c r="AR12" s="358" t="e">
        <v>#N/A</v>
      </c>
      <c r="AS12" s="396" t="e">
        <v>#N/A</v>
      </c>
      <c r="AT12" s="397" t="e">
        <v>#N/A</v>
      </c>
      <c r="AU12" s="398" t="e">
        <v>#N/A</v>
      </c>
      <c r="AV12" s="358" t="e">
        <v>#N/A</v>
      </c>
      <c r="AW12" s="397" t="e">
        <v>#N/A</v>
      </c>
      <c r="AX12" s="397" t="e">
        <v>#N/A</v>
      </c>
      <c r="AY12" s="398" t="e">
        <v>#N/A</v>
      </c>
      <c r="AZ12" s="358" t="e">
        <v>#N/A</v>
      </c>
      <c r="BA12" s="397" t="e">
        <v>#N/A</v>
      </c>
      <c r="BB12" s="397" t="e">
        <v>#N/A</v>
      </c>
      <c r="BC12" s="398" t="e">
        <v>#N/A</v>
      </c>
      <c r="BD12" s="358" t="e">
        <v>#N/A</v>
      </c>
      <c r="BE12" s="397" t="e">
        <v>#N/A</v>
      </c>
      <c r="BF12" s="397" t="e">
        <v>#N/A</v>
      </c>
      <c r="BG12" s="427" t="e">
        <v>#N/A</v>
      </c>
      <c r="BH12" s="357" t="e">
        <v>#N/A</v>
      </c>
      <c r="BI12" s="358" t="e">
        <v>#N/A</v>
      </c>
      <c r="BJ12" s="358" t="e">
        <v>#N/A</v>
      </c>
      <c r="BK12" s="359" t="e">
        <v>#N/A</v>
      </c>
      <c r="BL12" s="357" t="e">
        <v>#N/A</v>
      </c>
      <c r="BM12" s="358" t="e">
        <v>#N/A</v>
      </c>
      <c r="BN12" s="358" t="e">
        <v>#N/A</v>
      </c>
      <c r="BO12" s="359" t="e">
        <v>#N/A</v>
      </c>
      <c r="BP12" s="357" t="e">
        <v>#N/A</v>
      </c>
      <c r="BQ12" s="359" t="e">
        <v>#N/A</v>
      </c>
      <c r="BR12" s="360">
        <v>3.1736111111094942</v>
      </c>
      <c r="BS12" s="646">
        <v>540.94745498278701</v>
      </c>
      <c r="BT12" s="648">
        <v>216.0355515118199</v>
      </c>
    </row>
    <row r="13" spans="1:72" ht="18" customHeight="1">
      <c r="B13" s="432"/>
      <c r="C13" s="483">
        <v>44752.5625</v>
      </c>
      <c r="D13" s="480">
        <v>23.854166666664241</v>
      </c>
      <c r="E13" s="361">
        <v>17.854166666664241</v>
      </c>
      <c r="F13" s="370">
        <v>2.3786517857142857</v>
      </c>
      <c r="G13" s="463">
        <v>9.2552777777777795</v>
      </c>
      <c r="H13" s="463">
        <v>15.330007000000004</v>
      </c>
      <c r="I13" s="462">
        <v>4.4425333333333326</v>
      </c>
      <c r="J13" s="467">
        <v>4.4410666666666669</v>
      </c>
      <c r="K13" s="412">
        <v>4.09</v>
      </c>
      <c r="L13" s="374">
        <v>6.31</v>
      </c>
      <c r="M13" s="374">
        <v>11.3</v>
      </c>
      <c r="N13" s="414">
        <v>11.58</v>
      </c>
      <c r="O13" s="360">
        <v>13</v>
      </c>
      <c r="P13" s="360">
        <v>12.1</v>
      </c>
      <c r="Q13" s="360">
        <v>14.8</v>
      </c>
      <c r="R13" s="361">
        <v>15</v>
      </c>
      <c r="S13" s="570">
        <v>17.899999999999999</v>
      </c>
      <c r="T13" s="357">
        <v>18</v>
      </c>
      <c r="U13" s="358">
        <v>18</v>
      </c>
      <c r="V13" s="358">
        <v>13</v>
      </c>
      <c r="W13" s="358">
        <v>3.9</v>
      </c>
      <c r="X13" s="396">
        <v>18</v>
      </c>
      <c r="Y13" s="397">
        <v>0.19</v>
      </c>
      <c r="Z13" s="398">
        <v>0.16</v>
      </c>
      <c r="AA13" s="360">
        <v>9</v>
      </c>
      <c r="AB13" s="360">
        <v>9</v>
      </c>
      <c r="AC13" s="360">
        <v>4.7</v>
      </c>
      <c r="AD13" s="360">
        <v>1.4</v>
      </c>
      <c r="AE13" s="404">
        <v>8.4</v>
      </c>
      <c r="AF13" s="399">
        <v>0.04</v>
      </c>
      <c r="AG13" s="400">
        <v>0.05</v>
      </c>
      <c r="AH13" s="360">
        <v>2.1</v>
      </c>
      <c r="AI13" s="360">
        <v>2.2999999999999998</v>
      </c>
      <c r="AJ13" s="358">
        <v>0.77</v>
      </c>
      <c r="AK13" s="358">
        <v>0.25</v>
      </c>
      <c r="AL13" s="396">
        <v>1.7</v>
      </c>
      <c r="AM13" s="397">
        <v>8.0000000000000002E-3</v>
      </c>
      <c r="AN13" s="398">
        <v>1.2E-2</v>
      </c>
      <c r="AO13" s="374">
        <v>0.22</v>
      </c>
      <c r="AP13" s="374">
        <v>0.21</v>
      </c>
      <c r="AQ13" s="358">
        <v>0.12</v>
      </c>
      <c r="AR13" s="358">
        <v>3.5999999999999997E-2</v>
      </c>
      <c r="AS13" s="396">
        <v>0.21</v>
      </c>
      <c r="AT13" s="397">
        <v>1.6999999999999999E-3</v>
      </c>
      <c r="AU13" s="398">
        <v>1.1999999999999999E-3</v>
      </c>
      <c r="AV13" s="358">
        <v>1.3</v>
      </c>
      <c r="AW13" s="397">
        <v>0.5</v>
      </c>
      <c r="AX13" s="397">
        <v>0</v>
      </c>
      <c r="AY13" s="398">
        <v>0</v>
      </c>
      <c r="AZ13" s="358">
        <v>6.8</v>
      </c>
      <c r="BA13" s="397">
        <v>22</v>
      </c>
      <c r="BB13" s="397">
        <v>58</v>
      </c>
      <c r="BC13" s="398">
        <v>75</v>
      </c>
      <c r="BD13" s="358">
        <v>14</v>
      </c>
      <c r="BE13" s="397" t="e">
        <v>#N/A</v>
      </c>
      <c r="BF13" s="397">
        <v>7</v>
      </c>
      <c r="BG13" s="427">
        <v>6</v>
      </c>
      <c r="BH13" s="357" t="e">
        <v>#N/A</v>
      </c>
      <c r="BI13" s="358" t="e">
        <v>#N/A</v>
      </c>
      <c r="BJ13" s="358" t="e">
        <v>#N/A</v>
      </c>
      <c r="BK13" s="359" t="e">
        <v>#N/A</v>
      </c>
      <c r="BL13" s="357" t="e">
        <v>#N/A</v>
      </c>
      <c r="BM13" s="358" t="e">
        <v>#N/A</v>
      </c>
      <c r="BN13" s="358" t="e">
        <v>#N/A</v>
      </c>
      <c r="BO13" s="359" t="e">
        <v>#N/A</v>
      </c>
      <c r="BP13" s="357">
        <v>36</v>
      </c>
      <c r="BQ13" s="359">
        <v>53</v>
      </c>
      <c r="BR13" s="360">
        <v>3.9930555555547471</v>
      </c>
      <c r="BS13" s="646">
        <v>643.45653388669496</v>
      </c>
      <c r="BT13" s="648">
        <v>284.39750659767128</v>
      </c>
    </row>
    <row r="14" spans="1:72" ht="18" customHeight="1">
      <c r="B14" s="432"/>
      <c r="C14" s="483">
        <v>44755.416666666664</v>
      </c>
      <c r="D14" s="480">
        <v>26.708333333328483</v>
      </c>
      <c r="E14" s="361">
        <v>20.708333333328483</v>
      </c>
      <c r="F14" s="370">
        <v>2.3418803571428568</v>
      </c>
      <c r="G14" s="463">
        <v>9.2522222222222208</v>
      </c>
      <c r="H14" s="463">
        <v>15.345195250000003</v>
      </c>
      <c r="I14" s="462">
        <v>4.4410666666666669</v>
      </c>
      <c r="J14" s="467">
        <v>4.4454666666666665</v>
      </c>
      <c r="K14" s="412">
        <v>4.2300000000000004</v>
      </c>
      <c r="L14" s="374">
        <v>6.44</v>
      </c>
      <c r="M14" s="374">
        <v>11.3</v>
      </c>
      <c r="N14" s="414">
        <v>11.56</v>
      </c>
      <c r="O14" s="360">
        <v>12.9</v>
      </c>
      <c r="P14" s="360">
        <v>12.1</v>
      </c>
      <c r="Q14" s="360">
        <v>15.1</v>
      </c>
      <c r="R14" s="361">
        <v>15.1</v>
      </c>
      <c r="S14" s="570">
        <v>17</v>
      </c>
      <c r="T14" s="357" t="e">
        <v>#N/A</v>
      </c>
      <c r="U14" s="358" t="e">
        <v>#N/A</v>
      </c>
      <c r="V14" s="358" t="e">
        <v>#N/A</v>
      </c>
      <c r="W14" s="358" t="e">
        <v>#N/A</v>
      </c>
      <c r="X14" s="396" t="e">
        <v>#N/A</v>
      </c>
      <c r="Y14" s="397" t="e">
        <v>#N/A</v>
      </c>
      <c r="Z14" s="398" t="e">
        <v>#N/A</v>
      </c>
      <c r="AA14" s="358" t="e">
        <v>#N/A</v>
      </c>
      <c r="AB14" s="358" t="e">
        <v>#N/A</v>
      </c>
      <c r="AC14" s="358" t="e">
        <v>#N/A</v>
      </c>
      <c r="AD14" s="358" t="e">
        <v>#N/A</v>
      </c>
      <c r="AE14" s="396" t="e">
        <v>#N/A</v>
      </c>
      <c r="AF14" s="397" t="e">
        <v>#N/A</v>
      </c>
      <c r="AG14" s="398" t="e">
        <v>#N/A</v>
      </c>
      <c r="AH14" s="360" t="e">
        <v>#N/A</v>
      </c>
      <c r="AI14" s="360" t="e">
        <v>#N/A</v>
      </c>
      <c r="AJ14" s="358" t="e">
        <v>#N/A</v>
      </c>
      <c r="AK14" s="358" t="e">
        <v>#N/A</v>
      </c>
      <c r="AL14" s="396" t="e">
        <v>#N/A</v>
      </c>
      <c r="AM14" s="397" t="e">
        <v>#N/A</v>
      </c>
      <c r="AN14" s="398" t="e">
        <v>#N/A</v>
      </c>
      <c r="AO14" s="374" t="e">
        <v>#N/A</v>
      </c>
      <c r="AP14" s="374" t="e">
        <v>#N/A</v>
      </c>
      <c r="AQ14" s="358" t="e">
        <v>#N/A</v>
      </c>
      <c r="AR14" s="358" t="e">
        <v>#N/A</v>
      </c>
      <c r="AS14" s="396" t="e">
        <v>#N/A</v>
      </c>
      <c r="AT14" s="397" t="e">
        <v>#N/A</v>
      </c>
      <c r="AU14" s="398" t="e">
        <v>#N/A</v>
      </c>
      <c r="AV14" s="358" t="e">
        <v>#N/A</v>
      </c>
      <c r="AW14" s="397" t="e">
        <v>#N/A</v>
      </c>
      <c r="AX14" s="397" t="e">
        <v>#N/A</v>
      </c>
      <c r="AY14" s="398" t="e">
        <v>#N/A</v>
      </c>
      <c r="AZ14" s="358" t="e">
        <v>#N/A</v>
      </c>
      <c r="BA14" s="397" t="e">
        <v>#N/A</v>
      </c>
      <c r="BB14" s="397" t="e">
        <v>#N/A</v>
      </c>
      <c r="BC14" s="398" t="e">
        <v>#N/A</v>
      </c>
      <c r="BD14" s="358" t="e">
        <v>#N/A</v>
      </c>
      <c r="BE14" s="397" t="e">
        <v>#N/A</v>
      </c>
      <c r="BF14" s="397" t="e">
        <v>#N/A</v>
      </c>
      <c r="BG14" s="427" t="e">
        <v>#N/A</v>
      </c>
      <c r="BH14" s="357" t="e">
        <v>#N/A</v>
      </c>
      <c r="BI14" s="358" t="e">
        <v>#N/A</v>
      </c>
      <c r="BJ14" s="358" t="e">
        <v>#N/A</v>
      </c>
      <c r="BK14" s="359" t="e">
        <v>#N/A</v>
      </c>
      <c r="BL14" s="357" t="e">
        <v>#N/A</v>
      </c>
      <c r="BM14" s="358" t="e">
        <v>#N/A</v>
      </c>
      <c r="BN14" s="358" t="e">
        <v>#N/A</v>
      </c>
      <c r="BO14" s="359" t="e">
        <v>#N/A</v>
      </c>
      <c r="BP14" s="357" t="e">
        <v>#N/A</v>
      </c>
      <c r="BQ14" s="359" t="e">
        <v>#N/A</v>
      </c>
      <c r="BR14" s="360">
        <v>2.8541666666642413</v>
      </c>
      <c r="BS14" s="646">
        <v>716.7524387743473</v>
      </c>
      <c r="BT14" s="648">
        <v>333.21307901597356</v>
      </c>
    </row>
    <row r="15" spans="1:72" ht="18" customHeight="1">
      <c r="B15" s="432"/>
      <c r="C15" s="483">
        <v>44759.541666666664</v>
      </c>
      <c r="D15" s="480">
        <v>30.833333333328483</v>
      </c>
      <c r="E15" s="361">
        <v>24.833333333328483</v>
      </c>
      <c r="F15" s="370">
        <v>2.2586850000000003</v>
      </c>
      <c r="G15" s="463">
        <v>9.3194444444444464</v>
      </c>
      <c r="H15" s="463">
        <v>14.389114384615388</v>
      </c>
      <c r="I15" s="462">
        <v>4.4733333333333336</v>
      </c>
      <c r="J15" s="467">
        <v>4.1684923076923077</v>
      </c>
      <c r="K15" s="412">
        <v>4.1100000000000003</v>
      </c>
      <c r="L15" s="374">
        <v>6.46</v>
      </c>
      <c r="M15" s="374">
        <v>11.11</v>
      </c>
      <c r="N15" s="414">
        <v>11.36</v>
      </c>
      <c r="O15" s="360">
        <v>11.2</v>
      </c>
      <c r="P15" s="360">
        <v>12.2</v>
      </c>
      <c r="Q15" s="360">
        <v>14.8</v>
      </c>
      <c r="R15" s="361">
        <v>14.7</v>
      </c>
      <c r="S15" s="570">
        <v>17.3</v>
      </c>
      <c r="T15" s="357">
        <v>19</v>
      </c>
      <c r="U15" s="358" t="e">
        <v>#N/A</v>
      </c>
      <c r="V15" s="358">
        <v>6.8</v>
      </c>
      <c r="W15" s="358">
        <v>2.5</v>
      </c>
      <c r="X15" s="396">
        <v>19</v>
      </c>
      <c r="Y15" s="399">
        <v>0.2</v>
      </c>
      <c r="Z15" s="398">
        <v>0.16</v>
      </c>
      <c r="AA15" s="358">
        <v>8.6</v>
      </c>
      <c r="AB15" s="358" t="e">
        <v>#N/A</v>
      </c>
      <c r="AC15" s="358">
        <v>2.2999999999999998</v>
      </c>
      <c r="AD15" s="374">
        <v>0.8</v>
      </c>
      <c r="AE15" s="396">
        <v>8.1</v>
      </c>
      <c r="AF15" s="397">
        <v>0.04</v>
      </c>
      <c r="AG15" s="398">
        <v>0.04</v>
      </c>
      <c r="AH15" s="360">
        <v>2.1</v>
      </c>
      <c r="AI15" s="360" t="e">
        <v>#N/A</v>
      </c>
      <c r="AJ15" s="358">
        <v>0.39</v>
      </c>
      <c r="AK15" s="358">
        <v>0.15</v>
      </c>
      <c r="AL15" s="396">
        <v>1.7</v>
      </c>
      <c r="AM15" s="397">
        <v>7.0000000000000001E-3</v>
      </c>
      <c r="AN15" s="398">
        <v>0.01</v>
      </c>
      <c r="AO15" s="374">
        <v>0.22</v>
      </c>
      <c r="AP15" s="374" t="e">
        <v>#N/A</v>
      </c>
      <c r="AQ15" s="358">
        <v>6.9000000000000006E-2</v>
      </c>
      <c r="AR15" s="358">
        <v>2.3E-2</v>
      </c>
      <c r="AS15" s="396">
        <v>0.22</v>
      </c>
      <c r="AT15" s="397">
        <v>2.0999999999999999E-3</v>
      </c>
      <c r="AU15" s="398">
        <v>1.1000000000000001E-3</v>
      </c>
      <c r="AV15" s="358">
        <v>2.2000000000000002</v>
      </c>
      <c r="AW15" s="397">
        <v>0.6</v>
      </c>
      <c r="AX15" s="397">
        <v>0</v>
      </c>
      <c r="AY15" s="398">
        <v>0</v>
      </c>
      <c r="AZ15" s="360">
        <v>7</v>
      </c>
      <c r="BA15" s="397">
        <v>21</v>
      </c>
      <c r="BB15" s="397">
        <v>58</v>
      </c>
      <c r="BC15" s="398">
        <v>41</v>
      </c>
      <c r="BD15" s="358">
        <v>14</v>
      </c>
      <c r="BE15" s="397" t="e">
        <v>#N/A</v>
      </c>
      <c r="BF15" s="397">
        <v>6</v>
      </c>
      <c r="BG15" s="427">
        <v>6</v>
      </c>
      <c r="BH15" s="357" t="e">
        <v>#N/A</v>
      </c>
      <c r="BI15" s="358" t="e">
        <v>#N/A</v>
      </c>
      <c r="BJ15" s="358" t="e">
        <v>#N/A</v>
      </c>
      <c r="BK15" s="359" t="e">
        <v>#N/A</v>
      </c>
      <c r="BL15" s="357" t="e">
        <v>#N/A</v>
      </c>
      <c r="BM15" s="358" t="e">
        <v>#N/A</v>
      </c>
      <c r="BN15" s="358" t="e">
        <v>#N/A</v>
      </c>
      <c r="BO15" s="359" t="e">
        <v>#N/A</v>
      </c>
      <c r="BP15" s="357">
        <v>37</v>
      </c>
      <c r="BQ15" s="359">
        <v>20</v>
      </c>
      <c r="BR15" s="360">
        <v>4.125</v>
      </c>
      <c r="BS15" s="646">
        <v>821.91965188910137</v>
      </c>
      <c r="BT15" s="648">
        <v>408.45179288411259</v>
      </c>
    </row>
    <row r="16" spans="1:72" ht="18" customHeight="1">
      <c r="B16" s="432"/>
      <c r="C16" s="483">
        <v>44762.395833333336</v>
      </c>
      <c r="D16" s="480">
        <v>33.6875</v>
      </c>
      <c r="E16" s="361">
        <v>27.6875</v>
      </c>
      <c r="F16" s="370">
        <v>2.3694589285714289</v>
      </c>
      <c r="G16" s="463">
        <v>9.2919444444444448</v>
      </c>
      <c r="H16" s="463">
        <v>15.375571750000001</v>
      </c>
      <c r="I16" s="462">
        <v>4.4601333333333333</v>
      </c>
      <c r="J16" s="467">
        <v>4.4542666666666664</v>
      </c>
      <c r="K16" s="412">
        <v>3.98</v>
      </c>
      <c r="L16" s="374">
        <v>6.09</v>
      </c>
      <c r="M16" s="374">
        <v>11.16</v>
      </c>
      <c r="N16" s="414">
        <v>11.52</v>
      </c>
      <c r="O16" s="360">
        <v>11.2</v>
      </c>
      <c r="P16" s="360">
        <v>12.2</v>
      </c>
      <c r="Q16" s="360">
        <v>15.1</v>
      </c>
      <c r="R16" s="361">
        <v>15.1</v>
      </c>
      <c r="S16" s="570">
        <v>17.2</v>
      </c>
      <c r="T16" s="357" t="e">
        <v>#N/A</v>
      </c>
      <c r="U16" s="358" t="e">
        <v>#N/A</v>
      </c>
      <c r="V16" s="358" t="e">
        <v>#N/A</v>
      </c>
      <c r="W16" s="358" t="e">
        <v>#N/A</v>
      </c>
      <c r="X16" s="396" t="e">
        <v>#N/A</v>
      </c>
      <c r="Y16" s="397" t="e">
        <v>#N/A</v>
      </c>
      <c r="Z16" s="398" t="e">
        <v>#N/A</v>
      </c>
      <c r="AA16" s="358" t="e">
        <v>#N/A</v>
      </c>
      <c r="AB16" s="358" t="e">
        <v>#N/A</v>
      </c>
      <c r="AC16" s="358" t="e">
        <v>#N/A</v>
      </c>
      <c r="AD16" s="358" t="e">
        <v>#N/A</v>
      </c>
      <c r="AE16" s="396" t="e">
        <v>#N/A</v>
      </c>
      <c r="AF16" s="397" t="e">
        <v>#N/A</v>
      </c>
      <c r="AG16" s="398" t="e">
        <v>#N/A</v>
      </c>
      <c r="AH16" s="360" t="e">
        <v>#N/A</v>
      </c>
      <c r="AI16" s="360" t="e">
        <v>#N/A</v>
      </c>
      <c r="AJ16" s="358" t="e">
        <v>#N/A</v>
      </c>
      <c r="AK16" s="358" t="e">
        <v>#N/A</v>
      </c>
      <c r="AL16" s="396" t="e">
        <v>#N/A</v>
      </c>
      <c r="AM16" s="397" t="e">
        <v>#N/A</v>
      </c>
      <c r="AN16" s="398" t="e">
        <v>#N/A</v>
      </c>
      <c r="AO16" s="374" t="e">
        <v>#N/A</v>
      </c>
      <c r="AP16" s="374" t="e">
        <v>#N/A</v>
      </c>
      <c r="AQ16" s="358" t="e">
        <v>#N/A</v>
      </c>
      <c r="AR16" s="358" t="e">
        <v>#N/A</v>
      </c>
      <c r="AS16" s="396" t="e">
        <v>#N/A</v>
      </c>
      <c r="AT16" s="397" t="e">
        <v>#N/A</v>
      </c>
      <c r="AU16" s="398" t="e">
        <v>#N/A</v>
      </c>
      <c r="AV16" s="358" t="e">
        <v>#N/A</v>
      </c>
      <c r="AW16" s="397" t="e">
        <v>#N/A</v>
      </c>
      <c r="AX16" s="397" t="e">
        <v>#N/A</v>
      </c>
      <c r="AY16" s="398" t="e">
        <v>#N/A</v>
      </c>
      <c r="AZ16" s="358" t="e">
        <v>#N/A</v>
      </c>
      <c r="BA16" s="397" t="e">
        <v>#N/A</v>
      </c>
      <c r="BB16" s="397" t="e">
        <v>#N/A</v>
      </c>
      <c r="BC16" s="398" t="e">
        <v>#N/A</v>
      </c>
      <c r="BD16" s="358" t="e">
        <v>#N/A</v>
      </c>
      <c r="BE16" s="397" t="e">
        <v>#N/A</v>
      </c>
      <c r="BF16" s="397" t="e">
        <v>#N/A</v>
      </c>
      <c r="BG16" s="427" t="e">
        <v>#N/A</v>
      </c>
      <c r="BH16" s="357" t="e">
        <v>#N/A</v>
      </c>
      <c r="BI16" s="358" t="e">
        <v>#N/A</v>
      </c>
      <c r="BJ16" s="358" t="e">
        <v>#N/A</v>
      </c>
      <c r="BK16" s="359" t="e">
        <v>#N/A</v>
      </c>
      <c r="BL16" s="357" t="e">
        <v>#N/A</v>
      </c>
      <c r="BM16" s="358" t="e">
        <v>#N/A</v>
      </c>
      <c r="BN16" s="358" t="e">
        <v>#N/A</v>
      </c>
      <c r="BO16" s="359" t="e">
        <v>#N/A</v>
      </c>
      <c r="BP16" s="357" t="e">
        <v>#N/A</v>
      </c>
      <c r="BQ16" s="359" t="e">
        <v>#N/A</v>
      </c>
      <c r="BR16" s="360">
        <v>2.8541666666715173</v>
      </c>
      <c r="BS16" s="646">
        <v>894.90222341175092</v>
      </c>
      <c r="BT16" s="648">
        <v>457.17092360530177</v>
      </c>
    </row>
    <row r="17" spans="1:72" ht="18" customHeight="1">
      <c r="B17" s="432"/>
      <c r="C17" s="483">
        <v>44766.395833333336</v>
      </c>
      <c r="D17" s="480">
        <v>37.6875</v>
      </c>
      <c r="E17" s="361">
        <v>31.6875</v>
      </c>
      <c r="F17" s="370">
        <v>2.3786517857142857</v>
      </c>
      <c r="G17" s="463">
        <v>8.327</v>
      </c>
      <c r="H17" s="463">
        <v>14.164795615384618</v>
      </c>
      <c r="I17" s="462">
        <v>3.9969600000000001</v>
      </c>
      <c r="J17" s="467">
        <v>4.1035076923076916</v>
      </c>
      <c r="K17" s="412">
        <v>4.01</v>
      </c>
      <c r="L17" s="374">
        <v>5.64</v>
      </c>
      <c r="M17" s="374">
        <v>10.77</v>
      </c>
      <c r="N17" s="414">
        <v>11.44</v>
      </c>
      <c r="O17" s="360">
        <v>11.1</v>
      </c>
      <c r="P17" s="360">
        <v>11.9</v>
      </c>
      <c r="Q17" s="360">
        <v>15.3</v>
      </c>
      <c r="R17" s="361">
        <v>15.3</v>
      </c>
      <c r="S17" s="570">
        <v>16.600000000000001</v>
      </c>
      <c r="T17" s="357">
        <v>19</v>
      </c>
      <c r="U17" s="358" t="e">
        <v>#N/A</v>
      </c>
      <c r="V17" s="358">
        <v>14</v>
      </c>
      <c r="W17" s="358">
        <v>2.7</v>
      </c>
      <c r="X17" s="396">
        <v>18</v>
      </c>
      <c r="Y17" s="397">
        <v>4.2999999999999997E-2</v>
      </c>
      <c r="Z17" s="398">
        <v>7.4999999999999997E-2</v>
      </c>
      <c r="AA17" s="358">
        <v>8.5</v>
      </c>
      <c r="AB17" s="358" t="e">
        <v>#N/A</v>
      </c>
      <c r="AC17" s="358">
        <v>4.9000000000000004</v>
      </c>
      <c r="AD17" s="358">
        <v>0.93</v>
      </c>
      <c r="AE17" s="396">
        <v>7.9</v>
      </c>
      <c r="AF17" s="397">
        <v>0.04</v>
      </c>
      <c r="AG17" s="398">
        <v>0.04</v>
      </c>
      <c r="AH17" s="360">
        <v>2.2000000000000002</v>
      </c>
      <c r="AI17" s="360" t="e">
        <v>#N/A</v>
      </c>
      <c r="AJ17" s="358">
        <v>0.82</v>
      </c>
      <c r="AK17" s="358">
        <v>0.17</v>
      </c>
      <c r="AL17" s="396">
        <v>1.7</v>
      </c>
      <c r="AM17" s="397">
        <v>4.0000000000000001E-3</v>
      </c>
      <c r="AN17" s="398">
        <v>0.01</v>
      </c>
      <c r="AO17" s="374">
        <v>0.2</v>
      </c>
      <c r="AP17" s="374" t="e">
        <v>#N/A</v>
      </c>
      <c r="AQ17" s="358">
        <v>0.12</v>
      </c>
      <c r="AR17" s="358">
        <v>2.1999999999999999E-2</v>
      </c>
      <c r="AS17" s="396">
        <v>0.19</v>
      </c>
      <c r="AT17" s="397">
        <v>1.1999999999999999E-3</v>
      </c>
      <c r="AU17" s="398">
        <v>4.0000000000000002E-4</v>
      </c>
      <c r="AV17" s="358">
        <v>4.5</v>
      </c>
      <c r="AW17" s="397">
        <v>0.2</v>
      </c>
      <c r="AX17" s="397">
        <v>0</v>
      </c>
      <c r="AY17" s="398">
        <v>0</v>
      </c>
      <c r="AZ17" s="358">
        <v>6.6</v>
      </c>
      <c r="BA17" s="397">
        <v>21</v>
      </c>
      <c r="BB17" s="397">
        <v>48</v>
      </c>
      <c r="BC17" s="398">
        <v>44</v>
      </c>
      <c r="BD17" s="358">
        <v>14</v>
      </c>
      <c r="BE17" s="397" t="e">
        <v>#N/A</v>
      </c>
      <c r="BF17" s="397">
        <v>7</v>
      </c>
      <c r="BG17" s="427">
        <v>6</v>
      </c>
      <c r="BH17" s="357" t="e">
        <v>#N/A</v>
      </c>
      <c r="BI17" s="358" t="e">
        <v>#N/A</v>
      </c>
      <c r="BJ17" s="358" t="e">
        <v>#N/A</v>
      </c>
      <c r="BK17" s="359" t="e">
        <v>#N/A</v>
      </c>
      <c r="BL17" s="357" t="e">
        <v>#N/A</v>
      </c>
      <c r="BM17" s="358" t="e">
        <v>#N/A</v>
      </c>
      <c r="BN17" s="358" t="e">
        <v>#N/A</v>
      </c>
      <c r="BO17" s="359" t="e">
        <v>#N/A</v>
      </c>
      <c r="BP17" s="357">
        <v>27</v>
      </c>
      <c r="BQ17" s="359">
        <v>23</v>
      </c>
      <c r="BR17" s="360">
        <v>4</v>
      </c>
      <c r="BS17" s="646">
        <v>1009.0369658159781</v>
      </c>
      <c r="BT17" s="648">
        <v>531.28507734994048</v>
      </c>
    </row>
    <row r="18" spans="1:72" ht="18" customHeight="1">
      <c r="B18" s="432"/>
      <c r="C18" s="483">
        <v>44769.541666666664</v>
      </c>
      <c r="D18" s="480">
        <v>40.833333333328483</v>
      </c>
      <c r="E18" s="361">
        <v>34.833333333328483</v>
      </c>
      <c r="F18" s="370">
        <v>2.1656249999999999</v>
      </c>
      <c r="G18" s="463">
        <v>9.301111111111112</v>
      </c>
      <c r="H18" s="463">
        <v>15.421136500000003</v>
      </c>
      <c r="I18" s="462">
        <v>4.4645333333333337</v>
      </c>
      <c r="J18" s="467">
        <v>4.4674666666666658</v>
      </c>
      <c r="K18" s="412" t="e">
        <v>#N/A</v>
      </c>
      <c r="L18" s="374">
        <v>6.13</v>
      </c>
      <c r="M18" s="374">
        <v>10.72</v>
      </c>
      <c r="N18" s="414">
        <v>11.16</v>
      </c>
      <c r="O18" s="360">
        <v>11.8</v>
      </c>
      <c r="P18" s="360">
        <v>12.9</v>
      </c>
      <c r="Q18" s="360">
        <v>16.399999999999999</v>
      </c>
      <c r="R18" s="361">
        <v>16.600000000000001</v>
      </c>
      <c r="S18" s="570">
        <v>19.3</v>
      </c>
      <c r="T18" s="357" t="e">
        <v>#N/A</v>
      </c>
      <c r="U18" s="358" t="e">
        <v>#N/A</v>
      </c>
      <c r="V18" s="358" t="e">
        <v>#N/A</v>
      </c>
      <c r="W18" s="358" t="e">
        <v>#N/A</v>
      </c>
      <c r="X18" s="396" t="e">
        <v>#N/A</v>
      </c>
      <c r="Y18" s="397" t="e">
        <v>#N/A</v>
      </c>
      <c r="Z18" s="398" t="e">
        <v>#N/A</v>
      </c>
      <c r="AA18" s="358" t="e">
        <v>#N/A</v>
      </c>
      <c r="AB18" s="358" t="e">
        <v>#N/A</v>
      </c>
      <c r="AC18" s="358" t="e">
        <v>#N/A</v>
      </c>
      <c r="AD18" s="358" t="e">
        <v>#N/A</v>
      </c>
      <c r="AE18" s="396" t="e">
        <v>#N/A</v>
      </c>
      <c r="AF18" s="397" t="e">
        <v>#N/A</v>
      </c>
      <c r="AG18" s="398" t="e">
        <v>#N/A</v>
      </c>
      <c r="AH18" s="360" t="e">
        <v>#N/A</v>
      </c>
      <c r="AI18" s="360" t="e">
        <v>#N/A</v>
      </c>
      <c r="AJ18" s="358" t="e">
        <v>#N/A</v>
      </c>
      <c r="AK18" s="358" t="e">
        <v>#N/A</v>
      </c>
      <c r="AL18" s="396" t="e">
        <v>#N/A</v>
      </c>
      <c r="AM18" s="397" t="e">
        <v>#N/A</v>
      </c>
      <c r="AN18" s="398" t="e">
        <v>#N/A</v>
      </c>
      <c r="AO18" s="374" t="e">
        <v>#N/A</v>
      </c>
      <c r="AP18" s="374" t="e">
        <v>#N/A</v>
      </c>
      <c r="AQ18" s="358" t="e">
        <v>#N/A</v>
      </c>
      <c r="AR18" s="358" t="e">
        <v>#N/A</v>
      </c>
      <c r="AS18" s="396" t="e">
        <v>#N/A</v>
      </c>
      <c r="AT18" s="397" t="e">
        <v>#N/A</v>
      </c>
      <c r="AU18" s="398" t="e">
        <v>#N/A</v>
      </c>
      <c r="AV18" s="358" t="e">
        <v>#N/A</v>
      </c>
      <c r="AW18" s="397" t="e">
        <v>#N/A</v>
      </c>
      <c r="AX18" s="397" t="e">
        <v>#N/A</v>
      </c>
      <c r="AY18" s="398" t="e">
        <v>#N/A</v>
      </c>
      <c r="AZ18" s="358" t="e">
        <v>#N/A</v>
      </c>
      <c r="BA18" s="397" t="e">
        <v>#N/A</v>
      </c>
      <c r="BB18" s="397" t="e">
        <v>#N/A</v>
      </c>
      <c r="BC18" s="398" t="e">
        <v>#N/A</v>
      </c>
      <c r="BD18" s="358" t="e">
        <v>#N/A</v>
      </c>
      <c r="BE18" s="397" t="e">
        <v>#N/A</v>
      </c>
      <c r="BF18" s="397" t="e">
        <v>#N/A</v>
      </c>
      <c r="BG18" s="427" t="e">
        <v>#N/A</v>
      </c>
      <c r="BH18" s="357" t="e">
        <v>#N/A</v>
      </c>
      <c r="BI18" s="358" t="e">
        <v>#N/A</v>
      </c>
      <c r="BJ18" s="358" t="e">
        <v>#N/A</v>
      </c>
      <c r="BK18" s="359" t="e">
        <v>#N/A</v>
      </c>
      <c r="BL18" s="357" t="e">
        <v>#N/A</v>
      </c>
      <c r="BM18" s="358" t="e">
        <v>#N/A</v>
      </c>
      <c r="BN18" s="358" t="e">
        <v>#N/A</v>
      </c>
      <c r="BO18" s="359" t="e">
        <v>#N/A</v>
      </c>
      <c r="BP18" s="357" t="e">
        <v>#N/A</v>
      </c>
      <c r="BQ18" s="359" t="e">
        <v>#N/A</v>
      </c>
      <c r="BR18" s="360">
        <v>3.1458333333284827</v>
      </c>
      <c r="BS18" s="646">
        <v>1089.3983324387189</v>
      </c>
      <c r="BT18" s="648">
        <v>584.82414497953619</v>
      </c>
    </row>
    <row r="19" spans="1:72" ht="18" customHeight="1">
      <c r="B19" s="432"/>
      <c r="C19" s="483">
        <v>44773.395833333336</v>
      </c>
      <c r="D19" s="480">
        <v>44.6875</v>
      </c>
      <c r="E19" s="361">
        <v>38.6875</v>
      </c>
      <c r="F19" s="370">
        <v>2.0672437499999998</v>
      </c>
      <c r="G19" s="463">
        <v>9.3286111111111119</v>
      </c>
      <c r="H19" s="463">
        <v>14.206855384615386</v>
      </c>
      <c r="I19" s="462">
        <v>4.4777333333333331</v>
      </c>
      <c r="J19" s="467">
        <v>4.1156923076923073</v>
      </c>
      <c r="K19" s="412">
        <v>3.94</v>
      </c>
      <c r="L19" s="374">
        <v>6.38</v>
      </c>
      <c r="M19" s="374">
        <v>10.25</v>
      </c>
      <c r="N19" s="414">
        <v>11.48</v>
      </c>
      <c r="O19" s="360">
        <v>10.9</v>
      </c>
      <c r="P19" s="360">
        <v>12.4</v>
      </c>
      <c r="Q19" s="360">
        <v>16.600000000000001</v>
      </c>
      <c r="R19" s="361">
        <v>15.8</v>
      </c>
      <c r="S19" s="570">
        <v>18.2</v>
      </c>
      <c r="T19" s="357">
        <v>17</v>
      </c>
      <c r="U19" s="358" t="e">
        <v>#N/A</v>
      </c>
      <c r="V19" s="358">
        <v>11</v>
      </c>
      <c r="W19" s="358">
        <v>3.1</v>
      </c>
      <c r="X19" s="396">
        <v>17</v>
      </c>
      <c r="Y19" s="397">
        <v>4.3999999999999997E-2</v>
      </c>
      <c r="Z19" s="398">
        <v>0.11</v>
      </c>
      <c r="AA19" s="360">
        <v>8</v>
      </c>
      <c r="AB19" s="372" t="e">
        <v>#N/A</v>
      </c>
      <c r="AC19" s="360">
        <v>4</v>
      </c>
      <c r="AD19" s="360">
        <v>1.2</v>
      </c>
      <c r="AE19" s="404">
        <v>8</v>
      </c>
      <c r="AF19" s="399">
        <v>0.02</v>
      </c>
      <c r="AG19" s="400">
        <v>0.04</v>
      </c>
      <c r="AH19" s="360">
        <v>2</v>
      </c>
      <c r="AI19" s="360" t="e">
        <v>#N/A</v>
      </c>
      <c r="AJ19" s="358">
        <v>0.71</v>
      </c>
      <c r="AK19" s="358">
        <v>0.24</v>
      </c>
      <c r="AL19" s="396">
        <v>2.1</v>
      </c>
      <c r="AM19" s="397">
        <v>0.04</v>
      </c>
      <c r="AN19" s="398">
        <v>0.01</v>
      </c>
      <c r="AO19" s="374">
        <v>0.2</v>
      </c>
      <c r="AP19" s="374" t="e">
        <v>#N/A</v>
      </c>
      <c r="AQ19" s="358">
        <v>0.11</v>
      </c>
      <c r="AR19" s="373">
        <v>0.03</v>
      </c>
      <c r="AS19" s="492">
        <v>0.2</v>
      </c>
      <c r="AT19" s="397">
        <v>1.6000000000000001E-3</v>
      </c>
      <c r="AU19" s="398">
        <v>5.9999999999999995E-4</v>
      </c>
      <c r="AV19" s="358">
        <v>2.6</v>
      </c>
      <c r="AW19" s="397">
        <v>0.7</v>
      </c>
      <c r="AX19" s="397">
        <v>0</v>
      </c>
      <c r="AY19" s="398">
        <v>0</v>
      </c>
      <c r="AZ19" s="358">
        <v>6.6</v>
      </c>
      <c r="BA19" s="397">
        <v>21</v>
      </c>
      <c r="BB19" s="397">
        <v>48</v>
      </c>
      <c r="BC19" s="398">
        <v>72</v>
      </c>
      <c r="BD19" s="358">
        <v>15</v>
      </c>
      <c r="BE19" s="397" t="e">
        <v>#N/A</v>
      </c>
      <c r="BF19" s="397">
        <v>8</v>
      </c>
      <c r="BG19" s="427">
        <v>6</v>
      </c>
      <c r="BH19" s="357" t="e">
        <v>#N/A</v>
      </c>
      <c r="BI19" s="358" t="e">
        <v>#N/A</v>
      </c>
      <c r="BJ19" s="358" t="e">
        <v>#N/A</v>
      </c>
      <c r="BK19" s="359" t="e">
        <v>#N/A</v>
      </c>
      <c r="BL19" s="357" t="e">
        <v>#N/A</v>
      </c>
      <c r="BM19" s="358" t="e">
        <v>#N/A</v>
      </c>
      <c r="BN19" s="358" t="e">
        <v>#N/A</v>
      </c>
      <c r="BO19" s="359" t="e">
        <v>#N/A</v>
      </c>
      <c r="BP19" s="357">
        <v>27</v>
      </c>
      <c r="BQ19" s="359">
        <v>51</v>
      </c>
      <c r="BR19" s="360">
        <v>3.8541666666715173</v>
      </c>
      <c r="BS19" s="646">
        <v>1187.5640710565954</v>
      </c>
      <c r="BT19" s="648">
        <v>656.02480287436265</v>
      </c>
    </row>
    <row r="20" spans="1:72" ht="18" customHeight="1">
      <c r="B20" s="432"/>
      <c r="C20" s="483">
        <v>44776.395833333336</v>
      </c>
      <c r="D20" s="480">
        <v>47.6875</v>
      </c>
      <c r="E20" s="361">
        <v>41.6875</v>
      </c>
      <c r="F20" s="370">
        <v>2.0732765625000003</v>
      </c>
      <c r="G20" s="463">
        <v>9.3286111111111119</v>
      </c>
      <c r="H20" s="463">
        <v>15.365446250000007</v>
      </c>
      <c r="I20" s="462">
        <v>4.4777333333333331</v>
      </c>
      <c r="J20" s="467">
        <v>4.4513333333333343</v>
      </c>
      <c r="K20" s="412">
        <v>3.83</v>
      </c>
      <c r="L20" s="374">
        <v>5.82</v>
      </c>
      <c r="M20" s="374">
        <v>10.99</v>
      </c>
      <c r="N20" s="414">
        <v>11.53</v>
      </c>
      <c r="O20" s="360">
        <v>10.9</v>
      </c>
      <c r="P20" s="360">
        <v>12.8</v>
      </c>
      <c r="Q20" s="360">
        <v>16.600000000000001</v>
      </c>
      <c r="R20" s="361">
        <v>16.600000000000001</v>
      </c>
      <c r="S20" s="570">
        <v>18.600000000000001</v>
      </c>
      <c r="T20" s="357" t="e">
        <v>#N/A</v>
      </c>
      <c r="U20" s="358" t="e">
        <v>#N/A</v>
      </c>
      <c r="V20" s="358" t="e">
        <v>#N/A</v>
      </c>
      <c r="W20" s="358" t="e">
        <v>#N/A</v>
      </c>
      <c r="X20" s="396" t="e">
        <v>#N/A</v>
      </c>
      <c r="Y20" s="397" t="e">
        <v>#N/A</v>
      </c>
      <c r="Z20" s="398" t="e">
        <v>#N/A</v>
      </c>
      <c r="AA20" s="358" t="e">
        <v>#N/A</v>
      </c>
      <c r="AB20" s="358" t="e">
        <v>#N/A</v>
      </c>
      <c r="AC20" s="358" t="e">
        <v>#N/A</v>
      </c>
      <c r="AD20" s="358" t="e">
        <v>#N/A</v>
      </c>
      <c r="AE20" s="396" t="e">
        <v>#N/A</v>
      </c>
      <c r="AF20" s="397" t="e">
        <v>#N/A</v>
      </c>
      <c r="AG20" s="398" t="e">
        <v>#N/A</v>
      </c>
      <c r="AH20" s="360" t="e">
        <v>#N/A</v>
      </c>
      <c r="AI20" s="360" t="e">
        <v>#N/A</v>
      </c>
      <c r="AJ20" s="358" t="e">
        <v>#N/A</v>
      </c>
      <c r="AK20" s="358" t="e">
        <v>#N/A</v>
      </c>
      <c r="AL20" s="396" t="e">
        <v>#N/A</v>
      </c>
      <c r="AM20" s="397" t="e">
        <v>#N/A</v>
      </c>
      <c r="AN20" s="398" t="e">
        <v>#N/A</v>
      </c>
      <c r="AO20" s="374" t="e">
        <v>#N/A</v>
      </c>
      <c r="AP20" s="374" t="e">
        <v>#N/A</v>
      </c>
      <c r="AQ20" s="358" t="e">
        <v>#N/A</v>
      </c>
      <c r="AR20" s="358" t="e">
        <v>#N/A</v>
      </c>
      <c r="AS20" s="396" t="e">
        <v>#N/A</v>
      </c>
      <c r="AT20" s="397" t="e">
        <v>#N/A</v>
      </c>
      <c r="AU20" s="398" t="e">
        <v>#N/A</v>
      </c>
      <c r="AV20" s="358" t="e">
        <v>#N/A</v>
      </c>
      <c r="AW20" s="397" t="e">
        <v>#N/A</v>
      </c>
      <c r="AX20" s="397" t="e">
        <v>#N/A</v>
      </c>
      <c r="AY20" s="398" t="e">
        <v>#N/A</v>
      </c>
      <c r="AZ20" s="358" t="e">
        <v>#N/A</v>
      </c>
      <c r="BA20" s="397" t="e">
        <v>#N/A</v>
      </c>
      <c r="BB20" s="397" t="e">
        <v>#N/A</v>
      </c>
      <c r="BC20" s="398" t="e">
        <v>#N/A</v>
      </c>
      <c r="BD20" s="358" t="e">
        <v>#N/A</v>
      </c>
      <c r="BE20" s="397" t="e">
        <v>#N/A</v>
      </c>
      <c r="BF20" s="397" t="e">
        <v>#N/A</v>
      </c>
      <c r="BG20" s="427" t="e">
        <v>#N/A</v>
      </c>
      <c r="BH20" s="357" t="e">
        <v>#N/A</v>
      </c>
      <c r="BI20" s="358" t="e">
        <v>#N/A</v>
      </c>
      <c r="BJ20" s="358" t="e">
        <v>#N/A</v>
      </c>
      <c r="BK20" s="359" t="e">
        <v>#N/A</v>
      </c>
      <c r="BL20" s="357" t="e">
        <v>#N/A</v>
      </c>
      <c r="BM20" s="358" t="e">
        <v>#N/A</v>
      </c>
      <c r="BN20" s="358" t="e">
        <v>#N/A</v>
      </c>
      <c r="BO20" s="359" t="e">
        <v>#N/A</v>
      </c>
      <c r="BP20" s="357" t="e">
        <v>#N/A</v>
      </c>
      <c r="BQ20" s="359" t="e">
        <v>#N/A</v>
      </c>
      <c r="BR20" s="360">
        <v>3</v>
      </c>
      <c r="BS20" s="646">
        <v>1263.9741594941977</v>
      </c>
      <c r="BT20" s="648">
        <v>707.26697750368714</v>
      </c>
    </row>
    <row r="21" spans="1:72" ht="18" customHeight="1">
      <c r="B21" s="432"/>
      <c r="C21" s="483">
        <v>44780.395833333336</v>
      </c>
      <c r="D21" s="480">
        <v>51.6875</v>
      </c>
      <c r="E21" s="361">
        <v>45.6875</v>
      </c>
      <c r="F21" s="370">
        <v>2.059984756097561</v>
      </c>
      <c r="G21" s="463">
        <v>9.3286111111111119</v>
      </c>
      <c r="H21" s="463">
        <v>14.23956853846154</v>
      </c>
      <c r="I21" s="462">
        <v>4.4777333333333331</v>
      </c>
      <c r="J21" s="467">
        <v>4.1251692307692309</v>
      </c>
      <c r="K21" s="412">
        <v>3.97</v>
      </c>
      <c r="L21" s="374">
        <v>5.86</v>
      </c>
      <c r="M21" s="374">
        <v>10.8</v>
      </c>
      <c r="N21" s="414">
        <v>11.45</v>
      </c>
      <c r="O21" s="360">
        <v>10.8</v>
      </c>
      <c r="P21" s="360">
        <v>11.9</v>
      </c>
      <c r="Q21" s="360">
        <v>14.9</v>
      </c>
      <c r="R21" s="361">
        <v>15.1</v>
      </c>
      <c r="S21" s="570">
        <v>16.399999999999999</v>
      </c>
      <c r="T21" s="357">
        <v>20</v>
      </c>
      <c r="U21" s="358" t="e">
        <v>#N/A</v>
      </c>
      <c r="V21" s="358">
        <v>12</v>
      </c>
      <c r="W21" s="358">
        <v>3.6</v>
      </c>
      <c r="X21" s="396">
        <v>19</v>
      </c>
      <c r="Y21" s="397">
        <v>0.19</v>
      </c>
      <c r="Z21" s="398">
        <v>0.23</v>
      </c>
      <c r="AA21" s="358">
        <v>9.1</v>
      </c>
      <c r="AB21" s="358" t="e">
        <v>#N/A</v>
      </c>
      <c r="AC21" s="358">
        <v>4.3</v>
      </c>
      <c r="AD21" s="358">
        <v>1.3</v>
      </c>
      <c r="AE21" s="396">
        <v>8.6</v>
      </c>
      <c r="AF21" s="397">
        <v>0.04</v>
      </c>
      <c r="AG21" s="398">
        <v>0.05</v>
      </c>
      <c r="AH21" s="360">
        <v>2.2000000000000002</v>
      </c>
      <c r="AI21" s="360" t="e">
        <v>#N/A</v>
      </c>
      <c r="AJ21" s="358">
        <v>0.67</v>
      </c>
      <c r="AK21" s="358">
        <v>0.22</v>
      </c>
      <c r="AL21" s="396">
        <v>1.8</v>
      </c>
      <c r="AM21" s="397">
        <v>5.0000000000000001E-3</v>
      </c>
      <c r="AN21" s="398">
        <v>1.0999999999999999E-2</v>
      </c>
      <c r="AO21" s="374">
        <v>0.22</v>
      </c>
      <c r="AP21" s="374" t="e">
        <v>#N/A</v>
      </c>
      <c r="AQ21" s="358">
        <v>0.11</v>
      </c>
      <c r="AR21" s="358">
        <v>3.3000000000000002E-2</v>
      </c>
      <c r="AS21" s="396">
        <v>0.22</v>
      </c>
      <c r="AT21" s="397">
        <v>2.3E-3</v>
      </c>
      <c r="AU21" s="398">
        <v>1.1000000000000001E-3</v>
      </c>
      <c r="AV21" s="358">
        <v>3.4</v>
      </c>
      <c r="AW21" s="397">
        <v>0.9</v>
      </c>
      <c r="AX21" s="397">
        <v>0</v>
      </c>
      <c r="AY21" s="398">
        <v>0</v>
      </c>
      <c r="AZ21" s="360">
        <v>7</v>
      </c>
      <c r="BA21" s="397">
        <v>21</v>
      </c>
      <c r="BB21" s="397">
        <v>49</v>
      </c>
      <c r="BC21" s="398">
        <v>50</v>
      </c>
      <c r="BD21" s="358">
        <v>15</v>
      </c>
      <c r="BE21" s="397" t="e">
        <v>#N/A</v>
      </c>
      <c r="BF21" s="397">
        <v>8</v>
      </c>
      <c r="BG21" s="427">
        <v>6</v>
      </c>
      <c r="BH21" s="357" t="e">
        <v>#N/A</v>
      </c>
      <c r="BI21" s="358" t="e">
        <v>#N/A</v>
      </c>
      <c r="BJ21" s="358" t="e">
        <v>#N/A</v>
      </c>
      <c r="BK21" s="359" t="e">
        <v>#N/A</v>
      </c>
      <c r="BL21" s="357" t="e">
        <v>#N/A</v>
      </c>
      <c r="BM21" s="358" t="e">
        <v>#N/A</v>
      </c>
      <c r="BN21" s="358" t="e">
        <v>#N/A</v>
      </c>
      <c r="BO21" s="359" t="e">
        <v>#N/A</v>
      </c>
      <c r="BP21" s="357">
        <v>28</v>
      </c>
      <c r="BQ21" s="359">
        <v>29</v>
      </c>
      <c r="BR21" s="360">
        <v>4</v>
      </c>
      <c r="BS21" s="646">
        <v>1365.8542774110008</v>
      </c>
      <c r="BT21" s="648">
        <v>780.9919528893123</v>
      </c>
    </row>
    <row r="22" spans="1:72" ht="18" customHeight="1">
      <c r="B22" s="432"/>
      <c r="C22" s="483">
        <v>44783.395833333336</v>
      </c>
      <c r="D22" s="480">
        <v>54.6875</v>
      </c>
      <c r="E22" s="361">
        <v>48.6875</v>
      </c>
      <c r="F22" s="370">
        <v>2.2982142857142862</v>
      </c>
      <c r="G22" s="463">
        <v>8.6842105263157912</v>
      </c>
      <c r="H22" s="463">
        <v>14.01992307692308</v>
      </c>
      <c r="I22" s="462">
        <v>4.1684210526315786</v>
      </c>
      <c r="J22" s="467">
        <v>4.0615384615384613</v>
      </c>
      <c r="K22" s="412">
        <v>3.98</v>
      </c>
      <c r="L22" s="374">
        <v>6.32</v>
      </c>
      <c r="M22" s="374">
        <v>10.24</v>
      </c>
      <c r="N22" s="414">
        <v>11.09</v>
      </c>
      <c r="O22" s="360" t="e">
        <v>#N/A</v>
      </c>
      <c r="P22" s="360" t="e">
        <v>#N/A</v>
      </c>
      <c r="Q22" s="360" t="e">
        <v>#N/A</v>
      </c>
      <c r="R22" s="361" t="e">
        <v>#N/A</v>
      </c>
      <c r="S22" s="570" t="e">
        <v>#N/A</v>
      </c>
      <c r="T22" s="357" t="e">
        <v>#N/A</v>
      </c>
      <c r="U22" s="358" t="e">
        <v>#N/A</v>
      </c>
      <c r="V22" s="358" t="e">
        <v>#N/A</v>
      </c>
      <c r="W22" s="358" t="e">
        <v>#N/A</v>
      </c>
      <c r="X22" s="396" t="e">
        <v>#N/A</v>
      </c>
      <c r="Y22" s="397" t="e">
        <v>#N/A</v>
      </c>
      <c r="Z22" s="398" t="e">
        <v>#N/A</v>
      </c>
      <c r="AA22" s="358" t="e">
        <v>#N/A</v>
      </c>
      <c r="AB22" s="358" t="e">
        <v>#N/A</v>
      </c>
      <c r="AC22" s="358" t="e">
        <v>#N/A</v>
      </c>
      <c r="AD22" s="358" t="e">
        <v>#N/A</v>
      </c>
      <c r="AE22" s="396" t="e">
        <v>#N/A</v>
      </c>
      <c r="AF22" s="397" t="e">
        <v>#N/A</v>
      </c>
      <c r="AG22" s="398" t="e">
        <v>#N/A</v>
      </c>
      <c r="AH22" s="360" t="e">
        <v>#N/A</v>
      </c>
      <c r="AI22" s="360" t="e">
        <v>#N/A</v>
      </c>
      <c r="AJ22" s="358" t="e">
        <v>#N/A</v>
      </c>
      <c r="AK22" s="358" t="e">
        <v>#N/A</v>
      </c>
      <c r="AL22" s="396" t="e">
        <v>#N/A</v>
      </c>
      <c r="AM22" s="397" t="e">
        <v>#N/A</v>
      </c>
      <c r="AN22" s="398" t="e">
        <v>#N/A</v>
      </c>
      <c r="AO22" s="374" t="e">
        <v>#N/A</v>
      </c>
      <c r="AP22" s="374" t="e">
        <v>#N/A</v>
      </c>
      <c r="AQ22" s="358" t="e">
        <v>#N/A</v>
      </c>
      <c r="AR22" s="358" t="e">
        <v>#N/A</v>
      </c>
      <c r="AS22" s="396" t="e">
        <v>#N/A</v>
      </c>
      <c r="AT22" s="397" t="e">
        <v>#N/A</v>
      </c>
      <c r="AU22" s="398" t="e">
        <v>#N/A</v>
      </c>
      <c r="AV22" s="358" t="e">
        <v>#N/A</v>
      </c>
      <c r="AW22" s="397" t="e">
        <v>#N/A</v>
      </c>
      <c r="AX22" s="397" t="e">
        <v>#N/A</v>
      </c>
      <c r="AY22" s="398" t="e">
        <v>#N/A</v>
      </c>
      <c r="AZ22" s="358" t="e">
        <v>#N/A</v>
      </c>
      <c r="BA22" s="397" t="e">
        <v>#N/A</v>
      </c>
      <c r="BB22" s="397" t="e">
        <v>#N/A</v>
      </c>
      <c r="BC22" s="398" t="e">
        <v>#N/A</v>
      </c>
      <c r="BD22" s="358" t="e">
        <v>#N/A</v>
      </c>
      <c r="BE22" s="397" t="e">
        <v>#N/A</v>
      </c>
      <c r="BF22" s="397" t="e">
        <v>#N/A</v>
      </c>
      <c r="BG22" s="427" t="e">
        <v>#N/A</v>
      </c>
      <c r="BH22" s="357" t="e">
        <v>#N/A</v>
      </c>
      <c r="BI22" s="358" t="e">
        <v>#N/A</v>
      </c>
      <c r="BJ22" s="358" t="e">
        <v>#N/A</v>
      </c>
      <c r="BK22" s="359" t="e">
        <v>#N/A</v>
      </c>
      <c r="BL22" s="357" t="e">
        <v>#N/A</v>
      </c>
      <c r="BM22" s="358" t="e">
        <v>#N/A</v>
      </c>
      <c r="BN22" s="358" t="e">
        <v>#N/A</v>
      </c>
      <c r="BO22" s="359" t="e">
        <v>#N/A</v>
      </c>
      <c r="BP22" s="357" t="e">
        <v>#N/A</v>
      </c>
      <c r="BQ22" s="359" t="e">
        <v>#N/A</v>
      </c>
      <c r="BR22" s="360">
        <v>3</v>
      </c>
      <c r="BS22" s="646">
        <v>1447.9342774110007</v>
      </c>
      <c r="BT22" s="648">
        <v>837.15195288931227</v>
      </c>
    </row>
    <row r="23" spans="1:72" ht="18" customHeight="1">
      <c r="B23" s="432"/>
      <c r="C23" s="483">
        <v>44787.395833333336</v>
      </c>
      <c r="D23" s="480">
        <v>58.6875</v>
      </c>
      <c r="E23" s="361">
        <v>52.6875</v>
      </c>
      <c r="F23" s="370">
        <v>2.0235361445783133</v>
      </c>
      <c r="G23" s="463">
        <v>9.3194444444444464</v>
      </c>
      <c r="H23" s="463">
        <v>15.365446250000007</v>
      </c>
      <c r="I23" s="462">
        <v>4.4733333333333336</v>
      </c>
      <c r="J23" s="467">
        <v>4.4513333333333343</v>
      </c>
      <c r="K23" s="412">
        <v>4.1399999999999997</v>
      </c>
      <c r="L23" s="374">
        <v>5.65</v>
      </c>
      <c r="M23" s="374">
        <v>10.050000000000001</v>
      </c>
      <c r="N23" s="414">
        <v>10.029999999999999</v>
      </c>
      <c r="O23" s="360">
        <v>11.5</v>
      </c>
      <c r="P23" s="360">
        <v>12.5</v>
      </c>
      <c r="Q23" s="360">
        <v>17</v>
      </c>
      <c r="R23" s="361">
        <v>17.2</v>
      </c>
      <c r="S23" s="570">
        <v>18.3</v>
      </c>
      <c r="T23" s="357">
        <v>16</v>
      </c>
      <c r="U23" s="358" t="e">
        <v>#N/A</v>
      </c>
      <c r="V23" s="358">
        <v>9.8000000000000007</v>
      </c>
      <c r="W23" s="358">
        <v>3.1</v>
      </c>
      <c r="X23" s="396">
        <v>15</v>
      </c>
      <c r="Y23" s="397">
        <v>0.12</v>
      </c>
      <c r="Z23" s="398">
        <v>0.16</v>
      </c>
      <c r="AA23" s="358">
        <v>7.9</v>
      </c>
      <c r="AB23" s="358" t="e">
        <v>#N/A</v>
      </c>
      <c r="AC23" s="358">
        <v>3.3</v>
      </c>
      <c r="AD23" s="360">
        <v>1</v>
      </c>
      <c r="AE23" s="396">
        <v>7.4</v>
      </c>
      <c r="AF23" s="397">
        <v>0.04</v>
      </c>
      <c r="AG23" s="398">
        <v>0.06</v>
      </c>
      <c r="AH23" s="360">
        <v>1.8</v>
      </c>
      <c r="AI23" s="360" t="e">
        <v>#N/A</v>
      </c>
      <c r="AJ23" s="358">
        <v>0.52</v>
      </c>
      <c r="AK23" s="358">
        <v>0.19</v>
      </c>
      <c r="AL23" s="396">
        <v>1.6</v>
      </c>
      <c r="AM23" s="397">
        <v>6.0000000000000001E-3</v>
      </c>
      <c r="AN23" s="398">
        <v>1.2E-2</v>
      </c>
      <c r="AO23" s="374">
        <v>0.16</v>
      </c>
      <c r="AP23" s="374" t="e">
        <v>#N/A</v>
      </c>
      <c r="AQ23" s="358">
        <v>9.5000000000000001E-2</v>
      </c>
      <c r="AR23" s="358">
        <v>2.9000000000000001E-2</v>
      </c>
      <c r="AS23" s="396">
        <v>0.17</v>
      </c>
      <c r="AT23" s="397">
        <v>2.5999999999999999E-3</v>
      </c>
      <c r="AU23" s="398">
        <v>1.1000000000000001E-3</v>
      </c>
      <c r="AV23" s="358">
        <v>1.4</v>
      </c>
      <c r="AW23" s="397">
        <v>0.1</v>
      </c>
      <c r="AX23" s="397">
        <v>0</v>
      </c>
      <c r="AY23" s="398">
        <v>0</v>
      </c>
      <c r="AZ23" s="358">
        <v>6.7</v>
      </c>
      <c r="BA23" s="397">
        <v>20</v>
      </c>
      <c r="BB23" s="397">
        <v>47</v>
      </c>
      <c r="BC23" s="398">
        <v>69</v>
      </c>
      <c r="BD23" s="358">
        <v>13</v>
      </c>
      <c r="BE23" s="397" t="e">
        <v>#N/A</v>
      </c>
      <c r="BF23" s="397">
        <v>8</v>
      </c>
      <c r="BG23" s="427">
        <v>6</v>
      </c>
      <c r="BH23" s="357" t="e">
        <v>#N/A</v>
      </c>
      <c r="BI23" s="358" t="e">
        <v>#N/A</v>
      </c>
      <c r="BJ23" s="358" t="e">
        <v>#N/A</v>
      </c>
      <c r="BK23" s="359" t="e">
        <v>#N/A</v>
      </c>
      <c r="BL23" s="357" t="e">
        <v>#N/A</v>
      </c>
      <c r="BM23" s="358" t="e">
        <v>#N/A</v>
      </c>
      <c r="BN23" s="358" t="e">
        <v>#N/A</v>
      </c>
      <c r="BO23" s="359" t="e">
        <v>#N/A</v>
      </c>
      <c r="BP23" s="357">
        <v>27</v>
      </c>
      <c r="BQ23" s="359">
        <v>49</v>
      </c>
      <c r="BR23" s="360">
        <v>4</v>
      </c>
      <c r="BS23" s="646">
        <v>1549.9146052798533</v>
      </c>
      <c r="BT23" s="648">
        <v>905.4748523950783</v>
      </c>
    </row>
    <row r="24" spans="1:72" ht="18" customHeight="1">
      <c r="B24" s="432"/>
      <c r="C24" s="483">
        <v>44790.395833333336</v>
      </c>
      <c r="D24" s="480">
        <v>61.6875</v>
      </c>
      <c r="E24" s="361">
        <v>55.6875</v>
      </c>
      <c r="F24" s="370">
        <v>2.2567187500000006</v>
      </c>
      <c r="G24" s="463">
        <v>9.2919444444444448</v>
      </c>
      <c r="H24" s="463">
        <v>15.360383500000001</v>
      </c>
      <c r="I24" s="462">
        <v>4.4601333333333333</v>
      </c>
      <c r="J24" s="467">
        <v>4.449866666666666</v>
      </c>
      <c r="K24" s="412">
        <v>4.1900000000000004</v>
      </c>
      <c r="L24" s="374">
        <v>6.09</v>
      </c>
      <c r="M24" s="374">
        <v>10.63</v>
      </c>
      <c r="N24" s="414">
        <v>11.43</v>
      </c>
      <c r="O24" s="360">
        <v>11.3</v>
      </c>
      <c r="P24" s="360">
        <v>12.2</v>
      </c>
      <c r="Q24" s="360">
        <v>15.7</v>
      </c>
      <c r="R24" s="361">
        <v>15.8</v>
      </c>
      <c r="S24" s="570">
        <v>17.8</v>
      </c>
      <c r="T24" s="357" t="e">
        <v>#N/A</v>
      </c>
      <c r="U24" s="358" t="e">
        <v>#N/A</v>
      </c>
      <c r="V24" s="358" t="e">
        <v>#N/A</v>
      </c>
      <c r="W24" s="358" t="e">
        <v>#N/A</v>
      </c>
      <c r="X24" s="396" t="e">
        <v>#N/A</v>
      </c>
      <c r="Y24" s="397" t="e">
        <v>#N/A</v>
      </c>
      <c r="Z24" s="398" t="e">
        <v>#N/A</v>
      </c>
      <c r="AA24" s="358" t="e">
        <v>#N/A</v>
      </c>
      <c r="AB24" s="358" t="e">
        <v>#N/A</v>
      </c>
      <c r="AC24" s="358" t="e">
        <v>#N/A</v>
      </c>
      <c r="AD24" s="358" t="e">
        <v>#N/A</v>
      </c>
      <c r="AE24" s="396" t="e">
        <v>#N/A</v>
      </c>
      <c r="AF24" s="397" t="e">
        <v>#N/A</v>
      </c>
      <c r="AG24" s="398" t="e">
        <v>#N/A</v>
      </c>
      <c r="AH24" s="360" t="e">
        <v>#N/A</v>
      </c>
      <c r="AI24" s="360" t="e">
        <v>#N/A</v>
      </c>
      <c r="AJ24" s="358" t="e">
        <v>#N/A</v>
      </c>
      <c r="AK24" s="358" t="e">
        <v>#N/A</v>
      </c>
      <c r="AL24" s="396" t="e">
        <v>#N/A</v>
      </c>
      <c r="AM24" s="397" t="e">
        <v>#N/A</v>
      </c>
      <c r="AN24" s="398" t="e">
        <v>#N/A</v>
      </c>
      <c r="AO24" s="374" t="e">
        <v>#N/A</v>
      </c>
      <c r="AP24" s="374" t="e">
        <v>#N/A</v>
      </c>
      <c r="AQ24" s="358" t="e">
        <v>#N/A</v>
      </c>
      <c r="AR24" s="358" t="e">
        <v>#N/A</v>
      </c>
      <c r="AS24" s="396" t="e">
        <v>#N/A</v>
      </c>
      <c r="AT24" s="397" t="e">
        <v>#N/A</v>
      </c>
      <c r="AU24" s="398" t="e">
        <v>#N/A</v>
      </c>
      <c r="AV24" s="358" t="e">
        <v>#N/A</v>
      </c>
      <c r="AW24" s="397" t="e">
        <v>#N/A</v>
      </c>
      <c r="AX24" s="397" t="e">
        <v>#N/A</v>
      </c>
      <c r="AY24" s="398" t="e">
        <v>#N/A</v>
      </c>
      <c r="AZ24" s="358" t="e">
        <v>#N/A</v>
      </c>
      <c r="BA24" s="397" t="e">
        <v>#N/A</v>
      </c>
      <c r="BB24" s="397" t="e">
        <v>#N/A</v>
      </c>
      <c r="BC24" s="398" t="e">
        <v>#N/A</v>
      </c>
      <c r="BD24" s="358" t="e">
        <v>#N/A</v>
      </c>
      <c r="BE24" s="397" t="e">
        <v>#N/A</v>
      </c>
      <c r="BF24" s="397" t="e">
        <v>#N/A</v>
      </c>
      <c r="BG24" s="427" t="e">
        <v>#N/A</v>
      </c>
      <c r="BH24" s="357" t="e">
        <v>#N/A</v>
      </c>
      <c r="BI24" s="358" t="e">
        <v>#N/A</v>
      </c>
      <c r="BJ24" s="358" t="e">
        <v>#N/A</v>
      </c>
      <c r="BK24" s="359" t="e">
        <v>#N/A</v>
      </c>
      <c r="BL24" s="357" t="e">
        <v>#N/A</v>
      </c>
      <c r="BM24" s="358" t="e">
        <v>#N/A</v>
      </c>
      <c r="BN24" s="358" t="e">
        <v>#N/A</v>
      </c>
      <c r="BO24" s="359" t="e">
        <v>#N/A</v>
      </c>
      <c r="BP24" s="357" t="e">
        <v>#N/A</v>
      </c>
      <c r="BQ24" s="359" t="e">
        <v>#N/A</v>
      </c>
      <c r="BR24" s="360">
        <v>3</v>
      </c>
      <c r="BS24" s="646">
        <v>1626.6262133035298</v>
      </c>
      <c r="BT24" s="648">
        <v>956.7339163370691</v>
      </c>
    </row>
    <row r="25" spans="1:72" ht="18" customHeight="1">
      <c r="A25" s="445"/>
      <c r="B25" s="432" t="s">
        <v>214</v>
      </c>
      <c r="C25" s="483">
        <v>44794.541666666664</v>
      </c>
      <c r="D25" s="480">
        <v>65.833333333328483</v>
      </c>
      <c r="E25" s="361">
        <v>59.833333333328483</v>
      </c>
      <c r="F25" s="370">
        <v>2.0794583333333336</v>
      </c>
      <c r="G25" s="463">
        <v>6.975833333333334</v>
      </c>
      <c r="H25" s="463">
        <v>11.581040625</v>
      </c>
      <c r="I25" s="462">
        <v>3.3484000000000003</v>
      </c>
      <c r="J25" s="467">
        <v>3.3549999999999995</v>
      </c>
      <c r="K25" s="412">
        <v>4.54</v>
      </c>
      <c r="L25" s="374">
        <v>6.28</v>
      </c>
      <c r="M25" s="374">
        <v>10.31</v>
      </c>
      <c r="N25" s="414">
        <v>11.4</v>
      </c>
      <c r="O25" s="360">
        <v>11.4</v>
      </c>
      <c r="P25" s="360">
        <v>12.3</v>
      </c>
      <c r="Q25" s="360">
        <v>15.5</v>
      </c>
      <c r="R25" s="361">
        <v>15.7</v>
      </c>
      <c r="S25" s="570">
        <v>18</v>
      </c>
      <c r="T25" s="357">
        <v>15</v>
      </c>
      <c r="U25" s="358" t="e">
        <v>#N/A</v>
      </c>
      <c r="V25" s="358">
        <v>9.4</v>
      </c>
      <c r="W25" s="358">
        <v>2.2000000000000002</v>
      </c>
      <c r="X25" s="396">
        <v>17</v>
      </c>
      <c r="Y25" s="399">
        <v>0.2</v>
      </c>
      <c r="Z25" s="398">
        <v>0.14000000000000001</v>
      </c>
      <c r="AA25" s="358">
        <v>7.9</v>
      </c>
      <c r="AB25" s="358" t="e">
        <v>#N/A</v>
      </c>
      <c r="AC25" s="358">
        <v>3.7</v>
      </c>
      <c r="AD25" s="358">
        <v>0.81</v>
      </c>
      <c r="AE25" s="396">
        <v>7.7</v>
      </c>
      <c r="AF25" s="397">
        <v>0.05</v>
      </c>
      <c r="AG25" s="398">
        <v>0.04</v>
      </c>
      <c r="AH25" s="360">
        <v>2</v>
      </c>
      <c r="AI25" s="360" t="e">
        <v>#N/A</v>
      </c>
      <c r="AJ25" s="358">
        <v>0.59</v>
      </c>
      <c r="AK25" s="358">
        <v>0.15</v>
      </c>
      <c r="AL25" s="396">
        <v>1.7</v>
      </c>
      <c r="AM25" s="397">
        <v>8.0000000000000002E-3</v>
      </c>
      <c r="AN25" s="398">
        <v>1.0999999999999999E-2</v>
      </c>
      <c r="AO25" s="374">
        <v>0.17</v>
      </c>
      <c r="AP25" s="374" t="e">
        <v>#N/A</v>
      </c>
      <c r="AQ25" s="358">
        <v>8.4000000000000005E-2</v>
      </c>
      <c r="AR25" s="358">
        <v>2.1000000000000001E-2</v>
      </c>
      <c r="AS25" s="396">
        <v>0.17</v>
      </c>
      <c r="AT25" s="495">
        <v>3.0000000000000001E-3</v>
      </c>
      <c r="AU25" s="494">
        <v>1E-3</v>
      </c>
      <c r="AV25" s="358">
        <v>1.4</v>
      </c>
      <c r="AW25" s="397">
        <v>0.1</v>
      </c>
      <c r="AX25" s="397">
        <v>0</v>
      </c>
      <c r="AY25" s="398">
        <v>0</v>
      </c>
      <c r="AZ25" s="358">
        <v>6.1</v>
      </c>
      <c r="BA25" s="397">
        <v>20</v>
      </c>
      <c r="BB25" s="397">
        <v>49</v>
      </c>
      <c r="BC25" s="398">
        <v>67</v>
      </c>
      <c r="BD25" s="358">
        <v>13</v>
      </c>
      <c r="BE25" s="397" t="e">
        <v>#N/A</v>
      </c>
      <c r="BF25" s="397">
        <v>6</v>
      </c>
      <c r="BG25" s="427">
        <v>4</v>
      </c>
      <c r="BH25" s="357" t="e">
        <v>#N/A</v>
      </c>
      <c r="BI25" s="358" t="e">
        <v>#N/A</v>
      </c>
      <c r="BJ25" s="358" t="e">
        <v>#N/A</v>
      </c>
      <c r="BK25" s="359" t="e">
        <v>#N/A</v>
      </c>
      <c r="BL25" s="357" t="e">
        <v>#N/A</v>
      </c>
      <c r="BM25" s="358" t="e">
        <v>#N/A</v>
      </c>
      <c r="BN25" s="358" t="e">
        <v>#N/A</v>
      </c>
      <c r="BO25" s="359" t="e">
        <v>#N/A</v>
      </c>
      <c r="BP25" s="357">
        <v>29</v>
      </c>
      <c r="BQ25" s="359">
        <v>47</v>
      </c>
      <c r="BR25" s="360">
        <v>4.1458333333284827</v>
      </c>
      <c r="BS25" s="646">
        <v>1767.8351489144027</v>
      </c>
      <c r="BT25" s="648">
        <v>1050.688014697615</v>
      </c>
    </row>
    <row r="26" spans="1:72" ht="18" customHeight="1">
      <c r="B26" s="432"/>
      <c r="C26" s="483">
        <v>44797.395833333336</v>
      </c>
      <c r="D26" s="480">
        <v>68.6875</v>
      </c>
      <c r="E26" s="361">
        <v>62.6875</v>
      </c>
      <c r="F26" s="370">
        <v>2.0672437499999998</v>
      </c>
      <c r="G26" s="463">
        <v>6.9322916666666679</v>
      </c>
      <c r="H26" s="463">
        <v>11.486114062500002</v>
      </c>
      <c r="I26" s="462">
        <v>3.3275000000000001</v>
      </c>
      <c r="J26" s="467">
        <v>3.3274999999999997</v>
      </c>
      <c r="K26" s="412">
        <v>4.3499999999999996</v>
      </c>
      <c r="L26" s="374">
        <v>6.5</v>
      </c>
      <c r="M26" s="374">
        <v>7.54</v>
      </c>
      <c r="N26" s="414">
        <v>10.94</v>
      </c>
      <c r="O26" s="360">
        <v>11.3</v>
      </c>
      <c r="P26" s="360">
        <v>12.1</v>
      </c>
      <c r="Q26" s="360">
        <v>15.5</v>
      </c>
      <c r="R26" s="361">
        <v>15.6</v>
      </c>
      <c r="S26" s="570">
        <v>16.8</v>
      </c>
      <c r="T26" s="357" t="e">
        <v>#N/A</v>
      </c>
      <c r="U26" s="358" t="e">
        <v>#N/A</v>
      </c>
      <c r="V26" s="358" t="e">
        <v>#N/A</v>
      </c>
      <c r="W26" s="358" t="e">
        <v>#N/A</v>
      </c>
      <c r="X26" s="396" t="e">
        <v>#N/A</v>
      </c>
      <c r="Y26" s="397" t="e">
        <v>#N/A</v>
      </c>
      <c r="Z26" s="398" t="e">
        <v>#N/A</v>
      </c>
      <c r="AA26" s="358" t="e">
        <v>#N/A</v>
      </c>
      <c r="AB26" s="358" t="e">
        <v>#N/A</v>
      </c>
      <c r="AC26" s="358" t="e">
        <v>#N/A</v>
      </c>
      <c r="AD26" s="358" t="e">
        <v>#N/A</v>
      </c>
      <c r="AE26" s="396" t="e">
        <v>#N/A</v>
      </c>
      <c r="AF26" s="397" t="e">
        <v>#N/A</v>
      </c>
      <c r="AG26" s="398" t="e">
        <v>#N/A</v>
      </c>
      <c r="AH26" s="360" t="e">
        <v>#N/A</v>
      </c>
      <c r="AI26" s="360" t="e">
        <v>#N/A</v>
      </c>
      <c r="AJ26" s="358" t="e">
        <v>#N/A</v>
      </c>
      <c r="AK26" s="358" t="e">
        <v>#N/A</v>
      </c>
      <c r="AL26" s="396" t="e">
        <v>#N/A</v>
      </c>
      <c r="AM26" s="397" t="e">
        <v>#N/A</v>
      </c>
      <c r="AN26" s="398" t="e">
        <v>#N/A</v>
      </c>
      <c r="AO26" s="374" t="e">
        <v>#N/A</v>
      </c>
      <c r="AP26" s="374" t="e">
        <v>#N/A</v>
      </c>
      <c r="AQ26" s="358" t="e">
        <v>#N/A</v>
      </c>
      <c r="AR26" s="358" t="e">
        <v>#N/A</v>
      </c>
      <c r="AS26" s="396" t="e">
        <v>#N/A</v>
      </c>
      <c r="AT26" s="397" t="e">
        <v>#N/A</v>
      </c>
      <c r="AU26" s="398" t="e">
        <v>#N/A</v>
      </c>
      <c r="AV26" s="358" t="e">
        <v>#N/A</v>
      </c>
      <c r="AW26" s="397" t="e">
        <v>#N/A</v>
      </c>
      <c r="AX26" s="397" t="e">
        <v>#N/A</v>
      </c>
      <c r="AY26" s="398" t="e">
        <v>#N/A</v>
      </c>
      <c r="AZ26" s="358" t="e">
        <v>#N/A</v>
      </c>
      <c r="BA26" s="397" t="e">
        <v>#N/A</v>
      </c>
      <c r="BB26" s="397" t="e">
        <v>#N/A</v>
      </c>
      <c r="BC26" s="398" t="e">
        <v>#N/A</v>
      </c>
      <c r="BD26" s="358" t="e">
        <v>#N/A</v>
      </c>
      <c r="BE26" s="397" t="e">
        <v>#N/A</v>
      </c>
      <c r="BF26" s="397" t="e">
        <v>#N/A</v>
      </c>
      <c r="BG26" s="427" t="e">
        <v>#N/A</v>
      </c>
      <c r="BH26" s="357" t="e">
        <v>#N/A</v>
      </c>
      <c r="BI26" s="358" t="e">
        <v>#N/A</v>
      </c>
      <c r="BJ26" s="358" t="e">
        <v>#N/A</v>
      </c>
      <c r="BK26" s="359" t="e">
        <v>#N/A</v>
      </c>
      <c r="BL26" s="357" t="e">
        <v>#N/A</v>
      </c>
      <c r="BM26" s="358" t="e">
        <v>#N/A</v>
      </c>
      <c r="BN26" s="358" t="e">
        <v>#N/A</v>
      </c>
      <c r="BO26" s="359" t="e">
        <v>#N/A</v>
      </c>
      <c r="BP26" s="357" t="e">
        <v>#N/A</v>
      </c>
      <c r="BQ26" s="359" t="e">
        <v>#N/A</v>
      </c>
      <c r="BR26" s="360">
        <v>2.8541666666715173</v>
      </c>
      <c r="BS26" s="646">
        <v>1865.6599423029986</v>
      </c>
      <c r="BT26" s="648">
        <v>1115.9045436233457</v>
      </c>
    </row>
    <row r="27" spans="1:72" ht="18" customHeight="1">
      <c r="B27" s="432"/>
      <c r="C27" s="483">
        <v>44801.395833333336</v>
      </c>
      <c r="D27" s="480">
        <v>72.6875</v>
      </c>
      <c r="E27" s="361">
        <v>66.6875</v>
      </c>
      <c r="F27" s="370">
        <v>2.0612109375000003</v>
      </c>
      <c r="G27" s="463">
        <v>6.925416666666667</v>
      </c>
      <c r="H27" s="463">
        <v>11.520287625000003</v>
      </c>
      <c r="I27" s="462">
        <v>3.3241999999999998</v>
      </c>
      <c r="J27" s="467">
        <v>3.3374000000000001</v>
      </c>
      <c r="K27" s="412">
        <v>3.95</v>
      </c>
      <c r="L27" s="374">
        <v>6.05</v>
      </c>
      <c r="M27" s="374">
        <v>8.2899999999999991</v>
      </c>
      <c r="N27" s="414">
        <v>10.95</v>
      </c>
      <c r="O27" s="360">
        <v>10.7</v>
      </c>
      <c r="P27" s="360">
        <v>11.6</v>
      </c>
      <c r="Q27" s="360">
        <v>14.5</v>
      </c>
      <c r="R27" s="361">
        <v>14.4</v>
      </c>
      <c r="S27" s="570">
        <v>15.7</v>
      </c>
      <c r="T27" s="357">
        <v>14</v>
      </c>
      <c r="U27" s="358" t="e">
        <v>#N/A</v>
      </c>
      <c r="V27" s="358">
        <v>18</v>
      </c>
      <c r="W27" s="358">
        <v>4.0999999999999996</v>
      </c>
      <c r="X27" s="396">
        <v>14</v>
      </c>
      <c r="Y27" s="397">
        <v>0.43</v>
      </c>
      <c r="Z27" s="398">
        <v>0.19</v>
      </c>
      <c r="AA27" s="358">
        <v>8.6</v>
      </c>
      <c r="AB27" s="358" t="e">
        <v>#N/A</v>
      </c>
      <c r="AC27" s="358">
        <v>8.6999999999999993</v>
      </c>
      <c r="AD27" s="358">
        <v>1.8</v>
      </c>
      <c r="AE27" s="396">
        <v>8.1</v>
      </c>
      <c r="AF27" s="397">
        <v>0.06</v>
      </c>
      <c r="AG27" s="398">
        <v>0.04</v>
      </c>
      <c r="AH27" s="360">
        <v>1.9</v>
      </c>
      <c r="AI27" s="360" t="e">
        <v>#N/A</v>
      </c>
      <c r="AJ27" s="358">
        <v>1.7</v>
      </c>
      <c r="AK27" s="358">
        <v>0.35</v>
      </c>
      <c r="AL27" s="396">
        <v>1.7</v>
      </c>
      <c r="AM27" s="397">
        <v>1.4E-2</v>
      </c>
      <c r="AN27" s="398">
        <v>0.01</v>
      </c>
      <c r="AO27" s="374">
        <v>0.16</v>
      </c>
      <c r="AP27" s="374" t="e">
        <v>#N/A</v>
      </c>
      <c r="AQ27" s="358">
        <v>0.19</v>
      </c>
      <c r="AR27" s="358">
        <v>4.2999999999999997E-2</v>
      </c>
      <c r="AS27" s="396">
        <v>0.16</v>
      </c>
      <c r="AT27" s="397">
        <v>3.4000000000000002E-2</v>
      </c>
      <c r="AU27" s="398">
        <v>1.8E-3</v>
      </c>
      <c r="AV27" s="358">
        <v>1.1000000000000001</v>
      </c>
      <c r="AW27" s="397">
        <v>0</v>
      </c>
      <c r="AX27" s="397">
        <v>0</v>
      </c>
      <c r="AY27" s="398">
        <v>0</v>
      </c>
      <c r="AZ27" s="358">
        <v>5.8</v>
      </c>
      <c r="BA27" s="397">
        <v>19</v>
      </c>
      <c r="BB27" s="397">
        <v>38</v>
      </c>
      <c r="BC27" s="398">
        <v>56</v>
      </c>
      <c r="BD27" s="358">
        <v>12</v>
      </c>
      <c r="BE27" s="397" t="e">
        <v>#N/A</v>
      </c>
      <c r="BF27" s="397">
        <v>7</v>
      </c>
      <c r="BG27" s="427">
        <v>5</v>
      </c>
      <c r="BH27" s="357" t="e">
        <v>#N/A</v>
      </c>
      <c r="BI27" s="358" t="e">
        <v>#N/A</v>
      </c>
      <c r="BJ27" s="358" t="e">
        <v>#N/A</v>
      </c>
      <c r="BK27" s="359" t="e">
        <v>#N/A</v>
      </c>
      <c r="BL27" s="357" t="e">
        <v>#N/A</v>
      </c>
      <c r="BM27" s="358" t="e">
        <v>#N/A</v>
      </c>
      <c r="BN27" s="358" t="e">
        <v>#N/A</v>
      </c>
      <c r="BO27" s="359" t="e">
        <v>#N/A</v>
      </c>
      <c r="BP27" s="357">
        <v>19</v>
      </c>
      <c r="BQ27" s="359">
        <v>37</v>
      </c>
      <c r="BR27" s="360">
        <v>4</v>
      </c>
      <c r="BS27" s="646">
        <v>2002.8935624221251</v>
      </c>
      <c r="BT27" s="648">
        <v>1207.0317684091071</v>
      </c>
    </row>
    <row r="28" spans="1:72" ht="18" customHeight="1">
      <c r="B28" s="432"/>
      <c r="C28" s="483">
        <v>44804.395833333336</v>
      </c>
      <c r="D28" s="480">
        <v>75.6875</v>
      </c>
      <c r="E28" s="361">
        <v>69.6875</v>
      </c>
      <c r="F28" s="370">
        <v>2.1749464285714288</v>
      </c>
      <c r="G28" s="463">
        <v>7.2647826086956524</v>
      </c>
      <c r="H28" s="463">
        <v>11.569649437500003</v>
      </c>
      <c r="I28" s="462">
        <v>3.4870956521739132</v>
      </c>
      <c r="J28" s="467">
        <v>3.3516999999999997</v>
      </c>
      <c r="K28" s="412">
        <v>4.2300000000000004</v>
      </c>
      <c r="L28" s="374">
        <v>6.47</v>
      </c>
      <c r="M28" s="374">
        <v>10</v>
      </c>
      <c r="N28" s="414">
        <v>11.23</v>
      </c>
      <c r="O28" s="360">
        <v>11.1</v>
      </c>
      <c r="P28" s="360">
        <v>11.8</v>
      </c>
      <c r="Q28" s="360">
        <v>14.3</v>
      </c>
      <c r="R28" s="361">
        <v>14.4</v>
      </c>
      <c r="S28" s="570">
        <v>16.399999999999999</v>
      </c>
      <c r="T28" s="357" t="e">
        <v>#N/A</v>
      </c>
      <c r="U28" s="358" t="e">
        <v>#N/A</v>
      </c>
      <c r="V28" s="358" t="e">
        <v>#N/A</v>
      </c>
      <c r="W28" s="358" t="e">
        <v>#N/A</v>
      </c>
      <c r="X28" s="396" t="e">
        <v>#N/A</v>
      </c>
      <c r="Y28" s="397" t="e">
        <v>#N/A</v>
      </c>
      <c r="Z28" s="398" t="e">
        <v>#N/A</v>
      </c>
      <c r="AA28" s="358" t="e">
        <v>#N/A</v>
      </c>
      <c r="AB28" s="358" t="e">
        <v>#N/A</v>
      </c>
      <c r="AC28" s="358" t="e">
        <v>#N/A</v>
      </c>
      <c r="AD28" s="358" t="e">
        <v>#N/A</v>
      </c>
      <c r="AE28" s="396" t="e">
        <v>#N/A</v>
      </c>
      <c r="AF28" s="397" t="e">
        <v>#N/A</v>
      </c>
      <c r="AG28" s="398" t="e">
        <v>#N/A</v>
      </c>
      <c r="AH28" s="360" t="e">
        <v>#N/A</v>
      </c>
      <c r="AI28" s="360" t="e">
        <v>#N/A</v>
      </c>
      <c r="AJ28" s="358" t="e">
        <v>#N/A</v>
      </c>
      <c r="AK28" s="358" t="e">
        <v>#N/A</v>
      </c>
      <c r="AL28" s="396" t="e">
        <v>#N/A</v>
      </c>
      <c r="AM28" s="397" t="e">
        <v>#N/A</v>
      </c>
      <c r="AN28" s="398" t="e">
        <v>#N/A</v>
      </c>
      <c r="AO28" s="374" t="e">
        <v>#N/A</v>
      </c>
      <c r="AP28" s="374" t="e">
        <v>#N/A</v>
      </c>
      <c r="AQ28" s="358" t="e">
        <v>#N/A</v>
      </c>
      <c r="AR28" s="358" t="e">
        <v>#N/A</v>
      </c>
      <c r="AS28" s="396" t="e">
        <v>#N/A</v>
      </c>
      <c r="AT28" s="397" t="e">
        <v>#N/A</v>
      </c>
      <c r="AU28" s="398" t="e">
        <v>#N/A</v>
      </c>
      <c r="AV28" s="358" t="e">
        <v>#N/A</v>
      </c>
      <c r="AW28" s="397" t="e">
        <v>#N/A</v>
      </c>
      <c r="AX28" s="397" t="e">
        <v>#N/A</v>
      </c>
      <c r="AY28" s="398" t="e">
        <v>#N/A</v>
      </c>
      <c r="AZ28" s="358" t="e">
        <v>#N/A</v>
      </c>
      <c r="BA28" s="397" t="e">
        <v>#N/A</v>
      </c>
      <c r="BB28" s="397" t="e">
        <v>#N/A</v>
      </c>
      <c r="BC28" s="398" t="e">
        <v>#N/A</v>
      </c>
      <c r="BD28" s="358" t="e">
        <v>#N/A</v>
      </c>
      <c r="BE28" s="397" t="e">
        <v>#N/A</v>
      </c>
      <c r="BF28" s="397" t="e">
        <v>#N/A</v>
      </c>
      <c r="BG28" s="427" t="e">
        <v>#N/A</v>
      </c>
      <c r="BH28" s="357" t="e">
        <v>#N/A</v>
      </c>
      <c r="BI28" s="358" t="e">
        <v>#N/A</v>
      </c>
      <c r="BJ28" s="358" t="e">
        <v>#N/A</v>
      </c>
      <c r="BK28" s="359" t="e">
        <v>#N/A</v>
      </c>
      <c r="BL28" s="357" t="e">
        <v>#N/A</v>
      </c>
      <c r="BM28" s="358" t="e">
        <v>#N/A</v>
      </c>
      <c r="BN28" s="358" t="e">
        <v>#N/A</v>
      </c>
      <c r="BO28" s="359" t="e">
        <v>#N/A</v>
      </c>
      <c r="BP28" s="357" t="e">
        <v>#N/A</v>
      </c>
      <c r="BQ28" s="359" t="e">
        <v>#N/A</v>
      </c>
      <c r="BR28" s="360">
        <v>3</v>
      </c>
      <c r="BS28" s="646">
        <v>2101.0107447789387</v>
      </c>
      <c r="BT28" s="648">
        <v>1275.085591841992</v>
      </c>
    </row>
    <row r="29" spans="1:72" ht="18" customHeight="1">
      <c r="B29" s="432"/>
      <c r="C29" s="483">
        <v>44808.375</v>
      </c>
      <c r="D29" s="480">
        <v>79.666666666664241</v>
      </c>
      <c r="E29" s="361">
        <v>73.666666666664241</v>
      </c>
      <c r="F29" s="370">
        <v>2.0994187499999999</v>
      </c>
      <c r="G29" s="463">
        <v>6.955208333333335</v>
      </c>
      <c r="H29" s="463">
        <v>11.497505250000003</v>
      </c>
      <c r="I29" s="462">
        <v>3.3385000000000007</v>
      </c>
      <c r="J29" s="467">
        <v>3.3308</v>
      </c>
      <c r="K29" s="412">
        <v>4.0199999999999996</v>
      </c>
      <c r="L29" s="374">
        <v>6.54</v>
      </c>
      <c r="M29" s="374">
        <v>7.75</v>
      </c>
      <c r="N29" s="414">
        <v>11.24</v>
      </c>
      <c r="O29" s="360">
        <v>11</v>
      </c>
      <c r="P29" s="360">
        <v>11.8</v>
      </c>
      <c r="Q29" s="360">
        <v>14.5</v>
      </c>
      <c r="R29" s="361">
        <v>14.6</v>
      </c>
      <c r="S29" s="570">
        <v>16.5</v>
      </c>
      <c r="T29" s="357">
        <v>17</v>
      </c>
      <c r="U29" s="358" t="e">
        <v>#N/A</v>
      </c>
      <c r="V29" s="358">
        <v>34</v>
      </c>
      <c r="W29" s="358">
        <v>5.0999999999999996</v>
      </c>
      <c r="X29" s="396">
        <v>17</v>
      </c>
      <c r="Y29" s="397">
        <v>0.25</v>
      </c>
      <c r="Z29" s="398">
        <v>0.15</v>
      </c>
      <c r="AA29" s="358">
        <v>8.8000000000000007</v>
      </c>
      <c r="AB29" s="358" t="e">
        <v>#N/A</v>
      </c>
      <c r="AC29" s="358">
        <v>13</v>
      </c>
      <c r="AD29" s="358">
        <v>1.9</v>
      </c>
      <c r="AE29" s="396">
        <v>8.8000000000000007</v>
      </c>
      <c r="AF29" s="397">
        <v>0.08</v>
      </c>
      <c r="AG29" s="398">
        <v>0.03</v>
      </c>
      <c r="AH29" s="360">
        <v>2.2000000000000002</v>
      </c>
      <c r="AI29" s="360" t="e">
        <v>#N/A</v>
      </c>
      <c r="AJ29" s="358">
        <v>2.5</v>
      </c>
      <c r="AK29" s="358">
        <v>0.32</v>
      </c>
      <c r="AL29" s="396">
        <v>1.8</v>
      </c>
      <c r="AM29" s="397">
        <v>1.4E-2</v>
      </c>
      <c r="AN29" s="398">
        <v>8.9999999999999993E-3</v>
      </c>
      <c r="AO29" s="374">
        <v>0.18</v>
      </c>
      <c r="AP29" s="374" t="e">
        <v>#N/A</v>
      </c>
      <c r="AQ29" s="358">
        <v>0.35</v>
      </c>
      <c r="AR29" s="358">
        <v>4.3999999999999997E-2</v>
      </c>
      <c r="AS29" s="396">
        <v>0.19</v>
      </c>
      <c r="AT29" s="397">
        <v>1.7000000000000001E-2</v>
      </c>
      <c r="AU29" s="398">
        <v>1.5E-3</v>
      </c>
      <c r="AV29" s="358">
        <v>2.2000000000000002</v>
      </c>
      <c r="AW29" s="397">
        <v>0.2</v>
      </c>
      <c r="AX29" s="397">
        <v>0</v>
      </c>
      <c r="AY29" s="398">
        <v>0</v>
      </c>
      <c r="AZ29" s="358">
        <v>6.2</v>
      </c>
      <c r="BA29" s="397">
        <v>19</v>
      </c>
      <c r="BB29" s="397">
        <v>40</v>
      </c>
      <c r="BC29" s="398">
        <v>58</v>
      </c>
      <c r="BD29" s="358">
        <v>13</v>
      </c>
      <c r="BE29" s="397" t="e">
        <v>#N/A</v>
      </c>
      <c r="BF29" s="397">
        <v>8</v>
      </c>
      <c r="BG29" s="427">
        <v>6</v>
      </c>
      <c r="BH29" s="357">
        <v>0.9</v>
      </c>
      <c r="BI29" s="358">
        <v>0.9</v>
      </c>
      <c r="BJ29" s="358">
        <v>1.6</v>
      </c>
      <c r="BK29" s="359">
        <v>1.9</v>
      </c>
      <c r="BL29" s="357">
        <v>11</v>
      </c>
      <c r="BM29" s="358">
        <v>20.5</v>
      </c>
      <c r="BN29" s="358">
        <v>22.5</v>
      </c>
      <c r="BO29" s="359">
        <v>24.5</v>
      </c>
      <c r="BP29" s="357">
        <v>21</v>
      </c>
      <c r="BQ29" s="359">
        <v>39</v>
      </c>
      <c r="BR29" s="360">
        <v>3.9791666666642413</v>
      </c>
      <c r="BS29" s="646">
        <v>2236.9448469205363</v>
      </c>
      <c r="BT29" s="648">
        <v>1365.9178243386341</v>
      </c>
    </row>
    <row r="30" spans="1:72" ht="18" customHeight="1">
      <c r="B30" s="432"/>
      <c r="C30" s="483">
        <v>44811.625</v>
      </c>
      <c r="D30" s="480">
        <v>82.916666666664241</v>
      </c>
      <c r="E30" s="361">
        <v>76.916666666664241</v>
      </c>
      <c r="F30" s="370">
        <v>2.1511875000000003</v>
      </c>
      <c r="G30" s="463">
        <v>7.2767391304347839</v>
      </c>
      <c r="H30" s="463">
        <v>11.558258250000002</v>
      </c>
      <c r="I30" s="462">
        <v>3.4928347826086958</v>
      </c>
      <c r="J30" s="467">
        <v>3.3483999999999998</v>
      </c>
      <c r="K30" s="412">
        <v>4.05</v>
      </c>
      <c r="L30" s="374">
        <v>5.44</v>
      </c>
      <c r="M30" s="374">
        <v>8.1999999999999993</v>
      </c>
      <c r="N30" s="414">
        <v>11.03</v>
      </c>
      <c r="O30" s="360">
        <v>11.3</v>
      </c>
      <c r="P30" s="360">
        <v>12.1</v>
      </c>
      <c r="Q30" s="360">
        <v>15.1</v>
      </c>
      <c r="R30" s="361">
        <v>15.2</v>
      </c>
      <c r="S30" s="570">
        <v>17.399999999999999</v>
      </c>
      <c r="T30" s="357" t="e">
        <v>#N/A</v>
      </c>
      <c r="U30" s="358" t="e">
        <v>#N/A</v>
      </c>
      <c r="V30" s="358" t="e">
        <v>#N/A</v>
      </c>
      <c r="W30" s="358" t="e">
        <v>#N/A</v>
      </c>
      <c r="X30" s="396" t="e">
        <v>#N/A</v>
      </c>
      <c r="Y30" s="397" t="e">
        <v>#N/A</v>
      </c>
      <c r="Z30" s="398" t="e">
        <v>#N/A</v>
      </c>
      <c r="AA30" s="358" t="e">
        <v>#N/A</v>
      </c>
      <c r="AB30" s="358" t="e">
        <v>#N/A</v>
      </c>
      <c r="AC30" s="358" t="e">
        <v>#N/A</v>
      </c>
      <c r="AD30" s="358" t="e">
        <v>#N/A</v>
      </c>
      <c r="AE30" s="396" t="e">
        <v>#N/A</v>
      </c>
      <c r="AF30" s="397" t="e">
        <v>#N/A</v>
      </c>
      <c r="AG30" s="398" t="e">
        <v>#N/A</v>
      </c>
      <c r="AH30" s="360" t="e">
        <v>#N/A</v>
      </c>
      <c r="AI30" s="360" t="e">
        <v>#N/A</v>
      </c>
      <c r="AJ30" s="358" t="e">
        <v>#N/A</v>
      </c>
      <c r="AK30" s="358" t="e">
        <v>#N/A</v>
      </c>
      <c r="AL30" s="396" t="e">
        <v>#N/A</v>
      </c>
      <c r="AM30" s="397" t="e">
        <v>#N/A</v>
      </c>
      <c r="AN30" s="398" t="e">
        <v>#N/A</v>
      </c>
      <c r="AO30" s="374" t="e">
        <v>#N/A</v>
      </c>
      <c r="AP30" s="374" t="e">
        <v>#N/A</v>
      </c>
      <c r="AQ30" s="358" t="e">
        <v>#N/A</v>
      </c>
      <c r="AR30" s="358" t="e">
        <v>#N/A</v>
      </c>
      <c r="AS30" s="396" t="e">
        <v>#N/A</v>
      </c>
      <c r="AT30" s="397" t="e">
        <v>#N/A</v>
      </c>
      <c r="AU30" s="398" t="e">
        <v>#N/A</v>
      </c>
      <c r="AV30" s="358" t="e">
        <v>#N/A</v>
      </c>
      <c r="AW30" s="397" t="e">
        <v>#N/A</v>
      </c>
      <c r="AX30" s="397" t="e">
        <v>#N/A</v>
      </c>
      <c r="AY30" s="398" t="e">
        <v>#N/A</v>
      </c>
      <c r="AZ30" s="358" t="e">
        <v>#N/A</v>
      </c>
      <c r="BA30" s="397" t="e">
        <v>#N/A</v>
      </c>
      <c r="BB30" s="397" t="e">
        <v>#N/A</v>
      </c>
      <c r="BC30" s="398" t="e">
        <v>#N/A</v>
      </c>
      <c r="BD30" s="358" t="e">
        <v>#N/A</v>
      </c>
      <c r="BE30" s="397" t="e">
        <v>#N/A</v>
      </c>
      <c r="BF30" s="397" t="e">
        <v>#N/A</v>
      </c>
      <c r="BG30" s="427" t="e">
        <v>#N/A</v>
      </c>
      <c r="BH30" s="357" t="e">
        <v>#N/A</v>
      </c>
      <c r="BI30" s="358" t="e">
        <v>#N/A</v>
      </c>
      <c r="BJ30" s="358" t="e">
        <v>#N/A</v>
      </c>
      <c r="BK30" s="359" t="e">
        <v>#N/A</v>
      </c>
      <c r="BL30" s="357" t="e">
        <v>#N/A</v>
      </c>
      <c r="BM30" s="358" t="e">
        <v>#N/A</v>
      </c>
      <c r="BN30" s="358" t="e">
        <v>#N/A</v>
      </c>
      <c r="BO30" s="359" t="e">
        <v>#N/A</v>
      </c>
      <c r="BP30" s="357" t="e">
        <v>#N/A</v>
      </c>
      <c r="BQ30" s="359" t="e">
        <v>#N/A</v>
      </c>
      <c r="BR30" s="360">
        <v>3.25</v>
      </c>
      <c r="BS30" s="646">
        <v>2343.063808471637</v>
      </c>
      <c r="BT30" s="648">
        <v>1439.7154590298298</v>
      </c>
    </row>
    <row r="31" spans="1:72" ht="18" customHeight="1">
      <c r="B31" s="432"/>
      <c r="C31" s="483">
        <v>44815.375</v>
      </c>
      <c r="D31" s="480">
        <v>86.666666666664241</v>
      </c>
      <c r="E31" s="361">
        <v>80.666666666664241</v>
      </c>
      <c r="F31" s="370">
        <v>2.0994187499999999</v>
      </c>
      <c r="G31" s="463">
        <v>7.003333333333333</v>
      </c>
      <c r="H31" s="463">
        <v>11.486114062500002</v>
      </c>
      <c r="I31" s="462">
        <v>3.3615999999999997</v>
      </c>
      <c r="J31" s="467">
        <v>3.3274999999999997</v>
      </c>
      <c r="K31" s="412">
        <v>3.9</v>
      </c>
      <c r="L31" s="374">
        <v>6.23</v>
      </c>
      <c r="M31" s="374">
        <v>8.59</v>
      </c>
      <c r="N31" s="414">
        <v>10.53</v>
      </c>
      <c r="O31" s="360">
        <v>11</v>
      </c>
      <c r="P31" s="360">
        <v>11.5</v>
      </c>
      <c r="Q31" s="360">
        <v>13.8</v>
      </c>
      <c r="R31" s="361">
        <v>14</v>
      </c>
      <c r="S31" s="570">
        <v>15.4</v>
      </c>
      <c r="T31" s="357">
        <v>16</v>
      </c>
      <c r="U31" s="358" t="e">
        <v>#N/A</v>
      </c>
      <c r="V31" s="358">
        <v>260</v>
      </c>
      <c r="W31" s="358">
        <v>17</v>
      </c>
      <c r="X31" s="396">
        <v>15</v>
      </c>
      <c r="Y31" s="397">
        <v>1.6</v>
      </c>
      <c r="Z31" s="398">
        <v>0.19</v>
      </c>
      <c r="AA31" s="358">
        <v>9.8000000000000007</v>
      </c>
      <c r="AB31" s="358" t="e">
        <v>#N/A</v>
      </c>
      <c r="AC31" s="358">
        <v>120</v>
      </c>
      <c r="AD31" s="360">
        <v>7</v>
      </c>
      <c r="AE31" s="404">
        <v>9</v>
      </c>
      <c r="AF31" s="397">
        <v>0.12</v>
      </c>
      <c r="AG31" s="398">
        <v>0.03</v>
      </c>
      <c r="AH31" s="360">
        <v>2.2999999999999998</v>
      </c>
      <c r="AI31" s="360" t="e">
        <v>#N/A</v>
      </c>
      <c r="AJ31" s="358">
        <v>20</v>
      </c>
      <c r="AK31" s="358">
        <v>1.3</v>
      </c>
      <c r="AL31" s="396">
        <v>1.9</v>
      </c>
      <c r="AM31" s="397">
        <v>2.1999999999999999E-2</v>
      </c>
      <c r="AN31" s="398">
        <v>8.9999999999999993E-3</v>
      </c>
      <c r="AO31" s="374">
        <v>0.21</v>
      </c>
      <c r="AP31" s="374" t="e">
        <v>#N/A</v>
      </c>
      <c r="AQ31" s="358">
        <v>2.5</v>
      </c>
      <c r="AR31" s="358">
        <v>0.17</v>
      </c>
      <c r="AS31" s="492">
        <v>0.2</v>
      </c>
      <c r="AT31" s="397">
        <v>5.8000000000000003E-2</v>
      </c>
      <c r="AU31" s="398">
        <v>1.6999999999999999E-3</v>
      </c>
      <c r="AV31" s="358">
        <v>2.1</v>
      </c>
      <c r="AW31" s="397">
        <v>0.2</v>
      </c>
      <c r="AX31" s="397">
        <v>0</v>
      </c>
      <c r="AY31" s="398">
        <v>0</v>
      </c>
      <c r="AZ31" s="358">
        <v>6.6</v>
      </c>
      <c r="BA31" s="397">
        <v>19</v>
      </c>
      <c r="BB31" s="397">
        <v>38</v>
      </c>
      <c r="BC31" s="398">
        <v>54</v>
      </c>
      <c r="BD31" s="358">
        <v>14</v>
      </c>
      <c r="BE31" s="397" t="e">
        <v>#N/A</v>
      </c>
      <c r="BF31" s="397">
        <v>8</v>
      </c>
      <c r="BG31" s="427">
        <v>6</v>
      </c>
      <c r="BH31" s="357">
        <v>0.9</v>
      </c>
      <c r="BI31" s="358">
        <v>0.9</v>
      </c>
      <c r="BJ31" s="358">
        <v>1.6</v>
      </c>
      <c r="BK31" s="359">
        <v>1.6</v>
      </c>
      <c r="BL31" s="357">
        <v>11</v>
      </c>
      <c r="BM31" s="358">
        <v>19</v>
      </c>
      <c r="BN31" s="358">
        <v>21.5</v>
      </c>
      <c r="BO31" s="359">
        <v>26.5</v>
      </c>
      <c r="BP31" s="357">
        <v>19</v>
      </c>
      <c r="BQ31" s="359">
        <v>35</v>
      </c>
      <c r="BR31" s="360">
        <v>3.75</v>
      </c>
      <c r="BS31" s="646">
        <v>2470.2889393616892</v>
      </c>
      <c r="BT31" s="648">
        <v>1525.4014094430529</v>
      </c>
    </row>
    <row r="32" spans="1:72" ht="18" customHeight="1">
      <c r="B32" s="432"/>
      <c r="C32" s="483">
        <v>44818.395833333336</v>
      </c>
      <c r="D32" s="480">
        <v>89.6875</v>
      </c>
      <c r="E32" s="361">
        <v>83.6875</v>
      </c>
      <c r="F32" s="370">
        <v>2.1718125000000001</v>
      </c>
      <c r="G32" s="463">
        <v>7.3245652173913056</v>
      </c>
      <c r="H32" s="463">
        <v>11.554461187500003</v>
      </c>
      <c r="I32" s="462">
        <v>3.5157913043478266</v>
      </c>
      <c r="J32" s="467">
        <v>3.3473000000000002</v>
      </c>
      <c r="K32" s="412">
        <v>4.34</v>
      </c>
      <c r="L32" s="374">
        <v>5.44</v>
      </c>
      <c r="M32" s="374">
        <v>7.31</v>
      </c>
      <c r="N32" s="414">
        <v>10.6</v>
      </c>
      <c r="O32" s="360">
        <v>11.2</v>
      </c>
      <c r="P32" s="360">
        <v>11.7</v>
      </c>
      <c r="Q32" s="360">
        <v>14.3</v>
      </c>
      <c r="R32" s="361">
        <v>14.4</v>
      </c>
      <c r="S32" s="570">
        <v>16</v>
      </c>
      <c r="T32" s="357" t="e">
        <v>#N/A</v>
      </c>
      <c r="U32" s="358" t="e">
        <v>#N/A</v>
      </c>
      <c r="V32" s="358" t="e">
        <v>#N/A</v>
      </c>
      <c r="W32" s="358" t="e">
        <v>#N/A</v>
      </c>
      <c r="X32" s="396" t="e">
        <v>#N/A</v>
      </c>
      <c r="Y32" s="397" t="e">
        <v>#N/A</v>
      </c>
      <c r="Z32" s="398" t="e">
        <v>#N/A</v>
      </c>
      <c r="AA32" s="358" t="e">
        <v>#N/A</v>
      </c>
      <c r="AB32" s="358" t="e">
        <v>#N/A</v>
      </c>
      <c r="AC32" s="358" t="e">
        <v>#N/A</v>
      </c>
      <c r="AD32" s="358" t="e">
        <v>#N/A</v>
      </c>
      <c r="AE32" s="396" t="e">
        <v>#N/A</v>
      </c>
      <c r="AF32" s="397" t="e">
        <v>#N/A</v>
      </c>
      <c r="AG32" s="398" t="e">
        <v>#N/A</v>
      </c>
      <c r="AH32" s="360" t="e">
        <v>#N/A</v>
      </c>
      <c r="AI32" s="360" t="e">
        <v>#N/A</v>
      </c>
      <c r="AJ32" s="358" t="e">
        <v>#N/A</v>
      </c>
      <c r="AK32" s="358" t="e">
        <v>#N/A</v>
      </c>
      <c r="AL32" s="396" t="e">
        <v>#N/A</v>
      </c>
      <c r="AM32" s="397" t="e">
        <v>#N/A</v>
      </c>
      <c r="AN32" s="398" t="e">
        <v>#N/A</v>
      </c>
      <c r="AO32" s="374" t="e">
        <v>#N/A</v>
      </c>
      <c r="AP32" s="374" t="e">
        <v>#N/A</v>
      </c>
      <c r="AQ32" s="358" t="e">
        <v>#N/A</v>
      </c>
      <c r="AR32" s="358" t="e">
        <v>#N/A</v>
      </c>
      <c r="AS32" s="396" t="e">
        <v>#N/A</v>
      </c>
      <c r="AT32" s="397" t="e">
        <v>#N/A</v>
      </c>
      <c r="AU32" s="398" t="e">
        <v>#N/A</v>
      </c>
      <c r="AV32" s="358" t="e">
        <v>#N/A</v>
      </c>
      <c r="AW32" s="397" t="e">
        <v>#N/A</v>
      </c>
      <c r="AX32" s="397" t="e">
        <v>#N/A</v>
      </c>
      <c r="AY32" s="398" t="e">
        <v>#N/A</v>
      </c>
      <c r="AZ32" s="358" t="e">
        <v>#N/A</v>
      </c>
      <c r="BA32" s="397" t="e">
        <v>#N/A</v>
      </c>
      <c r="BB32" s="397" t="e">
        <v>#N/A</v>
      </c>
      <c r="BC32" s="398" t="e">
        <v>#N/A</v>
      </c>
      <c r="BD32" s="358" t="e">
        <v>#N/A</v>
      </c>
      <c r="BE32" s="397" t="e">
        <v>#N/A</v>
      </c>
      <c r="BF32" s="397" t="e">
        <v>#N/A</v>
      </c>
      <c r="BG32" s="427" t="e">
        <v>#N/A</v>
      </c>
      <c r="BH32" s="357" t="e">
        <v>#N/A</v>
      </c>
      <c r="BI32" s="358" t="e">
        <v>#N/A</v>
      </c>
      <c r="BJ32" s="358" t="e">
        <v>#N/A</v>
      </c>
      <c r="BK32" s="359" t="e">
        <v>#N/A</v>
      </c>
      <c r="BL32" s="357" t="e">
        <v>#N/A</v>
      </c>
      <c r="BM32" s="358" t="e">
        <v>#N/A</v>
      </c>
      <c r="BN32" s="358" t="e">
        <v>#N/A</v>
      </c>
      <c r="BO32" s="359" t="e">
        <v>#N/A</v>
      </c>
      <c r="BP32" s="357" t="e">
        <v>#N/A</v>
      </c>
      <c r="BQ32" s="359" t="e">
        <v>#N/A</v>
      </c>
      <c r="BR32" s="360">
        <v>3.0208333333357587</v>
      </c>
      <c r="BS32" s="646">
        <v>2568.2811039063322</v>
      </c>
      <c r="BT32" s="648">
        <v>1594.0179063211888</v>
      </c>
    </row>
    <row r="33" spans="1:72" ht="18" customHeight="1">
      <c r="B33" s="432"/>
      <c r="C33" s="483">
        <v>44822.395833333336</v>
      </c>
      <c r="D33" s="480">
        <v>93.6875</v>
      </c>
      <c r="E33" s="361">
        <v>87.6875</v>
      </c>
      <c r="F33" s="370">
        <v>2.0974078125000002</v>
      </c>
      <c r="G33" s="463">
        <v>6.9964583333333348</v>
      </c>
      <c r="H33" s="463">
        <v>11.569649437500003</v>
      </c>
      <c r="I33" s="462">
        <v>3.3583000000000003</v>
      </c>
      <c r="J33" s="467">
        <v>3.3516999999999997</v>
      </c>
      <c r="K33" s="412">
        <v>4.28</v>
      </c>
      <c r="L33" s="374">
        <v>6.41</v>
      </c>
      <c r="M33" s="374">
        <v>9.59</v>
      </c>
      <c r="N33" s="414">
        <v>10.76</v>
      </c>
      <c r="O33" s="360">
        <v>11.5</v>
      </c>
      <c r="P33" s="360">
        <v>12</v>
      </c>
      <c r="Q33" s="360">
        <v>14.7</v>
      </c>
      <c r="R33" s="361">
        <v>14.8</v>
      </c>
      <c r="S33" s="570">
        <v>17.3</v>
      </c>
      <c r="T33" s="357">
        <v>15</v>
      </c>
      <c r="U33" s="358" t="e">
        <v>#N/A</v>
      </c>
      <c r="V33" s="358">
        <v>24</v>
      </c>
      <c r="W33" s="358">
        <v>7.5</v>
      </c>
      <c r="X33" s="396">
        <v>14</v>
      </c>
      <c r="Y33" s="397">
        <v>0.39</v>
      </c>
      <c r="Z33" s="398">
        <v>0.12</v>
      </c>
      <c r="AA33" s="358">
        <v>7.5</v>
      </c>
      <c r="AB33" s="358" t="e">
        <v>#N/A</v>
      </c>
      <c r="AC33" s="358">
        <v>9.9</v>
      </c>
      <c r="AD33" s="358">
        <v>2.8</v>
      </c>
      <c r="AE33" s="396">
        <v>7.2</v>
      </c>
      <c r="AF33" s="397">
        <v>0.05</v>
      </c>
      <c r="AG33" s="398">
        <v>0.02</v>
      </c>
      <c r="AH33" s="360">
        <v>2.1</v>
      </c>
      <c r="AI33" s="360" t="e">
        <v>#N/A</v>
      </c>
      <c r="AJ33" s="358">
        <v>2.2000000000000002</v>
      </c>
      <c r="AK33" s="358">
        <v>0.67</v>
      </c>
      <c r="AL33" s="396">
        <v>1.9</v>
      </c>
      <c r="AM33" s="397">
        <v>1.4999999999999999E-2</v>
      </c>
      <c r="AN33" s="398">
        <v>7.0000000000000001E-3</v>
      </c>
      <c r="AO33" s="374">
        <v>0.2</v>
      </c>
      <c r="AP33" s="374" t="e">
        <v>#N/A</v>
      </c>
      <c r="AQ33" s="358">
        <v>0.27</v>
      </c>
      <c r="AR33" s="358">
        <v>0.09</v>
      </c>
      <c r="AS33" s="396">
        <v>0.19</v>
      </c>
      <c r="AT33" s="397">
        <v>3.4000000000000002E-2</v>
      </c>
      <c r="AU33" s="398">
        <v>1E-3</v>
      </c>
      <c r="AV33" s="358">
        <v>1.8</v>
      </c>
      <c r="AW33" s="397">
        <v>0.2</v>
      </c>
      <c r="AX33" s="397">
        <v>0</v>
      </c>
      <c r="AY33" s="398">
        <v>0</v>
      </c>
      <c r="AZ33" s="358">
        <v>6.5</v>
      </c>
      <c r="BA33" s="397">
        <v>19</v>
      </c>
      <c r="BB33" s="397">
        <v>38</v>
      </c>
      <c r="BC33" s="398">
        <v>56</v>
      </c>
      <c r="BD33" s="358">
        <v>14</v>
      </c>
      <c r="BE33" s="397" t="e">
        <v>#N/A</v>
      </c>
      <c r="BF33" s="397">
        <v>8</v>
      </c>
      <c r="BG33" s="427">
        <v>6</v>
      </c>
      <c r="BH33" s="357">
        <v>0.9</v>
      </c>
      <c r="BI33" s="358">
        <v>0.9</v>
      </c>
      <c r="BJ33" s="358">
        <v>1.6</v>
      </c>
      <c r="BK33" s="359">
        <v>1.9</v>
      </c>
      <c r="BL33" s="357">
        <v>9.5</v>
      </c>
      <c r="BM33" s="358">
        <v>19</v>
      </c>
      <c r="BN33" s="358">
        <v>23</v>
      </c>
      <c r="BO33" s="359">
        <v>24.5</v>
      </c>
      <c r="BP33" s="357">
        <v>19</v>
      </c>
      <c r="BQ33" s="359">
        <v>37</v>
      </c>
      <c r="BR33" s="360">
        <v>4</v>
      </c>
      <c r="BS33" s="646">
        <v>2704.1212611287365</v>
      </c>
      <c r="BT33" s="648">
        <v>1684.7563375650352</v>
      </c>
    </row>
    <row r="34" spans="1:72" ht="18" customHeight="1">
      <c r="B34" s="432"/>
      <c r="C34" s="483">
        <v>44825.395833333336</v>
      </c>
      <c r="D34" s="480">
        <v>96.6875</v>
      </c>
      <c r="E34" s="361">
        <v>90.6875</v>
      </c>
      <c r="F34" s="370">
        <v>2.0873531250000004</v>
      </c>
      <c r="G34" s="463">
        <v>7.592500000000002</v>
      </c>
      <c r="H34" s="463">
        <v>12.255905200000003</v>
      </c>
      <c r="I34" s="462">
        <v>3.6444000000000001</v>
      </c>
      <c r="J34" s="467">
        <v>3.5505066666666667</v>
      </c>
      <c r="K34" s="412">
        <v>4.07</v>
      </c>
      <c r="L34" s="374">
        <v>6.18</v>
      </c>
      <c r="M34" s="374">
        <v>9.2799999999999994</v>
      </c>
      <c r="N34" s="414">
        <v>10.92</v>
      </c>
      <c r="O34" s="360">
        <v>10.8</v>
      </c>
      <c r="P34" s="360">
        <v>11.2</v>
      </c>
      <c r="Q34" s="360">
        <v>13.3</v>
      </c>
      <c r="R34" s="361">
        <v>13.4</v>
      </c>
      <c r="S34" s="570">
        <v>13.3</v>
      </c>
      <c r="T34" s="357">
        <v>15</v>
      </c>
      <c r="U34" s="358">
        <v>16</v>
      </c>
      <c r="V34" s="358">
        <v>8.6</v>
      </c>
      <c r="W34" s="358">
        <v>6.6</v>
      </c>
      <c r="X34" s="396">
        <v>15</v>
      </c>
      <c r="Y34" s="397">
        <v>1.7</v>
      </c>
      <c r="Z34" s="398">
        <v>0.19</v>
      </c>
      <c r="AA34" s="358">
        <v>7.7</v>
      </c>
      <c r="AB34" s="358">
        <v>7.5</v>
      </c>
      <c r="AC34" s="358">
        <v>3.2</v>
      </c>
      <c r="AD34" s="358">
        <v>2.5</v>
      </c>
      <c r="AE34" s="396">
        <v>7.3</v>
      </c>
      <c r="AF34" s="397">
        <v>0.14000000000000001</v>
      </c>
      <c r="AG34" s="398">
        <v>0.04</v>
      </c>
      <c r="AH34" s="360">
        <v>2</v>
      </c>
      <c r="AI34" s="360">
        <v>1.8</v>
      </c>
      <c r="AJ34" s="358">
        <v>0.64</v>
      </c>
      <c r="AK34" s="358">
        <v>0.51</v>
      </c>
      <c r="AL34" s="396">
        <v>1.8</v>
      </c>
      <c r="AM34" s="397">
        <v>3.4000000000000002E-2</v>
      </c>
      <c r="AN34" s="398">
        <v>8.9999999999999993E-3</v>
      </c>
      <c r="AO34" s="374">
        <v>0.19</v>
      </c>
      <c r="AP34" s="374">
        <v>0.19</v>
      </c>
      <c r="AQ34" s="358">
        <v>9.5000000000000001E-2</v>
      </c>
      <c r="AR34" s="358">
        <v>6.8000000000000005E-2</v>
      </c>
      <c r="AS34" s="396">
        <v>0.19</v>
      </c>
      <c r="AT34" s="397">
        <v>4.7E-2</v>
      </c>
      <c r="AU34" s="398">
        <v>2.3999999999999998E-3</v>
      </c>
      <c r="AV34" s="358">
        <v>1.7</v>
      </c>
      <c r="AW34" s="397">
        <v>0.1</v>
      </c>
      <c r="AX34" s="397">
        <v>0</v>
      </c>
      <c r="AY34" s="398">
        <v>0</v>
      </c>
      <c r="AZ34" s="358">
        <v>6.6</v>
      </c>
      <c r="BA34" s="397">
        <v>19</v>
      </c>
      <c r="BB34" s="397">
        <v>37</v>
      </c>
      <c r="BC34" s="398">
        <v>52</v>
      </c>
      <c r="BD34" s="358">
        <v>15</v>
      </c>
      <c r="BE34" s="397">
        <v>14</v>
      </c>
      <c r="BF34" s="397">
        <v>9</v>
      </c>
      <c r="BG34" s="427">
        <v>7</v>
      </c>
      <c r="BH34" s="357" t="e">
        <v>#N/A</v>
      </c>
      <c r="BI34" s="358" t="e">
        <v>#N/A</v>
      </c>
      <c r="BJ34" s="358" t="e">
        <v>#N/A</v>
      </c>
      <c r="BK34" s="359" t="e">
        <v>#N/A</v>
      </c>
      <c r="BL34" s="357" t="e">
        <v>#N/A</v>
      </c>
      <c r="BM34" s="358" t="e">
        <v>#N/A</v>
      </c>
      <c r="BN34" s="358" t="e">
        <v>#N/A</v>
      </c>
      <c r="BO34" s="359" t="e">
        <v>#N/A</v>
      </c>
      <c r="BP34" s="357">
        <v>18</v>
      </c>
      <c r="BQ34" s="359">
        <v>33</v>
      </c>
      <c r="BR34" s="360">
        <v>3</v>
      </c>
      <c r="BS34" s="646">
        <v>2798.0033816424011</v>
      </c>
      <c r="BT34" s="648">
        <v>1748.9995629450748</v>
      </c>
    </row>
    <row r="35" spans="1:72" ht="18" customHeight="1">
      <c r="B35" s="432"/>
      <c r="C35" s="483">
        <v>44829.395833333336</v>
      </c>
      <c r="D35" s="480">
        <v>100.6875</v>
      </c>
      <c r="E35" s="361">
        <v>94.6875</v>
      </c>
      <c r="F35" s="370">
        <v>2.2348581081081078</v>
      </c>
      <c r="G35" s="463">
        <v>7.5875000000000012</v>
      </c>
      <c r="H35" s="463">
        <v>12.300457400000003</v>
      </c>
      <c r="I35" s="462">
        <v>3.6420000000000008</v>
      </c>
      <c r="J35" s="467">
        <v>3.5634133333333335</v>
      </c>
      <c r="K35" s="412">
        <v>4.01</v>
      </c>
      <c r="L35" s="374">
        <v>6.38</v>
      </c>
      <c r="M35" s="374">
        <v>9.11</v>
      </c>
      <c r="N35" s="414">
        <v>10.89</v>
      </c>
      <c r="O35" s="360">
        <v>10.9</v>
      </c>
      <c r="P35" s="360">
        <v>11.3</v>
      </c>
      <c r="Q35" s="360">
        <v>13.1</v>
      </c>
      <c r="R35" s="361">
        <v>13.2</v>
      </c>
      <c r="S35" s="570">
        <v>14.1</v>
      </c>
      <c r="T35" s="357">
        <v>17</v>
      </c>
      <c r="U35" s="358">
        <v>17</v>
      </c>
      <c r="V35" s="358">
        <v>15</v>
      </c>
      <c r="W35" s="358">
        <v>9.1999999999999993</v>
      </c>
      <c r="X35" s="396">
        <v>16</v>
      </c>
      <c r="Y35" s="397">
        <v>1.8</v>
      </c>
      <c r="Z35" s="398">
        <v>0.19</v>
      </c>
      <c r="AA35" s="360">
        <v>8</v>
      </c>
      <c r="AB35" s="358">
        <v>7.9</v>
      </c>
      <c r="AC35" s="358">
        <v>5.7</v>
      </c>
      <c r="AD35" s="358">
        <v>3.4</v>
      </c>
      <c r="AE35" s="396">
        <v>7.6</v>
      </c>
      <c r="AF35" s="397">
        <v>0.22</v>
      </c>
      <c r="AG35" s="398">
        <v>0.04</v>
      </c>
      <c r="AH35" s="360">
        <v>2.1</v>
      </c>
      <c r="AI35" s="360">
        <v>2.1</v>
      </c>
      <c r="AJ35" s="358">
        <v>1.1000000000000001</v>
      </c>
      <c r="AK35" s="358">
        <v>0.72</v>
      </c>
      <c r="AL35" s="396">
        <v>1.8</v>
      </c>
      <c r="AM35" s="397">
        <v>3.7999999999999999E-2</v>
      </c>
      <c r="AN35" s="398">
        <v>8.9999999999999993E-3</v>
      </c>
      <c r="AO35" s="374">
        <v>0.2</v>
      </c>
      <c r="AP35" s="374">
        <v>0.19</v>
      </c>
      <c r="AQ35" s="358">
        <v>0.14000000000000001</v>
      </c>
      <c r="AR35" s="358">
        <v>9.4E-2</v>
      </c>
      <c r="AS35" s="396">
        <v>0.19</v>
      </c>
      <c r="AT35" s="397">
        <v>5.2999999999999999E-2</v>
      </c>
      <c r="AU35" s="398">
        <v>2.2000000000000001E-3</v>
      </c>
      <c r="AV35" s="358">
        <v>2.1</v>
      </c>
      <c r="AW35" s="397">
        <v>0.2</v>
      </c>
      <c r="AX35" s="397">
        <v>0</v>
      </c>
      <c r="AY35" s="398">
        <v>0</v>
      </c>
      <c r="AZ35" s="358">
        <v>6.8</v>
      </c>
      <c r="BA35" s="397">
        <v>19</v>
      </c>
      <c r="BB35" s="397">
        <v>39</v>
      </c>
      <c r="BC35" s="398">
        <v>56</v>
      </c>
      <c r="BD35" s="358">
        <v>15</v>
      </c>
      <c r="BE35" s="397">
        <v>14</v>
      </c>
      <c r="BF35" s="397">
        <v>9</v>
      </c>
      <c r="BG35" s="427">
        <v>7</v>
      </c>
      <c r="BH35" s="357">
        <v>0.9</v>
      </c>
      <c r="BI35" s="358">
        <v>1</v>
      </c>
      <c r="BJ35" s="358">
        <v>1.3</v>
      </c>
      <c r="BK35" s="359">
        <v>1.8</v>
      </c>
      <c r="BL35" s="357">
        <v>12.5</v>
      </c>
      <c r="BM35" s="358">
        <v>18</v>
      </c>
      <c r="BN35" s="358">
        <v>21.5</v>
      </c>
      <c r="BO35" s="359">
        <v>26.5</v>
      </c>
      <c r="BP35" s="357">
        <v>20</v>
      </c>
      <c r="BQ35" s="359">
        <v>37</v>
      </c>
      <c r="BR35" s="360">
        <v>4</v>
      </c>
      <c r="BS35" s="646">
        <v>2923.2620307363054</v>
      </c>
      <c r="BT35" s="648">
        <v>1834.3469452302245</v>
      </c>
    </row>
    <row r="36" spans="1:72" ht="18" customHeight="1">
      <c r="B36" s="432"/>
      <c r="C36" s="483">
        <v>44832.395833333336</v>
      </c>
      <c r="D36" s="480">
        <v>103.6875</v>
      </c>
      <c r="E36" s="361">
        <v>97.6875</v>
      </c>
      <c r="F36" s="370">
        <v>2.1633453947368428</v>
      </c>
      <c r="G36" s="463">
        <v>6.9460416666666678</v>
      </c>
      <c r="H36" s="463">
        <v>11.508896437500002</v>
      </c>
      <c r="I36" s="462">
        <v>3.3341000000000003</v>
      </c>
      <c r="J36" s="467">
        <v>3.3340999999999994</v>
      </c>
      <c r="K36" s="412">
        <v>3.99</v>
      </c>
      <c r="L36" s="374">
        <v>6.17</v>
      </c>
      <c r="M36" s="374">
        <v>9.5</v>
      </c>
      <c r="N36" s="414">
        <v>11.14</v>
      </c>
      <c r="O36" s="360">
        <v>10.9</v>
      </c>
      <c r="P36" s="360">
        <v>11.3</v>
      </c>
      <c r="Q36" s="360">
        <v>12.9</v>
      </c>
      <c r="R36" s="361">
        <v>13.1</v>
      </c>
      <c r="S36" s="570">
        <v>14.1</v>
      </c>
      <c r="T36" s="357">
        <v>16</v>
      </c>
      <c r="U36" s="358">
        <v>17</v>
      </c>
      <c r="V36" s="358">
        <v>9.5</v>
      </c>
      <c r="W36" s="358">
        <v>4.3</v>
      </c>
      <c r="X36" s="396">
        <v>16</v>
      </c>
      <c r="Y36" s="397">
        <v>1.6</v>
      </c>
      <c r="Z36" s="398">
        <v>0.22</v>
      </c>
      <c r="AA36" s="360">
        <v>7.8</v>
      </c>
      <c r="AB36" s="360">
        <v>7.6</v>
      </c>
      <c r="AC36" s="360">
        <v>3.4</v>
      </c>
      <c r="AD36" s="360">
        <v>1.4</v>
      </c>
      <c r="AE36" s="404">
        <v>7.4</v>
      </c>
      <c r="AF36" s="399">
        <v>0.12</v>
      </c>
      <c r="AG36" s="400">
        <v>0.03</v>
      </c>
      <c r="AH36" s="360">
        <v>2.1</v>
      </c>
      <c r="AI36" s="360">
        <v>1.8</v>
      </c>
      <c r="AJ36" s="358">
        <v>0.65</v>
      </c>
      <c r="AK36" s="358">
        <v>0.28999999999999998</v>
      </c>
      <c r="AL36" s="396">
        <v>1.7</v>
      </c>
      <c r="AM36" s="397">
        <v>2.9000000000000001E-2</v>
      </c>
      <c r="AN36" s="398">
        <v>8.0000000000000002E-3</v>
      </c>
      <c r="AO36" s="374">
        <v>0.2</v>
      </c>
      <c r="AP36" s="374">
        <v>0.2</v>
      </c>
      <c r="AQ36" s="358">
        <v>0.11</v>
      </c>
      <c r="AR36" s="358">
        <v>4.3999999999999997E-2</v>
      </c>
      <c r="AS36" s="492">
        <v>0.2</v>
      </c>
      <c r="AT36" s="397">
        <v>4.7E-2</v>
      </c>
      <c r="AU36" s="398">
        <v>2E-3</v>
      </c>
      <c r="AV36" s="358">
        <v>2.2999999999999998</v>
      </c>
      <c r="AW36" s="397">
        <v>0.1</v>
      </c>
      <c r="AX36" s="397">
        <v>0</v>
      </c>
      <c r="AY36" s="398">
        <v>0</v>
      </c>
      <c r="AZ36" s="360">
        <v>7</v>
      </c>
      <c r="BA36" s="397">
        <v>20</v>
      </c>
      <c r="BB36" s="397">
        <v>38</v>
      </c>
      <c r="BC36" s="398">
        <v>50</v>
      </c>
      <c r="BD36" s="358">
        <v>15</v>
      </c>
      <c r="BE36" s="397">
        <v>14</v>
      </c>
      <c r="BF36" s="397">
        <v>9</v>
      </c>
      <c r="BG36" s="427">
        <v>6</v>
      </c>
      <c r="BH36" s="357" t="e">
        <v>#N/A</v>
      </c>
      <c r="BI36" s="358" t="e">
        <v>#N/A</v>
      </c>
      <c r="BJ36" s="358" t="e">
        <v>#N/A</v>
      </c>
      <c r="BK36" s="359" t="e">
        <v>#N/A</v>
      </c>
      <c r="BL36" s="357" t="e">
        <v>#N/A</v>
      </c>
      <c r="BM36" s="358" t="e">
        <v>#N/A</v>
      </c>
      <c r="BN36" s="358" t="e">
        <v>#N/A</v>
      </c>
      <c r="BO36" s="359" t="e">
        <v>#N/A</v>
      </c>
      <c r="BP36" s="357">
        <v>18</v>
      </c>
      <c r="BQ36" s="359">
        <v>30</v>
      </c>
      <c r="BR36" s="360">
        <v>3</v>
      </c>
      <c r="BS36" s="646">
        <v>3025.8816282288822</v>
      </c>
      <c r="BT36" s="648">
        <v>1902.7600102252757</v>
      </c>
    </row>
    <row r="37" spans="1:72" ht="18" customHeight="1">
      <c r="B37" s="432"/>
      <c r="C37" s="483">
        <v>44836.395833333336</v>
      </c>
      <c r="D37" s="480">
        <v>107.6875</v>
      </c>
      <c r="E37" s="361">
        <v>101.6875</v>
      </c>
      <c r="F37" s="370">
        <v>2.2458150000000003</v>
      </c>
      <c r="G37" s="463">
        <v>7.6325000000000021</v>
      </c>
      <c r="H37" s="463">
        <v>11.664576000000002</v>
      </c>
      <c r="I37" s="462">
        <v>3.6636000000000006</v>
      </c>
      <c r="J37" s="467">
        <v>3.3791999999999995</v>
      </c>
      <c r="K37" s="412">
        <v>4.54</v>
      </c>
      <c r="L37" s="374">
        <v>6.41</v>
      </c>
      <c r="M37" s="374">
        <v>9.7799999999999994</v>
      </c>
      <c r="N37" s="414">
        <v>10.86</v>
      </c>
      <c r="O37" s="360">
        <v>10.9</v>
      </c>
      <c r="P37" s="360">
        <v>11.1</v>
      </c>
      <c r="Q37" s="360">
        <v>12.5</v>
      </c>
      <c r="R37" s="361">
        <v>12.6</v>
      </c>
      <c r="S37" s="570">
        <v>13.3</v>
      </c>
      <c r="T37" s="357">
        <v>16</v>
      </c>
      <c r="U37" s="358">
        <v>16</v>
      </c>
      <c r="V37" s="358">
        <v>26</v>
      </c>
      <c r="W37" s="358">
        <v>6.7</v>
      </c>
      <c r="X37" s="396">
        <v>16</v>
      </c>
      <c r="Y37" s="397">
        <v>1.9</v>
      </c>
      <c r="Z37" s="398">
        <v>0.11</v>
      </c>
      <c r="AA37" s="358">
        <v>7.6</v>
      </c>
      <c r="AB37" s="358">
        <v>7.4</v>
      </c>
      <c r="AC37" s="358">
        <v>10</v>
      </c>
      <c r="AD37" s="358">
        <v>2.2000000000000002</v>
      </c>
      <c r="AE37" s="396">
        <v>7.4</v>
      </c>
      <c r="AF37" s="397">
        <v>0.14000000000000001</v>
      </c>
      <c r="AG37" s="398">
        <v>0.02</v>
      </c>
      <c r="AH37" s="360">
        <v>2.1</v>
      </c>
      <c r="AI37" s="360">
        <v>1.9</v>
      </c>
      <c r="AJ37" s="360">
        <v>2</v>
      </c>
      <c r="AK37" s="358">
        <v>0.44</v>
      </c>
      <c r="AL37" s="396">
        <v>1.8</v>
      </c>
      <c r="AM37" s="397">
        <v>3.5000000000000003E-2</v>
      </c>
      <c r="AN37" s="398">
        <v>5.0000000000000001E-3</v>
      </c>
      <c r="AO37" s="374">
        <v>0.2</v>
      </c>
      <c r="AP37" s="374">
        <v>0.2</v>
      </c>
      <c r="AQ37" s="358">
        <v>0.24</v>
      </c>
      <c r="AR37" s="358">
        <v>6.6000000000000003E-2</v>
      </c>
      <c r="AS37" s="492">
        <v>0.2</v>
      </c>
      <c r="AT37" s="397">
        <v>5.2999999999999999E-2</v>
      </c>
      <c r="AU37" s="398">
        <v>1.6000000000000001E-3</v>
      </c>
      <c r="AV37" s="360">
        <v>2</v>
      </c>
      <c r="AW37" s="397">
        <v>0.1</v>
      </c>
      <c r="AX37" s="397">
        <v>0</v>
      </c>
      <c r="AY37" s="398">
        <v>0</v>
      </c>
      <c r="AZ37" s="360">
        <v>7</v>
      </c>
      <c r="BA37" s="397">
        <v>20</v>
      </c>
      <c r="BB37" s="397">
        <v>37</v>
      </c>
      <c r="BC37" s="398">
        <v>51</v>
      </c>
      <c r="BD37" s="358">
        <v>15</v>
      </c>
      <c r="BE37" s="397">
        <v>14</v>
      </c>
      <c r="BF37" s="397">
        <v>9</v>
      </c>
      <c r="BG37" s="427">
        <v>7</v>
      </c>
      <c r="BH37" s="357">
        <v>0.7</v>
      </c>
      <c r="BI37" s="358">
        <v>0.7</v>
      </c>
      <c r="BJ37" s="358">
        <v>1.4</v>
      </c>
      <c r="BK37" s="359">
        <v>2.5</v>
      </c>
      <c r="BL37" s="357">
        <v>13</v>
      </c>
      <c r="BM37" s="358">
        <v>20</v>
      </c>
      <c r="BN37" s="358">
        <v>23</v>
      </c>
      <c r="BO37" s="359">
        <v>28</v>
      </c>
      <c r="BP37" s="357">
        <v>17</v>
      </c>
      <c r="BQ37" s="359">
        <v>31</v>
      </c>
      <c r="BR37" s="360">
        <v>4</v>
      </c>
      <c r="BS37" s="646">
        <v>3150.4017723494194</v>
      </c>
      <c r="BT37" s="648">
        <v>1992.7600102252757</v>
      </c>
    </row>
    <row r="38" spans="1:72" ht="18" customHeight="1">
      <c r="B38" s="432"/>
      <c r="C38" s="483">
        <v>44839.541666666664</v>
      </c>
      <c r="D38" s="480">
        <v>110.83333333332848</v>
      </c>
      <c r="E38" s="361">
        <v>104.83333333332848</v>
      </c>
      <c r="F38" s="370">
        <v>2.2022483108108113</v>
      </c>
      <c r="G38" s="463">
        <v>6.9483333333333341</v>
      </c>
      <c r="H38" s="463">
        <v>11.520287625000003</v>
      </c>
      <c r="I38" s="462">
        <v>3.3351999999999999</v>
      </c>
      <c r="J38" s="467">
        <v>3.3374000000000001</v>
      </c>
      <c r="K38" s="412">
        <v>4.75</v>
      </c>
      <c r="L38" s="374">
        <v>6.61</v>
      </c>
      <c r="M38" s="374">
        <v>8.85</v>
      </c>
      <c r="N38" s="414">
        <v>10.56</v>
      </c>
      <c r="O38" s="360">
        <v>10.8</v>
      </c>
      <c r="P38" s="360">
        <v>11</v>
      </c>
      <c r="Q38" s="360">
        <v>12.7</v>
      </c>
      <c r="R38" s="361">
        <v>12.8</v>
      </c>
      <c r="S38" s="570">
        <v>12.8</v>
      </c>
      <c r="T38" s="357">
        <v>17</v>
      </c>
      <c r="U38" s="358">
        <v>17</v>
      </c>
      <c r="V38" s="358">
        <v>11</v>
      </c>
      <c r="W38" s="360">
        <v>4</v>
      </c>
      <c r="X38" s="396">
        <v>17</v>
      </c>
      <c r="Y38" s="397">
        <v>2.9</v>
      </c>
      <c r="Z38" s="398">
        <v>0.22</v>
      </c>
      <c r="AA38" s="358">
        <v>7.6</v>
      </c>
      <c r="AB38" s="358">
        <v>7.5</v>
      </c>
      <c r="AC38" s="358">
        <v>3.4</v>
      </c>
      <c r="AD38" s="358">
        <v>1.2</v>
      </c>
      <c r="AE38" s="396">
        <v>7.4</v>
      </c>
      <c r="AF38" s="397">
        <v>0.28000000000000003</v>
      </c>
      <c r="AG38" s="398">
        <v>0.03</v>
      </c>
      <c r="AH38" s="360">
        <v>2.1</v>
      </c>
      <c r="AI38" s="360">
        <v>1.9</v>
      </c>
      <c r="AJ38" s="358">
        <v>0.69</v>
      </c>
      <c r="AK38" s="358">
        <v>0.26</v>
      </c>
      <c r="AL38" s="396">
        <v>1.8</v>
      </c>
      <c r="AM38" s="397">
        <v>5.2999999999999999E-2</v>
      </c>
      <c r="AN38" s="398">
        <v>8.0000000000000002E-3</v>
      </c>
      <c r="AO38" s="374">
        <v>0.2</v>
      </c>
      <c r="AP38" s="374">
        <v>0.2</v>
      </c>
      <c r="AQ38" s="358">
        <v>0.11</v>
      </c>
      <c r="AR38" s="358">
        <v>0.04</v>
      </c>
      <c r="AS38" s="492">
        <v>0.2</v>
      </c>
      <c r="AT38" s="397">
        <v>0.06</v>
      </c>
      <c r="AU38" s="398">
        <v>2.7000000000000001E-3</v>
      </c>
      <c r="AV38" s="360">
        <v>2.8</v>
      </c>
      <c r="AW38" s="397">
        <v>0.1</v>
      </c>
      <c r="AX38" s="397">
        <v>0</v>
      </c>
      <c r="AY38" s="398">
        <v>0</v>
      </c>
      <c r="AZ38" s="360">
        <v>7</v>
      </c>
      <c r="BA38" s="397">
        <v>19</v>
      </c>
      <c r="BB38" s="397">
        <v>36</v>
      </c>
      <c r="BC38" s="398">
        <v>53</v>
      </c>
      <c r="BD38" s="358">
        <v>15</v>
      </c>
      <c r="BE38" s="397">
        <v>15</v>
      </c>
      <c r="BF38" s="397">
        <v>10</v>
      </c>
      <c r="BG38" s="427">
        <v>7</v>
      </c>
      <c r="BH38" s="357" t="e">
        <v>#N/A</v>
      </c>
      <c r="BI38" s="358" t="e">
        <v>#N/A</v>
      </c>
      <c r="BJ38" s="358" t="e">
        <v>#N/A</v>
      </c>
      <c r="BK38" s="359" t="e">
        <v>#N/A</v>
      </c>
      <c r="BL38" s="357" t="e">
        <v>#N/A</v>
      </c>
      <c r="BM38" s="358" t="e">
        <v>#N/A</v>
      </c>
      <c r="BN38" s="358" t="e">
        <v>#N/A</v>
      </c>
      <c r="BO38" s="359" t="e">
        <v>#N/A</v>
      </c>
      <c r="BP38" s="357">
        <v>17</v>
      </c>
      <c r="BQ38" s="359">
        <v>34</v>
      </c>
      <c r="BR38" s="360">
        <v>3.1458333333284827</v>
      </c>
      <c r="BS38" s="646">
        <v>3257.9743317160082</v>
      </c>
      <c r="BT38" s="648">
        <v>2064.4277755514672</v>
      </c>
    </row>
    <row r="39" spans="1:72" ht="18" customHeight="1">
      <c r="B39" s="432"/>
      <c r="C39" s="483">
        <v>44843.388888888891</v>
      </c>
      <c r="D39" s="480">
        <v>114.68055555555475</v>
      </c>
      <c r="E39" s="361">
        <v>108.68055555555475</v>
      </c>
      <c r="F39" s="370">
        <v>2.3058750000000003</v>
      </c>
      <c r="G39" s="463">
        <v>6.955208333333335</v>
      </c>
      <c r="H39" s="463">
        <v>11.520287625000003</v>
      </c>
      <c r="I39" s="462">
        <v>3.3385000000000007</v>
      </c>
      <c r="J39" s="467">
        <v>3.3374000000000001</v>
      </c>
      <c r="K39" s="412">
        <v>4.47</v>
      </c>
      <c r="L39" s="374">
        <v>6.09</v>
      </c>
      <c r="M39" s="374">
        <v>7.88</v>
      </c>
      <c r="N39" s="414">
        <v>10.95</v>
      </c>
      <c r="O39" s="360">
        <v>10.5</v>
      </c>
      <c r="P39" s="360">
        <v>10.6</v>
      </c>
      <c r="Q39" s="360">
        <v>11.4</v>
      </c>
      <c r="R39" s="361">
        <v>11.5</v>
      </c>
      <c r="S39" s="570">
        <v>11.9</v>
      </c>
      <c r="T39" s="357">
        <v>18</v>
      </c>
      <c r="U39" s="358">
        <v>16</v>
      </c>
      <c r="V39" s="358">
        <v>30</v>
      </c>
      <c r="W39" s="358">
        <v>4.3</v>
      </c>
      <c r="X39" s="396">
        <v>16</v>
      </c>
      <c r="Y39" s="397">
        <v>3.5</v>
      </c>
      <c r="Z39" s="398">
        <v>0.18</v>
      </c>
      <c r="AA39" s="358">
        <v>7.6</v>
      </c>
      <c r="AB39" s="360">
        <v>7</v>
      </c>
      <c r="AC39" s="358">
        <v>12</v>
      </c>
      <c r="AD39" s="358">
        <v>1.3</v>
      </c>
      <c r="AE39" s="404">
        <v>7</v>
      </c>
      <c r="AF39" s="397">
        <v>0.47</v>
      </c>
      <c r="AG39" s="398">
        <v>0.03</v>
      </c>
      <c r="AH39" s="360">
        <v>2.1</v>
      </c>
      <c r="AI39" s="360">
        <v>1.9</v>
      </c>
      <c r="AJ39" s="358">
        <v>2.4</v>
      </c>
      <c r="AK39" s="358">
        <v>0.26</v>
      </c>
      <c r="AL39" s="396">
        <v>1.8</v>
      </c>
      <c r="AM39" s="397">
        <v>7.4999999999999997E-2</v>
      </c>
      <c r="AN39" s="398">
        <v>6.0000000000000001E-3</v>
      </c>
      <c r="AO39" s="374">
        <v>0.2</v>
      </c>
      <c r="AP39" s="374">
        <v>0.2</v>
      </c>
      <c r="AQ39" s="358">
        <v>0.25</v>
      </c>
      <c r="AR39" s="358">
        <v>4.2999999999999997E-2</v>
      </c>
      <c r="AS39" s="396">
        <v>0.19</v>
      </c>
      <c r="AT39" s="397">
        <v>6.8000000000000005E-2</v>
      </c>
      <c r="AU39" s="398">
        <v>1.5E-3</v>
      </c>
      <c r="AV39" s="360">
        <v>2.7</v>
      </c>
      <c r="AW39" s="397">
        <v>0.1</v>
      </c>
      <c r="AX39" s="397">
        <v>0</v>
      </c>
      <c r="AY39" s="398">
        <v>0</v>
      </c>
      <c r="AZ39" s="358">
        <v>7.1</v>
      </c>
      <c r="BA39" s="397">
        <v>19</v>
      </c>
      <c r="BB39" s="397">
        <v>36</v>
      </c>
      <c r="BC39" s="398">
        <v>53</v>
      </c>
      <c r="BD39" s="358">
        <v>16</v>
      </c>
      <c r="BE39" s="397">
        <v>15</v>
      </c>
      <c r="BF39" s="397">
        <v>10</v>
      </c>
      <c r="BG39" s="427">
        <v>7</v>
      </c>
      <c r="BH39" s="357">
        <v>1.4</v>
      </c>
      <c r="BI39" s="358">
        <v>1.1000000000000001</v>
      </c>
      <c r="BJ39" s="358">
        <v>1.7</v>
      </c>
      <c r="BK39" s="359">
        <v>2.1</v>
      </c>
      <c r="BL39" s="357">
        <v>14.5</v>
      </c>
      <c r="BM39" s="358">
        <v>21</v>
      </c>
      <c r="BN39" s="358">
        <v>23.5</v>
      </c>
      <c r="BO39" s="359">
        <v>26.5</v>
      </c>
      <c r="BP39" s="357">
        <v>17</v>
      </c>
      <c r="BQ39" s="359">
        <v>34</v>
      </c>
      <c r="BR39" s="360">
        <v>3.8472222222262644</v>
      </c>
      <c r="BS39" s="646">
        <v>3389.4010203487655</v>
      </c>
      <c r="BT39" s="648">
        <v>2152.0744466128644</v>
      </c>
    </row>
    <row r="40" spans="1:72" ht="18" customHeight="1">
      <c r="B40" s="432"/>
      <c r="C40" s="483">
        <v>44846.395833333336</v>
      </c>
      <c r="D40" s="480">
        <v>117.6875</v>
      </c>
      <c r="E40" s="361">
        <v>111.6875</v>
      </c>
      <c r="F40" s="370">
        <v>2.2674679054054052</v>
      </c>
      <c r="G40" s="463">
        <v>7.6400000000000015</v>
      </c>
      <c r="H40" s="463">
        <v>12.353110000000003</v>
      </c>
      <c r="I40" s="462">
        <v>3.6671999999999998</v>
      </c>
      <c r="J40" s="467">
        <v>3.5786666666666669</v>
      </c>
      <c r="K40" s="412">
        <v>4.7699999999999996</v>
      </c>
      <c r="L40" s="374">
        <v>6.53</v>
      </c>
      <c r="M40" s="374">
        <v>8.5</v>
      </c>
      <c r="N40" s="414">
        <v>11.11</v>
      </c>
      <c r="O40" s="360">
        <v>10.6</v>
      </c>
      <c r="P40" s="360">
        <v>10.8</v>
      </c>
      <c r="Q40" s="360">
        <v>11.7</v>
      </c>
      <c r="R40" s="361">
        <v>11.8</v>
      </c>
      <c r="S40" s="570">
        <v>12.4</v>
      </c>
      <c r="T40" s="357">
        <v>16</v>
      </c>
      <c r="U40" s="358">
        <v>16</v>
      </c>
      <c r="V40" s="358">
        <v>11</v>
      </c>
      <c r="W40" s="358">
        <v>5.9</v>
      </c>
      <c r="X40" s="396">
        <v>16</v>
      </c>
      <c r="Y40" s="397">
        <v>3.5</v>
      </c>
      <c r="Z40" s="398">
        <v>0.11</v>
      </c>
      <c r="AA40" s="358">
        <v>7.3</v>
      </c>
      <c r="AB40" s="360">
        <v>7</v>
      </c>
      <c r="AC40" s="358">
        <v>4.0999999999999996</v>
      </c>
      <c r="AD40" s="358">
        <v>1.8</v>
      </c>
      <c r="AE40" s="396">
        <v>6.9</v>
      </c>
      <c r="AF40" s="399">
        <v>0.5</v>
      </c>
      <c r="AG40" s="398">
        <v>0.02</v>
      </c>
      <c r="AH40" s="360">
        <v>2.1</v>
      </c>
      <c r="AI40" s="360">
        <v>1.9</v>
      </c>
      <c r="AJ40" s="358">
        <v>0.79</v>
      </c>
      <c r="AK40" s="358">
        <v>0.37</v>
      </c>
      <c r="AL40" s="396">
        <v>1.8</v>
      </c>
      <c r="AM40" s="397">
        <v>8.5999999999999993E-2</v>
      </c>
      <c r="AN40" s="398">
        <v>5.0000000000000001E-3</v>
      </c>
      <c r="AO40" s="374">
        <v>0.2</v>
      </c>
      <c r="AP40" s="374">
        <v>0.2</v>
      </c>
      <c r="AQ40" s="358">
        <v>0.12</v>
      </c>
      <c r="AR40" s="358">
        <v>6.2E-2</v>
      </c>
      <c r="AS40" s="492">
        <v>0.2</v>
      </c>
      <c r="AT40" s="397">
        <v>6.8000000000000005E-2</v>
      </c>
      <c r="AU40" s="398">
        <v>1.5E-3</v>
      </c>
      <c r="AV40" s="360">
        <v>2.4</v>
      </c>
      <c r="AW40" s="397">
        <v>0</v>
      </c>
      <c r="AX40" s="397">
        <v>0</v>
      </c>
      <c r="AY40" s="398">
        <v>0</v>
      </c>
      <c r="AZ40" s="358">
        <v>7.3</v>
      </c>
      <c r="BA40" s="397">
        <v>20</v>
      </c>
      <c r="BB40" s="397">
        <v>37</v>
      </c>
      <c r="BC40" s="398">
        <v>56</v>
      </c>
      <c r="BD40" s="358">
        <v>16</v>
      </c>
      <c r="BE40" s="397">
        <v>15</v>
      </c>
      <c r="BF40" s="397">
        <v>10</v>
      </c>
      <c r="BG40" s="427">
        <v>7</v>
      </c>
      <c r="BH40" s="357" t="e">
        <v>#N/A</v>
      </c>
      <c r="BI40" s="358" t="e">
        <v>#N/A</v>
      </c>
      <c r="BJ40" s="358" t="e">
        <v>#N/A</v>
      </c>
      <c r="BK40" s="359" t="e">
        <v>#N/A</v>
      </c>
      <c r="BL40" s="357" t="e">
        <v>#N/A</v>
      </c>
      <c r="BM40" s="358" t="e">
        <v>#N/A</v>
      </c>
      <c r="BN40" s="358" t="e">
        <v>#N/A</v>
      </c>
      <c r="BO40" s="359" t="e">
        <v>#N/A</v>
      </c>
      <c r="BP40" s="357">
        <v>17</v>
      </c>
      <c r="BQ40" s="359">
        <v>36</v>
      </c>
      <c r="BR40" s="360">
        <v>3.0069444444452529</v>
      </c>
      <c r="BS40" s="646">
        <v>3482.9154182545499</v>
      </c>
      <c r="BT40" s="648">
        <v>2215.9596925145211</v>
      </c>
    </row>
    <row r="41" spans="1:72" ht="18" customHeight="1">
      <c r="B41" s="432"/>
      <c r="C41" s="483">
        <v>44850.541666666664</v>
      </c>
      <c r="D41" s="480">
        <v>121.83333333332848</v>
      </c>
      <c r="E41" s="361">
        <v>115.83333333332848</v>
      </c>
      <c r="F41" s="370">
        <v>2.0873531250000004</v>
      </c>
      <c r="G41" s="463">
        <v>7.5875000000000012</v>
      </c>
      <c r="H41" s="463">
        <v>13.235475000000001</v>
      </c>
      <c r="I41" s="462">
        <v>3.6420000000000008</v>
      </c>
      <c r="J41" s="467">
        <v>3.8342857142857141</v>
      </c>
      <c r="K41" s="412">
        <v>3.84</v>
      </c>
      <c r="L41" s="374">
        <v>5.85</v>
      </c>
      <c r="M41" s="374">
        <v>7.82</v>
      </c>
      <c r="N41" s="414">
        <v>11</v>
      </c>
      <c r="O41" s="360">
        <v>10.8</v>
      </c>
      <c r="P41" s="360">
        <v>10.9</v>
      </c>
      <c r="Q41" s="360">
        <v>11.9</v>
      </c>
      <c r="R41" s="361">
        <v>11.9</v>
      </c>
      <c r="S41" s="570">
        <v>13.4</v>
      </c>
      <c r="T41" s="357">
        <v>16</v>
      </c>
      <c r="U41" s="358">
        <v>16</v>
      </c>
      <c r="V41" s="358">
        <v>13</v>
      </c>
      <c r="W41" s="360">
        <v>6</v>
      </c>
      <c r="X41" s="396">
        <v>15</v>
      </c>
      <c r="Y41" s="397">
        <v>3.9</v>
      </c>
      <c r="Z41" s="400">
        <v>0.1</v>
      </c>
      <c r="AA41" s="358">
        <v>7.2</v>
      </c>
      <c r="AB41" s="358">
        <v>7.1</v>
      </c>
      <c r="AC41" s="358">
        <v>4.7</v>
      </c>
      <c r="AD41" s="358">
        <v>1.9</v>
      </c>
      <c r="AE41" s="404">
        <v>7</v>
      </c>
      <c r="AF41" s="397">
        <v>0.43</v>
      </c>
      <c r="AG41" s="398">
        <v>0.02</v>
      </c>
      <c r="AH41" s="360">
        <v>2.1</v>
      </c>
      <c r="AI41" s="360">
        <v>1.9</v>
      </c>
      <c r="AJ41" s="358">
        <v>0.93</v>
      </c>
      <c r="AK41" s="358">
        <v>0.4</v>
      </c>
      <c r="AL41" s="396">
        <v>1.9</v>
      </c>
      <c r="AM41" s="397">
        <v>8.7999999999999995E-2</v>
      </c>
      <c r="AN41" s="398">
        <v>5.0000000000000001E-3</v>
      </c>
      <c r="AO41" s="374">
        <v>0.2</v>
      </c>
      <c r="AP41" s="374">
        <v>0.2</v>
      </c>
      <c r="AQ41" s="358">
        <v>0.13</v>
      </c>
      <c r="AR41" s="358">
        <v>6.6000000000000003E-2</v>
      </c>
      <c r="AS41" s="396">
        <v>0.19</v>
      </c>
      <c r="AT41" s="397">
        <v>7.2999999999999995E-2</v>
      </c>
      <c r="AU41" s="398">
        <v>1.4E-3</v>
      </c>
      <c r="AV41" s="360">
        <v>2</v>
      </c>
      <c r="AW41" s="397">
        <v>0</v>
      </c>
      <c r="AX41" s="397">
        <v>0</v>
      </c>
      <c r="AY41" s="398">
        <v>0</v>
      </c>
      <c r="AZ41" s="358">
        <v>7.2</v>
      </c>
      <c r="BA41" s="397">
        <v>19</v>
      </c>
      <c r="BB41" s="397">
        <v>36</v>
      </c>
      <c r="BC41" s="398">
        <v>54</v>
      </c>
      <c r="BD41" s="358">
        <v>16</v>
      </c>
      <c r="BE41" s="397">
        <v>15</v>
      </c>
      <c r="BF41" s="397">
        <v>10</v>
      </c>
      <c r="BG41" s="427">
        <v>8</v>
      </c>
      <c r="BH41" s="357">
        <v>1.2</v>
      </c>
      <c r="BI41" s="358">
        <v>0.9</v>
      </c>
      <c r="BJ41" s="358">
        <v>1.4</v>
      </c>
      <c r="BK41" s="359">
        <v>1.5</v>
      </c>
      <c r="BL41" s="357">
        <v>13.5</v>
      </c>
      <c r="BM41" s="358">
        <v>24</v>
      </c>
      <c r="BN41" s="358">
        <v>25</v>
      </c>
      <c r="BO41" s="359">
        <v>26.5</v>
      </c>
      <c r="BP41" s="357">
        <v>17</v>
      </c>
      <c r="BQ41" s="359">
        <v>35</v>
      </c>
      <c r="BR41" s="360">
        <v>4.1458333333284827</v>
      </c>
      <c r="BS41" s="646">
        <v>3612.7407889298511</v>
      </c>
      <c r="BT41" s="648">
        <v>2298.1695285799988</v>
      </c>
    </row>
    <row r="42" spans="1:72" ht="18" customHeight="1">
      <c r="B42" s="432"/>
      <c r="C42" s="483">
        <v>44853.375</v>
      </c>
      <c r="D42" s="480">
        <v>124.66666666666424</v>
      </c>
      <c r="E42" s="361">
        <v>118.66666666666424</v>
      </c>
      <c r="F42" s="370">
        <v>2.0551781250000003</v>
      </c>
      <c r="G42" s="463">
        <v>7.5775000000000006</v>
      </c>
      <c r="H42" s="463">
        <v>10.240255666666668</v>
      </c>
      <c r="I42" s="462">
        <v>3.6372</v>
      </c>
      <c r="J42" s="467">
        <v>2.9665777777777773</v>
      </c>
      <c r="K42" s="412">
        <v>3.95</v>
      </c>
      <c r="L42" s="374">
        <v>5.85</v>
      </c>
      <c r="M42" s="374">
        <v>7.61</v>
      </c>
      <c r="N42" s="414">
        <v>10.24</v>
      </c>
      <c r="O42" s="360">
        <v>10.8</v>
      </c>
      <c r="P42" s="360">
        <v>10.8</v>
      </c>
      <c r="Q42" s="360">
        <v>11.3</v>
      </c>
      <c r="R42" s="361">
        <v>11.3</v>
      </c>
      <c r="S42" s="570">
        <v>11.6</v>
      </c>
      <c r="T42" s="357">
        <v>16</v>
      </c>
      <c r="U42" s="358">
        <v>16</v>
      </c>
      <c r="V42" s="358">
        <v>15</v>
      </c>
      <c r="W42" s="358">
        <v>8.8000000000000007</v>
      </c>
      <c r="X42" s="396">
        <v>15</v>
      </c>
      <c r="Y42" s="397">
        <v>4.2</v>
      </c>
      <c r="Z42" s="398">
        <v>0.22</v>
      </c>
      <c r="AA42" s="358">
        <v>7.1</v>
      </c>
      <c r="AB42" s="360">
        <v>7</v>
      </c>
      <c r="AC42" s="358">
        <v>6.4</v>
      </c>
      <c r="AD42" s="358">
        <v>2.7</v>
      </c>
      <c r="AE42" s="396">
        <v>6.7</v>
      </c>
      <c r="AF42" s="397">
        <v>0.75</v>
      </c>
      <c r="AG42" s="398">
        <v>0.04</v>
      </c>
      <c r="AH42" s="360">
        <v>2.1</v>
      </c>
      <c r="AI42" s="360">
        <v>1.9</v>
      </c>
      <c r="AJ42" s="358">
        <v>1.4</v>
      </c>
      <c r="AK42" s="358">
        <v>0.56000000000000005</v>
      </c>
      <c r="AL42" s="396">
        <v>1.8</v>
      </c>
      <c r="AM42" s="397">
        <v>0.12</v>
      </c>
      <c r="AN42" s="398">
        <v>8.9999999999999993E-3</v>
      </c>
      <c r="AO42" s="374">
        <v>0.2</v>
      </c>
      <c r="AP42" s="374">
        <v>0.2</v>
      </c>
      <c r="AQ42" s="358">
        <v>0.16</v>
      </c>
      <c r="AR42" s="358">
        <v>9.4E-2</v>
      </c>
      <c r="AS42" s="396">
        <v>0.19</v>
      </c>
      <c r="AT42" s="397">
        <v>7.4999999999999997E-2</v>
      </c>
      <c r="AU42" s="398">
        <v>2.8999999999999998E-3</v>
      </c>
      <c r="AV42" s="358">
        <v>2.2999999999999998</v>
      </c>
      <c r="AW42" s="397">
        <v>0</v>
      </c>
      <c r="AX42" s="397">
        <v>0</v>
      </c>
      <c r="AY42" s="398">
        <v>0</v>
      </c>
      <c r="AZ42" s="358">
        <v>7.3</v>
      </c>
      <c r="BA42" s="397">
        <v>19</v>
      </c>
      <c r="BB42" s="397">
        <v>35</v>
      </c>
      <c r="BC42" s="398">
        <v>52</v>
      </c>
      <c r="BD42" s="358">
        <v>15</v>
      </c>
      <c r="BE42" s="397">
        <v>15</v>
      </c>
      <c r="BF42" s="397">
        <v>10</v>
      </c>
      <c r="BG42" s="427">
        <v>8</v>
      </c>
      <c r="BH42" s="357" t="e">
        <v>#N/A</v>
      </c>
      <c r="BI42" s="358" t="e">
        <v>#N/A</v>
      </c>
      <c r="BJ42" s="358" t="e">
        <v>#N/A</v>
      </c>
      <c r="BK42" s="359" t="e">
        <v>#N/A</v>
      </c>
      <c r="BL42" s="357" t="e">
        <v>#N/A</v>
      </c>
      <c r="BM42" s="358" t="e">
        <v>#N/A</v>
      </c>
      <c r="BN42" s="358" t="e">
        <v>#N/A</v>
      </c>
      <c r="BO42" s="359" t="e">
        <v>#N/A</v>
      </c>
      <c r="BP42" s="357">
        <v>16</v>
      </c>
      <c r="BQ42" s="359">
        <v>33</v>
      </c>
      <c r="BR42" s="360">
        <v>2.8333333333357587</v>
      </c>
      <c r="BS42" s="646">
        <v>3701.5827552776673</v>
      </c>
      <c r="BT42" s="648">
        <v>2370.7865358312147</v>
      </c>
    </row>
    <row r="43" spans="1:72" ht="18" customHeight="1">
      <c r="B43" s="432"/>
      <c r="C43" s="483">
        <v>44857.395833333336</v>
      </c>
      <c r="D43" s="480">
        <v>128.6875</v>
      </c>
      <c r="E43" s="361">
        <v>122.6875</v>
      </c>
      <c r="F43" s="370">
        <v>2.0471343750000002</v>
      </c>
      <c r="G43" s="463">
        <v>7.6</v>
      </c>
      <c r="H43" s="463">
        <v>13.170382500000002</v>
      </c>
      <c r="I43" s="462">
        <v>3.6479999999999997</v>
      </c>
      <c r="J43" s="467">
        <v>3.8154285714285714</v>
      </c>
      <c r="K43" s="412">
        <v>3.8</v>
      </c>
      <c r="L43" s="374">
        <v>6.08</v>
      </c>
      <c r="M43" s="374">
        <v>8.39</v>
      </c>
      <c r="N43" s="414">
        <v>10.87</v>
      </c>
      <c r="O43" s="360">
        <v>10.6</v>
      </c>
      <c r="P43" s="360">
        <v>10.7</v>
      </c>
      <c r="Q43" s="360">
        <v>11.4</v>
      </c>
      <c r="R43" s="361">
        <v>11.5</v>
      </c>
      <c r="S43" s="570">
        <v>12.1</v>
      </c>
      <c r="T43" s="357">
        <v>16</v>
      </c>
      <c r="U43" s="358">
        <v>16</v>
      </c>
      <c r="V43" s="358">
        <v>11</v>
      </c>
      <c r="W43" s="358">
        <v>5.0999999999999996</v>
      </c>
      <c r="X43" s="396">
        <v>16</v>
      </c>
      <c r="Y43" s="397">
        <v>4.7</v>
      </c>
      <c r="Z43" s="400">
        <v>0.2</v>
      </c>
      <c r="AA43" s="358">
        <v>7.2</v>
      </c>
      <c r="AB43" s="360">
        <v>7</v>
      </c>
      <c r="AC43" s="360">
        <v>4</v>
      </c>
      <c r="AD43" s="358">
        <v>1.6</v>
      </c>
      <c r="AE43" s="396">
        <v>6.9</v>
      </c>
      <c r="AF43" s="399">
        <v>0.8</v>
      </c>
      <c r="AG43" s="398">
        <v>0.03</v>
      </c>
      <c r="AH43" s="360">
        <v>2.1</v>
      </c>
      <c r="AI43" s="360">
        <v>1.9</v>
      </c>
      <c r="AJ43" s="358">
        <v>0.8</v>
      </c>
      <c r="AK43" s="358">
        <v>0.32</v>
      </c>
      <c r="AL43" s="396">
        <v>1.8</v>
      </c>
      <c r="AM43" s="397">
        <v>0.13</v>
      </c>
      <c r="AN43" s="398">
        <v>7.0000000000000001E-3</v>
      </c>
      <c r="AO43" s="374">
        <v>0.21</v>
      </c>
      <c r="AP43" s="374">
        <v>0.2</v>
      </c>
      <c r="AQ43" s="358">
        <v>0.13</v>
      </c>
      <c r="AR43" s="358">
        <v>5.5E-2</v>
      </c>
      <c r="AS43" s="492">
        <v>0.2</v>
      </c>
      <c r="AT43" s="397">
        <v>8.4000000000000005E-2</v>
      </c>
      <c r="AU43" s="398">
        <v>2E-3</v>
      </c>
      <c r="AV43" s="358">
        <v>2.2999999999999998</v>
      </c>
      <c r="AW43" s="397">
        <v>0</v>
      </c>
      <c r="AX43" s="397">
        <v>0</v>
      </c>
      <c r="AY43" s="398">
        <v>0</v>
      </c>
      <c r="AZ43" s="358">
        <v>7.1</v>
      </c>
      <c r="BA43" s="397">
        <v>19</v>
      </c>
      <c r="BB43" s="397">
        <v>32</v>
      </c>
      <c r="BC43" s="398">
        <v>53</v>
      </c>
      <c r="BD43" s="358">
        <v>15</v>
      </c>
      <c r="BE43" s="397">
        <v>15</v>
      </c>
      <c r="BF43" s="397">
        <v>11</v>
      </c>
      <c r="BG43" s="427">
        <v>8</v>
      </c>
      <c r="BH43" s="357">
        <v>1.2</v>
      </c>
      <c r="BI43" s="358">
        <v>1.2</v>
      </c>
      <c r="BJ43" s="358">
        <v>1.2</v>
      </c>
      <c r="BK43" s="359">
        <v>3.3</v>
      </c>
      <c r="BL43" s="357">
        <v>14</v>
      </c>
      <c r="BM43" s="358">
        <v>23.5</v>
      </c>
      <c r="BN43" s="358">
        <v>25</v>
      </c>
      <c r="BO43" s="359">
        <v>27.5</v>
      </c>
      <c r="BP43" s="357">
        <v>13</v>
      </c>
      <c r="BQ43" s="359">
        <v>34</v>
      </c>
      <c r="BR43" s="360">
        <v>4.0208333333357587</v>
      </c>
      <c r="BS43" s="646">
        <v>3827.286702646164</v>
      </c>
      <c r="BT43" s="648">
        <v>2450.9117417620701</v>
      </c>
    </row>
    <row r="44" spans="1:72" ht="18" customHeight="1">
      <c r="B44" s="432"/>
      <c r="C44" s="483">
        <v>44860.5625</v>
      </c>
      <c r="D44" s="480">
        <v>131.85416666666424</v>
      </c>
      <c r="E44" s="361">
        <v>125.85416666666424</v>
      </c>
      <c r="F44" s="370">
        <v>2.1198844936708863</v>
      </c>
      <c r="G44" s="463">
        <v>7.988095238095239</v>
      </c>
      <c r="H44" s="463">
        <v>13.248493500000004</v>
      </c>
      <c r="I44" s="462">
        <v>3.8342857142857145</v>
      </c>
      <c r="J44" s="467">
        <v>3.8380571428571431</v>
      </c>
      <c r="K44" s="412">
        <v>4.34</v>
      </c>
      <c r="L44" s="374">
        <v>6.23</v>
      </c>
      <c r="M44" s="374">
        <v>8.3699999999999992</v>
      </c>
      <c r="N44" s="414">
        <v>10.56</v>
      </c>
      <c r="O44" s="360">
        <v>10.4</v>
      </c>
      <c r="P44" s="360">
        <v>10.4</v>
      </c>
      <c r="Q44" s="360">
        <v>10.5</v>
      </c>
      <c r="R44" s="361">
        <v>10.6</v>
      </c>
      <c r="S44" s="570">
        <v>11.4</v>
      </c>
      <c r="T44" s="357">
        <v>16</v>
      </c>
      <c r="U44" s="358">
        <v>16</v>
      </c>
      <c r="V44" s="358">
        <v>10</v>
      </c>
      <c r="W44" s="358">
        <v>4.5999999999999996</v>
      </c>
      <c r="X44" s="396">
        <v>16</v>
      </c>
      <c r="Y44" s="397">
        <v>3.7</v>
      </c>
      <c r="Z44" s="398">
        <v>0.24</v>
      </c>
      <c r="AA44" s="358">
        <v>7.2</v>
      </c>
      <c r="AB44" s="360">
        <v>7</v>
      </c>
      <c r="AC44" s="358">
        <v>3.7</v>
      </c>
      <c r="AD44" s="358">
        <v>1.4</v>
      </c>
      <c r="AE44" s="404">
        <v>7</v>
      </c>
      <c r="AF44" s="397">
        <v>0.45</v>
      </c>
      <c r="AG44" s="398">
        <v>0.04</v>
      </c>
      <c r="AH44" s="360">
        <v>2.1</v>
      </c>
      <c r="AI44" s="360">
        <v>1.7</v>
      </c>
      <c r="AJ44" s="358">
        <v>0.67</v>
      </c>
      <c r="AK44" s="358">
        <v>0.25</v>
      </c>
      <c r="AL44" s="396">
        <v>1.7</v>
      </c>
      <c r="AM44" s="397">
        <v>6.9000000000000006E-2</v>
      </c>
      <c r="AN44" s="398">
        <v>8.0000000000000002E-3</v>
      </c>
      <c r="AO44" s="374">
        <v>0.21</v>
      </c>
      <c r="AP44" s="374">
        <v>0.21</v>
      </c>
      <c r="AQ44" s="358">
        <v>0.13</v>
      </c>
      <c r="AR44" s="358">
        <v>5.1999999999999998E-2</v>
      </c>
      <c r="AS44" s="396">
        <v>0.19</v>
      </c>
      <c r="AT44" s="397">
        <v>7.5999999999999998E-2</v>
      </c>
      <c r="AU44" s="398">
        <v>3.0000000000000001E-3</v>
      </c>
      <c r="AV44" s="358">
        <v>6.1</v>
      </c>
      <c r="AW44" s="397">
        <v>0</v>
      </c>
      <c r="AX44" s="397">
        <v>0</v>
      </c>
      <c r="AY44" s="398">
        <v>0</v>
      </c>
      <c r="AZ44" s="358">
        <v>7.2</v>
      </c>
      <c r="BA44" s="397">
        <v>19</v>
      </c>
      <c r="BB44" s="397">
        <v>35</v>
      </c>
      <c r="BC44" s="398">
        <v>50</v>
      </c>
      <c r="BD44" s="358">
        <v>16</v>
      </c>
      <c r="BE44" s="397">
        <v>15</v>
      </c>
      <c r="BF44" s="397">
        <v>11</v>
      </c>
      <c r="BG44" s="427">
        <v>8</v>
      </c>
      <c r="BH44" s="357" t="e">
        <v>#N/A</v>
      </c>
      <c r="BI44" s="358" t="e">
        <v>#N/A</v>
      </c>
      <c r="BJ44" s="358" t="e">
        <v>#N/A</v>
      </c>
      <c r="BK44" s="359" t="e">
        <v>#N/A</v>
      </c>
      <c r="BL44" s="357" t="e">
        <v>#N/A</v>
      </c>
      <c r="BM44" s="358" t="e">
        <v>#N/A</v>
      </c>
      <c r="BN44" s="358" t="e">
        <v>#N/A</v>
      </c>
      <c r="BO44" s="359" t="e">
        <v>#N/A</v>
      </c>
      <c r="BP44" s="357">
        <v>16</v>
      </c>
      <c r="BQ44" s="359">
        <v>31</v>
      </c>
      <c r="BR44" s="360">
        <v>3.1666666666642413</v>
      </c>
      <c r="BS44" s="646">
        <v>3921.4768665805182</v>
      </c>
      <c r="BT44" s="648">
        <v>2513.6434810348683</v>
      </c>
    </row>
    <row r="45" spans="1:72" ht="18" customHeight="1">
      <c r="A45" s="446"/>
      <c r="B45" s="631" t="s">
        <v>241</v>
      </c>
      <c r="C45" s="483">
        <v>44864.381944444445</v>
      </c>
      <c r="D45" s="480">
        <v>135.67361111110949</v>
      </c>
      <c r="E45" s="361">
        <v>129.67361111110949</v>
      </c>
      <c r="F45" s="370">
        <v>2.1259936708860763</v>
      </c>
      <c r="G45" s="463">
        <v>8.0273809523809536</v>
      </c>
      <c r="H45" s="463">
        <v>13.196419500000003</v>
      </c>
      <c r="I45" s="462">
        <v>3.8531428571428576</v>
      </c>
      <c r="J45" s="467">
        <v>3.8229714285714285</v>
      </c>
      <c r="K45" s="412">
        <v>4.71</v>
      </c>
      <c r="L45" s="374">
        <v>6.41</v>
      </c>
      <c r="M45" s="374">
        <v>10.47</v>
      </c>
      <c r="N45" s="414">
        <v>10.95</v>
      </c>
      <c r="O45" s="360">
        <v>10.4</v>
      </c>
      <c r="P45" s="360">
        <v>10.4</v>
      </c>
      <c r="Q45" s="360">
        <v>10.7</v>
      </c>
      <c r="R45" s="361">
        <v>10.7</v>
      </c>
      <c r="S45" s="570">
        <v>11.2</v>
      </c>
      <c r="T45" s="357">
        <v>16</v>
      </c>
      <c r="U45" s="358">
        <v>16</v>
      </c>
      <c r="V45" s="358">
        <v>7.4</v>
      </c>
      <c r="W45" s="358">
        <v>3.8</v>
      </c>
      <c r="X45" s="396">
        <v>15</v>
      </c>
      <c r="Y45" s="397">
        <v>0.13</v>
      </c>
      <c r="Z45" s="398">
        <v>9.4E-2</v>
      </c>
      <c r="AA45" s="358">
        <v>7.2</v>
      </c>
      <c r="AB45" s="360">
        <v>7</v>
      </c>
      <c r="AC45" s="358">
        <v>2.2999999999999998</v>
      </c>
      <c r="AD45" s="358">
        <v>1.1000000000000001</v>
      </c>
      <c r="AE45" s="396">
        <v>6.9</v>
      </c>
      <c r="AF45" s="397">
        <v>0.03</v>
      </c>
      <c r="AG45" s="398">
        <v>0.01</v>
      </c>
      <c r="AH45" s="360">
        <v>1.9</v>
      </c>
      <c r="AI45" s="360">
        <v>1.8</v>
      </c>
      <c r="AJ45" s="358">
        <v>0.42</v>
      </c>
      <c r="AK45" s="358">
        <v>0.21</v>
      </c>
      <c r="AL45" s="396">
        <v>1.7</v>
      </c>
      <c r="AM45" s="397">
        <v>4.0000000000000001E-3</v>
      </c>
      <c r="AN45" s="398">
        <v>3.0000000000000001E-3</v>
      </c>
      <c r="AO45" s="374">
        <v>0.21</v>
      </c>
      <c r="AP45" s="374">
        <v>0.21</v>
      </c>
      <c r="AQ45" s="358">
        <v>8.5000000000000006E-2</v>
      </c>
      <c r="AR45" s="358">
        <v>4.2999999999999997E-2</v>
      </c>
      <c r="AS45" s="396">
        <v>0.19</v>
      </c>
      <c r="AT45" s="397">
        <v>4.1000000000000003E-3</v>
      </c>
      <c r="AU45" s="398">
        <v>1.4E-3</v>
      </c>
      <c r="AV45" s="358">
        <v>1.8</v>
      </c>
      <c r="AW45" s="397">
        <v>0</v>
      </c>
      <c r="AX45" s="397">
        <v>0</v>
      </c>
      <c r="AY45" s="398">
        <v>0</v>
      </c>
      <c r="AZ45" s="358">
        <v>7.3</v>
      </c>
      <c r="BA45" s="397">
        <v>19</v>
      </c>
      <c r="BB45" s="397">
        <v>44</v>
      </c>
      <c r="BC45" s="398">
        <v>51</v>
      </c>
      <c r="BD45" s="358">
        <v>16</v>
      </c>
      <c r="BE45" s="397">
        <v>15</v>
      </c>
      <c r="BF45" s="397">
        <v>8</v>
      </c>
      <c r="BG45" s="427">
        <v>8</v>
      </c>
      <c r="BH45" s="357">
        <v>1.5</v>
      </c>
      <c r="BI45" s="358">
        <v>1.1000000000000001</v>
      </c>
      <c r="BJ45" s="358">
        <v>1.4</v>
      </c>
      <c r="BK45" s="359">
        <v>1.7</v>
      </c>
      <c r="BL45" s="357">
        <v>15.5</v>
      </c>
      <c r="BM45" s="358">
        <v>20</v>
      </c>
      <c r="BN45" s="358">
        <v>26.5</v>
      </c>
      <c r="BO45" s="359">
        <v>26.5</v>
      </c>
      <c r="BP45" s="357">
        <v>25</v>
      </c>
      <c r="BQ45" s="359">
        <v>32</v>
      </c>
      <c r="BR45" s="360">
        <v>3.8194444444452529</v>
      </c>
      <c r="BS45" s="646">
        <v>4034.5274375430217</v>
      </c>
      <c r="BT45" s="648">
        <v>2589.6053356879588</v>
      </c>
    </row>
    <row r="46" spans="1:72" ht="18" customHeight="1">
      <c r="B46" s="432"/>
      <c r="C46" s="483">
        <v>44867.395833333336</v>
      </c>
      <c r="D46" s="480">
        <v>138.6875</v>
      </c>
      <c r="E46" s="361">
        <v>132.6875</v>
      </c>
      <c r="F46" s="370">
        <v>2.1823963815789478</v>
      </c>
      <c r="G46" s="463">
        <v>7.5775000000000006</v>
      </c>
      <c r="H46" s="463">
        <v>11.520287625000003</v>
      </c>
      <c r="I46" s="462">
        <v>3.6372</v>
      </c>
      <c r="J46" s="467">
        <v>3.3374000000000001</v>
      </c>
      <c r="K46" s="412">
        <v>3.83</v>
      </c>
      <c r="L46" s="374">
        <v>6.01</v>
      </c>
      <c r="M46" s="374">
        <v>9.51</v>
      </c>
      <c r="N46" s="414">
        <v>10.65</v>
      </c>
      <c r="O46" s="360">
        <v>10.5</v>
      </c>
      <c r="P46" s="360">
        <v>10.5</v>
      </c>
      <c r="Q46" s="360">
        <v>10.9</v>
      </c>
      <c r="R46" s="361">
        <v>10.9</v>
      </c>
      <c r="S46" s="570">
        <v>11.6</v>
      </c>
      <c r="T46" s="357">
        <v>15</v>
      </c>
      <c r="U46" s="358">
        <v>16</v>
      </c>
      <c r="V46" s="358">
        <v>12</v>
      </c>
      <c r="W46" s="358">
        <v>4.7</v>
      </c>
      <c r="X46" s="396">
        <v>16</v>
      </c>
      <c r="Y46" s="397">
        <v>0.24</v>
      </c>
      <c r="Z46" s="398">
        <v>0.13</v>
      </c>
      <c r="AA46" s="358">
        <v>6.9</v>
      </c>
      <c r="AB46" s="358">
        <v>6.2</v>
      </c>
      <c r="AC46" s="358">
        <v>3.7</v>
      </c>
      <c r="AD46" s="358">
        <v>1.4</v>
      </c>
      <c r="AE46" s="396">
        <v>6.1</v>
      </c>
      <c r="AF46" s="397">
        <v>0.03</v>
      </c>
      <c r="AG46" s="398">
        <v>0.02</v>
      </c>
      <c r="AH46" s="360">
        <v>2</v>
      </c>
      <c r="AI46" s="360">
        <v>1.8</v>
      </c>
      <c r="AJ46" s="358">
        <v>0.75</v>
      </c>
      <c r="AK46" s="358">
        <v>0.3</v>
      </c>
      <c r="AL46" s="396">
        <v>1.8</v>
      </c>
      <c r="AM46" s="397">
        <v>8.0000000000000002E-3</v>
      </c>
      <c r="AN46" s="398">
        <v>5.0000000000000001E-3</v>
      </c>
      <c r="AO46" s="374">
        <v>0.19</v>
      </c>
      <c r="AP46" s="374">
        <v>0.19</v>
      </c>
      <c r="AQ46" s="358">
        <v>0.13</v>
      </c>
      <c r="AR46" s="358">
        <v>5.0999999999999997E-2</v>
      </c>
      <c r="AS46" s="396">
        <v>0.19</v>
      </c>
      <c r="AT46" s="397">
        <v>4.3E-3</v>
      </c>
      <c r="AU46" s="398">
        <v>1.8E-3</v>
      </c>
      <c r="AV46" s="358">
        <v>2.2000000000000002</v>
      </c>
      <c r="AW46" s="397">
        <v>0</v>
      </c>
      <c r="AX46" s="397">
        <v>0</v>
      </c>
      <c r="AY46" s="398">
        <v>0</v>
      </c>
      <c r="AZ46" s="358">
        <v>7.6</v>
      </c>
      <c r="BA46" s="397">
        <v>20</v>
      </c>
      <c r="BB46" s="397">
        <v>45</v>
      </c>
      <c r="BC46" s="398">
        <v>51</v>
      </c>
      <c r="BD46" s="358">
        <v>16</v>
      </c>
      <c r="BE46" s="397">
        <v>15</v>
      </c>
      <c r="BF46" s="397">
        <v>9</v>
      </c>
      <c r="BG46" s="427">
        <v>8</v>
      </c>
      <c r="BH46" s="357" t="e">
        <v>#N/A</v>
      </c>
      <c r="BI46" s="358" t="e">
        <v>#N/A</v>
      </c>
      <c r="BJ46" s="358" t="e">
        <v>#N/A</v>
      </c>
      <c r="BK46" s="359" t="e">
        <v>#N/A</v>
      </c>
      <c r="BL46" s="357" t="e">
        <v>#N/A</v>
      </c>
      <c r="BM46" s="358" t="e">
        <v>#N/A</v>
      </c>
      <c r="BN46" s="358" t="e">
        <v>#N/A</v>
      </c>
      <c r="BO46" s="359" t="e">
        <v>#N/A</v>
      </c>
      <c r="BP46" s="357">
        <v>25</v>
      </c>
      <c r="BQ46" s="359">
        <v>31</v>
      </c>
      <c r="BR46" s="360">
        <v>3.0138888888905058</v>
      </c>
      <c r="BS46" s="646">
        <v>4129.030901746306</v>
      </c>
      <c r="BT46" s="648">
        <v>2658.2671682522673</v>
      </c>
    </row>
    <row r="47" spans="1:72" ht="18" customHeight="1">
      <c r="B47" s="432"/>
      <c r="C47" s="483">
        <v>44871.375</v>
      </c>
      <c r="D47" s="480">
        <v>142.66666666666424</v>
      </c>
      <c r="E47" s="361">
        <v>136.66666666666424</v>
      </c>
      <c r="F47" s="370">
        <v>2.2544239864864863</v>
      </c>
      <c r="G47" s="463">
        <v>8.0300000000000011</v>
      </c>
      <c r="H47" s="463">
        <v>13.235475000000001</v>
      </c>
      <c r="I47" s="462">
        <v>3.8544</v>
      </c>
      <c r="J47" s="467">
        <v>3.8342857142857141</v>
      </c>
      <c r="K47" s="412">
        <v>4.12</v>
      </c>
      <c r="L47" s="374">
        <v>6.19</v>
      </c>
      <c r="M47" s="374">
        <v>10.3</v>
      </c>
      <c r="N47" s="414">
        <v>10.64</v>
      </c>
      <c r="O47" s="360">
        <v>10.3</v>
      </c>
      <c r="P47" s="360">
        <v>10.3</v>
      </c>
      <c r="Q47" s="360">
        <v>10.3</v>
      </c>
      <c r="R47" s="361">
        <v>10.199999999999999</v>
      </c>
      <c r="S47" s="570">
        <v>10.5</v>
      </c>
      <c r="T47" s="357">
        <v>16</v>
      </c>
      <c r="U47" s="358">
        <v>15</v>
      </c>
      <c r="V47" s="358">
        <v>8.1999999999999993</v>
      </c>
      <c r="W47" s="358">
        <v>4.8</v>
      </c>
      <c r="X47" s="396">
        <v>15</v>
      </c>
      <c r="Y47" s="397">
        <v>0.44</v>
      </c>
      <c r="Z47" s="398">
        <v>0.16</v>
      </c>
      <c r="AA47" s="358">
        <v>6.8</v>
      </c>
      <c r="AB47" s="358">
        <v>6.3</v>
      </c>
      <c r="AC47" s="358">
        <v>2.2000000000000002</v>
      </c>
      <c r="AD47" s="358">
        <v>1.4</v>
      </c>
      <c r="AE47" s="404">
        <v>6</v>
      </c>
      <c r="AF47" s="397">
        <v>0.05</v>
      </c>
      <c r="AG47" s="398">
        <v>0.02</v>
      </c>
      <c r="AH47" s="360">
        <v>2</v>
      </c>
      <c r="AI47" s="360">
        <v>1.8</v>
      </c>
      <c r="AJ47" s="358">
        <v>0.47</v>
      </c>
      <c r="AK47" s="358">
        <v>0.31</v>
      </c>
      <c r="AL47" s="396">
        <v>1.8</v>
      </c>
      <c r="AM47" s="397">
        <v>1.2E-2</v>
      </c>
      <c r="AN47" s="398">
        <v>5.0000000000000001E-3</v>
      </c>
      <c r="AO47" s="374">
        <v>0.19</v>
      </c>
      <c r="AP47" s="374">
        <v>0.19</v>
      </c>
      <c r="AQ47" s="358">
        <v>8.3000000000000004E-2</v>
      </c>
      <c r="AR47" s="358">
        <v>5.1999999999999998E-2</v>
      </c>
      <c r="AS47" s="396">
        <v>0.19</v>
      </c>
      <c r="AT47" s="397">
        <v>8.3000000000000001E-3</v>
      </c>
      <c r="AU47" s="398">
        <v>1.5E-3</v>
      </c>
      <c r="AV47" s="358">
        <v>1.9</v>
      </c>
      <c r="AW47" s="397">
        <v>0</v>
      </c>
      <c r="AX47" s="397">
        <v>0</v>
      </c>
      <c r="AY47" s="398">
        <v>0</v>
      </c>
      <c r="AZ47" s="358">
        <v>7.8</v>
      </c>
      <c r="BA47" s="397">
        <v>19</v>
      </c>
      <c r="BB47" s="397">
        <v>43</v>
      </c>
      <c r="BC47" s="398">
        <v>50</v>
      </c>
      <c r="BD47" s="358">
        <v>16</v>
      </c>
      <c r="BE47" s="397">
        <v>15</v>
      </c>
      <c r="BF47" s="397">
        <v>9</v>
      </c>
      <c r="BG47" s="427">
        <v>8</v>
      </c>
      <c r="BH47" s="357" t="e">
        <v>#N/A</v>
      </c>
      <c r="BI47" s="358">
        <v>1.1000000000000001</v>
      </c>
      <c r="BJ47" s="358">
        <v>1.3</v>
      </c>
      <c r="BK47" s="359">
        <v>1.6</v>
      </c>
      <c r="BL47" s="357">
        <v>16.5</v>
      </c>
      <c r="BM47" s="358">
        <v>20</v>
      </c>
      <c r="BN47" s="358">
        <v>25</v>
      </c>
      <c r="BO47" s="359">
        <v>27</v>
      </c>
      <c r="BP47" s="357">
        <v>24</v>
      </c>
      <c r="BQ47" s="359">
        <v>31</v>
      </c>
      <c r="BR47" s="360">
        <v>3.9791666666642413</v>
      </c>
      <c r="BS47" s="646">
        <v>4246.7706277736315</v>
      </c>
      <c r="BT47" s="648">
        <v>2737.1720862850061</v>
      </c>
    </row>
    <row r="48" spans="1:72" ht="18" customHeight="1">
      <c r="B48" s="432"/>
      <c r="C48" s="483">
        <v>44874.375</v>
      </c>
      <c r="D48" s="480">
        <v>145.66666666666424</v>
      </c>
      <c r="E48" s="361">
        <v>139.66666666666424</v>
      </c>
      <c r="F48" s="370">
        <v>2.1887467105263161</v>
      </c>
      <c r="G48" s="463">
        <v>8.338000000000001</v>
      </c>
      <c r="H48" s="463">
        <v>15.360383500000001</v>
      </c>
      <c r="I48" s="462">
        <v>4.0022400000000005</v>
      </c>
      <c r="J48" s="467">
        <v>4.449866666666666</v>
      </c>
      <c r="K48" s="412">
        <v>3.83</v>
      </c>
      <c r="L48" s="374">
        <v>6.61</v>
      </c>
      <c r="M48" s="374">
        <v>10.220000000000001</v>
      </c>
      <c r="N48" s="414">
        <v>10.94</v>
      </c>
      <c r="O48" s="360">
        <v>10.4</v>
      </c>
      <c r="P48" s="360">
        <v>10.4</v>
      </c>
      <c r="Q48" s="360">
        <v>10.5</v>
      </c>
      <c r="R48" s="361">
        <v>10.5</v>
      </c>
      <c r="S48" s="570">
        <v>10.8</v>
      </c>
      <c r="T48" s="357">
        <v>15</v>
      </c>
      <c r="U48" s="358">
        <v>15</v>
      </c>
      <c r="V48" s="358">
        <v>7.4</v>
      </c>
      <c r="W48" s="358">
        <v>4.3</v>
      </c>
      <c r="X48" s="396">
        <v>15</v>
      </c>
      <c r="Y48" s="397">
        <v>0.53</v>
      </c>
      <c r="Z48" s="398">
        <v>0.11</v>
      </c>
      <c r="AA48" s="358">
        <v>6.6</v>
      </c>
      <c r="AB48" s="358">
        <v>6.3</v>
      </c>
      <c r="AC48" s="358">
        <v>1.9</v>
      </c>
      <c r="AD48" s="358">
        <v>1.2</v>
      </c>
      <c r="AE48" s="396">
        <v>6.1</v>
      </c>
      <c r="AF48" s="397">
        <v>7.0000000000000007E-2</v>
      </c>
      <c r="AG48" s="398">
        <v>0.02</v>
      </c>
      <c r="AH48" s="360">
        <v>2.1</v>
      </c>
      <c r="AI48" s="360">
        <v>1.8</v>
      </c>
      <c r="AJ48" s="358">
        <v>0.43</v>
      </c>
      <c r="AK48" s="358">
        <v>0.28000000000000003</v>
      </c>
      <c r="AL48" s="396">
        <v>1.8</v>
      </c>
      <c r="AM48" s="397">
        <v>1.6E-2</v>
      </c>
      <c r="AN48" s="398">
        <v>4.0000000000000001E-3</v>
      </c>
      <c r="AO48" s="374">
        <v>0.19</v>
      </c>
      <c r="AP48" s="374">
        <v>0.19</v>
      </c>
      <c r="AQ48" s="358">
        <v>7.6999999999999999E-2</v>
      </c>
      <c r="AR48" s="358">
        <v>4.8000000000000001E-2</v>
      </c>
      <c r="AS48" s="396">
        <v>0.19</v>
      </c>
      <c r="AT48" s="397">
        <v>9.4999999999999998E-3</v>
      </c>
      <c r="AU48" s="398">
        <v>1.4E-3</v>
      </c>
      <c r="AV48" s="358">
        <v>2.2999999999999998</v>
      </c>
      <c r="AW48" s="397">
        <v>0</v>
      </c>
      <c r="AX48" s="397">
        <v>0</v>
      </c>
      <c r="AY48" s="398">
        <v>0</v>
      </c>
      <c r="AZ48" s="358">
        <v>7.4</v>
      </c>
      <c r="BA48" s="397">
        <v>19</v>
      </c>
      <c r="BB48" s="397">
        <v>42</v>
      </c>
      <c r="BC48" s="398">
        <v>49</v>
      </c>
      <c r="BD48" s="358">
        <v>16</v>
      </c>
      <c r="BE48" s="397">
        <v>16</v>
      </c>
      <c r="BF48" s="397">
        <v>10</v>
      </c>
      <c r="BG48" s="427">
        <v>9</v>
      </c>
      <c r="BH48" s="357" t="e">
        <v>#N/A</v>
      </c>
      <c r="BI48" s="358" t="e">
        <v>#N/A</v>
      </c>
      <c r="BJ48" s="358" t="e">
        <v>#N/A</v>
      </c>
      <c r="BK48" s="359" t="e">
        <v>#N/A</v>
      </c>
      <c r="BL48" s="357" t="e">
        <v>#N/A</v>
      </c>
      <c r="BM48" s="358" t="e">
        <v>#N/A</v>
      </c>
      <c r="BN48" s="358" t="e">
        <v>#N/A</v>
      </c>
      <c r="BO48" s="359" t="e">
        <v>#N/A</v>
      </c>
      <c r="BP48" s="357">
        <v>23</v>
      </c>
      <c r="BQ48" s="359">
        <v>30</v>
      </c>
      <c r="BR48" s="360">
        <v>3</v>
      </c>
      <c r="BS48" s="646">
        <v>4332.2587544227081</v>
      </c>
      <c r="BT48" s="648">
        <v>2788.431150226997</v>
      </c>
    </row>
    <row r="49" spans="1:72" ht="18" customHeight="1">
      <c r="B49" s="432"/>
      <c r="C49" s="483">
        <v>44878.375</v>
      </c>
      <c r="D49" s="480">
        <v>149.66666666666424</v>
      </c>
      <c r="E49" s="361">
        <v>143.66666666666424</v>
      </c>
      <c r="F49" s="370">
        <v>2.2226151315789475</v>
      </c>
      <c r="G49" s="463">
        <v>7.6700000000000008</v>
      </c>
      <c r="H49" s="463">
        <v>13.313586000000001</v>
      </c>
      <c r="I49" s="462">
        <v>3.6816</v>
      </c>
      <c r="J49" s="467">
        <v>3.8569142857142853</v>
      </c>
      <c r="K49" s="412">
        <v>4.3</v>
      </c>
      <c r="L49" s="374">
        <v>6.33</v>
      </c>
      <c r="M49" s="374">
        <v>10.11</v>
      </c>
      <c r="N49" s="414">
        <v>10.36</v>
      </c>
      <c r="O49" s="360">
        <v>10.4</v>
      </c>
      <c r="P49" s="360">
        <v>10.4</v>
      </c>
      <c r="Q49" s="360">
        <v>10.4</v>
      </c>
      <c r="R49" s="361">
        <v>10.4</v>
      </c>
      <c r="S49" s="570">
        <v>10.6</v>
      </c>
      <c r="T49" s="357">
        <v>15</v>
      </c>
      <c r="U49" s="358">
        <v>15</v>
      </c>
      <c r="V49" s="358">
        <v>8.1999999999999993</v>
      </c>
      <c r="W49" s="358">
        <v>6.8</v>
      </c>
      <c r="X49" s="396">
        <v>15</v>
      </c>
      <c r="Y49" s="397">
        <v>0.41</v>
      </c>
      <c r="Z49" s="398">
        <v>9.1999999999999998E-2</v>
      </c>
      <c r="AA49" s="358">
        <v>6.4</v>
      </c>
      <c r="AB49" s="358">
        <v>6.3</v>
      </c>
      <c r="AC49" s="358">
        <v>2.2999999999999998</v>
      </c>
      <c r="AD49" s="358">
        <v>1.8</v>
      </c>
      <c r="AE49" s="396">
        <v>5.9</v>
      </c>
      <c r="AF49" s="397">
        <v>0.05</v>
      </c>
      <c r="AG49" s="398">
        <v>0.02</v>
      </c>
      <c r="AH49" s="360">
        <v>2.1</v>
      </c>
      <c r="AI49" s="360">
        <v>1.9</v>
      </c>
      <c r="AJ49" s="358">
        <v>0.48</v>
      </c>
      <c r="AK49" s="358">
        <v>0.43</v>
      </c>
      <c r="AL49" s="396">
        <v>1.9</v>
      </c>
      <c r="AM49" s="397">
        <v>1.2E-2</v>
      </c>
      <c r="AN49" s="398">
        <v>5.0000000000000001E-3</v>
      </c>
      <c r="AO49" s="374">
        <v>0.2</v>
      </c>
      <c r="AP49" s="374">
        <v>0.2</v>
      </c>
      <c r="AQ49" s="358">
        <v>8.5999999999999993E-2</v>
      </c>
      <c r="AR49" s="358">
        <v>7.3999999999999996E-2</v>
      </c>
      <c r="AS49" s="492">
        <v>0.2</v>
      </c>
      <c r="AT49" s="397">
        <v>9.1000000000000004E-3</v>
      </c>
      <c r="AU49" s="398">
        <v>1.5E-3</v>
      </c>
      <c r="AV49" s="358">
        <v>2.2999999999999998</v>
      </c>
      <c r="AW49" s="397">
        <v>0</v>
      </c>
      <c r="AX49" s="397">
        <v>0</v>
      </c>
      <c r="AY49" s="398">
        <v>0</v>
      </c>
      <c r="AZ49" s="358">
        <v>7.5</v>
      </c>
      <c r="BA49" s="397">
        <v>19</v>
      </c>
      <c r="BB49" s="397">
        <v>42</v>
      </c>
      <c r="BC49" s="398">
        <v>50</v>
      </c>
      <c r="BD49" s="358">
        <v>17</v>
      </c>
      <c r="BE49" s="397">
        <v>16</v>
      </c>
      <c r="BF49" s="397">
        <v>10</v>
      </c>
      <c r="BG49" s="427">
        <v>9</v>
      </c>
      <c r="BH49" s="357">
        <v>0.9</v>
      </c>
      <c r="BI49" s="358">
        <v>0.7</v>
      </c>
      <c r="BJ49" s="358">
        <v>1.1000000000000001</v>
      </c>
      <c r="BK49" s="359">
        <v>1.5</v>
      </c>
      <c r="BL49" s="357">
        <v>16</v>
      </c>
      <c r="BM49" s="358">
        <v>17</v>
      </c>
      <c r="BN49" s="358">
        <v>24</v>
      </c>
      <c r="BO49" s="359">
        <v>26</v>
      </c>
      <c r="BP49" s="357">
        <v>23</v>
      </c>
      <c r="BQ49" s="359">
        <v>31</v>
      </c>
      <c r="BR49" s="360">
        <v>4</v>
      </c>
      <c r="BS49" s="646">
        <v>4456.1700973171019</v>
      </c>
      <c r="BT49" s="648">
        <v>2867.283822977975</v>
      </c>
    </row>
    <row r="50" spans="1:72" ht="18" customHeight="1">
      <c r="A50" s="446"/>
      <c r="B50" s="631" t="s">
        <v>352</v>
      </c>
      <c r="C50" s="483">
        <v>44881.395833333336</v>
      </c>
      <c r="D50" s="480">
        <v>152.6875</v>
      </c>
      <c r="E50" s="361">
        <v>146.6875</v>
      </c>
      <c r="F50" s="370">
        <v>2.176046052631579</v>
      </c>
      <c r="G50" s="463">
        <v>8.3792500000000025</v>
      </c>
      <c r="H50" s="463">
        <v>13.209438000000004</v>
      </c>
      <c r="I50" s="462">
        <v>4.0220400000000005</v>
      </c>
      <c r="J50" s="467">
        <v>3.826742857142857</v>
      </c>
      <c r="K50" s="412">
        <v>4.29</v>
      </c>
      <c r="L50" s="374">
        <v>6.42</v>
      </c>
      <c r="M50" s="374">
        <v>10.199999999999999</v>
      </c>
      <c r="N50" s="414">
        <v>10.89</v>
      </c>
      <c r="O50" s="360">
        <v>10.4</v>
      </c>
      <c r="P50" s="360">
        <v>10.4</v>
      </c>
      <c r="Q50" s="360">
        <v>10.3</v>
      </c>
      <c r="R50" s="361">
        <v>10.3</v>
      </c>
      <c r="S50" s="570">
        <v>10.6</v>
      </c>
      <c r="T50" s="357">
        <v>15</v>
      </c>
      <c r="U50" s="358">
        <v>15</v>
      </c>
      <c r="V50" s="358">
        <v>7.5</v>
      </c>
      <c r="W50" s="358">
        <v>5.2</v>
      </c>
      <c r="X50" s="396">
        <v>15</v>
      </c>
      <c r="Y50" s="397">
        <v>0.51</v>
      </c>
      <c r="Z50" s="398">
        <v>0.13</v>
      </c>
      <c r="AA50" s="358">
        <v>6.3</v>
      </c>
      <c r="AB50" s="358">
        <v>5.9</v>
      </c>
      <c r="AC50" s="360">
        <v>2</v>
      </c>
      <c r="AD50" s="358">
        <v>1.4</v>
      </c>
      <c r="AE50" s="396">
        <v>5.9</v>
      </c>
      <c r="AF50" s="397">
        <v>0.06</v>
      </c>
      <c r="AG50" s="398">
        <v>0.03</v>
      </c>
      <c r="AH50" s="360">
        <v>2</v>
      </c>
      <c r="AI50" s="360">
        <v>1.8</v>
      </c>
      <c r="AJ50" s="358">
        <v>0.44</v>
      </c>
      <c r="AK50" s="358">
        <v>0.34</v>
      </c>
      <c r="AL50" s="396">
        <v>1.8</v>
      </c>
      <c r="AM50" s="397">
        <v>1.4E-2</v>
      </c>
      <c r="AN50" s="398">
        <v>7.0000000000000001E-3</v>
      </c>
      <c r="AO50" s="374">
        <v>0.19</v>
      </c>
      <c r="AP50" s="374">
        <v>0.2</v>
      </c>
      <c r="AQ50" s="358">
        <v>0.08</v>
      </c>
      <c r="AR50" s="358">
        <v>5.8000000000000003E-2</v>
      </c>
      <c r="AS50" s="396">
        <v>0.19</v>
      </c>
      <c r="AT50" s="397">
        <v>1.0999999999999999E-2</v>
      </c>
      <c r="AU50" s="398">
        <v>2E-3</v>
      </c>
      <c r="AV50" s="358">
        <v>3.2</v>
      </c>
      <c r="AW50" s="397">
        <v>0</v>
      </c>
      <c r="AX50" s="397">
        <v>0</v>
      </c>
      <c r="AY50" s="398">
        <v>0</v>
      </c>
      <c r="AZ50" s="358">
        <v>7.5</v>
      </c>
      <c r="BA50" s="397">
        <v>18</v>
      </c>
      <c r="BB50" s="397">
        <v>42</v>
      </c>
      <c r="BC50" s="398">
        <v>50</v>
      </c>
      <c r="BD50" s="358">
        <v>16</v>
      </c>
      <c r="BE50" s="397">
        <v>15</v>
      </c>
      <c r="BF50" s="397">
        <v>10</v>
      </c>
      <c r="BG50" s="427">
        <v>10</v>
      </c>
      <c r="BH50" s="357" t="e">
        <v>#N/A</v>
      </c>
      <c r="BI50" s="358" t="e">
        <v>#N/A</v>
      </c>
      <c r="BJ50" s="358" t="e">
        <v>#N/A</v>
      </c>
      <c r="BK50" s="359" t="e">
        <v>#N/A</v>
      </c>
      <c r="BL50" s="357" t="e">
        <v>#N/A</v>
      </c>
      <c r="BM50" s="358" t="e">
        <v>#N/A</v>
      </c>
      <c r="BN50" s="358" t="e">
        <v>#N/A</v>
      </c>
      <c r="BO50" s="359" t="e">
        <v>#N/A</v>
      </c>
      <c r="BP50" s="357">
        <v>24</v>
      </c>
      <c r="BQ50" s="359">
        <v>32</v>
      </c>
      <c r="BR50" s="360">
        <v>3.0208333333357587</v>
      </c>
      <c r="BS50" s="646">
        <v>4541.8281216033538</v>
      </c>
      <c r="BT50" s="648">
        <v>2927.3035338847249</v>
      </c>
    </row>
    <row r="51" spans="1:72" ht="18" customHeight="1">
      <c r="B51" s="432"/>
      <c r="C51" s="483">
        <v>44885.395833333336</v>
      </c>
      <c r="D51" s="480">
        <v>156.6875</v>
      </c>
      <c r="E51" s="361">
        <v>150.6875</v>
      </c>
      <c r="F51" s="370">
        <v>16.537949999999999</v>
      </c>
      <c r="G51" s="463">
        <v>7.6025000000000009</v>
      </c>
      <c r="H51" s="463">
        <v>13.126987500000002</v>
      </c>
      <c r="I51" s="462">
        <v>3.6492</v>
      </c>
      <c r="J51" s="467">
        <v>3.8028571428571429</v>
      </c>
      <c r="K51" s="412">
        <v>4.71</v>
      </c>
      <c r="L51" s="374">
        <v>6.36</v>
      </c>
      <c r="M51" s="374">
        <v>10.18</v>
      </c>
      <c r="N51" s="414">
        <v>10.61</v>
      </c>
      <c r="O51" s="360">
        <v>10.3</v>
      </c>
      <c r="P51" s="360">
        <v>10</v>
      </c>
      <c r="Q51" s="360">
        <v>10.1</v>
      </c>
      <c r="R51" s="361">
        <v>10.1</v>
      </c>
      <c r="S51" s="570" t="e">
        <v>#N/A</v>
      </c>
      <c r="T51" s="357">
        <v>16</v>
      </c>
      <c r="U51" s="358">
        <v>14</v>
      </c>
      <c r="V51" s="358">
        <v>15</v>
      </c>
      <c r="W51" s="358">
        <v>6.5</v>
      </c>
      <c r="X51" s="396">
        <v>14</v>
      </c>
      <c r="Y51" s="397">
        <v>0.72</v>
      </c>
      <c r="Z51" s="398">
        <v>0.22</v>
      </c>
      <c r="AA51" s="358">
        <v>6.4</v>
      </c>
      <c r="AB51" s="358">
        <v>3.4</v>
      </c>
      <c r="AC51" s="358">
        <v>4.0999999999999996</v>
      </c>
      <c r="AD51" s="358">
        <v>1.9</v>
      </c>
      <c r="AE51" s="396">
        <v>3.4</v>
      </c>
      <c r="AF51" s="397">
        <v>0.04</v>
      </c>
      <c r="AG51" s="398">
        <v>0.02</v>
      </c>
      <c r="AH51" s="360">
        <v>2</v>
      </c>
      <c r="AI51" s="360">
        <v>0.61</v>
      </c>
      <c r="AJ51" s="358">
        <v>0.95</v>
      </c>
      <c r="AK51" s="358">
        <v>0.46</v>
      </c>
      <c r="AL51" s="396">
        <v>0.61</v>
      </c>
      <c r="AM51" s="493">
        <v>0.01</v>
      </c>
      <c r="AN51" s="398">
        <v>7.0000000000000001E-3</v>
      </c>
      <c r="AO51" s="374">
        <v>0.2</v>
      </c>
      <c r="AP51" s="374">
        <v>0.18</v>
      </c>
      <c r="AQ51" s="358">
        <v>0.15</v>
      </c>
      <c r="AR51" s="358">
        <v>7.0999999999999994E-2</v>
      </c>
      <c r="AS51" s="396">
        <v>0.18</v>
      </c>
      <c r="AT51" s="397">
        <v>8.0000000000000002E-3</v>
      </c>
      <c r="AU51" s="398">
        <v>2.3999999999999998E-3</v>
      </c>
      <c r="AV51" s="358">
        <v>2.9</v>
      </c>
      <c r="AW51" s="397">
        <v>0</v>
      </c>
      <c r="AX51" s="397">
        <v>0</v>
      </c>
      <c r="AY51" s="398">
        <v>0</v>
      </c>
      <c r="AZ51" s="358">
        <v>7.7</v>
      </c>
      <c r="BA51" s="397" t="e">
        <v>#N/A</v>
      </c>
      <c r="BB51" s="397">
        <v>42</v>
      </c>
      <c r="BC51" s="398">
        <v>48</v>
      </c>
      <c r="BD51" s="358">
        <v>16</v>
      </c>
      <c r="BE51" s="397">
        <v>12</v>
      </c>
      <c r="BF51" s="397">
        <v>10</v>
      </c>
      <c r="BG51" s="427">
        <v>9</v>
      </c>
      <c r="BH51" s="357">
        <v>0.9</v>
      </c>
      <c r="BI51" s="358">
        <v>0.6</v>
      </c>
      <c r="BJ51" s="358">
        <v>1.4</v>
      </c>
      <c r="BK51" s="359">
        <v>1.3</v>
      </c>
      <c r="BL51" s="357">
        <v>16.5</v>
      </c>
      <c r="BM51" s="358" t="e">
        <v>#N/A</v>
      </c>
      <c r="BN51" s="358">
        <v>26.5</v>
      </c>
      <c r="BO51" s="359">
        <v>27</v>
      </c>
      <c r="BP51" s="357" t="e">
        <v>#N/A</v>
      </c>
      <c r="BQ51" s="359" t="e">
        <v>#N/A</v>
      </c>
      <c r="BR51" s="360">
        <v>4</v>
      </c>
      <c r="BS51" s="646">
        <v>4666.8396309752707</v>
      </c>
      <c r="BT51" s="648">
        <v>3007.277087603733</v>
      </c>
    </row>
    <row r="52" spans="1:72" ht="18" customHeight="1">
      <c r="B52" s="432"/>
      <c r="C52" s="483">
        <v>44888.395833333336</v>
      </c>
      <c r="D52" s="480">
        <v>159.6875</v>
      </c>
      <c r="E52" s="361">
        <v>153.6875</v>
      </c>
      <c r="F52" s="370">
        <v>2.1376265625000004</v>
      </c>
      <c r="G52" s="463">
        <v>7.6025000000000009</v>
      </c>
      <c r="H52" s="463">
        <v>12.264005600000003</v>
      </c>
      <c r="I52" s="462">
        <v>3.6492</v>
      </c>
      <c r="J52" s="467">
        <v>3.5528533333333332</v>
      </c>
      <c r="K52" s="412">
        <v>4.96</v>
      </c>
      <c r="L52" s="374">
        <v>6.48</v>
      </c>
      <c r="M52" s="374">
        <v>9.92</v>
      </c>
      <c r="N52" s="414">
        <v>10.45</v>
      </c>
      <c r="O52" s="360">
        <v>10.3</v>
      </c>
      <c r="P52" s="360">
        <v>10.199999999999999</v>
      </c>
      <c r="Q52" s="360">
        <v>10</v>
      </c>
      <c r="R52" s="361">
        <v>9.9</v>
      </c>
      <c r="S52" s="570">
        <v>8.1999999999999993</v>
      </c>
      <c r="T52" s="357">
        <v>19</v>
      </c>
      <c r="U52" s="358">
        <v>19</v>
      </c>
      <c r="V52" s="358">
        <v>11</v>
      </c>
      <c r="W52" s="358">
        <v>7.4</v>
      </c>
      <c r="X52" s="396">
        <v>17</v>
      </c>
      <c r="Y52" s="397">
        <v>0.39</v>
      </c>
      <c r="Z52" s="400">
        <v>0.4</v>
      </c>
      <c r="AA52" s="358">
        <v>8.3000000000000007</v>
      </c>
      <c r="AB52" s="358">
        <v>8.9</v>
      </c>
      <c r="AC52" s="358">
        <v>2.6</v>
      </c>
      <c r="AD52" s="358">
        <v>1.9</v>
      </c>
      <c r="AE52" s="396">
        <v>8.6999999999999993</v>
      </c>
      <c r="AF52" s="397">
        <v>0.05</v>
      </c>
      <c r="AG52" s="398">
        <v>0.05</v>
      </c>
      <c r="AH52" s="360">
        <v>2</v>
      </c>
      <c r="AI52" s="360">
        <v>1.5</v>
      </c>
      <c r="AJ52" s="358">
        <v>0.38</v>
      </c>
      <c r="AK52" s="358">
        <v>0.31</v>
      </c>
      <c r="AL52" s="396">
        <v>1.5</v>
      </c>
      <c r="AM52" s="397">
        <v>7.0000000000000001E-3</v>
      </c>
      <c r="AN52" s="398">
        <v>8.0000000000000002E-3</v>
      </c>
      <c r="AO52" s="374">
        <v>0.2</v>
      </c>
      <c r="AP52" s="374">
        <v>0.2</v>
      </c>
      <c r="AQ52" s="358">
        <v>9.2999999999999999E-2</v>
      </c>
      <c r="AR52" s="358">
        <v>6.5000000000000002E-2</v>
      </c>
      <c r="AS52" s="396">
        <v>0.19</v>
      </c>
      <c r="AT52" s="397">
        <v>1.0999999999999999E-2</v>
      </c>
      <c r="AU52" s="398">
        <v>4.1999999999999997E-3</v>
      </c>
      <c r="AV52" s="358">
        <v>2.8</v>
      </c>
      <c r="AW52" s="397">
        <v>0</v>
      </c>
      <c r="AX52" s="397">
        <v>0</v>
      </c>
      <c r="AY52" s="398">
        <v>0</v>
      </c>
      <c r="AZ52" s="358">
        <v>7.4</v>
      </c>
      <c r="BA52" s="397">
        <v>16</v>
      </c>
      <c r="BB52" s="397">
        <v>39</v>
      </c>
      <c r="BC52" s="398">
        <v>47</v>
      </c>
      <c r="BD52" s="358">
        <v>16</v>
      </c>
      <c r="BE52" s="397">
        <v>16</v>
      </c>
      <c r="BF52" s="397">
        <v>10</v>
      </c>
      <c r="BG52" s="427">
        <v>9</v>
      </c>
      <c r="BH52" s="357" t="e">
        <v>#N/A</v>
      </c>
      <c r="BI52" s="358" t="e">
        <v>#N/A</v>
      </c>
      <c r="BJ52" s="358" t="e">
        <v>#N/A</v>
      </c>
      <c r="BK52" s="359" t="e">
        <v>#N/A</v>
      </c>
      <c r="BL52" s="357" t="e">
        <v>#N/A</v>
      </c>
      <c r="BM52" s="358" t="e">
        <v>#N/A</v>
      </c>
      <c r="BN52" s="358" t="e">
        <v>#N/A</v>
      </c>
      <c r="BO52" s="359" t="e">
        <v>#N/A</v>
      </c>
      <c r="BP52" s="357">
        <v>23</v>
      </c>
      <c r="BQ52" s="359">
        <v>31</v>
      </c>
      <c r="BR52" s="360">
        <v>3</v>
      </c>
      <c r="BS52" s="646">
        <v>4760.5982630042081</v>
      </c>
      <c r="BT52" s="648">
        <v>3071.477880206111</v>
      </c>
    </row>
    <row r="53" spans="1:72" ht="18" customHeight="1">
      <c r="B53" s="432"/>
      <c r="C53" s="483">
        <v>44892.375</v>
      </c>
      <c r="D53" s="480">
        <v>163.66666666666424</v>
      </c>
      <c r="E53" s="361">
        <v>157.66666666666424</v>
      </c>
      <c r="F53" s="370">
        <v>2.0109374999999998</v>
      </c>
      <c r="G53" s="463">
        <v>7.9304761904761909</v>
      </c>
      <c r="H53" s="463">
        <v>13.153024500000003</v>
      </c>
      <c r="I53" s="462">
        <v>3.8066285714285719</v>
      </c>
      <c r="J53" s="467">
        <v>3.8103999999999991</v>
      </c>
      <c r="K53" s="412">
        <v>4.4000000000000004</v>
      </c>
      <c r="L53" s="374">
        <v>6.09</v>
      </c>
      <c r="M53" s="374">
        <v>8.6999999999999993</v>
      </c>
      <c r="N53" s="414">
        <v>10.26</v>
      </c>
      <c r="O53" s="360">
        <v>10.3</v>
      </c>
      <c r="P53" s="360">
        <v>10.3</v>
      </c>
      <c r="Q53" s="360">
        <v>10.199999999999999</v>
      </c>
      <c r="R53" s="361">
        <v>10.199999999999999</v>
      </c>
      <c r="S53" s="570">
        <v>8.9</v>
      </c>
      <c r="T53" s="357">
        <v>19</v>
      </c>
      <c r="U53" s="358">
        <v>19</v>
      </c>
      <c r="V53" s="358">
        <v>73</v>
      </c>
      <c r="W53" s="358">
        <v>8.6</v>
      </c>
      <c r="X53" s="396">
        <v>15</v>
      </c>
      <c r="Y53" s="397">
        <v>0.54</v>
      </c>
      <c r="Z53" s="398">
        <v>0.28000000000000003</v>
      </c>
      <c r="AA53" s="358">
        <v>8.9</v>
      </c>
      <c r="AB53" s="358">
        <v>8.6</v>
      </c>
      <c r="AC53" s="358">
        <v>21</v>
      </c>
      <c r="AD53" s="358">
        <v>2.6</v>
      </c>
      <c r="AE53" s="396">
        <v>6.3</v>
      </c>
      <c r="AF53" s="397">
        <v>0.08</v>
      </c>
      <c r="AG53" s="398">
        <v>0.06</v>
      </c>
      <c r="AH53" s="360">
        <v>1.9</v>
      </c>
      <c r="AI53" s="360">
        <v>2</v>
      </c>
      <c r="AJ53" s="358">
        <v>3.3</v>
      </c>
      <c r="AK53" s="358">
        <v>0.44</v>
      </c>
      <c r="AL53" s="404">
        <v>2</v>
      </c>
      <c r="AM53" s="397">
        <v>1.2E-2</v>
      </c>
      <c r="AN53" s="398">
        <v>8.9999999999999993E-3</v>
      </c>
      <c r="AO53" s="374">
        <v>0.18</v>
      </c>
      <c r="AP53" s="374">
        <v>0.18</v>
      </c>
      <c r="AQ53" s="358">
        <v>0.63</v>
      </c>
      <c r="AR53" s="358">
        <v>7.4999999999999997E-2</v>
      </c>
      <c r="AS53" s="396">
        <v>0.18</v>
      </c>
      <c r="AT53" s="397">
        <v>1.2999999999999999E-2</v>
      </c>
      <c r="AU53" s="398">
        <v>3.2000000000000002E-3</v>
      </c>
      <c r="AV53" s="358">
        <v>1.8</v>
      </c>
      <c r="AW53" s="397">
        <v>0.1</v>
      </c>
      <c r="AX53" s="397">
        <v>0</v>
      </c>
      <c r="AY53" s="398">
        <v>0</v>
      </c>
      <c r="AZ53" s="358">
        <v>7.4</v>
      </c>
      <c r="BA53" s="397">
        <v>18</v>
      </c>
      <c r="BB53" s="397">
        <v>40</v>
      </c>
      <c r="BC53" s="398">
        <v>48</v>
      </c>
      <c r="BD53" s="358">
        <v>16</v>
      </c>
      <c r="BE53" s="397">
        <v>15</v>
      </c>
      <c r="BF53" s="397">
        <v>10</v>
      </c>
      <c r="BG53" s="427">
        <v>9</v>
      </c>
      <c r="BH53" s="357">
        <v>0.8</v>
      </c>
      <c r="BI53" s="358">
        <v>0.8</v>
      </c>
      <c r="BJ53" s="358">
        <v>1</v>
      </c>
      <c r="BK53" s="359">
        <v>1.3</v>
      </c>
      <c r="BL53" s="357">
        <v>17</v>
      </c>
      <c r="BM53" s="358">
        <v>22</v>
      </c>
      <c r="BN53" s="358">
        <v>27</v>
      </c>
      <c r="BO53" s="359">
        <v>26</v>
      </c>
      <c r="BP53" s="357">
        <v>22</v>
      </c>
      <c r="BQ53" s="359">
        <v>30</v>
      </c>
      <c r="BR53" s="360">
        <v>3.9791666666642413</v>
      </c>
      <c r="BS53" s="646">
        <v>4879.8155681560511</v>
      </c>
      <c r="BT53" s="648">
        <v>3150.8774183122982</v>
      </c>
    </row>
    <row r="54" spans="1:72" ht="18" customHeight="1">
      <c r="B54" s="432"/>
      <c r="C54" s="483">
        <v>44896.395833333336</v>
      </c>
      <c r="D54" s="480">
        <v>167.6875</v>
      </c>
      <c r="E54" s="361">
        <v>161.6875</v>
      </c>
      <c r="F54" s="370">
        <v>2.12025</v>
      </c>
      <c r="G54" s="463">
        <v>8.3462500000000013</v>
      </c>
      <c r="H54" s="463">
        <v>13.153024500000003</v>
      </c>
      <c r="I54" s="462">
        <v>4.0062000000000006</v>
      </c>
      <c r="J54" s="467">
        <v>3.8103999999999991</v>
      </c>
      <c r="K54" s="412">
        <v>4.26</v>
      </c>
      <c r="L54" s="374">
        <v>6.06</v>
      </c>
      <c r="M54" s="374">
        <v>8.77</v>
      </c>
      <c r="N54" s="414">
        <v>10.57</v>
      </c>
      <c r="O54" s="360">
        <v>10.1</v>
      </c>
      <c r="P54" s="360">
        <v>10.1</v>
      </c>
      <c r="Q54" s="360">
        <v>9.8000000000000007</v>
      </c>
      <c r="R54" s="361">
        <v>9.8000000000000007</v>
      </c>
      <c r="S54" s="570">
        <v>7.1</v>
      </c>
      <c r="T54" s="357">
        <v>15</v>
      </c>
      <c r="U54" s="358">
        <v>14</v>
      </c>
      <c r="V54" s="358">
        <v>9.1999999999999993</v>
      </c>
      <c r="W54" s="358">
        <v>6.1</v>
      </c>
      <c r="X54" s="396">
        <v>14</v>
      </c>
      <c r="Y54" s="397">
        <v>0.23</v>
      </c>
      <c r="Z54" s="398">
        <v>0.24</v>
      </c>
      <c r="AA54" s="358">
        <v>6.4</v>
      </c>
      <c r="AB54" s="358">
        <v>6.3</v>
      </c>
      <c r="AC54" s="358">
        <v>2.7</v>
      </c>
      <c r="AD54" s="358">
        <v>1.8</v>
      </c>
      <c r="AE54" s="396">
        <v>6.2</v>
      </c>
      <c r="AF54" s="397">
        <v>0.05</v>
      </c>
      <c r="AG54" s="398">
        <v>0.04</v>
      </c>
      <c r="AH54" s="360">
        <v>2</v>
      </c>
      <c r="AI54" s="360">
        <v>1.9</v>
      </c>
      <c r="AJ54" s="358">
        <v>0.56000000000000005</v>
      </c>
      <c r="AK54" s="358">
        <v>0.42</v>
      </c>
      <c r="AL54" s="396">
        <v>1.9</v>
      </c>
      <c r="AM54" s="397">
        <v>1.2E-2</v>
      </c>
      <c r="AN54" s="398">
        <v>8.9999999999999993E-3</v>
      </c>
      <c r="AO54" s="374">
        <v>0.19</v>
      </c>
      <c r="AP54" s="374">
        <v>0.19</v>
      </c>
      <c r="AQ54" s="358">
        <v>0.11</v>
      </c>
      <c r="AR54" s="358">
        <v>7.1999999999999995E-2</v>
      </c>
      <c r="AS54" s="396">
        <v>0.19</v>
      </c>
      <c r="AT54" s="397">
        <v>1.4E-2</v>
      </c>
      <c r="AU54" s="398">
        <v>3.3E-3</v>
      </c>
      <c r="AV54" s="360">
        <v>2</v>
      </c>
      <c r="AW54" s="397">
        <v>0</v>
      </c>
      <c r="AX54" s="397">
        <v>0</v>
      </c>
      <c r="AY54" s="398">
        <v>0</v>
      </c>
      <c r="AZ54" s="358">
        <v>7.5</v>
      </c>
      <c r="BA54" s="397">
        <v>18</v>
      </c>
      <c r="BB54" s="397">
        <v>38</v>
      </c>
      <c r="BC54" s="398">
        <v>47</v>
      </c>
      <c r="BD54" s="358">
        <v>15</v>
      </c>
      <c r="BE54" s="397">
        <v>15</v>
      </c>
      <c r="BF54" s="397">
        <v>10</v>
      </c>
      <c r="BG54" s="427">
        <v>9</v>
      </c>
      <c r="BH54" s="357" t="e">
        <v>#N/A</v>
      </c>
      <c r="BI54" s="358" t="e">
        <v>#N/A</v>
      </c>
      <c r="BJ54" s="358" t="e">
        <v>#N/A</v>
      </c>
      <c r="BK54" s="359" t="e">
        <v>#N/A</v>
      </c>
      <c r="BL54" s="357" t="e">
        <v>#N/A</v>
      </c>
      <c r="BM54" s="358" t="e">
        <v>#N/A</v>
      </c>
      <c r="BN54" s="358" t="e">
        <v>#N/A</v>
      </c>
      <c r="BO54" s="359" t="e">
        <v>#N/A</v>
      </c>
      <c r="BP54" s="357">
        <v>20</v>
      </c>
      <c r="BQ54" s="359">
        <v>29</v>
      </c>
      <c r="BR54" s="360">
        <v>4.0208333333357587</v>
      </c>
      <c r="BS54" s="646">
        <v>4994.2801480572734</v>
      </c>
      <c r="BT54" s="648">
        <v>3231.1083651945637</v>
      </c>
    </row>
    <row r="55" spans="1:72" ht="18" customHeight="1">
      <c r="A55" s="446"/>
      <c r="B55" s="432" t="s">
        <v>242</v>
      </c>
      <c r="C55" s="483">
        <v>44897.708333333336</v>
      </c>
      <c r="D55" s="480">
        <v>169</v>
      </c>
      <c r="E55" s="361">
        <v>163</v>
      </c>
      <c r="F55" s="370" t="e">
        <v>#N/A</v>
      </c>
      <c r="G55" s="463" t="e">
        <v>#N/A</v>
      </c>
      <c r="H55" s="463" t="e">
        <v>#N/A</v>
      </c>
      <c r="I55" s="462" t="e">
        <v>#N/A</v>
      </c>
      <c r="J55" s="467" t="e">
        <v>#N/A</v>
      </c>
      <c r="K55" s="412" t="e">
        <v>#N/A</v>
      </c>
      <c r="L55" s="374" t="e">
        <v>#N/A</v>
      </c>
      <c r="M55" s="374" t="e">
        <v>#N/A</v>
      </c>
      <c r="N55" s="414" t="e">
        <v>#N/A</v>
      </c>
      <c r="O55" s="360" t="e">
        <v>#N/A</v>
      </c>
      <c r="P55" s="360" t="e">
        <v>#N/A</v>
      </c>
      <c r="Q55" s="360" t="e">
        <v>#N/A</v>
      </c>
      <c r="R55" s="361" t="e">
        <v>#N/A</v>
      </c>
      <c r="S55" s="570" t="e">
        <v>#N/A</v>
      </c>
      <c r="T55" s="357" t="e">
        <v>#N/A</v>
      </c>
      <c r="U55" s="358" t="e">
        <v>#N/A</v>
      </c>
      <c r="V55" s="358" t="e">
        <v>#N/A</v>
      </c>
      <c r="W55" s="358" t="e">
        <v>#N/A</v>
      </c>
      <c r="X55" s="396" t="e">
        <v>#N/A</v>
      </c>
      <c r="Y55" s="397" t="e">
        <v>#N/A</v>
      </c>
      <c r="Z55" s="398" t="e">
        <v>#N/A</v>
      </c>
      <c r="AA55" s="358" t="e">
        <v>#N/A</v>
      </c>
      <c r="AB55" s="358" t="e">
        <v>#N/A</v>
      </c>
      <c r="AC55" s="358" t="e">
        <v>#N/A</v>
      </c>
      <c r="AD55" s="358" t="e">
        <v>#N/A</v>
      </c>
      <c r="AE55" s="396" t="e">
        <v>#N/A</v>
      </c>
      <c r="AF55" s="397" t="e">
        <v>#N/A</v>
      </c>
      <c r="AG55" s="398" t="e">
        <v>#N/A</v>
      </c>
      <c r="AH55" s="360" t="e">
        <v>#N/A</v>
      </c>
      <c r="AI55" s="360" t="e">
        <v>#N/A</v>
      </c>
      <c r="AJ55" s="358" t="e">
        <v>#N/A</v>
      </c>
      <c r="AK55" s="358" t="e">
        <v>#N/A</v>
      </c>
      <c r="AL55" s="396" t="e">
        <v>#N/A</v>
      </c>
      <c r="AM55" s="397" t="e">
        <v>#N/A</v>
      </c>
      <c r="AN55" s="398" t="e">
        <v>#N/A</v>
      </c>
      <c r="AO55" s="374" t="e">
        <v>#N/A</v>
      </c>
      <c r="AP55" s="374" t="e">
        <v>#N/A</v>
      </c>
      <c r="AQ55" s="358" t="e">
        <v>#N/A</v>
      </c>
      <c r="AR55" s="358" t="e">
        <v>#N/A</v>
      </c>
      <c r="AS55" s="396" t="e">
        <v>#N/A</v>
      </c>
      <c r="AT55" s="397" t="e">
        <v>#N/A</v>
      </c>
      <c r="AU55" s="398" t="e">
        <v>#N/A</v>
      </c>
      <c r="AV55" s="358" t="e">
        <v>#N/A</v>
      </c>
      <c r="AW55" s="397" t="e">
        <v>#N/A</v>
      </c>
      <c r="AX55" s="397" t="e">
        <v>#N/A</v>
      </c>
      <c r="AY55" s="398" t="e">
        <v>#N/A</v>
      </c>
      <c r="AZ55" s="358" t="e">
        <v>#N/A</v>
      </c>
      <c r="BA55" s="397" t="e">
        <v>#N/A</v>
      </c>
      <c r="BB55" s="397" t="e">
        <v>#N/A</v>
      </c>
      <c r="BC55" s="398" t="e">
        <v>#N/A</v>
      </c>
      <c r="BD55" s="358" t="e">
        <v>#N/A</v>
      </c>
      <c r="BE55" s="397" t="e">
        <v>#N/A</v>
      </c>
      <c r="BF55" s="397" t="e">
        <v>#N/A</v>
      </c>
      <c r="BG55" s="427" t="e">
        <v>#N/A</v>
      </c>
      <c r="BH55" s="357" t="e">
        <v>#N/A</v>
      </c>
      <c r="BI55" s="358" t="e">
        <v>#N/A</v>
      </c>
      <c r="BJ55" s="358" t="e">
        <v>#N/A</v>
      </c>
      <c r="BK55" s="359" t="e">
        <v>#N/A</v>
      </c>
      <c r="BL55" s="357" t="e">
        <v>#N/A</v>
      </c>
      <c r="BM55" s="358" t="e">
        <v>#N/A</v>
      </c>
      <c r="BN55" s="358" t="e">
        <v>#N/A</v>
      </c>
      <c r="BO55" s="359" t="e">
        <v>#N/A</v>
      </c>
      <c r="BP55" s="357" t="e">
        <v>#N/A</v>
      </c>
      <c r="BQ55" s="359" t="e">
        <v>#N/A</v>
      </c>
      <c r="BR55" s="360" t="e">
        <v>#N/A</v>
      </c>
      <c r="BS55" s="646" t="e">
        <v>#N/A</v>
      </c>
      <c r="BT55" s="648" t="e">
        <v>#N/A</v>
      </c>
    </row>
    <row r="56" spans="1:72" ht="18" customHeight="1">
      <c r="B56" s="432"/>
      <c r="C56" s="483">
        <v>44899.395833333336</v>
      </c>
      <c r="D56" s="480">
        <v>170.6875</v>
      </c>
      <c r="E56" s="361">
        <v>164.6875</v>
      </c>
      <c r="F56" s="370">
        <v>1.8953663793103448</v>
      </c>
      <c r="G56" s="463">
        <v>8.7942105263157888</v>
      </c>
      <c r="H56" s="463">
        <v>14.164795615384618</v>
      </c>
      <c r="I56" s="462">
        <v>4.2212210526315781</v>
      </c>
      <c r="J56" s="467">
        <v>4.1035076923076916</v>
      </c>
      <c r="K56" s="412">
        <v>4.33</v>
      </c>
      <c r="L56" s="374">
        <v>5.93</v>
      </c>
      <c r="M56" s="374">
        <v>10.79</v>
      </c>
      <c r="N56" s="414">
        <v>10.81</v>
      </c>
      <c r="O56" s="360">
        <v>10.3</v>
      </c>
      <c r="P56" s="360">
        <v>10.199999999999999</v>
      </c>
      <c r="Q56" s="360">
        <v>9.5</v>
      </c>
      <c r="R56" s="361">
        <v>9.4</v>
      </c>
      <c r="S56" s="570">
        <v>9</v>
      </c>
      <c r="T56" s="357">
        <v>15</v>
      </c>
      <c r="U56" s="358">
        <v>14</v>
      </c>
      <c r="V56" s="358">
        <v>5.5</v>
      </c>
      <c r="W56" s="358">
        <v>4.9000000000000004</v>
      </c>
      <c r="X56" s="396">
        <v>13</v>
      </c>
      <c r="Y56" s="399">
        <v>0.6</v>
      </c>
      <c r="Z56" s="398">
        <v>0.26</v>
      </c>
      <c r="AA56" s="358">
        <v>6.6</v>
      </c>
      <c r="AB56" s="358">
        <v>6.3</v>
      </c>
      <c r="AC56" s="358">
        <v>1.2</v>
      </c>
      <c r="AD56" s="358">
        <v>1.5</v>
      </c>
      <c r="AE56" s="396">
        <v>5.9</v>
      </c>
      <c r="AF56" s="397">
        <v>7.0000000000000007E-2</v>
      </c>
      <c r="AG56" s="398">
        <v>0.04</v>
      </c>
      <c r="AH56" s="360">
        <v>2.1</v>
      </c>
      <c r="AI56" s="360">
        <v>2</v>
      </c>
      <c r="AJ56" s="358">
        <v>0.26</v>
      </c>
      <c r="AK56" s="358">
        <v>0.35</v>
      </c>
      <c r="AL56" s="396">
        <v>1.9</v>
      </c>
      <c r="AM56" s="397">
        <v>1.6E-2</v>
      </c>
      <c r="AN56" s="398">
        <v>1.0999999999999999E-2</v>
      </c>
      <c r="AO56" s="374">
        <v>0.19</v>
      </c>
      <c r="AP56" s="374">
        <v>0.19</v>
      </c>
      <c r="AQ56" s="358">
        <v>5.3999999999999999E-2</v>
      </c>
      <c r="AR56" s="358">
        <v>5.7000000000000002E-2</v>
      </c>
      <c r="AS56" s="396">
        <v>0.17</v>
      </c>
      <c r="AT56" s="397">
        <v>8.0000000000000002E-3</v>
      </c>
      <c r="AU56" s="398">
        <v>3.8E-3</v>
      </c>
      <c r="AV56" s="358">
        <v>1.7</v>
      </c>
      <c r="AW56" s="397">
        <v>0</v>
      </c>
      <c r="AX56" s="397">
        <v>0</v>
      </c>
      <c r="AY56" s="398">
        <v>0</v>
      </c>
      <c r="AZ56" s="358">
        <v>7.5</v>
      </c>
      <c r="BA56" s="397">
        <v>18</v>
      </c>
      <c r="BB56" s="397">
        <v>45</v>
      </c>
      <c r="BC56" s="398">
        <v>48</v>
      </c>
      <c r="BD56" s="358">
        <v>15</v>
      </c>
      <c r="BE56" s="397">
        <v>15</v>
      </c>
      <c r="BF56" s="397">
        <v>9</v>
      </c>
      <c r="BG56" s="427">
        <v>9</v>
      </c>
      <c r="BH56" s="357">
        <v>0.8</v>
      </c>
      <c r="BI56" s="358">
        <v>0.6</v>
      </c>
      <c r="BJ56" s="358">
        <v>1.1000000000000001</v>
      </c>
      <c r="BK56" s="359">
        <v>1.2</v>
      </c>
      <c r="BL56" s="357">
        <v>16.5</v>
      </c>
      <c r="BM56" s="358">
        <v>17.5</v>
      </c>
      <c r="BN56" s="358">
        <v>24.5</v>
      </c>
      <c r="BO56" s="359">
        <v>22.5</v>
      </c>
      <c r="BP56" s="357">
        <v>27</v>
      </c>
      <c r="BQ56" s="359">
        <v>30</v>
      </c>
      <c r="BR56" s="360">
        <v>3</v>
      </c>
      <c r="BS56" s="646">
        <v>5075.3334726129024</v>
      </c>
      <c r="BT56" s="648">
        <v>3286.6939805030429</v>
      </c>
    </row>
    <row r="57" spans="1:72" ht="18" customHeight="1">
      <c r="B57" s="432"/>
      <c r="C57" s="483">
        <v>44902.395833333336</v>
      </c>
      <c r="D57" s="480">
        <v>173.6875</v>
      </c>
      <c r="E57" s="361">
        <v>167.6875</v>
      </c>
      <c r="F57" s="370">
        <v>2.0793093749999998</v>
      </c>
      <c r="G57" s="463">
        <v>9.270555555555557</v>
      </c>
      <c r="H57" s="463">
        <v>13.100950500000003</v>
      </c>
      <c r="I57" s="462">
        <v>4.4498666666666669</v>
      </c>
      <c r="J57" s="467">
        <v>3.7953142857142859</v>
      </c>
      <c r="K57" s="412">
        <v>4.21</v>
      </c>
      <c r="L57" s="374">
        <v>6.16</v>
      </c>
      <c r="M57" s="374">
        <v>10.37</v>
      </c>
      <c r="N57" s="414">
        <v>11.07</v>
      </c>
      <c r="O57" s="360">
        <v>10.1</v>
      </c>
      <c r="P57" s="360">
        <v>10</v>
      </c>
      <c r="Q57" s="360">
        <v>9.1</v>
      </c>
      <c r="R57" s="361">
        <v>9.1</v>
      </c>
      <c r="S57" s="570">
        <v>7.6</v>
      </c>
      <c r="T57" s="357">
        <v>14</v>
      </c>
      <c r="U57" s="358">
        <v>14</v>
      </c>
      <c r="V57" s="358">
        <v>6.1</v>
      </c>
      <c r="W57" s="358">
        <v>4.8</v>
      </c>
      <c r="X57" s="396">
        <v>14</v>
      </c>
      <c r="Y57" s="399">
        <v>0.3</v>
      </c>
      <c r="Z57" s="398">
        <v>0.31</v>
      </c>
      <c r="AA57" s="358">
        <v>6.5</v>
      </c>
      <c r="AB57" s="358">
        <v>6.4</v>
      </c>
      <c r="AC57" s="358">
        <v>1.5</v>
      </c>
      <c r="AD57" s="358">
        <v>1.5</v>
      </c>
      <c r="AE57" s="396">
        <v>6.4</v>
      </c>
      <c r="AF57" s="397">
        <v>0.04</v>
      </c>
      <c r="AG57" s="398">
        <v>0.05</v>
      </c>
      <c r="AH57" s="360">
        <v>2</v>
      </c>
      <c r="AI57" s="360">
        <v>1.9</v>
      </c>
      <c r="AJ57" s="358">
        <v>0.28999999999999998</v>
      </c>
      <c r="AK57" s="358">
        <v>0.33</v>
      </c>
      <c r="AL57" s="396">
        <v>1.8</v>
      </c>
      <c r="AM57" s="397">
        <v>7.0000000000000001E-3</v>
      </c>
      <c r="AN57" s="398">
        <v>1.2E-2</v>
      </c>
      <c r="AO57" s="374">
        <v>0.18</v>
      </c>
      <c r="AP57" s="374">
        <v>0.17</v>
      </c>
      <c r="AQ57" s="358">
        <v>6.2E-2</v>
      </c>
      <c r="AR57" s="358">
        <v>0.05</v>
      </c>
      <c r="AS57" s="396">
        <v>0.17</v>
      </c>
      <c r="AT57" s="397">
        <v>6.1999999999999998E-3</v>
      </c>
      <c r="AU57" s="398">
        <v>3.8E-3</v>
      </c>
      <c r="AV57" s="358">
        <v>1.6</v>
      </c>
      <c r="AW57" s="397">
        <v>0</v>
      </c>
      <c r="AX57" s="397">
        <v>0</v>
      </c>
      <c r="AY57" s="398">
        <v>0</v>
      </c>
      <c r="AZ57" s="358">
        <v>7.1</v>
      </c>
      <c r="BA57" s="397">
        <v>17</v>
      </c>
      <c r="BB57" s="397">
        <v>42</v>
      </c>
      <c r="BC57" s="398">
        <v>46</v>
      </c>
      <c r="BD57" s="358">
        <v>15</v>
      </c>
      <c r="BE57" s="397">
        <v>15</v>
      </c>
      <c r="BF57" s="397">
        <v>10</v>
      </c>
      <c r="BG57" s="427">
        <v>9</v>
      </c>
      <c r="BH57" s="357" t="e">
        <v>#N/A</v>
      </c>
      <c r="BI57" s="358" t="e">
        <v>#N/A</v>
      </c>
      <c r="BJ57" s="358" t="e">
        <v>#N/A</v>
      </c>
      <c r="BK57" s="359" t="e">
        <v>#N/A</v>
      </c>
      <c r="BL57" s="357" t="e">
        <v>#N/A</v>
      </c>
      <c r="BM57" s="358" t="e">
        <v>#N/A</v>
      </c>
      <c r="BN57" s="358" t="e">
        <v>#N/A</v>
      </c>
      <c r="BO57" s="359" t="e">
        <v>#N/A</v>
      </c>
      <c r="BP57" s="357">
        <v>25</v>
      </c>
      <c r="BQ57" s="359">
        <v>29</v>
      </c>
      <c r="BR57" s="360">
        <v>3</v>
      </c>
      <c r="BS57" s="646">
        <v>5152.222068525889</v>
      </c>
      <c r="BT57" s="648">
        <v>3346.7933511555771</v>
      </c>
    </row>
    <row r="58" spans="1:72" ht="18" customHeight="1">
      <c r="B58" s="432"/>
      <c r="C58" s="483">
        <v>44906.395833333336</v>
      </c>
      <c r="D58" s="480">
        <v>177.6875</v>
      </c>
      <c r="E58" s="361">
        <v>171.6875</v>
      </c>
      <c r="F58" s="370">
        <v>1.9573125000000002</v>
      </c>
      <c r="G58" s="463">
        <v>10.357187500000002</v>
      </c>
      <c r="H58" s="463">
        <v>13.166043000000002</v>
      </c>
      <c r="I58" s="462">
        <v>4.9714500000000008</v>
      </c>
      <c r="J58" s="467">
        <v>3.8141714285714281</v>
      </c>
      <c r="K58" s="412">
        <v>4.05</v>
      </c>
      <c r="L58" s="374">
        <v>6.32</v>
      </c>
      <c r="M58" s="374">
        <v>10.46</v>
      </c>
      <c r="N58" s="414">
        <v>10.48</v>
      </c>
      <c r="O58" s="360">
        <v>10</v>
      </c>
      <c r="P58" s="360">
        <v>9.9</v>
      </c>
      <c r="Q58" s="360">
        <v>9.1999999999999993</v>
      </c>
      <c r="R58" s="361">
        <v>9.1</v>
      </c>
      <c r="S58" s="570">
        <v>6.9</v>
      </c>
      <c r="T58" s="357">
        <v>15</v>
      </c>
      <c r="U58" s="358">
        <v>15</v>
      </c>
      <c r="V58" s="358">
        <v>5.8</v>
      </c>
      <c r="W58" s="358">
        <v>5.2</v>
      </c>
      <c r="X58" s="396">
        <v>15</v>
      </c>
      <c r="Y58" s="397">
        <v>0.27</v>
      </c>
      <c r="Z58" s="398">
        <v>0.36</v>
      </c>
      <c r="AA58" s="358">
        <v>7.7</v>
      </c>
      <c r="AB58" s="358">
        <v>7.4</v>
      </c>
      <c r="AC58" s="358">
        <v>1.5</v>
      </c>
      <c r="AD58" s="358">
        <v>1.8</v>
      </c>
      <c r="AE58" s="396">
        <v>7.3</v>
      </c>
      <c r="AF58" s="397">
        <v>0.03</v>
      </c>
      <c r="AG58" s="398">
        <v>7.0000000000000007E-2</v>
      </c>
      <c r="AH58" s="360">
        <v>2</v>
      </c>
      <c r="AI58" s="360">
        <v>1.8</v>
      </c>
      <c r="AJ58" s="358">
        <v>0.28000000000000003</v>
      </c>
      <c r="AK58" s="358">
        <v>0.36</v>
      </c>
      <c r="AL58" s="396">
        <v>1.8</v>
      </c>
      <c r="AM58" s="397">
        <v>7.0000000000000001E-3</v>
      </c>
      <c r="AN58" s="398">
        <v>1.4999999999999999E-2</v>
      </c>
      <c r="AO58" s="374">
        <v>0.16</v>
      </c>
      <c r="AP58" s="374">
        <v>0.16</v>
      </c>
      <c r="AQ58" s="358">
        <v>5.3999999999999999E-2</v>
      </c>
      <c r="AR58" s="358">
        <v>5.0999999999999997E-2</v>
      </c>
      <c r="AS58" s="396">
        <v>0.15</v>
      </c>
      <c r="AT58" s="397">
        <v>4.7999999999999996E-3</v>
      </c>
      <c r="AU58" s="398">
        <v>3.8999999999999998E-3</v>
      </c>
      <c r="AV58" s="360">
        <v>1</v>
      </c>
      <c r="AW58" s="397">
        <v>0.1</v>
      </c>
      <c r="AX58" s="397">
        <v>0</v>
      </c>
      <c r="AY58" s="398">
        <v>0</v>
      </c>
      <c r="AZ58" s="358">
        <v>6.7</v>
      </c>
      <c r="BA58" s="397">
        <v>17</v>
      </c>
      <c r="BB58" s="397">
        <v>44</v>
      </c>
      <c r="BC58" s="398">
        <v>46</v>
      </c>
      <c r="BD58" s="358">
        <v>14</v>
      </c>
      <c r="BE58" s="397">
        <v>13</v>
      </c>
      <c r="BF58" s="397">
        <v>9</v>
      </c>
      <c r="BG58" s="427">
        <v>8</v>
      </c>
      <c r="BH58" s="357">
        <v>1.1000000000000001</v>
      </c>
      <c r="BI58" s="358">
        <v>0.9</v>
      </c>
      <c r="BJ58" s="358">
        <v>0.9</v>
      </c>
      <c r="BK58" s="359">
        <v>1.4</v>
      </c>
      <c r="BL58" s="357">
        <v>15</v>
      </c>
      <c r="BM58" s="358">
        <v>19</v>
      </c>
      <c r="BN58" s="358">
        <v>25</v>
      </c>
      <c r="BO58" s="359">
        <v>23.5</v>
      </c>
      <c r="BP58" s="357">
        <v>27</v>
      </c>
      <c r="BQ58" s="359">
        <v>29</v>
      </c>
      <c r="BR58" s="360">
        <v>4</v>
      </c>
      <c r="BS58" s="646">
        <v>5243.9844316191511</v>
      </c>
      <c r="BT58" s="648">
        <v>3426.5296728431181</v>
      </c>
    </row>
    <row r="59" spans="1:72" ht="18" customHeight="1">
      <c r="B59" s="432"/>
      <c r="C59" s="483">
        <v>44909.395833333336</v>
      </c>
      <c r="D59" s="480">
        <v>180.6875</v>
      </c>
      <c r="E59" s="361">
        <v>174.6875</v>
      </c>
      <c r="F59" s="370">
        <v>1.9972042682926829</v>
      </c>
      <c r="G59" s="463">
        <v>10.419062500000001</v>
      </c>
      <c r="H59" s="463">
        <v>13.205098500000002</v>
      </c>
      <c r="I59" s="462">
        <v>5.00115</v>
      </c>
      <c r="J59" s="467">
        <v>3.8254857142857142</v>
      </c>
      <c r="K59" s="412">
        <v>3.86</v>
      </c>
      <c r="L59" s="374">
        <v>6.27</v>
      </c>
      <c r="M59" s="374">
        <v>10.4</v>
      </c>
      <c r="N59" s="414">
        <v>10.73</v>
      </c>
      <c r="O59" s="360">
        <v>10</v>
      </c>
      <c r="P59" s="360">
        <v>10</v>
      </c>
      <c r="Q59" s="360">
        <v>9.3000000000000007</v>
      </c>
      <c r="R59" s="361">
        <v>9.3000000000000007</v>
      </c>
      <c r="S59" s="570">
        <v>7</v>
      </c>
      <c r="T59" s="357">
        <v>14</v>
      </c>
      <c r="U59" s="358">
        <v>14</v>
      </c>
      <c r="V59" s="358">
        <v>8.9</v>
      </c>
      <c r="W59" s="358">
        <v>8.9</v>
      </c>
      <c r="X59" s="396">
        <v>14</v>
      </c>
      <c r="Y59" s="399">
        <v>0.4</v>
      </c>
      <c r="Z59" s="400">
        <v>0.4</v>
      </c>
      <c r="AA59" s="358">
        <v>7.2</v>
      </c>
      <c r="AB59" s="358">
        <v>6.8</v>
      </c>
      <c r="AC59" s="358">
        <v>2.5</v>
      </c>
      <c r="AD59" s="360">
        <v>3</v>
      </c>
      <c r="AE59" s="396">
        <v>6.8</v>
      </c>
      <c r="AF59" s="397">
        <v>0.06</v>
      </c>
      <c r="AG59" s="398">
        <v>0.08</v>
      </c>
      <c r="AH59" s="360">
        <v>1.9</v>
      </c>
      <c r="AI59" s="360">
        <v>1.8</v>
      </c>
      <c r="AJ59" s="358">
        <v>0.45</v>
      </c>
      <c r="AK59" s="358">
        <v>0.65</v>
      </c>
      <c r="AL59" s="396">
        <v>1.5</v>
      </c>
      <c r="AM59" s="397">
        <v>1.0999999999999999E-2</v>
      </c>
      <c r="AN59" s="398">
        <v>1.7000000000000001E-2</v>
      </c>
      <c r="AO59" s="374">
        <v>0.16</v>
      </c>
      <c r="AP59" s="374">
        <v>0.17</v>
      </c>
      <c r="AQ59" s="358">
        <v>8.5999999999999993E-2</v>
      </c>
      <c r="AR59" s="358">
        <v>9.0999999999999998E-2</v>
      </c>
      <c r="AS59" s="396">
        <v>0.16</v>
      </c>
      <c r="AT59" s="397">
        <v>7.1999999999999998E-3</v>
      </c>
      <c r="AU59" s="398">
        <v>4.8999999999999998E-3</v>
      </c>
      <c r="AV59" s="358">
        <v>1.1000000000000001</v>
      </c>
      <c r="AW59" s="397">
        <v>0</v>
      </c>
      <c r="AX59" s="397">
        <v>0</v>
      </c>
      <c r="AY59" s="398">
        <v>0</v>
      </c>
      <c r="AZ59" s="358">
        <v>6.7</v>
      </c>
      <c r="BA59" s="397">
        <v>17</v>
      </c>
      <c r="BB59" s="397">
        <v>43</v>
      </c>
      <c r="BC59" s="398">
        <v>45</v>
      </c>
      <c r="BD59" s="358">
        <v>14</v>
      </c>
      <c r="BE59" s="397">
        <v>14</v>
      </c>
      <c r="BF59" s="397">
        <v>9</v>
      </c>
      <c r="BG59" s="427">
        <v>8</v>
      </c>
      <c r="BH59" s="357" t="e">
        <v>#N/A</v>
      </c>
      <c r="BI59" s="358" t="e">
        <v>#N/A</v>
      </c>
      <c r="BJ59" s="358" t="e">
        <v>#N/A</v>
      </c>
      <c r="BK59" s="359" t="e">
        <v>#N/A</v>
      </c>
      <c r="BL59" s="357" t="e">
        <v>#N/A</v>
      </c>
      <c r="BM59" s="358" t="e">
        <v>#N/A</v>
      </c>
      <c r="BN59" s="358" t="e">
        <v>#N/A</v>
      </c>
      <c r="BO59" s="359" t="e">
        <v>#N/A</v>
      </c>
      <c r="BP59" s="357">
        <v>26</v>
      </c>
      <c r="BQ59" s="359">
        <v>28</v>
      </c>
      <c r="BR59" s="360">
        <v>3</v>
      </c>
      <c r="BS59" s="646">
        <v>5312.3974966142023</v>
      </c>
      <c r="BT59" s="648">
        <v>3486.155042544071</v>
      </c>
    </row>
    <row r="60" spans="1:72" ht="18" customHeight="1">
      <c r="B60" s="432"/>
      <c r="C60" s="483">
        <v>44917.416666666664</v>
      </c>
      <c r="D60" s="480">
        <v>188.70833333332848</v>
      </c>
      <c r="E60" s="361">
        <v>182.70833333332848</v>
      </c>
      <c r="F60" s="370">
        <v>2.0364420731707318</v>
      </c>
      <c r="G60" s="463">
        <v>9.2522222222222208</v>
      </c>
      <c r="H60" s="463">
        <v>13.140006000000003</v>
      </c>
      <c r="I60" s="462">
        <v>4.4410666666666669</v>
      </c>
      <c r="J60" s="467">
        <v>3.8066285714285719</v>
      </c>
      <c r="K60" s="412">
        <v>3.99</v>
      </c>
      <c r="L60" s="374">
        <v>6.31</v>
      </c>
      <c r="M60" s="374">
        <v>10.6</v>
      </c>
      <c r="N60" s="414">
        <v>10.5</v>
      </c>
      <c r="O60" s="360">
        <v>10</v>
      </c>
      <c r="P60" s="360">
        <v>9.8000000000000007</v>
      </c>
      <c r="Q60" s="360">
        <v>8.6999999999999993</v>
      </c>
      <c r="R60" s="361">
        <v>8.6</v>
      </c>
      <c r="S60" s="570">
        <v>7.3</v>
      </c>
      <c r="T60" s="357">
        <v>17</v>
      </c>
      <c r="U60" s="358">
        <v>16</v>
      </c>
      <c r="V60" s="358">
        <v>7.9</v>
      </c>
      <c r="W60" s="360">
        <v>7</v>
      </c>
      <c r="X60" s="396">
        <v>16</v>
      </c>
      <c r="Y60" s="397">
        <v>0.43</v>
      </c>
      <c r="Z60" s="398">
        <v>0.31</v>
      </c>
      <c r="AA60" s="358">
        <v>7.9</v>
      </c>
      <c r="AB60" s="358">
        <v>7.8</v>
      </c>
      <c r="AC60" s="360">
        <v>2</v>
      </c>
      <c r="AD60" s="358">
        <v>2.2000000000000002</v>
      </c>
      <c r="AE60" s="396">
        <v>7.8</v>
      </c>
      <c r="AF60" s="397">
        <v>0.05</v>
      </c>
      <c r="AG60" s="398">
        <v>0.05</v>
      </c>
      <c r="AH60" s="360">
        <v>2.1</v>
      </c>
      <c r="AI60" s="360">
        <v>2</v>
      </c>
      <c r="AJ60" s="358">
        <v>0.34</v>
      </c>
      <c r="AK60" s="358">
        <v>0.38</v>
      </c>
      <c r="AL60" s="404">
        <v>2</v>
      </c>
      <c r="AM60" s="493">
        <v>0.01</v>
      </c>
      <c r="AN60" s="447">
        <v>0.01</v>
      </c>
      <c r="AO60" s="374">
        <v>0.2</v>
      </c>
      <c r="AP60" s="374">
        <v>0.19</v>
      </c>
      <c r="AQ60" s="358">
        <v>7.5999999999999998E-2</v>
      </c>
      <c r="AR60" s="358">
        <v>7.1999999999999995E-2</v>
      </c>
      <c r="AS60" s="396">
        <v>0.19</v>
      </c>
      <c r="AT60" s="397">
        <v>5.7999999999999996E-3</v>
      </c>
      <c r="AU60" s="398">
        <v>3.5000000000000001E-3</v>
      </c>
      <c r="AV60" s="358">
        <v>1.1000000000000001</v>
      </c>
      <c r="AW60" s="397">
        <v>0</v>
      </c>
      <c r="AX60" s="397">
        <v>0</v>
      </c>
      <c r="AY60" s="398">
        <v>0</v>
      </c>
      <c r="AZ60" s="358">
        <v>6.8</v>
      </c>
      <c r="BA60" s="397">
        <v>16</v>
      </c>
      <c r="BB60" s="397">
        <v>45</v>
      </c>
      <c r="BC60" s="398">
        <v>47</v>
      </c>
      <c r="BD60" s="358">
        <v>14</v>
      </c>
      <c r="BE60" s="397">
        <v>14</v>
      </c>
      <c r="BF60" s="397">
        <v>8</v>
      </c>
      <c r="BG60" s="427">
        <v>7</v>
      </c>
      <c r="BH60" s="357" t="e">
        <v>#N/A</v>
      </c>
      <c r="BI60" s="358" t="e">
        <v>#N/A</v>
      </c>
      <c r="BJ60" s="358" t="e">
        <v>#N/A</v>
      </c>
      <c r="BK60" s="359" t="e">
        <v>#N/A</v>
      </c>
      <c r="BL60" s="357" t="e">
        <v>#N/A</v>
      </c>
      <c r="BM60" s="358" t="e">
        <v>#N/A</v>
      </c>
      <c r="BN60" s="358" t="e">
        <v>#N/A</v>
      </c>
      <c r="BO60" s="359" t="e">
        <v>#N/A</v>
      </c>
      <c r="BP60" s="357">
        <v>29</v>
      </c>
      <c r="BQ60" s="359">
        <v>31</v>
      </c>
      <c r="BR60" s="360">
        <v>8.0208333333284827</v>
      </c>
      <c r="BS60" s="646">
        <v>5518.3750395467068</v>
      </c>
      <c r="BT60" s="648">
        <v>3646.3597981582411</v>
      </c>
    </row>
    <row r="61" spans="1:72" ht="18" customHeight="1">
      <c r="B61" s="432"/>
      <c r="C61" s="483">
        <v>44923.541666666664</v>
      </c>
      <c r="D61" s="480">
        <v>194.83333333332848</v>
      </c>
      <c r="E61" s="361">
        <v>188.83333333332848</v>
      </c>
      <c r="F61" s="370">
        <v>2.0476805555555559</v>
      </c>
      <c r="G61" s="463">
        <v>9.270555555555557</v>
      </c>
      <c r="H61" s="463">
        <v>12.215403200000003</v>
      </c>
      <c r="I61" s="462">
        <v>4.4498666666666669</v>
      </c>
      <c r="J61" s="467">
        <v>3.5387733333333338</v>
      </c>
      <c r="K61" s="412">
        <v>4.3899999999999997</v>
      </c>
      <c r="L61" s="374">
        <v>5.86</v>
      </c>
      <c r="M61" s="374">
        <v>10.029999999999999</v>
      </c>
      <c r="N61" s="414">
        <v>10.16</v>
      </c>
      <c r="O61" s="360">
        <v>9.9</v>
      </c>
      <c r="P61" s="360">
        <v>9.8000000000000007</v>
      </c>
      <c r="Q61" s="360">
        <v>8.9</v>
      </c>
      <c r="R61" s="361">
        <v>8.8000000000000007</v>
      </c>
      <c r="S61" s="570">
        <v>7.9</v>
      </c>
      <c r="T61" s="357">
        <v>18</v>
      </c>
      <c r="U61" s="358">
        <v>16</v>
      </c>
      <c r="V61" s="358">
        <v>11</v>
      </c>
      <c r="W61" s="358">
        <v>8.8000000000000007</v>
      </c>
      <c r="X61" s="396">
        <v>16</v>
      </c>
      <c r="Y61" s="399">
        <v>0.4</v>
      </c>
      <c r="Z61" s="398">
        <v>0.24</v>
      </c>
      <c r="AA61" s="358">
        <v>8.4</v>
      </c>
      <c r="AB61" s="358">
        <v>7.7</v>
      </c>
      <c r="AC61" s="358">
        <v>3.1</v>
      </c>
      <c r="AD61" s="358">
        <v>3.1</v>
      </c>
      <c r="AE61" s="396">
        <v>7.6</v>
      </c>
      <c r="AF61" s="397">
        <v>0.05</v>
      </c>
      <c r="AG61" s="398">
        <v>0.06</v>
      </c>
      <c r="AH61" s="360">
        <v>2.1</v>
      </c>
      <c r="AI61" s="360">
        <v>2</v>
      </c>
      <c r="AJ61" s="358">
        <v>0.57999999999999996</v>
      </c>
      <c r="AK61" s="358">
        <v>0.63</v>
      </c>
      <c r="AL61" s="396">
        <v>1.9</v>
      </c>
      <c r="AM61" s="493">
        <v>0.01</v>
      </c>
      <c r="AN61" s="398">
        <v>1.2E-2</v>
      </c>
      <c r="AO61" s="374">
        <v>0.18</v>
      </c>
      <c r="AP61" s="374">
        <v>0.17</v>
      </c>
      <c r="AQ61" s="374">
        <v>0.1</v>
      </c>
      <c r="AR61" s="358">
        <v>8.6999999999999994E-2</v>
      </c>
      <c r="AS61" s="396">
        <v>0.17</v>
      </c>
      <c r="AT61" s="495">
        <v>6.0000000000000001E-3</v>
      </c>
      <c r="AU61" s="398">
        <v>3.8E-3</v>
      </c>
      <c r="AV61" s="358">
        <v>1.1000000000000001</v>
      </c>
      <c r="AW61" s="397">
        <v>0</v>
      </c>
      <c r="AX61" s="397">
        <v>0</v>
      </c>
      <c r="AY61" s="398">
        <v>0</v>
      </c>
      <c r="AZ61" s="358">
        <v>6.5</v>
      </c>
      <c r="BA61" s="397">
        <v>17</v>
      </c>
      <c r="BB61" s="397">
        <v>43</v>
      </c>
      <c r="BC61" s="398">
        <v>45</v>
      </c>
      <c r="BD61" s="358">
        <v>13</v>
      </c>
      <c r="BE61" s="397">
        <v>12</v>
      </c>
      <c r="BF61" s="397">
        <v>8</v>
      </c>
      <c r="BG61" s="427">
        <v>7</v>
      </c>
      <c r="BH61" s="357" t="e">
        <v>#N/A</v>
      </c>
      <c r="BI61" s="358" t="e">
        <v>#N/A</v>
      </c>
      <c r="BJ61" s="358" t="e">
        <v>#N/A</v>
      </c>
      <c r="BK61" s="359" t="e">
        <v>#N/A</v>
      </c>
      <c r="BL61" s="357" t="e">
        <v>#N/A</v>
      </c>
      <c r="BM61" s="358" t="e">
        <v>#N/A</v>
      </c>
      <c r="BN61" s="358" t="e">
        <v>#N/A</v>
      </c>
      <c r="BO61" s="359" t="e">
        <v>#N/A</v>
      </c>
      <c r="BP61" s="357">
        <v>26</v>
      </c>
      <c r="BQ61" s="359">
        <v>28</v>
      </c>
      <c r="BR61" s="360">
        <v>6.125</v>
      </c>
      <c r="BS61" s="646">
        <v>5675.3559228690538</v>
      </c>
      <c r="BT61" s="648">
        <v>3777.9579413943152</v>
      </c>
    </row>
    <row r="62" spans="1:72" ht="18" customHeight="1">
      <c r="B62" s="432"/>
      <c r="C62" s="483">
        <v>44927.395833333336</v>
      </c>
      <c r="D62" s="480">
        <v>198.6875</v>
      </c>
      <c r="E62" s="361">
        <v>192.6875</v>
      </c>
      <c r="F62" s="370">
        <v>2.0672437499999998</v>
      </c>
      <c r="G62" s="463">
        <v>9.2430555555555554</v>
      </c>
      <c r="H62" s="463">
        <v>13.205098500000002</v>
      </c>
      <c r="I62" s="462">
        <v>4.4366666666666665</v>
      </c>
      <c r="J62" s="467">
        <v>3.8254857142857142</v>
      </c>
      <c r="K62" s="412">
        <v>4.6100000000000003</v>
      </c>
      <c r="L62" s="374">
        <v>5.99</v>
      </c>
      <c r="M62" s="374">
        <v>9.99</v>
      </c>
      <c r="N62" s="414">
        <v>10.32</v>
      </c>
      <c r="O62" s="360">
        <v>9.8000000000000007</v>
      </c>
      <c r="P62" s="360">
        <v>9.8000000000000007</v>
      </c>
      <c r="Q62" s="360">
        <v>8.6999999999999993</v>
      </c>
      <c r="R62" s="361">
        <v>8.6</v>
      </c>
      <c r="S62" s="570">
        <v>7.4</v>
      </c>
      <c r="T62" s="357">
        <v>18</v>
      </c>
      <c r="U62" s="358">
        <v>18</v>
      </c>
      <c r="V62" s="358">
        <v>7.4</v>
      </c>
      <c r="W62" s="358">
        <v>6.8</v>
      </c>
      <c r="X62" s="396">
        <v>18</v>
      </c>
      <c r="Y62" s="397">
        <v>0.22</v>
      </c>
      <c r="Z62" s="398">
        <v>0.15</v>
      </c>
      <c r="AA62" s="358">
        <v>8.9</v>
      </c>
      <c r="AB62" s="358">
        <v>8.6999999999999993</v>
      </c>
      <c r="AC62" s="360">
        <v>2</v>
      </c>
      <c r="AD62" s="358">
        <v>2.5</v>
      </c>
      <c r="AE62" s="396">
        <v>8.6</v>
      </c>
      <c r="AF62" s="397">
        <v>0.03</v>
      </c>
      <c r="AG62" s="398">
        <v>0.03</v>
      </c>
      <c r="AH62" s="360">
        <v>2.1</v>
      </c>
      <c r="AI62" s="360">
        <v>2.1</v>
      </c>
      <c r="AJ62" s="358">
        <v>0.35</v>
      </c>
      <c r="AK62" s="358">
        <v>0.48</v>
      </c>
      <c r="AL62" s="396">
        <v>2.1</v>
      </c>
      <c r="AM62" s="397">
        <v>6.0000000000000001E-3</v>
      </c>
      <c r="AN62" s="398">
        <v>8.0000000000000002E-3</v>
      </c>
      <c r="AO62" s="374">
        <v>0.19</v>
      </c>
      <c r="AP62" s="374">
        <v>0.18</v>
      </c>
      <c r="AQ62" s="358">
        <v>6.7000000000000004E-2</v>
      </c>
      <c r="AR62" s="358">
        <v>6.4000000000000001E-2</v>
      </c>
      <c r="AS62" s="396">
        <v>0.18</v>
      </c>
      <c r="AT62" s="397">
        <v>4.5999999999999999E-3</v>
      </c>
      <c r="AU62" s="494">
        <v>3.0000000000000001E-3</v>
      </c>
      <c r="AV62" s="358">
        <v>0.8</v>
      </c>
      <c r="AW62" s="397">
        <v>0</v>
      </c>
      <c r="AX62" s="397">
        <v>0</v>
      </c>
      <c r="AY62" s="398">
        <v>0</v>
      </c>
      <c r="AZ62" s="358">
        <v>6.4</v>
      </c>
      <c r="BA62" s="397">
        <v>17</v>
      </c>
      <c r="BB62" s="397">
        <v>43</v>
      </c>
      <c r="BC62" s="398">
        <v>44</v>
      </c>
      <c r="BD62" s="358">
        <v>13</v>
      </c>
      <c r="BE62" s="397">
        <v>13</v>
      </c>
      <c r="BF62" s="397">
        <v>8</v>
      </c>
      <c r="BG62" s="427">
        <v>7</v>
      </c>
      <c r="BH62" s="357" t="e">
        <v>#N/A</v>
      </c>
      <c r="BI62" s="358" t="e">
        <v>#N/A</v>
      </c>
      <c r="BJ62" s="358" t="e">
        <v>#N/A</v>
      </c>
      <c r="BK62" s="359" t="e">
        <v>#N/A</v>
      </c>
      <c r="BL62" s="357" t="e">
        <v>#N/A</v>
      </c>
      <c r="BM62" s="358" t="e">
        <v>#N/A</v>
      </c>
      <c r="BN62" s="358" t="e">
        <v>#N/A</v>
      </c>
      <c r="BO62" s="359" t="e">
        <v>#N/A</v>
      </c>
      <c r="BP62" s="357">
        <v>26</v>
      </c>
      <c r="BQ62" s="359">
        <v>27</v>
      </c>
      <c r="BR62" s="360">
        <v>3.8541666666715173</v>
      </c>
      <c r="BS62" s="646">
        <v>5774.4303030344681</v>
      </c>
      <c r="BT62" s="648">
        <v>3854.5599788574414</v>
      </c>
    </row>
    <row r="63" spans="1:72" ht="18" customHeight="1">
      <c r="B63" s="432"/>
      <c r="C63" s="483">
        <v>44930.541666666664</v>
      </c>
      <c r="D63" s="480">
        <v>201.83333333332848</v>
      </c>
      <c r="E63" s="361">
        <v>195.83333333332848</v>
      </c>
      <c r="F63" s="370">
        <v>1.9117936046511632</v>
      </c>
      <c r="G63" s="463">
        <v>8.7507894736842111</v>
      </c>
      <c r="H63" s="463">
        <v>14.164795615384618</v>
      </c>
      <c r="I63" s="462">
        <v>4.2003789473684208</v>
      </c>
      <c r="J63" s="467">
        <v>4.1035076923076916</v>
      </c>
      <c r="K63" s="412">
        <v>4.4800000000000004</v>
      </c>
      <c r="L63" s="374">
        <v>6.23</v>
      </c>
      <c r="M63" s="374">
        <v>10.24</v>
      </c>
      <c r="N63" s="414">
        <v>9.98</v>
      </c>
      <c r="O63" s="360">
        <v>9.6999999999999993</v>
      </c>
      <c r="P63" s="360">
        <v>9.8000000000000007</v>
      </c>
      <c r="Q63" s="360">
        <v>8.5</v>
      </c>
      <c r="R63" s="361">
        <v>8.5</v>
      </c>
      <c r="S63" s="570">
        <v>7.3</v>
      </c>
      <c r="T63" s="357">
        <v>19</v>
      </c>
      <c r="U63" s="358">
        <v>19</v>
      </c>
      <c r="V63" s="358">
        <v>9.1</v>
      </c>
      <c r="W63" s="358">
        <v>15</v>
      </c>
      <c r="X63" s="396">
        <v>18</v>
      </c>
      <c r="Y63" s="397">
        <v>0.36</v>
      </c>
      <c r="Z63" s="398">
        <v>0.22</v>
      </c>
      <c r="AA63" s="358">
        <v>8.6999999999999993</v>
      </c>
      <c r="AB63" s="358">
        <v>8.1</v>
      </c>
      <c r="AC63" s="358">
        <v>2.5</v>
      </c>
      <c r="AD63" s="358">
        <v>5.4</v>
      </c>
      <c r="AE63" s="396">
        <v>8.1</v>
      </c>
      <c r="AF63" s="397">
        <v>0.05</v>
      </c>
      <c r="AG63" s="398">
        <v>0.05</v>
      </c>
      <c r="AH63" s="360">
        <v>2.2000000000000002</v>
      </c>
      <c r="AI63" s="360">
        <v>1.9</v>
      </c>
      <c r="AJ63" s="358">
        <v>0.41</v>
      </c>
      <c r="AK63" s="358">
        <v>1.1000000000000001</v>
      </c>
      <c r="AL63" s="396">
        <v>1.9</v>
      </c>
      <c r="AM63" s="397">
        <v>8.9999999999999993E-3</v>
      </c>
      <c r="AN63" s="398">
        <v>1.0999999999999999E-2</v>
      </c>
      <c r="AO63" s="374">
        <v>0.19</v>
      </c>
      <c r="AP63" s="374">
        <v>0.19</v>
      </c>
      <c r="AQ63" s="358">
        <v>8.3000000000000004E-2</v>
      </c>
      <c r="AR63" s="358">
        <v>0.15</v>
      </c>
      <c r="AS63" s="396">
        <v>0.19</v>
      </c>
      <c r="AT63" s="397">
        <v>6.3E-3</v>
      </c>
      <c r="AU63" s="398">
        <v>3.8E-3</v>
      </c>
      <c r="AV63" s="358">
        <v>0.9</v>
      </c>
      <c r="AW63" s="397">
        <v>0</v>
      </c>
      <c r="AX63" s="397">
        <v>0</v>
      </c>
      <c r="AY63" s="398">
        <v>0</v>
      </c>
      <c r="AZ63" s="358">
        <v>6.4</v>
      </c>
      <c r="BA63" s="397">
        <v>16</v>
      </c>
      <c r="BB63" s="397">
        <v>40</v>
      </c>
      <c r="BC63" s="398">
        <v>43</v>
      </c>
      <c r="BD63" s="358">
        <v>13</v>
      </c>
      <c r="BE63" s="397">
        <v>12</v>
      </c>
      <c r="BF63" s="397">
        <v>8</v>
      </c>
      <c r="BG63" s="427">
        <v>7</v>
      </c>
      <c r="BH63" s="357">
        <v>0.8</v>
      </c>
      <c r="BI63" s="358">
        <v>0.8</v>
      </c>
      <c r="BJ63" s="358">
        <v>1</v>
      </c>
      <c r="BK63" s="359">
        <v>1.1000000000000001</v>
      </c>
      <c r="BL63" s="357">
        <v>12</v>
      </c>
      <c r="BM63" s="358">
        <v>16.5</v>
      </c>
      <c r="BN63" s="358">
        <v>23</v>
      </c>
      <c r="BO63" s="359">
        <v>20.5</v>
      </c>
      <c r="BP63" s="357">
        <v>24</v>
      </c>
      <c r="BQ63" s="359">
        <v>27</v>
      </c>
      <c r="BR63" s="360">
        <v>3.1458333333284827</v>
      </c>
      <c r="BS63" s="646">
        <v>5859.8454535470719</v>
      </c>
      <c r="BT63" s="648">
        <v>3912.8476726877707</v>
      </c>
    </row>
    <row r="64" spans="1:72" ht="18" customHeight="1">
      <c r="A64" s="446"/>
      <c r="B64" s="432" t="s">
        <v>215</v>
      </c>
      <c r="C64" s="483">
        <v>44934.541666666664</v>
      </c>
      <c r="D64" s="480">
        <v>205.83333333332848</v>
      </c>
      <c r="E64" s="361">
        <v>199.83333333332848</v>
      </c>
      <c r="F64" s="370">
        <v>1.9925240963855422</v>
      </c>
      <c r="G64" s="463">
        <v>10.3984375</v>
      </c>
      <c r="H64" s="463">
        <v>15.365446250000007</v>
      </c>
      <c r="I64" s="462">
        <v>4.99125</v>
      </c>
      <c r="J64" s="467">
        <v>4.4513333333333343</v>
      </c>
      <c r="K64" s="412">
        <v>4.7</v>
      </c>
      <c r="L64" s="374">
        <v>5.98</v>
      </c>
      <c r="M64" s="374">
        <v>9.9700000000000006</v>
      </c>
      <c r="N64" s="414">
        <v>10.17</v>
      </c>
      <c r="O64" s="360">
        <v>9.8000000000000007</v>
      </c>
      <c r="P64" s="360">
        <v>9.9</v>
      </c>
      <c r="Q64" s="360">
        <v>8.5</v>
      </c>
      <c r="R64" s="361">
        <v>8.6</v>
      </c>
      <c r="S64" s="570">
        <v>7.5</v>
      </c>
      <c r="T64" s="357">
        <v>18</v>
      </c>
      <c r="U64" s="358">
        <v>18</v>
      </c>
      <c r="V64" s="358">
        <v>8.4</v>
      </c>
      <c r="W64" s="358">
        <v>14</v>
      </c>
      <c r="X64" s="396">
        <v>18</v>
      </c>
      <c r="Y64" s="397">
        <v>0.35</v>
      </c>
      <c r="Z64" s="398">
        <v>0.31</v>
      </c>
      <c r="AA64" s="358">
        <v>8.6999999999999993</v>
      </c>
      <c r="AB64" s="358">
        <v>8.6</v>
      </c>
      <c r="AC64" s="358">
        <v>2.2999999999999998</v>
      </c>
      <c r="AD64" s="358">
        <v>5.0999999999999996</v>
      </c>
      <c r="AE64" s="396">
        <v>8.5</v>
      </c>
      <c r="AF64" s="397">
        <v>0.06</v>
      </c>
      <c r="AG64" s="398">
        <v>7.0000000000000007E-2</v>
      </c>
      <c r="AH64" s="360">
        <v>2.1</v>
      </c>
      <c r="AI64" s="360">
        <v>2</v>
      </c>
      <c r="AJ64" s="358">
        <v>0.38</v>
      </c>
      <c r="AK64" s="360">
        <v>1</v>
      </c>
      <c r="AL64" s="404">
        <v>2</v>
      </c>
      <c r="AM64" s="397">
        <v>8.9999999999999993E-3</v>
      </c>
      <c r="AN64" s="398">
        <v>1.4999999999999999E-2</v>
      </c>
      <c r="AO64" s="374">
        <v>0.19</v>
      </c>
      <c r="AP64" s="374">
        <v>0.19</v>
      </c>
      <c r="AQ64" s="373">
        <v>0.08</v>
      </c>
      <c r="AR64" s="358">
        <v>0.14000000000000001</v>
      </c>
      <c r="AS64" s="396">
        <v>0.18</v>
      </c>
      <c r="AT64" s="397">
        <v>6.8999999999999999E-3</v>
      </c>
      <c r="AU64" s="494">
        <v>5.0000000000000001E-3</v>
      </c>
      <c r="AV64" s="358">
        <v>0.9</v>
      </c>
      <c r="AW64" s="397">
        <v>0</v>
      </c>
      <c r="AX64" s="397">
        <v>0</v>
      </c>
      <c r="AY64" s="398">
        <v>0</v>
      </c>
      <c r="AZ64" s="358">
        <v>6.6</v>
      </c>
      <c r="BA64" s="397">
        <v>16</v>
      </c>
      <c r="BB64" s="397">
        <v>41</v>
      </c>
      <c r="BC64" s="398">
        <v>43</v>
      </c>
      <c r="BD64" s="358">
        <v>14</v>
      </c>
      <c r="BE64" s="397">
        <v>13</v>
      </c>
      <c r="BF64" s="397">
        <v>9</v>
      </c>
      <c r="BG64" s="427">
        <v>7</v>
      </c>
      <c r="BH64" s="357">
        <v>0.7</v>
      </c>
      <c r="BI64" s="358">
        <v>0.6</v>
      </c>
      <c r="BJ64" s="358">
        <v>1</v>
      </c>
      <c r="BK64" s="359">
        <v>1</v>
      </c>
      <c r="BL64" s="357">
        <v>13.5</v>
      </c>
      <c r="BM64" s="358">
        <v>16.5</v>
      </c>
      <c r="BN64" s="358">
        <v>22</v>
      </c>
      <c r="BO64" s="359">
        <v>20</v>
      </c>
      <c r="BP64" s="357">
        <v>25</v>
      </c>
      <c r="BQ64" s="359">
        <v>27</v>
      </c>
      <c r="BR64" s="360">
        <v>4</v>
      </c>
      <c r="BS64" s="646">
        <v>5951.2438006545099</v>
      </c>
      <c r="BT64" s="648">
        <v>3981.1705721935368</v>
      </c>
    </row>
    <row r="65" spans="1:72" ht="18" customHeight="1">
      <c r="B65" s="432"/>
      <c r="C65" s="483">
        <v>44937.541666666664</v>
      </c>
      <c r="D65" s="480">
        <v>208.83333333332848</v>
      </c>
      <c r="E65" s="361">
        <v>202.83333333332848</v>
      </c>
      <c r="F65" s="370">
        <v>2.1114843750000003</v>
      </c>
      <c r="G65" s="463">
        <v>10.549687500000001</v>
      </c>
      <c r="H65" s="463">
        <v>13.439431500000001</v>
      </c>
      <c r="I65" s="462">
        <v>5.0638500000000004</v>
      </c>
      <c r="J65" s="467">
        <v>3.8933714285714283</v>
      </c>
      <c r="K65" s="412">
        <v>4.45</v>
      </c>
      <c r="L65" s="374">
        <v>5.89</v>
      </c>
      <c r="M65" s="374">
        <v>9.94</v>
      </c>
      <c r="N65" s="414">
        <v>7.26</v>
      </c>
      <c r="O65" s="360">
        <v>9.8000000000000007</v>
      </c>
      <c r="P65" s="360">
        <v>9.8000000000000007</v>
      </c>
      <c r="Q65" s="360">
        <v>8.5</v>
      </c>
      <c r="R65" s="361">
        <v>8.4</v>
      </c>
      <c r="S65" s="570">
        <v>6.6</v>
      </c>
      <c r="T65" s="357">
        <v>17</v>
      </c>
      <c r="U65" s="358">
        <v>16</v>
      </c>
      <c r="V65" s="358">
        <v>14</v>
      </c>
      <c r="W65" s="358">
        <v>10</v>
      </c>
      <c r="X65" s="396">
        <v>15</v>
      </c>
      <c r="Y65" s="397">
        <v>0.54</v>
      </c>
      <c r="Z65" s="398">
        <v>0.34</v>
      </c>
      <c r="AA65" s="358">
        <v>8.1</v>
      </c>
      <c r="AB65" s="358">
        <v>7.9</v>
      </c>
      <c r="AC65" s="358">
        <v>3.8</v>
      </c>
      <c r="AD65" s="358">
        <v>3.8</v>
      </c>
      <c r="AE65" s="396">
        <v>7.9</v>
      </c>
      <c r="AF65" s="397">
        <v>0.08</v>
      </c>
      <c r="AG65" s="398">
        <v>0.08</v>
      </c>
      <c r="AH65" s="360">
        <v>2.1</v>
      </c>
      <c r="AI65" s="360">
        <v>2</v>
      </c>
      <c r="AJ65" s="358">
        <v>0.73</v>
      </c>
      <c r="AK65" s="358">
        <v>0.81</v>
      </c>
      <c r="AL65" s="404">
        <v>2</v>
      </c>
      <c r="AM65" s="397">
        <v>1.4999999999999999E-2</v>
      </c>
      <c r="AN65" s="398">
        <v>1.7999999999999999E-2</v>
      </c>
      <c r="AO65" s="374">
        <v>0.18</v>
      </c>
      <c r="AP65" s="374">
        <v>0.18</v>
      </c>
      <c r="AQ65" s="358">
        <v>0.14000000000000001</v>
      </c>
      <c r="AR65" s="358">
        <v>0.11</v>
      </c>
      <c r="AS65" s="396">
        <v>0.17</v>
      </c>
      <c r="AT65" s="397">
        <v>8.8000000000000005E-3</v>
      </c>
      <c r="AU65" s="398">
        <v>5.8999999999999999E-3</v>
      </c>
      <c r="AV65" s="358">
        <v>0.9</v>
      </c>
      <c r="AW65" s="397">
        <v>0</v>
      </c>
      <c r="AX65" s="397">
        <v>0</v>
      </c>
      <c r="AY65" s="398">
        <v>0</v>
      </c>
      <c r="AZ65" s="358">
        <v>6.3</v>
      </c>
      <c r="BA65" s="397">
        <v>17</v>
      </c>
      <c r="BB65" s="397">
        <v>40</v>
      </c>
      <c r="BC65" s="398">
        <v>41</v>
      </c>
      <c r="BD65" s="358">
        <v>14</v>
      </c>
      <c r="BE65" s="397">
        <v>14</v>
      </c>
      <c r="BF65" s="397">
        <v>9</v>
      </c>
      <c r="BG65" s="427">
        <v>8</v>
      </c>
      <c r="BH65" s="357" t="e">
        <v>#N/A</v>
      </c>
      <c r="BI65" s="358" t="e">
        <v>#N/A</v>
      </c>
      <c r="BJ65" s="358" t="e">
        <v>#N/A</v>
      </c>
      <c r="BK65" s="359" t="e">
        <v>#N/A</v>
      </c>
      <c r="BL65" s="357" t="e">
        <v>#N/A</v>
      </c>
      <c r="BM65" s="358" t="e">
        <v>#N/A</v>
      </c>
      <c r="BN65" s="358" t="e">
        <v>#N/A</v>
      </c>
      <c r="BO65" s="359" t="e">
        <v>#N/A</v>
      </c>
      <c r="BP65" s="357">
        <v>23</v>
      </c>
      <c r="BQ65" s="359">
        <v>24</v>
      </c>
      <c r="BR65" s="360">
        <v>3</v>
      </c>
      <c r="BS65" s="646">
        <v>6018.8097830592023</v>
      </c>
      <c r="BT65" s="648">
        <v>4039.7563003175278</v>
      </c>
    </row>
    <row r="66" spans="1:72" ht="18" customHeight="1">
      <c r="B66" s="432"/>
      <c r="C66" s="483">
        <v>44941.541666666664</v>
      </c>
      <c r="D66" s="480">
        <v>212.83333333332848</v>
      </c>
      <c r="E66" s="361">
        <v>206.83333333332848</v>
      </c>
      <c r="F66" s="370">
        <v>1.9399632352941178</v>
      </c>
      <c r="G66" s="463">
        <v>9.2063888888888918</v>
      </c>
      <c r="H66" s="463">
        <v>15.350258000000004</v>
      </c>
      <c r="I66" s="462">
        <v>4.4190666666666667</v>
      </c>
      <c r="J66" s="467">
        <v>4.4469333333333338</v>
      </c>
      <c r="K66" s="412">
        <v>4.1100000000000003</v>
      </c>
      <c r="L66" s="374">
        <v>5.85</v>
      </c>
      <c r="M66" s="374">
        <v>9.9</v>
      </c>
      <c r="N66" s="414">
        <v>9.91</v>
      </c>
      <c r="O66" s="360">
        <v>9.8000000000000007</v>
      </c>
      <c r="P66" s="360">
        <v>9.8000000000000007</v>
      </c>
      <c r="Q66" s="360">
        <v>8.8000000000000007</v>
      </c>
      <c r="R66" s="361">
        <v>8.6999999999999993</v>
      </c>
      <c r="S66" s="570">
        <v>6.8</v>
      </c>
      <c r="T66" s="357">
        <v>16</v>
      </c>
      <c r="U66" s="358">
        <v>16</v>
      </c>
      <c r="V66" s="358">
        <v>9.1999999999999993</v>
      </c>
      <c r="W66" s="360">
        <v>8</v>
      </c>
      <c r="X66" s="396">
        <v>15</v>
      </c>
      <c r="Y66" s="397">
        <v>0.36</v>
      </c>
      <c r="Z66" s="398">
        <v>0.23</v>
      </c>
      <c r="AA66" s="358">
        <v>8.5</v>
      </c>
      <c r="AB66" s="360">
        <v>8</v>
      </c>
      <c r="AC66" s="358">
        <v>2.7</v>
      </c>
      <c r="AD66" s="358">
        <v>3.2</v>
      </c>
      <c r="AE66" s="396">
        <v>7.9</v>
      </c>
      <c r="AF66" s="397">
        <v>7.0000000000000007E-2</v>
      </c>
      <c r="AG66" s="398">
        <v>7.0000000000000007E-2</v>
      </c>
      <c r="AH66" s="360">
        <v>2.1</v>
      </c>
      <c r="AI66" s="360">
        <v>2</v>
      </c>
      <c r="AJ66" s="358">
        <v>0.51</v>
      </c>
      <c r="AK66" s="358">
        <v>0.68</v>
      </c>
      <c r="AL66" s="404">
        <v>2</v>
      </c>
      <c r="AM66" s="397">
        <v>1.0999999999999999E-2</v>
      </c>
      <c r="AN66" s="398">
        <v>1.4999999999999999E-2</v>
      </c>
      <c r="AO66" s="374">
        <v>0.17</v>
      </c>
      <c r="AP66" s="374">
        <v>0.16</v>
      </c>
      <c r="AQ66" s="373">
        <v>0.09</v>
      </c>
      <c r="AR66" s="358">
        <v>8.3000000000000004E-2</v>
      </c>
      <c r="AS66" s="396">
        <v>0.16</v>
      </c>
      <c r="AT66" s="397">
        <v>6.8999999999999999E-3</v>
      </c>
      <c r="AU66" s="398">
        <v>4.5999999999999999E-3</v>
      </c>
      <c r="AV66" s="358">
        <v>0.9</v>
      </c>
      <c r="AW66" s="397">
        <v>0</v>
      </c>
      <c r="AX66" s="397">
        <v>0</v>
      </c>
      <c r="AY66" s="398">
        <v>0</v>
      </c>
      <c r="AZ66" s="358">
        <v>6.2</v>
      </c>
      <c r="BA66" s="397">
        <v>17</v>
      </c>
      <c r="BB66" s="397">
        <v>40</v>
      </c>
      <c r="BC66" s="398">
        <v>41</v>
      </c>
      <c r="BD66" s="358">
        <v>14</v>
      </c>
      <c r="BE66" s="397">
        <v>14</v>
      </c>
      <c r="BF66" s="397">
        <v>9</v>
      </c>
      <c r="BG66" s="427">
        <v>8</v>
      </c>
      <c r="BH66" s="357">
        <v>0.6</v>
      </c>
      <c r="BI66" s="358">
        <v>0.7</v>
      </c>
      <c r="BJ66" s="358">
        <v>1.1000000000000001</v>
      </c>
      <c r="BK66" s="359">
        <v>1</v>
      </c>
      <c r="BL66" s="357">
        <v>11.5</v>
      </c>
      <c r="BM66" s="358">
        <v>14.5</v>
      </c>
      <c r="BN66" s="358">
        <v>20.5</v>
      </c>
      <c r="BO66" s="359">
        <v>19.5</v>
      </c>
      <c r="BP66" s="357">
        <v>23</v>
      </c>
      <c r="BQ66" s="359">
        <v>24</v>
      </c>
      <c r="BR66" s="360">
        <v>4</v>
      </c>
      <c r="BS66" s="646">
        <v>6122.0424415391226</v>
      </c>
      <c r="BT66" s="648">
        <v>4108.146801636789</v>
      </c>
    </row>
    <row r="67" spans="1:72" ht="18" customHeight="1">
      <c r="B67" s="432"/>
      <c r="C67" s="483">
        <v>44944.395833333336</v>
      </c>
      <c r="D67" s="480">
        <v>215.6875</v>
      </c>
      <c r="E67" s="361">
        <v>209.6875</v>
      </c>
      <c r="F67" s="370">
        <v>2.0168231707317075</v>
      </c>
      <c r="G67" s="463">
        <v>9.3102777777777774</v>
      </c>
      <c r="H67" s="463">
        <v>13.183401000000003</v>
      </c>
      <c r="I67" s="462">
        <v>4.4689333333333332</v>
      </c>
      <c r="J67" s="467">
        <v>3.8192000000000004</v>
      </c>
      <c r="K67" s="412">
        <v>4.34</v>
      </c>
      <c r="L67" s="374">
        <v>6.27</v>
      </c>
      <c r="M67" s="374">
        <v>10.07</v>
      </c>
      <c r="N67" s="414">
        <v>10.029999999999999</v>
      </c>
      <c r="O67" s="360">
        <v>9.6999999999999993</v>
      </c>
      <c r="P67" s="360">
        <v>9.6</v>
      </c>
      <c r="Q67" s="360">
        <v>8.1</v>
      </c>
      <c r="R67" s="361">
        <v>7.9</v>
      </c>
      <c r="S67" s="570">
        <v>5.5</v>
      </c>
      <c r="T67" s="357">
        <v>17</v>
      </c>
      <c r="U67" s="358">
        <v>17</v>
      </c>
      <c r="V67" s="360">
        <v>7</v>
      </c>
      <c r="W67" s="358">
        <v>6.7</v>
      </c>
      <c r="X67" s="396">
        <v>16</v>
      </c>
      <c r="Y67" s="397">
        <v>0.38</v>
      </c>
      <c r="Z67" s="398">
        <v>0.24</v>
      </c>
      <c r="AA67" s="358">
        <v>8.1</v>
      </c>
      <c r="AB67" s="358">
        <v>7.9</v>
      </c>
      <c r="AC67" s="358">
        <v>1.9</v>
      </c>
      <c r="AD67" s="358">
        <v>2.5</v>
      </c>
      <c r="AE67" s="396">
        <v>7.8</v>
      </c>
      <c r="AF67" s="397">
        <v>0.06</v>
      </c>
      <c r="AG67" s="398">
        <v>0.06</v>
      </c>
      <c r="AH67" s="360">
        <v>2.1</v>
      </c>
      <c r="AI67" s="360">
        <v>2</v>
      </c>
      <c r="AJ67" s="358">
        <v>0.36</v>
      </c>
      <c r="AK67" s="358">
        <v>0.52</v>
      </c>
      <c r="AL67" s="404">
        <v>2</v>
      </c>
      <c r="AM67" s="397">
        <v>1.2E-2</v>
      </c>
      <c r="AN67" s="398">
        <v>1.4E-2</v>
      </c>
      <c r="AO67" s="374">
        <v>0.18</v>
      </c>
      <c r="AP67" s="374">
        <v>0.17</v>
      </c>
      <c r="AQ67" s="358">
        <v>6.8000000000000005E-2</v>
      </c>
      <c r="AR67" s="358">
        <v>6.8000000000000005E-2</v>
      </c>
      <c r="AS67" s="396">
        <v>0.17</v>
      </c>
      <c r="AT67" s="397">
        <v>7.7999999999999996E-3</v>
      </c>
      <c r="AU67" s="398">
        <v>6.8999999999999999E-3</v>
      </c>
      <c r="AV67" s="358">
        <v>0.9</v>
      </c>
      <c r="AW67" s="397">
        <v>0</v>
      </c>
      <c r="AX67" s="397">
        <v>0</v>
      </c>
      <c r="AY67" s="398">
        <v>0</v>
      </c>
      <c r="AZ67" s="360">
        <v>6</v>
      </c>
      <c r="BA67" s="397">
        <v>16</v>
      </c>
      <c r="BB67" s="397">
        <v>41</v>
      </c>
      <c r="BC67" s="398">
        <v>40</v>
      </c>
      <c r="BD67" s="358">
        <v>13</v>
      </c>
      <c r="BE67" s="397">
        <v>13</v>
      </c>
      <c r="BF67" s="397">
        <v>8</v>
      </c>
      <c r="BG67" s="427">
        <v>8</v>
      </c>
      <c r="BH67" s="357" t="e">
        <v>#N/A</v>
      </c>
      <c r="BI67" s="358" t="e">
        <v>#N/A</v>
      </c>
      <c r="BJ67" s="358" t="e">
        <v>#N/A</v>
      </c>
      <c r="BK67" s="359" t="e">
        <v>#N/A</v>
      </c>
      <c r="BL67" s="357" t="e">
        <v>#N/A</v>
      </c>
      <c r="BM67" s="358" t="e">
        <v>#N/A</v>
      </c>
      <c r="BN67" s="358" t="e">
        <v>#N/A</v>
      </c>
      <c r="BO67" s="359" t="e">
        <v>#N/A</v>
      </c>
      <c r="BP67" s="357">
        <v>25</v>
      </c>
      <c r="BQ67" s="359">
        <v>24</v>
      </c>
      <c r="BR67" s="360">
        <v>2.8541666666715173</v>
      </c>
      <c r="BS67" s="646">
        <v>6194.8812994322561</v>
      </c>
      <c r="BT67" s="648">
        <v>4164.9670781345812</v>
      </c>
    </row>
    <row r="68" spans="1:72" ht="18" customHeight="1">
      <c r="B68" s="432"/>
      <c r="C68" s="483">
        <v>44948.395833333336</v>
      </c>
      <c r="D68" s="480">
        <v>219.6875</v>
      </c>
      <c r="E68" s="361">
        <v>213.6875</v>
      </c>
      <c r="F68" s="370">
        <v>2.0281741071428572</v>
      </c>
      <c r="G68" s="463">
        <v>9.3775000000000031</v>
      </c>
      <c r="H68" s="463">
        <v>14.23956853846154</v>
      </c>
      <c r="I68" s="462">
        <v>4.5012000000000008</v>
      </c>
      <c r="J68" s="467">
        <v>4.1251692307692309</v>
      </c>
      <c r="K68" s="412">
        <v>4.57</v>
      </c>
      <c r="L68" s="374">
        <v>5.93</v>
      </c>
      <c r="M68" s="374">
        <v>9.84</v>
      </c>
      <c r="N68" s="414">
        <v>9.9</v>
      </c>
      <c r="O68" s="360">
        <v>9.6</v>
      </c>
      <c r="P68" s="360">
        <v>9.4</v>
      </c>
      <c r="Q68" s="360">
        <v>7.9</v>
      </c>
      <c r="R68" s="361">
        <v>7.8</v>
      </c>
      <c r="S68" s="570">
        <v>5.9</v>
      </c>
      <c r="T68" s="357">
        <v>18</v>
      </c>
      <c r="U68" s="358">
        <v>17</v>
      </c>
      <c r="V68" s="358">
        <v>10</v>
      </c>
      <c r="W68" s="358">
        <v>9.6999999999999993</v>
      </c>
      <c r="X68" s="396">
        <v>16</v>
      </c>
      <c r="Y68" s="397">
        <v>0.44</v>
      </c>
      <c r="Z68" s="398">
        <v>0.18</v>
      </c>
      <c r="AA68" s="358">
        <v>8.4</v>
      </c>
      <c r="AB68" s="358">
        <v>8.1</v>
      </c>
      <c r="AC68" s="358">
        <v>2.8</v>
      </c>
      <c r="AD68" s="358">
        <v>3.7</v>
      </c>
      <c r="AE68" s="404">
        <v>8</v>
      </c>
      <c r="AF68" s="397">
        <v>0.08</v>
      </c>
      <c r="AG68" s="398">
        <v>0.06</v>
      </c>
      <c r="AH68" s="360">
        <v>2.1</v>
      </c>
      <c r="AI68" s="360">
        <v>2</v>
      </c>
      <c r="AJ68" s="358">
        <v>0.53</v>
      </c>
      <c r="AK68" s="358">
        <v>0.8</v>
      </c>
      <c r="AL68" s="396">
        <v>1.9</v>
      </c>
      <c r="AM68" s="397">
        <v>1.4999999999999999E-2</v>
      </c>
      <c r="AN68" s="398">
        <v>1.2E-2</v>
      </c>
      <c r="AO68" s="374">
        <v>0.17</v>
      </c>
      <c r="AP68" s="374">
        <v>0.17</v>
      </c>
      <c r="AQ68" s="358">
        <v>9.6000000000000002E-2</v>
      </c>
      <c r="AR68" s="374">
        <v>0.1</v>
      </c>
      <c r="AS68" s="396">
        <v>0.17</v>
      </c>
      <c r="AT68" s="397">
        <v>1.2E-2</v>
      </c>
      <c r="AU68" s="398">
        <v>4.7000000000000002E-3</v>
      </c>
      <c r="AV68" s="358">
        <v>1.5</v>
      </c>
      <c r="AW68" s="397">
        <v>0</v>
      </c>
      <c r="AX68" s="397">
        <v>0</v>
      </c>
      <c r="AY68" s="398">
        <v>0</v>
      </c>
      <c r="AZ68" s="358">
        <v>6.5</v>
      </c>
      <c r="BA68" s="397">
        <v>16</v>
      </c>
      <c r="BB68" s="397">
        <v>38</v>
      </c>
      <c r="BC68" s="398">
        <v>41</v>
      </c>
      <c r="BD68" s="358">
        <v>14</v>
      </c>
      <c r="BE68" s="397">
        <v>13</v>
      </c>
      <c r="BF68" s="397">
        <v>8</v>
      </c>
      <c r="BG68" s="427">
        <v>7</v>
      </c>
      <c r="BH68" s="357">
        <v>0.9</v>
      </c>
      <c r="BI68" s="358">
        <v>0.9</v>
      </c>
      <c r="BJ68" s="358">
        <v>1</v>
      </c>
      <c r="BK68" s="359">
        <v>1.3</v>
      </c>
      <c r="BL68" s="357">
        <v>12.5</v>
      </c>
      <c r="BM68" s="358">
        <v>15</v>
      </c>
      <c r="BN68" s="358">
        <v>21.5</v>
      </c>
      <c r="BO68" s="359">
        <v>20</v>
      </c>
      <c r="BP68" s="357">
        <v>22</v>
      </c>
      <c r="BQ68" s="359">
        <v>25</v>
      </c>
      <c r="BR68" s="360">
        <v>4</v>
      </c>
      <c r="BS68" s="646">
        <v>6296.2302730392939</v>
      </c>
      <c r="BT68" s="648">
        <v>4238.6920535202062</v>
      </c>
    </row>
    <row r="69" spans="1:72" ht="18" customHeight="1">
      <c r="B69" s="432"/>
      <c r="C69" s="483">
        <v>44951.541666666664</v>
      </c>
      <c r="D69" s="480">
        <v>222.83333333332848</v>
      </c>
      <c r="E69" s="361">
        <v>216.83333333332848</v>
      </c>
      <c r="F69" s="370">
        <v>2.0540990853658538</v>
      </c>
      <c r="G69" s="463">
        <v>9.9064705882352957</v>
      </c>
      <c r="H69" s="463">
        <v>15.537579750000003</v>
      </c>
      <c r="I69" s="462">
        <v>4.7551058823529413</v>
      </c>
      <c r="J69" s="467">
        <v>4.5011999999999999</v>
      </c>
      <c r="K69" s="412">
        <v>4.09</v>
      </c>
      <c r="L69" s="374">
        <v>6.14</v>
      </c>
      <c r="M69" s="374">
        <v>10.06</v>
      </c>
      <c r="N69" s="414">
        <v>10.57</v>
      </c>
      <c r="O69" s="360">
        <v>9.5</v>
      </c>
      <c r="P69" s="360">
        <v>9.1999999999999993</v>
      </c>
      <c r="Q69" s="360">
        <v>7.3</v>
      </c>
      <c r="R69" s="361">
        <v>7.1</v>
      </c>
      <c r="S69" s="570">
        <v>4.8</v>
      </c>
      <c r="T69" s="357">
        <v>17</v>
      </c>
      <c r="U69" s="358">
        <v>16</v>
      </c>
      <c r="V69" s="358">
        <v>13</v>
      </c>
      <c r="W69" s="358">
        <v>15</v>
      </c>
      <c r="X69" s="396">
        <v>16</v>
      </c>
      <c r="Y69" s="397">
        <v>0.19</v>
      </c>
      <c r="Z69" s="398">
        <v>9.5000000000000001E-2</v>
      </c>
      <c r="AA69" s="358">
        <v>8.1</v>
      </c>
      <c r="AB69" s="358">
        <v>7.8</v>
      </c>
      <c r="AC69" s="358">
        <v>3.8</v>
      </c>
      <c r="AD69" s="358">
        <v>5.5</v>
      </c>
      <c r="AE69" s="396">
        <v>7.8</v>
      </c>
      <c r="AF69" s="397">
        <v>0.04</v>
      </c>
      <c r="AG69" s="398">
        <v>0.03</v>
      </c>
      <c r="AH69" s="360">
        <v>2.1</v>
      </c>
      <c r="AI69" s="360">
        <v>1.9</v>
      </c>
      <c r="AJ69" s="358">
        <v>0.71</v>
      </c>
      <c r="AK69" s="358">
        <v>1.2</v>
      </c>
      <c r="AL69" s="396">
        <v>1.9</v>
      </c>
      <c r="AM69" s="397">
        <v>7.0000000000000001E-3</v>
      </c>
      <c r="AN69" s="398">
        <v>7.0000000000000001E-3</v>
      </c>
      <c r="AO69" s="374">
        <v>0.17</v>
      </c>
      <c r="AP69" s="374">
        <v>0.17</v>
      </c>
      <c r="AQ69" s="358">
        <v>0.12</v>
      </c>
      <c r="AR69" s="358">
        <v>0.15</v>
      </c>
      <c r="AS69" s="396">
        <v>0.17</v>
      </c>
      <c r="AT69" s="397">
        <v>1.4E-2</v>
      </c>
      <c r="AU69" s="398">
        <v>3.8999999999999998E-3</v>
      </c>
      <c r="AV69" s="358">
        <v>0.9</v>
      </c>
      <c r="AW69" s="397">
        <v>0</v>
      </c>
      <c r="AX69" s="397">
        <v>0</v>
      </c>
      <c r="AY69" s="398">
        <v>0</v>
      </c>
      <c r="AZ69" s="358">
        <v>6.4</v>
      </c>
      <c r="BA69" s="397">
        <v>16</v>
      </c>
      <c r="BB69" s="397">
        <v>37</v>
      </c>
      <c r="BC69" s="398">
        <v>40</v>
      </c>
      <c r="BD69" s="358">
        <v>14</v>
      </c>
      <c r="BE69" s="397">
        <v>13</v>
      </c>
      <c r="BF69" s="397">
        <v>8</v>
      </c>
      <c r="BG69" s="427">
        <v>7</v>
      </c>
      <c r="BH69" s="357" t="e">
        <v>#N/A</v>
      </c>
      <c r="BI69" s="358" t="e">
        <v>#N/A</v>
      </c>
      <c r="BJ69" s="358" t="e">
        <v>#N/A</v>
      </c>
      <c r="BK69" s="359" t="e">
        <v>#N/A</v>
      </c>
      <c r="BL69" s="357" t="e">
        <v>#N/A</v>
      </c>
      <c r="BM69" s="358" t="e">
        <v>#N/A</v>
      </c>
      <c r="BN69" s="358" t="e">
        <v>#N/A</v>
      </c>
      <c r="BO69" s="359" t="e">
        <v>#N/A</v>
      </c>
      <c r="BP69" s="357">
        <v>21</v>
      </c>
      <c r="BQ69" s="359">
        <v>24</v>
      </c>
      <c r="BR69" s="360">
        <v>3.1458333333284827</v>
      </c>
      <c r="BS69" s="646">
        <v>6371.6809588654351</v>
      </c>
      <c r="BT69" s="648">
        <v>4291.8298834321477</v>
      </c>
    </row>
    <row r="70" spans="1:72" ht="18" customHeight="1">
      <c r="B70" s="432"/>
      <c r="C70" s="483">
        <v>44955.5625</v>
      </c>
      <c r="D70" s="480">
        <v>226.85416666666424</v>
      </c>
      <c r="E70" s="361">
        <v>220.85416666666424</v>
      </c>
      <c r="F70" s="370">
        <v>2.1058125000000003</v>
      </c>
      <c r="G70" s="463">
        <v>9.7641176470588249</v>
      </c>
      <c r="H70" s="463">
        <v>16.723644</v>
      </c>
      <c r="I70" s="462">
        <v>4.686776470588236</v>
      </c>
      <c r="J70" s="467">
        <v>4.8447999999999993</v>
      </c>
      <c r="K70" s="412">
        <v>4.18</v>
      </c>
      <c r="L70" s="374">
        <v>6.15</v>
      </c>
      <c r="M70" s="374">
        <v>9.7100000000000009</v>
      </c>
      <c r="N70" s="414">
        <v>9.84</v>
      </c>
      <c r="O70" s="360">
        <v>9.4</v>
      </c>
      <c r="P70" s="360">
        <v>9.4</v>
      </c>
      <c r="Q70" s="360">
        <v>7.5</v>
      </c>
      <c r="R70" s="361">
        <v>7.3</v>
      </c>
      <c r="S70" s="570">
        <v>4.8</v>
      </c>
      <c r="T70" s="357">
        <v>17</v>
      </c>
      <c r="U70" s="358">
        <v>17</v>
      </c>
      <c r="V70" s="358">
        <v>14</v>
      </c>
      <c r="W70" s="358">
        <v>15</v>
      </c>
      <c r="X70" s="396">
        <v>17</v>
      </c>
      <c r="Y70" s="397">
        <v>0.22</v>
      </c>
      <c r="Z70" s="398">
        <v>0.18</v>
      </c>
      <c r="AA70" s="358">
        <v>8.1999999999999993</v>
      </c>
      <c r="AB70" s="358">
        <v>7.8</v>
      </c>
      <c r="AC70" s="358">
        <v>3.9</v>
      </c>
      <c r="AD70" s="358">
        <v>4.8</v>
      </c>
      <c r="AE70" s="396">
        <v>7.9</v>
      </c>
      <c r="AF70" s="397">
        <v>0.04</v>
      </c>
      <c r="AG70" s="398">
        <v>0.04</v>
      </c>
      <c r="AH70" s="360">
        <v>2.2000000000000002</v>
      </c>
      <c r="AI70" s="360">
        <v>2</v>
      </c>
      <c r="AJ70" s="358">
        <v>0.71</v>
      </c>
      <c r="AK70" s="360">
        <v>1</v>
      </c>
      <c r="AL70" s="396">
        <v>1.9</v>
      </c>
      <c r="AM70" s="397">
        <v>7.0000000000000001E-3</v>
      </c>
      <c r="AN70" s="398">
        <v>0.01</v>
      </c>
      <c r="AO70" s="374">
        <v>0.17</v>
      </c>
      <c r="AP70" s="374">
        <v>0.17</v>
      </c>
      <c r="AQ70" s="358">
        <v>0.13</v>
      </c>
      <c r="AR70" s="358">
        <v>0.13</v>
      </c>
      <c r="AS70" s="396">
        <v>0.17</v>
      </c>
      <c r="AT70" s="397">
        <v>9.9000000000000008E-3</v>
      </c>
      <c r="AU70" s="398">
        <v>5.1999999999999998E-3</v>
      </c>
      <c r="AV70" s="358">
        <v>0.9</v>
      </c>
      <c r="AW70" s="397">
        <v>0</v>
      </c>
      <c r="AX70" s="397">
        <v>0</v>
      </c>
      <c r="AY70" s="398">
        <v>0</v>
      </c>
      <c r="AZ70" s="358">
        <v>6.5</v>
      </c>
      <c r="BA70" s="397">
        <v>16</v>
      </c>
      <c r="BB70" s="397">
        <v>37</v>
      </c>
      <c r="BC70" s="398">
        <v>40</v>
      </c>
      <c r="BD70" s="358">
        <v>14</v>
      </c>
      <c r="BE70" s="397">
        <v>13</v>
      </c>
      <c r="BF70" s="397">
        <v>8</v>
      </c>
      <c r="BG70" s="427">
        <v>7</v>
      </c>
      <c r="BH70" s="357">
        <v>1.2</v>
      </c>
      <c r="BI70" s="358">
        <v>0.8</v>
      </c>
      <c r="BJ70" s="358">
        <v>1.1000000000000001</v>
      </c>
      <c r="BK70" s="359">
        <v>1.2</v>
      </c>
      <c r="BL70" s="357">
        <v>13</v>
      </c>
      <c r="BM70" s="358">
        <v>16</v>
      </c>
      <c r="BN70" s="358">
        <v>21</v>
      </c>
      <c r="BO70" s="359">
        <v>19.5</v>
      </c>
      <c r="BP70" s="357">
        <v>21</v>
      </c>
      <c r="BQ70" s="359">
        <v>24</v>
      </c>
      <c r="BR70" s="360">
        <v>4.0208333333357587</v>
      </c>
      <c r="BS70" s="646">
        <v>6469.5239012114189</v>
      </c>
      <c r="BT70" s="648">
        <v>4354.9309402353565</v>
      </c>
    </row>
    <row r="71" spans="1:72" ht="18" customHeight="1">
      <c r="B71" s="432"/>
      <c r="C71" s="483">
        <v>44958.541666666664</v>
      </c>
      <c r="D71" s="480">
        <v>229.83333333332848</v>
      </c>
      <c r="E71" s="361">
        <v>223.83333333332848</v>
      </c>
      <c r="F71" s="370">
        <v>2.0178888888888893</v>
      </c>
      <c r="G71" s="463">
        <v>9.2613888888888898</v>
      </c>
      <c r="H71" s="463">
        <v>11.520287625000003</v>
      </c>
      <c r="I71" s="462">
        <v>4.4454666666666665</v>
      </c>
      <c r="J71" s="467">
        <v>3.3374000000000001</v>
      </c>
      <c r="K71" s="412">
        <v>4.41</v>
      </c>
      <c r="L71" s="374">
        <v>6.42</v>
      </c>
      <c r="M71" s="374">
        <v>9.69</v>
      </c>
      <c r="N71" s="414">
        <v>9.7799999999999994</v>
      </c>
      <c r="O71" s="360">
        <v>9.5</v>
      </c>
      <c r="P71" s="360">
        <v>9</v>
      </c>
      <c r="Q71" s="360">
        <v>7.8</v>
      </c>
      <c r="R71" s="361">
        <v>7.7</v>
      </c>
      <c r="S71" s="570">
        <v>7</v>
      </c>
      <c r="T71" s="357">
        <v>16</v>
      </c>
      <c r="U71" s="358">
        <v>16</v>
      </c>
      <c r="V71" s="358">
        <v>8.1999999999999993</v>
      </c>
      <c r="W71" s="358">
        <v>13</v>
      </c>
      <c r="X71" s="396">
        <v>16</v>
      </c>
      <c r="Y71" s="399">
        <v>0.2</v>
      </c>
      <c r="Z71" s="398">
        <v>0.16</v>
      </c>
      <c r="AA71" s="358">
        <v>8.3000000000000007</v>
      </c>
      <c r="AB71" s="358">
        <v>8.1999999999999993</v>
      </c>
      <c r="AC71" s="358">
        <v>2.4</v>
      </c>
      <c r="AD71" s="358">
        <v>5.3</v>
      </c>
      <c r="AE71" s="396">
        <v>8.1999999999999993</v>
      </c>
      <c r="AF71" s="397">
        <v>0.04</v>
      </c>
      <c r="AG71" s="398">
        <v>0.05</v>
      </c>
      <c r="AH71" s="360">
        <v>2.2000000000000002</v>
      </c>
      <c r="AI71" s="360">
        <v>2</v>
      </c>
      <c r="AJ71" s="358">
        <v>0.42</v>
      </c>
      <c r="AK71" s="358">
        <v>1.1000000000000001</v>
      </c>
      <c r="AL71" s="396">
        <v>1.9</v>
      </c>
      <c r="AM71" s="397">
        <v>6.0000000000000001E-3</v>
      </c>
      <c r="AN71" s="398">
        <v>1.0999999999999999E-2</v>
      </c>
      <c r="AO71" s="374">
        <v>0.19</v>
      </c>
      <c r="AP71" s="374">
        <v>0.18</v>
      </c>
      <c r="AQ71" s="358">
        <v>8.2000000000000003E-2</v>
      </c>
      <c r="AR71" s="358">
        <v>0.15</v>
      </c>
      <c r="AS71" s="396">
        <v>0.18</v>
      </c>
      <c r="AT71" s="397">
        <v>8.8999999999999999E-3</v>
      </c>
      <c r="AU71" s="398">
        <v>8.3000000000000001E-3</v>
      </c>
      <c r="AV71" s="358">
        <v>1.2</v>
      </c>
      <c r="AW71" s="397">
        <v>0</v>
      </c>
      <c r="AX71" s="397">
        <v>0</v>
      </c>
      <c r="AY71" s="398">
        <v>0</v>
      </c>
      <c r="AZ71" s="358">
        <v>6.7</v>
      </c>
      <c r="BA71" s="397">
        <v>16</v>
      </c>
      <c r="BB71" s="397">
        <v>38</v>
      </c>
      <c r="BC71" s="398">
        <v>38</v>
      </c>
      <c r="BD71" s="358">
        <v>14</v>
      </c>
      <c r="BE71" s="397">
        <v>13</v>
      </c>
      <c r="BF71" s="397">
        <v>8</v>
      </c>
      <c r="BG71" s="427">
        <v>7</v>
      </c>
      <c r="BH71" s="357" t="e">
        <v>#N/A</v>
      </c>
      <c r="BI71" s="358" t="e">
        <v>#N/A</v>
      </c>
      <c r="BJ71" s="358" t="e">
        <v>#N/A</v>
      </c>
      <c r="BK71" s="359" t="e">
        <v>#N/A</v>
      </c>
      <c r="BL71" s="357" t="e">
        <v>#N/A</v>
      </c>
      <c r="BM71" s="358" t="e">
        <v>#N/A</v>
      </c>
      <c r="BN71" s="358" t="e">
        <v>#N/A</v>
      </c>
      <c r="BO71" s="359" t="e">
        <v>#N/A</v>
      </c>
      <c r="BP71" s="357">
        <v>22</v>
      </c>
      <c r="BQ71" s="359">
        <v>22</v>
      </c>
      <c r="BR71" s="360">
        <v>2.9791666666642413</v>
      </c>
      <c r="BS71" s="646">
        <v>6545.9541222605158</v>
      </c>
      <c r="BT71" s="648">
        <v>4422.8017378621962</v>
      </c>
    </row>
    <row r="72" spans="1:72" ht="18" customHeight="1">
      <c r="B72" s="432"/>
      <c r="C72" s="483">
        <v>44962.395833333336</v>
      </c>
      <c r="D72" s="480">
        <v>233.6875</v>
      </c>
      <c r="E72" s="361">
        <v>227.6875</v>
      </c>
      <c r="F72" s="370">
        <v>2.1845131578947372</v>
      </c>
      <c r="G72" s="463">
        <v>10.443125</v>
      </c>
      <c r="H72" s="463">
        <v>11.524084687500004</v>
      </c>
      <c r="I72" s="462">
        <v>5.0126999999999997</v>
      </c>
      <c r="J72" s="467">
        <v>3.3385000000000002</v>
      </c>
      <c r="K72" s="412">
        <v>4</v>
      </c>
      <c r="L72" s="374">
        <v>5.96</v>
      </c>
      <c r="M72" s="374">
        <v>8.51</v>
      </c>
      <c r="N72" s="414">
        <v>6.27</v>
      </c>
      <c r="O72" s="360">
        <v>9.5</v>
      </c>
      <c r="P72" s="360">
        <v>9.5</v>
      </c>
      <c r="Q72" s="360">
        <v>7.9</v>
      </c>
      <c r="R72" s="361">
        <v>7.7</v>
      </c>
      <c r="S72" s="570">
        <v>5.8</v>
      </c>
      <c r="T72" s="357">
        <v>16</v>
      </c>
      <c r="U72" s="358">
        <v>16</v>
      </c>
      <c r="V72" s="360">
        <v>8</v>
      </c>
      <c r="W72" s="358">
        <v>12</v>
      </c>
      <c r="X72" s="396">
        <v>16</v>
      </c>
      <c r="Y72" s="397">
        <v>0.18</v>
      </c>
      <c r="Z72" s="400">
        <v>0.5</v>
      </c>
      <c r="AA72" s="358">
        <v>8.1</v>
      </c>
      <c r="AB72" s="358">
        <v>8.1999999999999993</v>
      </c>
      <c r="AC72" s="358">
        <v>2.2999999999999998</v>
      </c>
      <c r="AD72" s="358">
        <v>4.4000000000000004</v>
      </c>
      <c r="AE72" s="396">
        <v>7.8</v>
      </c>
      <c r="AF72" s="397">
        <v>0.04</v>
      </c>
      <c r="AG72" s="398">
        <v>0.03</v>
      </c>
      <c r="AH72" s="360">
        <v>2.2000000000000002</v>
      </c>
      <c r="AI72" s="360">
        <v>2</v>
      </c>
      <c r="AJ72" s="358">
        <v>0.42</v>
      </c>
      <c r="AK72" s="358">
        <v>0.95</v>
      </c>
      <c r="AL72" s="404">
        <v>2</v>
      </c>
      <c r="AM72" s="397">
        <v>7.0000000000000001E-3</v>
      </c>
      <c r="AN72" s="398">
        <v>8.0000000000000002E-3</v>
      </c>
      <c r="AO72" s="374">
        <v>0.19</v>
      </c>
      <c r="AP72" s="374">
        <v>0.19</v>
      </c>
      <c r="AQ72" s="358">
        <v>8.3000000000000004E-2</v>
      </c>
      <c r="AR72" s="358">
        <v>0.13</v>
      </c>
      <c r="AS72" s="396">
        <v>0.19</v>
      </c>
      <c r="AT72" s="397">
        <v>1.2E-2</v>
      </c>
      <c r="AU72" s="398">
        <v>8.5000000000000006E-3</v>
      </c>
      <c r="AV72" s="360">
        <v>1</v>
      </c>
      <c r="AW72" s="397">
        <v>0</v>
      </c>
      <c r="AX72" s="397">
        <v>0</v>
      </c>
      <c r="AY72" s="398">
        <v>0</v>
      </c>
      <c r="AZ72" s="358">
        <v>6.7</v>
      </c>
      <c r="BA72" s="397">
        <v>16</v>
      </c>
      <c r="BB72" s="397">
        <v>37</v>
      </c>
      <c r="BC72" s="398">
        <v>38</v>
      </c>
      <c r="BD72" s="358">
        <v>14</v>
      </c>
      <c r="BE72" s="397">
        <v>14</v>
      </c>
      <c r="BF72" s="397">
        <v>9</v>
      </c>
      <c r="BG72" s="427">
        <v>8</v>
      </c>
      <c r="BH72" s="357">
        <v>1.2</v>
      </c>
      <c r="BI72" s="358">
        <v>0.8</v>
      </c>
      <c r="BJ72" s="358">
        <v>1.1000000000000001</v>
      </c>
      <c r="BK72" s="359">
        <v>1.4</v>
      </c>
      <c r="BL72" s="357">
        <v>13</v>
      </c>
      <c r="BM72" s="358">
        <v>17</v>
      </c>
      <c r="BN72" s="358">
        <v>22</v>
      </c>
      <c r="BO72" s="359">
        <v>19.5</v>
      </c>
      <c r="BP72" s="357">
        <v>21</v>
      </c>
      <c r="BQ72" s="359">
        <v>22</v>
      </c>
      <c r="BR72" s="360">
        <v>3.8541666666715173</v>
      </c>
      <c r="BS72" s="646">
        <v>6633.6433915167154</v>
      </c>
      <c r="BT72" s="648">
        <v>4510.5776851440196</v>
      </c>
    </row>
    <row r="73" spans="1:72" ht="18" customHeight="1">
      <c r="A73" s="446"/>
      <c r="B73" s="432" t="s">
        <v>215</v>
      </c>
      <c r="C73" s="483">
        <v>44965.375</v>
      </c>
      <c r="D73" s="480">
        <v>236.66666666666424</v>
      </c>
      <c r="E73" s="361">
        <v>230.66666666666424</v>
      </c>
      <c r="F73" s="370">
        <v>2.0752875000000004</v>
      </c>
      <c r="G73" s="463">
        <v>9.7641176470588249</v>
      </c>
      <c r="H73" s="463">
        <v>15.365446250000007</v>
      </c>
      <c r="I73" s="462">
        <v>4.686776470588236</v>
      </c>
      <c r="J73" s="467">
        <v>4.4513333333333343</v>
      </c>
      <c r="K73" s="412">
        <v>4.42</v>
      </c>
      <c r="L73" s="374">
        <v>6.55</v>
      </c>
      <c r="M73" s="374">
        <v>9.01</v>
      </c>
      <c r="N73" s="414">
        <v>8.83</v>
      </c>
      <c r="O73" s="360">
        <v>9.6999999999999993</v>
      </c>
      <c r="P73" s="360">
        <v>9.6999999999999993</v>
      </c>
      <c r="Q73" s="360">
        <v>8.3000000000000007</v>
      </c>
      <c r="R73" s="361">
        <v>8.3000000000000007</v>
      </c>
      <c r="S73" s="570">
        <v>5.8</v>
      </c>
      <c r="T73" s="357">
        <v>16</v>
      </c>
      <c r="U73" s="358">
        <v>17</v>
      </c>
      <c r="V73" s="358">
        <v>8.9</v>
      </c>
      <c r="W73" s="358">
        <v>10</v>
      </c>
      <c r="X73" s="396">
        <v>15</v>
      </c>
      <c r="Y73" s="397">
        <v>0.26</v>
      </c>
      <c r="Z73" s="398">
        <v>0.16</v>
      </c>
      <c r="AA73" s="358">
        <v>7.4</v>
      </c>
      <c r="AB73" s="358">
        <v>7.5</v>
      </c>
      <c r="AC73" s="358">
        <v>2.4</v>
      </c>
      <c r="AD73" s="358">
        <v>3.8</v>
      </c>
      <c r="AE73" s="396">
        <v>7.3</v>
      </c>
      <c r="AF73" s="397">
        <v>0.05</v>
      </c>
      <c r="AG73" s="398">
        <v>0.05</v>
      </c>
      <c r="AH73" s="360">
        <v>2.1</v>
      </c>
      <c r="AI73" s="360">
        <v>2</v>
      </c>
      <c r="AJ73" s="358">
        <v>0.47</v>
      </c>
      <c r="AK73" s="358">
        <v>0.86</v>
      </c>
      <c r="AL73" s="404">
        <v>2</v>
      </c>
      <c r="AM73" s="493">
        <v>0.01</v>
      </c>
      <c r="AN73" s="398">
        <v>1.0999999999999999E-2</v>
      </c>
      <c r="AO73" s="374">
        <v>0.18</v>
      </c>
      <c r="AP73" s="374">
        <v>0.18</v>
      </c>
      <c r="AQ73" s="358">
        <v>9.0999999999999998E-2</v>
      </c>
      <c r="AR73" s="358">
        <v>0.11</v>
      </c>
      <c r="AS73" s="396">
        <v>0.18</v>
      </c>
      <c r="AT73" s="397">
        <v>1.0999999999999999E-2</v>
      </c>
      <c r="AU73" s="398">
        <v>1.0999999999999999E-2</v>
      </c>
      <c r="AV73" s="358">
        <v>1.7</v>
      </c>
      <c r="AW73" s="397">
        <v>0</v>
      </c>
      <c r="AX73" s="397">
        <v>0</v>
      </c>
      <c r="AY73" s="398">
        <v>0</v>
      </c>
      <c r="AZ73" s="358">
        <v>6.8</v>
      </c>
      <c r="BA73" s="397">
        <v>17</v>
      </c>
      <c r="BB73" s="397">
        <v>38</v>
      </c>
      <c r="BC73" s="398">
        <v>38</v>
      </c>
      <c r="BD73" s="358">
        <v>14</v>
      </c>
      <c r="BE73" s="397">
        <v>13</v>
      </c>
      <c r="BF73" s="397">
        <v>9</v>
      </c>
      <c r="BG73" s="427">
        <v>8</v>
      </c>
      <c r="BH73" s="357" t="e">
        <v>#N/A</v>
      </c>
      <c r="BI73" s="358" t="e">
        <v>#N/A</v>
      </c>
      <c r="BJ73" s="358" t="e">
        <v>#N/A</v>
      </c>
      <c r="BK73" s="359" t="e">
        <v>#N/A</v>
      </c>
      <c r="BL73" s="357" t="e">
        <v>#N/A</v>
      </c>
      <c r="BM73" s="358" t="e">
        <v>#N/A</v>
      </c>
      <c r="BN73" s="358" t="e">
        <v>#N/A</v>
      </c>
      <c r="BO73" s="359" t="e">
        <v>#N/A</v>
      </c>
      <c r="BP73" s="357">
        <v>21</v>
      </c>
      <c r="BQ73" s="359">
        <v>21</v>
      </c>
      <c r="BR73" s="360">
        <v>2.9791666666642413</v>
      </c>
      <c r="BS73" s="646">
        <v>6706.1384213377296</v>
      </c>
      <c r="BT73" s="648">
        <v>4561.4640113383766</v>
      </c>
    </row>
    <row r="74" spans="1:72" ht="18" customHeight="1">
      <c r="B74" s="432"/>
      <c r="C74" s="483">
        <v>44969.395833333336</v>
      </c>
      <c r="D74" s="480">
        <v>240.6875</v>
      </c>
      <c r="E74" s="361">
        <v>234.6875</v>
      </c>
      <c r="F74" s="370">
        <v>2.1845131578947372</v>
      </c>
      <c r="G74" s="463">
        <v>9.2736111111111139</v>
      </c>
      <c r="H74" s="463">
        <v>15.345195250000003</v>
      </c>
      <c r="I74" s="462">
        <v>4.4513333333333343</v>
      </c>
      <c r="J74" s="467">
        <v>4.4454666666666665</v>
      </c>
      <c r="K74" s="412">
        <v>4.33</v>
      </c>
      <c r="L74" s="374">
        <v>5.48</v>
      </c>
      <c r="M74" s="374">
        <v>7.86</v>
      </c>
      <c r="N74" s="414">
        <v>7.23</v>
      </c>
      <c r="O74" s="360">
        <v>9.5</v>
      </c>
      <c r="P74" s="360">
        <v>9.6</v>
      </c>
      <c r="Q74" s="360">
        <v>7.9</v>
      </c>
      <c r="R74" s="361">
        <v>7.7</v>
      </c>
      <c r="S74" s="570">
        <v>5.7</v>
      </c>
      <c r="T74" s="357">
        <v>18</v>
      </c>
      <c r="U74" s="358">
        <v>17</v>
      </c>
      <c r="V74" s="358">
        <v>10</v>
      </c>
      <c r="W74" s="358">
        <v>15</v>
      </c>
      <c r="X74" s="396">
        <v>16</v>
      </c>
      <c r="Y74" s="399">
        <v>0.8</v>
      </c>
      <c r="Z74" s="400">
        <v>0.2</v>
      </c>
      <c r="AA74" s="360">
        <v>9</v>
      </c>
      <c r="AB74" s="358">
        <v>7.8</v>
      </c>
      <c r="AC74" s="360">
        <v>3</v>
      </c>
      <c r="AD74" s="358">
        <v>5.6</v>
      </c>
      <c r="AE74" s="396">
        <v>7.5</v>
      </c>
      <c r="AF74" s="397">
        <v>0.13</v>
      </c>
      <c r="AG74" s="398">
        <v>0.03</v>
      </c>
      <c r="AH74" s="360">
        <v>2.6</v>
      </c>
      <c r="AI74" s="360">
        <v>2.2000000000000002</v>
      </c>
      <c r="AJ74" s="358">
        <v>0.59</v>
      </c>
      <c r="AK74" s="358">
        <v>1.3</v>
      </c>
      <c r="AL74" s="396">
        <v>2.2000000000000002</v>
      </c>
      <c r="AM74" s="397">
        <v>2.5000000000000001E-2</v>
      </c>
      <c r="AN74" s="398">
        <v>8.9999999999999993E-3</v>
      </c>
      <c r="AO74" s="374">
        <v>0.21</v>
      </c>
      <c r="AP74" s="374">
        <v>0.19</v>
      </c>
      <c r="AQ74" s="358">
        <v>0.11</v>
      </c>
      <c r="AR74" s="358">
        <v>0.16</v>
      </c>
      <c r="AS74" s="396">
        <v>0.19</v>
      </c>
      <c r="AT74" s="397">
        <v>2.3E-2</v>
      </c>
      <c r="AU74" s="398">
        <v>1.4999999999999999E-2</v>
      </c>
      <c r="AV74" s="358">
        <v>0.9</v>
      </c>
      <c r="AW74" s="397">
        <v>0</v>
      </c>
      <c r="AX74" s="397">
        <v>0</v>
      </c>
      <c r="AY74" s="398">
        <v>0</v>
      </c>
      <c r="AZ74" s="358">
        <v>6.8</v>
      </c>
      <c r="BA74" s="397">
        <v>16</v>
      </c>
      <c r="BB74" s="397">
        <v>37</v>
      </c>
      <c r="BC74" s="398">
        <v>38</v>
      </c>
      <c r="BD74" s="358">
        <v>15</v>
      </c>
      <c r="BE74" s="397">
        <v>14</v>
      </c>
      <c r="BF74" s="397">
        <v>9</v>
      </c>
      <c r="BG74" s="427">
        <v>8</v>
      </c>
      <c r="BH74" s="357" t="e">
        <v>#N/A</v>
      </c>
      <c r="BI74" s="358" t="e">
        <v>#N/A</v>
      </c>
      <c r="BJ74" s="358" t="e">
        <v>#N/A</v>
      </c>
      <c r="BK74" s="359" t="e">
        <v>#N/A</v>
      </c>
      <c r="BL74" s="357" t="e">
        <v>#N/A</v>
      </c>
      <c r="BM74" s="358" t="e">
        <v>#N/A</v>
      </c>
      <c r="BN74" s="358" t="e">
        <v>#N/A</v>
      </c>
      <c r="BO74" s="359" t="e">
        <v>#N/A</v>
      </c>
      <c r="BP74" s="357">
        <v>21</v>
      </c>
      <c r="BQ74" s="359">
        <v>22</v>
      </c>
      <c r="BR74" s="360">
        <v>4.0208333333357587</v>
      </c>
      <c r="BS74" s="646">
        <v>6809.1565432488296</v>
      </c>
      <c r="BT74" s="648">
        <v>4630.2333943803187</v>
      </c>
    </row>
    <row r="75" spans="1:72" ht="18" customHeight="1">
      <c r="B75" s="432"/>
      <c r="C75" s="483">
        <v>44973.541666666664</v>
      </c>
      <c r="D75" s="480">
        <v>244.83333333332848</v>
      </c>
      <c r="E75" s="361">
        <v>238.83333333332848</v>
      </c>
      <c r="F75" s="370">
        <v>1.917405523255814</v>
      </c>
      <c r="G75" s="463">
        <v>9.270555555555557</v>
      </c>
      <c r="H75" s="463">
        <v>16.690506000000003</v>
      </c>
      <c r="I75" s="462">
        <v>4.4498666666666669</v>
      </c>
      <c r="J75" s="467">
        <v>4.8352000000000004</v>
      </c>
      <c r="K75" s="412">
        <v>4.6500000000000004</v>
      </c>
      <c r="L75" s="374">
        <v>6.71</v>
      </c>
      <c r="M75" s="374">
        <v>9.02</v>
      </c>
      <c r="N75" s="414">
        <v>8.89</v>
      </c>
      <c r="O75" s="360">
        <v>9.4</v>
      </c>
      <c r="P75" s="360">
        <v>9.4</v>
      </c>
      <c r="Q75" s="360">
        <v>7.4</v>
      </c>
      <c r="R75" s="361">
        <v>7.4</v>
      </c>
      <c r="S75" s="570">
        <v>6.3</v>
      </c>
      <c r="T75" s="357">
        <v>17</v>
      </c>
      <c r="U75" s="358">
        <v>16</v>
      </c>
      <c r="V75" s="358">
        <v>7.7</v>
      </c>
      <c r="W75" s="360">
        <v>8</v>
      </c>
      <c r="X75" s="396">
        <v>15</v>
      </c>
      <c r="Y75" s="397">
        <v>0.43</v>
      </c>
      <c r="Z75" s="398">
        <v>0.34</v>
      </c>
      <c r="AA75" s="358">
        <v>7.8</v>
      </c>
      <c r="AB75" s="358">
        <v>7.1</v>
      </c>
      <c r="AC75" s="358">
        <v>2.1</v>
      </c>
      <c r="AD75" s="358">
        <v>2.9</v>
      </c>
      <c r="AE75" s="404">
        <v>7</v>
      </c>
      <c r="AF75" s="397">
        <v>7.0000000000000007E-2</v>
      </c>
      <c r="AG75" s="398">
        <v>0.04</v>
      </c>
      <c r="AH75" s="360">
        <v>2.2000000000000002</v>
      </c>
      <c r="AI75" s="360">
        <v>1.8</v>
      </c>
      <c r="AJ75" s="358">
        <v>0.43</v>
      </c>
      <c r="AK75" s="358">
        <v>0.67</v>
      </c>
      <c r="AL75" s="396">
        <v>1.8</v>
      </c>
      <c r="AM75" s="397">
        <v>1.4E-2</v>
      </c>
      <c r="AN75" s="398">
        <v>1.0999999999999999E-2</v>
      </c>
      <c r="AO75" s="374">
        <v>0.18</v>
      </c>
      <c r="AP75" s="374">
        <v>0.17</v>
      </c>
      <c r="AQ75" s="373">
        <v>0.08</v>
      </c>
      <c r="AR75" s="373">
        <v>0.09</v>
      </c>
      <c r="AS75" s="396">
        <v>0.17</v>
      </c>
      <c r="AT75" s="397">
        <v>1.4999999999999999E-2</v>
      </c>
      <c r="AU75" s="398">
        <v>2.5999999999999999E-2</v>
      </c>
      <c r="AV75" s="358">
        <v>0.9</v>
      </c>
      <c r="AW75" s="397">
        <v>0</v>
      </c>
      <c r="AX75" s="397">
        <v>0</v>
      </c>
      <c r="AY75" s="398">
        <v>0</v>
      </c>
      <c r="AZ75" s="358">
        <v>6.9</v>
      </c>
      <c r="BA75" s="397">
        <v>16</v>
      </c>
      <c r="BB75" s="397">
        <v>36</v>
      </c>
      <c r="BC75" s="398">
        <v>35</v>
      </c>
      <c r="BD75" s="358">
        <v>14</v>
      </c>
      <c r="BE75" s="397">
        <v>14</v>
      </c>
      <c r="BF75" s="397">
        <v>9</v>
      </c>
      <c r="BG75" s="427">
        <v>10</v>
      </c>
      <c r="BH75" s="357" t="e">
        <v>#N/A</v>
      </c>
      <c r="BI75" s="358" t="e">
        <v>#N/A</v>
      </c>
      <c r="BJ75" s="358" t="e">
        <v>#N/A</v>
      </c>
      <c r="BK75" s="359" t="e">
        <v>#N/A</v>
      </c>
      <c r="BL75" s="357" t="e">
        <v>#N/A</v>
      </c>
      <c r="BM75" s="358" t="e">
        <v>#N/A</v>
      </c>
      <c r="BN75" s="358" t="e">
        <v>#N/A</v>
      </c>
      <c r="BO75" s="359" t="e">
        <v>#N/A</v>
      </c>
      <c r="BP75" s="357">
        <v>20</v>
      </c>
      <c r="BQ75" s="359">
        <v>19</v>
      </c>
      <c r="BR75" s="360">
        <v>4.1458333333284827</v>
      </c>
      <c r="BS75" s="646">
        <v>6915.4123112117904</v>
      </c>
      <c r="BT75" s="648">
        <v>4695.4253202571454</v>
      </c>
    </row>
    <row r="76" spans="1:72" ht="18" customHeight="1">
      <c r="B76" s="432"/>
      <c r="C76" s="483">
        <v>44976.416666666664</v>
      </c>
      <c r="D76" s="480">
        <v>247.70833333332848</v>
      </c>
      <c r="E76" s="361">
        <v>241.70833333332848</v>
      </c>
      <c r="F76" s="370">
        <v>2.0933859374999999</v>
      </c>
      <c r="G76" s="463">
        <v>9.2522222222222208</v>
      </c>
      <c r="H76" s="463">
        <v>15.350258000000004</v>
      </c>
      <c r="I76" s="462">
        <v>4.4410666666666669</v>
      </c>
      <c r="J76" s="467">
        <v>4.4469333333333338</v>
      </c>
      <c r="K76" s="412">
        <v>4.83</v>
      </c>
      <c r="L76" s="374">
        <v>6.55</v>
      </c>
      <c r="M76" s="374">
        <v>9.5500000000000007</v>
      </c>
      <c r="N76" s="414">
        <v>9.51</v>
      </c>
      <c r="O76" s="360">
        <v>9.5</v>
      </c>
      <c r="P76" s="360">
        <v>9.6999999999999993</v>
      </c>
      <c r="Q76" s="360">
        <v>8.5</v>
      </c>
      <c r="R76" s="361">
        <v>8.4</v>
      </c>
      <c r="S76" s="570">
        <v>7.5</v>
      </c>
      <c r="T76" s="357">
        <v>16</v>
      </c>
      <c r="U76" s="358">
        <v>16</v>
      </c>
      <c r="V76" s="358">
        <v>8.1999999999999993</v>
      </c>
      <c r="W76" s="358">
        <v>8.9</v>
      </c>
      <c r="X76" s="396">
        <v>16</v>
      </c>
      <c r="Y76" s="397">
        <v>0.19</v>
      </c>
      <c r="Z76" s="398">
        <v>0.12</v>
      </c>
      <c r="AA76" s="358">
        <v>7.7</v>
      </c>
      <c r="AB76" s="358">
        <v>7.8</v>
      </c>
      <c r="AC76" s="358">
        <v>2.2000000000000002</v>
      </c>
      <c r="AD76" s="358">
        <v>3.2</v>
      </c>
      <c r="AE76" s="396">
        <v>7.4</v>
      </c>
      <c r="AF76" s="397">
        <v>0.04</v>
      </c>
      <c r="AG76" s="398">
        <v>0.04</v>
      </c>
      <c r="AH76" s="360">
        <v>2.2000000000000002</v>
      </c>
      <c r="AI76" s="360">
        <v>2</v>
      </c>
      <c r="AJ76" s="358">
        <v>0.44</v>
      </c>
      <c r="AK76" s="358">
        <v>0.72</v>
      </c>
      <c r="AL76" s="396">
        <v>1.9</v>
      </c>
      <c r="AM76" s="397">
        <v>7.0000000000000001E-3</v>
      </c>
      <c r="AN76" s="398">
        <v>8.9999999999999993E-3</v>
      </c>
      <c r="AO76" s="374">
        <v>0.18</v>
      </c>
      <c r="AP76" s="374">
        <v>0.18</v>
      </c>
      <c r="AQ76" s="358">
        <v>8.4000000000000005E-2</v>
      </c>
      <c r="AR76" s="358">
        <v>9.7000000000000003E-2</v>
      </c>
      <c r="AS76" s="396">
        <v>0.18</v>
      </c>
      <c r="AT76" s="397">
        <v>8.3999999999999995E-3</v>
      </c>
      <c r="AU76" s="398">
        <v>7.4000000000000003E-3</v>
      </c>
      <c r="AV76" s="358">
        <v>1.1000000000000001</v>
      </c>
      <c r="AW76" s="397">
        <v>0</v>
      </c>
      <c r="AX76" s="397">
        <v>0</v>
      </c>
      <c r="AY76" s="398">
        <v>0</v>
      </c>
      <c r="AZ76" s="358">
        <v>6.9</v>
      </c>
      <c r="BA76" s="397">
        <v>16</v>
      </c>
      <c r="BB76" s="397">
        <v>37</v>
      </c>
      <c r="BC76" s="398">
        <v>37</v>
      </c>
      <c r="BD76" s="358">
        <v>14</v>
      </c>
      <c r="BE76" s="397">
        <v>13</v>
      </c>
      <c r="BF76" s="397">
        <v>9</v>
      </c>
      <c r="BG76" s="427">
        <v>8</v>
      </c>
      <c r="BH76" s="357" t="e">
        <v>#N/A</v>
      </c>
      <c r="BI76" s="358" t="e">
        <v>#N/A</v>
      </c>
      <c r="BJ76" s="358" t="e">
        <v>#N/A</v>
      </c>
      <c r="BK76" s="359" t="e">
        <v>#N/A</v>
      </c>
      <c r="BL76" s="357" t="e">
        <v>#N/A</v>
      </c>
      <c r="BM76" s="358" t="e">
        <v>#N/A</v>
      </c>
      <c r="BN76" s="358" t="e">
        <v>#N/A</v>
      </c>
      <c r="BO76" s="359" t="e">
        <v>#N/A</v>
      </c>
      <c r="BP76" s="357">
        <v>21</v>
      </c>
      <c r="BQ76" s="359">
        <v>21</v>
      </c>
      <c r="BR76" s="360">
        <v>2.875</v>
      </c>
      <c r="BS76" s="646">
        <v>6989.2432227045247</v>
      </c>
      <c r="BT76" s="648">
        <v>4744.5809930803644</v>
      </c>
    </row>
    <row r="77" spans="1:72" ht="18" customHeight="1">
      <c r="B77" s="432"/>
      <c r="C77" s="483">
        <v>44979.541666666664</v>
      </c>
      <c r="D77" s="480">
        <v>250.83333333332848</v>
      </c>
      <c r="E77" s="361">
        <v>244.83333333332848</v>
      </c>
      <c r="F77" s="370">
        <v>2.2477812500000001</v>
      </c>
      <c r="G77" s="463">
        <v>9.7285294117647076</v>
      </c>
      <c r="H77" s="463">
        <v>15.345195250000003</v>
      </c>
      <c r="I77" s="462">
        <v>4.669694117647059</v>
      </c>
      <c r="J77" s="467">
        <v>4.4454666666666665</v>
      </c>
      <c r="K77" s="412">
        <v>4.8499999999999996</v>
      </c>
      <c r="L77" s="374">
        <v>6.56</v>
      </c>
      <c r="M77" s="374">
        <v>9.9700000000000006</v>
      </c>
      <c r="N77" s="414">
        <v>10.24</v>
      </c>
      <c r="O77" s="360">
        <v>9.4</v>
      </c>
      <c r="P77" s="360">
        <v>9.5</v>
      </c>
      <c r="Q77" s="360">
        <v>7.8</v>
      </c>
      <c r="R77" s="361">
        <v>7.7</v>
      </c>
      <c r="S77" s="570">
        <v>6.7</v>
      </c>
      <c r="T77" s="357">
        <v>16</v>
      </c>
      <c r="U77" s="358">
        <v>15</v>
      </c>
      <c r="V77" s="358">
        <v>7.7</v>
      </c>
      <c r="W77" s="358">
        <v>13</v>
      </c>
      <c r="X77" s="396">
        <v>15</v>
      </c>
      <c r="Y77" s="397">
        <v>0.28000000000000003</v>
      </c>
      <c r="Z77" s="398">
        <v>0.22</v>
      </c>
      <c r="AA77" s="358">
        <v>7.6</v>
      </c>
      <c r="AB77" s="358">
        <v>7.5</v>
      </c>
      <c r="AC77" s="358">
        <v>2.1</v>
      </c>
      <c r="AD77" s="360">
        <v>5</v>
      </c>
      <c r="AE77" s="396">
        <v>7.5</v>
      </c>
      <c r="AF77" s="397">
        <v>0.05</v>
      </c>
      <c r="AG77" s="398">
        <v>7.0000000000000007E-2</v>
      </c>
      <c r="AH77" s="360">
        <v>2</v>
      </c>
      <c r="AI77" s="360">
        <v>1.9</v>
      </c>
      <c r="AJ77" s="358">
        <v>0.44</v>
      </c>
      <c r="AK77" s="358">
        <v>1.2</v>
      </c>
      <c r="AL77" s="396">
        <v>1.9</v>
      </c>
      <c r="AM77" s="493">
        <v>0.01</v>
      </c>
      <c r="AN77" s="398">
        <v>1.7000000000000001E-2</v>
      </c>
      <c r="AO77" s="374">
        <v>0.17</v>
      </c>
      <c r="AP77" s="374">
        <v>0.17</v>
      </c>
      <c r="AQ77" s="358">
        <v>7.5999999999999998E-2</v>
      </c>
      <c r="AR77" s="358">
        <v>0.14000000000000001</v>
      </c>
      <c r="AS77" s="396">
        <v>0.17</v>
      </c>
      <c r="AT77" s="397">
        <v>1.2E-2</v>
      </c>
      <c r="AU77" s="398">
        <v>6.0000000000000001E-3</v>
      </c>
      <c r="AV77" s="358">
        <v>0.9</v>
      </c>
      <c r="AW77" s="397">
        <v>0</v>
      </c>
      <c r="AX77" s="397">
        <v>0</v>
      </c>
      <c r="AY77" s="398">
        <v>0</v>
      </c>
      <c r="AZ77" s="358">
        <v>6.1</v>
      </c>
      <c r="BA77" s="397">
        <v>16</v>
      </c>
      <c r="BB77" s="397">
        <v>37</v>
      </c>
      <c r="BC77" s="398">
        <v>39</v>
      </c>
      <c r="BD77" s="358">
        <v>13</v>
      </c>
      <c r="BE77" s="397">
        <v>13</v>
      </c>
      <c r="BF77" s="397">
        <v>9</v>
      </c>
      <c r="BG77" s="427">
        <v>7</v>
      </c>
      <c r="BH77" s="357" t="e">
        <v>#N/A</v>
      </c>
      <c r="BI77" s="358" t="e">
        <v>#N/A</v>
      </c>
      <c r="BJ77" s="358" t="e">
        <v>#N/A</v>
      </c>
      <c r="BK77" s="359" t="e">
        <v>#N/A</v>
      </c>
      <c r="BL77" s="357" t="e">
        <v>#N/A</v>
      </c>
      <c r="BM77" s="358" t="e">
        <v>#N/A</v>
      </c>
      <c r="BN77" s="358" t="e">
        <v>#N/A</v>
      </c>
      <c r="BO77" s="359" t="e">
        <v>#N/A</v>
      </c>
      <c r="BP77" s="357">
        <v>21</v>
      </c>
      <c r="BQ77" s="359">
        <v>23</v>
      </c>
      <c r="BR77" s="360">
        <v>3.125</v>
      </c>
      <c r="BS77" s="646">
        <v>7065.5651382349533</v>
      </c>
      <c r="BT77" s="648">
        <v>4798.0287001077477</v>
      </c>
    </row>
    <row r="78" spans="1:72" ht="18" customHeight="1">
      <c r="B78" s="432"/>
      <c r="C78" s="483">
        <v>44983.395833333336</v>
      </c>
      <c r="D78" s="480">
        <v>254.6875</v>
      </c>
      <c r="E78" s="361">
        <v>248.6875</v>
      </c>
      <c r="F78" s="370">
        <v>2.2761638513513516</v>
      </c>
      <c r="G78" s="463">
        <v>9.3591666666666651</v>
      </c>
      <c r="H78" s="463">
        <v>15.441387500000005</v>
      </c>
      <c r="I78" s="462">
        <v>4.4923999999999991</v>
      </c>
      <c r="J78" s="467">
        <v>4.4733333333333345</v>
      </c>
      <c r="K78" s="412">
        <v>4.87</v>
      </c>
      <c r="L78" s="374">
        <v>6.1</v>
      </c>
      <c r="M78" s="374">
        <v>10.31</v>
      </c>
      <c r="N78" s="414">
        <v>10.74</v>
      </c>
      <c r="O78" s="360">
        <v>9.4</v>
      </c>
      <c r="P78" s="360">
        <v>9.6</v>
      </c>
      <c r="Q78" s="360">
        <v>8.1999999999999993</v>
      </c>
      <c r="R78" s="361">
        <v>8.1</v>
      </c>
      <c r="S78" s="570">
        <v>6.3</v>
      </c>
      <c r="T78" s="357">
        <v>16</v>
      </c>
      <c r="U78" s="358">
        <v>15</v>
      </c>
      <c r="V78" s="358">
        <v>8.9</v>
      </c>
      <c r="W78" s="358">
        <v>18</v>
      </c>
      <c r="X78" s="396">
        <v>15</v>
      </c>
      <c r="Y78" s="397">
        <v>0.33</v>
      </c>
      <c r="Z78" s="398">
        <v>0.14000000000000001</v>
      </c>
      <c r="AA78" s="358">
        <v>7.9</v>
      </c>
      <c r="AB78" s="358">
        <v>7.6</v>
      </c>
      <c r="AC78" s="358">
        <v>2.4</v>
      </c>
      <c r="AD78" s="358">
        <v>6.9</v>
      </c>
      <c r="AE78" s="396">
        <v>7.5</v>
      </c>
      <c r="AF78" s="397">
        <v>0.06</v>
      </c>
      <c r="AG78" s="398">
        <v>0.05</v>
      </c>
      <c r="AH78" s="360">
        <v>2.2000000000000002</v>
      </c>
      <c r="AI78" s="360">
        <v>2</v>
      </c>
      <c r="AJ78" s="358">
        <v>0.49</v>
      </c>
      <c r="AK78" s="358">
        <v>1.6</v>
      </c>
      <c r="AL78" s="404">
        <v>2</v>
      </c>
      <c r="AM78" s="397">
        <v>1.0999999999999999E-2</v>
      </c>
      <c r="AN78" s="398">
        <v>1.2999999999999999E-2</v>
      </c>
      <c r="AO78" s="374">
        <v>0.18</v>
      </c>
      <c r="AP78" s="374">
        <v>0.17</v>
      </c>
      <c r="AQ78" s="358">
        <v>8.6999999999999994E-2</v>
      </c>
      <c r="AR78" s="358">
        <v>0.19</v>
      </c>
      <c r="AS78" s="396">
        <v>0.17</v>
      </c>
      <c r="AT78" s="397">
        <v>1.0999999999999999E-2</v>
      </c>
      <c r="AU78" s="398">
        <v>4.0000000000000001E-3</v>
      </c>
      <c r="AV78" s="358">
        <v>0.8</v>
      </c>
      <c r="AW78" s="397">
        <v>0</v>
      </c>
      <c r="AX78" s="397">
        <v>0</v>
      </c>
      <c r="AY78" s="398">
        <v>0</v>
      </c>
      <c r="AZ78" s="358">
        <v>6.2</v>
      </c>
      <c r="BA78" s="397">
        <v>16</v>
      </c>
      <c r="BB78" s="397">
        <v>37</v>
      </c>
      <c r="BC78" s="398">
        <v>41</v>
      </c>
      <c r="BD78" s="358">
        <v>13</v>
      </c>
      <c r="BE78" s="397">
        <v>13</v>
      </c>
      <c r="BF78" s="397">
        <v>8</v>
      </c>
      <c r="BG78" s="427">
        <v>7</v>
      </c>
      <c r="BH78" s="357">
        <v>0.7</v>
      </c>
      <c r="BI78" s="358">
        <v>0.6</v>
      </c>
      <c r="BJ78" s="358">
        <v>0.9</v>
      </c>
      <c r="BK78" s="359">
        <v>1.1000000000000001</v>
      </c>
      <c r="BL78" s="357">
        <v>12</v>
      </c>
      <c r="BM78" s="358">
        <v>12.5</v>
      </c>
      <c r="BN78" s="358">
        <v>20</v>
      </c>
      <c r="BO78" s="359">
        <v>18.5</v>
      </c>
      <c r="BP78" s="357">
        <v>21</v>
      </c>
      <c r="BQ78" s="359">
        <v>25</v>
      </c>
      <c r="BR78" s="360">
        <v>3.8541666666715173</v>
      </c>
      <c r="BS78" s="646">
        <v>7163.4103879902186</v>
      </c>
      <c r="BT78" s="648">
        <v>4863.5368968291414</v>
      </c>
    </row>
    <row r="79" spans="1:72" ht="18" customHeight="1">
      <c r="B79" s="432"/>
      <c r="C79" s="483">
        <v>44986.395833333336</v>
      </c>
      <c r="D79" s="480">
        <v>257.6875</v>
      </c>
      <c r="E79" s="361">
        <v>251.6875</v>
      </c>
      <c r="F79" s="370">
        <v>2.1823963815789478</v>
      </c>
      <c r="G79" s="463">
        <v>10.408750000000003</v>
      </c>
      <c r="H79" s="463">
        <v>15.249003000000004</v>
      </c>
      <c r="I79" s="462">
        <v>4.9962000000000009</v>
      </c>
      <c r="J79" s="467">
        <v>4.4175999999999993</v>
      </c>
      <c r="K79" s="412">
        <v>4.08</v>
      </c>
      <c r="L79" s="374">
        <v>5.64</v>
      </c>
      <c r="M79" s="374">
        <v>7.57</v>
      </c>
      <c r="N79" s="414">
        <v>6.52</v>
      </c>
      <c r="O79" s="360">
        <v>10</v>
      </c>
      <c r="P79" s="360">
        <v>9.9</v>
      </c>
      <c r="Q79" s="360">
        <v>8.6</v>
      </c>
      <c r="R79" s="361">
        <v>8.5</v>
      </c>
      <c r="S79" s="570">
        <v>6.9</v>
      </c>
      <c r="T79" s="357">
        <v>16</v>
      </c>
      <c r="U79" s="358">
        <v>16</v>
      </c>
      <c r="V79" s="358">
        <v>8.5</v>
      </c>
      <c r="W79" s="358">
        <v>7.6</v>
      </c>
      <c r="X79" s="396">
        <v>15</v>
      </c>
      <c r="Y79" s="397">
        <v>0.31</v>
      </c>
      <c r="Z79" s="398">
        <v>0.25</v>
      </c>
      <c r="AA79" s="358">
        <v>7.3</v>
      </c>
      <c r="AB79" s="358">
        <v>7.3</v>
      </c>
      <c r="AC79" s="358">
        <v>2.2000000000000002</v>
      </c>
      <c r="AD79" s="358">
        <v>2.6</v>
      </c>
      <c r="AE79" s="396">
        <v>7.3</v>
      </c>
      <c r="AF79" s="397">
        <v>0.05</v>
      </c>
      <c r="AG79" s="398">
        <v>7.0000000000000007E-2</v>
      </c>
      <c r="AH79" s="360">
        <v>2</v>
      </c>
      <c r="AI79" s="360">
        <v>1.9</v>
      </c>
      <c r="AJ79" s="358">
        <v>0.46</v>
      </c>
      <c r="AK79" s="358">
        <v>0.62</v>
      </c>
      <c r="AL79" s="396">
        <v>1.9</v>
      </c>
      <c r="AM79" s="397">
        <v>1.0999999999999999E-2</v>
      </c>
      <c r="AN79" s="398">
        <v>1.7000000000000001E-2</v>
      </c>
      <c r="AO79" s="374">
        <v>0.16</v>
      </c>
      <c r="AP79" s="374">
        <v>0.17</v>
      </c>
      <c r="AQ79" s="358">
        <v>8.2000000000000003E-2</v>
      </c>
      <c r="AR79" s="358">
        <v>7.6999999999999999E-2</v>
      </c>
      <c r="AS79" s="396">
        <v>0.16</v>
      </c>
      <c r="AT79" s="397">
        <v>9.9000000000000008E-3</v>
      </c>
      <c r="AU79" s="398">
        <v>5.1999999999999998E-3</v>
      </c>
      <c r="AV79" s="358">
        <v>0.9</v>
      </c>
      <c r="AW79" s="397">
        <v>0</v>
      </c>
      <c r="AX79" s="397">
        <v>0</v>
      </c>
      <c r="AY79" s="398">
        <v>0</v>
      </c>
      <c r="AZ79" s="358">
        <v>6.6</v>
      </c>
      <c r="BA79" s="397">
        <v>16</v>
      </c>
      <c r="BB79" s="397">
        <v>37</v>
      </c>
      <c r="BC79" s="398">
        <v>40</v>
      </c>
      <c r="BD79" s="358">
        <v>14</v>
      </c>
      <c r="BE79" s="397">
        <v>13</v>
      </c>
      <c r="BF79" s="397">
        <v>8</v>
      </c>
      <c r="BG79" s="427">
        <v>7</v>
      </c>
      <c r="BH79" s="357" t="e">
        <v>#N/A</v>
      </c>
      <c r="BI79" s="358" t="e">
        <v>#N/A</v>
      </c>
      <c r="BJ79" s="358" t="e">
        <v>#N/A</v>
      </c>
      <c r="BK79" s="359" t="e">
        <v>#N/A</v>
      </c>
      <c r="BL79" s="357" t="e">
        <v>#N/A</v>
      </c>
      <c r="BM79" s="358" t="e">
        <v>#N/A</v>
      </c>
      <c r="BN79" s="358" t="e">
        <v>#N/A</v>
      </c>
      <c r="BO79" s="359" t="e">
        <v>#N/A</v>
      </c>
      <c r="BP79" s="357">
        <v>21</v>
      </c>
      <c r="BQ79" s="359">
        <v>24</v>
      </c>
      <c r="BR79" s="360">
        <v>3</v>
      </c>
      <c r="BS79" s="646">
        <v>7231.8912334327551</v>
      </c>
      <c r="BT79" s="648">
        <v>4915.1703629645999</v>
      </c>
    </row>
    <row r="80" spans="1:72" ht="18" customHeight="1">
      <c r="B80" s="432"/>
      <c r="C80" s="483">
        <v>44993.395833333336</v>
      </c>
      <c r="D80" s="480">
        <v>264.6875</v>
      </c>
      <c r="E80" s="361">
        <v>258.6875</v>
      </c>
      <c r="F80" s="370">
        <v>2.1037499999999998</v>
      </c>
      <c r="G80" s="463">
        <v>9.2430555555555554</v>
      </c>
      <c r="H80" s="463">
        <v>15.405948250000002</v>
      </c>
      <c r="I80" s="462">
        <v>4.4366666666666665</v>
      </c>
      <c r="J80" s="467">
        <v>4.4630666666666663</v>
      </c>
      <c r="K80" s="412">
        <v>4.21</v>
      </c>
      <c r="L80" s="374">
        <v>5.92</v>
      </c>
      <c r="M80" s="374">
        <v>8.56</v>
      </c>
      <c r="N80" s="414">
        <v>8.43</v>
      </c>
      <c r="O80" s="360">
        <v>10.1</v>
      </c>
      <c r="P80" s="360">
        <v>9.9</v>
      </c>
      <c r="Q80" s="360">
        <v>8.8000000000000007</v>
      </c>
      <c r="R80" s="361">
        <v>8.6999999999999993</v>
      </c>
      <c r="S80" s="570">
        <v>7.1</v>
      </c>
      <c r="T80" s="357">
        <v>15</v>
      </c>
      <c r="U80" s="358">
        <v>15</v>
      </c>
      <c r="V80" s="358">
        <v>17</v>
      </c>
      <c r="W80" s="358">
        <v>16</v>
      </c>
      <c r="X80" s="396">
        <v>15</v>
      </c>
      <c r="Y80" s="397">
        <v>0.45</v>
      </c>
      <c r="Z80" s="400">
        <v>0.2</v>
      </c>
      <c r="AA80" s="358">
        <v>8.3000000000000007</v>
      </c>
      <c r="AB80" s="358">
        <v>8.3000000000000007</v>
      </c>
      <c r="AC80" s="358">
        <v>5.3</v>
      </c>
      <c r="AD80" s="358">
        <v>6.9</v>
      </c>
      <c r="AE80" s="396">
        <v>7.9</v>
      </c>
      <c r="AF80" s="397">
        <v>7.0000000000000007E-2</v>
      </c>
      <c r="AG80" s="398">
        <v>7.0000000000000007E-2</v>
      </c>
      <c r="AH80" s="360">
        <v>2</v>
      </c>
      <c r="AI80" s="360">
        <v>2</v>
      </c>
      <c r="AJ80" s="358">
        <v>1.1000000000000001</v>
      </c>
      <c r="AK80" s="358">
        <v>1.5</v>
      </c>
      <c r="AL80" s="404">
        <v>2</v>
      </c>
      <c r="AM80" s="397">
        <v>1.4999999999999999E-2</v>
      </c>
      <c r="AN80" s="398">
        <v>1.6E-2</v>
      </c>
      <c r="AO80" s="374">
        <v>0.16</v>
      </c>
      <c r="AP80" s="374">
        <v>0.16</v>
      </c>
      <c r="AQ80" s="358">
        <v>0.16</v>
      </c>
      <c r="AR80" s="358">
        <v>0.14000000000000001</v>
      </c>
      <c r="AS80" s="396">
        <v>0.16</v>
      </c>
      <c r="AT80" s="397">
        <v>2.1999999999999999E-2</v>
      </c>
      <c r="AU80" s="447">
        <v>0.01</v>
      </c>
      <c r="AV80" s="358">
        <v>1.1000000000000001</v>
      </c>
      <c r="AW80" s="397">
        <v>0</v>
      </c>
      <c r="AX80" s="397">
        <v>0</v>
      </c>
      <c r="AY80" s="398">
        <v>0</v>
      </c>
      <c r="AZ80" s="358">
        <v>6.1</v>
      </c>
      <c r="BA80" s="397">
        <v>16</v>
      </c>
      <c r="BB80" s="397">
        <v>35</v>
      </c>
      <c r="BC80" s="398">
        <v>38</v>
      </c>
      <c r="BD80" s="358">
        <v>13</v>
      </c>
      <c r="BE80" s="397">
        <v>13</v>
      </c>
      <c r="BF80" s="397">
        <v>8</v>
      </c>
      <c r="BG80" s="427">
        <v>7</v>
      </c>
      <c r="BH80" s="357" t="e">
        <v>#N/A</v>
      </c>
      <c r="BI80" s="358" t="e">
        <v>#N/A</v>
      </c>
      <c r="BJ80" s="358" t="e">
        <v>#N/A</v>
      </c>
      <c r="BK80" s="359" t="e">
        <v>#N/A</v>
      </c>
      <c r="BL80" s="357" t="e">
        <v>#N/A</v>
      </c>
      <c r="BM80" s="358" t="e">
        <v>#N/A</v>
      </c>
      <c r="BN80" s="358" t="e">
        <v>#N/A</v>
      </c>
      <c r="BO80" s="359" t="e">
        <v>#N/A</v>
      </c>
      <c r="BP80" s="357">
        <v>19</v>
      </c>
      <c r="BQ80" s="359">
        <v>22</v>
      </c>
      <c r="BR80" s="360">
        <v>7</v>
      </c>
      <c r="BS80" s="646">
        <v>7411.8317293005239</v>
      </c>
      <c r="BT80" s="648">
        <v>5034.4211023665057</v>
      </c>
    </row>
    <row r="81" spans="1:72" ht="18" customHeight="1">
      <c r="B81" s="432"/>
      <c r="C81" s="483">
        <v>45000.541666666664</v>
      </c>
      <c r="D81" s="480">
        <v>271.83333333332848</v>
      </c>
      <c r="E81" s="361">
        <v>265.83333333332848</v>
      </c>
      <c r="F81" s="370">
        <v>2.2348581081081078</v>
      </c>
      <c r="G81" s="463">
        <v>9.2736111111111139</v>
      </c>
      <c r="H81" s="463">
        <v>15.365446250000007</v>
      </c>
      <c r="I81" s="462">
        <v>4.4513333333333343</v>
      </c>
      <c r="J81" s="467">
        <v>4.4513333333333343</v>
      </c>
      <c r="K81" s="412">
        <v>4.46</v>
      </c>
      <c r="L81" s="374">
        <v>6.23</v>
      </c>
      <c r="M81" s="374">
        <v>10.08</v>
      </c>
      <c r="N81" s="414">
        <v>10.17</v>
      </c>
      <c r="O81" s="360">
        <v>9.9</v>
      </c>
      <c r="P81" s="360">
        <v>9.3000000000000007</v>
      </c>
      <c r="Q81" s="360">
        <v>8.6</v>
      </c>
      <c r="R81" s="361">
        <v>8.4</v>
      </c>
      <c r="S81" s="570">
        <v>8.3000000000000007</v>
      </c>
      <c r="T81" s="357">
        <v>17</v>
      </c>
      <c r="U81" s="358">
        <v>17</v>
      </c>
      <c r="V81" s="358">
        <v>9.1999999999999993</v>
      </c>
      <c r="W81" s="358">
        <v>10</v>
      </c>
      <c r="X81" s="396">
        <v>17</v>
      </c>
      <c r="Y81" s="397">
        <v>0.38</v>
      </c>
      <c r="Z81" s="398">
        <v>0.42</v>
      </c>
      <c r="AA81" s="358">
        <v>8.9</v>
      </c>
      <c r="AB81" s="358">
        <v>9.1</v>
      </c>
      <c r="AC81" s="358">
        <v>2.6</v>
      </c>
      <c r="AD81" s="358">
        <v>3.9</v>
      </c>
      <c r="AE81" s="396">
        <v>8.6999999999999993</v>
      </c>
      <c r="AF81" s="397">
        <v>0.04</v>
      </c>
      <c r="AG81" s="398">
        <v>0.04</v>
      </c>
      <c r="AH81" s="360">
        <v>2.1</v>
      </c>
      <c r="AI81" s="360">
        <v>2</v>
      </c>
      <c r="AJ81" s="358">
        <v>0.51</v>
      </c>
      <c r="AK81" s="358">
        <v>0.84</v>
      </c>
      <c r="AL81" s="404">
        <v>2</v>
      </c>
      <c r="AM81" s="397">
        <v>8.9999999999999993E-3</v>
      </c>
      <c r="AN81" s="398">
        <v>1.2999999999999999E-2</v>
      </c>
      <c r="AO81" s="374">
        <v>0.16</v>
      </c>
      <c r="AP81" s="374">
        <v>0.16</v>
      </c>
      <c r="AQ81" s="358">
        <v>8.5000000000000006E-2</v>
      </c>
      <c r="AR81" s="358">
        <v>9.0999999999999998E-2</v>
      </c>
      <c r="AS81" s="396">
        <v>0.15</v>
      </c>
      <c r="AT81" s="397">
        <v>1.0999999999999999E-2</v>
      </c>
      <c r="AU81" s="398">
        <v>3.0999999999999999E-3</v>
      </c>
      <c r="AV81" s="358">
        <v>2.2000000000000002</v>
      </c>
      <c r="AW81" s="397">
        <v>0</v>
      </c>
      <c r="AX81" s="397">
        <v>0</v>
      </c>
      <c r="AY81" s="398">
        <v>0</v>
      </c>
      <c r="AZ81" s="358">
        <v>6.1</v>
      </c>
      <c r="BA81" s="397">
        <v>15</v>
      </c>
      <c r="BB81" s="397">
        <v>35</v>
      </c>
      <c r="BC81" s="398">
        <v>38</v>
      </c>
      <c r="BD81" s="358">
        <v>11</v>
      </c>
      <c r="BE81" s="397">
        <v>11</v>
      </c>
      <c r="BF81" s="397">
        <v>6</v>
      </c>
      <c r="BG81" s="427">
        <v>6</v>
      </c>
      <c r="BH81" s="357" t="e">
        <v>#N/A</v>
      </c>
      <c r="BI81" s="358" t="e">
        <v>#N/A</v>
      </c>
      <c r="BJ81" s="358" t="e">
        <v>#N/A</v>
      </c>
      <c r="BK81" s="359" t="e">
        <v>#N/A</v>
      </c>
      <c r="BL81" s="357" t="e">
        <v>#N/A</v>
      </c>
      <c r="BM81" s="358" t="e">
        <v>#N/A</v>
      </c>
      <c r="BN81" s="358" t="e">
        <v>#N/A</v>
      </c>
      <c r="BO81" s="359" t="e">
        <v>#N/A</v>
      </c>
      <c r="BP81" s="357">
        <v>20</v>
      </c>
      <c r="BQ81" s="359">
        <v>23</v>
      </c>
      <c r="BR81" s="360">
        <v>7.1458333333284827</v>
      </c>
      <c r="BS81" s="646">
        <v>7594.9157490697571</v>
      </c>
      <c r="BT81" s="648">
        <v>5156.4771155459948</v>
      </c>
    </row>
    <row r="82" spans="1:72" ht="18" customHeight="1">
      <c r="B82" s="432"/>
      <c r="C82" s="483">
        <v>45007.541666666664</v>
      </c>
      <c r="D82" s="480">
        <v>278.83333333332848</v>
      </c>
      <c r="E82" s="361">
        <v>272.83333333332848</v>
      </c>
      <c r="F82" s="370">
        <v>2.1823963815789478</v>
      </c>
      <c r="G82" s="463">
        <v>9.2736111111111139</v>
      </c>
      <c r="H82" s="463">
        <v>15.345195250000003</v>
      </c>
      <c r="I82" s="462">
        <v>4.4513333333333343</v>
      </c>
      <c r="J82" s="467">
        <v>4.4454666666666665</v>
      </c>
      <c r="K82" s="412">
        <v>4.51</v>
      </c>
      <c r="L82" s="374">
        <v>5.48</v>
      </c>
      <c r="M82" s="374">
        <v>9.8800000000000008</v>
      </c>
      <c r="N82" s="414">
        <v>9.9600000000000009</v>
      </c>
      <c r="O82" s="360">
        <v>9.9</v>
      </c>
      <c r="P82" s="360">
        <v>9.9</v>
      </c>
      <c r="Q82" s="360">
        <v>9.1999999999999993</v>
      </c>
      <c r="R82" s="361">
        <v>9.1</v>
      </c>
      <c r="S82" s="570">
        <v>8.6999999999999993</v>
      </c>
      <c r="T82" s="357">
        <v>19</v>
      </c>
      <c r="U82" s="358">
        <v>19</v>
      </c>
      <c r="V82" s="358">
        <v>10</v>
      </c>
      <c r="W82" s="358">
        <v>11</v>
      </c>
      <c r="X82" s="396">
        <v>19</v>
      </c>
      <c r="Y82" s="397">
        <v>0.44</v>
      </c>
      <c r="Z82" s="398">
        <v>0.11</v>
      </c>
      <c r="AA82" s="358">
        <v>7.8</v>
      </c>
      <c r="AB82" s="358">
        <v>7.9</v>
      </c>
      <c r="AC82" s="358">
        <v>2.4</v>
      </c>
      <c r="AD82" s="358">
        <v>3.5</v>
      </c>
      <c r="AE82" s="396">
        <v>7.7</v>
      </c>
      <c r="AF82" s="397">
        <v>0.03</v>
      </c>
      <c r="AG82" s="398">
        <v>0.02</v>
      </c>
      <c r="AH82" s="360">
        <v>1.8</v>
      </c>
      <c r="AI82" s="360">
        <v>1.8</v>
      </c>
      <c r="AJ82" s="358">
        <v>0.49</v>
      </c>
      <c r="AK82" s="358">
        <v>0.79</v>
      </c>
      <c r="AL82" s="396">
        <v>1.8</v>
      </c>
      <c r="AM82" s="397">
        <v>8.0000000000000002E-3</v>
      </c>
      <c r="AN82" s="398">
        <v>6.0000000000000001E-3</v>
      </c>
      <c r="AO82" s="374">
        <v>0.15</v>
      </c>
      <c r="AP82" s="374">
        <v>0.15</v>
      </c>
      <c r="AQ82" s="358">
        <v>8.1000000000000003E-2</v>
      </c>
      <c r="AR82" s="358">
        <v>8.4000000000000005E-2</v>
      </c>
      <c r="AS82" s="396">
        <v>0.15</v>
      </c>
      <c r="AT82" s="397">
        <v>2.5000000000000001E-2</v>
      </c>
      <c r="AU82" s="398">
        <v>6.1999999999999998E-3</v>
      </c>
      <c r="AV82" s="358">
        <v>1.1000000000000001</v>
      </c>
      <c r="AW82" s="397">
        <v>0</v>
      </c>
      <c r="AX82" s="397">
        <v>0</v>
      </c>
      <c r="AY82" s="398">
        <v>0</v>
      </c>
      <c r="AZ82" s="358">
        <v>6.3</v>
      </c>
      <c r="BA82" s="397">
        <v>15</v>
      </c>
      <c r="BB82" s="397">
        <v>35</v>
      </c>
      <c r="BC82" s="398">
        <v>38</v>
      </c>
      <c r="BD82" s="358">
        <v>11</v>
      </c>
      <c r="BE82" s="397">
        <v>11</v>
      </c>
      <c r="BF82" s="397">
        <v>6</v>
      </c>
      <c r="BG82" s="427">
        <v>5</v>
      </c>
      <c r="BH82" s="357" t="e">
        <v>#N/A</v>
      </c>
      <c r="BI82" s="358" t="e">
        <v>#N/A</v>
      </c>
      <c r="BJ82" s="358" t="e">
        <v>#N/A</v>
      </c>
      <c r="BK82" s="359" t="e">
        <v>#N/A</v>
      </c>
      <c r="BL82" s="357" t="e">
        <v>#N/A</v>
      </c>
      <c r="BM82" s="358" t="e">
        <v>#N/A</v>
      </c>
      <c r="BN82" s="358" t="e">
        <v>#N/A</v>
      </c>
      <c r="BO82" s="359" t="e">
        <v>#N/A</v>
      </c>
      <c r="BP82" s="357">
        <v>20</v>
      </c>
      <c r="BQ82" s="359">
        <v>23</v>
      </c>
      <c r="BR82" s="360">
        <v>7</v>
      </c>
      <c r="BS82" s="646">
        <v>7774.2633602723927</v>
      </c>
      <c r="BT82" s="648">
        <v>5276.1999792873339</v>
      </c>
    </row>
    <row r="83" spans="1:72" ht="18" customHeight="1">
      <c r="A83" s="446"/>
      <c r="B83" s="631" t="s">
        <v>353</v>
      </c>
      <c r="C83" s="483">
        <v>45008.625</v>
      </c>
      <c r="D83" s="480">
        <v>279.91666666666424</v>
      </c>
      <c r="E83" s="361">
        <v>273.91666666666424</v>
      </c>
      <c r="F83" s="370" t="e">
        <v>#N/A</v>
      </c>
      <c r="G83" s="463" t="e">
        <v>#N/A</v>
      </c>
      <c r="H83" s="463" t="e">
        <v>#N/A</v>
      </c>
      <c r="I83" s="462" t="e">
        <v>#N/A</v>
      </c>
      <c r="J83" s="467" t="e">
        <v>#N/A</v>
      </c>
      <c r="K83" s="412" t="e">
        <v>#N/A</v>
      </c>
      <c r="L83" s="374" t="e">
        <v>#N/A</v>
      </c>
      <c r="M83" s="374" t="e">
        <v>#N/A</v>
      </c>
      <c r="N83" s="414" t="e">
        <v>#N/A</v>
      </c>
      <c r="O83" s="360" t="e">
        <v>#N/A</v>
      </c>
      <c r="P83" s="360" t="e">
        <v>#N/A</v>
      </c>
      <c r="Q83" s="360" t="e">
        <v>#N/A</v>
      </c>
      <c r="R83" s="361" t="e">
        <v>#N/A</v>
      </c>
      <c r="S83" s="570" t="e">
        <v>#N/A</v>
      </c>
      <c r="T83" s="357" t="e">
        <v>#N/A</v>
      </c>
      <c r="U83" s="358" t="e">
        <v>#N/A</v>
      </c>
      <c r="V83" s="358" t="e">
        <v>#N/A</v>
      </c>
      <c r="W83" s="358" t="e">
        <v>#N/A</v>
      </c>
      <c r="X83" s="396" t="e">
        <v>#N/A</v>
      </c>
      <c r="Y83" s="397" t="e">
        <v>#N/A</v>
      </c>
      <c r="Z83" s="398" t="e">
        <v>#N/A</v>
      </c>
      <c r="AA83" s="358" t="e">
        <v>#N/A</v>
      </c>
      <c r="AB83" s="358" t="e">
        <v>#N/A</v>
      </c>
      <c r="AC83" s="358" t="e">
        <v>#N/A</v>
      </c>
      <c r="AD83" s="358" t="e">
        <v>#N/A</v>
      </c>
      <c r="AE83" s="396" t="e">
        <v>#N/A</v>
      </c>
      <c r="AF83" s="397" t="e">
        <v>#N/A</v>
      </c>
      <c r="AG83" s="398" t="e">
        <v>#N/A</v>
      </c>
      <c r="AH83" s="360" t="e">
        <v>#N/A</v>
      </c>
      <c r="AI83" s="360" t="e">
        <v>#N/A</v>
      </c>
      <c r="AJ83" s="358" t="e">
        <v>#N/A</v>
      </c>
      <c r="AK83" s="358" t="e">
        <v>#N/A</v>
      </c>
      <c r="AL83" s="396" t="e">
        <v>#N/A</v>
      </c>
      <c r="AM83" s="397" t="e">
        <v>#N/A</v>
      </c>
      <c r="AN83" s="398" t="e">
        <v>#N/A</v>
      </c>
      <c r="AO83" s="374" t="e">
        <v>#N/A</v>
      </c>
      <c r="AP83" s="374" t="e">
        <v>#N/A</v>
      </c>
      <c r="AQ83" s="358" t="e">
        <v>#N/A</v>
      </c>
      <c r="AR83" s="358" t="e">
        <v>#N/A</v>
      </c>
      <c r="AS83" s="396" t="e">
        <v>#N/A</v>
      </c>
      <c r="AT83" s="397" t="e">
        <v>#N/A</v>
      </c>
      <c r="AU83" s="398" t="e">
        <v>#N/A</v>
      </c>
      <c r="AV83" s="358" t="e">
        <v>#N/A</v>
      </c>
      <c r="AW83" s="397" t="e">
        <v>#N/A</v>
      </c>
      <c r="AX83" s="397" t="e">
        <v>#N/A</v>
      </c>
      <c r="AY83" s="398" t="e">
        <v>#N/A</v>
      </c>
      <c r="AZ83" s="358" t="e">
        <v>#N/A</v>
      </c>
      <c r="BA83" s="397" t="e">
        <v>#N/A</v>
      </c>
      <c r="BB83" s="397" t="e">
        <v>#N/A</v>
      </c>
      <c r="BC83" s="398" t="e">
        <v>#N/A</v>
      </c>
      <c r="BD83" s="358" t="e">
        <v>#N/A</v>
      </c>
      <c r="BE83" s="397" t="e">
        <v>#N/A</v>
      </c>
      <c r="BF83" s="397" t="e">
        <v>#N/A</v>
      </c>
      <c r="BG83" s="427" t="e">
        <v>#N/A</v>
      </c>
      <c r="BH83" s="357" t="e">
        <v>#N/A</v>
      </c>
      <c r="BI83" s="358" t="e">
        <v>#N/A</v>
      </c>
      <c r="BJ83" s="358" t="e">
        <v>#N/A</v>
      </c>
      <c r="BK83" s="359" t="e">
        <v>#N/A</v>
      </c>
      <c r="BL83" s="357" t="e">
        <v>#N/A</v>
      </c>
      <c r="BM83" s="358" t="e">
        <v>#N/A</v>
      </c>
      <c r="BN83" s="358" t="e">
        <v>#N/A</v>
      </c>
      <c r="BO83" s="359" t="e">
        <v>#N/A</v>
      </c>
      <c r="BP83" s="357" t="e">
        <v>#N/A</v>
      </c>
      <c r="BQ83" s="359" t="e">
        <v>#N/A</v>
      </c>
      <c r="BR83" s="360" t="e">
        <v>#N/A</v>
      </c>
      <c r="BS83" s="646" t="e">
        <v>#N/A</v>
      </c>
      <c r="BT83" s="648" t="e">
        <v>#N/A</v>
      </c>
    </row>
    <row r="84" spans="1:72" ht="18" customHeight="1">
      <c r="B84" s="432"/>
      <c r="C84" s="483">
        <v>45014.395833333336</v>
      </c>
      <c r="D84" s="480">
        <v>285.6875</v>
      </c>
      <c r="E84" s="361">
        <v>279.6875</v>
      </c>
      <c r="F84" s="370">
        <v>2.1718125000000001</v>
      </c>
      <c r="G84" s="463">
        <v>9.3102777777777774</v>
      </c>
      <c r="H84" s="463">
        <v>15.426199250000002</v>
      </c>
      <c r="I84" s="462">
        <v>4.4689333333333332</v>
      </c>
      <c r="J84" s="467">
        <v>4.4689333333333332</v>
      </c>
      <c r="K84" s="412">
        <v>4.0999999999999996</v>
      </c>
      <c r="L84" s="374">
        <v>5.51</v>
      </c>
      <c r="M84" s="374">
        <v>7.93</v>
      </c>
      <c r="N84" s="414">
        <v>8.0500000000000007</v>
      </c>
      <c r="O84" s="360">
        <v>9.6999999999999993</v>
      </c>
      <c r="P84" s="360">
        <v>9.6999999999999993</v>
      </c>
      <c r="Q84" s="360">
        <v>9</v>
      </c>
      <c r="R84" s="361">
        <v>9</v>
      </c>
      <c r="S84" s="570">
        <v>7.5</v>
      </c>
      <c r="T84" s="357">
        <v>21</v>
      </c>
      <c r="U84" s="358">
        <v>19</v>
      </c>
      <c r="V84" s="358">
        <v>15</v>
      </c>
      <c r="W84" s="358">
        <v>20</v>
      </c>
      <c r="X84" s="396">
        <v>19</v>
      </c>
      <c r="Y84" s="397">
        <v>5.3</v>
      </c>
      <c r="Z84" s="398">
        <v>0.66</v>
      </c>
      <c r="AA84" s="360">
        <v>8</v>
      </c>
      <c r="AB84" s="358">
        <v>8.1</v>
      </c>
      <c r="AC84" s="358">
        <v>3.4</v>
      </c>
      <c r="AD84" s="358">
        <v>6.8</v>
      </c>
      <c r="AE84" s="396">
        <v>8.1</v>
      </c>
      <c r="AF84" s="397">
        <v>0.35</v>
      </c>
      <c r="AG84" s="398">
        <v>0.05</v>
      </c>
      <c r="AH84" s="360">
        <v>1.8</v>
      </c>
      <c r="AI84" s="360">
        <v>1.8</v>
      </c>
      <c r="AJ84" s="358">
        <v>0.66</v>
      </c>
      <c r="AK84" s="358">
        <v>1.5</v>
      </c>
      <c r="AL84" s="396">
        <v>1.8</v>
      </c>
      <c r="AM84" s="397">
        <v>7.1999999999999995E-2</v>
      </c>
      <c r="AN84" s="398">
        <v>1.4999999999999999E-2</v>
      </c>
      <c r="AO84" s="374">
        <v>0.16</v>
      </c>
      <c r="AP84" s="374">
        <v>0.17</v>
      </c>
      <c r="AQ84" s="358">
        <v>0.11</v>
      </c>
      <c r="AR84" s="358">
        <v>0.15</v>
      </c>
      <c r="AS84" s="396">
        <v>0.17</v>
      </c>
      <c r="AT84" s="397">
        <v>6.0999999999999999E-2</v>
      </c>
      <c r="AU84" s="398">
        <v>2.1999999999999999E-2</v>
      </c>
      <c r="AV84" s="360">
        <v>1</v>
      </c>
      <c r="AW84" s="397">
        <v>0</v>
      </c>
      <c r="AX84" s="397">
        <v>0</v>
      </c>
      <c r="AY84" s="398">
        <v>0</v>
      </c>
      <c r="AZ84" s="360">
        <v>6</v>
      </c>
      <c r="BA84" s="397">
        <v>15</v>
      </c>
      <c r="BB84" s="397">
        <v>34</v>
      </c>
      <c r="BC84" s="398">
        <v>38</v>
      </c>
      <c r="BD84" s="358">
        <v>10</v>
      </c>
      <c r="BE84" s="397">
        <v>10</v>
      </c>
      <c r="BF84" s="397">
        <v>6</v>
      </c>
      <c r="BG84" s="427">
        <v>5</v>
      </c>
      <c r="BH84" s="357" t="e">
        <v>#N/A</v>
      </c>
      <c r="BI84" s="358" t="e">
        <v>#N/A</v>
      </c>
      <c r="BJ84" s="358" t="e">
        <v>#N/A</v>
      </c>
      <c r="BK84" s="359" t="e">
        <v>#N/A</v>
      </c>
      <c r="BL84" s="357" t="e">
        <v>#N/A</v>
      </c>
      <c r="BM84" s="358" t="e">
        <v>#N/A</v>
      </c>
      <c r="BN84" s="358" t="e">
        <v>#N/A</v>
      </c>
      <c r="BO84" s="359" t="e">
        <v>#N/A</v>
      </c>
      <c r="BP84" s="357">
        <v>19</v>
      </c>
      <c r="BQ84" s="359">
        <v>23</v>
      </c>
      <c r="BR84" s="360">
        <v>6.8541666666715173</v>
      </c>
      <c r="BS84" s="646">
        <v>7949.182953314853</v>
      </c>
      <c r="BT84" s="648">
        <v>5392.8130413156414</v>
      </c>
    </row>
    <row r="85" spans="1:72" ht="18" customHeight="1">
      <c r="B85" s="432"/>
      <c r="C85" s="483">
        <v>45021.416666666664</v>
      </c>
      <c r="D85" s="480">
        <v>292.70833333332848</v>
      </c>
      <c r="E85" s="361">
        <v>286.70833333332848</v>
      </c>
      <c r="F85" s="370">
        <v>2.0793093749999998</v>
      </c>
      <c r="G85" s="463">
        <v>9.2430555555555554</v>
      </c>
      <c r="H85" s="463">
        <v>15.380634500000003</v>
      </c>
      <c r="I85" s="462">
        <v>4.4366666666666665</v>
      </c>
      <c r="J85" s="467">
        <v>4.4557333333333329</v>
      </c>
      <c r="K85" s="412">
        <v>3.96</v>
      </c>
      <c r="L85" s="374">
        <v>5.59</v>
      </c>
      <c r="M85" s="374">
        <v>7.51</v>
      </c>
      <c r="N85" s="414">
        <v>9.58</v>
      </c>
      <c r="O85" s="360">
        <v>9.6999999999999993</v>
      </c>
      <c r="P85" s="360">
        <v>9.8000000000000007</v>
      </c>
      <c r="Q85" s="360">
        <v>9.5</v>
      </c>
      <c r="R85" s="361">
        <v>9.4</v>
      </c>
      <c r="S85" s="570">
        <v>9.1</v>
      </c>
      <c r="T85" s="357" t="e">
        <v>#N/A</v>
      </c>
      <c r="U85" s="358" t="e">
        <v>#N/A</v>
      </c>
      <c r="V85" s="358" t="e">
        <v>#N/A</v>
      </c>
      <c r="W85" s="358" t="e">
        <v>#N/A</v>
      </c>
      <c r="X85" s="396" t="e">
        <v>#N/A</v>
      </c>
      <c r="Y85" s="397" t="e">
        <v>#N/A</v>
      </c>
      <c r="Z85" s="398" t="e">
        <v>#N/A</v>
      </c>
      <c r="AA85" s="358" t="e">
        <v>#N/A</v>
      </c>
      <c r="AB85" s="358" t="e">
        <v>#N/A</v>
      </c>
      <c r="AC85" s="358" t="e">
        <v>#N/A</v>
      </c>
      <c r="AD85" s="358" t="e">
        <v>#N/A</v>
      </c>
      <c r="AE85" s="396" t="e">
        <v>#N/A</v>
      </c>
      <c r="AF85" s="397" t="e">
        <v>#N/A</v>
      </c>
      <c r="AG85" s="398" t="e">
        <v>#N/A</v>
      </c>
      <c r="AH85" s="360" t="e">
        <v>#N/A</v>
      </c>
      <c r="AI85" s="360" t="e">
        <v>#N/A</v>
      </c>
      <c r="AJ85" s="358" t="e">
        <v>#N/A</v>
      </c>
      <c r="AK85" s="358" t="e">
        <v>#N/A</v>
      </c>
      <c r="AL85" s="396" t="e">
        <v>#N/A</v>
      </c>
      <c r="AM85" s="397" t="e">
        <v>#N/A</v>
      </c>
      <c r="AN85" s="398" t="e">
        <v>#N/A</v>
      </c>
      <c r="AO85" s="374" t="e">
        <v>#N/A</v>
      </c>
      <c r="AP85" s="374" t="e">
        <v>#N/A</v>
      </c>
      <c r="AQ85" s="358" t="e">
        <v>#N/A</v>
      </c>
      <c r="AR85" s="358" t="e">
        <v>#N/A</v>
      </c>
      <c r="AS85" s="396" t="e">
        <v>#N/A</v>
      </c>
      <c r="AT85" s="397" t="e">
        <v>#N/A</v>
      </c>
      <c r="AU85" s="398" t="e">
        <v>#N/A</v>
      </c>
      <c r="AV85" s="358" t="e">
        <v>#N/A</v>
      </c>
      <c r="AW85" s="397" t="e">
        <v>#N/A</v>
      </c>
      <c r="AX85" s="397" t="e">
        <v>#N/A</v>
      </c>
      <c r="AY85" s="398" t="e">
        <v>#N/A</v>
      </c>
      <c r="AZ85" s="358" t="e">
        <v>#N/A</v>
      </c>
      <c r="BA85" s="397" t="e">
        <v>#N/A</v>
      </c>
      <c r="BB85" s="397" t="e">
        <v>#N/A</v>
      </c>
      <c r="BC85" s="398" t="e">
        <v>#N/A</v>
      </c>
      <c r="BD85" s="358" t="e">
        <v>#N/A</v>
      </c>
      <c r="BE85" s="397" t="e">
        <v>#N/A</v>
      </c>
      <c r="BF85" s="397" t="e">
        <v>#N/A</v>
      </c>
      <c r="BG85" s="427" t="e">
        <v>#N/A</v>
      </c>
      <c r="BH85" s="357" t="e">
        <v>#N/A</v>
      </c>
      <c r="BI85" s="358" t="e">
        <v>#N/A</v>
      </c>
      <c r="BJ85" s="358" t="e">
        <v>#N/A</v>
      </c>
      <c r="BK85" s="359" t="e">
        <v>#N/A</v>
      </c>
      <c r="BL85" s="357" t="e">
        <v>#N/A</v>
      </c>
      <c r="BM85" s="358" t="e">
        <v>#N/A</v>
      </c>
      <c r="BN85" s="358" t="e">
        <v>#N/A</v>
      </c>
      <c r="BO85" s="359" t="e">
        <v>#N/A</v>
      </c>
      <c r="BP85" s="357" t="e">
        <v>#N/A</v>
      </c>
      <c r="BQ85" s="359" t="e">
        <v>#N/A</v>
      </c>
      <c r="BR85" s="360">
        <v>7.0208333333284827</v>
      </c>
      <c r="BS85" s="646">
        <v>8129.6589863725794</v>
      </c>
      <c r="BT85" s="648">
        <v>5512.6155429613782</v>
      </c>
    </row>
    <row r="86" spans="1:72" ht="18" customHeight="1">
      <c r="B86" s="432"/>
      <c r="C86" s="483">
        <v>45025.395833333336</v>
      </c>
      <c r="D86" s="480">
        <v>296.6875</v>
      </c>
      <c r="E86" s="361">
        <v>290.6875</v>
      </c>
      <c r="F86" s="370">
        <v>2.2790625000000002</v>
      </c>
      <c r="G86" s="463">
        <v>9.3286111111111119</v>
      </c>
      <c r="H86" s="463">
        <v>15.441387500000005</v>
      </c>
      <c r="I86" s="462">
        <v>4.4777333333333331</v>
      </c>
      <c r="J86" s="467">
        <v>4.4733333333333345</v>
      </c>
      <c r="K86" s="412">
        <v>4.53</v>
      </c>
      <c r="L86" s="374">
        <v>5.54</v>
      </c>
      <c r="M86" s="374">
        <v>8.41</v>
      </c>
      <c r="N86" s="414">
        <v>8.99</v>
      </c>
      <c r="O86" s="360">
        <v>9.3000000000000007</v>
      </c>
      <c r="P86" s="360">
        <v>9.6</v>
      </c>
      <c r="Q86" s="360">
        <v>9.1999999999999993</v>
      </c>
      <c r="R86" s="361">
        <v>9.1</v>
      </c>
      <c r="S86" s="570">
        <v>7.1</v>
      </c>
      <c r="T86" s="357">
        <v>19</v>
      </c>
      <c r="U86" s="358">
        <v>18</v>
      </c>
      <c r="V86" s="358">
        <v>15</v>
      </c>
      <c r="W86" s="358">
        <v>14</v>
      </c>
      <c r="X86" s="396">
        <v>16</v>
      </c>
      <c r="Y86" s="397">
        <v>3.8</v>
      </c>
      <c r="Z86" s="398">
        <v>1.5</v>
      </c>
      <c r="AA86" s="358">
        <v>7.3</v>
      </c>
      <c r="AB86" s="358">
        <v>7.4</v>
      </c>
      <c r="AC86" s="358">
        <v>3.9</v>
      </c>
      <c r="AD86" s="358">
        <v>5.2</v>
      </c>
      <c r="AE86" s="396">
        <v>7.2</v>
      </c>
      <c r="AF86" s="397">
        <v>0.25</v>
      </c>
      <c r="AG86" s="398">
        <v>0.09</v>
      </c>
      <c r="AH86" s="360">
        <v>1.9</v>
      </c>
      <c r="AI86" s="360">
        <v>1.6</v>
      </c>
      <c r="AJ86" s="358">
        <v>0.76</v>
      </c>
      <c r="AK86" s="358">
        <v>1.1000000000000001</v>
      </c>
      <c r="AL86" s="396">
        <v>1.6</v>
      </c>
      <c r="AM86" s="397">
        <v>5.3999999999999999E-2</v>
      </c>
      <c r="AN86" s="398">
        <v>2.7E-2</v>
      </c>
      <c r="AO86" s="374">
        <v>0.15</v>
      </c>
      <c r="AP86" s="374">
        <v>0.15</v>
      </c>
      <c r="AQ86" s="358">
        <v>0.11</v>
      </c>
      <c r="AR86" s="358">
        <v>0.11</v>
      </c>
      <c r="AS86" s="396">
        <v>0.15</v>
      </c>
      <c r="AT86" s="397">
        <v>5.3999999999999999E-2</v>
      </c>
      <c r="AU86" s="398">
        <v>4.2999999999999997E-2</v>
      </c>
      <c r="AV86" s="360">
        <v>1</v>
      </c>
      <c r="AW86" s="397">
        <v>0</v>
      </c>
      <c r="AX86" s="397">
        <v>0</v>
      </c>
      <c r="AY86" s="398">
        <v>0</v>
      </c>
      <c r="AZ86" s="360">
        <v>6</v>
      </c>
      <c r="BA86" s="397">
        <v>15</v>
      </c>
      <c r="BB86" s="397">
        <v>32</v>
      </c>
      <c r="BC86" s="398">
        <v>35</v>
      </c>
      <c r="BD86" s="358">
        <v>11</v>
      </c>
      <c r="BE86" s="397">
        <v>10</v>
      </c>
      <c r="BF86" s="397">
        <v>6</v>
      </c>
      <c r="BG86" s="427">
        <v>5</v>
      </c>
      <c r="BH86" s="357" t="e">
        <v>#N/A</v>
      </c>
      <c r="BI86" s="358" t="e">
        <v>#N/A</v>
      </c>
      <c r="BJ86" s="358" t="e">
        <v>#N/A</v>
      </c>
      <c r="BK86" s="359" t="e">
        <v>#N/A</v>
      </c>
      <c r="BL86" s="357" t="e">
        <v>#N/A</v>
      </c>
      <c r="BM86" s="358" t="e">
        <v>#N/A</v>
      </c>
      <c r="BN86" s="358" t="e">
        <v>#N/A</v>
      </c>
      <c r="BO86" s="359" t="e">
        <v>#N/A</v>
      </c>
      <c r="BP86" s="357">
        <v>17</v>
      </c>
      <c r="BQ86" s="359">
        <v>20</v>
      </c>
      <c r="BR86" s="360">
        <v>3.9791666666715173</v>
      </c>
      <c r="BS86" s="646">
        <v>8231.0084786753559</v>
      </c>
      <c r="BT86" s="648">
        <v>5580.2483298467068</v>
      </c>
    </row>
    <row r="87" spans="1:72" ht="18" customHeight="1">
      <c r="B87" s="432"/>
      <c r="C87" s="483">
        <v>45028.541666666664</v>
      </c>
      <c r="D87" s="480">
        <v>299.83333333332848</v>
      </c>
      <c r="E87" s="361">
        <v>293.83333333332848</v>
      </c>
      <c r="F87" s="370">
        <v>2.2565979729729735</v>
      </c>
      <c r="G87" s="463">
        <v>9.2613888888888898</v>
      </c>
      <c r="H87" s="463">
        <v>15.375571750000001</v>
      </c>
      <c r="I87" s="462">
        <v>4.4454666666666665</v>
      </c>
      <c r="J87" s="467">
        <v>4.4542666666666664</v>
      </c>
      <c r="K87" s="412">
        <v>4.16</v>
      </c>
      <c r="L87" s="374">
        <v>5.24</v>
      </c>
      <c r="M87" s="374">
        <v>8.64</v>
      </c>
      <c r="N87" s="414">
        <v>9.76</v>
      </c>
      <c r="O87" s="360">
        <v>9.5</v>
      </c>
      <c r="P87" s="360">
        <v>9.8000000000000007</v>
      </c>
      <c r="Q87" s="360">
        <v>9.5</v>
      </c>
      <c r="R87" s="361">
        <v>9.5</v>
      </c>
      <c r="S87" s="570">
        <v>8.6999999999999993</v>
      </c>
      <c r="T87" s="357" t="e">
        <v>#N/A</v>
      </c>
      <c r="U87" s="358" t="e">
        <v>#N/A</v>
      </c>
      <c r="V87" s="358" t="e">
        <v>#N/A</v>
      </c>
      <c r="W87" s="358" t="e">
        <v>#N/A</v>
      </c>
      <c r="X87" s="396" t="e">
        <v>#N/A</v>
      </c>
      <c r="Y87" s="397" t="e">
        <v>#N/A</v>
      </c>
      <c r="Z87" s="398" t="e">
        <v>#N/A</v>
      </c>
      <c r="AA87" s="358" t="e">
        <v>#N/A</v>
      </c>
      <c r="AB87" s="358" t="e">
        <v>#N/A</v>
      </c>
      <c r="AC87" s="358" t="e">
        <v>#N/A</v>
      </c>
      <c r="AD87" s="358" t="e">
        <v>#N/A</v>
      </c>
      <c r="AE87" s="396" t="e">
        <v>#N/A</v>
      </c>
      <c r="AF87" s="397" t="e">
        <v>#N/A</v>
      </c>
      <c r="AG87" s="398" t="e">
        <v>#N/A</v>
      </c>
      <c r="AH87" s="360" t="e">
        <v>#N/A</v>
      </c>
      <c r="AI87" s="360" t="e">
        <v>#N/A</v>
      </c>
      <c r="AJ87" s="358" t="e">
        <v>#N/A</v>
      </c>
      <c r="AK87" s="358" t="e">
        <v>#N/A</v>
      </c>
      <c r="AL87" s="396" t="e">
        <v>#N/A</v>
      </c>
      <c r="AM87" s="397" t="e">
        <v>#N/A</v>
      </c>
      <c r="AN87" s="398" t="e">
        <v>#N/A</v>
      </c>
      <c r="AO87" s="374" t="e">
        <v>#N/A</v>
      </c>
      <c r="AP87" s="374" t="e">
        <v>#N/A</v>
      </c>
      <c r="AQ87" s="358" t="e">
        <v>#N/A</v>
      </c>
      <c r="AR87" s="358" t="e">
        <v>#N/A</v>
      </c>
      <c r="AS87" s="396" t="e">
        <v>#N/A</v>
      </c>
      <c r="AT87" s="397" t="e">
        <v>#N/A</v>
      </c>
      <c r="AU87" s="398" t="e">
        <v>#N/A</v>
      </c>
      <c r="AV87" s="358" t="e">
        <v>#N/A</v>
      </c>
      <c r="AW87" s="397" t="e">
        <v>#N/A</v>
      </c>
      <c r="AX87" s="397" t="e">
        <v>#N/A</v>
      </c>
      <c r="AY87" s="398" t="e">
        <v>#N/A</v>
      </c>
      <c r="AZ87" s="358" t="e">
        <v>#N/A</v>
      </c>
      <c r="BA87" s="397" t="e">
        <v>#N/A</v>
      </c>
      <c r="BB87" s="397" t="e">
        <v>#N/A</v>
      </c>
      <c r="BC87" s="398" t="e">
        <v>#N/A</v>
      </c>
      <c r="BD87" s="358" t="e">
        <v>#N/A</v>
      </c>
      <c r="BE87" s="397" t="e">
        <v>#N/A</v>
      </c>
      <c r="BF87" s="397" t="e">
        <v>#N/A</v>
      </c>
      <c r="BG87" s="427" t="e">
        <v>#N/A</v>
      </c>
      <c r="BH87" s="357" t="e">
        <v>#N/A</v>
      </c>
      <c r="BI87" s="358" t="e">
        <v>#N/A</v>
      </c>
      <c r="BJ87" s="358" t="e">
        <v>#N/A</v>
      </c>
      <c r="BK87" s="359" t="e">
        <v>#N/A</v>
      </c>
      <c r="BL87" s="357" t="e">
        <v>#N/A</v>
      </c>
      <c r="BM87" s="358" t="e">
        <v>#N/A</v>
      </c>
      <c r="BN87" s="358" t="e">
        <v>#N/A</v>
      </c>
      <c r="BO87" s="359" t="e">
        <v>#N/A</v>
      </c>
      <c r="BP87" s="357" t="e">
        <v>#N/A</v>
      </c>
      <c r="BQ87" s="359" t="e">
        <v>#N/A</v>
      </c>
      <c r="BR87" s="360">
        <v>3.1458333333284827</v>
      </c>
      <c r="BS87" s="646">
        <v>8311.7145162865818</v>
      </c>
      <c r="BT87" s="648">
        <v>5633.9460578676972</v>
      </c>
    </row>
    <row r="88" spans="1:72" ht="18" customHeight="1">
      <c r="B88" s="432"/>
      <c r="C88" s="483">
        <v>45032.395833333336</v>
      </c>
      <c r="D88" s="480">
        <v>303.6875</v>
      </c>
      <c r="E88" s="361">
        <v>297.6875</v>
      </c>
      <c r="F88" s="370">
        <v>2.25436677631579</v>
      </c>
      <c r="G88" s="463">
        <v>9.3775000000000031</v>
      </c>
      <c r="H88" s="463">
        <v>15.502140500000003</v>
      </c>
      <c r="I88" s="462">
        <v>4.5012000000000008</v>
      </c>
      <c r="J88" s="467">
        <v>4.4909333333333334</v>
      </c>
      <c r="K88" s="412">
        <v>4.5</v>
      </c>
      <c r="L88" s="374">
        <v>5.64</v>
      </c>
      <c r="M88" s="374">
        <v>8.43</v>
      </c>
      <c r="N88" s="414">
        <v>8.06</v>
      </c>
      <c r="O88" s="360">
        <v>9.8000000000000007</v>
      </c>
      <c r="P88" s="360">
        <v>9.9</v>
      </c>
      <c r="Q88" s="360">
        <v>9.6999999999999993</v>
      </c>
      <c r="R88" s="361">
        <v>9.6999999999999993</v>
      </c>
      <c r="S88" s="570">
        <v>9.4</v>
      </c>
      <c r="T88" s="357">
        <v>18</v>
      </c>
      <c r="U88" s="358">
        <v>18</v>
      </c>
      <c r="V88" s="358">
        <v>18</v>
      </c>
      <c r="W88" s="358">
        <v>20</v>
      </c>
      <c r="X88" s="396">
        <v>18</v>
      </c>
      <c r="Y88" s="397">
        <v>1.1000000000000001</v>
      </c>
      <c r="Z88" s="398">
        <v>5.0999999999999996</v>
      </c>
      <c r="AA88" s="358">
        <v>7.5</v>
      </c>
      <c r="AB88" s="358">
        <v>7.5</v>
      </c>
      <c r="AC88" s="358">
        <v>4.3</v>
      </c>
      <c r="AD88" s="358">
        <v>7.9</v>
      </c>
      <c r="AE88" s="396">
        <v>7.4</v>
      </c>
      <c r="AF88" s="397">
        <v>7.0000000000000007E-2</v>
      </c>
      <c r="AG88" s="398">
        <v>1.9</v>
      </c>
      <c r="AH88" s="360">
        <v>1.8</v>
      </c>
      <c r="AI88" s="360">
        <v>1.6</v>
      </c>
      <c r="AJ88" s="358">
        <v>0.87</v>
      </c>
      <c r="AK88" s="358">
        <v>1.7</v>
      </c>
      <c r="AL88" s="396">
        <v>1.6</v>
      </c>
      <c r="AM88" s="397">
        <v>1.9E-2</v>
      </c>
      <c r="AN88" s="398">
        <v>0.43</v>
      </c>
      <c r="AO88" s="374">
        <v>0.15</v>
      </c>
      <c r="AP88" s="374">
        <v>0.15</v>
      </c>
      <c r="AQ88" s="358">
        <v>0.12</v>
      </c>
      <c r="AR88" s="358">
        <v>0.16</v>
      </c>
      <c r="AS88" s="396">
        <v>0.15</v>
      </c>
      <c r="AT88" s="397">
        <v>3.5000000000000003E-2</v>
      </c>
      <c r="AU88" s="398">
        <v>5.8999999999999997E-2</v>
      </c>
      <c r="AV88" s="358">
        <v>0.8</v>
      </c>
      <c r="AW88" s="397">
        <v>0</v>
      </c>
      <c r="AX88" s="397">
        <v>0</v>
      </c>
      <c r="AY88" s="398">
        <v>0</v>
      </c>
      <c r="AZ88" s="358">
        <v>5.7</v>
      </c>
      <c r="BA88" s="397">
        <v>15</v>
      </c>
      <c r="BB88" s="397">
        <v>33</v>
      </c>
      <c r="BC88" s="398">
        <v>35</v>
      </c>
      <c r="BD88" s="358">
        <v>12</v>
      </c>
      <c r="BE88" s="397">
        <v>11</v>
      </c>
      <c r="BF88" s="397">
        <v>7</v>
      </c>
      <c r="BG88" s="427">
        <v>7</v>
      </c>
      <c r="BH88" s="357" t="e">
        <v>#N/A</v>
      </c>
      <c r="BI88" s="358" t="e">
        <v>#N/A</v>
      </c>
      <c r="BJ88" s="358" t="e">
        <v>#N/A</v>
      </c>
      <c r="BK88" s="359" t="e">
        <v>#N/A</v>
      </c>
      <c r="BL88" s="357" t="e">
        <v>#N/A</v>
      </c>
      <c r="BM88" s="358" t="e">
        <v>#N/A</v>
      </c>
      <c r="BN88" s="358" t="e">
        <v>#N/A</v>
      </c>
      <c r="BO88" s="359" t="e">
        <v>#N/A</v>
      </c>
      <c r="BP88" s="357">
        <v>18</v>
      </c>
      <c r="BQ88" s="359">
        <v>20</v>
      </c>
      <c r="BR88" s="360">
        <v>3.8541666666715173</v>
      </c>
      <c r="BS88" s="646">
        <v>8409.3684752309855</v>
      </c>
      <c r="BT88" s="648">
        <v>5699.1975274954739</v>
      </c>
    </row>
    <row r="89" spans="1:72" ht="18" customHeight="1">
      <c r="B89" s="432"/>
      <c r="C89" s="483">
        <v>45039.395833333336</v>
      </c>
      <c r="D89" s="480">
        <v>310.6875</v>
      </c>
      <c r="E89" s="361">
        <v>304.6875</v>
      </c>
      <c r="F89" s="370">
        <v>2.1594375000000006</v>
      </c>
      <c r="G89" s="463">
        <v>9.3561111111111117</v>
      </c>
      <c r="H89" s="463">
        <v>15.441387500000005</v>
      </c>
      <c r="I89" s="462">
        <v>4.4909333333333334</v>
      </c>
      <c r="J89" s="467">
        <v>4.4733333333333345</v>
      </c>
      <c r="K89" s="412">
        <v>4.5199999999999996</v>
      </c>
      <c r="L89" s="374">
        <v>6.16</v>
      </c>
      <c r="M89" s="374">
        <v>8.85</v>
      </c>
      <c r="N89" s="414">
        <v>8.98</v>
      </c>
      <c r="O89" s="360">
        <v>9.6</v>
      </c>
      <c r="P89" s="360">
        <v>9.8000000000000007</v>
      </c>
      <c r="Q89" s="360">
        <v>9.5</v>
      </c>
      <c r="R89" s="361">
        <v>9.4</v>
      </c>
      <c r="S89" s="570">
        <v>9</v>
      </c>
      <c r="T89" s="357">
        <v>17</v>
      </c>
      <c r="U89" s="358">
        <v>15</v>
      </c>
      <c r="V89" s="358">
        <v>8.9</v>
      </c>
      <c r="W89" s="358">
        <v>7.8</v>
      </c>
      <c r="X89" s="396">
        <v>16</v>
      </c>
      <c r="Y89" s="397">
        <v>4.7</v>
      </c>
      <c r="Z89" s="398">
        <v>1.5</v>
      </c>
      <c r="AA89" s="358">
        <v>7.8</v>
      </c>
      <c r="AB89" s="358">
        <v>6.2</v>
      </c>
      <c r="AC89" s="360">
        <v>2</v>
      </c>
      <c r="AD89" s="358">
        <v>2.4</v>
      </c>
      <c r="AE89" s="404">
        <v>6</v>
      </c>
      <c r="AF89" s="397">
        <v>0.17</v>
      </c>
      <c r="AG89" s="398">
        <v>0.11</v>
      </c>
      <c r="AH89" s="360">
        <v>2</v>
      </c>
      <c r="AI89" s="360">
        <v>1.2</v>
      </c>
      <c r="AJ89" s="358">
        <v>0.43</v>
      </c>
      <c r="AK89" s="358">
        <v>0.45</v>
      </c>
      <c r="AL89" s="396">
        <v>1.1000000000000001</v>
      </c>
      <c r="AM89" s="397">
        <v>3.6999999999999998E-2</v>
      </c>
      <c r="AN89" s="398">
        <v>2.5999999999999999E-2</v>
      </c>
      <c r="AO89" s="374">
        <v>0.16</v>
      </c>
      <c r="AP89" s="374">
        <v>0.15</v>
      </c>
      <c r="AQ89" s="358">
        <v>7.6999999999999999E-2</v>
      </c>
      <c r="AR89" s="358">
        <v>7.9000000000000001E-2</v>
      </c>
      <c r="AS89" s="396">
        <v>0.15</v>
      </c>
      <c r="AT89" s="397">
        <v>7.0999999999999994E-2</v>
      </c>
      <c r="AU89" s="398">
        <v>4.2000000000000003E-2</v>
      </c>
      <c r="AV89" s="358">
        <v>0.6</v>
      </c>
      <c r="AW89" s="397">
        <v>0.1</v>
      </c>
      <c r="AX89" s="397">
        <v>0</v>
      </c>
      <c r="AY89" s="398">
        <v>0</v>
      </c>
      <c r="AZ89" s="358">
        <v>5.8</v>
      </c>
      <c r="BA89" s="397">
        <v>23</v>
      </c>
      <c r="BB89" s="397">
        <v>37</v>
      </c>
      <c r="BC89" s="398">
        <v>39</v>
      </c>
      <c r="BD89" s="358">
        <v>12</v>
      </c>
      <c r="BE89" s="397">
        <v>10</v>
      </c>
      <c r="BF89" s="397">
        <v>7</v>
      </c>
      <c r="BG89" s="427">
        <v>6</v>
      </c>
      <c r="BH89" s="357" t="e">
        <v>#N/A</v>
      </c>
      <c r="BI89" s="358" t="e">
        <v>#N/A</v>
      </c>
      <c r="BJ89" s="358" t="e">
        <v>#N/A</v>
      </c>
      <c r="BK89" s="359" t="e">
        <v>#N/A</v>
      </c>
      <c r="BL89" s="357" t="e">
        <v>#N/A</v>
      </c>
      <c r="BM89" s="358" t="e">
        <v>#N/A</v>
      </c>
      <c r="BN89" s="358" t="e">
        <v>#N/A</v>
      </c>
      <c r="BO89" s="359" t="e">
        <v>#N/A</v>
      </c>
      <c r="BP89" s="357">
        <v>14</v>
      </c>
      <c r="BQ89" s="359">
        <v>16</v>
      </c>
      <c r="BR89" s="360">
        <v>7</v>
      </c>
      <c r="BS89" s="646">
        <v>8587.1346411356226</v>
      </c>
      <c r="BT89" s="648">
        <v>5818.1745766758013</v>
      </c>
    </row>
    <row r="90" spans="1:72" ht="18" customHeight="1">
      <c r="B90" s="432"/>
      <c r="C90" s="483">
        <v>45042.416666666664</v>
      </c>
      <c r="D90" s="480">
        <v>313.70833333332848</v>
      </c>
      <c r="E90" s="361">
        <v>307.70833333332848</v>
      </c>
      <c r="F90" s="370">
        <v>2.2022483108108113</v>
      </c>
      <c r="G90" s="463">
        <v>9.2827777777777793</v>
      </c>
      <c r="H90" s="463">
        <v>18.414234300000004</v>
      </c>
      <c r="I90" s="462">
        <v>4.4557333333333329</v>
      </c>
      <c r="J90" s="467">
        <v>5.3345599999999997</v>
      </c>
      <c r="K90" s="412">
        <v>4.67</v>
      </c>
      <c r="L90" s="374">
        <v>6.24</v>
      </c>
      <c r="M90" s="374">
        <v>6.7</v>
      </c>
      <c r="N90" s="414">
        <v>9.16</v>
      </c>
      <c r="O90" s="360">
        <v>9.8000000000000007</v>
      </c>
      <c r="P90" s="360">
        <v>10</v>
      </c>
      <c r="Q90" s="360">
        <v>9.6</v>
      </c>
      <c r="R90" s="361">
        <v>9.5</v>
      </c>
      <c r="S90" s="570">
        <v>9.4</v>
      </c>
      <c r="T90" s="357" t="e">
        <v>#N/A</v>
      </c>
      <c r="U90" s="358" t="e">
        <v>#N/A</v>
      </c>
      <c r="V90" s="358" t="e">
        <v>#N/A</v>
      </c>
      <c r="W90" s="358" t="e">
        <v>#N/A</v>
      </c>
      <c r="X90" s="396" t="e">
        <v>#N/A</v>
      </c>
      <c r="Y90" s="397" t="e">
        <v>#N/A</v>
      </c>
      <c r="Z90" s="398" t="e">
        <v>#N/A</v>
      </c>
      <c r="AA90" s="358" t="e">
        <v>#N/A</v>
      </c>
      <c r="AB90" s="358" t="e">
        <v>#N/A</v>
      </c>
      <c r="AC90" s="358" t="e">
        <v>#N/A</v>
      </c>
      <c r="AD90" s="358" t="e">
        <v>#N/A</v>
      </c>
      <c r="AE90" s="396" t="e">
        <v>#N/A</v>
      </c>
      <c r="AF90" s="397" t="e">
        <v>#N/A</v>
      </c>
      <c r="AG90" s="398" t="e">
        <v>#N/A</v>
      </c>
      <c r="AH90" s="360" t="e">
        <v>#N/A</v>
      </c>
      <c r="AI90" s="360" t="e">
        <v>#N/A</v>
      </c>
      <c r="AJ90" s="358" t="e">
        <v>#N/A</v>
      </c>
      <c r="AK90" s="358" t="e">
        <v>#N/A</v>
      </c>
      <c r="AL90" s="396" t="e">
        <v>#N/A</v>
      </c>
      <c r="AM90" s="397" t="e">
        <v>#N/A</v>
      </c>
      <c r="AN90" s="398" t="e">
        <v>#N/A</v>
      </c>
      <c r="AO90" s="374" t="e">
        <v>#N/A</v>
      </c>
      <c r="AP90" s="374" t="e">
        <v>#N/A</v>
      </c>
      <c r="AQ90" s="358" t="e">
        <v>#N/A</v>
      </c>
      <c r="AR90" s="358" t="e">
        <v>#N/A</v>
      </c>
      <c r="AS90" s="396" t="e">
        <v>#N/A</v>
      </c>
      <c r="AT90" s="397" t="e">
        <v>#N/A</v>
      </c>
      <c r="AU90" s="398" t="e">
        <v>#N/A</v>
      </c>
      <c r="AV90" s="358" t="e">
        <v>#N/A</v>
      </c>
      <c r="AW90" s="397" t="e">
        <v>#N/A</v>
      </c>
      <c r="AX90" s="397" t="e">
        <v>#N/A</v>
      </c>
      <c r="AY90" s="398" t="e">
        <v>#N/A</v>
      </c>
      <c r="AZ90" s="358" t="e">
        <v>#N/A</v>
      </c>
      <c r="BA90" s="397" t="e">
        <v>#N/A</v>
      </c>
      <c r="BB90" s="397" t="e">
        <v>#N/A</v>
      </c>
      <c r="BC90" s="398" t="e">
        <v>#N/A</v>
      </c>
      <c r="BD90" s="358" t="e">
        <v>#N/A</v>
      </c>
      <c r="BE90" s="397" t="e">
        <v>#N/A</v>
      </c>
      <c r="BF90" s="397" t="e">
        <v>#N/A</v>
      </c>
      <c r="BG90" s="427" t="e">
        <v>#N/A</v>
      </c>
      <c r="BH90" s="357" t="e">
        <v>#N/A</v>
      </c>
      <c r="BI90" s="358" t="e">
        <v>#N/A</v>
      </c>
      <c r="BJ90" s="358" t="e">
        <v>#N/A</v>
      </c>
      <c r="BK90" s="359" t="e">
        <v>#N/A</v>
      </c>
      <c r="BL90" s="357" t="e">
        <v>#N/A</v>
      </c>
      <c r="BM90" s="358" t="e">
        <v>#N/A</v>
      </c>
      <c r="BN90" s="358" t="e">
        <v>#N/A</v>
      </c>
      <c r="BO90" s="359" t="e">
        <v>#N/A</v>
      </c>
      <c r="BP90" s="357" t="e">
        <v>#N/A</v>
      </c>
      <c r="BQ90" s="359" t="e">
        <v>#N/A</v>
      </c>
      <c r="BR90" s="360">
        <v>3.0208333333284827</v>
      </c>
      <c r="BS90" s="646">
        <v>8664.4552467971171</v>
      </c>
      <c r="BT90" s="648">
        <v>5861.2296740033471</v>
      </c>
    </row>
    <row r="91" spans="1:72" ht="18" customHeight="1">
      <c r="B91" s="432"/>
      <c r="C91" s="483">
        <v>45046.395833333336</v>
      </c>
      <c r="D91" s="480">
        <v>317.6875</v>
      </c>
      <c r="E91" s="361">
        <v>311.6875</v>
      </c>
      <c r="F91" s="370">
        <v>2.1284999999999998</v>
      </c>
      <c r="G91" s="463">
        <v>11.923214285714288</v>
      </c>
      <c r="H91" s="463">
        <v>15.380634500000003</v>
      </c>
      <c r="I91" s="462">
        <v>5.7231428571428573</v>
      </c>
      <c r="J91" s="467">
        <v>4.4557333333333329</v>
      </c>
      <c r="K91" s="412" t="e">
        <v>#N/A</v>
      </c>
      <c r="L91" s="374">
        <v>6.78</v>
      </c>
      <c r="M91" s="374">
        <v>9.06</v>
      </c>
      <c r="N91" s="414">
        <v>8.81</v>
      </c>
      <c r="O91" s="360">
        <v>10.3</v>
      </c>
      <c r="P91" s="360">
        <v>10.199999999999999</v>
      </c>
      <c r="Q91" s="360">
        <v>10.4</v>
      </c>
      <c r="R91" s="361">
        <v>10.4</v>
      </c>
      <c r="S91" s="570">
        <v>10.4</v>
      </c>
      <c r="T91" s="357">
        <v>16</v>
      </c>
      <c r="U91" s="358">
        <v>16</v>
      </c>
      <c r="V91" s="358">
        <v>7.9</v>
      </c>
      <c r="W91" s="358">
        <v>8.1999999999999993</v>
      </c>
      <c r="X91" s="396">
        <v>16</v>
      </c>
      <c r="Y91" s="397">
        <v>0.24</v>
      </c>
      <c r="Z91" s="398">
        <v>0.22</v>
      </c>
      <c r="AA91" s="358">
        <v>7.8</v>
      </c>
      <c r="AB91" s="358">
        <v>6.1</v>
      </c>
      <c r="AC91" s="358">
        <v>1.7</v>
      </c>
      <c r="AD91" s="358">
        <v>2.6</v>
      </c>
      <c r="AE91" s="396">
        <v>5.7</v>
      </c>
      <c r="AF91" s="397">
        <v>0.03</v>
      </c>
      <c r="AG91" s="398">
        <v>0.06</v>
      </c>
      <c r="AH91" s="360">
        <v>2</v>
      </c>
      <c r="AI91" s="360">
        <v>1.3</v>
      </c>
      <c r="AJ91" s="358">
        <v>0.3</v>
      </c>
      <c r="AK91" s="358">
        <v>0.46</v>
      </c>
      <c r="AL91" s="404">
        <v>1</v>
      </c>
      <c r="AM91" s="397">
        <v>7.0000000000000001E-3</v>
      </c>
      <c r="AN91" s="398">
        <v>1.2E-2</v>
      </c>
      <c r="AO91" s="374">
        <v>0.16</v>
      </c>
      <c r="AP91" s="374">
        <v>0.15</v>
      </c>
      <c r="AQ91" s="373">
        <v>7.0000000000000007E-2</v>
      </c>
      <c r="AR91" s="358">
        <v>7.5999999999999998E-2</v>
      </c>
      <c r="AS91" s="396">
        <v>0.15</v>
      </c>
      <c r="AT91" s="397">
        <v>1.7000000000000001E-2</v>
      </c>
      <c r="AU91" s="398">
        <v>3.3999999999999998E-3</v>
      </c>
      <c r="AV91" s="358">
        <v>0.6</v>
      </c>
      <c r="AW91" s="397">
        <v>0</v>
      </c>
      <c r="AX91" s="397">
        <v>0</v>
      </c>
      <c r="AY91" s="398">
        <v>0</v>
      </c>
      <c r="AZ91" s="358">
        <v>6.2</v>
      </c>
      <c r="BA91" s="397">
        <v>21</v>
      </c>
      <c r="BB91" s="397">
        <v>36</v>
      </c>
      <c r="BC91" s="398">
        <v>44</v>
      </c>
      <c r="BD91" s="358">
        <v>13</v>
      </c>
      <c r="BE91" s="397">
        <v>10</v>
      </c>
      <c r="BF91" s="397">
        <v>6</v>
      </c>
      <c r="BG91" s="427">
        <v>5</v>
      </c>
      <c r="BH91" s="357" t="e">
        <v>#N/A</v>
      </c>
      <c r="BI91" s="358" t="e">
        <v>#N/A</v>
      </c>
      <c r="BJ91" s="358" t="e">
        <v>#N/A</v>
      </c>
      <c r="BK91" s="359" t="e">
        <v>#N/A</v>
      </c>
      <c r="BL91" s="357" t="e">
        <v>#N/A</v>
      </c>
      <c r="BM91" s="358" t="e">
        <v>#N/A</v>
      </c>
      <c r="BN91" s="358" t="e">
        <v>#N/A</v>
      </c>
      <c r="BO91" s="359" t="e">
        <v>#N/A</v>
      </c>
      <c r="BP91" s="357">
        <v>15</v>
      </c>
      <c r="BQ91" s="359">
        <v>23</v>
      </c>
      <c r="BR91" s="360">
        <v>3.9791666666715173</v>
      </c>
      <c r="BS91" s="646">
        <v>8743.7501397131946</v>
      </c>
      <c r="BT91" s="648">
        <v>5929.129608170645</v>
      </c>
    </row>
    <row r="92" spans="1:72" ht="18" customHeight="1">
      <c r="B92" s="432"/>
      <c r="C92" s="483">
        <v>45049.395833333336</v>
      </c>
      <c r="D92" s="480">
        <v>320.6875</v>
      </c>
      <c r="E92" s="361">
        <v>314.6875</v>
      </c>
      <c r="F92" s="370">
        <v>2.12025</v>
      </c>
      <c r="G92" s="463">
        <v>11.883928571428573</v>
      </c>
      <c r="H92" s="463">
        <v>15.249003000000004</v>
      </c>
      <c r="I92" s="462">
        <v>5.7042857142857137</v>
      </c>
      <c r="J92" s="467">
        <v>4.4175999999999993</v>
      </c>
      <c r="K92" s="412" t="e">
        <v>#N/A</v>
      </c>
      <c r="L92" s="374">
        <v>6.76</v>
      </c>
      <c r="M92" s="374">
        <v>8.81</v>
      </c>
      <c r="N92" s="414">
        <v>8.52</v>
      </c>
      <c r="O92" s="360">
        <v>9.8000000000000007</v>
      </c>
      <c r="P92" s="360">
        <v>10</v>
      </c>
      <c r="Q92" s="360">
        <v>9.8000000000000007</v>
      </c>
      <c r="R92" s="361">
        <v>9.8000000000000007</v>
      </c>
      <c r="S92" s="570">
        <v>9.6</v>
      </c>
      <c r="T92" s="357" t="e">
        <v>#N/A</v>
      </c>
      <c r="U92" s="358" t="e">
        <v>#N/A</v>
      </c>
      <c r="V92" s="358" t="e">
        <v>#N/A</v>
      </c>
      <c r="W92" s="358" t="e">
        <v>#N/A</v>
      </c>
      <c r="X92" s="396" t="e">
        <v>#N/A</v>
      </c>
      <c r="Y92" s="397" t="e">
        <v>#N/A</v>
      </c>
      <c r="Z92" s="398" t="e">
        <v>#N/A</v>
      </c>
      <c r="AA92" s="358" t="e">
        <v>#N/A</v>
      </c>
      <c r="AB92" s="358" t="e">
        <v>#N/A</v>
      </c>
      <c r="AC92" s="358" t="e">
        <v>#N/A</v>
      </c>
      <c r="AD92" s="358" t="e">
        <v>#N/A</v>
      </c>
      <c r="AE92" s="396" t="e">
        <v>#N/A</v>
      </c>
      <c r="AF92" s="397" t="e">
        <v>#N/A</v>
      </c>
      <c r="AG92" s="398" t="e">
        <v>#N/A</v>
      </c>
      <c r="AH92" s="360" t="e">
        <v>#N/A</v>
      </c>
      <c r="AI92" s="360" t="e">
        <v>#N/A</v>
      </c>
      <c r="AJ92" s="358" t="e">
        <v>#N/A</v>
      </c>
      <c r="AK92" s="358" t="e">
        <v>#N/A</v>
      </c>
      <c r="AL92" s="396" t="e">
        <v>#N/A</v>
      </c>
      <c r="AM92" s="397" t="e">
        <v>#N/A</v>
      </c>
      <c r="AN92" s="398" t="e">
        <v>#N/A</v>
      </c>
      <c r="AO92" s="374" t="e">
        <v>#N/A</v>
      </c>
      <c r="AP92" s="374" t="e">
        <v>#N/A</v>
      </c>
      <c r="AQ92" s="358" t="e">
        <v>#N/A</v>
      </c>
      <c r="AR92" s="358" t="e">
        <v>#N/A</v>
      </c>
      <c r="AS92" s="396" t="e">
        <v>#N/A</v>
      </c>
      <c r="AT92" s="397" t="e">
        <v>#N/A</v>
      </c>
      <c r="AU92" s="398" t="e">
        <v>#N/A</v>
      </c>
      <c r="AV92" s="358" t="e">
        <v>#N/A</v>
      </c>
      <c r="AW92" s="397" t="e">
        <v>#N/A</v>
      </c>
      <c r="AX92" s="397" t="e">
        <v>#N/A</v>
      </c>
      <c r="AY92" s="398" t="e">
        <v>#N/A</v>
      </c>
      <c r="AZ92" s="358" t="e">
        <v>#N/A</v>
      </c>
      <c r="BA92" s="397" t="e">
        <v>#N/A</v>
      </c>
      <c r="BB92" s="397" t="e">
        <v>#N/A</v>
      </c>
      <c r="BC92" s="398" t="e">
        <v>#N/A</v>
      </c>
      <c r="BD92" s="358" t="e">
        <v>#N/A</v>
      </c>
      <c r="BE92" s="397" t="e">
        <v>#N/A</v>
      </c>
      <c r="BF92" s="397" t="e">
        <v>#N/A</v>
      </c>
      <c r="BG92" s="427" t="e">
        <v>#N/A</v>
      </c>
      <c r="BH92" s="357" t="e">
        <v>#N/A</v>
      </c>
      <c r="BI92" s="358" t="e">
        <v>#N/A</v>
      </c>
      <c r="BJ92" s="358" t="e">
        <v>#N/A</v>
      </c>
      <c r="BK92" s="359" t="e">
        <v>#N/A</v>
      </c>
      <c r="BL92" s="357" t="e">
        <v>#N/A</v>
      </c>
      <c r="BM92" s="358" t="e">
        <v>#N/A</v>
      </c>
      <c r="BN92" s="358" t="e">
        <v>#N/A</v>
      </c>
      <c r="BO92" s="359" t="e">
        <v>#N/A</v>
      </c>
      <c r="BP92" s="357" t="e">
        <v>#N/A</v>
      </c>
      <c r="BQ92" s="359" t="e">
        <v>#N/A</v>
      </c>
      <c r="BR92" s="360">
        <v>3</v>
      </c>
      <c r="BS92" s="646">
        <v>8803.7303050024511</v>
      </c>
      <c r="BT92" s="648">
        <v>5980.7630743061036</v>
      </c>
    </row>
    <row r="93" spans="1:72" ht="18" customHeight="1">
      <c r="B93" s="432"/>
      <c r="C93" s="483">
        <v>45053.395833333336</v>
      </c>
      <c r="D93" s="480">
        <v>324.6875</v>
      </c>
      <c r="E93" s="361">
        <v>318.6875</v>
      </c>
      <c r="F93" s="370">
        <v>2.0658704268292682</v>
      </c>
      <c r="G93" s="463">
        <v>11.982142857142858</v>
      </c>
      <c r="H93" s="463">
        <v>18.572192100000006</v>
      </c>
      <c r="I93" s="462">
        <v>5.7514285714285709</v>
      </c>
      <c r="J93" s="467">
        <v>5.3803200000000011</v>
      </c>
      <c r="K93" s="412" t="e">
        <v>#N/A</v>
      </c>
      <c r="L93" s="374">
        <v>6.71</v>
      </c>
      <c r="M93" s="374">
        <v>9.43</v>
      </c>
      <c r="N93" s="414">
        <v>10.36</v>
      </c>
      <c r="O93" s="360">
        <v>10.3</v>
      </c>
      <c r="P93" s="360">
        <v>10.199999999999999</v>
      </c>
      <c r="Q93" s="360">
        <v>10.7</v>
      </c>
      <c r="R93" s="361">
        <v>10.7</v>
      </c>
      <c r="S93" s="570">
        <v>10.4</v>
      </c>
      <c r="T93" s="357">
        <v>14</v>
      </c>
      <c r="U93" s="358">
        <v>15</v>
      </c>
      <c r="V93" s="358">
        <v>11</v>
      </c>
      <c r="W93" s="358">
        <v>7.3</v>
      </c>
      <c r="X93" s="396">
        <v>16</v>
      </c>
      <c r="Y93" s="397">
        <v>2.9</v>
      </c>
      <c r="Z93" s="398">
        <v>0.12</v>
      </c>
      <c r="AA93" s="358">
        <v>6.7</v>
      </c>
      <c r="AB93" s="358">
        <v>6.5</v>
      </c>
      <c r="AC93" s="358">
        <v>2.8</v>
      </c>
      <c r="AD93" s="358">
        <v>2.4</v>
      </c>
      <c r="AE93" s="396">
        <v>6.1</v>
      </c>
      <c r="AF93" s="397">
        <v>0.24</v>
      </c>
      <c r="AG93" s="398">
        <v>0.04</v>
      </c>
      <c r="AH93" s="360">
        <v>2.1</v>
      </c>
      <c r="AI93" s="360">
        <v>1.4</v>
      </c>
      <c r="AJ93" s="358">
        <v>0.46</v>
      </c>
      <c r="AK93" s="358">
        <v>0.47</v>
      </c>
      <c r="AL93" s="396">
        <v>1.2</v>
      </c>
      <c r="AM93" s="397">
        <v>4.5999999999999999E-2</v>
      </c>
      <c r="AN93" s="398">
        <v>8.0000000000000002E-3</v>
      </c>
      <c r="AO93" s="374">
        <v>0.12</v>
      </c>
      <c r="AP93" s="374">
        <v>0.14000000000000001</v>
      </c>
      <c r="AQ93" s="358">
        <v>9.4E-2</v>
      </c>
      <c r="AR93" s="358">
        <v>7.2999999999999995E-2</v>
      </c>
      <c r="AS93" s="396">
        <v>0.14000000000000001</v>
      </c>
      <c r="AT93" s="397">
        <v>5.1999999999999998E-2</v>
      </c>
      <c r="AU93" s="398">
        <v>2.8999999999999998E-3</v>
      </c>
      <c r="AV93" s="490">
        <v>37</v>
      </c>
      <c r="AW93" s="397">
        <v>0</v>
      </c>
      <c r="AX93" s="397">
        <v>0</v>
      </c>
      <c r="AY93" s="398">
        <v>0</v>
      </c>
      <c r="AZ93" s="358">
        <v>6.2</v>
      </c>
      <c r="BA93" s="397">
        <v>19</v>
      </c>
      <c r="BB93" s="397">
        <v>33</v>
      </c>
      <c r="BC93" s="398">
        <v>43</v>
      </c>
      <c r="BD93" s="358">
        <v>13</v>
      </c>
      <c r="BE93" s="397">
        <v>11</v>
      </c>
      <c r="BF93" s="397">
        <v>7</v>
      </c>
      <c r="BG93" s="427">
        <v>5</v>
      </c>
      <c r="BH93" s="357" t="e">
        <v>#N/A</v>
      </c>
      <c r="BI93" s="358" t="e">
        <v>#N/A</v>
      </c>
      <c r="BJ93" s="358" t="e">
        <v>#N/A</v>
      </c>
      <c r="BK93" s="359" t="e">
        <v>#N/A</v>
      </c>
      <c r="BL93" s="357">
        <v>10.5</v>
      </c>
      <c r="BM93" s="358">
        <v>21.5</v>
      </c>
      <c r="BN93" s="358">
        <v>22</v>
      </c>
      <c r="BO93" s="359">
        <v>23.5</v>
      </c>
      <c r="BP93" s="357">
        <v>14</v>
      </c>
      <c r="BQ93" s="359">
        <v>24</v>
      </c>
      <c r="BR93" s="360">
        <v>4</v>
      </c>
      <c r="BS93" s="646">
        <v>8883.0483377893361</v>
      </c>
      <c r="BT93" s="648">
        <v>6037.2890801942294</v>
      </c>
    </row>
    <row r="94" spans="1:72" ht="18" customHeight="1">
      <c r="B94" s="432"/>
      <c r="C94" s="483">
        <v>45056.416666666664</v>
      </c>
      <c r="D94" s="480">
        <v>327.70833333332848</v>
      </c>
      <c r="E94" s="361">
        <v>321.70833333332848</v>
      </c>
      <c r="F94" s="370">
        <v>2.1264374999999998</v>
      </c>
      <c r="G94" s="463">
        <v>10.3434375</v>
      </c>
      <c r="H94" s="463">
        <v>15.284442250000005</v>
      </c>
      <c r="I94" s="462">
        <v>4.9648500000000002</v>
      </c>
      <c r="J94" s="467">
        <v>4.4278666666666675</v>
      </c>
      <c r="K94" s="412">
        <v>4.45</v>
      </c>
      <c r="L94" s="374">
        <v>6.17</v>
      </c>
      <c r="M94" s="374">
        <v>9.6999999999999993</v>
      </c>
      <c r="N94" s="414">
        <v>10.11</v>
      </c>
      <c r="O94" s="360">
        <v>9.8000000000000007</v>
      </c>
      <c r="P94" s="360">
        <v>9.9</v>
      </c>
      <c r="Q94" s="360">
        <v>9.9</v>
      </c>
      <c r="R94" s="361">
        <v>9.9</v>
      </c>
      <c r="S94" s="570">
        <v>10.1</v>
      </c>
      <c r="T94" s="357" t="e">
        <v>#N/A</v>
      </c>
      <c r="U94" s="358" t="e">
        <v>#N/A</v>
      </c>
      <c r="V94" s="358" t="e">
        <v>#N/A</v>
      </c>
      <c r="W94" s="358" t="e">
        <v>#N/A</v>
      </c>
      <c r="X94" s="396" t="e">
        <v>#N/A</v>
      </c>
      <c r="Y94" s="397" t="e">
        <v>#N/A</v>
      </c>
      <c r="Z94" s="398" t="e">
        <v>#N/A</v>
      </c>
      <c r="AA94" s="358" t="e">
        <v>#N/A</v>
      </c>
      <c r="AB94" s="358" t="e">
        <v>#N/A</v>
      </c>
      <c r="AC94" s="358" t="e">
        <v>#N/A</v>
      </c>
      <c r="AD94" s="358" t="e">
        <v>#N/A</v>
      </c>
      <c r="AE94" s="396" t="e">
        <v>#N/A</v>
      </c>
      <c r="AF94" s="397" t="e">
        <v>#N/A</v>
      </c>
      <c r="AG94" s="398" t="e">
        <v>#N/A</v>
      </c>
      <c r="AH94" s="360" t="e">
        <v>#N/A</v>
      </c>
      <c r="AI94" s="360" t="e">
        <v>#N/A</v>
      </c>
      <c r="AJ94" s="358" t="e">
        <v>#N/A</v>
      </c>
      <c r="AK94" s="358" t="e">
        <v>#N/A</v>
      </c>
      <c r="AL94" s="396" t="e">
        <v>#N/A</v>
      </c>
      <c r="AM94" s="397" t="e">
        <v>#N/A</v>
      </c>
      <c r="AN94" s="398" t="e">
        <v>#N/A</v>
      </c>
      <c r="AO94" s="374" t="e">
        <v>#N/A</v>
      </c>
      <c r="AP94" s="374" t="e">
        <v>#N/A</v>
      </c>
      <c r="AQ94" s="358" t="e">
        <v>#N/A</v>
      </c>
      <c r="AR94" s="358" t="e">
        <v>#N/A</v>
      </c>
      <c r="AS94" s="396" t="e">
        <v>#N/A</v>
      </c>
      <c r="AT94" s="397" t="e">
        <v>#N/A</v>
      </c>
      <c r="AU94" s="398" t="e">
        <v>#N/A</v>
      </c>
      <c r="AV94" s="358" t="e">
        <v>#N/A</v>
      </c>
      <c r="AW94" s="397" t="e">
        <v>#N/A</v>
      </c>
      <c r="AX94" s="397" t="e">
        <v>#N/A</v>
      </c>
      <c r="AY94" s="398" t="e">
        <v>#N/A</v>
      </c>
      <c r="AZ94" s="358" t="e">
        <v>#N/A</v>
      </c>
      <c r="BA94" s="397" t="e">
        <v>#N/A</v>
      </c>
      <c r="BB94" s="397" t="e">
        <v>#N/A</v>
      </c>
      <c r="BC94" s="398" t="e">
        <v>#N/A</v>
      </c>
      <c r="BD94" s="358" t="e">
        <v>#N/A</v>
      </c>
      <c r="BE94" s="397" t="e">
        <v>#N/A</v>
      </c>
      <c r="BF94" s="397" t="e">
        <v>#N/A</v>
      </c>
      <c r="BG94" s="427" t="e">
        <v>#N/A</v>
      </c>
      <c r="BH94" s="357" t="e">
        <v>#N/A</v>
      </c>
      <c r="BI94" s="358" t="e">
        <v>#N/A</v>
      </c>
      <c r="BJ94" s="358" t="e">
        <v>#N/A</v>
      </c>
      <c r="BK94" s="359" t="e">
        <v>#N/A</v>
      </c>
      <c r="BL94" s="357" t="e">
        <v>#N/A</v>
      </c>
      <c r="BM94" s="358" t="e">
        <v>#N/A</v>
      </c>
      <c r="BN94" s="358" t="e">
        <v>#N/A</v>
      </c>
      <c r="BO94" s="359" t="e">
        <v>#N/A</v>
      </c>
      <c r="BP94" s="357" t="e">
        <v>#N/A</v>
      </c>
      <c r="BQ94" s="359" t="e">
        <v>#N/A</v>
      </c>
      <c r="BR94" s="360">
        <v>3.0208333333284827</v>
      </c>
      <c r="BS94" s="646">
        <v>8952.4401623156446</v>
      </c>
      <c r="BT94" s="648">
        <v>6089.1605608168693</v>
      </c>
    </row>
    <row r="95" spans="1:72" ht="18" customHeight="1">
      <c r="B95" s="432"/>
      <c r="C95" s="483">
        <v>45060.395833333336</v>
      </c>
      <c r="D95" s="480">
        <v>331.6875</v>
      </c>
      <c r="E95" s="361">
        <v>325.6875</v>
      </c>
      <c r="F95" s="370">
        <v>2.1078749999999999</v>
      </c>
      <c r="G95" s="463">
        <v>11.919285714285715</v>
      </c>
      <c r="H95" s="463">
        <v>15.365446250000007</v>
      </c>
      <c r="I95" s="462">
        <v>5.7212571428571426</v>
      </c>
      <c r="J95" s="467">
        <v>4.4513333333333343</v>
      </c>
      <c r="K95" s="412">
        <v>4.58</v>
      </c>
      <c r="L95" s="374">
        <v>6.21</v>
      </c>
      <c r="M95" s="374">
        <v>9.5399999999999991</v>
      </c>
      <c r="N95" s="414">
        <v>10.210000000000001</v>
      </c>
      <c r="O95" s="360">
        <v>10</v>
      </c>
      <c r="P95" s="360">
        <v>10.1</v>
      </c>
      <c r="Q95" s="360">
        <v>10.3</v>
      </c>
      <c r="R95" s="361">
        <v>10.3</v>
      </c>
      <c r="S95" s="570">
        <v>10.3</v>
      </c>
      <c r="T95" s="357">
        <v>15</v>
      </c>
      <c r="U95" s="358">
        <v>15</v>
      </c>
      <c r="V95" s="358">
        <v>7.4</v>
      </c>
      <c r="W95" s="358">
        <v>6.6</v>
      </c>
      <c r="X95" s="396">
        <v>16</v>
      </c>
      <c r="Y95" s="397">
        <v>0.18</v>
      </c>
      <c r="Z95" s="398">
        <v>0.13</v>
      </c>
      <c r="AA95" s="358">
        <v>7.2</v>
      </c>
      <c r="AB95" s="358">
        <v>6.6</v>
      </c>
      <c r="AC95" s="358">
        <v>1.7</v>
      </c>
      <c r="AD95" s="358">
        <v>2.2999999999999998</v>
      </c>
      <c r="AE95" s="396">
        <v>6.4</v>
      </c>
      <c r="AF95" s="397">
        <v>0.08</v>
      </c>
      <c r="AG95" s="398">
        <v>0.05</v>
      </c>
      <c r="AH95" s="360">
        <v>1.9</v>
      </c>
      <c r="AI95" s="360">
        <v>1.3</v>
      </c>
      <c r="AJ95" s="358">
        <v>0.28999999999999998</v>
      </c>
      <c r="AK95" s="358">
        <v>0.44</v>
      </c>
      <c r="AL95" s="396">
        <v>1.2</v>
      </c>
      <c r="AM95" s="397">
        <v>8.0000000000000002E-3</v>
      </c>
      <c r="AN95" s="398">
        <v>8.0000000000000002E-3</v>
      </c>
      <c r="AO95" s="374">
        <v>0.15</v>
      </c>
      <c r="AP95" s="374">
        <v>0.15</v>
      </c>
      <c r="AQ95" s="358">
        <v>6.7000000000000004E-2</v>
      </c>
      <c r="AR95" s="358">
        <v>6.5000000000000002E-2</v>
      </c>
      <c r="AS95" s="396">
        <v>0.14000000000000001</v>
      </c>
      <c r="AT95" s="397">
        <v>5.4999999999999997E-3</v>
      </c>
      <c r="AU95" s="398">
        <v>2.8999999999999998E-3</v>
      </c>
      <c r="AV95" s="358">
        <v>0.9</v>
      </c>
      <c r="AW95" s="397">
        <v>0</v>
      </c>
      <c r="AX95" s="397">
        <v>0</v>
      </c>
      <c r="AY95" s="398">
        <v>0</v>
      </c>
      <c r="AZ95" s="358">
        <v>6.2</v>
      </c>
      <c r="BA95" s="397">
        <v>18</v>
      </c>
      <c r="BB95" s="397">
        <v>36</v>
      </c>
      <c r="BC95" s="398">
        <v>40</v>
      </c>
      <c r="BD95" s="358">
        <v>12</v>
      </c>
      <c r="BE95" s="397">
        <v>11</v>
      </c>
      <c r="BF95" s="397">
        <v>6</v>
      </c>
      <c r="BG95" s="427">
        <v>5</v>
      </c>
      <c r="BH95" s="357" t="e">
        <v>#N/A</v>
      </c>
      <c r="BI95" s="358" t="e">
        <v>#N/A</v>
      </c>
      <c r="BJ95" s="358" t="e">
        <v>#N/A</v>
      </c>
      <c r="BK95" s="359" t="e">
        <v>#N/A</v>
      </c>
      <c r="BL95" s="357">
        <v>13</v>
      </c>
      <c r="BM95" s="358">
        <v>20</v>
      </c>
      <c r="BN95" s="358">
        <v>22.5</v>
      </c>
      <c r="BO95" s="359">
        <v>22.5</v>
      </c>
      <c r="BP95" s="357">
        <v>18</v>
      </c>
      <c r="BQ95" s="359">
        <v>22</v>
      </c>
      <c r="BR95" s="360">
        <v>3.9791666666715173</v>
      </c>
      <c r="BS95" s="646">
        <v>9031.7611906611601</v>
      </c>
      <c r="BT95" s="648">
        <v>6157.1276118877922</v>
      </c>
    </row>
    <row r="96" spans="1:72" ht="18" customHeight="1">
      <c r="B96" s="432"/>
      <c r="C96" s="483">
        <v>45063.541666666664</v>
      </c>
      <c r="D96" s="480">
        <v>334.83333333332848</v>
      </c>
      <c r="E96" s="361">
        <v>328.83333333332848</v>
      </c>
      <c r="F96" s="370">
        <v>2.2000743243243241</v>
      </c>
      <c r="G96" s="463">
        <v>11.87214285714286</v>
      </c>
      <c r="H96" s="463">
        <v>15.188250000000002</v>
      </c>
      <c r="I96" s="462">
        <v>5.6986285714285714</v>
      </c>
      <c r="J96" s="467">
        <v>4.3999999999999995</v>
      </c>
      <c r="K96" s="412">
        <v>4.38</v>
      </c>
      <c r="L96" s="374">
        <v>5.67</v>
      </c>
      <c r="M96" s="374">
        <v>8.89</v>
      </c>
      <c r="N96" s="414">
        <v>10.09</v>
      </c>
      <c r="O96" s="360">
        <v>10.9</v>
      </c>
      <c r="P96" s="360">
        <v>10.5</v>
      </c>
      <c r="Q96" s="360">
        <v>11.1</v>
      </c>
      <c r="R96" s="361">
        <v>11.2</v>
      </c>
      <c r="S96" s="570">
        <v>12.5</v>
      </c>
      <c r="T96" s="357" t="e">
        <v>#N/A</v>
      </c>
      <c r="U96" s="358" t="e">
        <v>#N/A</v>
      </c>
      <c r="V96" s="358" t="e">
        <v>#N/A</v>
      </c>
      <c r="W96" s="358" t="e">
        <v>#N/A</v>
      </c>
      <c r="X96" s="396" t="e">
        <v>#N/A</v>
      </c>
      <c r="Y96" s="397" t="e">
        <v>#N/A</v>
      </c>
      <c r="Z96" s="398" t="e">
        <v>#N/A</v>
      </c>
      <c r="AA96" s="358" t="e">
        <v>#N/A</v>
      </c>
      <c r="AB96" s="358" t="e">
        <v>#N/A</v>
      </c>
      <c r="AC96" s="358" t="e">
        <v>#N/A</v>
      </c>
      <c r="AD96" s="358" t="e">
        <v>#N/A</v>
      </c>
      <c r="AE96" s="396" t="e">
        <v>#N/A</v>
      </c>
      <c r="AF96" s="397" t="e">
        <v>#N/A</v>
      </c>
      <c r="AG96" s="398" t="e">
        <v>#N/A</v>
      </c>
      <c r="AH96" s="360" t="e">
        <v>#N/A</v>
      </c>
      <c r="AI96" s="360" t="e">
        <v>#N/A</v>
      </c>
      <c r="AJ96" s="358" t="e">
        <v>#N/A</v>
      </c>
      <c r="AK96" s="358" t="e">
        <v>#N/A</v>
      </c>
      <c r="AL96" s="396" t="e">
        <v>#N/A</v>
      </c>
      <c r="AM96" s="397" t="e">
        <v>#N/A</v>
      </c>
      <c r="AN96" s="398" t="e">
        <v>#N/A</v>
      </c>
      <c r="AO96" s="374" t="e">
        <v>#N/A</v>
      </c>
      <c r="AP96" s="374" t="e">
        <v>#N/A</v>
      </c>
      <c r="AQ96" s="358" t="e">
        <v>#N/A</v>
      </c>
      <c r="AR96" s="358" t="e">
        <v>#N/A</v>
      </c>
      <c r="AS96" s="396" t="e">
        <v>#N/A</v>
      </c>
      <c r="AT96" s="397" t="e">
        <v>#N/A</v>
      </c>
      <c r="AU96" s="398" t="e">
        <v>#N/A</v>
      </c>
      <c r="AV96" s="358" t="e">
        <v>#N/A</v>
      </c>
      <c r="AW96" s="397" t="e">
        <v>#N/A</v>
      </c>
      <c r="AX96" s="397" t="e">
        <v>#N/A</v>
      </c>
      <c r="AY96" s="398" t="e">
        <v>#N/A</v>
      </c>
      <c r="AZ96" s="358" t="e">
        <v>#N/A</v>
      </c>
      <c r="BA96" s="397" t="e">
        <v>#N/A</v>
      </c>
      <c r="BB96" s="397" t="e">
        <v>#N/A</v>
      </c>
      <c r="BC96" s="398" t="e">
        <v>#N/A</v>
      </c>
      <c r="BD96" s="358" t="e">
        <v>#N/A</v>
      </c>
      <c r="BE96" s="397" t="e">
        <v>#N/A</v>
      </c>
      <c r="BF96" s="397" t="e">
        <v>#N/A</v>
      </c>
      <c r="BG96" s="427" t="e">
        <v>#N/A</v>
      </c>
      <c r="BH96" s="357" t="e">
        <v>#N/A</v>
      </c>
      <c r="BI96" s="358" t="e">
        <v>#N/A</v>
      </c>
      <c r="BJ96" s="358" t="e">
        <v>#N/A</v>
      </c>
      <c r="BK96" s="359" t="e">
        <v>#N/A</v>
      </c>
      <c r="BL96" s="357" t="e">
        <v>#N/A</v>
      </c>
      <c r="BM96" s="358" t="e">
        <v>#N/A</v>
      </c>
      <c r="BN96" s="358" t="e">
        <v>#N/A</v>
      </c>
      <c r="BO96" s="359" t="e">
        <v>#N/A</v>
      </c>
      <c r="BP96" s="357" t="e">
        <v>#N/A</v>
      </c>
      <c r="BQ96" s="359" t="e">
        <v>#N/A</v>
      </c>
      <c r="BR96" s="360">
        <v>3.1458333333284827</v>
      </c>
      <c r="BS96" s="646">
        <v>9094.7194964188384</v>
      </c>
      <c r="BT96" s="648">
        <v>6211.4876118877082</v>
      </c>
    </row>
    <row r="97" spans="1:72" ht="18" customHeight="1">
      <c r="B97" s="432"/>
      <c r="C97" s="483">
        <v>45067.395833333336</v>
      </c>
      <c r="D97" s="480">
        <v>338.6875</v>
      </c>
      <c r="E97" s="361">
        <v>332.6875</v>
      </c>
      <c r="F97" s="370">
        <v>2.176046052631579</v>
      </c>
      <c r="G97" s="463">
        <v>11.946785714285717</v>
      </c>
      <c r="H97" s="463">
        <v>15.441387500000005</v>
      </c>
      <c r="I97" s="462">
        <v>5.7344571428571438</v>
      </c>
      <c r="J97" s="467">
        <v>4.4733333333333345</v>
      </c>
      <c r="K97" s="412">
        <v>4.6900000000000004</v>
      </c>
      <c r="L97" s="374">
        <v>6.55</v>
      </c>
      <c r="M97" s="374">
        <v>8.14</v>
      </c>
      <c r="N97" s="414">
        <v>7.15</v>
      </c>
      <c r="O97" s="360">
        <v>10.7</v>
      </c>
      <c r="P97" s="360">
        <v>10.4</v>
      </c>
      <c r="Q97" s="360">
        <v>11.3</v>
      </c>
      <c r="R97" s="361">
        <v>11.3</v>
      </c>
      <c r="S97" s="570">
        <v>11.6</v>
      </c>
      <c r="T97" s="357">
        <v>15</v>
      </c>
      <c r="U97" s="358">
        <v>15</v>
      </c>
      <c r="V97" s="358">
        <v>12</v>
      </c>
      <c r="W97" s="358">
        <v>14</v>
      </c>
      <c r="X97" s="396">
        <v>15</v>
      </c>
      <c r="Y97" s="397">
        <v>1.4</v>
      </c>
      <c r="Z97" s="398">
        <v>3.9</v>
      </c>
      <c r="AA97" s="358">
        <v>7.2</v>
      </c>
      <c r="AB97" s="358">
        <v>6.7</v>
      </c>
      <c r="AC97" s="358">
        <v>3.6</v>
      </c>
      <c r="AD97" s="358">
        <v>5.4</v>
      </c>
      <c r="AE97" s="396">
        <v>6.8</v>
      </c>
      <c r="AF97" s="397">
        <v>7.0000000000000007E-2</v>
      </c>
      <c r="AG97" s="398">
        <v>0.65</v>
      </c>
      <c r="AH97" s="360">
        <v>1.9</v>
      </c>
      <c r="AI97" s="360">
        <v>1.3</v>
      </c>
      <c r="AJ97" s="358">
        <v>0.61</v>
      </c>
      <c r="AK97" s="360">
        <v>1</v>
      </c>
      <c r="AL97" s="396">
        <v>1.3</v>
      </c>
      <c r="AM97" s="397">
        <v>2.1000000000000001E-2</v>
      </c>
      <c r="AN97" s="398">
        <v>0.11</v>
      </c>
      <c r="AO97" s="374">
        <v>0.15</v>
      </c>
      <c r="AP97" s="374">
        <v>0.15</v>
      </c>
      <c r="AQ97" s="374">
        <v>0.1</v>
      </c>
      <c r="AR97" s="358">
        <v>0.13</v>
      </c>
      <c r="AS97" s="396">
        <v>0.16</v>
      </c>
      <c r="AT97" s="397">
        <v>4.1000000000000002E-2</v>
      </c>
      <c r="AU97" s="398">
        <v>6.0999999999999999E-2</v>
      </c>
      <c r="AV97" s="358">
        <v>0.8</v>
      </c>
      <c r="AW97" s="397">
        <v>0</v>
      </c>
      <c r="AX97" s="397">
        <v>0</v>
      </c>
      <c r="AY97" s="398">
        <v>0</v>
      </c>
      <c r="AZ97" s="358">
        <v>6.5</v>
      </c>
      <c r="BA97" s="397">
        <v>17</v>
      </c>
      <c r="BB97" s="397">
        <v>34</v>
      </c>
      <c r="BC97" s="398">
        <v>32</v>
      </c>
      <c r="BD97" s="358">
        <v>12</v>
      </c>
      <c r="BE97" s="397">
        <v>11</v>
      </c>
      <c r="BF97" s="397">
        <v>7</v>
      </c>
      <c r="BG97" s="427">
        <v>7</v>
      </c>
      <c r="BH97" s="357" t="e">
        <v>#N/A</v>
      </c>
      <c r="BI97" s="358" t="e">
        <v>#N/A</v>
      </c>
      <c r="BJ97" s="358" t="e">
        <v>#N/A</v>
      </c>
      <c r="BK97" s="359" t="e">
        <v>#N/A</v>
      </c>
      <c r="BL97" s="357">
        <v>11</v>
      </c>
      <c r="BM97" s="358">
        <v>18.5</v>
      </c>
      <c r="BN97" s="358">
        <v>21</v>
      </c>
      <c r="BO97" s="359">
        <v>20</v>
      </c>
      <c r="BP97" s="357">
        <v>17</v>
      </c>
      <c r="BQ97" s="359">
        <v>15</v>
      </c>
      <c r="BR97" s="360">
        <v>3.8541666666715173</v>
      </c>
      <c r="BS97" s="646">
        <v>9171.3719133870381</v>
      </c>
      <c r="BT97" s="648">
        <v>6276.9958086091019</v>
      </c>
    </row>
    <row r="98" spans="1:72" ht="18" customHeight="1">
      <c r="B98" s="432"/>
      <c r="C98" s="483">
        <v>45070.395833333336</v>
      </c>
      <c r="D98" s="480">
        <v>341.6875</v>
      </c>
      <c r="E98" s="361">
        <v>335.6875</v>
      </c>
      <c r="F98" s="370">
        <v>2.2162648026315792</v>
      </c>
      <c r="G98" s="463">
        <v>11.993928571428574</v>
      </c>
      <c r="H98" s="463">
        <v>18.584342700000001</v>
      </c>
      <c r="I98" s="462">
        <v>5.757085714285715</v>
      </c>
      <c r="J98" s="467">
        <v>5.3838399999999993</v>
      </c>
      <c r="K98" s="412">
        <v>4.8</v>
      </c>
      <c r="L98" s="374">
        <v>6.5</v>
      </c>
      <c r="M98" s="374">
        <v>8.76</v>
      </c>
      <c r="N98" s="414">
        <v>6.76</v>
      </c>
      <c r="O98" s="360">
        <v>10.3</v>
      </c>
      <c r="P98" s="360">
        <v>10.3</v>
      </c>
      <c r="Q98" s="360">
        <v>10.7</v>
      </c>
      <c r="R98" s="361">
        <v>10.7</v>
      </c>
      <c r="S98" s="570">
        <v>10.6</v>
      </c>
      <c r="T98" s="357" t="e">
        <v>#N/A</v>
      </c>
      <c r="U98" s="358" t="e">
        <v>#N/A</v>
      </c>
      <c r="V98" s="358" t="e">
        <v>#N/A</v>
      </c>
      <c r="W98" s="358" t="e">
        <v>#N/A</v>
      </c>
      <c r="X98" s="396" t="e">
        <v>#N/A</v>
      </c>
      <c r="Y98" s="397" t="e">
        <v>#N/A</v>
      </c>
      <c r="Z98" s="398" t="e">
        <v>#N/A</v>
      </c>
      <c r="AA98" s="358" t="e">
        <v>#N/A</v>
      </c>
      <c r="AB98" s="358" t="e">
        <v>#N/A</v>
      </c>
      <c r="AC98" s="358" t="e">
        <v>#N/A</v>
      </c>
      <c r="AD98" s="358" t="e">
        <v>#N/A</v>
      </c>
      <c r="AE98" s="396" t="e">
        <v>#N/A</v>
      </c>
      <c r="AF98" s="397" t="e">
        <v>#N/A</v>
      </c>
      <c r="AG98" s="398" t="e">
        <v>#N/A</v>
      </c>
      <c r="AH98" s="360" t="e">
        <v>#N/A</v>
      </c>
      <c r="AI98" s="360" t="e">
        <v>#N/A</v>
      </c>
      <c r="AJ98" s="358" t="e">
        <v>#N/A</v>
      </c>
      <c r="AK98" s="358" t="e">
        <v>#N/A</v>
      </c>
      <c r="AL98" s="396" t="e">
        <v>#N/A</v>
      </c>
      <c r="AM98" s="397" t="e">
        <v>#N/A</v>
      </c>
      <c r="AN98" s="398" t="e">
        <v>#N/A</v>
      </c>
      <c r="AO98" s="374" t="e">
        <v>#N/A</v>
      </c>
      <c r="AP98" s="374" t="e">
        <v>#N/A</v>
      </c>
      <c r="AQ98" s="358" t="e">
        <v>#N/A</v>
      </c>
      <c r="AR98" s="358" t="e">
        <v>#N/A</v>
      </c>
      <c r="AS98" s="396" t="e">
        <v>#N/A</v>
      </c>
      <c r="AT98" s="397" t="e">
        <v>#N/A</v>
      </c>
      <c r="AU98" s="398" t="e">
        <v>#N/A</v>
      </c>
      <c r="AV98" s="358" t="e">
        <v>#N/A</v>
      </c>
      <c r="AW98" s="397" t="e">
        <v>#N/A</v>
      </c>
      <c r="AX98" s="397" t="e">
        <v>#N/A</v>
      </c>
      <c r="AY98" s="398" t="e">
        <v>#N/A</v>
      </c>
      <c r="AZ98" s="358" t="e">
        <v>#N/A</v>
      </c>
      <c r="BA98" s="397" t="e">
        <v>#N/A</v>
      </c>
      <c r="BB98" s="397" t="e">
        <v>#N/A</v>
      </c>
      <c r="BC98" s="398" t="e">
        <v>#N/A</v>
      </c>
      <c r="BD98" s="358" t="e">
        <v>#N/A</v>
      </c>
      <c r="BE98" s="397" t="e">
        <v>#N/A</v>
      </c>
      <c r="BF98" s="397" t="e">
        <v>#N/A</v>
      </c>
      <c r="BG98" s="427" t="e">
        <v>#N/A</v>
      </c>
      <c r="BH98" s="357" t="e">
        <v>#N/A</v>
      </c>
      <c r="BI98" s="358" t="e">
        <v>#N/A</v>
      </c>
      <c r="BJ98" s="358" t="e">
        <v>#N/A</v>
      </c>
      <c r="BK98" s="359" t="e">
        <v>#N/A</v>
      </c>
      <c r="BL98" s="357" t="e">
        <v>#N/A</v>
      </c>
      <c r="BM98" s="358" t="e">
        <v>#N/A</v>
      </c>
      <c r="BN98" s="358" t="e">
        <v>#N/A</v>
      </c>
      <c r="BO98" s="359" t="e">
        <v>#N/A</v>
      </c>
      <c r="BP98" s="357" t="e">
        <v>#N/A</v>
      </c>
      <c r="BQ98" s="359" t="e">
        <v>#N/A</v>
      </c>
      <c r="BR98" s="360">
        <v>3</v>
      </c>
      <c r="BS98" s="646">
        <v>9230.8019821718408</v>
      </c>
      <c r="BT98" s="648">
        <v>6319.3625951406484</v>
      </c>
    </row>
    <row r="99" spans="1:72" ht="18" customHeight="1">
      <c r="B99" s="432"/>
      <c r="C99" s="483">
        <v>45074.395833333336</v>
      </c>
      <c r="D99" s="480">
        <v>345.6875</v>
      </c>
      <c r="E99" s="361">
        <v>339.6875</v>
      </c>
      <c r="F99" s="370">
        <v>2.1470625000000001</v>
      </c>
      <c r="G99" s="463">
        <v>11.993928571428574</v>
      </c>
      <c r="H99" s="463">
        <v>18.511439100000004</v>
      </c>
      <c r="I99" s="462">
        <v>5.757085714285715</v>
      </c>
      <c r="J99" s="467">
        <v>5.3627199999999995</v>
      </c>
      <c r="K99" s="412">
        <v>4.8499999999999996</v>
      </c>
      <c r="L99" s="374">
        <v>6.21</v>
      </c>
      <c r="M99" s="374">
        <v>9.77</v>
      </c>
      <c r="N99" s="414">
        <v>9.56</v>
      </c>
      <c r="O99" s="360">
        <v>10.9</v>
      </c>
      <c r="P99" s="360">
        <v>10.6</v>
      </c>
      <c r="Q99" s="360">
        <v>11.6</v>
      </c>
      <c r="R99" s="361">
        <v>11.5</v>
      </c>
      <c r="S99" s="570">
        <v>11.8</v>
      </c>
      <c r="T99" s="357">
        <v>15</v>
      </c>
      <c r="U99" s="358">
        <v>15</v>
      </c>
      <c r="V99" s="358">
        <v>6.7</v>
      </c>
      <c r="W99" s="358">
        <v>19</v>
      </c>
      <c r="X99" s="396">
        <v>15</v>
      </c>
      <c r="Y99" s="397">
        <v>0.19</v>
      </c>
      <c r="Z99" s="398">
        <v>1.7</v>
      </c>
      <c r="AA99" s="358">
        <v>6.6</v>
      </c>
      <c r="AB99" s="358">
        <v>6.4</v>
      </c>
      <c r="AC99" s="358">
        <v>1.8</v>
      </c>
      <c r="AD99" s="360">
        <v>7</v>
      </c>
      <c r="AE99" s="396">
        <v>6.3</v>
      </c>
      <c r="AF99" s="397">
        <v>0.04</v>
      </c>
      <c r="AG99" s="398">
        <v>0.12</v>
      </c>
      <c r="AH99" s="360">
        <v>2</v>
      </c>
      <c r="AI99" s="360">
        <v>1.6</v>
      </c>
      <c r="AJ99" s="358">
        <v>0.34</v>
      </c>
      <c r="AK99" s="358">
        <v>1.5</v>
      </c>
      <c r="AL99" s="396">
        <v>1.5</v>
      </c>
      <c r="AM99" s="397">
        <v>8.0000000000000002E-3</v>
      </c>
      <c r="AN99" s="398">
        <v>0.03</v>
      </c>
      <c r="AO99" s="374">
        <v>0.16</v>
      </c>
      <c r="AP99" s="374">
        <v>0.16</v>
      </c>
      <c r="AQ99" s="358">
        <v>6.6000000000000003E-2</v>
      </c>
      <c r="AR99" s="358">
        <v>0.17</v>
      </c>
      <c r="AS99" s="396">
        <v>0.16</v>
      </c>
      <c r="AT99" s="397">
        <v>7.7999999999999996E-3</v>
      </c>
      <c r="AU99" s="398">
        <v>4.7E-2</v>
      </c>
      <c r="AV99" s="358">
        <v>0.9</v>
      </c>
      <c r="AW99" s="397">
        <v>0</v>
      </c>
      <c r="AX99" s="397">
        <v>0</v>
      </c>
      <c r="AY99" s="398">
        <v>0</v>
      </c>
      <c r="AZ99" s="358">
        <v>6.8</v>
      </c>
      <c r="BA99" s="397">
        <v>18</v>
      </c>
      <c r="BB99" s="397">
        <v>36</v>
      </c>
      <c r="BC99" s="398">
        <v>33</v>
      </c>
      <c r="BD99" s="358">
        <v>13</v>
      </c>
      <c r="BE99" s="397">
        <v>12</v>
      </c>
      <c r="BF99" s="397">
        <v>7</v>
      </c>
      <c r="BG99" s="427">
        <v>7</v>
      </c>
      <c r="BH99" s="357" t="e">
        <v>#N/A</v>
      </c>
      <c r="BI99" s="358" t="e">
        <v>#N/A</v>
      </c>
      <c r="BJ99" s="358" t="e">
        <v>#N/A</v>
      </c>
      <c r="BK99" s="359" t="e">
        <v>#N/A</v>
      </c>
      <c r="BL99" s="357">
        <v>11.5</v>
      </c>
      <c r="BM99" s="358">
        <v>16.5</v>
      </c>
      <c r="BN99" s="358">
        <v>21.5</v>
      </c>
      <c r="BO99" s="359">
        <v>19</v>
      </c>
      <c r="BP99" s="357">
        <v>18</v>
      </c>
      <c r="BQ99" s="359">
        <v>15</v>
      </c>
      <c r="BR99" s="360">
        <v>4</v>
      </c>
      <c r="BS99" s="646">
        <v>9310.0420738849098</v>
      </c>
      <c r="BT99" s="648">
        <v>6376.0741146680521</v>
      </c>
    </row>
    <row r="100" spans="1:72" ht="18" customHeight="1">
      <c r="B100" s="432"/>
      <c r="C100" s="483">
        <v>45077.395833333336</v>
      </c>
      <c r="D100" s="480">
        <v>348.6875</v>
      </c>
      <c r="E100" s="361">
        <v>342.6875</v>
      </c>
      <c r="F100" s="370">
        <v>2.1862499999999998</v>
      </c>
      <c r="G100" s="463">
        <v>11.982142857142858</v>
      </c>
      <c r="H100" s="463">
        <v>18.529665000000008</v>
      </c>
      <c r="I100" s="462">
        <v>5.7514285714285709</v>
      </c>
      <c r="J100" s="467">
        <v>5.3680000000000012</v>
      </c>
      <c r="K100" s="412">
        <v>4.72</v>
      </c>
      <c r="L100" s="374">
        <v>6.18</v>
      </c>
      <c r="M100" s="374">
        <v>8.7799999999999994</v>
      </c>
      <c r="N100" s="414">
        <v>8.76</v>
      </c>
      <c r="O100" s="360">
        <v>10.7</v>
      </c>
      <c r="P100" s="360">
        <v>10.5</v>
      </c>
      <c r="Q100" s="360">
        <v>11.1</v>
      </c>
      <c r="R100" s="361">
        <v>11.1</v>
      </c>
      <c r="S100" s="570">
        <v>11.1</v>
      </c>
      <c r="T100" s="357" t="e">
        <v>#N/A</v>
      </c>
      <c r="U100" s="358" t="e">
        <v>#N/A</v>
      </c>
      <c r="V100" s="358" t="e">
        <v>#N/A</v>
      </c>
      <c r="W100" s="358" t="e">
        <v>#N/A</v>
      </c>
      <c r="X100" s="396" t="e">
        <v>#N/A</v>
      </c>
      <c r="Y100" s="397" t="e">
        <v>#N/A</v>
      </c>
      <c r="Z100" s="398" t="e">
        <v>#N/A</v>
      </c>
      <c r="AA100" s="358" t="e">
        <v>#N/A</v>
      </c>
      <c r="AB100" s="358" t="e">
        <v>#N/A</v>
      </c>
      <c r="AC100" s="358" t="e">
        <v>#N/A</v>
      </c>
      <c r="AD100" s="358" t="e">
        <v>#N/A</v>
      </c>
      <c r="AE100" s="396" t="e">
        <v>#N/A</v>
      </c>
      <c r="AF100" s="397" t="e">
        <v>#N/A</v>
      </c>
      <c r="AG100" s="398" t="e">
        <v>#N/A</v>
      </c>
      <c r="AH100" s="360" t="e">
        <v>#N/A</v>
      </c>
      <c r="AI100" s="360" t="e">
        <v>#N/A</v>
      </c>
      <c r="AJ100" s="358" t="e">
        <v>#N/A</v>
      </c>
      <c r="AK100" s="358" t="e">
        <v>#N/A</v>
      </c>
      <c r="AL100" s="396" t="e">
        <v>#N/A</v>
      </c>
      <c r="AM100" s="397" t="e">
        <v>#N/A</v>
      </c>
      <c r="AN100" s="398" t="e">
        <v>#N/A</v>
      </c>
      <c r="AO100" s="374" t="e">
        <v>#N/A</v>
      </c>
      <c r="AP100" s="374" t="e">
        <v>#N/A</v>
      </c>
      <c r="AQ100" s="358" t="e">
        <v>#N/A</v>
      </c>
      <c r="AR100" s="358" t="e">
        <v>#N/A</v>
      </c>
      <c r="AS100" s="396" t="e">
        <v>#N/A</v>
      </c>
      <c r="AT100" s="397" t="e">
        <v>#N/A</v>
      </c>
      <c r="AU100" s="398" t="e">
        <v>#N/A</v>
      </c>
      <c r="AV100" s="358" t="e">
        <v>#N/A</v>
      </c>
      <c r="AW100" s="397" t="e">
        <v>#N/A</v>
      </c>
      <c r="AX100" s="397" t="e">
        <v>#N/A</v>
      </c>
      <c r="AY100" s="398" t="e">
        <v>#N/A</v>
      </c>
      <c r="AZ100" s="358" t="e">
        <v>#N/A</v>
      </c>
      <c r="BA100" s="397" t="e">
        <v>#N/A</v>
      </c>
      <c r="BB100" s="397" t="e">
        <v>#N/A</v>
      </c>
      <c r="BC100" s="398" t="e">
        <v>#N/A</v>
      </c>
      <c r="BD100" s="358" t="e">
        <v>#N/A</v>
      </c>
      <c r="BE100" s="397" t="e">
        <v>#N/A</v>
      </c>
      <c r="BF100" s="397" t="e">
        <v>#N/A</v>
      </c>
      <c r="BG100" s="427" t="e">
        <v>#N/A</v>
      </c>
      <c r="BH100" s="357" t="e">
        <v>#N/A</v>
      </c>
      <c r="BI100" s="358" t="e">
        <v>#N/A</v>
      </c>
      <c r="BJ100" s="358" t="e">
        <v>#N/A</v>
      </c>
      <c r="BK100" s="359" t="e">
        <v>#N/A</v>
      </c>
      <c r="BL100" s="357" t="e">
        <v>#N/A</v>
      </c>
      <c r="BM100" s="358" t="e">
        <v>#N/A</v>
      </c>
      <c r="BN100" s="358" t="e">
        <v>#N/A</v>
      </c>
      <c r="BO100" s="359" t="e">
        <v>#N/A</v>
      </c>
      <c r="BP100" s="357" t="e">
        <v>#N/A</v>
      </c>
      <c r="BQ100" s="359" t="e">
        <v>#N/A</v>
      </c>
      <c r="BR100" s="360">
        <v>3</v>
      </c>
      <c r="BS100" s="646">
        <v>9369.5305984750739</v>
      </c>
      <c r="BT100" s="648">
        <v>6418.5659179467402</v>
      </c>
    </row>
    <row r="101" spans="1:72" ht="18" customHeight="1">
      <c r="B101" s="432"/>
      <c r="C101" s="483">
        <v>45081.395833333336</v>
      </c>
      <c r="D101" s="480">
        <v>352.6875</v>
      </c>
      <c r="E101" s="361">
        <v>346.6875</v>
      </c>
      <c r="F101" s="370">
        <v>2.20275</v>
      </c>
      <c r="G101" s="463">
        <v>11.982142857142858</v>
      </c>
      <c r="H101" s="463">
        <v>18.590418000000003</v>
      </c>
      <c r="I101" s="462">
        <v>5.7514285714285709</v>
      </c>
      <c r="J101" s="467">
        <v>5.3855999999999993</v>
      </c>
      <c r="K101" s="412">
        <v>4.8499999999999996</v>
      </c>
      <c r="L101" s="374">
        <v>6.21</v>
      </c>
      <c r="M101" s="374">
        <v>7.99</v>
      </c>
      <c r="N101" s="414">
        <v>11.45</v>
      </c>
      <c r="O101" s="360">
        <v>11</v>
      </c>
      <c r="P101" s="360">
        <v>10.6</v>
      </c>
      <c r="Q101" s="360">
        <v>11.4</v>
      </c>
      <c r="R101" s="361">
        <v>11.4</v>
      </c>
      <c r="S101" s="570">
        <v>11.8</v>
      </c>
      <c r="T101" s="357">
        <v>16</v>
      </c>
      <c r="U101" s="358">
        <v>16</v>
      </c>
      <c r="V101" s="358">
        <v>7.8</v>
      </c>
      <c r="W101" s="358">
        <v>2.8</v>
      </c>
      <c r="X101" s="396">
        <v>16</v>
      </c>
      <c r="Y101" s="397">
        <v>0.63</v>
      </c>
      <c r="Z101" s="398">
        <v>0.14000000000000001</v>
      </c>
      <c r="AA101" s="358">
        <v>6.3</v>
      </c>
      <c r="AB101" s="360">
        <v>6</v>
      </c>
      <c r="AC101" s="358">
        <v>2.1</v>
      </c>
      <c r="AD101" s="358">
        <v>0.74</v>
      </c>
      <c r="AE101" s="396">
        <v>6.1</v>
      </c>
      <c r="AF101" s="397">
        <v>0.04</v>
      </c>
      <c r="AG101" s="398">
        <v>0.02</v>
      </c>
      <c r="AH101" s="360">
        <v>1.9</v>
      </c>
      <c r="AI101" s="360">
        <v>1.4</v>
      </c>
      <c r="AJ101" s="358">
        <v>0.42</v>
      </c>
      <c r="AK101" s="358">
        <v>0.17</v>
      </c>
      <c r="AL101" s="396">
        <v>1.4</v>
      </c>
      <c r="AM101" s="397">
        <v>1.2999999999999999E-2</v>
      </c>
      <c r="AN101" s="398">
        <v>1.4999999999999999E-2</v>
      </c>
      <c r="AO101" s="374">
        <v>0.17</v>
      </c>
      <c r="AP101" s="374">
        <v>0.17</v>
      </c>
      <c r="AQ101" s="358">
        <v>0.08</v>
      </c>
      <c r="AR101" s="358">
        <v>2.4E-2</v>
      </c>
      <c r="AS101" s="396">
        <v>0.17</v>
      </c>
      <c r="AT101" s="397">
        <v>3.6999999999999998E-2</v>
      </c>
      <c r="AU101" s="398">
        <v>5.9999999999999995E-4</v>
      </c>
      <c r="AV101" s="358">
        <v>0.7</v>
      </c>
      <c r="AW101" s="397">
        <v>0</v>
      </c>
      <c r="AX101" s="397">
        <v>0</v>
      </c>
      <c r="AY101" s="398">
        <v>0</v>
      </c>
      <c r="AZ101" s="358">
        <v>6.7</v>
      </c>
      <c r="BA101" s="397">
        <v>17</v>
      </c>
      <c r="BB101" s="397">
        <v>34</v>
      </c>
      <c r="BC101" s="398">
        <v>54</v>
      </c>
      <c r="BD101" s="358">
        <v>13</v>
      </c>
      <c r="BE101" s="397" t="e">
        <v>#N/A</v>
      </c>
      <c r="BF101" s="397">
        <v>8</v>
      </c>
      <c r="BG101" s="427">
        <v>3</v>
      </c>
      <c r="BH101" s="357" t="e">
        <v>#N/A</v>
      </c>
      <c r="BI101" s="358" t="e">
        <v>#N/A</v>
      </c>
      <c r="BJ101" s="358" t="e">
        <v>#N/A</v>
      </c>
      <c r="BK101" s="359" t="e">
        <v>#N/A</v>
      </c>
      <c r="BL101" s="357">
        <v>8.5</v>
      </c>
      <c r="BM101" s="358">
        <v>16</v>
      </c>
      <c r="BN101" s="358">
        <v>20</v>
      </c>
      <c r="BO101" s="359">
        <v>20.5</v>
      </c>
      <c r="BP101" s="357">
        <v>17</v>
      </c>
      <c r="BQ101" s="359">
        <v>37</v>
      </c>
      <c r="BR101" s="360">
        <v>4</v>
      </c>
      <c r="BS101" s="646">
        <v>9448.8486312619589</v>
      </c>
      <c r="BT101" s="648">
        <v>6475.0365061820339</v>
      </c>
    </row>
    <row r="102" spans="1:72" ht="18" customHeight="1">
      <c r="B102" s="432"/>
      <c r="C102" s="483">
        <v>45084.395833333336</v>
      </c>
      <c r="D102" s="480">
        <v>355.6875</v>
      </c>
      <c r="E102" s="361">
        <v>349.6875</v>
      </c>
      <c r="F102" s="370">
        <v>2.3832482142857145</v>
      </c>
      <c r="G102" s="463">
        <v>6.4328846153846158</v>
      </c>
      <c r="H102" s="463">
        <v>18.317029500000004</v>
      </c>
      <c r="I102" s="462">
        <v>3.0877846153846153</v>
      </c>
      <c r="J102" s="467">
        <v>5.3064</v>
      </c>
      <c r="K102" s="412">
        <v>4.1399999999999997</v>
      </c>
      <c r="L102" s="374">
        <v>5.91</v>
      </c>
      <c r="M102" s="374">
        <v>10.62</v>
      </c>
      <c r="N102" s="414">
        <v>11.25</v>
      </c>
      <c r="O102" s="360">
        <v>10.7</v>
      </c>
      <c r="P102" s="360">
        <v>10.8</v>
      </c>
      <c r="Q102" s="360">
        <v>12.3</v>
      </c>
      <c r="R102" s="361">
        <v>11.8</v>
      </c>
      <c r="S102" s="570">
        <v>12.2</v>
      </c>
      <c r="T102" s="357" t="e">
        <v>#N/A</v>
      </c>
      <c r="U102" s="358" t="e">
        <v>#N/A</v>
      </c>
      <c r="V102" s="358" t="e">
        <v>#N/A</v>
      </c>
      <c r="W102" s="358" t="e">
        <v>#N/A</v>
      </c>
      <c r="X102" s="396" t="e">
        <v>#N/A</v>
      </c>
      <c r="Y102" s="397" t="e">
        <v>#N/A</v>
      </c>
      <c r="Z102" s="398" t="e">
        <v>#N/A</v>
      </c>
      <c r="AA102" s="358" t="e">
        <v>#N/A</v>
      </c>
      <c r="AB102" s="358" t="e">
        <v>#N/A</v>
      </c>
      <c r="AC102" s="358" t="e">
        <v>#N/A</v>
      </c>
      <c r="AD102" s="358" t="e">
        <v>#N/A</v>
      </c>
      <c r="AE102" s="396" t="e">
        <v>#N/A</v>
      </c>
      <c r="AF102" s="397" t="e">
        <v>#N/A</v>
      </c>
      <c r="AG102" s="398" t="e">
        <v>#N/A</v>
      </c>
      <c r="AH102" s="360" t="e">
        <v>#N/A</v>
      </c>
      <c r="AI102" s="360" t="e">
        <v>#N/A</v>
      </c>
      <c r="AJ102" s="358" t="e">
        <v>#N/A</v>
      </c>
      <c r="AK102" s="358" t="e">
        <v>#N/A</v>
      </c>
      <c r="AL102" s="396" t="e">
        <v>#N/A</v>
      </c>
      <c r="AM102" s="397" t="e">
        <v>#N/A</v>
      </c>
      <c r="AN102" s="398" t="e">
        <v>#N/A</v>
      </c>
      <c r="AO102" s="374" t="e">
        <v>#N/A</v>
      </c>
      <c r="AP102" s="374" t="e">
        <v>#N/A</v>
      </c>
      <c r="AQ102" s="358" t="e">
        <v>#N/A</v>
      </c>
      <c r="AR102" s="358" t="e">
        <v>#N/A</v>
      </c>
      <c r="AS102" s="396" t="e">
        <v>#N/A</v>
      </c>
      <c r="AT102" s="397" t="e">
        <v>#N/A</v>
      </c>
      <c r="AU102" s="398" t="e">
        <v>#N/A</v>
      </c>
      <c r="AV102" s="358" t="e">
        <v>#N/A</v>
      </c>
      <c r="AW102" s="397" t="e">
        <v>#N/A</v>
      </c>
      <c r="AX102" s="397" t="e">
        <v>#N/A</v>
      </c>
      <c r="AY102" s="398" t="e">
        <v>#N/A</v>
      </c>
      <c r="AZ102" s="358" t="e">
        <v>#N/A</v>
      </c>
      <c r="BA102" s="397" t="e">
        <v>#N/A</v>
      </c>
      <c r="BB102" s="397" t="e">
        <v>#N/A</v>
      </c>
      <c r="BC102" s="398" t="e">
        <v>#N/A</v>
      </c>
      <c r="BD102" s="358" t="e">
        <v>#N/A</v>
      </c>
      <c r="BE102" s="397" t="e">
        <v>#N/A</v>
      </c>
      <c r="BF102" s="397" t="e">
        <v>#N/A</v>
      </c>
      <c r="BG102" s="427" t="e">
        <v>#N/A</v>
      </c>
      <c r="BH102" s="357" t="e">
        <v>#N/A</v>
      </c>
      <c r="BI102" s="358" t="e">
        <v>#N/A</v>
      </c>
      <c r="BJ102" s="358" t="e">
        <v>#N/A</v>
      </c>
      <c r="BK102" s="359" t="e">
        <v>#N/A</v>
      </c>
      <c r="BL102" s="357" t="e">
        <v>#N/A</v>
      </c>
      <c r="BM102" s="358" t="e">
        <v>#N/A</v>
      </c>
      <c r="BN102" s="358" t="e">
        <v>#N/A</v>
      </c>
      <c r="BO102" s="359" t="e">
        <v>#N/A</v>
      </c>
      <c r="BP102" s="357" t="e">
        <v>#N/A</v>
      </c>
      <c r="BQ102" s="359" t="e">
        <v>#N/A</v>
      </c>
      <c r="BR102" s="360">
        <v>3</v>
      </c>
      <c r="BS102" s="646">
        <v>9559.6542872961581</v>
      </c>
      <c r="BT102" s="648">
        <v>6518.0215808088997</v>
      </c>
    </row>
    <row r="103" spans="1:72" ht="18" customHeight="1">
      <c r="B103" s="432"/>
      <c r="C103" s="483">
        <v>45088.395833333336</v>
      </c>
      <c r="D103" s="480">
        <v>359.6875</v>
      </c>
      <c r="E103" s="361">
        <v>353.6875</v>
      </c>
      <c r="F103" s="370">
        <v>2.4320514705882355</v>
      </c>
      <c r="G103" s="463">
        <v>11.87214285714286</v>
      </c>
      <c r="H103" s="463">
        <v>11.486114062500002</v>
      </c>
      <c r="I103" s="462">
        <v>5.6986285714285714</v>
      </c>
      <c r="J103" s="467">
        <v>3.3274999999999997</v>
      </c>
      <c r="K103" s="412">
        <v>4.45</v>
      </c>
      <c r="L103" s="374">
        <v>6.34</v>
      </c>
      <c r="M103" s="374">
        <v>10.56</v>
      </c>
      <c r="N103" s="414">
        <v>11.01</v>
      </c>
      <c r="O103" s="360">
        <v>11.1</v>
      </c>
      <c r="P103" s="360">
        <v>11.3</v>
      </c>
      <c r="Q103" s="360">
        <v>12.8</v>
      </c>
      <c r="R103" s="361">
        <v>12.7</v>
      </c>
      <c r="S103" s="570">
        <v>13.1</v>
      </c>
      <c r="T103" s="357">
        <v>15</v>
      </c>
      <c r="U103" s="358">
        <v>15</v>
      </c>
      <c r="V103" s="358">
        <v>5.8</v>
      </c>
      <c r="W103" s="358">
        <v>4.3</v>
      </c>
      <c r="X103" s="396">
        <v>15</v>
      </c>
      <c r="Y103" s="397">
        <v>0.14000000000000001</v>
      </c>
      <c r="Z103" s="398">
        <v>0.27</v>
      </c>
      <c r="AA103" s="358">
        <v>6.3</v>
      </c>
      <c r="AB103" s="358">
        <v>5.8</v>
      </c>
      <c r="AC103" s="358">
        <v>1.5</v>
      </c>
      <c r="AD103" s="358">
        <v>1.2</v>
      </c>
      <c r="AE103" s="396">
        <v>5.8</v>
      </c>
      <c r="AF103" s="397">
        <v>0.03</v>
      </c>
      <c r="AG103" s="398">
        <v>0.04</v>
      </c>
      <c r="AH103" s="360">
        <v>2.1</v>
      </c>
      <c r="AI103" s="360">
        <v>1.5</v>
      </c>
      <c r="AJ103" s="358">
        <v>0.32</v>
      </c>
      <c r="AK103" s="358">
        <v>0.28000000000000003</v>
      </c>
      <c r="AL103" s="396">
        <v>1.5</v>
      </c>
      <c r="AM103" s="397">
        <v>8.0000000000000002E-3</v>
      </c>
      <c r="AN103" s="398">
        <v>1.2999999999999999E-2</v>
      </c>
      <c r="AO103" s="374">
        <v>0.18</v>
      </c>
      <c r="AP103" s="374">
        <v>0.18</v>
      </c>
      <c r="AQ103" s="358">
        <v>6.2E-2</v>
      </c>
      <c r="AR103" s="358">
        <v>0.04</v>
      </c>
      <c r="AS103" s="396">
        <v>0.18</v>
      </c>
      <c r="AT103" s="397">
        <v>5.4000000000000003E-3</v>
      </c>
      <c r="AU103" s="398">
        <v>2.8999999999999998E-3</v>
      </c>
      <c r="AV103" s="358">
        <v>1.3</v>
      </c>
      <c r="AW103" s="397">
        <v>0</v>
      </c>
      <c r="AX103" s="397">
        <v>0</v>
      </c>
      <c r="AY103" s="398">
        <v>0</v>
      </c>
      <c r="AZ103" s="358">
        <v>6.8</v>
      </c>
      <c r="BA103" s="397">
        <v>18</v>
      </c>
      <c r="BB103" s="397">
        <v>36</v>
      </c>
      <c r="BC103" s="398">
        <v>47</v>
      </c>
      <c r="BD103" s="358">
        <v>14</v>
      </c>
      <c r="BE103" s="397" t="e">
        <v>#N/A</v>
      </c>
      <c r="BF103" s="397">
        <v>8</v>
      </c>
      <c r="BG103" s="427">
        <v>5</v>
      </c>
      <c r="BH103" s="357" t="e">
        <v>#N/A</v>
      </c>
      <c r="BI103" s="358" t="e">
        <v>#N/A</v>
      </c>
      <c r="BJ103" s="358" t="e">
        <v>#N/A</v>
      </c>
      <c r="BK103" s="359" t="e">
        <v>#N/A</v>
      </c>
      <c r="BL103" s="357" t="e">
        <v>#N/A</v>
      </c>
      <c r="BM103" s="358" t="e">
        <v>#N/A</v>
      </c>
      <c r="BN103" s="358" t="e">
        <v>#N/A</v>
      </c>
      <c r="BO103" s="359" t="e">
        <v>#N/A</v>
      </c>
      <c r="BP103" s="357">
        <v>18</v>
      </c>
      <c r="BQ103" s="359">
        <v>29</v>
      </c>
      <c r="BR103" s="360">
        <v>4</v>
      </c>
      <c r="BS103" s="646">
        <v>9639.7072323656485</v>
      </c>
      <c r="BT103" s="648">
        <v>6609.4199279163377</v>
      </c>
    </row>
    <row r="104" spans="1:72" ht="18" customHeight="1">
      <c r="B104" s="432"/>
      <c r="C104" s="483">
        <v>45091.541666666664</v>
      </c>
      <c r="D104" s="480">
        <v>362.83333333332848</v>
      </c>
      <c r="E104" s="361">
        <v>356.83333333332848</v>
      </c>
      <c r="F104" s="370">
        <v>2.2152922297297302</v>
      </c>
      <c r="G104" s="463">
        <v>10.419062500000001</v>
      </c>
      <c r="H104" s="463">
        <v>11.463331687500002</v>
      </c>
      <c r="I104" s="462">
        <v>5.00115</v>
      </c>
      <c r="J104" s="467">
        <v>3.3209</v>
      </c>
      <c r="K104" s="412">
        <v>4.4000000000000004</v>
      </c>
      <c r="L104" s="374">
        <v>6.33</v>
      </c>
      <c r="M104" s="374">
        <v>10.01</v>
      </c>
      <c r="N104" s="414">
        <v>10.68</v>
      </c>
      <c r="O104" s="360">
        <v>12</v>
      </c>
      <c r="P104" s="360">
        <v>11.6</v>
      </c>
      <c r="Q104" s="360">
        <v>13.4</v>
      </c>
      <c r="R104" s="361">
        <v>13.4</v>
      </c>
      <c r="S104" s="570">
        <v>14.4</v>
      </c>
      <c r="T104" s="357" t="e">
        <v>#N/A</v>
      </c>
      <c r="U104" s="358" t="e">
        <v>#N/A</v>
      </c>
      <c r="V104" s="358" t="e">
        <v>#N/A</v>
      </c>
      <c r="W104" s="358" t="e">
        <v>#N/A</v>
      </c>
      <c r="X104" s="396" t="e">
        <v>#N/A</v>
      </c>
      <c r="Y104" s="397" t="e">
        <v>#N/A</v>
      </c>
      <c r="Z104" s="398" t="e">
        <v>#N/A</v>
      </c>
      <c r="AA104" s="358" t="e">
        <v>#N/A</v>
      </c>
      <c r="AB104" s="358" t="e">
        <v>#N/A</v>
      </c>
      <c r="AC104" s="358" t="e">
        <v>#N/A</v>
      </c>
      <c r="AD104" s="358" t="e">
        <v>#N/A</v>
      </c>
      <c r="AE104" s="396" t="e">
        <v>#N/A</v>
      </c>
      <c r="AF104" s="397" t="e">
        <v>#N/A</v>
      </c>
      <c r="AG104" s="398" t="e">
        <v>#N/A</v>
      </c>
      <c r="AH104" s="360" t="e">
        <v>#N/A</v>
      </c>
      <c r="AI104" s="360" t="e">
        <v>#N/A</v>
      </c>
      <c r="AJ104" s="358" t="e">
        <v>#N/A</v>
      </c>
      <c r="AK104" s="358" t="e">
        <v>#N/A</v>
      </c>
      <c r="AL104" s="396" t="e">
        <v>#N/A</v>
      </c>
      <c r="AM104" s="397" t="e">
        <v>#N/A</v>
      </c>
      <c r="AN104" s="398" t="e">
        <v>#N/A</v>
      </c>
      <c r="AO104" s="374" t="e">
        <v>#N/A</v>
      </c>
      <c r="AP104" s="374" t="e">
        <v>#N/A</v>
      </c>
      <c r="AQ104" s="358" t="e">
        <v>#N/A</v>
      </c>
      <c r="AR104" s="358" t="e">
        <v>#N/A</v>
      </c>
      <c r="AS104" s="396" t="e">
        <v>#N/A</v>
      </c>
      <c r="AT104" s="397" t="e">
        <v>#N/A</v>
      </c>
      <c r="AU104" s="398" t="e">
        <v>#N/A</v>
      </c>
      <c r="AV104" s="358" t="e">
        <v>#N/A</v>
      </c>
      <c r="AW104" s="397" t="e">
        <v>#N/A</v>
      </c>
      <c r="AX104" s="397" t="e">
        <v>#N/A</v>
      </c>
      <c r="AY104" s="398" t="e">
        <v>#N/A</v>
      </c>
      <c r="AZ104" s="358" t="e">
        <v>#N/A</v>
      </c>
      <c r="BA104" s="397" t="e">
        <v>#N/A</v>
      </c>
      <c r="BB104" s="397" t="e">
        <v>#N/A</v>
      </c>
      <c r="BC104" s="398" t="e">
        <v>#N/A</v>
      </c>
      <c r="BD104" s="358" t="e">
        <v>#N/A</v>
      </c>
      <c r="BE104" s="397" t="e">
        <v>#N/A</v>
      </c>
      <c r="BF104" s="397" t="e">
        <v>#N/A</v>
      </c>
      <c r="BG104" s="427" t="e">
        <v>#N/A</v>
      </c>
      <c r="BH104" s="357" t="e">
        <v>#N/A</v>
      </c>
      <c r="BI104" s="358" t="e">
        <v>#N/A</v>
      </c>
      <c r="BJ104" s="358" t="e">
        <v>#N/A</v>
      </c>
      <c r="BK104" s="359" t="e">
        <v>#N/A</v>
      </c>
      <c r="BL104" s="357" t="e">
        <v>#N/A</v>
      </c>
      <c r="BM104" s="358" t="e">
        <v>#N/A</v>
      </c>
      <c r="BN104" s="358" t="e">
        <v>#N/A</v>
      </c>
      <c r="BO104" s="359" t="e">
        <v>#N/A</v>
      </c>
      <c r="BP104" s="357" t="e">
        <v>#N/A</v>
      </c>
      <c r="BQ104" s="359" t="e">
        <v>#N/A</v>
      </c>
      <c r="BR104" s="360">
        <v>3.1458333333284827</v>
      </c>
      <c r="BS104" s="646">
        <v>9711.4459324645159</v>
      </c>
      <c r="BT104" s="648">
        <v>6681.4437768728349</v>
      </c>
    </row>
    <row r="105" spans="1:72" ht="18" customHeight="1">
      <c r="B105" s="432"/>
      <c r="C105" s="483">
        <v>45095.395833333336</v>
      </c>
      <c r="D105" s="480">
        <v>366.6875</v>
      </c>
      <c r="E105" s="361">
        <v>360.6875</v>
      </c>
      <c r="F105" s="370">
        <v>2.3022516891891893</v>
      </c>
      <c r="G105" s="463">
        <v>11.982142857142858</v>
      </c>
      <c r="H105" s="463">
        <v>11.637996562500001</v>
      </c>
      <c r="I105" s="462">
        <v>5.7514285714285709</v>
      </c>
      <c r="J105" s="467">
        <v>3.3714999999999997</v>
      </c>
      <c r="K105" s="412">
        <v>4.6900000000000004</v>
      </c>
      <c r="L105" s="374">
        <v>6.1</v>
      </c>
      <c r="M105" s="374">
        <v>9.7200000000000006</v>
      </c>
      <c r="N105" s="414">
        <v>10.61</v>
      </c>
      <c r="O105" s="360">
        <v>12</v>
      </c>
      <c r="P105" s="360">
        <v>11.3</v>
      </c>
      <c r="Q105" s="360">
        <v>13.1</v>
      </c>
      <c r="R105" s="361">
        <v>13</v>
      </c>
      <c r="S105" s="570">
        <v>13.7</v>
      </c>
      <c r="T105" s="357">
        <v>15</v>
      </c>
      <c r="U105" s="358">
        <v>15</v>
      </c>
      <c r="V105" s="358">
        <v>8.6999999999999993</v>
      </c>
      <c r="W105" s="358">
        <v>12</v>
      </c>
      <c r="X105" s="396">
        <v>15</v>
      </c>
      <c r="Y105" s="397">
        <v>1.2</v>
      </c>
      <c r="Z105" s="398">
        <v>0.28999999999999998</v>
      </c>
      <c r="AA105" s="358">
        <v>6.1</v>
      </c>
      <c r="AB105" s="360">
        <v>6</v>
      </c>
      <c r="AC105" s="358">
        <v>2.1</v>
      </c>
      <c r="AD105" s="358">
        <v>3.2</v>
      </c>
      <c r="AE105" s="396">
        <v>5.9</v>
      </c>
      <c r="AF105" s="397">
        <v>7.0000000000000007E-2</v>
      </c>
      <c r="AG105" s="398">
        <v>0.03</v>
      </c>
      <c r="AH105" s="360">
        <v>2.1</v>
      </c>
      <c r="AI105" s="360">
        <v>1.7</v>
      </c>
      <c r="AJ105" s="358">
        <v>0.48</v>
      </c>
      <c r="AK105" s="358">
        <v>0.79</v>
      </c>
      <c r="AL105" s="396">
        <v>1.6</v>
      </c>
      <c r="AM105" s="397">
        <v>2.1999999999999999E-2</v>
      </c>
      <c r="AN105" s="398">
        <v>1.0999999999999999E-2</v>
      </c>
      <c r="AO105" s="374">
        <v>0.17</v>
      </c>
      <c r="AP105" s="374">
        <v>0.18</v>
      </c>
      <c r="AQ105" s="358">
        <v>8.8999999999999996E-2</v>
      </c>
      <c r="AR105" s="358">
        <v>0.11</v>
      </c>
      <c r="AS105" s="396">
        <v>0.17</v>
      </c>
      <c r="AT105" s="397">
        <v>4.3999999999999997E-2</v>
      </c>
      <c r="AU105" s="398">
        <v>3.3E-3</v>
      </c>
      <c r="AV105" s="358">
        <v>1.3</v>
      </c>
      <c r="AW105" s="397">
        <v>0</v>
      </c>
      <c r="AX105" s="397">
        <v>0</v>
      </c>
      <c r="AY105" s="398">
        <v>0</v>
      </c>
      <c r="AZ105" s="358">
        <v>6.5</v>
      </c>
      <c r="BA105" s="397">
        <v>16</v>
      </c>
      <c r="BB105" s="397">
        <v>33</v>
      </c>
      <c r="BC105" s="398">
        <v>42</v>
      </c>
      <c r="BD105" s="358">
        <v>14</v>
      </c>
      <c r="BE105" s="397" t="e">
        <v>#N/A</v>
      </c>
      <c r="BF105" s="397">
        <v>8</v>
      </c>
      <c r="BG105" s="427">
        <v>6</v>
      </c>
      <c r="BH105" s="357" t="e">
        <v>#N/A</v>
      </c>
      <c r="BI105" s="358" t="e">
        <v>#N/A</v>
      </c>
      <c r="BJ105" s="358" t="e">
        <v>#N/A</v>
      </c>
      <c r="BK105" s="359" t="e">
        <v>#N/A</v>
      </c>
      <c r="BL105" s="357" t="e">
        <v>#N/A</v>
      </c>
      <c r="BM105" s="358" t="e">
        <v>#N/A</v>
      </c>
      <c r="BN105" s="358" t="e">
        <v>#N/A</v>
      </c>
      <c r="BO105" s="359" t="e">
        <v>#N/A</v>
      </c>
      <c r="BP105" s="357">
        <v>17</v>
      </c>
      <c r="BQ105" s="359">
        <v>26</v>
      </c>
      <c r="BR105" s="360">
        <v>3.8541666666715173</v>
      </c>
      <c r="BS105" s="646">
        <v>9787.8721619728094</v>
      </c>
      <c r="BT105" s="648">
        <v>6768.3605794830582</v>
      </c>
    </row>
    <row r="106" spans="1:72" ht="18" customHeight="1">
      <c r="B106" s="432"/>
      <c r="C106" s="483">
        <v>45098.395833333336</v>
      </c>
      <c r="D106" s="480">
        <v>369.6875</v>
      </c>
      <c r="E106" s="361">
        <v>363.6875</v>
      </c>
      <c r="F106" s="370">
        <v>2.3965643382352941</v>
      </c>
      <c r="G106" s="463">
        <v>11.069666666666667</v>
      </c>
      <c r="H106" s="463">
        <v>10.155876500000002</v>
      </c>
      <c r="I106" s="462">
        <v>5.3134399999999999</v>
      </c>
      <c r="J106" s="467">
        <v>2.9421333333333335</v>
      </c>
      <c r="K106" s="412">
        <v>4.7</v>
      </c>
      <c r="L106" s="374">
        <v>6.12</v>
      </c>
      <c r="M106" s="374">
        <v>10.09</v>
      </c>
      <c r="N106" s="414">
        <v>10.53</v>
      </c>
      <c r="O106" s="360">
        <v>11.7</v>
      </c>
      <c r="P106" s="360">
        <v>11.1</v>
      </c>
      <c r="Q106" s="360">
        <v>12.4</v>
      </c>
      <c r="R106" s="361">
        <v>12.4</v>
      </c>
      <c r="S106" s="570">
        <v>12.9</v>
      </c>
      <c r="T106" s="357" t="e">
        <v>#N/A</v>
      </c>
      <c r="U106" s="358" t="e">
        <v>#N/A</v>
      </c>
      <c r="V106" s="358" t="e">
        <v>#N/A</v>
      </c>
      <c r="W106" s="358" t="e">
        <v>#N/A</v>
      </c>
      <c r="X106" s="396" t="e">
        <v>#N/A</v>
      </c>
      <c r="Y106" s="397" t="e">
        <v>#N/A</v>
      </c>
      <c r="Z106" s="398" t="e">
        <v>#N/A</v>
      </c>
      <c r="AA106" s="358" t="e">
        <v>#N/A</v>
      </c>
      <c r="AB106" s="358" t="e">
        <v>#N/A</v>
      </c>
      <c r="AC106" s="358" t="e">
        <v>#N/A</v>
      </c>
      <c r="AD106" s="358" t="e">
        <v>#N/A</v>
      </c>
      <c r="AE106" s="396" t="e">
        <v>#N/A</v>
      </c>
      <c r="AF106" s="397" t="e">
        <v>#N/A</v>
      </c>
      <c r="AG106" s="398" t="e">
        <v>#N/A</v>
      </c>
      <c r="AH106" s="360" t="e">
        <v>#N/A</v>
      </c>
      <c r="AI106" s="360" t="e">
        <v>#N/A</v>
      </c>
      <c r="AJ106" s="358" t="e">
        <v>#N/A</v>
      </c>
      <c r="AK106" s="358" t="e">
        <v>#N/A</v>
      </c>
      <c r="AL106" s="396" t="e">
        <v>#N/A</v>
      </c>
      <c r="AM106" s="397" t="e">
        <v>#N/A</v>
      </c>
      <c r="AN106" s="398" t="e">
        <v>#N/A</v>
      </c>
      <c r="AO106" s="374" t="e">
        <v>#N/A</v>
      </c>
      <c r="AP106" s="374" t="e">
        <v>#N/A</v>
      </c>
      <c r="AQ106" s="358" t="e">
        <v>#N/A</v>
      </c>
      <c r="AR106" s="358" t="e">
        <v>#N/A</v>
      </c>
      <c r="AS106" s="396" t="e">
        <v>#N/A</v>
      </c>
      <c r="AT106" s="397" t="e">
        <v>#N/A</v>
      </c>
      <c r="AU106" s="398" t="e">
        <v>#N/A</v>
      </c>
      <c r="AV106" s="358" t="e">
        <v>#N/A</v>
      </c>
      <c r="AW106" s="397" t="e">
        <v>#N/A</v>
      </c>
      <c r="AX106" s="397" t="e">
        <v>#N/A</v>
      </c>
      <c r="AY106" s="398" t="e">
        <v>#N/A</v>
      </c>
      <c r="AZ106" s="358" t="e">
        <v>#N/A</v>
      </c>
      <c r="BA106" s="397" t="e">
        <v>#N/A</v>
      </c>
      <c r="BB106" s="397" t="e">
        <v>#N/A</v>
      </c>
      <c r="BC106" s="398" t="e">
        <v>#N/A</v>
      </c>
      <c r="BD106" s="358" t="e">
        <v>#N/A</v>
      </c>
      <c r="BE106" s="397" t="e">
        <v>#N/A</v>
      </c>
      <c r="BF106" s="397" t="e">
        <v>#N/A</v>
      </c>
      <c r="BG106" s="427" t="e">
        <v>#N/A</v>
      </c>
      <c r="BH106" s="357" t="e">
        <v>#N/A</v>
      </c>
      <c r="BI106" s="358" t="e">
        <v>#N/A</v>
      </c>
      <c r="BJ106" s="358" t="e">
        <v>#N/A</v>
      </c>
      <c r="BK106" s="359" t="e">
        <v>#N/A</v>
      </c>
      <c r="BL106" s="357" t="e">
        <v>#N/A</v>
      </c>
      <c r="BM106" s="358" t="e">
        <v>#N/A</v>
      </c>
      <c r="BN106" s="358" t="e">
        <v>#N/A</v>
      </c>
      <c r="BO106" s="359" t="e">
        <v>#N/A</v>
      </c>
      <c r="BP106" s="357" t="e">
        <v>#N/A</v>
      </c>
      <c r="BQ106" s="359" t="e">
        <v>#N/A</v>
      </c>
      <c r="BR106" s="360">
        <v>3</v>
      </c>
      <c r="BS106" s="646">
        <v>9852.2643448148101</v>
      </c>
      <c r="BT106" s="648">
        <v>6845.8879972298182</v>
      </c>
    </row>
    <row r="107" spans="1:72" ht="18" customHeight="1">
      <c r="B107" s="432"/>
      <c r="C107" s="483">
        <v>45102.395833333336</v>
      </c>
      <c r="D107" s="480">
        <v>373.6875</v>
      </c>
      <c r="E107" s="361">
        <v>367.6875</v>
      </c>
      <c r="F107" s="370">
        <v>2.3556696428571433</v>
      </c>
      <c r="G107" s="463">
        <v>11.935000000000002</v>
      </c>
      <c r="H107" s="463">
        <v>11.497505250000003</v>
      </c>
      <c r="I107" s="462">
        <v>5.7287999999999997</v>
      </c>
      <c r="J107" s="467">
        <v>3.3308</v>
      </c>
      <c r="K107" s="412">
        <v>4.6500000000000004</v>
      </c>
      <c r="L107" s="374">
        <v>6.47</v>
      </c>
      <c r="M107" s="374">
        <v>9.91</v>
      </c>
      <c r="N107" s="414">
        <v>10.56</v>
      </c>
      <c r="O107" s="360">
        <v>12.4</v>
      </c>
      <c r="P107" s="360">
        <v>11.5</v>
      </c>
      <c r="Q107" s="360">
        <v>13.2</v>
      </c>
      <c r="R107" s="361">
        <v>13.2</v>
      </c>
      <c r="S107" s="570">
        <v>13.8</v>
      </c>
      <c r="T107" s="357">
        <v>14</v>
      </c>
      <c r="U107" s="358">
        <v>14</v>
      </c>
      <c r="V107" s="358">
        <v>5.5</v>
      </c>
      <c r="W107" s="360">
        <v>5</v>
      </c>
      <c r="X107" s="396">
        <v>15</v>
      </c>
      <c r="Y107" s="397">
        <v>0.31</v>
      </c>
      <c r="Z107" s="400">
        <v>0.3</v>
      </c>
      <c r="AA107" s="358">
        <v>5.8</v>
      </c>
      <c r="AB107" s="358">
        <v>5.5</v>
      </c>
      <c r="AC107" s="358">
        <v>1.3</v>
      </c>
      <c r="AD107" s="358">
        <v>1.3</v>
      </c>
      <c r="AE107" s="396">
        <v>5.5</v>
      </c>
      <c r="AF107" s="397">
        <v>0.06</v>
      </c>
      <c r="AG107" s="398">
        <v>0.04</v>
      </c>
      <c r="AH107" s="360">
        <v>1.9</v>
      </c>
      <c r="AI107" s="360">
        <v>1.5</v>
      </c>
      <c r="AJ107" s="358">
        <v>0.28999999999999998</v>
      </c>
      <c r="AK107" s="358">
        <v>0.31</v>
      </c>
      <c r="AL107" s="396">
        <v>1.4</v>
      </c>
      <c r="AM107" s="397">
        <v>1.4999999999999999E-2</v>
      </c>
      <c r="AN107" s="398">
        <v>1.0999999999999999E-2</v>
      </c>
      <c r="AO107" s="374">
        <v>0.17</v>
      </c>
      <c r="AP107" s="374">
        <v>0.17</v>
      </c>
      <c r="AQ107" s="358">
        <v>5.8999999999999997E-2</v>
      </c>
      <c r="AR107" s="358">
        <v>4.7E-2</v>
      </c>
      <c r="AS107" s="396">
        <v>0.17</v>
      </c>
      <c r="AT107" s="397">
        <v>1.0999999999999999E-2</v>
      </c>
      <c r="AU107" s="398">
        <v>3.5999999999999999E-3</v>
      </c>
      <c r="AV107" s="360">
        <v>1</v>
      </c>
      <c r="AW107" s="397">
        <v>0</v>
      </c>
      <c r="AX107" s="397">
        <v>0</v>
      </c>
      <c r="AY107" s="398">
        <v>0</v>
      </c>
      <c r="AZ107" s="360">
        <v>7</v>
      </c>
      <c r="BA107" s="397">
        <v>17</v>
      </c>
      <c r="BB107" s="397">
        <v>34</v>
      </c>
      <c r="BC107" s="398">
        <v>41</v>
      </c>
      <c r="BD107" s="358">
        <v>15</v>
      </c>
      <c r="BE107" s="397" t="e">
        <v>#N/A</v>
      </c>
      <c r="BF107" s="397">
        <v>9</v>
      </c>
      <c r="BG107" s="427">
        <v>7</v>
      </c>
      <c r="BH107" s="357" t="e">
        <v>#N/A</v>
      </c>
      <c r="BI107" s="358" t="e">
        <v>#N/A</v>
      </c>
      <c r="BJ107" s="358" t="e">
        <v>#N/A</v>
      </c>
      <c r="BK107" s="359" t="e">
        <v>#N/A</v>
      </c>
      <c r="BL107" s="357" t="e">
        <v>#N/A</v>
      </c>
      <c r="BM107" s="358" t="e">
        <v>#N/A</v>
      </c>
      <c r="BN107" s="358" t="e">
        <v>#N/A</v>
      </c>
      <c r="BO107" s="359" t="e">
        <v>#N/A</v>
      </c>
      <c r="BP107" s="357">
        <v>17</v>
      </c>
      <c r="BQ107" s="359">
        <v>24</v>
      </c>
      <c r="BR107" s="360">
        <v>4</v>
      </c>
      <c r="BS107" s="646">
        <v>9931.8956812203396</v>
      </c>
      <c r="BT107" s="648">
        <v>6937.1957911531999</v>
      </c>
    </row>
    <row r="108" spans="1:72" ht="18" customHeight="1">
      <c r="B108" s="432"/>
      <c r="C108" s="483">
        <v>45105.395833333336</v>
      </c>
      <c r="D108" s="480">
        <v>376.6875</v>
      </c>
      <c r="E108" s="361">
        <v>370.6875</v>
      </c>
      <c r="F108" s="370">
        <v>2.228336148648649</v>
      </c>
      <c r="G108" s="463">
        <v>11.113666666666669</v>
      </c>
      <c r="H108" s="463">
        <v>11.486114062500002</v>
      </c>
      <c r="I108" s="462">
        <v>5.3345600000000006</v>
      </c>
      <c r="J108" s="467">
        <v>3.3274999999999997</v>
      </c>
      <c r="K108" s="412">
        <v>4.79</v>
      </c>
      <c r="L108" s="374">
        <v>6.26</v>
      </c>
      <c r="M108" s="374">
        <v>10.16</v>
      </c>
      <c r="N108" s="414">
        <v>10.64</v>
      </c>
      <c r="O108" s="360">
        <v>13.7</v>
      </c>
      <c r="P108" s="360">
        <v>12.2</v>
      </c>
      <c r="Q108" s="360">
        <v>14.6</v>
      </c>
      <c r="R108" s="361">
        <v>14.6</v>
      </c>
      <c r="S108" s="570">
        <v>15.4</v>
      </c>
      <c r="T108" s="357" t="e">
        <v>#N/A</v>
      </c>
      <c r="U108" s="358" t="e">
        <v>#N/A</v>
      </c>
      <c r="V108" s="358" t="e">
        <v>#N/A</v>
      </c>
      <c r="W108" s="358" t="e">
        <v>#N/A</v>
      </c>
      <c r="X108" s="396" t="e">
        <v>#N/A</v>
      </c>
      <c r="Y108" s="397" t="e">
        <v>#N/A</v>
      </c>
      <c r="Z108" s="398" t="e">
        <v>#N/A</v>
      </c>
      <c r="AA108" s="358" t="e">
        <v>#N/A</v>
      </c>
      <c r="AB108" s="358" t="e">
        <v>#N/A</v>
      </c>
      <c r="AC108" s="358" t="e">
        <v>#N/A</v>
      </c>
      <c r="AD108" s="358" t="e">
        <v>#N/A</v>
      </c>
      <c r="AE108" s="396" t="e">
        <v>#N/A</v>
      </c>
      <c r="AF108" s="397" t="e">
        <v>#N/A</v>
      </c>
      <c r="AG108" s="398" t="e">
        <v>#N/A</v>
      </c>
      <c r="AH108" s="360" t="e">
        <v>#N/A</v>
      </c>
      <c r="AI108" s="360" t="e">
        <v>#N/A</v>
      </c>
      <c r="AJ108" s="358" t="e">
        <v>#N/A</v>
      </c>
      <c r="AK108" s="358" t="e">
        <v>#N/A</v>
      </c>
      <c r="AL108" s="396" t="e">
        <v>#N/A</v>
      </c>
      <c r="AM108" s="397" t="e">
        <v>#N/A</v>
      </c>
      <c r="AN108" s="398" t="e">
        <v>#N/A</v>
      </c>
      <c r="AO108" s="374" t="e">
        <v>#N/A</v>
      </c>
      <c r="AP108" s="374" t="e">
        <v>#N/A</v>
      </c>
      <c r="AQ108" s="358" t="e">
        <v>#N/A</v>
      </c>
      <c r="AR108" s="358" t="e">
        <v>#N/A</v>
      </c>
      <c r="AS108" s="396" t="e">
        <v>#N/A</v>
      </c>
      <c r="AT108" s="397" t="e">
        <v>#N/A</v>
      </c>
      <c r="AU108" s="398" t="e">
        <v>#N/A</v>
      </c>
      <c r="AV108" s="358" t="e">
        <v>#N/A</v>
      </c>
      <c r="AW108" s="397" t="e">
        <v>#N/A</v>
      </c>
      <c r="AX108" s="397" t="e">
        <v>#N/A</v>
      </c>
      <c r="AY108" s="398" t="e">
        <v>#N/A</v>
      </c>
      <c r="AZ108" s="358" t="e">
        <v>#N/A</v>
      </c>
      <c r="BA108" s="397" t="e">
        <v>#N/A</v>
      </c>
      <c r="BB108" s="397" t="e">
        <v>#N/A</v>
      </c>
      <c r="BC108" s="398" t="e">
        <v>#N/A</v>
      </c>
      <c r="BD108" s="358" t="e">
        <v>#N/A</v>
      </c>
      <c r="BE108" s="397" t="e">
        <v>#N/A</v>
      </c>
      <c r="BF108" s="397" t="e">
        <v>#N/A</v>
      </c>
      <c r="BG108" s="427" t="e">
        <v>#N/A</v>
      </c>
      <c r="BH108" s="357" t="e">
        <v>#N/A</v>
      </c>
      <c r="BI108" s="358" t="e">
        <v>#N/A</v>
      </c>
      <c r="BJ108" s="358" t="e">
        <v>#N/A</v>
      </c>
      <c r="BK108" s="359" t="e">
        <v>#N/A</v>
      </c>
      <c r="BL108" s="357" t="e">
        <v>#N/A</v>
      </c>
      <c r="BM108" s="358" t="e">
        <v>#N/A</v>
      </c>
      <c r="BN108" s="358" t="e">
        <v>#N/A</v>
      </c>
      <c r="BO108" s="359" t="e">
        <v>#N/A</v>
      </c>
      <c r="BP108" s="357" t="e">
        <v>#N/A</v>
      </c>
      <c r="BQ108" s="359" t="e">
        <v>#N/A</v>
      </c>
      <c r="BR108" s="360">
        <v>3</v>
      </c>
      <c r="BS108" s="646">
        <v>9996.0329296532</v>
      </c>
      <c r="BT108" s="648">
        <v>7005.7445514837782</v>
      </c>
    </row>
    <row r="109" spans="1:72" ht="18" customHeight="1">
      <c r="B109" s="432"/>
      <c r="C109" s="483">
        <v>45109.395833333336</v>
      </c>
      <c r="D109" s="480">
        <v>380.6875</v>
      </c>
      <c r="E109" s="361">
        <v>374.6875</v>
      </c>
      <c r="F109" s="370">
        <v>2.2723593749999997</v>
      </c>
      <c r="G109" s="463">
        <v>11.946785714285717</v>
      </c>
      <c r="H109" s="463">
        <v>11.486114062500002</v>
      </c>
      <c r="I109" s="462">
        <v>5.7344571428571438</v>
      </c>
      <c r="J109" s="467">
        <v>3.3274999999999997</v>
      </c>
      <c r="K109" s="412">
        <v>4.01</v>
      </c>
      <c r="L109" s="374">
        <v>5.96</v>
      </c>
      <c r="M109" s="374">
        <v>9.43</v>
      </c>
      <c r="N109" s="414">
        <v>9.8000000000000007</v>
      </c>
      <c r="O109" s="360">
        <v>11.3</v>
      </c>
      <c r="P109" s="360">
        <v>11.8</v>
      </c>
      <c r="Q109" s="360">
        <v>14.2</v>
      </c>
      <c r="R109" s="361">
        <v>14.2</v>
      </c>
      <c r="S109" s="570">
        <v>14.7</v>
      </c>
      <c r="T109" s="357">
        <v>16</v>
      </c>
      <c r="U109" s="358">
        <v>16</v>
      </c>
      <c r="V109" s="358">
        <v>7.6</v>
      </c>
      <c r="W109" s="358">
        <v>5.5</v>
      </c>
      <c r="X109" s="396">
        <v>15</v>
      </c>
      <c r="Y109" s="397">
        <v>0.55000000000000004</v>
      </c>
      <c r="Z109" s="398">
        <v>0.31</v>
      </c>
      <c r="AA109" s="358">
        <v>6.4</v>
      </c>
      <c r="AB109" s="358">
        <v>6.3</v>
      </c>
      <c r="AC109" s="360">
        <v>2</v>
      </c>
      <c r="AD109" s="358">
        <v>1.3</v>
      </c>
      <c r="AE109" s="404">
        <v>6</v>
      </c>
      <c r="AF109" s="397">
        <v>0.06</v>
      </c>
      <c r="AG109" s="398">
        <v>0.04</v>
      </c>
      <c r="AH109" s="360">
        <v>2</v>
      </c>
      <c r="AI109" s="360">
        <v>1.7</v>
      </c>
      <c r="AJ109" s="358">
        <v>0.43</v>
      </c>
      <c r="AK109" s="358">
        <v>0.33</v>
      </c>
      <c r="AL109" s="396">
        <v>1.6</v>
      </c>
      <c r="AM109" s="493">
        <v>0.02</v>
      </c>
      <c r="AN109" s="398">
        <v>1.4E-2</v>
      </c>
      <c r="AO109" s="374">
        <v>0.18</v>
      </c>
      <c r="AP109" s="374">
        <v>0.17</v>
      </c>
      <c r="AQ109" s="358">
        <v>7.6999999999999999E-2</v>
      </c>
      <c r="AR109" s="358">
        <v>4.5999999999999999E-2</v>
      </c>
      <c r="AS109" s="396">
        <v>0.17</v>
      </c>
      <c r="AT109" s="397">
        <v>3.5999999999999997E-2</v>
      </c>
      <c r="AU109" s="398">
        <v>4.1999999999999997E-3</v>
      </c>
      <c r="AV109" s="358">
        <v>1.3</v>
      </c>
      <c r="AW109" s="397">
        <v>0</v>
      </c>
      <c r="AX109" s="397">
        <v>0</v>
      </c>
      <c r="AY109" s="398">
        <v>0</v>
      </c>
      <c r="AZ109" s="358">
        <v>6.7</v>
      </c>
      <c r="BA109" s="397">
        <v>17</v>
      </c>
      <c r="BB109" s="397">
        <v>33</v>
      </c>
      <c r="BC109" s="398">
        <v>43</v>
      </c>
      <c r="BD109" s="358">
        <v>14</v>
      </c>
      <c r="BE109" s="397" t="e">
        <v>#N/A</v>
      </c>
      <c r="BF109" s="397">
        <v>9</v>
      </c>
      <c r="BG109" s="427">
        <v>6</v>
      </c>
      <c r="BH109" s="357" t="e">
        <v>#N/A</v>
      </c>
      <c r="BI109" s="358" t="e">
        <v>#N/A</v>
      </c>
      <c r="BJ109" s="358" t="e">
        <v>#N/A</v>
      </c>
      <c r="BK109" s="359" t="e">
        <v>#N/A</v>
      </c>
      <c r="BL109" s="357" t="e">
        <v>#N/A</v>
      </c>
      <c r="BM109" s="358" t="e">
        <v>#N/A</v>
      </c>
      <c r="BN109" s="358" t="e">
        <v>#N/A</v>
      </c>
      <c r="BO109" s="359" t="e">
        <v>#N/A</v>
      </c>
      <c r="BP109" s="357">
        <v>16</v>
      </c>
      <c r="BQ109" s="359">
        <v>26</v>
      </c>
      <c r="BR109" s="360">
        <v>4</v>
      </c>
      <c r="BS109" s="646">
        <v>10075.585708344421</v>
      </c>
      <c r="BT109" s="648">
        <v>7097.1428985912162</v>
      </c>
    </row>
    <row r="110" spans="1:72" ht="18" customHeight="1">
      <c r="B110" s="432"/>
      <c r="C110" s="483">
        <v>45112.395833333336</v>
      </c>
      <c r="D110" s="480">
        <v>383.6875</v>
      </c>
      <c r="E110" s="361">
        <v>377.6875</v>
      </c>
      <c r="F110" s="370">
        <v>2.3658088235294117</v>
      </c>
      <c r="G110" s="463">
        <v>11.10266666666667</v>
      </c>
      <c r="H110" s="463">
        <v>11.429158125000004</v>
      </c>
      <c r="I110" s="462">
        <v>5.3292800000000007</v>
      </c>
      <c r="J110" s="467">
        <v>3.3110000000000004</v>
      </c>
      <c r="K110" s="412">
        <v>4.0199999999999996</v>
      </c>
      <c r="L110" s="374">
        <v>5.56</v>
      </c>
      <c r="M110" s="374">
        <v>8.7100000000000009</v>
      </c>
      <c r="N110" s="414">
        <v>10.53</v>
      </c>
      <c r="O110" s="360">
        <v>11.2</v>
      </c>
      <c r="P110" s="360">
        <v>11.6</v>
      </c>
      <c r="Q110" s="360">
        <v>13.7</v>
      </c>
      <c r="R110" s="361">
        <v>13.7</v>
      </c>
      <c r="S110" s="570">
        <v>14.3</v>
      </c>
      <c r="T110" s="357" t="e">
        <v>#N/A</v>
      </c>
      <c r="U110" s="358" t="e">
        <v>#N/A</v>
      </c>
      <c r="V110" s="358" t="e">
        <v>#N/A</v>
      </c>
      <c r="W110" s="358" t="e">
        <v>#N/A</v>
      </c>
      <c r="X110" s="396" t="e">
        <v>#N/A</v>
      </c>
      <c r="Y110" s="397" t="e">
        <v>#N/A</v>
      </c>
      <c r="Z110" s="398" t="e">
        <v>#N/A</v>
      </c>
      <c r="AA110" s="358" t="e">
        <v>#N/A</v>
      </c>
      <c r="AB110" s="358" t="e">
        <v>#N/A</v>
      </c>
      <c r="AC110" s="358" t="e">
        <v>#N/A</v>
      </c>
      <c r="AD110" s="358" t="e">
        <v>#N/A</v>
      </c>
      <c r="AE110" s="396" t="e">
        <v>#N/A</v>
      </c>
      <c r="AF110" s="397" t="e">
        <v>#N/A</v>
      </c>
      <c r="AG110" s="398" t="e">
        <v>#N/A</v>
      </c>
      <c r="AH110" s="360" t="e">
        <v>#N/A</v>
      </c>
      <c r="AI110" s="360" t="e">
        <v>#N/A</v>
      </c>
      <c r="AJ110" s="358" t="e">
        <v>#N/A</v>
      </c>
      <c r="AK110" s="358" t="e">
        <v>#N/A</v>
      </c>
      <c r="AL110" s="396" t="e">
        <v>#N/A</v>
      </c>
      <c r="AM110" s="397" t="e">
        <v>#N/A</v>
      </c>
      <c r="AN110" s="398" t="e">
        <v>#N/A</v>
      </c>
      <c r="AO110" s="374" t="e">
        <v>#N/A</v>
      </c>
      <c r="AP110" s="374" t="e">
        <v>#N/A</v>
      </c>
      <c r="AQ110" s="358" t="e">
        <v>#N/A</v>
      </c>
      <c r="AR110" s="358" t="e">
        <v>#N/A</v>
      </c>
      <c r="AS110" s="396" t="e">
        <v>#N/A</v>
      </c>
      <c r="AT110" s="397" t="e">
        <v>#N/A</v>
      </c>
      <c r="AU110" s="398" t="e">
        <v>#N/A</v>
      </c>
      <c r="AV110" s="358" t="e">
        <v>#N/A</v>
      </c>
      <c r="AW110" s="397" t="e">
        <v>#N/A</v>
      </c>
      <c r="AX110" s="397" t="e">
        <v>#N/A</v>
      </c>
      <c r="AY110" s="398" t="e">
        <v>#N/A</v>
      </c>
      <c r="AZ110" s="358" t="e">
        <v>#N/A</v>
      </c>
      <c r="BA110" s="397" t="e">
        <v>#N/A</v>
      </c>
      <c r="BB110" s="397" t="e">
        <v>#N/A</v>
      </c>
      <c r="BC110" s="398" t="e">
        <v>#N/A</v>
      </c>
      <c r="BD110" s="358" t="e">
        <v>#N/A</v>
      </c>
      <c r="BE110" s="397" t="e">
        <v>#N/A</v>
      </c>
      <c r="BF110" s="397" t="e">
        <v>#N/A</v>
      </c>
      <c r="BG110" s="427" t="e">
        <v>#N/A</v>
      </c>
      <c r="BH110" s="357" t="e">
        <v>#N/A</v>
      </c>
      <c r="BI110" s="358" t="e">
        <v>#N/A</v>
      </c>
      <c r="BJ110" s="358" t="e">
        <v>#N/A</v>
      </c>
      <c r="BK110" s="359" t="e">
        <v>#N/A</v>
      </c>
      <c r="BL110" s="357" t="e">
        <v>#N/A</v>
      </c>
      <c r="BM110" s="358" t="e">
        <v>#N/A</v>
      </c>
      <c r="BN110" s="358" t="e">
        <v>#N/A</v>
      </c>
      <c r="BO110" s="359" t="e">
        <v>#N/A</v>
      </c>
      <c r="BP110" s="357" t="e">
        <v>#N/A</v>
      </c>
      <c r="BQ110" s="359" t="e">
        <v>#N/A</v>
      </c>
      <c r="BR110" s="360">
        <v>3</v>
      </c>
      <c r="BS110" s="646">
        <v>10139.786500946799</v>
      </c>
      <c r="BT110" s="648">
        <v>7166.033264039721</v>
      </c>
    </row>
    <row r="111" spans="1:72" ht="18" customHeight="1">
      <c r="B111" s="432"/>
      <c r="C111" s="483">
        <v>45116.395833333336</v>
      </c>
      <c r="D111" s="480">
        <v>387.6875</v>
      </c>
      <c r="E111" s="361">
        <v>381.6875</v>
      </c>
      <c r="F111" s="370">
        <v>2.2826858108108112</v>
      </c>
      <c r="G111" s="463">
        <v>12.021428571428572</v>
      </c>
      <c r="H111" s="463">
        <v>13.248493500000004</v>
      </c>
      <c r="I111" s="462">
        <v>5.7702857142857145</v>
      </c>
      <c r="J111" s="467">
        <v>3.8380571428571431</v>
      </c>
      <c r="K111" s="412">
        <v>4.71</v>
      </c>
      <c r="L111" s="374">
        <v>6.25</v>
      </c>
      <c r="M111" s="374">
        <v>9.1999999999999993</v>
      </c>
      <c r="N111" s="414">
        <v>10.56</v>
      </c>
      <c r="O111" s="360">
        <v>11.8</v>
      </c>
      <c r="P111" s="360">
        <v>12</v>
      </c>
      <c r="Q111" s="360">
        <v>14.5</v>
      </c>
      <c r="R111" s="361">
        <v>14.7</v>
      </c>
      <c r="S111" s="570">
        <v>15.6</v>
      </c>
      <c r="T111" s="357">
        <v>15</v>
      </c>
      <c r="U111" s="358">
        <v>15</v>
      </c>
      <c r="V111" s="358">
        <v>7.2</v>
      </c>
      <c r="W111" s="358">
        <v>5.7</v>
      </c>
      <c r="X111" s="396">
        <v>15</v>
      </c>
      <c r="Y111" s="397">
        <v>0.26</v>
      </c>
      <c r="Z111" s="398">
        <v>0.33</v>
      </c>
      <c r="AA111" s="358">
        <v>6.3</v>
      </c>
      <c r="AB111" s="358">
        <v>6.1</v>
      </c>
      <c r="AC111" s="358">
        <v>1.8</v>
      </c>
      <c r="AD111" s="358">
        <v>1.2</v>
      </c>
      <c r="AE111" s="404">
        <v>6</v>
      </c>
      <c r="AF111" s="397">
        <v>0.03</v>
      </c>
      <c r="AG111" s="398">
        <v>0.03</v>
      </c>
      <c r="AH111" s="360">
        <v>1.9</v>
      </c>
      <c r="AI111" s="360">
        <v>1.5</v>
      </c>
      <c r="AJ111" s="358">
        <v>0.38</v>
      </c>
      <c r="AK111" s="358">
        <v>0.3</v>
      </c>
      <c r="AL111" s="396">
        <v>1.5</v>
      </c>
      <c r="AM111" s="397">
        <v>1.0999999999999999E-2</v>
      </c>
      <c r="AN111" s="398">
        <v>1.0999999999999999E-2</v>
      </c>
      <c r="AO111" s="374">
        <v>0.16</v>
      </c>
      <c r="AP111" s="374">
        <v>0.16</v>
      </c>
      <c r="AQ111" s="358">
        <v>7.0000000000000007E-2</v>
      </c>
      <c r="AR111" s="358">
        <v>0.05</v>
      </c>
      <c r="AS111" s="396">
        <v>0.16</v>
      </c>
      <c r="AT111" s="397">
        <v>2.1999999999999999E-2</v>
      </c>
      <c r="AU111" s="398">
        <v>3.8E-3</v>
      </c>
      <c r="AV111" s="358">
        <v>1.1000000000000001</v>
      </c>
      <c r="AW111" s="397">
        <v>0</v>
      </c>
      <c r="AX111" s="397">
        <v>0</v>
      </c>
      <c r="AY111" s="398">
        <v>0</v>
      </c>
      <c r="AZ111" s="358">
        <v>6.5</v>
      </c>
      <c r="BA111" s="397">
        <v>16</v>
      </c>
      <c r="BB111" s="397">
        <v>34</v>
      </c>
      <c r="BC111" s="398">
        <v>42</v>
      </c>
      <c r="BD111" s="358">
        <v>13</v>
      </c>
      <c r="BE111" s="397" t="e">
        <v>#N/A</v>
      </c>
      <c r="BF111" s="397">
        <v>8</v>
      </c>
      <c r="BG111" s="427">
        <v>6</v>
      </c>
      <c r="BH111" s="357" t="e">
        <v>#N/A</v>
      </c>
      <c r="BI111" s="358" t="e">
        <v>#N/A</v>
      </c>
      <c r="BJ111" s="358" t="e">
        <v>#N/A</v>
      </c>
      <c r="BK111" s="359" t="e">
        <v>#N/A</v>
      </c>
      <c r="BL111" s="357" t="e">
        <v>#N/A</v>
      </c>
      <c r="BM111" s="358" t="e">
        <v>#N/A</v>
      </c>
      <c r="BN111" s="358" t="e">
        <v>#N/A</v>
      </c>
      <c r="BO111" s="359" t="e">
        <v>#N/A</v>
      </c>
      <c r="BP111" s="357">
        <v>18</v>
      </c>
      <c r="BQ111" s="359">
        <v>26</v>
      </c>
      <c r="BR111" s="360">
        <v>4</v>
      </c>
      <c r="BS111" s="646">
        <v>10218.845324476211</v>
      </c>
      <c r="BT111" s="648">
        <v>7245.2733557527899</v>
      </c>
    </row>
    <row r="112" spans="1:72" ht="18" customHeight="1">
      <c r="A112" s="446"/>
      <c r="B112" s="432" t="s">
        <v>216</v>
      </c>
      <c r="C112" s="483">
        <v>45118.458333333336</v>
      </c>
      <c r="D112" s="480">
        <v>389.75</v>
      </c>
      <c r="E112" s="361">
        <v>383.75</v>
      </c>
      <c r="F112" s="370">
        <v>3.0164062500000002</v>
      </c>
      <c r="G112" s="463">
        <v>10.312500000000002</v>
      </c>
      <c r="H112" s="463">
        <v>10.721117647058826</v>
      </c>
      <c r="I112" s="462">
        <v>4.95</v>
      </c>
      <c r="J112" s="467">
        <v>3.1058823529411765</v>
      </c>
      <c r="K112" s="412">
        <v>4.05</v>
      </c>
      <c r="L112" s="374">
        <v>5.48</v>
      </c>
      <c r="M112" s="374">
        <v>8.43</v>
      </c>
      <c r="N112" s="414">
        <v>10.49</v>
      </c>
      <c r="O112" s="360">
        <v>12.1</v>
      </c>
      <c r="P112" s="360">
        <v>12.4</v>
      </c>
      <c r="Q112" s="360">
        <v>15.7</v>
      </c>
      <c r="R112" s="361">
        <v>15.7</v>
      </c>
      <c r="S112" s="570">
        <v>16.8</v>
      </c>
      <c r="T112" s="357" t="e">
        <v>#N/A</v>
      </c>
      <c r="U112" s="358" t="e">
        <v>#N/A</v>
      </c>
      <c r="V112" s="358" t="e">
        <v>#N/A</v>
      </c>
      <c r="W112" s="358" t="e">
        <v>#N/A</v>
      </c>
      <c r="X112" s="396" t="e">
        <v>#N/A</v>
      </c>
      <c r="Y112" s="397" t="e">
        <v>#N/A</v>
      </c>
      <c r="Z112" s="398" t="e">
        <v>#N/A</v>
      </c>
      <c r="AA112" s="358" t="e">
        <v>#N/A</v>
      </c>
      <c r="AB112" s="358" t="e">
        <v>#N/A</v>
      </c>
      <c r="AC112" s="358" t="e">
        <v>#N/A</v>
      </c>
      <c r="AD112" s="358" t="e">
        <v>#N/A</v>
      </c>
      <c r="AE112" s="396" t="e">
        <v>#N/A</v>
      </c>
      <c r="AF112" s="397" t="e">
        <v>#N/A</v>
      </c>
      <c r="AG112" s="398" t="e">
        <v>#N/A</v>
      </c>
      <c r="AH112" s="360" t="e">
        <v>#N/A</v>
      </c>
      <c r="AI112" s="360" t="e">
        <v>#N/A</v>
      </c>
      <c r="AJ112" s="358" t="e">
        <v>#N/A</v>
      </c>
      <c r="AK112" s="358" t="e">
        <v>#N/A</v>
      </c>
      <c r="AL112" s="396" t="e">
        <v>#N/A</v>
      </c>
      <c r="AM112" s="397" t="e">
        <v>#N/A</v>
      </c>
      <c r="AN112" s="398" t="e">
        <v>#N/A</v>
      </c>
      <c r="AO112" s="374" t="e">
        <v>#N/A</v>
      </c>
      <c r="AP112" s="374" t="e">
        <v>#N/A</v>
      </c>
      <c r="AQ112" s="358" t="e">
        <v>#N/A</v>
      </c>
      <c r="AR112" s="358" t="e">
        <v>#N/A</v>
      </c>
      <c r="AS112" s="396" t="e">
        <v>#N/A</v>
      </c>
      <c r="AT112" s="397" t="e">
        <v>#N/A</v>
      </c>
      <c r="AU112" s="398" t="e">
        <v>#N/A</v>
      </c>
      <c r="AV112" s="358" t="e">
        <v>#N/A</v>
      </c>
      <c r="AW112" s="397" t="e">
        <v>#N/A</v>
      </c>
      <c r="AX112" s="397" t="e">
        <v>#N/A</v>
      </c>
      <c r="AY112" s="398" t="e">
        <v>#N/A</v>
      </c>
      <c r="AZ112" s="358" t="e">
        <v>#N/A</v>
      </c>
      <c r="BA112" s="397" t="e">
        <v>#N/A</v>
      </c>
      <c r="BB112" s="397" t="e">
        <v>#N/A</v>
      </c>
      <c r="BC112" s="398" t="e">
        <v>#N/A</v>
      </c>
      <c r="BD112" s="358" t="e">
        <v>#N/A</v>
      </c>
      <c r="BE112" s="397" t="e">
        <v>#N/A</v>
      </c>
      <c r="BF112" s="397" t="e">
        <v>#N/A</v>
      </c>
      <c r="BG112" s="427" t="e">
        <v>#N/A</v>
      </c>
      <c r="BH112" s="357" t="e">
        <v>#N/A</v>
      </c>
      <c r="BI112" s="358" t="e">
        <v>#N/A</v>
      </c>
      <c r="BJ112" s="358" t="e">
        <v>#N/A</v>
      </c>
      <c r="BK112" s="359" t="e">
        <v>#N/A</v>
      </c>
      <c r="BL112" s="357" t="e">
        <v>#N/A</v>
      </c>
      <c r="BM112" s="358" t="e">
        <v>#N/A</v>
      </c>
      <c r="BN112" s="358" t="e">
        <v>#N/A</v>
      </c>
      <c r="BO112" s="359" t="e">
        <v>#N/A</v>
      </c>
      <c r="BP112" s="357" t="e">
        <v>#N/A</v>
      </c>
      <c r="BQ112" s="359" t="e">
        <v>#N/A</v>
      </c>
      <c r="BR112" s="360">
        <v>2.0625</v>
      </c>
      <c r="BS112" s="646">
        <v>10266.365324476212</v>
      </c>
      <c r="BT112" s="648">
        <v>7295.7633557527897</v>
      </c>
    </row>
    <row r="113" spans="2:72" ht="18" customHeight="1">
      <c r="B113" s="432"/>
      <c r="C113" s="483">
        <v>45123.375</v>
      </c>
      <c r="D113" s="480">
        <v>394.66666666666424</v>
      </c>
      <c r="E113" s="361">
        <v>388.66666666666424</v>
      </c>
      <c r="F113" s="370">
        <v>3.1281249999999998</v>
      </c>
      <c r="G113" s="463">
        <v>11.231000000000002</v>
      </c>
      <c r="H113" s="463">
        <v>11.630402437500003</v>
      </c>
      <c r="I113" s="462">
        <v>5.3908800000000001</v>
      </c>
      <c r="J113" s="467">
        <v>3.3693</v>
      </c>
      <c r="K113" s="412">
        <v>4.2699999999999996</v>
      </c>
      <c r="L113" s="374">
        <v>6.1</v>
      </c>
      <c r="M113" s="374">
        <v>9.85</v>
      </c>
      <c r="N113" s="414">
        <v>10.6</v>
      </c>
      <c r="O113" s="360">
        <v>13.4</v>
      </c>
      <c r="P113" s="360">
        <v>13.9</v>
      </c>
      <c r="Q113" s="360">
        <v>15.9</v>
      </c>
      <c r="R113" s="361">
        <v>15.9</v>
      </c>
      <c r="S113" s="570">
        <v>17</v>
      </c>
      <c r="T113" s="357">
        <v>15</v>
      </c>
      <c r="U113" s="358">
        <v>15</v>
      </c>
      <c r="V113" s="358">
        <v>6.8</v>
      </c>
      <c r="W113" s="358">
        <v>4.4000000000000004</v>
      </c>
      <c r="X113" s="396">
        <v>15</v>
      </c>
      <c r="Y113" s="397">
        <v>0.22</v>
      </c>
      <c r="Z113" s="398">
        <v>0.47</v>
      </c>
      <c r="AA113" s="358">
        <v>6.1</v>
      </c>
      <c r="AB113" s="358">
        <v>5.0999999999999996</v>
      </c>
      <c r="AC113" s="358">
        <v>1.4</v>
      </c>
      <c r="AD113" s="358">
        <v>0.95</v>
      </c>
      <c r="AE113" s="404">
        <v>5</v>
      </c>
      <c r="AF113" s="397">
        <v>0.02</v>
      </c>
      <c r="AG113" s="398">
        <v>0.06</v>
      </c>
      <c r="AH113" s="360">
        <v>1.8</v>
      </c>
      <c r="AI113" s="360">
        <v>1.1000000000000001</v>
      </c>
      <c r="AJ113" s="358">
        <v>0.31</v>
      </c>
      <c r="AK113" s="358">
        <v>0.21</v>
      </c>
      <c r="AL113" s="396">
        <v>1.1000000000000001</v>
      </c>
      <c r="AM113" s="397">
        <v>6.0000000000000001E-3</v>
      </c>
      <c r="AN113" s="398">
        <v>1.7000000000000001E-2</v>
      </c>
      <c r="AO113" s="374">
        <v>0.15</v>
      </c>
      <c r="AP113" s="374">
        <v>0.14000000000000001</v>
      </c>
      <c r="AQ113" s="358">
        <v>6.0999999999999999E-2</v>
      </c>
      <c r="AR113" s="358">
        <v>3.3000000000000002E-2</v>
      </c>
      <c r="AS113" s="396">
        <v>0.14000000000000001</v>
      </c>
      <c r="AT113" s="397">
        <v>4.8999999999999998E-3</v>
      </c>
      <c r="AU113" s="398">
        <v>3.8E-3</v>
      </c>
      <c r="AV113" s="358">
        <v>1.2</v>
      </c>
      <c r="AW113" s="397">
        <v>0</v>
      </c>
      <c r="AX113" s="397">
        <v>0</v>
      </c>
      <c r="AY113" s="398">
        <v>0</v>
      </c>
      <c r="AZ113" s="360">
        <v>6</v>
      </c>
      <c r="BA113" s="397">
        <v>20</v>
      </c>
      <c r="BB113" s="397">
        <v>36</v>
      </c>
      <c r="BC113" s="398">
        <v>44</v>
      </c>
      <c r="BD113" s="358">
        <v>14</v>
      </c>
      <c r="BE113" s="397" t="e">
        <v>#N/A</v>
      </c>
      <c r="BF113" s="397">
        <v>7</v>
      </c>
      <c r="BG113" s="427">
        <v>6</v>
      </c>
      <c r="BH113" s="357" t="e">
        <v>#N/A</v>
      </c>
      <c r="BI113" s="358" t="e">
        <v>#N/A</v>
      </c>
      <c r="BJ113" s="358" t="e">
        <v>#N/A</v>
      </c>
      <c r="BK113" s="359" t="e">
        <v>#N/A</v>
      </c>
      <c r="BL113" s="357" t="e">
        <v>#N/A</v>
      </c>
      <c r="BM113" s="358" t="e">
        <v>#N/A</v>
      </c>
      <c r="BN113" s="358" t="e">
        <v>#N/A</v>
      </c>
      <c r="BO113" s="359" t="e">
        <v>#N/A</v>
      </c>
      <c r="BP113" s="357">
        <v>16</v>
      </c>
      <c r="BQ113" s="359">
        <v>24</v>
      </c>
      <c r="BR113" s="360">
        <v>4.9166666666642413</v>
      </c>
      <c r="BS113" s="646">
        <v>10370.380995387031</v>
      </c>
      <c r="BT113" s="648">
        <v>7406.7134047243317</v>
      </c>
    </row>
    <row r="114" spans="2:72" ht="18" customHeight="1">
      <c r="B114" s="432"/>
      <c r="C114" s="483">
        <v>45126.395833333336</v>
      </c>
      <c r="D114" s="480">
        <v>397.6875</v>
      </c>
      <c r="E114" s="361">
        <v>391.6875</v>
      </c>
      <c r="F114" s="370">
        <v>3.0536458333333334</v>
      </c>
      <c r="G114" s="463">
        <v>10.439687500000002</v>
      </c>
      <c r="H114" s="463">
        <v>11.508896437500002</v>
      </c>
      <c r="I114" s="462">
        <v>5.01105</v>
      </c>
      <c r="J114" s="467">
        <v>3.3340999999999994</v>
      </c>
      <c r="K114" s="412">
        <v>4.41</v>
      </c>
      <c r="L114" s="374">
        <v>6.48</v>
      </c>
      <c r="M114" s="374">
        <v>8.66</v>
      </c>
      <c r="N114" s="414">
        <v>10.32</v>
      </c>
      <c r="O114" s="360">
        <v>13.3</v>
      </c>
      <c r="P114" s="360">
        <v>14.5</v>
      </c>
      <c r="Q114" s="360">
        <v>15.3</v>
      </c>
      <c r="R114" s="361">
        <v>16</v>
      </c>
      <c r="S114" s="570">
        <v>16.600000000000001</v>
      </c>
      <c r="T114" s="357" t="e">
        <v>#N/A</v>
      </c>
      <c r="U114" s="358" t="e">
        <v>#N/A</v>
      </c>
      <c r="V114" s="358" t="e">
        <v>#N/A</v>
      </c>
      <c r="W114" s="358" t="e">
        <v>#N/A</v>
      </c>
      <c r="X114" s="396" t="e">
        <v>#N/A</v>
      </c>
      <c r="Y114" s="397" t="e">
        <v>#N/A</v>
      </c>
      <c r="Z114" s="398" t="e">
        <v>#N/A</v>
      </c>
      <c r="AA114" s="358" t="e">
        <v>#N/A</v>
      </c>
      <c r="AB114" s="358" t="e">
        <v>#N/A</v>
      </c>
      <c r="AC114" s="358" t="e">
        <v>#N/A</v>
      </c>
      <c r="AD114" s="358" t="e">
        <v>#N/A</v>
      </c>
      <c r="AE114" s="396" t="e">
        <v>#N/A</v>
      </c>
      <c r="AF114" s="397" t="e">
        <v>#N/A</v>
      </c>
      <c r="AG114" s="398" t="e">
        <v>#N/A</v>
      </c>
      <c r="AH114" s="360" t="e">
        <v>#N/A</v>
      </c>
      <c r="AI114" s="360" t="e">
        <v>#N/A</v>
      </c>
      <c r="AJ114" s="358" t="e">
        <v>#N/A</v>
      </c>
      <c r="AK114" s="358" t="e">
        <v>#N/A</v>
      </c>
      <c r="AL114" s="396" t="e">
        <v>#N/A</v>
      </c>
      <c r="AM114" s="397" t="e">
        <v>#N/A</v>
      </c>
      <c r="AN114" s="398" t="e">
        <v>#N/A</v>
      </c>
      <c r="AO114" s="374" t="e">
        <v>#N/A</v>
      </c>
      <c r="AP114" s="374" t="e">
        <v>#N/A</v>
      </c>
      <c r="AQ114" s="358" t="e">
        <v>#N/A</v>
      </c>
      <c r="AR114" s="358" t="e">
        <v>#N/A</v>
      </c>
      <c r="AS114" s="396" t="e">
        <v>#N/A</v>
      </c>
      <c r="AT114" s="397" t="e">
        <v>#N/A</v>
      </c>
      <c r="AU114" s="398" t="e">
        <v>#N/A</v>
      </c>
      <c r="AV114" s="358" t="e">
        <v>#N/A</v>
      </c>
      <c r="AW114" s="397" t="e">
        <v>#N/A</v>
      </c>
      <c r="AX114" s="397" t="e">
        <v>#N/A</v>
      </c>
      <c r="AY114" s="398" t="e">
        <v>#N/A</v>
      </c>
      <c r="AZ114" s="358" t="e">
        <v>#N/A</v>
      </c>
      <c r="BA114" s="397" t="e">
        <v>#N/A</v>
      </c>
      <c r="BB114" s="397" t="e">
        <v>#N/A</v>
      </c>
      <c r="BC114" s="398" t="e">
        <v>#N/A</v>
      </c>
      <c r="BD114" s="358" t="e">
        <v>#N/A</v>
      </c>
      <c r="BE114" s="397" t="e">
        <v>#N/A</v>
      </c>
      <c r="BF114" s="397" t="e">
        <v>#N/A</v>
      </c>
      <c r="BG114" s="427" t="e">
        <v>#N/A</v>
      </c>
      <c r="BH114" s="357" t="e">
        <v>#N/A</v>
      </c>
      <c r="BI114" s="358" t="e">
        <v>#N/A</v>
      </c>
      <c r="BJ114" s="358" t="e">
        <v>#N/A</v>
      </c>
      <c r="BK114" s="359" t="e">
        <v>#N/A</v>
      </c>
      <c r="BL114" s="357" t="e">
        <v>#N/A</v>
      </c>
      <c r="BM114" s="358" t="e">
        <v>#N/A</v>
      </c>
      <c r="BN114" s="358" t="e">
        <v>#N/A</v>
      </c>
      <c r="BO114" s="359" t="e">
        <v>#N/A</v>
      </c>
      <c r="BP114" s="357" t="e">
        <v>#N/A</v>
      </c>
      <c r="BQ114" s="359" t="e">
        <v>#N/A</v>
      </c>
      <c r="BR114" s="360">
        <v>3.0208333333357587</v>
      </c>
      <c r="BS114" s="646">
        <v>10439.133053339014</v>
      </c>
      <c r="BT114" s="648">
        <v>7475.6015604485701</v>
      </c>
    </row>
    <row r="115" spans="2:72" ht="18" customHeight="1">
      <c r="B115" s="432"/>
      <c r="C115" s="483">
        <v>45130.375</v>
      </c>
      <c r="D115" s="480">
        <v>401.66666666666424</v>
      </c>
      <c r="E115" s="361">
        <v>395.66666666666424</v>
      </c>
      <c r="F115" s="370">
        <v>3.2670000000000003</v>
      </c>
      <c r="G115" s="463">
        <v>12.005714285714287</v>
      </c>
      <c r="H115" s="463">
        <v>11.592431812500003</v>
      </c>
      <c r="I115" s="462">
        <v>5.7627428571428574</v>
      </c>
      <c r="J115" s="467">
        <v>3.3582999999999998</v>
      </c>
      <c r="K115" s="412">
        <v>4.29</v>
      </c>
      <c r="L115" s="374">
        <v>6.29</v>
      </c>
      <c r="M115" s="374">
        <v>9.34</v>
      </c>
      <c r="N115" s="414">
        <v>10.31</v>
      </c>
      <c r="O115" s="360">
        <v>13.6</v>
      </c>
      <c r="P115" s="360">
        <v>14.4</v>
      </c>
      <c r="Q115" s="360">
        <v>15.6</v>
      </c>
      <c r="R115" s="361">
        <v>15.7</v>
      </c>
      <c r="S115" s="570">
        <v>16.5</v>
      </c>
      <c r="T115" s="357">
        <v>15</v>
      </c>
      <c r="U115" s="358">
        <v>15</v>
      </c>
      <c r="V115" s="358">
        <v>9.6</v>
      </c>
      <c r="W115" s="358">
        <v>4.5</v>
      </c>
      <c r="X115" s="396">
        <v>15</v>
      </c>
      <c r="Y115" s="399">
        <v>0.3</v>
      </c>
      <c r="Z115" s="398">
        <v>0.28000000000000003</v>
      </c>
      <c r="AA115" s="358">
        <v>5.7</v>
      </c>
      <c r="AB115" s="358">
        <v>5.4</v>
      </c>
      <c r="AC115" s="358">
        <v>2.2000000000000002</v>
      </c>
      <c r="AD115" s="358">
        <v>0.95</v>
      </c>
      <c r="AE115" s="396">
        <v>5.0999999999999996</v>
      </c>
      <c r="AF115" s="397">
        <v>0.04</v>
      </c>
      <c r="AG115" s="398">
        <v>0.03</v>
      </c>
      <c r="AH115" s="360">
        <v>2</v>
      </c>
      <c r="AI115" s="360">
        <v>1.5</v>
      </c>
      <c r="AJ115" s="358">
        <v>0.5</v>
      </c>
      <c r="AK115" s="358">
        <v>0.22</v>
      </c>
      <c r="AL115" s="396">
        <v>1.2</v>
      </c>
      <c r="AM115" s="397">
        <v>1.2999999999999999E-2</v>
      </c>
      <c r="AN115" s="398">
        <v>8.9999999999999993E-3</v>
      </c>
      <c r="AO115" s="374">
        <v>0.18</v>
      </c>
      <c r="AP115" s="374">
        <v>0.18</v>
      </c>
      <c r="AQ115" s="358">
        <v>9.1999999999999998E-2</v>
      </c>
      <c r="AR115" s="358">
        <v>4.3999999999999997E-2</v>
      </c>
      <c r="AS115" s="396">
        <v>0.28000000000000003</v>
      </c>
      <c r="AT115" s="397">
        <v>2.4E-2</v>
      </c>
      <c r="AU115" s="398">
        <v>4.7000000000000002E-3</v>
      </c>
      <c r="AV115" s="358">
        <v>1.2</v>
      </c>
      <c r="AW115" s="397">
        <v>0</v>
      </c>
      <c r="AX115" s="397">
        <v>0</v>
      </c>
      <c r="AY115" s="398">
        <v>0</v>
      </c>
      <c r="AZ115" s="358">
        <v>6.9</v>
      </c>
      <c r="BA115" s="397">
        <v>20</v>
      </c>
      <c r="BB115" s="397">
        <v>36</v>
      </c>
      <c r="BC115" s="398">
        <v>43</v>
      </c>
      <c r="BD115" s="358">
        <v>14</v>
      </c>
      <c r="BE115" s="397" t="e">
        <v>#N/A</v>
      </c>
      <c r="BF115" s="397">
        <v>8</v>
      </c>
      <c r="BG115" s="427">
        <v>6</v>
      </c>
      <c r="BH115" s="357" t="e">
        <v>#N/A</v>
      </c>
      <c r="BI115" s="358" t="e">
        <v>#N/A</v>
      </c>
      <c r="BJ115" s="358" t="e">
        <v>#N/A</v>
      </c>
      <c r="BK115" s="359" t="e">
        <v>#N/A</v>
      </c>
      <c r="BL115" s="357" t="e">
        <v>#N/A</v>
      </c>
      <c r="BM115" s="358" t="e">
        <v>#N/A</v>
      </c>
      <c r="BN115" s="358" t="e">
        <v>#N/A</v>
      </c>
      <c r="BO115" s="359" t="e">
        <v>#N/A</v>
      </c>
      <c r="BP115" s="357">
        <v>16</v>
      </c>
      <c r="BQ115" s="359">
        <v>23</v>
      </c>
      <c r="BR115" s="360">
        <v>3.9791666666642413</v>
      </c>
      <c r="BS115" s="646">
        <v>10517.883053338966</v>
      </c>
      <c r="BT115" s="648">
        <v>7565.6899980508733</v>
      </c>
    </row>
    <row r="116" spans="2:72" ht="18" customHeight="1">
      <c r="B116" s="432"/>
      <c r="C116" s="483">
        <v>45133.395833333336</v>
      </c>
      <c r="D116" s="480">
        <v>404.6875</v>
      </c>
      <c r="E116" s="361">
        <v>398.6875</v>
      </c>
      <c r="F116" s="370">
        <v>3.3172425000000003</v>
      </c>
      <c r="G116" s="463">
        <v>10.422500000000001</v>
      </c>
      <c r="H116" s="463">
        <v>11.486114062500002</v>
      </c>
      <c r="I116" s="462">
        <v>5.0028000000000006</v>
      </c>
      <c r="J116" s="467">
        <v>3.3274999999999997</v>
      </c>
      <c r="K116" s="412">
        <v>4.28</v>
      </c>
      <c r="L116" s="374">
        <v>6.4</v>
      </c>
      <c r="M116" s="374">
        <v>9.56</v>
      </c>
      <c r="N116" s="414">
        <v>10.16</v>
      </c>
      <c r="O116" s="360">
        <v>14.4</v>
      </c>
      <c r="P116" s="360">
        <v>15.2</v>
      </c>
      <c r="Q116" s="360">
        <v>16.5</v>
      </c>
      <c r="R116" s="361">
        <v>16.600000000000001</v>
      </c>
      <c r="S116" s="570">
        <v>17.7</v>
      </c>
      <c r="T116" s="357" t="e">
        <v>#N/A</v>
      </c>
      <c r="U116" s="358" t="e">
        <v>#N/A</v>
      </c>
      <c r="V116" s="358" t="e">
        <v>#N/A</v>
      </c>
      <c r="W116" s="358" t="e">
        <v>#N/A</v>
      </c>
      <c r="X116" s="396" t="e">
        <v>#N/A</v>
      </c>
      <c r="Y116" s="397" t="e">
        <v>#N/A</v>
      </c>
      <c r="Z116" s="398" t="e">
        <v>#N/A</v>
      </c>
      <c r="AA116" s="358" t="e">
        <v>#N/A</v>
      </c>
      <c r="AB116" s="358" t="e">
        <v>#N/A</v>
      </c>
      <c r="AC116" s="358" t="e">
        <v>#N/A</v>
      </c>
      <c r="AD116" s="358" t="e">
        <v>#N/A</v>
      </c>
      <c r="AE116" s="396" t="e">
        <v>#N/A</v>
      </c>
      <c r="AF116" s="397" t="e">
        <v>#N/A</v>
      </c>
      <c r="AG116" s="398" t="e">
        <v>#N/A</v>
      </c>
      <c r="AH116" s="360" t="e">
        <v>#N/A</v>
      </c>
      <c r="AI116" s="360" t="e">
        <v>#N/A</v>
      </c>
      <c r="AJ116" s="358" t="e">
        <v>#N/A</v>
      </c>
      <c r="AK116" s="358" t="e">
        <v>#N/A</v>
      </c>
      <c r="AL116" s="396" t="e">
        <v>#N/A</v>
      </c>
      <c r="AM116" s="397" t="e">
        <v>#N/A</v>
      </c>
      <c r="AN116" s="398" t="e">
        <v>#N/A</v>
      </c>
      <c r="AO116" s="374" t="e">
        <v>#N/A</v>
      </c>
      <c r="AP116" s="374" t="e">
        <v>#N/A</v>
      </c>
      <c r="AQ116" s="358" t="e">
        <v>#N/A</v>
      </c>
      <c r="AR116" s="358" t="e">
        <v>#N/A</v>
      </c>
      <c r="AS116" s="396" t="e">
        <v>#N/A</v>
      </c>
      <c r="AT116" s="397" t="e">
        <v>#N/A</v>
      </c>
      <c r="AU116" s="398" t="e">
        <v>#N/A</v>
      </c>
      <c r="AV116" s="358" t="e">
        <v>#N/A</v>
      </c>
      <c r="AW116" s="397" t="e">
        <v>#N/A</v>
      </c>
      <c r="AX116" s="397" t="e">
        <v>#N/A</v>
      </c>
      <c r="AY116" s="398" t="e">
        <v>#N/A</v>
      </c>
      <c r="AZ116" s="358" t="e">
        <v>#N/A</v>
      </c>
      <c r="BA116" s="397" t="e">
        <v>#N/A</v>
      </c>
      <c r="BB116" s="397" t="e">
        <v>#N/A</v>
      </c>
      <c r="BC116" s="398" t="e">
        <v>#N/A</v>
      </c>
      <c r="BD116" s="358" t="e">
        <v>#N/A</v>
      </c>
      <c r="BE116" s="397" t="e">
        <v>#N/A</v>
      </c>
      <c r="BF116" s="397" t="e">
        <v>#N/A</v>
      </c>
      <c r="BG116" s="427" t="e">
        <v>#N/A</v>
      </c>
      <c r="BH116" s="357" t="e">
        <v>#N/A</v>
      </c>
      <c r="BI116" s="358" t="e">
        <v>#N/A</v>
      </c>
      <c r="BJ116" s="358" t="e">
        <v>#N/A</v>
      </c>
      <c r="BK116" s="359" t="e">
        <v>#N/A</v>
      </c>
      <c r="BL116" s="357" t="e">
        <v>#N/A</v>
      </c>
      <c r="BM116" s="358" t="e">
        <v>#N/A</v>
      </c>
      <c r="BN116" s="358" t="e">
        <v>#N/A</v>
      </c>
      <c r="BO116" s="359" t="e">
        <v>#N/A</v>
      </c>
      <c r="BP116" s="357" t="e">
        <v>#N/A</v>
      </c>
      <c r="BQ116" s="359" t="e">
        <v>#N/A</v>
      </c>
      <c r="BR116" s="360">
        <v>3.0208333333357587</v>
      </c>
      <c r="BS116" s="646">
        <v>10586.748488695222</v>
      </c>
      <c r="BT116" s="648">
        <v>7634.7147914393581</v>
      </c>
    </row>
    <row r="117" spans="2:72" ht="18" customHeight="1">
      <c r="B117" s="432"/>
      <c r="C117" s="483">
        <v>45137.375</v>
      </c>
      <c r="D117" s="480">
        <v>408.66666666666424</v>
      </c>
      <c r="E117" s="361">
        <v>402.66666666666424</v>
      </c>
      <c r="F117" s="370">
        <v>2.964696428571429</v>
      </c>
      <c r="G117" s="463">
        <v>10.3984375</v>
      </c>
      <c r="H117" s="463">
        <v>11.524084687500004</v>
      </c>
      <c r="I117" s="462">
        <v>4.99125</v>
      </c>
      <c r="J117" s="467">
        <v>3.3385000000000002</v>
      </c>
      <c r="K117" s="412">
        <v>4.33</v>
      </c>
      <c r="L117" s="374">
        <v>6.2</v>
      </c>
      <c r="M117" s="374">
        <v>8.75</v>
      </c>
      <c r="N117" s="414">
        <v>10.029999999999999</v>
      </c>
      <c r="O117" s="360">
        <v>13.9</v>
      </c>
      <c r="P117" s="360">
        <v>13.4</v>
      </c>
      <c r="Q117" s="360">
        <v>16.3</v>
      </c>
      <c r="R117" s="361">
        <v>16.5</v>
      </c>
      <c r="S117" s="570">
        <v>17.399999999999999</v>
      </c>
      <c r="T117" s="357">
        <v>14</v>
      </c>
      <c r="U117" s="358">
        <v>13</v>
      </c>
      <c r="V117" s="358">
        <v>8.5</v>
      </c>
      <c r="W117" s="358">
        <v>4.8</v>
      </c>
      <c r="X117" s="396">
        <v>14</v>
      </c>
      <c r="Y117" s="397">
        <v>0.55000000000000004</v>
      </c>
      <c r="Z117" s="398">
        <v>0.51</v>
      </c>
      <c r="AA117" s="358">
        <v>5.5</v>
      </c>
      <c r="AB117" s="358">
        <v>4.8</v>
      </c>
      <c r="AC117" s="358">
        <v>2.1</v>
      </c>
      <c r="AD117" s="358">
        <v>1.1000000000000001</v>
      </c>
      <c r="AE117" s="396">
        <v>4.7</v>
      </c>
      <c r="AF117" s="397">
        <v>0.05</v>
      </c>
      <c r="AG117" s="398">
        <v>0.06</v>
      </c>
      <c r="AH117" s="360">
        <v>2</v>
      </c>
      <c r="AI117" s="360">
        <v>1.3</v>
      </c>
      <c r="AJ117" s="358">
        <v>0.5</v>
      </c>
      <c r="AK117" s="358">
        <v>0.28999999999999998</v>
      </c>
      <c r="AL117" s="396">
        <v>1.2</v>
      </c>
      <c r="AM117" s="397">
        <v>1.7000000000000001E-2</v>
      </c>
      <c r="AN117" s="398">
        <v>1.7999999999999999E-2</v>
      </c>
      <c r="AO117" s="374">
        <v>0.17</v>
      </c>
      <c r="AP117" s="374">
        <v>0.17</v>
      </c>
      <c r="AQ117" s="358">
        <v>8.5999999999999993E-2</v>
      </c>
      <c r="AR117" s="373">
        <v>0.05</v>
      </c>
      <c r="AS117" s="396">
        <v>0.17</v>
      </c>
      <c r="AT117" s="397">
        <v>3.2000000000000001E-2</v>
      </c>
      <c r="AU117" s="398">
        <v>6.1000000000000004E-3</v>
      </c>
      <c r="AV117" s="358">
        <v>1.4</v>
      </c>
      <c r="AW117" s="397">
        <v>0</v>
      </c>
      <c r="AX117" s="397">
        <v>0</v>
      </c>
      <c r="AY117" s="398">
        <v>0</v>
      </c>
      <c r="AZ117" s="358">
        <v>6.7</v>
      </c>
      <c r="BA117" s="397">
        <v>19</v>
      </c>
      <c r="BB117" s="397">
        <v>34</v>
      </c>
      <c r="BC117" s="398">
        <v>41</v>
      </c>
      <c r="BD117" s="358">
        <v>15</v>
      </c>
      <c r="BE117" s="397" t="e">
        <v>#N/A</v>
      </c>
      <c r="BF117" s="397">
        <v>8</v>
      </c>
      <c r="BG117" s="427">
        <v>7</v>
      </c>
      <c r="BH117" s="357" t="e">
        <v>#N/A</v>
      </c>
      <c r="BI117" s="358" t="e">
        <v>#N/A</v>
      </c>
      <c r="BJ117" s="358" t="e">
        <v>#N/A</v>
      </c>
      <c r="BK117" s="359" t="e">
        <v>#N/A</v>
      </c>
      <c r="BL117" s="357" t="e">
        <v>#N/A</v>
      </c>
      <c r="BM117" s="358" t="e">
        <v>#N/A</v>
      </c>
      <c r="BN117" s="358" t="e">
        <v>#N/A</v>
      </c>
      <c r="BO117" s="359" t="e">
        <v>#N/A</v>
      </c>
      <c r="BP117" s="357">
        <v>15</v>
      </c>
      <c r="BQ117" s="359">
        <v>22</v>
      </c>
      <c r="BR117" s="360">
        <v>3.9791666666642413</v>
      </c>
      <c r="BS117" s="646">
        <v>10677.670802744753</v>
      </c>
      <c r="BT117" s="648">
        <v>7725.3375262004229</v>
      </c>
    </row>
    <row r="118" spans="2:72" ht="18" customHeight="1">
      <c r="B118" s="432"/>
      <c r="C118" s="483">
        <v>45140.395833333336</v>
      </c>
      <c r="D118" s="480">
        <v>411.6875</v>
      </c>
      <c r="E118" s="361">
        <v>405.6875</v>
      </c>
      <c r="F118" s="370">
        <v>2.9790602678571427</v>
      </c>
      <c r="G118" s="463">
        <v>10.419062500000001</v>
      </c>
      <c r="H118" s="463">
        <v>11.448143437500001</v>
      </c>
      <c r="I118" s="462">
        <v>5.00115</v>
      </c>
      <c r="J118" s="467">
        <v>3.3164999999999996</v>
      </c>
      <c r="K118" s="412">
        <v>4.43</v>
      </c>
      <c r="L118" s="374">
        <v>5.93</v>
      </c>
      <c r="M118" s="374">
        <v>9.3699999999999992</v>
      </c>
      <c r="N118" s="414">
        <v>10.39</v>
      </c>
      <c r="O118" s="360">
        <v>13.9</v>
      </c>
      <c r="P118" s="360">
        <v>13.2</v>
      </c>
      <c r="Q118" s="360">
        <v>16.3</v>
      </c>
      <c r="R118" s="361">
        <v>16.399999999999999</v>
      </c>
      <c r="S118" s="570">
        <v>17.399999999999999</v>
      </c>
      <c r="T118" s="357" t="e">
        <v>#N/A</v>
      </c>
      <c r="U118" s="358" t="e">
        <v>#N/A</v>
      </c>
      <c r="V118" s="358" t="e">
        <v>#N/A</v>
      </c>
      <c r="W118" s="358" t="e">
        <v>#N/A</v>
      </c>
      <c r="X118" s="396" t="e">
        <v>#N/A</v>
      </c>
      <c r="Y118" s="397" t="e">
        <v>#N/A</v>
      </c>
      <c r="Z118" s="398" t="e">
        <v>#N/A</v>
      </c>
      <c r="AA118" s="358" t="e">
        <v>#N/A</v>
      </c>
      <c r="AB118" s="358" t="e">
        <v>#N/A</v>
      </c>
      <c r="AC118" s="358" t="e">
        <v>#N/A</v>
      </c>
      <c r="AD118" s="358" t="e">
        <v>#N/A</v>
      </c>
      <c r="AE118" s="396" t="e">
        <v>#N/A</v>
      </c>
      <c r="AF118" s="397" t="e">
        <v>#N/A</v>
      </c>
      <c r="AG118" s="398" t="e">
        <v>#N/A</v>
      </c>
      <c r="AH118" s="360" t="e">
        <v>#N/A</v>
      </c>
      <c r="AI118" s="360" t="e">
        <v>#N/A</v>
      </c>
      <c r="AJ118" s="358" t="e">
        <v>#N/A</v>
      </c>
      <c r="AK118" s="358" t="e">
        <v>#N/A</v>
      </c>
      <c r="AL118" s="396" t="e">
        <v>#N/A</v>
      </c>
      <c r="AM118" s="397" t="e">
        <v>#N/A</v>
      </c>
      <c r="AN118" s="398" t="e">
        <v>#N/A</v>
      </c>
      <c r="AO118" s="374" t="e">
        <v>#N/A</v>
      </c>
      <c r="AP118" s="374" t="e">
        <v>#N/A</v>
      </c>
      <c r="AQ118" s="358" t="e">
        <v>#N/A</v>
      </c>
      <c r="AR118" s="358" t="e">
        <v>#N/A</v>
      </c>
      <c r="AS118" s="396" t="e">
        <v>#N/A</v>
      </c>
      <c r="AT118" s="397" t="e">
        <v>#N/A</v>
      </c>
      <c r="AU118" s="398" t="e">
        <v>#N/A</v>
      </c>
      <c r="AV118" s="358" t="e">
        <v>#N/A</v>
      </c>
      <c r="AW118" s="397" t="e">
        <v>#N/A</v>
      </c>
      <c r="AX118" s="397" t="e">
        <v>#N/A</v>
      </c>
      <c r="AY118" s="398" t="e">
        <v>#N/A</v>
      </c>
      <c r="AZ118" s="358" t="e">
        <v>#N/A</v>
      </c>
      <c r="BA118" s="397" t="e">
        <v>#N/A</v>
      </c>
      <c r="BB118" s="397" t="e">
        <v>#N/A</v>
      </c>
      <c r="BC118" s="398" t="e">
        <v>#N/A</v>
      </c>
      <c r="BD118" s="358" t="e">
        <v>#N/A</v>
      </c>
      <c r="BE118" s="397" t="e">
        <v>#N/A</v>
      </c>
      <c r="BF118" s="397" t="e">
        <v>#N/A</v>
      </c>
      <c r="BG118" s="427" t="e">
        <v>#N/A</v>
      </c>
      <c r="BH118" s="357" t="e">
        <v>#N/A</v>
      </c>
      <c r="BI118" s="358" t="e">
        <v>#N/A</v>
      </c>
      <c r="BJ118" s="358" t="e">
        <v>#N/A</v>
      </c>
      <c r="BK118" s="359" t="e">
        <v>#N/A</v>
      </c>
      <c r="BL118" s="357" t="e">
        <v>#N/A</v>
      </c>
      <c r="BM118" s="358" t="e">
        <v>#N/A</v>
      </c>
      <c r="BN118" s="358" t="e">
        <v>#N/A</v>
      </c>
      <c r="BO118" s="359" t="e">
        <v>#N/A</v>
      </c>
      <c r="BP118" s="357" t="e">
        <v>#N/A</v>
      </c>
      <c r="BQ118" s="359" t="e">
        <v>#N/A</v>
      </c>
      <c r="BR118" s="360">
        <v>3.0208333333357587</v>
      </c>
      <c r="BS118" s="646">
        <v>10746.558958468991</v>
      </c>
      <c r="BT118" s="648">
        <v>7794.5912575437624</v>
      </c>
    </row>
    <row r="119" spans="2:72" ht="18" customHeight="1">
      <c r="B119" s="432"/>
      <c r="C119" s="483">
        <v>45144.395833333336</v>
      </c>
      <c r="D119" s="480">
        <v>415.6875</v>
      </c>
      <c r="E119" s="361">
        <v>409.6875</v>
      </c>
      <c r="F119" s="370">
        <v>3.1834687500000003</v>
      </c>
      <c r="G119" s="463">
        <v>10.463750000000001</v>
      </c>
      <c r="H119" s="463">
        <v>11.512693500000003</v>
      </c>
      <c r="I119" s="462">
        <v>5.0225999999999997</v>
      </c>
      <c r="J119" s="467">
        <v>3.3351999999999999</v>
      </c>
      <c r="K119" s="412">
        <v>4.21</v>
      </c>
      <c r="L119" s="374">
        <v>6.44</v>
      </c>
      <c r="M119" s="374">
        <v>7.55</v>
      </c>
      <c r="N119" s="414">
        <v>9.36</v>
      </c>
      <c r="O119" s="360">
        <v>14.6</v>
      </c>
      <c r="P119" s="360">
        <v>13.9</v>
      </c>
      <c r="Q119" s="360">
        <v>17.3</v>
      </c>
      <c r="R119" s="361">
        <v>17.399999999999999</v>
      </c>
      <c r="S119" s="570">
        <v>18.399999999999999</v>
      </c>
      <c r="T119" s="357">
        <v>15</v>
      </c>
      <c r="U119" s="358">
        <v>15</v>
      </c>
      <c r="V119" s="358">
        <v>11</v>
      </c>
      <c r="W119" s="358">
        <v>5.7</v>
      </c>
      <c r="X119" s="396">
        <v>15</v>
      </c>
      <c r="Y119" s="397">
        <v>0.28000000000000003</v>
      </c>
      <c r="Z119" s="398">
        <v>0.39</v>
      </c>
      <c r="AA119" s="358">
        <v>6.5</v>
      </c>
      <c r="AB119" s="358">
        <v>5.9</v>
      </c>
      <c r="AC119" s="358">
        <v>2.8</v>
      </c>
      <c r="AD119" s="358">
        <v>1.4</v>
      </c>
      <c r="AE119" s="396">
        <v>5.7</v>
      </c>
      <c r="AF119" s="397">
        <v>0.05</v>
      </c>
      <c r="AG119" s="398">
        <v>0.05</v>
      </c>
      <c r="AH119" s="360">
        <v>1.9</v>
      </c>
      <c r="AI119" s="360">
        <v>1.7</v>
      </c>
      <c r="AJ119" s="358">
        <v>0.74</v>
      </c>
      <c r="AK119" s="358">
        <v>0.41</v>
      </c>
      <c r="AL119" s="396">
        <v>1.6</v>
      </c>
      <c r="AM119" s="397">
        <v>1.6E-2</v>
      </c>
      <c r="AN119" s="398">
        <v>1.7000000000000001E-2</v>
      </c>
      <c r="AO119" s="374">
        <v>0.16</v>
      </c>
      <c r="AP119" s="374">
        <v>0.16</v>
      </c>
      <c r="AQ119" s="358">
        <v>0.11</v>
      </c>
      <c r="AR119" s="358">
        <v>5.3999999999999999E-2</v>
      </c>
      <c r="AS119" s="396">
        <v>0.16</v>
      </c>
      <c r="AT119" s="397">
        <v>0.02</v>
      </c>
      <c r="AU119" s="398">
        <v>4.5999999999999999E-3</v>
      </c>
      <c r="AV119" s="358">
        <v>2.6</v>
      </c>
      <c r="AW119" s="397">
        <v>0</v>
      </c>
      <c r="AX119" s="397">
        <v>0</v>
      </c>
      <c r="AY119" s="398">
        <v>0</v>
      </c>
      <c r="AZ119" s="358">
        <v>6.6</v>
      </c>
      <c r="BA119" s="397">
        <v>18</v>
      </c>
      <c r="BB119" s="397">
        <v>35</v>
      </c>
      <c r="BC119" s="398">
        <v>42</v>
      </c>
      <c r="BD119" s="358">
        <v>13</v>
      </c>
      <c r="BE119" s="397" t="e">
        <v>#N/A</v>
      </c>
      <c r="BF119" s="397">
        <v>8</v>
      </c>
      <c r="BG119" s="427">
        <v>6</v>
      </c>
      <c r="BH119" s="357" t="e">
        <v>#N/A</v>
      </c>
      <c r="BI119" s="358" t="e">
        <v>#N/A</v>
      </c>
      <c r="BJ119" s="358" t="e">
        <v>#N/A</v>
      </c>
      <c r="BK119" s="359" t="e">
        <v>#N/A</v>
      </c>
      <c r="BL119" s="357" t="e">
        <v>#N/A</v>
      </c>
      <c r="BM119" s="358" t="e">
        <v>#N/A</v>
      </c>
      <c r="BN119" s="358" t="e">
        <v>#N/A</v>
      </c>
      <c r="BO119" s="359" t="e">
        <v>#N/A</v>
      </c>
      <c r="BP119" s="357">
        <v>17</v>
      </c>
      <c r="BQ119" s="359">
        <v>24</v>
      </c>
      <c r="BR119" s="360">
        <v>4</v>
      </c>
      <c r="BS119" s="646">
        <v>10837.386816550463</v>
      </c>
      <c r="BT119" s="648">
        <v>7885.7785926361103</v>
      </c>
    </row>
    <row r="120" spans="2:72" ht="18" customHeight="1">
      <c r="B120" s="432"/>
      <c r="C120" s="483">
        <v>45147.395833333336</v>
      </c>
      <c r="D120" s="480">
        <v>418.6875</v>
      </c>
      <c r="E120" s="361">
        <v>412.6875</v>
      </c>
      <c r="F120" s="370">
        <v>3.2762812500000003</v>
      </c>
      <c r="G120" s="463">
        <v>11.993928571428574</v>
      </c>
      <c r="H120" s="463">
        <v>13.287549000000004</v>
      </c>
      <c r="I120" s="462">
        <v>5.757085714285715</v>
      </c>
      <c r="J120" s="467">
        <v>3.8493714285714287</v>
      </c>
      <c r="K120" s="412">
        <v>4.6500000000000004</v>
      </c>
      <c r="L120" s="374">
        <v>6.69</v>
      </c>
      <c r="M120" s="374">
        <v>9.65</v>
      </c>
      <c r="N120" s="414">
        <v>10.42</v>
      </c>
      <c r="O120" s="360">
        <v>15.3</v>
      </c>
      <c r="P120" s="360">
        <v>14.2</v>
      </c>
      <c r="Q120" s="360">
        <v>17.600000000000001</v>
      </c>
      <c r="R120" s="361">
        <v>17.7</v>
      </c>
      <c r="S120" s="570">
        <v>18.600000000000001</v>
      </c>
      <c r="T120" s="357" t="e">
        <v>#N/A</v>
      </c>
      <c r="U120" s="358" t="e">
        <v>#N/A</v>
      </c>
      <c r="V120" s="358" t="e">
        <v>#N/A</v>
      </c>
      <c r="W120" s="358" t="e">
        <v>#N/A</v>
      </c>
      <c r="X120" s="396" t="e">
        <v>#N/A</v>
      </c>
      <c r="Y120" s="397" t="e">
        <v>#N/A</v>
      </c>
      <c r="Z120" s="398" t="e">
        <v>#N/A</v>
      </c>
      <c r="AA120" s="358" t="e">
        <v>#N/A</v>
      </c>
      <c r="AB120" s="358" t="e">
        <v>#N/A</v>
      </c>
      <c r="AC120" s="358" t="e">
        <v>#N/A</v>
      </c>
      <c r="AD120" s="358" t="e">
        <v>#N/A</v>
      </c>
      <c r="AE120" s="396" t="e">
        <v>#N/A</v>
      </c>
      <c r="AF120" s="397" t="e">
        <v>#N/A</v>
      </c>
      <c r="AG120" s="398" t="e">
        <v>#N/A</v>
      </c>
      <c r="AH120" s="360" t="e">
        <v>#N/A</v>
      </c>
      <c r="AI120" s="360" t="e">
        <v>#N/A</v>
      </c>
      <c r="AJ120" s="358" t="e">
        <v>#N/A</v>
      </c>
      <c r="AK120" s="358" t="e">
        <v>#N/A</v>
      </c>
      <c r="AL120" s="396" t="e">
        <v>#N/A</v>
      </c>
      <c r="AM120" s="397" t="e">
        <v>#N/A</v>
      </c>
      <c r="AN120" s="398" t="e">
        <v>#N/A</v>
      </c>
      <c r="AO120" s="374" t="e">
        <v>#N/A</v>
      </c>
      <c r="AP120" s="374" t="e">
        <v>#N/A</v>
      </c>
      <c r="AQ120" s="358" t="e">
        <v>#N/A</v>
      </c>
      <c r="AR120" s="358" t="e">
        <v>#N/A</v>
      </c>
      <c r="AS120" s="396" t="e">
        <v>#N/A</v>
      </c>
      <c r="AT120" s="397" t="e">
        <v>#N/A</v>
      </c>
      <c r="AU120" s="398" t="e">
        <v>#N/A</v>
      </c>
      <c r="AV120" s="358" t="e">
        <v>#N/A</v>
      </c>
      <c r="AW120" s="397" t="e">
        <v>#N/A</v>
      </c>
      <c r="AX120" s="397" t="e">
        <v>#N/A</v>
      </c>
      <c r="AY120" s="398" t="e">
        <v>#N/A</v>
      </c>
      <c r="AZ120" s="358" t="e">
        <v>#N/A</v>
      </c>
      <c r="BA120" s="397" t="e">
        <v>#N/A</v>
      </c>
      <c r="BB120" s="397" t="e">
        <v>#N/A</v>
      </c>
      <c r="BC120" s="398" t="e">
        <v>#N/A</v>
      </c>
      <c r="BD120" s="358" t="e">
        <v>#N/A</v>
      </c>
      <c r="BE120" s="397" t="e">
        <v>#N/A</v>
      </c>
      <c r="BF120" s="397" t="e">
        <v>#N/A</v>
      </c>
      <c r="BG120" s="427" t="e">
        <v>#N/A</v>
      </c>
      <c r="BH120" s="357" t="e">
        <v>#N/A</v>
      </c>
      <c r="BI120" s="358" t="e">
        <v>#N/A</v>
      </c>
      <c r="BJ120" s="358" t="e">
        <v>#N/A</v>
      </c>
      <c r="BK120" s="359" t="e">
        <v>#N/A</v>
      </c>
      <c r="BL120" s="357" t="e">
        <v>#N/A</v>
      </c>
      <c r="BM120" s="358" t="e">
        <v>#N/A</v>
      </c>
      <c r="BN120" s="358" t="e">
        <v>#N/A</v>
      </c>
      <c r="BO120" s="359" t="e">
        <v>#N/A</v>
      </c>
      <c r="BP120" s="357" t="e">
        <v>#N/A</v>
      </c>
      <c r="BQ120" s="359" t="e">
        <v>#N/A</v>
      </c>
      <c r="BR120" s="360">
        <v>3</v>
      </c>
      <c r="BS120" s="646">
        <v>10896.816885335265</v>
      </c>
      <c r="BT120" s="648">
        <v>7945.033981270989</v>
      </c>
    </row>
    <row r="121" spans="2:72" ht="18" customHeight="1">
      <c r="B121" s="432"/>
      <c r="C121" s="483">
        <v>45151.395833333336</v>
      </c>
      <c r="D121" s="480">
        <v>422.6875</v>
      </c>
      <c r="E121" s="361">
        <v>416.6875</v>
      </c>
      <c r="F121" s="370">
        <v>3.6161902173913041</v>
      </c>
      <c r="G121" s="463">
        <v>10.419062500000001</v>
      </c>
      <c r="H121" s="463">
        <v>11.474722875000003</v>
      </c>
      <c r="I121" s="462">
        <v>5.00115</v>
      </c>
      <c r="J121" s="467">
        <v>3.3242000000000003</v>
      </c>
      <c r="K121" s="412">
        <v>4.0999999999999996</v>
      </c>
      <c r="L121" s="374">
        <v>5.56</v>
      </c>
      <c r="M121" s="374">
        <v>9.4600000000000009</v>
      </c>
      <c r="N121" s="414">
        <v>10.45</v>
      </c>
      <c r="O121" s="360">
        <v>11.8</v>
      </c>
      <c r="P121" s="360">
        <v>13.5</v>
      </c>
      <c r="Q121" s="360">
        <v>16.7</v>
      </c>
      <c r="R121" s="361">
        <v>16.8</v>
      </c>
      <c r="S121" s="570">
        <v>17.899999999999999</v>
      </c>
      <c r="T121" s="357">
        <v>16</v>
      </c>
      <c r="U121" s="358">
        <v>16</v>
      </c>
      <c r="V121" s="358">
        <v>7.5</v>
      </c>
      <c r="W121" s="358">
        <v>5.7</v>
      </c>
      <c r="X121" s="396">
        <v>15</v>
      </c>
      <c r="Y121" s="397">
        <v>0.35</v>
      </c>
      <c r="Z121" s="398">
        <v>0.54</v>
      </c>
      <c r="AA121" s="358">
        <v>6.4</v>
      </c>
      <c r="AB121" s="358">
        <v>5.8</v>
      </c>
      <c r="AC121" s="358">
        <v>1.7</v>
      </c>
      <c r="AD121" s="358">
        <v>1.4</v>
      </c>
      <c r="AE121" s="396">
        <v>5.8</v>
      </c>
      <c r="AF121" s="397">
        <v>0.05</v>
      </c>
      <c r="AG121" s="398">
        <v>0.06</v>
      </c>
      <c r="AH121" s="360">
        <v>1.9</v>
      </c>
      <c r="AI121" s="360">
        <v>1.6</v>
      </c>
      <c r="AJ121" s="358">
        <v>0.4</v>
      </c>
      <c r="AK121" s="358">
        <v>0.36</v>
      </c>
      <c r="AL121" s="396">
        <v>1.6</v>
      </c>
      <c r="AM121" s="397">
        <v>1.4E-2</v>
      </c>
      <c r="AN121" s="398">
        <v>1.9E-2</v>
      </c>
      <c r="AO121" s="374">
        <v>0.16</v>
      </c>
      <c r="AP121" s="374">
        <v>0.16</v>
      </c>
      <c r="AQ121" s="358">
        <v>7.1999999999999995E-2</v>
      </c>
      <c r="AR121" s="358">
        <v>5.1999999999999998E-2</v>
      </c>
      <c r="AS121" s="396">
        <v>0.16</v>
      </c>
      <c r="AT121" s="397">
        <v>2.1999999999999999E-2</v>
      </c>
      <c r="AU121" s="398">
        <v>6.4000000000000003E-3</v>
      </c>
      <c r="AV121" s="358">
        <v>1.3</v>
      </c>
      <c r="AW121" s="397">
        <v>0</v>
      </c>
      <c r="AX121" s="397">
        <v>0</v>
      </c>
      <c r="AY121" s="398">
        <v>0</v>
      </c>
      <c r="AZ121" s="358">
        <v>6.7</v>
      </c>
      <c r="BA121" s="397">
        <v>17</v>
      </c>
      <c r="BB121" s="397">
        <v>36</v>
      </c>
      <c r="BC121" s="398">
        <v>41</v>
      </c>
      <c r="BD121" s="358">
        <v>14</v>
      </c>
      <c r="BE121" s="397" t="e">
        <v>#N/A</v>
      </c>
      <c r="BF121" s="397">
        <v>7</v>
      </c>
      <c r="BG121" s="427">
        <v>6</v>
      </c>
      <c r="BH121" s="357" t="e">
        <v>#N/A</v>
      </c>
      <c r="BI121" s="358" t="e">
        <v>#N/A</v>
      </c>
      <c r="BJ121" s="358" t="e">
        <v>#N/A</v>
      </c>
      <c r="BK121" s="359" t="e">
        <v>#N/A</v>
      </c>
      <c r="BL121" s="357" t="e">
        <v>#N/A</v>
      </c>
      <c r="BM121" s="358" t="e">
        <v>#N/A</v>
      </c>
      <c r="BN121" s="358" t="e">
        <v>#N/A</v>
      </c>
      <c r="BO121" s="359" t="e">
        <v>#N/A</v>
      </c>
      <c r="BP121" s="357">
        <v>19</v>
      </c>
      <c r="BQ121" s="359">
        <v>24</v>
      </c>
      <c r="BR121" s="360">
        <v>4</v>
      </c>
      <c r="BS121" s="646">
        <v>10988.034305328667</v>
      </c>
      <c r="BT121" s="648">
        <v>8036.5230613504064</v>
      </c>
    </row>
    <row r="122" spans="2:72" ht="18" customHeight="1">
      <c r="B122" s="432"/>
      <c r="C122" s="483">
        <v>45154.395833333336</v>
      </c>
      <c r="D122" s="480">
        <v>425.6875</v>
      </c>
      <c r="E122" s="361">
        <v>419.6875</v>
      </c>
      <c r="F122" s="370">
        <v>3.0536458333333334</v>
      </c>
      <c r="G122" s="463">
        <v>11.907499999999999</v>
      </c>
      <c r="H122" s="463">
        <v>11.451940500000001</v>
      </c>
      <c r="I122" s="462">
        <v>5.7155999999999993</v>
      </c>
      <c r="J122" s="467">
        <v>3.3175999999999997</v>
      </c>
      <c r="K122" s="412">
        <v>4.43</v>
      </c>
      <c r="L122" s="374">
        <v>6.02</v>
      </c>
      <c r="M122" s="374">
        <v>9.35</v>
      </c>
      <c r="N122" s="414">
        <v>9.7799999999999994</v>
      </c>
      <c r="O122" s="360">
        <v>12.1</v>
      </c>
      <c r="P122" s="360">
        <v>14.3</v>
      </c>
      <c r="Q122" s="360">
        <v>17.2</v>
      </c>
      <c r="R122" s="361">
        <v>17.2</v>
      </c>
      <c r="S122" s="570">
        <v>18.100000000000001</v>
      </c>
      <c r="T122" s="357" t="e">
        <v>#N/A</v>
      </c>
      <c r="U122" s="358" t="e">
        <v>#N/A</v>
      </c>
      <c r="V122" s="358" t="e">
        <v>#N/A</v>
      </c>
      <c r="W122" s="358" t="e">
        <v>#N/A</v>
      </c>
      <c r="X122" s="396" t="e">
        <v>#N/A</v>
      </c>
      <c r="Y122" s="397" t="e">
        <v>#N/A</v>
      </c>
      <c r="Z122" s="398" t="e">
        <v>#N/A</v>
      </c>
      <c r="AA122" s="358" t="e">
        <v>#N/A</v>
      </c>
      <c r="AB122" s="358" t="e">
        <v>#N/A</v>
      </c>
      <c r="AC122" s="358" t="e">
        <v>#N/A</v>
      </c>
      <c r="AD122" s="358" t="e">
        <v>#N/A</v>
      </c>
      <c r="AE122" s="396" t="e">
        <v>#N/A</v>
      </c>
      <c r="AF122" s="397" t="e">
        <v>#N/A</v>
      </c>
      <c r="AG122" s="398" t="e">
        <v>#N/A</v>
      </c>
      <c r="AH122" s="360" t="e">
        <v>#N/A</v>
      </c>
      <c r="AI122" s="360" t="e">
        <v>#N/A</v>
      </c>
      <c r="AJ122" s="358" t="e">
        <v>#N/A</v>
      </c>
      <c r="AK122" s="358" t="e">
        <v>#N/A</v>
      </c>
      <c r="AL122" s="396" t="e">
        <v>#N/A</v>
      </c>
      <c r="AM122" s="397" t="e">
        <v>#N/A</v>
      </c>
      <c r="AN122" s="398" t="e">
        <v>#N/A</v>
      </c>
      <c r="AO122" s="374" t="e">
        <v>#N/A</v>
      </c>
      <c r="AP122" s="374" t="e">
        <v>#N/A</v>
      </c>
      <c r="AQ122" s="358" t="e">
        <v>#N/A</v>
      </c>
      <c r="AR122" s="358" t="e">
        <v>#N/A</v>
      </c>
      <c r="AS122" s="396" t="e">
        <v>#N/A</v>
      </c>
      <c r="AT122" s="397" t="e">
        <v>#N/A</v>
      </c>
      <c r="AU122" s="398" t="e">
        <v>#N/A</v>
      </c>
      <c r="AV122" s="358" t="e">
        <v>#N/A</v>
      </c>
      <c r="AW122" s="397" t="e">
        <v>#N/A</v>
      </c>
      <c r="AX122" s="397" t="e">
        <v>#N/A</v>
      </c>
      <c r="AY122" s="398" t="e">
        <v>#N/A</v>
      </c>
      <c r="AZ122" s="358" t="e">
        <v>#N/A</v>
      </c>
      <c r="BA122" s="397" t="e">
        <v>#N/A</v>
      </c>
      <c r="BB122" s="397" t="e">
        <v>#N/A</v>
      </c>
      <c r="BC122" s="398" t="e">
        <v>#N/A</v>
      </c>
      <c r="BD122" s="358" t="e">
        <v>#N/A</v>
      </c>
      <c r="BE122" s="397" t="e">
        <v>#N/A</v>
      </c>
      <c r="BF122" s="397" t="e">
        <v>#N/A</v>
      </c>
      <c r="BG122" s="427" t="e">
        <v>#N/A</v>
      </c>
      <c r="BH122" s="357" t="e">
        <v>#N/A</v>
      </c>
      <c r="BI122" s="358" t="e">
        <v>#N/A</v>
      </c>
      <c r="BJ122" s="358" t="e">
        <v>#N/A</v>
      </c>
      <c r="BK122" s="359" t="e">
        <v>#N/A</v>
      </c>
      <c r="BL122" s="357" t="e">
        <v>#N/A</v>
      </c>
      <c r="BM122" s="358" t="e">
        <v>#N/A</v>
      </c>
      <c r="BN122" s="358" t="e">
        <v>#N/A</v>
      </c>
      <c r="BO122" s="359" t="e">
        <v>#N/A</v>
      </c>
      <c r="BP122" s="357" t="e">
        <v>#N/A</v>
      </c>
      <c r="BQ122" s="359" t="e">
        <v>#N/A</v>
      </c>
      <c r="BR122" s="360">
        <v>3</v>
      </c>
      <c r="BS122" s="646">
        <v>11047.895737199337</v>
      </c>
      <c r="BT122" s="648">
        <v>8105.2763770002739</v>
      </c>
    </row>
    <row r="123" spans="2:72" ht="18" customHeight="1">
      <c r="B123" s="432"/>
      <c r="C123" s="483">
        <v>45158.395833333336</v>
      </c>
      <c r="D123" s="480">
        <v>429.6875</v>
      </c>
      <c r="E123" s="361">
        <v>423.6875</v>
      </c>
      <c r="F123" s="370">
        <v>3.2882850000000006</v>
      </c>
      <c r="G123" s="463">
        <v>10.439687500000002</v>
      </c>
      <c r="H123" s="463">
        <v>11.497505250000003</v>
      </c>
      <c r="I123" s="462">
        <v>5.01105</v>
      </c>
      <c r="J123" s="467">
        <v>3.3308</v>
      </c>
      <c r="K123" s="412">
        <v>3.98</v>
      </c>
      <c r="L123" s="374">
        <v>6.12</v>
      </c>
      <c r="M123" s="374">
        <v>8.92</v>
      </c>
      <c r="N123" s="414">
        <v>9.7799999999999994</v>
      </c>
      <c r="O123" s="360">
        <v>12.2</v>
      </c>
      <c r="P123" s="360">
        <v>14.8</v>
      </c>
      <c r="Q123" s="360">
        <v>17.7</v>
      </c>
      <c r="R123" s="361">
        <v>17.8</v>
      </c>
      <c r="S123" s="570">
        <v>18.7</v>
      </c>
      <c r="T123" s="357">
        <v>16</v>
      </c>
      <c r="U123" s="358">
        <v>15</v>
      </c>
      <c r="V123" s="358">
        <v>7.7</v>
      </c>
      <c r="W123" s="358">
        <v>6.4</v>
      </c>
      <c r="X123" s="396">
        <v>15</v>
      </c>
      <c r="Y123" s="397">
        <v>0.15</v>
      </c>
      <c r="Z123" s="398">
        <v>0.51</v>
      </c>
      <c r="AA123" s="358">
        <v>6.2</v>
      </c>
      <c r="AB123" s="358">
        <v>5.6</v>
      </c>
      <c r="AC123" s="358">
        <v>1.6</v>
      </c>
      <c r="AD123" s="358">
        <v>1.4</v>
      </c>
      <c r="AE123" s="396">
        <v>5.3</v>
      </c>
      <c r="AF123" s="397">
        <v>0.02</v>
      </c>
      <c r="AG123" s="398">
        <v>0.06</v>
      </c>
      <c r="AH123" s="360">
        <v>2</v>
      </c>
      <c r="AI123" s="360">
        <v>1.6</v>
      </c>
      <c r="AJ123" s="358">
        <v>0.42</v>
      </c>
      <c r="AK123" s="358">
        <v>0.38</v>
      </c>
      <c r="AL123" s="396">
        <v>1.4</v>
      </c>
      <c r="AM123" s="397">
        <v>7.0000000000000001E-3</v>
      </c>
      <c r="AN123" s="398">
        <v>1.9E-2</v>
      </c>
      <c r="AO123" s="374">
        <v>0.17</v>
      </c>
      <c r="AP123" s="374">
        <v>0.17</v>
      </c>
      <c r="AQ123" s="358">
        <v>7.8E-2</v>
      </c>
      <c r="AR123" s="373">
        <v>0.06</v>
      </c>
      <c r="AS123" s="396">
        <v>0.16</v>
      </c>
      <c r="AT123" s="397">
        <v>8.3000000000000001E-3</v>
      </c>
      <c r="AU123" s="398">
        <v>5.8999999999999999E-3</v>
      </c>
      <c r="AV123" s="358">
        <v>1.4</v>
      </c>
      <c r="AW123" s="397">
        <v>0</v>
      </c>
      <c r="AX123" s="397">
        <v>0</v>
      </c>
      <c r="AY123" s="398">
        <v>0</v>
      </c>
      <c r="AZ123" s="358">
        <v>6.1</v>
      </c>
      <c r="BA123" s="397">
        <v>18</v>
      </c>
      <c r="BB123" s="397">
        <v>38</v>
      </c>
      <c r="BC123" s="398">
        <v>43</v>
      </c>
      <c r="BD123" s="358">
        <v>14</v>
      </c>
      <c r="BE123" s="397" t="e">
        <v>#N/A</v>
      </c>
      <c r="BF123" s="397">
        <v>7</v>
      </c>
      <c r="BG123" s="427">
        <v>6</v>
      </c>
      <c r="BH123" s="357" t="e">
        <v>#N/A</v>
      </c>
      <c r="BI123" s="358" t="e">
        <v>#N/A</v>
      </c>
      <c r="BJ123" s="358" t="e">
        <v>#N/A</v>
      </c>
      <c r="BK123" s="359" t="e">
        <v>#N/A</v>
      </c>
      <c r="BL123" s="357" t="e">
        <v>#N/A</v>
      </c>
      <c r="BM123" s="358" t="e">
        <v>#N/A</v>
      </c>
      <c r="BN123" s="358" t="e">
        <v>#N/A</v>
      </c>
      <c r="BO123" s="359" t="e">
        <v>#N/A</v>
      </c>
      <c r="BP123" s="357">
        <v>20</v>
      </c>
      <c r="BQ123" s="359">
        <v>25</v>
      </c>
      <c r="BR123" s="360">
        <v>4</v>
      </c>
      <c r="BS123" s="646">
        <v>11138.932944970164</v>
      </c>
      <c r="BT123" s="648">
        <v>8196.5841709236556</v>
      </c>
    </row>
    <row r="124" spans="2:72" ht="18" customHeight="1">
      <c r="B124" s="432"/>
      <c r="C124" s="483">
        <v>45161.395833333336</v>
      </c>
      <c r="D124" s="480">
        <v>432.6875</v>
      </c>
      <c r="E124" s="361">
        <v>426.6875</v>
      </c>
      <c r="F124" s="370">
        <v>3.4169849999999999</v>
      </c>
      <c r="G124" s="463">
        <v>11.982142857142858</v>
      </c>
      <c r="H124" s="463">
        <v>13.287549000000004</v>
      </c>
      <c r="I124" s="462">
        <v>5.7514285714285709</v>
      </c>
      <c r="J124" s="467">
        <v>3.8493714285714287</v>
      </c>
      <c r="K124" s="412">
        <v>4.1900000000000004</v>
      </c>
      <c r="L124" s="374">
        <v>6.66</v>
      </c>
      <c r="M124" s="374">
        <v>9.61</v>
      </c>
      <c r="N124" s="414">
        <v>10.39</v>
      </c>
      <c r="O124" s="360">
        <v>12.4</v>
      </c>
      <c r="P124" s="360">
        <v>15.1</v>
      </c>
      <c r="Q124" s="360">
        <v>18</v>
      </c>
      <c r="R124" s="361">
        <v>18.2</v>
      </c>
      <c r="S124" s="570">
        <v>19</v>
      </c>
      <c r="T124" s="357" t="e">
        <v>#N/A</v>
      </c>
      <c r="U124" s="358" t="e">
        <v>#N/A</v>
      </c>
      <c r="V124" s="358" t="e">
        <v>#N/A</v>
      </c>
      <c r="W124" s="358" t="e">
        <v>#N/A</v>
      </c>
      <c r="X124" s="396" t="e">
        <v>#N/A</v>
      </c>
      <c r="Y124" s="397" t="e">
        <v>#N/A</v>
      </c>
      <c r="Z124" s="398" t="e">
        <v>#N/A</v>
      </c>
      <c r="AA124" s="358" t="e">
        <v>#N/A</v>
      </c>
      <c r="AB124" s="358" t="e">
        <v>#N/A</v>
      </c>
      <c r="AC124" s="358" t="e">
        <v>#N/A</v>
      </c>
      <c r="AD124" s="358" t="e">
        <v>#N/A</v>
      </c>
      <c r="AE124" s="396" t="e">
        <v>#N/A</v>
      </c>
      <c r="AF124" s="397" t="e">
        <v>#N/A</v>
      </c>
      <c r="AG124" s="398" t="e">
        <v>#N/A</v>
      </c>
      <c r="AH124" s="360" t="e">
        <v>#N/A</v>
      </c>
      <c r="AI124" s="360" t="e">
        <v>#N/A</v>
      </c>
      <c r="AJ124" s="358" t="e">
        <v>#N/A</v>
      </c>
      <c r="AK124" s="358" t="e">
        <v>#N/A</v>
      </c>
      <c r="AL124" s="396" t="e">
        <v>#N/A</v>
      </c>
      <c r="AM124" s="397" t="e">
        <v>#N/A</v>
      </c>
      <c r="AN124" s="398" t="e">
        <v>#N/A</v>
      </c>
      <c r="AO124" s="374" t="e">
        <v>#N/A</v>
      </c>
      <c r="AP124" s="374" t="e">
        <v>#N/A</v>
      </c>
      <c r="AQ124" s="358" t="e">
        <v>#N/A</v>
      </c>
      <c r="AR124" s="358" t="e">
        <v>#N/A</v>
      </c>
      <c r="AS124" s="396" t="e">
        <v>#N/A</v>
      </c>
      <c r="AT124" s="397" t="e">
        <v>#N/A</v>
      </c>
      <c r="AU124" s="398" t="e">
        <v>#N/A</v>
      </c>
      <c r="AV124" s="358" t="e">
        <v>#N/A</v>
      </c>
      <c r="AW124" s="397" t="e">
        <v>#N/A</v>
      </c>
      <c r="AX124" s="397" t="e">
        <v>#N/A</v>
      </c>
      <c r="AY124" s="398" t="e">
        <v>#N/A</v>
      </c>
      <c r="AZ124" s="358" t="e">
        <v>#N/A</v>
      </c>
      <c r="BA124" s="397" t="e">
        <v>#N/A</v>
      </c>
      <c r="BB124" s="397" t="e">
        <v>#N/A</v>
      </c>
      <c r="BC124" s="398" t="e">
        <v>#N/A</v>
      </c>
      <c r="BD124" s="358" t="e">
        <v>#N/A</v>
      </c>
      <c r="BE124" s="397" t="e">
        <v>#N/A</v>
      </c>
      <c r="BF124" s="397" t="e">
        <v>#N/A</v>
      </c>
      <c r="BG124" s="427" t="e">
        <v>#N/A</v>
      </c>
      <c r="BH124" s="357" t="e">
        <v>#N/A</v>
      </c>
      <c r="BI124" s="358" t="e">
        <v>#N/A</v>
      </c>
      <c r="BJ124" s="358" t="e">
        <v>#N/A</v>
      </c>
      <c r="BK124" s="359" t="e">
        <v>#N/A</v>
      </c>
      <c r="BL124" s="357" t="e">
        <v>#N/A</v>
      </c>
      <c r="BM124" s="358" t="e">
        <v>#N/A</v>
      </c>
      <c r="BN124" s="358" t="e">
        <v>#N/A</v>
      </c>
      <c r="BO124" s="359" t="e">
        <v>#N/A</v>
      </c>
      <c r="BP124" s="357" t="e">
        <v>#N/A</v>
      </c>
      <c r="BQ124" s="359" t="e">
        <v>#N/A</v>
      </c>
      <c r="BR124" s="360">
        <v>3</v>
      </c>
      <c r="BS124" s="646">
        <v>11198.421469560328</v>
      </c>
      <c r="BT124" s="648">
        <v>8255.8395595585353</v>
      </c>
    </row>
    <row r="125" spans="2:72" ht="18" customHeight="1">
      <c r="B125" s="432"/>
      <c r="C125" s="483">
        <v>45165.375</v>
      </c>
      <c r="D125" s="480">
        <v>436.66666666666424</v>
      </c>
      <c r="E125" s="361">
        <v>430.66666666666424</v>
      </c>
      <c r="F125" s="370">
        <v>3.2979375000000002</v>
      </c>
      <c r="G125" s="463">
        <v>12.029285714285717</v>
      </c>
      <c r="H125" s="463">
        <v>13.205098500000002</v>
      </c>
      <c r="I125" s="462">
        <v>5.774057142857143</v>
      </c>
      <c r="J125" s="467">
        <v>3.8254857142857142</v>
      </c>
      <c r="K125" s="412">
        <v>4.3499999999999996</v>
      </c>
      <c r="L125" s="374">
        <v>6.71</v>
      </c>
      <c r="M125" s="374">
        <v>9.35</v>
      </c>
      <c r="N125" s="414">
        <v>9.93</v>
      </c>
      <c r="O125" s="360">
        <v>12.2</v>
      </c>
      <c r="P125" s="360">
        <v>14.7</v>
      </c>
      <c r="Q125" s="360">
        <v>17.399999999999999</v>
      </c>
      <c r="R125" s="361">
        <v>17.399999999999999</v>
      </c>
      <c r="S125" s="570">
        <v>18.2</v>
      </c>
      <c r="T125" s="357">
        <v>15</v>
      </c>
      <c r="U125" s="358">
        <v>15</v>
      </c>
      <c r="V125" s="358">
        <v>9.1</v>
      </c>
      <c r="W125" s="358">
        <v>6.1</v>
      </c>
      <c r="X125" s="396">
        <v>15</v>
      </c>
      <c r="Y125" s="399">
        <v>0.4</v>
      </c>
      <c r="Z125" s="400">
        <v>0.5</v>
      </c>
      <c r="AA125" s="358">
        <v>5.9</v>
      </c>
      <c r="AB125" s="358">
        <v>5.8</v>
      </c>
      <c r="AC125" s="358">
        <v>1.9</v>
      </c>
      <c r="AD125" s="358">
        <v>1.3</v>
      </c>
      <c r="AE125" s="396">
        <v>5.4</v>
      </c>
      <c r="AF125" s="397">
        <v>0.03</v>
      </c>
      <c r="AG125" s="398">
        <v>0.05</v>
      </c>
      <c r="AH125" s="360">
        <v>2</v>
      </c>
      <c r="AI125" s="360">
        <v>1.8</v>
      </c>
      <c r="AJ125" s="358">
        <v>0.5</v>
      </c>
      <c r="AK125" s="358">
        <v>0.37</v>
      </c>
      <c r="AL125" s="396">
        <v>1.5</v>
      </c>
      <c r="AM125" s="397">
        <v>1.4E-2</v>
      </c>
      <c r="AN125" s="398">
        <v>1.7000000000000001E-2</v>
      </c>
      <c r="AO125" s="374">
        <v>0.17</v>
      </c>
      <c r="AP125" s="374">
        <v>0.17</v>
      </c>
      <c r="AQ125" s="358">
        <v>9.0999999999999998E-2</v>
      </c>
      <c r="AR125" s="358">
        <v>6.2E-2</v>
      </c>
      <c r="AS125" s="396">
        <v>0.17</v>
      </c>
      <c r="AT125" s="397">
        <v>2.9000000000000001E-2</v>
      </c>
      <c r="AU125" s="398">
        <v>1.0999999999999999E-2</v>
      </c>
      <c r="AV125" s="358">
        <v>1.5</v>
      </c>
      <c r="AW125" s="397">
        <v>0</v>
      </c>
      <c r="AX125" s="397">
        <v>0</v>
      </c>
      <c r="AY125" s="398">
        <v>0</v>
      </c>
      <c r="AZ125" s="358">
        <v>6.7</v>
      </c>
      <c r="BA125" s="397">
        <v>18</v>
      </c>
      <c r="BB125" s="397">
        <v>35</v>
      </c>
      <c r="BC125" s="398">
        <v>37</v>
      </c>
      <c r="BD125" s="358">
        <v>15</v>
      </c>
      <c r="BE125" s="397" t="e">
        <v>#N/A</v>
      </c>
      <c r="BF125" s="397">
        <v>8</v>
      </c>
      <c r="BG125" s="427">
        <v>7</v>
      </c>
      <c r="BH125" s="357" t="e">
        <v>#N/A</v>
      </c>
      <c r="BI125" s="358" t="e">
        <v>#N/A</v>
      </c>
      <c r="BJ125" s="358" t="e">
        <v>#N/A</v>
      </c>
      <c r="BK125" s="359" t="e">
        <v>#N/A</v>
      </c>
      <c r="BL125" s="357" t="e">
        <v>#N/A</v>
      </c>
      <c r="BM125" s="358" t="e">
        <v>#N/A</v>
      </c>
      <c r="BN125" s="358" t="e">
        <v>#N/A</v>
      </c>
      <c r="BO125" s="359" t="e">
        <v>#N/A</v>
      </c>
      <c r="BP125" s="357">
        <v>17</v>
      </c>
      <c r="BQ125" s="359">
        <v>19</v>
      </c>
      <c r="BR125" s="360">
        <v>3.9791666666642413</v>
      </c>
      <c r="BS125" s="646">
        <v>11277.017158652376</v>
      </c>
      <c r="BT125" s="648">
        <v>8334.9259874257241</v>
      </c>
    </row>
    <row r="126" spans="2:72" ht="18" customHeight="1">
      <c r="B126" s="432"/>
      <c r="C126" s="483">
        <v>45168.395833333336</v>
      </c>
      <c r="D126" s="480">
        <v>439.6875</v>
      </c>
      <c r="E126" s="361">
        <v>433.6875</v>
      </c>
      <c r="F126" s="370">
        <v>3.3075899999999998</v>
      </c>
      <c r="G126" s="463">
        <v>10.450000000000001</v>
      </c>
      <c r="H126" s="463">
        <v>11.467128750000001</v>
      </c>
      <c r="I126" s="462">
        <v>5.016</v>
      </c>
      <c r="J126" s="467">
        <v>3.3219999999999996</v>
      </c>
      <c r="K126" s="412">
        <v>4.46</v>
      </c>
      <c r="L126" s="374">
        <v>6.51</v>
      </c>
      <c r="M126" s="374">
        <v>8.9700000000000006</v>
      </c>
      <c r="N126" s="414">
        <v>8.7899999999999991</v>
      </c>
      <c r="O126" s="360">
        <v>12.4</v>
      </c>
      <c r="P126" s="360">
        <v>14.9</v>
      </c>
      <c r="Q126" s="360">
        <v>17.399999999999999</v>
      </c>
      <c r="R126" s="361">
        <v>17.399999999999999</v>
      </c>
      <c r="S126" s="570">
        <v>18.5</v>
      </c>
      <c r="T126" s="357" t="e">
        <v>#N/A</v>
      </c>
      <c r="U126" s="358" t="e">
        <v>#N/A</v>
      </c>
      <c r="V126" s="358" t="e">
        <v>#N/A</v>
      </c>
      <c r="W126" s="358" t="e">
        <v>#N/A</v>
      </c>
      <c r="X126" s="396" t="e">
        <v>#N/A</v>
      </c>
      <c r="Y126" s="397" t="e">
        <v>#N/A</v>
      </c>
      <c r="Z126" s="398" t="e">
        <v>#N/A</v>
      </c>
      <c r="AA126" s="358" t="e">
        <v>#N/A</v>
      </c>
      <c r="AB126" s="358" t="e">
        <v>#N/A</v>
      </c>
      <c r="AC126" s="358" t="e">
        <v>#N/A</v>
      </c>
      <c r="AD126" s="358" t="e">
        <v>#N/A</v>
      </c>
      <c r="AE126" s="396" t="e">
        <v>#N/A</v>
      </c>
      <c r="AF126" s="397" t="e">
        <v>#N/A</v>
      </c>
      <c r="AG126" s="398" t="e">
        <v>#N/A</v>
      </c>
      <c r="AH126" s="360" t="e">
        <v>#N/A</v>
      </c>
      <c r="AI126" s="360" t="e">
        <v>#N/A</v>
      </c>
      <c r="AJ126" s="358" t="e">
        <v>#N/A</v>
      </c>
      <c r="AK126" s="358" t="e">
        <v>#N/A</v>
      </c>
      <c r="AL126" s="396" t="e">
        <v>#N/A</v>
      </c>
      <c r="AM126" s="397" t="e">
        <v>#N/A</v>
      </c>
      <c r="AN126" s="398" t="e">
        <v>#N/A</v>
      </c>
      <c r="AO126" s="374" t="e">
        <v>#N/A</v>
      </c>
      <c r="AP126" s="374" t="e">
        <v>#N/A</v>
      </c>
      <c r="AQ126" s="358" t="e">
        <v>#N/A</v>
      </c>
      <c r="AR126" s="358" t="e">
        <v>#N/A</v>
      </c>
      <c r="AS126" s="396" t="e">
        <v>#N/A</v>
      </c>
      <c r="AT126" s="397" t="e">
        <v>#N/A</v>
      </c>
      <c r="AU126" s="398" t="e">
        <v>#N/A</v>
      </c>
      <c r="AV126" s="358" t="e">
        <v>#N/A</v>
      </c>
      <c r="AW126" s="397" t="e">
        <v>#N/A</v>
      </c>
      <c r="AX126" s="397" t="e">
        <v>#N/A</v>
      </c>
      <c r="AY126" s="398" t="e">
        <v>#N/A</v>
      </c>
      <c r="AZ126" s="358" t="e">
        <v>#N/A</v>
      </c>
      <c r="BA126" s="397" t="e">
        <v>#N/A</v>
      </c>
      <c r="BB126" s="397" t="e">
        <v>#N/A</v>
      </c>
      <c r="BC126" s="398" t="e">
        <v>#N/A</v>
      </c>
      <c r="BD126" s="358" t="e">
        <v>#N/A</v>
      </c>
      <c r="BE126" s="397" t="e">
        <v>#N/A</v>
      </c>
      <c r="BF126" s="397" t="e">
        <v>#N/A</v>
      </c>
      <c r="BG126" s="427" t="e">
        <v>#N/A</v>
      </c>
      <c r="BH126" s="357" t="e">
        <v>#N/A</v>
      </c>
      <c r="BI126" s="358" t="e">
        <v>#N/A</v>
      </c>
      <c r="BJ126" s="358" t="e">
        <v>#N/A</v>
      </c>
      <c r="BK126" s="359" t="e">
        <v>#N/A</v>
      </c>
      <c r="BL126" s="357" t="e">
        <v>#N/A</v>
      </c>
      <c r="BM126" s="358" t="e">
        <v>#N/A</v>
      </c>
      <c r="BN126" s="358" t="e">
        <v>#N/A</v>
      </c>
      <c r="BO126" s="359" t="e">
        <v>#N/A</v>
      </c>
      <c r="BP126" s="357" t="e">
        <v>#N/A</v>
      </c>
      <c r="BQ126" s="359" t="e">
        <v>#N/A</v>
      </c>
      <c r="BR126" s="360">
        <v>3.0208333333357587</v>
      </c>
      <c r="BS126" s="646">
        <v>11345.701369178747</v>
      </c>
      <c r="BT126" s="648">
        <v>8404.0650602734622</v>
      </c>
    </row>
    <row r="127" spans="2:72" ht="18" customHeight="1">
      <c r="B127" s="432"/>
      <c r="C127" s="483">
        <v>45172.395833333336</v>
      </c>
      <c r="D127" s="480">
        <v>443.6875</v>
      </c>
      <c r="E127" s="361">
        <v>437.6875</v>
      </c>
      <c r="F127" s="370">
        <v>3.3075899999999998</v>
      </c>
      <c r="G127" s="463">
        <v>11.911428571428571</v>
      </c>
      <c r="H127" s="463">
        <v>13.140006000000003</v>
      </c>
      <c r="I127" s="462">
        <v>5.7174857142857141</v>
      </c>
      <c r="J127" s="467">
        <v>3.8066285714285719</v>
      </c>
      <c r="K127" s="412">
        <v>4.46</v>
      </c>
      <c r="L127" s="374">
        <v>6.21</v>
      </c>
      <c r="M127" s="374">
        <v>9.2899999999999991</v>
      </c>
      <c r="N127" s="414">
        <v>9.42</v>
      </c>
      <c r="O127" s="360">
        <v>12.1</v>
      </c>
      <c r="P127" s="360">
        <v>14.4</v>
      </c>
      <c r="Q127" s="360">
        <v>16.7</v>
      </c>
      <c r="R127" s="361">
        <v>16.7</v>
      </c>
      <c r="S127" s="570">
        <v>17.100000000000001</v>
      </c>
      <c r="T127" s="357">
        <v>15</v>
      </c>
      <c r="U127" s="358">
        <v>15</v>
      </c>
      <c r="V127" s="358">
        <v>7.9</v>
      </c>
      <c r="W127" s="360">
        <v>9</v>
      </c>
      <c r="X127" s="396">
        <v>15</v>
      </c>
      <c r="Y127" s="397">
        <v>0.28999999999999998</v>
      </c>
      <c r="Z127" s="398">
        <v>0.59</v>
      </c>
      <c r="AA127" s="358">
        <v>5.7</v>
      </c>
      <c r="AB127" s="360">
        <v>5</v>
      </c>
      <c r="AC127" s="358">
        <v>1.4</v>
      </c>
      <c r="AD127" s="360">
        <v>2</v>
      </c>
      <c r="AE127" s="396">
        <v>4.8</v>
      </c>
      <c r="AF127" s="397">
        <v>0.04</v>
      </c>
      <c r="AG127" s="398">
        <v>7.0000000000000007E-2</v>
      </c>
      <c r="AH127" s="360">
        <v>2</v>
      </c>
      <c r="AI127" s="360">
        <v>1.3</v>
      </c>
      <c r="AJ127" s="358">
        <v>0.39</v>
      </c>
      <c r="AK127" s="358">
        <v>0.55000000000000004</v>
      </c>
      <c r="AL127" s="396">
        <v>1.2</v>
      </c>
      <c r="AM127" s="397">
        <v>1.2E-2</v>
      </c>
      <c r="AN127" s="398">
        <v>2.1000000000000001E-2</v>
      </c>
      <c r="AO127" s="374">
        <v>0.17</v>
      </c>
      <c r="AP127" s="374">
        <v>0.16</v>
      </c>
      <c r="AQ127" s="358">
        <v>7.5999999999999998E-2</v>
      </c>
      <c r="AR127" s="358">
        <v>9.1999999999999998E-2</v>
      </c>
      <c r="AS127" s="396">
        <v>0.16</v>
      </c>
      <c r="AT127" s="397">
        <v>1.9E-2</v>
      </c>
      <c r="AU127" s="398">
        <v>8.3000000000000001E-3</v>
      </c>
      <c r="AV127" s="358">
        <v>1.6</v>
      </c>
      <c r="AW127" s="397">
        <v>0</v>
      </c>
      <c r="AX127" s="397">
        <v>0</v>
      </c>
      <c r="AY127" s="398">
        <v>0</v>
      </c>
      <c r="AZ127" s="358">
        <v>6.4</v>
      </c>
      <c r="BA127" s="397">
        <v>19</v>
      </c>
      <c r="BB127" s="397">
        <v>36</v>
      </c>
      <c r="BC127" s="398">
        <v>41</v>
      </c>
      <c r="BD127" s="358">
        <v>14</v>
      </c>
      <c r="BE127" s="397" t="e">
        <v>#N/A</v>
      </c>
      <c r="BF127" s="397">
        <v>8</v>
      </c>
      <c r="BG127" s="427">
        <v>7</v>
      </c>
      <c r="BH127" s="357" t="e">
        <v>#N/A</v>
      </c>
      <c r="BI127" s="358" t="e">
        <v>#N/A</v>
      </c>
      <c r="BJ127" s="358" t="e">
        <v>#N/A</v>
      </c>
      <c r="BK127" s="359" t="e">
        <v>#N/A</v>
      </c>
      <c r="BL127" s="357" t="e">
        <v>#N/A</v>
      </c>
      <c r="BM127" s="358" t="e">
        <v>#N/A</v>
      </c>
      <c r="BN127" s="358" t="e">
        <v>#N/A</v>
      </c>
      <c r="BO127" s="359" t="e">
        <v>#N/A</v>
      </c>
      <c r="BP127" s="357">
        <v>17</v>
      </c>
      <c r="BQ127" s="359">
        <v>22</v>
      </c>
      <c r="BR127" s="360">
        <v>4</v>
      </c>
      <c r="BS127" s="646">
        <v>11425.490287384551</v>
      </c>
      <c r="BT127" s="648">
        <v>8483.9593799564209</v>
      </c>
    </row>
    <row r="128" spans="2:72" ht="18" customHeight="1">
      <c r="B128" s="432"/>
      <c r="C128" s="483">
        <v>45175.395833333336</v>
      </c>
      <c r="D128" s="480">
        <v>446.6875</v>
      </c>
      <c r="E128" s="361">
        <v>440.6875</v>
      </c>
      <c r="F128" s="370">
        <v>3.3365474999999996</v>
      </c>
      <c r="G128" s="463">
        <v>11.907499999999999</v>
      </c>
      <c r="H128" s="463">
        <v>11.486114062500002</v>
      </c>
      <c r="I128" s="462">
        <v>5.7155999999999993</v>
      </c>
      <c r="J128" s="467">
        <v>3.3274999999999997</v>
      </c>
      <c r="K128" s="412">
        <v>4.62</v>
      </c>
      <c r="L128" s="374">
        <v>6.59</v>
      </c>
      <c r="M128" s="374">
        <v>9.26</v>
      </c>
      <c r="N128" s="414">
        <v>9.5500000000000007</v>
      </c>
      <c r="O128" s="360">
        <v>12.3</v>
      </c>
      <c r="P128" s="360">
        <v>15.2</v>
      </c>
      <c r="Q128" s="360">
        <v>17.2</v>
      </c>
      <c r="R128" s="361">
        <v>17.3</v>
      </c>
      <c r="S128" s="570">
        <v>18.100000000000001</v>
      </c>
      <c r="T128" s="357" t="e">
        <v>#N/A</v>
      </c>
      <c r="U128" s="358" t="e">
        <v>#N/A</v>
      </c>
      <c r="V128" s="358" t="e">
        <v>#N/A</v>
      </c>
      <c r="W128" s="358" t="e">
        <v>#N/A</v>
      </c>
      <c r="X128" s="396" t="e">
        <v>#N/A</v>
      </c>
      <c r="Y128" s="397" t="e">
        <v>#N/A</v>
      </c>
      <c r="Z128" s="398" t="e">
        <v>#N/A</v>
      </c>
      <c r="AA128" s="358" t="e">
        <v>#N/A</v>
      </c>
      <c r="AB128" s="358" t="e">
        <v>#N/A</v>
      </c>
      <c r="AC128" s="358" t="e">
        <v>#N/A</v>
      </c>
      <c r="AD128" s="358" t="e">
        <v>#N/A</v>
      </c>
      <c r="AE128" s="396" t="e">
        <v>#N/A</v>
      </c>
      <c r="AF128" s="397" t="e">
        <v>#N/A</v>
      </c>
      <c r="AG128" s="398" t="e">
        <v>#N/A</v>
      </c>
      <c r="AH128" s="360" t="e">
        <v>#N/A</v>
      </c>
      <c r="AI128" s="360" t="e">
        <v>#N/A</v>
      </c>
      <c r="AJ128" s="358" t="e">
        <v>#N/A</v>
      </c>
      <c r="AK128" s="358" t="e">
        <v>#N/A</v>
      </c>
      <c r="AL128" s="396" t="e">
        <v>#N/A</v>
      </c>
      <c r="AM128" s="397" t="e">
        <v>#N/A</v>
      </c>
      <c r="AN128" s="398" t="e">
        <v>#N/A</v>
      </c>
      <c r="AO128" s="374" t="e">
        <v>#N/A</v>
      </c>
      <c r="AP128" s="374" t="e">
        <v>#N/A</v>
      </c>
      <c r="AQ128" s="358" t="e">
        <v>#N/A</v>
      </c>
      <c r="AR128" s="358" t="e">
        <v>#N/A</v>
      </c>
      <c r="AS128" s="396" t="e">
        <v>#N/A</v>
      </c>
      <c r="AT128" s="397" t="e">
        <v>#N/A</v>
      </c>
      <c r="AU128" s="398" t="e">
        <v>#N/A</v>
      </c>
      <c r="AV128" s="358" t="e">
        <v>#N/A</v>
      </c>
      <c r="AW128" s="397" t="e">
        <v>#N/A</v>
      </c>
      <c r="AX128" s="397" t="e">
        <v>#N/A</v>
      </c>
      <c r="AY128" s="398" t="e">
        <v>#N/A</v>
      </c>
      <c r="AZ128" s="358" t="e">
        <v>#N/A</v>
      </c>
      <c r="BA128" s="397" t="e">
        <v>#N/A</v>
      </c>
      <c r="BB128" s="397" t="e">
        <v>#N/A</v>
      </c>
      <c r="BC128" s="398" t="e">
        <v>#N/A</v>
      </c>
      <c r="BD128" s="358" t="e">
        <v>#N/A</v>
      </c>
      <c r="BE128" s="397" t="e">
        <v>#N/A</v>
      </c>
      <c r="BF128" s="397" t="e">
        <v>#N/A</v>
      </c>
      <c r="BG128" s="427" t="e">
        <v>#N/A</v>
      </c>
      <c r="BH128" s="357" t="e">
        <v>#N/A</v>
      </c>
      <c r="BI128" s="358" t="e">
        <v>#N/A</v>
      </c>
      <c r="BJ128" s="358" t="e">
        <v>#N/A</v>
      </c>
      <c r="BK128" s="359" t="e">
        <v>#N/A</v>
      </c>
      <c r="BL128" s="357" t="e">
        <v>#N/A</v>
      </c>
      <c r="BM128" s="358" t="e">
        <v>#N/A</v>
      </c>
      <c r="BN128" s="358" t="e">
        <v>#N/A</v>
      </c>
      <c r="BO128" s="359" t="e">
        <v>#N/A</v>
      </c>
      <c r="BP128" s="357" t="e">
        <v>#N/A</v>
      </c>
      <c r="BQ128" s="359" t="e">
        <v>#N/A</v>
      </c>
      <c r="BR128" s="360">
        <v>3</v>
      </c>
      <c r="BS128" s="646">
        <v>11485.351719255221</v>
      </c>
      <c r="BT128" s="648">
        <v>8552.5081402870001</v>
      </c>
    </row>
    <row r="129" spans="1:72" ht="18" customHeight="1">
      <c r="B129" s="432"/>
      <c r="C129" s="483">
        <v>45179.375</v>
      </c>
      <c r="D129" s="480">
        <v>450.66666666666424</v>
      </c>
      <c r="E129" s="361">
        <v>444.66666666666424</v>
      </c>
      <c r="F129" s="370">
        <v>3.3075899999999998</v>
      </c>
      <c r="G129" s="463">
        <v>11.942857142857143</v>
      </c>
      <c r="H129" s="463">
        <v>11.474722875000003</v>
      </c>
      <c r="I129" s="462">
        <v>5.7325714285714282</v>
      </c>
      <c r="J129" s="467">
        <v>3.3242000000000003</v>
      </c>
      <c r="K129" s="412">
        <v>4.3499999999999996</v>
      </c>
      <c r="L129" s="374">
        <v>6.27</v>
      </c>
      <c r="M129" s="374">
        <v>8.98</v>
      </c>
      <c r="N129" s="414">
        <v>8.92</v>
      </c>
      <c r="O129" s="360">
        <v>12.3</v>
      </c>
      <c r="P129" s="360">
        <v>14.9</v>
      </c>
      <c r="Q129" s="360">
        <v>16.7</v>
      </c>
      <c r="R129" s="361">
        <v>16.600000000000001</v>
      </c>
      <c r="S129" s="570">
        <v>17.8</v>
      </c>
      <c r="T129" s="357">
        <v>14</v>
      </c>
      <c r="U129" s="358">
        <v>14</v>
      </c>
      <c r="V129" s="358">
        <v>6.2</v>
      </c>
      <c r="W129" s="358">
        <v>11</v>
      </c>
      <c r="X129" s="396">
        <v>14</v>
      </c>
      <c r="Y129" s="397">
        <v>0.21</v>
      </c>
      <c r="Z129" s="398">
        <v>0.56000000000000005</v>
      </c>
      <c r="AA129" s="358">
        <v>5.2</v>
      </c>
      <c r="AB129" s="358">
        <v>4.8</v>
      </c>
      <c r="AC129" s="360">
        <v>1</v>
      </c>
      <c r="AD129" s="358">
        <v>2.6</v>
      </c>
      <c r="AE129" s="396">
        <v>4.7</v>
      </c>
      <c r="AF129" s="397">
        <v>0.03</v>
      </c>
      <c r="AG129" s="398">
        <v>0.06</v>
      </c>
      <c r="AH129" s="360">
        <v>1.9</v>
      </c>
      <c r="AI129" s="358">
        <v>1.5</v>
      </c>
      <c r="AJ129" s="358">
        <v>0.27</v>
      </c>
      <c r="AK129" s="358">
        <v>0.74</v>
      </c>
      <c r="AL129" s="396">
        <v>1.3</v>
      </c>
      <c r="AM129" s="397">
        <v>8.9999999999999993E-3</v>
      </c>
      <c r="AN129" s="447">
        <v>0.02</v>
      </c>
      <c r="AO129" s="358">
        <v>0.17</v>
      </c>
      <c r="AP129" s="358">
        <v>0.17</v>
      </c>
      <c r="AQ129" s="358">
        <v>6.8000000000000005E-2</v>
      </c>
      <c r="AR129" s="358">
        <v>0.12</v>
      </c>
      <c r="AS129" s="396">
        <v>0.17</v>
      </c>
      <c r="AT129" s="397">
        <v>1.2E-2</v>
      </c>
      <c r="AU129" s="398">
        <v>1.2999999999999999E-2</v>
      </c>
      <c r="AV129" s="358">
        <v>1.8</v>
      </c>
      <c r="AW129" s="397">
        <v>0</v>
      </c>
      <c r="AX129" s="397">
        <v>0</v>
      </c>
      <c r="AY129" s="398">
        <v>0</v>
      </c>
      <c r="AZ129" s="358">
        <v>6.4</v>
      </c>
      <c r="BA129" s="397">
        <v>20</v>
      </c>
      <c r="BB129" s="397">
        <v>37</v>
      </c>
      <c r="BC129" s="398">
        <v>39</v>
      </c>
      <c r="BD129" s="358">
        <v>15</v>
      </c>
      <c r="BE129" s="397" t="e">
        <v>#N/A</v>
      </c>
      <c r="BF129" s="397">
        <v>8</v>
      </c>
      <c r="BG129" s="427">
        <v>8</v>
      </c>
      <c r="BH129" s="357" t="e">
        <v>#N/A</v>
      </c>
      <c r="BI129" s="358" t="e">
        <v>#N/A</v>
      </c>
      <c r="BJ129" s="358" t="e">
        <v>#N/A</v>
      </c>
      <c r="BK129" s="359" t="e">
        <v>#N/A</v>
      </c>
      <c r="BL129" s="357" t="e">
        <v>#N/A</v>
      </c>
      <c r="BM129" s="358" t="e">
        <v>#N/A</v>
      </c>
      <c r="BN129" s="358" t="e">
        <v>#N/A</v>
      </c>
      <c r="BO129" s="359" t="e">
        <v>#N/A</v>
      </c>
      <c r="BP129" s="357">
        <v>17</v>
      </c>
      <c r="BQ129" s="359">
        <v>19</v>
      </c>
      <c r="BR129" s="360">
        <v>3.9791666666642413</v>
      </c>
      <c r="BS129" s="646">
        <v>11564.516192939383</v>
      </c>
      <c r="BT129" s="648">
        <v>8643.5207147409492</v>
      </c>
    </row>
    <row r="130" spans="1:72" ht="18" customHeight="1">
      <c r="B130" s="432"/>
      <c r="C130" s="483">
        <v>45182.395833333336</v>
      </c>
      <c r="D130" s="480">
        <v>453.6875</v>
      </c>
      <c r="E130" s="361">
        <v>447.6875</v>
      </c>
      <c r="F130" s="370">
        <v>3.4008975000000001</v>
      </c>
      <c r="G130" s="463">
        <v>16.846500000000002</v>
      </c>
      <c r="H130" s="463">
        <v>13.261512000000002</v>
      </c>
      <c r="I130" s="462">
        <v>8.0863200000000006</v>
      </c>
      <c r="J130" s="467">
        <v>3.8418285714285711</v>
      </c>
      <c r="K130" s="412">
        <v>4.92</v>
      </c>
      <c r="L130" s="374">
        <v>7.21</v>
      </c>
      <c r="M130" s="374">
        <v>9.7100000000000009</v>
      </c>
      <c r="N130" s="414">
        <v>10.19</v>
      </c>
      <c r="O130" s="360">
        <v>12.3</v>
      </c>
      <c r="P130" s="360">
        <v>15.3</v>
      </c>
      <c r="Q130" s="360">
        <v>16.8</v>
      </c>
      <c r="R130" s="361">
        <v>16.8</v>
      </c>
      <c r="S130" s="570">
        <v>17.399999999999999</v>
      </c>
      <c r="T130" s="357" t="e">
        <v>#N/A</v>
      </c>
      <c r="U130" s="358" t="e">
        <v>#N/A</v>
      </c>
      <c r="V130" s="358" t="e">
        <v>#N/A</v>
      </c>
      <c r="W130" s="358" t="e">
        <v>#N/A</v>
      </c>
      <c r="X130" s="396" t="e">
        <v>#N/A</v>
      </c>
      <c r="Y130" s="397" t="e">
        <v>#N/A</v>
      </c>
      <c r="Z130" s="398" t="e">
        <v>#N/A</v>
      </c>
      <c r="AA130" s="358" t="e">
        <v>#N/A</v>
      </c>
      <c r="AB130" s="358" t="e">
        <v>#N/A</v>
      </c>
      <c r="AC130" s="358" t="e">
        <v>#N/A</v>
      </c>
      <c r="AD130" s="358" t="e">
        <v>#N/A</v>
      </c>
      <c r="AE130" s="396" t="e">
        <v>#N/A</v>
      </c>
      <c r="AF130" s="397" t="e">
        <v>#N/A</v>
      </c>
      <c r="AG130" s="398" t="e">
        <v>#N/A</v>
      </c>
      <c r="AH130" s="358" t="e">
        <v>#N/A</v>
      </c>
      <c r="AI130" s="358" t="e">
        <v>#N/A</v>
      </c>
      <c r="AJ130" s="358" t="e">
        <v>#N/A</v>
      </c>
      <c r="AK130" s="358" t="e">
        <v>#N/A</v>
      </c>
      <c r="AL130" s="396" t="e">
        <v>#N/A</v>
      </c>
      <c r="AM130" s="397" t="e">
        <v>#N/A</v>
      </c>
      <c r="AN130" s="398" t="e">
        <v>#N/A</v>
      </c>
      <c r="AO130" s="358" t="e">
        <v>#N/A</v>
      </c>
      <c r="AP130" s="358" t="e">
        <v>#N/A</v>
      </c>
      <c r="AQ130" s="358" t="e">
        <v>#N/A</v>
      </c>
      <c r="AR130" s="358" t="e">
        <v>#N/A</v>
      </c>
      <c r="AS130" s="396" t="e">
        <v>#N/A</v>
      </c>
      <c r="AT130" s="397" t="e">
        <v>#N/A</v>
      </c>
      <c r="AU130" s="398" t="e">
        <v>#N/A</v>
      </c>
      <c r="AV130" s="358" t="e">
        <v>#N/A</v>
      </c>
      <c r="AW130" s="397" t="e">
        <v>#N/A</v>
      </c>
      <c r="AX130" s="397" t="e">
        <v>#N/A</v>
      </c>
      <c r="AY130" s="398" t="e">
        <v>#N/A</v>
      </c>
      <c r="AZ130" s="358" t="e">
        <v>#N/A</v>
      </c>
      <c r="BA130" s="397" t="e">
        <v>#N/A</v>
      </c>
      <c r="BB130" s="397" t="e">
        <v>#N/A</v>
      </c>
      <c r="BC130" s="398" t="e">
        <v>#N/A</v>
      </c>
      <c r="BD130" s="358" t="e">
        <v>#N/A</v>
      </c>
      <c r="BE130" s="397" t="e">
        <v>#N/A</v>
      </c>
      <c r="BF130" s="397" t="e">
        <v>#N/A</v>
      </c>
      <c r="BG130" s="427" t="e">
        <v>#N/A</v>
      </c>
      <c r="BH130" s="357" t="e">
        <v>#N/A</v>
      </c>
      <c r="BI130" s="358" t="e">
        <v>#N/A</v>
      </c>
      <c r="BJ130" s="358" t="e">
        <v>#N/A</v>
      </c>
      <c r="BK130" s="359" t="e">
        <v>#N/A</v>
      </c>
      <c r="BL130" s="357" t="e">
        <v>#N/A</v>
      </c>
      <c r="BM130" s="358" t="e">
        <v>#N/A</v>
      </c>
      <c r="BN130" s="358" t="e">
        <v>#N/A</v>
      </c>
      <c r="BO130" s="359" t="e">
        <v>#N/A</v>
      </c>
      <c r="BP130" s="357" t="e">
        <v>#N/A</v>
      </c>
      <c r="BQ130" s="359" t="e">
        <v>#N/A</v>
      </c>
      <c r="BR130" s="360">
        <v>3.0208333333357587</v>
      </c>
      <c r="BS130" s="646">
        <v>11607.121481871836</v>
      </c>
      <c r="BT130" s="648">
        <v>8703.3047461546103</v>
      </c>
    </row>
    <row r="131" spans="1:72" ht="18" customHeight="1">
      <c r="B131" s="432"/>
      <c r="C131" s="483">
        <v>45187.395833333336</v>
      </c>
      <c r="D131" s="480">
        <v>458.6875</v>
      </c>
      <c r="E131" s="361">
        <v>452.6875</v>
      </c>
      <c r="F131" s="370">
        <v>3.4554609375000007</v>
      </c>
      <c r="G131" s="463">
        <v>13.905833333333334</v>
      </c>
      <c r="H131" s="463">
        <v>13.126987500000002</v>
      </c>
      <c r="I131" s="462">
        <v>6.6747999999999994</v>
      </c>
      <c r="J131" s="467">
        <v>3.8028571428571429</v>
      </c>
      <c r="K131" s="412">
        <v>4.5999999999999996</v>
      </c>
      <c r="L131" s="374">
        <v>6.75</v>
      </c>
      <c r="M131" s="374">
        <v>9.33</v>
      </c>
      <c r="N131" s="414">
        <v>8.2899999999999991</v>
      </c>
      <c r="O131" s="360">
        <v>12.6</v>
      </c>
      <c r="P131" s="360">
        <v>15.2</v>
      </c>
      <c r="Q131" s="360">
        <v>17</v>
      </c>
      <c r="R131" s="361">
        <v>16.899999999999999</v>
      </c>
      <c r="S131" s="570">
        <v>17.8</v>
      </c>
      <c r="T131" s="357">
        <v>16</v>
      </c>
      <c r="U131" s="358">
        <v>16</v>
      </c>
      <c r="V131" s="358">
        <v>5.0999999999999996</v>
      </c>
      <c r="W131" s="358">
        <v>14</v>
      </c>
      <c r="X131" s="396">
        <v>15</v>
      </c>
      <c r="Y131" s="397">
        <v>0.24</v>
      </c>
      <c r="Z131" s="398">
        <v>0.39</v>
      </c>
      <c r="AA131" s="358">
        <v>5.5</v>
      </c>
      <c r="AB131" s="360">
        <v>5</v>
      </c>
      <c r="AC131" s="358">
        <v>0.77</v>
      </c>
      <c r="AD131" s="358">
        <v>3.3</v>
      </c>
      <c r="AE131" s="396">
        <v>4.9000000000000004</v>
      </c>
      <c r="AF131" s="397">
        <v>0.04</v>
      </c>
      <c r="AG131" s="398">
        <v>0.06</v>
      </c>
      <c r="AH131" s="360">
        <v>2</v>
      </c>
      <c r="AI131" s="358">
        <v>1.4</v>
      </c>
      <c r="AJ131" s="374">
        <v>0.2</v>
      </c>
      <c r="AK131" s="358">
        <v>0.85</v>
      </c>
      <c r="AL131" s="396">
        <v>1.2</v>
      </c>
      <c r="AM131" s="397">
        <v>1.0999999999999999E-2</v>
      </c>
      <c r="AN131" s="398">
        <v>1.6E-2</v>
      </c>
      <c r="AO131" s="358">
        <v>0.18</v>
      </c>
      <c r="AP131" s="358">
        <v>0.18</v>
      </c>
      <c r="AQ131" s="358">
        <v>6.2E-2</v>
      </c>
      <c r="AR131" s="358">
        <v>0.15</v>
      </c>
      <c r="AS131" s="396">
        <v>0.18</v>
      </c>
      <c r="AT131" s="493">
        <v>0.01</v>
      </c>
      <c r="AU131" s="398">
        <v>1.4999999999999999E-2</v>
      </c>
      <c r="AV131" s="358">
        <v>2.1</v>
      </c>
      <c r="AW131" s="397">
        <v>0</v>
      </c>
      <c r="AX131" s="397">
        <v>0</v>
      </c>
      <c r="AY131" s="398">
        <v>0</v>
      </c>
      <c r="AZ131" s="358">
        <v>6.9</v>
      </c>
      <c r="BA131" s="397">
        <v>20</v>
      </c>
      <c r="BB131" s="397">
        <v>37</v>
      </c>
      <c r="BC131" s="398">
        <v>37</v>
      </c>
      <c r="BD131" s="358">
        <v>15</v>
      </c>
      <c r="BE131" s="397" t="e">
        <v>#N/A</v>
      </c>
      <c r="BF131" s="397">
        <v>8</v>
      </c>
      <c r="BG131" s="427">
        <v>8</v>
      </c>
      <c r="BH131" s="357" t="e">
        <v>#N/A</v>
      </c>
      <c r="BI131" s="358" t="e">
        <v>#N/A</v>
      </c>
      <c r="BJ131" s="358" t="e">
        <v>#N/A</v>
      </c>
      <c r="BK131" s="359" t="e">
        <v>#N/A</v>
      </c>
      <c r="BL131" s="357" t="e">
        <v>#N/A</v>
      </c>
      <c r="BM131" s="358" t="e">
        <v>#N/A</v>
      </c>
      <c r="BN131" s="358" t="e">
        <v>#N/A</v>
      </c>
      <c r="BO131" s="359" t="e">
        <v>#N/A</v>
      </c>
      <c r="BP131" s="357">
        <v>17</v>
      </c>
      <c r="BQ131" s="359">
        <v>17</v>
      </c>
      <c r="BR131" s="360">
        <v>5</v>
      </c>
      <c r="BS131" s="646">
        <v>11692.553255108487</v>
      </c>
      <c r="BT131" s="648">
        <v>8803.27168830337</v>
      </c>
    </row>
    <row r="132" spans="1:72" ht="18" customHeight="1">
      <c r="B132" s="460"/>
      <c r="C132" s="483">
        <v>45194</v>
      </c>
      <c r="D132" s="480">
        <v>465.66666666666424</v>
      </c>
      <c r="E132" s="361">
        <v>459.66666666666424</v>
      </c>
      <c r="F132" s="370">
        <v>3.1936666666666667</v>
      </c>
      <c r="G132" s="463">
        <v>16.8795</v>
      </c>
      <c r="H132" s="463">
        <v>13.313586000000001</v>
      </c>
      <c r="I132" s="462">
        <v>8.1021600000000014</v>
      </c>
      <c r="J132" s="467">
        <v>3.8569142857142853</v>
      </c>
      <c r="K132" s="412">
        <v>5.19</v>
      </c>
      <c r="L132" s="374">
        <v>7.07</v>
      </c>
      <c r="M132" s="374">
        <v>9.48</v>
      </c>
      <c r="N132" s="414">
        <v>9.2100000000000009</v>
      </c>
      <c r="O132" s="358">
        <v>11.5</v>
      </c>
      <c r="P132" s="360">
        <v>12.3</v>
      </c>
      <c r="Q132" s="360">
        <v>13.6</v>
      </c>
      <c r="R132" s="361">
        <v>13.5</v>
      </c>
      <c r="S132" s="570">
        <v>13.8</v>
      </c>
      <c r="T132" s="357">
        <v>15</v>
      </c>
      <c r="U132" s="358">
        <v>15</v>
      </c>
      <c r="V132" s="358">
        <v>9.1</v>
      </c>
      <c r="W132" s="358">
        <v>8.8000000000000007</v>
      </c>
      <c r="X132" s="396">
        <v>15</v>
      </c>
      <c r="Y132" s="397">
        <v>0.35</v>
      </c>
      <c r="Z132" s="398">
        <v>3.6</v>
      </c>
      <c r="AA132" s="358">
        <v>5.2</v>
      </c>
      <c r="AB132" s="358">
        <v>4.8</v>
      </c>
      <c r="AC132" s="358">
        <v>1.4</v>
      </c>
      <c r="AD132" s="358">
        <v>2.1</v>
      </c>
      <c r="AE132" s="396">
        <v>4.5999999999999996</v>
      </c>
      <c r="AF132" s="397">
        <v>0.03</v>
      </c>
      <c r="AG132" s="398">
        <v>0.36</v>
      </c>
      <c r="AH132" s="360">
        <v>2</v>
      </c>
      <c r="AI132" s="358">
        <v>1.1000000000000001</v>
      </c>
      <c r="AJ132" s="358">
        <v>0.33</v>
      </c>
      <c r="AK132" s="358">
        <v>0.52</v>
      </c>
      <c r="AL132" s="404">
        <v>1</v>
      </c>
      <c r="AM132" s="397">
        <v>8.0000000000000002E-3</v>
      </c>
      <c r="AN132" s="398">
        <v>8.3000000000000004E-2</v>
      </c>
      <c r="AO132" s="358">
        <v>0.19</v>
      </c>
      <c r="AP132" s="358">
        <v>0.19</v>
      </c>
      <c r="AQ132" s="358">
        <v>9.7000000000000003E-2</v>
      </c>
      <c r="AR132" s="358">
        <v>0.11</v>
      </c>
      <c r="AS132" s="396">
        <v>0.19</v>
      </c>
      <c r="AT132" s="397">
        <v>1.6E-2</v>
      </c>
      <c r="AU132" s="398">
        <v>7.0999999999999994E-2</v>
      </c>
      <c r="AV132" s="358">
        <v>2.2999999999999998</v>
      </c>
      <c r="AW132" s="397">
        <v>0</v>
      </c>
      <c r="AX132" s="397">
        <v>0</v>
      </c>
      <c r="AY132" s="398">
        <v>0</v>
      </c>
      <c r="AZ132" s="358">
        <v>6.8</v>
      </c>
      <c r="BA132" s="397">
        <v>22</v>
      </c>
      <c r="BB132" s="397">
        <v>35</v>
      </c>
      <c r="BC132" s="398">
        <v>31</v>
      </c>
      <c r="BD132" s="358">
        <v>15</v>
      </c>
      <c r="BE132" s="397" t="e">
        <v>#N/A</v>
      </c>
      <c r="BF132" s="397">
        <v>8</v>
      </c>
      <c r="BG132" s="427">
        <v>9</v>
      </c>
      <c r="BH132" s="357" t="e">
        <v>#N/A</v>
      </c>
      <c r="BI132" s="358" t="e">
        <v>#N/A</v>
      </c>
      <c r="BJ132" s="358" t="e">
        <v>#N/A</v>
      </c>
      <c r="BK132" s="359" t="e">
        <v>#N/A</v>
      </c>
      <c r="BL132" s="357" t="e">
        <v>#N/A</v>
      </c>
      <c r="BM132" s="358" t="e">
        <v>#N/A</v>
      </c>
      <c r="BN132" s="358" t="e">
        <v>#N/A</v>
      </c>
      <c r="BO132" s="359" t="e">
        <v>#N/A</v>
      </c>
      <c r="BP132" s="357">
        <v>13</v>
      </c>
      <c r="BQ132" s="359">
        <v>9</v>
      </c>
      <c r="BR132" s="360">
        <v>6.6041666666642413</v>
      </c>
      <c r="BS132" s="646">
        <v>11785.515131941298</v>
      </c>
      <c r="BT132" s="648">
        <v>8933.4607365432184</v>
      </c>
    </row>
    <row r="133" spans="1:72" ht="18" customHeight="1">
      <c r="B133" s="357"/>
      <c r="C133" s="483">
        <v>45201</v>
      </c>
      <c r="D133" s="480">
        <v>472.66666666666424</v>
      </c>
      <c r="E133" s="361">
        <v>466.66666666666424</v>
      </c>
      <c r="F133" s="370">
        <v>3.0715208333333339</v>
      </c>
      <c r="G133" s="360">
        <v>13.768333333333333</v>
      </c>
      <c r="H133" s="360">
        <v>15.360383500000001</v>
      </c>
      <c r="I133" s="385">
        <v>6.6087999999999996</v>
      </c>
      <c r="J133" s="387">
        <v>4.449866666666666</v>
      </c>
      <c r="K133" s="412">
        <v>4.45</v>
      </c>
      <c r="L133" s="374">
        <v>6.14</v>
      </c>
      <c r="M133" s="374">
        <v>6.72</v>
      </c>
      <c r="N133" s="414">
        <v>7.02</v>
      </c>
      <c r="O133" s="360">
        <v>11.6</v>
      </c>
      <c r="P133" s="360">
        <v>11.7</v>
      </c>
      <c r="Q133" s="360">
        <v>13.6</v>
      </c>
      <c r="R133" s="361">
        <v>13.6</v>
      </c>
      <c r="S133" s="570">
        <v>13.9</v>
      </c>
      <c r="T133" s="357">
        <v>14</v>
      </c>
      <c r="U133" s="358">
        <v>14</v>
      </c>
      <c r="V133" s="358">
        <v>12</v>
      </c>
      <c r="W133" s="358">
        <v>19</v>
      </c>
      <c r="X133" s="396">
        <v>14</v>
      </c>
      <c r="Y133" s="397">
        <v>0.62</v>
      </c>
      <c r="Z133" s="398">
        <v>3.1</v>
      </c>
      <c r="AA133" s="358">
        <v>4.9000000000000004</v>
      </c>
      <c r="AB133" s="358">
        <v>5.3</v>
      </c>
      <c r="AC133" s="358">
        <v>1.7</v>
      </c>
      <c r="AD133" s="358">
        <v>5.7</v>
      </c>
      <c r="AE133" s="404">
        <v>5</v>
      </c>
      <c r="AF133" s="397">
        <v>0.06</v>
      </c>
      <c r="AG133" s="398">
        <v>0.22</v>
      </c>
      <c r="AH133" s="358">
        <v>1.9</v>
      </c>
      <c r="AI133" s="358">
        <v>1.7</v>
      </c>
      <c r="AJ133" s="358">
        <v>0.42</v>
      </c>
      <c r="AK133" s="358">
        <v>1.8</v>
      </c>
      <c r="AL133" s="396">
        <v>1.5</v>
      </c>
      <c r="AM133" s="397">
        <v>1.4E-2</v>
      </c>
      <c r="AN133" s="398">
        <v>6.5000000000000002E-2</v>
      </c>
      <c r="AO133" s="358">
        <v>0.17</v>
      </c>
      <c r="AP133" s="358">
        <v>0.18</v>
      </c>
      <c r="AQ133" s="358">
        <v>0.13</v>
      </c>
      <c r="AR133" s="358">
        <v>0.23</v>
      </c>
      <c r="AS133" s="396">
        <v>0.17</v>
      </c>
      <c r="AT133" s="397">
        <v>2.9000000000000001E-2</v>
      </c>
      <c r="AU133" s="398">
        <v>6.2E-2</v>
      </c>
      <c r="AV133" s="358">
        <v>1.9</v>
      </c>
      <c r="AW133" s="396">
        <v>0</v>
      </c>
      <c r="AX133" s="397">
        <v>0</v>
      </c>
      <c r="AY133" s="398">
        <v>0</v>
      </c>
      <c r="AZ133" s="358">
        <v>6.7</v>
      </c>
      <c r="BA133" s="397">
        <v>18</v>
      </c>
      <c r="BB133" s="397">
        <v>34</v>
      </c>
      <c r="BC133" s="398">
        <v>33</v>
      </c>
      <c r="BD133" s="358">
        <v>15</v>
      </c>
      <c r="BE133" s="397" t="e">
        <v>#N/A</v>
      </c>
      <c r="BF133" s="397">
        <v>9</v>
      </c>
      <c r="BG133" s="427">
        <v>9</v>
      </c>
      <c r="BH133" s="357" t="e">
        <v>#N/A</v>
      </c>
      <c r="BI133" s="358" t="e">
        <v>#N/A</v>
      </c>
      <c r="BJ133" s="358" t="e">
        <v>#N/A</v>
      </c>
      <c r="BK133" s="359" t="e">
        <v>#N/A</v>
      </c>
      <c r="BL133" s="357" t="e">
        <v>#N/A</v>
      </c>
      <c r="BM133" s="358" t="e">
        <v>#N/A</v>
      </c>
      <c r="BN133" s="358" t="e">
        <v>#N/A</v>
      </c>
      <c r="BO133" s="359" t="e">
        <v>#N/A</v>
      </c>
      <c r="BP133" s="357">
        <v>16</v>
      </c>
      <c r="BQ133" s="359">
        <v>15</v>
      </c>
      <c r="BR133" s="360">
        <v>7</v>
      </c>
      <c r="BS133" s="646">
        <v>11906.31406669496</v>
      </c>
      <c r="BT133" s="648">
        <v>9053.0652190745295</v>
      </c>
    </row>
    <row r="134" spans="1:72" ht="18" customHeight="1">
      <c r="B134" s="357"/>
      <c r="C134" s="483">
        <v>45208</v>
      </c>
      <c r="D134" s="480">
        <v>480.04166666666424</v>
      </c>
      <c r="E134" s="361">
        <v>474.04166666666424</v>
      </c>
      <c r="F134" s="370">
        <v>3.2979375000000002</v>
      </c>
      <c r="G134" s="360">
        <v>11.895714285714288</v>
      </c>
      <c r="H134" s="360">
        <v>11.546867062500002</v>
      </c>
      <c r="I134" s="385">
        <v>5.709942857142857</v>
      </c>
      <c r="J134" s="387">
        <v>3.3451</v>
      </c>
      <c r="K134" s="386">
        <v>4.8600000000000003</v>
      </c>
      <c r="L134" s="374">
        <v>5.92</v>
      </c>
      <c r="M134" s="374">
        <v>8.39</v>
      </c>
      <c r="N134" s="414">
        <v>9.67</v>
      </c>
      <c r="O134" s="360">
        <v>10.7</v>
      </c>
      <c r="P134" s="360">
        <v>11.1</v>
      </c>
      <c r="Q134" s="360">
        <v>12.3</v>
      </c>
      <c r="R134" s="361">
        <v>12.3</v>
      </c>
      <c r="S134" s="570">
        <v>12</v>
      </c>
      <c r="T134" s="357">
        <v>14</v>
      </c>
      <c r="U134" s="358">
        <v>14</v>
      </c>
      <c r="V134" s="358">
        <v>11</v>
      </c>
      <c r="W134" s="358">
        <v>7.7</v>
      </c>
      <c r="X134" s="396">
        <v>14</v>
      </c>
      <c r="Y134" s="397">
        <v>2.8</v>
      </c>
      <c r="Z134" s="400">
        <v>0.3</v>
      </c>
      <c r="AA134" s="358">
        <v>4.9000000000000004</v>
      </c>
      <c r="AB134" s="358">
        <v>5.0999999999999996</v>
      </c>
      <c r="AC134" s="358">
        <v>2.1</v>
      </c>
      <c r="AD134" s="358">
        <v>2.1</v>
      </c>
      <c r="AE134" s="404">
        <v>5</v>
      </c>
      <c r="AF134" s="397">
        <v>0.13</v>
      </c>
      <c r="AG134" s="398">
        <v>0.05</v>
      </c>
      <c r="AH134" s="360">
        <v>2</v>
      </c>
      <c r="AI134" s="358">
        <v>1.5</v>
      </c>
      <c r="AJ134" s="358">
        <v>0.46</v>
      </c>
      <c r="AK134" s="358">
        <v>0.57999999999999996</v>
      </c>
      <c r="AL134" s="396">
        <v>1.5</v>
      </c>
      <c r="AM134" s="397">
        <v>3.2000000000000001E-2</v>
      </c>
      <c r="AN134" s="398">
        <v>1.6E-2</v>
      </c>
      <c r="AO134" s="358">
        <v>0.16</v>
      </c>
      <c r="AP134" s="358">
        <v>0.17</v>
      </c>
      <c r="AQ134" s="358">
        <v>0.12</v>
      </c>
      <c r="AR134" s="358">
        <v>0.88</v>
      </c>
      <c r="AS134" s="396">
        <v>0.17</v>
      </c>
      <c r="AT134" s="397">
        <v>6.4000000000000001E-2</v>
      </c>
      <c r="AU134" s="398">
        <v>2.1999999999999999E-2</v>
      </c>
      <c r="AV134" s="358">
        <v>4.5999999999999996</v>
      </c>
      <c r="AW134" s="396">
        <v>0</v>
      </c>
      <c r="AX134" s="397">
        <v>0</v>
      </c>
      <c r="AY134" s="398">
        <v>0</v>
      </c>
      <c r="AZ134" s="358">
        <v>6.9</v>
      </c>
      <c r="BA134" s="397">
        <v>18</v>
      </c>
      <c r="BB134" s="397">
        <v>31</v>
      </c>
      <c r="BC134" s="398">
        <v>35</v>
      </c>
      <c r="BD134" s="358">
        <v>16</v>
      </c>
      <c r="BE134" s="397" t="e">
        <v>#N/A</v>
      </c>
      <c r="BF134" s="397">
        <v>11</v>
      </c>
      <c r="BG134" s="427">
        <v>9</v>
      </c>
      <c r="BH134" s="357" t="e">
        <v>#N/A</v>
      </c>
      <c r="BI134" s="358" t="e">
        <v>#N/A</v>
      </c>
      <c r="BJ134" s="358" t="e">
        <v>#N/A</v>
      </c>
      <c r="BK134" s="359" t="e">
        <v>#N/A</v>
      </c>
      <c r="BL134" s="357" t="e">
        <v>#N/A</v>
      </c>
      <c r="BM134" s="358" t="e">
        <v>#N/A</v>
      </c>
      <c r="BN134" s="358" t="e">
        <v>#N/A</v>
      </c>
      <c r="BO134" s="359" t="e">
        <v>#N/A</v>
      </c>
      <c r="BP134" s="357">
        <v>13</v>
      </c>
      <c r="BQ134" s="359">
        <v>17</v>
      </c>
      <c r="BR134" s="360">
        <v>7.375</v>
      </c>
      <c r="BS134" s="646">
        <v>12053.619218610416</v>
      </c>
      <c r="BT134" s="648">
        <v>9220.694288459601</v>
      </c>
    </row>
    <row r="135" spans="1:72" ht="18" customHeight="1">
      <c r="B135" s="357"/>
      <c r="C135" s="483">
        <v>45215</v>
      </c>
      <c r="D135" s="480">
        <v>487.04166666666424</v>
      </c>
      <c r="E135" s="361">
        <v>481.04166666666424</v>
      </c>
      <c r="F135" s="370">
        <v>3.1587187500000007</v>
      </c>
      <c r="G135" s="360">
        <v>11.907499999999999</v>
      </c>
      <c r="H135" s="360">
        <v>13.179061500000001</v>
      </c>
      <c r="I135" s="385">
        <v>5.7155999999999993</v>
      </c>
      <c r="J135" s="387">
        <v>3.8179428571428566</v>
      </c>
      <c r="K135" s="412">
        <v>4.0999999999999996</v>
      </c>
      <c r="L135" s="374">
        <v>6.45</v>
      </c>
      <c r="M135" s="374">
        <v>7.98</v>
      </c>
      <c r="N135" s="414">
        <v>8.5299999999999994</v>
      </c>
      <c r="O135" s="360">
        <v>10.6</v>
      </c>
      <c r="P135" s="360">
        <v>10.9</v>
      </c>
      <c r="Q135" s="360">
        <v>11.9</v>
      </c>
      <c r="R135" s="361">
        <v>11.8</v>
      </c>
      <c r="S135" s="570">
        <v>11.8</v>
      </c>
      <c r="T135" s="357">
        <v>15</v>
      </c>
      <c r="U135" s="358">
        <v>15</v>
      </c>
      <c r="V135" s="358">
        <v>12</v>
      </c>
      <c r="W135" s="358">
        <v>19</v>
      </c>
      <c r="X135" s="396">
        <v>15</v>
      </c>
      <c r="Y135" s="397">
        <v>3.6</v>
      </c>
      <c r="Z135" s="398">
        <v>1.8</v>
      </c>
      <c r="AA135" s="358">
        <v>5.0999999999999996</v>
      </c>
      <c r="AB135" s="358">
        <v>5.0999999999999996</v>
      </c>
      <c r="AC135" s="358">
        <v>2.5</v>
      </c>
      <c r="AD135" s="358">
        <v>6.7</v>
      </c>
      <c r="AE135" s="404">
        <v>5</v>
      </c>
      <c r="AF135" s="397">
        <v>0.26</v>
      </c>
      <c r="AG135" s="398">
        <v>0.12</v>
      </c>
      <c r="AH135" s="360">
        <v>2</v>
      </c>
      <c r="AI135" s="358">
        <v>1.7</v>
      </c>
      <c r="AJ135" s="358">
        <v>0.56000000000000005</v>
      </c>
      <c r="AK135" s="360">
        <v>2</v>
      </c>
      <c r="AL135" s="396">
        <v>1.6</v>
      </c>
      <c r="AM135" s="397">
        <v>6.5000000000000002E-2</v>
      </c>
      <c r="AN135" s="398">
        <v>4.2999999999999997E-2</v>
      </c>
      <c r="AO135" s="358">
        <v>0.18</v>
      </c>
      <c r="AP135" s="358">
        <v>0.18</v>
      </c>
      <c r="AQ135" s="358">
        <v>0.13</v>
      </c>
      <c r="AR135" s="358">
        <v>0.19</v>
      </c>
      <c r="AS135" s="396">
        <v>0.18</v>
      </c>
      <c r="AT135" s="493">
        <v>7.0000000000000007E-2</v>
      </c>
      <c r="AU135" s="398">
        <v>5.2999999999999999E-2</v>
      </c>
      <c r="AV135" s="358">
        <v>2.1</v>
      </c>
      <c r="AW135" s="396">
        <v>0</v>
      </c>
      <c r="AX135" s="397">
        <v>0</v>
      </c>
      <c r="AY135" s="398">
        <v>0</v>
      </c>
      <c r="AZ135" s="358">
        <v>6.7</v>
      </c>
      <c r="BA135" s="397">
        <v>19</v>
      </c>
      <c r="BB135" s="397">
        <v>32</v>
      </c>
      <c r="BC135" s="398">
        <v>34</v>
      </c>
      <c r="BD135" s="358">
        <v>15</v>
      </c>
      <c r="BE135" s="397" t="e">
        <v>#N/A</v>
      </c>
      <c r="BF135" s="397">
        <v>10</v>
      </c>
      <c r="BG135" s="427">
        <v>9</v>
      </c>
      <c r="BH135" s="357" t="e">
        <v>#N/A</v>
      </c>
      <c r="BI135" s="358" t="e">
        <v>#N/A</v>
      </c>
      <c r="BJ135" s="358" t="e">
        <v>#N/A</v>
      </c>
      <c r="BK135" s="359" t="e">
        <v>#N/A</v>
      </c>
      <c r="BL135" s="357" t="e">
        <v>#N/A</v>
      </c>
      <c r="BM135" s="358" t="e">
        <v>#N/A</v>
      </c>
      <c r="BN135" s="358" t="e">
        <v>#N/A</v>
      </c>
      <c r="BO135" s="359" t="e">
        <v>#N/A</v>
      </c>
      <c r="BP135" s="357">
        <v>13</v>
      </c>
      <c r="BQ135" s="359">
        <v>15</v>
      </c>
      <c r="BR135" s="360">
        <v>7</v>
      </c>
      <c r="BS135" s="646">
        <v>12193.295892975313</v>
      </c>
      <c r="BT135" s="648">
        <v>9360.0950128586792</v>
      </c>
    </row>
    <row r="136" spans="1:72" ht="18" customHeight="1">
      <c r="B136" s="357"/>
      <c r="C136" s="483">
        <v>45222.354166666664</v>
      </c>
      <c r="D136" s="480">
        <v>494.02083333332848</v>
      </c>
      <c r="E136" s="361">
        <v>488.02083333332848</v>
      </c>
      <c r="F136" s="370">
        <v>3.0625833333333334</v>
      </c>
      <c r="G136" s="360">
        <v>13.864583333333336</v>
      </c>
      <c r="H136" s="360">
        <v>13.179061500000001</v>
      </c>
      <c r="I136" s="385">
        <v>6.6550000000000002</v>
      </c>
      <c r="J136" s="387">
        <v>3.8179428571428566</v>
      </c>
      <c r="K136" s="386">
        <v>4.13</v>
      </c>
      <c r="L136" s="374">
        <v>6.33</v>
      </c>
      <c r="M136" s="374">
        <v>8.39</v>
      </c>
      <c r="N136" s="414">
        <v>7.63</v>
      </c>
      <c r="O136" s="360">
        <v>10.4</v>
      </c>
      <c r="P136" s="360">
        <v>10.7</v>
      </c>
      <c r="Q136" s="360">
        <v>11.4</v>
      </c>
      <c r="R136" s="361">
        <v>11.3</v>
      </c>
      <c r="S136" s="570">
        <v>11.3</v>
      </c>
      <c r="T136" s="357">
        <v>15</v>
      </c>
      <c r="U136" s="358">
        <v>15</v>
      </c>
      <c r="V136" s="358">
        <v>17</v>
      </c>
      <c r="W136" s="358">
        <v>29</v>
      </c>
      <c r="X136" s="396">
        <v>15</v>
      </c>
      <c r="Y136" s="397">
        <v>0.98</v>
      </c>
      <c r="Z136" s="398">
        <v>1.3</v>
      </c>
      <c r="AA136" s="358">
        <v>5.0999999999999996</v>
      </c>
      <c r="AB136" s="360">
        <v>5</v>
      </c>
      <c r="AC136" s="358">
        <v>3.2</v>
      </c>
      <c r="AD136" s="358">
        <v>11</v>
      </c>
      <c r="AE136" s="404">
        <v>5</v>
      </c>
      <c r="AF136" s="397">
        <v>0.06</v>
      </c>
      <c r="AG136" s="398">
        <v>7.0000000000000007E-2</v>
      </c>
      <c r="AH136" s="360">
        <v>2</v>
      </c>
      <c r="AI136" s="358">
        <v>1.6</v>
      </c>
      <c r="AJ136" s="358">
        <v>0.79</v>
      </c>
      <c r="AK136" s="358">
        <v>3.3</v>
      </c>
      <c r="AL136" s="396">
        <v>1.5</v>
      </c>
      <c r="AM136" s="397">
        <v>1.4999999999999999E-2</v>
      </c>
      <c r="AN136" s="398">
        <v>2.9000000000000001E-2</v>
      </c>
      <c r="AO136" s="358">
        <v>0.16</v>
      </c>
      <c r="AP136" s="358">
        <v>0.17</v>
      </c>
      <c r="AQ136" s="358">
        <v>0.14000000000000001</v>
      </c>
      <c r="AR136" s="358">
        <v>0.28000000000000003</v>
      </c>
      <c r="AS136" s="396">
        <v>0.17</v>
      </c>
      <c r="AT136" s="397">
        <v>3.7999999999999999E-2</v>
      </c>
      <c r="AU136" s="398">
        <v>5.1999999999999998E-2</v>
      </c>
      <c r="AV136" s="360">
        <v>2</v>
      </c>
      <c r="AW136" s="396">
        <v>0</v>
      </c>
      <c r="AX136" s="397">
        <v>0</v>
      </c>
      <c r="AY136" s="398">
        <v>0</v>
      </c>
      <c r="AZ136" s="358">
        <v>7.4</v>
      </c>
      <c r="BA136" s="397">
        <v>19</v>
      </c>
      <c r="BB136" s="397">
        <v>33</v>
      </c>
      <c r="BC136" s="398">
        <v>34</v>
      </c>
      <c r="BD136" s="358">
        <v>15</v>
      </c>
      <c r="BE136" s="397" t="e">
        <v>#N/A</v>
      </c>
      <c r="BF136" s="397">
        <v>9</v>
      </c>
      <c r="BG136" s="427">
        <v>9</v>
      </c>
      <c r="BH136" s="357" t="e">
        <v>#N/A</v>
      </c>
      <c r="BI136" s="358" t="e">
        <v>#N/A</v>
      </c>
      <c r="BJ136" s="358" t="e">
        <v>#N/A</v>
      </c>
      <c r="BK136" s="359" t="e">
        <v>#N/A</v>
      </c>
      <c r="BL136" s="357" t="e">
        <v>#N/A</v>
      </c>
      <c r="BM136" s="358" t="e">
        <v>#N/A</v>
      </c>
      <c r="BN136" s="358" t="e">
        <v>#N/A</v>
      </c>
      <c r="BO136" s="359" t="e">
        <v>#N/A</v>
      </c>
      <c r="BP136" s="357">
        <v>14</v>
      </c>
      <c r="BQ136" s="359">
        <v>15</v>
      </c>
      <c r="BR136" s="360">
        <v>6.9791666666642413</v>
      </c>
      <c r="BS136" s="646">
        <v>12312.899198760395</v>
      </c>
      <c r="BT136" s="648">
        <v>9499.0808541493789</v>
      </c>
    </row>
    <row r="137" spans="1:72" ht="18" customHeight="1">
      <c r="B137" s="357"/>
      <c r="C137" s="483">
        <v>45229.375</v>
      </c>
      <c r="D137" s="480">
        <v>501.04166666666424</v>
      </c>
      <c r="E137" s="361">
        <v>495.04166666666424</v>
      </c>
      <c r="F137" s="370">
        <v>3.2020312499999997</v>
      </c>
      <c r="G137" s="360">
        <v>13.924166666666668</v>
      </c>
      <c r="H137" s="360">
        <v>13.196419500000003</v>
      </c>
      <c r="I137" s="385">
        <v>6.6836000000000002</v>
      </c>
      <c r="J137" s="387">
        <v>3.8229714285714285</v>
      </c>
      <c r="K137" s="386">
        <v>3.98</v>
      </c>
      <c r="L137" s="374">
        <v>6.84</v>
      </c>
      <c r="M137" s="374">
        <v>8.9700000000000006</v>
      </c>
      <c r="N137" s="414">
        <v>7.92</v>
      </c>
      <c r="O137" s="360">
        <v>10.4</v>
      </c>
      <c r="P137" s="360">
        <v>10.7</v>
      </c>
      <c r="Q137" s="360">
        <v>11.3</v>
      </c>
      <c r="R137" s="361">
        <v>11.4</v>
      </c>
      <c r="S137" s="570">
        <v>11.2</v>
      </c>
      <c r="T137" s="357">
        <v>13</v>
      </c>
      <c r="U137" s="358">
        <v>13</v>
      </c>
      <c r="V137" s="358">
        <v>21</v>
      </c>
      <c r="W137" s="358">
        <v>19</v>
      </c>
      <c r="X137" s="396">
        <v>13</v>
      </c>
      <c r="Y137" s="397">
        <v>0.75</v>
      </c>
      <c r="Z137" s="398">
        <v>4.0999999999999996</v>
      </c>
      <c r="AA137" s="358">
        <v>4.5999999999999996</v>
      </c>
      <c r="AB137" s="358">
        <v>4.5</v>
      </c>
      <c r="AC137" s="358">
        <v>3.7</v>
      </c>
      <c r="AD137" s="358">
        <v>7.2</v>
      </c>
      <c r="AE137" s="396">
        <v>4.4000000000000004</v>
      </c>
      <c r="AF137" s="397">
        <v>0.06</v>
      </c>
      <c r="AG137" s="398">
        <v>0.31</v>
      </c>
      <c r="AH137" s="360">
        <v>2</v>
      </c>
      <c r="AI137" s="358">
        <v>1.4</v>
      </c>
      <c r="AJ137" s="358">
        <v>0.98</v>
      </c>
      <c r="AK137" s="358">
        <v>2.2000000000000002</v>
      </c>
      <c r="AL137" s="396">
        <v>1.4</v>
      </c>
      <c r="AM137" s="397">
        <v>1.7999999999999999E-2</v>
      </c>
      <c r="AN137" s="398">
        <v>8.8999999999999996E-2</v>
      </c>
      <c r="AO137" s="358">
        <v>0.16</v>
      </c>
      <c r="AP137" s="358">
        <v>0.17</v>
      </c>
      <c r="AQ137" s="358">
        <v>0.19</v>
      </c>
      <c r="AR137" s="358">
        <v>0.19</v>
      </c>
      <c r="AS137" s="396">
        <v>0.16</v>
      </c>
      <c r="AT137" s="397">
        <v>2.4E-2</v>
      </c>
      <c r="AU137" s="398">
        <v>7.4999999999999997E-2</v>
      </c>
      <c r="AV137" s="358">
        <v>2.2999999999999998</v>
      </c>
      <c r="AW137" s="396">
        <v>0</v>
      </c>
      <c r="AX137" s="397">
        <v>0</v>
      </c>
      <c r="AY137" s="398">
        <v>0</v>
      </c>
      <c r="AZ137" s="358">
        <v>6.9</v>
      </c>
      <c r="BA137" s="397">
        <v>18</v>
      </c>
      <c r="BB137" s="397">
        <v>33</v>
      </c>
      <c r="BC137" s="398">
        <v>30</v>
      </c>
      <c r="BD137" s="358">
        <v>16</v>
      </c>
      <c r="BE137" s="397" t="e">
        <v>#N/A</v>
      </c>
      <c r="BF137" s="397">
        <v>9</v>
      </c>
      <c r="BG137" s="427">
        <v>10</v>
      </c>
      <c r="BH137" s="357" t="e">
        <v>#N/A</v>
      </c>
      <c r="BI137" s="358" t="e">
        <v>#N/A</v>
      </c>
      <c r="BJ137" s="358" t="e">
        <v>#N/A</v>
      </c>
      <c r="BK137" s="359" t="e">
        <v>#N/A</v>
      </c>
      <c r="BL137" s="357" t="e">
        <v>#N/A</v>
      </c>
      <c r="BM137" s="358" t="e">
        <v>#N/A</v>
      </c>
      <c r="BN137" s="358" t="e">
        <v>#N/A</v>
      </c>
      <c r="BO137" s="359" t="e">
        <v>#N/A</v>
      </c>
      <c r="BP137" s="357">
        <v>15</v>
      </c>
      <c r="BQ137" s="359">
        <v>12</v>
      </c>
      <c r="BR137" s="360">
        <v>7.0208333333357587</v>
      </c>
      <c r="BS137" s="646">
        <v>12432.701700406256</v>
      </c>
      <c r="BT137" s="648">
        <v>9638.712554248079</v>
      </c>
    </row>
    <row r="138" spans="1:72" ht="18" customHeight="1">
      <c r="B138" s="357"/>
      <c r="C138" s="483">
        <v>45236.354166666664</v>
      </c>
      <c r="D138" s="480">
        <v>508.02083333332848</v>
      </c>
      <c r="E138" s="361">
        <v>502.02083333332848</v>
      </c>
      <c r="F138" s="370">
        <v>3.3687225000000005</v>
      </c>
      <c r="G138" s="360">
        <v>11.000000000000002</v>
      </c>
      <c r="H138" s="360">
        <v>12.150600000000003</v>
      </c>
      <c r="I138" s="385">
        <v>5.28</v>
      </c>
      <c r="J138" s="387">
        <v>3.5199999999999996</v>
      </c>
      <c r="K138" s="386">
        <v>4.2699999999999996</v>
      </c>
      <c r="L138" s="374">
        <v>6.15</v>
      </c>
      <c r="M138" s="374">
        <v>8.0299999999999994</v>
      </c>
      <c r="N138" s="414">
        <v>8.1300000000000008</v>
      </c>
      <c r="O138" s="360">
        <v>10.6</v>
      </c>
      <c r="P138" s="360">
        <v>10.8</v>
      </c>
      <c r="Q138" s="360">
        <v>11.5</v>
      </c>
      <c r="R138" s="361">
        <v>11.5</v>
      </c>
      <c r="S138" s="569">
        <v>11.3</v>
      </c>
      <c r="T138" s="357">
        <v>14</v>
      </c>
      <c r="U138" s="358">
        <v>13</v>
      </c>
      <c r="V138" s="358">
        <v>19</v>
      </c>
      <c r="W138" s="358">
        <v>14</v>
      </c>
      <c r="X138" s="396">
        <v>13</v>
      </c>
      <c r="Y138" s="397">
        <v>7.7</v>
      </c>
      <c r="Z138" s="398">
        <v>8.6</v>
      </c>
      <c r="AA138" s="358">
        <v>4.7</v>
      </c>
      <c r="AB138" s="358">
        <v>4.2</v>
      </c>
      <c r="AC138" s="358">
        <v>4.9000000000000004</v>
      </c>
      <c r="AD138" s="358">
        <v>6.5</v>
      </c>
      <c r="AE138" s="396">
        <v>4.2</v>
      </c>
      <c r="AF138" s="572">
        <v>1</v>
      </c>
      <c r="AG138" s="398">
        <v>1.7</v>
      </c>
      <c r="AH138" s="360">
        <v>2</v>
      </c>
      <c r="AI138" s="358">
        <v>1.6</v>
      </c>
      <c r="AJ138" s="358">
        <v>1.6</v>
      </c>
      <c r="AK138" s="358">
        <v>2.6</v>
      </c>
      <c r="AL138" s="396">
        <v>1.6</v>
      </c>
      <c r="AM138" s="397">
        <v>0.24</v>
      </c>
      <c r="AN138" s="398">
        <v>0.47</v>
      </c>
      <c r="AO138" s="358">
        <v>0.17</v>
      </c>
      <c r="AP138" s="358">
        <v>0.16</v>
      </c>
      <c r="AQ138" s="358">
        <v>0.18</v>
      </c>
      <c r="AR138" s="358">
        <v>0.16</v>
      </c>
      <c r="AS138" s="396">
        <v>0.16</v>
      </c>
      <c r="AT138" s="397">
        <v>0.11</v>
      </c>
      <c r="AU138" s="398">
        <v>0.11</v>
      </c>
      <c r="AV138" s="358">
        <v>2.1</v>
      </c>
      <c r="AW138" s="396">
        <v>0</v>
      </c>
      <c r="AX138" s="397">
        <v>0</v>
      </c>
      <c r="AY138" s="398">
        <v>0</v>
      </c>
      <c r="AZ138" s="360">
        <v>7</v>
      </c>
      <c r="BA138" s="397">
        <v>17</v>
      </c>
      <c r="BB138" s="397">
        <v>27</v>
      </c>
      <c r="BC138" s="398">
        <v>27</v>
      </c>
      <c r="BD138" s="358">
        <v>16</v>
      </c>
      <c r="BE138" s="397" t="e">
        <v>#N/A</v>
      </c>
      <c r="BF138" s="397">
        <v>12</v>
      </c>
      <c r="BG138" s="427">
        <v>12</v>
      </c>
      <c r="BH138" s="357" t="e">
        <v>#N/A</v>
      </c>
      <c r="BI138" s="358" t="e">
        <v>#N/A</v>
      </c>
      <c r="BJ138" s="358" t="e">
        <v>#N/A</v>
      </c>
      <c r="BK138" s="359" t="e">
        <v>#N/A</v>
      </c>
      <c r="BL138" s="357" t="e">
        <v>#N/A</v>
      </c>
      <c r="BM138" s="358" t="e">
        <v>#N/A</v>
      </c>
      <c r="BN138" s="358" t="e">
        <v>#N/A</v>
      </c>
      <c r="BO138" s="359" t="e">
        <v>#N/A</v>
      </c>
      <c r="BP138" s="357">
        <v>10</v>
      </c>
      <c r="BQ138" s="359">
        <v>10</v>
      </c>
      <c r="BR138" s="360">
        <v>6.9791666666642413</v>
      </c>
      <c r="BS138" s="646">
        <v>12583.451700406204</v>
      </c>
      <c r="BT138" s="648">
        <v>9789.4625542480262</v>
      </c>
    </row>
    <row r="139" spans="1:72" ht="18" customHeight="1">
      <c r="B139" s="357"/>
      <c r="C139" s="483">
        <v>45243.395833333336</v>
      </c>
      <c r="D139" s="480">
        <v>515.0625</v>
      </c>
      <c r="E139" s="361">
        <v>509.0625</v>
      </c>
      <c r="F139" s="370">
        <v>3.1140803571428566</v>
      </c>
      <c r="G139" s="360">
        <v>11.000000000000002</v>
      </c>
      <c r="H139" s="360">
        <v>12.150600000000003</v>
      </c>
      <c r="I139" s="385">
        <v>5.28</v>
      </c>
      <c r="J139" s="387">
        <v>3.5199999999999996</v>
      </c>
      <c r="K139" s="386">
        <v>4.1500000000000004</v>
      </c>
      <c r="L139" s="374">
        <v>6.53</v>
      </c>
      <c r="M139" s="374">
        <v>8.51</v>
      </c>
      <c r="N139" s="414">
        <v>9.11</v>
      </c>
      <c r="O139" s="360">
        <v>10.3</v>
      </c>
      <c r="P139" s="360">
        <v>10.199999999999999</v>
      </c>
      <c r="Q139" s="360">
        <v>10.1</v>
      </c>
      <c r="R139" s="361">
        <v>10.1</v>
      </c>
      <c r="S139" s="569">
        <v>10.199999999999999</v>
      </c>
      <c r="T139" s="357">
        <v>14</v>
      </c>
      <c r="U139" s="358">
        <v>14</v>
      </c>
      <c r="V139" s="360">
        <v>9</v>
      </c>
      <c r="W139" s="358">
        <v>8.6999999999999993</v>
      </c>
      <c r="X139" s="396">
        <v>13</v>
      </c>
      <c r="Y139" s="397">
        <v>4.8</v>
      </c>
      <c r="Z139" s="398">
        <v>4.5</v>
      </c>
      <c r="AA139" s="358">
        <v>4.5</v>
      </c>
      <c r="AB139" s="358">
        <v>4.2</v>
      </c>
      <c r="AC139" s="358">
        <v>1.6</v>
      </c>
      <c r="AD139" s="358">
        <v>2.5</v>
      </c>
      <c r="AE139" s="396">
        <v>4.0999999999999996</v>
      </c>
      <c r="AF139" s="397">
        <v>0.38</v>
      </c>
      <c r="AG139" s="398">
        <v>0.47</v>
      </c>
      <c r="AH139" s="360">
        <v>2</v>
      </c>
      <c r="AI139" s="358">
        <v>1.5</v>
      </c>
      <c r="AJ139" s="358">
        <v>0.43</v>
      </c>
      <c r="AK139" s="374">
        <v>0.8</v>
      </c>
      <c r="AL139" s="396">
        <v>1.5</v>
      </c>
      <c r="AM139" s="397">
        <v>9.1999999999999998E-2</v>
      </c>
      <c r="AN139" s="398">
        <v>0.14000000000000001</v>
      </c>
      <c r="AO139" s="358">
        <v>0.18</v>
      </c>
      <c r="AP139" s="358">
        <v>0.17</v>
      </c>
      <c r="AQ139" s="358">
        <v>0.11</v>
      </c>
      <c r="AR139" s="358">
        <v>0.11</v>
      </c>
      <c r="AS139" s="396">
        <v>0.17</v>
      </c>
      <c r="AT139" s="493">
        <v>0.08</v>
      </c>
      <c r="AU139" s="398">
        <v>7.8E-2</v>
      </c>
      <c r="AV139" s="358">
        <v>2.1</v>
      </c>
      <c r="AW139" s="396">
        <v>0</v>
      </c>
      <c r="AX139" s="397">
        <v>0</v>
      </c>
      <c r="AY139" s="398">
        <v>0</v>
      </c>
      <c r="AZ139" s="358">
        <v>6.9</v>
      </c>
      <c r="BA139" s="397">
        <v>18</v>
      </c>
      <c r="BB139" s="397">
        <v>30</v>
      </c>
      <c r="BC139" s="398">
        <v>30</v>
      </c>
      <c r="BD139" s="358">
        <v>16</v>
      </c>
      <c r="BE139" s="397" t="e">
        <v>#N/A</v>
      </c>
      <c r="BF139" s="397">
        <v>11</v>
      </c>
      <c r="BG139" s="427">
        <v>10</v>
      </c>
      <c r="BH139" s="357" t="e">
        <v>#N/A</v>
      </c>
      <c r="BI139" s="358" t="e">
        <v>#N/A</v>
      </c>
      <c r="BJ139" s="358" t="e">
        <v>#N/A</v>
      </c>
      <c r="BK139" s="359" t="e">
        <v>#N/A</v>
      </c>
      <c r="BL139" s="357" t="e">
        <v>#N/A</v>
      </c>
      <c r="BM139" s="358" t="e">
        <v>#N/A</v>
      </c>
      <c r="BN139" s="358" t="e">
        <v>#N/A</v>
      </c>
      <c r="BO139" s="359" t="e">
        <v>#N/A</v>
      </c>
      <c r="BP139" s="357">
        <v>12</v>
      </c>
      <c r="BQ139" s="359">
        <v>12</v>
      </c>
      <c r="BR139" s="360">
        <v>7.0416666666715173</v>
      </c>
      <c r="BS139" s="646">
        <v>12735.551700406308</v>
      </c>
      <c r="BT139" s="648">
        <v>9941.5625542481303</v>
      </c>
    </row>
    <row r="140" spans="1:72" ht="18" customHeight="1">
      <c r="B140" s="357"/>
      <c r="C140" s="483">
        <v>45250.375</v>
      </c>
      <c r="D140" s="480">
        <v>522.04166666666424</v>
      </c>
      <c r="E140" s="361">
        <v>516.04166666666424</v>
      </c>
      <c r="F140" s="370">
        <v>3.0715208333333339</v>
      </c>
      <c r="G140" s="360">
        <v>11.946785714285717</v>
      </c>
      <c r="H140" s="360">
        <v>13.166043000000002</v>
      </c>
      <c r="I140" s="385">
        <v>5.7344571428571438</v>
      </c>
      <c r="J140" s="387">
        <v>3.8141714285714281</v>
      </c>
      <c r="K140" s="386">
        <v>4.04</v>
      </c>
      <c r="L140" s="374">
        <v>6.31</v>
      </c>
      <c r="M140" s="374">
        <v>7.23</v>
      </c>
      <c r="N140" s="414">
        <v>7.21</v>
      </c>
      <c r="O140" s="360">
        <v>10.3</v>
      </c>
      <c r="P140" s="360">
        <v>10.5</v>
      </c>
      <c r="Q140" s="360">
        <v>10.6</v>
      </c>
      <c r="R140" s="361">
        <v>10.6</v>
      </c>
      <c r="S140" s="569">
        <v>10.6</v>
      </c>
      <c r="T140" s="357">
        <v>15</v>
      </c>
      <c r="U140" s="358">
        <v>16</v>
      </c>
      <c r="V140" s="358">
        <v>11</v>
      </c>
      <c r="W140" s="358">
        <v>34</v>
      </c>
      <c r="X140" s="396">
        <v>14</v>
      </c>
      <c r="Y140" s="572">
        <v>5</v>
      </c>
      <c r="Z140" s="398">
        <v>4.7</v>
      </c>
      <c r="AA140" s="358">
        <v>5.2</v>
      </c>
      <c r="AB140" s="358">
        <v>4.8</v>
      </c>
      <c r="AC140" s="358">
        <v>1.8</v>
      </c>
      <c r="AD140" s="358">
        <v>15</v>
      </c>
      <c r="AE140" s="396">
        <v>4.7</v>
      </c>
      <c r="AF140" s="397">
        <v>0.36</v>
      </c>
      <c r="AG140" s="398">
        <v>0.39</v>
      </c>
      <c r="AH140" s="360">
        <v>2</v>
      </c>
      <c r="AI140" s="358">
        <v>1.6</v>
      </c>
      <c r="AJ140" s="358">
        <v>0.47</v>
      </c>
      <c r="AK140" s="358">
        <v>4.9000000000000004</v>
      </c>
      <c r="AL140" s="396">
        <v>1.5</v>
      </c>
      <c r="AM140" s="397">
        <v>8.7999999999999995E-2</v>
      </c>
      <c r="AN140" s="400">
        <v>0.1</v>
      </c>
      <c r="AO140" s="358">
        <v>0.17</v>
      </c>
      <c r="AP140" s="358">
        <v>0.17</v>
      </c>
      <c r="AQ140" s="358">
        <v>0.11</v>
      </c>
      <c r="AR140" s="358">
        <v>0.28999999999999998</v>
      </c>
      <c r="AS140" s="396">
        <v>0.17</v>
      </c>
      <c r="AT140" s="397">
        <v>7.8E-2</v>
      </c>
      <c r="AU140" s="398">
        <v>7.6999999999999999E-2</v>
      </c>
      <c r="AV140" s="358">
        <v>1.7</v>
      </c>
      <c r="AW140" s="396">
        <v>0</v>
      </c>
      <c r="AX140" s="397">
        <v>0</v>
      </c>
      <c r="AY140" s="398">
        <v>0</v>
      </c>
      <c r="AZ140" s="358">
        <v>7.1</v>
      </c>
      <c r="BA140" s="397">
        <v>18</v>
      </c>
      <c r="BB140" s="397">
        <v>30</v>
      </c>
      <c r="BC140" s="398">
        <v>31</v>
      </c>
      <c r="BD140" s="358">
        <v>15</v>
      </c>
      <c r="BE140" s="397" t="e">
        <v>#N/A</v>
      </c>
      <c r="BF140" s="397">
        <v>11</v>
      </c>
      <c r="BG140" s="427">
        <v>10</v>
      </c>
      <c r="BH140" s="357" t="e">
        <v>#N/A</v>
      </c>
      <c r="BI140" s="358" t="e">
        <v>#N/A</v>
      </c>
      <c r="BJ140" s="358" t="e">
        <v>#N/A</v>
      </c>
      <c r="BK140" s="359" t="e">
        <v>#N/A</v>
      </c>
      <c r="BL140" s="357" t="e">
        <v>#N/A</v>
      </c>
      <c r="BM140" s="358" t="e">
        <v>#N/A</v>
      </c>
      <c r="BN140" s="358" t="e">
        <v>#N/A</v>
      </c>
      <c r="BO140" s="359" t="e">
        <v>#N/A</v>
      </c>
      <c r="BP140" s="357">
        <v>12</v>
      </c>
      <c r="BQ140" s="359">
        <v>13</v>
      </c>
      <c r="BR140" s="360">
        <v>6.9791666666642413</v>
      </c>
      <c r="BS140" s="646">
        <v>12874.354725726878</v>
      </c>
      <c r="BT140" s="648">
        <v>10080.685823859156</v>
      </c>
    </row>
    <row r="141" spans="1:72" ht="18" customHeight="1">
      <c r="B141" s="357"/>
      <c r="C141" s="483">
        <v>45257.375</v>
      </c>
      <c r="D141" s="480">
        <v>529.04166666666424</v>
      </c>
      <c r="E141" s="361">
        <v>523.04166666666424</v>
      </c>
      <c r="F141" s="370">
        <v>3.44540625</v>
      </c>
      <c r="G141" s="360">
        <v>10.463750000000001</v>
      </c>
      <c r="H141" s="360">
        <v>13.235475000000001</v>
      </c>
      <c r="I141" s="385">
        <v>5.0225999999999997</v>
      </c>
      <c r="J141" s="387">
        <v>3.8342857142857141</v>
      </c>
      <c r="K141" s="386">
        <v>3.89</v>
      </c>
      <c r="L141" s="374">
        <v>6.87</v>
      </c>
      <c r="M141" s="374">
        <v>7.2</v>
      </c>
      <c r="N141" s="414">
        <v>6.7</v>
      </c>
      <c r="O141" s="360">
        <v>10.3</v>
      </c>
      <c r="P141" s="360">
        <v>10.3</v>
      </c>
      <c r="Q141" s="360">
        <v>10</v>
      </c>
      <c r="R141" s="361">
        <v>10</v>
      </c>
      <c r="S141" s="569">
        <v>10.199999999999999</v>
      </c>
      <c r="T141" s="357">
        <v>15</v>
      </c>
      <c r="U141" s="358">
        <v>15</v>
      </c>
      <c r="V141" s="358">
        <v>11</v>
      </c>
      <c r="W141" s="358">
        <v>18</v>
      </c>
      <c r="X141" s="396">
        <v>15</v>
      </c>
      <c r="Y141" s="397">
        <v>5.4</v>
      </c>
      <c r="Z141" s="398">
        <v>5.0999999999999996</v>
      </c>
      <c r="AA141" s="358">
        <v>5.7</v>
      </c>
      <c r="AB141" s="358">
        <v>5.5</v>
      </c>
      <c r="AC141" s="360">
        <v>2</v>
      </c>
      <c r="AD141" s="358">
        <v>7.1</v>
      </c>
      <c r="AE141" s="396">
        <v>5.4</v>
      </c>
      <c r="AF141" s="397">
        <v>0.49</v>
      </c>
      <c r="AG141" s="398">
        <v>0.54</v>
      </c>
      <c r="AH141" s="360">
        <v>2.2999999999999998</v>
      </c>
      <c r="AI141" s="358">
        <v>1.8</v>
      </c>
      <c r="AJ141" s="358">
        <v>0.49</v>
      </c>
      <c r="AK141" s="358">
        <v>2.2000000000000002</v>
      </c>
      <c r="AL141" s="396">
        <v>1.7</v>
      </c>
      <c r="AM141" s="397">
        <v>0.12</v>
      </c>
      <c r="AN141" s="398">
        <v>0.14000000000000001</v>
      </c>
      <c r="AO141" s="358">
        <v>0.18</v>
      </c>
      <c r="AP141" s="358">
        <v>0.18</v>
      </c>
      <c r="AQ141" s="358">
        <v>0.12</v>
      </c>
      <c r="AR141" s="358">
        <v>0.18</v>
      </c>
      <c r="AS141" s="396">
        <v>0.18</v>
      </c>
      <c r="AT141" s="397">
        <v>8.5000000000000006E-2</v>
      </c>
      <c r="AU141" s="398">
        <v>8.4000000000000005E-2</v>
      </c>
      <c r="AV141" s="358">
        <v>1.6</v>
      </c>
      <c r="AW141" s="396">
        <v>0</v>
      </c>
      <c r="AX141" s="397">
        <v>0</v>
      </c>
      <c r="AY141" s="398">
        <v>0</v>
      </c>
      <c r="AZ141" s="358">
        <v>6.7</v>
      </c>
      <c r="BA141" s="397">
        <v>19</v>
      </c>
      <c r="BB141" s="397">
        <v>30</v>
      </c>
      <c r="BC141" s="398">
        <v>31</v>
      </c>
      <c r="BD141" s="358">
        <v>15</v>
      </c>
      <c r="BE141" s="397" t="e">
        <v>#N/A</v>
      </c>
      <c r="BF141" s="397">
        <v>10</v>
      </c>
      <c r="BG141" s="427">
        <v>10</v>
      </c>
      <c r="BH141" s="357" t="e">
        <v>#N/A</v>
      </c>
      <c r="BI141" s="358" t="e">
        <v>#N/A</v>
      </c>
      <c r="BJ141" s="358" t="e">
        <v>#N/A</v>
      </c>
      <c r="BK141" s="359" t="e">
        <v>#N/A</v>
      </c>
      <c r="BL141" s="357" t="e">
        <v>#N/A</v>
      </c>
      <c r="BM141" s="358" t="e">
        <v>#N/A</v>
      </c>
      <c r="BN141" s="358" t="e">
        <v>#N/A</v>
      </c>
      <c r="BO141" s="359" t="e">
        <v>#N/A</v>
      </c>
      <c r="BP141" s="357">
        <v>11</v>
      </c>
      <c r="BQ141" s="359">
        <v>12</v>
      </c>
      <c r="BR141" s="360">
        <v>7</v>
      </c>
      <c r="BS141" s="646">
        <v>13033.303477369454</v>
      </c>
      <c r="BT141" s="648">
        <v>10219.492381236205</v>
      </c>
    </row>
    <row r="142" spans="1:72" ht="18" customHeight="1">
      <c r="B142" s="357"/>
      <c r="C142" s="483">
        <v>45264.375</v>
      </c>
      <c r="D142" s="480">
        <v>536.04166666666424</v>
      </c>
      <c r="E142" s="361">
        <v>530.04166666666424</v>
      </c>
      <c r="F142" s="370">
        <v>3.4655156250000001</v>
      </c>
      <c r="G142" s="360">
        <v>10.443125</v>
      </c>
      <c r="H142" s="360">
        <v>11.512693500000003</v>
      </c>
      <c r="I142" s="385">
        <v>5.0126999999999997</v>
      </c>
      <c r="J142" s="387">
        <v>3.3351999999999999</v>
      </c>
      <c r="K142" s="386">
        <v>4.05</v>
      </c>
      <c r="L142" s="374">
        <v>6.45</v>
      </c>
      <c r="M142" s="374">
        <v>6.65</v>
      </c>
      <c r="N142" s="414">
        <v>6.21</v>
      </c>
      <c r="O142" s="360">
        <v>10</v>
      </c>
      <c r="P142" s="360">
        <v>9.8000000000000007</v>
      </c>
      <c r="Q142" s="360">
        <v>9</v>
      </c>
      <c r="R142" s="361">
        <v>9</v>
      </c>
      <c r="S142" s="569">
        <v>8.9</v>
      </c>
      <c r="T142" s="357">
        <v>16</v>
      </c>
      <c r="U142" s="358">
        <v>16</v>
      </c>
      <c r="V142" s="358">
        <v>13</v>
      </c>
      <c r="W142" s="358">
        <v>16</v>
      </c>
      <c r="X142" s="396">
        <v>15</v>
      </c>
      <c r="Y142" s="397">
        <v>7.7</v>
      </c>
      <c r="Z142" s="398">
        <v>7.1</v>
      </c>
      <c r="AA142" s="358">
        <v>6.6</v>
      </c>
      <c r="AB142" s="358">
        <v>6.3</v>
      </c>
      <c r="AC142" s="358">
        <v>2.7</v>
      </c>
      <c r="AD142" s="358">
        <v>6.9</v>
      </c>
      <c r="AE142" s="396">
        <v>6.2</v>
      </c>
      <c r="AF142" s="397">
        <v>1.1000000000000001</v>
      </c>
      <c r="AG142" s="398">
        <v>0.99</v>
      </c>
      <c r="AH142" s="360">
        <v>2.2000000000000002</v>
      </c>
      <c r="AI142" s="358">
        <v>1.9</v>
      </c>
      <c r="AJ142" s="374">
        <v>0.7</v>
      </c>
      <c r="AK142" s="358">
        <v>2.1</v>
      </c>
      <c r="AL142" s="396">
        <v>1.9</v>
      </c>
      <c r="AM142" s="397">
        <v>0.23</v>
      </c>
      <c r="AN142" s="398">
        <v>0.24</v>
      </c>
      <c r="AO142" s="358">
        <v>0.18</v>
      </c>
      <c r="AP142" s="358">
        <v>0.18</v>
      </c>
      <c r="AQ142" s="358">
        <v>0.14000000000000001</v>
      </c>
      <c r="AR142" s="358">
        <v>0.16</v>
      </c>
      <c r="AS142" s="396">
        <v>0.18</v>
      </c>
      <c r="AT142" s="397">
        <v>0.11</v>
      </c>
      <c r="AU142" s="400">
        <v>0.1</v>
      </c>
      <c r="AV142" s="358">
        <v>1.2</v>
      </c>
      <c r="AW142" s="396">
        <v>0</v>
      </c>
      <c r="AX142" s="397">
        <v>0</v>
      </c>
      <c r="AY142" s="398">
        <v>0</v>
      </c>
      <c r="AZ142" s="358">
        <v>6.8</v>
      </c>
      <c r="BA142" s="397">
        <v>18</v>
      </c>
      <c r="BB142" s="397">
        <v>30</v>
      </c>
      <c r="BC142" s="398">
        <v>30</v>
      </c>
      <c r="BD142" s="358">
        <v>15</v>
      </c>
      <c r="BE142" s="397" t="e">
        <v>#N/A</v>
      </c>
      <c r="BF142" s="397">
        <v>11</v>
      </c>
      <c r="BG142" s="427">
        <v>11</v>
      </c>
      <c r="BH142" s="357" t="e">
        <v>#N/A</v>
      </c>
      <c r="BI142" s="358" t="e">
        <v>#N/A</v>
      </c>
      <c r="BJ142" s="358" t="e">
        <v>#N/A</v>
      </c>
      <c r="BK142" s="359" t="e">
        <v>#N/A</v>
      </c>
      <c r="BL142" s="357" t="e">
        <v>#N/A</v>
      </c>
      <c r="BM142" s="358" t="e">
        <v>#N/A</v>
      </c>
      <c r="BN142" s="358" t="e">
        <v>#N/A</v>
      </c>
      <c r="BO142" s="359" t="e">
        <v>#N/A</v>
      </c>
      <c r="BP142" s="357">
        <v>12</v>
      </c>
      <c r="BQ142" s="359">
        <v>12</v>
      </c>
      <c r="BR142" s="360">
        <v>7</v>
      </c>
      <c r="BS142" s="646">
        <v>13192.566150180515</v>
      </c>
      <c r="BT142" s="648">
        <v>10379.070217647815</v>
      </c>
    </row>
    <row r="143" spans="1:72" ht="18" customHeight="1">
      <c r="B143" s="357"/>
      <c r="C143" s="483">
        <v>45271.354166666664</v>
      </c>
      <c r="D143" s="480">
        <v>543.02083333332848</v>
      </c>
      <c r="E143" s="361">
        <v>537.02083333332848</v>
      </c>
      <c r="F143" s="370">
        <v>3.5427472826086959</v>
      </c>
      <c r="G143" s="360">
        <v>10.429375000000002</v>
      </c>
      <c r="H143" s="360">
        <v>11.520287625000003</v>
      </c>
      <c r="I143" s="385">
        <v>5.0061000000000009</v>
      </c>
      <c r="J143" s="387">
        <v>3.3374000000000001</v>
      </c>
      <c r="K143" s="386">
        <v>3.98</v>
      </c>
      <c r="L143" s="374">
        <v>6.33</v>
      </c>
      <c r="M143" s="374">
        <v>6.51</v>
      </c>
      <c r="N143" s="414">
        <v>6.32</v>
      </c>
      <c r="O143" s="360">
        <v>10.1</v>
      </c>
      <c r="P143" s="360">
        <v>10</v>
      </c>
      <c r="Q143" s="360">
        <v>9.6</v>
      </c>
      <c r="R143" s="361">
        <v>9.6999999999999993</v>
      </c>
      <c r="S143" s="569">
        <v>9.5</v>
      </c>
      <c r="T143" s="357">
        <v>17</v>
      </c>
      <c r="U143" s="358">
        <v>17</v>
      </c>
      <c r="V143" s="358">
        <v>19</v>
      </c>
      <c r="W143" s="358">
        <v>13</v>
      </c>
      <c r="X143" s="396">
        <v>16</v>
      </c>
      <c r="Y143" s="572">
        <v>9</v>
      </c>
      <c r="Z143" s="398">
        <v>10</v>
      </c>
      <c r="AA143" s="358">
        <v>7.5</v>
      </c>
      <c r="AB143" s="358">
        <v>7.3</v>
      </c>
      <c r="AC143" s="358">
        <v>5.3</v>
      </c>
      <c r="AD143" s="358">
        <v>5.0999999999999996</v>
      </c>
      <c r="AE143" s="396">
        <v>7.2</v>
      </c>
      <c r="AF143" s="397">
        <v>1.5</v>
      </c>
      <c r="AG143" s="585">
        <v>2</v>
      </c>
      <c r="AH143" s="360">
        <v>2.2000000000000002</v>
      </c>
      <c r="AI143" s="360">
        <v>2</v>
      </c>
      <c r="AJ143" s="358">
        <v>1.3</v>
      </c>
      <c r="AK143" s="358">
        <v>1.4</v>
      </c>
      <c r="AL143" s="396">
        <v>1.9</v>
      </c>
      <c r="AM143" s="399">
        <v>0.3</v>
      </c>
      <c r="AN143" s="400">
        <v>0.5</v>
      </c>
      <c r="AO143" s="358">
        <v>0.19</v>
      </c>
      <c r="AP143" s="358">
        <v>0.19</v>
      </c>
      <c r="AQ143" s="358">
        <v>0.19</v>
      </c>
      <c r="AR143" s="358">
        <v>0.15</v>
      </c>
      <c r="AS143" s="396">
        <v>0.19</v>
      </c>
      <c r="AT143" s="397">
        <v>0.12</v>
      </c>
      <c r="AU143" s="398">
        <v>0.13</v>
      </c>
      <c r="AV143" s="358">
        <v>1.1000000000000001</v>
      </c>
      <c r="AW143" s="396">
        <v>0</v>
      </c>
      <c r="AX143" s="397">
        <v>0</v>
      </c>
      <c r="AY143" s="398">
        <v>0</v>
      </c>
      <c r="AZ143" s="358">
        <v>6.6</v>
      </c>
      <c r="BA143" s="397">
        <v>18</v>
      </c>
      <c r="BB143" s="397">
        <v>31</v>
      </c>
      <c r="BC143" s="398">
        <v>29</v>
      </c>
      <c r="BD143" s="358">
        <v>15</v>
      </c>
      <c r="BE143" s="397" t="e">
        <v>#N/A</v>
      </c>
      <c r="BF143" s="397">
        <v>10</v>
      </c>
      <c r="BG143" s="427">
        <v>10</v>
      </c>
      <c r="BH143" s="357" t="e">
        <v>#N/A</v>
      </c>
      <c r="BI143" s="358" t="e">
        <v>#N/A</v>
      </c>
      <c r="BJ143" s="358" t="e">
        <v>#N/A</v>
      </c>
      <c r="BK143" s="359" t="e">
        <v>#N/A</v>
      </c>
      <c r="BL143" s="357" t="e">
        <v>#N/A</v>
      </c>
      <c r="BM143" s="358" t="e">
        <v>#N/A</v>
      </c>
      <c r="BN143" s="358" t="e">
        <v>#N/A</v>
      </c>
      <c r="BO143" s="359" t="e">
        <v>#N/A</v>
      </c>
      <c r="BP143" s="357">
        <v>13</v>
      </c>
      <c r="BQ143" s="359">
        <v>11</v>
      </c>
      <c r="BR143" s="360">
        <v>6.9791666666642413</v>
      </c>
      <c r="BS143" s="646">
        <v>13351.564172593116</v>
      </c>
      <c r="BT143" s="648">
        <v>10538.068240060416</v>
      </c>
    </row>
    <row r="144" spans="1:72" ht="18" customHeight="1">
      <c r="A144" s="446"/>
      <c r="B144" s="594" t="s">
        <v>346</v>
      </c>
      <c r="C144" s="483">
        <v>45275.541666666664</v>
      </c>
      <c r="D144" s="480">
        <v>543.02083333332848</v>
      </c>
      <c r="E144" s="361">
        <v>537.02083333332848</v>
      </c>
      <c r="F144" s="357" t="e">
        <v>#N/A</v>
      </c>
      <c r="G144" s="358" t="e">
        <v>#N/A</v>
      </c>
      <c r="H144" s="358" t="e">
        <v>#N/A</v>
      </c>
      <c r="I144" s="386" t="e">
        <v>#N/A</v>
      </c>
      <c r="J144" s="352" t="e">
        <v>#N/A</v>
      </c>
      <c r="K144" s="386" t="e">
        <v>#N/A</v>
      </c>
      <c r="L144" s="358" t="e">
        <v>#N/A</v>
      </c>
      <c r="M144" s="358" t="e">
        <v>#N/A</v>
      </c>
      <c r="N144" s="352" t="e">
        <v>#N/A</v>
      </c>
      <c r="O144" s="358" t="e">
        <v>#N/A</v>
      </c>
      <c r="P144" s="358" t="e">
        <v>#N/A</v>
      </c>
      <c r="Q144" s="358" t="e">
        <v>#N/A</v>
      </c>
      <c r="R144" s="359" t="e">
        <v>#N/A</v>
      </c>
      <c r="S144" s="569" t="e">
        <v>#N/A</v>
      </c>
      <c r="T144" s="357" t="e">
        <v>#N/A</v>
      </c>
      <c r="U144" s="358" t="e">
        <v>#N/A</v>
      </c>
      <c r="V144" s="358" t="e">
        <v>#N/A</v>
      </c>
      <c r="W144" s="358" t="e">
        <v>#N/A</v>
      </c>
      <c r="X144" s="396" t="e">
        <v>#N/A</v>
      </c>
      <c r="Y144" s="397" t="e">
        <v>#N/A</v>
      </c>
      <c r="Z144" s="398" t="e">
        <v>#N/A</v>
      </c>
      <c r="AA144" s="358" t="e">
        <v>#N/A</v>
      </c>
      <c r="AB144" s="358" t="e">
        <v>#N/A</v>
      </c>
      <c r="AC144" s="358" t="e">
        <v>#N/A</v>
      </c>
      <c r="AD144" s="358" t="e">
        <v>#N/A</v>
      </c>
      <c r="AE144" s="396" t="e">
        <v>#N/A</v>
      </c>
      <c r="AF144" s="397" t="e">
        <v>#N/A</v>
      </c>
      <c r="AG144" s="398" t="e">
        <v>#N/A</v>
      </c>
      <c r="AH144" s="358" t="e">
        <v>#N/A</v>
      </c>
      <c r="AI144" s="358" t="e">
        <v>#N/A</v>
      </c>
      <c r="AJ144" s="358" t="e">
        <v>#N/A</v>
      </c>
      <c r="AK144" s="358" t="e">
        <v>#N/A</v>
      </c>
      <c r="AL144" s="396" t="e">
        <v>#N/A</v>
      </c>
      <c r="AM144" s="397" t="e">
        <v>#N/A</v>
      </c>
      <c r="AN144" s="398" t="e">
        <v>#N/A</v>
      </c>
      <c r="AO144" s="358" t="e">
        <v>#N/A</v>
      </c>
      <c r="AP144" s="358" t="e">
        <v>#N/A</v>
      </c>
      <c r="AQ144" s="358" t="e">
        <v>#N/A</v>
      </c>
      <c r="AR144" s="358" t="e">
        <v>#N/A</v>
      </c>
      <c r="AS144" s="396" t="e">
        <v>#N/A</v>
      </c>
      <c r="AT144" s="397" t="e">
        <v>#N/A</v>
      </c>
      <c r="AU144" s="398" t="e">
        <v>#N/A</v>
      </c>
      <c r="AV144" s="358" t="e">
        <v>#N/A</v>
      </c>
      <c r="AW144" s="396" t="e">
        <v>#N/A</v>
      </c>
      <c r="AX144" s="397" t="e">
        <v>#N/A</v>
      </c>
      <c r="AY144" s="398" t="e">
        <v>#N/A</v>
      </c>
      <c r="AZ144" s="358" t="e">
        <v>#N/A</v>
      </c>
      <c r="BA144" s="397" t="e">
        <v>#N/A</v>
      </c>
      <c r="BB144" s="397" t="e">
        <v>#N/A</v>
      </c>
      <c r="BC144" s="398" t="e">
        <v>#N/A</v>
      </c>
      <c r="BD144" s="358" t="e">
        <v>#N/A</v>
      </c>
      <c r="BE144" s="397" t="e">
        <v>#N/A</v>
      </c>
      <c r="BF144" s="397" t="e">
        <v>#N/A</v>
      </c>
      <c r="BG144" s="427" t="e">
        <v>#N/A</v>
      </c>
      <c r="BH144" s="357" t="e">
        <v>#N/A</v>
      </c>
      <c r="BI144" s="358" t="e">
        <v>#N/A</v>
      </c>
      <c r="BJ144" s="358" t="e">
        <v>#N/A</v>
      </c>
      <c r="BK144" s="359" t="e">
        <v>#N/A</v>
      </c>
      <c r="BL144" s="357" t="e">
        <v>#N/A</v>
      </c>
      <c r="BM144" s="358" t="e">
        <v>#N/A</v>
      </c>
      <c r="BN144" s="358" t="e">
        <v>#N/A</v>
      </c>
      <c r="BO144" s="359" t="e">
        <v>#N/A</v>
      </c>
      <c r="BP144" s="357" t="e">
        <v>#N/A</v>
      </c>
      <c r="BQ144" s="359" t="e">
        <v>#N/A</v>
      </c>
      <c r="BR144" s="360" t="e">
        <v>#N/A</v>
      </c>
      <c r="BS144" s="646" t="e">
        <v>#N/A</v>
      </c>
      <c r="BT144" s="648" t="e">
        <v>#N/A</v>
      </c>
    </row>
    <row r="145" spans="1:72" ht="18" customHeight="1">
      <c r="B145" s="357"/>
      <c r="C145" s="483">
        <v>45278.583333333336</v>
      </c>
      <c r="D145" s="480">
        <v>550.25</v>
      </c>
      <c r="E145" s="361">
        <v>544.25</v>
      </c>
      <c r="F145" s="370">
        <v>3.5928750000000003</v>
      </c>
      <c r="G145" s="360">
        <v>11.205333333333332</v>
      </c>
      <c r="H145" s="360">
        <v>12.401712400000005</v>
      </c>
      <c r="I145" s="385">
        <v>5.3785599999999993</v>
      </c>
      <c r="J145" s="387">
        <v>3.5927466666666668</v>
      </c>
      <c r="K145" s="386">
        <v>4.4400000000000004</v>
      </c>
      <c r="L145" s="374">
        <v>6.5</v>
      </c>
      <c r="M145" s="374">
        <v>9.09</v>
      </c>
      <c r="N145" s="414">
        <v>11.32</v>
      </c>
      <c r="O145" s="360">
        <v>9.9</v>
      </c>
      <c r="P145" s="360">
        <v>9.6</v>
      </c>
      <c r="Q145" s="360">
        <v>8.6999999999999993</v>
      </c>
      <c r="R145" s="361">
        <v>8.8000000000000007</v>
      </c>
      <c r="S145" s="569">
        <v>8.9</v>
      </c>
      <c r="T145" s="357">
        <v>18</v>
      </c>
      <c r="U145" s="358">
        <v>18</v>
      </c>
      <c r="V145" s="358">
        <v>18</v>
      </c>
      <c r="W145" s="358">
        <v>23</v>
      </c>
      <c r="X145" s="396">
        <v>18</v>
      </c>
      <c r="Y145" s="397">
        <v>8.8000000000000007</v>
      </c>
      <c r="Z145" s="398">
        <v>0.37</v>
      </c>
      <c r="AA145" s="358">
        <v>8.4</v>
      </c>
      <c r="AB145" s="358">
        <v>8.1999999999999993</v>
      </c>
      <c r="AC145" s="358">
        <v>5.2</v>
      </c>
      <c r="AD145" s="360">
        <v>6</v>
      </c>
      <c r="AE145" s="396">
        <v>8.1999999999999993</v>
      </c>
      <c r="AF145" s="397">
        <v>1.2</v>
      </c>
      <c r="AG145" s="398">
        <v>0.04</v>
      </c>
      <c r="AH145" s="360">
        <v>2.1</v>
      </c>
      <c r="AI145" s="358">
        <v>1.9</v>
      </c>
      <c r="AJ145" s="358">
        <v>1.1000000000000001</v>
      </c>
      <c r="AK145" s="358">
        <v>1.3</v>
      </c>
      <c r="AL145" s="396">
        <v>1.9</v>
      </c>
      <c r="AM145" s="399">
        <v>0.2</v>
      </c>
      <c r="AN145" s="398">
        <v>1.0999999999999999E-2</v>
      </c>
      <c r="AO145" s="358">
        <v>0.18</v>
      </c>
      <c r="AP145" s="358">
        <v>0.18</v>
      </c>
      <c r="AQ145" s="358">
        <v>0.16</v>
      </c>
      <c r="AR145" s="374">
        <v>0.2</v>
      </c>
      <c r="AS145" s="396">
        <v>0.18</v>
      </c>
      <c r="AT145" s="397">
        <v>0.11</v>
      </c>
      <c r="AU145" s="398">
        <v>4.5999999999999999E-3</v>
      </c>
      <c r="AV145" s="358">
        <v>0.9</v>
      </c>
      <c r="AW145" s="396">
        <v>0</v>
      </c>
      <c r="AX145" s="397">
        <v>0</v>
      </c>
      <c r="AY145" s="398">
        <v>0</v>
      </c>
      <c r="AZ145" s="358">
        <v>6.7</v>
      </c>
      <c r="BA145" s="397">
        <v>18</v>
      </c>
      <c r="BB145" s="397">
        <v>32</v>
      </c>
      <c r="BC145" s="398">
        <v>44</v>
      </c>
      <c r="BD145" s="358">
        <v>15</v>
      </c>
      <c r="BE145" s="397" t="e">
        <v>#N/A</v>
      </c>
      <c r="BF145" s="397">
        <v>10</v>
      </c>
      <c r="BG145" s="427">
        <v>6</v>
      </c>
      <c r="BH145" s="357" t="e">
        <v>#N/A</v>
      </c>
      <c r="BI145" s="358" t="e">
        <v>#N/A</v>
      </c>
      <c r="BJ145" s="358" t="e">
        <v>#N/A</v>
      </c>
      <c r="BK145" s="359" t="e">
        <v>#N/A</v>
      </c>
      <c r="BL145" s="357" t="e">
        <v>#N/A</v>
      </c>
      <c r="BM145" s="358" t="e">
        <v>#N/A</v>
      </c>
      <c r="BN145" s="358" t="e">
        <v>#N/A</v>
      </c>
      <c r="BO145" s="359" t="e">
        <v>#N/A</v>
      </c>
      <c r="BP145" s="357">
        <v>14</v>
      </c>
      <c r="BQ145" s="359">
        <v>26</v>
      </c>
      <c r="BR145" s="360">
        <v>7.2291666666715173</v>
      </c>
      <c r="BS145" s="646">
        <v>13504.852785158664</v>
      </c>
      <c r="BT145" s="648">
        <v>10691.056483038965</v>
      </c>
    </row>
    <row r="146" spans="1:72" ht="18" customHeight="1">
      <c r="B146" s="357"/>
      <c r="C146" s="483">
        <v>45285.375</v>
      </c>
      <c r="D146" s="480">
        <v>557.04166666666424</v>
      </c>
      <c r="E146" s="361">
        <v>551.04166666666424</v>
      </c>
      <c r="F146" s="370">
        <v>3.4588124999999996</v>
      </c>
      <c r="G146" s="360">
        <v>11.253</v>
      </c>
      <c r="H146" s="360">
        <v>12.389561800000003</v>
      </c>
      <c r="I146" s="385">
        <v>5.40144</v>
      </c>
      <c r="J146" s="387">
        <v>3.5892266666666663</v>
      </c>
      <c r="K146" s="386">
        <v>4.33</v>
      </c>
      <c r="L146" s="374">
        <v>6.43</v>
      </c>
      <c r="M146" s="374">
        <v>8.99</v>
      </c>
      <c r="N146" s="414">
        <v>11.03</v>
      </c>
      <c r="O146" s="360">
        <v>9.9</v>
      </c>
      <c r="P146" s="360">
        <v>9.6</v>
      </c>
      <c r="Q146" s="360">
        <v>8.5</v>
      </c>
      <c r="R146" s="361">
        <v>8.5</v>
      </c>
      <c r="S146" s="569">
        <v>8.6</v>
      </c>
      <c r="T146" s="357">
        <v>18</v>
      </c>
      <c r="U146" s="358">
        <v>18</v>
      </c>
      <c r="V146" s="358">
        <v>18</v>
      </c>
      <c r="W146" s="358">
        <v>23</v>
      </c>
      <c r="X146" s="396">
        <v>18</v>
      </c>
      <c r="Y146" s="397">
        <v>8.8000000000000007</v>
      </c>
      <c r="Z146" s="398">
        <v>0.37</v>
      </c>
      <c r="AA146" s="358">
        <v>8.4</v>
      </c>
      <c r="AB146" s="358">
        <v>8.1999999999999993</v>
      </c>
      <c r="AC146" s="358">
        <v>5.2</v>
      </c>
      <c r="AD146" s="360">
        <v>6</v>
      </c>
      <c r="AE146" s="396">
        <v>8.1999999999999993</v>
      </c>
      <c r="AF146" s="397">
        <v>1.2</v>
      </c>
      <c r="AG146" s="398">
        <v>0.04</v>
      </c>
      <c r="AH146" s="360">
        <v>2.1</v>
      </c>
      <c r="AI146" s="358">
        <v>1.9</v>
      </c>
      <c r="AJ146" s="358">
        <v>1.1000000000000001</v>
      </c>
      <c r="AK146" s="358">
        <v>1.3</v>
      </c>
      <c r="AL146" s="396">
        <v>1.9</v>
      </c>
      <c r="AM146" s="399">
        <v>0.2</v>
      </c>
      <c r="AN146" s="398">
        <v>1.0999999999999999E-2</v>
      </c>
      <c r="AO146" s="358">
        <v>0.18</v>
      </c>
      <c r="AP146" s="358">
        <v>0.18</v>
      </c>
      <c r="AQ146" s="358">
        <v>0.16</v>
      </c>
      <c r="AR146" s="374">
        <v>0.2</v>
      </c>
      <c r="AS146" s="396">
        <v>0.18</v>
      </c>
      <c r="AT146" s="397">
        <v>0.11</v>
      </c>
      <c r="AU146" s="398">
        <v>4.5999999999999999E-3</v>
      </c>
      <c r="AV146" s="358">
        <v>0.9</v>
      </c>
      <c r="AW146" s="396">
        <v>0</v>
      </c>
      <c r="AX146" s="397">
        <v>0</v>
      </c>
      <c r="AY146" s="398">
        <v>0</v>
      </c>
      <c r="AZ146" s="358">
        <v>6.7</v>
      </c>
      <c r="BA146" s="397">
        <v>18</v>
      </c>
      <c r="BB146" s="397">
        <v>32</v>
      </c>
      <c r="BC146" s="398">
        <v>44</v>
      </c>
      <c r="BD146" s="358">
        <v>15</v>
      </c>
      <c r="BE146" s="397" t="e">
        <v>#N/A</v>
      </c>
      <c r="BF146" s="397">
        <v>10</v>
      </c>
      <c r="BG146" s="427">
        <v>6</v>
      </c>
      <c r="BH146" s="357" t="e">
        <v>#N/A</v>
      </c>
      <c r="BI146" s="358" t="e">
        <v>#N/A</v>
      </c>
      <c r="BJ146" s="358" t="e">
        <v>#N/A</v>
      </c>
      <c r="BK146" s="359" t="e">
        <v>#N/A</v>
      </c>
      <c r="BL146" s="357" t="e">
        <v>#N/A</v>
      </c>
      <c r="BM146" s="358" t="e">
        <v>#N/A</v>
      </c>
      <c r="BN146" s="358" t="e">
        <v>#N/A</v>
      </c>
      <c r="BO146" s="359" t="e">
        <v>#N/A</v>
      </c>
      <c r="BP146" s="357">
        <v>14</v>
      </c>
      <c r="BQ146" s="359">
        <v>26</v>
      </c>
      <c r="BR146" s="360">
        <v>6.7916666666642413</v>
      </c>
      <c r="BS146" s="646">
        <v>13648.254544689406</v>
      </c>
      <c r="BT146" s="648">
        <v>10834.927028968956</v>
      </c>
    </row>
    <row r="147" spans="1:72" ht="18" customHeight="1">
      <c r="B147" s="357"/>
      <c r="C147" s="483">
        <v>45299.395833333336</v>
      </c>
      <c r="D147" s="480">
        <v>571.0625</v>
      </c>
      <c r="E147" s="361">
        <v>565.0625</v>
      </c>
      <c r="F147" s="370">
        <v>3.6056983695652183</v>
      </c>
      <c r="G147" s="360">
        <v>10.429375000000002</v>
      </c>
      <c r="H147" s="360">
        <v>11.558258250000002</v>
      </c>
      <c r="I147" s="385">
        <v>5.0061000000000009</v>
      </c>
      <c r="J147" s="387">
        <v>3.3483999999999998</v>
      </c>
      <c r="K147" s="386">
        <v>3.95</v>
      </c>
      <c r="L147" s="374">
        <v>6.4</v>
      </c>
      <c r="M147" s="374">
        <v>8.52</v>
      </c>
      <c r="N147" s="414">
        <v>10.62</v>
      </c>
      <c r="O147" s="360">
        <v>9.6999999999999993</v>
      </c>
      <c r="P147" s="360">
        <v>9.5</v>
      </c>
      <c r="Q147" s="360">
        <v>8.6</v>
      </c>
      <c r="R147" s="361">
        <v>8.6</v>
      </c>
      <c r="S147" s="569">
        <v>8.3000000000000007</v>
      </c>
      <c r="T147" s="357">
        <v>18</v>
      </c>
      <c r="U147" s="358">
        <v>18</v>
      </c>
      <c r="V147" s="358">
        <v>15</v>
      </c>
      <c r="W147" s="358">
        <v>67</v>
      </c>
      <c r="X147" s="396">
        <v>18</v>
      </c>
      <c r="Y147" s="397">
        <v>12</v>
      </c>
      <c r="Z147" s="398">
        <v>0.72</v>
      </c>
      <c r="AA147" s="360">
        <v>8</v>
      </c>
      <c r="AB147" s="358">
        <v>7.7</v>
      </c>
      <c r="AC147" s="358">
        <v>3.4</v>
      </c>
      <c r="AD147" s="358">
        <v>17</v>
      </c>
      <c r="AE147" s="396">
        <v>7.7</v>
      </c>
      <c r="AF147" s="572">
        <v>2</v>
      </c>
      <c r="AG147" s="398">
        <v>0.09</v>
      </c>
      <c r="AH147" s="360">
        <v>2.2000000000000002</v>
      </c>
      <c r="AI147" s="360">
        <v>2</v>
      </c>
      <c r="AJ147" s="358">
        <v>0.79</v>
      </c>
      <c r="AK147" s="358">
        <v>3.7</v>
      </c>
      <c r="AL147" s="396">
        <v>1.9</v>
      </c>
      <c r="AM147" s="397">
        <v>0.39</v>
      </c>
      <c r="AN147" s="398">
        <v>2.1999999999999999E-2</v>
      </c>
      <c r="AO147" s="358">
        <v>0.19</v>
      </c>
      <c r="AP147" s="358">
        <v>0.19</v>
      </c>
      <c r="AQ147" s="358">
        <v>0.16</v>
      </c>
      <c r="AR147" s="358">
        <v>0.65</v>
      </c>
      <c r="AS147" s="396">
        <v>0.19</v>
      </c>
      <c r="AT147" s="397">
        <v>0.14000000000000001</v>
      </c>
      <c r="AU147" s="398">
        <v>2.1000000000000001E-2</v>
      </c>
      <c r="AV147" s="358">
        <v>1.2</v>
      </c>
      <c r="AW147" s="396">
        <v>0</v>
      </c>
      <c r="AX147" s="397">
        <v>0</v>
      </c>
      <c r="AY147" s="398">
        <v>0</v>
      </c>
      <c r="AZ147" s="358">
        <v>6.5</v>
      </c>
      <c r="BA147" s="397">
        <v>19</v>
      </c>
      <c r="BB147" s="397">
        <v>30</v>
      </c>
      <c r="BC147" s="398">
        <v>40</v>
      </c>
      <c r="BD147" s="358">
        <v>15</v>
      </c>
      <c r="BE147" s="397" t="e">
        <v>#N/A</v>
      </c>
      <c r="BF147" s="397">
        <v>10</v>
      </c>
      <c r="BG147" s="427">
        <v>7</v>
      </c>
      <c r="BH147" s="357" t="e">
        <v>#N/A</v>
      </c>
      <c r="BI147" s="358" t="e">
        <v>#N/A</v>
      </c>
      <c r="BJ147" s="358" t="e">
        <v>#N/A</v>
      </c>
      <c r="BK147" s="359" t="e">
        <v>#N/A</v>
      </c>
      <c r="BL147" s="357" t="e">
        <v>#N/A</v>
      </c>
      <c r="BM147" s="358" t="e">
        <v>#N/A</v>
      </c>
      <c r="BN147" s="358" t="e">
        <v>#N/A</v>
      </c>
      <c r="BO147" s="359" t="e">
        <v>#N/A</v>
      </c>
      <c r="BP147" s="357">
        <v>11</v>
      </c>
      <c r="BQ147" s="359">
        <v>21</v>
      </c>
      <c r="BR147" s="360">
        <v>14.020833333335759</v>
      </c>
      <c r="BS147" s="646">
        <v>13967.674452402051</v>
      </c>
      <c r="BT147" s="648">
        <v>11153.297594015003</v>
      </c>
    </row>
    <row r="148" spans="1:72" ht="18" customHeight="1">
      <c r="A148" s="595"/>
      <c r="B148" s="630" t="s">
        <v>351</v>
      </c>
      <c r="C148" s="612">
        <v>45306.541666666664</v>
      </c>
      <c r="D148" s="613">
        <v>578.20833333332848</v>
      </c>
      <c r="E148" s="614">
        <v>572.20833333332848</v>
      </c>
      <c r="F148" s="615">
        <v>3.5742228260869564</v>
      </c>
      <c r="G148" s="616">
        <v>11.868214285714288</v>
      </c>
      <c r="H148" s="616">
        <v>11.508896437500002</v>
      </c>
      <c r="I148" s="617">
        <v>5.6967428571428584</v>
      </c>
      <c r="J148" s="618">
        <v>3.3340999999999994</v>
      </c>
      <c r="K148" s="619">
        <v>4.12</v>
      </c>
      <c r="L148" s="620">
        <v>6.39</v>
      </c>
      <c r="M148" s="620">
        <v>7.63</v>
      </c>
      <c r="N148" s="621">
        <v>9.4700000000000006</v>
      </c>
      <c r="O148" s="616">
        <v>9.8000000000000007</v>
      </c>
      <c r="P148" s="616">
        <v>9.6</v>
      </c>
      <c r="Q148" s="616">
        <v>8.5</v>
      </c>
      <c r="R148" s="614">
        <v>8.5</v>
      </c>
      <c r="S148" s="622">
        <v>8.4</v>
      </c>
      <c r="T148" s="623">
        <v>18</v>
      </c>
      <c r="U148" s="409">
        <v>18</v>
      </c>
      <c r="V148" s="409">
        <v>14</v>
      </c>
      <c r="W148" s="409">
        <v>39</v>
      </c>
      <c r="X148" s="624">
        <v>18</v>
      </c>
      <c r="Y148" s="625">
        <v>11</v>
      </c>
      <c r="Z148" s="626">
        <v>0.44</v>
      </c>
      <c r="AA148" s="409">
        <v>7.8</v>
      </c>
      <c r="AB148" s="409">
        <v>7.8</v>
      </c>
      <c r="AC148" s="616">
        <v>3</v>
      </c>
      <c r="AD148" s="409">
        <v>9.6999999999999993</v>
      </c>
      <c r="AE148" s="624">
        <v>7.5</v>
      </c>
      <c r="AF148" s="625">
        <v>1.7</v>
      </c>
      <c r="AG148" s="626">
        <v>0.06</v>
      </c>
      <c r="AH148" s="616">
        <v>2.2000000000000002</v>
      </c>
      <c r="AI148" s="616">
        <v>2</v>
      </c>
      <c r="AJ148" s="409">
        <v>0.68</v>
      </c>
      <c r="AK148" s="409">
        <v>2.1</v>
      </c>
      <c r="AL148" s="624">
        <v>1.9</v>
      </c>
      <c r="AM148" s="625">
        <v>0.31</v>
      </c>
      <c r="AN148" s="626">
        <v>1.4999999999999999E-2</v>
      </c>
      <c r="AO148" s="409">
        <v>0.19</v>
      </c>
      <c r="AP148" s="409">
        <v>0.19</v>
      </c>
      <c r="AQ148" s="409">
        <v>0.15</v>
      </c>
      <c r="AR148" s="409">
        <v>0.35</v>
      </c>
      <c r="AS148" s="624">
        <v>0.19</v>
      </c>
      <c r="AT148" s="625">
        <v>0.13</v>
      </c>
      <c r="AU148" s="627">
        <v>0.01</v>
      </c>
      <c r="AV148" s="409">
        <v>1.1000000000000001</v>
      </c>
      <c r="AW148" s="624">
        <v>0</v>
      </c>
      <c r="AX148" s="625">
        <v>0</v>
      </c>
      <c r="AY148" s="626">
        <v>0</v>
      </c>
      <c r="AZ148" s="409">
        <v>6.4</v>
      </c>
      <c r="BA148" s="625">
        <v>18</v>
      </c>
      <c r="BB148" s="625">
        <v>30</v>
      </c>
      <c r="BC148" s="626">
        <v>40</v>
      </c>
      <c r="BD148" s="409">
        <v>14</v>
      </c>
      <c r="BE148" s="625" t="e">
        <v>#N/A</v>
      </c>
      <c r="BF148" s="625">
        <v>10</v>
      </c>
      <c r="BG148" s="628">
        <v>7</v>
      </c>
      <c r="BH148" s="623" t="e">
        <v>#N/A</v>
      </c>
      <c r="BI148" s="409" t="e">
        <v>#N/A</v>
      </c>
      <c r="BJ148" s="409" t="e">
        <v>#N/A</v>
      </c>
      <c r="BK148" s="629" t="e">
        <v>#N/A</v>
      </c>
      <c r="BL148" s="623" t="e">
        <v>#N/A</v>
      </c>
      <c r="BM148" s="409" t="e">
        <v>#N/A</v>
      </c>
      <c r="BN148" s="409" t="e">
        <v>#N/A</v>
      </c>
      <c r="BO148" s="629" t="e">
        <v>#N/A</v>
      </c>
      <c r="BP148" s="623">
        <v>12</v>
      </c>
      <c r="BQ148" s="629">
        <v>22</v>
      </c>
      <c r="BR148" s="616">
        <v>7.1458333333284827</v>
      </c>
      <c r="BS148" s="649">
        <v>14110.733042272857</v>
      </c>
      <c r="BT148" s="650">
        <v>11316.253714107272</v>
      </c>
    </row>
    <row r="149" spans="1:72" ht="18" customHeight="1">
      <c r="B149" s="357"/>
      <c r="C149" s="483">
        <v>45313.375</v>
      </c>
      <c r="D149" s="480">
        <v>585.04166666666424</v>
      </c>
      <c r="E149" s="361">
        <v>579.04166666666424</v>
      </c>
      <c r="F149" s="370">
        <v>3.5742228260869564</v>
      </c>
      <c r="G149" s="596"/>
      <c r="H149" s="360">
        <v>11.508896437500002</v>
      </c>
      <c r="I149" s="599"/>
      <c r="J149" s="387">
        <v>3.3340999999999994</v>
      </c>
      <c r="K149" s="386">
        <v>3.85</v>
      </c>
      <c r="L149" s="374">
        <v>6.51</v>
      </c>
      <c r="M149" s="597"/>
      <c r="N149" s="414">
        <v>8.98</v>
      </c>
      <c r="O149" s="360">
        <v>10.1</v>
      </c>
      <c r="P149" s="360">
        <v>10.1</v>
      </c>
      <c r="Q149" s="597"/>
      <c r="R149" s="361">
        <v>9.3000000000000007</v>
      </c>
      <c r="S149" s="569">
        <v>9.4</v>
      </c>
      <c r="T149" s="357">
        <v>19</v>
      </c>
      <c r="U149" s="358">
        <v>19</v>
      </c>
      <c r="V149" s="597"/>
      <c r="W149" s="358">
        <v>9.4</v>
      </c>
      <c r="X149" s="606">
        <v>19</v>
      </c>
      <c r="Y149" s="607"/>
      <c r="Z149" s="608">
        <v>0.27</v>
      </c>
      <c r="AA149" s="358">
        <v>8.1999999999999993</v>
      </c>
      <c r="AB149" s="358">
        <v>8.1999999999999993</v>
      </c>
      <c r="AC149" s="597"/>
      <c r="AD149" s="358">
        <v>2.2999999999999998</v>
      </c>
      <c r="AE149" s="606">
        <v>8.1</v>
      </c>
      <c r="AF149" s="607"/>
      <c r="AG149" s="608">
        <v>0.04</v>
      </c>
      <c r="AH149" s="360">
        <v>2.2000000000000002</v>
      </c>
      <c r="AI149" s="358">
        <v>2.1</v>
      </c>
      <c r="AJ149" s="597"/>
      <c r="AK149" s="358">
        <v>0.55000000000000004</v>
      </c>
      <c r="AL149" s="606">
        <v>2.1</v>
      </c>
      <c r="AM149" s="607"/>
      <c r="AN149" s="608">
        <v>8.9999999999999993E-3</v>
      </c>
      <c r="AO149" s="374">
        <v>0.2</v>
      </c>
      <c r="AP149" s="374">
        <v>0.2</v>
      </c>
      <c r="AQ149" s="597"/>
      <c r="AR149" s="358">
        <v>8.7999999999999995E-2</v>
      </c>
      <c r="AS149" s="609">
        <v>0.2</v>
      </c>
      <c r="AT149" s="607"/>
      <c r="AU149" s="608">
        <v>9.4999999999999998E-3</v>
      </c>
      <c r="AV149" s="358">
        <v>1.4</v>
      </c>
      <c r="AW149" s="606">
        <v>0</v>
      </c>
      <c r="AX149" s="607"/>
      <c r="AY149" s="608">
        <v>0</v>
      </c>
      <c r="AZ149" s="360">
        <v>7</v>
      </c>
      <c r="BA149" s="606">
        <v>17</v>
      </c>
      <c r="BB149" s="607"/>
      <c r="BC149" s="608">
        <v>40</v>
      </c>
      <c r="BD149" s="358">
        <v>14</v>
      </c>
      <c r="BE149" s="610" t="e">
        <v>#N/A</v>
      </c>
      <c r="BF149" s="607"/>
      <c r="BG149" s="611">
        <v>7</v>
      </c>
      <c r="BH149" s="357" t="e">
        <v>#N/A</v>
      </c>
      <c r="BI149" s="358" t="e">
        <v>#N/A</v>
      </c>
      <c r="BJ149" s="597"/>
      <c r="BK149" s="359" t="e">
        <v>#N/A</v>
      </c>
      <c r="BL149" s="357" t="e">
        <v>#N/A</v>
      </c>
      <c r="BM149" s="358" t="e">
        <v>#N/A</v>
      </c>
      <c r="BN149" s="597"/>
      <c r="BO149" s="359" t="e">
        <v>#N/A</v>
      </c>
      <c r="BP149" s="604"/>
      <c r="BQ149" s="359">
        <f>BC149-BA149</f>
        <v>23</v>
      </c>
      <c r="BR149" s="360">
        <v>6.8333333333357587</v>
      </c>
      <c r="BS149" s="651"/>
      <c r="BT149" s="648">
        <v>11472.083473262721</v>
      </c>
    </row>
    <row r="150" spans="1:72" ht="18" customHeight="1">
      <c r="B150" s="357"/>
      <c r="C150" s="483">
        <v>45320.625</v>
      </c>
      <c r="D150" s="480">
        <v>592.29166666666424</v>
      </c>
      <c r="E150" s="361">
        <v>586.29166666666424</v>
      </c>
      <c r="F150" s="370">
        <v>3.0250245535714284</v>
      </c>
      <c r="G150" s="597"/>
      <c r="H150" s="360">
        <v>13.287549000000004</v>
      </c>
      <c r="I150" s="600"/>
      <c r="J150" s="387">
        <v>3.8493714285714287</v>
      </c>
      <c r="K150" s="386">
        <v>4.3600000000000003</v>
      </c>
      <c r="L150" s="374">
        <v>6.33</v>
      </c>
      <c r="M150" s="597"/>
      <c r="N150" s="414">
        <v>10.73</v>
      </c>
      <c r="O150" s="360">
        <v>10</v>
      </c>
      <c r="P150" s="360">
        <v>9.9</v>
      </c>
      <c r="Q150" s="597"/>
      <c r="R150" s="361">
        <v>9</v>
      </c>
      <c r="S150" s="570">
        <v>9.4</v>
      </c>
      <c r="T150" s="357">
        <v>16</v>
      </c>
      <c r="U150" s="358">
        <v>16</v>
      </c>
      <c r="V150" s="597"/>
      <c r="W150" s="358">
        <v>48</v>
      </c>
      <c r="X150" s="396">
        <v>16</v>
      </c>
      <c r="Y150" s="602"/>
      <c r="Z150" s="398">
        <v>0.91</v>
      </c>
      <c r="AA150" s="358">
        <v>7.8</v>
      </c>
      <c r="AB150" s="358">
        <v>7.6</v>
      </c>
      <c r="AC150" s="597"/>
      <c r="AD150" s="358">
        <v>13</v>
      </c>
      <c r="AE150" s="396">
        <v>7.5</v>
      </c>
      <c r="AF150" s="602"/>
      <c r="AG150" s="398">
        <v>0.12</v>
      </c>
      <c r="AH150" s="360">
        <v>2</v>
      </c>
      <c r="AI150" s="358">
        <v>1.9</v>
      </c>
      <c r="AJ150" s="597"/>
      <c r="AK150" s="358">
        <v>2.9</v>
      </c>
      <c r="AL150" s="396">
        <v>1.9</v>
      </c>
      <c r="AM150" s="602"/>
      <c r="AN150" s="398">
        <v>3.2000000000000001E-2</v>
      </c>
      <c r="AO150" s="358">
        <v>0.16</v>
      </c>
      <c r="AP150" s="358">
        <v>0.17</v>
      </c>
      <c r="AQ150" s="597"/>
      <c r="AR150" s="358">
        <v>0.44</v>
      </c>
      <c r="AS150" s="396">
        <v>0.17</v>
      </c>
      <c r="AT150" s="602"/>
      <c r="AU150" s="398">
        <v>1.7000000000000001E-2</v>
      </c>
      <c r="AV150" s="358">
        <v>0.7</v>
      </c>
      <c r="AW150" s="396">
        <v>0</v>
      </c>
      <c r="AX150" s="602"/>
      <c r="AY150" s="398">
        <v>0</v>
      </c>
      <c r="AZ150" s="358">
        <v>6.2</v>
      </c>
      <c r="BA150" s="396">
        <v>17</v>
      </c>
      <c r="BB150" s="602"/>
      <c r="BC150" s="398">
        <v>38</v>
      </c>
      <c r="BD150" s="358">
        <v>14</v>
      </c>
      <c r="BE150" s="397" t="e">
        <v>#N/A</v>
      </c>
      <c r="BF150" s="602"/>
      <c r="BG150" s="427">
        <v>7</v>
      </c>
      <c r="BH150" s="357" t="e">
        <v>#N/A</v>
      </c>
      <c r="BI150" s="358" t="e">
        <v>#N/A</v>
      </c>
      <c r="BJ150" s="597"/>
      <c r="BK150" s="359" t="e">
        <v>#N/A</v>
      </c>
      <c r="BL150" s="357" t="e">
        <v>#N/A</v>
      </c>
      <c r="BM150" s="358" t="e">
        <v>#N/A</v>
      </c>
      <c r="BN150" s="597"/>
      <c r="BO150" s="359" t="e">
        <v>#N/A</v>
      </c>
      <c r="BP150" s="604"/>
      <c r="BQ150" s="359">
        <f>BC150-BA150</f>
        <v>21</v>
      </c>
      <c r="BR150" s="360">
        <v>7.25</v>
      </c>
      <c r="BS150" s="652"/>
      <c r="BT150" s="648">
        <v>11615.283995797012</v>
      </c>
    </row>
    <row r="151" spans="1:72" ht="18" customHeight="1">
      <c r="B151" s="357"/>
      <c r="C151" s="483">
        <v>45327.541666666664</v>
      </c>
      <c r="D151" s="480">
        <v>599.20833333332848</v>
      </c>
      <c r="E151" s="361">
        <v>593.20833333332848</v>
      </c>
      <c r="F151" s="370">
        <v>0.72393750000000001</v>
      </c>
      <c r="G151" s="597"/>
      <c r="H151" s="360">
        <v>12.377411200000003</v>
      </c>
      <c r="I151" s="600"/>
      <c r="J151" s="387">
        <v>3.5857066666666664</v>
      </c>
      <c r="K151" s="386">
        <v>4.2</v>
      </c>
      <c r="L151" s="374">
        <v>5.74</v>
      </c>
      <c r="M151" s="597"/>
      <c r="N151" s="414">
        <v>10.1</v>
      </c>
      <c r="O151" s="360">
        <v>9.8000000000000007</v>
      </c>
      <c r="P151" s="360">
        <v>9.9</v>
      </c>
      <c r="Q151" s="597"/>
      <c r="R151" s="361">
        <v>8.4</v>
      </c>
      <c r="S151" s="569">
        <v>8.5</v>
      </c>
      <c r="T151" s="357">
        <v>17</v>
      </c>
      <c r="U151" s="358">
        <v>18</v>
      </c>
      <c r="V151" s="597"/>
      <c r="W151" s="358">
        <v>34</v>
      </c>
      <c r="X151" s="396">
        <v>17</v>
      </c>
      <c r="Y151" s="602"/>
      <c r="Z151" s="398">
        <v>1.7</v>
      </c>
      <c r="AA151" s="358">
        <v>7.9</v>
      </c>
      <c r="AB151" s="358">
        <v>8.4</v>
      </c>
      <c r="AC151" s="597"/>
      <c r="AD151" s="358">
        <v>8.4</v>
      </c>
      <c r="AE151" s="396">
        <v>8.4</v>
      </c>
      <c r="AF151" s="602"/>
      <c r="AG151" s="398">
        <v>0.08</v>
      </c>
      <c r="AH151" s="360">
        <v>2</v>
      </c>
      <c r="AI151" s="358">
        <v>2.2000000000000002</v>
      </c>
      <c r="AJ151" s="597"/>
      <c r="AK151" s="358">
        <v>1.8</v>
      </c>
      <c r="AL151" s="396">
        <v>2.1</v>
      </c>
      <c r="AM151" s="602"/>
      <c r="AN151" s="398">
        <v>1.9E-2</v>
      </c>
      <c r="AO151" s="358">
        <v>0.17</v>
      </c>
      <c r="AP151" s="358">
        <v>0.17</v>
      </c>
      <c r="AQ151" s="597"/>
      <c r="AR151" s="358">
        <v>0.27</v>
      </c>
      <c r="AS151" s="396">
        <v>0.17</v>
      </c>
      <c r="AT151" s="602"/>
      <c r="AU151" s="398">
        <v>4.5999999999999999E-2</v>
      </c>
      <c r="AV151" s="358">
        <v>0.8</v>
      </c>
      <c r="AW151" s="396">
        <v>0.2</v>
      </c>
      <c r="AX151" s="602"/>
      <c r="AY151" s="398">
        <v>0</v>
      </c>
      <c r="AZ151" s="360">
        <v>7</v>
      </c>
      <c r="BA151" s="396">
        <v>10</v>
      </c>
      <c r="BB151" s="602"/>
      <c r="BC151" s="398">
        <v>57</v>
      </c>
      <c r="BD151" s="358">
        <v>14</v>
      </c>
      <c r="BE151" s="397" t="e">
        <v>#N/A</v>
      </c>
      <c r="BF151" s="602"/>
      <c r="BG151" s="427">
        <v>7</v>
      </c>
      <c r="BH151" s="357" t="e">
        <v>#N/A</v>
      </c>
      <c r="BI151" s="358" t="e">
        <v>#N/A</v>
      </c>
      <c r="BJ151" s="597"/>
      <c r="BK151" s="359" t="e">
        <v>#N/A</v>
      </c>
      <c r="BL151" s="357" t="e">
        <v>#N/A</v>
      </c>
      <c r="BM151" s="358" t="e">
        <v>#N/A</v>
      </c>
      <c r="BN151" s="597"/>
      <c r="BO151" s="359" t="e">
        <v>#N/A</v>
      </c>
      <c r="BP151" s="604"/>
      <c r="BQ151" s="359">
        <f t="shared" ref="BQ151:BQ154" si="0">BC151-BA151</f>
        <v>47</v>
      </c>
      <c r="BR151" s="360">
        <v>6.9166666666642413</v>
      </c>
      <c r="BS151" s="604"/>
      <c r="BT151" s="648">
        <v>11761.946299461883</v>
      </c>
    </row>
    <row r="152" spans="1:72" ht="18" customHeight="1">
      <c r="B152" s="357"/>
      <c r="C152" s="483">
        <v>45334.375</v>
      </c>
      <c r="D152" s="480">
        <v>606.04166666666424</v>
      </c>
      <c r="E152" s="361">
        <v>600.04166666666424</v>
      </c>
      <c r="F152" s="370">
        <v>0.74701956521739143</v>
      </c>
      <c r="G152" s="596"/>
      <c r="H152" s="360">
        <v>13.313586000000001</v>
      </c>
      <c r="I152" s="600"/>
      <c r="J152" s="387">
        <v>3.8569142857142853</v>
      </c>
      <c r="K152" s="386">
        <v>4.17</v>
      </c>
      <c r="L152" s="374">
        <v>4.82</v>
      </c>
      <c r="M152" s="597"/>
      <c r="N152" s="414">
        <v>8.8699999999999992</v>
      </c>
      <c r="O152" s="360">
        <v>9.8000000000000007</v>
      </c>
      <c r="P152" s="360">
        <v>10.1</v>
      </c>
      <c r="Q152" s="597"/>
      <c r="R152" s="361">
        <v>8.1</v>
      </c>
      <c r="S152" s="569">
        <v>7.7</v>
      </c>
      <c r="T152" s="357">
        <v>18</v>
      </c>
      <c r="U152" s="358">
        <v>18</v>
      </c>
      <c r="V152" s="597"/>
      <c r="W152" s="358">
        <v>32</v>
      </c>
      <c r="X152" s="396">
        <v>18</v>
      </c>
      <c r="Y152" s="602"/>
      <c r="Z152" s="398">
        <v>7.8</v>
      </c>
      <c r="AA152" s="358">
        <v>8.4</v>
      </c>
      <c r="AB152" s="358">
        <v>8.5</v>
      </c>
      <c r="AC152" s="597"/>
      <c r="AD152" s="358">
        <v>13</v>
      </c>
      <c r="AE152" s="396">
        <v>8.5</v>
      </c>
      <c r="AF152" s="602"/>
      <c r="AG152" s="398">
        <v>1.3</v>
      </c>
      <c r="AH152" s="358">
        <v>2.2000000000000002</v>
      </c>
      <c r="AI152" s="358">
        <v>2.4</v>
      </c>
      <c r="AJ152" s="597"/>
      <c r="AK152" s="358">
        <v>3.5</v>
      </c>
      <c r="AL152" s="396">
        <v>2.2999999999999998</v>
      </c>
      <c r="AM152" s="602"/>
      <c r="AN152" s="398">
        <v>0.23</v>
      </c>
      <c r="AO152" s="358">
        <v>0.18</v>
      </c>
      <c r="AP152" s="358">
        <v>0.18</v>
      </c>
      <c r="AQ152" s="597"/>
      <c r="AR152" s="358">
        <v>0.25</v>
      </c>
      <c r="AS152" s="396">
        <v>0.18</v>
      </c>
      <c r="AT152" s="602"/>
      <c r="AU152" s="398">
        <v>9.7000000000000003E-2</v>
      </c>
      <c r="AV152" s="358">
        <v>0.9</v>
      </c>
      <c r="AW152" s="396">
        <v>0.4</v>
      </c>
      <c r="AX152" s="602"/>
      <c r="AY152" s="398">
        <v>0</v>
      </c>
      <c r="AZ152" s="358">
        <v>6.4</v>
      </c>
      <c r="BA152" s="396">
        <v>10</v>
      </c>
      <c r="BB152" s="602"/>
      <c r="BC152" s="398">
        <v>32</v>
      </c>
      <c r="BD152" s="358">
        <v>14</v>
      </c>
      <c r="BE152" s="397" t="e">
        <v>#N/A</v>
      </c>
      <c r="BF152" s="602"/>
      <c r="BG152" s="427">
        <v>9</v>
      </c>
      <c r="BH152" s="357" t="e">
        <v>#N/A</v>
      </c>
      <c r="BI152" s="358" t="e">
        <v>#N/A</v>
      </c>
      <c r="BJ152" s="597"/>
      <c r="BK152" s="359" t="e">
        <v>#N/A</v>
      </c>
      <c r="BL152" s="357" t="e">
        <v>#N/A</v>
      </c>
      <c r="BM152" s="358" t="e">
        <v>#N/A</v>
      </c>
      <c r="BN152" s="597"/>
      <c r="BO152" s="359" t="e">
        <v>#N/A</v>
      </c>
      <c r="BP152" s="604"/>
      <c r="BQ152" s="359">
        <f t="shared" si="0"/>
        <v>22</v>
      </c>
      <c r="BR152" s="360">
        <v>6.8333333333357587</v>
      </c>
      <c r="BS152" s="604"/>
      <c r="BT152" s="648">
        <v>11896.652948744852</v>
      </c>
    </row>
    <row r="153" spans="1:72" ht="18" customHeight="1">
      <c r="B153" s="357"/>
      <c r="C153" s="483">
        <v>45341.375</v>
      </c>
      <c r="D153" s="480">
        <v>613.04166666666424</v>
      </c>
      <c r="E153" s="361">
        <v>607.04166666666424</v>
      </c>
      <c r="F153" s="370">
        <v>2.7482812500000002</v>
      </c>
      <c r="G153" s="597"/>
      <c r="H153" s="360">
        <v>11.508896437500002</v>
      </c>
      <c r="I153" s="600"/>
      <c r="J153" s="387">
        <v>3.3340999999999994</v>
      </c>
      <c r="K153" s="386">
        <v>4.1100000000000003</v>
      </c>
      <c r="L153" s="374">
        <v>5.42</v>
      </c>
      <c r="M153" s="597"/>
      <c r="N153" s="414">
        <v>8.23</v>
      </c>
      <c r="O153" s="360">
        <v>10.1</v>
      </c>
      <c r="P153" s="360">
        <v>10.1</v>
      </c>
      <c r="Q153" s="597"/>
      <c r="R153" s="361">
        <v>9.1</v>
      </c>
      <c r="S153" s="570">
        <v>7.5</v>
      </c>
      <c r="T153" s="357">
        <v>18</v>
      </c>
      <c r="U153" s="358">
        <v>18</v>
      </c>
      <c r="V153" s="597"/>
      <c r="W153" s="358">
        <v>9.5</v>
      </c>
      <c r="X153" s="396">
        <v>17</v>
      </c>
      <c r="Y153" s="602"/>
      <c r="Z153" s="398">
        <v>2.4</v>
      </c>
      <c r="AA153" s="358">
        <v>8.1</v>
      </c>
      <c r="AB153" s="358">
        <v>7.6</v>
      </c>
      <c r="AC153" s="597"/>
      <c r="AD153" s="358">
        <v>2.8</v>
      </c>
      <c r="AE153" s="396">
        <v>7.5</v>
      </c>
      <c r="AF153" s="602"/>
      <c r="AG153" s="398">
        <v>0.13</v>
      </c>
      <c r="AH153" s="358">
        <v>2.2000000000000002</v>
      </c>
      <c r="AI153" s="360">
        <v>2</v>
      </c>
      <c r="AJ153" s="597"/>
      <c r="AK153" s="374">
        <v>0.7</v>
      </c>
      <c r="AL153" s="396">
        <v>1.9</v>
      </c>
      <c r="AM153" s="602"/>
      <c r="AN153" s="398">
        <v>3.5999999999999997E-2</v>
      </c>
      <c r="AO153" s="358">
        <v>0.18</v>
      </c>
      <c r="AP153" s="358">
        <v>0.18</v>
      </c>
      <c r="AQ153" s="597"/>
      <c r="AR153" s="358">
        <v>9.4E-2</v>
      </c>
      <c r="AS153" s="396">
        <v>0.18</v>
      </c>
      <c r="AT153" s="602"/>
      <c r="AU153" s="398">
        <v>4.9000000000000002E-2</v>
      </c>
      <c r="AV153" s="358">
        <v>0.9</v>
      </c>
      <c r="AW153" s="396">
        <v>0</v>
      </c>
      <c r="AX153" s="602"/>
      <c r="AY153" s="398">
        <v>0</v>
      </c>
      <c r="AZ153" s="358">
        <v>6.1</v>
      </c>
      <c r="BA153" s="396">
        <v>15</v>
      </c>
      <c r="BB153" s="602"/>
      <c r="BC153" s="398">
        <v>38</v>
      </c>
      <c r="BD153" s="358">
        <v>14</v>
      </c>
      <c r="BE153" s="397" t="e">
        <v>#N/A</v>
      </c>
      <c r="BF153" s="602"/>
      <c r="BG153" s="427">
        <v>7</v>
      </c>
      <c r="BH153" s="357" t="e">
        <v>#N/A</v>
      </c>
      <c r="BI153" s="358" t="e">
        <v>#N/A</v>
      </c>
      <c r="BJ153" s="597"/>
      <c r="BK153" s="359" t="e">
        <v>#N/A</v>
      </c>
      <c r="BL153" s="357" t="e">
        <v>#N/A</v>
      </c>
      <c r="BM153" s="358" t="e">
        <v>#N/A</v>
      </c>
      <c r="BN153" s="597"/>
      <c r="BO153" s="359" t="e">
        <v>#N/A</v>
      </c>
      <c r="BP153" s="604"/>
      <c r="BQ153" s="359">
        <f t="shared" si="0"/>
        <v>23</v>
      </c>
      <c r="BR153" s="360">
        <v>7</v>
      </c>
      <c r="BS153" s="604"/>
      <c r="BT153" s="648">
        <v>12101.504234139527</v>
      </c>
    </row>
    <row r="154" spans="1:72" ht="18" customHeight="1">
      <c r="B154" s="357"/>
      <c r="C154" s="483">
        <v>45348.354166666664</v>
      </c>
      <c r="D154" s="480">
        <v>620.02083333332848</v>
      </c>
      <c r="E154" s="361">
        <v>614.02083333332848</v>
      </c>
      <c r="F154" s="370">
        <v>2.7241499999999998</v>
      </c>
      <c r="G154" s="596"/>
      <c r="H154" s="360">
        <v>13.113969000000004</v>
      </c>
      <c r="I154" s="600"/>
      <c r="J154" s="387">
        <v>3.7990857142857144</v>
      </c>
      <c r="K154" s="412">
        <v>4.2</v>
      </c>
      <c r="L154" s="374">
        <v>5.57</v>
      </c>
      <c r="M154" s="597"/>
      <c r="N154" s="414">
        <v>9.09</v>
      </c>
      <c r="O154" s="360">
        <v>10</v>
      </c>
      <c r="P154" s="360">
        <v>9.9</v>
      </c>
      <c r="Q154" s="597"/>
      <c r="R154" s="361">
        <v>8.6999999999999993</v>
      </c>
      <c r="S154" s="570">
        <v>6.3</v>
      </c>
      <c r="T154" s="646">
        <v>19.238</v>
      </c>
      <c r="U154" s="372">
        <v>18.3</v>
      </c>
      <c r="V154" s="597"/>
      <c r="W154" s="372">
        <v>35.256999999999998</v>
      </c>
      <c r="X154" s="1074">
        <v>18.234000000000002</v>
      </c>
      <c r="Y154" s="602"/>
      <c r="Z154" s="585">
        <v>3.2690000000000001</v>
      </c>
      <c r="AA154" s="360">
        <v>7.202</v>
      </c>
      <c r="AB154" s="360">
        <v>6.7279999999999998</v>
      </c>
      <c r="AC154" s="597"/>
      <c r="AD154" s="372">
        <v>11.882999999999999</v>
      </c>
      <c r="AE154" s="404">
        <v>6.657</v>
      </c>
      <c r="AF154" s="602"/>
      <c r="AG154" s="400">
        <v>0.20899999999999999</v>
      </c>
      <c r="AH154" s="360">
        <v>2.1659999999999999</v>
      </c>
      <c r="AI154" s="360">
        <v>1.85</v>
      </c>
      <c r="AJ154" s="597"/>
      <c r="AK154" s="360">
        <v>3.0910000000000002</v>
      </c>
      <c r="AL154" s="404">
        <v>1.8260000000000001</v>
      </c>
      <c r="AM154" s="602"/>
      <c r="AN154" s="398">
        <v>5.2999999999999999E-2</v>
      </c>
      <c r="AO154" s="374">
        <v>0.191</v>
      </c>
      <c r="AP154" s="374">
        <v>0.187</v>
      </c>
      <c r="AQ154" s="597"/>
      <c r="AR154" s="374">
        <v>0.27900000000000003</v>
      </c>
      <c r="AS154" s="492">
        <v>0.187</v>
      </c>
      <c r="AT154" s="602"/>
      <c r="AU154" s="398">
        <v>5.8000000000000003E-2</v>
      </c>
      <c r="AV154" s="360">
        <v>0.39800000000000002</v>
      </c>
      <c r="AW154" s="404">
        <v>6.5000000000000002E-2</v>
      </c>
      <c r="AX154" s="602"/>
      <c r="AY154" s="398">
        <v>0</v>
      </c>
      <c r="AZ154" s="358">
        <v>6.6</v>
      </c>
      <c r="BA154" s="1074">
        <v>15.007999999999999</v>
      </c>
      <c r="BB154" s="602"/>
      <c r="BC154" s="1077">
        <v>35.384</v>
      </c>
      <c r="BD154" s="372">
        <v>13.355</v>
      </c>
      <c r="BE154" s="1076">
        <v>12.632999999999999</v>
      </c>
      <c r="BF154" s="602"/>
      <c r="BG154" s="1075">
        <v>7.3419999999999996</v>
      </c>
      <c r="BH154" s="357" t="e">
        <v>#N/A</v>
      </c>
      <c r="BI154" s="358" t="e">
        <v>#N/A</v>
      </c>
      <c r="BJ154" s="597"/>
      <c r="BK154" s="359" t="e">
        <v>#N/A</v>
      </c>
      <c r="BL154" s="357" t="e">
        <v>#N/A</v>
      </c>
      <c r="BM154" s="358" t="e">
        <v>#N/A</v>
      </c>
      <c r="BN154" s="597"/>
      <c r="BO154" s="359" t="e">
        <v>#N/A</v>
      </c>
      <c r="BP154" s="604"/>
      <c r="BQ154" s="648">
        <f t="shared" si="0"/>
        <v>20.376000000000001</v>
      </c>
      <c r="BR154" s="360">
        <v>6.9791666666642413</v>
      </c>
      <c r="BS154" s="604"/>
      <c r="BT154" s="648">
        <v>12241.17994558885</v>
      </c>
    </row>
    <row r="155" spans="1:72" ht="18" customHeight="1" thickBot="1">
      <c r="A155" s="595"/>
      <c r="B155" s="1078" t="s">
        <v>502</v>
      </c>
      <c r="C155" s="1065">
        <v>45355.541666666664</v>
      </c>
      <c r="D155" s="1066">
        <v>627.20833333332848</v>
      </c>
      <c r="E155" s="1067">
        <v>621.20833333332848</v>
      </c>
      <c r="F155" s="1068">
        <v>2.713425</v>
      </c>
      <c r="G155" s="598"/>
      <c r="H155" s="1069">
        <v>13.113969000000004</v>
      </c>
      <c r="I155" s="601"/>
      <c r="J155" s="1070">
        <v>3.7990857142857144</v>
      </c>
      <c r="K155" s="388">
        <v>3.96</v>
      </c>
      <c r="L155" s="1071">
        <v>5.26</v>
      </c>
      <c r="M155" s="598"/>
      <c r="N155" s="1072">
        <v>6.09</v>
      </c>
      <c r="O155" s="1069">
        <v>9.6999999999999993</v>
      </c>
      <c r="P155" s="1069">
        <v>9.6</v>
      </c>
      <c r="Q155" s="598"/>
      <c r="R155" s="1067">
        <v>8.3000000000000007</v>
      </c>
      <c r="S155" s="571" t="e">
        <v>#N/A</v>
      </c>
      <c r="T155" s="362" t="e">
        <v>#N/A</v>
      </c>
      <c r="U155" s="363" t="e">
        <v>#N/A</v>
      </c>
      <c r="V155" s="598"/>
      <c r="W155" s="363" t="e">
        <v>#N/A</v>
      </c>
      <c r="X155" s="401" t="e">
        <v>#N/A</v>
      </c>
      <c r="Y155" s="603"/>
      <c r="Z155" s="403" t="e">
        <v>#N/A</v>
      </c>
      <c r="AA155" s="363" t="e">
        <v>#N/A</v>
      </c>
      <c r="AB155" s="363" t="e">
        <v>#N/A</v>
      </c>
      <c r="AC155" s="598"/>
      <c r="AD155" s="363" t="e">
        <v>#N/A</v>
      </c>
      <c r="AE155" s="401" t="e">
        <v>#N/A</v>
      </c>
      <c r="AF155" s="603"/>
      <c r="AG155" s="403" t="e">
        <v>#N/A</v>
      </c>
      <c r="AH155" s="363" t="e">
        <v>#N/A</v>
      </c>
      <c r="AI155" s="363" t="e">
        <v>#N/A</v>
      </c>
      <c r="AJ155" s="598"/>
      <c r="AK155" s="363" t="e">
        <v>#N/A</v>
      </c>
      <c r="AL155" s="401" t="e">
        <v>#N/A</v>
      </c>
      <c r="AM155" s="603"/>
      <c r="AN155" s="403" t="e">
        <v>#N/A</v>
      </c>
      <c r="AO155" s="363" t="e">
        <v>#N/A</v>
      </c>
      <c r="AP155" s="363" t="e">
        <v>#N/A</v>
      </c>
      <c r="AQ155" s="598"/>
      <c r="AR155" s="363" t="e">
        <v>#N/A</v>
      </c>
      <c r="AS155" s="401" t="e">
        <v>#N/A</v>
      </c>
      <c r="AT155" s="603"/>
      <c r="AU155" s="403" t="e">
        <v>#N/A</v>
      </c>
      <c r="AV155" s="363" t="e">
        <v>#N/A</v>
      </c>
      <c r="AW155" s="401" t="e">
        <v>#N/A</v>
      </c>
      <c r="AX155" s="603"/>
      <c r="AY155" s="403" t="e">
        <v>#N/A</v>
      </c>
      <c r="AZ155" s="363" t="e">
        <v>#N/A</v>
      </c>
      <c r="BA155" s="401" t="e">
        <v>#N/A</v>
      </c>
      <c r="BB155" s="603"/>
      <c r="BC155" s="403" t="e">
        <v>#N/A</v>
      </c>
      <c r="BD155" s="363" t="e">
        <v>#N/A</v>
      </c>
      <c r="BE155" s="402" t="e">
        <v>#N/A</v>
      </c>
      <c r="BF155" s="603"/>
      <c r="BG155" s="428" t="e">
        <v>#N/A</v>
      </c>
      <c r="BH155" s="362" t="e">
        <v>#N/A</v>
      </c>
      <c r="BI155" s="363" t="e">
        <v>#N/A</v>
      </c>
      <c r="BJ155" s="598"/>
      <c r="BK155" s="364" t="e">
        <v>#N/A</v>
      </c>
      <c r="BL155" s="362" t="e">
        <v>#N/A</v>
      </c>
      <c r="BM155" s="363" t="e">
        <v>#N/A</v>
      </c>
      <c r="BN155" s="598"/>
      <c r="BO155" s="364" t="e">
        <v>#N/A</v>
      </c>
      <c r="BP155" s="605"/>
      <c r="BQ155" s="364" t="e">
        <v>#N/A</v>
      </c>
      <c r="BR155" s="1069">
        <v>7.1875</v>
      </c>
      <c r="BS155" s="605"/>
      <c r="BT155" s="1073">
        <v>12385.025081260592</v>
      </c>
    </row>
  </sheetData>
  <mergeCells count="1">
    <mergeCell ref="D3:E3"/>
  </mergeCells>
  <phoneticPr fontId="14"/>
  <conditionalFormatting sqref="B5:BT155">
    <cfRule type="containsErrors" dxfId="25" priority="15">
      <formula>ISERROR(B5)</formula>
    </cfRule>
  </conditionalFormatting>
  <conditionalFormatting sqref="T5:Z155">
    <cfRule type="cellIs" dxfId="24" priority="13" operator="greaterThan">
      <formula>2</formula>
    </cfRule>
  </conditionalFormatting>
  <conditionalFormatting sqref="AA5:AG155">
    <cfRule type="cellIs" dxfId="23" priority="12" operator="greaterThan">
      <formula>1</formula>
    </cfRule>
  </conditionalFormatting>
  <conditionalFormatting sqref="AC149:AC155">
    <cfRule type="cellIs" dxfId="22" priority="9" operator="greaterThan">
      <formula>2</formula>
    </cfRule>
  </conditionalFormatting>
  <conditionalFormatting sqref="AF149:AF155">
    <cfRule type="cellIs" dxfId="21" priority="6" operator="greaterThan">
      <formula>2</formula>
    </cfRule>
  </conditionalFormatting>
  <conditionalFormatting sqref="AH5:AN155">
    <cfRule type="cellIs" dxfId="20" priority="11" operator="greaterThan">
      <formula>0.1</formula>
    </cfRule>
  </conditionalFormatting>
  <conditionalFormatting sqref="AJ149:AJ155">
    <cfRule type="cellIs" dxfId="19" priority="8" operator="greaterThan">
      <formula>2</formula>
    </cfRule>
  </conditionalFormatting>
  <conditionalFormatting sqref="AM149:AM155">
    <cfRule type="cellIs" dxfId="18" priority="5" operator="greaterThan">
      <formula>2</formula>
    </cfRule>
  </conditionalFormatting>
  <conditionalFormatting sqref="AO5:AU155">
    <cfRule type="cellIs" dxfId="17" priority="10" operator="greaterThan">
      <formula>0.03</formula>
    </cfRule>
  </conditionalFormatting>
  <conditionalFormatting sqref="AQ149:AQ155">
    <cfRule type="cellIs" dxfId="16" priority="7" operator="greaterThan">
      <formula>2</formula>
    </cfRule>
  </conditionalFormatting>
  <conditionalFormatting sqref="AT149:AT155">
    <cfRule type="cellIs" dxfId="15" priority="4" operator="greaterThan">
      <formula>2</formula>
    </cfRule>
  </conditionalFormatting>
  <conditionalFormatting sqref="AX149:AX155">
    <cfRule type="cellIs" dxfId="14" priority="3" operator="greaterThan">
      <formula>2</formula>
    </cfRule>
  </conditionalFormatting>
  <conditionalFormatting sqref="BB149:BB155">
    <cfRule type="cellIs" dxfId="13" priority="2" operator="greaterThan">
      <formula>2</formula>
    </cfRule>
  </conditionalFormatting>
  <conditionalFormatting sqref="BF149:BF155">
    <cfRule type="cellIs" dxfId="12" priority="1" operator="greaterThan">
      <formula>2</formula>
    </cfRule>
  </conditionalFormatting>
  <pageMargins left="0.7" right="0.7" top="0.75" bottom="0.75" header="0.3" footer="0.3"/>
  <pageSetup paperSize="9" orientation="portrait" horizontalDpi="300" verticalDpi="300" r:id="rId1"/>
  <headerFooter>
    <oddHeader>&amp;R&amp;"Calibri"&amp;11&amp;K000000 【機２】&amp;1#_x000D_</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27DF5-7466-4A32-B866-7679AF98588F}">
  <dimension ref="A1:CB147"/>
  <sheetViews>
    <sheetView zoomScale="80" zoomScaleNormal="80" workbookViewId="0">
      <pane xSplit="3" ySplit="4" topLeftCell="D92" activePane="bottomRight" state="frozen"/>
      <selection pane="topRight" activeCell="D1" sqref="D1"/>
      <selection pane="bottomLeft" activeCell="A5" sqref="A5"/>
      <selection pane="bottomRight"/>
    </sheetView>
  </sheetViews>
  <sheetFormatPr defaultColWidth="9" defaultRowHeight="18"/>
  <cols>
    <col min="1" max="1" width="3.75" style="1086" customWidth="1"/>
    <col min="2" max="2" width="12.58203125" style="1086" customWidth="1"/>
    <col min="3" max="3" width="12.5" style="1086" customWidth="1"/>
    <col min="4" max="65" width="7.5" style="1086" customWidth="1"/>
    <col min="66" max="66" width="7.5" style="1374" customWidth="1"/>
    <col min="67" max="68" width="10" style="1374" customWidth="1"/>
    <col min="69" max="69" width="10" style="1086" customWidth="1"/>
    <col min="70" max="71" width="10" style="1374" customWidth="1"/>
    <col min="72" max="73" width="10" style="1086" customWidth="1"/>
    <col min="74" max="74" width="3.5" style="1086" customWidth="1"/>
    <col min="75" max="76" width="9" style="1474"/>
    <col min="77" max="77" width="9" style="1478"/>
    <col min="78" max="79" width="9.08203125" style="1474" customWidth="1"/>
    <col min="80" max="80" width="9" style="1478" customWidth="1"/>
    <col min="81" max="16384" width="9" style="1086"/>
  </cols>
  <sheetData>
    <row r="1" spans="1:80" ht="30" customHeight="1" thickBot="1">
      <c r="A1" s="1196"/>
      <c r="B1" s="444" t="s">
        <v>597</v>
      </c>
      <c r="C1" s="1195"/>
      <c r="D1" s="1194"/>
      <c r="E1" s="1194"/>
      <c r="F1" s="1193"/>
      <c r="G1" s="1192"/>
      <c r="H1" s="1192"/>
      <c r="I1" s="1192"/>
      <c r="J1" s="1192"/>
      <c r="K1" s="1190"/>
      <c r="L1" s="1190"/>
      <c r="M1" s="1190"/>
      <c r="N1" s="1190"/>
      <c r="O1" s="1190"/>
      <c r="P1" s="1190"/>
      <c r="Q1" s="1190"/>
      <c r="R1" s="1190"/>
      <c r="S1" s="1190"/>
      <c r="T1" s="1190"/>
      <c r="U1" s="1190"/>
      <c r="V1" s="1190"/>
      <c r="W1" s="1191"/>
      <c r="X1" s="1191"/>
      <c r="Y1" s="1191"/>
      <c r="Z1" s="1190"/>
      <c r="AA1" s="1189"/>
      <c r="AB1" s="1189"/>
      <c r="AC1" s="1189"/>
      <c r="AD1" s="1189"/>
      <c r="AE1" s="1189"/>
      <c r="AF1" s="1189"/>
      <c r="AG1" s="1189"/>
      <c r="AH1" s="1189"/>
      <c r="AI1" s="1189"/>
      <c r="AJ1" s="1189"/>
      <c r="AK1" s="1189"/>
      <c r="AL1" s="1189"/>
      <c r="AM1" s="1189"/>
      <c r="AN1" s="1189"/>
      <c r="AO1" s="1189"/>
      <c r="AP1" s="1189"/>
      <c r="AQ1" s="1189"/>
      <c r="AR1" s="1189"/>
      <c r="AS1" s="1189"/>
      <c r="AT1" s="1189"/>
      <c r="AU1" s="1189"/>
      <c r="AV1" s="1189"/>
      <c r="AW1" s="1189"/>
      <c r="AX1" s="1189"/>
      <c r="AY1" s="1189"/>
      <c r="AZ1" s="1189"/>
      <c r="BA1" s="1189"/>
      <c r="BB1" s="1189"/>
      <c r="BC1" s="1189"/>
      <c r="BD1" s="1189"/>
      <c r="BE1" s="1189"/>
      <c r="BF1" s="1189"/>
      <c r="BG1" s="1189"/>
      <c r="BH1" s="1189"/>
      <c r="BI1" s="1189"/>
      <c r="BJ1" s="1189"/>
      <c r="BK1" s="1189"/>
      <c r="BL1" s="1189"/>
      <c r="BM1" s="1189"/>
      <c r="BN1" s="1393"/>
      <c r="BO1" s="1393"/>
      <c r="BP1" s="1393"/>
      <c r="BQ1" s="1189"/>
      <c r="BR1" s="1393"/>
      <c r="BS1" s="1393"/>
      <c r="BT1" s="1189"/>
      <c r="BU1" s="1197"/>
      <c r="BV1" s="1197"/>
    </row>
    <row r="2" spans="1:80" ht="18" customHeight="1">
      <c r="B2" s="1188"/>
      <c r="C2" s="1187"/>
      <c r="D2" s="1376" t="s">
        <v>531</v>
      </c>
      <c r="E2" s="1380"/>
      <c r="F2" s="1186" t="s">
        <v>517</v>
      </c>
      <c r="G2" s="1185"/>
      <c r="H2" s="1185"/>
      <c r="I2" s="1185"/>
      <c r="J2" s="1185"/>
      <c r="K2" s="1185"/>
      <c r="L2" s="1185"/>
      <c r="M2" s="1185"/>
      <c r="N2" s="1185"/>
      <c r="O2" s="1185"/>
      <c r="P2" s="1185"/>
      <c r="Q2" s="1185"/>
      <c r="R2" s="1185"/>
      <c r="S2" s="1185"/>
      <c r="T2" s="1185"/>
      <c r="U2" s="1185"/>
      <c r="V2" s="1185"/>
      <c r="W2" s="1185"/>
      <c r="X2" s="1185"/>
      <c r="Y2" s="1184"/>
      <c r="Z2" s="1183" t="s">
        <v>530</v>
      </c>
      <c r="AA2" s="1182" t="s">
        <v>343</v>
      </c>
      <c r="AB2" s="1181"/>
      <c r="AC2" s="1181"/>
      <c r="AD2" s="1181"/>
      <c r="AE2" s="1181"/>
      <c r="AF2" s="1181"/>
      <c r="AG2" s="1181"/>
      <c r="AH2" s="1181"/>
      <c r="AI2" s="1181"/>
      <c r="AJ2" s="1181"/>
      <c r="AK2" s="1181"/>
      <c r="AL2" s="1181"/>
      <c r="AM2" s="1181"/>
      <c r="AN2" s="1181"/>
      <c r="AO2" s="1181"/>
      <c r="AP2" s="1181"/>
      <c r="AQ2" s="1181"/>
      <c r="AR2" s="1181"/>
      <c r="AS2" s="1181"/>
      <c r="AT2" s="1181"/>
      <c r="AU2" s="1181"/>
      <c r="AV2" s="1181"/>
      <c r="AW2" s="1181"/>
      <c r="AX2" s="1181"/>
      <c r="AY2" s="1181"/>
      <c r="AZ2" s="1181"/>
      <c r="BA2" s="1181"/>
      <c r="BB2" s="1181"/>
      <c r="BC2" s="1181"/>
      <c r="BD2" s="1181"/>
      <c r="BE2" s="1181"/>
      <c r="BF2" s="1181"/>
      <c r="BG2" s="1181"/>
      <c r="BH2" s="1181"/>
      <c r="BI2" s="1181"/>
      <c r="BJ2" s="1181"/>
      <c r="BK2" s="1181"/>
      <c r="BL2" s="1181"/>
      <c r="BM2" s="1401"/>
      <c r="BN2" s="1181"/>
      <c r="BO2" s="1428" t="s">
        <v>593</v>
      </c>
      <c r="BP2" s="1428" t="s">
        <v>591</v>
      </c>
      <c r="BQ2" s="1424"/>
      <c r="BR2" s="1429"/>
      <c r="BS2" s="1429"/>
      <c r="BT2" s="1427"/>
      <c r="BU2" s="1363" t="s">
        <v>193</v>
      </c>
      <c r="BW2" s="1475" t="s">
        <v>598</v>
      </c>
      <c r="BX2" s="1475"/>
      <c r="BY2" s="1479"/>
      <c r="BZ2" s="1475" t="s">
        <v>601</v>
      </c>
      <c r="CA2" s="1475"/>
      <c r="CB2" s="1479"/>
    </row>
    <row r="3" spans="1:80" ht="18" customHeight="1">
      <c r="B3" s="1180"/>
      <c r="C3" s="1179"/>
      <c r="D3" s="1377" t="s">
        <v>66</v>
      </c>
      <c r="E3" s="1381"/>
      <c r="F3" s="1174" t="s">
        <v>217</v>
      </c>
      <c r="G3" s="1173"/>
      <c r="H3" s="1172"/>
      <c r="I3" s="1178" t="s">
        <v>529</v>
      </c>
      <c r="J3" s="1178"/>
      <c r="K3" s="1177" t="s">
        <v>225</v>
      </c>
      <c r="L3" s="1173"/>
      <c r="M3" s="1173"/>
      <c r="N3" s="1172"/>
      <c r="O3" s="1171" t="s">
        <v>226</v>
      </c>
      <c r="P3" s="1171"/>
      <c r="Q3" s="1173"/>
      <c r="R3" s="1172"/>
      <c r="S3" s="1437" t="s">
        <v>589</v>
      </c>
      <c r="T3" s="1171"/>
      <c r="U3" s="1173"/>
      <c r="V3" s="1172"/>
      <c r="W3" s="1171" t="s">
        <v>158</v>
      </c>
      <c r="X3" s="1171"/>
      <c r="Y3" s="1176"/>
      <c r="Z3" s="1175" t="s">
        <v>329</v>
      </c>
      <c r="AA3" s="1174" t="s">
        <v>231</v>
      </c>
      <c r="AB3" s="1171"/>
      <c r="AC3" s="1171"/>
      <c r="AD3" s="1171"/>
      <c r="AE3" s="1171"/>
      <c r="AF3" s="1173"/>
      <c r="AG3" s="1172"/>
      <c r="AH3" s="1171" t="s">
        <v>237</v>
      </c>
      <c r="AI3" s="1171"/>
      <c r="AJ3" s="1171"/>
      <c r="AK3" s="1171"/>
      <c r="AL3" s="1171"/>
      <c r="AM3" s="1173"/>
      <c r="AN3" s="1172"/>
      <c r="AO3" s="1171" t="s">
        <v>236</v>
      </c>
      <c r="AP3" s="1171"/>
      <c r="AQ3" s="1171"/>
      <c r="AR3" s="1171"/>
      <c r="AS3" s="1173"/>
      <c r="AT3" s="1173"/>
      <c r="AU3" s="1172"/>
      <c r="AV3" s="1171" t="s">
        <v>235</v>
      </c>
      <c r="AW3" s="1171"/>
      <c r="AX3" s="1171"/>
      <c r="AY3" s="1171"/>
      <c r="AZ3" s="1171"/>
      <c r="BA3" s="1173"/>
      <c r="BB3" s="1172"/>
      <c r="BC3" s="1171" t="s">
        <v>234</v>
      </c>
      <c r="BD3" s="1171"/>
      <c r="BE3" s="1173"/>
      <c r="BF3" s="1172"/>
      <c r="BG3" s="1171" t="s">
        <v>233</v>
      </c>
      <c r="BH3" s="1171"/>
      <c r="BI3" s="1173"/>
      <c r="BJ3" s="1172"/>
      <c r="BK3" s="1171" t="s">
        <v>232</v>
      </c>
      <c r="BL3" s="1171"/>
      <c r="BM3" s="1402"/>
      <c r="BN3" s="1172"/>
      <c r="BO3" s="1425" t="s">
        <v>594</v>
      </c>
      <c r="BP3" s="1425" t="s">
        <v>595</v>
      </c>
      <c r="BQ3" s="1426"/>
      <c r="BR3" s="1430" t="s">
        <v>592</v>
      </c>
      <c r="BS3" s="1430"/>
      <c r="BT3" s="1420"/>
      <c r="BU3" s="1364" t="s">
        <v>192</v>
      </c>
      <c r="BW3" s="1475" t="s">
        <v>599</v>
      </c>
      <c r="BX3" s="1475"/>
      <c r="BY3" s="1479"/>
      <c r="BZ3" s="1483" t="s">
        <v>588</v>
      </c>
      <c r="CA3" s="1482"/>
      <c r="CB3" s="1479"/>
    </row>
    <row r="4" spans="1:80" ht="18" customHeight="1" thickBot="1">
      <c r="B4" s="1170" t="s">
        <v>227</v>
      </c>
      <c r="C4" s="1169" t="s">
        <v>2</v>
      </c>
      <c r="D4" s="1164" t="s">
        <v>526</v>
      </c>
      <c r="E4" s="1166" t="s">
        <v>585</v>
      </c>
      <c r="F4" s="1164" t="s">
        <v>219</v>
      </c>
      <c r="G4" s="1161" t="s">
        <v>526</v>
      </c>
      <c r="H4" s="1167" t="s">
        <v>585</v>
      </c>
      <c r="I4" s="1161" t="s">
        <v>526</v>
      </c>
      <c r="J4" s="1161" t="s">
        <v>585</v>
      </c>
      <c r="K4" s="1168" t="s">
        <v>224</v>
      </c>
      <c r="L4" s="1161" t="s">
        <v>219</v>
      </c>
      <c r="M4" s="1161" t="s">
        <v>526</v>
      </c>
      <c r="N4" s="1167" t="s">
        <v>585</v>
      </c>
      <c r="O4" s="1161" t="s">
        <v>224</v>
      </c>
      <c r="P4" s="1161" t="s">
        <v>219</v>
      </c>
      <c r="Q4" s="1161" t="s">
        <v>526</v>
      </c>
      <c r="R4" s="1167" t="s">
        <v>585</v>
      </c>
      <c r="S4" s="1161" t="s">
        <v>224</v>
      </c>
      <c r="T4" s="1161" t="s">
        <v>219</v>
      </c>
      <c r="U4" s="1161" t="s">
        <v>526</v>
      </c>
      <c r="V4" s="1167" t="s">
        <v>585</v>
      </c>
      <c r="W4" s="1161" t="s">
        <v>219</v>
      </c>
      <c r="X4" s="1161" t="s">
        <v>528</v>
      </c>
      <c r="Y4" s="1166" t="s">
        <v>585</v>
      </c>
      <c r="Z4" s="1165" t="s">
        <v>330</v>
      </c>
      <c r="AA4" s="1164" t="s">
        <v>224</v>
      </c>
      <c r="AB4" s="1161" t="s">
        <v>219</v>
      </c>
      <c r="AC4" s="1163" t="s">
        <v>526</v>
      </c>
      <c r="AD4" s="1163" t="s">
        <v>585</v>
      </c>
      <c r="AE4" s="1160" t="s">
        <v>238</v>
      </c>
      <c r="AF4" s="1386" t="s">
        <v>525</v>
      </c>
      <c r="AG4" s="1162" t="s">
        <v>587</v>
      </c>
      <c r="AH4" s="1161" t="s">
        <v>224</v>
      </c>
      <c r="AI4" s="1161" t="s">
        <v>219</v>
      </c>
      <c r="AJ4" s="1163" t="s">
        <v>526</v>
      </c>
      <c r="AK4" s="1163" t="s">
        <v>586</v>
      </c>
      <c r="AL4" s="1160" t="s">
        <v>238</v>
      </c>
      <c r="AM4" s="1386" t="s">
        <v>525</v>
      </c>
      <c r="AN4" s="1162" t="s">
        <v>587</v>
      </c>
      <c r="AO4" s="1161" t="s">
        <v>224</v>
      </c>
      <c r="AP4" s="1161" t="s">
        <v>527</v>
      </c>
      <c r="AQ4" s="1163" t="s">
        <v>526</v>
      </c>
      <c r="AR4" s="1163" t="s">
        <v>586</v>
      </c>
      <c r="AS4" s="1160" t="s">
        <v>238</v>
      </c>
      <c r="AT4" s="1386" t="s">
        <v>525</v>
      </c>
      <c r="AU4" s="1162" t="s">
        <v>587</v>
      </c>
      <c r="AV4" s="1161" t="s">
        <v>224</v>
      </c>
      <c r="AW4" s="1161" t="s">
        <v>219</v>
      </c>
      <c r="AX4" s="1163" t="s">
        <v>526</v>
      </c>
      <c r="AY4" s="1163" t="s">
        <v>586</v>
      </c>
      <c r="AZ4" s="1160" t="s">
        <v>238</v>
      </c>
      <c r="BA4" s="1386" t="s">
        <v>525</v>
      </c>
      <c r="BB4" s="1162" t="s">
        <v>587</v>
      </c>
      <c r="BC4" s="1161" t="s">
        <v>224</v>
      </c>
      <c r="BD4" s="1160" t="s">
        <v>238</v>
      </c>
      <c r="BE4" s="1386" t="s">
        <v>525</v>
      </c>
      <c r="BF4" s="1162" t="s">
        <v>587</v>
      </c>
      <c r="BG4" s="1161" t="s">
        <v>224</v>
      </c>
      <c r="BH4" s="1160" t="s">
        <v>238</v>
      </c>
      <c r="BI4" s="1386" t="s">
        <v>525</v>
      </c>
      <c r="BJ4" s="1162" t="s">
        <v>596</v>
      </c>
      <c r="BK4" s="1161" t="s">
        <v>224</v>
      </c>
      <c r="BL4" s="1160" t="s">
        <v>238</v>
      </c>
      <c r="BM4" s="1386" t="s">
        <v>525</v>
      </c>
      <c r="BN4" s="1159" t="s">
        <v>587</v>
      </c>
      <c r="BO4" s="1422" t="s">
        <v>219</v>
      </c>
      <c r="BP4" s="1422" t="s">
        <v>532</v>
      </c>
      <c r="BQ4" s="1423" t="s">
        <v>585</v>
      </c>
      <c r="BR4" s="1431" t="s">
        <v>219</v>
      </c>
      <c r="BS4" s="1431" t="s">
        <v>528</v>
      </c>
      <c r="BT4" s="1421" t="s">
        <v>586</v>
      </c>
      <c r="BU4" s="1365" t="s">
        <v>66</v>
      </c>
      <c r="BW4" s="1476" t="s">
        <v>219</v>
      </c>
      <c r="BX4" s="1476" t="s">
        <v>532</v>
      </c>
      <c r="BY4" s="1480" t="s">
        <v>585</v>
      </c>
      <c r="BZ4" s="1476" t="s">
        <v>219</v>
      </c>
      <c r="CA4" s="1476" t="s">
        <v>532</v>
      </c>
      <c r="CB4" s="1480" t="s">
        <v>585</v>
      </c>
    </row>
    <row r="5" spans="1:80" ht="18" customHeight="1">
      <c r="A5" s="1198"/>
      <c r="B5" s="1118" t="s">
        <v>524</v>
      </c>
      <c r="C5" s="1117">
        <v>45205.5</v>
      </c>
      <c r="D5" s="1378">
        <v>0</v>
      </c>
      <c r="E5" s="1446"/>
      <c r="F5" s="1158">
        <v>3</v>
      </c>
      <c r="G5" s="1371">
        <v>11</v>
      </c>
      <c r="H5" s="1444"/>
      <c r="I5" s="1086" t="e">
        <v>#N/A</v>
      </c>
      <c r="J5" s="1438"/>
      <c r="K5" s="1157" t="e">
        <v>#N/A</v>
      </c>
      <c r="L5" s="1086" t="e">
        <v>#N/A</v>
      </c>
      <c r="M5" s="1374" t="e">
        <v>#N/A</v>
      </c>
      <c r="N5" s="1438"/>
      <c r="O5" s="1086" t="e">
        <v>#N/A</v>
      </c>
      <c r="P5" s="1086" t="e">
        <v>#N/A</v>
      </c>
      <c r="Q5" s="1374" t="e">
        <v>#N/A</v>
      </c>
      <c r="R5" s="1438"/>
      <c r="S5" s="1086" t="e">
        <v>#N/A</v>
      </c>
      <c r="T5" s="1086" t="e">
        <v>#N/A</v>
      </c>
      <c r="U5" s="1374" t="e">
        <v>#N/A</v>
      </c>
      <c r="V5" s="1438"/>
      <c r="W5" s="1086" t="e">
        <v>#N/A</v>
      </c>
      <c r="X5" s="1371">
        <v>30</v>
      </c>
      <c r="Y5" s="1450"/>
      <c r="Z5" s="1104" t="e">
        <v>#N/A</v>
      </c>
      <c r="AA5" s="1108" t="e">
        <v>#N/A</v>
      </c>
      <c r="AB5" s="1086" t="e">
        <v>#N/A</v>
      </c>
      <c r="AC5" s="1086" t="e">
        <v>#N/A</v>
      </c>
      <c r="AD5" s="1452"/>
      <c r="AE5" s="1133" t="e">
        <v>#N/A</v>
      </c>
      <c r="AF5" s="1387" t="e">
        <v>#N/A</v>
      </c>
      <c r="AG5" s="1458"/>
      <c r="AH5" s="1086" t="e">
        <v>#N/A</v>
      </c>
      <c r="AI5" s="1086" t="e">
        <v>#N/A</v>
      </c>
      <c r="AJ5" s="1086" t="e">
        <v>#N/A</v>
      </c>
      <c r="AK5" s="1452"/>
      <c r="AL5" s="1133" t="e">
        <v>#N/A</v>
      </c>
      <c r="AM5" s="1387" t="e">
        <v>#N/A</v>
      </c>
      <c r="AN5" s="1458"/>
      <c r="AO5" s="1086" t="e">
        <v>#N/A</v>
      </c>
      <c r="AP5" s="1086" t="e">
        <v>#N/A</v>
      </c>
      <c r="AQ5" s="1086" t="e">
        <v>#N/A</v>
      </c>
      <c r="AR5" s="1452"/>
      <c r="AS5" s="1133" t="e">
        <v>#N/A</v>
      </c>
      <c r="AT5" s="1387" t="e">
        <v>#N/A</v>
      </c>
      <c r="AU5" s="1458"/>
      <c r="AV5" s="1086" t="e">
        <v>#N/A</v>
      </c>
      <c r="AW5" s="1086" t="e">
        <v>#N/A</v>
      </c>
      <c r="AX5" s="1086" t="e">
        <v>#N/A</v>
      </c>
      <c r="AY5" s="1452"/>
      <c r="AZ5" s="1133" t="e">
        <v>#N/A</v>
      </c>
      <c r="BA5" s="1387" t="e">
        <v>#N/A</v>
      </c>
      <c r="BB5" s="1458"/>
      <c r="BC5" s="1086" t="e">
        <v>#N/A</v>
      </c>
      <c r="BD5" s="1133" t="e">
        <v>#N/A</v>
      </c>
      <c r="BE5" s="1387" t="e">
        <v>#N/A</v>
      </c>
      <c r="BF5" s="1458"/>
      <c r="BG5" s="1086" t="e">
        <v>#N/A</v>
      </c>
      <c r="BH5" s="1156" t="e">
        <v>#N/A</v>
      </c>
      <c r="BI5" s="1387" t="e">
        <v>#N/A</v>
      </c>
      <c r="BJ5" s="1458"/>
      <c r="BK5" s="1086" t="e">
        <v>#N/A</v>
      </c>
      <c r="BL5" s="1133" t="e">
        <v>#N/A</v>
      </c>
      <c r="BM5" s="1387" t="e">
        <v>#N/A</v>
      </c>
      <c r="BN5" s="1460"/>
      <c r="BO5" s="1408" t="e">
        <v>#N/A</v>
      </c>
      <c r="BP5" s="1408" t="e">
        <v>#N/A</v>
      </c>
      <c r="BQ5" s="1465"/>
      <c r="BR5" s="1432">
        <v>0</v>
      </c>
      <c r="BS5" s="1432">
        <v>0</v>
      </c>
      <c r="BT5" s="1469"/>
      <c r="BU5" s="1155" t="e">
        <v>#N/A</v>
      </c>
      <c r="BW5" s="1474">
        <f>BR5/64.35</f>
        <v>0</v>
      </c>
      <c r="BX5" s="1474">
        <f>BS5/19.8</f>
        <v>0</v>
      </c>
      <c r="BZ5" s="1474">
        <f>BR5/28.9575</f>
        <v>0</v>
      </c>
      <c r="CA5" s="1474">
        <f>BS5/9.9</f>
        <v>0</v>
      </c>
    </row>
    <row r="6" spans="1:80" ht="18" customHeight="1">
      <c r="B6" s="1150"/>
      <c r="C6" s="1117">
        <v>45208.375</v>
      </c>
      <c r="D6" s="1115">
        <v>2.875</v>
      </c>
      <c r="E6" s="1447"/>
      <c r="F6" s="1115">
        <v>3.2979375000000002</v>
      </c>
      <c r="G6" s="1372">
        <v>8.3792500000000025</v>
      </c>
      <c r="H6" s="1441"/>
      <c r="I6" s="1110">
        <v>4.0220400000000005</v>
      </c>
      <c r="J6" s="1441"/>
      <c r="K6" s="1114">
        <v>4.8600000000000003</v>
      </c>
      <c r="L6" s="1113">
        <v>5.92</v>
      </c>
      <c r="M6" s="1375">
        <v>12.05</v>
      </c>
      <c r="N6" s="1439"/>
      <c r="O6" s="1110">
        <v>10.7</v>
      </c>
      <c r="P6" s="1110">
        <v>11.1</v>
      </c>
      <c r="Q6" s="1372">
        <v>12.2</v>
      </c>
      <c r="R6" s="1441"/>
      <c r="S6" s="1110" t="e">
        <v>#N/A</v>
      </c>
      <c r="T6" s="1110" t="e">
        <v>#N/A</v>
      </c>
      <c r="U6" s="1372" t="e">
        <v>#N/A</v>
      </c>
      <c r="V6" s="1441"/>
      <c r="W6" s="1110" t="e">
        <v>#N/A</v>
      </c>
      <c r="X6" s="1372" t="e">
        <v>#N/A</v>
      </c>
      <c r="Y6" s="1447"/>
      <c r="Z6" s="1116">
        <v>12</v>
      </c>
      <c r="AA6" s="1108">
        <v>14</v>
      </c>
      <c r="AB6" s="1086">
        <v>14</v>
      </c>
      <c r="AC6" s="1086">
        <v>0.52</v>
      </c>
      <c r="AD6" s="1453"/>
      <c r="AE6" s="1106">
        <v>14</v>
      </c>
      <c r="AF6" s="1388">
        <v>6.2E-2</v>
      </c>
      <c r="AG6" s="1455"/>
      <c r="AH6" s="1086">
        <v>4.9000000000000004</v>
      </c>
      <c r="AI6" s="1086">
        <v>5.0999999999999996</v>
      </c>
      <c r="AJ6" s="1086">
        <v>0.19</v>
      </c>
      <c r="AK6" s="1453"/>
      <c r="AL6" s="1120">
        <v>5</v>
      </c>
      <c r="AM6" s="1389">
        <v>0.1</v>
      </c>
      <c r="AN6" s="1455"/>
      <c r="AO6" s="1110">
        <v>2</v>
      </c>
      <c r="AP6" s="1086">
        <v>1.5</v>
      </c>
      <c r="AQ6" s="1086">
        <v>1.6E-2</v>
      </c>
      <c r="AR6" s="1453"/>
      <c r="AS6" s="1106">
        <v>1.5</v>
      </c>
      <c r="AT6" s="1391">
        <v>0.01</v>
      </c>
      <c r="AU6" s="1455"/>
      <c r="AV6" s="1086">
        <v>0.16</v>
      </c>
      <c r="AW6" s="1086">
        <v>0.17</v>
      </c>
      <c r="AX6" s="1086">
        <v>4.4000000000000003E-3</v>
      </c>
      <c r="AY6" s="1453"/>
      <c r="AZ6" s="1106">
        <v>0.17</v>
      </c>
      <c r="BA6" s="1394">
        <v>1E-3</v>
      </c>
      <c r="BB6" s="1455"/>
      <c r="BC6" s="1086">
        <v>4.5999999999999996</v>
      </c>
      <c r="BD6" s="1106">
        <v>0</v>
      </c>
      <c r="BE6" s="1388">
        <v>0</v>
      </c>
      <c r="BF6" s="1455"/>
      <c r="BG6" s="1086">
        <v>6.9</v>
      </c>
      <c r="BH6" s="1106">
        <v>18</v>
      </c>
      <c r="BI6" s="1388">
        <v>120</v>
      </c>
      <c r="BJ6" s="1455"/>
      <c r="BK6" s="1086">
        <v>16</v>
      </c>
      <c r="BL6" s="1106" t="e">
        <v>#N/A</v>
      </c>
      <c r="BM6" s="1388">
        <v>37</v>
      </c>
      <c r="BN6" s="1461"/>
      <c r="BO6" s="1409">
        <v>11.1</v>
      </c>
      <c r="BP6" s="1409">
        <v>102</v>
      </c>
      <c r="BQ6" s="1466"/>
      <c r="BR6" s="1433">
        <v>1554.1463414634145</v>
      </c>
      <c r="BS6" s="1433">
        <v>81.522809320643248</v>
      </c>
      <c r="BT6" s="1470"/>
      <c r="BU6" s="1154">
        <v>7.375</v>
      </c>
      <c r="BW6" s="1477">
        <f t="shared" ref="BW6:BW69" si="0">BR6/64.35</f>
        <v>24.15145829779976</v>
      </c>
      <c r="BX6" s="1477">
        <f t="shared" ref="BX6:BX69" si="1">BS6/19.8</f>
        <v>4.1173136020526888</v>
      </c>
      <c r="BZ6" s="1477">
        <f t="shared" ref="BZ6:BZ69" si="2">BR6/28.9575</f>
        <v>53.669907328443912</v>
      </c>
      <c r="CA6" s="1477">
        <f t="shared" ref="CA6:CA69" si="3">BS6/9.9</f>
        <v>8.2346272041053776</v>
      </c>
    </row>
    <row r="7" spans="1:80" ht="18" customHeight="1">
      <c r="B7" s="1150"/>
      <c r="C7" s="1117">
        <v>45215.375</v>
      </c>
      <c r="D7" s="1115">
        <v>9.875</v>
      </c>
      <c r="E7" s="1447"/>
      <c r="F7" s="1115">
        <v>3.1587187500000007</v>
      </c>
      <c r="G7" s="1372">
        <v>8.3572500000000023</v>
      </c>
      <c r="H7" s="1441"/>
      <c r="I7" s="1110">
        <v>4.0114799999999997</v>
      </c>
      <c r="J7" s="1441"/>
      <c r="K7" s="1114">
        <v>4.0999999999999996</v>
      </c>
      <c r="L7" s="1113">
        <v>6.45</v>
      </c>
      <c r="M7" s="1375">
        <v>11.88</v>
      </c>
      <c r="N7" s="1439"/>
      <c r="O7" s="1110">
        <v>10.6</v>
      </c>
      <c r="P7" s="1110">
        <v>10.9</v>
      </c>
      <c r="Q7" s="1372">
        <v>11.8</v>
      </c>
      <c r="R7" s="1441"/>
      <c r="S7" s="1110" t="e">
        <v>#N/A</v>
      </c>
      <c r="T7" s="1110" t="e">
        <v>#N/A</v>
      </c>
      <c r="U7" s="1372" t="e">
        <v>#N/A</v>
      </c>
      <c r="V7" s="1441"/>
      <c r="W7" s="1110" t="e">
        <v>#N/A</v>
      </c>
      <c r="X7" s="1372" t="e">
        <v>#N/A</v>
      </c>
      <c r="Y7" s="1447"/>
      <c r="Z7" s="1104">
        <v>11.8</v>
      </c>
      <c r="AA7" s="1108">
        <v>15</v>
      </c>
      <c r="AB7" s="1086">
        <v>15</v>
      </c>
      <c r="AC7" s="1086">
        <v>0.23</v>
      </c>
      <c r="AD7" s="1453"/>
      <c r="AE7" s="1106">
        <v>15</v>
      </c>
      <c r="AF7" s="1389">
        <v>0.1</v>
      </c>
      <c r="AG7" s="1459"/>
      <c r="AH7" s="1086">
        <v>5.0999999999999996</v>
      </c>
      <c r="AI7" s="1086">
        <v>5.0999999999999996</v>
      </c>
      <c r="AJ7" s="1086">
        <v>7.0000000000000007E-2</v>
      </c>
      <c r="AK7" s="1453"/>
      <c r="AL7" s="1120">
        <v>5</v>
      </c>
      <c r="AM7" s="1388">
        <v>0.05</v>
      </c>
      <c r="AN7" s="1459"/>
      <c r="AO7" s="1110">
        <v>2</v>
      </c>
      <c r="AP7" s="1086">
        <v>1.7</v>
      </c>
      <c r="AQ7" s="1086">
        <v>7.0000000000000001E-3</v>
      </c>
      <c r="AR7" s="1453"/>
      <c r="AS7" s="1106">
        <v>1.6</v>
      </c>
      <c r="AT7" s="1388">
        <v>4.0000000000000001E-3</v>
      </c>
      <c r="AU7" s="1459"/>
      <c r="AV7" s="1086">
        <v>0.18</v>
      </c>
      <c r="AW7" s="1086">
        <v>0.18</v>
      </c>
      <c r="AX7" s="1086">
        <v>1.2999999999999999E-3</v>
      </c>
      <c r="AY7" s="1453"/>
      <c r="AZ7" s="1106">
        <v>0.18</v>
      </c>
      <c r="BA7" s="1394">
        <v>5.0000000000000001E-4</v>
      </c>
      <c r="BB7" s="1459"/>
      <c r="BC7" s="1086">
        <v>2.1</v>
      </c>
      <c r="BD7" s="1106">
        <v>0</v>
      </c>
      <c r="BE7" s="1388">
        <v>0</v>
      </c>
      <c r="BF7" s="1459"/>
      <c r="BG7" s="1086">
        <v>6.7</v>
      </c>
      <c r="BH7" s="1106">
        <v>19</v>
      </c>
      <c r="BI7" s="1388">
        <v>100</v>
      </c>
      <c r="BJ7" s="1459"/>
      <c r="BK7" s="1086">
        <v>15</v>
      </c>
      <c r="BL7" s="1106" t="e">
        <v>#N/A</v>
      </c>
      <c r="BM7" s="1388">
        <v>41</v>
      </c>
      <c r="BN7" s="1462"/>
      <c r="BO7" s="1410">
        <v>12.3</v>
      </c>
      <c r="BP7" s="1410">
        <v>81</v>
      </c>
      <c r="BQ7" s="1467"/>
      <c r="BR7" s="1433">
        <v>3094.2834619335417</v>
      </c>
      <c r="BS7" s="1433">
        <v>280.53564248944878</v>
      </c>
      <c r="BT7" s="1470"/>
      <c r="BU7" s="1103">
        <v>7</v>
      </c>
      <c r="BW7" s="1477">
        <f t="shared" si="0"/>
        <v>48.085213083660328</v>
      </c>
      <c r="BX7" s="1477">
        <f t="shared" si="1"/>
        <v>14.168466792396403</v>
      </c>
      <c r="BZ7" s="1477">
        <f t="shared" si="2"/>
        <v>106.85602907480072</v>
      </c>
      <c r="CA7" s="1477">
        <f t="shared" si="3"/>
        <v>28.336933584792806</v>
      </c>
    </row>
    <row r="8" spans="1:80" ht="18" customHeight="1">
      <c r="B8" s="1150"/>
      <c r="C8" s="1117">
        <v>45222.354166666664</v>
      </c>
      <c r="D8" s="1115">
        <v>16.854166666664241</v>
      </c>
      <c r="E8" s="1447"/>
      <c r="F8" s="1115">
        <v>3.0625833333333334</v>
      </c>
      <c r="G8" s="1372">
        <v>8.3600000000000012</v>
      </c>
      <c r="H8" s="1441"/>
      <c r="I8" s="1110">
        <v>4.0128000000000004</v>
      </c>
      <c r="J8" s="1441"/>
      <c r="K8" s="1114">
        <v>4.13</v>
      </c>
      <c r="L8" s="1113">
        <v>6.33</v>
      </c>
      <c r="M8" s="1375">
        <v>11.92</v>
      </c>
      <c r="N8" s="1439"/>
      <c r="O8" s="1110">
        <v>10.4</v>
      </c>
      <c r="P8" s="1110">
        <v>10.7</v>
      </c>
      <c r="Q8" s="1372">
        <v>11.3</v>
      </c>
      <c r="R8" s="1441"/>
      <c r="S8" s="1110" t="e">
        <v>#N/A</v>
      </c>
      <c r="T8" s="1110" t="e">
        <v>#N/A</v>
      </c>
      <c r="U8" s="1372" t="e">
        <v>#N/A</v>
      </c>
      <c r="V8" s="1441"/>
      <c r="W8" s="1110" t="e">
        <v>#N/A</v>
      </c>
      <c r="X8" s="1372" t="e">
        <v>#N/A</v>
      </c>
      <c r="Y8" s="1447"/>
      <c r="Z8" s="1116">
        <v>11.3</v>
      </c>
      <c r="AA8" s="1108">
        <v>15</v>
      </c>
      <c r="AB8" s="1086">
        <v>15</v>
      </c>
      <c r="AC8" s="1086">
        <v>0.22</v>
      </c>
      <c r="AD8" s="1453"/>
      <c r="AE8" s="1106">
        <v>15</v>
      </c>
      <c r="AF8" s="1388">
        <v>6.6000000000000003E-2</v>
      </c>
      <c r="AG8" s="1455"/>
      <c r="AH8" s="1086">
        <v>5.0999999999999996</v>
      </c>
      <c r="AI8" s="1110">
        <v>5</v>
      </c>
      <c r="AJ8" s="1086">
        <v>7.0000000000000007E-2</v>
      </c>
      <c r="AK8" s="1453"/>
      <c r="AL8" s="1120">
        <v>5</v>
      </c>
      <c r="AM8" s="1388">
        <v>0.04</v>
      </c>
      <c r="AN8" s="1455"/>
      <c r="AO8" s="1110">
        <v>2</v>
      </c>
      <c r="AP8" s="1086">
        <v>1.6</v>
      </c>
      <c r="AQ8" s="1129">
        <v>0.01</v>
      </c>
      <c r="AR8" s="1453"/>
      <c r="AS8" s="1106">
        <v>1.5</v>
      </c>
      <c r="AT8" s="1388">
        <v>4.0000000000000001E-3</v>
      </c>
      <c r="AU8" s="1455"/>
      <c r="AV8" s="1086">
        <v>0.16</v>
      </c>
      <c r="AW8" s="1086">
        <v>0.17</v>
      </c>
      <c r="AX8" s="1086">
        <v>1.1999999999999999E-3</v>
      </c>
      <c r="AY8" s="1453"/>
      <c r="AZ8" s="1106">
        <v>0.17</v>
      </c>
      <c r="BA8" s="1394">
        <v>2.9999999999999997E-4</v>
      </c>
      <c r="BB8" s="1455"/>
      <c r="BC8" s="1110">
        <v>2</v>
      </c>
      <c r="BD8" s="1106">
        <v>0</v>
      </c>
      <c r="BE8" s="1388">
        <v>0</v>
      </c>
      <c r="BF8" s="1455"/>
      <c r="BG8" s="1086">
        <v>7.4</v>
      </c>
      <c r="BH8" s="1106">
        <v>19</v>
      </c>
      <c r="BI8" s="1388">
        <v>100</v>
      </c>
      <c r="BJ8" s="1455"/>
      <c r="BK8" s="1086">
        <v>15</v>
      </c>
      <c r="BL8" s="1106" t="e">
        <v>#N/A</v>
      </c>
      <c r="BM8" s="1388">
        <v>38</v>
      </c>
      <c r="BN8" s="1461"/>
      <c r="BO8" s="1410">
        <v>11.6</v>
      </c>
      <c r="BP8" s="1410">
        <v>81</v>
      </c>
      <c r="BQ8" s="1467"/>
      <c r="BR8" s="1433">
        <v>4678.0383257462208</v>
      </c>
      <c r="BS8" s="1433">
        <v>478.89090564727456</v>
      </c>
      <c r="BT8" s="1470"/>
      <c r="BU8" s="1103">
        <v>6.9791666666642413</v>
      </c>
      <c r="BW8" s="1477">
        <f t="shared" si="0"/>
        <v>72.696788278884554</v>
      </c>
      <c r="BX8" s="1477">
        <f t="shared" si="1"/>
        <v>24.186409376124978</v>
      </c>
      <c r="BZ8" s="1477">
        <f t="shared" si="2"/>
        <v>161.54841839752123</v>
      </c>
      <c r="CA8" s="1477">
        <f t="shared" si="3"/>
        <v>48.372818752249955</v>
      </c>
    </row>
    <row r="9" spans="1:80" ht="18" customHeight="1">
      <c r="B9" s="1150"/>
      <c r="C9" s="1117">
        <v>45229.375</v>
      </c>
      <c r="D9" s="1115">
        <v>23.875</v>
      </c>
      <c r="E9" s="1447"/>
      <c r="F9" s="1115">
        <v>3.2020312499999997</v>
      </c>
      <c r="G9" s="1372">
        <v>8.3352500000000003</v>
      </c>
      <c r="H9" s="1441"/>
      <c r="I9" s="1110">
        <v>4.0009199999999998</v>
      </c>
      <c r="J9" s="1441"/>
      <c r="K9" s="1114">
        <v>3.98</v>
      </c>
      <c r="L9" s="1113">
        <v>6.84</v>
      </c>
      <c r="M9" s="1375">
        <v>11.85</v>
      </c>
      <c r="N9" s="1439"/>
      <c r="O9" s="1110">
        <v>10.4</v>
      </c>
      <c r="P9" s="1110">
        <v>10.7</v>
      </c>
      <c r="Q9" s="1372">
        <v>11.3</v>
      </c>
      <c r="R9" s="1441"/>
      <c r="S9" s="1110" t="e">
        <v>#N/A</v>
      </c>
      <c r="T9" s="1110" t="e">
        <v>#N/A</v>
      </c>
      <c r="U9" s="1372" t="e">
        <v>#N/A</v>
      </c>
      <c r="V9" s="1441"/>
      <c r="W9" s="1110" t="e">
        <v>#N/A</v>
      </c>
      <c r="X9" s="1372" t="e">
        <v>#N/A</v>
      </c>
      <c r="Y9" s="1447"/>
      <c r="Z9" s="1116">
        <v>11.2</v>
      </c>
      <c r="AA9" s="1108">
        <v>13</v>
      </c>
      <c r="AB9" s="1086">
        <v>13</v>
      </c>
      <c r="AC9" s="1086">
        <v>0.12</v>
      </c>
      <c r="AD9" s="1453"/>
      <c r="AE9" s="1106">
        <v>13</v>
      </c>
      <c r="AF9" s="1388">
        <v>5.5E-2</v>
      </c>
      <c r="AG9" s="1455"/>
      <c r="AH9" s="1086">
        <v>4.5999999999999996</v>
      </c>
      <c r="AI9" s="1086">
        <v>4.5</v>
      </c>
      <c r="AJ9" s="1086">
        <v>0.05</v>
      </c>
      <c r="AK9" s="1453"/>
      <c r="AL9" s="1106">
        <v>4.4000000000000004</v>
      </c>
      <c r="AM9" s="1389">
        <v>0.04</v>
      </c>
      <c r="AN9" s="1455"/>
      <c r="AO9" s="1110">
        <v>2</v>
      </c>
      <c r="AP9" s="1086">
        <v>1.4</v>
      </c>
      <c r="AQ9" s="1086">
        <v>5.0000000000000001E-3</v>
      </c>
      <c r="AR9" s="1453"/>
      <c r="AS9" s="1106">
        <v>1.4</v>
      </c>
      <c r="AT9" s="1388">
        <v>3.0000000000000001E-3</v>
      </c>
      <c r="AU9" s="1455"/>
      <c r="AV9" s="1086">
        <v>0.16</v>
      </c>
      <c r="AW9" s="1086">
        <v>0.17</v>
      </c>
      <c r="AX9" s="1086">
        <v>8.0000000000000004E-4</v>
      </c>
      <c r="AY9" s="1453"/>
      <c r="AZ9" s="1106">
        <v>0.16</v>
      </c>
      <c r="BA9" s="1394">
        <v>2.9999999999999997E-4</v>
      </c>
      <c r="BB9" s="1455"/>
      <c r="BC9" s="1086">
        <v>2.2999999999999998</v>
      </c>
      <c r="BD9" s="1106">
        <v>0</v>
      </c>
      <c r="BE9" s="1388">
        <v>0</v>
      </c>
      <c r="BF9" s="1455"/>
      <c r="BG9" s="1086">
        <v>6.9</v>
      </c>
      <c r="BH9" s="1106">
        <v>18</v>
      </c>
      <c r="BI9" s="1388">
        <v>92</v>
      </c>
      <c r="BJ9" s="1455"/>
      <c r="BK9" s="1086">
        <v>16</v>
      </c>
      <c r="BL9" s="1106" t="e">
        <v>#N/A</v>
      </c>
      <c r="BM9" s="1388">
        <v>34</v>
      </c>
      <c r="BN9" s="1461"/>
      <c r="BO9" s="1410">
        <v>11.1</v>
      </c>
      <c r="BP9" s="1410">
        <v>74</v>
      </c>
      <c r="BQ9" s="1467"/>
      <c r="BR9" s="1433">
        <v>6201.8644127032694</v>
      </c>
      <c r="BS9" s="1433">
        <v>679.02287529432488</v>
      </c>
      <c r="BT9" s="1470"/>
      <c r="BU9" s="1103">
        <v>7.0208333333357587</v>
      </c>
      <c r="BW9" s="1477">
        <f t="shared" si="0"/>
        <v>96.377069350478166</v>
      </c>
      <c r="BX9" s="1477">
        <f t="shared" si="1"/>
        <v>34.294084610824484</v>
      </c>
      <c r="BZ9" s="1477">
        <f t="shared" si="2"/>
        <v>214.17126522328479</v>
      </c>
      <c r="CA9" s="1477">
        <f t="shared" si="3"/>
        <v>68.588169221648968</v>
      </c>
    </row>
    <row r="10" spans="1:80" ht="18" customHeight="1">
      <c r="B10" s="1118" t="s">
        <v>523</v>
      </c>
      <c r="C10" s="1117">
        <v>45236.354166666664</v>
      </c>
      <c r="D10" s="1115">
        <v>30.854166666664241</v>
      </c>
      <c r="E10" s="1447"/>
      <c r="F10" s="1115">
        <v>3.3687225000000005</v>
      </c>
      <c r="G10" s="1373">
        <v>11.000000000000002</v>
      </c>
      <c r="H10" s="1445"/>
      <c r="I10" s="1110">
        <v>5.28</v>
      </c>
      <c r="J10" s="1441"/>
      <c r="K10" s="1114">
        <v>4.2699999999999996</v>
      </c>
      <c r="L10" s="1113">
        <v>6.15</v>
      </c>
      <c r="M10" s="1375">
        <v>11.59</v>
      </c>
      <c r="N10" s="1439"/>
      <c r="O10" s="1110">
        <v>10.6</v>
      </c>
      <c r="P10" s="1110">
        <v>10.8</v>
      </c>
      <c r="Q10" s="1372">
        <v>11.5</v>
      </c>
      <c r="R10" s="1441"/>
      <c r="S10" s="1110" t="e">
        <v>#N/A</v>
      </c>
      <c r="T10" s="1110" t="e">
        <v>#N/A</v>
      </c>
      <c r="U10" s="1372" t="e">
        <v>#N/A</v>
      </c>
      <c r="V10" s="1441"/>
      <c r="W10" s="1110" t="e">
        <v>#N/A</v>
      </c>
      <c r="X10" s="1372" t="e">
        <v>#N/A</v>
      </c>
      <c r="Y10" s="1447"/>
      <c r="Z10" s="1116">
        <v>11.3</v>
      </c>
      <c r="AA10" s="1108">
        <v>14</v>
      </c>
      <c r="AB10" s="1086">
        <v>13</v>
      </c>
      <c r="AC10" s="1086">
        <v>0.57999999999999996</v>
      </c>
      <c r="AD10" s="1453"/>
      <c r="AE10" s="1106">
        <v>13</v>
      </c>
      <c r="AF10" s="1388">
        <v>0.13</v>
      </c>
      <c r="AG10" s="1455"/>
      <c r="AH10" s="1086">
        <v>4.7</v>
      </c>
      <c r="AI10" s="1086">
        <v>4.2</v>
      </c>
      <c r="AJ10" s="1086">
        <v>0.09</v>
      </c>
      <c r="AK10" s="1453"/>
      <c r="AL10" s="1106">
        <v>4.2</v>
      </c>
      <c r="AM10" s="1388">
        <v>0.04</v>
      </c>
      <c r="AN10" s="1455"/>
      <c r="AO10" s="1110">
        <v>2</v>
      </c>
      <c r="AP10" s="1086">
        <v>1.6</v>
      </c>
      <c r="AQ10" s="1086">
        <v>1.2E-2</v>
      </c>
      <c r="AR10" s="1453"/>
      <c r="AS10" s="1106">
        <v>1.6</v>
      </c>
      <c r="AT10" s="1388">
        <v>4.0000000000000001E-3</v>
      </c>
      <c r="AU10" s="1455"/>
      <c r="AV10" s="1086">
        <v>0.17</v>
      </c>
      <c r="AW10" s="1086">
        <v>0.16</v>
      </c>
      <c r="AX10" s="1153">
        <v>4.0000000000000001E-3</v>
      </c>
      <c r="AY10" s="1453"/>
      <c r="AZ10" s="1106">
        <v>0.16</v>
      </c>
      <c r="BA10" s="1394">
        <v>8.0000000000000004E-4</v>
      </c>
      <c r="BB10" s="1455"/>
      <c r="BC10" s="1086">
        <v>2.1</v>
      </c>
      <c r="BD10" s="1106">
        <v>0</v>
      </c>
      <c r="BE10" s="1388">
        <v>0</v>
      </c>
      <c r="BF10" s="1455"/>
      <c r="BG10" s="1110">
        <v>7</v>
      </c>
      <c r="BH10" s="1106">
        <v>17</v>
      </c>
      <c r="BI10" s="1388">
        <v>84</v>
      </c>
      <c r="BJ10" s="1455"/>
      <c r="BK10" s="1086">
        <v>16</v>
      </c>
      <c r="BL10" s="1106" t="e">
        <v>#N/A</v>
      </c>
      <c r="BM10" s="1388">
        <v>25</v>
      </c>
      <c r="BN10" s="1461"/>
      <c r="BO10" s="1410">
        <v>10</v>
      </c>
      <c r="BP10" s="1410">
        <v>67</v>
      </c>
      <c r="BQ10" s="1467"/>
      <c r="BR10" s="1433">
        <v>7641.6924929319957</v>
      </c>
      <c r="BS10" s="1433">
        <v>829.77287529427247</v>
      </c>
      <c r="BT10" s="1470"/>
      <c r="BU10" s="1103">
        <v>6.9791666666642413</v>
      </c>
      <c r="BW10" s="1477">
        <f t="shared" si="0"/>
        <v>118.75202009218332</v>
      </c>
      <c r="BX10" s="1477">
        <f t="shared" si="1"/>
        <v>41.907720974458201</v>
      </c>
      <c r="BZ10" s="1477">
        <f t="shared" si="2"/>
        <v>263.89337798262954</v>
      </c>
      <c r="CA10" s="1477">
        <f t="shared" si="3"/>
        <v>83.815441948916401</v>
      </c>
    </row>
    <row r="11" spans="1:80" ht="18" customHeight="1">
      <c r="B11" s="1118" t="s">
        <v>523</v>
      </c>
      <c r="C11" s="1117">
        <v>45243.395833333336</v>
      </c>
      <c r="D11" s="1115">
        <v>37.895833333335759</v>
      </c>
      <c r="E11" s="1447"/>
      <c r="F11" s="1115">
        <v>3.1140803571428566</v>
      </c>
      <c r="G11" s="1373">
        <v>11.000000000000002</v>
      </c>
      <c r="H11" s="1445"/>
      <c r="I11" s="1110">
        <v>5.28</v>
      </c>
      <c r="J11" s="1441"/>
      <c r="K11" s="1114">
        <v>4.1500000000000004</v>
      </c>
      <c r="L11" s="1113">
        <v>6.53</v>
      </c>
      <c r="M11" s="1375">
        <v>11.7</v>
      </c>
      <c r="N11" s="1439"/>
      <c r="O11" s="1110">
        <v>10.3</v>
      </c>
      <c r="P11" s="1110">
        <v>10.199999999999999</v>
      </c>
      <c r="Q11" s="1372">
        <v>10</v>
      </c>
      <c r="R11" s="1441"/>
      <c r="S11" s="1110" t="e">
        <v>#N/A</v>
      </c>
      <c r="T11" s="1110" t="e">
        <v>#N/A</v>
      </c>
      <c r="U11" s="1372" t="e">
        <v>#N/A</v>
      </c>
      <c r="V11" s="1441"/>
      <c r="W11" s="1110" t="e">
        <v>#N/A</v>
      </c>
      <c r="X11" s="1372" t="e">
        <v>#N/A</v>
      </c>
      <c r="Y11" s="1447"/>
      <c r="Z11" s="1104">
        <v>10.199999999999999</v>
      </c>
      <c r="AA11" s="1108">
        <v>14</v>
      </c>
      <c r="AB11" s="1086">
        <v>14</v>
      </c>
      <c r="AC11" s="1086">
        <v>8.7999999999999995E-2</v>
      </c>
      <c r="AD11" s="1453"/>
      <c r="AE11" s="1106">
        <v>13</v>
      </c>
      <c r="AF11" s="1388">
        <v>4.7E-2</v>
      </c>
      <c r="AG11" s="1455"/>
      <c r="AH11" s="1086">
        <v>4.5</v>
      </c>
      <c r="AI11" s="1086">
        <v>4.2</v>
      </c>
      <c r="AJ11" s="1086">
        <v>0.04</v>
      </c>
      <c r="AK11" s="1453"/>
      <c r="AL11" s="1106">
        <v>4.0999999999999996</v>
      </c>
      <c r="AM11" s="1388">
        <v>0.04</v>
      </c>
      <c r="AN11" s="1455"/>
      <c r="AO11" s="1110">
        <v>2</v>
      </c>
      <c r="AP11" s="1086">
        <v>1.5</v>
      </c>
      <c r="AQ11" s="1086">
        <v>4.0000000000000001E-3</v>
      </c>
      <c r="AR11" s="1453"/>
      <c r="AS11" s="1106">
        <v>1.5</v>
      </c>
      <c r="AT11" s="1388">
        <v>4.0000000000000001E-3</v>
      </c>
      <c r="AU11" s="1455"/>
      <c r="AV11" s="1086">
        <v>0.18</v>
      </c>
      <c r="AW11" s="1086">
        <v>0.17</v>
      </c>
      <c r="AX11" s="1086">
        <v>2.9999999999999997E-4</v>
      </c>
      <c r="AY11" s="1453"/>
      <c r="AZ11" s="1106">
        <v>0.17</v>
      </c>
      <c r="BA11" s="1395">
        <v>0</v>
      </c>
      <c r="BB11" s="1455"/>
      <c r="BC11" s="1086">
        <v>2.1</v>
      </c>
      <c r="BD11" s="1106">
        <v>0</v>
      </c>
      <c r="BE11" s="1388">
        <v>0</v>
      </c>
      <c r="BF11" s="1455"/>
      <c r="BG11" s="1086">
        <v>6.9</v>
      </c>
      <c r="BH11" s="1106">
        <v>18</v>
      </c>
      <c r="BI11" s="1388">
        <v>100</v>
      </c>
      <c r="BJ11" s="1455"/>
      <c r="BK11" s="1086">
        <v>16</v>
      </c>
      <c r="BL11" s="1106" t="e">
        <v>#N/A</v>
      </c>
      <c r="BM11" s="1388">
        <v>28</v>
      </c>
      <c r="BN11" s="1461"/>
      <c r="BO11" s="1410">
        <v>11.1</v>
      </c>
      <c r="BP11" s="1410">
        <v>82</v>
      </c>
      <c r="BQ11" s="1467"/>
      <c r="BR11" s="1433">
        <v>9213.2054080622293</v>
      </c>
      <c r="BS11" s="1433">
        <v>981.87287529437731</v>
      </c>
      <c r="BT11" s="1470"/>
      <c r="BU11" s="1103">
        <v>7.0416666666715173</v>
      </c>
      <c r="BW11" s="1477">
        <f t="shared" si="0"/>
        <v>143.17335521464227</v>
      </c>
      <c r="BX11" s="1477">
        <f t="shared" si="1"/>
        <v>49.589539156281681</v>
      </c>
      <c r="BZ11" s="1477">
        <f t="shared" si="2"/>
        <v>318.16301158809392</v>
      </c>
      <c r="CA11" s="1477">
        <f t="shared" si="3"/>
        <v>99.179078312563362</v>
      </c>
    </row>
    <row r="12" spans="1:80" ht="18" customHeight="1">
      <c r="B12" s="1150"/>
      <c r="C12" s="1117">
        <v>45250.375</v>
      </c>
      <c r="D12" s="1115">
        <v>44.875</v>
      </c>
      <c r="E12" s="1447"/>
      <c r="F12" s="1115">
        <v>3.0715208333333339</v>
      </c>
      <c r="G12" s="1372">
        <v>11.970357142857141</v>
      </c>
      <c r="H12" s="1441"/>
      <c r="I12" s="1110">
        <v>5.7457714285714285</v>
      </c>
      <c r="J12" s="1441"/>
      <c r="K12" s="1114">
        <v>4.04</v>
      </c>
      <c r="L12" s="1113">
        <v>6.31</v>
      </c>
      <c r="M12" s="1375">
        <v>11.93</v>
      </c>
      <c r="N12" s="1439"/>
      <c r="O12" s="1110">
        <v>10.3</v>
      </c>
      <c r="P12" s="1110">
        <v>10.5</v>
      </c>
      <c r="Q12" s="1372">
        <v>10.6</v>
      </c>
      <c r="R12" s="1441"/>
      <c r="S12" s="1110" t="e">
        <v>#N/A</v>
      </c>
      <c r="T12" s="1110" t="e">
        <v>#N/A</v>
      </c>
      <c r="U12" s="1372" t="e">
        <v>#N/A</v>
      </c>
      <c r="V12" s="1441"/>
      <c r="W12" s="1110" t="e">
        <v>#N/A</v>
      </c>
      <c r="X12" s="1372" t="e">
        <v>#N/A</v>
      </c>
      <c r="Y12" s="1447"/>
      <c r="Z12" s="1104">
        <v>10.6</v>
      </c>
      <c r="AA12" s="1108">
        <v>15</v>
      </c>
      <c r="AB12" s="1086">
        <v>16</v>
      </c>
      <c r="AC12" s="1086">
        <v>0.13</v>
      </c>
      <c r="AD12" s="1453"/>
      <c r="AE12" s="1106">
        <v>14</v>
      </c>
      <c r="AF12" s="1388">
        <v>9.4E-2</v>
      </c>
      <c r="AG12" s="1455"/>
      <c r="AH12" s="1086">
        <v>5.2</v>
      </c>
      <c r="AI12" s="1086">
        <v>4.8</v>
      </c>
      <c r="AJ12" s="1086">
        <v>0.05</v>
      </c>
      <c r="AK12" s="1453"/>
      <c r="AL12" s="1106">
        <v>4.7</v>
      </c>
      <c r="AM12" s="1388">
        <v>0.04</v>
      </c>
      <c r="AN12" s="1455"/>
      <c r="AO12" s="1110">
        <v>2</v>
      </c>
      <c r="AP12" s="1086">
        <v>1.6</v>
      </c>
      <c r="AQ12" s="1086">
        <v>7.0000000000000001E-3</v>
      </c>
      <c r="AR12" s="1453"/>
      <c r="AS12" s="1106">
        <v>1.5</v>
      </c>
      <c r="AT12" s="1388">
        <v>5.0000000000000001E-3</v>
      </c>
      <c r="AU12" s="1455"/>
      <c r="AV12" s="1086">
        <v>0.17</v>
      </c>
      <c r="AW12" s="1086">
        <v>0.17</v>
      </c>
      <c r="AX12" s="1086">
        <v>5.0000000000000001E-4</v>
      </c>
      <c r="AY12" s="1453"/>
      <c r="AZ12" s="1106">
        <v>0.17</v>
      </c>
      <c r="BA12" s="1395">
        <v>0</v>
      </c>
      <c r="BB12" s="1455"/>
      <c r="BC12" s="1086">
        <v>1.7</v>
      </c>
      <c r="BD12" s="1106">
        <v>0</v>
      </c>
      <c r="BE12" s="1388">
        <v>0</v>
      </c>
      <c r="BF12" s="1455"/>
      <c r="BG12" s="1086">
        <v>7.1</v>
      </c>
      <c r="BH12" s="1106">
        <v>18</v>
      </c>
      <c r="BI12" s="1388">
        <v>100</v>
      </c>
      <c r="BJ12" s="1455"/>
      <c r="BK12" s="1086">
        <v>15</v>
      </c>
      <c r="BL12" s="1106" t="e">
        <v>#N/A</v>
      </c>
      <c r="BM12" s="1388">
        <v>27</v>
      </c>
      <c r="BN12" s="1461"/>
      <c r="BO12" s="1410">
        <v>10.9</v>
      </c>
      <c r="BP12" s="1410">
        <v>82</v>
      </c>
      <c r="BQ12" s="1467"/>
      <c r="BR12" s="1433">
        <v>10792.351867809499</v>
      </c>
      <c r="BS12" s="1433">
        <v>1120.402576639915</v>
      </c>
      <c r="BT12" s="1470"/>
      <c r="BU12" s="1103">
        <v>6.9791666666642413</v>
      </c>
      <c r="BW12" s="1477">
        <f t="shared" si="0"/>
        <v>167.71331573907537</v>
      </c>
      <c r="BX12" s="1477">
        <f t="shared" si="1"/>
        <v>56.585988719187625</v>
      </c>
      <c r="BZ12" s="1477">
        <f t="shared" si="2"/>
        <v>372.69625719794522</v>
      </c>
      <c r="CA12" s="1477">
        <f t="shared" si="3"/>
        <v>113.17197743837525</v>
      </c>
    </row>
    <row r="13" spans="1:80" ht="18" customHeight="1">
      <c r="B13" s="1150"/>
      <c r="C13" s="1117">
        <v>45257.375</v>
      </c>
      <c r="D13" s="1115">
        <v>51.875</v>
      </c>
      <c r="E13" s="1447"/>
      <c r="F13" s="1115">
        <v>3.44540625</v>
      </c>
      <c r="G13" s="1372">
        <v>10.419062500000001</v>
      </c>
      <c r="H13" s="1441"/>
      <c r="I13" s="1110">
        <v>5.00115</v>
      </c>
      <c r="J13" s="1441"/>
      <c r="K13" s="1114">
        <v>3.89</v>
      </c>
      <c r="L13" s="1113">
        <v>6.87</v>
      </c>
      <c r="M13" s="1375">
        <v>11.27</v>
      </c>
      <c r="N13" s="1439"/>
      <c r="O13" s="1110">
        <v>10.3</v>
      </c>
      <c r="P13" s="1110">
        <v>10.3</v>
      </c>
      <c r="Q13" s="1372">
        <v>10.1</v>
      </c>
      <c r="R13" s="1441"/>
      <c r="S13" s="1110" t="e">
        <v>#N/A</v>
      </c>
      <c r="T13" s="1110" t="e">
        <v>#N/A</v>
      </c>
      <c r="U13" s="1372" t="e">
        <v>#N/A</v>
      </c>
      <c r="V13" s="1441"/>
      <c r="W13" s="1110" t="e">
        <v>#N/A</v>
      </c>
      <c r="X13" s="1372" t="e">
        <v>#N/A</v>
      </c>
      <c r="Y13" s="1447"/>
      <c r="Z13" s="1104">
        <v>10.199999999999999</v>
      </c>
      <c r="AA13" s="1108">
        <v>15</v>
      </c>
      <c r="AB13" s="1086">
        <v>15</v>
      </c>
      <c r="AC13" s="1086">
        <v>6.8000000000000005E-2</v>
      </c>
      <c r="AD13" s="1453"/>
      <c r="AE13" s="1106">
        <v>15</v>
      </c>
      <c r="AF13" s="1388">
        <v>4.2999999999999997E-2</v>
      </c>
      <c r="AG13" s="1455"/>
      <c r="AH13" s="1086">
        <v>5.7</v>
      </c>
      <c r="AI13" s="1086">
        <v>5.5</v>
      </c>
      <c r="AJ13" s="1086">
        <v>0.05</v>
      </c>
      <c r="AK13" s="1453"/>
      <c r="AL13" s="1106">
        <v>5.4</v>
      </c>
      <c r="AM13" s="1388">
        <v>0.04</v>
      </c>
      <c r="AN13" s="1455"/>
      <c r="AO13" s="1110">
        <v>2.2999999999999998</v>
      </c>
      <c r="AP13" s="1086">
        <v>1.8</v>
      </c>
      <c r="AQ13" s="1086">
        <v>8.0000000000000002E-3</v>
      </c>
      <c r="AR13" s="1453"/>
      <c r="AS13" s="1106">
        <v>1.7</v>
      </c>
      <c r="AT13" s="1388">
        <v>5.0000000000000001E-3</v>
      </c>
      <c r="AU13" s="1455"/>
      <c r="AV13" s="1086">
        <v>0.18</v>
      </c>
      <c r="AW13" s="1086">
        <v>0.18</v>
      </c>
      <c r="AX13" s="1086">
        <v>4.0000000000000002E-4</v>
      </c>
      <c r="AY13" s="1453"/>
      <c r="AZ13" s="1106">
        <v>0.18</v>
      </c>
      <c r="BA13" s="1395">
        <v>0</v>
      </c>
      <c r="BB13" s="1455"/>
      <c r="BC13" s="1086">
        <v>1.6</v>
      </c>
      <c r="BD13" s="1106">
        <v>0</v>
      </c>
      <c r="BE13" s="1388">
        <v>0</v>
      </c>
      <c r="BF13" s="1455"/>
      <c r="BG13" s="1086">
        <v>6.7</v>
      </c>
      <c r="BH13" s="1106">
        <v>19</v>
      </c>
      <c r="BI13" s="1388">
        <v>100</v>
      </c>
      <c r="BJ13" s="1455"/>
      <c r="BK13" s="1086">
        <v>15</v>
      </c>
      <c r="BL13" s="1106" t="e">
        <v>#N/A</v>
      </c>
      <c r="BM13" s="1388">
        <v>24</v>
      </c>
      <c r="BN13" s="1461"/>
      <c r="BO13" s="1410">
        <v>12.3</v>
      </c>
      <c r="BP13" s="1410">
        <v>81</v>
      </c>
      <c r="BQ13" s="1467"/>
      <c r="BR13" s="1433">
        <v>12204.336303607164</v>
      </c>
      <c r="BS13" s="1433">
        <v>1280.0330616283677</v>
      </c>
      <c r="BT13" s="1470"/>
      <c r="BU13" s="1103">
        <v>7</v>
      </c>
      <c r="BW13" s="1477">
        <f t="shared" si="0"/>
        <v>189.65557581363117</v>
      </c>
      <c r="BX13" s="1477">
        <f t="shared" si="1"/>
        <v>64.648134425675138</v>
      </c>
      <c r="BZ13" s="1477">
        <f t="shared" si="2"/>
        <v>421.45683514140256</v>
      </c>
      <c r="CA13" s="1477">
        <f t="shared" si="3"/>
        <v>129.29626885135028</v>
      </c>
    </row>
    <row r="14" spans="1:80" ht="18" customHeight="1">
      <c r="B14" s="1150"/>
      <c r="C14" s="1117">
        <v>45264.375</v>
      </c>
      <c r="D14" s="1115">
        <v>58.875</v>
      </c>
      <c r="E14" s="1447"/>
      <c r="F14" s="1115">
        <v>3.4655156250000001</v>
      </c>
      <c r="G14" s="1372">
        <v>11.907499999999999</v>
      </c>
      <c r="H14" s="1441"/>
      <c r="I14" s="1110">
        <v>5.7155999999999993</v>
      </c>
      <c r="J14" s="1441"/>
      <c r="K14" s="1114">
        <v>4.05</v>
      </c>
      <c r="L14" s="1113">
        <v>6.45</v>
      </c>
      <c r="M14" s="1375">
        <v>12.33</v>
      </c>
      <c r="N14" s="1439"/>
      <c r="O14" s="1110">
        <v>10</v>
      </c>
      <c r="P14" s="1110">
        <v>9.8000000000000007</v>
      </c>
      <c r="Q14" s="1372">
        <v>9.1999999999999993</v>
      </c>
      <c r="R14" s="1441"/>
      <c r="S14" s="1110" t="e">
        <v>#N/A</v>
      </c>
      <c r="T14" s="1110" t="e">
        <v>#N/A</v>
      </c>
      <c r="U14" s="1372" t="e">
        <v>#N/A</v>
      </c>
      <c r="V14" s="1441"/>
      <c r="W14" s="1110" t="e">
        <v>#N/A</v>
      </c>
      <c r="X14" s="1372" t="e">
        <v>#N/A</v>
      </c>
      <c r="Y14" s="1447"/>
      <c r="Z14" s="1104">
        <v>8.9</v>
      </c>
      <c r="AA14" s="1108">
        <v>16</v>
      </c>
      <c r="AB14" s="1086">
        <v>16</v>
      </c>
      <c r="AC14" s="1086">
        <v>9.1999999999999998E-2</v>
      </c>
      <c r="AD14" s="1453"/>
      <c r="AE14" s="1106">
        <v>15</v>
      </c>
      <c r="AF14" s="1388">
        <v>8.6999999999999994E-2</v>
      </c>
      <c r="AG14" s="1455"/>
      <c r="AH14" s="1086">
        <v>6.6</v>
      </c>
      <c r="AI14" s="1086">
        <v>6.3</v>
      </c>
      <c r="AJ14" s="1086">
        <v>0.04</v>
      </c>
      <c r="AK14" s="1453"/>
      <c r="AL14" s="1106">
        <v>6.2</v>
      </c>
      <c r="AM14" s="1388">
        <v>0.03</v>
      </c>
      <c r="AN14" s="1455"/>
      <c r="AO14" s="1110">
        <v>2.2000000000000002</v>
      </c>
      <c r="AP14" s="1086">
        <v>1.9</v>
      </c>
      <c r="AQ14" s="1086">
        <v>7.0000000000000001E-3</v>
      </c>
      <c r="AR14" s="1453"/>
      <c r="AS14" s="1106">
        <v>1.9</v>
      </c>
      <c r="AT14" s="1388">
        <v>4.0000000000000001E-3</v>
      </c>
      <c r="AU14" s="1455"/>
      <c r="AV14" s="1086">
        <v>0.18</v>
      </c>
      <c r="AW14" s="1086">
        <v>0.18</v>
      </c>
      <c r="AX14" s="1086">
        <v>5.0000000000000001E-4</v>
      </c>
      <c r="AY14" s="1453"/>
      <c r="AZ14" s="1106">
        <v>0.18</v>
      </c>
      <c r="BA14" s="1395">
        <v>0</v>
      </c>
      <c r="BB14" s="1455"/>
      <c r="BC14" s="1086">
        <v>1.2</v>
      </c>
      <c r="BD14" s="1106">
        <v>0</v>
      </c>
      <c r="BE14" s="1388">
        <v>0</v>
      </c>
      <c r="BF14" s="1455"/>
      <c r="BG14" s="1086">
        <v>6.8</v>
      </c>
      <c r="BH14" s="1106">
        <v>18</v>
      </c>
      <c r="BI14" s="1388">
        <v>88</v>
      </c>
      <c r="BJ14" s="1455"/>
      <c r="BK14" s="1086">
        <v>15</v>
      </c>
      <c r="BL14" s="1106" t="e">
        <v>#N/A</v>
      </c>
      <c r="BM14" s="1388">
        <v>21</v>
      </c>
      <c r="BN14" s="1461"/>
      <c r="BO14" s="1410">
        <v>11.2</v>
      </c>
      <c r="BP14" s="1410">
        <v>70</v>
      </c>
      <c r="BQ14" s="1467"/>
      <c r="BR14" s="1433">
        <v>13608.127406121672</v>
      </c>
      <c r="BS14" s="1433">
        <v>1419.7097359932638</v>
      </c>
      <c r="BT14" s="1470"/>
      <c r="BU14" s="1103">
        <v>7</v>
      </c>
      <c r="BW14" s="1477">
        <f t="shared" si="0"/>
        <v>211.47051136164217</v>
      </c>
      <c r="BX14" s="1477">
        <f t="shared" si="1"/>
        <v>71.702511918851712</v>
      </c>
      <c r="BZ14" s="1477">
        <f t="shared" si="2"/>
        <v>469.93446969253807</v>
      </c>
      <c r="CA14" s="1477">
        <f t="shared" si="3"/>
        <v>143.40502383770342</v>
      </c>
    </row>
    <row r="15" spans="1:80" ht="18" customHeight="1">
      <c r="B15" s="1150"/>
      <c r="C15" s="1117">
        <v>45271.354166666664</v>
      </c>
      <c r="D15" s="1115">
        <v>65.854166666664241</v>
      </c>
      <c r="E15" s="1447"/>
      <c r="F15" s="1115">
        <v>3.5427472826086959</v>
      </c>
      <c r="G15" s="1372">
        <v>10.439687500000002</v>
      </c>
      <c r="H15" s="1441"/>
      <c r="I15" s="1110">
        <v>5.01105</v>
      </c>
      <c r="J15" s="1441"/>
      <c r="K15" s="1114">
        <v>3.98</v>
      </c>
      <c r="L15" s="1113">
        <v>6.33</v>
      </c>
      <c r="M15" s="1375">
        <v>12.33</v>
      </c>
      <c r="N15" s="1439"/>
      <c r="O15" s="1110">
        <v>10.1</v>
      </c>
      <c r="P15" s="1110">
        <v>10</v>
      </c>
      <c r="Q15" s="1372">
        <v>9.8000000000000007</v>
      </c>
      <c r="R15" s="1441"/>
      <c r="S15" s="1110" t="e">
        <v>#N/A</v>
      </c>
      <c r="T15" s="1110" t="e">
        <v>#N/A</v>
      </c>
      <c r="U15" s="1372" t="e">
        <v>#N/A</v>
      </c>
      <c r="V15" s="1441"/>
      <c r="W15" s="1110" t="e">
        <v>#N/A</v>
      </c>
      <c r="X15" s="1372" t="e">
        <v>#N/A</v>
      </c>
      <c r="Y15" s="1447"/>
      <c r="Z15" s="1104">
        <v>9.5</v>
      </c>
      <c r="AA15" s="1108">
        <v>17</v>
      </c>
      <c r="AB15" s="1086">
        <v>17</v>
      </c>
      <c r="AC15" s="1086">
        <v>0.12</v>
      </c>
      <c r="AD15" s="1453"/>
      <c r="AE15" s="1106">
        <v>16</v>
      </c>
      <c r="AF15" s="1388">
        <v>5.7000000000000002E-2</v>
      </c>
      <c r="AG15" s="1455"/>
      <c r="AH15" s="1086">
        <v>7.5</v>
      </c>
      <c r="AI15" s="1086">
        <v>7.3</v>
      </c>
      <c r="AJ15" s="1086">
        <v>0.04</v>
      </c>
      <c r="AK15" s="1453"/>
      <c r="AL15" s="1106">
        <v>7.2</v>
      </c>
      <c r="AM15" s="1389">
        <v>0.03</v>
      </c>
      <c r="AN15" s="1455"/>
      <c r="AO15" s="1110">
        <v>2.2000000000000002</v>
      </c>
      <c r="AP15" s="1110">
        <v>2</v>
      </c>
      <c r="AQ15" s="1086">
        <v>6.0000000000000001E-3</v>
      </c>
      <c r="AR15" s="1453"/>
      <c r="AS15" s="1106">
        <v>1.9</v>
      </c>
      <c r="AT15" s="1391">
        <v>5.0000000000000001E-3</v>
      </c>
      <c r="AU15" s="1455"/>
      <c r="AV15" s="1086">
        <v>0.19</v>
      </c>
      <c r="AW15" s="1086">
        <v>0.19</v>
      </c>
      <c r="AX15" s="1086">
        <v>6.9999999999999999E-4</v>
      </c>
      <c r="AY15" s="1453"/>
      <c r="AZ15" s="1106">
        <v>0.19</v>
      </c>
      <c r="BA15" s="1395">
        <v>0</v>
      </c>
      <c r="BB15" s="1455"/>
      <c r="BC15" s="1086">
        <v>1.1000000000000001</v>
      </c>
      <c r="BD15" s="1106">
        <v>0</v>
      </c>
      <c r="BE15" s="1388">
        <v>0</v>
      </c>
      <c r="BF15" s="1455"/>
      <c r="BG15" s="1086">
        <v>6.6</v>
      </c>
      <c r="BH15" s="1106">
        <v>18</v>
      </c>
      <c r="BI15" s="1388">
        <v>93</v>
      </c>
      <c r="BJ15" s="1455"/>
      <c r="BK15" s="1086">
        <v>15</v>
      </c>
      <c r="BL15" s="1106" t="e">
        <v>#N/A</v>
      </c>
      <c r="BM15" s="1388">
        <v>19</v>
      </c>
      <c r="BN15" s="1461"/>
      <c r="BO15" s="1410">
        <v>11.4</v>
      </c>
      <c r="BP15" s="1410">
        <v>75</v>
      </c>
      <c r="BQ15" s="1467"/>
      <c r="BR15" s="1433">
        <v>14977.229084304809</v>
      </c>
      <c r="BS15" s="1433">
        <v>1578.5506974683485</v>
      </c>
      <c r="BT15" s="1470"/>
      <c r="BU15" s="1103">
        <v>6.9791666666642413</v>
      </c>
      <c r="BW15" s="1477">
        <f t="shared" si="0"/>
        <v>232.74637271646947</v>
      </c>
      <c r="BX15" s="1477">
        <f t="shared" si="1"/>
        <v>79.724782700421642</v>
      </c>
      <c r="BZ15" s="1477">
        <f t="shared" si="2"/>
        <v>517.21416159215437</v>
      </c>
      <c r="CA15" s="1477">
        <f t="shared" si="3"/>
        <v>159.44956540084328</v>
      </c>
    </row>
    <row r="16" spans="1:80" ht="18" customHeight="1">
      <c r="B16" s="1150"/>
      <c r="C16" s="1117">
        <v>45275.375</v>
      </c>
      <c r="D16" s="1115">
        <v>69.875</v>
      </c>
      <c r="E16" s="1447"/>
      <c r="F16" s="1108" t="e">
        <v>#N/A</v>
      </c>
      <c r="G16" s="1374" t="e">
        <v>#N/A</v>
      </c>
      <c r="H16" s="1442"/>
      <c r="I16" s="1086" t="e">
        <v>#N/A</v>
      </c>
      <c r="J16" s="1442"/>
      <c r="K16" s="1114">
        <v>4.2</v>
      </c>
      <c r="L16" s="1113">
        <v>6.04</v>
      </c>
      <c r="M16" s="1375">
        <v>12.04</v>
      </c>
      <c r="N16" s="1439"/>
      <c r="O16" s="1110">
        <v>9.6</v>
      </c>
      <c r="P16" s="1110">
        <v>9.8000000000000007</v>
      </c>
      <c r="Q16" s="1372">
        <v>9.4</v>
      </c>
      <c r="R16" s="1441"/>
      <c r="S16" s="1110" t="e">
        <v>#N/A</v>
      </c>
      <c r="T16" s="1110" t="e">
        <v>#N/A</v>
      </c>
      <c r="U16" s="1372" t="e">
        <v>#N/A</v>
      </c>
      <c r="V16" s="1441"/>
      <c r="W16" s="1110" t="e">
        <v>#N/A</v>
      </c>
      <c r="X16" s="1372" t="e">
        <v>#N/A</v>
      </c>
      <c r="Y16" s="1447"/>
      <c r="Z16" s="1116">
        <v>9.1999999999999993</v>
      </c>
      <c r="AA16" s="1108" t="e">
        <v>#N/A</v>
      </c>
      <c r="AB16" s="1086" t="e">
        <v>#N/A</v>
      </c>
      <c r="AC16" s="1086" t="e">
        <v>#N/A</v>
      </c>
      <c r="AD16" s="1453"/>
      <c r="AE16" s="1106" t="e">
        <v>#N/A</v>
      </c>
      <c r="AF16" s="1388" t="e">
        <v>#N/A</v>
      </c>
      <c r="AG16" s="1455"/>
      <c r="AH16" s="1086" t="e">
        <v>#N/A</v>
      </c>
      <c r="AI16" s="1086" t="e">
        <v>#N/A</v>
      </c>
      <c r="AJ16" s="1086" t="e">
        <v>#N/A</v>
      </c>
      <c r="AK16" s="1453"/>
      <c r="AL16" s="1106" t="e">
        <v>#N/A</v>
      </c>
      <c r="AM16" s="1388" t="e">
        <v>#N/A</v>
      </c>
      <c r="AN16" s="1455"/>
      <c r="AO16" s="1086" t="e">
        <v>#N/A</v>
      </c>
      <c r="AP16" s="1086" t="e">
        <v>#N/A</v>
      </c>
      <c r="AQ16" s="1086" t="e">
        <v>#N/A</v>
      </c>
      <c r="AR16" s="1453"/>
      <c r="AS16" s="1106" t="e">
        <v>#N/A</v>
      </c>
      <c r="AT16" s="1388" t="e">
        <v>#N/A</v>
      </c>
      <c r="AU16" s="1455"/>
      <c r="AV16" s="1086" t="e">
        <v>#N/A</v>
      </c>
      <c r="AW16" s="1086" t="e">
        <v>#N/A</v>
      </c>
      <c r="AX16" s="1086" t="e">
        <v>#N/A</v>
      </c>
      <c r="AY16" s="1453"/>
      <c r="AZ16" s="1106" t="e">
        <v>#N/A</v>
      </c>
      <c r="BA16" s="1388" t="e">
        <v>#N/A</v>
      </c>
      <c r="BB16" s="1455"/>
      <c r="BC16" s="1086" t="e">
        <v>#N/A</v>
      </c>
      <c r="BD16" s="1106" t="e">
        <v>#N/A</v>
      </c>
      <c r="BE16" s="1388" t="e">
        <v>#N/A</v>
      </c>
      <c r="BF16" s="1455"/>
      <c r="BG16" s="1086" t="e">
        <v>#N/A</v>
      </c>
      <c r="BH16" s="1106" t="e">
        <v>#N/A</v>
      </c>
      <c r="BI16" s="1388" t="e">
        <v>#N/A</v>
      </c>
      <c r="BJ16" s="1455"/>
      <c r="BK16" s="1086" t="e">
        <v>#N/A</v>
      </c>
      <c r="BL16" s="1106" t="e">
        <v>#N/A</v>
      </c>
      <c r="BM16" s="1388" t="e">
        <v>#N/A</v>
      </c>
      <c r="BN16" s="1461"/>
      <c r="BO16" s="1410" t="e">
        <v>#N/A</v>
      </c>
      <c r="BP16" s="1410" t="e">
        <v>#N/A</v>
      </c>
      <c r="BQ16" s="1467"/>
      <c r="BR16" s="1433" t="e">
        <v>#N/A</v>
      </c>
      <c r="BS16" s="1433" t="e">
        <v>#N/A</v>
      </c>
      <c r="BT16" s="1470"/>
      <c r="BU16" s="1103" t="e">
        <v>#N/A</v>
      </c>
      <c r="BW16" s="1477" t="e">
        <f t="shared" si="0"/>
        <v>#N/A</v>
      </c>
      <c r="BX16" s="1477" t="e">
        <f t="shared" si="1"/>
        <v>#N/A</v>
      </c>
      <c r="BZ16" s="1477" t="e">
        <f t="shared" si="2"/>
        <v>#N/A</v>
      </c>
      <c r="CA16" s="1477" t="e">
        <f t="shared" si="3"/>
        <v>#N/A</v>
      </c>
    </row>
    <row r="17" spans="2:79" ht="18" customHeight="1">
      <c r="B17" s="1118"/>
      <c r="C17" s="1117">
        <v>45278.583333333336</v>
      </c>
      <c r="D17" s="1115">
        <v>73.083333333335759</v>
      </c>
      <c r="E17" s="1447"/>
      <c r="F17" s="1115">
        <v>3.5928750000000003</v>
      </c>
      <c r="G17" s="1372">
        <v>12.056785714285716</v>
      </c>
      <c r="H17" s="1441"/>
      <c r="I17" s="1110">
        <v>5.7872571428571433</v>
      </c>
      <c r="J17" s="1441"/>
      <c r="K17" s="1114">
        <v>4.4400000000000004</v>
      </c>
      <c r="L17" s="1113">
        <v>6.5</v>
      </c>
      <c r="M17" s="1375">
        <v>12.08</v>
      </c>
      <c r="N17" s="1439"/>
      <c r="O17" s="1110">
        <v>9.9</v>
      </c>
      <c r="P17" s="1110">
        <v>9.6</v>
      </c>
      <c r="Q17" s="1372">
        <v>8.8000000000000007</v>
      </c>
      <c r="R17" s="1441"/>
      <c r="S17" s="1110" t="e">
        <v>#N/A</v>
      </c>
      <c r="T17" s="1110" t="e">
        <v>#N/A</v>
      </c>
      <c r="U17" s="1372" t="e">
        <v>#N/A</v>
      </c>
      <c r="V17" s="1441"/>
      <c r="W17" s="1110" t="e">
        <v>#N/A</v>
      </c>
      <c r="X17" s="1372" t="e">
        <v>#N/A</v>
      </c>
      <c r="Y17" s="1447"/>
      <c r="Z17" s="1116">
        <v>8.9</v>
      </c>
      <c r="AA17" s="1108">
        <v>18</v>
      </c>
      <c r="AB17" s="1086">
        <v>18</v>
      </c>
      <c r="AC17" s="1086">
        <v>0.14000000000000001</v>
      </c>
      <c r="AD17" s="1453"/>
      <c r="AE17" s="1106">
        <v>18</v>
      </c>
      <c r="AF17" s="1388">
        <v>7.9000000000000001E-2</v>
      </c>
      <c r="AG17" s="1455"/>
      <c r="AH17" s="1086">
        <v>8.4</v>
      </c>
      <c r="AI17" s="1086">
        <v>8.1999999999999993</v>
      </c>
      <c r="AJ17" s="1086">
        <v>0.04</v>
      </c>
      <c r="AK17" s="1453"/>
      <c r="AL17" s="1106">
        <v>8.1999999999999993</v>
      </c>
      <c r="AM17" s="1388">
        <v>0.03</v>
      </c>
      <c r="AN17" s="1455"/>
      <c r="AO17" s="1110">
        <v>2.1</v>
      </c>
      <c r="AP17" s="1086">
        <v>1.9</v>
      </c>
      <c r="AQ17" s="1086">
        <v>8.9999999999999993E-3</v>
      </c>
      <c r="AR17" s="1453"/>
      <c r="AS17" s="1106">
        <v>1.9</v>
      </c>
      <c r="AT17" s="1388">
        <v>6.0000000000000001E-3</v>
      </c>
      <c r="AU17" s="1455"/>
      <c r="AV17" s="1086">
        <v>0.18</v>
      </c>
      <c r="AW17" s="1086">
        <v>0.18</v>
      </c>
      <c r="AX17" s="1086">
        <v>8.0000000000000004E-4</v>
      </c>
      <c r="AY17" s="1453"/>
      <c r="AZ17" s="1106">
        <v>0.18</v>
      </c>
      <c r="BA17" s="1394">
        <v>4.0000000000000002E-4</v>
      </c>
      <c r="BB17" s="1455"/>
      <c r="BC17" s="1086">
        <v>0.9</v>
      </c>
      <c r="BD17" s="1106">
        <v>0</v>
      </c>
      <c r="BE17" s="1388">
        <v>0</v>
      </c>
      <c r="BF17" s="1455"/>
      <c r="BG17" s="1086">
        <v>6.7</v>
      </c>
      <c r="BH17" s="1106">
        <v>18</v>
      </c>
      <c r="BI17" s="1388">
        <v>93</v>
      </c>
      <c r="BJ17" s="1455"/>
      <c r="BK17" s="1086">
        <v>15</v>
      </c>
      <c r="BL17" s="1106" t="e">
        <v>#N/A</v>
      </c>
      <c r="BM17" s="1388">
        <v>14</v>
      </c>
      <c r="BN17" s="1461"/>
      <c r="BO17" s="1410">
        <v>11.3</v>
      </c>
      <c r="BP17" s="1410">
        <v>75</v>
      </c>
      <c r="BQ17" s="1467"/>
      <c r="BR17" s="1433">
        <v>16375.587293260971</v>
      </c>
      <c r="BS17" s="1433">
        <v>1721.0140405769484</v>
      </c>
      <c r="BT17" s="1470"/>
      <c r="BU17" s="1103">
        <v>7.2291666666715173</v>
      </c>
      <c r="BW17" s="1477">
        <f t="shared" si="0"/>
        <v>254.47688101415653</v>
      </c>
      <c r="BX17" s="1477">
        <f t="shared" si="1"/>
        <v>86.919901039239818</v>
      </c>
      <c r="BZ17" s="1477">
        <f t="shared" si="2"/>
        <v>565.50418003145887</v>
      </c>
      <c r="CA17" s="1477">
        <f t="shared" si="3"/>
        <v>173.83980207847964</v>
      </c>
    </row>
    <row r="18" spans="2:79" ht="18" customHeight="1">
      <c r="B18" s="1118"/>
      <c r="C18" s="1117">
        <v>45285.375</v>
      </c>
      <c r="D18" s="1115">
        <v>79.875</v>
      </c>
      <c r="E18" s="1447"/>
      <c r="F18" s="1115">
        <v>3.4588124999999996</v>
      </c>
      <c r="G18" s="1372">
        <v>11.249333333333334</v>
      </c>
      <c r="H18" s="1441"/>
      <c r="I18" s="1110">
        <v>5.39968</v>
      </c>
      <c r="J18" s="1441"/>
      <c r="K18" s="1114">
        <v>4.33</v>
      </c>
      <c r="L18" s="1113">
        <v>6.43</v>
      </c>
      <c r="M18" s="1375">
        <v>12.01</v>
      </c>
      <c r="N18" s="1439"/>
      <c r="O18" s="1110">
        <v>9.9</v>
      </c>
      <c r="P18" s="1110">
        <v>9.6</v>
      </c>
      <c r="Q18" s="1372">
        <v>8.6</v>
      </c>
      <c r="R18" s="1441"/>
      <c r="S18" s="1110" t="e">
        <v>#N/A</v>
      </c>
      <c r="T18" s="1110" t="e">
        <v>#N/A</v>
      </c>
      <c r="U18" s="1372" t="e">
        <v>#N/A</v>
      </c>
      <c r="V18" s="1441"/>
      <c r="W18" s="1110" t="e">
        <v>#N/A</v>
      </c>
      <c r="X18" s="1372" t="e">
        <v>#N/A</v>
      </c>
      <c r="Y18" s="1447"/>
      <c r="Z18" s="1116">
        <v>8.6</v>
      </c>
      <c r="AA18" s="1108">
        <v>18</v>
      </c>
      <c r="AB18" s="1086">
        <v>18</v>
      </c>
      <c r="AC18" s="1086">
        <v>0.14000000000000001</v>
      </c>
      <c r="AD18" s="1453"/>
      <c r="AE18" s="1106">
        <v>18</v>
      </c>
      <c r="AF18" s="1388">
        <v>7.9000000000000001E-2</v>
      </c>
      <c r="AG18" s="1455"/>
      <c r="AH18" s="1086">
        <v>8.4</v>
      </c>
      <c r="AI18" s="1086">
        <v>8.1999999999999993</v>
      </c>
      <c r="AJ18" s="1086">
        <v>0.04</v>
      </c>
      <c r="AK18" s="1453"/>
      <c r="AL18" s="1106">
        <v>8.1999999999999993</v>
      </c>
      <c r="AM18" s="1388">
        <v>0.03</v>
      </c>
      <c r="AN18" s="1455"/>
      <c r="AO18" s="1110">
        <v>2.1</v>
      </c>
      <c r="AP18" s="1086">
        <v>1.9</v>
      </c>
      <c r="AQ18" s="1086">
        <v>8.9999999999999993E-3</v>
      </c>
      <c r="AR18" s="1453"/>
      <c r="AS18" s="1106">
        <v>1.9</v>
      </c>
      <c r="AT18" s="1388">
        <v>6.0000000000000001E-3</v>
      </c>
      <c r="AU18" s="1455"/>
      <c r="AV18" s="1086">
        <v>0.18</v>
      </c>
      <c r="AW18" s="1086">
        <v>0.18</v>
      </c>
      <c r="AX18" s="1086">
        <v>8.0000000000000004E-4</v>
      </c>
      <c r="AY18" s="1453"/>
      <c r="AZ18" s="1106">
        <v>0.18</v>
      </c>
      <c r="BA18" s="1394">
        <v>4.0000000000000002E-4</v>
      </c>
      <c r="BB18" s="1455"/>
      <c r="BC18" s="1086">
        <v>0.9</v>
      </c>
      <c r="BD18" s="1106">
        <v>0</v>
      </c>
      <c r="BE18" s="1388">
        <v>0</v>
      </c>
      <c r="BF18" s="1455"/>
      <c r="BG18" s="1086">
        <v>6.7</v>
      </c>
      <c r="BH18" s="1106">
        <v>18</v>
      </c>
      <c r="BI18" s="1388">
        <v>93</v>
      </c>
      <c r="BJ18" s="1455"/>
      <c r="BK18" s="1086">
        <v>15</v>
      </c>
      <c r="BL18" s="1106" t="e">
        <v>#N/A</v>
      </c>
      <c r="BM18" s="1388">
        <v>14</v>
      </c>
      <c r="BN18" s="1461"/>
      <c r="BO18" s="1410">
        <v>11.3</v>
      </c>
      <c r="BP18" s="1410">
        <v>75</v>
      </c>
      <c r="BQ18" s="1467"/>
      <c r="BR18" s="1433">
        <v>17740.238456051182</v>
      </c>
      <c r="BS18" s="1433">
        <v>1864.4625412287878</v>
      </c>
      <c r="BT18" s="1470"/>
      <c r="BU18" s="1103">
        <v>6.7916666666642413</v>
      </c>
      <c r="BW18" s="1477">
        <f t="shared" si="0"/>
        <v>275.6835812906167</v>
      </c>
      <c r="BX18" s="1477">
        <f t="shared" si="1"/>
        <v>94.164774809534734</v>
      </c>
      <c r="BZ18" s="1477">
        <f t="shared" si="2"/>
        <v>612.63018064581479</v>
      </c>
      <c r="CA18" s="1477">
        <f t="shared" si="3"/>
        <v>188.32954961906947</v>
      </c>
    </row>
    <row r="19" spans="2:79" ht="18" customHeight="1">
      <c r="B19" s="1118"/>
      <c r="C19" s="1117">
        <v>45299.395833333336</v>
      </c>
      <c r="D19" s="1115">
        <v>93.895833333335759</v>
      </c>
      <c r="E19" s="1447"/>
      <c r="F19" s="1115">
        <v>3.6056983695652183</v>
      </c>
      <c r="G19" s="1372">
        <v>10.432812500000002</v>
      </c>
      <c r="H19" s="1441"/>
      <c r="I19" s="1110">
        <v>5.0077499999999997</v>
      </c>
      <c r="J19" s="1441"/>
      <c r="K19" s="1114">
        <v>3.95</v>
      </c>
      <c r="L19" s="1113">
        <v>6.4</v>
      </c>
      <c r="M19" s="1375">
        <v>12.19</v>
      </c>
      <c r="N19" s="1439"/>
      <c r="O19" s="1110">
        <v>9.6999999999999993</v>
      </c>
      <c r="P19" s="1110">
        <v>9.5</v>
      </c>
      <c r="Q19" s="1372">
        <v>8.9</v>
      </c>
      <c r="R19" s="1441"/>
      <c r="S19" s="1110" t="e">
        <v>#N/A</v>
      </c>
      <c r="T19" s="1110" t="e">
        <v>#N/A</v>
      </c>
      <c r="U19" s="1372" t="e">
        <v>#N/A</v>
      </c>
      <c r="V19" s="1441"/>
      <c r="W19" s="1110" t="e">
        <v>#N/A</v>
      </c>
      <c r="X19" s="1372" t="e">
        <v>#N/A</v>
      </c>
      <c r="Y19" s="1447"/>
      <c r="Z19" s="1104">
        <v>8.3000000000000007</v>
      </c>
      <c r="AA19" s="1108">
        <v>18</v>
      </c>
      <c r="AB19" s="1086">
        <v>18</v>
      </c>
      <c r="AC19" s="1086">
        <v>0.27</v>
      </c>
      <c r="AD19" s="1453"/>
      <c r="AE19" s="1106">
        <v>18</v>
      </c>
      <c r="AF19" s="1388">
        <v>0.12</v>
      </c>
      <c r="AG19" s="1455"/>
      <c r="AH19" s="1110">
        <v>8</v>
      </c>
      <c r="AI19" s="1086">
        <v>7.7</v>
      </c>
      <c r="AJ19" s="1086">
        <v>0.03</v>
      </c>
      <c r="AK19" s="1453"/>
      <c r="AL19" s="1106">
        <v>7.7</v>
      </c>
      <c r="AM19" s="1388">
        <v>0.02</v>
      </c>
      <c r="AN19" s="1455"/>
      <c r="AO19" s="1110">
        <v>2.2000000000000002</v>
      </c>
      <c r="AP19" s="1110">
        <v>2</v>
      </c>
      <c r="AQ19" s="1086">
        <v>6.0000000000000001E-3</v>
      </c>
      <c r="AR19" s="1453"/>
      <c r="AS19" s="1106">
        <v>1.9</v>
      </c>
      <c r="AT19" s="1388">
        <v>5.0000000000000001E-3</v>
      </c>
      <c r="AU19" s="1455"/>
      <c r="AV19" s="1086">
        <v>0.19</v>
      </c>
      <c r="AW19" s="1086">
        <v>0.19</v>
      </c>
      <c r="AX19" s="1086">
        <v>8.9999999999999998E-4</v>
      </c>
      <c r="AY19" s="1453"/>
      <c r="AZ19" s="1106">
        <v>0.19</v>
      </c>
      <c r="BA19" s="1394">
        <v>2.9999999999999997E-4</v>
      </c>
      <c r="BB19" s="1455"/>
      <c r="BC19" s="1086">
        <v>1.2</v>
      </c>
      <c r="BD19" s="1106">
        <v>0</v>
      </c>
      <c r="BE19" s="1388">
        <v>0</v>
      </c>
      <c r="BF19" s="1455"/>
      <c r="BG19" s="1086">
        <v>6.5</v>
      </c>
      <c r="BH19" s="1106">
        <v>19</v>
      </c>
      <c r="BI19" s="1388">
        <v>93</v>
      </c>
      <c r="BJ19" s="1455"/>
      <c r="BK19" s="1086">
        <v>15</v>
      </c>
      <c r="BL19" s="1106" t="e">
        <v>#N/A</v>
      </c>
      <c r="BM19" s="1388">
        <v>13</v>
      </c>
      <c r="BN19" s="1461"/>
      <c r="BO19" s="1410">
        <v>12.5</v>
      </c>
      <c r="BP19" s="1410">
        <v>74</v>
      </c>
      <c r="BQ19" s="1467"/>
      <c r="BR19" s="1433">
        <v>20442.682684955624</v>
      </c>
      <c r="BS19" s="1433">
        <v>2183.777203502319</v>
      </c>
      <c r="BT19" s="1470"/>
      <c r="BU19" s="1103">
        <v>14.020833333335759</v>
      </c>
      <c r="BW19" s="1477">
        <f t="shared" si="0"/>
        <v>317.67960660381704</v>
      </c>
      <c r="BX19" s="1477">
        <f t="shared" si="1"/>
        <v>110.29177795466258</v>
      </c>
      <c r="BZ19" s="1477">
        <f t="shared" si="2"/>
        <v>705.95468134181556</v>
      </c>
      <c r="CA19" s="1477">
        <f t="shared" si="3"/>
        <v>220.58355590932516</v>
      </c>
    </row>
    <row r="20" spans="2:79" ht="18" customHeight="1">
      <c r="B20" s="1118"/>
      <c r="C20" s="1117">
        <v>45306.541666666664</v>
      </c>
      <c r="D20" s="1115">
        <v>101.04166666666424</v>
      </c>
      <c r="E20" s="1447"/>
      <c r="F20" s="1115">
        <v>3.5742228260869564</v>
      </c>
      <c r="G20" s="1372">
        <v>11.895714285714288</v>
      </c>
      <c r="H20" s="1441"/>
      <c r="I20" s="1110">
        <v>5.709942857142857</v>
      </c>
      <c r="J20" s="1441"/>
      <c r="K20" s="1114">
        <v>4.12</v>
      </c>
      <c r="L20" s="1113">
        <v>6.39</v>
      </c>
      <c r="M20" s="1375">
        <v>12.16</v>
      </c>
      <c r="N20" s="1439"/>
      <c r="O20" s="1110">
        <v>9.8000000000000007</v>
      </c>
      <c r="P20" s="1110">
        <v>9.6</v>
      </c>
      <c r="Q20" s="1372">
        <v>8.6999999999999993</v>
      </c>
      <c r="R20" s="1441"/>
      <c r="S20" s="1110" t="e">
        <v>#N/A</v>
      </c>
      <c r="T20" s="1110" t="e">
        <v>#N/A</v>
      </c>
      <c r="U20" s="1372" t="e">
        <v>#N/A</v>
      </c>
      <c r="V20" s="1441"/>
      <c r="W20" s="1110" t="e">
        <v>#N/A</v>
      </c>
      <c r="X20" s="1372" t="e">
        <v>#N/A</v>
      </c>
      <c r="Y20" s="1447"/>
      <c r="Z20" s="1104">
        <v>8.4</v>
      </c>
      <c r="AA20" s="1108">
        <v>18</v>
      </c>
      <c r="AB20" s="1086">
        <v>18</v>
      </c>
      <c r="AC20" s="1086">
        <v>0.17</v>
      </c>
      <c r="AD20" s="1453"/>
      <c r="AE20" s="1106">
        <v>18</v>
      </c>
      <c r="AF20" s="1388">
        <v>0.11</v>
      </c>
      <c r="AG20" s="1455"/>
      <c r="AH20" s="1086">
        <v>7.8</v>
      </c>
      <c r="AI20" s="1086">
        <v>7.8</v>
      </c>
      <c r="AJ20" s="1086">
        <v>0.02</v>
      </c>
      <c r="AK20" s="1453"/>
      <c r="AL20" s="1106">
        <v>7.5</v>
      </c>
      <c r="AM20" s="1388">
        <v>0.02</v>
      </c>
      <c r="AN20" s="1455"/>
      <c r="AO20" s="1110">
        <v>2.2000000000000002</v>
      </c>
      <c r="AP20" s="1110">
        <v>2</v>
      </c>
      <c r="AQ20" s="1086">
        <v>5.0000000000000001E-3</v>
      </c>
      <c r="AR20" s="1453"/>
      <c r="AS20" s="1106">
        <v>1.9</v>
      </c>
      <c r="AT20" s="1388">
        <v>4.0000000000000001E-3</v>
      </c>
      <c r="AU20" s="1455"/>
      <c r="AV20" s="1086">
        <v>0.19</v>
      </c>
      <c r="AW20" s="1086">
        <v>0.19</v>
      </c>
      <c r="AX20" s="1086">
        <v>6.9999999999999999E-4</v>
      </c>
      <c r="AY20" s="1453"/>
      <c r="AZ20" s="1106">
        <v>0.19</v>
      </c>
      <c r="BA20" s="1394">
        <v>4.0000000000000002E-4</v>
      </c>
      <c r="BB20" s="1455"/>
      <c r="BC20" s="1086">
        <v>1.1000000000000001</v>
      </c>
      <c r="BD20" s="1106">
        <v>0</v>
      </c>
      <c r="BE20" s="1388">
        <v>0</v>
      </c>
      <c r="BF20" s="1455"/>
      <c r="BG20" s="1086">
        <v>6.4</v>
      </c>
      <c r="BH20" s="1106">
        <v>18</v>
      </c>
      <c r="BI20" s="1388">
        <v>90</v>
      </c>
      <c r="BJ20" s="1455"/>
      <c r="BK20" s="1086">
        <v>14</v>
      </c>
      <c r="BL20" s="1106" t="e">
        <v>#N/A</v>
      </c>
      <c r="BM20" s="1388">
        <v>11</v>
      </c>
      <c r="BN20" s="1461"/>
      <c r="BO20" s="1410">
        <v>11.6</v>
      </c>
      <c r="BP20" s="1410">
        <v>72</v>
      </c>
      <c r="BQ20" s="1467"/>
      <c r="BR20" s="1433">
        <v>21832.134739749203</v>
      </c>
      <c r="BS20" s="1433">
        <v>2326.5050766858417</v>
      </c>
      <c r="BT20" s="1470"/>
      <c r="BU20" s="1103">
        <v>7.1458333333284827</v>
      </c>
      <c r="BW20" s="1477">
        <f t="shared" si="0"/>
        <v>339.27171312741575</v>
      </c>
      <c r="BX20" s="1477">
        <f t="shared" si="1"/>
        <v>117.50025639827483</v>
      </c>
      <c r="BZ20" s="1477">
        <f t="shared" si="2"/>
        <v>753.93714028314605</v>
      </c>
      <c r="CA20" s="1477">
        <f t="shared" si="3"/>
        <v>235.00051279654966</v>
      </c>
    </row>
    <row r="21" spans="2:79" ht="18" customHeight="1">
      <c r="B21" s="1118"/>
      <c r="C21" s="1117">
        <v>45307.625</v>
      </c>
      <c r="D21" s="1108">
        <v>102.125</v>
      </c>
      <c r="E21" s="1448"/>
      <c r="F21" s="1108" t="e">
        <v>#N/A</v>
      </c>
      <c r="G21" s="1374" t="e">
        <v>#N/A</v>
      </c>
      <c r="H21" s="1442"/>
      <c r="I21" s="1086" t="e">
        <v>#N/A</v>
      </c>
      <c r="J21" s="1442"/>
      <c r="K21" s="1114" t="e">
        <v>#N/A</v>
      </c>
      <c r="L21" s="1113" t="e">
        <v>#N/A</v>
      </c>
      <c r="M21" s="1375" t="e">
        <v>#N/A</v>
      </c>
      <c r="N21" s="1439"/>
      <c r="O21" s="1086" t="e">
        <v>#N/A</v>
      </c>
      <c r="P21" s="1086" t="e">
        <v>#N/A</v>
      </c>
      <c r="Q21" s="1374" t="e">
        <v>#N/A</v>
      </c>
      <c r="R21" s="1442"/>
      <c r="S21" s="1086" t="e">
        <v>#N/A</v>
      </c>
      <c r="T21" s="1086" t="e">
        <v>#N/A</v>
      </c>
      <c r="U21" s="1374" t="e">
        <v>#N/A</v>
      </c>
      <c r="V21" s="1442"/>
      <c r="W21" s="1086" t="e">
        <v>#N/A</v>
      </c>
      <c r="X21" s="1374" t="e">
        <v>#N/A</v>
      </c>
      <c r="Y21" s="1448"/>
      <c r="Z21" s="1104" t="e">
        <v>#N/A</v>
      </c>
      <c r="AA21" s="1108" t="e">
        <v>#N/A</v>
      </c>
      <c r="AB21" s="1086" t="e">
        <v>#N/A</v>
      </c>
      <c r="AC21" s="1086" t="e">
        <v>#N/A</v>
      </c>
      <c r="AD21" s="1453"/>
      <c r="AE21" s="1106" t="e">
        <v>#N/A</v>
      </c>
      <c r="AF21" s="1388" t="e">
        <v>#N/A</v>
      </c>
      <c r="AG21" s="1455"/>
      <c r="AH21" s="1086" t="e">
        <v>#N/A</v>
      </c>
      <c r="AI21" s="1086" t="e">
        <v>#N/A</v>
      </c>
      <c r="AJ21" s="1086" t="e">
        <v>#N/A</v>
      </c>
      <c r="AK21" s="1453"/>
      <c r="AL21" s="1106" t="e">
        <v>#N/A</v>
      </c>
      <c r="AM21" s="1388" t="e">
        <v>#N/A</v>
      </c>
      <c r="AN21" s="1455"/>
      <c r="AO21" s="1086" t="e">
        <v>#N/A</v>
      </c>
      <c r="AP21" s="1086" t="e">
        <v>#N/A</v>
      </c>
      <c r="AQ21" s="1086" t="e">
        <v>#N/A</v>
      </c>
      <c r="AR21" s="1453"/>
      <c r="AS21" s="1106" t="e">
        <v>#N/A</v>
      </c>
      <c r="AT21" s="1388" t="e">
        <v>#N/A</v>
      </c>
      <c r="AU21" s="1455"/>
      <c r="AV21" s="1086" t="e">
        <v>#N/A</v>
      </c>
      <c r="AW21" s="1086" t="e">
        <v>#N/A</v>
      </c>
      <c r="AX21" s="1086" t="e">
        <v>#N/A</v>
      </c>
      <c r="AY21" s="1453"/>
      <c r="AZ21" s="1106" t="e">
        <v>#N/A</v>
      </c>
      <c r="BA21" s="1388" t="e">
        <v>#N/A</v>
      </c>
      <c r="BB21" s="1455"/>
      <c r="BC21" s="1086" t="e">
        <v>#N/A</v>
      </c>
      <c r="BD21" s="1106" t="e">
        <v>#N/A</v>
      </c>
      <c r="BE21" s="1388" t="e">
        <v>#N/A</v>
      </c>
      <c r="BF21" s="1455"/>
      <c r="BG21" s="1086" t="e">
        <v>#N/A</v>
      </c>
      <c r="BH21" s="1106" t="e">
        <v>#N/A</v>
      </c>
      <c r="BI21" s="1388" t="e">
        <v>#N/A</v>
      </c>
      <c r="BJ21" s="1455"/>
      <c r="BK21" s="1086" t="e">
        <v>#N/A</v>
      </c>
      <c r="BL21" s="1106" t="e">
        <v>#N/A</v>
      </c>
      <c r="BM21" s="1388" t="e">
        <v>#N/A</v>
      </c>
      <c r="BN21" s="1461"/>
      <c r="BO21" s="1410" t="e">
        <v>#N/A</v>
      </c>
      <c r="BP21" s="1410" t="e">
        <v>#N/A</v>
      </c>
      <c r="BQ21" s="1467"/>
      <c r="BR21" s="1433" t="e">
        <v>#N/A</v>
      </c>
      <c r="BS21" s="1433" t="e">
        <v>#N/A</v>
      </c>
      <c r="BT21" s="1470"/>
      <c r="BU21" s="1103" t="e">
        <v>#N/A</v>
      </c>
      <c r="BW21" s="1477" t="e">
        <f t="shared" si="0"/>
        <v>#N/A</v>
      </c>
      <c r="BX21" s="1477" t="e">
        <f t="shared" si="1"/>
        <v>#N/A</v>
      </c>
      <c r="BZ21" s="1477" t="e">
        <f t="shared" si="2"/>
        <v>#N/A</v>
      </c>
      <c r="CA21" s="1477" t="e">
        <f t="shared" si="3"/>
        <v>#N/A</v>
      </c>
    </row>
    <row r="22" spans="2:79" ht="18" customHeight="1">
      <c r="B22" s="1118"/>
      <c r="C22" s="1117">
        <v>45313.375</v>
      </c>
      <c r="D22" s="1108">
        <v>107.875</v>
      </c>
      <c r="E22" s="1448"/>
      <c r="F22" s="1115">
        <v>3.5742228260869564</v>
      </c>
      <c r="G22" s="1372">
        <v>11.935000000000002</v>
      </c>
      <c r="H22" s="1441"/>
      <c r="I22" s="1110">
        <v>5.7287999999999997</v>
      </c>
      <c r="J22" s="1441"/>
      <c r="K22" s="1114">
        <v>3.85</v>
      </c>
      <c r="L22" s="1113">
        <v>6.51</v>
      </c>
      <c r="M22" s="1375">
        <v>12.13</v>
      </c>
      <c r="N22" s="1439"/>
      <c r="O22" s="1110">
        <v>10.1</v>
      </c>
      <c r="P22" s="1110">
        <v>10.1</v>
      </c>
      <c r="Q22" s="1372">
        <v>9.5</v>
      </c>
      <c r="R22" s="1441"/>
      <c r="S22" s="1110" t="e">
        <v>#N/A</v>
      </c>
      <c r="T22" s="1110" t="e">
        <v>#N/A</v>
      </c>
      <c r="U22" s="1372" t="e">
        <v>#N/A</v>
      </c>
      <c r="V22" s="1441"/>
      <c r="W22" s="1110" t="e">
        <v>#N/A</v>
      </c>
      <c r="X22" s="1372" t="e">
        <v>#N/A</v>
      </c>
      <c r="Y22" s="1447"/>
      <c r="Z22" s="1104">
        <v>9.4</v>
      </c>
      <c r="AA22" s="1108">
        <v>19</v>
      </c>
      <c r="AB22" s="1086">
        <v>19</v>
      </c>
      <c r="AC22" s="1086">
        <v>0.39</v>
      </c>
      <c r="AD22" s="1453"/>
      <c r="AE22" s="1106">
        <v>19</v>
      </c>
      <c r="AF22" s="1388">
        <v>0.12</v>
      </c>
      <c r="AG22" s="1455"/>
      <c r="AH22" s="1086">
        <v>8.1999999999999993</v>
      </c>
      <c r="AI22" s="1086">
        <v>8.1999999999999993</v>
      </c>
      <c r="AJ22" s="1086">
        <v>7.0000000000000007E-2</v>
      </c>
      <c r="AK22" s="1453"/>
      <c r="AL22" s="1106">
        <v>8.1</v>
      </c>
      <c r="AM22" s="1388">
        <v>0.03</v>
      </c>
      <c r="AN22" s="1455"/>
      <c r="AO22" s="1110">
        <v>2.2000000000000002</v>
      </c>
      <c r="AP22" s="1086">
        <v>2.1</v>
      </c>
      <c r="AQ22" s="1086">
        <v>1.6E-2</v>
      </c>
      <c r="AR22" s="1453"/>
      <c r="AS22" s="1106">
        <v>2.1</v>
      </c>
      <c r="AT22" s="1388">
        <v>4.0000000000000001E-3</v>
      </c>
      <c r="AU22" s="1455"/>
      <c r="AV22" s="1113">
        <v>0.2</v>
      </c>
      <c r="AW22" s="1113">
        <v>0.2</v>
      </c>
      <c r="AX22" s="1086">
        <v>2.7000000000000001E-3</v>
      </c>
      <c r="AY22" s="1453"/>
      <c r="AZ22" s="1121">
        <v>0.2</v>
      </c>
      <c r="BA22" s="1388">
        <v>5.0000000000000001E-4</v>
      </c>
      <c r="BB22" s="1455"/>
      <c r="BC22" s="1086">
        <v>1.4</v>
      </c>
      <c r="BD22" s="1106">
        <v>0</v>
      </c>
      <c r="BE22" s="1388">
        <v>0</v>
      </c>
      <c r="BF22" s="1455"/>
      <c r="BG22" s="1110">
        <v>7</v>
      </c>
      <c r="BH22" s="1106">
        <v>17</v>
      </c>
      <c r="BI22" s="1388">
        <v>89</v>
      </c>
      <c r="BJ22" s="1455"/>
      <c r="BK22" s="1086">
        <v>14</v>
      </c>
      <c r="BL22" s="1106" t="e">
        <v>#N/A</v>
      </c>
      <c r="BM22" s="1388">
        <v>11</v>
      </c>
      <c r="BN22" s="1461"/>
      <c r="BO22" s="1410">
        <v>10</v>
      </c>
      <c r="BP22" s="1410">
        <v>72</v>
      </c>
      <c r="BQ22" s="1467"/>
      <c r="BR22" s="1433">
        <v>23160.823585150847</v>
      </c>
      <c r="BS22" s="1433">
        <v>2462.5419430453371</v>
      </c>
      <c r="BT22" s="1470"/>
      <c r="BU22" s="1103">
        <v>6.8333333333357587</v>
      </c>
      <c r="BW22" s="1477">
        <f t="shared" si="0"/>
        <v>359.9195584328026</v>
      </c>
      <c r="BX22" s="1477">
        <f t="shared" si="1"/>
        <v>124.37080520430995</v>
      </c>
      <c r="BZ22" s="1477">
        <f t="shared" si="2"/>
        <v>799.82124096178359</v>
      </c>
      <c r="CA22" s="1477">
        <f t="shared" si="3"/>
        <v>248.74161040861989</v>
      </c>
    </row>
    <row r="23" spans="2:79" ht="18" customHeight="1">
      <c r="B23" s="1118"/>
      <c r="C23" s="1117">
        <v>45320.625</v>
      </c>
      <c r="D23" s="1108">
        <v>115.125</v>
      </c>
      <c r="E23" s="1448"/>
      <c r="F23" s="1115">
        <v>3.0250245535714284</v>
      </c>
      <c r="G23" s="1372">
        <v>12.04107142857143</v>
      </c>
      <c r="H23" s="1441"/>
      <c r="I23" s="1110">
        <v>5.7797142857142854</v>
      </c>
      <c r="J23" s="1441"/>
      <c r="K23" s="1114">
        <v>4.3600000000000003</v>
      </c>
      <c r="L23" s="1113">
        <v>6.33</v>
      </c>
      <c r="M23" s="1375">
        <v>12.13</v>
      </c>
      <c r="N23" s="1439"/>
      <c r="O23" s="1110">
        <v>10</v>
      </c>
      <c r="P23" s="1110">
        <v>9.9</v>
      </c>
      <c r="Q23" s="1372">
        <v>9.1999999999999993</v>
      </c>
      <c r="R23" s="1441"/>
      <c r="S23" s="1110" t="e">
        <v>#N/A</v>
      </c>
      <c r="T23" s="1110" t="e">
        <v>#N/A</v>
      </c>
      <c r="U23" s="1372" t="e">
        <v>#N/A</v>
      </c>
      <c r="V23" s="1441"/>
      <c r="W23" s="1110" t="e">
        <v>#N/A</v>
      </c>
      <c r="X23" s="1372" t="e">
        <v>#N/A</v>
      </c>
      <c r="Y23" s="1447"/>
      <c r="Z23" s="1116">
        <v>9.4</v>
      </c>
      <c r="AA23" s="1108">
        <v>16</v>
      </c>
      <c r="AB23" s="1086">
        <v>16</v>
      </c>
      <c r="AC23" s="1086">
        <v>0.24</v>
      </c>
      <c r="AD23" s="1453"/>
      <c r="AE23" s="1106">
        <v>16</v>
      </c>
      <c r="AF23" s="1388">
        <v>0.12</v>
      </c>
      <c r="AG23" s="1455"/>
      <c r="AH23" s="1086">
        <v>7.8</v>
      </c>
      <c r="AI23" s="1086">
        <v>7.6</v>
      </c>
      <c r="AJ23" s="1086">
        <v>0.04</v>
      </c>
      <c r="AK23" s="1453"/>
      <c r="AL23" s="1106">
        <v>7.5</v>
      </c>
      <c r="AM23" s="1388">
        <v>0.02</v>
      </c>
      <c r="AN23" s="1455"/>
      <c r="AO23" s="1110">
        <v>2</v>
      </c>
      <c r="AP23" s="1086">
        <v>1.9</v>
      </c>
      <c r="AQ23" s="1086">
        <v>7.0000000000000001E-3</v>
      </c>
      <c r="AR23" s="1453"/>
      <c r="AS23" s="1106">
        <v>1.9</v>
      </c>
      <c r="AT23" s="1388">
        <v>5.0000000000000001E-3</v>
      </c>
      <c r="AU23" s="1455"/>
      <c r="AV23" s="1086">
        <v>0.16</v>
      </c>
      <c r="AW23" s="1086">
        <v>0.17</v>
      </c>
      <c r="AX23" s="1086">
        <v>1.4E-3</v>
      </c>
      <c r="AY23" s="1453"/>
      <c r="AZ23" s="1106">
        <v>0.17</v>
      </c>
      <c r="BA23" s="1388">
        <v>5.0000000000000001E-4</v>
      </c>
      <c r="BB23" s="1455"/>
      <c r="BC23" s="1086">
        <v>0.7</v>
      </c>
      <c r="BD23" s="1106">
        <v>0</v>
      </c>
      <c r="BE23" s="1388">
        <v>0</v>
      </c>
      <c r="BF23" s="1455"/>
      <c r="BG23" s="1086">
        <v>6.2</v>
      </c>
      <c r="BH23" s="1106">
        <v>17</v>
      </c>
      <c r="BI23" s="1388">
        <v>90</v>
      </c>
      <c r="BJ23" s="1455"/>
      <c r="BK23" s="1086">
        <v>14</v>
      </c>
      <c r="BL23" s="1106" t="e">
        <v>#N/A</v>
      </c>
      <c r="BM23" s="1388">
        <v>10</v>
      </c>
      <c r="BN23" s="1461"/>
      <c r="BO23" s="1410">
        <v>10.8</v>
      </c>
      <c r="BP23" s="1410">
        <v>73</v>
      </c>
      <c r="BQ23" s="1467"/>
      <c r="BR23" s="1433">
        <v>24826.464610791874</v>
      </c>
      <c r="BS23" s="1433">
        <v>2605.6023019360387</v>
      </c>
      <c r="BT23" s="1470"/>
      <c r="BU23" s="1103">
        <v>7.25</v>
      </c>
      <c r="BW23" s="1477">
        <f t="shared" si="0"/>
        <v>385.80364585535159</v>
      </c>
      <c r="BX23" s="1477">
        <f t="shared" si="1"/>
        <v>131.59607585535548</v>
      </c>
      <c r="BZ23" s="1477">
        <f t="shared" si="2"/>
        <v>857.34143523411467</v>
      </c>
      <c r="CA23" s="1477">
        <f t="shared" si="3"/>
        <v>263.19215171071096</v>
      </c>
    </row>
    <row r="24" spans="2:79" ht="18" customHeight="1">
      <c r="B24" s="1118"/>
      <c r="C24" s="1117">
        <v>45327.541666666664</v>
      </c>
      <c r="D24" s="1115">
        <v>122.04166666666424</v>
      </c>
      <c r="E24" s="1447"/>
      <c r="F24" s="1115">
        <v>0.72393750000000001</v>
      </c>
      <c r="G24" s="1372">
        <v>12.033214285714287</v>
      </c>
      <c r="H24" s="1441"/>
      <c r="I24" s="1110">
        <v>5.7759428571428577</v>
      </c>
      <c r="J24" s="1441"/>
      <c r="K24" s="1114">
        <v>4.2</v>
      </c>
      <c r="L24" s="1113">
        <v>5.74</v>
      </c>
      <c r="M24" s="1375">
        <v>11.91</v>
      </c>
      <c r="N24" s="1439"/>
      <c r="O24" s="1110">
        <v>9.8000000000000007</v>
      </c>
      <c r="P24" s="1110">
        <v>9.9</v>
      </c>
      <c r="Q24" s="1372">
        <v>8.6</v>
      </c>
      <c r="R24" s="1441"/>
      <c r="S24" s="1110" t="e">
        <v>#N/A</v>
      </c>
      <c r="T24" s="1110" t="e">
        <v>#N/A</v>
      </c>
      <c r="U24" s="1372" t="e">
        <v>#N/A</v>
      </c>
      <c r="V24" s="1441"/>
      <c r="W24" s="1086" t="e">
        <v>#N/A</v>
      </c>
      <c r="X24" s="1374" t="e">
        <v>#N/A</v>
      </c>
      <c r="Y24" s="1448"/>
      <c r="Z24" s="1104">
        <v>8.5</v>
      </c>
      <c r="AA24" s="1108">
        <v>17</v>
      </c>
      <c r="AB24" s="1086">
        <v>18</v>
      </c>
      <c r="AC24" s="1086">
        <v>0.23</v>
      </c>
      <c r="AD24" s="1453"/>
      <c r="AE24" s="1106">
        <v>17</v>
      </c>
      <c r="AF24" s="1388">
        <v>9.1999999999999998E-2</v>
      </c>
      <c r="AG24" s="1455"/>
      <c r="AH24" s="1086">
        <v>7.9</v>
      </c>
      <c r="AI24" s="1086">
        <v>8.4</v>
      </c>
      <c r="AJ24" s="1086">
        <v>7.0000000000000007E-2</v>
      </c>
      <c r="AK24" s="1453"/>
      <c r="AL24" s="1106">
        <v>8.4</v>
      </c>
      <c r="AM24" s="1388">
        <v>0.04</v>
      </c>
      <c r="AN24" s="1455"/>
      <c r="AO24" s="1110">
        <v>2</v>
      </c>
      <c r="AP24" s="1086">
        <v>2.2000000000000002</v>
      </c>
      <c r="AQ24" s="1086">
        <v>1.0999999999999999E-2</v>
      </c>
      <c r="AR24" s="1453"/>
      <c r="AS24" s="1106">
        <v>2.1</v>
      </c>
      <c r="AT24" s="1388">
        <v>4.0000000000000001E-3</v>
      </c>
      <c r="AU24" s="1455"/>
      <c r="AV24" s="1086">
        <v>0.17</v>
      </c>
      <c r="AW24" s="1086">
        <v>0.17</v>
      </c>
      <c r="AX24" s="1086">
        <v>1.8E-3</v>
      </c>
      <c r="AY24" s="1453"/>
      <c r="AZ24" s="1106">
        <v>0.17</v>
      </c>
      <c r="BA24" s="1388">
        <v>6.9999999999999999E-4</v>
      </c>
      <c r="BB24" s="1455"/>
      <c r="BC24" s="1086">
        <v>0.8</v>
      </c>
      <c r="BD24" s="1106">
        <v>0.2</v>
      </c>
      <c r="BE24" s="1388">
        <v>0</v>
      </c>
      <c r="BF24" s="1455"/>
      <c r="BG24" s="1110">
        <v>7</v>
      </c>
      <c r="BH24" s="1106">
        <v>10</v>
      </c>
      <c r="BI24" s="1388">
        <v>60</v>
      </c>
      <c r="BJ24" s="1455"/>
      <c r="BK24" s="1086">
        <v>14</v>
      </c>
      <c r="BL24" s="1106" t="e">
        <v>#N/A</v>
      </c>
      <c r="BM24" s="1388">
        <v>10</v>
      </c>
      <c r="BN24" s="1461"/>
      <c r="BO24" s="1410">
        <v>3</v>
      </c>
      <c r="BP24" s="1410">
        <v>50</v>
      </c>
      <c r="BQ24" s="1467"/>
      <c r="BR24" s="1433">
        <v>31466.464610789546</v>
      </c>
      <c r="BS24" s="1433">
        <v>2742.1742901828075</v>
      </c>
      <c r="BT24" s="1470"/>
      <c r="BU24" s="1103">
        <v>6.9166666666642413</v>
      </c>
      <c r="BW24" s="1477">
        <f t="shared" si="0"/>
        <v>488.98934904101861</v>
      </c>
      <c r="BX24" s="1477">
        <f t="shared" si="1"/>
        <v>138.4936510193337</v>
      </c>
      <c r="BZ24" s="1477">
        <f t="shared" si="2"/>
        <v>1086.6429978689303</v>
      </c>
      <c r="CA24" s="1477">
        <f t="shared" si="3"/>
        <v>276.98730203866739</v>
      </c>
    </row>
    <row r="25" spans="2:79" ht="18" customHeight="1">
      <c r="B25" s="1131"/>
      <c r="C25" s="1117">
        <v>45328.5</v>
      </c>
      <c r="D25" s="1115">
        <v>123</v>
      </c>
      <c r="E25" s="1447"/>
      <c r="F25" s="1115" t="e">
        <v>#N/A</v>
      </c>
      <c r="G25" s="1372" t="e">
        <v>#N/A</v>
      </c>
      <c r="H25" s="1441"/>
      <c r="I25" s="1110" t="e">
        <v>#N/A</v>
      </c>
      <c r="J25" s="1441"/>
      <c r="K25" s="1114" t="e">
        <v>#N/A</v>
      </c>
      <c r="L25" s="1113" t="e">
        <v>#N/A</v>
      </c>
      <c r="M25" s="1375" t="e">
        <v>#N/A</v>
      </c>
      <c r="N25" s="1439"/>
      <c r="O25" s="1086" t="e">
        <v>#N/A</v>
      </c>
      <c r="P25" s="1086" t="e">
        <v>#N/A</v>
      </c>
      <c r="Q25" s="1374" t="e">
        <v>#N/A</v>
      </c>
      <c r="R25" s="1442"/>
      <c r="S25" s="1086" t="e">
        <v>#N/A</v>
      </c>
      <c r="T25" s="1086" t="e">
        <v>#N/A</v>
      </c>
      <c r="U25" s="1374" t="e">
        <v>#N/A</v>
      </c>
      <c r="V25" s="1442"/>
      <c r="W25" s="1110">
        <v>37.700000000000003</v>
      </c>
      <c r="X25" s="1372">
        <v>29.7</v>
      </c>
      <c r="Y25" s="1447"/>
      <c r="Z25" s="1104" t="e">
        <v>#N/A</v>
      </c>
      <c r="AA25" s="1108" t="e">
        <v>#N/A</v>
      </c>
      <c r="AB25" s="1086" t="e">
        <v>#N/A</v>
      </c>
      <c r="AC25" s="1086" t="e">
        <v>#N/A</v>
      </c>
      <c r="AD25" s="1453"/>
      <c r="AE25" s="1106" t="e">
        <v>#N/A</v>
      </c>
      <c r="AF25" s="1388" t="e">
        <v>#N/A</v>
      </c>
      <c r="AG25" s="1455"/>
      <c r="AH25" s="1086" t="e">
        <v>#N/A</v>
      </c>
      <c r="AI25" s="1086" t="e">
        <v>#N/A</v>
      </c>
      <c r="AJ25" s="1086" t="e">
        <v>#N/A</v>
      </c>
      <c r="AK25" s="1453"/>
      <c r="AL25" s="1106" t="e">
        <v>#N/A</v>
      </c>
      <c r="AM25" s="1388" t="e">
        <v>#N/A</v>
      </c>
      <c r="AN25" s="1455"/>
      <c r="AO25" s="1086" t="e">
        <v>#N/A</v>
      </c>
      <c r="AP25" s="1086" t="e">
        <v>#N/A</v>
      </c>
      <c r="AQ25" s="1086" t="e">
        <v>#N/A</v>
      </c>
      <c r="AR25" s="1453"/>
      <c r="AS25" s="1106" t="e">
        <v>#N/A</v>
      </c>
      <c r="AT25" s="1388" t="e">
        <v>#N/A</v>
      </c>
      <c r="AU25" s="1455"/>
      <c r="AV25" s="1086" t="e">
        <v>#N/A</v>
      </c>
      <c r="AW25" s="1086" t="e">
        <v>#N/A</v>
      </c>
      <c r="AX25" s="1086" t="e">
        <v>#N/A</v>
      </c>
      <c r="AY25" s="1453"/>
      <c r="AZ25" s="1106" t="e">
        <v>#N/A</v>
      </c>
      <c r="BA25" s="1388" t="e">
        <v>#N/A</v>
      </c>
      <c r="BB25" s="1455"/>
      <c r="BC25" s="1086" t="e">
        <v>#N/A</v>
      </c>
      <c r="BD25" s="1106" t="e">
        <v>#N/A</v>
      </c>
      <c r="BE25" s="1388" t="e">
        <v>#N/A</v>
      </c>
      <c r="BF25" s="1455"/>
      <c r="BG25" s="1086" t="e">
        <v>#N/A</v>
      </c>
      <c r="BH25" s="1106" t="e">
        <v>#N/A</v>
      </c>
      <c r="BI25" s="1388" t="e">
        <v>#N/A</v>
      </c>
      <c r="BJ25" s="1455"/>
      <c r="BK25" s="1086" t="e">
        <v>#N/A</v>
      </c>
      <c r="BL25" s="1106" t="e">
        <v>#N/A</v>
      </c>
      <c r="BM25" s="1388" t="e">
        <v>#N/A</v>
      </c>
      <c r="BN25" s="1461"/>
      <c r="BO25" s="1410" t="e">
        <v>#N/A</v>
      </c>
      <c r="BP25" s="1410" t="e">
        <v>#N/A</v>
      </c>
      <c r="BQ25" s="1467"/>
      <c r="BR25" s="1374" t="e">
        <v>#N/A</v>
      </c>
      <c r="BS25" s="1374" t="e">
        <v>#N/A</v>
      </c>
      <c r="BT25" s="1448"/>
      <c r="BU25" s="1103" t="e">
        <v>#N/A</v>
      </c>
      <c r="BW25" s="1477" t="e">
        <f t="shared" si="0"/>
        <v>#N/A</v>
      </c>
      <c r="BX25" s="1477" t="e">
        <f t="shared" si="1"/>
        <v>#N/A</v>
      </c>
      <c r="BZ25" s="1477" t="e">
        <f t="shared" si="2"/>
        <v>#N/A</v>
      </c>
      <c r="CA25" s="1477" t="e">
        <f t="shared" si="3"/>
        <v>#N/A</v>
      </c>
    </row>
    <row r="26" spans="2:79" ht="18" customHeight="1">
      <c r="B26" s="1118"/>
      <c r="C26" s="1117">
        <v>45334.375</v>
      </c>
      <c r="D26" s="1108">
        <v>128.875</v>
      </c>
      <c r="E26" s="1448"/>
      <c r="F26" s="1115">
        <v>0.74701956521739143</v>
      </c>
      <c r="G26" s="1372">
        <v>12.103928571428574</v>
      </c>
      <c r="H26" s="1441"/>
      <c r="I26" s="1110">
        <v>5.8098857142857145</v>
      </c>
      <c r="J26" s="1441"/>
      <c r="K26" s="1114">
        <v>4.17</v>
      </c>
      <c r="L26" s="1113">
        <v>4.82</v>
      </c>
      <c r="M26" s="1375">
        <v>12.07</v>
      </c>
      <c r="N26" s="1439"/>
      <c r="O26" s="1110">
        <v>9.8000000000000007</v>
      </c>
      <c r="P26" s="1110">
        <v>10.1</v>
      </c>
      <c r="Q26" s="1372">
        <v>8.3000000000000007</v>
      </c>
      <c r="R26" s="1441"/>
      <c r="S26" s="1110" t="e">
        <v>#N/A</v>
      </c>
      <c r="T26" s="1110" t="e">
        <v>#N/A</v>
      </c>
      <c r="U26" s="1372" t="e">
        <v>#N/A</v>
      </c>
      <c r="V26" s="1441"/>
      <c r="W26" s="1110" t="e">
        <v>#N/A</v>
      </c>
      <c r="X26" s="1372" t="e">
        <v>#N/A</v>
      </c>
      <c r="Y26" s="1447"/>
      <c r="Z26" s="1104">
        <v>7.7</v>
      </c>
      <c r="AA26" s="1108">
        <v>18</v>
      </c>
      <c r="AB26" s="1086">
        <v>18</v>
      </c>
      <c r="AC26" s="1086">
        <v>0.24</v>
      </c>
      <c r="AD26" s="1453"/>
      <c r="AE26" s="1106">
        <v>18</v>
      </c>
      <c r="AF26" s="1388">
        <v>0.13</v>
      </c>
      <c r="AG26" s="1455"/>
      <c r="AH26" s="1086">
        <v>8.4</v>
      </c>
      <c r="AI26" s="1086">
        <v>8.5</v>
      </c>
      <c r="AJ26" s="1086">
        <v>0.04</v>
      </c>
      <c r="AK26" s="1453"/>
      <c r="AL26" s="1106">
        <v>8.5</v>
      </c>
      <c r="AM26" s="1388">
        <v>0.03</v>
      </c>
      <c r="AN26" s="1455"/>
      <c r="AO26" s="1110">
        <v>2.2000000000000002</v>
      </c>
      <c r="AP26" s="1086">
        <v>2.4</v>
      </c>
      <c r="AQ26" s="1086">
        <v>8.9999999999999993E-3</v>
      </c>
      <c r="AR26" s="1453"/>
      <c r="AS26" s="1106">
        <v>2.2999999999999998</v>
      </c>
      <c r="AT26" s="1388">
        <v>6.0000000000000001E-3</v>
      </c>
      <c r="AU26" s="1455"/>
      <c r="AV26" s="1086">
        <v>0.18</v>
      </c>
      <c r="AW26" s="1086">
        <v>0.18</v>
      </c>
      <c r="AX26" s="1086">
        <v>1.2999999999999999E-3</v>
      </c>
      <c r="AY26" s="1453"/>
      <c r="AZ26" s="1106">
        <v>0.18</v>
      </c>
      <c r="BA26" s="1388">
        <v>2.9999999999999997E-4</v>
      </c>
      <c r="BB26" s="1455"/>
      <c r="BC26" s="1086">
        <v>0.9</v>
      </c>
      <c r="BD26" s="1106">
        <v>0.4</v>
      </c>
      <c r="BE26" s="1388">
        <v>0</v>
      </c>
      <c r="BF26" s="1455"/>
      <c r="BG26" s="1086">
        <v>6.4</v>
      </c>
      <c r="BH26" s="1106">
        <v>10</v>
      </c>
      <c r="BI26" s="1388">
        <v>92</v>
      </c>
      <c r="BJ26" s="1455"/>
      <c r="BK26" s="1086">
        <v>14</v>
      </c>
      <c r="BL26" s="1106" t="e">
        <v>#N/A</v>
      </c>
      <c r="BM26" s="1388">
        <v>9</v>
      </c>
      <c r="BN26" s="1461"/>
      <c r="BO26" s="1410">
        <v>3.5999999999999996</v>
      </c>
      <c r="BP26" s="1410">
        <v>82</v>
      </c>
      <c r="BQ26" s="1467"/>
      <c r="BR26" s="1433">
        <v>37823.767981578319</v>
      </c>
      <c r="BS26" s="1433">
        <v>2876.3125569793497</v>
      </c>
      <c r="BT26" s="1470"/>
      <c r="BU26" s="1103">
        <v>6.8333333333357587</v>
      </c>
      <c r="BW26" s="1477">
        <f t="shared" si="0"/>
        <v>587.78194221566935</v>
      </c>
      <c r="BX26" s="1477">
        <f t="shared" si="1"/>
        <v>145.268310958553</v>
      </c>
      <c r="BZ26" s="1477">
        <f t="shared" si="2"/>
        <v>1306.1820938125984</v>
      </c>
      <c r="CA26" s="1477">
        <f t="shared" si="3"/>
        <v>290.536621917106</v>
      </c>
    </row>
    <row r="27" spans="2:79" ht="18" customHeight="1">
      <c r="B27" s="1118"/>
      <c r="C27" s="1117">
        <v>45341.375</v>
      </c>
      <c r="D27" s="1108">
        <v>135.875</v>
      </c>
      <c r="E27" s="1448"/>
      <c r="F27" s="1115">
        <v>2.7482812500000002</v>
      </c>
      <c r="G27" s="1372">
        <v>11.911428571428571</v>
      </c>
      <c r="H27" s="1441"/>
      <c r="I27" s="1110">
        <v>5.7174857142857141</v>
      </c>
      <c r="J27" s="1441"/>
      <c r="K27" s="1114">
        <v>4.1100000000000003</v>
      </c>
      <c r="L27" s="1113">
        <v>5.42</v>
      </c>
      <c r="M27" s="1375">
        <v>12.03</v>
      </c>
      <c r="N27" s="1439"/>
      <c r="O27" s="1110">
        <v>10.1</v>
      </c>
      <c r="P27" s="1110">
        <v>10.1</v>
      </c>
      <c r="Q27" s="1372">
        <v>9.3000000000000007</v>
      </c>
      <c r="R27" s="1441"/>
      <c r="S27" s="1110" t="e">
        <v>#N/A</v>
      </c>
      <c r="T27" s="1110" t="e">
        <v>#N/A</v>
      </c>
      <c r="U27" s="1372" t="e">
        <v>#N/A</v>
      </c>
      <c r="V27" s="1441"/>
      <c r="W27" s="1110">
        <v>36</v>
      </c>
      <c r="X27" s="1372">
        <v>30</v>
      </c>
      <c r="Y27" s="1447"/>
      <c r="Z27" s="1104">
        <v>9.1</v>
      </c>
      <c r="AA27" s="1108">
        <v>18</v>
      </c>
      <c r="AB27" s="1086">
        <v>18</v>
      </c>
      <c r="AC27" s="1086">
        <v>0.22</v>
      </c>
      <c r="AD27" s="1453"/>
      <c r="AE27" s="1106">
        <v>17</v>
      </c>
      <c r="AF27" s="1388">
        <v>0.09</v>
      </c>
      <c r="AG27" s="1455"/>
      <c r="AH27" s="1086">
        <v>8.1</v>
      </c>
      <c r="AI27" s="1086">
        <v>7.6</v>
      </c>
      <c r="AJ27" s="1086">
        <v>0.03</v>
      </c>
      <c r="AK27" s="1453"/>
      <c r="AL27" s="1106">
        <v>7.5</v>
      </c>
      <c r="AM27" s="1388">
        <v>0.02</v>
      </c>
      <c r="AN27" s="1455"/>
      <c r="AO27" s="1086">
        <v>2.2000000000000002</v>
      </c>
      <c r="AP27" s="1110">
        <v>2</v>
      </c>
      <c r="AQ27" s="1086">
        <v>6.0000000000000001E-3</v>
      </c>
      <c r="AR27" s="1453"/>
      <c r="AS27" s="1106">
        <v>1.9</v>
      </c>
      <c r="AT27" s="1388">
        <v>4.0000000000000001E-3</v>
      </c>
      <c r="AU27" s="1455"/>
      <c r="AV27" s="1086">
        <v>0.18</v>
      </c>
      <c r="AW27" s="1086">
        <v>0.18</v>
      </c>
      <c r="AX27" s="1086">
        <v>1.1000000000000001E-3</v>
      </c>
      <c r="AY27" s="1453"/>
      <c r="AZ27" s="1106">
        <v>0.18</v>
      </c>
      <c r="BA27" s="1388">
        <v>2.9999999999999997E-4</v>
      </c>
      <c r="BB27" s="1455"/>
      <c r="BC27" s="1086">
        <v>0.9</v>
      </c>
      <c r="BD27" s="1106">
        <v>0</v>
      </c>
      <c r="BE27" s="1388">
        <v>0</v>
      </c>
      <c r="BF27" s="1455"/>
      <c r="BG27" s="1086">
        <v>6.1</v>
      </c>
      <c r="BH27" s="1106">
        <v>15</v>
      </c>
      <c r="BI27" s="1388">
        <v>88</v>
      </c>
      <c r="BJ27" s="1455"/>
      <c r="BK27" s="1086">
        <v>14</v>
      </c>
      <c r="BL27" s="1106" t="e">
        <v>#N/A</v>
      </c>
      <c r="BM27" s="1388">
        <v>8</v>
      </c>
      <c r="BN27" s="1461"/>
      <c r="BO27" s="1410">
        <v>8.9</v>
      </c>
      <c r="BP27" s="1410">
        <v>73</v>
      </c>
      <c r="BQ27" s="1467"/>
      <c r="BR27" s="1433">
        <v>39551.767981578931</v>
      </c>
      <c r="BS27" s="1433">
        <v>2876.3125569793497</v>
      </c>
      <c r="BT27" s="1470"/>
      <c r="BU27" s="1103">
        <v>6.8333333333357587</v>
      </c>
      <c r="BW27" s="1477">
        <f t="shared" si="0"/>
        <v>614.63508906882566</v>
      </c>
      <c r="BX27" s="1477">
        <f t="shared" si="1"/>
        <v>145.268310958553</v>
      </c>
      <c r="BZ27" s="1477">
        <f t="shared" si="2"/>
        <v>1365.8557534862794</v>
      </c>
      <c r="CA27" s="1477">
        <f t="shared" si="3"/>
        <v>290.536621917106</v>
      </c>
    </row>
    <row r="28" spans="2:79" ht="18" customHeight="1">
      <c r="B28" s="1147"/>
      <c r="C28" s="1146">
        <v>45348.354166666664</v>
      </c>
      <c r="D28" s="1379">
        <v>142.85416666666424</v>
      </c>
      <c r="E28" s="1449"/>
      <c r="F28" s="1143">
        <v>2.7241499999999998</v>
      </c>
      <c r="G28" s="1137">
        <v>11.946785714285717</v>
      </c>
      <c r="H28" s="1443"/>
      <c r="I28" s="1137">
        <v>5.7344571428571438</v>
      </c>
      <c r="J28" s="1443"/>
      <c r="K28" s="1145">
        <v>4.2</v>
      </c>
      <c r="L28" s="1141">
        <v>5.57</v>
      </c>
      <c r="M28" s="1141">
        <v>12.09</v>
      </c>
      <c r="N28" s="1440"/>
      <c r="O28" s="1137">
        <v>10</v>
      </c>
      <c r="P28" s="1137">
        <v>9.9</v>
      </c>
      <c r="Q28" s="1137">
        <v>8.9</v>
      </c>
      <c r="R28" s="1443"/>
      <c r="S28" s="1137" t="e">
        <v>#N/A</v>
      </c>
      <c r="T28" s="1137" t="e">
        <v>#N/A</v>
      </c>
      <c r="U28" s="1137" t="e">
        <v>#N/A</v>
      </c>
      <c r="V28" s="1443"/>
      <c r="W28" s="1137">
        <v>35.5</v>
      </c>
      <c r="X28" s="1137">
        <v>30</v>
      </c>
      <c r="Y28" s="1451"/>
      <c r="Z28" s="1144">
        <v>8.5</v>
      </c>
      <c r="AA28" s="1143">
        <v>19.238</v>
      </c>
      <c r="AB28" s="1137">
        <v>18.3</v>
      </c>
      <c r="AC28" s="1142">
        <v>0.216</v>
      </c>
      <c r="AD28" s="1454"/>
      <c r="AE28" s="1136">
        <v>18.234000000000002</v>
      </c>
      <c r="AF28" s="1390">
        <v>8.8999999999999996E-2</v>
      </c>
      <c r="AG28" s="1456"/>
      <c r="AH28" s="1141">
        <v>7.202</v>
      </c>
      <c r="AI28" s="1141">
        <v>6.7279999999999998</v>
      </c>
      <c r="AJ28" s="1138">
        <v>3.2000000000000001E-2</v>
      </c>
      <c r="AK28" s="1454"/>
      <c r="AL28" s="1140">
        <v>6.657</v>
      </c>
      <c r="AM28" s="1390">
        <v>1.6E-2</v>
      </c>
      <c r="AN28" s="1456"/>
      <c r="AO28" s="1141">
        <v>2.1659999999999999</v>
      </c>
      <c r="AP28" s="1138">
        <v>1.85</v>
      </c>
      <c r="AQ28" s="1138">
        <v>5.0000000000000001E-3</v>
      </c>
      <c r="AR28" s="1454"/>
      <c r="AS28" s="1140">
        <v>1.8260000000000001</v>
      </c>
      <c r="AT28" s="1390">
        <v>5.0000000000000001E-3</v>
      </c>
      <c r="AU28" s="1456"/>
      <c r="AV28" s="1138">
        <v>0.191</v>
      </c>
      <c r="AW28" s="1138">
        <v>0.187</v>
      </c>
      <c r="AX28" s="1138">
        <v>1E-3</v>
      </c>
      <c r="AY28" s="1454"/>
      <c r="AZ28" s="1139">
        <v>0.187</v>
      </c>
      <c r="BA28" s="1390">
        <v>0</v>
      </c>
      <c r="BB28" s="1456"/>
      <c r="BC28" s="1138">
        <v>0.39800000000000002</v>
      </c>
      <c r="BD28" s="1139">
        <v>6.5000000000000002E-2</v>
      </c>
      <c r="BE28" s="1390">
        <v>0</v>
      </c>
      <c r="BF28" s="1456"/>
      <c r="BG28" s="1138">
        <v>6.6</v>
      </c>
      <c r="BH28" s="1136">
        <v>15.007999999999999</v>
      </c>
      <c r="BI28" s="1396">
        <v>92.355000000000004</v>
      </c>
      <c r="BJ28" s="1456"/>
      <c r="BK28" s="1137">
        <v>13.355</v>
      </c>
      <c r="BL28" s="1136">
        <v>12.632999999999999</v>
      </c>
      <c r="BM28" s="1403">
        <v>7.4740000000000002</v>
      </c>
      <c r="BN28" s="1463"/>
      <c r="BO28" s="1411">
        <v>8.4079999999999995</v>
      </c>
      <c r="BP28" s="1411">
        <v>77.347000000000008</v>
      </c>
      <c r="BQ28" s="1468"/>
      <c r="BR28" s="1434">
        <v>41337.594753232472</v>
      </c>
      <c r="BS28" s="1434">
        <v>3015.9431638395081</v>
      </c>
      <c r="BT28" s="1471"/>
      <c r="BU28" s="1135">
        <v>7</v>
      </c>
      <c r="BW28" s="1477">
        <f t="shared" si="0"/>
        <v>642.38686485209757</v>
      </c>
      <c r="BX28" s="1477">
        <f t="shared" si="1"/>
        <v>152.32036181007615</v>
      </c>
      <c r="BZ28" s="1477">
        <f t="shared" si="2"/>
        <v>1427.5263663379944</v>
      </c>
      <c r="CA28" s="1477">
        <f t="shared" si="3"/>
        <v>304.6407236201523</v>
      </c>
    </row>
    <row r="29" spans="2:79" ht="18" customHeight="1">
      <c r="B29" s="1131"/>
      <c r="C29" s="1117">
        <v>45355.541666666664</v>
      </c>
      <c r="D29" s="1115">
        <v>150.04166666666424</v>
      </c>
      <c r="E29" s="1447"/>
      <c r="F29" s="1115">
        <v>2.713425</v>
      </c>
      <c r="G29" s="1372">
        <v>11.883928571428573</v>
      </c>
      <c r="H29" s="1441"/>
      <c r="I29" s="1110">
        <v>5.7042857142857137</v>
      </c>
      <c r="J29" s="1441"/>
      <c r="K29" s="1114">
        <v>3.96</v>
      </c>
      <c r="L29" s="1113">
        <v>5.26</v>
      </c>
      <c r="M29" s="1375">
        <v>12.15</v>
      </c>
      <c r="N29" s="1439"/>
      <c r="O29" s="1110">
        <v>9.6999999999999993</v>
      </c>
      <c r="P29" s="1110">
        <v>9.6</v>
      </c>
      <c r="Q29" s="1372">
        <v>8.5</v>
      </c>
      <c r="R29" s="1441"/>
      <c r="S29" s="1110" t="e">
        <v>#N/A</v>
      </c>
      <c r="T29" s="1110" t="e">
        <v>#N/A</v>
      </c>
      <c r="U29" s="1372" t="e">
        <v>#N/A</v>
      </c>
      <c r="V29" s="1441"/>
      <c r="W29" s="1110">
        <v>36</v>
      </c>
      <c r="X29" s="1372">
        <v>30</v>
      </c>
      <c r="Y29" s="1447"/>
      <c r="Z29" s="1116">
        <v>8.1999999999999993</v>
      </c>
      <c r="AA29" s="1115">
        <v>19.873999999999999</v>
      </c>
      <c r="AB29" s="1110">
        <v>19.353000000000002</v>
      </c>
      <c r="AC29" s="1086">
        <v>0.18099999999999999</v>
      </c>
      <c r="AD29" s="1453"/>
      <c r="AE29" s="1132">
        <v>19.346</v>
      </c>
      <c r="AF29" s="1387">
        <v>9.4E-2</v>
      </c>
      <c r="AG29" s="1457"/>
      <c r="AH29" s="1113">
        <v>7.2869999999999999</v>
      </c>
      <c r="AI29" s="1113">
        <v>7.1879999999999997</v>
      </c>
      <c r="AJ29" s="1086">
        <v>1.9E-2</v>
      </c>
      <c r="AK29" s="1453"/>
      <c r="AL29" s="1134">
        <v>7.1280000000000001</v>
      </c>
      <c r="AM29" s="1387">
        <v>1.2E-2</v>
      </c>
      <c r="AN29" s="1457"/>
      <c r="AO29" s="1113">
        <v>2.0880000000000001</v>
      </c>
      <c r="AP29" s="1113">
        <v>1.8360000000000001</v>
      </c>
      <c r="AQ29" s="1086">
        <v>2E-3</v>
      </c>
      <c r="AR29" s="1453"/>
      <c r="AS29" s="1134">
        <v>1.825</v>
      </c>
      <c r="AT29" s="1387">
        <v>2E-3</v>
      </c>
      <c r="AU29" s="1457"/>
      <c r="AV29" s="1086">
        <v>0.187</v>
      </c>
      <c r="AW29" s="1086">
        <v>0.189</v>
      </c>
      <c r="AX29" s="1086">
        <v>1E-3</v>
      </c>
      <c r="AY29" s="1453"/>
      <c r="AZ29" s="1133">
        <v>0.188</v>
      </c>
      <c r="BA29" s="1387">
        <v>0</v>
      </c>
      <c r="BB29" s="1457"/>
      <c r="BC29" s="1086">
        <v>0.222</v>
      </c>
      <c r="BD29" s="1133">
        <v>0</v>
      </c>
      <c r="BE29" s="1387">
        <v>0</v>
      </c>
      <c r="BF29" s="1457"/>
      <c r="BG29" s="1113">
        <v>6.9109999999999996</v>
      </c>
      <c r="BH29" s="1132">
        <v>15.916</v>
      </c>
      <c r="BI29" s="1397">
        <v>89.932000000000002</v>
      </c>
      <c r="BJ29" s="1457"/>
      <c r="BK29" s="1110">
        <v>13.573</v>
      </c>
      <c r="BL29" s="1132">
        <v>13.401999999999999</v>
      </c>
      <c r="BM29" s="1387" t="e">
        <v>#N/A</v>
      </c>
      <c r="BN29" s="1464"/>
      <c r="BO29" s="1410">
        <v>9.0050000000000008</v>
      </c>
      <c r="BP29" s="1410">
        <v>74.016000000000005</v>
      </c>
      <c r="BQ29" s="1467"/>
      <c r="BR29" s="1433">
        <v>43178.50384414156</v>
      </c>
      <c r="BS29" s="1433">
        <v>3159.6456431783513</v>
      </c>
      <c r="BT29" s="1470"/>
      <c r="BU29" s="1103">
        <v>7.1875</v>
      </c>
      <c r="BW29" s="1477">
        <f t="shared" si="0"/>
        <v>670.99462073258064</v>
      </c>
      <c r="BX29" s="1477">
        <f t="shared" si="1"/>
        <v>159.57806278678541</v>
      </c>
      <c r="BZ29" s="1477">
        <f t="shared" si="2"/>
        <v>1491.0991571835125</v>
      </c>
      <c r="CA29" s="1477">
        <f t="shared" si="3"/>
        <v>319.15612557357082</v>
      </c>
    </row>
    <row r="30" spans="2:79" ht="18" customHeight="1">
      <c r="B30" s="1118"/>
      <c r="C30" s="1117">
        <v>45362.375</v>
      </c>
      <c r="D30" s="1115">
        <v>156.875</v>
      </c>
      <c r="E30" s="1447"/>
      <c r="F30" s="1115">
        <v>2.854849576271187</v>
      </c>
      <c r="G30" s="1372">
        <v>14.047916666666666</v>
      </c>
      <c r="H30" s="1441"/>
      <c r="I30" s="1110">
        <v>6.7429999999999994</v>
      </c>
      <c r="J30" s="1441"/>
      <c r="K30" s="1114">
        <v>4</v>
      </c>
      <c r="L30" s="1113">
        <v>5.99</v>
      </c>
      <c r="M30" s="1375">
        <v>12.18</v>
      </c>
      <c r="N30" s="1439"/>
      <c r="O30" s="1110">
        <v>9.6999999999999993</v>
      </c>
      <c r="P30" s="1110">
        <v>9.5</v>
      </c>
      <c r="Q30" s="1372">
        <v>8.4</v>
      </c>
      <c r="R30" s="1441"/>
      <c r="S30" s="1110" t="e">
        <v>#N/A</v>
      </c>
      <c r="T30" s="1110" t="e">
        <v>#N/A</v>
      </c>
      <c r="U30" s="1372" t="e">
        <v>#N/A</v>
      </c>
      <c r="V30" s="1441"/>
      <c r="W30" s="1110">
        <v>36</v>
      </c>
      <c r="X30" s="1372">
        <v>29.5</v>
      </c>
      <c r="Y30" s="1447"/>
      <c r="Z30" s="1104">
        <v>8.1999999999999993</v>
      </c>
      <c r="AA30" s="1115">
        <v>20.834</v>
      </c>
      <c r="AB30" s="1110">
        <v>19.231000000000002</v>
      </c>
      <c r="AC30" s="1086">
        <v>0.249</v>
      </c>
      <c r="AD30" s="1453"/>
      <c r="AE30" s="1120">
        <v>19.245000000000001</v>
      </c>
      <c r="AF30" s="1388">
        <v>0.13900000000000001</v>
      </c>
      <c r="AG30" s="1455"/>
      <c r="AH30" s="1113">
        <v>7.633</v>
      </c>
      <c r="AI30" s="1113">
        <v>7.2110000000000003</v>
      </c>
      <c r="AJ30" s="1086">
        <v>1.4999999999999999E-2</v>
      </c>
      <c r="AK30" s="1453"/>
      <c r="AL30" s="1121">
        <v>7.1779999999999999</v>
      </c>
      <c r="AM30" s="1388">
        <v>8.9999999999999993E-3</v>
      </c>
      <c r="AN30" s="1455"/>
      <c r="AO30" s="1113">
        <v>2.3279999999999998</v>
      </c>
      <c r="AP30" s="1113">
        <v>1.861</v>
      </c>
      <c r="AQ30" s="1086">
        <v>3.0000000000000001E-3</v>
      </c>
      <c r="AR30" s="1453"/>
      <c r="AS30" s="1121">
        <v>1.8540000000000001</v>
      </c>
      <c r="AT30" s="1388">
        <v>4.0000000000000001E-3</v>
      </c>
      <c r="AU30" s="1455"/>
      <c r="AV30" s="1086">
        <v>0.20699999999999999</v>
      </c>
      <c r="AW30" s="1086">
        <v>0.19600000000000001</v>
      </c>
      <c r="AX30" s="1086">
        <v>1E-3</v>
      </c>
      <c r="AY30" s="1453"/>
      <c r="AZ30" s="1106">
        <v>0.19600000000000001</v>
      </c>
      <c r="BA30" s="1388">
        <v>1E-3</v>
      </c>
      <c r="BB30" s="1455"/>
      <c r="BC30" s="1086">
        <v>0.42499999999999999</v>
      </c>
      <c r="BD30" s="1106">
        <v>2E-3</v>
      </c>
      <c r="BE30" s="1388">
        <v>0</v>
      </c>
      <c r="BF30" s="1455"/>
      <c r="BG30" s="1113">
        <v>6.7919999999999998</v>
      </c>
      <c r="BH30" s="1120">
        <v>15.606</v>
      </c>
      <c r="BI30" s="1398">
        <v>90.814999999999998</v>
      </c>
      <c r="BJ30" s="1455"/>
      <c r="BK30" s="1110">
        <v>14.087</v>
      </c>
      <c r="BL30" s="1120">
        <v>13.366</v>
      </c>
      <c r="BM30" s="1388" t="e">
        <v>#N/A</v>
      </c>
      <c r="BN30" s="1461"/>
      <c r="BO30" s="1410">
        <v>8.8140000000000001</v>
      </c>
      <c r="BP30" s="1410">
        <v>75.209000000000003</v>
      </c>
      <c r="BQ30" s="1467"/>
      <c r="BR30" s="1433">
        <v>44841.999546147883</v>
      </c>
      <c r="BS30" s="1433">
        <v>3275.2214996221119</v>
      </c>
      <c r="BT30" s="1470"/>
      <c r="BU30" s="1103">
        <v>6.8333333333357587</v>
      </c>
      <c r="BW30" s="1477">
        <f t="shared" si="0"/>
        <v>696.845369792508</v>
      </c>
      <c r="BX30" s="1477">
        <f t="shared" si="1"/>
        <v>165.415227253642</v>
      </c>
      <c r="BZ30" s="1477">
        <f t="shared" si="2"/>
        <v>1548.5452662055732</v>
      </c>
      <c r="CA30" s="1477">
        <f t="shared" si="3"/>
        <v>330.830454507284</v>
      </c>
    </row>
    <row r="31" spans="2:79" ht="18" customHeight="1">
      <c r="B31" s="1118"/>
      <c r="C31" s="1117">
        <v>45369.375</v>
      </c>
      <c r="D31" s="1115">
        <v>163.875</v>
      </c>
      <c r="E31" s="1447"/>
      <c r="F31" s="1115">
        <v>2.8314000000000004</v>
      </c>
      <c r="G31" s="1372">
        <v>14.006666666666666</v>
      </c>
      <c r="H31" s="1441"/>
      <c r="I31" s="1110">
        <v>6.7231999999999994</v>
      </c>
      <c r="J31" s="1441"/>
      <c r="K31" s="1114">
        <v>4.07</v>
      </c>
      <c r="L31" s="1113">
        <v>5.7</v>
      </c>
      <c r="M31" s="1375">
        <v>12.14</v>
      </c>
      <c r="N31" s="1439"/>
      <c r="O31" s="1110">
        <v>9.6</v>
      </c>
      <c r="P31" s="1110">
        <v>9.8000000000000007</v>
      </c>
      <c r="Q31" s="1372">
        <v>9.1999999999999993</v>
      </c>
      <c r="R31" s="1441"/>
      <c r="S31" s="1110" t="e">
        <v>#N/A</v>
      </c>
      <c r="T31" s="1110" t="e">
        <v>#N/A</v>
      </c>
      <c r="U31" s="1372" t="e">
        <v>#N/A</v>
      </c>
      <c r="V31" s="1441"/>
      <c r="W31" s="1110">
        <v>36.5</v>
      </c>
      <c r="X31" s="1372">
        <v>29</v>
      </c>
      <c r="Y31" s="1447"/>
      <c r="Z31" s="1104">
        <v>8.9</v>
      </c>
      <c r="AA31" s="1115">
        <v>21.283999999999999</v>
      </c>
      <c r="AB31" s="1110">
        <v>20.989000000000001</v>
      </c>
      <c r="AC31" s="1086">
        <v>0.20899999999999999</v>
      </c>
      <c r="AD31" s="1453"/>
      <c r="AE31" s="1132">
        <v>20.954000000000001</v>
      </c>
      <c r="AF31" s="1387">
        <v>0.104</v>
      </c>
      <c r="AG31" s="1457"/>
      <c r="AH31" s="1113">
        <v>7.42</v>
      </c>
      <c r="AI31" s="1113">
        <v>7.5430000000000001</v>
      </c>
      <c r="AJ31" s="1086">
        <v>1.7999999999999999E-2</v>
      </c>
      <c r="AK31" s="1453"/>
      <c r="AL31" s="1134">
        <v>7.4889999999999999</v>
      </c>
      <c r="AM31" s="1387">
        <v>8.9999999999999993E-3</v>
      </c>
      <c r="AN31" s="1457"/>
      <c r="AO31" s="1113">
        <v>2.1739999999999999</v>
      </c>
      <c r="AP31" s="1113">
        <v>1.9510000000000001</v>
      </c>
      <c r="AQ31" s="1086">
        <v>4.0000000000000001E-3</v>
      </c>
      <c r="AR31" s="1453"/>
      <c r="AS31" s="1134">
        <v>1.9430000000000001</v>
      </c>
      <c r="AT31" s="1387">
        <v>5.0000000000000001E-3</v>
      </c>
      <c r="AU31" s="1457"/>
      <c r="AV31" s="1086">
        <v>0.20499999999999999</v>
      </c>
      <c r="AW31" s="1086">
        <v>0.20499999999999999</v>
      </c>
      <c r="AX31" s="1086">
        <v>1E-3</v>
      </c>
      <c r="AY31" s="1453"/>
      <c r="AZ31" s="1133">
        <v>0.20499999999999999</v>
      </c>
      <c r="BA31" s="1387">
        <v>0</v>
      </c>
      <c r="BB31" s="1457"/>
      <c r="BC31" s="1086">
        <v>0.42699999999999999</v>
      </c>
      <c r="BD31" s="1133">
        <v>1.2E-2</v>
      </c>
      <c r="BE31" s="1387">
        <v>0</v>
      </c>
      <c r="BF31" s="1457"/>
      <c r="BG31" s="1113">
        <v>6.2670000000000003</v>
      </c>
      <c r="BH31" s="1132">
        <v>15.522</v>
      </c>
      <c r="BI31" s="1397">
        <v>92.935000000000002</v>
      </c>
      <c r="BJ31" s="1457"/>
      <c r="BK31" s="1110">
        <v>12.789</v>
      </c>
      <c r="BL31" s="1132">
        <v>12.91</v>
      </c>
      <c r="BM31" s="1387" t="e">
        <v>#N/A</v>
      </c>
      <c r="BN31" s="1464"/>
      <c r="BO31" s="1410">
        <v>9.254999999999999</v>
      </c>
      <c r="BP31" s="1410">
        <v>77.412999999999997</v>
      </c>
      <c r="BQ31" s="1467"/>
      <c r="BR31" s="1433">
        <v>46560.181364329699</v>
      </c>
      <c r="BS31" s="1433">
        <v>3393.9649551194943</v>
      </c>
      <c r="BT31" s="1470"/>
      <c r="BU31" s="1103">
        <v>7</v>
      </c>
      <c r="BW31" s="1477">
        <f t="shared" si="0"/>
        <v>723.54594194762558</v>
      </c>
      <c r="BX31" s="1477">
        <f t="shared" si="1"/>
        <v>171.41237147068153</v>
      </c>
      <c r="BZ31" s="1477">
        <f t="shared" si="2"/>
        <v>1607.8798709947232</v>
      </c>
      <c r="CA31" s="1477">
        <f t="shared" si="3"/>
        <v>342.82474294136307</v>
      </c>
    </row>
    <row r="32" spans="2:79" ht="18" customHeight="1">
      <c r="B32" s="1118"/>
      <c r="C32" s="1117">
        <v>45376.375</v>
      </c>
      <c r="D32" s="1115">
        <v>170.875</v>
      </c>
      <c r="E32" s="1447"/>
      <c r="F32" s="1115">
        <v>3.0059791666666671</v>
      </c>
      <c r="G32" s="1372">
        <v>13.878333333333336</v>
      </c>
      <c r="H32" s="1441"/>
      <c r="I32" s="1110">
        <v>6.6616</v>
      </c>
      <c r="J32" s="1441"/>
      <c r="K32" s="1114">
        <v>3.87</v>
      </c>
      <c r="L32" s="1113">
        <v>4.87</v>
      </c>
      <c r="M32" s="1375">
        <v>11.87</v>
      </c>
      <c r="N32" s="1439"/>
      <c r="O32" s="1110">
        <v>9.5</v>
      </c>
      <c r="P32" s="1110">
        <v>9.6999999999999993</v>
      </c>
      <c r="Q32" s="1372">
        <v>8.9</v>
      </c>
      <c r="R32" s="1441"/>
      <c r="S32" s="1110" t="e">
        <v>#N/A</v>
      </c>
      <c r="T32" s="1110" t="e">
        <v>#N/A</v>
      </c>
      <c r="U32" s="1372" t="e">
        <v>#N/A</v>
      </c>
      <c r="V32" s="1441"/>
      <c r="W32" s="1110">
        <v>37</v>
      </c>
      <c r="X32" s="1372">
        <v>29.5</v>
      </c>
      <c r="Y32" s="1447"/>
      <c r="Z32" s="1104">
        <v>8.6999999999999993</v>
      </c>
      <c r="AA32" s="1115">
        <v>19.802</v>
      </c>
      <c r="AB32" s="1110">
        <v>18.866</v>
      </c>
      <c r="AC32" s="1086">
        <v>0.13300000000000001</v>
      </c>
      <c r="AD32" s="1453"/>
      <c r="AE32" s="1120">
        <v>18.984999999999999</v>
      </c>
      <c r="AF32" s="1388">
        <v>8.5999999999999993E-2</v>
      </c>
      <c r="AG32" s="1455"/>
      <c r="AH32" s="1113">
        <v>7.13</v>
      </c>
      <c r="AI32" s="1113">
        <v>6.891</v>
      </c>
      <c r="AJ32" s="1086">
        <v>1.4E-2</v>
      </c>
      <c r="AK32" s="1453"/>
      <c r="AL32" s="1121">
        <v>6.8970000000000002</v>
      </c>
      <c r="AM32" s="1388">
        <v>8.9999999999999993E-3</v>
      </c>
      <c r="AN32" s="1455"/>
      <c r="AO32" s="1113">
        <v>2.2480000000000002</v>
      </c>
      <c r="AP32" s="1113">
        <v>1.851</v>
      </c>
      <c r="AQ32" s="1086">
        <v>5.0000000000000001E-3</v>
      </c>
      <c r="AR32" s="1453"/>
      <c r="AS32" s="1121">
        <v>1.8640000000000001</v>
      </c>
      <c r="AT32" s="1388">
        <v>4.0000000000000001E-3</v>
      </c>
      <c r="AU32" s="1455"/>
      <c r="AV32" s="1086">
        <v>0.189</v>
      </c>
      <c r="AW32" s="1086">
        <v>0.183</v>
      </c>
      <c r="AX32" s="1086">
        <v>1E-3</v>
      </c>
      <c r="AY32" s="1453"/>
      <c r="AZ32" s="1106">
        <v>0.185</v>
      </c>
      <c r="BA32" s="1388">
        <v>0</v>
      </c>
      <c r="BB32" s="1455"/>
      <c r="BC32" s="1086">
        <v>0.315</v>
      </c>
      <c r="BD32" s="1106">
        <v>0</v>
      </c>
      <c r="BE32" s="1388">
        <v>1.2999999999999999E-2</v>
      </c>
      <c r="BF32" s="1455"/>
      <c r="BG32" s="1113">
        <v>6.5069999999999997</v>
      </c>
      <c r="BH32" s="1120">
        <v>15.53</v>
      </c>
      <c r="BI32" s="1398">
        <v>89.691000000000003</v>
      </c>
      <c r="BJ32" s="1455"/>
      <c r="BK32" s="1110">
        <v>13.148</v>
      </c>
      <c r="BL32" s="1120">
        <v>12.856</v>
      </c>
      <c r="BM32" s="1388" t="e">
        <v>#N/A</v>
      </c>
      <c r="BN32" s="1461"/>
      <c r="BO32" s="1410">
        <v>9.0229999999999997</v>
      </c>
      <c r="BP32" s="1410">
        <v>74.161000000000001</v>
      </c>
      <c r="BQ32" s="1467"/>
      <c r="BR32" s="1433">
        <v>48178.575814280142</v>
      </c>
      <c r="BS32" s="1433">
        <v>3513.8064346439328</v>
      </c>
      <c r="BT32" s="1470"/>
      <c r="BU32" s="1103">
        <v>7</v>
      </c>
      <c r="BW32" s="1477">
        <f t="shared" si="0"/>
        <v>748.69581684973036</v>
      </c>
      <c r="BX32" s="1477">
        <f t="shared" si="1"/>
        <v>177.46497144666327</v>
      </c>
      <c r="BZ32" s="1477">
        <f t="shared" si="2"/>
        <v>1663.7684818882894</v>
      </c>
      <c r="CA32" s="1477">
        <f t="shared" si="3"/>
        <v>354.92994289332654</v>
      </c>
    </row>
    <row r="33" spans="1:80" ht="18" customHeight="1">
      <c r="B33" s="1131"/>
      <c r="C33" s="1117">
        <v>45383.375</v>
      </c>
      <c r="D33" s="1115">
        <v>177.875</v>
      </c>
      <c r="E33" s="1447"/>
      <c r="F33" s="1115">
        <v>2.9273504464285716</v>
      </c>
      <c r="G33" s="1372">
        <v>13.864583333333336</v>
      </c>
      <c r="H33" s="1441"/>
      <c r="I33" s="1110">
        <v>6.6550000000000002</v>
      </c>
      <c r="J33" s="1441"/>
      <c r="K33" s="1114">
        <v>4.67</v>
      </c>
      <c r="L33" s="1113">
        <v>5.58</v>
      </c>
      <c r="M33" s="1375">
        <v>12.16</v>
      </c>
      <c r="N33" s="1439"/>
      <c r="O33" s="1110">
        <v>9.5</v>
      </c>
      <c r="P33" s="1110">
        <v>9.6999999999999993</v>
      </c>
      <c r="Q33" s="1372">
        <v>9.1999999999999993</v>
      </c>
      <c r="R33" s="1441"/>
      <c r="S33" s="1110" t="e">
        <v>#N/A</v>
      </c>
      <c r="T33" s="1110" t="e">
        <v>#N/A</v>
      </c>
      <c r="U33" s="1372" t="e">
        <v>#N/A</v>
      </c>
      <c r="V33" s="1441"/>
      <c r="W33" s="1110">
        <v>37</v>
      </c>
      <c r="X33" s="1372">
        <v>30</v>
      </c>
      <c r="Y33" s="1447"/>
      <c r="Z33" s="1104">
        <v>9.1999999999999993</v>
      </c>
      <c r="AA33" s="1108">
        <v>16</v>
      </c>
      <c r="AB33" s="1086">
        <v>16</v>
      </c>
      <c r="AC33" s="1086">
        <v>0.13</v>
      </c>
      <c r="AD33" s="1453"/>
      <c r="AE33" s="1106">
        <v>16</v>
      </c>
      <c r="AF33" s="1388">
        <v>0.09</v>
      </c>
      <c r="AG33" s="1455"/>
      <c r="AH33" s="1086">
        <v>6.7</v>
      </c>
      <c r="AI33" s="1086">
        <v>6.4</v>
      </c>
      <c r="AJ33" s="1086">
        <v>0.03</v>
      </c>
      <c r="AK33" s="1453"/>
      <c r="AL33" s="1106">
        <v>6.3</v>
      </c>
      <c r="AM33" s="1388">
        <v>0.02</v>
      </c>
      <c r="AN33" s="1455"/>
      <c r="AO33" s="1086">
        <v>1.9</v>
      </c>
      <c r="AP33" s="1086">
        <v>1.6</v>
      </c>
      <c r="AQ33" s="1086">
        <v>0</v>
      </c>
      <c r="AR33" s="1453"/>
      <c r="AS33" s="1106">
        <v>1.6</v>
      </c>
      <c r="AT33" s="1388">
        <v>0</v>
      </c>
      <c r="AU33" s="1455"/>
      <c r="AV33" s="1086">
        <v>0.15</v>
      </c>
      <c r="AW33" s="1086">
        <v>0.15</v>
      </c>
      <c r="AX33" s="1086">
        <v>0</v>
      </c>
      <c r="AY33" s="1453"/>
      <c r="AZ33" s="1106">
        <v>0.15</v>
      </c>
      <c r="BA33" s="1388">
        <v>0</v>
      </c>
      <c r="BB33" s="1455"/>
      <c r="BC33" s="1086" t="e">
        <v>#N/A</v>
      </c>
      <c r="BD33" s="1106" t="e">
        <v>#N/A</v>
      </c>
      <c r="BE33" s="1388" t="e">
        <v>#N/A</v>
      </c>
      <c r="BF33" s="1455"/>
      <c r="BG33" s="1086">
        <v>5.6</v>
      </c>
      <c r="BH33" s="1106">
        <v>14</v>
      </c>
      <c r="BI33" s="1388">
        <v>90</v>
      </c>
      <c r="BJ33" s="1455"/>
      <c r="BK33" s="1086" t="e">
        <v>#N/A</v>
      </c>
      <c r="BL33" s="1106" t="e">
        <v>#N/A</v>
      </c>
      <c r="BM33" s="1388" t="e">
        <v>#N/A</v>
      </c>
      <c r="BN33" s="1461"/>
      <c r="BO33" s="1410">
        <v>8.4</v>
      </c>
      <c r="BP33" s="1410">
        <v>76</v>
      </c>
      <c r="BQ33" s="1467"/>
      <c r="BR33" s="1433">
        <v>49840.440387391034</v>
      </c>
      <c r="BS33" s="1433">
        <v>3633.766765222445</v>
      </c>
      <c r="BT33" s="1470"/>
      <c r="BU33" s="1103">
        <v>7</v>
      </c>
      <c r="BW33" s="1477">
        <f t="shared" si="0"/>
        <v>774.52121814127486</v>
      </c>
      <c r="BX33" s="1477">
        <f t="shared" si="1"/>
        <v>183.52357400113357</v>
      </c>
      <c r="BZ33" s="1477">
        <f t="shared" si="2"/>
        <v>1721.1582625361664</v>
      </c>
      <c r="CA33" s="1477">
        <f t="shared" si="3"/>
        <v>367.04714800226714</v>
      </c>
    </row>
    <row r="34" spans="1:80" ht="18" customHeight="1">
      <c r="A34" s="1382"/>
      <c r="B34" s="1131" t="s">
        <v>590</v>
      </c>
      <c r="C34" s="1117">
        <v>45386.708333333336</v>
      </c>
      <c r="D34" s="1115">
        <v>181.20833333333576</v>
      </c>
      <c r="E34" s="1109">
        <v>0</v>
      </c>
      <c r="F34" s="1115" t="e">
        <v>#N/A</v>
      </c>
      <c r="G34" s="1372" t="e">
        <v>#N/A</v>
      </c>
      <c r="H34" s="1152">
        <v>12</v>
      </c>
      <c r="I34" s="1110" t="e">
        <v>#N/A</v>
      </c>
      <c r="J34" s="1110" t="e">
        <v>#N/A</v>
      </c>
      <c r="K34" s="1114" t="e">
        <v>#N/A</v>
      </c>
      <c r="L34" s="1113" t="e">
        <v>#N/A</v>
      </c>
      <c r="M34" s="1375" t="e">
        <v>#N/A</v>
      </c>
      <c r="N34" s="1112" t="e">
        <v>#N/A</v>
      </c>
      <c r="O34" s="1110" t="e">
        <v>#N/A</v>
      </c>
      <c r="P34" s="1110" t="e">
        <v>#N/A</v>
      </c>
      <c r="Q34" s="1372" t="e">
        <v>#N/A</v>
      </c>
      <c r="R34" s="1111" t="e">
        <v>#N/A</v>
      </c>
      <c r="S34" s="1110" t="e">
        <v>#N/A</v>
      </c>
      <c r="T34" s="1110" t="e">
        <v>#N/A</v>
      </c>
      <c r="U34" s="1372" t="e">
        <v>#N/A</v>
      </c>
      <c r="V34" s="1111" t="e">
        <v>#N/A</v>
      </c>
      <c r="W34" s="1110" t="e">
        <v>#N/A</v>
      </c>
      <c r="X34" s="1372" t="e">
        <v>#N/A</v>
      </c>
      <c r="Y34" s="1384">
        <v>30</v>
      </c>
      <c r="Z34" s="1104" t="e">
        <v>#N/A</v>
      </c>
      <c r="AA34" s="1108" t="e">
        <v>#N/A</v>
      </c>
      <c r="AB34" s="1086" t="e">
        <v>#N/A</v>
      </c>
      <c r="AC34" s="1086" t="e">
        <v>#N/A</v>
      </c>
      <c r="AD34" s="1086" t="e">
        <v>#N/A</v>
      </c>
      <c r="AE34" s="1106" t="e">
        <v>#N/A</v>
      </c>
      <c r="AF34" s="1388" t="e">
        <v>#N/A</v>
      </c>
      <c r="AG34" s="1107" t="e">
        <v>#N/A</v>
      </c>
      <c r="AH34" s="1086" t="e">
        <v>#N/A</v>
      </c>
      <c r="AI34" s="1086" t="e">
        <v>#N/A</v>
      </c>
      <c r="AJ34" s="1086" t="e">
        <v>#N/A</v>
      </c>
      <c r="AK34" s="1086" t="e">
        <v>#N/A</v>
      </c>
      <c r="AL34" s="1106" t="e">
        <v>#N/A</v>
      </c>
      <c r="AM34" s="1388" t="e">
        <v>#N/A</v>
      </c>
      <c r="AN34" s="1107" t="e">
        <v>#N/A</v>
      </c>
      <c r="AO34" s="1086" t="e">
        <v>#N/A</v>
      </c>
      <c r="AP34" s="1086" t="e">
        <v>#N/A</v>
      </c>
      <c r="AQ34" s="1086" t="e">
        <v>#N/A</v>
      </c>
      <c r="AR34" s="1086" t="e">
        <v>#N/A</v>
      </c>
      <c r="AS34" s="1106" t="e">
        <v>#N/A</v>
      </c>
      <c r="AT34" s="1388" t="e">
        <v>#N/A</v>
      </c>
      <c r="AU34" s="1107" t="e">
        <v>#N/A</v>
      </c>
      <c r="AV34" s="1086" t="e">
        <v>#N/A</v>
      </c>
      <c r="AW34" s="1086" t="e">
        <v>#N/A</v>
      </c>
      <c r="AX34" s="1086" t="e">
        <v>#N/A</v>
      </c>
      <c r="AY34" s="1086" t="e">
        <v>#N/A</v>
      </c>
      <c r="AZ34" s="1106" t="e">
        <v>#N/A</v>
      </c>
      <c r="BA34" s="1388" t="e">
        <v>#N/A</v>
      </c>
      <c r="BB34" s="1107" t="e">
        <v>#N/A</v>
      </c>
      <c r="BC34" s="1086" t="e">
        <v>#N/A</v>
      </c>
      <c r="BD34" s="1106" t="e">
        <v>#N/A</v>
      </c>
      <c r="BE34" s="1388" t="e">
        <v>#N/A</v>
      </c>
      <c r="BF34" s="1107" t="e">
        <v>#N/A</v>
      </c>
      <c r="BG34" s="1086" t="e">
        <v>#N/A</v>
      </c>
      <c r="BH34" s="1106" t="e">
        <v>#N/A</v>
      </c>
      <c r="BI34" s="1388" t="e">
        <v>#N/A</v>
      </c>
      <c r="BJ34" s="1107" t="e">
        <v>#N/A</v>
      </c>
      <c r="BK34" s="1086" t="e">
        <v>#N/A</v>
      </c>
      <c r="BL34" s="1106" t="e">
        <v>#N/A</v>
      </c>
      <c r="BM34" s="1388" t="e">
        <v>#N/A</v>
      </c>
      <c r="BN34" s="1105" t="e">
        <v>#N/A</v>
      </c>
      <c r="BO34" s="1410" t="e">
        <v>#N/A</v>
      </c>
      <c r="BP34" s="1410" t="e">
        <v>#N/A</v>
      </c>
      <c r="BQ34" s="1404" t="e">
        <v>#N/A</v>
      </c>
      <c r="BR34" s="1374" t="e">
        <v>#N/A</v>
      </c>
      <c r="BS34" s="1433" t="e">
        <v>#N/A</v>
      </c>
      <c r="BT34" s="1472">
        <v>0</v>
      </c>
      <c r="BU34" s="1103" t="e">
        <v>#N/A</v>
      </c>
      <c r="BW34" s="1477" t="e">
        <f t="shared" si="0"/>
        <v>#N/A</v>
      </c>
      <c r="BX34" s="1477" t="e">
        <f t="shared" si="1"/>
        <v>#N/A</v>
      </c>
      <c r="BY34" s="1478">
        <f>BT34/16.5</f>
        <v>0</v>
      </c>
      <c r="BZ34" s="1477" t="e">
        <f t="shared" si="2"/>
        <v>#N/A</v>
      </c>
      <c r="CA34" s="1477" t="e">
        <f t="shared" si="3"/>
        <v>#N/A</v>
      </c>
      <c r="CB34" s="1481">
        <f>BT34/7.755</f>
        <v>0</v>
      </c>
    </row>
    <row r="35" spans="1:80" ht="18" customHeight="1">
      <c r="B35" s="1118"/>
      <c r="C35" s="1117">
        <v>45390.541666666664</v>
      </c>
      <c r="D35" s="1115">
        <v>185.04166666666424</v>
      </c>
      <c r="E35" s="1109">
        <v>3.8333333333284827</v>
      </c>
      <c r="F35" s="1115">
        <v>3.4353515625000006</v>
      </c>
      <c r="G35" s="1372">
        <v>16.687000000000001</v>
      </c>
      <c r="H35" s="1111">
        <v>16.344739583333336</v>
      </c>
      <c r="I35" s="1110">
        <v>8.00976</v>
      </c>
      <c r="J35" s="1110">
        <v>6.6074479166666675</v>
      </c>
      <c r="K35" s="1114">
        <v>4.3099999999999996</v>
      </c>
      <c r="L35" s="1113">
        <v>7.44</v>
      </c>
      <c r="M35" s="1375">
        <v>12.19</v>
      </c>
      <c r="N35" s="1112">
        <v>13.37</v>
      </c>
      <c r="O35" s="1110">
        <v>10.3</v>
      </c>
      <c r="P35" s="1110">
        <v>10.199999999999999</v>
      </c>
      <c r="Q35" s="1372">
        <v>10.3</v>
      </c>
      <c r="R35" s="1111">
        <v>10.4</v>
      </c>
      <c r="S35" s="1110" t="e">
        <v>#N/A</v>
      </c>
      <c r="T35" s="1110" t="e">
        <v>#N/A</v>
      </c>
      <c r="U35" s="1372" t="e">
        <v>#N/A</v>
      </c>
      <c r="V35" s="1111" t="e">
        <v>#N/A</v>
      </c>
      <c r="W35" s="1110">
        <v>33.5</v>
      </c>
      <c r="X35" s="1372">
        <v>30</v>
      </c>
      <c r="Y35" s="1109">
        <v>30</v>
      </c>
      <c r="Z35" s="1116">
        <v>10.5</v>
      </c>
      <c r="AA35" s="1108" t="e">
        <v>#N/A</v>
      </c>
      <c r="AB35" s="1086" t="e">
        <v>#N/A</v>
      </c>
      <c r="AC35" s="1086" t="e">
        <v>#N/A</v>
      </c>
      <c r="AD35" s="1086" t="e">
        <v>#N/A</v>
      </c>
      <c r="AE35" s="1106" t="e">
        <v>#N/A</v>
      </c>
      <c r="AF35" s="1388" t="e">
        <v>#N/A</v>
      </c>
      <c r="AG35" s="1107" t="e">
        <v>#N/A</v>
      </c>
      <c r="AH35" s="1086" t="e">
        <v>#N/A</v>
      </c>
      <c r="AI35" s="1086" t="e">
        <v>#N/A</v>
      </c>
      <c r="AJ35" s="1086" t="e">
        <v>#N/A</v>
      </c>
      <c r="AK35" s="1086" t="e">
        <v>#N/A</v>
      </c>
      <c r="AL35" s="1106" t="e">
        <v>#N/A</v>
      </c>
      <c r="AM35" s="1388" t="e">
        <v>#N/A</v>
      </c>
      <c r="AN35" s="1107" t="e">
        <v>#N/A</v>
      </c>
      <c r="AO35" s="1086" t="e">
        <v>#N/A</v>
      </c>
      <c r="AP35" s="1086" t="e">
        <v>#N/A</v>
      </c>
      <c r="AQ35" s="1086" t="e">
        <v>#N/A</v>
      </c>
      <c r="AR35" s="1086" t="e">
        <v>#N/A</v>
      </c>
      <c r="AS35" s="1106" t="e">
        <v>#N/A</v>
      </c>
      <c r="AT35" s="1388" t="e">
        <v>#N/A</v>
      </c>
      <c r="AU35" s="1107" t="e">
        <v>#N/A</v>
      </c>
      <c r="AV35" s="1086" t="e">
        <v>#N/A</v>
      </c>
      <c r="AW35" s="1086" t="e">
        <v>#N/A</v>
      </c>
      <c r="AX35" s="1086" t="e">
        <v>#N/A</v>
      </c>
      <c r="AY35" s="1086" t="e">
        <v>#N/A</v>
      </c>
      <c r="AZ35" s="1106" t="e">
        <v>#N/A</v>
      </c>
      <c r="BA35" s="1388" t="e">
        <v>#N/A</v>
      </c>
      <c r="BB35" s="1107" t="e">
        <v>#N/A</v>
      </c>
      <c r="BC35" s="1086" t="e">
        <v>#N/A</v>
      </c>
      <c r="BD35" s="1106" t="e">
        <v>#N/A</v>
      </c>
      <c r="BE35" s="1388" t="e">
        <v>#N/A</v>
      </c>
      <c r="BF35" s="1107" t="e">
        <v>#N/A</v>
      </c>
      <c r="BG35" s="1086" t="e">
        <v>#N/A</v>
      </c>
      <c r="BH35" s="1106" t="e">
        <v>#N/A</v>
      </c>
      <c r="BI35" s="1388" t="e">
        <v>#N/A</v>
      </c>
      <c r="BJ35" s="1107" t="e">
        <v>#N/A</v>
      </c>
      <c r="BK35" s="1086" t="e">
        <v>#N/A</v>
      </c>
      <c r="BL35" s="1106" t="e">
        <v>#N/A</v>
      </c>
      <c r="BM35" s="1388" t="e">
        <v>#N/A</v>
      </c>
      <c r="BN35" s="1105" t="e">
        <v>#N/A</v>
      </c>
      <c r="BO35" s="1410" t="e">
        <v>#N/A</v>
      </c>
      <c r="BP35" s="1410" t="e">
        <v>#N/A</v>
      </c>
      <c r="BQ35" s="1404" t="e">
        <v>#N/A</v>
      </c>
      <c r="BR35" s="1374" t="e">
        <v>#N/A</v>
      </c>
      <c r="BS35" s="1374" t="e">
        <v>#N/A</v>
      </c>
      <c r="BT35" s="1148" t="e">
        <v>#N/A</v>
      </c>
      <c r="BU35" s="1103" t="e">
        <v>#N/A</v>
      </c>
      <c r="BW35" s="1477" t="e">
        <f t="shared" si="0"/>
        <v>#N/A</v>
      </c>
      <c r="BX35" s="1477" t="e">
        <f t="shared" si="1"/>
        <v>#N/A</v>
      </c>
      <c r="BY35" s="1478" t="e">
        <f t="shared" ref="BY35:BY98" si="4">BT35/16.5</f>
        <v>#N/A</v>
      </c>
      <c r="BZ35" s="1477" t="e">
        <f t="shared" si="2"/>
        <v>#N/A</v>
      </c>
      <c r="CA35" s="1477" t="e">
        <f t="shared" si="3"/>
        <v>#N/A</v>
      </c>
      <c r="CB35" s="1481" t="e">
        <f t="shared" ref="CB35:CB98" si="5">BT35/7.755</f>
        <v>#N/A</v>
      </c>
    </row>
    <row r="36" spans="1:80" ht="18" customHeight="1">
      <c r="B36" s="1118"/>
      <c r="C36" s="1117">
        <v>45397.375</v>
      </c>
      <c r="D36" s="1115">
        <v>191.875</v>
      </c>
      <c r="E36" s="1109">
        <v>10.666666666664241</v>
      </c>
      <c r="F36" s="1115">
        <v>3.4018359375000005</v>
      </c>
      <c r="G36" s="1372">
        <v>16.698000000000004</v>
      </c>
      <c r="H36" s="1111">
        <v>13.088716666666665</v>
      </c>
      <c r="I36" s="1110">
        <v>8.0150400000000008</v>
      </c>
      <c r="J36" s="1110">
        <v>5.2911833333333336</v>
      </c>
      <c r="K36" s="1114">
        <v>4.1500000000000004</v>
      </c>
      <c r="L36" s="1113">
        <v>6.79</v>
      </c>
      <c r="M36" s="1375">
        <v>12.21</v>
      </c>
      <c r="N36" s="1112">
        <v>13.34</v>
      </c>
      <c r="O36" s="1110">
        <v>10.199999999999999</v>
      </c>
      <c r="P36" s="1110">
        <v>10.1</v>
      </c>
      <c r="Q36" s="1372">
        <v>10.3</v>
      </c>
      <c r="R36" s="1111">
        <v>10.3</v>
      </c>
      <c r="S36" s="1110" t="e">
        <v>#N/A</v>
      </c>
      <c r="T36" s="1110" t="e">
        <v>#N/A</v>
      </c>
      <c r="U36" s="1372" t="e">
        <v>#N/A</v>
      </c>
      <c r="V36" s="1111" t="e">
        <v>#N/A</v>
      </c>
      <c r="W36" s="1110">
        <v>33.5</v>
      </c>
      <c r="X36" s="1372">
        <v>30</v>
      </c>
      <c r="Y36" s="1109">
        <v>30.5</v>
      </c>
      <c r="Z36" s="1104">
        <v>10.4</v>
      </c>
      <c r="AA36" s="1108">
        <v>17</v>
      </c>
      <c r="AB36" s="1086">
        <v>16</v>
      </c>
      <c r="AC36" s="1086">
        <v>0.12</v>
      </c>
      <c r="AD36" s="1086">
        <v>0.14000000000000001</v>
      </c>
      <c r="AE36" s="1106" t="e">
        <v>#N/A</v>
      </c>
      <c r="AF36" s="1388" t="e">
        <v>#N/A</v>
      </c>
      <c r="AG36" s="1107">
        <v>0.08</v>
      </c>
      <c r="AH36" s="1086">
        <v>6.7</v>
      </c>
      <c r="AI36" s="1086">
        <v>5.9</v>
      </c>
      <c r="AJ36" s="1086">
        <v>0.03</v>
      </c>
      <c r="AK36" s="1086">
        <v>0.11</v>
      </c>
      <c r="AL36" s="1106" t="e">
        <v>#N/A</v>
      </c>
      <c r="AM36" s="1388" t="e">
        <v>#N/A</v>
      </c>
      <c r="AN36" s="1107">
        <v>0.09</v>
      </c>
      <c r="AO36" s="1110">
        <v>2</v>
      </c>
      <c r="AP36" s="1086">
        <v>1.5</v>
      </c>
      <c r="AQ36" s="1129">
        <v>0.01</v>
      </c>
      <c r="AR36" s="1129">
        <v>0.02</v>
      </c>
      <c r="AS36" s="1106" t="e">
        <v>#N/A</v>
      </c>
      <c r="AT36" s="1388" t="e">
        <v>#N/A</v>
      </c>
      <c r="AU36" s="1126">
        <v>0.01</v>
      </c>
      <c r="AV36" s="1086">
        <v>0.17</v>
      </c>
      <c r="AW36" s="1086">
        <v>0.16</v>
      </c>
      <c r="AX36" s="1086">
        <v>5.0000000000000001E-3</v>
      </c>
      <c r="AY36" s="1086">
        <v>0</v>
      </c>
      <c r="AZ36" s="1106" t="e">
        <v>#N/A</v>
      </c>
      <c r="BA36" s="1388" t="e">
        <v>#N/A</v>
      </c>
      <c r="BB36" s="1107">
        <v>0</v>
      </c>
      <c r="BC36" s="1086" t="e">
        <v>#N/A</v>
      </c>
      <c r="BD36" s="1106" t="e">
        <v>#N/A</v>
      </c>
      <c r="BE36" s="1388" t="e">
        <v>#N/A</v>
      </c>
      <c r="BF36" s="1107" t="e">
        <v>#N/A</v>
      </c>
      <c r="BG36" s="1086">
        <v>5.7</v>
      </c>
      <c r="BH36" s="1127">
        <v>24</v>
      </c>
      <c r="BI36" s="1399">
        <v>110</v>
      </c>
      <c r="BJ36" s="1473">
        <v>820</v>
      </c>
      <c r="BK36" s="1086" t="e">
        <v>#N/A</v>
      </c>
      <c r="BL36" s="1106" t="e">
        <v>#N/A</v>
      </c>
      <c r="BM36" s="1388" t="e">
        <v>#N/A</v>
      </c>
      <c r="BN36" s="1105" t="e">
        <v>#N/A</v>
      </c>
      <c r="BO36" s="1410">
        <v>18.3</v>
      </c>
      <c r="BP36" s="1410">
        <v>86</v>
      </c>
      <c r="BQ36" s="1404">
        <v>796</v>
      </c>
      <c r="BR36" s="1433">
        <v>52700.57831842552</v>
      </c>
      <c r="BS36" s="1433">
        <v>3832.976251388453</v>
      </c>
      <c r="BT36" s="1383">
        <v>151.67873601049877</v>
      </c>
      <c r="BU36" s="1103">
        <v>14</v>
      </c>
      <c r="BW36" s="1477">
        <f t="shared" si="0"/>
        <v>818.96780603613865</v>
      </c>
      <c r="BX36" s="1477">
        <f t="shared" si="1"/>
        <v>193.58465916103296</v>
      </c>
      <c r="BY36" s="1481">
        <f t="shared" si="4"/>
        <v>9.1926506673029564</v>
      </c>
      <c r="BZ36" s="1477">
        <f t="shared" si="2"/>
        <v>1819.9284578580857</v>
      </c>
      <c r="CA36" s="1477">
        <f t="shared" si="3"/>
        <v>387.16931832206592</v>
      </c>
      <c r="CB36" s="1481">
        <f t="shared" si="5"/>
        <v>19.558831207027566</v>
      </c>
    </row>
    <row r="37" spans="1:80" ht="18" customHeight="1">
      <c r="B37" s="1118"/>
      <c r="C37" s="1117">
        <v>45404.395833333336</v>
      </c>
      <c r="D37" s="1115">
        <v>198.89583333333576</v>
      </c>
      <c r="E37" s="1109">
        <v>17.6875</v>
      </c>
      <c r="F37" s="1115">
        <v>3.5493046875000003</v>
      </c>
      <c r="G37" s="1372">
        <v>21.12</v>
      </c>
      <c r="H37" s="1111">
        <v>21.900694444444447</v>
      </c>
      <c r="I37" s="1110">
        <v>10.137599999999999</v>
      </c>
      <c r="J37" s="1110">
        <v>8.8534722222222246</v>
      </c>
      <c r="K37" s="1114">
        <v>4.2</v>
      </c>
      <c r="L37" s="1113">
        <v>5.66</v>
      </c>
      <c r="M37" s="1375">
        <v>11.99</v>
      </c>
      <c r="N37" s="1112">
        <v>13.16</v>
      </c>
      <c r="O37" s="1110">
        <v>10.3</v>
      </c>
      <c r="P37" s="1110">
        <v>10.199999999999999</v>
      </c>
      <c r="Q37" s="1372">
        <v>10.1</v>
      </c>
      <c r="R37" s="1111">
        <v>10.199999999999999</v>
      </c>
      <c r="S37" s="1110" t="e">
        <v>#N/A</v>
      </c>
      <c r="T37" s="1110" t="e">
        <v>#N/A</v>
      </c>
      <c r="U37" s="1372" t="e">
        <v>#N/A</v>
      </c>
      <c r="V37" s="1111" t="e">
        <v>#N/A</v>
      </c>
      <c r="W37" s="1110">
        <v>33</v>
      </c>
      <c r="X37" s="1372">
        <v>30</v>
      </c>
      <c r="Y37" s="1109">
        <v>30</v>
      </c>
      <c r="Z37" s="1104">
        <v>10.3</v>
      </c>
      <c r="AA37" s="1108" t="e">
        <v>#N/A</v>
      </c>
      <c r="AB37" s="1086" t="e">
        <v>#N/A</v>
      </c>
      <c r="AC37" s="1086" t="e">
        <v>#N/A</v>
      </c>
      <c r="AD37" s="1086" t="e">
        <v>#N/A</v>
      </c>
      <c r="AE37" s="1106" t="e">
        <v>#N/A</v>
      </c>
      <c r="AF37" s="1388" t="e">
        <v>#N/A</v>
      </c>
      <c r="AG37" s="1107" t="e">
        <v>#N/A</v>
      </c>
      <c r="AH37" s="1086" t="e">
        <v>#N/A</v>
      </c>
      <c r="AI37" s="1086" t="e">
        <v>#N/A</v>
      </c>
      <c r="AJ37" s="1086" t="e">
        <v>#N/A</v>
      </c>
      <c r="AK37" s="1086" t="e">
        <v>#N/A</v>
      </c>
      <c r="AL37" s="1106" t="e">
        <v>#N/A</v>
      </c>
      <c r="AM37" s="1388" t="e">
        <v>#N/A</v>
      </c>
      <c r="AN37" s="1107" t="e">
        <v>#N/A</v>
      </c>
      <c r="AO37" s="1086" t="e">
        <v>#N/A</v>
      </c>
      <c r="AP37" s="1086" t="e">
        <v>#N/A</v>
      </c>
      <c r="AQ37" s="1086" t="e">
        <v>#N/A</v>
      </c>
      <c r="AR37" s="1086" t="e">
        <v>#N/A</v>
      </c>
      <c r="AS37" s="1106" t="e">
        <v>#N/A</v>
      </c>
      <c r="AT37" s="1388" t="e">
        <v>#N/A</v>
      </c>
      <c r="AU37" s="1107" t="e">
        <v>#N/A</v>
      </c>
      <c r="AV37" s="1086" t="e">
        <v>#N/A</v>
      </c>
      <c r="AW37" s="1086" t="e">
        <v>#N/A</v>
      </c>
      <c r="AX37" s="1086" t="e">
        <v>#N/A</v>
      </c>
      <c r="AY37" s="1086" t="e">
        <v>#N/A</v>
      </c>
      <c r="AZ37" s="1106" t="e">
        <v>#N/A</v>
      </c>
      <c r="BA37" s="1388" t="e">
        <v>#N/A</v>
      </c>
      <c r="BB37" s="1107" t="e">
        <v>#N/A</v>
      </c>
      <c r="BC37" s="1086" t="e">
        <v>#N/A</v>
      </c>
      <c r="BD37" s="1106" t="e">
        <v>#N/A</v>
      </c>
      <c r="BE37" s="1388" t="e">
        <v>#N/A</v>
      </c>
      <c r="BF37" s="1107" t="e">
        <v>#N/A</v>
      </c>
      <c r="BG37" s="1086" t="e">
        <v>#N/A</v>
      </c>
      <c r="BH37" s="1106" t="e">
        <v>#N/A</v>
      </c>
      <c r="BI37" s="1388" t="e">
        <v>#N/A</v>
      </c>
      <c r="BJ37" s="1151" t="e">
        <v>#N/A</v>
      </c>
      <c r="BK37" s="1086" t="e">
        <v>#N/A</v>
      </c>
      <c r="BL37" s="1106" t="e">
        <v>#N/A</v>
      </c>
      <c r="BM37" s="1388" t="e">
        <v>#N/A</v>
      </c>
      <c r="BN37" s="1105" t="e">
        <v>#N/A</v>
      </c>
      <c r="BO37" s="1410" t="e">
        <v>#N/A</v>
      </c>
      <c r="BP37" s="1410" t="e">
        <v>#N/A</v>
      </c>
      <c r="BQ37" s="1404" t="e">
        <v>#N/A</v>
      </c>
      <c r="BR37" s="1374" t="e">
        <v>#N/A</v>
      </c>
      <c r="BS37" s="1374" t="e">
        <v>#N/A</v>
      </c>
      <c r="BT37" s="1148" t="e">
        <v>#N/A</v>
      </c>
      <c r="BU37" s="1103" t="e">
        <v>#N/A</v>
      </c>
      <c r="BW37" s="1477" t="e">
        <f t="shared" si="0"/>
        <v>#N/A</v>
      </c>
      <c r="BX37" s="1477" t="e">
        <f t="shared" si="1"/>
        <v>#N/A</v>
      </c>
      <c r="BY37" s="1481" t="e">
        <f t="shared" si="4"/>
        <v>#N/A</v>
      </c>
      <c r="BZ37" s="1477" t="e">
        <f t="shared" si="2"/>
        <v>#N/A</v>
      </c>
      <c r="CA37" s="1477" t="e">
        <f t="shared" si="3"/>
        <v>#N/A</v>
      </c>
      <c r="CB37" s="1481" t="e">
        <f t="shared" si="5"/>
        <v>#N/A</v>
      </c>
    </row>
    <row r="38" spans="1:80" ht="18" customHeight="1">
      <c r="A38" s="1199"/>
      <c r="B38" s="1118" t="s">
        <v>522</v>
      </c>
      <c r="C38" s="1117">
        <v>45411.375</v>
      </c>
      <c r="D38" s="1115">
        <v>205.875</v>
      </c>
      <c r="E38" s="1109">
        <v>24.666666666664241</v>
      </c>
      <c r="F38" s="1115">
        <v>3.25771875</v>
      </c>
      <c r="G38" s="1372">
        <v>13.97916666666667</v>
      </c>
      <c r="H38" s="1111">
        <v>13.192116666666669</v>
      </c>
      <c r="I38" s="1110">
        <v>6.7100000000000009</v>
      </c>
      <c r="J38" s="1110">
        <v>5.3329833333333347</v>
      </c>
      <c r="K38" s="1114">
        <v>4.2699999999999996</v>
      </c>
      <c r="L38" s="1113">
        <v>6.95</v>
      </c>
      <c r="M38" s="1375">
        <v>12.07</v>
      </c>
      <c r="N38" s="1112">
        <v>13.15</v>
      </c>
      <c r="O38" s="1110">
        <v>10.6</v>
      </c>
      <c r="P38" s="1110">
        <v>10.5</v>
      </c>
      <c r="Q38" s="1372">
        <v>11</v>
      </c>
      <c r="R38" s="1111">
        <v>11</v>
      </c>
      <c r="S38" s="1110" t="e">
        <v>#N/A</v>
      </c>
      <c r="T38" s="1110" t="e">
        <v>#N/A</v>
      </c>
      <c r="U38" s="1372" t="e">
        <v>#N/A</v>
      </c>
      <c r="V38" s="1111" t="e">
        <v>#N/A</v>
      </c>
      <c r="W38" s="1110">
        <v>33</v>
      </c>
      <c r="X38" s="1372">
        <v>30</v>
      </c>
      <c r="Y38" s="1385">
        <v>23.5</v>
      </c>
      <c r="Z38" s="1116">
        <v>10.8</v>
      </c>
      <c r="AA38" s="1108">
        <v>18</v>
      </c>
      <c r="AB38" s="1086">
        <v>17</v>
      </c>
      <c r="AC38" s="1086">
        <v>0.16</v>
      </c>
      <c r="AD38" s="1086">
        <v>0.06</v>
      </c>
      <c r="AE38" s="1106" t="e">
        <v>#N/A</v>
      </c>
      <c r="AF38" s="1388" t="e">
        <v>#N/A</v>
      </c>
      <c r="AG38" s="1107" t="e">
        <v>#N/A</v>
      </c>
      <c r="AH38" s="1110">
        <v>7</v>
      </c>
      <c r="AI38" s="1086">
        <v>5.5</v>
      </c>
      <c r="AJ38" s="1086">
        <v>0.02</v>
      </c>
      <c r="AK38" s="1086">
        <v>0.04</v>
      </c>
      <c r="AL38" s="1106" t="e">
        <v>#N/A</v>
      </c>
      <c r="AM38" s="1388" t="e">
        <v>#N/A</v>
      </c>
      <c r="AN38" s="1107" t="e">
        <v>#N/A</v>
      </c>
      <c r="AO38" s="1110">
        <v>2.1</v>
      </c>
      <c r="AP38" s="1110">
        <v>1.3</v>
      </c>
      <c r="AQ38" s="1130">
        <v>0</v>
      </c>
      <c r="AR38" s="1130">
        <v>0</v>
      </c>
      <c r="AS38" s="1106" t="e">
        <v>#N/A</v>
      </c>
      <c r="AT38" s="1388" t="e">
        <v>#N/A</v>
      </c>
      <c r="AU38" s="1107" t="e">
        <v>#N/A</v>
      </c>
      <c r="AV38" s="1086">
        <v>0.19</v>
      </c>
      <c r="AW38" s="1086">
        <v>0.18</v>
      </c>
      <c r="AX38" s="1086">
        <v>0</v>
      </c>
      <c r="AY38" s="1086">
        <v>0</v>
      </c>
      <c r="AZ38" s="1106" t="e">
        <v>#N/A</v>
      </c>
      <c r="BA38" s="1388" t="e">
        <v>#N/A</v>
      </c>
      <c r="BB38" s="1107" t="e">
        <v>#N/A</v>
      </c>
      <c r="BC38" s="1086" t="e">
        <v>#N/A</v>
      </c>
      <c r="BD38" s="1106" t="e">
        <v>#N/A</v>
      </c>
      <c r="BE38" s="1388" t="e">
        <v>#N/A</v>
      </c>
      <c r="BF38" s="1107" t="e">
        <v>#N/A</v>
      </c>
      <c r="BG38" s="1086">
        <v>6.4</v>
      </c>
      <c r="BH38" s="1127">
        <v>23</v>
      </c>
      <c r="BI38" s="1399">
        <v>100</v>
      </c>
      <c r="BJ38" s="1473">
        <v>550</v>
      </c>
      <c r="BK38" s="1086" t="e">
        <v>#N/A</v>
      </c>
      <c r="BL38" s="1106" t="e">
        <v>#N/A</v>
      </c>
      <c r="BM38" s="1388" t="e">
        <v>#N/A</v>
      </c>
      <c r="BN38" s="1105" t="e">
        <v>#N/A</v>
      </c>
      <c r="BO38" s="1410">
        <v>16.600000000000001</v>
      </c>
      <c r="BP38" s="1410">
        <v>77</v>
      </c>
      <c r="BQ38" s="1404">
        <v>527</v>
      </c>
      <c r="BR38" s="1433">
        <v>55687.244985092184</v>
      </c>
      <c r="BS38" s="1433">
        <v>4070.9303497491087</v>
      </c>
      <c r="BT38" s="1383">
        <v>349.19669812676261</v>
      </c>
      <c r="BU38" s="1103">
        <v>14</v>
      </c>
      <c r="BW38" s="1477">
        <f t="shared" si="0"/>
        <v>865.38065244898507</v>
      </c>
      <c r="BX38" s="1477">
        <f t="shared" si="1"/>
        <v>205.60254291662164</v>
      </c>
      <c r="BY38" s="1481">
        <f t="shared" si="4"/>
        <v>21.163436250106827</v>
      </c>
      <c r="BZ38" s="1477">
        <f t="shared" si="2"/>
        <v>1923.0681165532999</v>
      </c>
      <c r="CA38" s="1477">
        <f t="shared" si="3"/>
        <v>411.20508583324329</v>
      </c>
      <c r="CB38" s="1481">
        <f t="shared" si="5"/>
        <v>45.028587766184735</v>
      </c>
    </row>
    <row r="39" spans="1:80" ht="18" customHeight="1">
      <c r="B39" s="1118"/>
      <c r="C39" s="1117">
        <v>45418.375</v>
      </c>
      <c r="D39" s="1115">
        <v>212.875</v>
      </c>
      <c r="E39" s="1109">
        <v>31.666666666664241</v>
      </c>
      <c r="F39" s="1115">
        <v>2.9761875</v>
      </c>
      <c r="G39" s="1372">
        <v>11.907499999999999</v>
      </c>
      <c r="H39" s="1111">
        <v>10.932395833333334</v>
      </c>
      <c r="I39" s="1110">
        <v>5.7155999999999993</v>
      </c>
      <c r="J39" s="1110">
        <v>4.4194791666666671</v>
      </c>
      <c r="K39" s="1114">
        <v>4.2300000000000004</v>
      </c>
      <c r="L39" s="1113">
        <v>6.8</v>
      </c>
      <c r="M39" s="1375">
        <v>12.02</v>
      </c>
      <c r="N39" s="1112">
        <v>13.05</v>
      </c>
      <c r="O39" s="1110">
        <v>10.7</v>
      </c>
      <c r="P39" s="1110">
        <v>10.6</v>
      </c>
      <c r="Q39" s="1372">
        <v>11.2</v>
      </c>
      <c r="R39" s="1111">
        <v>11.1</v>
      </c>
      <c r="S39" s="1110" t="e">
        <v>#N/A</v>
      </c>
      <c r="T39" s="1110" t="e">
        <v>#N/A</v>
      </c>
      <c r="U39" s="1372" t="e">
        <v>#N/A</v>
      </c>
      <c r="V39" s="1111" t="e">
        <v>#N/A</v>
      </c>
      <c r="W39" s="1110">
        <v>34</v>
      </c>
      <c r="X39" s="1372">
        <v>30</v>
      </c>
      <c r="Y39" s="1109">
        <v>24</v>
      </c>
      <c r="Z39" s="1116">
        <v>10.9</v>
      </c>
      <c r="AA39" s="1108" t="e">
        <v>#N/A</v>
      </c>
      <c r="AB39" s="1086" t="e">
        <v>#N/A</v>
      </c>
      <c r="AC39" s="1086" t="e">
        <v>#N/A</v>
      </c>
      <c r="AD39" s="1086" t="e">
        <v>#N/A</v>
      </c>
      <c r="AE39" s="1106" t="e">
        <v>#N/A</v>
      </c>
      <c r="AF39" s="1388" t="e">
        <v>#N/A</v>
      </c>
      <c r="AG39" s="1107" t="e">
        <v>#N/A</v>
      </c>
      <c r="AH39" s="1086" t="e">
        <v>#N/A</v>
      </c>
      <c r="AI39" s="1086" t="e">
        <v>#N/A</v>
      </c>
      <c r="AJ39" s="1086" t="e">
        <v>#N/A</v>
      </c>
      <c r="AK39" s="1086" t="e">
        <v>#N/A</v>
      </c>
      <c r="AL39" s="1106" t="e">
        <v>#N/A</v>
      </c>
      <c r="AM39" s="1388" t="e">
        <v>#N/A</v>
      </c>
      <c r="AN39" s="1107" t="e">
        <v>#N/A</v>
      </c>
      <c r="AO39" s="1086" t="e">
        <v>#N/A</v>
      </c>
      <c r="AP39" s="1086" t="e">
        <v>#N/A</v>
      </c>
      <c r="AQ39" s="1086" t="e">
        <v>#N/A</v>
      </c>
      <c r="AR39" s="1086" t="e">
        <v>#N/A</v>
      </c>
      <c r="AS39" s="1106" t="e">
        <v>#N/A</v>
      </c>
      <c r="AT39" s="1388" t="e">
        <v>#N/A</v>
      </c>
      <c r="AU39" s="1107" t="e">
        <v>#N/A</v>
      </c>
      <c r="AV39" s="1086" t="e">
        <v>#N/A</v>
      </c>
      <c r="AW39" s="1086" t="e">
        <v>#N/A</v>
      </c>
      <c r="AX39" s="1086" t="e">
        <v>#N/A</v>
      </c>
      <c r="AY39" s="1086" t="e">
        <v>#N/A</v>
      </c>
      <c r="AZ39" s="1106" t="e">
        <v>#N/A</v>
      </c>
      <c r="BA39" s="1388" t="e">
        <v>#N/A</v>
      </c>
      <c r="BB39" s="1107" t="e">
        <v>#N/A</v>
      </c>
      <c r="BC39" s="1086" t="e">
        <v>#N/A</v>
      </c>
      <c r="BD39" s="1106" t="e">
        <v>#N/A</v>
      </c>
      <c r="BE39" s="1388" t="e">
        <v>#N/A</v>
      </c>
      <c r="BF39" s="1107" t="e">
        <v>#N/A</v>
      </c>
      <c r="BG39" s="1086" t="e">
        <v>#N/A</v>
      </c>
      <c r="BH39" s="1106" t="e">
        <v>#N/A</v>
      </c>
      <c r="BI39" s="1388" t="e">
        <v>#N/A</v>
      </c>
      <c r="BJ39" s="1151" t="e">
        <v>#N/A</v>
      </c>
      <c r="BK39" s="1086" t="e">
        <v>#N/A</v>
      </c>
      <c r="BL39" s="1106" t="e">
        <v>#N/A</v>
      </c>
      <c r="BM39" s="1388" t="e">
        <v>#N/A</v>
      </c>
      <c r="BN39" s="1105" t="e">
        <v>#N/A</v>
      </c>
      <c r="BO39" s="1410" t="e">
        <v>#N/A</v>
      </c>
      <c r="BP39" s="1410" t="e">
        <v>#N/A</v>
      </c>
      <c r="BQ39" s="1404" t="e">
        <v>#N/A</v>
      </c>
      <c r="BR39" s="1374" t="e">
        <v>#N/A</v>
      </c>
      <c r="BS39" s="1374" t="e">
        <v>#N/A</v>
      </c>
      <c r="BT39" s="1148" t="e">
        <v>#N/A</v>
      </c>
      <c r="BU39" s="1103" t="e">
        <v>#N/A</v>
      </c>
      <c r="BW39" s="1477" t="e">
        <f t="shared" si="0"/>
        <v>#N/A</v>
      </c>
      <c r="BX39" s="1477" t="e">
        <f t="shared" si="1"/>
        <v>#N/A</v>
      </c>
      <c r="BY39" s="1481" t="e">
        <f t="shared" si="4"/>
        <v>#N/A</v>
      </c>
      <c r="BZ39" s="1477" t="e">
        <f t="shared" si="2"/>
        <v>#N/A</v>
      </c>
      <c r="CA39" s="1477" t="e">
        <f t="shared" si="3"/>
        <v>#N/A</v>
      </c>
      <c r="CB39" s="1481" t="e">
        <f t="shared" si="5"/>
        <v>#N/A</v>
      </c>
    </row>
    <row r="40" spans="1:80" ht="18" customHeight="1">
      <c r="B40" s="1118"/>
      <c r="C40" s="1117">
        <v>45425.375</v>
      </c>
      <c r="D40" s="1115">
        <v>219.875</v>
      </c>
      <c r="E40" s="1109">
        <v>38.666666666664241</v>
      </c>
      <c r="F40" s="1115">
        <v>2.8430495689655171</v>
      </c>
      <c r="G40" s="1372">
        <v>11.911428571428571</v>
      </c>
      <c r="H40" s="1111">
        <v>10.896493055555558</v>
      </c>
      <c r="I40" s="1110">
        <v>5.7174857142857141</v>
      </c>
      <c r="J40" s="1110">
        <v>4.4049652777777792</v>
      </c>
      <c r="K40" s="1114">
        <v>4.1399999999999997</v>
      </c>
      <c r="L40" s="1113">
        <v>6.86</v>
      </c>
      <c r="M40" s="1375">
        <v>11.96</v>
      </c>
      <c r="N40" s="1112">
        <v>12.96</v>
      </c>
      <c r="O40" s="1110">
        <v>10.8</v>
      </c>
      <c r="P40" s="1110">
        <v>10.8</v>
      </c>
      <c r="Q40" s="1372">
        <v>11.4</v>
      </c>
      <c r="R40" s="1111">
        <v>11.3</v>
      </c>
      <c r="S40" s="1110" t="e">
        <v>#N/A</v>
      </c>
      <c r="T40" s="1110" t="e">
        <v>#N/A</v>
      </c>
      <c r="U40" s="1372" t="e">
        <v>#N/A</v>
      </c>
      <c r="V40" s="1111" t="e">
        <v>#N/A</v>
      </c>
      <c r="W40" s="1110">
        <v>35</v>
      </c>
      <c r="X40" s="1372">
        <v>30.5</v>
      </c>
      <c r="Y40" s="1109">
        <v>24</v>
      </c>
      <c r="Z40" s="1116">
        <v>11</v>
      </c>
      <c r="AA40" s="1108">
        <v>18</v>
      </c>
      <c r="AB40" s="1086">
        <v>19</v>
      </c>
      <c r="AC40" s="1086">
        <v>0.24</v>
      </c>
      <c r="AD40" s="1086">
        <v>5.6000000000000001E-2</v>
      </c>
      <c r="AE40" s="1106" t="e">
        <v>#N/A</v>
      </c>
      <c r="AF40" s="1388" t="e">
        <v>#N/A</v>
      </c>
      <c r="AG40" s="1107">
        <v>5.3999999999999999E-2</v>
      </c>
      <c r="AH40" s="1086">
        <v>6.9</v>
      </c>
      <c r="AI40" s="1086">
        <v>6.2</v>
      </c>
      <c r="AJ40" s="1086">
        <v>0.03</v>
      </c>
      <c r="AK40" s="1086">
        <v>0.03</v>
      </c>
      <c r="AL40" s="1106" t="e">
        <v>#N/A</v>
      </c>
      <c r="AM40" s="1388" t="e">
        <v>#N/A</v>
      </c>
      <c r="AN40" s="1107">
        <v>0.03</v>
      </c>
      <c r="AO40" s="1086">
        <v>2.2999999999999998</v>
      </c>
      <c r="AP40" s="1086">
        <v>1.6</v>
      </c>
      <c r="AQ40" s="1086">
        <v>7.0000000000000001E-3</v>
      </c>
      <c r="AR40" s="1086">
        <v>2E-3</v>
      </c>
      <c r="AS40" s="1106" t="e">
        <v>#N/A</v>
      </c>
      <c r="AT40" s="1388" t="e">
        <v>#N/A</v>
      </c>
      <c r="AU40" s="1107">
        <v>2E-3</v>
      </c>
      <c r="AV40" s="1086">
        <v>0.21</v>
      </c>
      <c r="AW40" s="1086">
        <v>0.22</v>
      </c>
      <c r="AX40" s="1086">
        <v>5.0000000000000001E-4</v>
      </c>
      <c r="AY40" s="1086">
        <v>0</v>
      </c>
      <c r="AZ40" s="1106" t="e">
        <v>#N/A</v>
      </c>
      <c r="BA40" s="1388" t="e">
        <v>#N/A</v>
      </c>
      <c r="BB40" s="1107">
        <v>0</v>
      </c>
      <c r="BC40" s="1086" t="e">
        <v>#N/A</v>
      </c>
      <c r="BD40" s="1106" t="e">
        <v>#N/A</v>
      </c>
      <c r="BE40" s="1388" t="e">
        <v>#N/A</v>
      </c>
      <c r="BF40" s="1107" t="e">
        <v>#N/A</v>
      </c>
      <c r="BG40" s="1086">
        <v>6.4</v>
      </c>
      <c r="BH40" s="1127">
        <v>22</v>
      </c>
      <c r="BI40" s="1399">
        <v>86</v>
      </c>
      <c r="BJ40" s="1473">
        <v>340</v>
      </c>
      <c r="BK40" s="1086" t="e">
        <v>#N/A</v>
      </c>
      <c r="BL40" s="1106" t="e">
        <v>#N/A</v>
      </c>
      <c r="BM40" s="1388" t="e">
        <v>#N/A</v>
      </c>
      <c r="BN40" s="1105" t="e">
        <v>#N/A</v>
      </c>
      <c r="BO40" s="1410">
        <v>15.6</v>
      </c>
      <c r="BP40" s="1410">
        <v>64</v>
      </c>
      <c r="BQ40" s="1404">
        <v>318</v>
      </c>
      <c r="BR40" s="1433">
        <v>59109.527911921454</v>
      </c>
      <c r="BS40" s="1433">
        <v>4350.1915634694251</v>
      </c>
      <c r="BT40" s="1383">
        <v>588.32684639694378</v>
      </c>
      <c r="BU40" s="1103">
        <v>14</v>
      </c>
      <c r="BW40" s="1477">
        <f t="shared" si="0"/>
        <v>918.56298231424182</v>
      </c>
      <c r="BX40" s="1477">
        <f t="shared" si="1"/>
        <v>219.70664461966791</v>
      </c>
      <c r="BY40" s="1481">
        <f t="shared" si="4"/>
        <v>35.656172508905684</v>
      </c>
      <c r="BZ40" s="1477">
        <f t="shared" si="2"/>
        <v>2041.2510718094261</v>
      </c>
      <c r="CA40" s="1477">
        <f t="shared" si="3"/>
        <v>439.41328923933582</v>
      </c>
      <c r="CB40" s="1481">
        <f t="shared" si="5"/>
        <v>75.864196827458898</v>
      </c>
    </row>
    <row r="41" spans="1:80" ht="18" customHeight="1">
      <c r="B41" s="1118"/>
      <c r="C41" s="1117">
        <v>45432.375</v>
      </c>
      <c r="D41" s="1115">
        <v>226.875</v>
      </c>
      <c r="E41" s="1109">
        <v>45.666666666664241</v>
      </c>
      <c r="F41" s="1115">
        <v>2.7750937499999999</v>
      </c>
      <c r="G41" s="1372">
        <v>11.942857142857143</v>
      </c>
      <c r="H41" s="1111">
        <v>13.071483333333335</v>
      </c>
      <c r="I41" s="1110">
        <v>5.7325714285714282</v>
      </c>
      <c r="J41" s="1110">
        <v>5.2842166666666675</v>
      </c>
      <c r="K41" s="1114">
        <v>3.86</v>
      </c>
      <c r="L41" s="1113">
        <v>5.96</v>
      </c>
      <c r="M41" s="1375">
        <v>11.86</v>
      </c>
      <c r="N41" s="1112">
        <v>12.72</v>
      </c>
      <c r="O41" s="1110">
        <v>10.9</v>
      </c>
      <c r="P41" s="1110">
        <v>11</v>
      </c>
      <c r="Q41" s="1372">
        <v>11.5</v>
      </c>
      <c r="R41" s="1111">
        <v>11.5</v>
      </c>
      <c r="S41" s="1110" t="e">
        <v>#N/A</v>
      </c>
      <c r="T41" s="1110" t="e">
        <v>#N/A</v>
      </c>
      <c r="U41" s="1372" t="e">
        <v>#N/A</v>
      </c>
      <c r="V41" s="1111" t="e">
        <v>#N/A</v>
      </c>
      <c r="W41" s="1110">
        <v>33.5</v>
      </c>
      <c r="X41" s="1372">
        <v>30.5</v>
      </c>
      <c r="Y41" s="1109">
        <v>24</v>
      </c>
      <c r="Z41" s="1116">
        <v>11.2</v>
      </c>
      <c r="AA41" s="1108" t="e">
        <v>#N/A</v>
      </c>
      <c r="AB41" s="1086" t="e">
        <v>#N/A</v>
      </c>
      <c r="AC41" s="1086" t="e">
        <v>#N/A</v>
      </c>
      <c r="AD41" s="1086" t="e">
        <v>#N/A</v>
      </c>
      <c r="AE41" s="1106" t="e">
        <v>#N/A</v>
      </c>
      <c r="AF41" s="1388" t="e">
        <v>#N/A</v>
      </c>
      <c r="AG41" s="1107" t="e">
        <v>#N/A</v>
      </c>
      <c r="AH41" s="1086" t="e">
        <v>#N/A</v>
      </c>
      <c r="AI41" s="1086" t="e">
        <v>#N/A</v>
      </c>
      <c r="AJ41" s="1086" t="e">
        <v>#N/A</v>
      </c>
      <c r="AK41" s="1086" t="e">
        <v>#N/A</v>
      </c>
      <c r="AL41" s="1106" t="e">
        <v>#N/A</v>
      </c>
      <c r="AM41" s="1388" t="e">
        <v>#N/A</v>
      </c>
      <c r="AN41" s="1107" t="e">
        <v>#N/A</v>
      </c>
      <c r="AO41" s="1086" t="e">
        <v>#N/A</v>
      </c>
      <c r="AP41" s="1086" t="e">
        <v>#N/A</v>
      </c>
      <c r="AQ41" s="1086" t="e">
        <v>#N/A</v>
      </c>
      <c r="AR41" s="1086" t="e">
        <v>#N/A</v>
      </c>
      <c r="AS41" s="1106" t="e">
        <v>#N/A</v>
      </c>
      <c r="AT41" s="1388" t="e">
        <v>#N/A</v>
      </c>
      <c r="AU41" s="1107" t="e">
        <v>#N/A</v>
      </c>
      <c r="AV41" s="1086" t="e">
        <v>#N/A</v>
      </c>
      <c r="AW41" s="1086" t="e">
        <v>#N/A</v>
      </c>
      <c r="AX41" s="1086" t="e">
        <v>#N/A</v>
      </c>
      <c r="AY41" s="1086" t="e">
        <v>#N/A</v>
      </c>
      <c r="AZ41" s="1106" t="e">
        <v>#N/A</v>
      </c>
      <c r="BA41" s="1388" t="e">
        <v>#N/A</v>
      </c>
      <c r="BB41" s="1107" t="e">
        <v>#N/A</v>
      </c>
      <c r="BC41" s="1086" t="e">
        <v>#N/A</v>
      </c>
      <c r="BD41" s="1106" t="e">
        <v>#N/A</v>
      </c>
      <c r="BE41" s="1388" t="e">
        <v>#N/A</v>
      </c>
      <c r="BF41" s="1107" t="e">
        <v>#N/A</v>
      </c>
      <c r="BG41" s="1086" t="e">
        <v>#N/A</v>
      </c>
      <c r="BH41" s="1106" t="e">
        <v>#N/A</v>
      </c>
      <c r="BI41" s="1388" t="e">
        <v>#N/A</v>
      </c>
      <c r="BJ41" s="1151" t="e">
        <v>#N/A</v>
      </c>
      <c r="BK41" s="1086" t="e">
        <v>#N/A</v>
      </c>
      <c r="BL41" s="1106" t="e">
        <v>#N/A</v>
      </c>
      <c r="BM41" s="1388" t="e">
        <v>#N/A</v>
      </c>
      <c r="BN41" s="1105" t="e">
        <v>#N/A</v>
      </c>
      <c r="BO41" s="1410" t="e">
        <v>#N/A</v>
      </c>
      <c r="BP41" s="1410" t="e">
        <v>#N/A</v>
      </c>
      <c r="BQ41" s="1404" t="e">
        <v>#N/A</v>
      </c>
      <c r="BR41" s="1374" t="e">
        <v>#N/A</v>
      </c>
      <c r="BS41" s="1374" t="e">
        <v>#N/A</v>
      </c>
      <c r="BT41" s="1148" t="e">
        <v>#N/A</v>
      </c>
      <c r="BU41" s="1103" t="e">
        <v>#N/A</v>
      </c>
      <c r="BW41" s="1477" t="e">
        <f t="shared" si="0"/>
        <v>#N/A</v>
      </c>
      <c r="BX41" s="1477" t="e">
        <f t="shared" si="1"/>
        <v>#N/A</v>
      </c>
      <c r="BY41" s="1481" t="e">
        <f t="shared" si="4"/>
        <v>#N/A</v>
      </c>
      <c r="BZ41" s="1477" t="e">
        <f t="shared" si="2"/>
        <v>#N/A</v>
      </c>
      <c r="CA41" s="1477" t="e">
        <f t="shared" si="3"/>
        <v>#N/A</v>
      </c>
      <c r="CB41" s="1481" t="e">
        <f t="shared" si="5"/>
        <v>#N/A</v>
      </c>
    </row>
    <row r="42" spans="1:80" ht="18" customHeight="1">
      <c r="B42" s="1118"/>
      <c r="C42" s="1117">
        <v>45435.5</v>
      </c>
      <c r="D42" s="1115">
        <v>230</v>
      </c>
      <c r="E42" s="1109">
        <v>48.791666666664241</v>
      </c>
      <c r="F42" s="1115" t="e">
        <v>#N/A</v>
      </c>
      <c r="G42" s="1372" t="e">
        <v>#N/A</v>
      </c>
      <c r="H42" s="1111" t="e">
        <v>#N/A</v>
      </c>
      <c r="I42" s="1110" t="e">
        <v>#N/A</v>
      </c>
      <c r="J42" s="1110" t="e">
        <v>#N/A</v>
      </c>
      <c r="K42" s="1114" t="e">
        <v>#N/A</v>
      </c>
      <c r="L42" s="1113" t="e">
        <v>#N/A</v>
      </c>
      <c r="M42" s="1375">
        <v>11.3</v>
      </c>
      <c r="N42" s="1112">
        <v>12.14</v>
      </c>
      <c r="O42" s="1110" t="e">
        <v>#N/A</v>
      </c>
      <c r="P42" s="1110" t="e">
        <v>#N/A</v>
      </c>
      <c r="Q42" s="1372">
        <v>11.2</v>
      </c>
      <c r="R42" s="1111">
        <v>11.3</v>
      </c>
      <c r="S42" s="1110" t="e">
        <v>#N/A</v>
      </c>
      <c r="T42" s="1110" t="e">
        <v>#N/A</v>
      </c>
      <c r="U42" s="1372" t="e">
        <v>#N/A</v>
      </c>
      <c r="V42" s="1111" t="e">
        <v>#N/A</v>
      </c>
      <c r="W42" s="1110" t="e">
        <v>#N/A</v>
      </c>
      <c r="X42" s="1372" t="e">
        <v>#N/A</v>
      </c>
      <c r="Y42" s="1109" t="e">
        <v>#N/A</v>
      </c>
      <c r="Z42" s="1104" t="e">
        <v>#N/A</v>
      </c>
      <c r="AA42" s="1108" t="e">
        <v>#N/A</v>
      </c>
      <c r="AB42" s="1086" t="e">
        <v>#N/A</v>
      </c>
      <c r="AC42" s="1086" t="e">
        <v>#N/A</v>
      </c>
      <c r="AD42" s="1086" t="e">
        <v>#N/A</v>
      </c>
      <c r="AE42" s="1106" t="e">
        <v>#N/A</v>
      </c>
      <c r="AF42" s="1388" t="e">
        <v>#N/A</v>
      </c>
      <c r="AG42" s="1107" t="e">
        <v>#N/A</v>
      </c>
      <c r="AH42" s="1086" t="e">
        <v>#N/A</v>
      </c>
      <c r="AI42" s="1086" t="e">
        <v>#N/A</v>
      </c>
      <c r="AJ42" s="1086" t="e">
        <v>#N/A</v>
      </c>
      <c r="AK42" s="1086" t="e">
        <v>#N/A</v>
      </c>
      <c r="AL42" s="1106" t="e">
        <v>#N/A</v>
      </c>
      <c r="AM42" s="1388" t="e">
        <v>#N/A</v>
      </c>
      <c r="AN42" s="1107" t="e">
        <v>#N/A</v>
      </c>
      <c r="AO42" s="1086" t="e">
        <v>#N/A</v>
      </c>
      <c r="AP42" s="1086" t="e">
        <v>#N/A</v>
      </c>
      <c r="AQ42" s="1086" t="e">
        <v>#N/A</v>
      </c>
      <c r="AR42" s="1086" t="e">
        <v>#N/A</v>
      </c>
      <c r="AS42" s="1106" t="e">
        <v>#N/A</v>
      </c>
      <c r="AT42" s="1388" t="e">
        <v>#N/A</v>
      </c>
      <c r="AU42" s="1107" t="e">
        <v>#N/A</v>
      </c>
      <c r="AV42" s="1086" t="e">
        <v>#N/A</v>
      </c>
      <c r="AW42" s="1086" t="e">
        <v>#N/A</v>
      </c>
      <c r="AX42" s="1086" t="e">
        <v>#N/A</v>
      </c>
      <c r="AY42" s="1086" t="e">
        <v>#N/A</v>
      </c>
      <c r="AZ42" s="1106" t="e">
        <v>#N/A</v>
      </c>
      <c r="BA42" s="1388" t="e">
        <v>#N/A</v>
      </c>
      <c r="BB42" s="1107" t="e">
        <v>#N/A</v>
      </c>
      <c r="BC42" s="1086" t="e">
        <v>#N/A</v>
      </c>
      <c r="BD42" s="1106" t="e">
        <v>#N/A</v>
      </c>
      <c r="BE42" s="1388" t="e">
        <v>#N/A</v>
      </c>
      <c r="BF42" s="1107" t="e">
        <v>#N/A</v>
      </c>
      <c r="BG42" s="1086" t="e">
        <v>#N/A</v>
      </c>
      <c r="BH42" s="1106" t="e">
        <v>#N/A</v>
      </c>
      <c r="BI42" s="1388" t="e">
        <v>#N/A</v>
      </c>
      <c r="BJ42" s="1151" t="e">
        <v>#N/A</v>
      </c>
      <c r="BK42" s="1086" t="e">
        <v>#N/A</v>
      </c>
      <c r="BL42" s="1106" t="e">
        <v>#N/A</v>
      </c>
      <c r="BM42" s="1388" t="e">
        <v>#N/A</v>
      </c>
      <c r="BN42" s="1105" t="e">
        <v>#N/A</v>
      </c>
      <c r="BO42" s="1410" t="e">
        <v>#N/A</v>
      </c>
      <c r="BP42" s="1410" t="e">
        <v>#N/A</v>
      </c>
      <c r="BQ42" s="1404" t="e">
        <v>#N/A</v>
      </c>
      <c r="BR42" s="1374" t="e">
        <v>#N/A</v>
      </c>
      <c r="BS42" s="1374" t="e">
        <v>#N/A</v>
      </c>
      <c r="BT42" s="1148" t="e">
        <v>#N/A</v>
      </c>
      <c r="BU42" s="1103" t="e">
        <v>#N/A</v>
      </c>
      <c r="BW42" s="1477" t="e">
        <f t="shared" si="0"/>
        <v>#N/A</v>
      </c>
      <c r="BX42" s="1477" t="e">
        <f t="shared" si="1"/>
        <v>#N/A</v>
      </c>
      <c r="BY42" s="1481" t="e">
        <f t="shared" si="4"/>
        <v>#N/A</v>
      </c>
      <c r="BZ42" s="1477" t="e">
        <f t="shared" si="2"/>
        <v>#N/A</v>
      </c>
      <c r="CA42" s="1477" t="e">
        <f t="shared" si="3"/>
        <v>#N/A</v>
      </c>
      <c r="CB42" s="1481" t="e">
        <f t="shared" si="5"/>
        <v>#N/A</v>
      </c>
    </row>
    <row r="43" spans="1:80" ht="18" customHeight="1">
      <c r="B43" s="1118"/>
      <c r="C43" s="1117">
        <v>45439.375</v>
      </c>
      <c r="D43" s="1115">
        <v>233.875</v>
      </c>
      <c r="E43" s="1109">
        <v>52.666666666664241</v>
      </c>
      <c r="F43" s="1115">
        <v>2.9532053571428571</v>
      </c>
      <c r="G43" s="1372">
        <v>13.905833333333334</v>
      </c>
      <c r="H43" s="1111">
        <v>13.071483333333335</v>
      </c>
      <c r="I43" s="1110">
        <v>6.6747999999999994</v>
      </c>
      <c r="J43" s="1110">
        <v>5.2842166666666675</v>
      </c>
      <c r="K43" s="1114">
        <v>4.21</v>
      </c>
      <c r="L43" s="1113">
        <v>6.36</v>
      </c>
      <c r="M43" s="1375">
        <v>11.71</v>
      </c>
      <c r="N43" s="1112">
        <v>12.51</v>
      </c>
      <c r="O43" s="1110">
        <v>10.9</v>
      </c>
      <c r="P43" s="1110">
        <v>10.8</v>
      </c>
      <c r="Q43" s="1372">
        <v>11.2</v>
      </c>
      <c r="R43" s="1111">
        <v>11.2</v>
      </c>
      <c r="S43" s="1110" t="e">
        <v>#N/A</v>
      </c>
      <c r="T43" s="1110" t="e">
        <v>#N/A</v>
      </c>
      <c r="U43" s="1372" t="e">
        <v>#N/A</v>
      </c>
      <c r="V43" s="1111" t="e">
        <v>#N/A</v>
      </c>
      <c r="W43" s="1110">
        <v>36</v>
      </c>
      <c r="X43" s="1372">
        <v>30</v>
      </c>
      <c r="Y43" s="1109">
        <v>23.5</v>
      </c>
      <c r="Z43" s="1116">
        <v>11</v>
      </c>
      <c r="AA43" s="1108">
        <v>13</v>
      </c>
      <c r="AB43" s="1086">
        <v>13</v>
      </c>
      <c r="AC43" s="1086">
        <v>0.36</v>
      </c>
      <c r="AD43" s="1086">
        <v>0.01</v>
      </c>
      <c r="AE43" s="1106" t="e">
        <v>#N/A</v>
      </c>
      <c r="AF43" s="1388" t="e">
        <v>#N/A</v>
      </c>
      <c r="AG43" s="1107">
        <v>0.01</v>
      </c>
      <c r="AH43" s="1086">
        <v>5.8</v>
      </c>
      <c r="AI43" s="1086">
        <v>5.4</v>
      </c>
      <c r="AJ43" s="1086">
        <v>0.05</v>
      </c>
      <c r="AK43" s="1086">
        <v>0.02</v>
      </c>
      <c r="AL43" s="1106" t="e">
        <v>#N/A</v>
      </c>
      <c r="AM43" s="1388" t="e">
        <v>#N/A</v>
      </c>
      <c r="AN43" s="1107">
        <v>0.02</v>
      </c>
      <c r="AO43" s="1110">
        <v>2</v>
      </c>
      <c r="AP43" s="1110">
        <v>1.5</v>
      </c>
      <c r="AQ43" s="1129">
        <v>2.4E-2</v>
      </c>
      <c r="AR43" s="1086">
        <v>2E-3</v>
      </c>
      <c r="AS43" s="1106" t="e">
        <v>#N/A</v>
      </c>
      <c r="AT43" s="1388" t="e">
        <v>#N/A</v>
      </c>
      <c r="AU43" s="1107">
        <v>1E-3</v>
      </c>
      <c r="AV43" s="1086">
        <v>0.17</v>
      </c>
      <c r="AW43" s="1086">
        <v>0.17</v>
      </c>
      <c r="AX43" s="1086">
        <v>2.8999999999999998E-3</v>
      </c>
      <c r="AY43" s="1086">
        <v>0</v>
      </c>
      <c r="AZ43" s="1106" t="e">
        <v>#N/A</v>
      </c>
      <c r="BA43" s="1388" t="e">
        <v>#N/A</v>
      </c>
      <c r="BB43" s="1107">
        <v>0</v>
      </c>
      <c r="BC43" s="1086" t="e">
        <v>#N/A</v>
      </c>
      <c r="BD43" s="1106" t="e">
        <v>#N/A</v>
      </c>
      <c r="BE43" s="1388" t="e">
        <v>#N/A</v>
      </c>
      <c r="BF43" s="1107" t="e">
        <v>#N/A</v>
      </c>
      <c r="BG43" s="1086">
        <v>6.7</v>
      </c>
      <c r="BH43" s="1128">
        <v>20</v>
      </c>
      <c r="BI43" s="1400">
        <v>79</v>
      </c>
      <c r="BJ43" s="1473">
        <v>270</v>
      </c>
      <c r="BK43" s="1086" t="e">
        <v>#N/A</v>
      </c>
      <c r="BL43" s="1106" t="e">
        <v>#N/A</v>
      </c>
      <c r="BM43" s="1388" t="e">
        <v>#N/A</v>
      </c>
      <c r="BN43" s="1105" t="e">
        <v>#N/A</v>
      </c>
      <c r="BO43" s="1410">
        <v>13.3</v>
      </c>
      <c r="BP43" s="1410">
        <v>59</v>
      </c>
      <c r="BQ43" s="1404">
        <v>250</v>
      </c>
      <c r="BR43" s="1433">
        <v>62404.158262116005</v>
      </c>
      <c r="BS43" s="1433">
        <v>4589.4005285320491</v>
      </c>
      <c r="BT43" s="1383">
        <v>787.66765061579679</v>
      </c>
      <c r="BU43" s="1103">
        <v>14</v>
      </c>
      <c r="BW43" s="1477">
        <f t="shared" si="0"/>
        <v>969.76158915487201</v>
      </c>
      <c r="BX43" s="1477">
        <f t="shared" si="1"/>
        <v>231.7879054814166</v>
      </c>
      <c r="BY43" s="1481">
        <f t="shared" si="4"/>
        <v>47.737433370654351</v>
      </c>
      <c r="BZ43" s="1477">
        <f t="shared" si="2"/>
        <v>2155.025753677493</v>
      </c>
      <c r="CA43" s="1477">
        <f t="shared" si="3"/>
        <v>463.5758109628332</v>
      </c>
      <c r="CB43" s="1481">
        <f t="shared" si="5"/>
        <v>101.56900717160501</v>
      </c>
    </row>
    <row r="44" spans="1:80" ht="18" customHeight="1">
      <c r="B44" s="1118"/>
      <c r="C44" s="1117">
        <v>45446.375</v>
      </c>
      <c r="D44" s="1115">
        <v>240.875</v>
      </c>
      <c r="E44" s="1109">
        <v>59.666666666664241</v>
      </c>
      <c r="F44" s="1115">
        <v>3.1281249999999998</v>
      </c>
      <c r="G44" s="1372">
        <v>16.791500000000006</v>
      </c>
      <c r="H44" s="1111">
        <v>16.377052083333336</v>
      </c>
      <c r="I44" s="1110">
        <v>8.0599200000000017</v>
      </c>
      <c r="J44" s="1110">
        <v>6.6205104166666677</v>
      </c>
      <c r="K44" s="1114">
        <v>4.05</v>
      </c>
      <c r="L44" s="1113">
        <v>5.64</v>
      </c>
      <c r="M44" s="1375">
        <v>11.65</v>
      </c>
      <c r="N44" s="1112">
        <v>12.44</v>
      </c>
      <c r="O44" s="1110">
        <v>10.9</v>
      </c>
      <c r="P44" s="1110">
        <v>10.9</v>
      </c>
      <c r="Q44" s="1372">
        <v>11.4</v>
      </c>
      <c r="R44" s="1111">
        <v>11.4</v>
      </c>
      <c r="S44" s="1110" t="e">
        <v>#N/A</v>
      </c>
      <c r="T44" s="1110" t="e">
        <v>#N/A</v>
      </c>
      <c r="U44" s="1372" t="e">
        <v>#N/A</v>
      </c>
      <c r="V44" s="1111" t="e">
        <v>#N/A</v>
      </c>
      <c r="W44" s="1110">
        <v>35.5</v>
      </c>
      <c r="X44" s="1372">
        <v>30</v>
      </c>
      <c r="Y44" s="1109">
        <v>23.5</v>
      </c>
      <c r="Z44" s="1116">
        <v>11.1</v>
      </c>
      <c r="AA44" s="1108" t="e">
        <v>#N/A</v>
      </c>
      <c r="AB44" s="1086" t="e">
        <v>#N/A</v>
      </c>
      <c r="AC44" s="1086" t="e">
        <v>#N/A</v>
      </c>
      <c r="AD44" s="1086" t="e">
        <v>#N/A</v>
      </c>
      <c r="AE44" s="1106" t="e">
        <v>#N/A</v>
      </c>
      <c r="AF44" s="1388" t="e">
        <v>#N/A</v>
      </c>
      <c r="AG44" s="1107" t="e">
        <v>#N/A</v>
      </c>
      <c r="AH44" s="1086" t="e">
        <v>#N/A</v>
      </c>
      <c r="AI44" s="1086" t="e">
        <v>#N/A</v>
      </c>
      <c r="AJ44" s="1086" t="e">
        <v>#N/A</v>
      </c>
      <c r="AK44" s="1086" t="e">
        <v>#N/A</v>
      </c>
      <c r="AL44" s="1106" t="e">
        <v>#N/A</v>
      </c>
      <c r="AM44" s="1388" t="e">
        <v>#N/A</v>
      </c>
      <c r="AN44" s="1107" t="e">
        <v>#N/A</v>
      </c>
      <c r="AO44" s="1086" t="e">
        <v>#N/A</v>
      </c>
      <c r="AP44" s="1086" t="e">
        <v>#N/A</v>
      </c>
      <c r="AQ44" s="1086" t="e">
        <v>#N/A</v>
      </c>
      <c r="AR44" s="1086" t="e">
        <v>#N/A</v>
      </c>
      <c r="AS44" s="1106" t="e">
        <v>#N/A</v>
      </c>
      <c r="AT44" s="1388" t="e">
        <v>#N/A</v>
      </c>
      <c r="AU44" s="1107" t="e">
        <v>#N/A</v>
      </c>
      <c r="AV44" s="1086" t="e">
        <v>#N/A</v>
      </c>
      <c r="AW44" s="1086" t="e">
        <v>#N/A</v>
      </c>
      <c r="AX44" s="1086" t="e">
        <v>#N/A</v>
      </c>
      <c r="AY44" s="1086" t="e">
        <v>#N/A</v>
      </c>
      <c r="AZ44" s="1106" t="e">
        <v>#N/A</v>
      </c>
      <c r="BA44" s="1388" t="e">
        <v>#N/A</v>
      </c>
      <c r="BB44" s="1107" t="e">
        <v>#N/A</v>
      </c>
      <c r="BC44" s="1086" t="e">
        <v>#N/A</v>
      </c>
      <c r="BD44" s="1106" t="e">
        <v>#N/A</v>
      </c>
      <c r="BE44" s="1388" t="e">
        <v>#N/A</v>
      </c>
      <c r="BF44" s="1107" t="e">
        <v>#N/A</v>
      </c>
      <c r="BG44" s="1086" t="e">
        <v>#N/A</v>
      </c>
      <c r="BH44" s="1106" t="e">
        <v>#N/A</v>
      </c>
      <c r="BI44" s="1388" t="e">
        <v>#N/A</v>
      </c>
      <c r="BJ44" s="1151" t="e">
        <v>#N/A</v>
      </c>
      <c r="BK44" s="1086" t="e">
        <v>#N/A</v>
      </c>
      <c r="BL44" s="1106" t="e">
        <v>#N/A</v>
      </c>
      <c r="BM44" s="1388" t="e">
        <v>#N/A</v>
      </c>
      <c r="BN44" s="1105" t="e">
        <v>#N/A</v>
      </c>
      <c r="BO44" s="1410" t="e">
        <v>#N/A</v>
      </c>
      <c r="BP44" s="1410" t="e">
        <v>#N/A</v>
      </c>
      <c r="BQ44" s="1404" t="e">
        <v>#N/A</v>
      </c>
      <c r="BR44" s="1374" t="e">
        <v>#N/A</v>
      </c>
      <c r="BS44" s="1374" t="e">
        <v>#N/A</v>
      </c>
      <c r="BT44" s="1148" t="e">
        <v>#N/A</v>
      </c>
      <c r="BU44" s="1103" t="e">
        <v>#N/A</v>
      </c>
      <c r="BW44" s="1477" t="e">
        <f t="shared" si="0"/>
        <v>#N/A</v>
      </c>
      <c r="BX44" s="1477" t="e">
        <f t="shared" si="1"/>
        <v>#N/A</v>
      </c>
      <c r="BY44" s="1481" t="e">
        <f t="shared" si="4"/>
        <v>#N/A</v>
      </c>
      <c r="BZ44" s="1477" t="e">
        <f t="shared" si="2"/>
        <v>#N/A</v>
      </c>
      <c r="CA44" s="1477" t="e">
        <f t="shared" si="3"/>
        <v>#N/A</v>
      </c>
      <c r="CB44" s="1481" t="e">
        <f t="shared" si="5"/>
        <v>#N/A</v>
      </c>
    </row>
    <row r="45" spans="1:80" ht="18" customHeight="1">
      <c r="B45" s="1118"/>
      <c r="C45" s="1117">
        <v>45453.375</v>
      </c>
      <c r="D45" s="1115">
        <v>247.875</v>
      </c>
      <c r="E45" s="1109">
        <v>66.666666666664241</v>
      </c>
      <c r="F45" s="1115">
        <v>3.0508794642857144</v>
      </c>
      <c r="G45" s="1372">
        <v>16.775000000000006</v>
      </c>
      <c r="H45" s="1111">
        <v>13.15334166666667</v>
      </c>
      <c r="I45" s="1110">
        <v>8.0520000000000014</v>
      </c>
      <c r="J45" s="1110">
        <v>5.3173083333333349</v>
      </c>
      <c r="K45" s="1114">
        <v>3.98</v>
      </c>
      <c r="L45" s="1113">
        <v>5.58</v>
      </c>
      <c r="M45" s="1375">
        <v>11.63</v>
      </c>
      <c r="N45" s="1112">
        <v>12.36</v>
      </c>
      <c r="O45" s="1110">
        <v>11.6</v>
      </c>
      <c r="P45" s="1110">
        <v>11.6</v>
      </c>
      <c r="Q45" s="1372">
        <v>12.7</v>
      </c>
      <c r="R45" s="1111">
        <v>12.7</v>
      </c>
      <c r="S45" s="1110" t="e">
        <v>#N/A</v>
      </c>
      <c r="T45" s="1110" t="e">
        <v>#N/A</v>
      </c>
      <c r="U45" s="1372" t="e">
        <v>#N/A</v>
      </c>
      <c r="V45" s="1111" t="e">
        <v>#N/A</v>
      </c>
      <c r="W45" s="1110">
        <v>35.5</v>
      </c>
      <c r="X45" s="1372">
        <v>30</v>
      </c>
      <c r="Y45" s="1109">
        <v>24</v>
      </c>
      <c r="Z45" s="1116">
        <v>11.9</v>
      </c>
      <c r="AA45" s="1108">
        <v>14</v>
      </c>
      <c r="AB45" s="1086">
        <v>14</v>
      </c>
      <c r="AC45" s="1086">
        <v>9.0999999999999998E-2</v>
      </c>
      <c r="AD45" s="1086">
        <v>6.0000000000000001E-3</v>
      </c>
      <c r="AE45" s="1106" t="e">
        <v>#N/A</v>
      </c>
      <c r="AF45" s="1388" t="e">
        <v>#N/A</v>
      </c>
      <c r="AG45" s="1151">
        <v>0</v>
      </c>
      <c r="AH45" s="1086">
        <v>5.2</v>
      </c>
      <c r="AI45" s="1086">
        <v>4.8</v>
      </c>
      <c r="AJ45" s="1086">
        <v>0.02</v>
      </c>
      <c r="AK45" s="1086">
        <v>0.02</v>
      </c>
      <c r="AL45" s="1106" t="e">
        <v>#N/A</v>
      </c>
      <c r="AM45" s="1388" t="e">
        <v>#N/A</v>
      </c>
      <c r="AN45" s="1107">
        <v>0.02</v>
      </c>
      <c r="AO45" s="1086">
        <v>1.9</v>
      </c>
      <c r="AP45" s="1086">
        <v>1.4</v>
      </c>
      <c r="AQ45" s="1086">
        <v>5.0000000000000001E-3</v>
      </c>
      <c r="AR45" s="1086">
        <v>0</v>
      </c>
      <c r="AS45" s="1106" t="e">
        <v>#N/A</v>
      </c>
      <c r="AT45" s="1388" t="e">
        <v>#N/A</v>
      </c>
      <c r="AU45" s="1107">
        <v>0</v>
      </c>
      <c r="AV45" s="1086">
        <v>0.17</v>
      </c>
      <c r="AW45" s="1086">
        <v>0.16</v>
      </c>
      <c r="AX45" s="1086">
        <v>2.9999999999999997E-4</v>
      </c>
      <c r="AY45" s="1086">
        <v>0</v>
      </c>
      <c r="AZ45" s="1106" t="e">
        <v>#N/A</v>
      </c>
      <c r="BA45" s="1388" t="e">
        <v>#N/A</v>
      </c>
      <c r="BB45" s="1107">
        <v>0</v>
      </c>
      <c r="BC45" s="1086" t="e">
        <v>#N/A</v>
      </c>
      <c r="BD45" s="1106" t="e">
        <v>#N/A</v>
      </c>
      <c r="BE45" s="1388" t="e">
        <v>#N/A</v>
      </c>
      <c r="BF45" s="1107" t="e">
        <v>#N/A</v>
      </c>
      <c r="BG45" s="1086">
        <v>7.1</v>
      </c>
      <c r="BH45" s="1127">
        <v>21</v>
      </c>
      <c r="BI45" s="1399">
        <v>86</v>
      </c>
      <c r="BJ45" s="1473">
        <v>210</v>
      </c>
      <c r="BK45" s="1086" t="e">
        <v>#N/A</v>
      </c>
      <c r="BL45" s="1106" t="e">
        <v>#N/A</v>
      </c>
      <c r="BM45" s="1388" t="e">
        <v>#N/A</v>
      </c>
      <c r="BN45" s="1105" t="e">
        <v>#N/A</v>
      </c>
      <c r="BO45" s="1410">
        <v>13.9</v>
      </c>
      <c r="BP45" s="1410">
        <v>65</v>
      </c>
      <c r="BQ45" s="1404">
        <v>189</v>
      </c>
      <c r="BR45" s="1433">
        <v>65593.31080448888</v>
      </c>
      <c r="BS45" s="1433">
        <v>4787.6956104992623</v>
      </c>
      <c r="BT45" s="1383">
        <v>985.76787989846957</v>
      </c>
      <c r="BU45" s="1103">
        <v>14</v>
      </c>
      <c r="BW45" s="1477">
        <f t="shared" si="0"/>
        <v>1019.3210692228265</v>
      </c>
      <c r="BX45" s="1477">
        <f t="shared" si="1"/>
        <v>241.80280861107386</v>
      </c>
      <c r="BY45" s="1481">
        <f t="shared" si="4"/>
        <v>59.743507872634517</v>
      </c>
      <c r="BZ45" s="1477">
        <f t="shared" si="2"/>
        <v>2265.1579316062807</v>
      </c>
      <c r="CA45" s="1477">
        <f t="shared" si="3"/>
        <v>483.60561722214771</v>
      </c>
      <c r="CB45" s="1481">
        <f t="shared" si="5"/>
        <v>127.11384653752026</v>
      </c>
    </row>
    <row r="46" spans="1:80" ht="18" customHeight="1">
      <c r="B46" s="1118"/>
      <c r="C46" s="1117">
        <v>45460.541666666664</v>
      </c>
      <c r="D46" s="1115">
        <v>255.04166666666424</v>
      </c>
      <c r="E46" s="1109">
        <v>73.833333333328483</v>
      </c>
      <c r="F46" s="1115">
        <v>3.1370624999999999</v>
      </c>
      <c r="G46" s="1372">
        <v>12.029285714285717</v>
      </c>
      <c r="H46" s="1111">
        <v>16.527843750000002</v>
      </c>
      <c r="I46" s="1110">
        <v>5.774057142857143</v>
      </c>
      <c r="J46" s="1110">
        <v>6.6814687500000014</v>
      </c>
      <c r="K46" s="1114">
        <v>3.6</v>
      </c>
      <c r="L46" s="1113">
        <v>5.5</v>
      </c>
      <c r="M46" s="1375">
        <v>12.45</v>
      </c>
      <c r="N46" s="1112">
        <v>13.2</v>
      </c>
      <c r="O46" s="1110">
        <v>12.4</v>
      </c>
      <c r="P46" s="1110">
        <v>12.4</v>
      </c>
      <c r="Q46" s="1372">
        <v>13.7</v>
      </c>
      <c r="R46" s="1111">
        <v>13.9</v>
      </c>
      <c r="S46" s="1110" t="e">
        <v>#N/A</v>
      </c>
      <c r="T46" s="1110" t="e">
        <v>#N/A</v>
      </c>
      <c r="U46" s="1372" t="e">
        <v>#N/A</v>
      </c>
      <c r="V46" s="1111" t="e">
        <v>#N/A</v>
      </c>
      <c r="W46" s="1110">
        <v>34</v>
      </c>
      <c r="X46" s="1372">
        <v>30</v>
      </c>
      <c r="Y46" s="1109">
        <v>23.5</v>
      </c>
      <c r="Z46" s="1116">
        <v>12.8</v>
      </c>
      <c r="AA46" s="1108" t="e">
        <v>#N/A</v>
      </c>
      <c r="AB46" s="1086" t="e">
        <v>#N/A</v>
      </c>
      <c r="AC46" s="1086" t="e">
        <v>#N/A</v>
      </c>
      <c r="AD46" s="1086" t="e">
        <v>#N/A</v>
      </c>
      <c r="AE46" s="1106" t="e">
        <v>#N/A</v>
      </c>
      <c r="AF46" s="1388" t="e">
        <v>#N/A</v>
      </c>
      <c r="AG46" s="1107" t="e">
        <v>#N/A</v>
      </c>
      <c r="AH46" s="1086" t="e">
        <v>#N/A</v>
      </c>
      <c r="AI46" s="1086" t="e">
        <v>#N/A</v>
      </c>
      <c r="AJ46" s="1086" t="e">
        <v>#N/A</v>
      </c>
      <c r="AK46" s="1086" t="e">
        <v>#N/A</v>
      </c>
      <c r="AL46" s="1106" t="e">
        <v>#N/A</v>
      </c>
      <c r="AM46" s="1388" t="e">
        <v>#N/A</v>
      </c>
      <c r="AN46" s="1107" t="e">
        <v>#N/A</v>
      </c>
      <c r="AO46" s="1086" t="e">
        <v>#N/A</v>
      </c>
      <c r="AP46" s="1086" t="e">
        <v>#N/A</v>
      </c>
      <c r="AQ46" s="1086" t="e">
        <v>#N/A</v>
      </c>
      <c r="AR46" s="1086" t="e">
        <v>#N/A</v>
      </c>
      <c r="AS46" s="1106" t="e">
        <v>#N/A</v>
      </c>
      <c r="AT46" s="1388" t="e">
        <v>#N/A</v>
      </c>
      <c r="AU46" s="1107" t="e">
        <v>#N/A</v>
      </c>
      <c r="AV46" s="1086" t="e">
        <v>#N/A</v>
      </c>
      <c r="AW46" s="1086" t="e">
        <v>#N/A</v>
      </c>
      <c r="AX46" s="1086" t="e">
        <v>#N/A</v>
      </c>
      <c r="AY46" s="1086" t="e">
        <v>#N/A</v>
      </c>
      <c r="AZ46" s="1106" t="e">
        <v>#N/A</v>
      </c>
      <c r="BA46" s="1388" t="e">
        <v>#N/A</v>
      </c>
      <c r="BB46" s="1107" t="e">
        <v>#N/A</v>
      </c>
      <c r="BC46" s="1086" t="e">
        <v>#N/A</v>
      </c>
      <c r="BD46" s="1106" t="e">
        <v>#N/A</v>
      </c>
      <c r="BE46" s="1388" t="e">
        <v>#N/A</v>
      </c>
      <c r="BF46" s="1107" t="e">
        <v>#N/A</v>
      </c>
      <c r="BG46" s="1086" t="e">
        <v>#N/A</v>
      </c>
      <c r="BH46" s="1106" t="e">
        <v>#N/A</v>
      </c>
      <c r="BI46" s="1388" t="e">
        <v>#N/A</v>
      </c>
      <c r="BJ46" s="1151" t="e">
        <v>#N/A</v>
      </c>
      <c r="BK46" s="1086" t="e">
        <v>#N/A</v>
      </c>
      <c r="BL46" s="1106" t="e">
        <v>#N/A</v>
      </c>
      <c r="BM46" s="1388" t="e">
        <v>#N/A</v>
      </c>
      <c r="BN46" s="1105" t="e">
        <v>#N/A</v>
      </c>
      <c r="BO46" s="1410" t="e">
        <v>#N/A</v>
      </c>
      <c r="BP46" s="1410" t="e">
        <v>#N/A</v>
      </c>
      <c r="BQ46" s="1404" t="e">
        <v>#N/A</v>
      </c>
      <c r="BR46" s="1374" t="e">
        <v>#N/A</v>
      </c>
      <c r="BS46" s="1374" t="e">
        <v>#N/A</v>
      </c>
      <c r="BT46" s="1148" t="e">
        <v>#N/A</v>
      </c>
      <c r="BU46" s="1103" t="e">
        <v>#N/A</v>
      </c>
      <c r="BW46" s="1477" t="e">
        <f t="shared" si="0"/>
        <v>#N/A</v>
      </c>
      <c r="BX46" s="1477" t="e">
        <f t="shared" si="1"/>
        <v>#N/A</v>
      </c>
      <c r="BY46" s="1481" t="e">
        <f t="shared" si="4"/>
        <v>#N/A</v>
      </c>
      <c r="BZ46" s="1477" t="e">
        <f t="shared" si="2"/>
        <v>#N/A</v>
      </c>
      <c r="CA46" s="1477" t="e">
        <f t="shared" si="3"/>
        <v>#N/A</v>
      </c>
      <c r="CB46" s="1481" t="e">
        <f t="shared" si="5"/>
        <v>#N/A</v>
      </c>
    </row>
    <row r="47" spans="1:80" ht="18" customHeight="1">
      <c r="A47" s="1199"/>
      <c r="B47" s="1118" t="s">
        <v>521</v>
      </c>
      <c r="C47" s="1117">
        <v>45463.5</v>
      </c>
      <c r="D47" s="1115">
        <v>258</v>
      </c>
      <c r="E47" s="1109">
        <v>76.791666666664241</v>
      </c>
      <c r="F47" s="1115" t="e">
        <v>#N/A</v>
      </c>
      <c r="G47" s="1372" t="e">
        <v>#N/A</v>
      </c>
      <c r="H47" s="1111" t="e">
        <v>#N/A</v>
      </c>
      <c r="I47" s="1110" t="e">
        <v>#N/A</v>
      </c>
      <c r="J47" s="1110" t="e">
        <v>#N/A</v>
      </c>
      <c r="K47" s="1114" t="e">
        <v>#N/A</v>
      </c>
      <c r="L47" s="1113" t="e">
        <v>#N/A</v>
      </c>
      <c r="M47" s="1375" t="e">
        <v>#N/A</v>
      </c>
      <c r="N47" s="1112" t="e">
        <v>#N/A</v>
      </c>
      <c r="O47" s="1110" t="e">
        <v>#N/A</v>
      </c>
      <c r="P47" s="1110" t="e">
        <v>#N/A</v>
      </c>
      <c r="Q47" s="1372" t="e">
        <v>#N/A</v>
      </c>
      <c r="R47" s="1111" t="e">
        <v>#N/A</v>
      </c>
      <c r="S47" s="1110" t="e">
        <v>#N/A</v>
      </c>
      <c r="T47" s="1110" t="e">
        <v>#N/A</v>
      </c>
      <c r="U47" s="1372" t="e">
        <v>#N/A</v>
      </c>
      <c r="V47" s="1111" t="e">
        <v>#N/A</v>
      </c>
      <c r="W47" s="1110" t="e">
        <v>#N/A</v>
      </c>
      <c r="X47" s="1372" t="e">
        <v>#N/A</v>
      </c>
      <c r="Y47" s="1109" t="e">
        <v>#N/A</v>
      </c>
      <c r="Z47" s="1104" t="e">
        <v>#N/A</v>
      </c>
      <c r="AA47" s="1108" t="e">
        <v>#N/A</v>
      </c>
      <c r="AB47" s="1086" t="e">
        <v>#N/A</v>
      </c>
      <c r="AC47" s="1086" t="e">
        <v>#N/A</v>
      </c>
      <c r="AD47" s="1086" t="e">
        <v>#N/A</v>
      </c>
      <c r="AE47" s="1106" t="e">
        <v>#N/A</v>
      </c>
      <c r="AF47" s="1388" t="e">
        <v>#N/A</v>
      </c>
      <c r="AG47" s="1107" t="e">
        <v>#N/A</v>
      </c>
      <c r="AH47" s="1086" t="e">
        <v>#N/A</v>
      </c>
      <c r="AI47" s="1086" t="e">
        <v>#N/A</v>
      </c>
      <c r="AJ47" s="1086" t="e">
        <v>#N/A</v>
      </c>
      <c r="AK47" s="1086" t="e">
        <v>#N/A</v>
      </c>
      <c r="AL47" s="1106" t="e">
        <v>#N/A</v>
      </c>
      <c r="AM47" s="1388" t="e">
        <v>#N/A</v>
      </c>
      <c r="AN47" s="1107" t="e">
        <v>#N/A</v>
      </c>
      <c r="AO47" s="1086" t="e">
        <v>#N/A</v>
      </c>
      <c r="AP47" s="1086" t="e">
        <v>#N/A</v>
      </c>
      <c r="AQ47" s="1086" t="e">
        <v>#N/A</v>
      </c>
      <c r="AR47" s="1086" t="e">
        <v>#N/A</v>
      </c>
      <c r="AS47" s="1106" t="e">
        <v>#N/A</v>
      </c>
      <c r="AT47" s="1388" t="e">
        <v>#N/A</v>
      </c>
      <c r="AU47" s="1107" t="e">
        <v>#N/A</v>
      </c>
      <c r="AV47" s="1086" t="e">
        <v>#N/A</v>
      </c>
      <c r="AW47" s="1086" t="e">
        <v>#N/A</v>
      </c>
      <c r="AX47" s="1086" t="e">
        <v>#N/A</v>
      </c>
      <c r="AY47" s="1086" t="e">
        <v>#N/A</v>
      </c>
      <c r="AZ47" s="1106" t="e">
        <v>#N/A</v>
      </c>
      <c r="BA47" s="1388" t="e">
        <v>#N/A</v>
      </c>
      <c r="BB47" s="1107" t="e">
        <v>#N/A</v>
      </c>
      <c r="BC47" s="1086" t="e">
        <v>#N/A</v>
      </c>
      <c r="BD47" s="1106" t="e">
        <v>#N/A</v>
      </c>
      <c r="BE47" s="1388" t="e">
        <v>#N/A</v>
      </c>
      <c r="BF47" s="1107" t="e">
        <v>#N/A</v>
      </c>
      <c r="BG47" s="1086" t="e">
        <v>#N/A</v>
      </c>
      <c r="BH47" s="1106" t="e">
        <v>#N/A</v>
      </c>
      <c r="BI47" s="1388" t="e">
        <v>#N/A</v>
      </c>
      <c r="BJ47" s="1151" t="e">
        <v>#N/A</v>
      </c>
      <c r="BK47" s="1086" t="e">
        <v>#N/A</v>
      </c>
      <c r="BL47" s="1106" t="e">
        <v>#N/A</v>
      </c>
      <c r="BM47" s="1388" t="e">
        <v>#N/A</v>
      </c>
      <c r="BN47" s="1105" t="e">
        <v>#N/A</v>
      </c>
      <c r="BO47" s="1410" t="e">
        <v>#N/A</v>
      </c>
      <c r="BP47" s="1410" t="e">
        <v>#N/A</v>
      </c>
      <c r="BQ47" s="1404" t="e">
        <v>#N/A</v>
      </c>
      <c r="BR47" s="1374" t="e">
        <v>#N/A</v>
      </c>
      <c r="BS47" s="1374" t="e">
        <v>#N/A</v>
      </c>
      <c r="BT47" s="1148" t="e">
        <v>#N/A</v>
      </c>
      <c r="BU47" s="1103" t="e">
        <v>#N/A</v>
      </c>
      <c r="BW47" s="1477" t="e">
        <f t="shared" si="0"/>
        <v>#N/A</v>
      </c>
      <c r="BX47" s="1477" t="e">
        <f t="shared" si="1"/>
        <v>#N/A</v>
      </c>
      <c r="BY47" s="1481" t="e">
        <f t="shared" si="4"/>
        <v>#N/A</v>
      </c>
      <c r="BZ47" s="1477" t="e">
        <f t="shared" si="2"/>
        <v>#N/A</v>
      </c>
      <c r="CA47" s="1477" t="e">
        <f t="shared" si="3"/>
        <v>#N/A</v>
      </c>
      <c r="CB47" s="1481" t="e">
        <f t="shared" si="5"/>
        <v>#N/A</v>
      </c>
    </row>
    <row r="48" spans="1:80" ht="18" customHeight="1">
      <c r="B48" s="1118"/>
      <c r="C48" s="1117">
        <v>45467.375</v>
      </c>
      <c r="D48" s="1115">
        <v>261.875</v>
      </c>
      <c r="E48" s="1109">
        <v>80.666666666664241</v>
      </c>
      <c r="F48" s="1115">
        <v>3.0566249999999999</v>
      </c>
      <c r="G48" s="1372">
        <v>10.563437500000001</v>
      </c>
      <c r="H48" s="1111">
        <v>16.500916666666669</v>
      </c>
      <c r="I48" s="1110">
        <v>5.0704500000000001</v>
      </c>
      <c r="J48" s="1110">
        <v>6.6705833333333349</v>
      </c>
      <c r="K48" s="1114">
        <v>4.41</v>
      </c>
      <c r="L48" s="1113">
        <v>6.27</v>
      </c>
      <c r="M48" s="1375">
        <v>11.36</v>
      </c>
      <c r="N48" s="1112">
        <v>11.92</v>
      </c>
      <c r="O48" s="1110">
        <v>12.9</v>
      </c>
      <c r="P48" s="1110">
        <v>12.6</v>
      </c>
      <c r="Q48" s="1372">
        <v>14.1</v>
      </c>
      <c r="R48" s="1111">
        <v>14.1</v>
      </c>
      <c r="S48" s="1110" t="e">
        <v>#N/A</v>
      </c>
      <c r="T48" s="1110" t="e">
        <v>#N/A</v>
      </c>
      <c r="U48" s="1372" t="e">
        <v>#N/A</v>
      </c>
      <c r="V48" s="1111" t="e">
        <v>#N/A</v>
      </c>
      <c r="W48" s="1110">
        <v>33</v>
      </c>
      <c r="X48" s="1372">
        <v>30</v>
      </c>
      <c r="Y48" s="1109">
        <v>25</v>
      </c>
      <c r="Z48" s="1116">
        <v>13</v>
      </c>
      <c r="AA48" s="1108">
        <v>14</v>
      </c>
      <c r="AB48" s="1086">
        <v>14</v>
      </c>
      <c r="AC48" s="1113">
        <v>0.1</v>
      </c>
      <c r="AD48" s="1129">
        <v>8.9999999999999993E-3</v>
      </c>
      <c r="AE48" s="1123">
        <v>15</v>
      </c>
      <c r="AF48" s="1391">
        <v>8.2000000000000003E-2</v>
      </c>
      <c r="AG48" s="1107">
        <v>1.7999999999999999E-2</v>
      </c>
      <c r="AH48" s="1086">
        <v>5.2</v>
      </c>
      <c r="AI48" s="1086">
        <v>4.0999999999999996</v>
      </c>
      <c r="AJ48" s="1086">
        <v>0.01</v>
      </c>
      <c r="AK48" s="1113">
        <v>0.02</v>
      </c>
      <c r="AL48" s="1106">
        <v>4.2</v>
      </c>
      <c r="AM48" s="1388">
        <v>0.01</v>
      </c>
      <c r="AN48" s="1126">
        <v>0.02</v>
      </c>
      <c r="AO48" s="1110">
        <v>2</v>
      </c>
      <c r="AP48" s="1086">
        <v>0.76</v>
      </c>
      <c r="AQ48" s="1086">
        <v>4.0000000000000001E-3</v>
      </c>
      <c r="AR48" s="1086">
        <v>4.0000000000000001E-3</v>
      </c>
      <c r="AS48" s="1106">
        <v>0.72</v>
      </c>
      <c r="AT48" s="1388">
        <v>4.0000000000000001E-3</v>
      </c>
      <c r="AU48" s="1107">
        <v>3.0000000000000001E-3</v>
      </c>
      <c r="AV48" s="1086">
        <v>0.17</v>
      </c>
      <c r="AW48" s="1086">
        <v>0.17</v>
      </c>
      <c r="AX48" s="1086">
        <v>4.0000000000000002E-4</v>
      </c>
      <c r="AY48" s="1086">
        <v>0</v>
      </c>
      <c r="AZ48" s="1106">
        <v>0.17</v>
      </c>
      <c r="BA48" s="1388">
        <v>0</v>
      </c>
      <c r="BB48" s="1107">
        <v>0</v>
      </c>
      <c r="BC48" s="1086" t="e">
        <v>#N/A</v>
      </c>
      <c r="BD48" s="1106" t="e">
        <v>#N/A</v>
      </c>
      <c r="BE48" s="1388" t="e">
        <v>#N/A</v>
      </c>
      <c r="BF48" s="1107" t="e">
        <v>#N/A</v>
      </c>
      <c r="BG48" s="1110">
        <v>7</v>
      </c>
      <c r="BH48" s="1106">
        <v>22</v>
      </c>
      <c r="BI48" s="1388">
        <v>78</v>
      </c>
      <c r="BJ48" s="1151">
        <v>200</v>
      </c>
      <c r="BK48" s="1086" t="e">
        <v>#N/A</v>
      </c>
      <c r="BL48" s="1106" t="e">
        <v>#N/A</v>
      </c>
      <c r="BM48" s="1388" t="e">
        <v>#N/A</v>
      </c>
      <c r="BN48" s="1105" t="e">
        <v>#N/A</v>
      </c>
      <c r="BO48" s="1410">
        <v>15</v>
      </c>
      <c r="BP48" s="1410">
        <v>56</v>
      </c>
      <c r="BQ48" s="1404">
        <v>178</v>
      </c>
      <c r="BR48" s="1433">
        <v>68776.468699225719</v>
      </c>
      <c r="BS48" s="1433">
        <v>5102.5931048045013</v>
      </c>
      <c r="BT48" s="1383">
        <v>1143.6791070525164</v>
      </c>
      <c r="BU48" s="1103">
        <v>14</v>
      </c>
      <c r="BW48" s="1477">
        <f t="shared" si="0"/>
        <v>1068.78739237336</v>
      </c>
      <c r="BX48" s="1477">
        <f t="shared" si="1"/>
        <v>257.70672246487379</v>
      </c>
      <c r="BY48" s="1481">
        <f t="shared" si="4"/>
        <v>69.313885275910081</v>
      </c>
      <c r="BZ48" s="1477">
        <f t="shared" si="2"/>
        <v>2375.0830941630225</v>
      </c>
      <c r="CA48" s="1477">
        <f t="shared" si="3"/>
        <v>515.41344492974758</v>
      </c>
      <c r="CB48" s="1481">
        <f t="shared" si="5"/>
        <v>147.47635165087252</v>
      </c>
    </row>
    <row r="49" spans="2:80" ht="18" customHeight="1">
      <c r="B49" s="1118"/>
      <c r="C49" s="1117">
        <v>45475.395833333336</v>
      </c>
      <c r="D49" s="1115">
        <v>269.89583333333576</v>
      </c>
      <c r="E49" s="1109">
        <v>88.6875</v>
      </c>
      <c r="F49" s="1115">
        <v>2.9359687500000002</v>
      </c>
      <c r="G49" s="1372">
        <v>10.439687500000002</v>
      </c>
      <c r="H49" s="1111">
        <v>10.885722222222222</v>
      </c>
      <c r="I49" s="1110">
        <v>5.01105</v>
      </c>
      <c r="J49" s="1110">
        <v>4.4006111111111119</v>
      </c>
      <c r="K49" s="1114">
        <v>3.91</v>
      </c>
      <c r="L49" s="1113">
        <v>6.22</v>
      </c>
      <c r="M49" s="1375">
        <v>11.52</v>
      </c>
      <c r="N49" s="1112">
        <v>12.17</v>
      </c>
      <c r="O49" s="1110">
        <v>11.3</v>
      </c>
      <c r="P49" s="1110">
        <v>12.4</v>
      </c>
      <c r="Q49" s="1372">
        <v>14.2</v>
      </c>
      <c r="R49" s="1111">
        <v>14.2</v>
      </c>
      <c r="S49" s="1110" t="e">
        <v>#N/A</v>
      </c>
      <c r="T49" s="1110" t="e">
        <v>#N/A</v>
      </c>
      <c r="U49" s="1372" t="e">
        <v>#N/A</v>
      </c>
      <c r="V49" s="1111" t="e">
        <v>#N/A</v>
      </c>
      <c r="W49" s="1110">
        <v>33.5</v>
      </c>
      <c r="X49" s="1372">
        <v>29.5</v>
      </c>
      <c r="Y49" s="1109">
        <v>25</v>
      </c>
      <c r="Z49" s="1116">
        <v>12.9</v>
      </c>
      <c r="AA49" s="1108" t="e">
        <v>#N/A</v>
      </c>
      <c r="AB49" s="1086" t="e">
        <v>#N/A</v>
      </c>
      <c r="AC49" s="1086" t="e">
        <v>#N/A</v>
      </c>
      <c r="AD49" s="1086" t="e">
        <v>#N/A</v>
      </c>
      <c r="AE49" s="1106" t="e">
        <v>#N/A</v>
      </c>
      <c r="AF49" s="1388" t="e">
        <v>#N/A</v>
      </c>
      <c r="AG49" s="1107" t="e">
        <v>#N/A</v>
      </c>
      <c r="AH49" s="1086" t="e">
        <v>#N/A</v>
      </c>
      <c r="AI49" s="1086" t="e">
        <v>#N/A</v>
      </c>
      <c r="AJ49" s="1086" t="e">
        <v>#N/A</v>
      </c>
      <c r="AK49" s="1086" t="e">
        <v>#N/A</v>
      </c>
      <c r="AL49" s="1106" t="e">
        <v>#N/A</v>
      </c>
      <c r="AM49" s="1388" t="e">
        <v>#N/A</v>
      </c>
      <c r="AN49" s="1107" t="e">
        <v>#N/A</v>
      </c>
      <c r="AO49" s="1086" t="e">
        <v>#N/A</v>
      </c>
      <c r="AP49" s="1086" t="e">
        <v>#N/A</v>
      </c>
      <c r="AQ49" s="1086" t="e">
        <v>#N/A</v>
      </c>
      <c r="AR49" s="1086" t="e">
        <v>#N/A</v>
      </c>
      <c r="AS49" s="1106" t="e">
        <v>#N/A</v>
      </c>
      <c r="AT49" s="1388" t="e">
        <v>#N/A</v>
      </c>
      <c r="AU49" s="1107" t="e">
        <v>#N/A</v>
      </c>
      <c r="AV49" s="1086" t="e">
        <v>#N/A</v>
      </c>
      <c r="AW49" s="1086" t="e">
        <v>#N/A</v>
      </c>
      <c r="AX49" s="1086" t="e">
        <v>#N/A</v>
      </c>
      <c r="AY49" s="1086" t="e">
        <v>#N/A</v>
      </c>
      <c r="AZ49" s="1106" t="e">
        <v>#N/A</v>
      </c>
      <c r="BA49" s="1388" t="e">
        <v>#N/A</v>
      </c>
      <c r="BB49" s="1107" t="e">
        <v>#N/A</v>
      </c>
      <c r="BC49" s="1086" t="e">
        <v>#N/A</v>
      </c>
      <c r="BD49" s="1106" t="e">
        <v>#N/A</v>
      </c>
      <c r="BE49" s="1388" t="e">
        <v>#N/A</v>
      </c>
      <c r="BF49" s="1107" t="e">
        <v>#N/A</v>
      </c>
      <c r="BG49" s="1086" t="e">
        <v>#N/A</v>
      </c>
      <c r="BH49" s="1106" t="e">
        <v>#N/A</v>
      </c>
      <c r="BI49" s="1388" t="e">
        <v>#N/A</v>
      </c>
      <c r="BJ49" s="1151" t="e">
        <v>#N/A</v>
      </c>
      <c r="BK49" s="1086" t="e">
        <v>#N/A</v>
      </c>
      <c r="BL49" s="1106" t="e">
        <v>#N/A</v>
      </c>
      <c r="BM49" s="1388" t="e">
        <v>#N/A</v>
      </c>
      <c r="BN49" s="1105" t="e">
        <v>#N/A</v>
      </c>
      <c r="BO49" s="1410" t="e">
        <v>#N/A</v>
      </c>
      <c r="BP49" s="1410" t="e">
        <v>#N/A</v>
      </c>
      <c r="BQ49" s="1404" t="e">
        <v>#N/A</v>
      </c>
      <c r="BR49" s="1374" t="e">
        <v>#N/A</v>
      </c>
      <c r="BS49" s="1374" t="e">
        <v>#N/A</v>
      </c>
      <c r="BT49" s="1148" t="e">
        <v>#N/A</v>
      </c>
      <c r="BU49" s="1103" t="e">
        <v>#N/A</v>
      </c>
      <c r="BW49" s="1477" t="e">
        <f t="shared" si="0"/>
        <v>#N/A</v>
      </c>
      <c r="BX49" s="1477" t="e">
        <f t="shared" si="1"/>
        <v>#N/A</v>
      </c>
      <c r="BY49" s="1481" t="e">
        <f t="shared" si="4"/>
        <v>#N/A</v>
      </c>
      <c r="BZ49" s="1477" t="e">
        <f t="shared" si="2"/>
        <v>#N/A</v>
      </c>
      <c r="CA49" s="1477" t="e">
        <f t="shared" si="3"/>
        <v>#N/A</v>
      </c>
      <c r="CB49" s="1481" t="e">
        <f t="shared" si="5"/>
        <v>#N/A</v>
      </c>
    </row>
    <row r="50" spans="2:80" ht="18" customHeight="1">
      <c r="B50" s="1118"/>
      <c r="C50" s="1117">
        <v>45481.375</v>
      </c>
      <c r="D50" s="1115">
        <v>275.875</v>
      </c>
      <c r="E50" s="1109">
        <v>94.666666666664241</v>
      </c>
      <c r="F50" s="1115">
        <v>2.3487750000000003</v>
      </c>
      <c r="G50" s="1372">
        <v>9.2430555555555554</v>
      </c>
      <c r="H50" s="1111">
        <v>13.019783333333333</v>
      </c>
      <c r="I50" s="1110">
        <v>4.4366666666666665</v>
      </c>
      <c r="J50" s="1110">
        <v>5.2633166666666673</v>
      </c>
      <c r="K50" s="1114">
        <v>3.76</v>
      </c>
      <c r="L50" s="1113">
        <v>6.29</v>
      </c>
      <c r="M50" s="1375">
        <v>11.36</v>
      </c>
      <c r="N50" s="1112">
        <v>12.06</v>
      </c>
      <c r="O50" s="1110">
        <v>13.4</v>
      </c>
      <c r="P50" s="1110">
        <v>12.6</v>
      </c>
      <c r="Q50" s="1372">
        <v>15.7</v>
      </c>
      <c r="R50" s="1111">
        <v>15.5</v>
      </c>
      <c r="S50" s="1110" t="e">
        <v>#N/A</v>
      </c>
      <c r="T50" s="1110" t="e">
        <v>#N/A</v>
      </c>
      <c r="U50" s="1372" t="e">
        <v>#N/A</v>
      </c>
      <c r="V50" s="1111" t="e">
        <v>#N/A</v>
      </c>
      <c r="W50" s="1110">
        <v>33.5</v>
      </c>
      <c r="X50" s="1372">
        <v>30</v>
      </c>
      <c r="Y50" s="1109">
        <v>25.5</v>
      </c>
      <c r="Z50" s="1116">
        <v>13.7</v>
      </c>
      <c r="AA50" s="1108">
        <v>13</v>
      </c>
      <c r="AB50" s="1086">
        <v>12</v>
      </c>
      <c r="AC50" s="1113">
        <v>0.11</v>
      </c>
      <c r="AD50" s="1129">
        <v>0</v>
      </c>
      <c r="AE50" s="1123">
        <v>13</v>
      </c>
      <c r="AF50" s="1391">
        <v>9.2999999999999999E-2</v>
      </c>
      <c r="AG50" s="1107">
        <v>0</v>
      </c>
      <c r="AH50" s="1086">
        <v>4.9000000000000004</v>
      </c>
      <c r="AI50" s="1086">
        <v>4.0999999999999996</v>
      </c>
      <c r="AJ50" s="1086">
        <v>0.02</v>
      </c>
      <c r="AK50" s="1113">
        <v>0.02</v>
      </c>
      <c r="AL50" s="1106">
        <v>4.2</v>
      </c>
      <c r="AM50" s="1388">
        <v>0.01</v>
      </c>
      <c r="AN50" s="1126">
        <v>0.02</v>
      </c>
      <c r="AO50" s="1110">
        <v>1.6</v>
      </c>
      <c r="AP50" s="1110">
        <v>1</v>
      </c>
      <c r="AQ50" s="1086">
        <v>5.0000000000000001E-3</v>
      </c>
      <c r="AR50" s="1086">
        <v>0</v>
      </c>
      <c r="AS50" s="1120">
        <v>1</v>
      </c>
      <c r="AT50" s="1388">
        <v>5.0000000000000001E-3</v>
      </c>
      <c r="AU50" s="1107">
        <v>0</v>
      </c>
      <c r="AV50" s="1086">
        <v>0.13</v>
      </c>
      <c r="AW50" s="1086">
        <v>0.13</v>
      </c>
      <c r="AX50" s="1086">
        <v>4.0000000000000002E-4</v>
      </c>
      <c r="AY50" s="1086">
        <v>0</v>
      </c>
      <c r="AZ50" s="1106">
        <v>0.13</v>
      </c>
      <c r="BA50" s="1388">
        <v>2.9999999999999997E-4</v>
      </c>
      <c r="BB50" s="1107">
        <v>0</v>
      </c>
      <c r="BC50" s="1086" t="e">
        <v>#N/A</v>
      </c>
      <c r="BD50" s="1106" t="e">
        <v>#N/A</v>
      </c>
      <c r="BE50" s="1388" t="e">
        <v>#N/A</v>
      </c>
      <c r="BF50" s="1107" t="e">
        <v>#N/A</v>
      </c>
      <c r="BG50" s="1086">
        <v>8.6</v>
      </c>
      <c r="BH50" s="1106">
        <v>23</v>
      </c>
      <c r="BI50" s="1388">
        <v>91</v>
      </c>
      <c r="BJ50" s="1151">
        <v>220</v>
      </c>
      <c r="BK50" s="1086" t="e">
        <v>#N/A</v>
      </c>
      <c r="BL50" s="1106" t="e">
        <v>#N/A</v>
      </c>
      <c r="BM50" s="1388" t="e">
        <v>#N/A</v>
      </c>
      <c r="BN50" s="1105" t="e">
        <v>#N/A</v>
      </c>
      <c r="BO50" s="1410">
        <v>14.4</v>
      </c>
      <c r="BP50" s="1410">
        <v>68</v>
      </c>
      <c r="BQ50" s="1404">
        <v>197</v>
      </c>
      <c r="BR50" s="1433">
        <v>72918.93445265037</v>
      </c>
      <c r="BS50" s="1433">
        <v>5462.4740965400388</v>
      </c>
      <c r="BT50" s="1383">
        <v>1343.8114697262424</v>
      </c>
      <c r="BU50" s="1103">
        <v>14</v>
      </c>
      <c r="BW50" s="1477">
        <f t="shared" si="0"/>
        <v>1133.1613745555615</v>
      </c>
      <c r="BX50" s="1477">
        <f t="shared" si="1"/>
        <v>275.88253012828477</v>
      </c>
      <c r="BY50" s="1481">
        <f t="shared" si="4"/>
        <v>81.443119377348026</v>
      </c>
      <c r="BZ50" s="1477">
        <f t="shared" si="2"/>
        <v>2518.1363879012474</v>
      </c>
      <c r="CA50" s="1477">
        <f t="shared" si="3"/>
        <v>551.76506025656954</v>
      </c>
      <c r="CB50" s="1481">
        <f t="shared" si="5"/>
        <v>173.28323271776176</v>
      </c>
    </row>
    <row r="51" spans="2:80" ht="18" customHeight="1">
      <c r="B51" s="1118"/>
      <c r="C51" s="1117">
        <v>45488.375</v>
      </c>
      <c r="D51" s="1115">
        <v>282.875</v>
      </c>
      <c r="E51" s="1109">
        <v>101.66666666666424</v>
      </c>
      <c r="F51" s="1115">
        <v>2.4320514705882355</v>
      </c>
      <c r="G51" s="1372">
        <v>8.327</v>
      </c>
      <c r="H51" s="1111">
        <v>16.323197916666665</v>
      </c>
      <c r="I51" s="1110">
        <v>3.9969600000000001</v>
      </c>
      <c r="J51" s="1110">
        <v>6.5987395833333338</v>
      </c>
      <c r="K51" s="1114">
        <v>4.16</v>
      </c>
      <c r="L51" s="1113">
        <v>6.39</v>
      </c>
      <c r="M51" s="1375">
        <v>11.28</v>
      </c>
      <c r="N51" s="1112">
        <v>12.1</v>
      </c>
      <c r="O51" s="1110">
        <v>13.2</v>
      </c>
      <c r="P51" s="1110">
        <v>12</v>
      </c>
      <c r="Q51" s="1372">
        <v>14.5</v>
      </c>
      <c r="R51" s="1111">
        <v>14.6</v>
      </c>
      <c r="S51" s="1110" t="e">
        <v>#N/A</v>
      </c>
      <c r="T51" s="1110" t="e">
        <v>#N/A</v>
      </c>
      <c r="U51" s="1372" t="e">
        <v>#N/A</v>
      </c>
      <c r="V51" s="1111" t="e">
        <v>#N/A</v>
      </c>
      <c r="W51" s="1110">
        <v>33</v>
      </c>
      <c r="X51" s="1372">
        <v>30</v>
      </c>
      <c r="Y51" s="1109">
        <v>25</v>
      </c>
      <c r="Z51" s="1116">
        <v>13</v>
      </c>
      <c r="AA51" s="1108" t="e">
        <v>#N/A</v>
      </c>
      <c r="AB51" s="1086" t="e">
        <v>#N/A</v>
      </c>
      <c r="AC51" s="1086" t="e">
        <v>#N/A</v>
      </c>
      <c r="AD51" s="1086" t="e">
        <v>#N/A</v>
      </c>
      <c r="AE51" s="1106" t="e">
        <v>#N/A</v>
      </c>
      <c r="AF51" s="1388" t="e">
        <v>#N/A</v>
      </c>
      <c r="AG51" s="1107" t="e">
        <v>#N/A</v>
      </c>
      <c r="AH51" s="1086" t="e">
        <v>#N/A</v>
      </c>
      <c r="AI51" s="1086" t="e">
        <v>#N/A</v>
      </c>
      <c r="AJ51" s="1086" t="e">
        <v>#N/A</v>
      </c>
      <c r="AK51" s="1086" t="e">
        <v>#N/A</v>
      </c>
      <c r="AL51" s="1106" t="e">
        <v>#N/A</v>
      </c>
      <c r="AM51" s="1388" t="e">
        <v>#N/A</v>
      </c>
      <c r="AN51" s="1107" t="e">
        <v>#N/A</v>
      </c>
      <c r="AO51" s="1086" t="e">
        <v>#N/A</v>
      </c>
      <c r="AP51" s="1086" t="e">
        <v>#N/A</v>
      </c>
      <c r="AQ51" s="1086" t="e">
        <v>#N/A</v>
      </c>
      <c r="AR51" s="1086" t="e">
        <v>#N/A</v>
      </c>
      <c r="AS51" s="1106" t="e">
        <v>#N/A</v>
      </c>
      <c r="AT51" s="1388" t="e">
        <v>#N/A</v>
      </c>
      <c r="AU51" s="1107" t="e">
        <v>#N/A</v>
      </c>
      <c r="AV51" s="1086" t="e">
        <v>#N/A</v>
      </c>
      <c r="AW51" s="1086" t="e">
        <v>#N/A</v>
      </c>
      <c r="AX51" s="1086" t="e">
        <v>#N/A</v>
      </c>
      <c r="AY51" s="1086" t="e">
        <v>#N/A</v>
      </c>
      <c r="AZ51" s="1106" t="e">
        <v>#N/A</v>
      </c>
      <c r="BA51" s="1388" t="e">
        <v>#N/A</v>
      </c>
      <c r="BB51" s="1107" t="e">
        <v>#N/A</v>
      </c>
      <c r="BC51" s="1086" t="e">
        <v>#N/A</v>
      </c>
      <c r="BD51" s="1106" t="e">
        <v>#N/A</v>
      </c>
      <c r="BE51" s="1388" t="e">
        <v>#N/A</v>
      </c>
      <c r="BF51" s="1107" t="e">
        <v>#N/A</v>
      </c>
      <c r="BG51" s="1086" t="e">
        <v>#N/A</v>
      </c>
      <c r="BH51" s="1106" t="e">
        <v>#N/A</v>
      </c>
      <c r="BI51" s="1388" t="e">
        <v>#N/A</v>
      </c>
      <c r="BJ51" s="1151" t="e">
        <v>#N/A</v>
      </c>
      <c r="BK51" s="1086" t="e">
        <v>#N/A</v>
      </c>
      <c r="BL51" s="1106" t="e">
        <v>#N/A</v>
      </c>
      <c r="BM51" s="1388" t="e">
        <v>#N/A</v>
      </c>
      <c r="BN51" s="1105" t="e">
        <v>#N/A</v>
      </c>
      <c r="BO51" s="1410" t="e">
        <v>#N/A</v>
      </c>
      <c r="BP51" s="1410" t="e">
        <v>#N/A</v>
      </c>
      <c r="BQ51" s="1404" t="e">
        <v>#N/A</v>
      </c>
      <c r="BR51" s="1374" t="e">
        <v>#N/A</v>
      </c>
      <c r="BS51" s="1374" t="e">
        <v>#N/A</v>
      </c>
      <c r="BT51" s="1148" t="e">
        <v>#N/A</v>
      </c>
      <c r="BU51" s="1103" t="e">
        <v>#N/A</v>
      </c>
      <c r="BW51" s="1477" t="e">
        <f t="shared" si="0"/>
        <v>#N/A</v>
      </c>
      <c r="BX51" s="1477" t="e">
        <f t="shared" si="1"/>
        <v>#N/A</v>
      </c>
      <c r="BY51" s="1481" t="e">
        <f t="shared" si="4"/>
        <v>#N/A</v>
      </c>
      <c r="BZ51" s="1477" t="e">
        <f t="shared" si="2"/>
        <v>#N/A</v>
      </c>
      <c r="CA51" s="1477" t="e">
        <f t="shared" si="3"/>
        <v>#N/A</v>
      </c>
      <c r="CB51" s="1481" t="e">
        <f t="shared" si="5"/>
        <v>#N/A</v>
      </c>
    </row>
    <row r="52" spans="2:80" ht="18" customHeight="1">
      <c r="B52" s="1108"/>
      <c r="C52" s="1117">
        <v>45490.416666666664</v>
      </c>
      <c r="D52" s="1115">
        <v>284.91666666666424</v>
      </c>
      <c r="E52" s="1109">
        <v>103.70833333332848</v>
      </c>
      <c r="F52" s="1115" t="e">
        <v>#N/A</v>
      </c>
      <c r="G52" s="1372" t="e">
        <v>#N/A</v>
      </c>
      <c r="H52" s="1111" t="e">
        <v>#N/A</v>
      </c>
      <c r="I52" s="1110" t="e">
        <v>#N/A</v>
      </c>
      <c r="J52" s="1110" t="e">
        <v>#N/A</v>
      </c>
      <c r="K52" s="1114">
        <v>3.94</v>
      </c>
      <c r="L52" s="1086">
        <v>6.06</v>
      </c>
      <c r="M52" s="1375">
        <v>11.37</v>
      </c>
      <c r="N52" s="1112">
        <v>12.18</v>
      </c>
      <c r="O52" s="1086">
        <v>10.7</v>
      </c>
      <c r="P52" s="1086">
        <v>12.5</v>
      </c>
      <c r="Q52" s="1374">
        <v>14.5</v>
      </c>
      <c r="R52" s="1125">
        <v>14.6</v>
      </c>
      <c r="S52" s="1086">
        <v>27.8</v>
      </c>
      <c r="T52" s="1086">
        <v>27.9</v>
      </c>
      <c r="U52" s="1374">
        <v>77.099999999999994</v>
      </c>
      <c r="V52" s="1125">
        <v>183.8</v>
      </c>
      <c r="W52" s="1110" t="e">
        <v>#N/A</v>
      </c>
      <c r="X52" s="1372" t="e">
        <v>#N/A</v>
      </c>
      <c r="Y52" s="1109" t="e">
        <v>#N/A</v>
      </c>
      <c r="Z52" s="1104" t="e">
        <v>#N/A</v>
      </c>
      <c r="AA52" s="1108" t="e">
        <v>#N/A</v>
      </c>
      <c r="AB52" s="1086" t="e">
        <v>#N/A</v>
      </c>
      <c r="AC52" s="1086" t="e">
        <v>#N/A</v>
      </c>
      <c r="AD52" s="1086" t="e">
        <v>#N/A</v>
      </c>
      <c r="AE52" s="1106" t="e">
        <v>#N/A</v>
      </c>
      <c r="AF52" s="1388" t="e">
        <v>#N/A</v>
      </c>
      <c r="AG52" s="1107" t="e">
        <v>#N/A</v>
      </c>
      <c r="AH52" s="1086" t="e">
        <v>#N/A</v>
      </c>
      <c r="AI52" s="1086" t="e">
        <v>#N/A</v>
      </c>
      <c r="AJ52" s="1086" t="e">
        <v>#N/A</v>
      </c>
      <c r="AK52" s="1086" t="e">
        <v>#N/A</v>
      </c>
      <c r="AL52" s="1106" t="e">
        <v>#N/A</v>
      </c>
      <c r="AM52" s="1388" t="e">
        <v>#N/A</v>
      </c>
      <c r="AN52" s="1107" t="e">
        <v>#N/A</v>
      </c>
      <c r="AO52" s="1086" t="e">
        <v>#N/A</v>
      </c>
      <c r="AP52" s="1086" t="e">
        <v>#N/A</v>
      </c>
      <c r="AQ52" s="1086" t="e">
        <v>#N/A</v>
      </c>
      <c r="AR52" s="1086" t="e">
        <v>#N/A</v>
      </c>
      <c r="AS52" s="1106" t="e">
        <v>#N/A</v>
      </c>
      <c r="AT52" s="1388" t="e">
        <v>#N/A</v>
      </c>
      <c r="AU52" s="1107" t="e">
        <v>#N/A</v>
      </c>
      <c r="AV52" s="1086" t="e">
        <v>#N/A</v>
      </c>
      <c r="AW52" s="1086" t="e">
        <v>#N/A</v>
      </c>
      <c r="AX52" s="1086" t="e">
        <v>#N/A</v>
      </c>
      <c r="AY52" s="1086" t="e">
        <v>#N/A</v>
      </c>
      <c r="AZ52" s="1106" t="e">
        <v>#N/A</v>
      </c>
      <c r="BA52" s="1388" t="e">
        <v>#N/A</v>
      </c>
      <c r="BB52" s="1107" t="e">
        <v>#N/A</v>
      </c>
      <c r="BC52" s="1086" t="e">
        <v>#N/A</v>
      </c>
      <c r="BD52" s="1106" t="e">
        <v>#N/A</v>
      </c>
      <c r="BE52" s="1388" t="e">
        <v>#N/A</v>
      </c>
      <c r="BF52" s="1107" t="e">
        <v>#N/A</v>
      </c>
      <c r="BG52" s="1086" t="e">
        <v>#N/A</v>
      </c>
      <c r="BH52" s="1106" t="e">
        <v>#N/A</v>
      </c>
      <c r="BI52" s="1388" t="e">
        <v>#N/A</v>
      </c>
      <c r="BJ52" s="1151" t="e">
        <v>#N/A</v>
      </c>
      <c r="BK52" s="1086" t="e">
        <v>#N/A</v>
      </c>
      <c r="BL52" s="1106" t="e">
        <v>#N/A</v>
      </c>
      <c r="BM52" s="1388" t="e">
        <v>#N/A</v>
      </c>
      <c r="BN52" s="1105" t="e">
        <v>#N/A</v>
      </c>
      <c r="BO52" s="1410" t="e">
        <v>#N/A</v>
      </c>
      <c r="BP52" s="1410" t="e">
        <v>#N/A</v>
      </c>
      <c r="BQ52" s="1404" t="e">
        <v>#N/A</v>
      </c>
      <c r="BR52" s="1374" t="e">
        <v>#N/A</v>
      </c>
      <c r="BS52" s="1374" t="e">
        <v>#N/A</v>
      </c>
      <c r="BT52" s="1148" t="e">
        <v>#N/A</v>
      </c>
      <c r="BU52" s="1103" t="e">
        <v>#N/A</v>
      </c>
      <c r="BW52" s="1477" t="e">
        <f t="shared" si="0"/>
        <v>#N/A</v>
      </c>
      <c r="BX52" s="1477" t="e">
        <f t="shared" si="1"/>
        <v>#N/A</v>
      </c>
      <c r="BY52" s="1481" t="e">
        <f t="shared" si="4"/>
        <v>#N/A</v>
      </c>
      <c r="BZ52" s="1477" t="e">
        <f t="shared" si="2"/>
        <v>#N/A</v>
      </c>
      <c r="CA52" s="1477" t="e">
        <f t="shared" si="3"/>
        <v>#N/A</v>
      </c>
      <c r="CB52" s="1481" t="e">
        <f t="shared" si="5"/>
        <v>#N/A</v>
      </c>
    </row>
    <row r="53" spans="2:80" ht="18" customHeight="1">
      <c r="B53" s="1124"/>
      <c r="C53" s="1117">
        <v>45495.375</v>
      </c>
      <c r="D53" s="1115">
        <v>289.875</v>
      </c>
      <c r="E53" s="1109">
        <v>108.66666666666424</v>
      </c>
      <c r="F53" s="1115">
        <v>2.9373556034482755</v>
      </c>
      <c r="G53" s="1372">
        <v>10.529062500000002</v>
      </c>
      <c r="H53" s="1111">
        <v>21.994041666666668</v>
      </c>
      <c r="I53" s="1110">
        <v>5.0539500000000004</v>
      </c>
      <c r="J53" s="1110">
        <v>8.8912083333333349</v>
      </c>
      <c r="K53" s="1114">
        <v>4.57</v>
      </c>
      <c r="L53" s="1113">
        <v>5.75</v>
      </c>
      <c r="M53" s="1375">
        <v>11.18</v>
      </c>
      <c r="N53" s="1112">
        <v>12.15</v>
      </c>
      <c r="O53" s="1110">
        <v>10.6</v>
      </c>
      <c r="P53" s="1110">
        <v>13.2</v>
      </c>
      <c r="Q53" s="1372">
        <v>16.5</v>
      </c>
      <c r="R53" s="1111">
        <v>16.7</v>
      </c>
      <c r="S53" s="1110" t="e">
        <v>#N/A</v>
      </c>
      <c r="T53" s="1110" t="e">
        <v>#N/A</v>
      </c>
      <c r="U53" s="1372" t="e">
        <v>#N/A</v>
      </c>
      <c r="V53" s="1111" t="e">
        <v>#N/A</v>
      </c>
      <c r="W53" s="1110">
        <v>33</v>
      </c>
      <c r="X53" s="1372">
        <v>29.5</v>
      </c>
      <c r="Y53" s="1109">
        <v>25</v>
      </c>
      <c r="Z53" s="1116">
        <v>14.3</v>
      </c>
      <c r="AA53" s="1108">
        <v>15</v>
      </c>
      <c r="AB53" s="1086">
        <v>15</v>
      </c>
      <c r="AC53" s="1113">
        <v>0.27</v>
      </c>
      <c r="AD53" s="1130">
        <v>0</v>
      </c>
      <c r="AE53" s="1123">
        <v>15</v>
      </c>
      <c r="AF53" s="1389">
        <v>0.17</v>
      </c>
      <c r="AG53" s="1107">
        <v>0</v>
      </c>
      <c r="AH53" s="1110">
        <v>7</v>
      </c>
      <c r="AI53" s="1086">
        <v>6.4</v>
      </c>
      <c r="AJ53" s="1086">
        <v>0.02</v>
      </c>
      <c r="AK53" s="1113">
        <v>0.02</v>
      </c>
      <c r="AL53" s="1106">
        <v>6.1</v>
      </c>
      <c r="AM53" s="1388">
        <v>0.01</v>
      </c>
      <c r="AN53" s="1122">
        <v>0.02</v>
      </c>
      <c r="AO53" s="1110">
        <v>1.6</v>
      </c>
      <c r="AP53" s="1086">
        <v>1.2</v>
      </c>
      <c r="AQ53" s="1086">
        <v>4.0000000000000001E-3</v>
      </c>
      <c r="AR53" s="1086">
        <v>0</v>
      </c>
      <c r="AS53" s="1106">
        <v>1.1000000000000001</v>
      </c>
      <c r="AT53" s="1388">
        <v>4.0000000000000001E-3</v>
      </c>
      <c r="AU53" s="1107">
        <v>0</v>
      </c>
      <c r="AV53" s="1086">
        <v>0.13</v>
      </c>
      <c r="AW53" s="1086">
        <v>0.13</v>
      </c>
      <c r="AX53" s="1086">
        <v>1.2999999999999999E-3</v>
      </c>
      <c r="AY53" s="1086">
        <v>0</v>
      </c>
      <c r="AZ53" s="1106">
        <v>0.13</v>
      </c>
      <c r="BA53" s="1388">
        <v>6.9999999999999999E-4</v>
      </c>
      <c r="BB53" s="1107">
        <v>0</v>
      </c>
      <c r="BC53" s="1086" t="e">
        <v>#N/A</v>
      </c>
      <c r="BD53" s="1106" t="e">
        <v>#N/A</v>
      </c>
      <c r="BE53" s="1388" t="e">
        <v>#N/A</v>
      </c>
      <c r="BF53" s="1107" t="e">
        <v>#N/A</v>
      </c>
      <c r="BG53" s="1086">
        <v>6.7</v>
      </c>
      <c r="BH53" s="1106">
        <v>21</v>
      </c>
      <c r="BI53" s="1388">
        <v>84</v>
      </c>
      <c r="BJ53" s="1151">
        <v>210</v>
      </c>
      <c r="BK53" s="1086" t="e">
        <v>#N/A</v>
      </c>
      <c r="BL53" s="1106" t="e">
        <v>#N/A</v>
      </c>
      <c r="BM53" s="1388" t="e">
        <v>#N/A</v>
      </c>
      <c r="BN53" s="1105" t="e">
        <v>#N/A</v>
      </c>
      <c r="BO53" s="1410">
        <v>14.3</v>
      </c>
      <c r="BP53" s="1410">
        <v>63</v>
      </c>
      <c r="BQ53" s="1404">
        <v>189</v>
      </c>
      <c r="BR53" s="1433">
        <v>76231.342384661708</v>
      </c>
      <c r="BS53" s="1433">
        <v>5778.3996597133983</v>
      </c>
      <c r="BT53" s="1383">
        <v>1462.2835559162522</v>
      </c>
      <c r="BU53" s="1103">
        <v>14</v>
      </c>
      <c r="BW53" s="1477">
        <f t="shared" si="0"/>
        <v>1184.6362452938884</v>
      </c>
      <c r="BX53" s="1477">
        <f t="shared" si="1"/>
        <v>291.83836665219184</v>
      </c>
      <c r="BY53" s="1481">
        <f t="shared" si="4"/>
        <v>88.623245813106195</v>
      </c>
      <c r="BZ53" s="1477">
        <f t="shared" si="2"/>
        <v>2632.5249895419738</v>
      </c>
      <c r="CA53" s="1477">
        <f t="shared" si="3"/>
        <v>583.67673330438367</v>
      </c>
      <c r="CB53" s="1481">
        <f t="shared" si="5"/>
        <v>188.56009747469403</v>
      </c>
    </row>
    <row r="54" spans="2:80" ht="18" customHeight="1">
      <c r="B54" s="1131" t="s">
        <v>520</v>
      </c>
      <c r="C54" s="1117">
        <v>45502.395833333336</v>
      </c>
      <c r="D54" s="1115">
        <v>296.89583333333576</v>
      </c>
      <c r="E54" s="1109">
        <v>115.6875</v>
      </c>
      <c r="F54" s="1115">
        <v>2.3901428571428571</v>
      </c>
      <c r="G54" s="1372">
        <v>8.3352500000000003</v>
      </c>
      <c r="H54" s="1111">
        <v>16.33935416666667</v>
      </c>
      <c r="I54" s="1110">
        <v>4.0009199999999998</v>
      </c>
      <c r="J54" s="1110">
        <v>6.6052708333333348</v>
      </c>
      <c r="K54" s="1114">
        <v>4.13</v>
      </c>
      <c r="L54" s="1113">
        <v>6.18</v>
      </c>
      <c r="M54" s="1375">
        <v>11.33</v>
      </c>
      <c r="N54" s="1112">
        <v>12.11</v>
      </c>
      <c r="O54" s="1110">
        <v>10.6</v>
      </c>
      <c r="P54" s="1110">
        <v>13.2</v>
      </c>
      <c r="Q54" s="1372">
        <v>16.7</v>
      </c>
      <c r="R54" s="1111">
        <v>16.7</v>
      </c>
      <c r="S54" s="1110" t="e">
        <v>#N/A</v>
      </c>
      <c r="T54" s="1110" t="e">
        <v>#N/A</v>
      </c>
      <c r="U54" s="1372" t="e">
        <v>#N/A</v>
      </c>
      <c r="V54" s="1111" t="e">
        <v>#N/A</v>
      </c>
      <c r="W54" s="1110">
        <v>33</v>
      </c>
      <c r="X54" s="1372">
        <v>29.5</v>
      </c>
      <c r="Y54" s="1109">
        <v>25</v>
      </c>
      <c r="Z54" s="1116">
        <v>14.2</v>
      </c>
      <c r="AA54" s="1108" t="e">
        <v>#N/A</v>
      </c>
      <c r="AB54" s="1086" t="e">
        <v>#N/A</v>
      </c>
      <c r="AC54" s="1086" t="e">
        <v>#N/A</v>
      </c>
      <c r="AD54" s="1086" t="e">
        <v>#N/A</v>
      </c>
      <c r="AE54" s="1106" t="e">
        <v>#N/A</v>
      </c>
      <c r="AF54" s="1388" t="e">
        <v>#N/A</v>
      </c>
      <c r="AG54" s="1107" t="e">
        <v>#N/A</v>
      </c>
      <c r="AH54" s="1086" t="e">
        <v>#N/A</v>
      </c>
      <c r="AI54" s="1086" t="e">
        <v>#N/A</v>
      </c>
      <c r="AJ54" s="1086" t="e">
        <v>#N/A</v>
      </c>
      <c r="AK54" s="1086" t="e">
        <v>#N/A</v>
      </c>
      <c r="AL54" s="1106" t="e">
        <v>#N/A</v>
      </c>
      <c r="AM54" s="1388" t="e">
        <v>#N/A</v>
      </c>
      <c r="AN54" s="1107" t="e">
        <v>#N/A</v>
      </c>
      <c r="AO54" s="1086" t="e">
        <v>#N/A</v>
      </c>
      <c r="AP54" s="1086" t="e">
        <v>#N/A</v>
      </c>
      <c r="AQ54" s="1086" t="e">
        <v>#N/A</v>
      </c>
      <c r="AR54" s="1086" t="e">
        <v>#N/A</v>
      </c>
      <c r="AS54" s="1106" t="e">
        <v>#N/A</v>
      </c>
      <c r="AT54" s="1388" t="e">
        <v>#N/A</v>
      </c>
      <c r="AU54" s="1107" t="e">
        <v>#N/A</v>
      </c>
      <c r="AV54" s="1086" t="e">
        <v>#N/A</v>
      </c>
      <c r="AW54" s="1086" t="e">
        <v>#N/A</v>
      </c>
      <c r="AX54" s="1086" t="e">
        <v>#N/A</v>
      </c>
      <c r="AY54" s="1086" t="e">
        <v>#N/A</v>
      </c>
      <c r="AZ54" s="1106" t="e">
        <v>#N/A</v>
      </c>
      <c r="BA54" s="1388" t="e">
        <v>#N/A</v>
      </c>
      <c r="BB54" s="1107" t="e">
        <v>#N/A</v>
      </c>
      <c r="BC54" s="1086" t="e">
        <v>#N/A</v>
      </c>
      <c r="BD54" s="1106" t="e">
        <v>#N/A</v>
      </c>
      <c r="BE54" s="1388" t="e">
        <v>#N/A</v>
      </c>
      <c r="BF54" s="1107" t="e">
        <v>#N/A</v>
      </c>
      <c r="BG54" s="1086" t="e">
        <v>#N/A</v>
      </c>
      <c r="BH54" s="1106" t="e">
        <v>#N/A</v>
      </c>
      <c r="BI54" s="1388" t="e">
        <v>#N/A</v>
      </c>
      <c r="BJ54" s="1151" t="e">
        <v>#N/A</v>
      </c>
      <c r="BK54" s="1086" t="e">
        <v>#N/A</v>
      </c>
      <c r="BL54" s="1106" t="e">
        <v>#N/A</v>
      </c>
      <c r="BM54" s="1388" t="e">
        <v>#N/A</v>
      </c>
      <c r="BN54" s="1105" t="e">
        <v>#N/A</v>
      </c>
      <c r="BO54" s="1410" t="e">
        <v>#N/A</v>
      </c>
      <c r="BP54" s="1410" t="e">
        <v>#N/A</v>
      </c>
      <c r="BQ54" s="1404" t="e">
        <v>#N/A</v>
      </c>
      <c r="BR54" s="1374" t="e">
        <v>#N/A</v>
      </c>
      <c r="BS54" s="1374" t="e">
        <v>#N/A</v>
      </c>
      <c r="BT54" s="1148" t="e">
        <v>#N/A</v>
      </c>
      <c r="BU54" s="1103" t="e">
        <v>#N/A</v>
      </c>
      <c r="BW54" s="1477" t="e">
        <f t="shared" si="0"/>
        <v>#N/A</v>
      </c>
      <c r="BX54" s="1477" t="e">
        <f t="shared" si="1"/>
        <v>#N/A</v>
      </c>
      <c r="BY54" s="1481" t="e">
        <f t="shared" si="4"/>
        <v>#N/A</v>
      </c>
      <c r="BZ54" s="1477" t="e">
        <f t="shared" si="2"/>
        <v>#N/A</v>
      </c>
      <c r="CA54" s="1477" t="e">
        <f t="shared" si="3"/>
        <v>#N/A</v>
      </c>
      <c r="CB54" s="1481" t="e">
        <f t="shared" si="5"/>
        <v>#N/A</v>
      </c>
    </row>
    <row r="55" spans="2:80" ht="18" customHeight="1">
      <c r="B55" s="1118"/>
      <c r="C55" s="1117">
        <v>45509.375</v>
      </c>
      <c r="D55" s="1115">
        <v>303.875</v>
      </c>
      <c r="E55" s="1109">
        <v>122.66666666666424</v>
      </c>
      <c r="F55" s="1115">
        <v>2.9207133620689656</v>
      </c>
      <c r="G55" s="1372">
        <v>10.505000000000003</v>
      </c>
      <c r="H55" s="1111">
        <v>21.994041666666668</v>
      </c>
      <c r="I55" s="1110">
        <v>5.0423999999999998</v>
      </c>
      <c r="J55" s="1110">
        <v>8.8912083333333349</v>
      </c>
      <c r="K55" s="1114">
        <v>4.04</v>
      </c>
      <c r="L55" s="1113">
        <v>5.44</v>
      </c>
      <c r="M55" s="1375">
        <v>10.99</v>
      </c>
      <c r="N55" s="1112">
        <v>11.99</v>
      </c>
      <c r="O55" s="1110">
        <v>10.9</v>
      </c>
      <c r="P55" s="1110">
        <v>13.8</v>
      </c>
      <c r="Q55" s="1372">
        <v>17.3</v>
      </c>
      <c r="R55" s="1111">
        <v>17.5</v>
      </c>
      <c r="S55" s="1110" t="e">
        <v>#N/A</v>
      </c>
      <c r="T55" s="1110" t="e">
        <v>#N/A</v>
      </c>
      <c r="U55" s="1372" t="e">
        <v>#N/A</v>
      </c>
      <c r="V55" s="1111" t="e">
        <v>#N/A</v>
      </c>
      <c r="W55" s="1110">
        <v>33</v>
      </c>
      <c r="X55" s="1372">
        <v>30</v>
      </c>
      <c r="Y55" s="1109">
        <v>25</v>
      </c>
      <c r="Z55" s="1116">
        <v>14.8</v>
      </c>
      <c r="AA55" s="1108">
        <v>25</v>
      </c>
      <c r="AB55" s="1086">
        <v>25</v>
      </c>
      <c r="AC55" s="1113">
        <v>0.59</v>
      </c>
      <c r="AD55" s="1130">
        <v>0</v>
      </c>
      <c r="AE55" s="1123">
        <v>25</v>
      </c>
      <c r="AF55" s="1389">
        <v>0.23</v>
      </c>
      <c r="AG55" s="1151">
        <v>0</v>
      </c>
      <c r="AH55" s="1086">
        <v>11</v>
      </c>
      <c r="AI55" s="1086">
        <v>9.4</v>
      </c>
      <c r="AJ55" s="1086">
        <v>0.02</v>
      </c>
      <c r="AK55" s="1113">
        <v>0.02</v>
      </c>
      <c r="AL55" s="1106">
        <v>9.5</v>
      </c>
      <c r="AM55" s="1388">
        <v>0.02</v>
      </c>
      <c r="AN55" s="1122">
        <v>0.02</v>
      </c>
      <c r="AO55" s="1110">
        <v>1.9</v>
      </c>
      <c r="AP55" s="1086">
        <v>1.5</v>
      </c>
      <c r="AQ55" s="1086">
        <v>4.0000000000000001E-3</v>
      </c>
      <c r="AR55" s="1086">
        <v>0</v>
      </c>
      <c r="AS55" s="1106">
        <v>1.3</v>
      </c>
      <c r="AT55" s="1388">
        <v>3.0000000000000001E-3</v>
      </c>
      <c r="AU55" s="1107">
        <v>0</v>
      </c>
      <c r="AV55" s="1113">
        <v>0.2</v>
      </c>
      <c r="AW55" s="1113">
        <v>0.2</v>
      </c>
      <c r="AX55" s="1086">
        <v>3.3999999999999998E-3</v>
      </c>
      <c r="AY55" s="1086">
        <v>0</v>
      </c>
      <c r="AZ55" s="1121">
        <v>0.2</v>
      </c>
      <c r="BA55" s="1388">
        <v>1.1000000000000001E-3</v>
      </c>
      <c r="BB55" s="1107">
        <v>0</v>
      </c>
      <c r="BC55" s="1086" t="e">
        <v>#N/A</v>
      </c>
      <c r="BD55" s="1106" t="e">
        <v>#N/A</v>
      </c>
      <c r="BE55" s="1388" t="e">
        <v>#N/A</v>
      </c>
      <c r="BF55" s="1107" t="e">
        <v>#N/A</v>
      </c>
      <c r="BG55" s="1086">
        <v>7.6</v>
      </c>
      <c r="BH55" s="1106">
        <v>27</v>
      </c>
      <c r="BI55" s="1388">
        <v>95</v>
      </c>
      <c r="BJ55" s="1151">
        <v>210</v>
      </c>
      <c r="BK55" s="1086" t="e">
        <v>#N/A</v>
      </c>
      <c r="BL55" s="1106" t="e">
        <v>#N/A</v>
      </c>
      <c r="BM55" s="1388" t="e">
        <v>#N/A</v>
      </c>
      <c r="BN55" s="1105" t="e">
        <v>#N/A</v>
      </c>
      <c r="BO55" s="1410">
        <v>19.399999999999999</v>
      </c>
      <c r="BP55" s="1410">
        <v>68</v>
      </c>
      <c r="BQ55" s="1404">
        <v>183</v>
      </c>
      <c r="BR55" s="1433">
        <v>79562.624435943755</v>
      </c>
      <c r="BS55" s="1433">
        <v>6095.0488743730839</v>
      </c>
      <c r="BT55" s="1383">
        <v>1580.755642106262</v>
      </c>
      <c r="BU55" s="1103">
        <v>14</v>
      </c>
      <c r="BW55" s="1477">
        <f t="shared" si="0"/>
        <v>1236.4044201389861</v>
      </c>
      <c r="BX55" s="1477">
        <f t="shared" si="1"/>
        <v>307.83075123096381</v>
      </c>
      <c r="BY55" s="1481">
        <f t="shared" si="4"/>
        <v>95.803372248864363</v>
      </c>
      <c r="BZ55" s="1477">
        <f t="shared" si="2"/>
        <v>2747.565378086636</v>
      </c>
      <c r="CA55" s="1477">
        <f t="shared" si="3"/>
        <v>615.66150246192763</v>
      </c>
      <c r="CB55" s="1481">
        <f t="shared" si="5"/>
        <v>203.8369622316263</v>
      </c>
    </row>
    <row r="56" spans="2:80" ht="18" customHeight="1">
      <c r="B56" s="1118"/>
      <c r="C56" s="1117">
        <v>45516.395833333336</v>
      </c>
      <c r="D56" s="1115">
        <v>310.89583333333576</v>
      </c>
      <c r="E56" s="1109">
        <v>129.6875</v>
      </c>
      <c r="F56" s="1115">
        <v>2.0672437499999998</v>
      </c>
      <c r="G56" s="1372">
        <v>8.3627500000000019</v>
      </c>
      <c r="H56" s="1111">
        <v>13.084408333333334</v>
      </c>
      <c r="I56" s="1110">
        <v>4.0141200000000001</v>
      </c>
      <c r="J56" s="1110">
        <v>5.2894416666666668</v>
      </c>
      <c r="K56" s="1114">
        <v>4.47</v>
      </c>
      <c r="L56" s="1113">
        <v>6.34</v>
      </c>
      <c r="M56" s="1375">
        <v>11.3</v>
      </c>
      <c r="N56" s="1112">
        <v>12.06</v>
      </c>
      <c r="O56" s="1110">
        <v>10.9</v>
      </c>
      <c r="P56" s="1110">
        <v>13.1</v>
      </c>
      <c r="Q56" s="1372">
        <v>16.600000000000001</v>
      </c>
      <c r="R56" s="1111">
        <v>16.5</v>
      </c>
      <c r="S56" s="1110" t="e">
        <v>#N/A</v>
      </c>
      <c r="T56" s="1110" t="e">
        <v>#N/A</v>
      </c>
      <c r="U56" s="1372" t="e">
        <v>#N/A</v>
      </c>
      <c r="V56" s="1111" t="e">
        <v>#N/A</v>
      </c>
      <c r="W56" s="1110">
        <v>33.5</v>
      </c>
      <c r="X56" s="1372">
        <v>30</v>
      </c>
      <c r="Y56" s="1109">
        <v>25.5</v>
      </c>
      <c r="Z56" s="1116">
        <v>14.1</v>
      </c>
      <c r="AA56" s="1108" t="e">
        <v>#N/A</v>
      </c>
      <c r="AB56" s="1086" t="e">
        <v>#N/A</v>
      </c>
      <c r="AC56" s="1086" t="e">
        <v>#N/A</v>
      </c>
      <c r="AD56" s="1086" t="e">
        <v>#N/A</v>
      </c>
      <c r="AE56" s="1106" t="e">
        <v>#N/A</v>
      </c>
      <c r="AF56" s="1388" t="e">
        <v>#N/A</v>
      </c>
      <c r="AG56" s="1107" t="e">
        <v>#N/A</v>
      </c>
      <c r="AH56" s="1086" t="e">
        <v>#N/A</v>
      </c>
      <c r="AI56" s="1086" t="e">
        <v>#N/A</v>
      </c>
      <c r="AJ56" s="1086" t="e">
        <v>#N/A</v>
      </c>
      <c r="AK56" s="1086" t="e">
        <v>#N/A</v>
      </c>
      <c r="AL56" s="1106" t="e">
        <v>#N/A</v>
      </c>
      <c r="AM56" s="1388" t="e">
        <v>#N/A</v>
      </c>
      <c r="AN56" s="1107" t="e">
        <v>#N/A</v>
      </c>
      <c r="AO56" s="1086" t="e">
        <v>#N/A</v>
      </c>
      <c r="AP56" s="1086" t="e">
        <v>#N/A</v>
      </c>
      <c r="AQ56" s="1086" t="e">
        <v>#N/A</v>
      </c>
      <c r="AR56" s="1086" t="e">
        <v>#N/A</v>
      </c>
      <c r="AS56" s="1106" t="e">
        <v>#N/A</v>
      </c>
      <c r="AT56" s="1388" t="e">
        <v>#N/A</v>
      </c>
      <c r="AU56" s="1107" t="e">
        <v>#N/A</v>
      </c>
      <c r="AV56" s="1086" t="e">
        <v>#N/A</v>
      </c>
      <c r="AW56" s="1086" t="e">
        <v>#N/A</v>
      </c>
      <c r="AX56" s="1086" t="e">
        <v>#N/A</v>
      </c>
      <c r="AY56" s="1086" t="e">
        <v>#N/A</v>
      </c>
      <c r="AZ56" s="1106" t="e">
        <v>#N/A</v>
      </c>
      <c r="BA56" s="1388" t="e">
        <v>#N/A</v>
      </c>
      <c r="BB56" s="1107" t="e">
        <v>#N/A</v>
      </c>
      <c r="BC56" s="1086" t="e">
        <v>#N/A</v>
      </c>
      <c r="BD56" s="1106" t="e">
        <v>#N/A</v>
      </c>
      <c r="BE56" s="1388" t="e">
        <v>#N/A</v>
      </c>
      <c r="BF56" s="1107" t="e">
        <v>#N/A</v>
      </c>
      <c r="BG56" s="1086" t="e">
        <v>#N/A</v>
      </c>
      <c r="BH56" s="1106" t="e">
        <v>#N/A</v>
      </c>
      <c r="BI56" s="1388" t="e">
        <v>#N/A</v>
      </c>
      <c r="BJ56" s="1151" t="e">
        <v>#N/A</v>
      </c>
      <c r="BK56" s="1086" t="e">
        <v>#N/A</v>
      </c>
      <c r="BL56" s="1106" t="e">
        <v>#N/A</v>
      </c>
      <c r="BM56" s="1388" t="e">
        <v>#N/A</v>
      </c>
      <c r="BN56" s="1105" t="e">
        <v>#N/A</v>
      </c>
      <c r="BO56" s="1410" t="e">
        <v>#N/A</v>
      </c>
      <c r="BP56" s="1410" t="e">
        <v>#N/A</v>
      </c>
      <c r="BQ56" s="1404" t="e">
        <v>#N/A</v>
      </c>
      <c r="BR56" s="1374" t="e">
        <v>#N/A</v>
      </c>
      <c r="BS56" s="1374" t="e">
        <v>#N/A</v>
      </c>
      <c r="BT56" s="1148" t="e">
        <v>#N/A</v>
      </c>
      <c r="BU56" s="1103" t="e">
        <v>#N/A</v>
      </c>
      <c r="BW56" s="1477" t="e">
        <f t="shared" si="0"/>
        <v>#N/A</v>
      </c>
      <c r="BX56" s="1477" t="e">
        <f t="shared" si="1"/>
        <v>#N/A</v>
      </c>
      <c r="BY56" s="1481" t="e">
        <f t="shared" si="4"/>
        <v>#N/A</v>
      </c>
      <c r="BZ56" s="1477" t="e">
        <f t="shared" si="2"/>
        <v>#N/A</v>
      </c>
      <c r="CA56" s="1477" t="e">
        <f t="shared" si="3"/>
        <v>#N/A</v>
      </c>
      <c r="CB56" s="1481" t="e">
        <f t="shared" si="5"/>
        <v>#N/A</v>
      </c>
    </row>
    <row r="57" spans="2:80" ht="18" customHeight="1">
      <c r="B57" s="1118"/>
      <c r="C57" s="1117">
        <v>45523.375</v>
      </c>
      <c r="D57" s="1115">
        <v>317.875</v>
      </c>
      <c r="E57" s="1109">
        <v>136.66666666666424</v>
      </c>
      <c r="F57" s="1115">
        <v>2.8347284482758623</v>
      </c>
      <c r="G57" s="1372">
        <v>8.327</v>
      </c>
      <c r="H57" s="1111">
        <v>13.045633333333335</v>
      </c>
      <c r="I57" s="1110">
        <v>3.9969600000000001</v>
      </c>
      <c r="J57" s="1110">
        <v>5.2737666666666678</v>
      </c>
      <c r="K57" s="1114">
        <v>4.3600000000000003</v>
      </c>
      <c r="L57" s="1113">
        <v>6.33</v>
      </c>
      <c r="M57" s="1375">
        <v>11.29</v>
      </c>
      <c r="N57" s="1112">
        <v>12.05</v>
      </c>
      <c r="O57" s="1110">
        <v>11.3</v>
      </c>
      <c r="P57" s="1110">
        <v>13.2</v>
      </c>
      <c r="Q57" s="1372">
        <v>16.399999999999999</v>
      </c>
      <c r="R57" s="1111">
        <v>16.399999999999999</v>
      </c>
      <c r="S57" s="1110" t="e">
        <v>#N/A</v>
      </c>
      <c r="T57" s="1110" t="e">
        <v>#N/A</v>
      </c>
      <c r="U57" s="1372" t="e">
        <v>#N/A</v>
      </c>
      <c r="V57" s="1111" t="e">
        <v>#N/A</v>
      </c>
      <c r="W57" s="1110">
        <v>33.5</v>
      </c>
      <c r="X57" s="1372">
        <v>31</v>
      </c>
      <c r="Y57" s="1109">
        <v>25.5</v>
      </c>
      <c r="Z57" s="1116">
        <v>13.9</v>
      </c>
      <c r="AA57" s="1108">
        <v>21</v>
      </c>
      <c r="AB57" s="1086">
        <v>21</v>
      </c>
      <c r="AC57" s="1113">
        <v>0.78</v>
      </c>
      <c r="AD57" s="1130">
        <v>0</v>
      </c>
      <c r="AE57" s="1123">
        <v>21</v>
      </c>
      <c r="AF57" s="1389">
        <v>0.27</v>
      </c>
      <c r="AG57" s="1151">
        <v>0</v>
      </c>
      <c r="AH57" s="1086">
        <v>9.9</v>
      </c>
      <c r="AI57" s="1086">
        <v>8.8000000000000007</v>
      </c>
      <c r="AJ57" s="1086">
        <v>0.02</v>
      </c>
      <c r="AK57" s="1113">
        <v>0.01</v>
      </c>
      <c r="AL57" s="1106">
        <v>8.8000000000000007</v>
      </c>
      <c r="AM57" s="1388">
        <v>0.02</v>
      </c>
      <c r="AN57" s="1122">
        <v>0.01</v>
      </c>
      <c r="AO57" s="1110">
        <v>2</v>
      </c>
      <c r="AP57" s="1086">
        <v>1.5</v>
      </c>
      <c r="AQ57" s="1086">
        <v>8.0000000000000002E-3</v>
      </c>
      <c r="AR57" s="1086">
        <v>0</v>
      </c>
      <c r="AS57" s="1106">
        <v>1.5</v>
      </c>
      <c r="AT57" s="1388">
        <v>5.0000000000000001E-3</v>
      </c>
      <c r="AU57" s="1107">
        <v>0</v>
      </c>
      <c r="AV57" s="1113">
        <v>0.2</v>
      </c>
      <c r="AW57" s="1113">
        <v>0.2</v>
      </c>
      <c r="AX57" s="1086">
        <v>4.8999999999999998E-3</v>
      </c>
      <c r="AY57" s="1086">
        <v>0</v>
      </c>
      <c r="AZ57" s="1121">
        <v>0.2</v>
      </c>
      <c r="BA57" s="1388">
        <v>1.6000000000000001E-3</v>
      </c>
      <c r="BB57" s="1107">
        <v>0</v>
      </c>
      <c r="BC57" s="1086" t="e">
        <v>#N/A</v>
      </c>
      <c r="BD57" s="1106" t="e">
        <v>#N/A</v>
      </c>
      <c r="BE57" s="1388" t="e">
        <v>#N/A</v>
      </c>
      <c r="BF57" s="1107" t="e">
        <v>#N/A</v>
      </c>
      <c r="BG57" s="1086">
        <v>7.7</v>
      </c>
      <c r="BH57" s="1106">
        <v>23</v>
      </c>
      <c r="BI57" s="1388">
        <v>83</v>
      </c>
      <c r="BJ57" s="1151">
        <v>190</v>
      </c>
      <c r="BK57" s="1086" t="e">
        <v>#N/A</v>
      </c>
      <c r="BL57" s="1106" t="e">
        <v>#N/A</v>
      </c>
      <c r="BM57" s="1388" t="e">
        <v>#N/A</v>
      </c>
      <c r="BN57" s="1105" t="e">
        <v>#N/A</v>
      </c>
      <c r="BO57" s="1410">
        <v>15.3</v>
      </c>
      <c r="BP57" s="1410">
        <v>60</v>
      </c>
      <c r="BQ57" s="1404">
        <v>167</v>
      </c>
      <c r="BR57" s="1433">
        <v>82994.953203067038</v>
      </c>
      <c r="BS57" s="1433">
        <v>6494.520472787879</v>
      </c>
      <c r="BT57" s="1383">
        <v>1780.4914413136596</v>
      </c>
      <c r="BU57" s="1103">
        <v>14</v>
      </c>
      <c r="BW57" s="1477">
        <f t="shared" si="0"/>
        <v>1289.7428625185244</v>
      </c>
      <c r="BX57" s="1477">
        <f t="shared" si="1"/>
        <v>328.00608448423628</v>
      </c>
      <c r="BY57" s="1481">
        <f t="shared" si="4"/>
        <v>107.90857220082785</v>
      </c>
      <c r="BZ57" s="1477">
        <f t="shared" si="2"/>
        <v>2866.0952500411649</v>
      </c>
      <c r="CA57" s="1477">
        <f t="shared" si="3"/>
        <v>656.01216896847257</v>
      </c>
      <c r="CB57" s="1481">
        <f t="shared" si="5"/>
        <v>229.59270681027203</v>
      </c>
    </row>
    <row r="58" spans="2:80" ht="18" customHeight="1">
      <c r="B58" s="1118" t="s">
        <v>555</v>
      </c>
      <c r="C58" s="1117">
        <v>45530.375</v>
      </c>
      <c r="D58" s="1115">
        <v>324.875</v>
      </c>
      <c r="E58" s="1109">
        <v>143.66666666666424</v>
      </c>
      <c r="F58" s="1115">
        <v>2.8402758620689657</v>
      </c>
      <c r="G58" s="1372">
        <v>9.2675000000000001</v>
      </c>
      <c r="H58" s="1111">
        <v>32.603312500000001</v>
      </c>
      <c r="I58" s="1110">
        <v>4.4483999999999995</v>
      </c>
      <c r="J58" s="1110">
        <v>13.180062500000002</v>
      </c>
      <c r="K58" s="1114">
        <v>4.3600000000000003</v>
      </c>
      <c r="L58" s="1113">
        <v>5.98</v>
      </c>
      <c r="M58" s="1375">
        <v>11.26</v>
      </c>
      <c r="N58" s="1112">
        <v>11.96</v>
      </c>
      <c r="O58" s="1110">
        <v>11.6</v>
      </c>
      <c r="P58" s="1110">
        <v>13.8</v>
      </c>
      <c r="Q58" s="1372">
        <v>16.899999999999999</v>
      </c>
      <c r="R58" s="1111">
        <v>16.899999999999999</v>
      </c>
      <c r="S58" s="1110">
        <v>28.9</v>
      </c>
      <c r="T58" s="1110">
        <v>30.6</v>
      </c>
      <c r="U58" s="1372">
        <v>50.8</v>
      </c>
      <c r="V58" s="1111">
        <v>157.69999999999999</v>
      </c>
      <c r="W58" s="1110">
        <v>33</v>
      </c>
      <c r="X58" s="1372">
        <v>30</v>
      </c>
      <c r="Y58" s="1109">
        <v>25</v>
      </c>
      <c r="Z58" s="1116">
        <v>14.4</v>
      </c>
      <c r="AA58" s="1115">
        <v>19.907</v>
      </c>
      <c r="AB58" s="1110">
        <v>19.806000000000001</v>
      </c>
      <c r="AC58" s="1086">
        <v>0.75800000000000001</v>
      </c>
      <c r="AD58" s="1086">
        <v>0</v>
      </c>
      <c r="AE58" s="1120">
        <v>20.238</v>
      </c>
      <c r="AF58" s="1388">
        <v>0.251</v>
      </c>
      <c r="AG58" s="1107">
        <v>0</v>
      </c>
      <c r="AH58" s="1113">
        <v>7.798</v>
      </c>
      <c r="AI58" s="1113">
        <v>7.0990000000000002</v>
      </c>
      <c r="AJ58" s="1086">
        <v>4.2000000000000003E-2</v>
      </c>
      <c r="AK58" s="1086">
        <v>2.1999999999999999E-2</v>
      </c>
      <c r="AL58" s="1121">
        <v>7.2610000000000001</v>
      </c>
      <c r="AM58" s="1388">
        <v>3.2000000000000001E-2</v>
      </c>
      <c r="AN58" s="1107">
        <v>1.0999999999999999E-2</v>
      </c>
      <c r="AO58" s="1086">
        <v>2.2799999999999998</v>
      </c>
      <c r="AP58" s="1113">
        <v>1.752</v>
      </c>
      <c r="AQ58" s="1086">
        <v>0</v>
      </c>
      <c r="AR58" s="1086">
        <v>0</v>
      </c>
      <c r="AS58" s="1121">
        <v>1.8580000000000001</v>
      </c>
      <c r="AT58" s="1388">
        <v>1.4E-2</v>
      </c>
      <c r="AU58" s="1107">
        <v>0</v>
      </c>
      <c r="AV58" s="1086">
        <v>0.20300000000000001</v>
      </c>
      <c r="AW58" s="1086">
        <v>0.19600000000000001</v>
      </c>
      <c r="AX58" s="1086">
        <v>5.0000000000000001E-3</v>
      </c>
      <c r="AY58" s="1086">
        <v>1E-3</v>
      </c>
      <c r="AZ58" s="1106">
        <v>0.20100000000000001</v>
      </c>
      <c r="BA58" s="1388">
        <v>4.0000000000000001E-3</v>
      </c>
      <c r="BB58" s="1107">
        <v>1E-3</v>
      </c>
      <c r="BC58" s="1086">
        <v>0.30199999999999999</v>
      </c>
      <c r="BD58" s="1106">
        <v>4.7E-2</v>
      </c>
      <c r="BE58" s="1388">
        <v>0</v>
      </c>
      <c r="BF58" s="1107">
        <v>0</v>
      </c>
      <c r="BG58" s="1113">
        <v>7.3760000000000003</v>
      </c>
      <c r="BH58" s="1120">
        <v>23.231000000000002</v>
      </c>
      <c r="BI58" s="1398">
        <v>78.298000000000002</v>
      </c>
      <c r="BJ58" s="1151">
        <v>171.36</v>
      </c>
      <c r="BK58" s="1110">
        <v>15.023999999999999</v>
      </c>
      <c r="BL58" s="1120">
        <v>11.581</v>
      </c>
      <c r="BM58" s="1389">
        <v>1.8819999999999999</v>
      </c>
      <c r="BN58" s="1119">
        <v>4.8639999999999999</v>
      </c>
      <c r="BO58" s="1410">
        <v>15.855</v>
      </c>
      <c r="BP58" s="1410">
        <v>55.067</v>
      </c>
      <c r="BQ58" s="1404">
        <v>148.12900000000002</v>
      </c>
      <c r="BR58" s="1433">
        <v>84707.765703067038</v>
      </c>
      <c r="BS58" s="1433">
        <v>6673.986348158799</v>
      </c>
      <c r="BT58" s="1383">
        <v>1820.4517981025595</v>
      </c>
      <c r="BU58" s="1103">
        <v>7</v>
      </c>
      <c r="BW58" s="1477">
        <f t="shared" si="0"/>
        <v>1316.3599953856574</v>
      </c>
      <c r="BX58" s="1477">
        <f t="shared" si="1"/>
        <v>337.07001758377771</v>
      </c>
      <c r="BY58" s="1481">
        <f t="shared" si="4"/>
        <v>110.33041200621572</v>
      </c>
      <c r="BZ58" s="1477">
        <f t="shared" si="2"/>
        <v>2925.2444341903492</v>
      </c>
      <c r="CA58" s="1477">
        <f t="shared" si="3"/>
        <v>674.14003516755542</v>
      </c>
      <c r="CB58" s="1481">
        <f t="shared" si="5"/>
        <v>234.74555746003347</v>
      </c>
    </row>
    <row r="59" spans="2:80" ht="18" customHeight="1">
      <c r="B59" s="1118"/>
      <c r="C59" s="1117">
        <v>45537.375</v>
      </c>
      <c r="D59" s="1115">
        <v>331.875</v>
      </c>
      <c r="E59" s="1109">
        <v>150.66666666666424</v>
      </c>
      <c r="F59" s="1115">
        <v>3.2762812500000003</v>
      </c>
      <c r="G59" s="1372">
        <v>10.508437500000001</v>
      </c>
      <c r="H59" s="1111">
        <v>16.473989583333331</v>
      </c>
      <c r="I59" s="1110">
        <v>5.0440500000000004</v>
      </c>
      <c r="J59" s="1110">
        <v>6.6596979166666666</v>
      </c>
      <c r="K59" s="1114">
        <v>4.13</v>
      </c>
      <c r="L59" s="1113">
        <v>5.64</v>
      </c>
      <c r="M59" s="1375">
        <v>11.16</v>
      </c>
      <c r="N59" s="1112">
        <v>11.9</v>
      </c>
      <c r="O59" s="1110">
        <v>12.5</v>
      </c>
      <c r="P59" s="1110">
        <v>14.8</v>
      </c>
      <c r="Q59" s="1372">
        <v>17.600000000000001</v>
      </c>
      <c r="R59" s="1111">
        <v>17.399999999999999</v>
      </c>
      <c r="S59" s="1110" t="e">
        <v>#N/A</v>
      </c>
      <c r="T59" s="1110" t="e">
        <v>#N/A</v>
      </c>
      <c r="U59" s="1372" t="e">
        <v>#N/A</v>
      </c>
      <c r="V59" s="1111" t="e">
        <v>#N/A</v>
      </c>
      <c r="W59" s="1110">
        <v>33</v>
      </c>
      <c r="X59" s="1372">
        <v>30.5</v>
      </c>
      <c r="Y59" s="1109">
        <v>24.5</v>
      </c>
      <c r="Z59" s="1104" t="e">
        <v>#N/A</v>
      </c>
      <c r="AA59" s="1108">
        <v>19</v>
      </c>
      <c r="AB59" s="1086">
        <v>18</v>
      </c>
      <c r="AC59" s="1086">
        <v>0.86</v>
      </c>
      <c r="AD59" s="1086">
        <v>0</v>
      </c>
      <c r="AE59" s="1106">
        <v>18</v>
      </c>
      <c r="AF59" s="1388">
        <v>0.31</v>
      </c>
      <c r="AG59" s="1107">
        <v>0</v>
      </c>
      <c r="AH59" s="1086">
        <v>8.1</v>
      </c>
      <c r="AI59" s="1110">
        <v>6</v>
      </c>
      <c r="AJ59" s="1086">
        <v>0.02</v>
      </c>
      <c r="AK59" s="1086">
        <v>0.01</v>
      </c>
      <c r="AL59" s="1106">
        <v>6.5</v>
      </c>
      <c r="AM59" s="1388">
        <v>0</v>
      </c>
      <c r="AN59" s="1107">
        <v>0</v>
      </c>
      <c r="AO59" s="1086">
        <v>1.9</v>
      </c>
      <c r="AP59" s="1086">
        <v>0.96</v>
      </c>
      <c r="AQ59" s="1086">
        <v>4.0000000000000001E-3</v>
      </c>
      <c r="AR59" s="1086">
        <v>0</v>
      </c>
      <c r="AS59" s="1106">
        <v>1.1000000000000001</v>
      </c>
      <c r="AT59" s="1388">
        <v>3.0000000000000001E-3</v>
      </c>
      <c r="AU59" s="1107">
        <v>0</v>
      </c>
      <c r="AV59" s="1086">
        <v>0.19</v>
      </c>
      <c r="AW59" s="1086">
        <v>0.18</v>
      </c>
      <c r="AX59" s="1086">
        <v>5.4999999999999997E-3</v>
      </c>
      <c r="AY59" s="1086">
        <v>0</v>
      </c>
      <c r="AZ59" s="1106">
        <v>0.19</v>
      </c>
      <c r="BA59" s="1388">
        <v>1.8E-3</v>
      </c>
      <c r="BB59" s="1107">
        <v>0</v>
      </c>
      <c r="BC59" s="1086" t="e">
        <v>#N/A</v>
      </c>
      <c r="BD59" s="1106" t="e">
        <v>#N/A</v>
      </c>
      <c r="BE59" s="1388" t="e">
        <v>#N/A</v>
      </c>
      <c r="BF59" s="1107" t="e">
        <v>#N/A</v>
      </c>
      <c r="BG59" s="1086">
        <v>7.4</v>
      </c>
      <c r="BH59" s="1106">
        <v>25</v>
      </c>
      <c r="BI59" s="1388">
        <v>79</v>
      </c>
      <c r="BJ59" s="1151">
        <v>180</v>
      </c>
      <c r="BK59" s="1086" t="e">
        <v>#N/A</v>
      </c>
      <c r="BL59" s="1106" t="e">
        <v>#N/A</v>
      </c>
      <c r="BM59" s="1388" t="e">
        <v>#N/A</v>
      </c>
      <c r="BN59" s="1105" t="e">
        <v>#N/A</v>
      </c>
      <c r="BO59" s="1410">
        <v>17.600000000000001</v>
      </c>
      <c r="BP59" s="1410">
        <v>54</v>
      </c>
      <c r="BQ59" s="1404">
        <v>155</v>
      </c>
      <c r="BR59" s="1433">
        <v>86192.638224313501</v>
      </c>
      <c r="BS59" s="1433">
        <v>6832.2591646455512</v>
      </c>
      <c r="BT59" s="1383">
        <v>1899.5364662947791</v>
      </c>
      <c r="BU59" s="1103">
        <v>7</v>
      </c>
      <c r="BW59" s="1477">
        <f t="shared" si="0"/>
        <v>1339.4349374407693</v>
      </c>
      <c r="BX59" s="1477">
        <f t="shared" si="1"/>
        <v>345.06359417401774</v>
      </c>
      <c r="BY59" s="1481">
        <f t="shared" si="4"/>
        <v>115.12342219968357</v>
      </c>
      <c r="BZ59" s="1477">
        <f t="shared" si="2"/>
        <v>2976.5220832017094</v>
      </c>
      <c r="CA59" s="1477">
        <f t="shared" si="3"/>
        <v>690.12718834803547</v>
      </c>
      <c r="CB59" s="1481">
        <f t="shared" si="5"/>
        <v>244.94345148868848</v>
      </c>
    </row>
    <row r="60" spans="2:80" ht="18" customHeight="1">
      <c r="B60" s="1118"/>
      <c r="C60" s="1117">
        <v>45544.395833333336</v>
      </c>
      <c r="D60" s="1115">
        <v>338.89583333333576</v>
      </c>
      <c r="E60" s="1109">
        <v>157.6875</v>
      </c>
      <c r="F60" s="1115">
        <v>2.7563249999999995</v>
      </c>
      <c r="G60" s="1372">
        <v>8.327</v>
      </c>
      <c r="H60" s="1111">
        <v>16.409364583333332</v>
      </c>
      <c r="I60" s="1110">
        <v>3.9969600000000001</v>
      </c>
      <c r="J60" s="1110">
        <v>6.6335729166666679</v>
      </c>
      <c r="K60" s="1114">
        <v>5.0599999999999996</v>
      </c>
      <c r="L60" s="1113">
        <v>6.85</v>
      </c>
      <c r="M60" s="1375">
        <v>11.09</v>
      </c>
      <c r="N60" s="1112">
        <v>11.94</v>
      </c>
      <c r="O60" s="1110">
        <v>11.7</v>
      </c>
      <c r="P60" s="1110">
        <v>13.2</v>
      </c>
      <c r="Q60" s="1372">
        <v>15.5</v>
      </c>
      <c r="R60" s="1111">
        <v>15.5</v>
      </c>
      <c r="S60" s="1110" t="e">
        <v>#N/A</v>
      </c>
      <c r="T60" s="1110" t="e">
        <v>#N/A</v>
      </c>
      <c r="U60" s="1372" t="e">
        <v>#N/A</v>
      </c>
      <c r="V60" s="1111" t="e">
        <v>#N/A</v>
      </c>
      <c r="W60" s="1110">
        <v>33.5</v>
      </c>
      <c r="X60" s="1372">
        <v>31</v>
      </c>
      <c r="Y60" s="1109">
        <v>25.5</v>
      </c>
      <c r="Z60" s="1104" t="e">
        <v>#N/A</v>
      </c>
      <c r="AA60" s="1108" t="e">
        <v>#N/A</v>
      </c>
      <c r="AB60" s="1086" t="e">
        <v>#N/A</v>
      </c>
      <c r="AC60" s="1086" t="e">
        <v>#N/A</v>
      </c>
      <c r="AD60" s="1086" t="e">
        <v>#N/A</v>
      </c>
      <c r="AE60" s="1106" t="e">
        <v>#N/A</v>
      </c>
      <c r="AF60" s="1388" t="e">
        <v>#N/A</v>
      </c>
      <c r="AG60" s="1107" t="e">
        <v>#N/A</v>
      </c>
      <c r="AH60" s="1086" t="e">
        <v>#N/A</v>
      </c>
      <c r="AI60" s="1086" t="e">
        <v>#N/A</v>
      </c>
      <c r="AJ60" s="1086" t="e">
        <v>#N/A</v>
      </c>
      <c r="AK60" s="1086" t="e">
        <v>#N/A</v>
      </c>
      <c r="AL60" s="1106" t="e">
        <v>#N/A</v>
      </c>
      <c r="AM60" s="1388" t="e">
        <v>#N/A</v>
      </c>
      <c r="AN60" s="1107" t="e">
        <v>#N/A</v>
      </c>
      <c r="AO60" s="1086" t="e">
        <v>#N/A</v>
      </c>
      <c r="AP60" s="1086" t="e">
        <v>#N/A</v>
      </c>
      <c r="AQ60" s="1086" t="e">
        <v>#N/A</v>
      </c>
      <c r="AR60" s="1086" t="e">
        <v>#N/A</v>
      </c>
      <c r="AS60" s="1106" t="e">
        <v>#N/A</v>
      </c>
      <c r="AT60" s="1388" t="e">
        <v>#N/A</v>
      </c>
      <c r="AU60" s="1107" t="e">
        <v>#N/A</v>
      </c>
      <c r="AV60" s="1086" t="e">
        <v>#N/A</v>
      </c>
      <c r="AW60" s="1086" t="e">
        <v>#N/A</v>
      </c>
      <c r="AX60" s="1086" t="e">
        <v>#N/A</v>
      </c>
      <c r="AY60" s="1086" t="e">
        <v>#N/A</v>
      </c>
      <c r="AZ60" s="1106" t="e">
        <v>#N/A</v>
      </c>
      <c r="BA60" s="1388" t="e">
        <v>#N/A</v>
      </c>
      <c r="BB60" s="1107" t="e">
        <v>#N/A</v>
      </c>
      <c r="BC60" s="1086" t="e">
        <v>#N/A</v>
      </c>
      <c r="BD60" s="1106" t="e">
        <v>#N/A</v>
      </c>
      <c r="BE60" s="1388" t="e">
        <v>#N/A</v>
      </c>
      <c r="BF60" s="1107" t="e">
        <v>#N/A</v>
      </c>
      <c r="BG60" s="1086" t="e">
        <v>#N/A</v>
      </c>
      <c r="BH60" s="1106" t="e">
        <v>#N/A</v>
      </c>
      <c r="BI60" s="1388" t="e">
        <v>#N/A</v>
      </c>
      <c r="BJ60" s="1151" t="e">
        <v>#N/A</v>
      </c>
      <c r="BK60" s="1086" t="e">
        <v>#N/A</v>
      </c>
      <c r="BL60" s="1106" t="e">
        <v>#N/A</v>
      </c>
      <c r="BM60" s="1388" t="e">
        <v>#N/A</v>
      </c>
      <c r="BN60" s="1105" t="e">
        <v>#N/A</v>
      </c>
      <c r="BO60" s="1410" t="e">
        <v>#N/A</v>
      </c>
      <c r="BP60" s="1410" t="e">
        <v>#N/A</v>
      </c>
      <c r="BQ60" s="1404" t="e">
        <v>#N/A</v>
      </c>
      <c r="BR60" s="1374" t="e">
        <v>#N/A</v>
      </c>
      <c r="BS60" s="1433" t="e">
        <v>#N/A</v>
      </c>
      <c r="BT60" s="1383" t="e">
        <v>#N/A</v>
      </c>
      <c r="BU60" s="1103" t="e">
        <v>#N/A</v>
      </c>
      <c r="BW60" s="1477" t="e">
        <f t="shared" si="0"/>
        <v>#N/A</v>
      </c>
      <c r="BX60" s="1477" t="e">
        <f t="shared" si="1"/>
        <v>#N/A</v>
      </c>
      <c r="BY60" s="1481" t="e">
        <f t="shared" si="4"/>
        <v>#N/A</v>
      </c>
      <c r="BZ60" s="1477" t="e">
        <f t="shared" si="2"/>
        <v>#N/A</v>
      </c>
      <c r="CA60" s="1477" t="e">
        <f t="shared" si="3"/>
        <v>#N/A</v>
      </c>
      <c r="CB60" s="1481" t="e">
        <f t="shared" si="5"/>
        <v>#N/A</v>
      </c>
    </row>
    <row r="61" spans="2:80" ht="18" customHeight="1">
      <c r="B61" s="1118"/>
      <c r="C61" s="1117">
        <v>45551.375</v>
      </c>
      <c r="D61" s="1115">
        <v>345.875</v>
      </c>
      <c r="E61" s="1109">
        <v>164.66666666666424</v>
      </c>
      <c r="F61" s="1115">
        <v>2.8264073275862072</v>
      </c>
      <c r="G61" s="1372">
        <v>8.3435000000000006</v>
      </c>
      <c r="H61" s="1111">
        <v>13.101641666666668</v>
      </c>
      <c r="I61" s="1110">
        <v>4.00488</v>
      </c>
      <c r="J61" s="1110">
        <v>5.2964083333333347</v>
      </c>
      <c r="K61" s="1114">
        <v>4.74</v>
      </c>
      <c r="L61" s="1113">
        <v>6.73</v>
      </c>
      <c r="M61" s="1375">
        <v>11.19</v>
      </c>
      <c r="N61" s="1112">
        <v>11.97</v>
      </c>
      <c r="O61" s="1110">
        <v>10.9</v>
      </c>
      <c r="P61" s="1110">
        <v>13</v>
      </c>
      <c r="Q61" s="1372">
        <v>15.8</v>
      </c>
      <c r="R61" s="1111">
        <v>15.6</v>
      </c>
      <c r="S61" s="1110" t="e">
        <v>#N/A</v>
      </c>
      <c r="T61" s="1110" t="e">
        <v>#N/A</v>
      </c>
      <c r="U61" s="1372" t="e">
        <v>#N/A</v>
      </c>
      <c r="V61" s="1111" t="e">
        <v>#N/A</v>
      </c>
      <c r="W61" s="1110">
        <v>34</v>
      </c>
      <c r="X61" s="1372">
        <v>31</v>
      </c>
      <c r="Y61" s="1109">
        <v>25.5</v>
      </c>
      <c r="Z61" s="1104" t="e">
        <v>#N/A</v>
      </c>
      <c r="AA61" s="1108">
        <v>17</v>
      </c>
      <c r="AB61" s="1086">
        <v>18</v>
      </c>
      <c r="AC61" s="1086">
        <v>0.95</v>
      </c>
      <c r="AD61" s="1086">
        <v>0</v>
      </c>
      <c r="AE61" s="1106">
        <v>18</v>
      </c>
      <c r="AF61" s="1388">
        <v>0.28999999999999998</v>
      </c>
      <c r="AG61" s="1107">
        <v>0</v>
      </c>
      <c r="AH61" s="1110">
        <v>7</v>
      </c>
      <c r="AI61" s="1110">
        <v>7</v>
      </c>
      <c r="AJ61" s="1086">
        <v>0.02</v>
      </c>
      <c r="AK61" s="1086">
        <v>0.03</v>
      </c>
      <c r="AL61" s="1120">
        <v>7</v>
      </c>
      <c r="AM61" s="1388">
        <v>0</v>
      </c>
      <c r="AN61" s="1107">
        <v>0.03</v>
      </c>
      <c r="AO61" s="1110">
        <v>2</v>
      </c>
      <c r="AP61" s="1086">
        <v>1.6</v>
      </c>
      <c r="AQ61" s="1086">
        <v>6.0000000000000001E-3</v>
      </c>
      <c r="AR61" s="1086">
        <v>0</v>
      </c>
      <c r="AS61" s="1106">
        <v>1.5</v>
      </c>
      <c r="AT61" s="1388">
        <v>2E-3</v>
      </c>
      <c r="AU61" s="1107">
        <v>0</v>
      </c>
      <c r="AV61" s="1086">
        <v>0.18</v>
      </c>
      <c r="AW61" s="1086">
        <v>0.18</v>
      </c>
      <c r="AX61" s="1086">
        <v>5.8999999999999999E-3</v>
      </c>
      <c r="AY61" s="1086">
        <v>0</v>
      </c>
      <c r="AZ61" s="1106">
        <v>0.18</v>
      </c>
      <c r="BA61" s="1388">
        <v>1.9E-3</v>
      </c>
      <c r="BB61" s="1107">
        <v>0</v>
      </c>
      <c r="BC61" s="1086" t="e">
        <v>#N/A</v>
      </c>
      <c r="BD61" s="1106" t="e">
        <v>#N/A</v>
      </c>
      <c r="BE61" s="1388" t="e">
        <v>#N/A</v>
      </c>
      <c r="BF61" s="1107" t="e">
        <v>#N/A</v>
      </c>
      <c r="BG61" s="1086">
        <v>8.5</v>
      </c>
      <c r="BH61" s="1106">
        <v>20</v>
      </c>
      <c r="BI61" s="1388">
        <v>70</v>
      </c>
      <c r="BJ61" s="1151">
        <v>180</v>
      </c>
      <c r="BK61" s="1086" t="e">
        <v>#N/A</v>
      </c>
      <c r="BL61" s="1106" t="e">
        <v>#N/A</v>
      </c>
      <c r="BM61" s="1388" t="e">
        <v>#N/A</v>
      </c>
      <c r="BN61" s="1105" t="e">
        <v>#N/A</v>
      </c>
      <c r="BO61" s="1410">
        <v>11.5</v>
      </c>
      <c r="BP61" s="1410">
        <v>50</v>
      </c>
      <c r="BQ61" s="1404">
        <v>160</v>
      </c>
      <c r="BR61" s="1433">
        <v>89635.07198290035</v>
      </c>
      <c r="BS61" s="1433">
        <v>7230.9407730832572</v>
      </c>
      <c r="BT61" s="1383">
        <v>2098.4184130228291</v>
      </c>
      <c r="BU61" s="1103">
        <v>14</v>
      </c>
      <c r="BW61" s="1477">
        <f t="shared" si="0"/>
        <v>1392.930411544683</v>
      </c>
      <c r="BX61" s="1477">
        <f t="shared" si="1"/>
        <v>365.19902894359882</v>
      </c>
      <c r="BY61" s="1481">
        <f t="shared" si="4"/>
        <v>127.1768735165351</v>
      </c>
      <c r="BZ61" s="1477">
        <f t="shared" si="2"/>
        <v>3095.4009145437399</v>
      </c>
      <c r="CA61" s="1477">
        <f t="shared" si="3"/>
        <v>730.39805788719764</v>
      </c>
      <c r="CB61" s="1481">
        <f t="shared" si="5"/>
        <v>270.58909258837252</v>
      </c>
    </row>
    <row r="62" spans="2:80" ht="18" customHeight="1">
      <c r="B62" s="1118"/>
      <c r="C62" s="1117">
        <v>45558.395833333336</v>
      </c>
      <c r="D62" s="1115">
        <v>352.89583333333576</v>
      </c>
      <c r="E62" s="1109">
        <v>171.6875</v>
      </c>
      <c r="F62" s="1115">
        <v>3.0077879464285719</v>
      </c>
      <c r="G62" s="1372">
        <v>8.3957500000000032</v>
      </c>
      <c r="H62" s="1111">
        <v>13.14041666666667</v>
      </c>
      <c r="I62" s="1110">
        <v>4.0299600000000009</v>
      </c>
      <c r="J62" s="1110">
        <v>5.3120833333333355</v>
      </c>
      <c r="K62" s="1114">
        <v>4.13</v>
      </c>
      <c r="L62" s="1113">
        <v>5.38</v>
      </c>
      <c r="M62" s="1375">
        <v>10.34</v>
      </c>
      <c r="N62" s="1112">
        <v>11.94</v>
      </c>
      <c r="O62" s="1110">
        <v>10.7</v>
      </c>
      <c r="P62" s="1110">
        <v>11.9</v>
      </c>
      <c r="Q62" s="1372">
        <v>13.6</v>
      </c>
      <c r="R62" s="1111">
        <v>13.4</v>
      </c>
      <c r="S62" s="1110" t="e">
        <v>#N/A</v>
      </c>
      <c r="T62" s="1110" t="e">
        <v>#N/A</v>
      </c>
      <c r="U62" s="1372" t="e">
        <v>#N/A</v>
      </c>
      <c r="V62" s="1111" t="e">
        <v>#N/A</v>
      </c>
      <c r="W62" s="1110">
        <v>35</v>
      </c>
      <c r="X62" s="1372">
        <v>31.5</v>
      </c>
      <c r="Y62" s="1109">
        <v>25.5</v>
      </c>
      <c r="Z62" s="1104" t="e">
        <v>#N/A</v>
      </c>
      <c r="AA62" s="1108" t="e">
        <v>#N/A</v>
      </c>
      <c r="AB62" s="1086" t="e">
        <v>#N/A</v>
      </c>
      <c r="AC62" s="1086" t="e">
        <v>#N/A</v>
      </c>
      <c r="AD62" s="1086" t="e">
        <v>#N/A</v>
      </c>
      <c r="AE62" s="1106" t="e">
        <v>#N/A</v>
      </c>
      <c r="AF62" s="1388" t="e">
        <v>#N/A</v>
      </c>
      <c r="AG62" s="1107" t="e">
        <v>#N/A</v>
      </c>
      <c r="AH62" s="1086" t="e">
        <v>#N/A</v>
      </c>
      <c r="AI62" s="1086" t="e">
        <v>#N/A</v>
      </c>
      <c r="AJ62" s="1086" t="e">
        <v>#N/A</v>
      </c>
      <c r="AK62" s="1086" t="e">
        <v>#N/A</v>
      </c>
      <c r="AL62" s="1106" t="e">
        <v>#N/A</v>
      </c>
      <c r="AM62" s="1388" t="e">
        <v>#N/A</v>
      </c>
      <c r="AN62" s="1107" t="e">
        <v>#N/A</v>
      </c>
      <c r="AO62" s="1086" t="e">
        <v>#N/A</v>
      </c>
      <c r="AP62" s="1086" t="e">
        <v>#N/A</v>
      </c>
      <c r="AQ62" s="1086" t="e">
        <v>#N/A</v>
      </c>
      <c r="AR62" s="1086" t="e">
        <v>#N/A</v>
      </c>
      <c r="AS62" s="1106" t="e">
        <v>#N/A</v>
      </c>
      <c r="AT62" s="1388" t="e">
        <v>#N/A</v>
      </c>
      <c r="AU62" s="1107" t="e">
        <v>#N/A</v>
      </c>
      <c r="AV62" s="1086" t="e">
        <v>#N/A</v>
      </c>
      <c r="AW62" s="1086" t="e">
        <v>#N/A</v>
      </c>
      <c r="AX62" s="1086" t="e">
        <v>#N/A</v>
      </c>
      <c r="AY62" s="1086" t="e">
        <v>#N/A</v>
      </c>
      <c r="AZ62" s="1106" t="e">
        <v>#N/A</v>
      </c>
      <c r="BA62" s="1388" t="e">
        <v>#N/A</v>
      </c>
      <c r="BB62" s="1107" t="e">
        <v>#N/A</v>
      </c>
      <c r="BC62" s="1086" t="e">
        <v>#N/A</v>
      </c>
      <c r="BD62" s="1106" t="e">
        <v>#N/A</v>
      </c>
      <c r="BE62" s="1388" t="e">
        <v>#N/A</v>
      </c>
      <c r="BF62" s="1107" t="e">
        <v>#N/A</v>
      </c>
      <c r="BG62" s="1086" t="e">
        <v>#N/A</v>
      </c>
      <c r="BH62" s="1106" t="e">
        <v>#N/A</v>
      </c>
      <c r="BI62" s="1388" t="e">
        <v>#N/A</v>
      </c>
      <c r="BJ62" s="1151" t="e">
        <v>#N/A</v>
      </c>
      <c r="BK62" s="1086" t="e">
        <v>#N/A</v>
      </c>
      <c r="BL62" s="1106" t="e">
        <v>#N/A</v>
      </c>
      <c r="BM62" s="1388" t="e">
        <v>#N/A</v>
      </c>
      <c r="BN62" s="1105" t="e">
        <v>#N/A</v>
      </c>
      <c r="BO62" s="1410" t="e">
        <v>#N/A</v>
      </c>
      <c r="BP62" s="1410" t="e">
        <v>#N/A</v>
      </c>
      <c r="BQ62" s="1404" t="e">
        <v>#N/A</v>
      </c>
      <c r="BR62" s="1374" t="e">
        <v>#N/A</v>
      </c>
      <c r="BS62" s="1433" t="e">
        <v>#N/A</v>
      </c>
      <c r="BT62" s="1383" t="e">
        <v>#N/A</v>
      </c>
      <c r="BU62" s="1103" t="e">
        <v>#N/A</v>
      </c>
      <c r="BW62" s="1477" t="e">
        <f t="shared" si="0"/>
        <v>#N/A</v>
      </c>
      <c r="BX62" s="1477" t="e">
        <f t="shared" si="1"/>
        <v>#N/A</v>
      </c>
      <c r="BY62" s="1481" t="e">
        <f t="shared" si="4"/>
        <v>#N/A</v>
      </c>
      <c r="BZ62" s="1477" t="e">
        <f t="shared" si="2"/>
        <v>#N/A</v>
      </c>
      <c r="CA62" s="1477" t="e">
        <f t="shared" si="3"/>
        <v>#N/A</v>
      </c>
      <c r="CB62" s="1481" t="e">
        <f t="shared" si="5"/>
        <v>#N/A</v>
      </c>
    </row>
    <row r="63" spans="2:80" ht="18" customHeight="1">
      <c r="B63" s="1118"/>
      <c r="C63" s="1117">
        <v>45565.375</v>
      </c>
      <c r="D63" s="1115">
        <v>359.875</v>
      </c>
      <c r="E63" s="1109">
        <v>178.66666666666424</v>
      </c>
      <c r="F63" s="1115">
        <v>3.5532391304347826</v>
      </c>
      <c r="G63" s="1372">
        <v>11.919285714285715</v>
      </c>
      <c r="H63" s="1111">
        <v>13.058558333333334</v>
      </c>
      <c r="I63" s="1110">
        <v>5.7212571428571426</v>
      </c>
      <c r="J63" s="1110">
        <v>5.2789916666666672</v>
      </c>
      <c r="K63" s="1114">
        <v>4.5199999999999996</v>
      </c>
      <c r="L63" s="1113">
        <v>6.74</v>
      </c>
      <c r="M63" s="1375">
        <v>11.25</v>
      </c>
      <c r="N63" s="1112">
        <v>11.96</v>
      </c>
      <c r="O63" s="1110">
        <v>10.7</v>
      </c>
      <c r="P63" s="1110">
        <v>12</v>
      </c>
      <c r="Q63" s="1372">
        <v>13.6</v>
      </c>
      <c r="R63" s="1111">
        <v>13.5</v>
      </c>
      <c r="S63" s="1110" t="e">
        <v>#N/A</v>
      </c>
      <c r="T63" s="1110" t="e">
        <v>#N/A</v>
      </c>
      <c r="U63" s="1372" t="e">
        <v>#N/A</v>
      </c>
      <c r="V63" s="1111" t="e">
        <v>#N/A</v>
      </c>
      <c r="W63" s="1110">
        <v>35</v>
      </c>
      <c r="X63" s="1372">
        <v>30.5</v>
      </c>
      <c r="Y63" s="1109">
        <v>25.5</v>
      </c>
      <c r="Z63" s="1104">
        <v>12.4</v>
      </c>
      <c r="AA63" s="1108">
        <v>16</v>
      </c>
      <c r="AB63" s="1086">
        <v>16</v>
      </c>
      <c r="AC63" s="1086">
        <v>0.87</v>
      </c>
      <c r="AD63" s="1086">
        <v>1.7000000000000001E-2</v>
      </c>
      <c r="AE63" s="1106">
        <v>16</v>
      </c>
      <c r="AF63" s="1388">
        <v>0.32</v>
      </c>
      <c r="AG63" s="1107">
        <v>0</v>
      </c>
      <c r="AH63" s="1086">
        <v>6.7</v>
      </c>
      <c r="AI63" s="1086">
        <v>6.2</v>
      </c>
      <c r="AJ63" s="1086">
        <v>0.02</v>
      </c>
      <c r="AK63" s="1086">
        <v>0</v>
      </c>
      <c r="AL63" s="1106">
        <v>6.2</v>
      </c>
      <c r="AM63" s="1388">
        <v>0</v>
      </c>
      <c r="AN63" s="1107">
        <v>0</v>
      </c>
      <c r="AO63" s="1086">
        <v>1.7</v>
      </c>
      <c r="AP63" s="1086">
        <v>1.3</v>
      </c>
      <c r="AQ63" s="1086">
        <v>7.0000000000000001E-3</v>
      </c>
      <c r="AR63" s="1086">
        <v>0</v>
      </c>
      <c r="AS63" s="1106">
        <v>1.3</v>
      </c>
      <c r="AT63" s="1388">
        <v>3.0000000000000001E-3</v>
      </c>
      <c r="AU63" s="1107">
        <v>0</v>
      </c>
      <c r="AV63" s="1086">
        <v>0.15</v>
      </c>
      <c r="AW63" s="1086">
        <v>0.15</v>
      </c>
      <c r="AX63" s="1086">
        <v>5.0000000000000001E-3</v>
      </c>
      <c r="AY63" s="1086">
        <v>0</v>
      </c>
      <c r="AZ63" s="1106">
        <v>0.15</v>
      </c>
      <c r="BA63" s="1388">
        <v>1.9E-3</v>
      </c>
      <c r="BB63" s="1107">
        <v>0</v>
      </c>
      <c r="BC63" s="1086" t="e">
        <v>#N/A</v>
      </c>
      <c r="BD63" s="1106" t="e">
        <v>#N/A</v>
      </c>
      <c r="BE63" s="1388" t="e">
        <v>#N/A</v>
      </c>
      <c r="BF63" s="1107" t="e">
        <v>#N/A</v>
      </c>
      <c r="BG63" s="1086">
        <v>6.9</v>
      </c>
      <c r="BH63" s="1106">
        <v>21</v>
      </c>
      <c r="BI63" s="1388">
        <v>69</v>
      </c>
      <c r="BJ63" s="1151">
        <v>160</v>
      </c>
      <c r="BK63" s="1086" t="e">
        <v>#N/A</v>
      </c>
      <c r="BL63" s="1106" t="e">
        <v>#N/A</v>
      </c>
      <c r="BM63" s="1388" t="e">
        <v>#N/A</v>
      </c>
      <c r="BN63" s="1105" t="e">
        <v>#N/A</v>
      </c>
      <c r="BO63" s="1410">
        <v>14.1</v>
      </c>
      <c r="BP63" s="1410">
        <v>48</v>
      </c>
      <c r="BQ63" s="1404">
        <v>139</v>
      </c>
      <c r="BR63" s="1433">
        <v>92373.33969943579</v>
      </c>
      <c r="BS63" s="1433">
        <v>7510.0178989896513</v>
      </c>
      <c r="BT63" s="1383">
        <v>2297.956519258395</v>
      </c>
      <c r="BU63" s="1103">
        <v>14</v>
      </c>
      <c r="BW63" s="1477">
        <f t="shared" si="0"/>
        <v>1435.4831344123668</v>
      </c>
      <c r="BX63" s="1477">
        <f t="shared" si="1"/>
        <v>379.29383328230563</v>
      </c>
      <c r="BY63" s="1481">
        <f t="shared" si="4"/>
        <v>139.27009207626637</v>
      </c>
      <c r="BZ63" s="1477">
        <f t="shared" si="2"/>
        <v>3189.9625209163701</v>
      </c>
      <c r="CA63" s="1477">
        <f t="shared" si="3"/>
        <v>758.58766656461125</v>
      </c>
      <c r="CB63" s="1481">
        <f t="shared" si="5"/>
        <v>296.31934484311995</v>
      </c>
    </row>
    <row r="64" spans="2:80" ht="18" customHeight="1">
      <c r="B64" s="1118"/>
      <c r="C64" s="1117">
        <v>45572.395833333336</v>
      </c>
      <c r="D64" s="1115">
        <v>366.89583333333576</v>
      </c>
      <c r="E64" s="1109">
        <v>185.6875</v>
      </c>
      <c r="F64" s="1115">
        <v>3.8756250000000003</v>
      </c>
      <c r="G64" s="1372">
        <v>12.021428571428572</v>
      </c>
      <c r="H64" s="1111">
        <v>13.222275000000002</v>
      </c>
      <c r="I64" s="1110">
        <v>5.7702857142857145</v>
      </c>
      <c r="J64" s="1110">
        <v>5.3451750000000002</v>
      </c>
      <c r="K64" s="1114">
        <v>4.2</v>
      </c>
      <c r="L64" s="1113">
        <v>5.46</v>
      </c>
      <c r="M64" s="1375">
        <v>10.62</v>
      </c>
      <c r="N64" s="1112">
        <v>11.89</v>
      </c>
      <c r="O64" s="1110">
        <v>10.8</v>
      </c>
      <c r="P64" s="1110">
        <v>12</v>
      </c>
      <c r="Q64" s="1372">
        <v>13.3</v>
      </c>
      <c r="R64" s="1111">
        <v>13.2</v>
      </c>
      <c r="S64" s="1110" t="e">
        <v>#N/A</v>
      </c>
      <c r="T64" s="1110" t="e">
        <v>#N/A</v>
      </c>
      <c r="U64" s="1372" t="e">
        <v>#N/A</v>
      </c>
      <c r="V64" s="1111" t="e">
        <v>#N/A</v>
      </c>
      <c r="W64" s="1110">
        <v>35</v>
      </c>
      <c r="X64" s="1372">
        <v>30.5</v>
      </c>
      <c r="Y64" s="1109">
        <v>25.5</v>
      </c>
      <c r="Z64" s="1104">
        <v>12.3</v>
      </c>
      <c r="AA64" s="1108" t="e">
        <v>#N/A</v>
      </c>
      <c r="AB64" s="1086" t="e">
        <v>#N/A</v>
      </c>
      <c r="AC64" s="1086" t="e">
        <v>#N/A</v>
      </c>
      <c r="AD64" s="1086" t="e">
        <v>#N/A</v>
      </c>
      <c r="AE64" s="1106" t="e">
        <v>#N/A</v>
      </c>
      <c r="AF64" s="1388" t="e">
        <v>#N/A</v>
      </c>
      <c r="AG64" s="1107" t="e">
        <v>#N/A</v>
      </c>
      <c r="AH64" s="1086" t="e">
        <v>#N/A</v>
      </c>
      <c r="AI64" s="1086" t="e">
        <v>#N/A</v>
      </c>
      <c r="AJ64" s="1086" t="e">
        <v>#N/A</v>
      </c>
      <c r="AK64" s="1086" t="e">
        <v>#N/A</v>
      </c>
      <c r="AL64" s="1106" t="e">
        <v>#N/A</v>
      </c>
      <c r="AM64" s="1388" t="e">
        <v>#N/A</v>
      </c>
      <c r="AN64" s="1107" t="e">
        <v>#N/A</v>
      </c>
      <c r="AO64" s="1086" t="e">
        <v>#N/A</v>
      </c>
      <c r="AP64" s="1086" t="e">
        <v>#N/A</v>
      </c>
      <c r="AQ64" s="1086" t="e">
        <v>#N/A</v>
      </c>
      <c r="AR64" s="1086" t="e">
        <v>#N/A</v>
      </c>
      <c r="AS64" s="1106" t="e">
        <v>#N/A</v>
      </c>
      <c r="AT64" s="1388" t="e">
        <v>#N/A</v>
      </c>
      <c r="AU64" s="1107" t="e">
        <v>#N/A</v>
      </c>
      <c r="AV64" s="1086" t="e">
        <v>#N/A</v>
      </c>
      <c r="AW64" s="1086" t="e">
        <v>#N/A</v>
      </c>
      <c r="AX64" s="1086" t="e">
        <v>#N/A</v>
      </c>
      <c r="AY64" s="1086" t="e">
        <v>#N/A</v>
      </c>
      <c r="AZ64" s="1106" t="e">
        <v>#N/A</v>
      </c>
      <c r="BA64" s="1388" t="e">
        <v>#N/A</v>
      </c>
      <c r="BB64" s="1107" t="e">
        <v>#N/A</v>
      </c>
      <c r="BC64" s="1086" t="e">
        <v>#N/A</v>
      </c>
      <c r="BD64" s="1106" t="e">
        <v>#N/A</v>
      </c>
      <c r="BE64" s="1388" t="e">
        <v>#N/A</v>
      </c>
      <c r="BF64" s="1107" t="e">
        <v>#N/A</v>
      </c>
      <c r="BG64" s="1086" t="e">
        <v>#N/A</v>
      </c>
      <c r="BH64" s="1106" t="e">
        <v>#N/A</v>
      </c>
      <c r="BI64" s="1388" t="e">
        <v>#N/A</v>
      </c>
      <c r="BJ64" s="1151" t="e">
        <v>#N/A</v>
      </c>
      <c r="BK64" s="1086" t="e">
        <v>#N/A</v>
      </c>
      <c r="BL64" s="1106" t="e">
        <v>#N/A</v>
      </c>
      <c r="BM64" s="1388" t="e">
        <v>#N/A</v>
      </c>
      <c r="BN64" s="1105" t="e">
        <v>#N/A</v>
      </c>
      <c r="BO64" s="1410" t="e">
        <v>#N/A</v>
      </c>
      <c r="BP64" s="1410" t="e">
        <v>#N/A</v>
      </c>
      <c r="BQ64" s="1404" t="e">
        <v>#N/A</v>
      </c>
      <c r="BR64" s="1374" t="e">
        <v>#N/A</v>
      </c>
      <c r="BS64" s="1433" t="e">
        <v>#N/A</v>
      </c>
      <c r="BT64" s="1383" t="e">
        <v>#N/A</v>
      </c>
      <c r="BU64" s="1103" t="e">
        <v>#N/A</v>
      </c>
      <c r="BW64" s="1477" t="e">
        <f t="shared" si="0"/>
        <v>#N/A</v>
      </c>
      <c r="BX64" s="1477" t="e">
        <f t="shared" si="1"/>
        <v>#N/A</v>
      </c>
      <c r="BY64" s="1481" t="e">
        <f t="shared" si="4"/>
        <v>#N/A</v>
      </c>
      <c r="BZ64" s="1477" t="e">
        <f t="shared" si="2"/>
        <v>#N/A</v>
      </c>
      <c r="CA64" s="1477" t="e">
        <f t="shared" si="3"/>
        <v>#N/A</v>
      </c>
      <c r="CB64" s="1481" t="e">
        <f t="shared" si="5"/>
        <v>#N/A</v>
      </c>
    </row>
    <row r="65" spans="2:80" ht="18" customHeight="1">
      <c r="B65" s="1118"/>
      <c r="C65" s="1117">
        <v>45579.375</v>
      </c>
      <c r="D65" s="1115">
        <v>373.875</v>
      </c>
      <c r="E65" s="1109">
        <v>192.66666666666424</v>
      </c>
      <c r="F65" s="1115">
        <v>3.2700937500000005</v>
      </c>
      <c r="G65" s="1372">
        <v>12.029285714285717</v>
      </c>
      <c r="H65" s="1111">
        <v>16.527843750000002</v>
      </c>
      <c r="I65" s="1110">
        <v>5.774057142857143</v>
      </c>
      <c r="J65" s="1110">
        <v>6.6814687500000014</v>
      </c>
      <c r="K65" s="1114">
        <v>4.9000000000000004</v>
      </c>
      <c r="L65" s="1113">
        <v>5.6</v>
      </c>
      <c r="M65" s="1375">
        <v>10.85</v>
      </c>
      <c r="N65" s="1112">
        <v>11.94</v>
      </c>
      <c r="O65" s="1110">
        <v>10.6</v>
      </c>
      <c r="P65" s="1110">
        <v>11</v>
      </c>
      <c r="Q65" s="1372">
        <v>11.8</v>
      </c>
      <c r="R65" s="1111">
        <v>11.7</v>
      </c>
      <c r="S65" s="1110" t="e">
        <v>#N/A</v>
      </c>
      <c r="T65" s="1110" t="e">
        <v>#N/A</v>
      </c>
      <c r="U65" s="1372" t="e">
        <v>#N/A</v>
      </c>
      <c r="V65" s="1111" t="e">
        <v>#N/A</v>
      </c>
      <c r="W65" s="1110">
        <v>35</v>
      </c>
      <c r="X65" s="1372">
        <v>31</v>
      </c>
      <c r="Y65" s="1109">
        <v>25</v>
      </c>
      <c r="Z65" s="1104">
        <v>11.3</v>
      </c>
      <c r="AA65" s="1108">
        <v>16</v>
      </c>
      <c r="AB65" s="1086">
        <v>16</v>
      </c>
      <c r="AC65" s="1086">
        <v>1.1000000000000001</v>
      </c>
      <c r="AD65" s="1086">
        <v>0</v>
      </c>
      <c r="AE65" s="1106">
        <v>16</v>
      </c>
      <c r="AF65" s="1388">
        <v>0.57999999999999996</v>
      </c>
      <c r="AG65" s="1107">
        <v>0</v>
      </c>
      <c r="AH65" s="1086">
        <v>6.2</v>
      </c>
      <c r="AI65" s="1110">
        <v>6</v>
      </c>
      <c r="AJ65" s="1086">
        <v>0.02</v>
      </c>
      <c r="AK65" s="1086">
        <v>0</v>
      </c>
      <c r="AL65" s="1120">
        <v>6</v>
      </c>
      <c r="AM65" s="1388">
        <v>0.01</v>
      </c>
      <c r="AN65" s="1107">
        <v>0</v>
      </c>
      <c r="AO65" s="1086">
        <v>1.8</v>
      </c>
      <c r="AP65" s="1086">
        <v>1.5</v>
      </c>
      <c r="AQ65" s="1086">
        <v>3.0000000000000001E-3</v>
      </c>
      <c r="AR65" s="1086">
        <v>0</v>
      </c>
      <c r="AS65" s="1106">
        <v>1.5</v>
      </c>
      <c r="AT65" s="1388">
        <v>2E-3</v>
      </c>
      <c r="AU65" s="1107">
        <v>0</v>
      </c>
      <c r="AV65" s="1086">
        <v>0.16</v>
      </c>
      <c r="AW65" s="1086">
        <v>0.16</v>
      </c>
      <c r="AX65" s="1086">
        <v>6.8999999999999999E-3</v>
      </c>
      <c r="AY65" s="1086">
        <v>0</v>
      </c>
      <c r="AZ65" s="1106">
        <v>0.16</v>
      </c>
      <c r="BA65" s="1388">
        <v>3.7000000000000002E-3</v>
      </c>
      <c r="BB65" s="1107">
        <v>0</v>
      </c>
      <c r="BC65" s="1086" t="e">
        <v>#N/A</v>
      </c>
      <c r="BD65" s="1106" t="e">
        <v>#N/A</v>
      </c>
      <c r="BE65" s="1388" t="e">
        <v>#N/A</v>
      </c>
      <c r="BF65" s="1107" t="e">
        <v>#N/A</v>
      </c>
      <c r="BG65" s="1086">
        <v>7.3</v>
      </c>
      <c r="BH65" s="1106">
        <v>21</v>
      </c>
      <c r="BI65" s="1388">
        <v>66</v>
      </c>
      <c r="BJ65" s="1151">
        <v>150</v>
      </c>
      <c r="BK65" s="1086" t="e">
        <v>#N/A</v>
      </c>
      <c r="BL65" s="1106" t="e">
        <v>#N/A</v>
      </c>
      <c r="BM65" s="1388" t="e">
        <v>#N/A</v>
      </c>
      <c r="BN65" s="1105" t="e">
        <v>#N/A</v>
      </c>
      <c r="BO65" s="1410">
        <v>13.7</v>
      </c>
      <c r="BP65" s="1410">
        <v>45</v>
      </c>
      <c r="BQ65" s="1404">
        <v>129</v>
      </c>
      <c r="BR65" s="1433">
        <v>95348.703937846381</v>
      </c>
      <c r="BS65" s="1433">
        <v>7786.5430459524205</v>
      </c>
      <c r="BT65" s="1383">
        <v>2455.6104782026764</v>
      </c>
      <c r="BU65" s="1103">
        <v>14</v>
      </c>
      <c r="BW65" s="1477">
        <f t="shared" si="0"/>
        <v>1481.7203409144738</v>
      </c>
      <c r="BX65" s="1477">
        <f t="shared" si="1"/>
        <v>393.25974979557679</v>
      </c>
      <c r="BY65" s="1481">
        <f t="shared" si="4"/>
        <v>148.82487746682887</v>
      </c>
      <c r="BZ65" s="1477">
        <f t="shared" si="2"/>
        <v>3292.7118686988306</v>
      </c>
      <c r="CA65" s="1477">
        <f t="shared" si="3"/>
        <v>786.51949959115359</v>
      </c>
      <c r="CB65" s="1481">
        <f t="shared" si="5"/>
        <v>316.64867546133803</v>
      </c>
    </row>
    <row r="66" spans="2:80" ht="18" customHeight="1">
      <c r="B66" s="1118"/>
      <c r="C66" s="1117">
        <v>45586.395833333336</v>
      </c>
      <c r="D66" s="1115">
        <v>380.89583333333576</v>
      </c>
      <c r="E66" s="1109">
        <v>199.6875</v>
      </c>
      <c r="F66" s="1115">
        <v>3.2762812500000003</v>
      </c>
      <c r="G66" s="1372">
        <v>12.068571428571429</v>
      </c>
      <c r="H66" s="1111">
        <v>13.209350000000002</v>
      </c>
      <c r="I66" s="1110">
        <v>5.7929142857142857</v>
      </c>
      <c r="J66" s="1110">
        <v>5.3399500000000009</v>
      </c>
      <c r="K66" s="1114">
        <v>4.84</v>
      </c>
      <c r="L66" s="1113">
        <v>5.63</v>
      </c>
      <c r="M66" s="1375">
        <v>10.54</v>
      </c>
      <c r="N66" s="1112">
        <v>11.92</v>
      </c>
      <c r="O66" s="1110">
        <v>10.6</v>
      </c>
      <c r="P66" s="1110">
        <v>10.7</v>
      </c>
      <c r="Q66" s="1372">
        <v>11.4</v>
      </c>
      <c r="R66" s="1111">
        <v>11.2</v>
      </c>
      <c r="S66" s="1110" t="e">
        <v>#N/A</v>
      </c>
      <c r="T66" s="1110" t="e">
        <v>#N/A</v>
      </c>
      <c r="U66" s="1372" t="e">
        <v>#N/A</v>
      </c>
      <c r="V66" s="1111" t="e">
        <v>#N/A</v>
      </c>
      <c r="W66" s="1110">
        <v>35</v>
      </c>
      <c r="X66" s="1372">
        <v>31.5</v>
      </c>
      <c r="Y66" s="1109">
        <v>25.5</v>
      </c>
      <c r="Z66" s="1104">
        <v>11.2</v>
      </c>
      <c r="AA66" s="1108" t="e">
        <v>#N/A</v>
      </c>
      <c r="AB66" s="1086" t="e">
        <v>#N/A</v>
      </c>
      <c r="AC66" s="1086" t="e">
        <v>#N/A</v>
      </c>
      <c r="AD66" s="1086" t="e">
        <v>#N/A</v>
      </c>
      <c r="AE66" s="1106" t="e">
        <v>#N/A</v>
      </c>
      <c r="AF66" s="1388" t="e">
        <v>#N/A</v>
      </c>
      <c r="AG66" s="1107" t="e">
        <v>#N/A</v>
      </c>
      <c r="AH66" s="1086" t="e">
        <v>#N/A</v>
      </c>
      <c r="AI66" s="1086" t="e">
        <v>#N/A</v>
      </c>
      <c r="AJ66" s="1086" t="e">
        <v>#N/A</v>
      </c>
      <c r="AK66" s="1086" t="e">
        <v>#N/A</v>
      </c>
      <c r="AL66" s="1106" t="e">
        <v>#N/A</v>
      </c>
      <c r="AM66" s="1388" t="e">
        <v>#N/A</v>
      </c>
      <c r="AN66" s="1107" t="e">
        <v>#N/A</v>
      </c>
      <c r="AO66" s="1086" t="e">
        <v>#N/A</v>
      </c>
      <c r="AP66" s="1086" t="e">
        <v>#N/A</v>
      </c>
      <c r="AQ66" s="1086" t="e">
        <v>#N/A</v>
      </c>
      <c r="AR66" s="1086" t="e">
        <v>#N/A</v>
      </c>
      <c r="AS66" s="1106" t="e">
        <v>#N/A</v>
      </c>
      <c r="AT66" s="1388" t="e">
        <v>#N/A</v>
      </c>
      <c r="AU66" s="1107" t="e">
        <v>#N/A</v>
      </c>
      <c r="AV66" s="1086" t="e">
        <v>#N/A</v>
      </c>
      <c r="AW66" s="1086" t="e">
        <v>#N/A</v>
      </c>
      <c r="AX66" s="1086" t="e">
        <v>#N/A</v>
      </c>
      <c r="AY66" s="1086" t="e">
        <v>#N/A</v>
      </c>
      <c r="AZ66" s="1106" t="e">
        <v>#N/A</v>
      </c>
      <c r="BA66" s="1388" t="e">
        <v>#N/A</v>
      </c>
      <c r="BB66" s="1107" t="e">
        <v>#N/A</v>
      </c>
      <c r="BC66" s="1086" t="e">
        <v>#N/A</v>
      </c>
      <c r="BD66" s="1106" t="e">
        <v>#N/A</v>
      </c>
      <c r="BE66" s="1388" t="e">
        <v>#N/A</v>
      </c>
      <c r="BF66" s="1107" t="e">
        <v>#N/A</v>
      </c>
      <c r="BG66" s="1086" t="e">
        <v>#N/A</v>
      </c>
      <c r="BH66" s="1106" t="e">
        <v>#N/A</v>
      </c>
      <c r="BI66" s="1388" t="e">
        <v>#N/A</v>
      </c>
      <c r="BJ66" s="1151" t="e">
        <v>#N/A</v>
      </c>
      <c r="BK66" s="1086" t="e">
        <v>#N/A</v>
      </c>
      <c r="BL66" s="1106" t="e">
        <v>#N/A</v>
      </c>
      <c r="BM66" s="1388" t="e">
        <v>#N/A</v>
      </c>
      <c r="BN66" s="1105" t="e">
        <v>#N/A</v>
      </c>
      <c r="BO66" s="1410" t="e">
        <v>#N/A</v>
      </c>
      <c r="BP66" s="1410" t="e">
        <v>#N/A</v>
      </c>
      <c r="BQ66" s="1404" t="e">
        <v>#N/A</v>
      </c>
      <c r="BR66" s="1374" t="e">
        <v>#N/A</v>
      </c>
      <c r="BS66" s="1433" t="e">
        <v>#N/A</v>
      </c>
      <c r="BT66" s="1383" t="e">
        <v>#N/A</v>
      </c>
      <c r="BU66" s="1103" t="e">
        <v>#N/A</v>
      </c>
      <c r="BW66" s="1477" t="e">
        <f t="shared" si="0"/>
        <v>#N/A</v>
      </c>
      <c r="BX66" s="1477" t="e">
        <f t="shared" si="1"/>
        <v>#N/A</v>
      </c>
      <c r="BY66" s="1481" t="e">
        <f t="shared" si="4"/>
        <v>#N/A</v>
      </c>
      <c r="BZ66" s="1477" t="e">
        <f t="shared" si="2"/>
        <v>#N/A</v>
      </c>
      <c r="CA66" s="1477" t="e">
        <f t="shared" si="3"/>
        <v>#N/A</v>
      </c>
      <c r="CB66" s="1481" t="e">
        <f t="shared" si="5"/>
        <v>#N/A</v>
      </c>
    </row>
    <row r="67" spans="2:80" ht="18" customHeight="1">
      <c r="B67" s="1118"/>
      <c r="C67" s="1117">
        <v>45593.375</v>
      </c>
      <c r="D67" s="1115">
        <v>387.875</v>
      </c>
      <c r="E67" s="1109">
        <v>206.66666666666424</v>
      </c>
      <c r="F67" s="1115">
        <v>3.0451339285714281</v>
      </c>
      <c r="G67" s="1372">
        <v>10.436249999999999</v>
      </c>
      <c r="H67" s="1111">
        <v>10.932395833333334</v>
      </c>
      <c r="I67" s="1110">
        <v>5.0093999999999994</v>
      </c>
      <c r="J67" s="1110">
        <v>4.4194791666666671</v>
      </c>
      <c r="K67" s="1114">
        <v>5.18</v>
      </c>
      <c r="L67" s="1113">
        <v>6.83</v>
      </c>
      <c r="M67" s="1375">
        <v>11.16</v>
      </c>
      <c r="N67" s="1112">
        <v>11.94</v>
      </c>
      <c r="O67" s="1110">
        <v>10.8</v>
      </c>
      <c r="P67" s="1110">
        <v>11.2</v>
      </c>
      <c r="Q67" s="1372">
        <v>11.9</v>
      </c>
      <c r="R67" s="1111">
        <v>11.8</v>
      </c>
      <c r="S67" s="1110" t="e">
        <v>#N/A</v>
      </c>
      <c r="T67" s="1110" t="e">
        <v>#N/A</v>
      </c>
      <c r="U67" s="1372" t="e">
        <v>#N/A</v>
      </c>
      <c r="V67" s="1111" t="e">
        <v>#N/A</v>
      </c>
      <c r="W67" s="1110">
        <v>35</v>
      </c>
      <c r="X67" s="1372">
        <v>31.5</v>
      </c>
      <c r="Y67" s="1109">
        <v>25.5</v>
      </c>
      <c r="Z67" s="1104">
        <v>11.6</v>
      </c>
      <c r="AA67" s="1108">
        <v>16</v>
      </c>
      <c r="AB67" s="1086">
        <v>15</v>
      </c>
      <c r="AC67" s="1086">
        <v>1.5</v>
      </c>
      <c r="AD67" s="1086">
        <v>3.1E-2</v>
      </c>
      <c r="AE67" s="1106">
        <v>15</v>
      </c>
      <c r="AF67" s="1388">
        <v>0.85</v>
      </c>
      <c r="AG67" s="1107">
        <v>0</v>
      </c>
      <c r="AH67" s="1086">
        <v>5.8</v>
      </c>
      <c r="AI67" s="1086">
        <v>5.5</v>
      </c>
      <c r="AJ67" s="1086">
        <v>0.04</v>
      </c>
      <c r="AK67" s="1086">
        <v>0.01</v>
      </c>
      <c r="AL67" s="1106">
        <v>5.5</v>
      </c>
      <c r="AM67" s="1388">
        <v>0.01</v>
      </c>
      <c r="AN67" s="1107">
        <v>0</v>
      </c>
      <c r="AO67" s="1086">
        <v>1.8</v>
      </c>
      <c r="AP67" s="1086">
        <v>1.4</v>
      </c>
      <c r="AQ67" s="1086">
        <v>7.0000000000000001E-3</v>
      </c>
      <c r="AR67" s="1086">
        <v>3.0000000000000001E-3</v>
      </c>
      <c r="AS67" s="1106">
        <v>1.4</v>
      </c>
      <c r="AT67" s="1388">
        <v>2E-3</v>
      </c>
      <c r="AU67" s="1107">
        <v>0</v>
      </c>
      <c r="AV67" s="1086">
        <v>0.17</v>
      </c>
      <c r="AW67" s="1086">
        <v>0.17</v>
      </c>
      <c r="AX67" s="1086">
        <v>9.7999999999999997E-3</v>
      </c>
      <c r="AY67" s="1086">
        <v>2.9999999999999997E-4</v>
      </c>
      <c r="AZ67" s="1106">
        <v>0.17</v>
      </c>
      <c r="BA67" s="1388">
        <v>5.7000000000000002E-3</v>
      </c>
      <c r="BB67" s="1107">
        <v>0</v>
      </c>
      <c r="BC67" s="1086" t="e">
        <v>#N/A</v>
      </c>
      <c r="BD67" s="1106" t="e">
        <v>#N/A</v>
      </c>
      <c r="BE67" s="1388" t="e">
        <v>#N/A</v>
      </c>
      <c r="BF67" s="1107" t="e">
        <v>#N/A</v>
      </c>
      <c r="BG67" s="1086">
        <v>8.1</v>
      </c>
      <c r="BH67" s="1106">
        <v>20</v>
      </c>
      <c r="BI67" s="1388">
        <v>63</v>
      </c>
      <c r="BJ67" s="1151">
        <v>150</v>
      </c>
      <c r="BK67" s="1086" t="e">
        <v>#N/A</v>
      </c>
      <c r="BL67" s="1106" t="e">
        <v>#N/A</v>
      </c>
      <c r="BM67" s="1388" t="e">
        <v>#N/A</v>
      </c>
      <c r="BN67" s="1105" t="e">
        <v>#N/A</v>
      </c>
      <c r="BO67" s="1410">
        <v>11.9</v>
      </c>
      <c r="BP67" s="1410">
        <v>43</v>
      </c>
      <c r="BQ67" s="1404">
        <v>130</v>
      </c>
      <c r="BR67" s="1433">
        <v>98543.873749167135</v>
      </c>
      <c r="BS67" s="1433">
        <v>8105.2782238180334</v>
      </c>
      <c r="BT67" s="1383">
        <v>2693.9553057888834</v>
      </c>
      <c r="BU67" s="1103">
        <v>14</v>
      </c>
      <c r="BW67" s="1477">
        <f t="shared" si="0"/>
        <v>1531.3733294353869</v>
      </c>
      <c r="BX67" s="1477">
        <f t="shared" si="1"/>
        <v>409.35748605141583</v>
      </c>
      <c r="BY67" s="1481">
        <f t="shared" si="4"/>
        <v>163.27001853265961</v>
      </c>
      <c r="BZ67" s="1477">
        <f t="shared" si="2"/>
        <v>3403.0518431897481</v>
      </c>
      <c r="CA67" s="1477">
        <f t="shared" si="3"/>
        <v>818.71497210283167</v>
      </c>
      <c r="CB67" s="1481">
        <f t="shared" si="5"/>
        <v>347.38301815459488</v>
      </c>
    </row>
    <row r="68" spans="2:80" ht="18" customHeight="1">
      <c r="B68" s="1118"/>
      <c r="C68" s="1117">
        <v>45600.375</v>
      </c>
      <c r="D68" s="1115">
        <v>394.875</v>
      </c>
      <c r="E68" s="1109">
        <v>213.66666666666424</v>
      </c>
      <c r="F68" s="1115">
        <v>2.8680129310344831</v>
      </c>
      <c r="G68" s="1372">
        <v>10.432812500000002</v>
      </c>
      <c r="H68" s="1111">
        <v>13.084408333333334</v>
      </c>
      <c r="I68" s="1110">
        <v>5.0077499999999997</v>
      </c>
      <c r="J68" s="1110">
        <v>5.2894416666666668</v>
      </c>
      <c r="K68" s="1114">
        <v>4.3</v>
      </c>
      <c r="L68" s="1113">
        <v>5.59</v>
      </c>
      <c r="M68" s="1375">
        <v>11.14</v>
      </c>
      <c r="N68" s="1112">
        <v>11.93</v>
      </c>
      <c r="O68" s="1110">
        <v>10.6</v>
      </c>
      <c r="P68" s="1110">
        <v>10.5</v>
      </c>
      <c r="Q68" s="1372">
        <v>11</v>
      </c>
      <c r="R68" s="1111">
        <v>10.9</v>
      </c>
      <c r="S68" s="1110" t="e">
        <v>#N/A</v>
      </c>
      <c r="T68" s="1110" t="e">
        <v>#N/A</v>
      </c>
      <c r="U68" s="1372" t="e">
        <v>#N/A</v>
      </c>
      <c r="V68" s="1111" t="e">
        <v>#N/A</v>
      </c>
      <c r="W68" s="1110">
        <v>35.5</v>
      </c>
      <c r="X68" s="1372">
        <v>32</v>
      </c>
      <c r="Y68" s="1109">
        <v>26</v>
      </c>
      <c r="Z68" s="1104">
        <v>10.9</v>
      </c>
      <c r="AA68" s="1108" t="e">
        <v>#N/A</v>
      </c>
      <c r="AB68" s="1086" t="e">
        <v>#N/A</v>
      </c>
      <c r="AC68" s="1086" t="e">
        <v>#N/A</v>
      </c>
      <c r="AD68" s="1086" t="e">
        <v>#N/A</v>
      </c>
      <c r="AE68" s="1106" t="e">
        <v>#N/A</v>
      </c>
      <c r="AF68" s="1388" t="e">
        <v>#N/A</v>
      </c>
      <c r="AG68" s="1107" t="e">
        <v>#N/A</v>
      </c>
      <c r="AH68" s="1086" t="e">
        <v>#N/A</v>
      </c>
      <c r="AI68" s="1086" t="e">
        <v>#N/A</v>
      </c>
      <c r="AJ68" s="1086" t="e">
        <v>#N/A</v>
      </c>
      <c r="AK68" s="1086" t="e">
        <v>#N/A</v>
      </c>
      <c r="AL68" s="1106" t="e">
        <v>#N/A</v>
      </c>
      <c r="AM68" s="1388" t="e">
        <v>#N/A</v>
      </c>
      <c r="AN68" s="1107" t="e">
        <v>#N/A</v>
      </c>
      <c r="AO68" s="1086" t="e">
        <v>#N/A</v>
      </c>
      <c r="AP68" s="1086" t="e">
        <v>#N/A</v>
      </c>
      <c r="AQ68" s="1086" t="e">
        <v>#N/A</v>
      </c>
      <c r="AR68" s="1086" t="e">
        <v>#N/A</v>
      </c>
      <c r="AS68" s="1106" t="e">
        <v>#N/A</v>
      </c>
      <c r="AT68" s="1388" t="e">
        <v>#N/A</v>
      </c>
      <c r="AU68" s="1107" t="e">
        <v>#N/A</v>
      </c>
      <c r="AV68" s="1086" t="e">
        <v>#N/A</v>
      </c>
      <c r="AW68" s="1086" t="e">
        <v>#N/A</v>
      </c>
      <c r="AX68" s="1086" t="e">
        <v>#N/A</v>
      </c>
      <c r="AY68" s="1086" t="e">
        <v>#N/A</v>
      </c>
      <c r="AZ68" s="1106" t="e">
        <v>#N/A</v>
      </c>
      <c r="BA68" s="1388" t="e">
        <v>#N/A</v>
      </c>
      <c r="BB68" s="1107" t="e">
        <v>#N/A</v>
      </c>
      <c r="BC68" s="1086" t="e">
        <v>#N/A</v>
      </c>
      <c r="BD68" s="1106" t="e">
        <v>#N/A</v>
      </c>
      <c r="BE68" s="1388" t="e">
        <v>#N/A</v>
      </c>
      <c r="BF68" s="1107" t="e">
        <v>#N/A</v>
      </c>
      <c r="BG68" s="1086" t="e">
        <v>#N/A</v>
      </c>
      <c r="BH68" s="1106" t="e">
        <v>#N/A</v>
      </c>
      <c r="BI68" s="1388" t="e">
        <v>#N/A</v>
      </c>
      <c r="BJ68" s="1151" t="e">
        <v>#N/A</v>
      </c>
      <c r="BK68" s="1086" t="e">
        <v>#N/A</v>
      </c>
      <c r="BL68" s="1106" t="e">
        <v>#N/A</v>
      </c>
      <c r="BM68" s="1388" t="e">
        <v>#N/A</v>
      </c>
      <c r="BN68" s="1105" t="e">
        <v>#N/A</v>
      </c>
      <c r="BO68" s="1410" t="e">
        <v>#N/A</v>
      </c>
      <c r="BP68" s="1410" t="e">
        <v>#N/A</v>
      </c>
      <c r="BQ68" s="1404" t="e">
        <v>#N/A</v>
      </c>
      <c r="BR68" s="1374" t="e">
        <v>#N/A</v>
      </c>
      <c r="BS68" s="1374" t="e">
        <v>#N/A</v>
      </c>
      <c r="BT68" s="1148" t="e">
        <v>#N/A</v>
      </c>
      <c r="BU68" s="1103" t="e">
        <v>#N/A</v>
      </c>
      <c r="BW68" s="1477" t="e">
        <f t="shared" si="0"/>
        <v>#N/A</v>
      </c>
      <c r="BX68" s="1477" t="e">
        <f t="shared" si="1"/>
        <v>#N/A</v>
      </c>
      <c r="BY68" s="1481" t="e">
        <f t="shared" si="4"/>
        <v>#N/A</v>
      </c>
      <c r="BZ68" s="1477" t="e">
        <f t="shared" si="2"/>
        <v>#N/A</v>
      </c>
      <c r="CA68" s="1477" t="e">
        <f t="shared" si="3"/>
        <v>#N/A</v>
      </c>
      <c r="CB68" s="1481" t="e">
        <f t="shared" si="5"/>
        <v>#N/A</v>
      </c>
    </row>
    <row r="69" spans="2:80" ht="18" customHeight="1">
      <c r="B69" s="1118"/>
      <c r="C69" s="1117">
        <v>45607.3125</v>
      </c>
      <c r="D69" s="1115">
        <v>401.8125</v>
      </c>
      <c r="E69" s="1109">
        <v>220.60416666666424</v>
      </c>
      <c r="F69" s="1115">
        <v>3.0625833333333334</v>
      </c>
      <c r="G69" s="1372">
        <v>10.456875000000002</v>
      </c>
      <c r="H69" s="1111">
        <v>13.14041666666667</v>
      </c>
      <c r="I69" s="1110">
        <v>5.0193000000000003</v>
      </c>
      <c r="J69" s="1110">
        <v>5.3120833333333355</v>
      </c>
      <c r="K69" s="1114">
        <v>4.3899999999999997</v>
      </c>
      <c r="L69" s="1113">
        <v>7.46</v>
      </c>
      <c r="M69" s="1375">
        <v>11.06</v>
      </c>
      <c r="N69" s="1112">
        <v>11.94</v>
      </c>
      <c r="O69" s="1110">
        <v>10.6</v>
      </c>
      <c r="P69" s="1110">
        <v>10.6</v>
      </c>
      <c r="Q69" s="1372">
        <v>10.8</v>
      </c>
      <c r="R69" s="1111">
        <v>10.7</v>
      </c>
      <c r="S69" s="1110" t="e">
        <v>#N/A</v>
      </c>
      <c r="T69" s="1110" t="e">
        <v>#N/A</v>
      </c>
      <c r="U69" s="1372" t="e">
        <v>#N/A</v>
      </c>
      <c r="V69" s="1111" t="e">
        <v>#N/A</v>
      </c>
      <c r="W69" s="1110">
        <v>35.5</v>
      </c>
      <c r="X69" s="1372">
        <v>32</v>
      </c>
      <c r="Y69" s="1109">
        <v>25.5</v>
      </c>
      <c r="Z69" s="1104">
        <v>11.1</v>
      </c>
      <c r="AA69" s="1108">
        <v>15</v>
      </c>
      <c r="AB69" s="1086">
        <v>15</v>
      </c>
      <c r="AC69" s="1086">
        <v>1.6</v>
      </c>
      <c r="AD69" s="1129">
        <v>0.02</v>
      </c>
      <c r="AE69" s="1106">
        <v>15</v>
      </c>
      <c r="AF69" s="1388">
        <v>0.3</v>
      </c>
      <c r="AG69" s="1107">
        <v>1.4999999999999999E-2</v>
      </c>
      <c r="AH69" s="1086">
        <v>5.5</v>
      </c>
      <c r="AI69" s="1086">
        <v>5.2</v>
      </c>
      <c r="AJ69" s="1086">
        <v>0.03</v>
      </c>
      <c r="AK69" s="1086">
        <v>0.02</v>
      </c>
      <c r="AL69" s="1106">
        <v>5.2</v>
      </c>
      <c r="AM69" s="1388">
        <v>0</v>
      </c>
      <c r="AN69" s="1107">
        <v>0</v>
      </c>
      <c r="AO69" s="1086">
        <v>1.9</v>
      </c>
      <c r="AP69" s="1086">
        <v>1.5</v>
      </c>
      <c r="AQ69" s="1086">
        <v>4.0000000000000001E-3</v>
      </c>
      <c r="AR69" s="1129">
        <v>0.01</v>
      </c>
      <c r="AS69" s="1106">
        <v>1.4</v>
      </c>
      <c r="AT69" s="1388">
        <v>1E-3</v>
      </c>
      <c r="AU69" s="1107">
        <v>4.0000000000000001E-3</v>
      </c>
      <c r="AV69" s="1086">
        <v>0.17</v>
      </c>
      <c r="AW69" s="1086">
        <v>0.17</v>
      </c>
      <c r="AX69" s="1086">
        <v>1.0999999999999999E-2</v>
      </c>
      <c r="AY69" s="1086">
        <v>0</v>
      </c>
      <c r="AZ69" s="1106">
        <v>0.17</v>
      </c>
      <c r="BA69" s="1388">
        <v>2.3999999999999998E-3</v>
      </c>
      <c r="BB69" s="1107">
        <v>0</v>
      </c>
      <c r="BC69" s="1086" t="e">
        <v>#N/A</v>
      </c>
      <c r="BD69" s="1106" t="e">
        <v>#N/A</v>
      </c>
      <c r="BE69" s="1388" t="e">
        <v>#N/A</v>
      </c>
      <c r="BF69" s="1107" t="e">
        <v>#N/A</v>
      </c>
      <c r="BG69" s="1086">
        <v>4.7</v>
      </c>
      <c r="BH69" s="1106">
        <v>19</v>
      </c>
      <c r="BI69" s="1388">
        <v>51</v>
      </c>
      <c r="BJ69" s="1151">
        <v>120</v>
      </c>
      <c r="BK69" s="1086" t="e">
        <v>#N/A</v>
      </c>
      <c r="BL69" s="1106" t="e">
        <v>#N/A</v>
      </c>
      <c r="BM69" s="1388" t="e">
        <v>#N/A</v>
      </c>
      <c r="BN69" s="1105" t="e">
        <v>#N/A</v>
      </c>
      <c r="BO69" s="1410">
        <v>14.3</v>
      </c>
      <c r="BP69" s="1410">
        <v>32</v>
      </c>
      <c r="BQ69" s="1404">
        <v>101</v>
      </c>
      <c r="BR69" s="1433">
        <v>101706.65585033444</v>
      </c>
      <c r="BS69" s="1433">
        <v>8421.9646143505779</v>
      </c>
      <c r="BT69" s="1383">
        <v>2891.3651418544573</v>
      </c>
      <c r="BU69" s="1103">
        <v>13.9375</v>
      </c>
      <c r="BW69" s="1477">
        <f t="shared" si="0"/>
        <v>1580.5230124372099</v>
      </c>
      <c r="BX69" s="1477">
        <f t="shared" si="1"/>
        <v>425.35174819952414</v>
      </c>
      <c r="BY69" s="1481">
        <f t="shared" si="4"/>
        <v>175.23425102148227</v>
      </c>
      <c r="BZ69" s="1477">
        <f t="shared" si="2"/>
        <v>3512.2733609715769</v>
      </c>
      <c r="CA69" s="1477">
        <f t="shared" si="3"/>
        <v>850.70349639904828</v>
      </c>
      <c r="CB69" s="1481">
        <f t="shared" si="5"/>
        <v>372.83883196060054</v>
      </c>
    </row>
    <row r="70" spans="2:80" ht="18" customHeight="1">
      <c r="B70" s="1118" t="s">
        <v>555</v>
      </c>
      <c r="C70" s="1117">
        <v>45614.395833333336</v>
      </c>
      <c r="D70" s="1115">
        <v>408.89583333333576</v>
      </c>
      <c r="E70" s="1109">
        <v>227.6875</v>
      </c>
      <c r="F70" s="1115">
        <v>3.1370624999999999</v>
      </c>
      <c r="G70" s="1372">
        <v>10.525625</v>
      </c>
      <c r="H70" s="1111">
        <v>13.252433333333334</v>
      </c>
      <c r="I70" s="1110">
        <v>5.0522999999999998</v>
      </c>
      <c r="J70" s="1110">
        <v>5.3573666666666684</v>
      </c>
      <c r="K70" s="1114">
        <v>4.21</v>
      </c>
      <c r="L70" s="1113">
        <v>5.45</v>
      </c>
      <c r="M70" s="1375">
        <v>10.55</v>
      </c>
      <c r="N70" s="1112">
        <v>11.83</v>
      </c>
      <c r="O70" s="1110">
        <v>10.6</v>
      </c>
      <c r="P70" s="1110">
        <v>10.7</v>
      </c>
      <c r="Q70" s="1372">
        <v>10.7</v>
      </c>
      <c r="R70" s="1111">
        <v>10.9</v>
      </c>
      <c r="S70" s="1110">
        <v>27.6</v>
      </c>
      <c r="T70" s="1110">
        <v>30.4</v>
      </c>
      <c r="U70" s="1372">
        <v>36.6</v>
      </c>
      <c r="V70" s="1111">
        <v>104.3</v>
      </c>
      <c r="W70" s="1110">
        <v>35.5</v>
      </c>
      <c r="X70" s="1372">
        <v>32</v>
      </c>
      <c r="Y70" s="1109">
        <v>26</v>
      </c>
      <c r="Z70" s="1104">
        <v>10.1</v>
      </c>
      <c r="AA70" s="1115">
        <v>15.803000000000001</v>
      </c>
      <c r="AB70" s="1110">
        <v>15.54</v>
      </c>
      <c r="AC70" s="1129">
        <v>0.28000000000000003</v>
      </c>
      <c r="AD70" s="1086">
        <v>0</v>
      </c>
      <c r="AE70" s="1120">
        <v>15.436999999999999</v>
      </c>
      <c r="AF70" s="1388">
        <v>9.5000000000000001E-2</v>
      </c>
      <c r="AG70" s="1107">
        <v>0</v>
      </c>
      <c r="AH70" s="1113">
        <v>4.7560000000000002</v>
      </c>
      <c r="AI70" s="1113">
        <v>4.0149999999999997</v>
      </c>
      <c r="AJ70" s="1086">
        <v>6.0000000000000001E-3</v>
      </c>
      <c r="AK70" s="1129">
        <v>0</v>
      </c>
      <c r="AL70" s="1121">
        <v>4.0579999999999998</v>
      </c>
      <c r="AM70" s="1388">
        <v>0</v>
      </c>
      <c r="AN70" s="1107">
        <v>0</v>
      </c>
      <c r="AO70" s="1113">
        <v>1.9339999999999999</v>
      </c>
      <c r="AP70" s="1113">
        <v>1.133</v>
      </c>
      <c r="AQ70" s="1086">
        <v>0</v>
      </c>
      <c r="AR70" s="1086">
        <v>0</v>
      </c>
      <c r="AS70" s="1121">
        <v>1.234</v>
      </c>
      <c r="AT70" s="1388">
        <v>0</v>
      </c>
      <c r="AU70" s="1107">
        <v>0</v>
      </c>
      <c r="AV70" s="1086">
        <v>0.17599999999999999</v>
      </c>
      <c r="AW70" s="1086">
        <v>0.182</v>
      </c>
      <c r="AX70" s="1086">
        <v>0</v>
      </c>
      <c r="AY70" s="1086">
        <v>0</v>
      </c>
      <c r="AZ70" s="1228">
        <v>0.18</v>
      </c>
      <c r="BA70" s="1388">
        <v>0</v>
      </c>
      <c r="BB70" s="1107">
        <v>0</v>
      </c>
      <c r="BC70" s="1086">
        <v>0.20300000000000001</v>
      </c>
      <c r="BD70" s="1106">
        <v>0</v>
      </c>
      <c r="BE70" s="1388">
        <v>0</v>
      </c>
      <c r="BF70" s="1107">
        <v>0</v>
      </c>
      <c r="BG70" s="1113">
        <v>7.992</v>
      </c>
      <c r="BH70" s="1120">
        <v>27.745999999999999</v>
      </c>
      <c r="BI70" s="1398">
        <v>55.268999999999998</v>
      </c>
      <c r="BJ70" s="1151">
        <v>116.93600000000001</v>
      </c>
      <c r="BK70" s="1110">
        <v>15.337999999999999</v>
      </c>
      <c r="BL70" s="1120">
        <v>13.715</v>
      </c>
      <c r="BM70" s="1389">
        <v>5.2919999999999998</v>
      </c>
      <c r="BN70" s="1119">
        <v>7.3470000000000004</v>
      </c>
      <c r="BO70" s="1410">
        <v>19.753999999999998</v>
      </c>
      <c r="BP70" s="1410">
        <v>27.523</v>
      </c>
      <c r="BQ70" s="1404">
        <v>89.190000000000012</v>
      </c>
      <c r="BR70" s="1433">
        <v>103275.88661956575</v>
      </c>
      <c r="BS70" s="1433">
        <v>8581.8601074923699</v>
      </c>
      <c r="BT70" s="1383">
        <v>2990.8449858076774</v>
      </c>
      <c r="BU70" s="1103">
        <v>7.0833333333357587</v>
      </c>
      <c r="BW70" s="1477">
        <f t="shared" ref="BW70:BW116" si="6">BR70/64.35</f>
        <v>1604.9088829769348</v>
      </c>
      <c r="BX70" s="1477">
        <f t="shared" ref="BX70:BX116" si="7">BS70/19.8</f>
        <v>433.42727815618031</v>
      </c>
      <c r="BY70" s="1481">
        <f t="shared" si="4"/>
        <v>181.26333247319258</v>
      </c>
      <c r="BZ70" s="1477">
        <f t="shared" ref="BZ70:BZ116" si="8">BR70/28.9575</f>
        <v>3566.4641843931881</v>
      </c>
      <c r="CA70" s="1477">
        <f t="shared" ref="CA70:CA116" si="9">BS70/9.9</f>
        <v>866.85455631236061</v>
      </c>
      <c r="CB70" s="1481">
        <f t="shared" si="5"/>
        <v>385.66666483657997</v>
      </c>
    </row>
    <row r="71" spans="2:80" ht="18" customHeight="1">
      <c r="B71" s="1118"/>
      <c r="C71" s="1117">
        <v>45621.375</v>
      </c>
      <c r="D71" s="1115">
        <v>415.875</v>
      </c>
      <c r="E71" s="1109">
        <v>234.66666666666424</v>
      </c>
      <c r="F71" s="1115">
        <v>3.5287581521739129</v>
      </c>
      <c r="G71" s="1372">
        <v>10.419062500000001</v>
      </c>
      <c r="H71" s="1111">
        <v>13.032708333333332</v>
      </c>
      <c r="I71" s="1110">
        <v>5.00115</v>
      </c>
      <c r="J71" s="1110">
        <v>5.2685416666666676</v>
      </c>
      <c r="K71" s="1114">
        <v>4.4800000000000004</v>
      </c>
      <c r="L71" s="1113">
        <v>5.83</v>
      </c>
      <c r="M71" s="1375">
        <v>10.83</v>
      </c>
      <c r="N71" s="1112">
        <v>12.02</v>
      </c>
      <c r="O71" s="1110">
        <v>10.7</v>
      </c>
      <c r="P71" s="1110">
        <v>10.4</v>
      </c>
      <c r="Q71" s="1372">
        <v>10.3</v>
      </c>
      <c r="R71" s="1111">
        <v>10.199999999999999</v>
      </c>
      <c r="S71" s="1110" t="e">
        <v>#N/A</v>
      </c>
      <c r="T71" s="1110" t="e">
        <v>#N/A</v>
      </c>
      <c r="U71" s="1372" t="e">
        <v>#N/A</v>
      </c>
      <c r="V71" s="1111" t="e">
        <v>#N/A</v>
      </c>
      <c r="W71" s="1110">
        <v>35</v>
      </c>
      <c r="X71" s="1372">
        <v>32</v>
      </c>
      <c r="Y71" s="1109">
        <v>25.5</v>
      </c>
      <c r="Z71" s="1104">
        <v>10.1</v>
      </c>
      <c r="AA71" s="1108">
        <v>15</v>
      </c>
      <c r="AB71" s="1086">
        <v>15</v>
      </c>
      <c r="AC71" s="1086">
        <v>1.7</v>
      </c>
      <c r="AD71" s="1129">
        <v>1.7999999999999999E-2</v>
      </c>
      <c r="AE71" s="1106">
        <v>15</v>
      </c>
      <c r="AF71" s="1388">
        <v>0.71</v>
      </c>
      <c r="AG71" s="1107">
        <v>1.7000000000000001E-2</v>
      </c>
      <c r="AH71" s="1110">
        <v>5</v>
      </c>
      <c r="AI71" s="1086">
        <v>4.5</v>
      </c>
      <c r="AJ71" s="1086">
        <v>0.03</v>
      </c>
      <c r="AK71" s="1086">
        <v>0</v>
      </c>
      <c r="AL71" s="1106">
        <v>4.4000000000000004</v>
      </c>
      <c r="AM71" s="1388">
        <v>0.01</v>
      </c>
      <c r="AN71" s="1107">
        <v>0</v>
      </c>
      <c r="AO71" s="1086">
        <v>1.8</v>
      </c>
      <c r="AP71" s="1086">
        <v>1.1000000000000001</v>
      </c>
      <c r="AQ71" s="1086">
        <v>4.0000000000000001E-3</v>
      </c>
      <c r="AR71" s="1129">
        <v>0</v>
      </c>
      <c r="AS71" s="1120">
        <v>1</v>
      </c>
      <c r="AT71" s="1388">
        <v>2E-3</v>
      </c>
      <c r="AU71" s="1107">
        <v>0</v>
      </c>
      <c r="AV71" s="1086">
        <v>0.16</v>
      </c>
      <c r="AW71" s="1086">
        <v>0.16</v>
      </c>
      <c r="AX71" s="1086">
        <v>1.2E-2</v>
      </c>
      <c r="AY71" s="1086">
        <v>0</v>
      </c>
      <c r="AZ71" s="1106">
        <v>0.16</v>
      </c>
      <c r="BA71" s="1388">
        <v>5.4999999999999997E-3</v>
      </c>
      <c r="BB71" s="1107">
        <v>0</v>
      </c>
      <c r="BC71" s="1086" t="e">
        <v>#N/A</v>
      </c>
      <c r="BD71" s="1106" t="e">
        <v>#N/A</v>
      </c>
      <c r="BE71" s="1388" t="e">
        <v>#N/A</v>
      </c>
      <c r="BF71" s="1107" t="e">
        <v>#N/A</v>
      </c>
      <c r="BG71" s="1086">
        <v>7.8</v>
      </c>
      <c r="BH71" s="1106">
        <v>23</v>
      </c>
      <c r="BI71" s="1388">
        <v>57</v>
      </c>
      <c r="BJ71" s="1151">
        <v>130</v>
      </c>
      <c r="BK71" s="1086" t="e">
        <v>#N/A</v>
      </c>
      <c r="BL71" s="1106" t="e">
        <v>#N/A</v>
      </c>
      <c r="BM71" s="1388" t="e">
        <v>#N/A</v>
      </c>
      <c r="BN71" s="1105" t="e">
        <v>#N/A</v>
      </c>
      <c r="BO71" s="1410">
        <v>15.2</v>
      </c>
      <c r="BP71" s="1410">
        <v>34</v>
      </c>
      <c r="BQ71" s="1404">
        <v>107</v>
      </c>
      <c r="BR71" s="1433">
        <v>104650.41585643345</v>
      </c>
      <c r="BS71" s="1433">
        <v>8741.0155017516354</v>
      </c>
      <c r="BT71" s="1383">
        <v>3090.5144072952462</v>
      </c>
      <c r="BU71" s="1103">
        <v>6.9791666666642413</v>
      </c>
      <c r="BW71" s="1477">
        <f t="shared" si="6"/>
        <v>1626.2690886780647</v>
      </c>
      <c r="BX71" s="1477">
        <f t="shared" si="7"/>
        <v>441.46542938139572</v>
      </c>
      <c r="BY71" s="1481">
        <f t="shared" si="4"/>
        <v>187.30390347243917</v>
      </c>
      <c r="BZ71" s="1477">
        <f t="shared" si="8"/>
        <v>3613.9313081734767</v>
      </c>
      <c r="CA71" s="1477">
        <f t="shared" si="9"/>
        <v>882.93085876279144</v>
      </c>
      <c r="CB71" s="1481">
        <f t="shared" si="5"/>
        <v>398.51894355838118</v>
      </c>
    </row>
    <row r="72" spans="2:80" ht="18" customHeight="1">
      <c r="B72" s="1118"/>
      <c r="C72" s="1117">
        <v>45628.395833333336</v>
      </c>
      <c r="D72" s="1115">
        <v>422.89583333333576</v>
      </c>
      <c r="E72" s="1109">
        <v>241.6875</v>
      </c>
      <c r="F72" s="1115">
        <v>3.3783749999999997</v>
      </c>
      <c r="G72" s="1372">
        <v>10.4946875</v>
      </c>
      <c r="H72" s="1111">
        <v>13.15334166666667</v>
      </c>
      <c r="I72" s="1110">
        <v>5.0374499999999998</v>
      </c>
      <c r="J72" s="1110">
        <v>5.3173083333333349</v>
      </c>
      <c r="K72" s="1114">
        <v>4.1500000000000004</v>
      </c>
      <c r="L72" s="1113">
        <v>5.64</v>
      </c>
      <c r="M72" s="1375">
        <v>10.84</v>
      </c>
      <c r="N72" s="1112">
        <v>12.03</v>
      </c>
      <c r="O72" s="1110">
        <v>10.6</v>
      </c>
      <c r="P72" s="1110">
        <v>10.4</v>
      </c>
      <c r="Q72" s="1372">
        <v>10.1</v>
      </c>
      <c r="R72" s="1111">
        <v>10.1</v>
      </c>
      <c r="S72" s="1110" t="e">
        <v>#N/A</v>
      </c>
      <c r="T72" s="1110" t="e">
        <v>#N/A</v>
      </c>
      <c r="U72" s="1372" t="e">
        <v>#N/A</v>
      </c>
      <c r="V72" s="1111" t="e">
        <v>#N/A</v>
      </c>
      <c r="W72" s="1110">
        <v>34.5</v>
      </c>
      <c r="X72" s="1372">
        <v>32</v>
      </c>
      <c r="Y72" s="1109">
        <v>25.5</v>
      </c>
      <c r="Z72" s="1104">
        <v>10.1</v>
      </c>
      <c r="AA72" s="1108" t="e">
        <v>#N/A</v>
      </c>
      <c r="AB72" s="1086" t="e">
        <v>#N/A</v>
      </c>
      <c r="AC72" s="1086" t="e">
        <v>#N/A</v>
      </c>
      <c r="AD72" s="1086" t="e">
        <v>#N/A</v>
      </c>
      <c r="AE72" s="1106" t="e">
        <v>#N/A</v>
      </c>
      <c r="AF72" s="1388" t="e">
        <v>#N/A</v>
      </c>
      <c r="AG72" s="1107" t="e">
        <v>#N/A</v>
      </c>
      <c r="AH72" s="1086" t="e">
        <v>#N/A</v>
      </c>
      <c r="AI72" s="1086" t="e">
        <v>#N/A</v>
      </c>
      <c r="AJ72" s="1086" t="e">
        <v>#N/A</v>
      </c>
      <c r="AK72" s="1086" t="e">
        <v>#N/A</v>
      </c>
      <c r="AL72" s="1106" t="e">
        <v>#N/A</v>
      </c>
      <c r="AM72" s="1388" t="e">
        <v>#N/A</v>
      </c>
      <c r="AN72" s="1107" t="e">
        <v>#N/A</v>
      </c>
      <c r="AO72" s="1086" t="e">
        <v>#N/A</v>
      </c>
      <c r="AP72" s="1086" t="e">
        <v>#N/A</v>
      </c>
      <c r="AQ72" s="1086" t="e">
        <v>#N/A</v>
      </c>
      <c r="AR72" s="1086" t="e">
        <v>#N/A</v>
      </c>
      <c r="AS72" s="1106" t="e">
        <v>#N/A</v>
      </c>
      <c r="AT72" s="1388" t="e">
        <v>#N/A</v>
      </c>
      <c r="AU72" s="1107" t="e">
        <v>#N/A</v>
      </c>
      <c r="AV72" s="1086" t="e">
        <v>#N/A</v>
      </c>
      <c r="AW72" s="1086" t="e">
        <v>#N/A</v>
      </c>
      <c r="AX72" s="1086" t="e">
        <v>#N/A</v>
      </c>
      <c r="AY72" s="1086" t="e">
        <v>#N/A</v>
      </c>
      <c r="AZ72" s="1106" t="e">
        <v>#N/A</v>
      </c>
      <c r="BA72" s="1388" t="e">
        <v>#N/A</v>
      </c>
      <c r="BB72" s="1107" t="e">
        <v>#N/A</v>
      </c>
      <c r="BC72" s="1086" t="e">
        <v>#N/A</v>
      </c>
      <c r="BD72" s="1106" t="e">
        <v>#N/A</v>
      </c>
      <c r="BE72" s="1388" t="e">
        <v>#N/A</v>
      </c>
      <c r="BF72" s="1107" t="e">
        <v>#N/A</v>
      </c>
      <c r="BG72" s="1086" t="e">
        <v>#N/A</v>
      </c>
      <c r="BH72" s="1106" t="e">
        <v>#N/A</v>
      </c>
      <c r="BI72" s="1388" t="e">
        <v>#N/A</v>
      </c>
      <c r="BJ72" s="1151" t="e">
        <v>#N/A</v>
      </c>
      <c r="BK72" s="1086" t="e">
        <v>#N/A</v>
      </c>
      <c r="BL72" s="1106" t="e">
        <v>#N/A</v>
      </c>
      <c r="BM72" s="1388" t="e">
        <v>#N/A</v>
      </c>
      <c r="BN72" s="1105" t="e">
        <v>#N/A</v>
      </c>
      <c r="BO72" s="1410" t="e">
        <v>#N/A</v>
      </c>
      <c r="BP72" s="1410" t="e">
        <v>#N/A</v>
      </c>
      <c r="BQ72" s="1404" t="e">
        <v>#N/A</v>
      </c>
      <c r="BR72" s="1374" t="e">
        <v>#N/A</v>
      </c>
      <c r="BS72" s="1374" t="e">
        <v>#N/A</v>
      </c>
      <c r="BT72" s="1148" t="e">
        <v>#N/A</v>
      </c>
      <c r="BU72" s="1103" t="e">
        <v>#N/A</v>
      </c>
      <c r="BW72" s="1477" t="e">
        <f t="shared" si="6"/>
        <v>#N/A</v>
      </c>
      <c r="BX72" s="1477" t="e">
        <f t="shared" si="7"/>
        <v>#N/A</v>
      </c>
      <c r="BY72" s="1481" t="e">
        <f t="shared" si="4"/>
        <v>#N/A</v>
      </c>
      <c r="BZ72" s="1477" t="e">
        <f t="shared" si="8"/>
        <v>#N/A</v>
      </c>
      <c r="CA72" s="1477" t="e">
        <f t="shared" si="9"/>
        <v>#N/A</v>
      </c>
      <c r="CB72" s="1481" t="e">
        <f t="shared" si="5"/>
        <v>#N/A</v>
      </c>
    </row>
    <row r="73" spans="2:80" ht="18" customHeight="1">
      <c r="B73" s="1118"/>
      <c r="C73" s="1117">
        <v>45635.541666666664</v>
      </c>
      <c r="D73" s="1115">
        <v>430.04166666666424</v>
      </c>
      <c r="E73" s="1109">
        <v>248.83333333332848</v>
      </c>
      <c r="F73" s="1115">
        <v>3.2948437500000005</v>
      </c>
      <c r="G73" s="1372">
        <v>11.993928571428574</v>
      </c>
      <c r="H73" s="1111">
        <v>13.14041666666667</v>
      </c>
      <c r="I73" s="1110">
        <v>5.757085714285715</v>
      </c>
      <c r="J73" s="1110">
        <v>5.3120833333333355</v>
      </c>
      <c r="K73" s="1114">
        <v>4.12</v>
      </c>
      <c r="L73" s="1113">
        <v>5.64</v>
      </c>
      <c r="M73" s="1375">
        <v>10.8</v>
      </c>
      <c r="N73" s="1112">
        <v>12.02</v>
      </c>
      <c r="O73" s="1110">
        <v>10.6</v>
      </c>
      <c r="P73" s="1110">
        <v>10.199999999999999</v>
      </c>
      <c r="Q73" s="1372">
        <v>9.8000000000000007</v>
      </c>
      <c r="R73" s="1111">
        <v>9.6999999999999993</v>
      </c>
      <c r="S73" s="1110" t="e">
        <v>#N/A</v>
      </c>
      <c r="T73" s="1110" t="e">
        <v>#N/A</v>
      </c>
      <c r="U73" s="1372" t="e">
        <v>#N/A</v>
      </c>
      <c r="V73" s="1111" t="e">
        <v>#N/A</v>
      </c>
      <c r="W73" s="1110">
        <v>35</v>
      </c>
      <c r="X73" s="1372">
        <v>32.5</v>
      </c>
      <c r="Y73" s="1109">
        <v>25.5</v>
      </c>
      <c r="Z73" s="1104">
        <v>9.5</v>
      </c>
      <c r="AA73" s="1108">
        <v>14</v>
      </c>
      <c r="AB73" s="1086">
        <v>14</v>
      </c>
      <c r="AC73" s="1086">
        <v>1.9</v>
      </c>
      <c r="AD73" s="1129">
        <v>3.7999999999999999E-2</v>
      </c>
      <c r="AE73" s="1106">
        <v>14</v>
      </c>
      <c r="AF73" s="1388">
        <v>0.77</v>
      </c>
      <c r="AG73" s="1107">
        <v>3.3000000000000002E-2</v>
      </c>
      <c r="AH73" s="1110">
        <v>5.7</v>
      </c>
      <c r="AI73" s="1086">
        <v>5.4</v>
      </c>
      <c r="AJ73" s="1086">
        <v>0.02</v>
      </c>
      <c r="AK73" s="1086">
        <v>0</v>
      </c>
      <c r="AL73" s="1106">
        <v>5.4</v>
      </c>
      <c r="AM73" s="1388">
        <v>0</v>
      </c>
      <c r="AN73" s="1107">
        <v>0.01</v>
      </c>
      <c r="AO73" s="1086">
        <v>1.8</v>
      </c>
      <c r="AP73" s="1086">
        <v>1.4</v>
      </c>
      <c r="AQ73" s="1086">
        <v>3.0000000000000001E-3</v>
      </c>
      <c r="AR73" s="1130">
        <v>0</v>
      </c>
      <c r="AS73" s="1120">
        <v>1.3</v>
      </c>
      <c r="AT73" s="1388">
        <v>1E-3</v>
      </c>
      <c r="AU73" s="1107">
        <v>0</v>
      </c>
      <c r="AV73" s="1086">
        <v>0.16</v>
      </c>
      <c r="AW73" s="1086">
        <v>0.16</v>
      </c>
      <c r="AX73" s="1086">
        <v>1.4E-2</v>
      </c>
      <c r="AY73" s="1086">
        <v>0</v>
      </c>
      <c r="AZ73" s="1106">
        <v>0.16</v>
      </c>
      <c r="BA73" s="1388">
        <v>6.4999999999999997E-3</v>
      </c>
      <c r="BB73" s="1107">
        <v>0</v>
      </c>
      <c r="BC73" s="1086" t="e">
        <v>#N/A</v>
      </c>
      <c r="BD73" s="1106" t="e">
        <v>#N/A</v>
      </c>
      <c r="BE73" s="1388" t="e">
        <v>#N/A</v>
      </c>
      <c r="BF73" s="1107" t="e">
        <v>#N/A</v>
      </c>
      <c r="BG73" s="1086">
        <v>6.7</v>
      </c>
      <c r="BH73" s="1106">
        <v>21</v>
      </c>
      <c r="BI73" s="1388">
        <v>54</v>
      </c>
      <c r="BJ73" s="1151">
        <v>130</v>
      </c>
      <c r="BK73" s="1086" t="e">
        <v>#N/A</v>
      </c>
      <c r="BL73" s="1106" t="e">
        <v>#N/A</v>
      </c>
      <c r="BM73" s="1388" t="e">
        <v>#N/A</v>
      </c>
      <c r="BN73" s="1105" t="e">
        <v>#N/A</v>
      </c>
      <c r="BO73" s="1410">
        <v>14.3</v>
      </c>
      <c r="BP73" s="1410">
        <v>33</v>
      </c>
      <c r="BQ73" s="1404">
        <v>109</v>
      </c>
      <c r="BR73" s="1433">
        <v>107638.58487051744</v>
      </c>
      <c r="BS73" s="1433">
        <v>9021.6574932353742</v>
      </c>
      <c r="BT73" s="1383">
        <v>3291.1701450001297</v>
      </c>
      <c r="BU73" s="1103">
        <v>14.166666666664241</v>
      </c>
      <c r="BW73" s="1477">
        <f t="shared" si="6"/>
        <v>1672.7052815931229</v>
      </c>
      <c r="BX73" s="1477">
        <f t="shared" si="7"/>
        <v>455.63926733511988</v>
      </c>
      <c r="BY73" s="1481">
        <f t="shared" si="4"/>
        <v>199.46485727273512</v>
      </c>
      <c r="BZ73" s="1477">
        <f t="shared" si="8"/>
        <v>3717.1228479847173</v>
      </c>
      <c r="CA73" s="1477">
        <f t="shared" si="9"/>
        <v>911.27853467023976</v>
      </c>
      <c r="CB73" s="1481">
        <f t="shared" si="5"/>
        <v>424.39331334624495</v>
      </c>
    </row>
    <row r="74" spans="2:80" ht="18" customHeight="1">
      <c r="B74" s="1118"/>
      <c r="C74" s="1117">
        <v>45642.541666666664</v>
      </c>
      <c r="D74" s="1115">
        <v>437.04166666666424</v>
      </c>
      <c r="E74" s="1109">
        <v>255.83333333332848</v>
      </c>
      <c r="F74" s="1115">
        <v>2.9704419642857145</v>
      </c>
      <c r="G74" s="1372">
        <v>10.3984375</v>
      </c>
      <c r="H74" s="1111">
        <v>13.075791666666669</v>
      </c>
      <c r="I74" s="1110">
        <v>4.99125</v>
      </c>
      <c r="J74" s="1110">
        <v>5.2859583333333342</v>
      </c>
      <c r="K74" s="1114">
        <v>4.24</v>
      </c>
      <c r="L74" s="1113">
        <v>6.96</v>
      </c>
      <c r="M74" s="1375">
        <v>11.04</v>
      </c>
      <c r="N74" s="1112">
        <v>12.08</v>
      </c>
      <c r="O74" s="1110">
        <v>10.6</v>
      </c>
      <c r="P74" s="1110">
        <v>10.199999999999999</v>
      </c>
      <c r="Q74" s="1372">
        <v>9.6999999999999993</v>
      </c>
      <c r="R74" s="1111">
        <v>9.6999999999999993</v>
      </c>
      <c r="S74" s="1110" t="e">
        <v>#N/A</v>
      </c>
      <c r="T74" s="1110" t="e">
        <v>#N/A</v>
      </c>
      <c r="U74" s="1372" t="e">
        <v>#N/A</v>
      </c>
      <c r="V74" s="1111" t="e">
        <v>#N/A</v>
      </c>
      <c r="W74" s="1110">
        <v>35</v>
      </c>
      <c r="X74" s="1372">
        <v>32</v>
      </c>
      <c r="Y74" s="1109">
        <v>25.5</v>
      </c>
      <c r="Z74" s="1104">
        <v>9.5</v>
      </c>
      <c r="AA74" s="1108" t="e">
        <v>#N/A</v>
      </c>
      <c r="AB74" s="1086" t="e">
        <v>#N/A</v>
      </c>
      <c r="AC74" s="1086" t="e">
        <v>#N/A</v>
      </c>
      <c r="AD74" s="1086" t="e">
        <v>#N/A</v>
      </c>
      <c r="AE74" s="1106" t="e">
        <v>#N/A</v>
      </c>
      <c r="AF74" s="1388" t="e">
        <v>#N/A</v>
      </c>
      <c r="AG74" s="1107" t="e">
        <v>#N/A</v>
      </c>
      <c r="AH74" s="1086" t="e">
        <v>#N/A</v>
      </c>
      <c r="AI74" s="1086" t="e">
        <v>#N/A</v>
      </c>
      <c r="AJ74" s="1086" t="e">
        <v>#N/A</v>
      </c>
      <c r="AK74" s="1086" t="e">
        <v>#N/A</v>
      </c>
      <c r="AL74" s="1106" t="e">
        <v>#N/A</v>
      </c>
      <c r="AM74" s="1388" t="e">
        <v>#N/A</v>
      </c>
      <c r="AN74" s="1107" t="e">
        <v>#N/A</v>
      </c>
      <c r="AO74" s="1086" t="e">
        <v>#N/A</v>
      </c>
      <c r="AP74" s="1086" t="e">
        <v>#N/A</v>
      </c>
      <c r="AQ74" s="1086" t="e">
        <v>#N/A</v>
      </c>
      <c r="AR74" s="1086" t="e">
        <v>#N/A</v>
      </c>
      <c r="AS74" s="1106" t="e">
        <v>#N/A</v>
      </c>
      <c r="AT74" s="1388" t="e">
        <v>#N/A</v>
      </c>
      <c r="AU74" s="1107" t="e">
        <v>#N/A</v>
      </c>
      <c r="AV74" s="1086" t="e">
        <v>#N/A</v>
      </c>
      <c r="AW74" s="1086" t="e">
        <v>#N/A</v>
      </c>
      <c r="AX74" s="1086" t="e">
        <v>#N/A</v>
      </c>
      <c r="AY74" s="1086" t="e">
        <v>#N/A</v>
      </c>
      <c r="AZ74" s="1106" t="e">
        <v>#N/A</v>
      </c>
      <c r="BA74" s="1388" t="e">
        <v>#N/A</v>
      </c>
      <c r="BB74" s="1107" t="e">
        <v>#N/A</v>
      </c>
      <c r="BC74" s="1086" t="e">
        <v>#N/A</v>
      </c>
      <c r="BD74" s="1106" t="e">
        <v>#N/A</v>
      </c>
      <c r="BE74" s="1388" t="e">
        <v>#N/A</v>
      </c>
      <c r="BF74" s="1107" t="e">
        <v>#N/A</v>
      </c>
      <c r="BG74" s="1086" t="e">
        <v>#N/A</v>
      </c>
      <c r="BH74" s="1106" t="e">
        <v>#N/A</v>
      </c>
      <c r="BI74" s="1388" t="e">
        <v>#N/A</v>
      </c>
      <c r="BJ74" s="1151" t="e">
        <v>#N/A</v>
      </c>
      <c r="BK74" s="1086" t="e">
        <v>#N/A</v>
      </c>
      <c r="BL74" s="1106" t="e">
        <v>#N/A</v>
      </c>
      <c r="BM74" s="1388" t="e">
        <v>#N/A</v>
      </c>
      <c r="BN74" s="1105" t="e">
        <v>#N/A</v>
      </c>
      <c r="BO74" s="1410" t="e">
        <v>#N/A</v>
      </c>
      <c r="BP74" s="1410" t="e">
        <v>#N/A</v>
      </c>
      <c r="BQ74" s="1404" t="e">
        <v>#N/A</v>
      </c>
      <c r="BR74" s="1374" t="e">
        <v>#N/A</v>
      </c>
      <c r="BS74" s="1374" t="e">
        <v>#N/A</v>
      </c>
      <c r="BT74" s="1148" t="e">
        <v>#N/A</v>
      </c>
      <c r="BU74" s="1103" t="e">
        <v>#N/A</v>
      </c>
      <c r="BW74" s="1477" t="e">
        <f t="shared" si="6"/>
        <v>#N/A</v>
      </c>
      <c r="BX74" s="1477" t="e">
        <f t="shared" si="7"/>
        <v>#N/A</v>
      </c>
      <c r="BY74" s="1481" t="e">
        <f t="shared" si="4"/>
        <v>#N/A</v>
      </c>
      <c r="BZ74" s="1477" t="e">
        <f t="shared" si="8"/>
        <v>#N/A</v>
      </c>
      <c r="CA74" s="1477" t="e">
        <f t="shared" si="9"/>
        <v>#N/A</v>
      </c>
      <c r="CB74" s="1481" t="e">
        <f t="shared" si="5"/>
        <v>#N/A</v>
      </c>
    </row>
    <row r="75" spans="2:80" ht="18" customHeight="1">
      <c r="B75" s="1118" t="s">
        <v>555</v>
      </c>
      <c r="C75" s="1117">
        <v>45645.458333333336</v>
      </c>
      <c r="D75" s="1115">
        <v>439.95833333333576</v>
      </c>
      <c r="E75" s="1109">
        <v>258.75</v>
      </c>
      <c r="F75" s="1115">
        <v>3.2175000000000002</v>
      </c>
      <c r="G75" s="1372">
        <v>10.312500000000002</v>
      </c>
      <c r="H75" s="1111">
        <v>13.463541666666668</v>
      </c>
      <c r="I75" s="1110">
        <v>4.95</v>
      </c>
      <c r="J75" s="1110">
        <v>5.4427083333333339</v>
      </c>
      <c r="K75" s="1114">
        <v>4.07</v>
      </c>
      <c r="L75" s="1113">
        <v>6.72</v>
      </c>
      <c r="M75" s="1375">
        <v>11.04</v>
      </c>
      <c r="N75" s="1112">
        <v>12.45</v>
      </c>
      <c r="O75" s="1110">
        <v>9.3000000000000007</v>
      </c>
      <c r="P75" s="1110">
        <v>10.199999999999999</v>
      </c>
      <c r="Q75" s="1372">
        <v>9.4</v>
      </c>
      <c r="R75" s="1111">
        <v>9.5</v>
      </c>
      <c r="S75" s="1110">
        <v>26.9</v>
      </c>
      <c r="T75" s="1110">
        <v>27.6</v>
      </c>
      <c r="U75" s="1372">
        <v>35.5</v>
      </c>
      <c r="V75" s="1111">
        <v>105.4</v>
      </c>
      <c r="W75" s="1110" t="e">
        <v>#N/A</v>
      </c>
      <c r="X75" s="1372" t="e">
        <v>#N/A</v>
      </c>
      <c r="Y75" s="1109" t="e">
        <v>#N/A</v>
      </c>
      <c r="Z75" s="1104" t="e">
        <v>#N/A</v>
      </c>
      <c r="AA75" s="1115">
        <v>16.707999999999998</v>
      </c>
      <c r="AB75" s="1110">
        <v>16.600999999999999</v>
      </c>
      <c r="AC75" s="1086">
        <v>8.4000000000000005E-2</v>
      </c>
      <c r="AD75" s="1086">
        <v>3.6999999999999998E-2</v>
      </c>
      <c r="AE75" s="1120">
        <v>16.62</v>
      </c>
      <c r="AF75" s="1388">
        <v>0.13600000000000001</v>
      </c>
      <c r="AG75" s="1107">
        <v>0</v>
      </c>
      <c r="AH75" s="1113">
        <v>5.8940000000000001</v>
      </c>
      <c r="AI75" s="1113">
        <v>5.8440000000000003</v>
      </c>
      <c r="AJ75" s="1086">
        <v>0</v>
      </c>
      <c r="AK75" s="1086">
        <v>0</v>
      </c>
      <c r="AL75" s="1106">
        <v>5.86</v>
      </c>
      <c r="AM75" s="1388">
        <v>0</v>
      </c>
      <c r="AN75" s="1107">
        <v>0</v>
      </c>
      <c r="AO75" s="1113">
        <v>1.9370000000000001</v>
      </c>
      <c r="AP75" s="1113">
        <v>1.637</v>
      </c>
      <c r="AQ75" s="1086">
        <v>0</v>
      </c>
      <c r="AR75" s="1086">
        <v>0</v>
      </c>
      <c r="AS75" s="1121">
        <v>1.708</v>
      </c>
      <c r="AT75" s="1388">
        <v>0</v>
      </c>
      <c r="AU75" s="1107">
        <v>0</v>
      </c>
      <c r="AV75" s="1086">
        <v>0.155</v>
      </c>
      <c r="AW75" s="1086">
        <v>0.16800000000000001</v>
      </c>
      <c r="AX75" s="1086">
        <v>0</v>
      </c>
      <c r="AY75" s="1086">
        <v>0</v>
      </c>
      <c r="AZ75" s="1106">
        <v>0.16800000000000001</v>
      </c>
      <c r="BA75" s="1388">
        <v>0</v>
      </c>
      <c r="BB75" s="1107">
        <v>0</v>
      </c>
      <c r="BC75" s="1086">
        <v>0.45900000000000002</v>
      </c>
      <c r="BD75" s="1106">
        <v>0</v>
      </c>
      <c r="BE75" s="1388">
        <v>0</v>
      </c>
      <c r="BF75" s="1107">
        <v>0</v>
      </c>
      <c r="BG75" s="1113">
        <v>6.5579999999999998</v>
      </c>
      <c r="BH75" s="1120">
        <v>20.663</v>
      </c>
      <c r="BI75" s="1398">
        <v>53.628999999999998</v>
      </c>
      <c r="BJ75" s="1151">
        <v>121.133</v>
      </c>
      <c r="BK75" s="1110">
        <v>14.173999999999999</v>
      </c>
      <c r="BL75" s="1120">
        <v>13.263999999999999</v>
      </c>
      <c r="BM75" s="1389">
        <v>5.6269999999999998</v>
      </c>
      <c r="BN75" s="1119">
        <v>7.3090000000000002</v>
      </c>
      <c r="BO75" s="1412">
        <v>14.105</v>
      </c>
      <c r="BP75" s="1412">
        <v>32.965999999999994</v>
      </c>
      <c r="BQ75" s="1435">
        <v>100.47</v>
      </c>
      <c r="BR75" s="1418">
        <v>109780.58487051849</v>
      </c>
      <c r="BS75" s="1418">
        <v>9250.1374932354865</v>
      </c>
      <c r="BT75" s="1237">
        <v>3428.2581450001967</v>
      </c>
      <c r="BU75" s="1236">
        <v>9.9166666666715173</v>
      </c>
      <c r="BW75" s="1477">
        <f t="shared" si="6"/>
        <v>1705.9919948798524</v>
      </c>
      <c r="BX75" s="1477">
        <f t="shared" si="7"/>
        <v>467.17866127451953</v>
      </c>
      <c r="BY75" s="1481">
        <f t="shared" si="4"/>
        <v>207.77322090910283</v>
      </c>
      <c r="BZ75" s="1477">
        <f t="shared" si="8"/>
        <v>3791.0933219552271</v>
      </c>
      <c r="CA75" s="1477">
        <f t="shared" si="9"/>
        <v>934.35732254903905</v>
      </c>
      <c r="CB75" s="1481">
        <f t="shared" si="5"/>
        <v>442.07068278532518</v>
      </c>
    </row>
    <row r="76" spans="2:80" ht="18" customHeight="1">
      <c r="B76" s="1118"/>
      <c r="C76" s="1117">
        <v>45648.395833333336</v>
      </c>
      <c r="D76" s="1115">
        <v>442.89583333333576</v>
      </c>
      <c r="E76" s="1109">
        <v>261.6875</v>
      </c>
      <c r="F76" s="1115">
        <v>3.1710937500000003</v>
      </c>
      <c r="G76" s="1372">
        <v>11.923214285714288</v>
      </c>
      <c r="H76" s="1111">
        <v>13.097333333333333</v>
      </c>
      <c r="I76" s="1110">
        <v>5.7231428571428573</v>
      </c>
      <c r="J76" s="1110">
        <v>5.2946666666666671</v>
      </c>
      <c r="K76" s="1114">
        <v>4.2699999999999996</v>
      </c>
      <c r="L76" s="1113">
        <v>7.03</v>
      </c>
      <c r="M76" s="1375">
        <v>11.1</v>
      </c>
      <c r="N76" s="1112">
        <v>12.35</v>
      </c>
      <c r="O76" s="1110">
        <v>10.6</v>
      </c>
      <c r="P76" s="1110">
        <v>10.199999999999999</v>
      </c>
      <c r="Q76" s="1372">
        <v>9.6</v>
      </c>
      <c r="R76" s="1111">
        <v>9.6</v>
      </c>
      <c r="S76" s="1110" t="e">
        <v>#N/A</v>
      </c>
      <c r="T76" s="1110" t="e">
        <v>#N/A</v>
      </c>
      <c r="U76" s="1372" t="e">
        <v>#N/A</v>
      </c>
      <c r="V76" s="1111" t="e">
        <v>#N/A</v>
      </c>
      <c r="W76" s="1110">
        <v>35</v>
      </c>
      <c r="X76" s="1372">
        <v>30</v>
      </c>
      <c r="Y76" s="1109">
        <v>25.5</v>
      </c>
      <c r="Z76" s="1104">
        <v>9.5</v>
      </c>
      <c r="AA76" s="1108">
        <v>15</v>
      </c>
      <c r="AB76" s="1086">
        <v>15</v>
      </c>
      <c r="AC76" s="1110">
        <v>2</v>
      </c>
      <c r="AD76" s="1113">
        <v>0.1</v>
      </c>
      <c r="AE76" s="1106">
        <v>15</v>
      </c>
      <c r="AF76" s="1388">
        <v>0.46</v>
      </c>
      <c r="AG76" s="1107">
        <v>5.8999999999999997E-2</v>
      </c>
      <c r="AH76" s="1110">
        <v>6.2</v>
      </c>
      <c r="AI76" s="1086">
        <v>5.9</v>
      </c>
      <c r="AJ76" s="1113">
        <v>0.1</v>
      </c>
      <c r="AK76" s="1110">
        <v>0</v>
      </c>
      <c r="AL76" s="1106">
        <v>5.9</v>
      </c>
      <c r="AM76" s="1388">
        <v>0.01</v>
      </c>
      <c r="AN76" s="1107">
        <v>0</v>
      </c>
      <c r="AO76" s="1086">
        <v>1.8</v>
      </c>
      <c r="AP76" s="1086">
        <v>1.5</v>
      </c>
      <c r="AQ76" s="1086">
        <v>1.7999999999999999E-2</v>
      </c>
      <c r="AR76" s="1129">
        <v>1E-3</v>
      </c>
      <c r="AS76" s="1120">
        <v>1.5</v>
      </c>
      <c r="AT76" s="1388">
        <v>2E-3</v>
      </c>
      <c r="AU76" s="1107">
        <v>0</v>
      </c>
      <c r="AV76" s="1086">
        <v>0.15</v>
      </c>
      <c r="AW76" s="1086">
        <v>0.15</v>
      </c>
      <c r="AX76" s="1086">
        <v>1.4999999999999999E-2</v>
      </c>
      <c r="AY76" s="1086">
        <v>0</v>
      </c>
      <c r="AZ76" s="1106">
        <v>0.15</v>
      </c>
      <c r="BA76" s="1388">
        <v>4.1999999999999997E-3</v>
      </c>
      <c r="BB76" s="1107">
        <v>0</v>
      </c>
      <c r="BC76" s="1086" t="e">
        <v>#N/A</v>
      </c>
      <c r="BD76" s="1106" t="e">
        <v>#N/A</v>
      </c>
      <c r="BE76" s="1388" t="e">
        <v>#N/A</v>
      </c>
      <c r="BF76" s="1107" t="e">
        <v>#N/A</v>
      </c>
      <c r="BG76" s="1086">
        <v>6.7</v>
      </c>
      <c r="BH76" s="1106">
        <v>20</v>
      </c>
      <c r="BI76" s="1388">
        <v>49</v>
      </c>
      <c r="BJ76" s="1151">
        <v>120</v>
      </c>
      <c r="BK76" s="1086" t="e">
        <v>#N/A</v>
      </c>
      <c r="BL76" s="1106" t="e">
        <v>#N/A</v>
      </c>
      <c r="BM76" s="1388" t="e">
        <v>#N/A</v>
      </c>
      <c r="BN76" s="1105" t="e">
        <v>#N/A</v>
      </c>
      <c r="BO76" s="1412">
        <v>13.3</v>
      </c>
      <c r="BP76" s="1412">
        <v>29</v>
      </c>
      <c r="BQ76" s="1435">
        <v>100</v>
      </c>
      <c r="BR76" s="1418">
        <v>110424.37023637215</v>
      </c>
      <c r="BS76" s="1418">
        <v>9308.6745607807916</v>
      </c>
      <c r="BT76" s="1237">
        <v>3470.0015660528284</v>
      </c>
      <c r="BU76" s="1236">
        <v>2.9375</v>
      </c>
      <c r="BW76" s="1477">
        <f t="shared" si="6"/>
        <v>1715.9964294696529</v>
      </c>
      <c r="BX76" s="1477">
        <f t="shared" si="7"/>
        <v>470.13507882731267</v>
      </c>
      <c r="BY76" s="1481">
        <f t="shared" si="4"/>
        <v>210.30312521532292</v>
      </c>
      <c r="BZ76" s="1477">
        <f t="shared" si="8"/>
        <v>3813.3253988214506</v>
      </c>
      <c r="CA76" s="1477">
        <f t="shared" si="9"/>
        <v>940.27015765462534</v>
      </c>
      <c r="CB76" s="1481">
        <f t="shared" si="5"/>
        <v>447.45345790494241</v>
      </c>
    </row>
    <row r="77" spans="2:80" ht="18" customHeight="1">
      <c r="B77" s="1118"/>
      <c r="C77" s="1117">
        <v>45656.541666666664</v>
      </c>
      <c r="D77" s="1115">
        <v>451.04166666666424</v>
      </c>
      <c r="E77" s="1109">
        <v>269.83333333332848</v>
      </c>
      <c r="F77" s="1115">
        <v>3.5191406250000004</v>
      </c>
      <c r="G77" s="1372">
        <v>12.04107142857143</v>
      </c>
      <c r="H77" s="1111">
        <v>16.490145833333333</v>
      </c>
      <c r="I77" s="1110">
        <v>5.7797142857142854</v>
      </c>
      <c r="J77" s="1110">
        <v>6.6662291666666675</v>
      </c>
      <c r="K77" s="1114">
        <v>4.0999999999999996</v>
      </c>
      <c r="L77" s="1113">
        <v>5.45</v>
      </c>
      <c r="M77" s="1375">
        <v>10</v>
      </c>
      <c r="N77" s="1112">
        <v>12.25</v>
      </c>
      <c r="O77" s="1110">
        <v>10.5</v>
      </c>
      <c r="P77" s="1110">
        <v>10</v>
      </c>
      <c r="Q77" s="1372">
        <v>9.1</v>
      </c>
      <c r="R77" s="1111">
        <v>9.1999999999999993</v>
      </c>
      <c r="S77" s="1110" t="e">
        <v>#N/A</v>
      </c>
      <c r="T77" s="1110" t="e">
        <v>#N/A</v>
      </c>
      <c r="U77" s="1372" t="e">
        <v>#N/A</v>
      </c>
      <c r="V77" s="1111" t="e">
        <v>#N/A</v>
      </c>
      <c r="W77" s="1110">
        <v>35</v>
      </c>
      <c r="X77" s="1372">
        <v>31</v>
      </c>
      <c r="Y77" s="1109">
        <v>26</v>
      </c>
      <c r="Z77" s="1104">
        <v>9.3000000000000007</v>
      </c>
      <c r="AA77" s="1108" t="e">
        <v>#N/A</v>
      </c>
      <c r="AB77" s="1086" t="e">
        <v>#N/A</v>
      </c>
      <c r="AC77" s="1086" t="e">
        <v>#N/A</v>
      </c>
      <c r="AD77" s="1086" t="e">
        <v>#N/A</v>
      </c>
      <c r="AE77" s="1106" t="e">
        <v>#N/A</v>
      </c>
      <c r="AF77" s="1388" t="e">
        <v>#N/A</v>
      </c>
      <c r="AG77" s="1107" t="e">
        <v>#N/A</v>
      </c>
      <c r="AH77" s="1086" t="e">
        <v>#N/A</v>
      </c>
      <c r="AI77" s="1086" t="e">
        <v>#N/A</v>
      </c>
      <c r="AJ77" s="1086" t="e">
        <v>#N/A</v>
      </c>
      <c r="AK77" s="1086" t="e">
        <v>#N/A</v>
      </c>
      <c r="AL77" s="1106" t="e">
        <v>#N/A</v>
      </c>
      <c r="AM77" s="1388" t="e">
        <v>#N/A</v>
      </c>
      <c r="AN77" s="1107" t="e">
        <v>#N/A</v>
      </c>
      <c r="AO77" s="1086" t="e">
        <v>#N/A</v>
      </c>
      <c r="AP77" s="1086" t="e">
        <v>#N/A</v>
      </c>
      <c r="AQ77" s="1086" t="e">
        <v>#N/A</v>
      </c>
      <c r="AR77" s="1086" t="e">
        <v>#N/A</v>
      </c>
      <c r="AS77" s="1106" t="e">
        <v>#N/A</v>
      </c>
      <c r="AT77" s="1388" t="e">
        <v>#N/A</v>
      </c>
      <c r="AU77" s="1107" t="e">
        <v>#N/A</v>
      </c>
      <c r="AV77" s="1086" t="e">
        <v>#N/A</v>
      </c>
      <c r="AW77" s="1086" t="e">
        <v>#N/A</v>
      </c>
      <c r="AX77" s="1086" t="e">
        <v>#N/A</v>
      </c>
      <c r="AY77" s="1086" t="e">
        <v>#N/A</v>
      </c>
      <c r="AZ77" s="1106" t="e">
        <v>#N/A</v>
      </c>
      <c r="BA77" s="1388" t="e">
        <v>#N/A</v>
      </c>
      <c r="BB77" s="1107" t="e">
        <v>#N/A</v>
      </c>
      <c r="BC77" s="1086" t="e">
        <v>#N/A</v>
      </c>
      <c r="BD77" s="1106" t="e">
        <v>#N/A</v>
      </c>
      <c r="BE77" s="1388" t="e">
        <v>#N/A</v>
      </c>
      <c r="BF77" s="1107" t="e">
        <v>#N/A</v>
      </c>
      <c r="BG77" s="1086" t="e">
        <v>#N/A</v>
      </c>
      <c r="BH77" s="1106" t="e">
        <v>#N/A</v>
      </c>
      <c r="BI77" s="1388" t="e">
        <v>#N/A</v>
      </c>
      <c r="BJ77" s="1151" t="e">
        <v>#N/A</v>
      </c>
      <c r="BK77" s="1086" t="e">
        <v>#N/A</v>
      </c>
      <c r="BL77" s="1106" t="e">
        <v>#N/A</v>
      </c>
      <c r="BM77" s="1388" t="e">
        <v>#N/A</v>
      </c>
      <c r="BN77" s="1105" t="e">
        <v>#N/A</v>
      </c>
      <c r="BO77" s="1412" t="e">
        <v>#N/A</v>
      </c>
      <c r="BP77" s="1412" t="e">
        <v>#N/A</v>
      </c>
      <c r="BQ77" s="1435" t="e">
        <v>#N/A</v>
      </c>
      <c r="BR77" s="1419" t="e">
        <v>#N/A</v>
      </c>
      <c r="BS77" s="1419" t="e">
        <v>#N/A</v>
      </c>
      <c r="BT77" s="1235" t="e">
        <v>#N/A</v>
      </c>
      <c r="BU77" s="1236" t="e">
        <v>#N/A</v>
      </c>
      <c r="BW77" s="1477" t="e">
        <f t="shared" si="6"/>
        <v>#N/A</v>
      </c>
      <c r="BX77" s="1477" t="e">
        <f t="shared" si="7"/>
        <v>#N/A</v>
      </c>
      <c r="BY77" s="1481" t="e">
        <f t="shared" si="4"/>
        <v>#N/A</v>
      </c>
      <c r="BZ77" s="1477" t="e">
        <f t="shared" si="8"/>
        <v>#N/A</v>
      </c>
      <c r="CA77" s="1477" t="e">
        <f t="shared" si="9"/>
        <v>#N/A</v>
      </c>
      <c r="CB77" s="1481" t="e">
        <f t="shared" si="5"/>
        <v>#N/A</v>
      </c>
    </row>
    <row r="78" spans="2:80" ht="18" customHeight="1">
      <c r="B78" s="1118"/>
      <c r="C78" s="1117">
        <v>45663.375</v>
      </c>
      <c r="D78" s="1115">
        <v>457.875</v>
      </c>
      <c r="E78" s="1109">
        <v>276.66666666666424</v>
      </c>
      <c r="F78" s="1115">
        <v>3.3783749999999997</v>
      </c>
      <c r="G78" s="1372">
        <v>12.0175</v>
      </c>
      <c r="H78" s="1111">
        <v>16.511687500000004</v>
      </c>
      <c r="I78" s="1110">
        <v>5.7683999999999997</v>
      </c>
      <c r="J78" s="1110">
        <v>6.6749375000000013</v>
      </c>
      <c r="K78" s="1114">
        <v>4.21</v>
      </c>
      <c r="L78" s="1113">
        <v>5.57</v>
      </c>
      <c r="M78" s="1375">
        <v>10.76</v>
      </c>
      <c r="N78" s="1112">
        <v>12.29</v>
      </c>
      <c r="O78" s="1110">
        <v>10.6</v>
      </c>
      <c r="P78" s="1110">
        <v>10</v>
      </c>
      <c r="Q78" s="1372">
        <v>9.3000000000000007</v>
      </c>
      <c r="R78" s="1111">
        <v>9.4</v>
      </c>
      <c r="S78" s="1110" t="e">
        <v>#N/A</v>
      </c>
      <c r="T78" s="1110" t="e">
        <v>#N/A</v>
      </c>
      <c r="U78" s="1372" t="e">
        <v>#N/A</v>
      </c>
      <c r="V78" s="1111" t="e">
        <v>#N/A</v>
      </c>
      <c r="W78" s="1110">
        <v>34.5</v>
      </c>
      <c r="X78" s="1372">
        <v>30.5</v>
      </c>
      <c r="Y78" s="1109">
        <v>25</v>
      </c>
      <c r="Z78" s="1116">
        <v>9</v>
      </c>
      <c r="AA78" s="1108">
        <v>16</v>
      </c>
      <c r="AB78" s="1086">
        <v>15</v>
      </c>
      <c r="AC78" s="1110">
        <v>1.6</v>
      </c>
      <c r="AD78" s="1129">
        <v>5.8999999999999997E-2</v>
      </c>
      <c r="AE78" s="1106">
        <v>15</v>
      </c>
      <c r="AF78" s="1388">
        <v>0.47</v>
      </c>
      <c r="AG78" s="1107">
        <v>5.1999999999999998E-2</v>
      </c>
      <c r="AH78" s="1110">
        <v>6.5</v>
      </c>
      <c r="AI78" s="1110">
        <v>6</v>
      </c>
      <c r="AJ78" s="1113">
        <v>0.04</v>
      </c>
      <c r="AK78" s="1110">
        <v>0.02</v>
      </c>
      <c r="AL78" s="1120">
        <v>6</v>
      </c>
      <c r="AM78" s="1388">
        <v>0.02</v>
      </c>
      <c r="AN78" s="1107">
        <v>0</v>
      </c>
      <c r="AO78" s="1086">
        <v>1.8</v>
      </c>
      <c r="AP78" s="1086">
        <v>1.5</v>
      </c>
      <c r="AQ78" s="1086">
        <v>4.0000000000000001E-3</v>
      </c>
      <c r="AR78" s="1129">
        <v>0</v>
      </c>
      <c r="AS78" s="1120">
        <v>1.5</v>
      </c>
      <c r="AT78" s="1388">
        <v>0</v>
      </c>
      <c r="AU78" s="1107">
        <v>0</v>
      </c>
      <c r="AV78" s="1086">
        <v>0.15</v>
      </c>
      <c r="AW78" s="1086">
        <v>0.15</v>
      </c>
      <c r="AX78" s="1086">
        <v>1.2999999999999999E-2</v>
      </c>
      <c r="AY78" s="1086">
        <v>0</v>
      </c>
      <c r="AZ78" s="1106">
        <v>0.15</v>
      </c>
      <c r="BA78" s="1388">
        <v>4.5999999999999999E-3</v>
      </c>
      <c r="BB78" s="1107">
        <v>0</v>
      </c>
      <c r="BC78" s="1086" t="e">
        <v>#N/A</v>
      </c>
      <c r="BD78" s="1106" t="e">
        <v>#N/A</v>
      </c>
      <c r="BE78" s="1388" t="e">
        <v>#N/A</v>
      </c>
      <c r="BF78" s="1107" t="e">
        <v>#N/A</v>
      </c>
      <c r="BG78" s="1086">
        <v>6.4</v>
      </c>
      <c r="BH78" s="1106">
        <v>20</v>
      </c>
      <c r="BI78" s="1388">
        <v>51</v>
      </c>
      <c r="BJ78" s="1151">
        <v>120</v>
      </c>
      <c r="BK78" s="1086" t="e">
        <v>#N/A</v>
      </c>
      <c r="BL78" s="1106" t="e">
        <v>#N/A</v>
      </c>
      <c r="BM78" s="1388" t="e">
        <v>#N/A</v>
      </c>
      <c r="BN78" s="1105" t="e">
        <v>#N/A</v>
      </c>
      <c r="BO78" s="1412">
        <v>13.6</v>
      </c>
      <c r="BP78" s="1412">
        <v>31</v>
      </c>
      <c r="BQ78" s="1435">
        <v>100</v>
      </c>
      <c r="BR78" s="1418">
        <v>113505.79880780022</v>
      </c>
      <c r="BS78" s="1418">
        <v>9604.8301671880654</v>
      </c>
      <c r="BT78" s="1237">
        <v>3638.8469672269694</v>
      </c>
      <c r="BU78" s="1236">
        <v>14.979166666664241</v>
      </c>
      <c r="BW78" s="1477">
        <f t="shared" si="6"/>
        <v>1763.8818773550929</v>
      </c>
      <c r="BX78" s="1477">
        <f t="shared" si="7"/>
        <v>485.09243268626591</v>
      </c>
      <c r="BY78" s="1481">
        <f t="shared" si="4"/>
        <v>220.53617983193755</v>
      </c>
      <c r="BZ78" s="1477">
        <f t="shared" si="8"/>
        <v>3919.7375052335397</v>
      </c>
      <c r="CA78" s="1477">
        <f t="shared" si="9"/>
        <v>970.18486537253182</v>
      </c>
      <c r="CB78" s="1481">
        <f t="shared" si="5"/>
        <v>469.22591453603729</v>
      </c>
    </row>
    <row r="79" spans="2:80" ht="18" customHeight="1">
      <c r="B79" s="1118"/>
      <c r="C79" s="1117">
        <v>45670.541666666664</v>
      </c>
      <c r="D79" s="1115">
        <v>465.04166666666424</v>
      </c>
      <c r="E79" s="1109">
        <v>283.83333333332848</v>
      </c>
      <c r="F79" s="1115">
        <v>3.3783749999999997</v>
      </c>
      <c r="G79" s="1372">
        <v>12.005714285714287</v>
      </c>
      <c r="H79" s="1111">
        <v>13.192116666666669</v>
      </c>
      <c r="I79" s="1110">
        <v>5.7627428571428574</v>
      </c>
      <c r="J79" s="1110">
        <v>5.3329833333333347</v>
      </c>
      <c r="K79" s="1114">
        <v>4.26</v>
      </c>
      <c r="L79" s="1113">
        <v>5.59</v>
      </c>
      <c r="M79" s="1375">
        <v>10.94</v>
      </c>
      <c r="N79" s="1112">
        <v>12.25</v>
      </c>
      <c r="O79" s="1110">
        <v>10.6</v>
      </c>
      <c r="P79" s="1110">
        <v>10.1</v>
      </c>
      <c r="Q79" s="1372">
        <v>9.4</v>
      </c>
      <c r="R79" s="1111">
        <v>9.5</v>
      </c>
      <c r="S79" s="1110" t="e">
        <v>#N/A</v>
      </c>
      <c r="T79" s="1110" t="e">
        <v>#N/A</v>
      </c>
      <c r="U79" s="1372" t="e">
        <v>#N/A</v>
      </c>
      <c r="V79" s="1111" t="e">
        <v>#N/A</v>
      </c>
      <c r="W79" s="1110">
        <v>35</v>
      </c>
      <c r="X79" s="1372">
        <v>31</v>
      </c>
      <c r="Y79" s="1109">
        <v>25.5</v>
      </c>
      <c r="Z79" s="1104">
        <v>9.3000000000000007</v>
      </c>
      <c r="AA79" s="1108" t="e">
        <v>#N/A</v>
      </c>
      <c r="AB79" s="1086" t="e">
        <v>#N/A</v>
      </c>
      <c r="AC79" s="1086" t="e">
        <v>#N/A</v>
      </c>
      <c r="AD79" s="1086" t="e">
        <v>#N/A</v>
      </c>
      <c r="AE79" s="1106" t="e">
        <v>#N/A</v>
      </c>
      <c r="AF79" s="1388" t="e">
        <v>#N/A</v>
      </c>
      <c r="AG79" s="1107" t="e">
        <v>#N/A</v>
      </c>
      <c r="AH79" s="1086" t="e">
        <v>#N/A</v>
      </c>
      <c r="AI79" s="1086" t="e">
        <v>#N/A</v>
      </c>
      <c r="AJ79" s="1086" t="e">
        <v>#N/A</v>
      </c>
      <c r="AK79" s="1086" t="e">
        <v>#N/A</v>
      </c>
      <c r="AL79" s="1106" t="e">
        <v>#N/A</v>
      </c>
      <c r="AM79" s="1388" t="e">
        <v>#N/A</v>
      </c>
      <c r="AN79" s="1107" t="e">
        <v>#N/A</v>
      </c>
      <c r="AO79" s="1086" t="e">
        <v>#N/A</v>
      </c>
      <c r="AP79" s="1086" t="e">
        <v>#N/A</v>
      </c>
      <c r="AQ79" s="1086" t="e">
        <v>#N/A</v>
      </c>
      <c r="AR79" s="1086" t="e">
        <v>#N/A</v>
      </c>
      <c r="AS79" s="1106" t="e">
        <v>#N/A</v>
      </c>
      <c r="AT79" s="1388" t="e">
        <v>#N/A</v>
      </c>
      <c r="AU79" s="1107" t="e">
        <v>#N/A</v>
      </c>
      <c r="AV79" s="1086" t="e">
        <v>#N/A</v>
      </c>
      <c r="AW79" s="1086" t="e">
        <v>#N/A</v>
      </c>
      <c r="AX79" s="1086" t="e">
        <v>#N/A</v>
      </c>
      <c r="AY79" s="1086" t="e">
        <v>#N/A</v>
      </c>
      <c r="AZ79" s="1106" t="e">
        <v>#N/A</v>
      </c>
      <c r="BA79" s="1388" t="e">
        <v>#N/A</v>
      </c>
      <c r="BB79" s="1107" t="e">
        <v>#N/A</v>
      </c>
      <c r="BC79" s="1086" t="e">
        <v>#N/A</v>
      </c>
      <c r="BD79" s="1106" t="e">
        <v>#N/A</v>
      </c>
      <c r="BE79" s="1388" t="e">
        <v>#N/A</v>
      </c>
      <c r="BF79" s="1107" t="e">
        <v>#N/A</v>
      </c>
      <c r="BG79" s="1086" t="e">
        <v>#N/A</v>
      </c>
      <c r="BH79" s="1106" t="e">
        <v>#N/A</v>
      </c>
      <c r="BI79" s="1388" t="e">
        <v>#N/A</v>
      </c>
      <c r="BJ79" s="1151" t="e">
        <v>#N/A</v>
      </c>
      <c r="BK79" s="1086" t="e">
        <v>#N/A</v>
      </c>
      <c r="BL79" s="1106" t="e">
        <v>#N/A</v>
      </c>
      <c r="BM79" s="1388" t="e">
        <v>#N/A</v>
      </c>
      <c r="BN79" s="1105" t="e">
        <v>#N/A</v>
      </c>
      <c r="BO79" s="1412" t="e">
        <v>#N/A</v>
      </c>
      <c r="BP79" s="1412" t="e">
        <v>#N/A</v>
      </c>
      <c r="BQ79" s="1435" t="e">
        <v>#N/A</v>
      </c>
      <c r="BR79" s="1419" t="e">
        <v>#N/A</v>
      </c>
      <c r="BS79" s="1419" t="e">
        <v>#N/A</v>
      </c>
      <c r="BT79" s="1235" t="e">
        <v>#N/A</v>
      </c>
      <c r="BU79" s="1236" t="e">
        <v>#N/A</v>
      </c>
      <c r="BW79" s="1477" t="e">
        <f t="shared" si="6"/>
        <v>#N/A</v>
      </c>
      <c r="BX79" s="1477" t="e">
        <f t="shared" si="7"/>
        <v>#N/A</v>
      </c>
      <c r="BY79" s="1481" t="e">
        <f t="shared" si="4"/>
        <v>#N/A</v>
      </c>
      <c r="BZ79" s="1477" t="e">
        <f t="shared" si="8"/>
        <v>#N/A</v>
      </c>
      <c r="CA79" s="1477" t="e">
        <f t="shared" si="9"/>
        <v>#N/A</v>
      </c>
      <c r="CB79" s="1481" t="e">
        <f t="shared" si="5"/>
        <v>#N/A</v>
      </c>
    </row>
    <row r="80" spans="2:80" ht="18" customHeight="1">
      <c r="B80" s="1118" t="s">
        <v>554</v>
      </c>
      <c r="C80" s="1117">
        <v>45672.5</v>
      </c>
      <c r="D80" s="1115">
        <v>467</v>
      </c>
      <c r="E80" s="1109">
        <v>285.79166666666424</v>
      </c>
      <c r="F80" s="1115">
        <v>3.2175000000000002</v>
      </c>
      <c r="G80" s="1372">
        <v>11.824967370669199</v>
      </c>
      <c r="H80" s="1111">
        <v>14.25034157494113</v>
      </c>
      <c r="I80" s="1110">
        <v>5.6759843379212152</v>
      </c>
      <c r="J80" s="1110">
        <v>5.7607763813591806</v>
      </c>
      <c r="K80" s="1114">
        <v>4.53</v>
      </c>
      <c r="L80" s="1113">
        <v>7.24</v>
      </c>
      <c r="M80" s="1375">
        <v>11.18</v>
      </c>
      <c r="N80" s="1112">
        <v>12.41</v>
      </c>
      <c r="O80" s="1110">
        <v>10.199999999999999</v>
      </c>
      <c r="P80" s="1110">
        <v>10</v>
      </c>
      <c r="Q80" s="1372">
        <v>9.5</v>
      </c>
      <c r="R80" s="1111">
        <v>9.6999999999999993</v>
      </c>
      <c r="S80" s="1110">
        <v>26.9</v>
      </c>
      <c r="T80" s="1110">
        <v>27.2</v>
      </c>
      <c r="U80" s="1372">
        <v>34.700000000000003</v>
      </c>
      <c r="V80" s="1111">
        <v>108.6</v>
      </c>
      <c r="W80" s="1110" t="e">
        <v>#N/A</v>
      </c>
      <c r="X80" s="1372" t="e">
        <v>#N/A</v>
      </c>
      <c r="Y80" s="1109" t="e">
        <v>#N/A</v>
      </c>
      <c r="Z80" s="1104" t="e">
        <v>#N/A</v>
      </c>
      <c r="AA80" s="1115">
        <v>16.065999999999999</v>
      </c>
      <c r="AB80" s="1110">
        <v>15.766</v>
      </c>
      <c r="AC80" s="1129">
        <v>0.77500000000000002</v>
      </c>
      <c r="AD80" s="1086">
        <v>2.4E-2</v>
      </c>
      <c r="AE80" s="1120">
        <v>16.059999999999999</v>
      </c>
      <c r="AF80" s="1391">
        <v>9.7000000000000003E-2</v>
      </c>
      <c r="AG80" s="1107">
        <v>0</v>
      </c>
      <c r="AH80" s="1113">
        <v>5.8090000000000002</v>
      </c>
      <c r="AI80" s="1113">
        <v>5.8280000000000003</v>
      </c>
      <c r="AJ80" s="1086">
        <v>1.6E-2</v>
      </c>
      <c r="AK80" s="1129">
        <v>2E-3</v>
      </c>
      <c r="AL80" s="1121">
        <v>5.548</v>
      </c>
      <c r="AM80" s="1388">
        <v>0</v>
      </c>
      <c r="AN80" s="1126">
        <v>0</v>
      </c>
      <c r="AO80" s="1113">
        <v>2.0619999999999998</v>
      </c>
      <c r="AP80" s="1113">
        <v>1.8939999999999999</v>
      </c>
      <c r="AQ80" s="1086">
        <v>0</v>
      </c>
      <c r="AR80" s="1086">
        <v>0</v>
      </c>
      <c r="AS80" s="1121">
        <v>1.744</v>
      </c>
      <c r="AT80" s="1388">
        <v>0</v>
      </c>
      <c r="AU80" s="1107">
        <v>0</v>
      </c>
      <c r="AV80" s="1086">
        <v>0.16800000000000001</v>
      </c>
      <c r="AW80" s="1086">
        <v>0.16600000000000001</v>
      </c>
      <c r="AX80" s="1086">
        <v>6.0000000000000001E-3</v>
      </c>
      <c r="AY80" s="1086">
        <v>0</v>
      </c>
      <c r="AZ80" s="1228">
        <v>0.17</v>
      </c>
      <c r="BA80" s="1388">
        <v>3.0000000000000001E-3</v>
      </c>
      <c r="BB80" s="1107">
        <v>0</v>
      </c>
      <c r="BC80" s="1086">
        <v>0.13900000000000001</v>
      </c>
      <c r="BD80" s="1106">
        <v>0</v>
      </c>
      <c r="BE80" s="1388">
        <v>0</v>
      </c>
      <c r="BF80" s="1107">
        <v>0</v>
      </c>
      <c r="BG80" s="1113">
        <v>6.8730000000000002</v>
      </c>
      <c r="BH80" s="1120">
        <v>19.524999999999999</v>
      </c>
      <c r="BI80" s="1398">
        <v>49.774000000000001</v>
      </c>
      <c r="BJ80" s="1151">
        <v>118.32299999999999</v>
      </c>
      <c r="BK80" s="1110">
        <v>13.817</v>
      </c>
      <c r="BL80" s="1120">
        <v>12.901999999999999</v>
      </c>
      <c r="BM80" s="1389">
        <v>5.6260000000000003</v>
      </c>
      <c r="BN80" s="1119">
        <v>7.194</v>
      </c>
      <c r="BO80" s="1412">
        <v>12.651999999999997</v>
      </c>
      <c r="BP80" s="1412">
        <v>30.249000000000002</v>
      </c>
      <c r="BQ80" s="1435">
        <v>98.798000000000002</v>
      </c>
      <c r="BR80" s="1418">
        <v>115476.79880780022</v>
      </c>
      <c r="BS80" s="1418">
        <v>9788.1795103226414</v>
      </c>
      <c r="BT80" s="1237">
        <v>3758.0262157431239</v>
      </c>
      <c r="BU80" s="1236">
        <v>9.125</v>
      </c>
      <c r="BW80" s="1477">
        <f t="shared" si="6"/>
        <v>1794.5112479844636</v>
      </c>
      <c r="BX80" s="1477">
        <f t="shared" si="7"/>
        <v>494.35250052134552</v>
      </c>
      <c r="BY80" s="1481">
        <f t="shared" si="4"/>
        <v>227.75916459049236</v>
      </c>
      <c r="BZ80" s="1477">
        <f t="shared" si="8"/>
        <v>3987.8027732988076</v>
      </c>
      <c r="CA80" s="1477">
        <f t="shared" si="9"/>
        <v>988.70500104269104</v>
      </c>
      <c r="CB80" s="1481">
        <f t="shared" si="5"/>
        <v>484.59396721381353</v>
      </c>
    </row>
    <row r="81" spans="1:80" ht="18" customHeight="1">
      <c r="B81" s="1118"/>
      <c r="C81" s="1117">
        <v>45677.375</v>
      </c>
      <c r="D81" s="1115">
        <v>471.875</v>
      </c>
      <c r="E81" s="1109">
        <v>290.66666666666424</v>
      </c>
      <c r="F81" s="1115">
        <v>3.3976800000000003</v>
      </c>
      <c r="G81" s="1372">
        <v>12.029285714285717</v>
      </c>
      <c r="H81" s="1111">
        <v>16.473989583333331</v>
      </c>
      <c r="I81" s="1110">
        <v>5.774057142857143</v>
      </c>
      <c r="J81" s="1110">
        <v>6.6596979166666666</v>
      </c>
      <c r="K81" s="1114">
        <v>4.33</v>
      </c>
      <c r="L81" s="1113">
        <v>5.66</v>
      </c>
      <c r="M81" s="1375">
        <v>10.43</v>
      </c>
      <c r="N81" s="1112">
        <v>12.28</v>
      </c>
      <c r="O81" s="1110">
        <v>10.6</v>
      </c>
      <c r="P81" s="1110">
        <v>9.9</v>
      </c>
      <c r="Q81" s="1372">
        <v>9.1</v>
      </c>
      <c r="R81" s="1111">
        <v>9.1999999999999993</v>
      </c>
      <c r="S81" s="1110" t="e">
        <v>#N/A</v>
      </c>
      <c r="T81" s="1110" t="e">
        <v>#N/A</v>
      </c>
      <c r="U81" s="1372" t="e">
        <v>#N/A</v>
      </c>
      <c r="V81" s="1111" t="e">
        <v>#N/A</v>
      </c>
      <c r="W81" s="1110">
        <v>35</v>
      </c>
      <c r="X81" s="1372">
        <v>29.5</v>
      </c>
      <c r="Y81" s="1109">
        <v>25.5</v>
      </c>
      <c r="Z81" s="1104">
        <v>8.9</v>
      </c>
      <c r="AA81" s="1108">
        <v>14</v>
      </c>
      <c r="AB81" s="1086">
        <v>14</v>
      </c>
      <c r="AC81" s="1113">
        <v>0.54</v>
      </c>
      <c r="AD81" s="1129">
        <v>8.5000000000000006E-2</v>
      </c>
      <c r="AE81" s="1106">
        <v>14</v>
      </c>
      <c r="AF81" s="1391">
        <v>7.0000000000000007E-2</v>
      </c>
      <c r="AG81" s="1107">
        <v>6.6000000000000003E-2</v>
      </c>
      <c r="AH81" s="1110">
        <v>6</v>
      </c>
      <c r="AI81" s="1110">
        <v>5.7</v>
      </c>
      <c r="AJ81" s="1113">
        <v>0.04</v>
      </c>
      <c r="AK81" s="1113">
        <v>0</v>
      </c>
      <c r="AL81" s="1120">
        <v>5.7</v>
      </c>
      <c r="AM81" s="1388">
        <v>0</v>
      </c>
      <c r="AN81" s="1126">
        <v>0</v>
      </c>
      <c r="AO81" s="1086">
        <v>1.9</v>
      </c>
      <c r="AP81" s="1086">
        <v>1.6</v>
      </c>
      <c r="AQ81" s="1086">
        <v>5.0000000000000001E-3</v>
      </c>
      <c r="AR81" s="1130">
        <v>0</v>
      </c>
      <c r="AS81" s="1120">
        <v>1.6</v>
      </c>
      <c r="AT81" s="1388">
        <v>0</v>
      </c>
      <c r="AU81" s="1107">
        <v>0</v>
      </c>
      <c r="AV81" s="1086">
        <v>0.15</v>
      </c>
      <c r="AW81" s="1086">
        <v>0.15</v>
      </c>
      <c r="AX81" s="1086">
        <v>5.1999999999999998E-3</v>
      </c>
      <c r="AY81" s="1086">
        <v>0</v>
      </c>
      <c r="AZ81" s="1106">
        <v>0.15</v>
      </c>
      <c r="BA81" s="1388">
        <v>1.4E-3</v>
      </c>
      <c r="BB81" s="1107">
        <v>0</v>
      </c>
      <c r="BC81" s="1086" t="e">
        <v>#N/A</v>
      </c>
      <c r="BD81" s="1106" t="e">
        <v>#N/A</v>
      </c>
      <c r="BE81" s="1388" t="e">
        <v>#N/A</v>
      </c>
      <c r="BF81" s="1107" t="e">
        <v>#N/A</v>
      </c>
      <c r="BG81" s="1086">
        <v>7.1</v>
      </c>
      <c r="BH81" s="1106">
        <v>20</v>
      </c>
      <c r="BI81" s="1388">
        <v>59</v>
      </c>
      <c r="BJ81" s="1151">
        <v>120</v>
      </c>
      <c r="BK81" s="1086" t="e">
        <v>#N/A</v>
      </c>
      <c r="BL81" s="1106" t="e">
        <v>#N/A</v>
      </c>
      <c r="BM81" s="1388" t="e">
        <v>#N/A</v>
      </c>
      <c r="BN81" s="1105" t="e">
        <v>#N/A</v>
      </c>
      <c r="BO81" s="1412">
        <v>12.9</v>
      </c>
      <c r="BP81" s="1412">
        <v>39</v>
      </c>
      <c r="BQ81" s="1435">
        <v>100</v>
      </c>
      <c r="BR81" s="1418">
        <v>116473.95789870931</v>
      </c>
      <c r="BS81" s="1418">
        <v>9884.4695168543203</v>
      </c>
      <c r="BT81" s="1237">
        <v>3813.1030382341341</v>
      </c>
      <c r="BU81" s="1236">
        <v>4.875</v>
      </c>
      <c r="BW81" s="1477">
        <f t="shared" si="6"/>
        <v>1810.0071157530585</v>
      </c>
      <c r="BX81" s="1477">
        <f t="shared" si="7"/>
        <v>499.21563216435959</v>
      </c>
      <c r="BY81" s="1481">
        <f t="shared" si="4"/>
        <v>231.09715383237176</v>
      </c>
      <c r="BZ81" s="1477">
        <f t="shared" si="8"/>
        <v>4022.2380350067965</v>
      </c>
      <c r="CA81" s="1477">
        <f t="shared" si="9"/>
        <v>998.43126432871918</v>
      </c>
      <c r="CB81" s="1481">
        <f t="shared" si="5"/>
        <v>491.69607198376974</v>
      </c>
    </row>
    <row r="82" spans="1:80" ht="18" customHeight="1">
      <c r="B82" s="1118"/>
      <c r="C82" s="1117">
        <v>45684.395833333336</v>
      </c>
      <c r="D82" s="1115">
        <v>478.89583333333576</v>
      </c>
      <c r="E82" s="1109">
        <v>297.6875</v>
      </c>
      <c r="F82" s="1115">
        <v>3.4688671875000003</v>
      </c>
      <c r="G82" s="1372">
        <v>11.907499999999999</v>
      </c>
      <c r="H82" s="1111">
        <v>13.045633333333335</v>
      </c>
      <c r="I82" s="1110">
        <v>5.7155999999999993</v>
      </c>
      <c r="J82" s="1110">
        <v>5.2737666666666678</v>
      </c>
      <c r="K82" s="1114">
        <v>4.24</v>
      </c>
      <c r="L82" s="1113">
        <v>7.42</v>
      </c>
      <c r="M82" s="1375">
        <v>11</v>
      </c>
      <c r="N82" s="1112">
        <v>12.28</v>
      </c>
      <c r="O82" s="1110">
        <v>10.6</v>
      </c>
      <c r="P82" s="1110">
        <v>9.8000000000000007</v>
      </c>
      <c r="Q82" s="1372">
        <v>9.1</v>
      </c>
      <c r="R82" s="1111">
        <v>9.1999999999999993</v>
      </c>
      <c r="S82" s="1110" t="e">
        <v>#N/A</v>
      </c>
      <c r="T82" s="1110" t="e">
        <v>#N/A</v>
      </c>
      <c r="U82" s="1372" t="e">
        <v>#N/A</v>
      </c>
      <c r="V82" s="1111" t="e">
        <v>#N/A</v>
      </c>
      <c r="W82" s="1110">
        <v>35</v>
      </c>
      <c r="X82" s="1372">
        <v>31</v>
      </c>
      <c r="Y82" s="1109">
        <v>25.5</v>
      </c>
      <c r="Z82" s="1104">
        <v>9.1</v>
      </c>
      <c r="AA82" s="1108" t="e">
        <v>#N/A</v>
      </c>
      <c r="AB82" s="1086" t="e">
        <v>#N/A</v>
      </c>
      <c r="AC82" s="1086" t="e">
        <v>#N/A</v>
      </c>
      <c r="AD82" s="1086" t="e">
        <v>#N/A</v>
      </c>
      <c r="AE82" s="1106" t="e">
        <v>#N/A</v>
      </c>
      <c r="AF82" s="1388" t="e">
        <v>#N/A</v>
      </c>
      <c r="AG82" s="1107" t="e">
        <v>#N/A</v>
      </c>
      <c r="AH82" s="1086" t="e">
        <v>#N/A</v>
      </c>
      <c r="AI82" s="1086" t="e">
        <v>#N/A</v>
      </c>
      <c r="AJ82" s="1086" t="e">
        <v>#N/A</v>
      </c>
      <c r="AK82" s="1086" t="e">
        <v>#N/A</v>
      </c>
      <c r="AL82" s="1106" t="e">
        <v>#N/A</v>
      </c>
      <c r="AM82" s="1388" t="e">
        <v>#N/A</v>
      </c>
      <c r="AN82" s="1107" t="e">
        <v>#N/A</v>
      </c>
      <c r="AO82" s="1086" t="e">
        <v>#N/A</v>
      </c>
      <c r="AP82" s="1086" t="e">
        <v>#N/A</v>
      </c>
      <c r="AQ82" s="1086" t="e">
        <v>#N/A</v>
      </c>
      <c r="AR82" s="1086" t="e">
        <v>#N/A</v>
      </c>
      <c r="AS82" s="1106" t="e">
        <v>#N/A</v>
      </c>
      <c r="AT82" s="1388" t="e">
        <v>#N/A</v>
      </c>
      <c r="AU82" s="1107" t="e">
        <v>#N/A</v>
      </c>
      <c r="AV82" s="1086" t="e">
        <v>#N/A</v>
      </c>
      <c r="AW82" s="1086" t="e">
        <v>#N/A</v>
      </c>
      <c r="AX82" s="1086" t="e">
        <v>#N/A</v>
      </c>
      <c r="AY82" s="1086" t="e">
        <v>#N/A</v>
      </c>
      <c r="AZ82" s="1106" t="e">
        <v>#N/A</v>
      </c>
      <c r="BA82" s="1388" t="e">
        <v>#N/A</v>
      </c>
      <c r="BB82" s="1107" t="e">
        <v>#N/A</v>
      </c>
      <c r="BC82" s="1086" t="e">
        <v>#N/A</v>
      </c>
      <c r="BD82" s="1106" t="e">
        <v>#N/A</v>
      </c>
      <c r="BE82" s="1388" t="e">
        <v>#N/A</v>
      </c>
      <c r="BF82" s="1107" t="e">
        <v>#N/A</v>
      </c>
      <c r="BG82" s="1086" t="e">
        <v>#N/A</v>
      </c>
      <c r="BH82" s="1106" t="e">
        <v>#N/A</v>
      </c>
      <c r="BI82" s="1388" t="e">
        <v>#N/A</v>
      </c>
      <c r="BJ82" s="1151" t="e">
        <v>#N/A</v>
      </c>
      <c r="BK82" s="1086" t="e">
        <v>#N/A</v>
      </c>
      <c r="BL82" s="1106" t="e">
        <v>#N/A</v>
      </c>
      <c r="BM82" s="1388" t="e">
        <v>#N/A</v>
      </c>
      <c r="BN82" s="1105" t="e">
        <v>#N/A</v>
      </c>
      <c r="BO82" s="1412" t="e">
        <v>#N/A</v>
      </c>
      <c r="BP82" s="1412" t="e">
        <v>#N/A</v>
      </c>
      <c r="BQ82" s="1435" t="e">
        <v>#N/A</v>
      </c>
      <c r="BR82" s="1419" t="e">
        <v>#N/A</v>
      </c>
      <c r="BS82" s="1419" t="e">
        <v>#N/A</v>
      </c>
      <c r="BT82" s="1235" t="e">
        <v>#N/A</v>
      </c>
      <c r="BU82" s="1236" t="e">
        <v>#N/A</v>
      </c>
      <c r="BW82" s="1477" t="e">
        <f t="shared" si="6"/>
        <v>#N/A</v>
      </c>
      <c r="BX82" s="1477" t="e">
        <f t="shared" si="7"/>
        <v>#N/A</v>
      </c>
      <c r="BY82" s="1481" t="e">
        <f t="shared" si="4"/>
        <v>#N/A</v>
      </c>
      <c r="BZ82" s="1477" t="e">
        <f t="shared" si="8"/>
        <v>#N/A</v>
      </c>
      <c r="CA82" s="1477" t="e">
        <f t="shared" si="9"/>
        <v>#N/A</v>
      </c>
      <c r="CB82" s="1481" t="e">
        <f t="shared" si="5"/>
        <v>#N/A</v>
      </c>
    </row>
    <row r="83" spans="1:80" ht="18" customHeight="1">
      <c r="B83" s="1118"/>
      <c r="C83" s="1117">
        <v>45690.375</v>
      </c>
      <c r="D83" s="1115">
        <v>484.875</v>
      </c>
      <c r="E83" s="1109">
        <v>303.66666666666424</v>
      </c>
      <c r="F83" s="1115">
        <v>3.8390624999999998</v>
      </c>
      <c r="G83" s="1372">
        <v>11.982142857142858</v>
      </c>
      <c r="H83" s="1111">
        <v>16.441677083333335</v>
      </c>
      <c r="I83" s="1110">
        <v>5.7514285714285709</v>
      </c>
      <c r="J83" s="1110">
        <v>6.6466354166666672</v>
      </c>
      <c r="K83" s="1114">
        <v>4.08</v>
      </c>
      <c r="L83" s="1113">
        <v>5.54</v>
      </c>
      <c r="M83" s="1375">
        <v>10.3</v>
      </c>
      <c r="N83" s="1112">
        <v>12.24</v>
      </c>
      <c r="O83" s="1110">
        <v>10.5</v>
      </c>
      <c r="P83" s="1110">
        <v>9.6</v>
      </c>
      <c r="Q83" s="1372">
        <v>8.9</v>
      </c>
      <c r="R83" s="1111">
        <v>9</v>
      </c>
      <c r="S83" s="1110" t="e">
        <v>#N/A</v>
      </c>
      <c r="T83" s="1110" t="e">
        <v>#N/A</v>
      </c>
      <c r="U83" s="1372" t="e">
        <v>#N/A</v>
      </c>
      <c r="V83" s="1111" t="e">
        <v>#N/A</v>
      </c>
      <c r="W83" s="1110">
        <v>35</v>
      </c>
      <c r="X83" s="1372">
        <v>30.5</v>
      </c>
      <c r="Y83" s="1109">
        <v>25.5</v>
      </c>
      <c r="Z83" s="1104">
        <v>8.6999999999999993</v>
      </c>
      <c r="AA83" s="1108">
        <v>14</v>
      </c>
      <c r="AB83" s="1086">
        <v>15</v>
      </c>
      <c r="AC83" s="1113">
        <v>0.62</v>
      </c>
      <c r="AD83" s="1129">
        <v>9.8000000000000004E-2</v>
      </c>
      <c r="AE83" s="1106">
        <v>14</v>
      </c>
      <c r="AF83" s="1389">
        <v>0.12</v>
      </c>
      <c r="AG83" s="1107">
        <v>7.4999999999999997E-2</v>
      </c>
      <c r="AH83" s="1110">
        <v>5.6</v>
      </c>
      <c r="AI83" s="1110">
        <v>5.5</v>
      </c>
      <c r="AJ83" s="1113">
        <v>0.04</v>
      </c>
      <c r="AK83" s="1113">
        <v>0.01</v>
      </c>
      <c r="AL83" s="1120">
        <v>5.3</v>
      </c>
      <c r="AM83" s="1388">
        <v>0</v>
      </c>
      <c r="AN83" s="1122">
        <v>0</v>
      </c>
      <c r="AO83" s="1086">
        <v>1.9</v>
      </c>
      <c r="AP83" s="1086">
        <v>1.6</v>
      </c>
      <c r="AQ83" s="1086">
        <v>5.0000000000000001E-3</v>
      </c>
      <c r="AR83" s="1130">
        <v>0</v>
      </c>
      <c r="AS83" s="1120">
        <v>1.6</v>
      </c>
      <c r="AT83" s="1388">
        <v>0</v>
      </c>
      <c r="AU83" s="1107">
        <v>0</v>
      </c>
      <c r="AV83" s="1086">
        <v>0.16</v>
      </c>
      <c r="AW83" s="1086">
        <v>0.16</v>
      </c>
      <c r="AX83" s="1086">
        <v>5.4999999999999997E-3</v>
      </c>
      <c r="AY83" s="1086">
        <v>0</v>
      </c>
      <c r="AZ83" s="1106">
        <v>0.16</v>
      </c>
      <c r="BA83" s="1388">
        <v>1.9E-3</v>
      </c>
      <c r="BB83" s="1107">
        <v>0</v>
      </c>
      <c r="BC83" s="1086" t="e">
        <v>#N/A</v>
      </c>
      <c r="BD83" s="1106" t="e">
        <v>#N/A</v>
      </c>
      <c r="BE83" s="1388" t="e">
        <v>#N/A</v>
      </c>
      <c r="BF83" s="1107" t="e">
        <v>#N/A</v>
      </c>
      <c r="BG83" s="1086">
        <v>6.9</v>
      </c>
      <c r="BH83" s="1106">
        <v>20</v>
      </c>
      <c r="BI83" s="1388">
        <v>49</v>
      </c>
      <c r="BJ83" s="1151">
        <v>120</v>
      </c>
      <c r="BK83" s="1086" t="e">
        <v>#N/A</v>
      </c>
      <c r="BL83" s="1106" t="e">
        <v>#N/A</v>
      </c>
      <c r="BM83" s="1388" t="e">
        <v>#N/A</v>
      </c>
      <c r="BN83" s="1105" t="e">
        <v>#N/A</v>
      </c>
      <c r="BO83" s="1412">
        <v>13.1</v>
      </c>
      <c r="BP83" s="1412">
        <v>29</v>
      </c>
      <c r="BQ83" s="1435">
        <v>100</v>
      </c>
      <c r="BR83" s="1418">
        <v>118827.32932728074</v>
      </c>
      <c r="BS83" s="1418">
        <v>10142.253123411698</v>
      </c>
      <c r="BT83" s="1237">
        <v>3960.2632085584055</v>
      </c>
      <c r="BU83" s="1236">
        <v>13</v>
      </c>
      <c r="BW83" s="1477">
        <f t="shared" si="6"/>
        <v>1846.5785443244872</v>
      </c>
      <c r="BX83" s="1477">
        <f t="shared" si="7"/>
        <v>512.23500623291397</v>
      </c>
      <c r="BY83" s="1481">
        <f t="shared" si="4"/>
        <v>240.01595203384275</v>
      </c>
      <c r="BZ83" s="1477">
        <f t="shared" si="8"/>
        <v>4103.5078762766379</v>
      </c>
      <c r="CA83" s="1477">
        <f t="shared" si="9"/>
        <v>1024.4700124658279</v>
      </c>
      <c r="CB83" s="1481">
        <f t="shared" si="5"/>
        <v>510.67223836987819</v>
      </c>
    </row>
    <row r="84" spans="1:80" ht="18" customHeight="1">
      <c r="B84" s="1118"/>
      <c r="C84" s="1117">
        <v>45705.375</v>
      </c>
      <c r="D84" s="1115">
        <v>499.875</v>
      </c>
      <c r="E84" s="1109">
        <v>318.66666666666424</v>
      </c>
      <c r="F84" s="1115">
        <v>3.4018359375000005</v>
      </c>
      <c r="G84" s="1372">
        <v>11.848571428571429</v>
      </c>
      <c r="H84" s="1111">
        <v>16.237031250000001</v>
      </c>
      <c r="I84" s="1110">
        <v>5.6873142857142858</v>
      </c>
      <c r="J84" s="1110">
        <v>6.5639062500000005</v>
      </c>
      <c r="K84" s="1114">
        <v>4.3099999999999996</v>
      </c>
      <c r="L84" s="1113">
        <v>5.6</v>
      </c>
      <c r="M84" s="1375">
        <v>10.57</v>
      </c>
      <c r="N84" s="1112">
        <v>12.22</v>
      </c>
      <c r="O84" s="1110">
        <v>10.7</v>
      </c>
      <c r="P84" s="1110">
        <v>10.199999999999999</v>
      </c>
      <c r="Q84" s="1372">
        <v>9.4</v>
      </c>
      <c r="R84" s="1111">
        <v>9.5</v>
      </c>
      <c r="S84" s="1110" t="e">
        <v>#N/A</v>
      </c>
      <c r="T84" s="1110" t="e">
        <v>#N/A</v>
      </c>
      <c r="U84" s="1372" t="e">
        <v>#N/A</v>
      </c>
      <c r="V84" s="1111" t="e">
        <v>#N/A</v>
      </c>
      <c r="W84" s="1110">
        <v>35</v>
      </c>
      <c r="X84" s="1372">
        <v>31</v>
      </c>
      <c r="Y84" s="1109">
        <v>25</v>
      </c>
      <c r="Z84" s="1104">
        <v>9.6</v>
      </c>
      <c r="AA84" s="1108">
        <v>15</v>
      </c>
      <c r="AB84" s="1086">
        <v>15</v>
      </c>
      <c r="AC84" s="1113">
        <v>1.8</v>
      </c>
      <c r="AD84" s="1129">
        <v>4.3999999999999997E-2</v>
      </c>
      <c r="AE84" s="1106">
        <v>15</v>
      </c>
      <c r="AF84" s="1389">
        <v>0.3</v>
      </c>
      <c r="AG84" s="1107">
        <v>4.3999999999999997E-2</v>
      </c>
      <c r="AH84" s="1110">
        <v>5.7</v>
      </c>
      <c r="AI84" s="1110">
        <v>5.6</v>
      </c>
      <c r="AJ84" s="1113">
        <v>0.06</v>
      </c>
      <c r="AK84" s="1113">
        <v>0</v>
      </c>
      <c r="AL84" s="1120">
        <v>5.6</v>
      </c>
      <c r="AM84" s="1388">
        <v>0.01</v>
      </c>
      <c r="AN84" s="1122">
        <v>0</v>
      </c>
      <c r="AO84" s="1086">
        <v>1.9</v>
      </c>
      <c r="AP84" s="1086">
        <v>1.6</v>
      </c>
      <c r="AQ84" s="1086">
        <v>8.0000000000000002E-3</v>
      </c>
      <c r="AR84" s="1130">
        <v>0</v>
      </c>
      <c r="AS84" s="1120">
        <v>1.5</v>
      </c>
      <c r="AT84" s="1388">
        <v>1E-3</v>
      </c>
      <c r="AU84" s="1107">
        <v>0</v>
      </c>
      <c r="AV84" s="1086">
        <v>0.16</v>
      </c>
      <c r="AW84" s="1086">
        <v>0.16</v>
      </c>
      <c r="AX84" s="1086">
        <v>1.4E-2</v>
      </c>
      <c r="AY84" s="1086">
        <v>0</v>
      </c>
      <c r="AZ84" s="1106">
        <v>0.16</v>
      </c>
      <c r="BA84" s="1388">
        <v>3.3E-3</v>
      </c>
      <c r="BB84" s="1107">
        <v>0</v>
      </c>
      <c r="BC84" s="1086" t="e">
        <v>#N/A</v>
      </c>
      <c r="BD84" s="1106" t="e">
        <v>#N/A</v>
      </c>
      <c r="BE84" s="1388" t="e">
        <v>#N/A</v>
      </c>
      <c r="BF84" s="1107" t="e">
        <v>#N/A</v>
      </c>
      <c r="BG84" s="1086">
        <v>7.2</v>
      </c>
      <c r="BH84" s="1106">
        <v>19</v>
      </c>
      <c r="BI84" s="1388">
        <v>55</v>
      </c>
      <c r="BJ84" s="1151">
        <v>130</v>
      </c>
      <c r="BK84" s="1086" t="e">
        <v>#N/A</v>
      </c>
      <c r="BL84" s="1106" t="e">
        <v>#N/A</v>
      </c>
      <c r="BM84" s="1388" t="e">
        <v>#N/A</v>
      </c>
      <c r="BN84" s="1105" t="e">
        <v>#N/A</v>
      </c>
      <c r="BO84" s="1412">
        <v>11.8</v>
      </c>
      <c r="BP84" s="1412">
        <v>36</v>
      </c>
      <c r="BQ84" s="1435">
        <v>111</v>
      </c>
      <c r="BR84" s="1418">
        <v>121891.76282481768</v>
      </c>
      <c r="BS84" s="1418">
        <v>10443.048879379867</v>
      </c>
      <c r="BT84" s="1237">
        <v>4132.2035070658685</v>
      </c>
      <c r="BU84" s="1236">
        <v>15</v>
      </c>
      <c r="BW84" s="1477">
        <f t="shared" si="6"/>
        <v>1894.1998884975553</v>
      </c>
      <c r="BX84" s="1477">
        <f t="shared" si="7"/>
        <v>527.42671107979118</v>
      </c>
      <c r="BY84" s="1481">
        <f t="shared" si="4"/>
        <v>250.43657618581022</v>
      </c>
      <c r="BZ84" s="1477">
        <f t="shared" si="8"/>
        <v>4209.3330855501226</v>
      </c>
      <c r="CA84" s="1477">
        <f t="shared" si="9"/>
        <v>1054.8534221595824</v>
      </c>
      <c r="CB84" s="1481">
        <f t="shared" si="5"/>
        <v>532.84377911874515</v>
      </c>
    </row>
    <row r="85" spans="1:80" ht="18" customHeight="1">
      <c r="B85" s="1118" t="s">
        <v>555</v>
      </c>
      <c r="C85" s="1117">
        <v>45708.625</v>
      </c>
      <c r="D85" s="1115">
        <v>503.125</v>
      </c>
      <c r="E85" s="1109">
        <v>321.91666666666424</v>
      </c>
      <c r="F85" s="1115">
        <v>2.9249999999999998</v>
      </c>
      <c r="G85" s="1372">
        <v>11.619718309859158</v>
      </c>
      <c r="H85" s="1111">
        <v>16.15625</v>
      </c>
      <c r="I85" s="1110">
        <v>5.5774647887323949</v>
      </c>
      <c r="J85" s="1110">
        <v>6.5312500000000009</v>
      </c>
      <c r="K85" s="1114">
        <v>4.09</v>
      </c>
      <c r="L85" s="1113">
        <v>6.05</v>
      </c>
      <c r="M85" s="1375">
        <v>11.19</v>
      </c>
      <c r="N85" s="1112">
        <v>12.4</v>
      </c>
      <c r="O85" s="1110">
        <v>8.6999999999999993</v>
      </c>
      <c r="P85" s="1110">
        <v>9.6</v>
      </c>
      <c r="Q85" s="1372">
        <v>9</v>
      </c>
      <c r="R85" s="1111">
        <v>9.1999999999999993</v>
      </c>
      <c r="S85" s="1110">
        <v>23.5</v>
      </c>
      <c r="T85" s="1110">
        <v>27.4</v>
      </c>
      <c r="U85" s="1372">
        <v>33.1</v>
      </c>
      <c r="V85" s="1111">
        <v>99.8</v>
      </c>
      <c r="W85" s="1110" t="e">
        <v>#N/A</v>
      </c>
      <c r="X85" s="1372" t="e">
        <v>#N/A</v>
      </c>
      <c r="Y85" s="1109" t="e">
        <v>#N/A</v>
      </c>
      <c r="Z85" s="1104" t="e">
        <v>#N/A</v>
      </c>
      <c r="AA85" s="1115">
        <v>15.526</v>
      </c>
      <c r="AB85" s="1110">
        <v>15.407999999999999</v>
      </c>
      <c r="AC85" s="1086">
        <v>0.50800000000000001</v>
      </c>
      <c r="AD85" s="1086">
        <v>4.1000000000000002E-2</v>
      </c>
      <c r="AE85" s="1120">
        <v>15.832000000000001</v>
      </c>
      <c r="AF85" s="1388">
        <v>0.45900000000000002</v>
      </c>
      <c r="AG85" s="1107">
        <v>0</v>
      </c>
      <c r="AH85" s="1086">
        <v>5.36</v>
      </c>
      <c r="AI85" s="1113">
        <v>5.2030000000000003</v>
      </c>
      <c r="AJ85" s="1086">
        <v>8.0000000000000002E-3</v>
      </c>
      <c r="AK85" s="1086">
        <v>0</v>
      </c>
      <c r="AL85" s="1121">
        <v>5.0869999999999997</v>
      </c>
      <c r="AM85" s="1388">
        <v>0</v>
      </c>
      <c r="AN85" s="1107">
        <v>0</v>
      </c>
      <c r="AO85" s="1113">
        <v>2.0859999999999999</v>
      </c>
      <c r="AP85" s="1113">
        <v>1.794</v>
      </c>
      <c r="AQ85" s="1086">
        <v>0</v>
      </c>
      <c r="AR85" s="1086">
        <v>0</v>
      </c>
      <c r="AS85" s="1121">
        <v>1.7789999999999999</v>
      </c>
      <c r="AT85" s="1388">
        <v>0</v>
      </c>
      <c r="AU85" s="1107">
        <v>0</v>
      </c>
      <c r="AV85" s="1086">
        <v>0.16700000000000001</v>
      </c>
      <c r="AW85" s="1086">
        <v>0.16300000000000001</v>
      </c>
      <c r="AX85" s="1086">
        <v>0</v>
      </c>
      <c r="AY85" s="1086">
        <v>0</v>
      </c>
      <c r="AZ85" s="1106">
        <v>0.16700000000000001</v>
      </c>
      <c r="BA85" s="1388">
        <v>0</v>
      </c>
      <c r="BB85" s="1107">
        <v>0</v>
      </c>
      <c r="BC85" s="1086">
        <v>0.16700000000000001</v>
      </c>
      <c r="BD85" s="1106">
        <v>0</v>
      </c>
      <c r="BE85" s="1388">
        <v>0</v>
      </c>
      <c r="BF85" s="1107">
        <v>0</v>
      </c>
      <c r="BG85" s="1113">
        <v>6.931</v>
      </c>
      <c r="BH85" s="1120">
        <v>19.257000000000001</v>
      </c>
      <c r="BI85" s="1398">
        <v>47.692</v>
      </c>
      <c r="BJ85" s="1151">
        <v>113.25700000000001</v>
      </c>
      <c r="BK85" s="1110">
        <v>14.318</v>
      </c>
      <c r="BL85" s="1120">
        <v>13.221</v>
      </c>
      <c r="BM85" s="1389">
        <v>5.9379999999999997</v>
      </c>
      <c r="BN85" s="1119">
        <v>6.9619999999999997</v>
      </c>
      <c r="BO85" s="1412">
        <v>12.326000000000001</v>
      </c>
      <c r="BP85" s="1412">
        <v>28.434999999999999</v>
      </c>
      <c r="BQ85" s="1435">
        <v>94</v>
      </c>
      <c r="BR85" s="1418">
        <v>122663.96282481767</v>
      </c>
      <c r="BS85" s="1418">
        <v>10509.504879379867</v>
      </c>
      <c r="BT85" s="1237">
        <v>4169.6435070658681</v>
      </c>
      <c r="BU85" s="1236">
        <v>3.25</v>
      </c>
      <c r="BW85" s="1477">
        <f t="shared" si="6"/>
        <v>1906.1998884975553</v>
      </c>
      <c r="BX85" s="1477">
        <f t="shared" si="7"/>
        <v>530.78307471615483</v>
      </c>
      <c r="BY85" s="1481">
        <f t="shared" si="4"/>
        <v>252.70566709490109</v>
      </c>
      <c r="BZ85" s="1477">
        <f t="shared" si="8"/>
        <v>4235.9997522167896</v>
      </c>
      <c r="CA85" s="1477">
        <f t="shared" si="9"/>
        <v>1061.5661494323097</v>
      </c>
      <c r="CB85" s="1481">
        <f t="shared" si="5"/>
        <v>537.67163211681088</v>
      </c>
    </row>
    <row r="86" spans="1:80" ht="18" customHeight="1">
      <c r="B86" s="1118"/>
      <c r="C86" s="1117">
        <v>45713.541666666664</v>
      </c>
      <c r="D86" s="1115">
        <v>508.04166666666424</v>
      </c>
      <c r="E86" s="1109">
        <v>326.83333333332848</v>
      </c>
      <c r="F86" s="1115">
        <v>3.2484374999999996</v>
      </c>
      <c r="G86" s="1372">
        <v>11.982142857142858</v>
      </c>
      <c r="H86" s="1111">
        <v>10.982659722222222</v>
      </c>
      <c r="I86" s="1110">
        <v>5.7514285714285709</v>
      </c>
      <c r="J86" s="1110">
        <v>4.4397986111111116</v>
      </c>
      <c r="K86" s="1114">
        <v>4.01</v>
      </c>
      <c r="L86" s="1113">
        <v>5.86</v>
      </c>
      <c r="M86" s="1375">
        <v>10.26</v>
      </c>
      <c r="N86" s="1112">
        <v>12.07</v>
      </c>
      <c r="O86" s="1110">
        <v>10.8</v>
      </c>
      <c r="P86" s="1110">
        <v>10.1</v>
      </c>
      <c r="Q86" s="1372">
        <v>9.1999999999999993</v>
      </c>
      <c r="R86" s="1111">
        <v>9.3000000000000007</v>
      </c>
      <c r="S86" s="1110" t="e">
        <v>#N/A</v>
      </c>
      <c r="T86" s="1110" t="e">
        <v>#N/A</v>
      </c>
      <c r="U86" s="1372" t="e">
        <v>#N/A</v>
      </c>
      <c r="V86" s="1111" t="e">
        <v>#N/A</v>
      </c>
      <c r="W86" s="1110">
        <v>35</v>
      </c>
      <c r="X86" s="1372">
        <v>30.5</v>
      </c>
      <c r="Y86" s="1109">
        <v>25.5</v>
      </c>
      <c r="Z86" s="1104">
        <v>9.1</v>
      </c>
      <c r="AA86" s="1108" t="e">
        <v>#N/A</v>
      </c>
      <c r="AB86" s="1086" t="e">
        <v>#N/A</v>
      </c>
      <c r="AC86" s="1086" t="e">
        <v>#N/A</v>
      </c>
      <c r="AD86" s="1086" t="e">
        <v>#N/A</v>
      </c>
      <c r="AE86" s="1106" t="e">
        <v>#N/A</v>
      </c>
      <c r="AF86" s="1388" t="e">
        <v>#N/A</v>
      </c>
      <c r="AG86" s="1107" t="e">
        <v>#N/A</v>
      </c>
      <c r="AH86" s="1086" t="e">
        <v>#N/A</v>
      </c>
      <c r="AI86" s="1086" t="e">
        <v>#N/A</v>
      </c>
      <c r="AJ86" s="1086" t="e">
        <v>#N/A</v>
      </c>
      <c r="AK86" s="1086" t="e">
        <v>#N/A</v>
      </c>
      <c r="AL86" s="1106" t="e">
        <v>#N/A</v>
      </c>
      <c r="AM86" s="1388" t="e">
        <v>#N/A</v>
      </c>
      <c r="AN86" s="1107" t="e">
        <v>#N/A</v>
      </c>
      <c r="AO86" s="1086" t="e">
        <v>#N/A</v>
      </c>
      <c r="AP86" s="1086" t="e">
        <v>#N/A</v>
      </c>
      <c r="AQ86" s="1086" t="e">
        <v>#N/A</v>
      </c>
      <c r="AR86" s="1086" t="e">
        <v>#N/A</v>
      </c>
      <c r="AS86" s="1106" t="e">
        <v>#N/A</v>
      </c>
      <c r="AT86" s="1388" t="e">
        <v>#N/A</v>
      </c>
      <c r="AU86" s="1107" t="e">
        <v>#N/A</v>
      </c>
      <c r="AV86" s="1086" t="e">
        <v>#N/A</v>
      </c>
      <c r="AW86" s="1086" t="e">
        <v>#N/A</v>
      </c>
      <c r="AX86" s="1086" t="e">
        <v>#N/A</v>
      </c>
      <c r="AY86" s="1086" t="e">
        <v>#N/A</v>
      </c>
      <c r="AZ86" s="1106" t="e">
        <v>#N/A</v>
      </c>
      <c r="BA86" s="1388" t="e">
        <v>#N/A</v>
      </c>
      <c r="BB86" s="1107" t="e">
        <v>#N/A</v>
      </c>
      <c r="BC86" s="1086" t="e">
        <v>#N/A</v>
      </c>
      <c r="BD86" s="1106" t="e">
        <v>#N/A</v>
      </c>
      <c r="BE86" s="1388" t="e">
        <v>#N/A</v>
      </c>
      <c r="BF86" s="1107" t="e">
        <v>#N/A</v>
      </c>
      <c r="BG86" s="1086" t="e">
        <v>#N/A</v>
      </c>
      <c r="BH86" s="1106" t="e">
        <v>#N/A</v>
      </c>
      <c r="BI86" s="1388" t="e">
        <v>#N/A</v>
      </c>
      <c r="BJ86" s="1151" t="e">
        <v>#N/A</v>
      </c>
      <c r="BK86" s="1086" t="e">
        <v>#N/A</v>
      </c>
      <c r="BL86" s="1106" t="e">
        <v>#N/A</v>
      </c>
      <c r="BM86" s="1388" t="e">
        <v>#N/A</v>
      </c>
      <c r="BN86" s="1105" t="e">
        <v>#N/A</v>
      </c>
      <c r="BO86" s="1412" t="e">
        <v>#N/A</v>
      </c>
      <c r="BP86" s="1412" t="e">
        <v>#N/A</v>
      </c>
      <c r="BQ86" s="1435" t="e">
        <v>#N/A</v>
      </c>
      <c r="BR86" s="1419" t="e">
        <v>#N/A</v>
      </c>
      <c r="BS86" s="1419" t="e">
        <v>#N/A</v>
      </c>
      <c r="BT86" s="1235" t="e">
        <v>#N/A</v>
      </c>
      <c r="BU86" s="1236" t="e">
        <v>#N/A</v>
      </c>
      <c r="BW86" s="1477" t="e">
        <f t="shared" si="6"/>
        <v>#N/A</v>
      </c>
      <c r="BX86" s="1477" t="e">
        <f t="shared" si="7"/>
        <v>#N/A</v>
      </c>
      <c r="BY86" s="1481" t="e">
        <f t="shared" si="4"/>
        <v>#N/A</v>
      </c>
      <c r="BZ86" s="1477" t="e">
        <f t="shared" si="8"/>
        <v>#N/A</v>
      </c>
      <c r="CA86" s="1477" t="e">
        <f t="shared" si="9"/>
        <v>#N/A</v>
      </c>
      <c r="CB86" s="1481" t="e">
        <f t="shared" si="5"/>
        <v>#N/A</v>
      </c>
    </row>
    <row r="87" spans="1:80" ht="18" customHeight="1">
      <c r="B87" s="1118"/>
      <c r="C87" s="1117">
        <v>45718.541666666664</v>
      </c>
      <c r="D87" s="1115">
        <v>513.04166666666424</v>
      </c>
      <c r="E87" s="1109">
        <v>331.83333333332848</v>
      </c>
      <c r="F87" s="1115">
        <v>3.2608125000000006</v>
      </c>
      <c r="G87" s="1372">
        <v>14.020416666666668</v>
      </c>
      <c r="H87" s="1111">
        <v>10.993430555555557</v>
      </c>
      <c r="I87" s="1110">
        <v>6.7298</v>
      </c>
      <c r="J87" s="1110">
        <v>4.444152777777779</v>
      </c>
      <c r="K87" s="1114">
        <v>4.08</v>
      </c>
      <c r="L87" s="1113">
        <v>5.85</v>
      </c>
      <c r="M87" s="1375">
        <v>10.86</v>
      </c>
      <c r="N87" s="1112">
        <v>12.09</v>
      </c>
      <c r="O87" s="1110">
        <v>10.8</v>
      </c>
      <c r="P87" s="1110">
        <v>10.3</v>
      </c>
      <c r="Q87" s="1372">
        <v>9.6999999999999993</v>
      </c>
      <c r="R87" s="1111">
        <v>9.8000000000000007</v>
      </c>
      <c r="S87" s="1110" t="e">
        <v>#N/A</v>
      </c>
      <c r="T87" s="1110" t="e">
        <v>#N/A</v>
      </c>
      <c r="U87" s="1372" t="e">
        <v>#N/A</v>
      </c>
      <c r="V87" s="1111" t="e">
        <v>#N/A</v>
      </c>
      <c r="W87" s="1110">
        <v>35</v>
      </c>
      <c r="X87" s="1372">
        <v>31</v>
      </c>
      <c r="Y87" s="1109">
        <v>26</v>
      </c>
      <c r="Z87" s="1104">
        <v>9.4</v>
      </c>
      <c r="AA87" s="1115">
        <v>17.128</v>
      </c>
      <c r="AB87" s="1110">
        <v>16.407</v>
      </c>
      <c r="AC87" s="1113">
        <v>1.7370000000000001</v>
      </c>
      <c r="AD87" s="1086">
        <v>0.14399999999999999</v>
      </c>
      <c r="AE87" s="1120">
        <v>16.846</v>
      </c>
      <c r="AF87" s="1388">
        <v>2.7E-2</v>
      </c>
      <c r="AG87" s="1107">
        <v>1.6E-2</v>
      </c>
      <c r="AH87" s="1113">
        <v>5.64</v>
      </c>
      <c r="AI87" s="1113">
        <v>4.3849999999999998</v>
      </c>
      <c r="AJ87" s="1086">
        <v>6.2E-2</v>
      </c>
      <c r="AK87" s="1113">
        <v>7.0000000000000001E-3</v>
      </c>
      <c r="AL87" s="1121">
        <v>4.4359999999999999</v>
      </c>
      <c r="AM87" s="1388">
        <v>0</v>
      </c>
      <c r="AN87" s="1107">
        <v>0</v>
      </c>
      <c r="AO87" s="1113">
        <v>2.1960000000000002</v>
      </c>
      <c r="AP87" s="1086">
        <v>1.1399999999999999</v>
      </c>
      <c r="AQ87" s="1086">
        <v>5.0000000000000001E-3</v>
      </c>
      <c r="AR87" s="1086">
        <v>0</v>
      </c>
      <c r="AS87" s="1121">
        <v>1.137</v>
      </c>
      <c r="AT87" s="1388">
        <v>0</v>
      </c>
      <c r="AU87" s="1107">
        <v>0</v>
      </c>
      <c r="AV87" s="1086">
        <v>0.17899999999999999</v>
      </c>
      <c r="AW87" s="1086">
        <v>0.17199999999999999</v>
      </c>
      <c r="AX87" s="1086">
        <v>1.7000000000000001E-2</v>
      </c>
      <c r="AY87" s="1086">
        <v>0</v>
      </c>
      <c r="AZ87" s="1106">
        <v>0.17599999999999999</v>
      </c>
      <c r="BA87" s="1388">
        <v>2E-3</v>
      </c>
      <c r="BB87" s="1107">
        <v>0</v>
      </c>
      <c r="BC87" s="1086">
        <v>0.504</v>
      </c>
      <c r="BD87" s="1228">
        <v>0.04</v>
      </c>
      <c r="BE87" s="1388">
        <v>0</v>
      </c>
      <c r="BF87" s="1107">
        <v>0</v>
      </c>
      <c r="BG87" s="1113">
        <v>6.9829999999999997</v>
      </c>
      <c r="BH87" s="1120">
        <v>21.082999999999998</v>
      </c>
      <c r="BI87" s="1398">
        <v>55.234999999999999</v>
      </c>
      <c r="BJ87" s="1151">
        <v>114.148</v>
      </c>
      <c r="BK87" s="1110">
        <v>13.781000000000001</v>
      </c>
      <c r="BL87" s="1120">
        <v>12.061</v>
      </c>
      <c r="BM87" s="1389">
        <v>5.1849999999999996</v>
      </c>
      <c r="BN87" s="1119">
        <v>6.6349999999999998</v>
      </c>
      <c r="BO87" s="1412">
        <v>14.099999999999998</v>
      </c>
      <c r="BP87" s="1412">
        <v>34.152000000000001</v>
      </c>
      <c r="BQ87" s="1435">
        <v>93.064999999999998</v>
      </c>
      <c r="BR87" s="1418">
        <v>124777.51121191394</v>
      </c>
      <c r="BS87" s="1418">
        <v>10677.559799288292</v>
      </c>
      <c r="BT87" s="1237">
        <v>4337.5337748646516</v>
      </c>
      <c r="BU87" s="1236">
        <v>9.9166666666642413</v>
      </c>
      <c r="BW87" s="1477">
        <f t="shared" si="6"/>
        <v>1939.0444632776059</v>
      </c>
      <c r="BX87" s="1477">
        <f t="shared" si="7"/>
        <v>539.27069693375211</v>
      </c>
      <c r="BY87" s="1481">
        <f t="shared" si="4"/>
        <v>262.88083484028192</v>
      </c>
      <c r="BZ87" s="1477">
        <f t="shared" si="8"/>
        <v>4308.9876961724576</v>
      </c>
      <c r="CA87" s="1477">
        <f t="shared" si="9"/>
        <v>1078.5413938675042</v>
      </c>
      <c r="CB87" s="1481">
        <f t="shared" si="5"/>
        <v>559.32092519208913</v>
      </c>
    </row>
    <row r="88" spans="1:80" ht="18" customHeight="1">
      <c r="B88" s="1118"/>
      <c r="C88" s="1117">
        <v>45725.375</v>
      </c>
      <c r="D88" s="1115">
        <v>519.875</v>
      </c>
      <c r="E88" s="1109">
        <v>338.66666666666424</v>
      </c>
      <c r="F88" s="1115">
        <v>3.0625833333333334</v>
      </c>
      <c r="G88" s="1372">
        <v>11.970357142857141</v>
      </c>
      <c r="H88" s="1111">
        <v>9.3275416666666651</v>
      </c>
      <c r="I88" s="1110">
        <v>5.7457714285714285</v>
      </c>
      <c r="J88" s="1110">
        <v>3.7707083333333333</v>
      </c>
      <c r="K88" s="1114">
        <v>4.18</v>
      </c>
      <c r="L88" s="1113">
        <v>6.2</v>
      </c>
      <c r="M88" s="1375">
        <v>11.2</v>
      </c>
      <c r="N88" s="1112">
        <v>12.11</v>
      </c>
      <c r="O88" s="1110">
        <v>10.7</v>
      </c>
      <c r="P88" s="1110">
        <v>10.199999999999999</v>
      </c>
      <c r="Q88" s="1372">
        <v>9.4</v>
      </c>
      <c r="R88" s="1111">
        <v>9.3000000000000007</v>
      </c>
      <c r="S88" s="1110" t="e">
        <v>#N/A</v>
      </c>
      <c r="T88" s="1110" t="e">
        <v>#N/A</v>
      </c>
      <c r="U88" s="1372" t="e">
        <v>#N/A</v>
      </c>
      <c r="V88" s="1111" t="e">
        <v>#N/A</v>
      </c>
      <c r="W88" s="1110">
        <v>35.5</v>
      </c>
      <c r="X88" s="1372">
        <v>32.5</v>
      </c>
      <c r="Y88" s="1109">
        <v>26</v>
      </c>
      <c r="Z88" s="1104">
        <v>9.8000000000000007</v>
      </c>
      <c r="AA88" s="1115">
        <v>16.181000000000001</v>
      </c>
      <c r="AB88" s="1110">
        <v>15.792999999999999</v>
      </c>
      <c r="AC88" s="1086">
        <v>2.44</v>
      </c>
      <c r="AD88" s="1086">
        <v>0.32500000000000001</v>
      </c>
      <c r="AE88" s="1120">
        <v>15.896000000000001</v>
      </c>
      <c r="AF88" s="1388">
        <v>5.6000000000000001E-2</v>
      </c>
      <c r="AG88" s="1107">
        <v>2.4E-2</v>
      </c>
      <c r="AH88" s="1113">
        <v>5.9279999999999999</v>
      </c>
      <c r="AI88" s="1113">
        <v>5.1829999999999998</v>
      </c>
      <c r="AJ88" s="1086">
        <v>5.3999999999999999E-2</v>
      </c>
      <c r="AK88" s="1086">
        <v>8.9999999999999993E-3</v>
      </c>
      <c r="AL88" s="1121">
        <v>5.1769999999999996</v>
      </c>
      <c r="AM88" s="1388">
        <v>0</v>
      </c>
      <c r="AN88" s="1107">
        <v>0</v>
      </c>
      <c r="AO88" s="1113">
        <v>2.1269999999999998</v>
      </c>
      <c r="AP88" s="1113">
        <v>1.4970000000000001</v>
      </c>
      <c r="AQ88" s="1086">
        <v>8.9999999999999993E-3</v>
      </c>
      <c r="AR88" s="1086">
        <v>2E-3</v>
      </c>
      <c r="AS88" s="1121">
        <v>1.4650000000000001</v>
      </c>
      <c r="AT88" s="1388">
        <v>0</v>
      </c>
      <c r="AU88" s="1107">
        <v>0</v>
      </c>
      <c r="AV88" s="1086">
        <v>0.16700000000000001</v>
      </c>
      <c r="AW88" s="1086">
        <v>0.16200000000000001</v>
      </c>
      <c r="AX88" s="1086">
        <v>2.1000000000000001E-2</v>
      </c>
      <c r="AY88" s="1086">
        <v>1E-3</v>
      </c>
      <c r="AZ88" s="1106">
        <v>0.16500000000000001</v>
      </c>
      <c r="BA88" s="1388">
        <v>2E-3</v>
      </c>
      <c r="BB88" s="1107">
        <v>0</v>
      </c>
      <c r="BC88" s="1086">
        <v>0.34699999999999998</v>
      </c>
      <c r="BD88" s="1106">
        <v>0</v>
      </c>
      <c r="BE88" s="1388">
        <v>0</v>
      </c>
      <c r="BF88" s="1107">
        <v>0</v>
      </c>
      <c r="BG88" s="1113">
        <v>6.6020000000000003</v>
      </c>
      <c r="BH88" s="1120">
        <v>19.8</v>
      </c>
      <c r="BI88" s="1398">
        <v>49.067</v>
      </c>
      <c r="BJ88" s="1151">
        <v>101.861</v>
      </c>
      <c r="BK88" s="1110">
        <v>13.489000000000001</v>
      </c>
      <c r="BL88" s="1120">
        <v>11.956</v>
      </c>
      <c r="BM88" s="1389">
        <v>5.4960000000000004</v>
      </c>
      <c r="BN88" s="1119">
        <v>6.4020000000000001</v>
      </c>
      <c r="BO88" s="1412">
        <v>13.198</v>
      </c>
      <c r="BP88" s="1412">
        <v>29.266999999999999</v>
      </c>
      <c r="BQ88" s="1435">
        <v>82.061000000000007</v>
      </c>
      <c r="BR88" s="1418">
        <v>126328.1726905137</v>
      </c>
      <c r="BS88" s="1418">
        <v>10813.194850158048</v>
      </c>
      <c r="BT88" s="1237">
        <v>4473.8848141256703</v>
      </c>
      <c r="BU88" s="1236">
        <v>6.8333333333357587</v>
      </c>
      <c r="BW88" s="1477">
        <f t="shared" si="6"/>
        <v>1963.1417667523499</v>
      </c>
      <c r="BX88" s="1477">
        <f t="shared" si="7"/>
        <v>546.12095202818421</v>
      </c>
      <c r="BY88" s="1481">
        <f t="shared" si="4"/>
        <v>271.14453418943458</v>
      </c>
      <c r="BZ88" s="1477">
        <f t="shared" si="8"/>
        <v>4362.5372594496657</v>
      </c>
      <c r="CA88" s="1477">
        <f t="shared" si="9"/>
        <v>1092.2419040563684</v>
      </c>
      <c r="CB88" s="1481">
        <f t="shared" si="5"/>
        <v>576.90326423283955</v>
      </c>
    </row>
    <row r="89" spans="1:80" ht="18" customHeight="1">
      <c r="B89" s="1118"/>
      <c r="C89" s="1117">
        <v>45733.541666666664</v>
      </c>
      <c r="D89" s="1115">
        <v>528.04166666666424</v>
      </c>
      <c r="E89" s="1109">
        <v>346.83333333332848</v>
      </c>
      <c r="F89" s="1115">
        <v>3.0536458333333334</v>
      </c>
      <c r="G89" s="1372">
        <v>9.2644444444444449</v>
      </c>
      <c r="H89" s="1111">
        <v>9.3367738095238106</v>
      </c>
      <c r="I89" s="1110">
        <v>4.446933333333333</v>
      </c>
      <c r="J89" s="1110">
        <v>3.7744404761904766</v>
      </c>
      <c r="K89" s="1114">
        <v>4.13</v>
      </c>
      <c r="L89" s="1113">
        <v>6.56</v>
      </c>
      <c r="M89" s="1375">
        <v>10.7</v>
      </c>
      <c r="N89" s="1112">
        <v>12.09</v>
      </c>
      <c r="O89" s="1110">
        <v>10.8</v>
      </c>
      <c r="P89" s="1110">
        <v>10.4</v>
      </c>
      <c r="Q89" s="1372">
        <v>9.6999999999999993</v>
      </c>
      <c r="R89" s="1111">
        <v>9.8000000000000007</v>
      </c>
      <c r="S89" s="1110" t="e">
        <v>#N/A</v>
      </c>
      <c r="T89" s="1110" t="e">
        <v>#N/A</v>
      </c>
      <c r="U89" s="1372" t="e">
        <v>#N/A</v>
      </c>
      <c r="V89" s="1111" t="e">
        <v>#N/A</v>
      </c>
      <c r="W89" s="1110">
        <v>35.5</v>
      </c>
      <c r="X89" s="1372">
        <v>32.5</v>
      </c>
      <c r="Y89" s="1109">
        <v>26.5</v>
      </c>
      <c r="Z89" s="1104">
        <v>9.6</v>
      </c>
      <c r="AA89" s="1108" t="e">
        <v>#N/A</v>
      </c>
      <c r="AB89" s="1086" t="e">
        <v>#N/A</v>
      </c>
      <c r="AC89" s="1086" t="e">
        <v>#N/A</v>
      </c>
      <c r="AD89" s="1086" t="e">
        <v>#N/A</v>
      </c>
      <c r="AE89" s="1106" t="e">
        <v>#N/A</v>
      </c>
      <c r="AF89" s="1388" t="e">
        <v>#N/A</v>
      </c>
      <c r="AG89" s="1107" t="e">
        <v>#N/A</v>
      </c>
      <c r="AH89" s="1086" t="e">
        <v>#N/A</v>
      </c>
      <c r="AI89" s="1086" t="e">
        <v>#N/A</v>
      </c>
      <c r="AJ89" s="1086" t="e">
        <v>#N/A</v>
      </c>
      <c r="AK89" s="1086" t="e">
        <v>#N/A</v>
      </c>
      <c r="AL89" s="1106" t="e">
        <v>#N/A</v>
      </c>
      <c r="AM89" s="1388" t="e">
        <v>#N/A</v>
      </c>
      <c r="AN89" s="1107" t="e">
        <v>#N/A</v>
      </c>
      <c r="AO89" s="1086" t="e">
        <v>#N/A</v>
      </c>
      <c r="AP89" s="1086" t="e">
        <v>#N/A</v>
      </c>
      <c r="AQ89" s="1086" t="e">
        <v>#N/A</v>
      </c>
      <c r="AR89" s="1086" t="e">
        <v>#N/A</v>
      </c>
      <c r="AS89" s="1106" t="e">
        <v>#N/A</v>
      </c>
      <c r="AT89" s="1388" t="e">
        <v>#N/A</v>
      </c>
      <c r="AU89" s="1107" t="e">
        <v>#N/A</v>
      </c>
      <c r="AV89" s="1086" t="e">
        <v>#N/A</v>
      </c>
      <c r="AW89" s="1086" t="e">
        <v>#N/A</v>
      </c>
      <c r="AX89" s="1086" t="e">
        <v>#N/A</v>
      </c>
      <c r="AY89" s="1086" t="e">
        <v>#N/A</v>
      </c>
      <c r="AZ89" s="1106" t="e">
        <v>#N/A</v>
      </c>
      <c r="BA89" s="1388" t="e">
        <v>#N/A</v>
      </c>
      <c r="BB89" s="1107" t="e">
        <v>#N/A</v>
      </c>
      <c r="BC89" s="1086" t="e">
        <v>#N/A</v>
      </c>
      <c r="BD89" s="1106" t="e">
        <v>#N/A</v>
      </c>
      <c r="BE89" s="1388" t="e">
        <v>#N/A</v>
      </c>
      <c r="BF89" s="1107" t="e">
        <v>#N/A</v>
      </c>
      <c r="BG89" s="1086" t="e">
        <v>#N/A</v>
      </c>
      <c r="BH89" s="1106" t="e">
        <v>#N/A</v>
      </c>
      <c r="BI89" s="1388" t="e">
        <v>#N/A</v>
      </c>
      <c r="BJ89" s="1151" t="e">
        <v>#N/A</v>
      </c>
      <c r="BK89" s="1086" t="e">
        <v>#N/A</v>
      </c>
      <c r="BL89" s="1106" t="e">
        <v>#N/A</v>
      </c>
      <c r="BM89" s="1388" t="e">
        <v>#N/A</v>
      </c>
      <c r="BN89" s="1105" t="e">
        <v>#N/A</v>
      </c>
      <c r="BO89" s="1413" t="e">
        <v>#N/A</v>
      </c>
      <c r="BP89" s="1413" t="e">
        <v>#N/A</v>
      </c>
      <c r="BQ89" s="1436" t="e">
        <v>#N/A</v>
      </c>
      <c r="BR89" s="1419" t="e">
        <v>#N/A</v>
      </c>
      <c r="BS89" s="1419" t="e">
        <v>#N/A</v>
      </c>
      <c r="BT89" s="1235" t="e">
        <v>#N/A</v>
      </c>
      <c r="BU89" s="1236" t="e">
        <v>#N/A</v>
      </c>
      <c r="BW89" s="1477" t="e">
        <f t="shared" si="6"/>
        <v>#N/A</v>
      </c>
      <c r="BX89" s="1477" t="e">
        <f t="shared" si="7"/>
        <v>#N/A</v>
      </c>
      <c r="BY89" s="1481" t="e">
        <f t="shared" si="4"/>
        <v>#N/A</v>
      </c>
      <c r="BZ89" s="1477" t="e">
        <f t="shared" si="8"/>
        <v>#N/A</v>
      </c>
      <c r="CA89" s="1477" t="e">
        <f t="shared" si="9"/>
        <v>#N/A</v>
      </c>
      <c r="CB89" s="1481" t="e">
        <f t="shared" si="5"/>
        <v>#N/A</v>
      </c>
    </row>
    <row r="90" spans="1:80" ht="18" customHeight="1">
      <c r="A90" s="1199"/>
      <c r="B90" s="1118" t="s">
        <v>559</v>
      </c>
      <c r="C90" s="1117">
        <v>45734.458333333336</v>
      </c>
      <c r="D90" s="1115">
        <v>528.95833333333576</v>
      </c>
      <c r="E90" s="1109">
        <v>347.75</v>
      </c>
      <c r="F90" s="1238">
        <v>3.5750000000000002</v>
      </c>
      <c r="G90" s="1372">
        <v>9.1666666666666679</v>
      </c>
      <c r="H90" s="1111">
        <v>12.925000000000001</v>
      </c>
      <c r="I90" s="1110">
        <v>4.4000000000000004</v>
      </c>
      <c r="J90" s="1110">
        <v>5.2250000000000005</v>
      </c>
      <c r="K90" s="1114">
        <v>4.1900000000000004</v>
      </c>
      <c r="L90" s="1113">
        <v>6.32</v>
      </c>
      <c r="M90" s="1375">
        <v>10.59</v>
      </c>
      <c r="N90" s="1112">
        <v>12.1</v>
      </c>
      <c r="O90" s="1110">
        <v>9.8000000000000007</v>
      </c>
      <c r="P90" s="1110">
        <v>9.6999999999999993</v>
      </c>
      <c r="Q90" s="1372">
        <v>9.6999999999999993</v>
      </c>
      <c r="R90" s="1111">
        <v>9.8000000000000007</v>
      </c>
      <c r="S90" s="1110">
        <v>24.7</v>
      </c>
      <c r="T90" s="1110">
        <v>20.7</v>
      </c>
      <c r="U90" s="1372">
        <v>23.2</v>
      </c>
      <c r="V90" s="1111">
        <v>67.599999999999994</v>
      </c>
      <c r="W90" s="1110" t="e">
        <v>#N/A</v>
      </c>
      <c r="X90" s="1372" t="e">
        <v>#N/A</v>
      </c>
      <c r="Y90" s="1109" t="e">
        <v>#N/A</v>
      </c>
      <c r="Z90" s="1104" t="e">
        <v>#N/A</v>
      </c>
      <c r="AA90" s="1115">
        <v>14.366</v>
      </c>
      <c r="AB90" s="1110">
        <v>14.422000000000001</v>
      </c>
      <c r="AC90" s="1110">
        <v>57.329000000000001</v>
      </c>
      <c r="AD90" s="1086">
        <v>0.34200000000000003</v>
      </c>
      <c r="AE90" s="1120">
        <v>14.551</v>
      </c>
      <c r="AF90" s="1388">
        <v>3.0000000000000001E-3</v>
      </c>
      <c r="AG90" s="1107">
        <v>0</v>
      </c>
      <c r="AH90" s="1113">
        <v>5.4950000000000001</v>
      </c>
      <c r="AI90" s="1113">
        <v>4.9580000000000002</v>
      </c>
      <c r="AJ90" s="1113">
        <v>1.534</v>
      </c>
      <c r="AK90" s="1110">
        <v>1.4999999999999999E-2</v>
      </c>
      <c r="AL90" s="1121">
        <v>4.91</v>
      </c>
      <c r="AM90" s="1388">
        <v>0</v>
      </c>
      <c r="AN90" s="1107">
        <v>0</v>
      </c>
      <c r="AO90" s="1113">
        <v>2.0209999999999999</v>
      </c>
      <c r="AP90" s="1113">
        <v>1.427</v>
      </c>
      <c r="AQ90" s="1086">
        <v>0.30199999999999999</v>
      </c>
      <c r="AR90" s="1086">
        <v>4.0000000000000001E-3</v>
      </c>
      <c r="AS90" s="1121">
        <v>1.375</v>
      </c>
      <c r="AT90" s="1388">
        <v>0</v>
      </c>
      <c r="AU90" s="1107">
        <v>0</v>
      </c>
      <c r="AV90" s="1129">
        <v>0.13</v>
      </c>
      <c r="AW90" s="1086">
        <v>0.13200000000000001</v>
      </c>
      <c r="AX90" s="1086">
        <v>0.57599999999999996</v>
      </c>
      <c r="AY90" s="1086">
        <v>0</v>
      </c>
      <c r="AZ90" s="1106">
        <v>0.13400000000000001</v>
      </c>
      <c r="BA90" s="1388">
        <v>2E-3</v>
      </c>
      <c r="BB90" s="1107">
        <v>0</v>
      </c>
      <c r="BC90" s="1086">
        <v>0.58399999999999996</v>
      </c>
      <c r="BD90" s="1106">
        <v>0</v>
      </c>
      <c r="BE90" s="1388">
        <v>0</v>
      </c>
      <c r="BF90" s="1107">
        <v>0</v>
      </c>
      <c r="BG90" s="1113">
        <v>6.2770000000000001</v>
      </c>
      <c r="BH90" s="1120">
        <v>19.145</v>
      </c>
      <c r="BI90" s="1398">
        <v>44.616</v>
      </c>
      <c r="BJ90" s="1151">
        <v>110.889</v>
      </c>
      <c r="BK90" s="1110">
        <v>11.698</v>
      </c>
      <c r="BL90" s="1120">
        <v>11.186</v>
      </c>
      <c r="BM90" s="1389">
        <v>6.4240000000000004</v>
      </c>
      <c r="BN90" s="1119">
        <v>7.7169999999999996</v>
      </c>
      <c r="BO90" s="1412">
        <v>12.867999999999999</v>
      </c>
      <c r="BP90" s="1412">
        <v>25.471</v>
      </c>
      <c r="BQ90" s="1435">
        <v>91.744</v>
      </c>
      <c r="BR90" s="1418">
        <v>128093.97269051417</v>
      </c>
      <c r="BS90" s="1418">
        <v>11048.634850158111</v>
      </c>
      <c r="BT90" s="1237">
        <v>4604.6848141257051</v>
      </c>
      <c r="BU90" s="1236">
        <v>9.0833333333357587</v>
      </c>
      <c r="BW90" s="1477">
        <f t="shared" si="6"/>
        <v>1990.5823261929165</v>
      </c>
      <c r="BX90" s="1477">
        <f t="shared" si="7"/>
        <v>558.01186111909647</v>
      </c>
      <c r="BY90" s="1481">
        <f t="shared" si="4"/>
        <v>279.07180691670942</v>
      </c>
      <c r="BZ90" s="1477">
        <f t="shared" si="8"/>
        <v>4423.5162804287029</v>
      </c>
      <c r="CA90" s="1477">
        <f t="shared" si="9"/>
        <v>1116.0237222381929</v>
      </c>
      <c r="CB90" s="1481">
        <f t="shared" si="5"/>
        <v>593.76980195044553</v>
      </c>
    </row>
    <row r="91" spans="1:80" ht="18" customHeight="1">
      <c r="B91" s="1118"/>
      <c r="C91" s="1117">
        <v>45740.395833333336</v>
      </c>
      <c r="D91" s="1115">
        <v>534.89583333333576</v>
      </c>
      <c r="E91" s="1109">
        <v>353.6875</v>
      </c>
      <c r="F91" s="1115">
        <v>4.2471000000000005</v>
      </c>
      <c r="G91" s="1372">
        <v>14.034166666666669</v>
      </c>
      <c r="H91" s="1111">
        <v>11.007791666666668</v>
      </c>
      <c r="I91" s="1110">
        <v>6.7364000000000006</v>
      </c>
      <c r="J91" s="1110">
        <v>4.4499583333333339</v>
      </c>
      <c r="K91" s="1114">
        <v>4.12</v>
      </c>
      <c r="L91" s="1113">
        <v>5.94</v>
      </c>
      <c r="M91" s="1375">
        <v>10.130000000000001</v>
      </c>
      <c r="N91" s="1112">
        <v>12</v>
      </c>
      <c r="O91" s="1110">
        <v>10.5</v>
      </c>
      <c r="P91" s="1110">
        <v>9.9</v>
      </c>
      <c r="Q91" s="1372">
        <v>9.5</v>
      </c>
      <c r="R91" s="1111">
        <v>9.6</v>
      </c>
      <c r="S91" s="1110" t="e">
        <v>#N/A</v>
      </c>
      <c r="T91" s="1110" t="e">
        <v>#N/A</v>
      </c>
      <c r="U91" s="1372" t="e">
        <v>#N/A</v>
      </c>
      <c r="V91" s="1111" t="e">
        <v>#N/A</v>
      </c>
      <c r="W91" s="1110">
        <v>35</v>
      </c>
      <c r="X91" s="1372">
        <v>31</v>
      </c>
      <c r="Y91" s="1109">
        <v>25.5</v>
      </c>
      <c r="Z91" s="1104">
        <v>9.1</v>
      </c>
      <c r="AA91" s="1108" t="e">
        <v>#N/A</v>
      </c>
      <c r="AB91" s="1086" t="e">
        <v>#N/A</v>
      </c>
      <c r="AC91" s="1086" t="e">
        <v>#N/A</v>
      </c>
      <c r="AD91" s="1086" t="e">
        <v>#N/A</v>
      </c>
      <c r="AE91" s="1106" t="e">
        <v>#N/A</v>
      </c>
      <c r="AF91" s="1388" t="e">
        <v>#N/A</v>
      </c>
      <c r="AG91" s="1107" t="e">
        <v>#N/A</v>
      </c>
      <c r="AH91" s="1086" t="e">
        <v>#N/A</v>
      </c>
      <c r="AI91" s="1086" t="e">
        <v>#N/A</v>
      </c>
      <c r="AJ91" s="1086" t="e">
        <v>#N/A</v>
      </c>
      <c r="AK91" s="1086" t="e">
        <v>#N/A</v>
      </c>
      <c r="AL91" s="1106" t="e">
        <v>#N/A</v>
      </c>
      <c r="AM91" s="1388" t="e">
        <v>#N/A</v>
      </c>
      <c r="AN91" s="1107" t="e">
        <v>#N/A</v>
      </c>
      <c r="AO91" s="1086" t="e">
        <v>#N/A</v>
      </c>
      <c r="AP91" s="1086" t="e">
        <v>#N/A</v>
      </c>
      <c r="AQ91" s="1086" t="e">
        <v>#N/A</v>
      </c>
      <c r="AR91" s="1086" t="e">
        <v>#N/A</v>
      </c>
      <c r="AS91" s="1106" t="e">
        <v>#N/A</v>
      </c>
      <c r="AT91" s="1388" t="e">
        <v>#N/A</v>
      </c>
      <c r="AU91" s="1107" t="e">
        <v>#N/A</v>
      </c>
      <c r="AV91" s="1086" t="e">
        <v>#N/A</v>
      </c>
      <c r="AW91" s="1086" t="e">
        <v>#N/A</v>
      </c>
      <c r="AX91" s="1086" t="e">
        <v>#N/A</v>
      </c>
      <c r="AY91" s="1086" t="e">
        <v>#N/A</v>
      </c>
      <c r="AZ91" s="1106" t="e">
        <v>#N/A</v>
      </c>
      <c r="BA91" s="1388" t="e">
        <v>#N/A</v>
      </c>
      <c r="BB91" s="1107" t="e">
        <v>#N/A</v>
      </c>
      <c r="BC91" s="1086" t="e">
        <v>#N/A</v>
      </c>
      <c r="BD91" s="1106" t="e">
        <v>#N/A</v>
      </c>
      <c r="BE91" s="1388" t="e">
        <v>#N/A</v>
      </c>
      <c r="BF91" s="1107" t="e">
        <v>#N/A</v>
      </c>
      <c r="BG91" s="1086" t="e">
        <v>#N/A</v>
      </c>
      <c r="BH91" s="1106" t="e">
        <v>#N/A</v>
      </c>
      <c r="BI91" s="1388" t="e">
        <v>#N/A</v>
      </c>
      <c r="BJ91" s="1151" t="e">
        <v>#N/A</v>
      </c>
      <c r="BK91" s="1086" t="e">
        <v>#N/A</v>
      </c>
      <c r="BL91" s="1106" t="e">
        <v>#N/A</v>
      </c>
      <c r="BM91" s="1388" t="e">
        <v>#N/A</v>
      </c>
      <c r="BN91" s="1105" t="e">
        <v>#N/A</v>
      </c>
      <c r="BO91" s="1410" t="e">
        <v>#N/A</v>
      </c>
      <c r="BP91" s="1410" t="e">
        <v>#N/A</v>
      </c>
      <c r="BQ91" s="1404" t="e">
        <v>#N/A</v>
      </c>
      <c r="BR91" s="1374" t="e">
        <v>#N/A</v>
      </c>
      <c r="BS91" s="1374" t="e">
        <v>#N/A</v>
      </c>
      <c r="BT91" s="1148" t="e">
        <v>#N/A</v>
      </c>
      <c r="BU91" s="1103" t="e">
        <v>#N/A</v>
      </c>
      <c r="BW91" s="1477" t="e">
        <f t="shared" si="6"/>
        <v>#N/A</v>
      </c>
      <c r="BX91" s="1477" t="e">
        <f t="shared" si="7"/>
        <v>#N/A</v>
      </c>
      <c r="BY91" s="1481" t="e">
        <f t="shared" si="4"/>
        <v>#N/A</v>
      </c>
      <c r="BZ91" s="1477" t="e">
        <f t="shared" si="8"/>
        <v>#N/A</v>
      </c>
      <c r="CA91" s="1477" t="e">
        <f t="shared" si="9"/>
        <v>#N/A</v>
      </c>
      <c r="CB91" s="1481" t="e">
        <f t="shared" si="5"/>
        <v>#N/A</v>
      </c>
    </row>
    <row r="92" spans="1:80" ht="18" customHeight="1">
      <c r="B92" s="1118"/>
      <c r="C92" s="1117">
        <v>45749.375</v>
      </c>
      <c r="D92" s="1115">
        <v>543.875</v>
      </c>
      <c r="E92" s="1109">
        <v>362.66666666666424</v>
      </c>
      <c r="F92" s="1115">
        <v>3.9490982142857147</v>
      </c>
      <c r="G92" s="1372">
        <v>13.924166666666668</v>
      </c>
      <c r="H92" s="1111">
        <v>9.3367738095238106</v>
      </c>
      <c r="I92" s="1110">
        <v>6.6836000000000002</v>
      </c>
      <c r="J92" s="1110">
        <v>3.7744404761904766</v>
      </c>
      <c r="K92" s="1114">
        <v>4.0599999999999996</v>
      </c>
      <c r="L92" s="1113">
        <v>6.61</v>
      </c>
      <c r="M92" s="1375">
        <v>10.58</v>
      </c>
      <c r="N92" s="1112">
        <v>11.97</v>
      </c>
      <c r="O92" s="1110">
        <v>9.8000000000000007</v>
      </c>
      <c r="P92" s="1110">
        <v>10.1</v>
      </c>
      <c r="Q92" s="1372">
        <v>9.5</v>
      </c>
      <c r="R92" s="1111">
        <v>9.4</v>
      </c>
      <c r="S92" s="1110" t="e">
        <v>#N/A</v>
      </c>
      <c r="T92" s="1110" t="e">
        <v>#N/A</v>
      </c>
      <c r="U92" s="1372" t="e">
        <v>#N/A</v>
      </c>
      <c r="V92" s="1111" t="e">
        <v>#N/A</v>
      </c>
      <c r="W92" s="1110">
        <v>35</v>
      </c>
      <c r="X92" s="1372">
        <v>31.5</v>
      </c>
      <c r="Y92" s="1109">
        <v>26</v>
      </c>
      <c r="Z92" s="1104">
        <v>9.5</v>
      </c>
      <c r="AA92" s="1108">
        <v>17</v>
      </c>
      <c r="AB92" s="1086">
        <v>17</v>
      </c>
      <c r="AC92" s="1086">
        <v>3.8</v>
      </c>
      <c r="AD92" s="1086">
        <v>0.52</v>
      </c>
      <c r="AE92" s="1106">
        <v>17</v>
      </c>
      <c r="AF92" s="1388">
        <v>0.12</v>
      </c>
      <c r="AG92" s="1151">
        <v>0.11</v>
      </c>
      <c r="AH92" s="1110">
        <v>6</v>
      </c>
      <c r="AI92" s="1086">
        <v>5.4</v>
      </c>
      <c r="AJ92" s="1113">
        <v>0.1</v>
      </c>
      <c r="AK92" s="1086">
        <v>0.01</v>
      </c>
      <c r="AL92" s="1106">
        <v>5.2</v>
      </c>
      <c r="AM92" s="1388">
        <v>0</v>
      </c>
      <c r="AN92" s="1107">
        <v>0</v>
      </c>
      <c r="AO92" s="1086">
        <v>1.8</v>
      </c>
      <c r="AP92" s="1086">
        <v>1.3</v>
      </c>
      <c r="AQ92" s="1086">
        <v>1.7000000000000001E-2</v>
      </c>
      <c r="AR92" s="1129">
        <v>2E-3</v>
      </c>
      <c r="AS92" s="1106">
        <v>1.2</v>
      </c>
      <c r="AT92" s="1388">
        <v>0</v>
      </c>
      <c r="AU92" s="1107">
        <v>0</v>
      </c>
      <c r="AV92" s="1086">
        <v>0.14000000000000001</v>
      </c>
      <c r="AW92" s="1086">
        <v>0.14000000000000001</v>
      </c>
      <c r="AX92" s="1086">
        <v>3.3000000000000002E-2</v>
      </c>
      <c r="AY92" s="1086">
        <v>1.4E-3</v>
      </c>
      <c r="AZ92" s="1106">
        <v>0.14000000000000001</v>
      </c>
      <c r="BA92" s="1388">
        <v>2.5000000000000001E-3</v>
      </c>
      <c r="BB92" s="1107">
        <v>0</v>
      </c>
      <c r="BC92" s="1086">
        <v>0.5</v>
      </c>
      <c r="BD92" s="1106" t="e">
        <v>#N/A</v>
      </c>
      <c r="BE92" s="1388" t="e">
        <v>#N/A</v>
      </c>
      <c r="BF92" s="1107" t="e">
        <v>#N/A</v>
      </c>
      <c r="BG92" s="1086">
        <v>6.3</v>
      </c>
      <c r="BH92" s="1106">
        <v>18</v>
      </c>
      <c r="BI92" s="1388">
        <v>42</v>
      </c>
      <c r="BJ92" s="1151">
        <v>86</v>
      </c>
      <c r="BK92" s="1086" t="e">
        <v>#N/A</v>
      </c>
      <c r="BL92" s="1106" t="e">
        <v>#N/A</v>
      </c>
      <c r="BM92" s="1388" t="e">
        <v>#N/A</v>
      </c>
      <c r="BN92" s="1105" t="e">
        <v>#N/A</v>
      </c>
      <c r="BO92" s="1410">
        <v>11.7</v>
      </c>
      <c r="BP92" s="1410">
        <v>24</v>
      </c>
      <c r="BQ92" s="1404">
        <v>68</v>
      </c>
      <c r="BR92" s="1433">
        <v>130719.07453338474</v>
      </c>
      <c r="BS92" s="1433">
        <v>11303.170729025745</v>
      </c>
      <c r="BT92" s="1383">
        <v>4902.034847085446</v>
      </c>
      <c r="BU92" s="1103">
        <v>14.916666666664241</v>
      </c>
      <c r="BW92" s="1477">
        <f t="shared" si="6"/>
        <v>2031.3764496252488</v>
      </c>
      <c r="BX92" s="1477">
        <f t="shared" si="7"/>
        <v>570.86720853665383</v>
      </c>
      <c r="BY92" s="1481">
        <f t="shared" si="4"/>
        <v>297.09302103548157</v>
      </c>
      <c r="BZ92" s="1477">
        <f t="shared" si="8"/>
        <v>4514.169888056108</v>
      </c>
      <c r="CA92" s="1477">
        <f t="shared" si="9"/>
        <v>1141.7344170733077</v>
      </c>
      <c r="CB92" s="1481">
        <f t="shared" si="5"/>
        <v>632.11281071379062</v>
      </c>
    </row>
    <row r="93" spans="1:80" ht="18" customHeight="1">
      <c r="B93" s="1118"/>
      <c r="C93" s="1117">
        <v>45754.395833333336</v>
      </c>
      <c r="D93" s="1115">
        <v>548.89583333333576</v>
      </c>
      <c r="E93" s="1109">
        <v>367.6875</v>
      </c>
      <c r="F93" s="1115">
        <v>5.6628000000000007</v>
      </c>
      <c r="G93" s="1372">
        <v>14.03875</v>
      </c>
      <c r="H93" s="1111">
        <v>16.544</v>
      </c>
      <c r="I93" s="1110">
        <v>6.7386000000000008</v>
      </c>
      <c r="J93" s="1110">
        <v>6.6879999999999997</v>
      </c>
      <c r="K93" s="1114">
        <v>5.22</v>
      </c>
      <c r="L93" s="1113">
        <v>6.89</v>
      </c>
      <c r="M93" s="1375">
        <v>10.74</v>
      </c>
      <c r="N93" s="1112">
        <v>11.99</v>
      </c>
      <c r="O93" s="1110">
        <v>10.1</v>
      </c>
      <c r="P93" s="1110">
        <v>10.1</v>
      </c>
      <c r="Q93" s="1372">
        <v>9.6999999999999993</v>
      </c>
      <c r="R93" s="1111">
        <v>9.9</v>
      </c>
      <c r="S93" s="1110" t="e">
        <v>#N/A</v>
      </c>
      <c r="T93" s="1110" t="e">
        <v>#N/A</v>
      </c>
      <c r="U93" s="1372" t="e">
        <v>#N/A</v>
      </c>
      <c r="V93" s="1111" t="e">
        <v>#N/A</v>
      </c>
      <c r="W93" s="1110">
        <v>35</v>
      </c>
      <c r="X93" s="1372">
        <v>31.5</v>
      </c>
      <c r="Y93" s="1109">
        <v>26</v>
      </c>
      <c r="Z93" s="1116">
        <v>9.6</v>
      </c>
      <c r="AA93" s="1108" t="e">
        <v>#N/A</v>
      </c>
      <c r="AB93" s="1086" t="e">
        <v>#N/A</v>
      </c>
      <c r="AC93" s="1086" t="e">
        <v>#N/A</v>
      </c>
      <c r="AD93" s="1086" t="e">
        <v>#N/A</v>
      </c>
      <c r="AE93" s="1106" t="e">
        <v>#N/A</v>
      </c>
      <c r="AF93" s="1388" t="e">
        <v>#N/A</v>
      </c>
      <c r="AG93" s="1107" t="e">
        <v>#N/A</v>
      </c>
      <c r="AH93" s="1086" t="e">
        <v>#N/A</v>
      </c>
      <c r="AI93" s="1086" t="e">
        <v>#N/A</v>
      </c>
      <c r="AJ93" s="1086" t="e">
        <v>#N/A</v>
      </c>
      <c r="AK93" s="1086" t="e">
        <v>#N/A</v>
      </c>
      <c r="AL93" s="1106" t="e">
        <v>#N/A</v>
      </c>
      <c r="AM93" s="1388" t="e">
        <v>#N/A</v>
      </c>
      <c r="AN93" s="1107" t="e">
        <v>#N/A</v>
      </c>
      <c r="AO93" s="1086" t="e">
        <v>#N/A</v>
      </c>
      <c r="AP93" s="1086" t="e">
        <v>#N/A</v>
      </c>
      <c r="AQ93" s="1086" t="e">
        <v>#N/A</v>
      </c>
      <c r="AR93" s="1086" t="e">
        <v>#N/A</v>
      </c>
      <c r="AS93" s="1106" t="e">
        <v>#N/A</v>
      </c>
      <c r="AT93" s="1388" t="e">
        <v>#N/A</v>
      </c>
      <c r="AU93" s="1107" t="e">
        <v>#N/A</v>
      </c>
      <c r="AV93" s="1086" t="e">
        <v>#N/A</v>
      </c>
      <c r="AW93" s="1086" t="e">
        <v>#N/A</v>
      </c>
      <c r="AX93" s="1086" t="e">
        <v>#N/A</v>
      </c>
      <c r="AY93" s="1086" t="e">
        <v>#N/A</v>
      </c>
      <c r="AZ93" s="1106" t="e">
        <v>#N/A</v>
      </c>
      <c r="BA93" s="1388" t="e">
        <v>#N/A</v>
      </c>
      <c r="BB93" s="1107" t="e">
        <v>#N/A</v>
      </c>
      <c r="BC93" s="1086" t="e">
        <v>#N/A</v>
      </c>
      <c r="BD93" s="1106" t="e">
        <v>#N/A</v>
      </c>
      <c r="BE93" s="1388" t="e">
        <v>#N/A</v>
      </c>
      <c r="BF93" s="1107" t="e">
        <v>#N/A</v>
      </c>
      <c r="BG93" s="1086" t="e">
        <v>#N/A</v>
      </c>
      <c r="BH93" s="1106" t="e">
        <v>#N/A</v>
      </c>
      <c r="BI93" s="1388" t="e">
        <v>#N/A</v>
      </c>
      <c r="BJ93" s="1151" t="e">
        <v>#N/A</v>
      </c>
      <c r="BK93" s="1086" t="e">
        <v>#N/A</v>
      </c>
      <c r="BL93" s="1106" t="e">
        <v>#N/A</v>
      </c>
      <c r="BM93" s="1388" t="e">
        <v>#N/A</v>
      </c>
      <c r="BN93" s="1105" t="e">
        <v>#N/A</v>
      </c>
      <c r="BO93" s="1410" t="e">
        <v>#N/A</v>
      </c>
      <c r="BP93" s="1410" t="e">
        <v>#N/A</v>
      </c>
      <c r="BQ93" s="1404" t="e">
        <v>#N/A</v>
      </c>
      <c r="BR93" s="1374" t="e">
        <v>#N/A</v>
      </c>
      <c r="BS93" s="1374" t="e">
        <v>#N/A</v>
      </c>
      <c r="BT93" s="1148" t="e">
        <v>#N/A</v>
      </c>
      <c r="BU93" s="1103" t="e">
        <v>#N/A</v>
      </c>
      <c r="BW93" s="1477" t="e">
        <f t="shared" si="6"/>
        <v>#N/A</v>
      </c>
      <c r="BX93" s="1477" t="e">
        <f t="shared" si="7"/>
        <v>#N/A</v>
      </c>
      <c r="BY93" s="1481" t="e">
        <f t="shared" si="4"/>
        <v>#N/A</v>
      </c>
      <c r="BZ93" s="1477" t="e">
        <f t="shared" si="8"/>
        <v>#N/A</v>
      </c>
      <c r="CA93" s="1477" t="e">
        <f t="shared" si="9"/>
        <v>#N/A</v>
      </c>
      <c r="CB93" s="1481" t="e">
        <f t="shared" si="5"/>
        <v>#N/A</v>
      </c>
    </row>
    <row r="94" spans="1:80" ht="18" customHeight="1">
      <c r="B94" s="1118"/>
      <c r="C94" s="1117">
        <v>45761.375</v>
      </c>
      <c r="D94" s="1115">
        <v>555.875</v>
      </c>
      <c r="E94" s="1109">
        <v>374.66666666666424</v>
      </c>
      <c r="F94" s="1115">
        <v>4.1586187499999996</v>
      </c>
      <c r="G94" s="1372">
        <v>11.887857142857145</v>
      </c>
      <c r="H94" s="1111">
        <v>9.3583154761904765</v>
      </c>
      <c r="I94" s="1110">
        <v>5.7061714285714293</v>
      </c>
      <c r="J94" s="1110">
        <v>3.7831488095238104</v>
      </c>
      <c r="K94" s="1114">
        <v>4.0999999999999996</v>
      </c>
      <c r="L94" s="1113">
        <v>7.47</v>
      </c>
      <c r="M94" s="1375">
        <v>10.55</v>
      </c>
      <c r="N94" s="1112">
        <v>11.99</v>
      </c>
      <c r="O94" s="1110">
        <v>10</v>
      </c>
      <c r="P94" s="1110">
        <v>10.4</v>
      </c>
      <c r="Q94" s="1372">
        <v>10.199999999999999</v>
      </c>
      <c r="R94" s="1111">
        <v>10.3</v>
      </c>
      <c r="S94" s="1110" t="e">
        <v>#N/A</v>
      </c>
      <c r="T94" s="1110" t="e">
        <v>#N/A</v>
      </c>
      <c r="U94" s="1372" t="e">
        <v>#N/A</v>
      </c>
      <c r="V94" s="1111" t="e">
        <v>#N/A</v>
      </c>
      <c r="W94" s="1110">
        <v>35</v>
      </c>
      <c r="X94" s="1372">
        <v>31.5</v>
      </c>
      <c r="Y94" s="1109">
        <v>26</v>
      </c>
      <c r="Z94" s="1116">
        <v>10.199999999999999</v>
      </c>
      <c r="AA94" s="1108">
        <v>14</v>
      </c>
      <c r="AB94" s="1086">
        <v>14</v>
      </c>
      <c r="AC94" s="1086">
        <v>19</v>
      </c>
      <c r="AD94" s="1113">
        <v>0.5</v>
      </c>
      <c r="AE94" s="1106">
        <v>14</v>
      </c>
      <c r="AF94" s="1388">
        <v>0.18</v>
      </c>
      <c r="AG94" s="1151">
        <v>0.11</v>
      </c>
      <c r="AH94" s="1110">
        <v>4.8</v>
      </c>
      <c r="AI94" s="1086">
        <v>4.5</v>
      </c>
      <c r="AJ94" s="1113">
        <v>0.44</v>
      </c>
      <c r="AK94" s="1086">
        <v>0.02</v>
      </c>
      <c r="AL94" s="1106">
        <v>4.4000000000000004</v>
      </c>
      <c r="AM94" s="1388">
        <v>0</v>
      </c>
      <c r="AN94" s="1107">
        <v>0</v>
      </c>
      <c r="AO94" s="1086">
        <v>1.7</v>
      </c>
      <c r="AP94" s="1086">
        <v>1.1000000000000001</v>
      </c>
      <c r="AQ94" s="1129">
        <v>0.09</v>
      </c>
      <c r="AR94" s="1129">
        <v>3.0000000000000001E-3</v>
      </c>
      <c r="AS94" s="1106">
        <v>1.1000000000000001</v>
      </c>
      <c r="AT94" s="1388">
        <v>1E-3</v>
      </c>
      <c r="AU94" s="1107">
        <v>1E-3</v>
      </c>
      <c r="AV94" s="1086">
        <v>0.12</v>
      </c>
      <c r="AW94" s="1086">
        <v>0.12</v>
      </c>
      <c r="AX94" s="1086">
        <v>0.17</v>
      </c>
      <c r="AY94" s="1086">
        <v>1.5E-3</v>
      </c>
      <c r="AZ94" s="1106">
        <v>0.12</v>
      </c>
      <c r="BA94" s="1388">
        <v>2.2000000000000001E-3</v>
      </c>
      <c r="BB94" s="1107">
        <v>2.9999999999999997E-4</v>
      </c>
      <c r="BC94" s="1086">
        <v>0.5</v>
      </c>
      <c r="BD94" s="1106" t="e">
        <v>#N/A</v>
      </c>
      <c r="BE94" s="1388" t="e">
        <v>#N/A</v>
      </c>
      <c r="BF94" s="1107" t="e">
        <v>#N/A</v>
      </c>
      <c r="BG94" s="1086">
        <v>5.6</v>
      </c>
      <c r="BH94" s="1106">
        <v>17</v>
      </c>
      <c r="BI94" s="1388">
        <v>41</v>
      </c>
      <c r="BJ94" s="1151">
        <v>86</v>
      </c>
      <c r="BK94" s="1086" t="e">
        <v>#N/A</v>
      </c>
      <c r="BL94" s="1106" t="e">
        <v>#N/A</v>
      </c>
      <c r="BM94" s="1388" t="e">
        <v>#N/A</v>
      </c>
      <c r="BN94" s="1105" t="e">
        <v>#N/A</v>
      </c>
      <c r="BO94" s="1410">
        <v>11.4</v>
      </c>
      <c r="BP94" s="1410">
        <v>24</v>
      </c>
      <c r="BQ94" s="1404">
        <v>69</v>
      </c>
      <c r="BR94" s="1433">
        <v>132724.49039411976</v>
      </c>
      <c r="BS94" s="1433">
        <v>11543.012103777894</v>
      </c>
      <c r="BT94" s="1383">
        <v>5140.6931831591064</v>
      </c>
      <c r="BU94" s="1103">
        <v>12</v>
      </c>
      <c r="BW94" s="1477">
        <f t="shared" si="6"/>
        <v>2062.5406432652644</v>
      </c>
      <c r="BX94" s="1477">
        <f t="shared" si="7"/>
        <v>582.98040928171179</v>
      </c>
      <c r="BY94" s="1481">
        <f t="shared" si="4"/>
        <v>311.55716261570342</v>
      </c>
      <c r="BZ94" s="1477">
        <f t="shared" si="8"/>
        <v>4583.4236517005875</v>
      </c>
      <c r="CA94" s="1477">
        <f t="shared" si="9"/>
        <v>1165.9608185634236</v>
      </c>
      <c r="CB94" s="1481">
        <f t="shared" si="5"/>
        <v>662.8875800334115</v>
      </c>
    </row>
    <row r="95" spans="1:80" ht="18" customHeight="1">
      <c r="B95" s="1118"/>
      <c r="C95" s="1117">
        <v>45768.375</v>
      </c>
      <c r="D95" s="1115">
        <v>562.875</v>
      </c>
      <c r="E95" s="1109">
        <v>381.66666666666424</v>
      </c>
      <c r="F95" s="1115">
        <v>4.4579309210526317</v>
      </c>
      <c r="G95" s="1372">
        <v>14.08</v>
      </c>
      <c r="H95" s="1111">
        <v>11.0185625</v>
      </c>
      <c r="I95" s="1110">
        <v>6.7584</v>
      </c>
      <c r="J95" s="1110">
        <v>4.4543125000000003</v>
      </c>
      <c r="K95" s="1114">
        <v>4.8499999999999996</v>
      </c>
      <c r="L95" s="1113">
        <v>6.59</v>
      </c>
      <c r="M95" s="1375">
        <v>10.57</v>
      </c>
      <c r="N95" s="1112">
        <v>11.89</v>
      </c>
      <c r="O95" s="1110">
        <v>10.199999999999999</v>
      </c>
      <c r="P95" s="1110">
        <v>10.4</v>
      </c>
      <c r="Q95" s="1372">
        <v>10.5</v>
      </c>
      <c r="R95" s="1111">
        <v>10.5</v>
      </c>
      <c r="S95" s="1110" t="e">
        <v>#N/A</v>
      </c>
      <c r="T95" s="1110" t="e">
        <v>#N/A</v>
      </c>
      <c r="U95" s="1372" t="e">
        <v>#N/A</v>
      </c>
      <c r="V95" s="1111" t="e">
        <v>#N/A</v>
      </c>
      <c r="W95" s="1110">
        <v>35</v>
      </c>
      <c r="X95" s="1372">
        <v>31.5</v>
      </c>
      <c r="Y95" s="1109">
        <v>26</v>
      </c>
      <c r="Z95" s="1116">
        <v>10.199999999999999</v>
      </c>
      <c r="AA95" s="1108" t="e">
        <v>#N/A</v>
      </c>
      <c r="AB95" s="1086" t="e">
        <v>#N/A</v>
      </c>
      <c r="AC95" s="1086" t="e">
        <v>#N/A</v>
      </c>
      <c r="AD95" s="1086" t="e">
        <v>#N/A</v>
      </c>
      <c r="AE95" s="1106" t="e">
        <v>#N/A</v>
      </c>
      <c r="AF95" s="1388" t="e">
        <v>#N/A</v>
      </c>
      <c r="AG95" s="1107" t="e">
        <v>#N/A</v>
      </c>
      <c r="AH95" s="1086" t="e">
        <v>#N/A</v>
      </c>
      <c r="AI95" s="1086" t="e">
        <v>#N/A</v>
      </c>
      <c r="AJ95" s="1086" t="e">
        <v>#N/A</v>
      </c>
      <c r="AK95" s="1086" t="e">
        <v>#N/A</v>
      </c>
      <c r="AL95" s="1106" t="e">
        <v>#N/A</v>
      </c>
      <c r="AM95" s="1388" t="e">
        <v>#N/A</v>
      </c>
      <c r="AN95" s="1107" t="e">
        <v>#N/A</v>
      </c>
      <c r="AO95" s="1086" t="e">
        <v>#N/A</v>
      </c>
      <c r="AP95" s="1086" t="e">
        <v>#N/A</v>
      </c>
      <c r="AQ95" s="1086" t="e">
        <v>#N/A</v>
      </c>
      <c r="AR95" s="1086" t="e">
        <v>#N/A</v>
      </c>
      <c r="AS95" s="1106" t="e">
        <v>#N/A</v>
      </c>
      <c r="AT95" s="1388" t="e">
        <v>#N/A</v>
      </c>
      <c r="AU95" s="1107" t="e">
        <v>#N/A</v>
      </c>
      <c r="AV95" s="1086" t="e">
        <v>#N/A</v>
      </c>
      <c r="AW95" s="1086" t="e">
        <v>#N/A</v>
      </c>
      <c r="AX95" s="1086" t="e">
        <v>#N/A</v>
      </c>
      <c r="AY95" s="1086" t="e">
        <v>#N/A</v>
      </c>
      <c r="AZ95" s="1106" t="e">
        <v>#N/A</v>
      </c>
      <c r="BA95" s="1388" t="e">
        <v>#N/A</v>
      </c>
      <c r="BB95" s="1107" t="e">
        <v>#N/A</v>
      </c>
      <c r="BC95" s="1086" t="e">
        <v>#N/A</v>
      </c>
      <c r="BD95" s="1106" t="e">
        <v>#N/A</v>
      </c>
      <c r="BE95" s="1388" t="e">
        <v>#N/A</v>
      </c>
      <c r="BF95" s="1107" t="e">
        <v>#N/A</v>
      </c>
      <c r="BG95" s="1086" t="e">
        <v>#N/A</v>
      </c>
      <c r="BH95" s="1106" t="e">
        <v>#N/A</v>
      </c>
      <c r="BI95" s="1388" t="e">
        <v>#N/A</v>
      </c>
      <c r="BJ95" s="1151" t="e">
        <v>#N/A</v>
      </c>
      <c r="BK95" s="1086" t="e">
        <v>#N/A</v>
      </c>
      <c r="BL95" s="1106" t="e">
        <v>#N/A</v>
      </c>
      <c r="BM95" s="1388" t="e">
        <v>#N/A</v>
      </c>
      <c r="BN95" s="1105" t="e">
        <v>#N/A</v>
      </c>
      <c r="BO95" s="1410" t="e">
        <v>#N/A</v>
      </c>
      <c r="BP95" s="1410" t="e">
        <v>#N/A</v>
      </c>
      <c r="BQ95" s="1404" t="e">
        <v>#N/A</v>
      </c>
      <c r="BR95" s="1374" t="e">
        <v>#N/A</v>
      </c>
      <c r="BS95" s="1374" t="e">
        <v>#N/A</v>
      </c>
      <c r="BT95" s="1148" t="e">
        <v>#N/A</v>
      </c>
      <c r="BU95" s="1103" t="e">
        <v>#N/A</v>
      </c>
      <c r="BW95" s="1477" t="e">
        <f t="shared" si="6"/>
        <v>#N/A</v>
      </c>
      <c r="BX95" s="1477" t="e">
        <f t="shared" si="7"/>
        <v>#N/A</v>
      </c>
      <c r="BY95" s="1481" t="e">
        <f t="shared" si="4"/>
        <v>#N/A</v>
      </c>
      <c r="BZ95" s="1477" t="e">
        <f t="shared" si="8"/>
        <v>#N/A</v>
      </c>
      <c r="CA95" s="1477" t="e">
        <f t="shared" si="9"/>
        <v>#N/A</v>
      </c>
      <c r="CB95" s="1481" t="e">
        <f t="shared" si="5"/>
        <v>#N/A</v>
      </c>
    </row>
    <row r="96" spans="1:80" ht="18" customHeight="1">
      <c r="B96" s="1118" t="s">
        <v>584</v>
      </c>
      <c r="C96" s="1117">
        <v>45771.5</v>
      </c>
      <c r="D96" s="1115">
        <v>566</v>
      </c>
      <c r="E96" s="1109">
        <v>384.79166666666424</v>
      </c>
      <c r="F96" s="1115">
        <v>3.8303571428571432</v>
      </c>
      <c r="G96" s="1372">
        <v>13.750000000000002</v>
      </c>
      <c r="H96" s="1111">
        <v>10.770833333333334</v>
      </c>
      <c r="I96" s="1110">
        <v>6.6</v>
      </c>
      <c r="J96" s="1110">
        <v>4.3541666666666679</v>
      </c>
      <c r="K96" s="1114">
        <v>4.13</v>
      </c>
      <c r="L96" s="1113">
        <v>7.31</v>
      </c>
      <c r="M96" s="1375">
        <v>10.43</v>
      </c>
      <c r="N96" s="1112">
        <v>11.71</v>
      </c>
      <c r="O96" s="1110">
        <v>11.3</v>
      </c>
      <c r="P96" s="1110">
        <v>10.6</v>
      </c>
      <c r="Q96" s="1372">
        <v>10.6</v>
      </c>
      <c r="R96" s="1111">
        <v>10.8</v>
      </c>
      <c r="S96" s="1110">
        <v>23.5</v>
      </c>
      <c r="T96" s="1110">
        <v>25.3</v>
      </c>
      <c r="U96" s="1372">
        <v>28.7</v>
      </c>
      <c r="V96" s="1111">
        <v>63.5</v>
      </c>
      <c r="W96" s="1110" t="e">
        <v>#N/A</v>
      </c>
      <c r="X96" s="1372" t="e">
        <v>#N/A</v>
      </c>
      <c r="Y96" s="1109" t="e">
        <v>#N/A</v>
      </c>
      <c r="Z96" s="1116" t="e">
        <v>#N/A</v>
      </c>
      <c r="AA96" s="1115">
        <v>16.18</v>
      </c>
      <c r="AB96" s="1110">
        <v>15.180999999999999</v>
      </c>
      <c r="AC96" s="1086">
        <v>0.66400000000000003</v>
      </c>
      <c r="AD96" s="1086">
        <v>0.375</v>
      </c>
      <c r="AE96" s="1120">
        <v>15.368</v>
      </c>
      <c r="AF96" s="1388">
        <v>5.3999999999999999E-2</v>
      </c>
      <c r="AG96" s="1107">
        <v>6.7000000000000004E-2</v>
      </c>
      <c r="AH96" s="1113">
        <v>5.532</v>
      </c>
      <c r="AI96" s="1113">
        <v>4.7779999999999996</v>
      </c>
      <c r="AJ96" s="1086">
        <v>1.4E-2</v>
      </c>
      <c r="AK96" s="1086">
        <v>7.0000000000000001E-3</v>
      </c>
      <c r="AL96" s="1121">
        <v>4.6890000000000001</v>
      </c>
      <c r="AM96" s="1388">
        <v>0</v>
      </c>
      <c r="AN96" s="1107">
        <v>0</v>
      </c>
      <c r="AO96" s="1113">
        <v>1.861</v>
      </c>
      <c r="AP96" s="1113">
        <v>1.2430000000000001</v>
      </c>
      <c r="AQ96" s="1086">
        <v>0</v>
      </c>
      <c r="AR96" s="1086">
        <v>4.0000000000000001E-3</v>
      </c>
      <c r="AS96" s="1121">
        <v>1.224</v>
      </c>
      <c r="AT96" s="1388">
        <v>4.0000000000000001E-3</v>
      </c>
      <c r="AU96" s="1107">
        <v>0</v>
      </c>
      <c r="AV96" s="1086">
        <v>0.13200000000000001</v>
      </c>
      <c r="AW96" s="1086">
        <v>0.125</v>
      </c>
      <c r="AX96" s="1086">
        <v>5.0000000000000001E-3</v>
      </c>
      <c r="AY96" s="1086">
        <v>1E-3</v>
      </c>
      <c r="AZ96" s="1106">
        <v>0.127</v>
      </c>
      <c r="BA96" s="1388">
        <v>2E-3</v>
      </c>
      <c r="BB96" s="1107">
        <v>0</v>
      </c>
      <c r="BC96" s="1086">
        <v>0.505</v>
      </c>
      <c r="BD96" s="1106">
        <v>0</v>
      </c>
      <c r="BE96" s="1388">
        <v>0</v>
      </c>
      <c r="BF96" s="1107">
        <v>0</v>
      </c>
      <c r="BG96" s="1113">
        <v>6.4450000000000003</v>
      </c>
      <c r="BH96" s="1120">
        <v>18.43</v>
      </c>
      <c r="BI96" s="1398">
        <v>44.878</v>
      </c>
      <c r="BJ96" s="1151">
        <v>99.86</v>
      </c>
      <c r="BK96" s="1110">
        <v>10.784000000000001</v>
      </c>
      <c r="BL96" s="1121">
        <v>9.1920000000000002</v>
      </c>
      <c r="BM96" s="1389">
        <v>3.927</v>
      </c>
      <c r="BN96" s="1119">
        <v>6.0419999999999998</v>
      </c>
      <c r="BO96" s="1410">
        <v>11.984999999999999</v>
      </c>
      <c r="BP96" s="1410">
        <v>26.448</v>
      </c>
      <c r="BQ96" s="1404">
        <v>81.430000000000007</v>
      </c>
      <c r="BR96" s="1433">
        <v>134561.57039411974</v>
      </c>
      <c r="BS96" s="1433">
        <v>11717.972103777893</v>
      </c>
      <c r="BT96" s="1383">
        <v>5315.6531831591064</v>
      </c>
      <c r="BU96" s="1103">
        <v>10.125</v>
      </c>
      <c r="BW96" s="1477">
        <f t="shared" si="6"/>
        <v>2091.0888950135159</v>
      </c>
      <c r="BX96" s="1477">
        <f t="shared" si="7"/>
        <v>591.81677291807534</v>
      </c>
      <c r="BY96" s="1481">
        <f t="shared" si="4"/>
        <v>322.1607989793398</v>
      </c>
      <c r="BZ96" s="1477">
        <f t="shared" si="8"/>
        <v>4646.8642111411464</v>
      </c>
      <c r="CA96" s="1477">
        <f t="shared" si="9"/>
        <v>1183.6335458361507</v>
      </c>
      <c r="CB96" s="1481">
        <f t="shared" si="5"/>
        <v>685.44850846668044</v>
      </c>
    </row>
    <row r="97" spans="2:80" ht="18" customHeight="1">
      <c r="B97" s="1118"/>
      <c r="C97" s="1117">
        <v>45775.375</v>
      </c>
      <c r="D97" s="1115">
        <v>569.875</v>
      </c>
      <c r="E97" s="1109">
        <v>388.66666666666424</v>
      </c>
      <c r="F97" s="1115">
        <v>3.9950624999999995</v>
      </c>
      <c r="G97" s="1372">
        <v>13.873750000000003</v>
      </c>
      <c r="H97" s="1111">
        <v>10.914444444444444</v>
      </c>
      <c r="I97" s="1110">
        <v>6.6594000000000007</v>
      </c>
      <c r="J97" s="1110">
        <v>4.4122222222222227</v>
      </c>
      <c r="K97" s="1114">
        <v>4.25</v>
      </c>
      <c r="L97" s="1113">
        <v>6.46</v>
      </c>
      <c r="M97" s="1375">
        <v>8.8800000000000008</v>
      </c>
      <c r="N97" s="1112">
        <v>11.61</v>
      </c>
      <c r="O97" s="1110">
        <v>10.6</v>
      </c>
      <c r="P97" s="1110">
        <v>10.4</v>
      </c>
      <c r="Q97" s="1372">
        <v>10.4</v>
      </c>
      <c r="R97" s="1111">
        <v>10.4</v>
      </c>
      <c r="S97" s="1110" t="e">
        <v>#N/A</v>
      </c>
      <c r="T97" s="1110" t="e">
        <v>#N/A</v>
      </c>
      <c r="U97" s="1372" t="e">
        <v>#N/A</v>
      </c>
      <c r="V97" s="1111" t="e">
        <v>#N/A</v>
      </c>
      <c r="W97" s="1110">
        <v>35</v>
      </c>
      <c r="X97" s="1372">
        <v>29</v>
      </c>
      <c r="Y97" s="1109">
        <v>26</v>
      </c>
      <c r="Z97" s="1116">
        <v>10.199999999999999</v>
      </c>
      <c r="AA97" s="1108">
        <v>15</v>
      </c>
      <c r="AB97" s="1086">
        <v>15</v>
      </c>
      <c r="AC97" s="1086">
        <v>16</v>
      </c>
      <c r="AD97" s="1086">
        <v>0.49</v>
      </c>
      <c r="AE97" s="1106">
        <v>15</v>
      </c>
      <c r="AF97" s="1388">
        <v>0.15</v>
      </c>
      <c r="AG97" s="1107">
        <v>0.11</v>
      </c>
      <c r="AH97" s="1086">
        <v>5.9</v>
      </c>
      <c r="AI97" s="1086">
        <v>5.2</v>
      </c>
      <c r="AJ97" s="1086">
        <v>1.9</v>
      </c>
      <c r="AK97" s="1086">
        <v>0.02</v>
      </c>
      <c r="AL97" s="1106">
        <v>5.2</v>
      </c>
      <c r="AM97" s="1388">
        <v>0.01</v>
      </c>
      <c r="AN97" s="1107">
        <v>0.01</v>
      </c>
      <c r="AO97" s="1086">
        <v>1.8</v>
      </c>
      <c r="AP97" s="1086">
        <v>1.3</v>
      </c>
      <c r="AQ97" s="1086">
        <v>0.46</v>
      </c>
      <c r="AR97" s="1086">
        <v>3.0000000000000001E-3</v>
      </c>
      <c r="AS97" s="1106">
        <v>1.3</v>
      </c>
      <c r="AT97" s="1388">
        <v>3.0000000000000001E-3</v>
      </c>
      <c r="AU97" s="1107">
        <v>1E-3</v>
      </c>
      <c r="AV97" s="1086">
        <v>0.13</v>
      </c>
      <c r="AW97" s="1086">
        <v>0.13</v>
      </c>
      <c r="AX97" s="1086">
        <v>0.15</v>
      </c>
      <c r="AY97" s="1086">
        <v>1.2999999999999999E-3</v>
      </c>
      <c r="AZ97" s="1106">
        <v>0.13</v>
      </c>
      <c r="BA97" s="1388">
        <v>5.7000000000000002E-3</v>
      </c>
      <c r="BB97" s="1107">
        <v>0</v>
      </c>
      <c r="BC97" s="1086">
        <v>0.4</v>
      </c>
      <c r="BD97" s="1106" t="e">
        <v>#N/A</v>
      </c>
      <c r="BE97" s="1388" t="e">
        <v>#N/A</v>
      </c>
      <c r="BF97" s="1107" t="e">
        <v>#N/A</v>
      </c>
      <c r="BG97" s="1086">
        <v>7.3</v>
      </c>
      <c r="BH97" s="1106">
        <v>20</v>
      </c>
      <c r="BI97" s="1388">
        <v>39</v>
      </c>
      <c r="BJ97" s="1151">
        <v>88</v>
      </c>
      <c r="BK97" s="1086" t="e">
        <v>#N/A</v>
      </c>
      <c r="BL97" s="1106" t="e">
        <v>#N/A</v>
      </c>
      <c r="BM97" s="1388" t="e">
        <v>#N/A</v>
      </c>
      <c r="BN97" s="1105" t="e">
        <v>#N/A</v>
      </c>
      <c r="BO97" s="1410">
        <v>12.7</v>
      </c>
      <c r="BP97" s="1410">
        <v>19</v>
      </c>
      <c r="BQ97" s="1404">
        <v>68</v>
      </c>
      <c r="BR97" s="1433">
        <v>135235.66435385129</v>
      </c>
      <c r="BS97" s="1433">
        <v>11784.334839159459</v>
      </c>
      <c r="BT97" s="1383">
        <v>5381.7321305275273</v>
      </c>
      <c r="BU97" s="1103">
        <v>3.875</v>
      </c>
      <c r="BW97" s="1477">
        <f t="shared" si="6"/>
        <v>2101.5643256231747</v>
      </c>
      <c r="BX97" s="1477">
        <f t="shared" si="7"/>
        <v>595.16842622017464</v>
      </c>
      <c r="BY97" s="1481">
        <f t="shared" si="4"/>
        <v>326.16558366833499</v>
      </c>
      <c r="BZ97" s="1477">
        <f t="shared" si="8"/>
        <v>4670.1429458292769</v>
      </c>
      <c r="CA97" s="1477">
        <f t="shared" si="9"/>
        <v>1190.3368524403493</v>
      </c>
      <c r="CB97" s="1481">
        <f t="shared" si="5"/>
        <v>693.96932695390421</v>
      </c>
    </row>
    <row r="98" spans="2:80" ht="18" customHeight="1">
      <c r="B98" s="1118"/>
      <c r="C98" s="1117">
        <v>45782.375</v>
      </c>
      <c r="D98" s="1115">
        <v>576.875</v>
      </c>
      <c r="E98" s="1109">
        <v>395.66666666666424</v>
      </c>
      <c r="F98" s="1115">
        <v>4.0831607142857145</v>
      </c>
      <c r="G98" s="1372">
        <v>14.03875</v>
      </c>
      <c r="H98" s="1111">
        <v>9.4598690476190495</v>
      </c>
      <c r="I98" s="1110">
        <v>6.7386000000000008</v>
      </c>
      <c r="J98" s="1110">
        <v>3.8242023809523813</v>
      </c>
      <c r="K98" s="1114">
        <v>4.3600000000000003</v>
      </c>
      <c r="L98" s="1113">
        <v>6.48</v>
      </c>
      <c r="M98" s="1375">
        <v>9.73</v>
      </c>
      <c r="N98" s="1112">
        <v>11.75</v>
      </c>
      <c r="O98" s="1110">
        <v>11.1</v>
      </c>
      <c r="P98" s="1110">
        <v>10.5</v>
      </c>
      <c r="Q98" s="1372">
        <v>10.5</v>
      </c>
      <c r="R98" s="1111">
        <v>10.5</v>
      </c>
      <c r="S98" s="1110" t="e">
        <v>#N/A</v>
      </c>
      <c r="T98" s="1110" t="e">
        <v>#N/A</v>
      </c>
      <c r="U98" s="1372" t="e">
        <v>#N/A</v>
      </c>
      <c r="V98" s="1111" t="e">
        <v>#N/A</v>
      </c>
      <c r="W98" s="1110">
        <v>35</v>
      </c>
      <c r="X98" s="1372">
        <v>30</v>
      </c>
      <c r="Y98" s="1109">
        <v>26</v>
      </c>
      <c r="Z98" s="1116">
        <v>10.3</v>
      </c>
      <c r="AA98" s="1108" t="e">
        <v>#N/A</v>
      </c>
      <c r="AB98" s="1086" t="e">
        <v>#N/A</v>
      </c>
      <c r="AC98" s="1086" t="e">
        <v>#N/A</v>
      </c>
      <c r="AD98" s="1086" t="e">
        <v>#N/A</v>
      </c>
      <c r="AE98" s="1106" t="e">
        <v>#N/A</v>
      </c>
      <c r="AF98" s="1388" t="e">
        <v>#N/A</v>
      </c>
      <c r="AG98" s="1107" t="e">
        <v>#N/A</v>
      </c>
      <c r="AH98" s="1086" t="e">
        <v>#N/A</v>
      </c>
      <c r="AI98" s="1086" t="e">
        <v>#N/A</v>
      </c>
      <c r="AJ98" s="1086" t="e">
        <v>#N/A</v>
      </c>
      <c r="AK98" s="1086" t="e">
        <v>#N/A</v>
      </c>
      <c r="AL98" s="1106" t="e">
        <v>#N/A</v>
      </c>
      <c r="AM98" s="1388" t="e">
        <v>#N/A</v>
      </c>
      <c r="AN98" s="1107" t="e">
        <v>#N/A</v>
      </c>
      <c r="AO98" s="1086" t="e">
        <v>#N/A</v>
      </c>
      <c r="AP98" s="1086" t="e">
        <v>#N/A</v>
      </c>
      <c r="AQ98" s="1086" t="e">
        <v>#N/A</v>
      </c>
      <c r="AR98" s="1086" t="e">
        <v>#N/A</v>
      </c>
      <c r="AS98" s="1106" t="e">
        <v>#N/A</v>
      </c>
      <c r="AT98" s="1388" t="e">
        <v>#N/A</v>
      </c>
      <c r="AU98" s="1107" t="e">
        <v>#N/A</v>
      </c>
      <c r="AV98" s="1086" t="e">
        <v>#N/A</v>
      </c>
      <c r="AW98" s="1086" t="e">
        <v>#N/A</v>
      </c>
      <c r="AX98" s="1086" t="e">
        <v>#N/A</v>
      </c>
      <c r="AY98" s="1086" t="e">
        <v>#N/A</v>
      </c>
      <c r="AZ98" s="1106" t="e">
        <v>#N/A</v>
      </c>
      <c r="BA98" s="1388" t="e">
        <v>#N/A</v>
      </c>
      <c r="BB98" s="1107" t="e">
        <v>#N/A</v>
      </c>
      <c r="BC98" s="1086" t="e">
        <v>#N/A</v>
      </c>
      <c r="BD98" s="1106" t="e">
        <v>#N/A</v>
      </c>
      <c r="BE98" s="1388" t="e">
        <v>#N/A</v>
      </c>
      <c r="BF98" s="1107" t="e">
        <v>#N/A</v>
      </c>
      <c r="BG98" s="1086" t="e">
        <v>#N/A</v>
      </c>
      <c r="BH98" s="1106" t="e">
        <v>#N/A</v>
      </c>
      <c r="BI98" s="1388" t="e">
        <v>#N/A</v>
      </c>
      <c r="BJ98" s="1151" t="e">
        <v>#N/A</v>
      </c>
      <c r="BK98" s="1086" t="e">
        <v>#N/A</v>
      </c>
      <c r="BL98" s="1106" t="e">
        <v>#N/A</v>
      </c>
      <c r="BM98" s="1388" t="e">
        <v>#N/A</v>
      </c>
      <c r="BN98" s="1105" t="e">
        <v>#N/A</v>
      </c>
      <c r="BO98" s="1410" t="e">
        <v>#N/A</v>
      </c>
      <c r="BP98" s="1410" t="e">
        <v>#N/A</v>
      </c>
      <c r="BQ98" s="1404" t="e">
        <v>#N/A</v>
      </c>
      <c r="BR98" s="1374" t="e">
        <v>#N/A</v>
      </c>
      <c r="BS98" s="1374" t="e">
        <v>#N/A</v>
      </c>
      <c r="BT98" s="1148" t="e">
        <v>#N/A</v>
      </c>
      <c r="BU98" s="1103" t="e">
        <v>#N/A</v>
      </c>
      <c r="BW98" s="1477" t="e">
        <f t="shared" si="6"/>
        <v>#N/A</v>
      </c>
      <c r="BX98" s="1477" t="e">
        <f t="shared" si="7"/>
        <v>#N/A</v>
      </c>
      <c r="BY98" s="1481" t="e">
        <f t="shared" si="4"/>
        <v>#N/A</v>
      </c>
      <c r="BZ98" s="1477" t="e">
        <f t="shared" si="8"/>
        <v>#N/A</v>
      </c>
      <c r="CA98" s="1477" t="e">
        <f t="shared" si="9"/>
        <v>#N/A</v>
      </c>
      <c r="CB98" s="1481" t="e">
        <f t="shared" si="5"/>
        <v>#N/A</v>
      </c>
    </row>
    <row r="99" spans="2:80" ht="18" customHeight="1">
      <c r="B99" s="1118"/>
      <c r="C99" s="1117">
        <v>45789.375</v>
      </c>
      <c r="D99" s="1115">
        <v>583.875</v>
      </c>
      <c r="E99" s="1109">
        <v>402.66666666666424</v>
      </c>
      <c r="F99" s="1115">
        <v>4.0640089285714289</v>
      </c>
      <c r="G99" s="1372">
        <v>14.047916666666666</v>
      </c>
      <c r="H99" s="1111">
        <v>10.979069444444445</v>
      </c>
      <c r="I99" s="1110">
        <v>6.7429999999999994</v>
      </c>
      <c r="J99" s="1110">
        <v>4.4383472222222231</v>
      </c>
      <c r="K99" s="1114">
        <v>4.3499999999999996</v>
      </c>
      <c r="L99" s="1113">
        <v>6.66</v>
      </c>
      <c r="M99" s="1375">
        <v>10.17</v>
      </c>
      <c r="N99" s="1112">
        <v>11.75</v>
      </c>
      <c r="O99" s="1110">
        <v>11</v>
      </c>
      <c r="P99" s="1110">
        <v>10.6</v>
      </c>
      <c r="Q99" s="1372">
        <v>10.8</v>
      </c>
      <c r="R99" s="1111">
        <v>10.8</v>
      </c>
      <c r="S99" s="1110" t="e">
        <v>#N/A</v>
      </c>
      <c r="T99" s="1110" t="e">
        <v>#N/A</v>
      </c>
      <c r="U99" s="1372" t="e">
        <v>#N/A</v>
      </c>
      <c r="V99" s="1111" t="e">
        <v>#N/A</v>
      </c>
      <c r="W99" s="1110">
        <v>35</v>
      </c>
      <c r="X99" s="1372">
        <v>29.5</v>
      </c>
      <c r="Y99" s="1109">
        <v>26</v>
      </c>
      <c r="Z99" s="1116">
        <v>10.4</v>
      </c>
      <c r="AA99" s="1115">
        <v>13.874079999999999</v>
      </c>
      <c r="AB99" s="1110">
        <v>13.983969999999999</v>
      </c>
      <c r="AC99" s="1113">
        <v>1.0838779999999999</v>
      </c>
      <c r="AD99" s="1129">
        <v>0.46515200000000001</v>
      </c>
      <c r="AE99" s="1120">
        <v>14.02679</v>
      </c>
      <c r="AF99" s="1391">
        <v>0.18587500000000001</v>
      </c>
      <c r="AG99" s="1126">
        <v>8.6267999999999997E-2</v>
      </c>
      <c r="AH99" s="1113">
        <v>5.93126</v>
      </c>
      <c r="AI99" s="1113">
        <v>5.5905699999999996</v>
      </c>
      <c r="AJ99" s="1129">
        <v>0.102966</v>
      </c>
      <c r="AK99" s="1113">
        <v>1.1317000000000001E-2</v>
      </c>
      <c r="AL99" s="1121">
        <v>5.6683899999999996</v>
      </c>
      <c r="AM99" s="1391">
        <v>1.7899000000000002E-2</v>
      </c>
      <c r="AN99" s="1126">
        <v>4.3610000000000003E-3</v>
      </c>
      <c r="AO99" s="1113">
        <v>1.75299</v>
      </c>
      <c r="AP99" s="1113">
        <v>1.3023199999999999</v>
      </c>
      <c r="AQ99" s="1129">
        <v>2.2339999999999999E-2</v>
      </c>
      <c r="AR99" s="1129">
        <v>1.279E-3</v>
      </c>
      <c r="AS99" s="1121">
        <v>1.32009</v>
      </c>
      <c r="AT99" s="1391">
        <v>4.9040000000000004E-3</v>
      </c>
      <c r="AU99" s="1151">
        <v>4.9399999999999997E-4</v>
      </c>
      <c r="AV99" s="1129">
        <v>0.137516</v>
      </c>
      <c r="AW99" s="1129">
        <v>0.13426399999999999</v>
      </c>
      <c r="AX99" s="1153">
        <v>7.5880000000000001E-3</v>
      </c>
      <c r="AY99" s="1153">
        <v>1.286E-3</v>
      </c>
      <c r="AZ99" s="1228">
        <v>0.13678599999999999</v>
      </c>
      <c r="BA99" s="1394">
        <v>1.725E-3</v>
      </c>
      <c r="BB99" s="1149">
        <v>6.3999999999999997E-5</v>
      </c>
      <c r="BC99" s="1129">
        <v>0.41898299999999999</v>
      </c>
      <c r="BD99" s="1106" t="e">
        <v>#N/A</v>
      </c>
      <c r="BE99" s="1388" t="e">
        <v>#N/A</v>
      </c>
      <c r="BF99" s="1107" t="e">
        <v>#N/A</v>
      </c>
      <c r="BG99" s="1113">
        <v>6.8424870000000002</v>
      </c>
      <c r="BH99" s="1120">
        <v>18.139451999999999</v>
      </c>
      <c r="BI99" s="1398">
        <v>46.767757000000003</v>
      </c>
      <c r="BJ99" s="1151">
        <v>111.08839</v>
      </c>
      <c r="BK99" s="1086" t="e">
        <v>#N/A</v>
      </c>
      <c r="BL99" s="1106" t="e">
        <v>#N/A</v>
      </c>
      <c r="BM99" s="1388" t="e">
        <v>#N/A</v>
      </c>
      <c r="BN99" s="1105" t="e">
        <v>#N/A</v>
      </c>
      <c r="BO99" s="1410">
        <v>11.296964999999998</v>
      </c>
      <c r="BP99" s="1410">
        <v>28.628305000000005</v>
      </c>
      <c r="BQ99" s="1404">
        <v>92.948937999999998</v>
      </c>
      <c r="BR99" s="1433">
        <v>137629.78310974195</v>
      </c>
      <c r="BS99" s="1433">
        <v>12021.124398702688</v>
      </c>
      <c r="BT99" s="1383">
        <v>5619.0637198015629</v>
      </c>
      <c r="BU99" s="1103">
        <v>14</v>
      </c>
      <c r="BW99" s="1477">
        <f t="shared" si="6"/>
        <v>2138.7689682943583</v>
      </c>
      <c r="BX99" s="1477">
        <f t="shared" si="7"/>
        <v>607.12749488397412</v>
      </c>
      <c r="BY99" s="1481">
        <f t="shared" ref="BY99:BY116" si="10">BT99/16.5</f>
        <v>340.54931635160989</v>
      </c>
      <c r="BZ99" s="1477">
        <f t="shared" si="8"/>
        <v>4752.8199295430186</v>
      </c>
      <c r="CA99" s="1477">
        <f t="shared" si="9"/>
        <v>1214.2549897679482</v>
      </c>
      <c r="CB99" s="1481">
        <f t="shared" ref="CB99:CB116" si="11">BT99/7.755</f>
        <v>724.57301351406352</v>
      </c>
    </row>
    <row r="100" spans="2:80" ht="18" customHeight="1">
      <c r="B100" s="1118"/>
      <c r="C100" s="1117">
        <v>45796.375</v>
      </c>
      <c r="D100" s="1115">
        <v>590.875</v>
      </c>
      <c r="E100" s="1109">
        <v>409.66666666666424</v>
      </c>
      <c r="F100" s="1115">
        <v>4.1344874999999996</v>
      </c>
      <c r="G100" s="1372">
        <v>13.928750000000003</v>
      </c>
      <c r="H100" s="1111">
        <v>9.3460059523809527</v>
      </c>
      <c r="I100" s="1110">
        <v>6.6858000000000004</v>
      </c>
      <c r="J100" s="1110">
        <v>3.7781726190476195</v>
      </c>
      <c r="K100" s="1114">
        <v>4.29</v>
      </c>
      <c r="L100" s="1113">
        <v>7.06</v>
      </c>
      <c r="M100" s="1375">
        <v>10.56</v>
      </c>
      <c r="N100" s="1112">
        <v>11.77</v>
      </c>
      <c r="O100" s="1110">
        <v>12.3</v>
      </c>
      <c r="P100" s="1110">
        <v>11</v>
      </c>
      <c r="Q100" s="1372">
        <v>11.9</v>
      </c>
      <c r="R100" s="1111">
        <v>11.6</v>
      </c>
      <c r="S100" s="1110" t="e">
        <v>#N/A</v>
      </c>
      <c r="T100" s="1110" t="e">
        <v>#N/A</v>
      </c>
      <c r="U100" s="1372" t="e">
        <v>#N/A</v>
      </c>
      <c r="V100" s="1111" t="e">
        <v>#N/A</v>
      </c>
      <c r="W100" s="1110">
        <v>35.5</v>
      </c>
      <c r="X100" s="1372">
        <v>30</v>
      </c>
      <c r="Y100" s="1109">
        <v>26</v>
      </c>
      <c r="Z100" s="1116">
        <v>11</v>
      </c>
      <c r="AA100" s="1108" t="e">
        <v>#N/A</v>
      </c>
      <c r="AB100" s="1086" t="e">
        <v>#N/A</v>
      </c>
      <c r="AC100" s="1086" t="e">
        <v>#N/A</v>
      </c>
      <c r="AD100" s="1086" t="e">
        <v>#N/A</v>
      </c>
      <c r="AE100" s="1106" t="e">
        <v>#N/A</v>
      </c>
      <c r="AF100" s="1388" t="e">
        <v>#N/A</v>
      </c>
      <c r="AG100" s="1107" t="e">
        <v>#N/A</v>
      </c>
      <c r="AH100" s="1086" t="e">
        <v>#N/A</v>
      </c>
      <c r="AI100" s="1086" t="e">
        <v>#N/A</v>
      </c>
      <c r="AJ100" s="1086" t="e">
        <v>#N/A</v>
      </c>
      <c r="AK100" s="1086" t="e">
        <v>#N/A</v>
      </c>
      <c r="AL100" s="1106" t="e">
        <v>#N/A</v>
      </c>
      <c r="AM100" s="1388" t="e">
        <v>#N/A</v>
      </c>
      <c r="AN100" s="1107" t="e">
        <v>#N/A</v>
      </c>
      <c r="AO100" s="1086" t="e">
        <v>#N/A</v>
      </c>
      <c r="AP100" s="1086" t="e">
        <v>#N/A</v>
      </c>
      <c r="AQ100" s="1086" t="e">
        <v>#N/A</v>
      </c>
      <c r="AR100" s="1086" t="e">
        <v>#N/A</v>
      </c>
      <c r="AS100" s="1106" t="e">
        <v>#N/A</v>
      </c>
      <c r="AT100" s="1388" t="e">
        <v>#N/A</v>
      </c>
      <c r="AU100" s="1107" t="e">
        <v>#N/A</v>
      </c>
      <c r="AV100" s="1086" t="e">
        <v>#N/A</v>
      </c>
      <c r="AW100" s="1086" t="e">
        <v>#N/A</v>
      </c>
      <c r="AX100" s="1086" t="e">
        <v>#N/A</v>
      </c>
      <c r="AY100" s="1086" t="e">
        <v>#N/A</v>
      </c>
      <c r="AZ100" s="1106" t="e">
        <v>#N/A</v>
      </c>
      <c r="BA100" s="1388" t="e">
        <v>#N/A</v>
      </c>
      <c r="BB100" s="1107" t="e">
        <v>#N/A</v>
      </c>
      <c r="BC100" s="1086" t="e">
        <v>#N/A</v>
      </c>
      <c r="BD100" s="1106" t="e">
        <v>#N/A</v>
      </c>
      <c r="BE100" s="1388" t="e">
        <v>#N/A</v>
      </c>
      <c r="BF100" s="1107" t="e">
        <v>#N/A</v>
      </c>
      <c r="BG100" s="1086" t="e">
        <v>#N/A</v>
      </c>
      <c r="BH100" s="1106" t="e">
        <v>#N/A</v>
      </c>
      <c r="BI100" s="1388" t="e">
        <v>#N/A</v>
      </c>
      <c r="BJ100" s="1151" t="e">
        <v>#N/A</v>
      </c>
      <c r="BK100" s="1086" t="e">
        <v>#N/A</v>
      </c>
      <c r="BL100" s="1106" t="e">
        <v>#N/A</v>
      </c>
      <c r="BM100" s="1388" t="e">
        <v>#N/A</v>
      </c>
      <c r="BN100" s="1105" t="e">
        <v>#N/A</v>
      </c>
      <c r="BO100" s="1410" t="e">
        <v>#N/A</v>
      </c>
      <c r="BP100" s="1410" t="e">
        <v>#N/A</v>
      </c>
      <c r="BQ100" s="1404" t="e">
        <v>#N/A</v>
      </c>
      <c r="BR100" s="1374" t="e">
        <v>#N/A</v>
      </c>
      <c r="BS100" s="1374" t="e">
        <v>#N/A</v>
      </c>
      <c r="BT100" s="1148" t="e">
        <v>#N/A</v>
      </c>
      <c r="BU100" s="1103" t="e">
        <v>#N/A</v>
      </c>
      <c r="BW100" s="1477" t="e">
        <f t="shared" si="6"/>
        <v>#N/A</v>
      </c>
      <c r="BX100" s="1477" t="e">
        <f t="shared" si="7"/>
        <v>#N/A</v>
      </c>
      <c r="BY100" s="1481" t="e">
        <f t="shared" si="10"/>
        <v>#N/A</v>
      </c>
      <c r="BZ100" s="1477" t="e">
        <f t="shared" si="8"/>
        <v>#N/A</v>
      </c>
      <c r="CA100" s="1477" t="e">
        <f t="shared" si="9"/>
        <v>#N/A</v>
      </c>
      <c r="CB100" s="1481" t="e">
        <f t="shared" si="11"/>
        <v>#N/A</v>
      </c>
    </row>
    <row r="101" spans="2:80" ht="18" customHeight="1">
      <c r="B101" s="1118"/>
      <c r="C101" s="1117">
        <v>45803.375</v>
      </c>
      <c r="D101" s="1115">
        <v>597.875</v>
      </c>
      <c r="E101" s="1109">
        <v>416.66666666666424</v>
      </c>
      <c r="F101" s="1115">
        <v>4.0678392857142853</v>
      </c>
      <c r="G101" s="1372">
        <v>16.797000000000004</v>
      </c>
      <c r="H101" s="1111">
        <v>11.014972222222223</v>
      </c>
      <c r="I101" s="1110">
        <v>8.0625600000000013</v>
      </c>
      <c r="J101" s="1110">
        <v>4.4528611111111118</v>
      </c>
      <c r="K101" s="1114">
        <v>4.59</v>
      </c>
      <c r="L101" s="1113">
        <v>6.8</v>
      </c>
      <c r="M101" s="1375">
        <v>10.56</v>
      </c>
      <c r="N101" s="1112">
        <v>11.69</v>
      </c>
      <c r="O101" s="1110">
        <v>10.9</v>
      </c>
      <c r="P101" s="1110">
        <v>10.8</v>
      </c>
      <c r="Q101" s="1372">
        <v>11.2</v>
      </c>
      <c r="R101" s="1111">
        <v>11.2</v>
      </c>
      <c r="S101" s="1110" t="e">
        <v>#N/A</v>
      </c>
      <c r="T101" s="1110" t="e">
        <v>#N/A</v>
      </c>
      <c r="U101" s="1372" t="e">
        <v>#N/A</v>
      </c>
      <c r="V101" s="1111" t="e">
        <v>#N/A</v>
      </c>
      <c r="W101" s="1110">
        <v>35</v>
      </c>
      <c r="X101" s="1372">
        <v>30</v>
      </c>
      <c r="Y101" s="1109">
        <v>26</v>
      </c>
      <c r="Z101" s="1116">
        <v>10.9</v>
      </c>
      <c r="AA101" s="1115">
        <v>13.41933</v>
      </c>
      <c r="AB101" s="1110">
        <v>13.51262</v>
      </c>
      <c r="AC101" s="1129">
        <v>0.65536799999999995</v>
      </c>
      <c r="AD101" s="1129">
        <v>0.31607600000000002</v>
      </c>
      <c r="AE101" s="1120">
        <v>13.204359999999999</v>
      </c>
      <c r="AF101" s="1391">
        <v>0.29218499999999997</v>
      </c>
      <c r="AG101" s="1126">
        <v>8.1515000000000004E-2</v>
      </c>
      <c r="AH101" s="1113">
        <v>4.7562689999999996</v>
      </c>
      <c r="AI101" s="1113">
        <v>4.4668700000000001</v>
      </c>
      <c r="AJ101" s="1129">
        <v>6.2451E-2</v>
      </c>
      <c r="AK101" s="1129">
        <v>7.1240000000000001E-3</v>
      </c>
      <c r="AL101" s="1121">
        <v>4.5197190000000003</v>
      </c>
      <c r="AM101" s="1391">
        <v>2.8771999999999999E-2</v>
      </c>
      <c r="AN101" s="1126">
        <v>3.954E-3</v>
      </c>
      <c r="AO101" s="1113">
        <v>1.796</v>
      </c>
      <c r="AP101" s="1113">
        <v>1.29043</v>
      </c>
      <c r="AQ101" s="1129">
        <v>1.8779000000000001E-2</v>
      </c>
      <c r="AR101" s="1129">
        <v>3.0790000000000001E-3</v>
      </c>
      <c r="AS101" s="1121">
        <v>1.28213</v>
      </c>
      <c r="AT101" s="1391">
        <v>1.1004999999999999E-2</v>
      </c>
      <c r="AU101" s="1126">
        <v>2.6310000000000001E-3</v>
      </c>
      <c r="AV101" s="1129">
        <v>0.14155100000000001</v>
      </c>
      <c r="AW101" s="1129">
        <v>0.142433</v>
      </c>
      <c r="AX101" s="1153">
        <v>4.6340000000000001E-3</v>
      </c>
      <c r="AY101" s="1153">
        <v>7.9100000000000004E-4</v>
      </c>
      <c r="AZ101" s="1228">
        <v>0.13983499999999999</v>
      </c>
      <c r="BA101" s="1394">
        <v>2.2030000000000001E-3</v>
      </c>
      <c r="BB101" s="1149">
        <v>7.6000000000000004E-5</v>
      </c>
      <c r="BC101" s="1129">
        <v>0.55074199999999995</v>
      </c>
      <c r="BD101" s="1106" t="e">
        <v>#N/A</v>
      </c>
      <c r="BE101" s="1388" t="e">
        <v>#N/A</v>
      </c>
      <c r="BF101" s="1107" t="e">
        <v>#N/A</v>
      </c>
      <c r="BG101" s="1113">
        <v>6.7686780000000004</v>
      </c>
      <c r="BH101" s="1120">
        <v>17.485614000000002</v>
      </c>
      <c r="BI101" s="1398">
        <v>48.004235999999999</v>
      </c>
      <c r="BJ101" s="1151">
        <v>95.381209999999996</v>
      </c>
      <c r="BK101" s="1086" t="e">
        <v>#N/A</v>
      </c>
      <c r="BL101" s="1106" t="e">
        <v>#N/A</v>
      </c>
      <c r="BM101" s="1388" t="e">
        <v>#N/A</v>
      </c>
      <c r="BN101" s="1105" t="e">
        <v>#N/A</v>
      </c>
      <c r="BO101" s="1410">
        <v>10.716936</v>
      </c>
      <c r="BP101" s="1410">
        <v>30.518621999999997</v>
      </c>
      <c r="BQ101" s="1404">
        <v>77.895595999999998</v>
      </c>
      <c r="BR101" s="1433">
        <v>140021.64751652163</v>
      </c>
      <c r="BS101" s="1433">
        <v>12219.159762160449</v>
      </c>
      <c r="BT101" s="1383">
        <v>5855.6217380544967</v>
      </c>
      <c r="BU101" s="1103">
        <v>14</v>
      </c>
      <c r="BW101" s="1477">
        <f t="shared" si="6"/>
        <v>2175.9385783453245</v>
      </c>
      <c r="BX101" s="1477">
        <f t="shared" si="7"/>
        <v>617.12928091719436</v>
      </c>
      <c r="BY101" s="1481">
        <f t="shared" si="10"/>
        <v>354.88616594269678</v>
      </c>
      <c r="BZ101" s="1477">
        <f t="shared" si="8"/>
        <v>4835.4190629896102</v>
      </c>
      <c r="CA101" s="1477">
        <f t="shared" si="9"/>
        <v>1234.2585618343887</v>
      </c>
      <c r="CB101" s="1481">
        <f t="shared" si="11"/>
        <v>755.07694881424845</v>
      </c>
    </row>
    <row r="102" spans="2:80" ht="18" customHeight="1">
      <c r="B102" s="1118" t="s">
        <v>554</v>
      </c>
      <c r="C102" s="1117">
        <v>45805.625</v>
      </c>
      <c r="D102" s="1115">
        <v>600.125</v>
      </c>
      <c r="E102" s="1109">
        <v>418.91666666666424</v>
      </c>
      <c r="F102" s="1115">
        <v>3.9886363636363638</v>
      </c>
      <c r="G102" s="1372">
        <v>15.000000000000002</v>
      </c>
      <c r="H102" s="1111">
        <v>10.770833333333334</v>
      </c>
      <c r="I102" s="1110">
        <v>7.2</v>
      </c>
      <c r="J102" s="1110">
        <v>4.3541666666666679</v>
      </c>
      <c r="K102" s="1114">
        <v>4.13</v>
      </c>
      <c r="L102" s="1113">
        <v>6.1</v>
      </c>
      <c r="M102" s="1375">
        <v>10.59</v>
      </c>
      <c r="N102" s="1112">
        <v>11.71</v>
      </c>
      <c r="O102" s="1110">
        <v>12.5</v>
      </c>
      <c r="P102" s="1110">
        <v>10.9</v>
      </c>
      <c r="Q102" s="1372">
        <v>11.3</v>
      </c>
      <c r="R102" s="1111">
        <v>11.3</v>
      </c>
      <c r="S102" s="1110">
        <v>25.3</v>
      </c>
      <c r="T102" s="1110">
        <v>27.8</v>
      </c>
      <c r="U102" s="1372">
        <v>31.2</v>
      </c>
      <c r="V102" s="1111">
        <v>63.6</v>
      </c>
      <c r="W102" s="1110" t="e">
        <v>#N/A</v>
      </c>
      <c r="X102" s="1372" t="e">
        <v>#N/A</v>
      </c>
      <c r="Y102" s="1109" t="e">
        <v>#N/A</v>
      </c>
      <c r="Z102" s="1116" t="e">
        <v>#N/A</v>
      </c>
      <c r="AA102" s="1115">
        <v>15.3</v>
      </c>
      <c r="AB102" s="1110">
        <v>14.946</v>
      </c>
      <c r="AC102" s="1113">
        <v>1.0449999999999999</v>
      </c>
      <c r="AD102" s="1086">
        <v>0.374</v>
      </c>
      <c r="AE102" s="1120">
        <v>14.986000000000001</v>
      </c>
      <c r="AF102" s="1388">
        <v>6.5000000000000002E-2</v>
      </c>
      <c r="AG102" s="1107">
        <v>0</v>
      </c>
      <c r="AH102" s="1113">
        <v>5.367</v>
      </c>
      <c r="AI102" s="1113">
        <v>5.0179999999999998</v>
      </c>
      <c r="AJ102" s="1086">
        <v>8.5000000000000006E-2</v>
      </c>
      <c r="AK102" s="1113">
        <v>0.01</v>
      </c>
      <c r="AL102" s="1121">
        <v>4.9390000000000001</v>
      </c>
      <c r="AM102" s="1388">
        <v>1.2E-2</v>
      </c>
      <c r="AN102" s="1107">
        <v>0</v>
      </c>
      <c r="AO102" s="1113">
        <v>2.0129999999999999</v>
      </c>
      <c r="AP102" s="1113">
        <v>1.5169999999999999</v>
      </c>
      <c r="AQ102" s="1086">
        <v>1.0999999999999999E-2</v>
      </c>
      <c r="AR102" s="1086">
        <v>0</v>
      </c>
      <c r="AS102" s="1121">
        <v>1.468</v>
      </c>
      <c r="AT102" s="1388">
        <v>0</v>
      </c>
      <c r="AU102" s="1107">
        <v>0</v>
      </c>
      <c r="AV102" s="1086">
        <v>0.153</v>
      </c>
      <c r="AW102" s="1129">
        <v>0.15</v>
      </c>
      <c r="AX102" s="1086">
        <v>7.0000000000000001E-3</v>
      </c>
      <c r="AY102" s="1086">
        <v>1E-3</v>
      </c>
      <c r="AZ102" s="1228">
        <v>0.15</v>
      </c>
      <c r="BA102" s="1388">
        <v>1E-3</v>
      </c>
      <c r="BB102" s="1107">
        <v>0</v>
      </c>
      <c r="BC102" s="1086">
        <v>0.85899999999999999</v>
      </c>
      <c r="BD102" s="1106">
        <v>0</v>
      </c>
      <c r="BE102" s="1388">
        <v>0</v>
      </c>
      <c r="BF102" s="1107">
        <v>0</v>
      </c>
      <c r="BG102" s="1113">
        <v>8.0909999999999993</v>
      </c>
      <c r="BH102" s="1120">
        <v>20.8</v>
      </c>
      <c r="BI102" s="1398">
        <v>51.811999999999998</v>
      </c>
      <c r="BJ102" s="1151">
        <v>98.747</v>
      </c>
      <c r="BK102" s="1110">
        <v>13.739000000000001</v>
      </c>
      <c r="BL102" s="1120">
        <v>12.676</v>
      </c>
      <c r="BM102" s="1389">
        <v>4.6500000000000004</v>
      </c>
      <c r="BN102" s="1119">
        <v>6.7960000000000003</v>
      </c>
      <c r="BO102" s="1410">
        <v>12.709000000000001</v>
      </c>
      <c r="BP102" s="1410">
        <v>31.011999999999997</v>
      </c>
      <c r="BQ102" s="1404">
        <v>77.947000000000003</v>
      </c>
      <c r="BR102" s="1433">
        <v>140413.68751652163</v>
      </c>
      <c r="BS102" s="1433">
        <v>12254.799762160448</v>
      </c>
      <c r="BT102" s="1383">
        <v>5894.5017380544969</v>
      </c>
      <c r="BU102" s="1103">
        <v>2.25</v>
      </c>
      <c r="BW102" s="1477">
        <f t="shared" si="6"/>
        <v>2182.0308860376326</v>
      </c>
      <c r="BX102" s="1477">
        <f t="shared" si="7"/>
        <v>618.92928091719432</v>
      </c>
      <c r="BY102" s="1481">
        <f t="shared" si="10"/>
        <v>357.24252957906043</v>
      </c>
      <c r="BZ102" s="1477">
        <f t="shared" si="8"/>
        <v>4848.9575245280721</v>
      </c>
      <c r="CA102" s="1477">
        <f t="shared" si="9"/>
        <v>1237.8585618343886</v>
      </c>
      <c r="CB102" s="1481">
        <f t="shared" si="11"/>
        <v>760.09048846608596</v>
      </c>
    </row>
    <row r="103" spans="2:80" ht="18" customHeight="1">
      <c r="B103" s="1118"/>
      <c r="C103" s="1117">
        <v>45811.375</v>
      </c>
      <c r="D103" s="1115">
        <v>605.875</v>
      </c>
      <c r="E103" s="1109">
        <v>424.66666666666424</v>
      </c>
      <c r="F103" s="1115">
        <v>3.7476562500000004</v>
      </c>
      <c r="G103" s="1372">
        <v>13.892083333333336</v>
      </c>
      <c r="H103" s="1111">
        <v>10.882131944444444</v>
      </c>
      <c r="I103" s="1110">
        <v>6.6682000000000006</v>
      </c>
      <c r="J103" s="1110">
        <v>4.3991597222222225</v>
      </c>
      <c r="K103" s="1114">
        <v>4.08</v>
      </c>
      <c r="L103" s="1113">
        <v>6.91</v>
      </c>
      <c r="M103" s="1375">
        <v>11.76</v>
      </c>
      <c r="N103" s="1112">
        <v>11.75</v>
      </c>
      <c r="O103" s="1110">
        <v>12.3</v>
      </c>
      <c r="P103" s="1110">
        <v>10.8</v>
      </c>
      <c r="Q103" s="1372">
        <v>11.3</v>
      </c>
      <c r="R103" s="1111">
        <v>11.3</v>
      </c>
      <c r="S103" s="1110" t="e">
        <v>#N/A</v>
      </c>
      <c r="T103" s="1110" t="e">
        <v>#N/A</v>
      </c>
      <c r="U103" s="1372" t="e">
        <v>#N/A</v>
      </c>
      <c r="V103" s="1111" t="e">
        <v>#N/A</v>
      </c>
      <c r="W103" s="1110">
        <v>35.5</v>
      </c>
      <c r="X103" s="1372">
        <v>30</v>
      </c>
      <c r="Y103" s="1109">
        <v>25.5</v>
      </c>
      <c r="Z103" s="1116">
        <v>10.9</v>
      </c>
      <c r="AA103" s="1115">
        <v>13.67239</v>
      </c>
      <c r="AB103" s="1110">
        <v>13.78453</v>
      </c>
      <c r="AC103" s="1129">
        <v>0.72290200000000004</v>
      </c>
      <c r="AD103" s="1129">
        <v>0.38111400000000001</v>
      </c>
      <c r="AE103" s="1120">
        <v>13.58466</v>
      </c>
      <c r="AF103" s="1391">
        <v>0.143202</v>
      </c>
      <c r="AG103" s="1126">
        <v>8.4570000000000006E-2</v>
      </c>
      <c r="AH103" s="1113">
        <v>4.5544399999999996</v>
      </c>
      <c r="AI103" s="1113">
        <v>4.3643200000000002</v>
      </c>
      <c r="AJ103" s="1129">
        <v>4.7150999999999998E-2</v>
      </c>
      <c r="AK103" s="1129">
        <v>1.0583E-2</v>
      </c>
      <c r="AL103" s="1121">
        <v>4.4238650000000002</v>
      </c>
      <c r="AM103" s="1391">
        <v>1.4069E-2</v>
      </c>
      <c r="AN103" s="1126">
        <v>3.5270000000000002E-3</v>
      </c>
      <c r="AO103" s="1113">
        <v>1.78105</v>
      </c>
      <c r="AP103" s="1113">
        <v>1.47742</v>
      </c>
      <c r="AQ103" s="1129">
        <v>1.3832000000000001E-2</v>
      </c>
      <c r="AR103" s="1129">
        <v>2.7209999999999999E-3</v>
      </c>
      <c r="AS103" s="1121">
        <v>1.4561599999999999</v>
      </c>
      <c r="AT103" s="1391">
        <v>5.0639999999999999E-3</v>
      </c>
      <c r="AU103" s="1126">
        <v>1.206E-3</v>
      </c>
      <c r="AV103" s="1129">
        <v>0.13563</v>
      </c>
      <c r="AW103" s="1129">
        <v>0.135299</v>
      </c>
      <c r="AX103" s="1153">
        <v>4.0169999999999997E-3</v>
      </c>
      <c r="AY103" s="1153">
        <v>8.3900000000000001E-4</v>
      </c>
      <c r="AZ103" s="1228">
        <v>0.13624700000000001</v>
      </c>
      <c r="BA103" s="1394">
        <v>1.139E-3</v>
      </c>
      <c r="BB103" s="1149">
        <v>6.4999999999999994E-5</v>
      </c>
      <c r="BC103" s="1129">
        <v>0.56489100000000003</v>
      </c>
      <c r="BD103" s="1106" t="e">
        <v>#N/A</v>
      </c>
      <c r="BE103" s="1388" t="e">
        <v>#N/A</v>
      </c>
      <c r="BF103" s="1107" t="e">
        <v>#N/A</v>
      </c>
      <c r="BG103" s="1113">
        <v>6.7374429999999998</v>
      </c>
      <c r="BH103" s="1120">
        <v>18.123313</v>
      </c>
      <c r="BI103" s="1398">
        <v>48.982999999999997</v>
      </c>
      <c r="BJ103" s="1151">
        <v>98.401079999999993</v>
      </c>
      <c r="BK103" s="1086" t="e">
        <v>#N/A</v>
      </c>
      <c r="BL103" s="1106" t="e">
        <v>#N/A</v>
      </c>
      <c r="BM103" s="1388" t="e">
        <v>#N/A</v>
      </c>
      <c r="BN103" s="1105" t="e">
        <v>#N/A</v>
      </c>
      <c r="BO103" s="1410">
        <v>11.385870000000001</v>
      </c>
      <c r="BP103" s="1410">
        <v>30.859686999999997</v>
      </c>
      <c r="BQ103" s="1404">
        <v>80.277766999999997</v>
      </c>
      <c r="BR103" s="1433">
        <v>141479.98995554601</v>
      </c>
      <c r="BS103" s="1433">
        <v>12353.143543090835</v>
      </c>
      <c r="BT103" s="1383">
        <v>5992.8455189848828</v>
      </c>
      <c r="BU103" s="1103">
        <v>5.75</v>
      </c>
      <c r="BW103" s="1477">
        <f t="shared" si="6"/>
        <v>2198.6012425104277</v>
      </c>
      <c r="BX103" s="1477">
        <f t="shared" si="7"/>
        <v>623.89613853994115</v>
      </c>
      <c r="BY103" s="1481">
        <f t="shared" si="10"/>
        <v>363.20275872635654</v>
      </c>
      <c r="BZ103" s="1477">
        <f t="shared" si="8"/>
        <v>4885.7805389120613</v>
      </c>
      <c r="CA103" s="1477">
        <f t="shared" si="9"/>
        <v>1247.7922770798823</v>
      </c>
      <c r="CB103" s="1481">
        <f t="shared" si="11"/>
        <v>772.77182707735437</v>
      </c>
    </row>
    <row r="104" spans="2:80" ht="18" customHeight="1">
      <c r="B104" s="1118"/>
      <c r="C104" s="1117">
        <v>45817.375</v>
      </c>
      <c r="D104" s="1115">
        <v>611.875</v>
      </c>
      <c r="E104" s="1109">
        <v>430.66666666666424</v>
      </c>
      <c r="F104" s="1115">
        <v>3.9261160714285714</v>
      </c>
      <c r="G104" s="1372">
        <v>14.190000000000001</v>
      </c>
      <c r="H104" s="1111">
        <v>10.90726388888889</v>
      </c>
      <c r="I104" s="1110">
        <v>6.8112000000000004</v>
      </c>
      <c r="J104" s="1110">
        <v>4.4093194444444448</v>
      </c>
      <c r="K104" s="1114">
        <v>4.2300000000000004</v>
      </c>
      <c r="L104" s="1113">
        <v>6.94</v>
      </c>
      <c r="M104" s="1375">
        <v>10.56</v>
      </c>
      <c r="N104" s="1112">
        <v>11.72</v>
      </c>
      <c r="O104" s="1110">
        <v>12.8</v>
      </c>
      <c r="P104" s="1110">
        <v>11.2</v>
      </c>
      <c r="Q104" s="1372">
        <v>12.2</v>
      </c>
      <c r="R104" s="1111">
        <v>12.1</v>
      </c>
      <c r="S104" s="1110" t="e">
        <v>#N/A</v>
      </c>
      <c r="T104" s="1110" t="e">
        <v>#N/A</v>
      </c>
      <c r="U104" s="1372" t="e">
        <v>#N/A</v>
      </c>
      <c r="V104" s="1111" t="e">
        <v>#N/A</v>
      </c>
      <c r="W104" s="1110">
        <v>35.5</v>
      </c>
      <c r="X104" s="1372">
        <v>30</v>
      </c>
      <c r="Y104" s="1109">
        <v>25.5</v>
      </c>
      <c r="Z104" s="1116">
        <v>11.2</v>
      </c>
      <c r="AA104" s="1115">
        <v>13.039099999999999</v>
      </c>
      <c r="AB104" s="1110">
        <v>13.522360000000001</v>
      </c>
      <c r="AC104" s="1129">
        <v>0.71314200000000005</v>
      </c>
      <c r="AD104" s="1129">
        <v>0.32538299999999998</v>
      </c>
      <c r="AE104" s="1120">
        <v>13.745799999999999</v>
      </c>
      <c r="AF104" s="1391">
        <v>0.13794899999999999</v>
      </c>
      <c r="AG104" s="1126">
        <v>7.6050000000000006E-2</v>
      </c>
      <c r="AH104" s="1113">
        <v>4.2595660000000004</v>
      </c>
      <c r="AI104" s="1113">
        <v>4.0967950000000002</v>
      </c>
      <c r="AJ104" s="1129">
        <v>6.8755999999999998E-2</v>
      </c>
      <c r="AK104" s="1129">
        <v>4.5496000000000002E-2</v>
      </c>
      <c r="AL104" s="1121">
        <v>4.0884369999999999</v>
      </c>
      <c r="AM104" s="1391">
        <v>1.4283000000000001E-2</v>
      </c>
      <c r="AN104" s="1126">
        <v>4.2950000000000002E-3</v>
      </c>
      <c r="AO104" s="1113">
        <v>1.8169</v>
      </c>
      <c r="AP104" s="1113">
        <v>1.56054</v>
      </c>
      <c r="AQ104" s="1129">
        <v>1.8450999999999999E-2</v>
      </c>
      <c r="AR104" s="1129">
        <v>2.1749000000000001E-2</v>
      </c>
      <c r="AS104" s="1121">
        <v>1.53952</v>
      </c>
      <c r="AT104" s="1391">
        <v>5.3330000000000001E-3</v>
      </c>
      <c r="AU104" s="1126">
        <v>4.666E-3</v>
      </c>
      <c r="AV104" s="1129">
        <v>0.14044400000000001</v>
      </c>
      <c r="AW104" s="1129">
        <v>0.13980699999999999</v>
      </c>
      <c r="AX104" s="1153">
        <v>5.1729999999999996E-3</v>
      </c>
      <c r="AY104" s="1153">
        <v>9.4399999999999996E-4</v>
      </c>
      <c r="AZ104" s="1228">
        <v>0.14102200000000001</v>
      </c>
      <c r="BA104" s="1394">
        <v>1.1039999999999999E-3</v>
      </c>
      <c r="BB104" s="1149">
        <v>6.2000000000000003E-5</v>
      </c>
      <c r="BC104" s="1129">
        <v>0.67020199999999996</v>
      </c>
      <c r="BD104" s="1106" t="e">
        <v>#N/A</v>
      </c>
      <c r="BE104" s="1388" t="e">
        <v>#N/A</v>
      </c>
      <c r="BF104" s="1107" t="e">
        <v>#N/A</v>
      </c>
      <c r="BG104" s="1113">
        <v>7.0501180000000003</v>
      </c>
      <c r="BH104" s="1120">
        <v>17.748553999999999</v>
      </c>
      <c r="BI104" s="1398">
        <v>47.829976000000002</v>
      </c>
      <c r="BJ104" s="1151">
        <v>94.163619999999995</v>
      </c>
      <c r="BK104" s="1086" t="e">
        <v>#N/A</v>
      </c>
      <c r="BL104" s="1106" t="e">
        <v>#N/A</v>
      </c>
      <c r="BM104" s="1388" t="e">
        <v>#N/A</v>
      </c>
      <c r="BN104" s="1105" t="e">
        <v>#N/A</v>
      </c>
      <c r="BO104" s="1410">
        <v>10.698435999999997</v>
      </c>
      <c r="BP104" s="1410">
        <v>30.081422000000003</v>
      </c>
      <c r="BQ104" s="1404">
        <v>76.415065999999996</v>
      </c>
      <c r="BR104" s="1433">
        <v>142542.07776042406</v>
      </c>
      <c r="BS104" s="1433">
        <v>12453.608659369906</v>
      </c>
      <c r="BT104" s="1383">
        <v>6095.2286657919931</v>
      </c>
      <c r="BU104" s="1103">
        <v>6</v>
      </c>
      <c r="BW104" s="1477">
        <f t="shared" si="6"/>
        <v>2215.1061035030934</v>
      </c>
      <c r="BX104" s="1477">
        <f t="shared" si="7"/>
        <v>628.97013431161133</v>
      </c>
      <c r="BY104" s="1481">
        <f t="shared" si="10"/>
        <v>369.40779792678745</v>
      </c>
      <c r="BZ104" s="1477">
        <f t="shared" si="8"/>
        <v>4922.4580077846522</v>
      </c>
      <c r="CA104" s="1477">
        <f t="shared" si="9"/>
        <v>1257.9402686232227</v>
      </c>
      <c r="CB104" s="1481">
        <f t="shared" si="11"/>
        <v>785.97403814210099</v>
      </c>
    </row>
    <row r="105" spans="2:80" ht="18" customHeight="1">
      <c r="B105" s="1118"/>
      <c r="C105" s="1117">
        <v>45824.375</v>
      </c>
      <c r="D105" s="1115">
        <v>618.875</v>
      </c>
      <c r="E105" s="1109">
        <v>437.66666666666424</v>
      </c>
      <c r="F105" s="1115">
        <v>4.23905625</v>
      </c>
      <c r="G105" s="1372">
        <v>16.791500000000006</v>
      </c>
      <c r="H105" s="1111">
        <v>10.993430555555557</v>
      </c>
      <c r="I105" s="1110">
        <v>8.0599200000000017</v>
      </c>
      <c r="J105" s="1110">
        <v>4.444152777777779</v>
      </c>
      <c r="K105" s="1114">
        <v>4.29</v>
      </c>
      <c r="L105" s="1113">
        <v>6.39</v>
      </c>
      <c r="M105" s="1375">
        <v>10.5</v>
      </c>
      <c r="N105" s="1112">
        <v>11.67</v>
      </c>
      <c r="O105" s="1110">
        <v>13.1</v>
      </c>
      <c r="P105" s="1110">
        <v>12.3</v>
      </c>
      <c r="Q105" s="1372">
        <v>13.7</v>
      </c>
      <c r="R105" s="1111">
        <v>13.6</v>
      </c>
      <c r="S105" s="1110" t="e">
        <v>#N/A</v>
      </c>
      <c r="T105" s="1110" t="e">
        <v>#N/A</v>
      </c>
      <c r="U105" s="1372" t="e">
        <v>#N/A</v>
      </c>
      <c r="V105" s="1111" t="e">
        <v>#N/A</v>
      </c>
      <c r="W105" s="1110">
        <v>35</v>
      </c>
      <c r="X105" s="1372">
        <v>29.5</v>
      </c>
      <c r="Y105" s="1109">
        <v>25.5</v>
      </c>
      <c r="Z105" s="1116">
        <v>11.9</v>
      </c>
      <c r="AA105" s="1108" t="e">
        <v>#N/A</v>
      </c>
      <c r="AB105" s="1086" t="e">
        <v>#N/A</v>
      </c>
      <c r="AC105" s="1086" t="e">
        <v>#N/A</v>
      </c>
      <c r="AD105" s="1086" t="e">
        <v>#N/A</v>
      </c>
      <c r="AE105" s="1106" t="e">
        <v>#N/A</v>
      </c>
      <c r="AF105" s="1388" t="e">
        <v>#N/A</v>
      </c>
      <c r="AG105" s="1107" t="e">
        <v>#N/A</v>
      </c>
      <c r="AH105" s="1086" t="e">
        <v>#N/A</v>
      </c>
      <c r="AI105" s="1086" t="e">
        <v>#N/A</v>
      </c>
      <c r="AJ105" s="1086" t="e">
        <v>#N/A</v>
      </c>
      <c r="AK105" s="1086" t="e">
        <v>#N/A</v>
      </c>
      <c r="AL105" s="1106" t="e">
        <v>#N/A</v>
      </c>
      <c r="AM105" s="1388" t="e">
        <v>#N/A</v>
      </c>
      <c r="AN105" s="1107" t="e">
        <v>#N/A</v>
      </c>
      <c r="AO105" s="1086" t="e">
        <v>#N/A</v>
      </c>
      <c r="AP105" s="1086" t="e">
        <v>#N/A</v>
      </c>
      <c r="AQ105" s="1086" t="e">
        <v>#N/A</v>
      </c>
      <c r="AR105" s="1086" t="e">
        <v>#N/A</v>
      </c>
      <c r="AS105" s="1106" t="e">
        <v>#N/A</v>
      </c>
      <c r="AT105" s="1388" t="e">
        <v>#N/A</v>
      </c>
      <c r="AU105" s="1107" t="e">
        <v>#N/A</v>
      </c>
      <c r="AV105" s="1086" t="e">
        <v>#N/A</v>
      </c>
      <c r="AW105" s="1086" t="e">
        <v>#N/A</v>
      </c>
      <c r="AX105" s="1086" t="e">
        <v>#N/A</v>
      </c>
      <c r="AY105" s="1086" t="e">
        <v>#N/A</v>
      </c>
      <c r="AZ105" s="1106" t="e">
        <v>#N/A</v>
      </c>
      <c r="BA105" s="1388" t="e">
        <v>#N/A</v>
      </c>
      <c r="BB105" s="1107" t="e">
        <v>#N/A</v>
      </c>
      <c r="BC105" s="1086" t="e">
        <v>#N/A</v>
      </c>
      <c r="BD105" s="1106" t="e">
        <v>#N/A</v>
      </c>
      <c r="BE105" s="1388" t="e">
        <v>#N/A</v>
      </c>
      <c r="BF105" s="1107" t="e">
        <v>#N/A</v>
      </c>
      <c r="BG105" s="1086" t="e">
        <v>#N/A</v>
      </c>
      <c r="BH105" s="1106" t="e">
        <v>#N/A</v>
      </c>
      <c r="BI105" s="1388" t="e">
        <v>#N/A</v>
      </c>
      <c r="BJ105" s="1151" t="e">
        <v>#N/A</v>
      </c>
      <c r="BK105" s="1086" t="e">
        <v>#N/A</v>
      </c>
      <c r="BL105" s="1106" t="e">
        <v>#N/A</v>
      </c>
      <c r="BM105" s="1388" t="e">
        <v>#N/A</v>
      </c>
      <c r="BN105" s="1105" t="e">
        <v>#N/A</v>
      </c>
      <c r="BO105" s="1410" t="e">
        <v>#N/A</v>
      </c>
      <c r="BP105" s="1410" t="e">
        <v>#N/A</v>
      </c>
      <c r="BQ105" s="1404" t="e">
        <v>#N/A</v>
      </c>
      <c r="BR105" s="1374" t="e">
        <v>#N/A</v>
      </c>
      <c r="BS105" s="1374" t="e">
        <v>#N/A</v>
      </c>
      <c r="BT105" s="1148" t="e">
        <v>#N/A</v>
      </c>
      <c r="BU105" s="1103" t="e">
        <v>#N/A</v>
      </c>
      <c r="BW105" s="1477" t="e">
        <f t="shared" si="6"/>
        <v>#N/A</v>
      </c>
      <c r="BX105" s="1477" t="e">
        <f t="shared" si="7"/>
        <v>#N/A</v>
      </c>
      <c r="BY105" s="1481" t="e">
        <f t="shared" si="10"/>
        <v>#N/A</v>
      </c>
      <c r="BZ105" s="1477" t="e">
        <f t="shared" si="8"/>
        <v>#N/A</v>
      </c>
      <c r="CA105" s="1477" t="e">
        <f t="shared" si="9"/>
        <v>#N/A</v>
      </c>
      <c r="CB105" s="1481" t="e">
        <f t="shared" si="11"/>
        <v>#N/A</v>
      </c>
    </row>
    <row r="106" spans="2:80" ht="18" customHeight="1">
      <c r="B106" s="1118"/>
      <c r="C106" s="1117">
        <v>45831.375</v>
      </c>
      <c r="D106" s="1115">
        <v>625.875</v>
      </c>
      <c r="E106" s="1109">
        <v>444.66666666666424</v>
      </c>
      <c r="F106" s="1115">
        <v>4.0218749999999996</v>
      </c>
      <c r="G106" s="1372">
        <v>16.890500000000003</v>
      </c>
      <c r="H106" s="1111">
        <v>10.946756944444445</v>
      </c>
      <c r="I106" s="1110">
        <v>8.1074400000000004</v>
      </c>
      <c r="J106" s="1110">
        <v>4.4252847222222229</v>
      </c>
      <c r="K106" s="1114">
        <v>4.17</v>
      </c>
      <c r="L106" s="1113">
        <v>6.36</v>
      </c>
      <c r="M106" s="1375">
        <v>10.42</v>
      </c>
      <c r="N106" s="1112">
        <v>11.55</v>
      </c>
      <c r="O106" s="1110">
        <v>12.2</v>
      </c>
      <c r="P106" s="1110">
        <v>13.3</v>
      </c>
      <c r="Q106" s="1372">
        <v>15.1</v>
      </c>
      <c r="R106" s="1111">
        <v>15.2</v>
      </c>
      <c r="S106" s="1110" t="e">
        <v>#N/A</v>
      </c>
      <c r="T106" s="1110" t="e">
        <v>#N/A</v>
      </c>
      <c r="U106" s="1372" t="e">
        <v>#N/A</v>
      </c>
      <c r="V106" s="1111" t="e">
        <v>#N/A</v>
      </c>
      <c r="W106" s="1110">
        <v>35</v>
      </c>
      <c r="X106" s="1372">
        <v>29.5</v>
      </c>
      <c r="Y106" s="1109">
        <v>25.5</v>
      </c>
      <c r="Z106" s="1116">
        <v>12.9</v>
      </c>
      <c r="AA106" s="1115">
        <v>12.576700000000001</v>
      </c>
      <c r="AB106" s="1110">
        <v>12.33986</v>
      </c>
      <c r="AC106" s="1129">
        <v>0.67938399999999999</v>
      </c>
      <c r="AD106" s="1129">
        <v>0.238343</v>
      </c>
      <c r="AE106" s="1120">
        <v>12.22542</v>
      </c>
      <c r="AF106" s="1391">
        <v>9.6290000000000001E-2</v>
      </c>
      <c r="AG106" s="1126">
        <v>8.9640999999999998E-2</v>
      </c>
      <c r="AH106" s="1113">
        <v>3.9750019999999999</v>
      </c>
      <c r="AI106" s="1113">
        <v>3.4980519999999999</v>
      </c>
      <c r="AJ106" s="1129">
        <v>5.8394000000000001E-2</v>
      </c>
      <c r="AK106" s="1129">
        <v>6.6730000000000001E-3</v>
      </c>
      <c r="AL106" s="1121">
        <v>3.4599220000000002</v>
      </c>
      <c r="AM106" s="1391">
        <v>1.3795E-2</v>
      </c>
      <c r="AN106" s="1126">
        <v>4.352E-3</v>
      </c>
      <c r="AO106" s="1113">
        <v>1.79925</v>
      </c>
      <c r="AP106" s="1113">
        <v>1.2955300000000001</v>
      </c>
      <c r="AQ106" s="1129">
        <v>1.9820000000000001E-2</v>
      </c>
      <c r="AR106" s="1129">
        <v>9.2500000000000004E-4</v>
      </c>
      <c r="AS106" s="1121">
        <v>1.25793</v>
      </c>
      <c r="AT106" s="1391">
        <v>5.7499999999999999E-3</v>
      </c>
      <c r="AU106" s="1151">
        <v>4.2099999999999999E-4</v>
      </c>
      <c r="AV106" s="1129">
        <v>0.145925</v>
      </c>
      <c r="AW106" s="1129">
        <v>0.14699400000000001</v>
      </c>
      <c r="AX106" s="1153">
        <v>4.7780000000000001E-3</v>
      </c>
      <c r="AY106" s="1153">
        <v>6.3699999999999998E-4</v>
      </c>
      <c r="AZ106" s="1228">
        <v>0.141904</v>
      </c>
      <c r="BA106" s="1394">
        <v>7.4100000000000001E-4</v>
      </c>
      <c r="BB106" s="1149">
        <v>6.2000000000000003E-5</v>
      </c>
      <c r="BC106" s="1129">
        <v>0.82232899999999998</v>
      </c>
      <c r="BD106" s="1106" t="e">
        <v>#N/A</v>
      </c>
      <c r="BE106" s="1388" t="e">
        <v>#N/A</v>
      </c>
      <c r="BF106" s="1107" t="e">
        <v>#N/A</v>
      </c>
      <c r="BG106" s="1113">
        <v>6.8333620000000002</v>
      </c>
      <c r="BH106" s="1120">
        <v>18.247412000000001</v>
      </c>
      <c r="BI106" s="1398">
        <v>49.281402999999997</v>
      </c>
      <c r="BJ106" s="1151">
        <v>96.88785</v>
      </c>
      <c r="BK106" s="1086" t="e">
        <v>#N/A</v>
      </c>
      <c r="BL106" s="1106" t="e">
        <v>#N/A</v>
      </c>
      <c r="BM106" s="1388" t="e">
        <v>#N/A</v>
      </c>
      <c r="BN106" s="1105" t="e">
        <v>#N/A</v>
      </c>
      <c r="BO106" s="1410">
        <v>11.41405</v>
      </c>
      <c r="BP106" s="1410">
        <v>31.033990999999997</v>
      </c>
      <c r="BQ106" s="1404">
        <v>78.640438000000003</v>
      </c>
      <c r="BR106" s="1433">
        <v>144961.27776042407</v>
      </c>
      <c r="BS106" s="1433">
        <v>12650.547767152388</v>
      </c>
      <c r="BT106" s="1383">
        <v>6333.2608074777918</v>
      </c>
      <c r="BU106" s="1103">
        <v>14</v>
      </c>
      <c r="BW106" s="1477">
        <f t="shared" si="6"/>
        <v>2252.7005090974994</v>
      </c>
      <c r="BX106" s="1477">
        <f t="shared" si="7"/>
        <v>638.91655389658524</v>
      </c>
      <c r="BY106" s="1481">
        <f t="shared" si="10"/>
        <v>383.83398833198737</v>
      </c>
      <c r="BZ106" s="1477">
        <f t="shared" si="8"/>
        <v>5006.0011313277755</v>
      </c>
      <c r="CA106" s="1477">
        <f t="shared" si="9"/>
        <v>1277.8331077931705</v>
      </c>
      <c r="CB106" s="1481">
        <f t="shared" si="11"/>
        <v>816.66806028082419</v>
      </c>
    </row>
    <row r="107" spans="2:80" ht="18" customHeight="1">
      <c r="B107" s="1118"/>
      <c r="C107" s="1117">
        <v>45838.375</v>
      </c>
      <c r="D107" s="1115">
        <v>632.875</v>
      </c>
      <c r="E107" s="1109">
        <v>451.66666666666424</v>
      </c>
      <c r="F107" s="1115">
        <v>3.7366875000000008</v>
      </c>
      <c r="G107" s="1372">
        <v>13.928750000000003</v>
      </c>
      <c r="H107" s="1111">
        <v>10.846229166666667</v>
      </c>
      <c r="I107" s="1110">
        <v>6.6858000000000004</v>
      </c>
      <c r="J107" s="1110">
        <v>4.3846458333333338</v>
      </c>
      <c r="K107" s="1114">
        <v>4.2300000000000004</v>
      </c>
      <c r="L107" s="1113">
        <v>6.78</v>
      </c>
      <c r="M107" s="1375">
        <v>10.68</v>
      </c>
      <c r="N107" s="1112">
        <v>11.36</v>
      </c>
      <c r="O107" s="1110">
        <v>13.4</v>
      </c>
      <c r="P107" s="1110">
        <v>12.8</v>
      </c>
      <c r="Q107" s="1372">
        <v>14.8</v>
      </c>
      <c r="R107" s="1111">
        <v>14.7</v>
      </c>
      <c r="S107" s="1110" t="e">
        <v>#N/A</v>
      </c>
      <c r="T107" s="1110" t="e">
        <v>#N/A</v>
      </c>
      <c r="U107" s="1372" t="e">
        <v>#N/A</v>
      </c>
      <c r="V107" s="1111" t="e">
        <v>#N/A</v>
      </c>
      <c r="W107" s="1110">
        <v>35.5</v>
      </c>
      <c r="X107" s="1372">
        <v>29.5</v>
      </c>
      <c r="Y107" s="1109">
        <v>26</v>
      </c>
      <c r="Z107" s="1116">
        <v>12.8</v>
      </c>
      <c r="AA107" s="1108" t="e">
        <v>#N/A</v>
      </c>
      <c r="AB107" s="1086" t="e">
        <v>#N/A</v>
      </c>
      <c r="AC107" s="1086" t="e">
        <v>#N/A</v>
      </c>
      <c r="AD107" s="1086" t="e">
        <v>#N/A</v>
      </c>
      <c r="AE107" s="1106" t="e">
        <v>#N/A</v>
      </c>
      <c r="AF107" s="1388" t="e">
        <v>#N/A</v>
      </c>
      <c r="AG107" s="1107" t="e">
        <v>#N/A</v>
      </c>
      <c r="AH107" s="1086" t="e">
        <v>#N/A</v>
      </c>
      <c r="AI107" s="1086" t="e">
        <v>#N/A</v>
      </c>
      <c r="AJ107" s="1086" t="e">
        <v>#N/A</v>
      </c>
      <c r="AK107" s="1086" t="e">
        <v>#N/A</v>
      </c>
      <c r="AL107" s="1106" t="e">
        <v>#N/A</v>
      </c>
      <c r="AM107" s="1388" t="e">
        <v>#N/A</v>
      </c>
      <c r="AN107" s="1107" t="e">
        <v>#N/A</v>
      </c>
      <c r="AO107" s="1086" t="e">
        <v>#N/A</v>
      </c>
      <c r="AP107" s="1086" t="e">
        <v>#N/A</v>
      </c>
      <c r="AQ107" s="1086" t="e">
        <v>#N/A</v>
      </c>
      <c r="AR107" s="1086" t="e">
        <v>#N/A</v>
      </c>
      <c r="AS107" s="1106" t="e">
        <v>#N/A</v>
      </c>
      <c r="AT107" s="1388" t="e">
        <v>#N/A</v>
      </c>
      <c r="AU107" s="1107" t="e">
        <v>#N/A</v>
      </c>
      <c r="AV107" s="1086" t="e">
        <v>#N/A</v>
      </c>
      <c r="AW107" s="1086" t="e">
        <v>#N/A</v>
      </c>
      <c r="AX107" s="1086" t="e">
        <v>#N/A</v>
      </c>
      <c r="AY107" s="1086" t="e">
        <v>#N/A</v>
      </c>
      <c r="AZ107" s="1106" t="e">
        <v>#N/A</v>
      </c>
      <c r="BA107" s="1388" t="e">
        <v>#N/A</v>
      </c>
      <c r="BB107" s="1107" t="e">
        <v>#N/A</v>
      </c>
      <c r="BC107" s="1086" t="e">
        <v>#N/A</v>
      </c>
      <c r="BD107" s="1106" t="e">
        <v>#N/A</v>
      </c>
      <c r="BE107" s="1388" t="e">
        <v>#N/A</v>
      </c>
      <c r="BF107" s="1107" t="e">
        <v>#N/A</v>
      </c>
      <c r="BG107" s="1086" t="e">
        <v>#N/A</v>
      </c>
      <c r="BH107" s="1106" t="e">
        <v>#N/A</v>
      </c>
      <c r="BI107" s="1388" t="e">
        <v>#N/A</v>
      </c>
      <c r="BJ107" s="1151" t="e">
        <v>#N/A</v>
      </c>
      <c r="BK107" s="1086" t="e">
        <v>#N/A</v>
      </c>
      <c r="BL107" s="1106" t="e">
        <v>#N/A</v>
      </c>
      <c r="BM107" s="1388" t="e">
        <v>#N/A</v>
      </c>
      <c r="BN107" s="1105" t="e">
        <v>#N/A</v>
      </c>
      <c r="BO107" s="1410" t="e">
        <v>#N/A</v>
      </c>
      <c r="BP107" s="1410" t="e">
        <v>#N/A</v>
      </c>
      <c r="BQ107" s="1404" t="e">
        <v>#N/A</v>
      </c>
      <c r="BR107" s="1374" t="e">
        <v>#N/A</v>
      </c>
      <c r="BS107" s="1374" t="e">
        <v>#N/A</v>
      </c>
      <c r="BT107" s="1148" t="e">
        <v>#N/A</v>
      </c>
      <c r="BU107" s="1103" t="e">
        <v>#N/A</v>
      </c>
      <c r="BW107" s="1477" t="e">
        <f t="shared" si="6"/>
        <v>#N/A</v>
      </c>
      <c r="BX107" s="1477" t="e">
        <f t="shared" si="7"/>
        <v>#N/A</v>
      </c>
      <c r="BY107" s="1481" t="e">
        <f t="shared" si="10"/>
        <v>#N/A</v>
      </c>
      <c r="BZ107" s="1477" t="e">
        <f t="shared" si="8"/>
        <v>#N/A</v>
      </c>
      <c r="CA107" s="1477" t="e">
        <f t="shared" si="9"/>
        <v>#N/A</v>
      </c>
      <c r="CB107" s="1481" t="e">
        <f t="shared" si="11"/>
        <v>#N/A</v>
      </c>
    </row>
    <row r="108" spans="2:80" ht="18" customHeight="1">
      <c r="B108" s="1118"/>
      <c r="C108" s="1117">
        <v>45845.541666666664</v>
      </c>
      <c r="D108" s="1115">
        <v>640.04166666666424</v>
      </c>
      <c r="E108" s="1109">
        <v>458.83333333332848</v>
      </c>
      <c r="F108" s="1115">
        <v>4.4282960526315804</v>
      </c>
      <c r="G108" s="1372">
        <v>16.841000000000005</v>
      </c>
      <c r="H108" s="1111">
        <v>13.192116666666669</v>
      </c>
      <c r="I108" s="1110">
        <v>8.0836800000000011</v>
      </c>
      <c r="J108" s="1110">
        <v>5.3329833333333347</v>
      </c>
      <c r="K108" s="1114">
        <v>4.63</v>
      </c>
      <c r="L108" s="1113">
        <v>6.23</v>
      </c>
      <c r="M108" s="1375">
        <v>10.63</v>
      </c>
      <c r="N108" s="1112">
        <v>11.53</v>
      </c>
      <c r="O108" s="1110">
        <v>15.3</v>
      </c>
      <c r="P108" s="1110">
        <v>14.1</v>
      </c>
      <c r="Q108" s="1372">
        <v>16.5</v>
      </c>
      <c r="R108" s="1111">
        <v>16.399999999999999</v>
      </c>
      <c r="S108" s="1110" t="e">
        <v>#N/A</v>
      </c>
      <c r="T108" s="1110" t="e">
        <v>#N/A</v>
      </c>
      <c r="U108" s="1372" t="e">
        <v>#N/A</v>
      </c>
      <c r="V108" s="1111" t="e">
        <v>#N/A</v>
      </c>
      <c r="W108" s="1110">
        <v>35</v>
      </c>
      <c r="X108" s="1372">
        <v>29.5</v>
      </c>
      <c r="Y108" s="1109">
        <v>25.5</v>
      </c>
      <c r="Z108" s="1116">
        <v>12.2</v>
      </c>
      <c r="AA108" s="1108" t="e">
        <v>#N/A</v>
      </c>
      <c r="AB108" s="1086" t="e">
        <v>#N/A</v>
      </c>
      <c r="AC108" s="1086" t="e">
        <v>#N/A</v>
      </c>
      <c r="AD108" s="1086" t="e">
        <v>#N/A</v>
      </c>
      <c r="AE108" s="1106" t="e">
        <v>#N/A</v>
      </c>
      <c r="AF108" s="1388" t="e">
        <v>#N/A</v>
      </c>
      <c r="AG108" s="1107" t="e">
        <v>#N/A</v>
      </c>
      <c r="AH108" s="1086" t="e">
        <v>#N/A</v>
      </c>
      <c r="AI108" s="1086" t="e">
        <v>#N/A</v>
      </c>
      <c r="AJ108" s="1086" t="e">
        <v>#N/A</v>
      </c>
      <c r="AK108" s="1086" t="e">
        <v>#N/A</v>
      </c>
      <c r="AL108" s="1106" t="e">
        <v>#N/A</v>
      </c>
      <c r="AM108" s="1388" t="e">
        <v>#N/A</v>
      </c>
      <c r="AN108" s="1107" t="e">
        <v>#N/A</v>
      </c>
      <c r="AO108" s="1086" t="e">
        <v>#N/A</v>
      </c>
      <c r="AP108" s="1086" t="e">
        <v>#N/A</v>
      </c>
      <c r="AQ108" s="1086" t="e">
        <v>#N/A</v>
      </c>
      <c r="AR108" s="1086" t="e">
        <v>#N/A</v>
      </c>
      <c r="AS108" s="1106" t="e">
        <v>#N/A</v>
      </c>
      <c r="AT108" s="1388" t="e">
        <v>#N/A</v>
      </c>
      <c r="AU108" s="1107" t="e">
        <v>#N/A</v>
      </c>
      <c r="AV108" s="1086" t="e">
        <v>#N/A</v>
      </c>
      <c r="AW108" s="1086" t="e">
        <v>#N/A</v>
      </c>
      <c r="AX108" s="1086" t="e">
        <v>#N/A</v>
      </c>
      <c r="AY108" s="1086" t="e">
        <v>#N/A</v>
      </c>
      <c r="AZ108" s="1106" t="e">
        <v>#N/A</v>
      </c>
      <c r="BA108" s="1388" t="e">
        <v>#N/A</v>
      </c>
      <c r="BB108" s="1107" t="e">
        <v>#N/A</v>
      </c>
      <c r="BC108" s="1086" t="e">
        <v>#N/A</v>
      </c>
      <c r="BD108" s="1106" t="e">
        <v>#N/A</v>
      </c>
      <c r="BE108" s="1388" t="e">
        <v>#N/A</v>
      </c>
      <c r="BF108" s="1107" t="e">
        <v>#N/A</v>
      </c>
      <c r="BG108" s="1086" t="e">
        <v>#N/A</v>
      </c>
      <c r="BH108" s="1106" t="e">
        <v>#N/A</v>
      </c>
      <c r="BI108" s="1388" t="e">
        <v>#N/A</v>
      </c>
      <c r="BJ108" s="1151" t="e">
        <v>#N/A</v>
      </c>
      <c r="BK108" s="1086" t="e">
        <v>#N/A</v>
      </c>
      <c r="BL108" s="1106" t="e">
        <v>#N/A</v>
      </c>
      <c r="BM108" s="1388" t="e">
        <v>#N/A</v>
      </c>
      <c r="BN108" s="1105" t="e">
        <v>#N/A</v>
      </c>
      <c r="BO108" s="1410" t="e">
        <v>#N/A</v>
      </c>
      <c r="BP108" s="1410" t="e">
        <v>#N/A</v>
      </c>
      <c r="BQ108" s="1404" t="e">
        <v>#N/A</v>
      </c>
      <c r="BR108" s="1374" t="e">
        <v>#N/A</v>
      </c>
      <c r="BS108" s="1374" t="e">
        <v>#N/A</v>
      </c>
      <c r="BT108" s="1148" t="e">
        <v>#N/A</v>
      </c>
      <c r="BU108" s="1103" t="e">
        <v>#N/A</v>
      </c>
      <c r="BW108" s="1477" t="e">
        <f t="shared" si="6"/>
        <v>#N/A</v>
      </c>
      <c r="BX108" s="1477" t="e">
        <f t="shared" si="7"/>
        <v>#N/A</v>
      </c>
      <c r="BY108" s="1481" t="e">
        <f t="shared" si="10"/>
        <v>#N/A</v>
      </c>
      <c r="BZ108" s="1477" t="e">
        <f t="shared" si="8"/>
        <v>#N/A</v>
      </c>
      <c r="CA108" s="1477" t="e">
        <f t="shared" si="9"/>
        <v>#N/A</v>
      </c>
      <c r="CB108" s="1481" t="e">
        <f t="shared" si="11"/>
        <v>#N/A</v>
      </c>
    </row>
    <row r="109" spans="2:80" ht="18" customHeight="1">
      <c r="B109" s="1118"/>
      <c r="C109" s="1117">
        <v>45852.395833333336</v>
      </c>
      <c r="D109" s="1115">
        <v>646.89583333333576</v>
      </c>
      <c r="E109" s="1109">
        <v>465.6875</v>
      </c>
      <c r="F109" s="1115">
        <v>3.6161902173913041</v>
      </c>
      <c r="G109" s="1372">
        <v>13.951666666666668</v>
      </c>
      <c r="H109" s="1111">
        <v>10.882131944444444</v>
      </c>
      <c r="I109" s="1110">
        <v>6.6968000000000005</v>
      </c>
      <c r="J109" s="1110">
        <v>4.3991597222222225</v>
      </c>
      <c r="K109" s="1114">
        <v>4.32</v>
      </c>
      <c r="L109" s="1113">
        <v>6.73</v>
      </c>
      <c r="M109" s="1375">
        <v>10.88</v>
      </c>
      <c r="N109" s="1112">
        <v>11.48</v>
      </c>
      <c r="O109" s="1110">
        <v>14.4</v>
      </c>
      <c r="P109" s="1110">
        <v>12.9</v>
      </c>
      <c r="Q109" s="1372">
        <v>14.9</v>
      </c>
      <c r="R109" s="1111">
        <v>14.8</v>
      </c>
      <c r="S109" s="1110" t="e">
        <v>#N/A</v>
      </c>
      <c r="T109" s="1110" t="e">
        <v>#N/A</v>
      </c>
      <c r="U109" s="1372" t="e">
        <v>#N/A</v>
      </c>
      <c r="V109" s="1111" t="e">
        <v>#N/A</v>
      </c>
      <c r="W109" s="1110">
        <v>35.5</v>
      </c>
      <c r="X109" s="1372">
        <v>29.5</v>
      </c>
      <c r="Y109" s="1109">
        <v>26</v>
      </c>
      <c r="Z109" s="1116">
        <v>12.9</v>
      </c>
      <c r="AA109" s="1108" t="e">
        <v>#N/A</v>
      </c>
      <c r="AB109" s="1086" t="e">
        <v>#N/A</v>
      </c>
      <c r="AC109" s="1086" t="e">
        <v>#N/A</v>
      </c>
      <c r="AD109" s="1086" t="e">
        <v>#N/A</v>
      </c>
      <c r="AE109" s="1106" t="e">
        <v>#N/A</v>
      </c>
      <c r="AF109" s="1388" t="e">
        <v>#N/A</v>
      </c>
      <c r="AG109" s="1107" t="e">
        <v>#N/A</v>
      </c>
      <c r="AH109" s="1086" t="e">
        <v>#N/A</v>
      </c>
      <c r="AI109" s="1086" t="e">
        <v>#N/A</v>
      </c>
      <c r="AJ109" s="1086" t="e">
        <v>#N/A</v>
      </c>
      <c r="AK109" s="1086" t="e">
        <v>#N/A</v>
      </c>
      <c r="AL109" s="1106" t="e">
        <v>#N/A</v>
      </c>
      <c r="AM109" s="1388" t="e">
        <v>#N/A</v>
      </c>
      <c r="AN109" s="1107" t="e">
        <v>#N/A</v>
      </c>
      <c r="AO109" s="1086" t="e">
        <v>#N/A</v>
      </c>
      <c r="AP109" s="1086" t="e">
        <v>#N/A</v>
      </c>
      <c r="AQ109" s="1086" t="e">
        <v>#N/A</v>
      </c>
      <c r="AR109" s="1086" t="e">
        <v>#N/A</v>
      </c>
      <c r="AS109" s="1106" t="e">
        <v>#N/A</v>
      </c>
      <c r="AT109" s="1388" t="e">
        <v>#N/A</v>
      </c>
      <c r="AU109" s="1107" t="e">
        <v>#N/A</v>
      </c>
      <c r="AV109" s="1086" t="e">
        <v>#N/A</v>
      </c>
      <c r="AW109" s="1086" t="e">
        <v>#N/A</v>
      </c>
      <c r="AX109" s="1086" t="e">
        <v>#N/A</v>
      </c>
      <c r="AY109" s="1086" t="e">
        <v>#N/A</v>
      </c>
      <c r="AZ109" s="1106" t="e">
        <v>#N/A</v>
      </c>
      <c r="BA109" s="1388" t="e">
        <v>#N/A</v>
      </c>
      <c r="BB109" s="1107" t="e">
        <v>#N/A</v>
      </c>
      <c r="BC109" s="1086" t="e">
        <v>#N/A</v>
      </c>
      <c r="BD109" s="1106" t="e">
        <v>#N/A</v>
      </c>
      <c r="BE109" s="1388" t="e">
        <v>#N/A</v>
      </c>
      <c r="BF109" s="1107" t="e">
        <v>#N/A</v>
      </c>
      <c r="BG109" s="1086" t="e">
        <v>#N/A</v>
      </c>
      <c r="BH109" s="1106" t="e">
        <v>#N/A</v>
      </c>
      <c r="BI109" s="1388" t="e">
        <v>#N/A</v>
      </c>
      <c r="BJ109" s="1151" t="e">
        <v>#N/A</v>
      </c>
      <c r="BK109" s="1086" t="e">
        <v>#N/A</v>
      </c>
      <c r="BL109" s="1106" t="e">
        <v>#N/A</v>
      </c>
      <c r="BM109" s="1388" t="e">
        <v>#N/A</v>
      </c>
      <c r="BN109" s="1105" t="e">
        <v>#N/A</v>
      </c>
      <c r="BO109" s="1410" t="e">
        <v>#N/A</v>
      </c>
      <c r="BP109" s="1410" t="e">
        <v>#N/A</v>
      </c>
      <c r="BQ109" s="1404" t="e">
        <v>#N/A</v>
      </c>
      <c r="BR109" s="1374" t="e">
        <v>#N/A</v>
      </c>
      <c r="BS109" s="1374" t="e">
        <v>#N/A</v>
      </c>
      <c r="BT109" s="1148" t="e">
        <v>#N/A</v>
      </c>
      <c r="BU109" s="1103" t="e">
        <v>#N/A</v>
      </c>
      <c r="BW109" s="1477" t="e">
        <f t="shared" si="6"/>
        <v>#N/A</v>
      </c>
      <c r="BX109" s="1477" t="e">
        <f t="shared" si="7"/>
        <v>#N/A</v>
      </c>
      <c r="BY109" s="1481" t="e">
        <f t="shared" si="10"/>
        <v>#N/A</v>
      </c>
      <c r="BZ109" s="1477" t="e">
        <f t="shared" si="8"/>
        <v>#N/A</v>
      </c>
      <c r="CA109" s="1477" t="e">
        <f t="shared" si="9"/>
        <v>#N/A</v>
      </c>
      <c r="CB109" s="1481" t="e">
        <f t="shared" si="11"/>
        <v>#N/A</v>
      </c>
    </row>
    <row r="110" spans="2:80" ht="18" customHeight="1">
      <c r="B110" s="1118"/>
      <c r="C110" s="1117">
        <v>45853.416666666664</v>
      </c>
      <c r="D110" s="1115">
        <v>647.91666666666424</v>
      </c>
      <c r="E110" s="1109">
        <v>466.70833333332848</v>
      </c>
      <c r="F110" s="1115">
        <v>3.8303571428571432</v>
      </c>
      <c r="G110" s="1372">
        <v>15.714285714285715</v>
      </c>
      <c r="H110" s="1111">
        <v>11.75</v>
      </c>
      <c r="I110" s="1110">
        <v>7.5428571428571436</v>
      </c>
      <c r="J110" s="1110">
        <v>4.7500000000000009</v>
      </c>
      <c r="K110" s="1114">
        <v>4.12</v>
      </c>
      <c r="L110" s="1113">
        <v>6.36</v>
      </c>
      <c r="M110" s="1375">
        <v>10.47</v>
      </c>
      <c r="N110" s="1112">
        <v>11.29</v>
      </c>
      <c r="O110" s="1130">
        <v>13</v>
      </c>
      <c r="P110" s="1110">
        <v>14.1</v>
      </c>
      <c r="Q110" s="1372">
        <v>16</v>
      </c>
      <c r="R110" s="1111">
        <v>15.8</v>
      </c>
      <c r="S110" s="1130">
        <v>25.3</v>
      </c>
      <c r="T110" s="1110">
        <v>28.4</v>
      </c>
      <c r="U110" s="1372">
        <v>35.6</v>
      </c>
      <c r="V110" s="1111">
        <v>65.8</v>
      </c>
      <c r="W110" s="1110" t="e">
        <v>#N/A</v>
      </c>
      <c r="X110" s="1372" t="e">
        <v>#N/A</v>
      </c>
      <c r="Y110" s="1109" t="e">
        <v>#N/A</v>
      </c>
      <c r="Z110" s="1104" t="e">
        <v>#N/A</v>
      </c>
      <c r="AA110" s="1115">
        <v>13.861000000000001</v>
      </c>
      <c r="AB110" s="1110">
        <v>13.654999999999999</v>
      </c>
      <c r="AC110" s="1086">
        <v>0.82099999999999995</v>
      </c>
      <c r="AD110" s="1086">
        <v>0.23200000000000001</v>
      </c>
      <c r="AE110" s="1120">
        <v>13.663</v>
      </c>
      <c r="AF110" s="1388">
        <v>9.1999999999999998E-2</v>
      </c>
      <c r="AG110" s="1107">
        <v>7.8E-2</v>
      </c>
      <c r="AH110" s="1113">
        <v>4.0090000000000003</v>
      </c>
      <c r="AI110" s="1113">
        <v>3.794</v>
      </c>
      <c r="AJ110" s="1086">
        <v>8.5000000000000006E-2</v>
      </c>
      <c r="AK110" s="1086">
        <v>1.4999999999999999E-2</v>
      </c>
      <c r="AL110" s="1121">
        <v>3.78</v>
      </c>
      <c r="AM110" s="1388">
        <v>2.1999999999999999E-2</v>
      </c>
      <c r="AN110" s="1107">
        <v>6.0000000000000001E-3</v>
      </c>
      <c r="AO110" s="1113">
        <v>1.8939999999999999</v>
      </c>
      <c r="AP110" s="1086">
        <v>1.33</v>
      </c>
      <c r="AQ110" s="1086">
        <v>2.3E-2</v>
      </c>
      <c r="AR110" s="1086">
        <v>8.0000000000000002E-3</v>
      </c>
      <c r="AS110" s="1121">
        <v>1.337</v>
      </c>
      <c r="AT110" s="1388">
        <v>5.0000000000000001E-3</v>
      </c>
      <c r="AU110" s="1107">
        <v>6.0000000000000001E-3</v>
      </c>
      <c r="AV110" s="1129">
        <v>0.157</v>
      </c>
      <c r="AW110" s="1129">
        <v>0.161</v>
      </c>
      <c r="AX110" s="1129">
        <v>5.0000000000000001E-3</v>
      </c>
      <c r="AY110" s="1086">
        <v>1E-3</v>
      </c>
      <c r="AZ110" s="1228">
        <v>0.16200000000000001</v>
      </c>
      <c r="BA110" s="1391">
        <v>1E-3</v>
      </c>
      <c r="BB110" s="1107">
        <v>0</v>
      </c>
      <c r="BC110" s="1086">
        <v>1.58</v>
      </c>
      <c r="BD110" s="1106">
        <v>0</v>
      </c>
      <c r="BE110" s="1388">
        <v>0</v>
      </c>
      <c r="BF110" s="1107">
        <v>0</v>
      </c>
      <c r="BG110" s="1113">
        <v>8.8770000000000007</v>
      </c>
      <c r="BH110" s="1120">
        <v>24.704000000000001</v>
      </c>
      <c r="BI110" s="1398">
        <v>61.552</v>
      </c>
      <c r="BJ110" s="1151">
        <v>95.564999999999998</v>
      </c>
      <c r="BK110" s="1110">
        <v>15.680999999999999</v>
      </c>
      <c r="BL110" s="1120">
        <v>16.245000000000001</v>
      </c>
      <c r="BM110" s="1389">
        <v>6.2389999999999999</v>
      </c>
      <c r="BN110" s="1119">
        <v>8.07</v>
      </c>
      <c r="BO110" s="1410">
        <v>15.827</v>
      </c>
      <c r="BP110" s="1410">
        <v>36.847999999999999</v>
      </c>
      <c r="BQ110" s="1404">
        <v>70.86099999999999</v>
      </c>
      <c r="BR110" s="1433">
        <v>148960.51776042362</v>
      </c>
      <c r="BS110" s="1433">
        <v>12983.817767152352</v>
      </c>
      <c r="BT110" s="1383">
        <v>6682.400807477753</v>
      </c>
      <c r="BU110" s="1103">
        <v>22.041666666664241</v>
      </c>
      <c r="BW110" s="1477">
        <f t="shared" si="6"/>
        <v>2314.848760845744</v>
      </c>
      <c r="BX110" s="1477">
        <f t="shared" si="7"/>
        <v>655.74837207840153</v>
      </c>
      <c r="BY110" s="1481">
        <f t="shared" si="10"/>
        <v>404.99398833198501</v>
      </c>
      <c r="BZ110" s="1477">
        <f t="shared" si="8"/>
        <v>5144.1083574349868</v>
      </c>
      <c r="CA110" s="1477">
        <f t="shared" si="9"/>
        <v>1311.4967441568031</v>
      </c>
      <c r="CB110" s="1481">
        <f t="shared" si="11"/>
        <v>861.68933687656386</v>
      </c>
    </row>
    <row r="111" spans="2:80" ht="18" customHeight="1">
      <c r="B111" s="1118"/>
      <c r="C111" s="1117">
        <v>45859.375</v>
      </c>
      <c r="D111" s="1115">
        <v>653.875</v>
      </c>
      <c r="E111" s="1109">
        <v>472.66666666666424</v>
      </c>
      <c r="F111" s="1115">
        <v>3.7695937500000003</v>
      </c>
      <c r="G111" s="1372">
        <v>13.919583333333334</v>
      </c>
      <c r="H111" s="1111">
        <v>10.914444444444444</v>
      </c>
      <c r="I111" s="1110">
        <v>6.6814</v>
      </c>
      <c r="J111" s="1110">
        <v>4.4122222222222227</v>
      </c>
      <c r="K111" s="1114">
        <v>4</v>
      </c>
      <c r="L111" s="1113">
        <v>6.6</v>
      </c>
      <c r="M111" s="1375">
        <v>10.67</v>
      </c>
      <c r="N111" s="1112">
        <v>11.49</v>
      </c>
      <c r="O111" s="1110">
        <v>14.7</v>
      </c>
      <c r="P111" s="1110">
        <v>14</v>
      </c>
      <c r="Q111" s="1372">
        <v>16.7</v>
      </c>
      <c r="R111" s="1111">
        <v>16.5</v>
      </c>
      <c r="S111" s="1110" t="e">
        <v>#N/A</v>
      </c>
      <c r="T111" s="1110" t="e">
        <v>#N/A</v>
      </c>
      <c r="U111" s="1372" t="e">
        <v>#N/A</v>
      </c>
      <c r="V111" s="1111" t="e">
        <v>#N/A</v>
      </c>
      <c r="W111" s="1110">
        <v>35.5</v>
      </c>
      <c r="X111" s="1372">
        <v>29.5</v>
      </c>
      <c r="Y111" s="1109">
        <v>25.5</v>
      </c>
      <c r="Z111" s="1116">
        <v>14</v>
      </c>
      <c r="AA111" s="1115">
        <v>11.259729999999999</v>
      </c>
      <c r="AB111" s="1110">
        <v>11.03942</v>
      </c>
      <c r="AC111" s="1129">
        <v>0.52790099999999995</v>
      </c>
      <c r="AD111" s="1129">
        <v>0.15509899999999999</v>
      </c>
      <c r="AE111" s="1120">
        <v>12.008509999999999</v>
      </c>
      <c r="AF111" s="1391">
        <v>0.11577999999999999</v>
      </c>
      <c r="AG111" s="1126">
        <v>7.0995000000000003E-2</v>
      </c>
      <c r="AH111" s="1113">
        <v>3.2771370000000002</v>
      </c>
      <c r="AI111" s="1113">
        <v>2.7759860000000001</v>
      </c>
      <c r="AJ111" s="1129">
        <v>4.2118999999999997E-2</v>
      </c>
      <c r="AK111" s="1129">
        <v>5.6633999999999997E-2</v>
      </c>
      <c r="AL111" s="1121">
        <v>2.7853439999999998</v>
      </c>
      <c r="AM111" s="1391">
        <v>1.3556E-2</v>
      </c>
      <c r="AN111" s="1126">
        <v>4.9579999999999997E-3</v>
      </c>
      <c r="AO111" s="1113">
        <v>1.6584000000000001</v>
      </c>
      <c r="AP111" s="1113">
        <v>1.1243099999999999</v>
      </c>
      <c r="AQ111" s="1129">
        <v>1.8088E-2</v>
      </c>
      <c r="AR111" s="1129">
        <v>2.9031999999999999E-2</v>
      </c>
      <c r="AS111" s="1121">
        <v>1.18828</v>
      </c>
      <c r="AT111" s="1391">
        <v>6.5649999999999997E-3</v>
      </c>
      <c r="AU111" s="1151">
        <v>5.6639999999999998E-3</v>
      </c>
      <c r="AV111" s="1129">
        <v>0.14610699999999999</v>
      </c>
      <c r="AW111" s="1129">
        <v>0.138823</v>
      </c>
      <c r="AX111" s="1153">
        <v>3.826E-3</v>
      </c>
      <c r="AY111" s="1153">
        <v>4.4200000000000001E-4</v>
      </c>
      <c r="AZ111" s="1228">
        <v>0.14124100000000001</v>
      </c>
      <c r="BA111" s="1394">
        <v>8.8400000000000002E-4</v>
      </c>
      <c r="BB111" s="1149">
        <v>7.2000000000000002E-5</v>
      </c>
      <c r="BC111" s="1113">
        <v>1.0376350000000001</v>
      </c>
      <c r="BD111" s="1106" t="e">
        <v>#N/A</v>
      </c>
      <c r="BE111" s="1388" t="e">
        <v>#N/A</v>
      </c>
      <c r="BF111" s="1107" t="e">
        <v>#N/A</v>
      </c>
      <c r="BG111" s="1113">
        <v>6.8449660000000003</v>
      </c>
      <c r="BH111" s="1120">
        <v>17.656696</v>
      </c>
      <c r="BI111" s="1398">
        <v>47.888905000000001</v>
      </c>
      <c r="BJ111" s="1151">
        <v>97.595039999999997</v>
      </c>
      <c r="BK111" s="1086" t="e">
        <v>#N/A</v>
      </c>
      <c r="BL111" s="1106" t="e">
        <v>#N/A</v>
      </c>
      <c r="BM111" s="1388" t="e">
        <v>#N/A</v>
      </c>
      <c r="BN111" s="1105" t="e">
        <v>#N/A</v>
      </c>
      <c r="BO111" s="1410">
        <v>10.811730000000001</v>
      </c>
      <c r="BP111" s="1410">
        <v>30.232209000000001</v>
      </c>
      <c r="BQ111" s="1404">
        <v>79.938344000000001</v>
      </c>
      <c r="BR111" s="1433">
        <v>150059.02406498275</v>
      </c>
      <c r="BS111" s="1433">
        <v>13085.523397708863</v>
      </c>
      <c r="BT111" s="1383">
        <v>6784.006070635689</v>
      </c>
      <c r="BU111" s="1103">
        <v>5.9583333333357587</v>
      </c>
      <c r="BW111" s="1477">
        <f t="shared" si="6"/>
        <v>2331.9195658893982</v>
      </c>
      <c r="BX111" s="1477">
        <f t="shared" si="7"/>
        <v>660.88502008630621</v>
      </c>
      <c r="BY111" s="1481">
        <f t="shared" si="10"/>
        <v>411.15188306882965</v>
      </c>
      <c r="BZ111" s="1477">
        <f t="shared" si="8"/>
        <v>5182.0434797542175</v>
      </c>
      <c r="CA111" s="1477">
        <f t="shared" si="9"/>
        <v>1321.7700401726124</v>
      </c>
      <c r="CB111" s="1481">
        <f t="shared" si="11"/>
        <v>874.79124057197794</v>
      </c>
    </row>
    <row r="112" spans="2:80" ht="18" customHeight="1">
      <c r="B112" s="1118"/>
      <c r="C112" s="1117">
        <v>45866.375</v>
      </c>
      <c r="D112" s="1115">
        <v>660.875</v>
      </c>
      <c r="E112" s="1109">
        <v>479.66666666666424</v>
      </c>
      <c r="F112" s="1115">
        <v>4.0371964285714288</v>
      </c>
      <c r="G112" s="1372">
        <v>16.797000000000004</v>
      </c>
      <c r="H112" s="1111">
        <v>13.105950000000002</v>
      </c>
      <c r="I112" s="1110">
        <v>8.0625600000000013</v>
      </c>
      <c r="J112" s="1110">
        <v>5.2981500000000015</v>
      </c>
      <c r="K112" s="1114">
        <v>4.0999999999999996</v>
      </c>
      <c r="L112" s="1113">
        <v>6.4</v>
      </c>
      <c r="M112" s="1375">
        <v>10.55</v>
      </c>
      <c r="N112" s="1112">
        <v>11.45</v>
      </c>
      <c r="O112" s="1110">
        <v>14.9</v>
      </c>
      <c r="P112" s="1110">
        <v>14.1</v>
      </c>
      <c r="Q112" s="1372">
        <v>16.7</v>
      </c>
      <c r="R112" s="1111">
        <v>16.600000000000001</v>
      </c>
      <c r="S112" s="1110" t="e">
        <v>#N/A</v>
      </c>
      <c r="T112" s="1110" t="e">
        <v>#N/A</v>
      </c>
      <c r="U112" s="1372" t="e">
        <v>#N/A</v>
      </c>
      <c r="V112" s="1111" t="e">
        <v>#N/A</v>
      </c>
      <c r="W112" s="1110">
        <v>35</v>
      </c>
      <c r="X112" s="1372">
        <v>30</v>
      </c>
      <c r="Y112" s="1109">
        <v>25.5</v>
      </c>
      <c r="Z112" s="1116">
        <v>14</v>
      </c>
      <c r="AA112" s="1108" t="e">
        <v>#N/A</v>
      </c>
      <c r="AB112" s="1086" t="e">
        <v>#N/A</v>
      </c>
      <c r="AC112" s="1086" t="e">
        <v>#N/A</v>
      </c>
      <c r="AD112" s="1086" t="e">
        <v>#N/A</v>
      </c>
      <c r="AE112" s="1106" t="e">
        <v>#N/A</v>
      </c>
      <c r="AF112" s="1388" t="e">
        <v>#N/A</v>
      </c>
      <c r="AG112" s="1107" t="e">
        <v>#N/A</v>
      </c>
      <c r="AH112" s="1086" t="e">
        <v>#N/A</v>
      </c>
      <c r="AI112" s="1086" t="e">
        <v>#N/A</v>
      </c>
      <c r="AJ112" s="1086" t="e">
        <v>#N/A</v>
      </c>
      <c r="AK112" s="1086" t="e">
        <v>#N/A</v>
      </c>
      <c r="AL112" s="1106" t="e">
        <v>#N/A</v>
      </c>
      <c r="AM112" s="1388" t="e">
        <v>#N/A</v>
      </c>
      <c r="AN112" s="1107" t="e">
        <v>#N/A</v>
      </c>
      <c r="AO112" s="1086" t="e">
        <v>#N/A</v>
      </c>
      <c r="AP112" s="1086" t="e">
        <v>#N/A</v>
      </c>
      <c r="AQ112" s="1086" t="e">
        <v>#N/A</v>
      </c>
      <c r="AR112" s="1086" t="e">
        <v>#N/A</v>
      </c>
      <c r="AS112" s="1106" t="e">
        <v>#N/A</v>
      </c>
      <c r="AT112" s="1388" t="e">
        <v>#N/A</v>
      </c>
      <c r="AU112" s="1107" t="e">
        <v>#N/A</v>
      </c>
      <c r="AV112" s="1086" t="e">
        <v>#N/A</v>
      </c>
      <c r="AW112" s="1086" t="e">
        <v>#N/A</v>
      </c>
      <c r="AX112" s="1086" t="e">
        <v>#N/A</v>
      </c>
      <c r="AY112" s="1086" t="e">
        <v>#N/A</v>
      </c>
      <c r="AZ112" s="1106" t="e">
        <v>#N/A</v>
      </c>
      <c r="BA112" s="1388" t="e">
        <v>#N/A</v>
      </c>
      <c r="BB112" s="1107" t="e">
        <v>#N/A</v>
      </c>
      <c r="BC112" s="1086" t="e">
        <v>#N/A</v>
      </c>
      <c r="BD112" s="1106" t="e">
        <v>#N/A</v>
      </c>
      <c r="BE112" s="1388" t="e">
        <v>#N/A</v>
      </c>
      <c r="BF112" s="1107" t="e">
        <v>#N/A</v>
      </c>
      <c r="BG112" s="1086" t="e">
        <v>#N/A</v>
      </c>
      <c r="BH112" s="1106" t="e">
        <v>#N/A</v>
      </c>
      <c r="BI112" s="1388" t="e">
        <v>#N/A</v>
      </c>
      <c r="BJ112" s="1151" t="e">
        <v>#N/A</v>
      </c>
      <c r="BK112" s="1086" t="e">
        <v>#N/A</v>
      </c>
      <c r="BL112" s="1106" t="e">
        <v>#N/A</v>
      </c>
      <c r="BM112" s="1388" t="e">
        <v>#N/A</v>
      </c>
      <c r="BN112" s="1105" t="e">
        <v>#N/A</v>
      </c>
      <c r="BO112" s="1410" t="e">
        <v>#N/A</v>
      </c>
      <c r="BP112" s="1410" t="e">
        <v>#N/A</v>
      </c>
      <c r="BQ112" s="1404" t="e">
        <v>#N/A</v>
      </c>
      <c r="BR112" s="1374" t="e">
        <v>#N/A</v>
      </c>
      <c r="BS112" s="1374" t="e">
        <v>#N/A</v>
      </c>
      <c r="BT112" s="1148" t="e">
        <v>#N/A</v>
      </c>
      <c r="BU112" s="1103" t="e">
        <v>#N/A</v>
      </c>
      <c r="BW112" s="1477" t="e">
        <f t="shared" si="6"/>
        <v>#N/A</v>
      </c>
      <c r="BX112" s="1477" t="e">
        <f t="shared" si="7"/>
        <v>#N/A</v>
      </c>
      <c r="BY112" s="1481" t="e">
        <f t="shared" si="10"/>
        <v>#N/A</v>
      </c>
      <c r="BZ112" s="1477" t="e">
        <f t="shared" si="8"/>
        <v>#N/A</v>
      </c>
      <c r="CA112" s="1477" t="e">
        <f t="shared" si="9"/>
        <v>#N/A</v>
      </c>
      <c r="CB112" s="1481" t="e">
        <f t="shared" si="11"/>
        <v>#N/A</v>
      </c>
    </row>
    <row r="113" spans="2:80" ht="18" customHeight="1">
      <c r="B113" s="1118"/>
      <c r="C113" s="1117">
        <v>45873.375</v>
      </c>
      <c r="D113" s="1115">
        <v>667.875</v>
      </c>
      <c r="E113" s="1109">
        <v>486.66666666666424</v>
      </c>
      <c r="F113" s="1115">
        <v>4.2471000000000005</v>
      </c>
      <c r="G113" s="1372">
        <v>16.775000000000006</v>
      </c>
      <c r="H113" s="1111">
        <v>10.953937500000002</v>
      </c>
      <c r="I113" s="1110">
        <v>8.0520000000000014</v>
      </c>
      <c r="J113" s="1110">
        <v>4.4281875000000008</v>
      </c>
      <c r="K113" s="1114">
        <v>4.12</v>
      </c>
      <c r="L113" s="1113">
        <v>6.6</v>
      </c>
      <c r="M113" s="1375">
        <v>10.57</v>
      </c>
      <c r="N113" s="1112">
        <v>11.38</v>
      </c>
      <c r="O113" s="1110">
        <v>15.1</v>
      </c>
      <c r="P113" s="1110">
        <v>14.4</v>
      </c>
      <c r="Q113" s="1372">
        <v>17.3</v>
      </c>
      <c r="R113" s="1111">
        <v>17.2</v>
      </c>
      <c r="S113" s="1110" t="e">
        <v>#N/A</v>
      </c>
      <c r="T113" s="1110" t="e">
        <v>#N/A</v>
      </c>
      <c r="U113" s="1372" t="e">
        <v>#N/A</v>
      </c>
      <c r="V113" s="1111" t="e">
        <v>#N/A</v>
      </c>
      <c r="W113" s="1110">
        <v>35</v>
      </c>
      <c r="X113" s="1372">
        <v>29.5</v>
      </c>
      <c r="Y113" s="1109">
        <v>25.5</v>
      </c>
      <c r="Z113" s="1104">
        <v>12.2</v>
      </c>
      <c r="AA113" s="1115">
        <v>11.08488</v>
      </c>
      <c r="AB113" s="1110">
        <v>10.806660000000001</v>
      </c>
      <c r="AC113" s="1129">
        <v>0.38370700000000002</v>
      </c>
      <c r="AD113" s="1129">
        <v>0.13860600000000001</v>
      </c>
      <c r="AE113" s="1120">
        <v>10.15368</v>
      </c>
      <c r="AF113" s="1391">
        <v>0.13062099999999999</v>
      </c>
      <c r="AG113" s="1126">
        <v>7.3353000000000002E-2</v>
      </c>
      <c r="AH113" s="1113">
        <v>3.1487820000000002</v>
      </c>
      <c r="AI113" s="1113">
        <v>2.8138359999999998</v>
      </c>
      <c r="AJ113" s="1129">
        <v>2.6249999999999999E-2</v>
      </c>
      <c r="AK113" s="1129">
        <v>4.052E-3</v>
      </c>
      <c r="AL113" s="1121">
        <v>2.5798549999999998</v>
      </c>
      <c r="AM113" s="1391">
        <v>1.2456999999999999E-2</v>
      </c>
      <c r="AN113" s="1126">
        <v>3.408E-3</v>
      </c>
      <c r="AO113" s="1113">
        <v>1.5829500000000001</v>
      </c>
      <c r="AP113" s="1113">
        <v>1.14988</v>
      </c>
      <c r="AQ113" s="1129">
        <v>1.2540000000000001E-2</v>
      </c>
      <c r="AR113" s="1129">
        <v>5.5999999999999995E-4</v>
      </c>
      <c r="AS113" s="1228">
        <v>0.88914000000000004</v>
      </c>
      <c r="AT113" s="1391">
        <v>6.509E-3</v>
      </c>
      <c r="AU113" s="1149">
        <v>4.6500000000000003E-4</v>
      </c>
      <c r="AV113" s="1129">
        <v>0.143122</v>
      </c>
      <c r="AW113" s="1129">
        <v>0.13633100000000001</v>
      </c>
      <c r="AX113" s="1153">
        <v>2.6640000000000001E-3</v>
      </c>
      <c r="AY113" s="1153">
        <v>3.5300000000000002E-4</v>
      </c>
      <c r="AZ113" s="1228">
        <v>0.13919599999999999</v>
      </c>
      <c r="BA113" s="1394">
        <v>9.68E-4</v>
      </c>
      <c r="BB113" s="1149">
        <v>5.8999999999999998E-5</v>
      </c>
      <c r="BC113" s="1113">
        <v>1.393672</v>
      </c>
      <c r="BD113" s="1106" t="e">
        <v>#N/A</v>
      </c>
      <c r="BE113" s="1388" t="e">
        <v>#N/A</v>
      </c>
      <c r="BF113" s="1107" t="e">
        <v>#N/A</v>
      </c>
      <c r="BG113" s="1113">
        <v>6.5813050000000004</v>
      </c>
      <c r="BH113" s="1120">
        <v>17.216605000000001</v>
      </c>
      <c r="BI113" s="1398">
        <v>47.935670999999999</v>
      </c>
      <c r="BJ113" s="1151">
        <v>85.400369999999995</v>
      </c>
      <c r="BK113" s="1086" t="e">
        <v>#N/A</v>
      </c>
      <c r="BL113" s="1106" t="e">
        <v>#N/A</v>
      </c>
      <c r="BM113" s="1388" t="e">
        <v>#N/A</v>
      </c>
      <c r="BN113" s="1105" t="e">
        <v>#N/A</v>
      </c>
      <c r="BO113" s="1410">
        <v>10.635300000000001</v>
      </c>
      <c r="BP113" s="1410">
        <v>30.719065999999998</v>
      </c>
      <c r="BQ113" s="1404">
        <v>68.183764999999994</v>
      </c>
      <c r="BR113" s="1433">
        <v>152349.93315589183</v>
      </c>
      <c r="BS113" s="1433">
        <v>13283.818479676076</v>
      </c>
      <c r="BT113" s="1383">
        <v>7021.8821768303796</v>
      </c>
      <c r="BU113" s="1103">
        <v>14</v>
      </c>
      <c r="BW113" s="1477">
        <f t="shared" si="6"/>
        <v>2367.5203287628879</v>
      </c>
      <c r="BX113" s="1477">
        <f t="shared" si="7"/>
        <v>670.89992321596344</v>
      </c>
      <c r="BY113" s="1481">
        <f t="shared" si="10"/>
        <v>425.56861677759878</v>
      </c>
      <c r="BZ113" s="1477">
        <f t="shared" si="8"/>
        <v>5261.1562861397506</v>
      </c>
      <c r="CA113" s="1477">
        <f t="shared" si="9"/>
        <v>1341.7998464319269</v>
      </c>
      <c r="CB113" s="1481">
        <f t="shared" si="11"/>
        <v>905.46514207999735</v>
      </c>
    </row>
    <row r="114" spans="2:80" ht="18" customHeight="1">
      <c r="B114" s="1118"/>
      <c r="C114" s="1117">
        <v>45880.375</v>
      </c>
      <c r="D114" s="1115">
        <v>674.875</v>
      </c>
      <c r="E114" s="1109">
        <v>493.66666666666424</v>
      </c>
      <c r="F114" s="1115">
        <v>4.1747062500000007</v>
      </c>
      <c r="G114" s="1372">
        <v>16.8245</v>
      </c>
      <c r="H114" s="1111">
        <v>10.993430555555557</v>
      </c>
      <c r="I114" s="1110">
        <v>8.0757600000000007</v>
      </c>
      <c r="J114" s="1110">
        <v>4.444152777777779</v>
      </c>
      <c r="K114" s="1114">
        <v>4.41</v>
      </c>
      <c r="L114" s="1113">
        <v>6.3</v>
      </c>
      <c r="M114" s="1375">
        <v>10.5</v>
      </c>
      <c r="N114" s="1112">
        <v>11.47</v>
      </c>
      <c r="O114" s="1110">
        <v>13.3</v>
      </c>
      <c r="P114" s="1110">
        <v>14</v>
      </c>
      <c r="Q114" s="1372">
        <v>16</v>
      </c>
      <c r="R114" s="1111">
        <v>15.9</v>
      </c>
      <c r="S114" s="1110" t="e">
        <v>#N/A</v>
      </c>
      <c r="T114" s="1110" t="e">
        <v>#N/A</v>
      </c>
      <c r="U114" s="1372" t="e">
        <v>#N/A</v>
      </c>
      <c r="V114" s="1111" t="e">
        <v>#N/A</v>
      </c>
      <c r="W114" s="1110">
        <v>35</v>
      </c>
      <c r="X114" s="1372">
        <v>29.5</v>
      </c>
      <c r="Y114" s="1109">
        <v>25.5</v>
      </c>
      <c r="Z114" s="1104">
        <v>11.7</v>
      </c>
      <c r="AA114" s="1108" t="e">
        <v>#N/A</v>
      </c>
      <c r="AB114" s="1086" t="e">
        <v>#N/A</v>
      </c>
      <c r="AC114" s="1086" t="e">
        <v>#N/A</v>
      </c>
      <c r="AD114" s="1086" t="e">
        <v>#N/A</v>
      </c>
      <c r="AE114" s="1106" t="e">
        <v>#N/A</v>
      </c>
      <c r="AF114" s="1388" t="e">
        <v>#N/A</v>
      </c>
      <c r="AG114" s="1107" t="e">
        <v>#N/A</v>
      </c>
      <c r="AH114" s="1086" t="e">
        <v>#N/A</v>
      </c>
      <c r="AI114" s="1086" t="e">
        <v>#N/A</v>
      </c>
      <c r="AJ114" s="1086" t="e">
        <v>#N/A</v>
      </c>
      <c r="AK114" s="1086" t="e">
        <v>#N/A</v>
      </c>
      <c r="AL114" s="1106" t="e">
        <v>#N/A</v>
      </c>
      <c r="AM114" s="1388" t="e">
        <v>#N/A</v>
      </c>
      <c r="AN114" s="1107" t="e">
        <v>#N/A</v>
      </c>
      <c r="AO114" s="1086" t="e">
        <v>#N/A</v>
      </c>
      <c r="AP114" s="1086" t="e">
        <v>#N/A</v>
      </c>
      <c r="AQ114" s="1086" t="e">
        <v>#N/A</v>
      </c>
      <c r="AR114" s="1086" t="e">
        <v>#N/A</v>
      </c>
      <c r="AS114" s="1106" t="e">
        <v>#N/A</v>
      </c>
      <c r="AT114" s="1388" t="e">
        <v>#N/A</v>
      </c>
      <c r="AU114" s="1107" t="e">
        <v>#N/A</v>
      </c>
      <c r="AV114" s="1086" t="e">
        <v>#N/A</v>
      </c>
      <c r="AW114" s="1086" t="e">
        <v>#N/A</v>
      </c>
      <c r="AX114" s="1086" t="e">
        <v>#N/A</v>
      </c>
      <c r="AY114" s="1086" t="e">
        <v>#N/A</v>
      </c>
      <c r="AZ114" s="1106" t="e">
        <v>#N/A</v>
      </c>
      <c r="BA114" s="1388" t="e">
        <v>#N/A</v>
      </c>
      <c r="BB114" s="1107" t="e">
        <v>#N/A</v>
      </c>
      <c r="BC114" s="1086" t="e">
        <v>#N/A</v>
      </c>
      <c r="BD114" s="1106" t="e">
        <v>#N/A</v>
      </c>
      <c r="BE114" s="1388" t="e">
        <v>#N/A</v>
      </c>
      <c r="BF114" s="1107" t="e">
        <v>#N/A</v>
      </c>
      <c r="BG114" s="1086" t="e">
        <v>#N/A</v>
      </c>
      <c r="BH114" s="1106" t="e">
        <v>#N/A</v>
      </c>
      <c r="BI114" s="1388" t="e">
        <v>#N/A</v>
      </c>
      <c r="BJ114" s="1151" t="e">
        <v>#N/A</v>
      </c>
      <c r="BK114" s="1086" t="e">
        <v>#N/A</v>
      </c>
      <c r="BL114" s="1106" t="e">
        <v>#N/A</v>
      </c>
      <c r="BM114" s="1388" t="e">
        <v>#N/A</v>
      </c>
      <c r="BN114" s="1105" t="e">
        <v>#N/A</v>
      </c>
      <c r="BO114" s="1410" t="e">
        <v>#N/A</v>
      </c>
      <c r="BP114" s="1410" t="e">
        <v>#N/A</v>
      </c>
      <c r="BQ114" s="1404" t="e">
        <v>#N/A</v>
      </c>
      <c r="BR114" s="1374" t="e">
        <v>#N/A</v>
      </c>
      <c r="BS114" s="1374" t="e">
        <v>#N/A</v>
      </c>
      <c r="BT114" s="1148" t="e">
        <v>#N/A</v>
      </c>
      <c r="BU114" s="1103" t="e">
        <v>#N/A</v>
      </c>
      <c r="BW114" s="1477" t="e">
        <f t="shared" si="6"/>
        <v>#N/A</v>
      </c>
      <c r="BX114" s="1477" t="e">
        <f t="shared" si="7"/>
        <v>#N/A</v>
      </c>
      <c r="BY114" s="1481" t="e">
        <f t="shared" si="10"/>
        <v>#N/A</v>
      </c>
      <c r="BZ114" s="1477" t="e">
        <f t="shared" si="8"/>
        <v>#N/A</v>
      </c>
      <c r="CA114" s="1477" t="e">
        <f t="shared" si="9"/>
        <v>#N/A</v>
      </c>
      <c r="CB114" s="1481" t="e">
        <f t="shared" si="11"/>
        <v>#N/A</v>
      </c>
    </row>
    <row r="115" spans="2:80" ht="18" customHeight="1">
      <c r="B115" s="1118"/>
      <c r="C115" s="1117">
        <v>45887.375</v>
      </c>
      <c r="D115" s="1115">
        <v>681.875</v>
      </c>
      <c r="E115" s="1109">
        <v>500.66666666666424</v>
      </c>
      <c r="F115" s="1115">
        <v>6.0098303571428575</v>
      </c>
      <c r="G115" s="1372">
        <v>16.830000000000002</v>
      </c>
      <c r="H115" s="1111">
        <v>10.986250000000002</v>
      </c>
      <c r="I115" s="1110">
        <v>8.0784000000000002</v>
      </c>
      <c r="J115" s="1110">
        <v>4.441250000000001</v>
      </c>
      <c r="K115" s="1114">
        <v>4.32</v>
      </c>
      <c r="L115" s="1113">
        <v>6.66</v>
      </c>
      <c r="M115" s="1375">
        <v>10.37</v>
      </c>
      <c r="N115" s="1112">
        <v>11.51</v>
      </c>
      <c r="O115" s="1110">
        <v>14.5</v>
      </c>
      <c r="P115" s="1110">
        <v>14.7</v>
      </c>
      <c r="Q115" s="1372">
        <v>16.5</v>
      </c>
      <c r="R115" s="1111">
        <v>16.5</v>
      </c>
      <c r="S115" s="1110" t="e">
        <v>#N/A</v>
      </c>
      <c r="T115" s="1110" t="e">
        <v>#N/A</v>
      </c>
      <c r="U115" s="1372" t="e">
        <v>#N/A</v>
      </c>
      <c r="V115" s="1111" t="e">
        <v>#N/A</v>
      </c>
      <c r="W115" s="1110">
        <v>35</v>
      </c>
      <c r="X115" s="1372">
        <v>29.5</v>
      </c>
      <c r="Y115" s="1109">
        <v>25.5</v>
      </c>
      <c r="Z115" s="1116">
        <v>11.7</v>
      </c>
      <c r="AA115" s="1115">
        <v>11.791359999999999</v>
      </c>
      <c r="AB115" s="1110">
        <v>11.942349999999999</v>
      </c>
      <c r="AC115" s="1129">
        <v>0.39188899999999999</v>
      </c>
      <c r="AD115" s="1129">
        <v>0.15196000000000001</v>
      </c>
      <c r="AE115" s="1120">
        <v>11.212859999999999</v>
      </c>
      <c r="AF115" s="1391">
        <v>5.8227000000000001E-2</v>
      </c>
      <c r="AG115" s="1126">
        <v>7.5817999999999997E-2</v>
      </c>
      <c r="AH115" s="1113">
        <v>3.3200799999999999</v>
      </c>
      <c r="AI115" s="1113">
        <v>2.2352110000000001</v>
      </c>
      <c r="AJ115" s="1129">
        <v>2.5041999999999998E-2</v>
      </c>
      <c r="AK115" s="1129">
        <v>3.9550000000000002E-3</v>
      </c>
      <c r="AL115" s="1121">
        <v>2.207004</v>
      </c>
      <c r="AM115" s="1391">
        <v>8.9409999999999993E-3</v>
      </c>
      <c r="AN115" s="1126">
        <v>3.241E-3</v>
      </c>
      <c r="AO115" s="1113">
        <v>1.6853899999999999</v>
      </c>
      <c r="AP115" s="1129">
        <v>0.91905000000000003</v>
      </c>
      <c r="AQ115" s="1129">
        <v>1.1707E-2</v>
      </c>
      <c r="AR115" s="1153">
        <v>6.4400000000000004E-4</v>
      </c>
      <c r="AS115" s="1228">
        <v>0.83267999999999998</v>
      </c>
      <c r="AT115" s="1391">
        <v>5.2129999999999998E-3</v>
      </c>
      <c r="AU115" s="1149">
        <v>4.2400000000000001E-4</v>
      </c>
      <c r="AV115" s="1129">
        <v>0.145089</v>
      </c>
      <c r="AW115" s="1129">
        <v>0.13425500000000001</v>
      </c>
      <c r="AX115" s="1153">
        <v>2.6710000000000002E-3</v>
      </c>
      <c r="AY115" s="1153">
        <v>4.1800000000000002E-4</v>
      </c>
      <c r="AZ115" s="1228">
        <v>0.132656</v>
      </c>
      <c r="BA115" s="1394">
        <v>4.1199999999999999E-4</v>
      </c>
      <c r="BB115" s="1149">
        <v>7.2000000000000002E-5</v>
      </c>
      <c r="BC115" s="1113">
        <v>1.818924</v>
      </c>
      <c r="BD115" s="1106" t="e">
        <v>#N/A</v>
      </c>
      <c r="BE115" s="1388" t="e">
        <v>#N/A</v>
      </c>
      <c r="BF115" s="1107" t="e">
        <v>#N/A</v>
      </c>
      <c r="BG115" s="1113">
        <v>7.4050099999999999</v>
      </c>
      <c r="BH115" s="1120">
        <v>22.064436000000001</v>
      </c>
      <c r="BI115" s="1398">
        <v>48.373835999999997</v>
      </c>
      <c r="BJ115" s="1151">
        <v>96.239639999999994</v>
      </c>
      <c r="BK115" s="1086" t="e">
        <v>#N/A</v>
      </c>
      <c r="BL115" s="1106" t="e">
        <v>#N/A</v>
      </c>
      <c r="BM115" s="1388" t="e">
        <v>#N/A</v>
      </c>
      <c r="BN115" s="1105" t="e">
        <v>#N/A</v>
      </c>
      <c r="BO115" s="1410">
        <v>14.659426</v>
      </c>
      <c r="BP115" s="1410">
        <v>26.309399999999997</v>
      </c>
      <c r="BQ115" s="1404">
        <v>74.175203999999994</v>
      </c>
      <c r="BR115" s="1433">
        <v>153968.90065111173</v>
      </c>
      <c r="BS115" s="1433">
        <v>13481.465538499606</v>
      </c>
      <c r="BT115" s="1383">
        <v>7259.0586474186148</v>
      </c>
      <c r="BU115" s="1103">
        <v>14</v>
      </c>
      <c r="BW115" s="1477">
        <f t="shared" si="6"/>
        <v>2392.6791087973852</v>
      </c>
      <c r="BX115" s="1477">
        <f t="shared" si="7"/>
        <v>680.8820979040205</v>
      </c>
      <c r="BY115" s="1481">
        <f t="shared" si="10"/>
        <v>439.94294832840092</v>
      </c>
      <c r="BZ115" s="1477">
        <f t="shared" si="8"/>
        <v>5317.0646862164112</v>
      </c>
      <c r="CA115" s="1477">
        <f t="shared" si="9"/>
        <v>1361.764195808041</v>
      </c>
      <c r="CB115" s="1481">
        <f t="shared" si="11"/>
        <v>936.0488262306402</v>
      </c>
    </row>
    <row r="116" spans="2:80" ht="18" customHeight="1">
      <c r="B116" s="1118"/>
      <c r="C116" s="1117">
        <v>45894.375</v>
      </c>
      <c r="D116" s="1115">
        <v>688.875</v>
      </c>
      <c r="E116" s="1109">
        <v>507.66666666666424</v>
      </c>
      <c r="F116" s="1115">
        <v>4.3817269736842102</v>
      </c>
      <c r="G116" s="1372">
        <v>13.892083333333336</v>
      </c>
      <c r="H116" s="1111">
        <v>9.2382976190476196</v>
      </c>
      <c r="I116" s="1110">
        <v>6.6682000000000006</v>
      </c>
      <c r="J116" s="1110">
        <v>3.7346309523809529</v>
      </c>
      <c r="K116" s="1114">
        <v>4.28</v>
      </c>
      <c r="L116" s="1113">
        <v>6.51</v>
      </c>
      <c r="M116" s="1375">
        <v>10.7</v>
      </c>
      <c r="N116" s="1112">
        <v>11.43</v>
      </c>
      <c r="O116" s="1110">
        <v>15.2</v>
      </c>
      <c r="P116" s="1110">
        <v>14.5</v>
      </c>
      <c r="Q116" s="1372">
        <v>17.2</v>
      </c>
      <c r="R116" s="1111">
        <v>17.3</v>
      </c>
      <c r="S116" s="1110" t="e">
        <v>#N/A</v>
      </c>
      <c r="T116" s="1110" t="e">
        <v>#N/A</v>
      </c>
      <c r="U116" s="1372" t="e">
        <v>#N/A</v>
      </c>
      <c r="V116" s="1111" t="e">
        <v>#N/A</v>
      </c>
      <c r="W116" s="1110">
        <v>35.200000000000003</v>
      </c>
      <c r="X116" s="1372">
        <v>29.2</v>
      </c>
      <c r="Y116" s="1109">
        <v>24.5</v>
      </c>
      <c r="Z116" s="1116">
        <v>14.2</v>
      </c>
      <c r="AA116" s="1108" t="e">
        <v>#N/A</v>
      </c>
      <c r="AB116" s="1086" t="e">
        <v>#N/A</v>
      </c>
      <c r="AC116" s="1086" t="e">
        <v>#N/A</v>
      </c>
      <c r="AD116" s="1086" t="e">
        <v>#N/A</v>
      </c>
      <c r="AE116" s="1106" t="e">
        <v>#N/A</v>
      </c>
      <c r="AF116" s="1388" t="e">
        <v>#N/A</v>
      </c>
      <c r="AG116" s="1107" t="e">
        <v>#N/A</v>
      </c>
      <c r="AH116" s="1086" t="e">
        <v>#N/A</v>
      </c>
      <c r="AI116" s="1086" t="e">
        <v>#N/A</v>
      </c>
      <c r="AJ116" s="1086" t="e">
        <v>#N/A</v>
      </c>
      <c r="AK116" s="1086" t="e">
        <v>#N/A</v>
      </c>
      <c r="AL116" s="1106" t="e">
        <v>#N/A</v>
      </c>
      <c r="AM116" s="1388" t="e">
        <v>#N/A</v>
      </c>
      <c r="AN116" s="1107" t="e">
        <v>#N/A</v>
      </c>
      <c r="AO116" s="1086" t="e">
        <v>#N/A</v>
      </c>
      <c r="AP116" s="1086" t="e">
        <v>#N/A</v>
      </c>
      <c r="AQ116" s="1086" t="e">
        <v>#N/A</v>
      </c>
      <c r="AR116" s="1086" t="e">
        <v>#N/A</v>
      </c>
      <c r="AS116" s="1106" t="e">
        <v>#N/A</v>
      </c>
      <c r="AT116" s="1388" t="e">
        <v>#N/A</v>
      </c>
      <c r="AU116" s="1107" t="e">
        <v>#N/A</v>
      </c>
      <c r="AV116" s="1086" t="e">
        <v>#N/A</v>
      </c>
      <c r="AW116" s="1086" t="e">
        <v>#N/A</v>
      </c>
      <c r="AX116" s="1086" t="e">
        <v>#N/A</v>
      </c>
      <c r="AY116" s="1086" t="e">
        <v>#N/A</v>
      </c>
      <c r="AZ116" s="1106" t="e">
        <v>#N/A</v>
      </c>
      <c r="BA116" s="1388" t="e">
        <v>#N/A</v>
      </c>
      <c r="BB116" s="1107" t="e">
        <v>#N/A</v>
      </c>
      <c r="BC116" s="1086" t="e">
        <v>#N/A</v>
      </c>
      <c r="BD116" s="1106" t="e">
        <v>#N/A</v>
      </c>
      <c r="BE116" s="1388" t="e">
        <v>#N/A</v>
      </c>
      <c r="BF116" s="1107" t="e">
        <v>#N/A</v>
      </c>
      <c r="BG116" s="1086" t="e">
        <v>#N/A</v>
      </c>
      <c r="BH116" s="1106" t="e">
        <v>#N/A</v>
      </c>
      <c r="BI116" s="1388" t="e">
        <v>#N/A</v>
      </c>
      <c r="BJ116" s="1107" t="e">
        <v>#N/A</v>
      </c>
      <c r="BK116" s="1086" t="e">
        <v>#N/A</v>
      </c>
      <c r="BL116" s="1106" t="e">
        <v>#N/A</v>
      </c>
      <c r="BM116" s="1388" t="e">
        <v>#N/A</v>
      </c>
      <c r="BN116" s="1105" t="e">
        <v>#N/A</v>
      </c>
      <c r="BO116" s="1414" t="e">
        <v>#N/A</v>
      </c>
      <c r="BP116" s="1414" t="e">
        <v>#N/A</v>
      </c>
      <c r="BQ116" s="1405" t="e">
        <v>#N/A</v>
      </c>
      <c r="BR116" s="1374" t="e">
        <v>#N/A</v>
      </c>
      <c r="BS116" s="1374" t="e">
        <v>#N/A</v>
      </c>
      <c r="BT116" s="1148" t="e">
        <v>#N/A</v>
      </c>
      <c r="BU116" s="1103" t="e">
        <v>#N/A</v>
      </c>
      <c r="BW116" s="1477" t="e">
        <f t="shared" si="6"/>
        <v>#N/A</v>
      </c>
      <c r="BX116" s="1477" t="e">
        <f t="shared" si="7"/>
        <v>#N/A</v>
      </c>
      <c r="BY116" s="1478" t="e">
        <f t="shared" si="10"/>
        <v>#N/A</v>
      </c>
      <c r="BZ116" s="1477" t="e">
        <f t="shared" si="8"/>
        <v>#N/A</v>
      </c>
      <c r="CA116" s="1477" t="e">
        <f t="shared" si="9"/>
        <v>#N/A</v>
      </c>
      <c r="CB116" s="1478" t="e">
        <f t="shared" si="11"/>
        <v>#N/A</v>
      </c>
    </row>
    <row r="117" spans="2:80" ht="18" customHeight="1">
      <c r="B117" s="1118"/>
      <c r="C117" s="1117"/>
      <c r="D117" s="1115"/>
      <c r="E117" s="1109"/>
      <c r="F117" s="1115"/>
      <c r="G117" s="1372"/>
      <c r="H117" s="1111"/>
      <c r="I117" s="1110"/>
      <c r="J117" s="1110"/>
      <c r="K117" s="1114"/>
      <c r="L117" s="1113"/>
      <c r="M117" s="1375"/>
      <c r="N117" s="1112"/>
      <c r="O117" s="1110"/>
      <c r="P117" s="1110"/>
      <c r="Q117" s="1372"/>
      <c r="R117" s="1111"/>
      <c r="S117" s="1110"/>
      <c r="T117" s="1110"/>
      <c r="U117" s="1372"/>
      <c r="V117" s="1111"/>
      <c r="W117" s="1110"/>
      <c r="X117" s="1372"/>
      <c r="Y117" s="1109"/>
      <c r="Z117" s="1104"/>
      <c r="AA117" s="1108"/>
      <c r="AE117" s="1106"/>
      <c r="AF117" s="1388"/>
      <c r="AG117" s="1107"/>
      <c r="AL117" s="1106"/>
      <c r="AM117" s="1388"/>
      <c r="AN117" s="1107"/>
      <c r="AS117" s="1106"/>
      <c r="AT117" s="1388"/>
      <c r="AU117" s="1107"/>
      <c r="AZ117" s="1106"/>
      <c r="BA117" s="1388"/>
      <c r="BB117" s="1107"/>
      <c r="BD117" s="1106"/>
      <c r="BE117" s="1388"/>
      <c r="BF117" s="1107"/>
      <c r="BH117" s="1106"/>
      <c r="BI117" s="1388"/>
      <c r="BJ117" s="1107"/>
      <c r="BL117" s="1106"/>
      <c r="BM117" s="1388"/>
      <c r="BN117" s="1105"/>
      <c r="BO117" s="1415"/>
      <c r="BP117" s="1415"/>
      <c r="BQ117" s="1406"/>
      <c r="BT117" s="1148"/>
      <c r="BU117" s="1103"/>
    </row>
    <row r="118" spans="2:80" ht="18" customHeight="1">
      <c r="B118" s="1118"/>
      <c r="C118" s="1117"/>
      <c r="D118" s="1115"/>
      <c r="E118" s="1109"/>
      <c r="F118" s="1115"/>
      <c r="G118" s="1372"/>
      <c r="H118" s="1111"/>
      <c r="I118" s="1110"/>
      <c r="J118" s="1110"/>
      <c r="K118" s="1114"/>
      <c r="L118" s="1113"/>
      <c r="M118" s="1375"/>
      <c r="N118" s="1112"/>
      <c r="O118" s="1110"/>
      <c r="P118" s="1110"/>
      <c r="Q118" s="1372"/>
      <c r="R118" s="1111"/>
      <c r="S118" s="1110"/>
      <c r="T118" s="1110"/>
      <c r="U118" s="1372"/>
      <c r="V118" s="1111"/>
      <c r="W118" s="1110"/>
      <c r="X118" s="1372"/>
      <c r="Y118" s="1109"/>
      <c r="Z118" s="1104"/>
      <c r="AA118" s="1108"/>
      <c r="AE118" s="1106"/>
      <c r="AF118" s="1388"/>
      <c r="AG118" s="1107"/>
      <c r="AL118" s="1106"/>
      <c r="AM118" s="1388"/>
      <c r="AN118" s="1107"/>
      <c r="AS118" s="1106"/>
      <c r="AT118" s="1388"/>
      <c r="AU118" s="1107"/>
      <c r="AZ118" s="1106"/>
      <c r="BA118" s="1388"/>
      <c r="BB118" s="1107"/>
      <c r="BD118" s="1106"/>
      <c r="BE118" s="1388"/>
      <c r="BF118" s="1107"/>
      <c r="BH118" s="1106"/>
      <c r="BI118" s="1388"/>
      <c r="BJ118" s="1107"/>
      <c r="BL118" s="1106"/>
      <c r="BM118" s="1388"/>
      <c r="BN118" s="1105"/>
      <c r="BO118" s="1415"/>
      <c r="BP118" s="1415"/>
      <c r="BQ118" s="1406"/>
      <c r="BT118" s="1148"/>
      <c r="BU118" s="1103"/>
    </row>
    <row r="119" spans="2:80" ht="18" customHeight="1">
      <c r="B119" s="1118"/>
      <c r="C119" s="1117"/>
      <c r="D119" s="1115"/>
      <c r="E119" s="1109"/>
      <c r="F119" s="1115"/>
      <c r="G119" s="1372"/>
      <c r="H119" s="1111"/>
      <c r="I119" s="1110"/>
      <c r="J119" s="1110"/>
      <c r="K119" s="1114"/>
      <c r="L119" s="1113"/>
      <c r="M119" s="1375"/>
      <c r="N119" s="1112"/>
      <c r="O119" s="1110"/>
      <c r="P119" s="1110"/>
      <c r="Q119" s="1372"/>
      <c r="R119" s="1111"/>
      <c r="S119" s="1110"/>
      <c r="T119" s="1110"/>
      <c r="U119" s="1372"/>
      <c r="V119" s="1111"/>
      <c r="W119" s="1110"/>
      <c r="X119" s="1372"/>
      <c r="Y119" s="1109"/>
      <c r="Z119" s="1104"/>
      <c r="AA119" s="1108"/>
      <c r="AE119" s="1106"/>
      <c r="AF119" s="1388"/>
      <c r="AG119" s="1107"/>
      <c r="AL119" s="1106"/>
      <c r="AM119" s="1388"/>
      <c r="AN119" s="1107"/>
      <c r="AS119" s="1106"/>
      <c r="AT119" s="1388"/>
      <c r="AU119" s="1107"/>
      <c r="AZ119" s="1106"/>
      <c r="BA119" s="1388"/>
      <c r="BB119" s="1107"/>
      <c r="BD119" s="1106"/>
      <c r="BE119" s="1388"/>
      <c r="BF119" s="1107"/>
      <c r="BH119" s="1106"/>
      <c r="BI119" s="1388"/>
      <c r="BJ119" s="1107"/>
      <c r="BL119" s="1106"/>
      <c r="BM119" s="1388"/>
      <c r="BN119" s="1105"/>
      <c r="BO119" s="1415"/>
      <c r="BP119" s="1415"/>
      <c r="BQ119" s="1406"/>
      <c r="BT119" s="1148"/>
      <c r="BU119" s="1103"/>
    </row>
    <row r="120" spans="2:80" ht="18" customHeight="1">
      <c r="B120" s="1118"/>
      <c r="C120" s="1117"/>
      <c r="D120" s="1115"/>
      <c r="E120" s="1109"/>
      <c r="F120" s="1115"/>
      <c r="G120" s="1372"/>
      <c r="H120" s="1111"/>
      <c r="I120" s="1110"/>
      <c r="J120" s="1110"/>
      <c r="K120" s="1114"/>
      <c r="L120" s="1113"/>
      <c r="M120" s="1375"/>
      <c r="N120" s="1112"/>
      <c r="O120" s="1110"/>
      <c r="P120" s="1110"/>
      <c r="Q120" s="1372"/>
      <c r="R120" s="1111"/>
      <c r="S120" s="1110"/>
      <c r="T120" s="1110"/>
      <c r="U120" s="1372"/>
      <c r="V120" s="1111"/>
      <c r="W120" s="1110"/>
      <c r="X120" s="1372"/>
      <c r="Y120" s="1109"/>
      <c r="Z120" s="1104"/>
      <c r="AA120" s="1108"/>
      <c r="AE120" s="1106"/>
      <c r="AF120" s="1388"/>
      <c r="AG120" s="1107"/>
      <c r="AL120" s="1106"/>
      <c r="AM120" s="1388"/>
      <c r="AN120" s="1107"/>
      <c r="AS120" s="1106"/>
      <c r="AT120" s="1388"/>
      <c r="AU120" s="1107"/>
      <c r="AZ120" s="1106"/>
      <c r="BA120" s="1388"/>
      <c r="BB120" s="1107"/>
      <c r="BD120" s="1106"/>
      <c r="BE120" s="1388"/>
      <c r="BF120" s="1107"/>
      <c r="BH120" s="1106"/>
      <c r="BI120" s="1388"/>
      <c r="BJ120" s="1107"/>
      <c r="BL120" s="1106"/>
      <c r="BM120" s="1388"/>
      <c r="BN120" s="1105"/>
      <c r="BO120" s="1415"/>
      <c r="BP120" s="1415"/>
      <c r="BQ120" s="1406"/>
      <c r="BT120" s="1148"/>
      <c r="BU120" s="1103"/>
    </row>
    <row r="121" spans="2:80" ht="18" customHeight="1">
      <c r="B121" s="1118"/>
      <c r="C121" s="1117"/>
      <c r="D121" s="1115"/>
      <c r="E121" s="1109"/>
      <c r="F121" s="1115"/>
      <c r="G121" s="1372"/>
      <c r="H121" s="1111"/>
      <c r="I121" s="1110"/>
      <c r="J121" s="1110"/>
      <c r="K121" s="1114"/>
      <c r="L121" s="1113"/>
      <c r="M121" s="1375"/>
      <c r="N121" s="1112"/>
      <c r="O121" s="1110"/>
      <c r="P121" s="1110"/>
      <c r="Q121" s="1372"/>
      <c r="R121" s="1111"/>
      <c r="S121" s="1110"/>
      <c r="T121" s="1110"/>
      <c r="U121" s="1372"/>
      <c r="V121" s="1111"/>
      <c r="W121" s="1110"/>
      <c r="X121" s="1372"/>
      <c r="Y121" s="1109"/>
      <c r="Z121" s="1104"/>
      <c r="AA121" s="1108"/>
      <c r="AE121" s="1106"/>
      <c r="AF121" s="1388"/>
      <c r="AG121" s="1107"/>
      <c r="AL121" s="1106"/>
      <c r="AM121" s="1388"/>
      <c r="AN121" s="1107"/>
      <c r="AS121" s="1106"/>
      <c r="AT121" s="1388"/>
      <c r="AU121" s="1107"/>
      <c r="AZ121" s="1106"/>
      <c r="BA121" s="1388"/>
      <c r="BB121" s="1107"/>
      <c r="BD121" s="1106"/>
      <c r="BE121" s="1388"/>
      <c r="BF121" s="1107"/>
      <c r="BH121" s="1106"/>
      <c r="BI121" s="1388"/>
      <c r="BJ121" s="1107"/>
      <c r="BL121" s="1106"/>
      <c r="BM121" s="1388"/>
      <c r="BN121" s="1105"/>
      <c r="BO121" s="1415"/>
      <c r="BP121" s="1415"/>
      <c r="BQ121" s="1406"/>
      <c r="BT121" s="1148"/>
      <c r="BU121" s="1103"/>
    </row>
    <row r="122" spans="2:80" ht="18" customHeight="1">
      <c r="B122" s="1118"/>
      <c r="C122" s="1117"/>
      <c r="D122" s="1115"/>
      <c r="E122" s="1109"/>
      <c r="F122" s="1115"/>
      <c r="G122" s="1372"/>
      <c r="H122" s="1111"/>
      <c r="I122" s="1110"/>
      <c r="J122" s="1110"/>
      <c r="K122" s="1114"/>
      <c r="L122" s="1113"/>
      <c r="M122" s="1375"/>
      <c r="N122" s="1112"/>
      <c r="O122" s="1110"/>
      <c r="P122" s="1110"/>
      <c r="Q122" s="1372"/>
      <c r="R122" s="1111"/>
      <c r="S122" s="1110"/>
      <c r="T122" s="1110"/>
      <c r="U122" s="1372"/>
      <c r="V122" s="1111"/>
      <c r="W122" s="1110"/>
      <c r="X122" s="1372"/>
      <c r="Y122" s="1109"/>
      <c r="Z122" s="1104"/>
      <c r="AA122" s="1108"/>
      <c r="AE122" s="1106"/>
      <c r="AF122" s="1388"/>
      <c r="AG122" s="1107"/>
      <c r="AL122" s="1106"/>
      <c r="AM122" s="1388"/>
      <c r="AN122" s="1107"/>
      <c r="AS122" s="1106"/>
      <c r="AT122" s="1388"/>
      <c r="AU122" s="1107"/>
      <c r="AZ122" s="1106"/>
      <c r="BA122" s="1388"/>
      <c r="BB122" s="1107"/>
      <c r="BD122" s="1106"/>
      <c r="BE122" s="1388"/>
      <c r="BF122" s="1107"/>
      <c r="BH122" s="1106"/>
      <c r="BI122" s="1388"/>
      <c r="BJ122" s="1107"/>
      <c r="BL122" s="1106"/>
      <c r="BM122" s="1388"/>
      <c r="BN122" s="1105"/>
      <c r="BO122" s="1415"/>
      <c r="BP122" s="1415"/>
      <c r="BQ122" s="1406"/>
      <c r="BT122" s="1148"/>
      <c r="BU122" s="1103"/>
    </row>
    <row r="123" spans="2:80" ht="18" customHeight="1">
      <c r="B123" s="1118"/>
      <c r="C123" s="1117"/>
      <c r="D123" s="1115"/>
      <c r="E123" s="1109"/>
      <c r="F123" s="1115"/>
      <c r="G123" s="1372"/>
      <c r="H123" s="1111"/>
      <c r="I123" s="1110"/>
      <c r="J123" s="1110"/>
      <c r="K123" s="1114"/>
      <c r="L123" s="1113"/>
      <c r="M123" s="1375"/>
      <c r="N123" s="1112"/>
      <c r="O123" s="1110"/>
      <c r="P123" s="1110"/>
      <c r="Q123" s="1372"/>
      <c r="R123" s="1111"/>
      <c r="S123" s="1110"/>
      <c r="T123" s="1110"/>
      <c r="U123" s="1372"/>
      <c r="V123" s="1111"/>
      <c r="W123" s="1110"/>
      <c r="X123" s="1372"/>
      <c r="Y123" s="1109"/>
      <c r="Z123" s="1104"/>
      <c r="AA123" s="1108"/>
      <c r="AE123" s="1106"/>
      <c r="AF123" s="1388"/>
      <c r="AG123" s="1107"/>
      <c r="AL123" s="1106"/>
      <c r="AM123" s="1388"/>
      <c r="AN123" s="1107"/>
      <c r="AS123" s="1106"/>
      <c r="AT123" s="1388"/>
      <c r="AU123" s="1107"/>
      <c r="AZ123" s="1106"/>
      <c r="BA123" s="1388"/>
      <c r="BB123" s="1107"/>
      <c r="BD123" s="1106"/>
      <c r="BE123" s="1388"/>
      <c r="BF123" s="1107"/>
      <c r="BH123" s="1106"/>
      <c r="BI123" s="1388"/>
      <c r="BJ123" s="1107"/>
      <c r="BL123" s="1106"/>
      <c r="BM123" s="1388"/>
      <c r="BN123" s="1105"/>
      <c r="BO123" s="1415"/>
      <c r="BP123" s="1415"/>
      <c r="BQ123" s="1406"/>
      <c r="BT123" s="1148"/>
      <c r="BU123" s="1103"/>
    </row>
    <row r="124" spans="2:80" ht="18" customHeight="1">
      <c r="B124" s="1118"/>
      <c r="C124" s="1117"/>
      <c r="D124" s="1115"/>
      <c r="E124" s="1109"/>
      <c r="F124" s="1115"/>
      <c r="G124" s="1372"/>
      <c r="H124" s="1111"/>
      <c r="I124" s="1110"/>
      <c r="J124" s="1110"/>
      <c r="K124" s="1114"/>
      <c r="L124" s="1113"/>
      <c r="M124" s="1375"/>
      <c r="N124" s="1112"/>
      <c r="O124" s="1110"/>
      <c r="P124" s="1110"/>
      <c r="Q124" s="1372"/>
      <c r="R124" s="1111"/>
      <c r="S124" s="1110"/>
      <c r="T124" s="1110"/>
      <c r="U124" s="1372"/>
      <c r="V124" s="1111"/>
      <c r="W124" s="1110"/>
      <c r="X124" s="1372"/>
      <c r="Y124" s="1109"/>
      <c r="Z124" s="1104"/>
      <c r="AA124" s="1108"/>
      <c r="AE124" s="1106"/>
      <c r="AF124" s="1388"/>
      <c r="AG124" s="1107"/>
      <c r="AL124" s="1106"/>
      <c r="AM124" s="1388"/>
      <c r="AN124" s="1107"/>
      <c r="AS124" s="1106"/>
      <c r="AT124" s="1388"/>
      <c r="AU124" s="1107"/>
      <c r="AZ124" s="1106"/>
      <c r="BA124" s="1388"/>
      <c r="BB124" s="1107"/>
      <c r="BD124" s="1106"/>
      <c r="BE124" s="1388"/>
      <c r="BF124" s="1107"/>
      <c r="BH124" s="1106"/>
      <c r="BI124" s="1388"/>
      <c r="BJ124" s="1107"/>
      <c r="BL124" s="1106"/>
      <c r="BM124" s="1388"/>
      <c r="BN124" s="1105"/>
      <c r="BO124" s="1415"/>
      <c r="BP124" s="1415"/>
      <c r="BQ124" s="1406"/>
      <c r="BT124" s="1148"/>
      <c r="BU124" s="1103"/>
    </row>
    <row r="125" spans="2:80" ht="18" customHeight="1">
      <c r="B125" s="1118"/>
      <c r="C125" s="1117"/>
      <c r="D125" s="1115"/>
      <c r="E125" s="1109"/>
      <c r="F125" s="1115"/>
      <c r="G125" s="1372"/>
      <c r="H125" s="1111"/>
      <c r="I125" s="1110"/>
      <c r="J125" s="1110"/>
      <c r="K125" s="1114"/>
      <c r="L125" s="1113"/>
      <c r="M125" s="1375"/>
      <c r="N125" s="1112"/>
      <c r="O125" s="1110"/>
      <c r="P125" s="1110"/>
      <c r="Q125" s="1372"/>
      <c r="R125" s="1111"/>
      <c r="S125" s="1110"/>
      <c r="T125" s="1110"/>
      <c r="U125" s="1372"/>
      <c r="V125" s="1111"/>
      <c r="W125" s="1110"/>
      <c r="X125" s="1372"/>
      <c r="Y125" s="1109"/>
      <c r="Z125" s="1104"/>
      <c r="AA125" s="1108"/>
      <c r="AE125" s="1106"/>
      <c r="AF125" s="1388"/>
      <c r="AG125" s="1107"/>
      <c r="AL125" s="1106"/>
      <c r="AM125" s="1388"/>
      <c r="AN125" s="1107"/>
      <c r="AS125" s="1106"/>
      <c r="AT125" s="1388"/>
      <c r="AU125" s="1107"/>
      <c r="AZ125" s="1106"/>
      <c r="BA125" s="1388"/>
      <c r="BB125" s="1107"/>
      <c r="BD125" s="1106"/>
      <c r="BE125" s="1388"/>
      <c r="BF125" s="1107"/>
      <c r="BH125" s="1106"/>
      <c r="BI125" s="1388"/>
      <c r="BJ125" s="1107"/>
      <c r="BL125" s="1106"/>
      <c r="BM125" s="1388"/>
      <c r="BN125" s="1105"/>
      <c r="BO125" s="1415"/>
      <c r="BP125" s="1415"/>
      <c r="BQ125" s="1406"/>
      <c r="BT125" s="1148"/>
      <c r="BU125" s="1103"/>
    </row>
    <row r="126" spans="2:80" ht="18" customHeight="1">
      <c r="B126" s="1118"/>
      <c r="C126" s="1117"/>
      <c r="D126" s="1115"/>
      <c r="E126" s="1109"/>
      <c r="F126" s="1115"/>
      <c r="G126" s="1372"/>
      <c r="H126" s="1111"/>
      <c r="I126" s="1110"/>
      <c r="J126" s="1110"/>
      <c r="K126" s="1114"/>
      <c r="L126" s="1113"/>
      <c r="M126" s="1375"/>
      <c r="N126" s="1112"/>
      <c r="O126" s="1110"/>
      <c r="P126" s="1110"/>
      <c r="Q126" s="1372"/>
      <c r="R126" s="1111"/>
      <c r="S126" s="1110"/>
      <c r="T126" s="1110"/>
      <c r="U126" s="1372"/>
      <c r="V126" s="1111"/>
      <c r="W126" s="1110"/>
      <c r="X126" s="1372"/>
      <c r="Y126" s="1109"/>
      <c r="Z126" s="1104"/>
      <c r="AA126" s="1108"/>
      <c r="AE126" s="1106"/>
      <c r="AF126" s="1388"/>
      <c r="AG126" s="1107"/>
      <c r="AL126" s="1106"/>
      <c r="AM126" s="1388"/>
      <c r="AN126" s="1107"/>
      <c r="AS126" s="1106"/>
      <c r="AT126" s="1388"/>
      <c r="AU126" s="1107"/>
      <c r="AZ126" s="1106"/>
      <c r="BA126" s="1388"/>
      <c r="BB126" s="1107"/>
      <c r="BD126" s="1106"/>
      <c r="BE126" s="1388"/>
      <c r="BF126" s="1107"/>
      <c r="BH126" s="1106"/>
      <c r="BI126" s="1388"/>
      <c r="BJ126" s="1107"/>
      <c r="BL126" s="1106"/>
      <c r="BM126" s="1388"/>
      <c r="BN126" s="1105"/>
      <c r="BO126" s="1415"/>
      <c r="BP126" s="1415"/>
      <c r="BQ126" s="1406"/>
      <c r="BT126" s="1148"/>
      <c r="BU126" s="1103"/>
    </row>
    <row r="127" spans="2:80" ht="18" customHeight="1">
      <c r="B127" s="1118"/>
      <c r="C127" s="1117"/>
      <c r="D127" s="1115"/>
      <c r="E127" s="1109"/>
      <c r="F127" s="1115"/>
      <c r="G127" s="1372"/>
      <c r="H127" s="1111"/>
      <c r="I127" s="1110"/>
      <c r="J127" s="1110"/>
      <c r="K127" s="1114"/>
      <c r="L127" s="1113"/>
      <c r="M127" s="1375"/>
      <c r="N127" s="1112"/>
      <c r="O127" s="1110"/>
      <c r="P127" s="1110"/>
      <c r="Q127" s="1372"/>
      <c r="R127" s="1111"/>
      <c r="S127" s="1110"/>
      <c r="T127" s="1110"/>
      <c r="U127" s="1372"/>
      <c r="V127" s="1111"/>
      <c r="W127" s="1110"/>
      <c r="X127" s="1372"/>
      <c r="Y127" s="1109"/>
      <c r="Z127" s="1104"/>
      <c r="AA127" s="1108"/>
      <c r="AE127" s="1106"/>
      <c r="AF127" s="1388"/>
      <c r="AG127" s="1107"/>
      <c r="AL127" s="1106"/>
      <c r="AM127" s="1388"/>
      <c r="AN127" s="1107"/>
      <c r="AS127" s="1106"/>
      <c r="AT127" s="1388"/>
      <c r="AU127" s="1107"/>
      <c r="AZ127" s="1106"/>
      <c r="BA127" s="1388"/>
      <c r="BB127" s="1107"/>
      <c r="BD127" s="1106"/>
      <c r="BE127" s="1388"/>
      <c r="BF127" s="1107"/>
      <c r="BH127" s="1106"/>
      <c r="BI127" s="1388"/>
      <c r="BJ127" s="1107"/>
      <c r="BL127" s="1106"/>
      <c r="BM127" s="1388"/>
      <c r="BN127" s="1105"/>
      <c r="BO127" s="1415"/>
      <c r="BP127" s="1415"/>
      <c r="BQ127" s="1406"/>
      <c r="BT127" s="1148"/>
      <c r="BU127" s="1103"/>
    </row>
    <row r="128" spans="2:80" ht="18" customHeight="1">
      <c r="B128" s="1118"/>
      <c r="C128" s="1117"/>
      <c r="D128" s="1115"/>
      <c r="E128" s="1109"/>
      <c r="F128" s="1115"/>
      <c r="G128" s="1372"/>
      <c r="H128" s="1111"/>
      <c r="I128" s="1110"/>
      <c r="J128" s="1110"/>
      <c r="K128" s="1114"/>
      <c r="L128" s="1113"/>
      <c r="M128" s="1375"/>
      <c r="N128" s="1112"/>
      <c r="O128" s="1110"/>
      <c r="P128" s="1110"/>
      <c r="Q128" s="1372"/>
      <c r="R128" s="1111"/>
      <c r="S128" s="1110"/>
      <c r="T128" s="1110"/>
      <c r="U128" s="1372"/>
      <c r="V128" s="1111"/>
      <c r="W128" s="1110"/>
      <c r="X128" s="1372"/>
      <c r="Y128" s="1109"/>
      <c r="Z128" s="1104"/>
      <c r="AA128" s="1108"/>
      <c r="AE128" s="1106"/>
      <c r="AF128" s="1388"/>
      <c r="AG128" s="1107"/>
      <c r="AL128" s="1106"/>
      <c r="AM128" s="1388"/>
      <c r="AN128" s="1107"/>
      <c r="AS128" s="1106"/>
      <c r="AT128" s="1388"/>
      <c r="AU128" s="1107"/>
      <c r="AZ128" s="1106"/>
      <c r="BA128" s="1388"/>
      <c r="BB128" s="1107"/>
      <c r="BD128" s="1106"/>
      <c r="BE128" s="1388"/>
      <c r="BF128" s="1107"/>
      <c r="BH128" s="1106"/>
      <c r="BI128" s="1388"/>
      <c r="BJ128" s="1107"/>
      <c r="BL128" s="1106"/>
      <c r="BM128" s="1388"/>
      <c r="BN128" s="1105"/>
      <c r="BO128" s="1415"/>
      <c r="BP128" s="1415"/>
      <c r="BQ128" s="1406"/>
      <c r="BT128" s="1148"/>
      <c r="BU128" s="1103"/>
    </row>
    <row r="129" spans="2:73" ht="18" customHeight="1">
      <c r="B129" s="1118"/>
      <c r="C129" s="1117"/>
      <c r="D129" s="1115"/>
      <c r="E129" s="1109"/>
      <c r="F129" s="1115"/>
      <c r="G129" s="1372"/>
      <c r="H129" s="1111"/>
      <c r="I129" s="1110"/>
      <c r="J129" s="1110"/>
      <c r="K129" s="1114"/>
      <c r="L129" s="1113"/>
      <c r="M129" s="1375"/>
      <c r="N129" s="1112"/>
      <c r="O129" s="1110"/>
      <c r="P129" s="1110"/>
      <c r="Q129" s="1372"/>
      <c r="R129" s="1111"/>
      <c r="S129" s="1110"/>
      <c r="T129" s="1110"/>
      <c r="U129" s="1372"/>
      <c r="V129" s="1111"/>
      <c r="W129" s="1110"/>
      <c r="X129" s="1372"/>
      <c r="Y129" s="1109"/>
      <c r="Z129" s="1104"/>
      <c r="AA129" s="1108"/>
      <c r="AE129" s="1106"/>
      <c r="AF129" s="1388"/>
      <c r="AG129" s="1107"/>
      <c r="AL129" s="1106"/>
      <c r="AM129" s="1388"/>
      <c r="AN129" s="1107"/>
      <c r="AS129" s="1106"/>
      <c r="AT129" s="1388"/>
      <c r="AU129" s="1107"/>
      <c r="AZ129" s="1106"/>
      <c r="BA129" s="1388"/>
      <c r="BB129" s="1107"/>
      <c r="BD129" s="1106"/>
      <c r="BE129" s="1388"/>
      <c r="BF129" s="1107"/>
      <c r="BH129" s="1106"/>
      <c r="BI129" s="1388"/>
      <c r="BJ129" s="1107"/>
      <c r="BL129" s="1106"/>
      <c r="BM129" s="1388"/>
      <c r="BN129" s="1105"/>
      <c r="BO129" s="1415"/>
      <c r="BP129" s="1415"/>
      <c r="BQ129" s="1406"/>
      <c r="BT129" s="1148"/>
      <c r="BU129" s="1103"/>
    </row>
    <row r="130" spans="2:73" ht="18" customHeight="1">
      <c r="B130" s="1118"/>
      <c r="C130" s="1117"/>
      <c r="D130" s="1115"/>
      <c r="E130" s="1109"/>
      <c r="F130" s="1115"/>
      <c r="G130" s="1372"/>
      <c r="H130" s="1111"/>
      <c r="I130" s="1110"/>
      <c r="J130" s="1110"/>
      <c r="K130" s="1114"/>
      <c r="L130" s="1113"/>
      <c r="M130" s="1375"/>
      <c r="N130" s="1112"/>
      <c r="O130" s="1110"/>
      <c r="P130" s="1110"/>
      <c r="Q130" s="1372"/>
      <c r="R130" s="1111"/>
      <c r="S130" s="1110"/>
      <c r="T130" s="1110"/>
      <c r="U130" s="1372"/>
      <c r="V130" s="1111"/>
      <c r="W130" s="1110"/>
      <c r="X130" s="1372"/>
      <c r="Y130" s="1109"/>
      <c r="Z130" s="1104"/>
      <c r="AA130" s="1108"/>
      <c r="AE130" s="1106"/>
      <c r="AF130" s="1388"/>
      <c r="AG130" s="1107"/>
      <c r="AL130" s="1106"/>
      <c r="AM130" s="1388"/>
      <c r="AN130" s="1107"/>
      <c r="AS130" s="1106"/>
      <c r="AT130" s="1388"/>
      <c r="AU130" s="1107"/>
      <c r="AZ130" s="1106"/>
      <c r="BA130" s="1388"/>
      <c r="BB130" s="1107"/>
      <c r="BD130" s="1106"/>
      <c r="BE130" s="1388"/>
      <c r="BF130" s="1107"/>
      <c r="BH130" s="1106"/>
      <c r="BI130" s="1388"/>
      <c r="BJ130" s="1107"/>
      <c r="BL130" s="1106"/>
      <c r="BM130" s="1388"/>
      <c r="BN130" s="1105"/>
      <c r="BO130" s="1415"/>
      <c r="BP130" s="1415"/>
      <c r="BQ130" s="1406"/>
      <c r="BT130" s="1148"/>
      <c r="BU130" s="1103"/>
    </row>
    <row r="131" spans="2:73" ht="18" customHeight="1">
      <c r="B131" s="1118"/>
      <c r="C131" s="1117"/>
      <c r="D131" s="1115"/>
      <c r="E131" s="1109"/>
      <c r="F131" s="1115"/>
      <c r="G131" s="1372"/>
      <c r="H131" s="1111"/>
      <c r="I131" s="1110"/>
      <c r="J131" s="1110"/>
      <c r="K131" s="1114"/>
      <c r="L131" s="1113"/>
      <c r="M131" s="1375"/>
      <c r="N131" s="1112"/>
      <c r="O131" s="1110"/>
      <c r="P131" s="1110"/>
      <c r="Q131" s="1372"/>
      <c r="R131" s="1111"/>
      <c r="S131" s="1110"/>
      <c r="T131" s="1110"/>
      <c r="U131" s="1372"/>
      <c r="V131" s="1111"/>
      <c r="W131" s="1110"/>
      <c r="X131" s="1372"/>
      <c r="Y131" s="1109"/>
      <c r="Z131" s="1104"/>
      <c r="AA131" s="1108"/>
      <c r="AE131" s="1106"/>
      <c r="AF131" s="1388"/>
      <c r="AG131" s="1107"/>
      <c r="AL131" s="1106"/>
      <c r="AM131" s="1388"/>
      <c r="AN131" s="1107"/>
      <c r="AS131" s="1106"/>
      <c r="AT131" s="1388"/>
      <c r="AU131" s="1107"/>
      <c r="AZ131" s="1106"/>
      <c r="BA131" s="1388"/>
      <c r="BB131" s="1107"/>
      <c r="BD131" s="1106"/>
      <c r="BE131" s="1388"/>
      <c r="BF131" s="1107"/>
      <c r="BH131" s="1106"/>
      <c r="BI131" s="1388"/>
      <c r="BJ131" s="1107"/>
      <c r="BL131" s="1106"/>
      <c r="BM131" s="1388"/>
      <c r="BN131" s="1105"/>
      <c r="BO131" s="1415"/>
      <c r="BP131" s="1415"/>
      <c r="BQ131" s="1406"/>
      <c r="BT131" s="1148"/>
      <c r="BU131" s="1103"/>
    </row>
    <row r="132" spans="2:73" ht="18" customHeight="1">
      <c r="B132" s="1118"/>
      <c r="C132" s="1117"/>
      <c r="D132" s="1115"/>
      <c r="E132" s="1109"/>
      <c r="F132" s="1115"/>
      <c r="G132" s="1372"/>
      <c r="H132" s="1111"/>
      <c r="I132" s="1110"/>
      <c r="J132" s="1110"/>
      <c r="K132" s="1114"/>
      <c r="L132" s="1113"/>
      <c r="M132" s="1375"/>
      <c r="N132" s="1112"/>
      <c r="O132" s="1110"/>
      <c r="P132" s="1110"/>
      <c r="Q132" s="1372"/>
      <c r="R132" s="1111"/>
      <c r="S132" s="1110"/>
      <c r="T132" s="1110"/>
      <c r="U132" s="1372"/>
      <c r="V132" s="1111"/>
      <c r="W132" s="1110"/>
      <c r="X132" s="1372"/>
      <c r="Y132" s="1109"/>
      <c r="Z132" s="1104"/>
      <c r="AA132" s="1108"/>
      <c r="AE132" s="1106"/>
      <c r="AF132" s="1388"/>
      <c r="AG132" s="1107"/>
      <c r="AL132" s="1106"/>
      <c r="AM132" s="1388"/>
      <c r="AN132" s="1107"/>
      <c r="AS132" s="1106"/>
      <c r="AT132" s="1388"/>
      <c r="AU132" s="1107"/>
      <c r="AZ132" s="1106"/>
      <c r="BA132" s="1388"/>
      <c r="BB132" s="1107"/>
      <c r="BD132" s="1106"/>
      <c r="BE132" s="1388"/>
      <c r="BF132" s="1107"/>
      <c r="BH132" s="1106"/>
      <c r="BI132" s="1388"/>
      <c r="BJ132" s="1107"/>
      <c r="BL132" s="1106"/>
      <c r="BM132" s="1388"/>
      <c r="BN132" s="1105"/>
      <c r="BO132" s="1415"/>
      <c r="BP132" s="1415"/>
      <c r="BQ132" s="1406"/>
      <c r="BT132" s="1148"/>
      <c r="BU132" s="1103"/>
    </row>
    <row r="133" spans="2:73" ht="18" customHeight="1">
      <c r="B133" s="1118"/>
      <c r="C133" s="1117"/>
      <c r="D133" s="1115"/>
      <c r="E133" s="1109"/>
      <c r="F133" s="1115"/>
      <c r="G133" s="1372"/>
      <c r="H133" s="1111"/>
      <c r="I133" s="1110"/>
      <c r="J133" s="1110"/>
      <c r="K133" s="1114"/>
      <c r="L133" s="1113"/>
      <c r="M133" s="1375"/>
      <c r="N133" s="1112"/>
      <c r="O133" s="1110"/>
      <c r="P133" s="1110"/>
      <c r="Q133" s="1372"/>
      <c r="R133" s="1111"/>
      <c r="S133" s="1110"/>
      <c r="T133" s="1110"/>
      <c r="U133" s="1372"/>
      <c r="V133" s="1111"/>
      <c r="W133" s="1110"/>
      <c r="X133" s="1372"/>
      <c r="Y133" s="1109"/>
      <c r="Z133" s="1104"/>
      <c r="AA133" s="1108"/>
      <c r="AE133" s="1106"/>
      <c r="AF133" s="1388"/>
      <c r="AG133" s="1107"/>
      <c r="AL133" s="1106"/>
      <c r="AM133" s="1388"/>
      <c r="AN133" s="1107"/>
      <c r="AS133" s="1106"/>
      <c r="AT133" s="1388"/>
      <c r="AU133" s="1107"/>
      <c r="AZ133" s="1106"/>
      <c r="BA133" s="1388"/>
      <c r="BB133" s="1107"/>
      <c r="BD133" s="1106"/>
      <c r="BE133" s="1388"/>
      <c r="BF133" s="1107"/>
      <c r="BH133" s="1106"/>
      <c r="BI133" s="1388"/>
      <c r="BJ133" s="1107"/>
      <c r="BL133" s="1106"/>
      <c r="BM133" s="1388"/>
      <c r="BN133" s="1105"/>
      <c r="BO133" s="1415"/>
      <c r="BP133" s="1415"/>
      <c r="BQ133" s="1406"/>
      <c r="BT133" s="1148"/>
      <c r="BU133" s="1103"/>
    </row>
    <row r="134" spans="2:73" ht="18" customHeight="1">
      <c r="B134" s="1118"/>
      <c r="C134" s="1117"/>
      <c r="D134" s="1115"/>
      <c r="E134" s="1109"/>
      <c r="F134" s="1115"/>
      <c r="G134" s="1372"/>
      <c r="H134" s="1111"/>
      <c r="I134" s="1110"/>
      <c r="J134" s="1110"/>
      <c r="K134" s="1114"/>
      <c r="L134" s="1113"/>
      <c r="M134" s="1375"/>
      <c r="N134" s="1112"/>
      <c r="O134" s="1110"/>
      <c r="P134" s="1110"/>
      <c r="Q134" s="1372"/>
      <c r="R134" s="1111"/>
      <c r="S134" s="1110"/>
      <c r="T134" s="1110"/>
      <c r="U134" s="1372"/>
      <c r="V134" s="1111"/>
      <c r="W134" s="1110"/>
      <c r="X134" s="1372"/>
      <c r="Y134" s="1109"/>
      <c r="Z134" s="1104"/>
      <c r="AA134" s="1108"/>
      <c r="AE134" s="1106"/>
      <c r="AF134" s="1388"/>
      <c r="AG134" s="1107"/>
      <c r="AL134" s="1106"/>
      <c r="AM134" s="1388"/>
      <c r="AN134" s="1107"/>
      <c r="AS134" s="1106"/>
      <c r="AT134" s="1388"/>
      <c r="AU134" s="1107"/>
      <c r="AZ134" s="1106"/>
      <c r="BA134" s="1388"/>
      <c r="BB134" s="1107"/>
      <c r="BD134" s="1106"/>
      <c r="BE134" s="1388"/>
      <c r="BF134" s="1107"/>
      <c r="BH134" s="1106"/>
      <c r="BI134" s="1388"/>
      <c r="BJ134" s="1107"/>
      <c r="BL134" s="1106"/>
      <c r="BM134" s="1388"/>
      <c r="BN134" s="1105"/>
      <c r="BO134" s="1415"/>
      <c r="BP134" s="1415"/>
      <c r="BQ134" s="1406"/>
      <c r="BT134" s="1148"/>
      <c r="BU134" s="1103"/>
    </row>
    <row r="135" spans="2:73" ht="18" customHeight="1">
      <c r="B135" s="1118"/>
      <c r="C135" s="1117"/>
      <c r="D135" s="1115"/>
      <c r="E135" s="1109"/>
      <c r="F135" s="1115"/>
      <c r="G135" s="1372"/>
      <c r="H135" s="1111"/>
      <c r="I135" s="1110"/>
      <c r="J135" s="1110"/>
      <c r="K135" s="1114"/>
      <c r="L135" s="1113"/>
      <c r="M135" s="1375"/>
      <c r="N135" s="1112"/>
      <c r="O135" s="1110"/>
      <c r="P135" s="1110"/>
      <c r="Q135" s="1372"/>
      <c r="R135" s="1111"/>
      <c r="S135" s="1110"/>
      <c r="T135" s="1110"/>
      <c r="U135" s="1372"/>
      <c r="V135" s="1111"/>
      <c r="W135" s="1110"/>
      <c r="X135" s="1372"/>
      <c r="Y135" s="1109"/>
      <c r="Z135" s="1104"/>
      <c r="AA135" s="1108"/>
      <c r="AE135" s="1106"/>
      <c r="AF135" s="1388"/>
      <c r="AG135" s="1107"/>
      <c r="AL135" s="1106"/>
      <c r="AM135" s="1388"/>
      <c r="AN135" s="1107"/>
      <c r="AS135" s="1106"/>
      <c r="AT135" s="1388"/>
      <c r="AU135" s="1107"/>
      <c r="AZ135" s="1106"/>
      <c r="BA135" s="1388"/>
      <c r="BB135" s="1107"/>
      <c r="BD135" s="1106"/>
      <c r="BE135" s="1388"/>
      <c r="BF135" s="1107"/>
      <c r="BH135" s="1106"/>
      <c r="BI135" s="1388"/>
      <c r="BJ135" s="1107"/>
      <c r="BL135" s="1106"/>
      <c r="BM135" s="1388"/>
      <c r="BN135" s="1105"/>
      <c r="BO135" s="1415"/>
      <c r="BP135" s="1415"/>
      <c r="BQ135" s="1406"/>
      <c r="BT135" s="1148"/>
      <c r="BU135" s="1103"/>
    </row>
    <row r="136" spans="2:73" ht="18" customHeight="1">
      <c r="B136" s="1118"/>
      <c r="C136" s="1117"/>
      <c r="D136" s="1115"/>
      <c r="E136" s="1109"/>
      <c r="F136" s="1115"/>
      <c r="G136" s="1372"/>
      <c r="H136" s="1111"/>
      <c r="I136" s="1110"/>
      <c r="J136" s="1110"/>
      <c r="K136" s="1114"/>
      <c r="L136" s="1113"/>
      <c r="M136" s="1375"/>
      <c r="N136" s="1112"/>
      <c r="O136" s="1110"/>
      <c r="P136" s="1110"/>
      <c r="Q136" s="1372"/>
      <c r="R136" s="1111"/>
      <c r="S136" s="1110"/>
      <c r="T136" s="1110"/>
      <c r="U136" s="1372"/>
      <c r="V136" s="1111"/>
      <c r="W136" s="1110"/>
      <c r="X136" s="1372"/>
      <c r="Y136" s="1109"/>
      <c r="Z136" s="1104"/>
      <c r="AA136" s="1108"/>
      <c r="AE136" s="1106"/>
      <c r="AF136" s="1388"/>
      <c r="AG136" s="1107"/>
      <c r="AL136" s="1106"/>
      <c r="AM136" s="1388"/>
      <c r="AN136" s="1107"/>
      <c r="AS136" s="1106"/>
      <c r="AT136" s="1388"/>
      <c r="AU136" s="1107"/>
      <c r="AZ136" s="1106"/>
      <c r="BA136" s="1388"/>
      <c r="BB136" s="1107"/>
      <c r="BD136" s="1106"/>
      <c r="BE136" s="1388"/>
      <c r="BF136" s="1107"/>
      <c r="BH136" s="1106"/>
      <c r="BI136" s="1388"/>
      <c r="BJ136" s="1107"/>
      <c r="BL136" s="1106"/>
      <c r="BM136" s="1388"/>
      <c r="BN136" s="1105"/>
      <c r="BO136" s="1415"/>
      <c r="BP136" s="1415"/>
      <c r="BQ136" s="1406"/>
      <c r="BT136" s="1148"/>
      <c r="BU136" s="1103"/>
    </row>
    <row r="137" spans="2:73" ht="18" customHeight="1">
      <c r="B137" s="1118"/>
      <c r="C137" s="1117"/>
      <c r="D137" s="1115"/>
      <c r="E137" s="1109"/>
      <c r="F137" s="1115"/>
      <c r="G137" s="1372"/>
      <c r="H137" s="1111"/>
      <c r="I137" s="1110"/>
      <c r="J137" s="1110"/>
      <c r="K137" s="1114"/>
      <c r="L137" s="1113"/>
      <c r="M137" s="1375"/>
      <c r="N137" s="1112"/>
      <c r="O137" s="1110"/>
      <c r="P137" s="1110"/>
      <c r="Q137" s="1372"/>
      <c r="R137" s="1111"/>
      <c r="S137" s="1110"/>
      <c r="T137" s="1110"/>
      <c r="U137" s="1372"/>
      <c r="V137" s="1111"/>
      <c r="W137" s="1110"/>
      <c r="X137" s="1372"/>
      <c r="Y137" s="1109"/>
      <c r="Z137" s="1104"/>
      <c r="AA137" s="1108"/>
      <c r="AE137" s="1106"/>
      <c r="AF137" s="1388"/>
      <c r="AG137" s="1107"/>
      <c r="AL137" s="1106"/>
      <c r="AM137" s="1388"/>
      <c r="AN137" s="1107"/>
      <c r="AS137" s="1106"/>
      <c r="AT137" s="1388"/>
      <c r="AU137" s="1107"/>
      <c r="AZ137" s="1106"/>
      <c r="BA137" s="1388"/>
      <c r="BB137" s="1107"/>
      <c r="BD137" s="1106"/>
      <c r="BE137" s="1388"/>
      <c r="BF137" s="1107"/>
      <c r="BH137" s="1106"/>
      <c r="BI137" s="1388"/>
      <c r="BJ137" s="1107"/>
      <c r="BL137" s="1106"/>
      <c r="BM137" s="1388"/>
      <c r="BN137" s="1105"/>
      <c r="BO137" s="1415"/>
      <c r="BP137" s="1415"/>
      <c r="BQ137" s="1406"/>
      <c r="BT137" s="1148"/>
      <c r="BU137" s="1103"/>
    </row>
    <row r="138" spans="2:73" ht="18" customHeight="1">
      <c r="B138" s="1118"/>
      <c r="C138" s="1117"/>
      <c r="D138" s="1115"/>
      <c r="E138" s="1109"/>
      <c r="F138" s="1115"/>
      <c r="G138" s="1372"/>
      <c r="H138" s="1111"/>
      <c r="I138" s="1110"/>
      <c r="J138" s="1110"/>
      <c r="K138" s="1114"/>
      <c r="L138" s="1113"/>
      <c r="M138" s="1375"/>
      <c r="N138" s="1112"/>
      <c r="O138" s="1110"/>
      <c r="P138" s="1110"/>
      <c r="Q138" s="1372"/>
      <c r="R138" s="1111"/>
      <c r="S138" s="1110"/>
      <c r="T138" s="1110"/>
      <c r="U138" s="1372"/>
      <c r="V138" s="1111"/>
      <c r="W138" s="1110"/>
      <c r="X138" s="1372"/>
      <c r="Y138" s="1109"/>
      <c r="Z138" s="1104"/>
      <c r="AA138" s="1108"/>
      <c r="AE138" s="1106"/>
      <c r="AF138" s="1388"/>
      <c r="AG138" s="1107"/>
      <c r="AL138" s="1106"/>
      <c r="AM138" s="1388"/>
      <c r="AN138" s="1107"/>
      <c r="AS138" s="1106"/>
      <c r="AT138" s="1388"/>
      <c r="AU138" s="1107"/>
      <c r="AZ138" s="1106"/>
      <c r="BA138" s="1388"/>
      <c r="BB138" s="1107"/>
      <c r="BD138" s="1106"/>
      <c r="BE138" s="1388"/>
      <c r="BF138" s="1107"/>
      <c r="BH138" s="1106"/>
      <c r="BI138" s="1388"/>
      <c r="BJ138" s="1107"/>
      <c r="BL138" s="1106"/>
      <c r="BM138" s="1388"/>
      <c r="BN138" s="1105"/>
      <c r="BO138" s="1415"/>
      <c r="BP138" s="1415"/>
      <c r="BQ138" s="1406"/>
      <c r="BT138" s="1148"/>
      <c r="BU138" s="1103"/>
    </row>
    <row r="139" spans="2:73" ht="18" customHeight="1">
      <c r="B139" s="1118"/>
      <c r="C139" s="1117"/>
      <c r="D139" s="1115"/>
      <c r="E139" s="1109"/>
      <c r="F139" s="1115"/>
      <c r="G139" s="1372"/>
      <c r="H139" s="1111"/>
      <c r="I139" s="1110"/>
      <c r="J139" s="1110"/>
      <c r="K139" s="1114"/>
      <c r="L139" s="1113"/>
      <c r="M139" s="1375"/>
      <c r="N139" s="1112"/>
      <c r="O139" s="1110"/>
      <c r="P139" s="1110"/>
      <c r="Q139" s="1372"/>
      <c r="R139" s="1111"/>
      <c r="S139" s="1110"/>
      <c r="T139" s="1110"/>
      <c r="U139" s="1372"/>
      <c r="V139" s="1111"/>
      <c r="W139" s="1110"/>
      <c r="X139" s="1372"/>
      <c r="Y139" s="1109"/>
      <c r="Z139" s="1104"/>
      <c r="AA139" s="1108"/>
      <c r="AE139" s="1106"/>
      <c r="AF139" s="1388"/>
      <c r="AG139" s="1107"/>
      <c r="AL139" s="1106"/>
      <c r="AM139" s="1388"/>
      <c r="AN139" s="1107"/>
      <c r="AS139" s="1106"/>
      <c r="AT139" s="1388"/>
      <c r="AU139" s="1107"/>
      <c r="AZ139" s="1106"/>
      <c r="BA139" s="1388"/>
      <c r="BB139" s="1107"/>
      <c r="BD139" s="1106"/>
      <c r="BE139" s="1388"/>
      <c r="BF139" s="1107"/>
      <c r="BH139" s="1106"/>
      <c r="BI139" s="1388"/>
      <c r="BJ139" s="1107"/>
      <c r="BL139" s="1106"/>
      <c r="BM139" s="1388"/>
      <c r="BN139" s="1105"/>
      <c r="BO139" s="1415"/>
      <c r="BP139" s="1415"/>
      <c r="BQ139" s="1406"/>
      <c r="BT139" s="1148"/>
      <c r="BU139" s="1103"/>
    </row>
    <row r="140" spans="2:73" ht="18" customHeight="1">
      <c r="B140" s="1118"/>
      <c r="C140" s="1117"/>
      <c r="D140" s="1115"/>
      <c r="E140" s="1109"/>
      <c r="F140" s="1115"/>
      <c r="G140" s="1372"/>
      <c r="H140" s="1111"/>
      <c r="I140" s="1110"/>
      <c r="J140" s="1110"/>
      <c r="K140" s="1114"/>
      <c r="L140" s="1113"/>
      <c r="M140" s="1375"/>
      <c r="N140" s="1112"/>
      <c r="O140" s="1110"/>
      <c r="P140" s="1110"/>
      <c r="Q140" s="1372"/>
      <c r="R140" s="1111"/>
      <c r="S140" s="1110"/>
      <c r="T140" s="1110"/>
      <c r="U140" s="1372"/>
      <c r="V140" s="1111"/>
      <c r="W140" s="1110"/>
      <c r="X140" s="1372"/>
      <c r="Y140" s="1109"/>
      <c r="Z140" s="1104"/>
      <c r="AA140" s="1108"/>
      <c r="AE140" s="1106"/>
      <c r="AF140" s="1388"/>
      <c r="AG140" s="1107"/>
      <c r="AL140" s="1106"/>
      <c r="AM140" s="1388"/>
      <c r="AN140" s="1107"/>
      <c r="AS140" s="1106"/>
      <c r="AT140" s="1388"/>
      <c r="AU140" s="1107"/>
      <c r="AZ140" s="1106"/>
      <c r="BA140" s="1388"/>
      <c r="BB140" s="1107"/>
      <c r="BD140" s="1106"/>
      <c r="BE140" s="1388"/>
      <c r="BF140" s="1107"/>
      <c r="BH140" s="1106"/>
      <c r="BI140" s="1388"/>
      <c r="BJ140" s="1107"/>
      <c r="BL140" s="1106"/>
      <c r="BM140" s="1388"/>
      <c r="BN140" s="1105"/>
      <c r="BO140" s="1415"/>
      <c r="BP140" s="1415"/>
      <c r="BQ140" s="1406"/>
      <c r="BT140" s="1148"/>
      <c r="BU140" s="1103"/>
    </row>
    <row r="141" spans="2:73" ht="18" customHeight="1">
      <c r="B141" s="1118"/>
      <c r="C141" s="1117"/>
      <c r="D141" s="1115"/>
      <c r="E141" s="1109"/>
      <c r="F141" s="1115"/>
      <c r="G141" s="1372"/>
      <c r="H141" s="1111"/>
      <c r="I141" s="1110"/>
      <c r="J141" s="1110"/>
      <c r="K141" s="1114"/>
      <c r="L141" s="1113"/>
      <c r="M141" s="1375"/>
      <c r="N141" s="1112"/>
      <c r="O141" s="1110"/>
      <c r="P141" s="1110"/>
      <c r="Q141" s="1372"/>
      <c r="R141" s="1111"/>
      <c r="S141" s="1110"/>
      <c r="T141" s="1110"/>
      <c r="U141" s="1372"/>
      <c r="V141" s="1111"/>
      <c r="W141" s="1110"/>
      <c r="X141" s="1372"/>
      <c r="Y141" s="1109"/>
      <c r="Z141" s="1104"/>
      <c r="AA141" s="1108"/>
      <c r="AE141" s="1106"/>
      <c r="AF141" s="1388"/>
      <c r="AG141" s="1107"/>
      <c r="AL141" s="1106"/>
      <c r="AM141" s="1388"/>
      <c r="AN141" s="1107"/>
      <c r="AS141" s="1106"/>
      <c r="AT141" s="1388"/>
      <c r="AU141" s="1107"/>
      <c r="AZ141" s="1106"/>
      <c r="BA141" s="1388"/>
      <c r="BB141" s="1107"/>
      <c r="BD141" s="1106"/>
      <c r="BE141" s="1388"/>
      <c r="BF141" s="1107"/>
      <c r="BH141" s="1106"/>
      <c r="BI141" s="1388"/>
      <c r="BJ141" s="1107"/>
      <c r="BL141" s="1106"/>
      <c r="BM141" s="1388"/>
      <c r="BN141" s="1105"/>
      <c r="BO141" s="1415"/>
      <c r="BP141" s="1415"/>
      <c r="BQ141" s="1406"/>
      <c r="BT141" s="1148"/>
      <c r="BU141" s="1103"/>
    </row>
    <row r="142" spans="2:73" ht="18" customHeight="1">
      <c r="B142" s="1118"/>
      <c r="C142" s="1117"/>
      <c r="D142" s="1115"/>
      <c r="E142" s="1109"/>
      <c r="F142" s="1115"/>
      <c r="G142" s="1372"/>
      <c r="H142" s="1111"/>
      <c r="I142" s="1110"/>
      <c r="J142" s="1110"/>
      <c r="K142" s="1114"/>
      <c r="L142" s="1113"/>
      <c r="M142" s="1375"/>
      <c r="N142" s="1112"/>
      <c r="O142" s="1110"/>
      <c r="P142" s="1110"/>
      <c r="Q142" s="1372"/>
      <c r="R142" s="1111"/>
      <c r="S142" s="1110"/>
      <c r="T142" s="1110"/>
      <c r="U142" s="1372"/>
      <c r="V142" s="1111"/>
      <c r="W142" s="1110"/>
      <c r="X142" s="1372"/>
      <c r="Y142" s="1109"/>
      <c r="Z142" s="1104"/>
      <c r="AA142" s="1108"/>
      <c r="AE142" s="1106"/>
      <c r="AF142" s="1388"/>
      <c r="AG142" s="1107"/>
      <c r="AL142" s="1106"/>
      <c r="AM142" s="1388"/>
      <c r="AN142" s="1107"/>
      <c r="AS142" s="1106"/>
      <c r="AT142" s="1388"/>
      <c r="AU142" s="1107"/>
      <c r="AZ142" s="1106"/>
      <c r="BA142" s="1388"/>
      <c r="BB142" s="1107"/>
      <c r="BD142" s="1106"/>
      <c r="BE142" s="1388"/>
      <c r="BF142" s="1107"/>
      <c r="BH142" s="1106"/>
      <c r="BI142" s="1388"/>
      <c r="BJ142" s="1107"/>
      <c r="BL142" s="1106"/>
      <c r="BM142" s="1388"/>
      <c r="BN142" s="1105"/>
      <c r="BO142" s="1415"/>
      <c r="BP142" s="1415"/>
      <c r="BQ142" s="1406"/>
      <c r="BT142" s="1148"/>
      <c r="BU142" s="1103"/>
    </row>
    <row r="143" spans="2:73" ht="18" customHeight="1">
      <c r="B143" s="1118"/>
      <c r="C143" s="1117"/>
      <c r="D143" s="1115"/>
      <c r="E143" s="1109"/>
      <c r="F143" s="1115"/>
      <c r="G143" s="1372"/>
      <c r="H143" s="1111"/>
      <c r="I143" s="1110"/>
      <c r="J143" s="1110"/>
      <c r="K143" s="1114"/>
      <c r="L143" s="1113"/>
      <c r="M143" s="1375"/>
      <c r="N143" s="1112"/>
      <c r="O143" s="1110"/>
      <c r="P143" s="1110"/>
      <c r="Q143" s="1372"/>
      <c r="R143" s="1111"/>
      <c r="S143" s="1110"/>
      <c r="T143" s="1110"/>
      <c r="U143" s="1372"/>
      <c r="V143" s="1111"/>
      <c r="W143" s="1110"/>
      <c r="X143" s="1372"/>
      <c r="Y143" s="1109"/>
      <c r="Z143" s="1104"/>
      <c r="AA143" s="1108"/>
      <c r="AE143" s="1106"/>
      <c r="AF143" s="1388"/>
      <c r="AG143" s="1107"/>
      <c r="AL143" s="1106"/>
      <c r="AM143" s="1388"/>
      <c r="AN143" s="1107"/>
      <c r="AS143" s="1106"/>
      <c r="AT143" s="1388"/>
      <c r="AU143" s="1107"/>
      <c r="AZ143" s="1106"/>
      <c r="BA143" s="1388"/>
      <c r="BB143" s="1107"/>
      <c r="BD143" s="1106"/>
      <c r="BE143" s="1388"/>
      <c r="BF143" s="1107"/>
      <c r="BH143" s="1106"/>
      <c r="BI143" s="1388"/>
      <c r="BJ143" s="1107"/>
      <c r="BL143" s="1106"/>
      <c r="BM143" s="1388"/>
      <c r="BN143" s="1105"/>
      <c r="BO143" s="1415"/>
      <c r="BP143" s="1415"/>
      <c r="BQ143" s="1406"/>
      <c r="BT143" s="1148"/>
      <c r="BU143" s="1103"/>
    </row>
    <row r="144" spans="2:73" ht="18" customHeight="1">
      <c r="B144" s="1118"/>
      <c r="C144" s="1117"/>
      <c r="D144" s="1115"/>
      <c r="E144" s="1109"/>
      <c r="F144" s="1115"/>
      <c r="G144" s="1372"/>
      <c r="H144" s="1111"/>
      <c r="I144" s="1110"/>
      <c r="J144" s="1110"/>
      <c r="K144" s="1114"/>
      <c r="L144" s="1113"/>
      <c r="M144" s="1375"/>
      <c r="N144" s="1112"/>
      <c r="O144" s="1110"/>
      <c r="P144" s="1110"/>
      <c r="Q144" s="1372"/>
      <c r="R144" s="1111"/>
      <c r="S144" s="1110"/>
      <c r="T144" s="1110"/>
      <c r="U144" s="1372"/>
      <c r="V144" s="1111"/>
      <c r="W144" s="1110"/>
      <c r="X144" s="1372"/>
      <c r="Y144" s="1109"/>
      <c r="Z144" s="1104"/>
      <c r="AA144" s="1108"/>
      <c r="AE144" s="1106"/>
      <c r="AF144" s="1388"/>
      <c r="AG144" s="1107"/>
      <c r="AL144" s="1106"/>
      <c r="AM144" s="1388"/>
      <c r="AN144" s="1107"/>
      <c r="AS144" s="1106"/>
      <c r="AT144" s="1388"/>
      <c r="AU144" s="1107"/>
      <c r="AZ144" s="1106"/>
      <c r="BA144" s="1388"/>
      <c r="BB144" s="1107"/>
      <c r="BD144" s="1106"/>
      <c r="BE144" s="1388"/>
      <c r="BF144" s="1107"/>
      <c r="BH144" s="1106"/>
      <c r="BI144" s="1388"/>
      <c r="BJ144" s="1107"/>
      <c r="BL144" s="1106"/>
      <c r="BM144" s="1388"/>
      <c r="BN144" s="1105"/>
      <c r="BO144" s="1415"/>
      <c r="BP144" s="1415"/>
      <c r="BQ144" s="1406"/>
      <c r="BT144" s="1148"/>
      <c r="BU144" s="1103"/>
    </row>
    <row r="145" spans="2:73" ht="18" customHeight="1">
      <c r="B145" s="1118"/>
      <c r="C145" s="1117"/>
      <c r="D145" s="1115"/>
      <c r="E145" s="1109"/>
      <c r="F145" s="1115"/>
      <c r="G145" s="1372"/>
      <c r="H145" s="1111"/>
      <c r="I145" s="1110"/>
      <c r="J145" s="1110"/>
      <c r="K145" s="1114"/>
      <c r="L145" s="1113"/>
      <c r="M145" s="1375"/>
      <c r="N145" s="1112"/>
      <c r="O145" s="1110"/>
      <c r="P145" s="1110"/>
      <c r="Q145" s="1372"/>
      <c r="R145" s="1111"/>
      <c r="S145" s="1110"/>
      <c r="T145" s="1110"/>
      <c r="U145" s="1372"/>
      <c r="V145" s="1111"/>
      <c r="W145" s="1110"/>
      <c r="X145" s="1372"/>
      <c r="Y145" s="1109"/>
      <c r="Z145" s="1104"/>
      <c r="AA145" s="1108"/>
      <c r="AE145" s="1106"/>
      <c r="AF145" s="1388"/>
      <c r="AG145" s="1107"/>
      <c r="AL145" s="1106"/>
      <c r="AM145" s="1388"/>
      <c r="AN145" s="1107"/>
      <c r="AS145" s="1106"/>
      <c r="AT145" s="1388"/>
      <c r="AU145" s="1107"/>
      <c r="AZ145" s="1106"/>
      <c r="BA145" s="1388"/>
      <c r="BB145" s="1107"/>
      <c r="BD145" s="1106"/>
      <c r="BE145" s="1388"/>
      <c r="BF145" s="1107"/>
      <c r="BH145" s="1106"/>
      <c r="BI145" s="1388"/>
      <c r="BJ145" s="1107"/>
      <c r="BL145" s="1106"/>
      <c r="BM145" s="1388"/>
      <c r="BN145" s="1105"/>
      <c r="BO145" s="1415"/>
      <c r="BP145" s="1415"/>
      <c r="BQ145" s="1406"/>
      <c r="BT145" s="1148"/>
      <c r="BU145" s="1103"/>
    </row>
    <row r="146" spans="2:73" ht="18" customHeight="1">
      <c r="B146" s="1118"/>
      <c r="C146" s="1117"/>
      <c r="D146" s="1115"/>
      <c r="E146" s="1109"/>
      <c r="F146" s="1115"/>
      <c r="G146" s="1372"/>
      <c r="H146" s="1111"/>
      <c r="I146" s="1110"/>
      <c r="J146" s="1110"/>
      <c r="K146" s="1114"/>
      <c r="L146" s="1113"/>
      <c r="M146" s="1375"/>
      <c r="N146" s="1112"/>
      <c r="O146" s="1110"/>
      <c r="P146" s="1110"/>
      <c r="Q146" s="1372"/>
      <c r="R146" s="1111"/>
      <c r="S146" s="1110"/>
      <c r="T146" s="1110"/>
      <c r="U146" s="1372"/>
      <c r="V146" s="1111"/>
      <c r="W146" s="1110"/>
      <c r="X146" s="1372"/>
      <c r="Y146" s="1109"/>
      <c r="Z146" s="1104"/>
      <c r="AA146" s="1108"/>
      <c r="AE146" s="1106"/>
      <c r="AF146" s="1388"/>
      <c r="AG146" s="1107"/>
      <c r="AL146" s="1106"/>
      <c r="AM146" s="1388"/>
      <c r="AN146" s="1107"/>
      <c r="AS146" s="1106"/>
      <c r="AT146" s="1388"/>
      <c r="AU146" s="1107"/>
      <c r="AZ146" s="1106"/>
      <c r="BA146" s="1388"/>
      <c r="BB146" s="1107"/>
      <c r="BD146" s="1106"/>
      <c r="BE146" s="1388"/>
      <c r="BF146" s="1107"/>
      <c r="BH146" s="1106"/>
      <c r="BI146" s="1388"/>
      <c r="BJ146" s="1107"/>
      <c r="BL146" s="1106"/>
      <c r="BM146" s="1388"/>
      <c r="BN146" s="1105"/>
      <c r="BO146" s="1415"/>
      <c r="BP146" s="1415"/>
      <c r="BQ146" s="1406"/>
      <c r="BT146" s="1148"/>
      <c r="BU146" s="1103"/>
    </row>
    <row r="147" spans="2:73" ht="18" customHeight="1" thickBot="1">
      <c r="B147" s="1102"/>
      <c r="C147" s="1101"/>
      <c r="D147" s="1100"/>
      <c r="E147" s="1094"/>
      <c r="F147" s="1100"/>
      <c r="G147" s="1095"/>
      <c r="H147" s="1096"/>
      <c r="I147" s="1095"/>
      <c r="J147" s="1095"/>
      <c r="K147" s="1099"/>
      <c r="L147" s="1098"/>
      <c r="M147" s="1098"/>
      <c r="N147" s="1097"/>
      <c r="O147" s="1095"/>
      <c r="P147" s="1095"/>
      <c r="Q147" s="1095"/>
      <c r="R147" s="1096"/>
      <c r="S147" s="1095"/>
      <c r="T147" s="1095"/>
      <c r="U147" s="1095"/>
      <c r="V147" s="1096"/>
      <c r="W147" s="1095"/>
      <c r="X147" s="1095"/>
      <c r="Y147" s="1094"/>
      <c r="Z147" s="1088"/>
      <c r="AA147" s="1093"/>
      <c r="AB147" s="1091"/>
      <c r="AC147" s="1091"/>
      <c r="AD147" s="1091"/>
      <c r="AE147" s="1090"/>
      <c r="AF147" s="1392"/>
      <c r="AG147" s="1092"/>
      <c r="AH147" s="1091"/>
      <c r="AI147" s="1091"/>
      <c r="AJ147" s="1091"/>
      <c r="AK147" s="1091"/>
      <c r="AL147" s="1090"/>
      <c r="AM147" s="1392"/>
      <c r="AN147" s="1092"/>
      <c r="AO147" s="1091"/>
      <c r="AP147" s="1091"/>
      <c r="AQ147" s="1091"/>
      <c r="AR147" s="1091"/>
      <c r="AS147" s="1090"/>
      <c r="AT147" s="1392"/>
      <c r="AU147" s="1092"/>
      <c r="AV147" s="1091"/>
      <c r="AW147" s="1091"/>
      <c r="AX147" s="1091"/>
      <c r="AY147" s="1091"/>
      <c r="AZ147" s="1090"/>
      <c r="BA147" s="1392"/>
      <c r="BB147" s="1092"/>
      <c r="BC147" s="1091"/>
      <c r="BD147" s="1090"/>
      <c r="BE147" s="1392"/>
      <c r="BF147" s="1092"/>
      <c r="BG147" s="1091"/>
      <c r="BH147" s="1090"/>
      <c r="BI147" s="1392"/>
      <c r="BJ147" s="1092"/>
      <c r="BK147" s="1091"/>
      <c r="BL147" s="1090"/>
      <c r="BM147" s="1392"/>
      <c r="BN147" s="1089"/>
      <c r="BO147" s="1416"/>
      <c r="BP147" s="1416"/>
      <c r="BQ147" s="1407"/>
      <c r="BR147" s="1091"/>
      <c r="BS147" s="1091"/>
      <c r="BT147" s="1417"/>
      <c r="BU147" s="1087"/>
    </row>
  </sheetData>
  <phoneticPr fontId="14"/>
  <conditionalFormatting sqref="S5:XFD147 A5:R51 C52:R52 A52:A53 B53:R53 A54:R147">
    <cfRule type="containsErrors" dxfId="11" priority="24">
      <formula>ISERROR(A5)</formula>
    </cfRule>
  </conditionalFormatting>
  <conditionalFormatting sqref="AA5:AG147">
    <cfRule type="cellIs" dxfId="10" priority="28" operator="greaterThan">
      <formula>2</formula>
    </cfRule>
  </conditionalFormatting>
  <conditionalFormatting sqref="AH5:AJ147 AL5:AM147">
    <cfRule type="cellIs" dxfId="9" priority="27" operator="greaterThan">
      <formula>1</formula>
    </cfRule>
  </conditionalFormatting>
  <conditionalFormatting sqref="AK5:AK147">
    <cfRule type="cellIs" dxfId="8" priority="8" operator="greaterThan">
      <formula>2</formula>
    </cfRule>
  </conditionalFormatting>
  <conditionalFormatting sqref="AN5:AN147">
    <cfRule type="cellIs" dxfId="7" priority="7" operator="greaterThan">
      <formula>2</formula>
    </cfRule>
  </conditionalFormatting>
  <conditionalFormatting sqref="AO5:AQ147 AS5:AT147">
    <cfRule type="cellIs" dxfId="6" priority="26" operator="greaterThan">
      <formula>0.1</formula>
    </cfRule>
  </conditionalFormatting>
  <conditionalFormatting sqref="AR5:AR147">
    <cfRule type="cellIs" dxfId="5" priority="2" operator="greaterThan">
      <formula>2</formula>
    </cfRule>
  </conditionalFormatting>
  <conditionalFormatting sqref="AU5:AU147">
    <cfRule type="cellIs" dxfId="4" priority="6" operator="greaterThan">
      <formula>2</formula>
    </cfRule>
  </conditionalFormatting>
  <conditionalFormatting sqref="AV5:AX147 AZ5:BA147">
    <cfRule type="cellIs" dxfId="3" priority="25" operator="greaterThan">
      <formula>0.03</formula>
    </cfRule>
  </conditionalFormatting>
  <conditionalFormatting sqref="AY5:AY147">
    <cfRule type="cellIs" dxfId="2" priority="1" operator="greaterThan">
      <formula>2</formula>
    </cfRule>
  </conditionalFormatting>
  <conditionalFormatting sqref="BB5:BB147">
    <cfRule type="cellIs" dxfId="1" priority="5" operator="greaterThan">
      <formula>2</formula>
    </cfRule>
  </conditionalFormatting>
  <conditionalFormatting sqref="BF5:BF147">
    <cfRule type="cellIs" dxfId="0" priority="4" operator="greaterThan">
      <formula>2</formula>
    </cfRule>
  </conditionalFormatting>
  <pageMargins left="0.7" right="0.7" top="0.75" bottom="0.75" header="0.3" footer="0.3"/>
  <pageSetup paperSize="9" orientation="portrait" horizontalDpi="300" verticalDpi="300" r:id="rId1"/>
  <headerFooter>
    <oddHeader>&amp;R&amp;"Calibri"&amp;11&amp;K000000 【機２】&amp;1#_x000D_</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33A86-D5EB-46DC-903F-93A9BDB52F71}">
  <dimension ref="A1:AC1322"/>
  <sheetViews>
    <sheetView zoomScaleNormal="100" workbookViewId="0">
      <selection activeCell="P12" sqref="P12"/>
    </sheetView>
  </sheetViews>
  <sheetFormatPr defaultColWidth="10" defaultRowHeight="18"/>
  <cols>
    <col min="1" max="1" width="3.75" style="507" customWidth="1"/>
    <col min="2" max="2" width="15" style="507" customWidth="1"/>
    <col min="3" max="9" width="7.5" style="507" customWidth="1"/>
    <col min="10" max="10" width="3.75" style="507" customWidth="1"/>
    <col min="11" max="11" width="15" style="507" customWidth="1"/>
    <col min="12" max="12" width="7.5" style="507" customWidth="1"/>
    <col min="13" max="15" width="7.5" style="1220" customWidth="1"/>
    <col min="16" max="16" width="7.5" style="507" customWidth="1"/>
    <col min="17" max="17" width="3.75" style="507" customWidth="1"/>
    <col min="18" max="28" width="7.5" style="507" customWidth="1"/>
    <col min="29" max="29" width="3.75" style="507" customWidth="1"/>
    <col min="30" max="37" width="10" style="507" customWidth="1"/>
    <col min="38" max="44" width="9" style="507" customWidth="1"/>
    <col min="45" max="16384" width="10" style="507"/>
  </cols>
  <sheetData>
    <row r="1" spans="1:29" ht="37.5" customHeight="1">
      <c r="A1" s="520"/>
      <c r="B1" s="519" t="s">
        <v>519</v>
      </c>
      <c r="C1" s="519"/>
      <c r="D1" s="519"/>
      <c r="E1" s="519"/>
      <c r="F1" s="519"/>
      <c r="G1" s="519"/>
      <c r="H1" s="519"/>
      <c r="I1" s="519"/>
      <c r="J1" s="1005"/>
      <c r="K1" s="519"/>
      <c r="L1" s="519"/>
      <c r="M1" s="1209"/>
      <c r="N1" s="1209"/>
      <c r="O1" s="1209"/>
      <c r="P1" s="519"/>
      <c r="Q1" s="1005"/>
      <c r="R1" s="1005"/>
      <c r="S1" s="1005"/>
      <c r="T1" s="1005"/>
      <c r="U1" s="1005"/>
      <c r="V1" s="1005"/>
      <c r="W1" s="1005"/>
      <c r="X1" s="1005"/>
      <c r="Y1" s="1005"/>
      <c r="Z1" s="1005"/>
      <c r="AA1" s="1005"/>
      <c r="AB1" s="1005"/>
      <c r="AC1" s="518"/>
    </row>
    <row r="2" spans="1:29">
      <c r="A2" s="514"/>
      <c r="B2" s="512"/>
      <c r="C2" s="512"/>
      <c r="D2" s="512"/>
      <c r="E2" s="512"/>
      <c r="F2" s="512"/>
      <c r="G2" s="512"/>
      <c r="H2" s="512"/>
      <c r="I2" s="512"/>
      <c r="J2" s="512"/>
      <c r="K2" s="512"/>
      <c r="L2" s="512"/>
      <c r="M2" s="1210"/>
      <c r="N2" s="1210"/>
      <c r="O2" s="1210"/>
      <c r="P2" s="512"/>
      <c r="Q2" s="512"/>
      <c r="R2" s="512"/>
      <c r="S2" s="512"/>
      <c r="T2" s="512"/>
      <c r="U2" s="512"/>
      <c r="V2" s="512"/>
      <c r="W2" s="512"/>
      <c r="X2" s="512"/>
      <c r="Y2" s="512"/>
      <c r="Z2" s="512"/>
      <c r="AA2" s="512"/>
      <c r="AB2" s="512"/>
      <c r="AC2" s="511"/>
    </row>
    <row r="3" spans="1:29">
      <c r="A3" s="514"/>
      <c r="B3" s="512" t="s">
        <v>303</v>
      </c>
      <c r="C3" s="512"/>
      <c r="D3" s="512"/>
      <c r="E3" s="512"/>
      <c r="F3" s="512"/>
      <c r="G3" s="512"/>
      <c r="H3" s="512"/>
      <c r="I3" s="511"/>
      <c r="J3" s="512"/>
      <c r="K3" s="1004" t="s">
        <v>474</v>
      </c>
      <c r="L3" s="512"/>
      <c r="M3" s="1210"/>
      <c r="N3" s="1210"/>
      <c r="O3" s="1210"/>
      <c r="P3" s="512"/>
      <c r="Q3" s="512"/>
      <c r="R3" s="512"/>
      <c r="S3" s="512"/>
      <c r="T3" s="512"/>
      <c r="U3" s="512"/>
      <c r="V3" s="512"/>
      <c r="W3" s="512"/>
      <c r="X3" s="512"/>
      <c r="Y3" s="512"/>
      <c r="Z3" s="512"/>
      <c r="AA3" s="512"/>
      <c r="AB3" s="512"/>
      <c r="AC3" s="511"/>
    </row>
    <row r="4" spans="1:29" ht="20">
      <c r="A4" s="514"/>
      <c r="B4" s="516" t="s">
        <v>298</v>
      </c>
      <c r="C4" s="512" t="s">
        <v>302</v>
      </c>
      <c r="D4" s="512"/>
      <c r="E4" s="512"/>
      <c r="F4" s="512"/>
      <c r="G4" s="512"/>
      <c r="H4" s="512"/>
      <c r="I4" s="511"/>
      <c r="J4" s="512"/>
      <c r="K4" s="516" t="s">
        <v>298</v>
      </c>
      <c r="L4" s="1004" t="s">
        <v>475</v>
      </c>
      <c r="M4" s="1210"/>
      <c r="N4" s="1210"/>
      <c r="O4" s="1210"/>
      <c r="P4" s="512"/>
      <c r="Q4" s="512"/>
      <c r="R4" s="512"/>
      <c r="S4" s="512"/>
      <c r="T4" s="512"/>
      <c r="U4" s="512"/>
      <c r="V4" s="512"/>
      <c r="W4" s="512"/>
      <c r="X4" s="512"/>
      <c r="Y4" s="512"/>
      <c r="Z4" s="512"/>
      <c r="AA4" s="512"/>
      <c r="AB4" s="512"/>
      <c r="AC4" s="511"/>
    </row>
    <row r="5" spans="1:29">
      <c r="A5" s="514"/>
      <c r="B5" s="512"/>
      <c r="C5" s="512"/>
      <c r="D5" s="512"/>
      <c r="E5" s="512"/>
      <c r="F5" s="512"/>
      <c r="G5" s="512"/>
      <c r="H5" s="512"/>
      <c r="I5" s="511"/>
      <c r="J5" s="512"/>
      <c r="K5" s="512"/>
      <c r="L5" s="512"/>
      <c r="M5" s="1210"/>
      <c r="N5" s="1210"/>
      <c r="O5" s="1210"/>
      <c r="P5" s="512"/>
      <c r="Q5" s="512"/>
      <c r="R5" s="512"/>
      <c r="S5" s="512"/>
      <c r="T5" s="512"/>
      <c r="U5" s="512"/>
      <c r="V5" s="512"/>
      <c r="W5" s="512"/>
      <c r="X5" s="512"/>
      <c r="Y5" s="512"/>
      <c r="Z5" s="512"/>
      <c r="AA5" s="512"/>
      <c r="AB5" s="512"/>
      <c r="AC5" s="511"/>
    </row>
    <row r="6" spans="1:29">
      <c r="A6" s="514"/>
      <c r="B6" s="512" t="s">
        <v>301</v>
      </c>
      <c r="C6" s="512"/>
      <c r="D6" s="512"/>
      <c r="E6" s="512"/>
      <c r="F6" s="512"/>
      <c r="G6" s="512"/>
      <c r="H6" s="512"/>
      <c r="I6" s="511"/>
      <c r="J6" s="512"/>
      <c r="K6" s="1004" t="s">
        <v>476</v>
      </c>
      <c r="L6" s="512"/>
      <c r="M6" s="1210"/>
      <c r="N6" s="1210"/>
      <c r="O6" s="1210"/>
      <c r="P6" s="512"/>
      <c r="Q6" s="512"/>
      <c r="R6" s="512"/>
      <c r="S6" s="512"/>
      <c r="T6" s="512"/>
      <c r="U6" s="512"/>
      <c r="V6" s="512"/>
      <c r="W6" s="512"/>
      <c r="X6" s="512"/>
      <c r="Y6" s="512"/>
      <c r="Z6" s="512"/>
      <c r="AA6" s="512"/>
      <c r="AB6" s="512"/>
      <c r="AC6" s="511"/>
    </row>
    <row r="7" spans="1:29" ht="20">
      <c r="A7" s="514"/>
      <c r="B7" s="516" t="s">
        <v>298</v>
      </c>
      <c r="C7" s="512" t="s">
        <v>300</v>
      </c>
      <c r="D7" s="512"/>
      <c r="E7" s="512"/>
      <c r="F7" s="512"/>
      <c r="G7" s="512"/>
      <c r="H7" s="512"/>
      <c r="I7" s="511"/>
      <c r="J7" s="512"/>
      <c r="K7" s="516" t="s">
        <v>298</v>
      </c>
      <c r="L7" s="1004" t="s">
        <v>477</v>
      </c>
      <c r="M7" s="1210"/>
      <c r="N7" s="1210"/>
      <c r="O7" s="1210"/>
      <c r="P7" s="512"/>
      <c r="Q7" s="512"/>
      <c r="R7" s="512"/>
      <c r="S7" s="512"/>
      <c r="T7" s="512"/>
      <c r="U7" s="512"/>
      <c r="V7" s="512"/>
      <c r="W7" s="512"/>
      <c r="X7" s="512"/>
      <c r="Y7" s="512"/>
      <c r="Z7" s="512"/>
      <c r="AA7" s="512"/>
      <c r="AB7" s="512"/>
      <c r="AC7" s="511"/>
    </row>
    <row r="8" spans="1:29">
      <c r="A8" s="514"/>
      <c r="B8" s="516"/>
      <c r="C8" s="512"/>
      <c r="D8" s="512"/>
      <c r="E8" s="512"/>
      <c r="F8" s="512"/>
      <c r="G8" s="512"/>
      <c r="H8" s="512"/>
      <c r="I8" s="511"/>
      <c r="J8" s="512"/>
      <c r="K8" s="512"/>
      <c r="L8" s="512"/>
      <c r="M8" s="1210"/>
      <c r="N8" s="1210"/>
      <c r="O8" s="1210"/>
      <c r="P8" s="512"/>
      <c r="Q8" s="512"/>
      <c r="R8" s="512"/>
      <c r="S8" s="512"/>
      <c r="T8" s="512"/>
      <c r="U8" s="512"/>
      <c r="V8" s="512"/>
      <c r="W8" s="512"/>
      <c r="X8" s="512"/>
      <c r="Y8" s="512"/>
      <c r="Z8" s="512"/>
      <c r="AA8" s="512"/>
      <c r="AB8" s="512"/>
      <c r="AC8" s="511"/>
    </row>
    <row r="9" spans="1:29" ht="20">
      <c r="A9" s="514"/>
      <c r="B9" s="517" t="s">
        <v>299</v>
      </c>
      <c r="C9" s="512"/>
      <c r="D9" s="512"/>
      <c r="E9" s="512"/>
      <c r="F9" s="512"/>
      <c r="G9" s="512"/>
      <c r="H9" s="512"/>
      <c r="I9" s="511"/>
      <c r="J9" s="512"/>
      <c r="K9" s="517" t="s">
        <v>299</v>
      </c>
      <c r="L9" s="512"/>
      <c r="M9" s="1210"/>
      <c r="N9" s="1210"/>
      <c r="O9" s="1210"/>
      <c r="P9" s="512"/>
      <c r="Q9" s="512"/>
      <c r="R9" s="512"/>
      <c r="S9" s="512"/>
      <c r="T9" s="512"/>
      <c r="U9" s="512"/>
      <c r="V9" s="512"/>
      <c r="W9" s="512"/>
      <c r="X9" s="512"/>
      <c r="Y9" s="512"/>
      <c r="Z9" s="512"/>
      <c r="AA9" s="512"/>
      <c r="AB9" s="512"/>
      <c r="AC9" s="511"/>
    </row>
    <row r="10" spans="1:29" ht="20">
      <c r="A10" s="514"/>
      <c r="B10" s="516" t="s">
        <v>298</v>
      </c>
      <c r="C10" s="512" t="s">
        <v>297</v>
      </c>
      <c r="D10" s="512"/>
      <c r="E10" s="512"/>
      <c r="F10" s="512"/>
      <c r="G10" s="512"/>
      <c r="H10" s="512"/>
      <c r="I10" s="511"/>
      <c r="J10" s="512"/>
      <c r="K10" s="516" t="s">
        <v>298</v>
      </c>
      <c r="L10" s="1004" t="s">
        <v>478</v>
      </c>
      <c r="M10" s="1210"/>
      <c r="N10" s="1210"/>
      <c r="O10" s="1210"/>
      <c r="P10" s="1004"/>
      <c r="Q10" s="512"/>
      <c r="R10" s="512"/>
      <c r="S10" s="512"/>
      <c r="T10" s="512"/>
      <c r="U10" s="512"/>
      <c r="V10" s="512"/>
      <c r="W10" s="512"/>
      <c r="X10" s="512"/>
      <c r="Y10" s="512"/>
      <c r="Z10" s="512"/>
      <c r="AA10" s="512"/>
      <c r="AB10" s="512"/>
      <c r="AC10" s="511"/>
    </row>
    <row r="11" spans="1:29" ht="20">
      <c r="A11" s="514"/>
      <c r="B11" s="512"/>
      <c r="C11" s="512" t="s">
        <v>296</v>
      </c>
      <c r="D11" s="512"/>
      <c r="E11" s="512"/>
      <c r="F11" s="512"/>
      <c r="G11" s="512"/>
      <c r="H11" s="512"/>
      <c r="I11" s="511"/>
      <c r="J11" s="512"/>
      <c r="K11" s="1004"/>
      <c r="L11" s="1004" t="s">
        <v>479</v>
      </c>
      <c r="M11" s="1210"/>
      <c r="N11" s="1210"/>
      <c r="O11" s="1210"/>
      <c r="P11" s="1004"/>
      <c r="Q11" s="512"/>
      <c r="R11" s="512"/>
      <c r="S11" s="512"/>
      <c r="T11" s="512"/>
      <c r="U11" s="512"/>
      <c r="V11" s="512"/>
      <c r="W11" s="512"/>
      <c r="X11" s="512"/>
      <c r="Y11" s="512"/>
      <c r="Z11" s="512"/>
      <c r="AA11" s="512"/>
      <c r="AB11" s="512"/>
      <c r="AC11" s="511"/>
    </row>
    <row r="12" spans="1:29" ht="20">
      <c r="A12" s="514"/>
      <c r="B12" s="512"/>
      <c r="C12" s="512" t="s">
        <v>295</v>
      </c>
      <c r="D12" s="512"/>
      <c r="E12" s="512"/>
      <c r="F12" s="512"/>
      <c r="G12" s="512"/>
      <c r="H12" s="512"/>
      <c r="I12" s="511"/>
      <c r="J12" s="512"/>
      <c r="K12" s="1004"/>
      <c r="L12" s="1004" t="s">
        <v>480</v>
      </c>
      <c r="M12" s="1210"/>
      <c r="N12" s="1210"/>
      <c r="O12" s="1210"/>
      <c r="P12" s="1004"/>
      <c r="Q12" s="512"/>
      <c r="R12" s="512"/>
      <c r="S12" s="512"/>
      <c r="T12" s="512"/>
      <c r="U12" s="512"/>
      <c r="V12" s="512"/>
      <c r="W12" s="512"/>
      <c r="X12" s="512"/>
      <c r="Y12" s="512"/>
      <c r="Z12" s="512"/>
      <c r="AA12" s="512"/>
      <c r="AB12" s="512"/>
      <c r="AC12" s="511"/>
    </row>
    <row r="13" spans="1:29" ht="20">
      <c r="A13" s="514"/>
      <c r="B13" s="512"/>
      <c r="C13" s="512" t="s">
        <v>294</v>
      </c>
      <c r="D13" s="512"/>
      <c r="E13" s="512"/>
      <c r="F13" s="512"/>
      <c r="G13" s="512"/>
      <c r="H13" s="512"/>
      <c r="I13" s="511"/>
      <c r="J13" s="512"/>
      <c r="K13" s="512"/>
      <c r="L13" s="512"/>
      <c r="M13" s="1210"/>
      <c r="N13" s="1210"/>
      <c r="O13" s="1210"/>
      <c r="P13" s="512"/>
      <c r="Q13" s="512"/>
      <c r="R13" s="512"/>
      <c r="S13" s="512"/>
      <c r="T13" s="512"/>
      <c r="U13" s="512"/>
      <c r="V13" s="512"/>
      <c r="W13" s="512"/>
      <c r="X13" s="512"/>
      <c r="Y13" s="512"/>
      <c r="Z13" s="512"/>
      <c r="AA13" s="512"/>
      <c r="AB13" s="512"/>
      <c r="AC13" s="511"/>
    </row>
    <row r="14" spans="1:29">
      <c r="A14" s="514"/>
      <c r="B14" s="512"/>
      <c r="C14" s="512"/>
      <c r="D14" s="512"/>
      <c r="E14" s="512"/>
      <c r="F14" s="512"/>
      <c r="G14" s="512"/>
      <c r="H14" s="512"/>
      <c r="I14" s="512"/>
      <c r="J14" s="512"/>
      <c r="K14" s="512"/>
      <c r="L14" s="512"/>
      <c r="M14" s="1210"/>
      <c r="N14" s="1210"/>
      <c r="O14" s="1210"/>
      <c r="P14" s="512"/>
      <c r="Q14" s="512"/>
      <c r="R14" s="512"/>
      <c r="S14" s="512"/>
      <c r="T14" s="512"/>
      <c r="U14" s="512"/>
      <c r="V14" s="512"/>
      <c r="W14" s="512"/>
      <c r="X14" s="512"/>
      <c r="Y14" s="512"/>
      <c r="Z14" s="512"/>
      <c r="AA14" s="512"/>
      <c r="AB14" s="512"/>
      <c r="AC14" s="511"/>
    </row>
    <row r="15" spans="1:29">
      <c r="A15" s="514"/>
      <c r="B15" s="1004" t="s">
        <v>495</v>
      </c>
      <c r="C15" s="512"/>
      <c r="D15" s="512"/>
      <c r="E15" s="512"/>
      <c r="F15" s="512"/>
      <c r="G15" s="512"/>
      <c r="H15" s="512"/>
      <c r="I15" s="512"/>
      <c r="J15" s="512"/>
      <c r="K15" s="1208" t="s">
        <v>536</v>
      </c>
      <c r="L15" s="1004"/>
      <c r="M15" s="1211"/>
      <c r="N15" s="1210"/>
      <c r="O15" s="1211"/>
      <c r="P15" s="512"/>
      <c r="Q15" s="512"/>
      <c r="R15" s="1004" t="s">
        <v>496</v>
      </c>
      <c r="S15" s="512"/>
      <c r="T15" s="512"/>
      <c r="U15" s="512"/>
      <c r="V15" s="512"/>
      <c r="W15" s="512"/>
      <c r="X15" s="512"/>
      <c r="Y15" s="512"/>
      <c r="Z15" s="512"/>
      <c r="AA15" s="512"/>
      <c r="AB15" s="512"/>
      <c r="AC15" s="511"/>
    </row>
    <row r="16" spans="1:29">
      <c r="A16" s="513"/>
      <c r="B16" s="1059" t="s">
        <v>293</v>
      </c>
      <c r="C16" s="1008" t="s">
        <v>34</v>
      </c>
      <c r="D16" s="1008" t="s">
        <v>35</v>
      </c>
      <c r="E16" s="1008" t="s">
        <v>36</v>
      </c>
      <c r="F16" s="1008" t="s">
        <v>37</v>
      </c>
      <c r="G16" s="1008" t="s">
        <v>292</v>
      </c>
      <c r="H16" s="1008" t="s">
        <v>291</v>
      </c>
      <c r="I16" s="1009" t="s">
        <v>290</v>
      </c>
      <c r="J16" s="515"/>
      <c r="K16" s="1059" t="s">
        <v>293</v>
      </c>
      <c r="L16" s="1018" t="s">
        <v>481</v>
      </c>
      <c r="M16" s="1221" t="s">
        <v>482</v>
      </c>
      <c r="N16" s="1212" t="s">
        <v>483</v>
      </c>
      <c r="O16" s="1221" t="s">
        <v>484</v>
      </c>
      <c r="P16" s="1009" t="s">
        <v>485</v>
      </c>
      <c r="Q16" s="515"/>
      <c r="R16" s="1059" t="s">
        <v>34</v>
      </c>
      <c r="S16" s="1059" t="s">
        <v>35</v>
      </c>
      <c r="T16" s="1060" t="s">
        <v>494</v>
      </c>
      <c r="U16" s="1059" t="s">
        <v>36</v>
      </c>
      <c r="V16" s="1059" t="s">
        <v>37</v>
      </c>
      <c r="W16" s="1059" t="s">
        <v>38</v>
      </c>
      <c r="X16" s="1059" t="s">
        <v>290</v>
      </c>
      <c r="Y16" s="1059" t="s">
        <v>49</v>
      </c>
      <c r="Z16" s="1059" t="s">
        <v>50</v>
      </c>
      <c r="AA16" s="1061" t="s">
        <v>51</v>
      </c>
      <c r="AB16" s="1061" t="s">
        <v>2</v>
      </c>
      <c r="AC16" s="511"/>
    </row>
    <row r="17" spans="1:29">
      <c r="A17" s="513"/>
      <c r="B17" s="1010" t="s">
        <v>289</v>
      </c>
      <c r="C17" s="1011">
        <f>7*10^(-18)</f>
        <v>6.9999999999999997E-18</v>
      </c>
      <c r="D17" s="1012">
        <f>2.8*10^(-20)</f>
        <v>2.7999999999999997E-20</v>
      </c>
      <c r="E17" s="1012">
        <f>24*10^(-15)</f>
        <v>2.4000000000000002E-14</v>
      </c>
      <c r="F17" s="1012">
        <f>2.8*10^(-14)</f>
        <v>2.7999999999999997E-14</v>
      </c>
      <c r="G17" s="1011">
        <f>8*10^(-16)</f>
        <v>7.9999999999999998E-16</v>
      </c>
      <c r="H17" s="1011">
        <f>6*10^(-38)</f>
        <v>5.9999999999999998E-38</v>
      </c>
      <c r="I17" s="1013">
        <f>1.6*10^(-13)</f>
        <v>1.6000000000000003E-13</v>
      </c>
      <c r="J17" s="512"/>
      <c r="K17" s="1010" t="s">
        <v>486</v>
      </c>
      <c r="L17" s="1019">
        <f>1*10^(-17.2)</f>
        <v>6.3095734448019385E-18</v>
      </c>
      <c r="M17" s="1222">
        <f>1*10^(-18.6)</f>
        <v>2.5118864315095625E-19</v>
      </c>
      <c r="N17" s="1213">
        <f>1*10^(-15.4)</f>
        <v>3.9810717055349641E-16</v>
      </c>
      <c r="O17" s="1222">
        <f>1*10^(-19.6)</f>
        <v>2.5118864315095687E-20</v>
      </c>
      <c r="P17" s="1020">
        <f>1*10^(-19)</f>
        <v>9.9999999999999998E-20</v>
      </c>
      <c r="Q17" s="512"/>
      <c r="R17" s="1055">
        <v>2</v>
      </c>
      <c r="S17" s="1055">
        <v>3</v>
      </c>
      <c r="T17" s="1056">
        <v>1</v>
      </c>
      <c r="U17" s="1055">
        <v>0.1</v>
      </c>
      <c r="V17" s="1055">
        <v>0.03</v>
      </c>
      <c r="W17" s="1055">
        <v>10</v>
      </c>
      <c r="X17" s="1055">
        <v>10</v>
      </c>
      <c r="Y17" s="1055">
        <v>5.8</v>
      </c>
      <c r="Z17" s="1055">
        <v>8.6</v>
      </c>
      <c r="AA17" s="1057">
        <v>0</v>
      </c>
      <c r="AB17" s="1058">
        <v>36526</v>
      </c>
      <c r="AC17" s="511"/>
    </row>
    <row r="18" spans="1:29">
      <c r="A18" s="513"/>
      <c r="B18" s="1014" t="s">
        <v>288</v>
      </c>
      <c r="C18" s="1015">
        <v>65.38</v>
      </c>
      <c r="D18" s="1015">
        <v>63.55</v>
      </c>
      <c r="E18" s="1015">
        <v>207.2</v>
      </c>
      <c r="F18" s="1016">
        <v>112.41</v>
      </c>
      <c r="G18" s="1015">
        <v>55.85</v>
      </c>
      <c r="H18" s="1015">
        <v>55.85</v>
      </c>
      <c r="I18" s="1017">
        <v>54.94</v>
      </c>
      <c r="J18" s="512"/>
      <c r="K18" s="1014" t="s">
        <v>487</v>
      </c>
      <c r="L18" s="1021">
        <f>C18+33</f>
        <v>98.38</v>
      </c>
      <c r="M18" s="1223">
        <f>D18+33</f>
        <v>96.55</v>
      </c>
      <c r="N18" s="1214">
        <f>E18+33</f>
        <v>240.2</v>
      </c>
      <c r="O18" s="1223">
        <f>F18+33</f>
        <v>145.41</v>
      </c>
      <c r="P18" s="1022">
        <f>I18+33</f>
        <v>87.94</v>
      </c>
      <c r="Q18" s="512"/>
      <c r="R18" s="1055">
        <v>2</v>
      </c>
      <c r="S18" s="1055">
        <v>3</v>
      </c>
      <c r="T18" s="1056">
        <v>1</v>
      </c>
      <c r="U18" s="1055">
        <v>0.1</v>
      </c>
      <c r="V18" s="1055">
        <v>0.03</v>
      </c>
      <c r="W18" s="1055">
        <v>10</v>
      </c>
      <c r="X18" s="1055">
        <v>10</v>
      </c>
      <c r="Y18" s="1055">
        <v>5.8</v>
      </c>
      <c r="Z18" s="1055">
        <v>8.6</v>
      </c>
      <c r="AA18" s="1057">
        <v>10000</v>
      </c>
      <c r="AB18" s="1058">
        <v>73415</v>
      </c>
      <c r="AC18" s="511"/>
    </row>
    <row r="19" spans="1:29">
      <c r="A19" s="514"/>
      <c r="B19" s="512"/>
      <c r="C19" s="512"/>
      <c r="D19" s="512"/>
      <c r="E19" s="512"/>
      <c r="F19" s="512"/>
      <c r="G19" s="512"/>
      <c r="H19" s="512"/>
      <c r="I19" s="512"/>
      <c r="J19" s="512"/>
      <c r="K19" s="512"/>
      <c r="L19" s="512"/>
      <c r="M19" s="1210"/>
      <c r="N19" s="1210"/>
      <c r="O19" s="1210"/>
      <c r="P19" s="512"/>
      <c r="Q19" s="512"/>
      <c r="R19" s="512"/>
      <c r="S19" s="512"/>
      <c r="T19" s="512"/>
      <c r="U19" s="512"/>
      <c r="V19" s="512"/>
      <c r="W19" s="512"/>
      <c r="X19" s="512"/>
      <c r="Y19" s="512"/>
      <c r="Z19" s="512"/>
      <c r="AA19" s="512"/>
      <c r="AB19" s="512"/>
      <c r="AC19" s="511"/>
    </row>
    <row r="20" spans="1:29">
      <c r="A20" s="513"/>
      <c r="B20" s="1023" t="s">
        <v>3</v>
      </c>
      <c r="C20" s="1006" t="s">
        <v>287</v>
      </c>
      <c r="D20" s="1006" t="s">
        <v>286</v>
      </c>
      <c r="E20" s="1006" t="s">
        <v>285</v>
      </c>
      <c r="F20" s="1006" t="s">
        <v>284</v>
      </c>
      <c r="G20" s="1006" t="s">
        <v>283</v>
      </c>
      <c r="H20" s="1006" t="s">
        <v>282</v>
      </c>
      <c r="I20" s="1007" t="s">
        <v>281</v>
      </c>
      <c r="J20" s="512"/>
      <c r="K20" s="1023" t="s">
        <v>488</v>
      </c>
      <c r="L20" s="1006" t="s">
        <v>489</v>
      </c>
      <c r="M20" s="1224" t="s">
        <v>490</v>
      </c>
      <c r="N20" s="1215" t="s">
        <v>491</v>
      </c>
      <c r="O20" s="1224" t="s">
        <v>492</v>
      </c>
      <c r="P20" s="1007" t="s">
        <v>493</v>
      </c>
      <c r="Q20" s="512"/>
      <c r="R20" s="512"/>
      <c r="S20" s="512"/>
      <c r="T20" s="512"/>
      <c r="U20" s="512"/>
      <c r="V20" s="512"/>
      <c r="W20" s="512"/>
      <c r="X20" s="512"/>
      <c r="Y20" s="512"/>
      <c r="Z20" s="512"/>
      <c r="AA20" s="512"/>
      <c r="AB20" s="512"/>
      <c r="AC20" s="511"/>
    </row>
    <row r="21" spans="1:29">
      <c r="A21" s="513"/>
      <c r="B21" s="1024">
        <v>1</v>
      </c>
      <c r="C21" s="1025">
        <f t="shared" ref="C21:G31" si="0">(C$17*10^($B21*(-2))/(10^(-28)))*C$18*1000</f>
        <v>45766000000000</v>
      </c>
      <c r="D21" s="1026">
        <f t="shared" si="0"/>
        <v>177939999999.99997</v>
      </c>
      <c r="E21" s="1026">
        <f t="shared" si="0"/>
        <v>4.9728E+17</v>
      </c>
      <c r="F21" s="1026">
        <f t="shared" si="0"/>
        <v>3.1474799999999994E+17</v>
      </c>
      <c r="G21" s="1026">
        <f t="shared" si="0"/>
        <v>4468000000000000</v>
      </c>
      <c r="H21" s="1026">
        <f t="shared" ref="H21:H31" si="1">(H$17*10^($B21*(-3))/(10^(-42)))*H$18*1000</f>
        <v>3351000.0000000005</v>
      </c>
      <c r="I21" s="1027">
        <f t="shared" ref="I21:I31" si="2">(I$17*10^($B21*(-2))/(10^(-28)))*I$18*1000</f>
        <v>8.7904000000000013E+17</v>
      </c>
      <c r="J21" s="512"/>
      <c r="K21" s="1051">
        <f>B21</f>
        <v>1</v>
      </c>
      <c r="L21" s="1025">
        <f>(L$17/(10^(-$B21)))*L$18*1000</f>
        <v>6.2073583549961456E-12</v>
      </c>
      <c r="M21" s="1225">
        <f t="shared" ref="M21:O31" si="3">(M$17/(10^(-$B21)))*M$18*1000</f>
        <v>2.4252263496224822E-13</v>
      </c>
      <c r="N21" s="1216">
        <f>(N$17/(10^(-$B21)))*N$18*1000</f>
        <v>9.5625342366949812E-10</v>
      </c>
      <c r="O21" s="1225">
        <f>(O$17/(10^(-$B21)))*O$18*1000</f>
        <v>3.6525340600580636E-14</v>
      </c>
      <c r="P21" s="1030">
        <f t="shared" ref="P21:P31" si="4">(P$17/(10^(-$B21)))*P$18*1000</f>
        <v>8.7939999999999989E-14</v>
      </c>
      <c r="Q21" s="512"/>
      <c r="R21" s="512"/>
      <c r="S21" s="512"/>
      <c r="T21" s="512"/>
      <c r="U21" s="512"/>
      <c r="V21" s="512"/>
      <c r="W21" s="512"/>
      <c r="X21" s="512"/>
      <c r="Y21" s="512"/>
      <c r="Z21" s="512"/>
      <c r="AA21" s="512"/>
      <c r="AB21" s="512"/>
      <c r="AC21" s="511"/>
    </row>
    <row r="22" spans="1:29">
      <c r="A22" s="513"/>
      <c r="B22" s="1024">
        <f t="shared" ref="B22:B31" si="5">B21+0.01</f>
        <v>1.01</v>
      </c>
      <c r="C22" s="1028">
        <f t="shared" si="0"/>
        <v>43706190691857.016</v>
      </c>
      <c r="D22" s="1029">
        <f t="shared" si="0"/>
        <v>169931380756.65427</v>
      </c>
      <c r="E22" s="1029">
        <f t="shared" si="0"/>
        <v>4.7489871317673958E+17</v>
      </c>
      <c r="F22" s="1029">
        <f t="shared" si="0"/>
        <v>3.0058200646507482E+17</v>
      </c>
      <c r="G22" s="1029">
        <f t="shared" si="0"/>
        <v>4266906874343775</v>
      </c>
      <c r="H22" s="1029">
        <f t="shared" si="1"/>
        <v>3127335.1619707132</v>
      </c>
      <c r="I22" s="1030">
        <f t="shared" si="2"/>
        <v>8.3947668281628288E+17</v>
      </c>
      <c r="J22" s="512"/>
      <c r="K22" s="1052">
        <f t="shared" ref="K22:K31" si="6">B22</f>
        <v>1.01</v>
      </c>
      <c r="L22" s="1028">
        <f t="shared" ref="L22:L31" si="7">(L$17/(10^(-$B22)))*L$18*1000</f>
        <v>6.3519463052429479E-12</v>
      </c>
      <c r="M22" s="1226">
        <f t="shared" si="3"/>
        <v>2.4817171282633211E-13</v>
      </c>
      <c r="N22" s="1217">
        <f t="shared" si="3"/>
        <v>9.7852742728547681E-10</v>
      </c>
      <c r="O22" s="1226">
        <f t="shared" si="3"/>
        <v>3.7376125077241888E-14</v>
      </c>
      <c r="P22" s="1030">
        <f t="shared" si="4"/>
        <v>8.998838574116954E-14</v>
      </c>
      <c r="Q22" s="512"/>
      <c r="R22" s="512"/>
      <c r="S22" s="512"/>
      <c r="T22" s="512"/>
      <c r="U22" s="512"/>
      <c r="V22" s="512"/>
      <c r="W22" s="512"/>
      <c r="X22" s="512"/>
      <c r="Y22" s="512"/>
      <c r="Z22" s="512"/>
      <c r="AA22" s="512"/>
      <c r="AB22" s="512"/>
      <c r="AC22" s="511"/>
    </row>
    <row r="23" spans="1:29">
      <c r="A23" s="513"/>
      <c r="B23" s="1024">
        <f t="shared" si="5"/>
        <v>1.02</v>
      </c>
      <c r="C23" s="1028">
        <f t="shared" si="0"/>
        <v>41739088073962.508</v>
      </c>
      <c r="D23" s="1029">
        <f t="shared" si="0"/>
        <v>162283208754.99036</v>
      </c>
      <c r="E23" s="1029">
        <f t="shared" si="0"/>
        <v>4.5352475019490624E+17</v>
      </c>
      <c r="F23" s="1029">
        <f t="shared" si="0"/>
        <v>2.870535876655935E+17</v>
      </c>
      <c r="G23" s="1029">
        <f t="shared" si="0"/>
        <v>4074864430242200.5</v>
      </c>
      <c r="H23" s="1029">
        <f t="shared" si="1"/>
        <v>2918598.9899428235</v>
      </c>
      <c r="I23" s="1030">
        <f t="shared" si="2"/>
        <v>8.0169400822741798E+17</v>
      </c>
      <c r="J23" s="512"/>
      <c r="K23" s="1052">
        <f t="shared" si="6"/>
        <v>1.02</v>
      </c>
      <c r="L23" s="1028">
        <f t="shared" si="7"/>
        <v>6.4999021414987371E-12</v>
      </c>
      <c r="M23" s="1226">
        <f t="shared" si="3"/>
        <v>2.5395237461749738E-13</v>
      </c>
      <c r="N23" s="1217">
        <f t="shared" si="3"/>
        <v>1.0013202590957439E-9</v>
      </c>
      <c r="O23" s="1226">
        <f t="shared" si="3"/>
        <v>3.8246726870150589E-14</v>
      </c>
      <c r="P23" s="1030">
        <f t="shared" si="4"/>
        <v>9.2084484515596141E-14</v>
      </c>
      <c r="Q23" s="512"/>
      <c r="R23" s="512"/>
      <c r="S23" s="512"/>
      <c r="T23" s="512"/>
      <c r="U23" s="512"/>
      <c r="V23" s="512"/>
      <c r="W23" s="512"/>
      <c r="X23" s="512"/>
      <c r="Y23" s="512"/>
      <c r="Z23" s="512"/>
      <c r="AA23" s="512"/>
      <c r="AB23" s="512"/>
      <c r="AC23" s="511"/>
    </row>
    <row r="24" spans="1:29">
      <c r="A24" s="513"/>
      <c r="B24" s="1024">
        <f t="shared" si="5"/>
        <v>1.03</v>
      </c>
      <c r="C24" s="1028">
        <f t="shared" si="0"/>
        <v>39860519657929.953</v>
      </c>
      <c r="D24" s="1029">
        <f t="shared" si="0"/>
        <v>154979261196.78488</v>
      </c>
      <c r="E24" s="1029">
        <f t="shared" si="0"/>
        <v>4.3311277401335949E+17</v>
      </c>
      <c r="F24" s="1029">
        <f t="shared" si="0"/>
        <v>2.7413404801149626E+17</v>
      </c>
      <c r="G24" s="1029">
        <f t="shared" si="0"/>
        <v>3891465319923765</v>
      </c>
      <c r="H24" s="1029">
        <f t="shared" si="1"/>
        <v>2723795.0596658951</v>
      </c>
      <c r="I24" s="1030">
        <f t="shared" si="2"/>
        <v>7.6561183411499277E+17</v>
      </c>
      <c r="J24" s="512"/>
      <c r="K24" s="1052">
        <f t="shared" si="6"/>
        <v>1.03</v>
      </c>
      <c r="L24" s="1028">
        <f t="shared" si="7"/>
        <v>6.6513043119063248E-12</v>
      </c>
      <c r="M24" s="1226">
        <f t="shared" si="3"/>
        <v>2.5986768531914201E-13</v>
      </c>
      <c r="N24" s="1217">
        <f t="shared" si="3"/>
        <v>1.0246440041614238E-9</v>
      </c>
      <c r="O24" s="1226">
        <f t="shared" si="3"/>
        <v>3.9137607583901122E-14</v>
      </c>
      <c r="P24" s="1030">
        <f t="shared" si="4"/>
        <v>9.4229407702595146E-14</v>
      </c>
      <c r="Q24" s="512"/>
      <c r="R24" s="512"/>
      <c r="S24" s="512"/>
      <c r="T24" s="512"/>
      <c r="U24" s="512"/>
      <c r="V24" s="512"/>
      <c r="W24" s="512"/>
      <c r="X24" s="512"/>
      <c r="Y24" s="512"/>
      <c r="Z24" s="512"/>
      <c r="AA24" s="512"/>
      <c r="AB24" s="512"/>
      <c r="AC24" s="511"/>
    </row>
    <row r="25" spans="1:29">
      <c r="A25" s="513"/>
      <c r="B25" s="1024">
        <f t="shared" si="5"/>
        <v>1.04</v>
      </c>
      <c r="C25" s="1028">
        <f t="shared" si="0"/>
        <v>38066500748284.813</v>
      </c>
      <c r="D25" s="1029">
        <f t="shared" si="0"/>
        <v>148004045430.00916</v>
      </c>
      <c r="E25" s="1029">
        <f t="shared" si="0"/>
        <v>4.1361948809393594E+17</v>
      </c>
      <c r="F25" s="1029">
        <f t="shared" si="0"/>
        <v>2.617959834270233E+17</v>
      </c>
      <c r="G25" s="1029">
        <f t="shared" si="0"/>
        <v>3716320529286732</v>
      </c>
      <c r="H25" s="1029">
        <f t="shared" si="1"/>
        <v>2541993.4539227914</v>
      </c>
      <c r="I25" s="1030">
        <f t="shared" si="2"/>
        <v>7.3115362535009165E+17</v>
      </c>
      <c r="J25" s="512"/>
      <c r="K25" s="1052">
        <f t="shared" si="6"/>
        <v>1.04</v>
      </c>
      <c r="L25" s="1028">
        <f t="shared" si="7"/>
        <v>6.8062330919005063E-12</v>
      </c>
      <c r="M25" s="1226">
        <f t="shared" si="3"/>
        <v>2.6592078130729815E-13</v>
      </c>
      <c r="N25" s="1217">
        <f t="shared" si="3"/>
        <v>1.0485110290408768E-9</v>
      </c>
      <c r="O25" s="1226">
        <f t="shared" si="3"/>
        <v>4.0049239575240113E-14</v>
      </c>
      <c r="P25" s="1030">
        <f t="shared" si="4"/>
        <v>9.6424292568831712E-14</v>
      </c>
      <c r="Q25" s="512"/>
      <c r="R25" s="512"/>
      <c r="S25" s="512"/>
      <c r="T25" s="512"/>
      <c r="U25" s="512"/>
      <c r="V25" s="512"/>
      <c r="W25" s="512"/>
      <c r="X25" s="512"/>
      <c r="Y25" s="512"/>
      <c r="Z25" s="512"/>
      <c r="AA25" s="512"/>
      <c r="AB25" s="512"/>
      <c r="AC25" s="511"/>
    </row>
    <row r="26" spans="1:29" ht="18.75" customHeight="1">
      <c r="A26" s="513"/>
      <c r="B26" s="1024">
        <f t="shared" si="5"/>
        <v>1.05</v>
      </c>
      <c r="C26" s="1028">
        <f t="shared" si="0"/>
        <v>36353225990391.438</v>
      </c>
      <c r="D26" s="1029">
        <f t="shared" si="0"/>
        <v>141342766086.83856</v>
      </c>
      <c r="E26" s="1029">
        <f t="shared" si="0"/>
        <v>3.9500354456369056E+17</v>
      </c>
      <c r="F26" s="1029">
        <f t="shared" si="0"/>
        <v>2.5001322322299802E+17</v>
      </c>
      <c r="G26" s="1029">
        <f t="shared" si="0"/>
        <v>3549058552748088.5</v>
      </c>
      <c r="H26" s="1029">
        <f t="shared" si="1"/>
        <v>2372326.3234712421</v>
      </c>
      <c r="I26" s="1030">
        <f t="shared" si="2"/>
        <v>6.9824629145203213E+17</v>
      </c>
      <c r="J26" s="512"/>
      <c r="K26" s="1052">
        <f t="shared" si="6"/>
        <v>1.05</v>
      </c>
      <c r="L26" s="1028">
        <f t="shared" si="7"/>
        <v>6.9647706267711564E-12</v>
      </c>
      <c r="M26" s="1226">
        <f t="shared" si="3"/>
        <v>2.7211487201358115E-13</v>
      </c>
      <c r="N26" s="1217">
        <f t="shared" si="3"/>
        <v>1.0729339883466113E-9</v>
      </c>
      <c r="O26" s="1226">
        <f t="shared" si="3"/>
        <v>4.0982106203516248E-14</v>
      </c>
      <c r="P26" s="1030">
        <f t="shared" si="4"/>
        <v>9.8670302871314685E-14</v>
      </c>
      <c r="Q26" s="512"/>
      <c r="R26" s="512"/>
      <c r="S26" s="512"/>
      <c r="T26" s="512"/>
      <c r="U26" s="512"/>
      <c r="V26" s="512"/>
      <c r="W26" s="512"/>
      <c r="X26" s="512"/>
      <c r="Y26" s="512"/>
      <c r="Z26" s="512"/>
      <c r="AA26" s="512"/>
      <c r="AB26" s="512"/>
      <c r="AC26" s="511"/>
    </row>
    <row r="27" spans="1:29">
      <c r="A27" s="513"/>
      <c r="B27" s="1024">
        <f t="shared" si="5"/>
        <v>1.06</v>
      </c>
      <c r="C27" s="1028">
        <f t="shared" si="0"/>
        <v>34717061298785.582</v>
      </c>
      <c r="D27" s="1029">
        <f t="shared" si="0"/>
        <v>134981293700.69278</v>
      </c>
      <c r="E27" s="1029">
        <f t="shared" si="0"/>
        <v>3.7722545651051206E+17</v>
      </c>
      <c r="F27" s="1029">
        <f t="shared" si="0"/>
        <v>2.3876077458528522E+17</v>
      </c>
      <c r="G27" s="1029">
        <f t="shared" si="0"/>
        <v>3389324605230388.5</v>
      </c>
      <c r="H27" s="1029">
        <f t="shared" si="1"/>
        <v>2213983.744273453</v>
      </c>
      <c r="I27" s="1030">
        <f t="shared" si="2"/>
        <v>6.6682003155365312E+17</v>
      </c>
      <c r="J27" s="512"/>
      <c r="K27" s="1052">
        <f t="shared" si="6"/>
        <v>1.06</v>
      </c>
      <c r="L27" s="1028">
        <f t="shared" si="7"/>
        <v>7.127000975217763E-12</v>
      </c>
      <c r="M27" s="1226">
        <f t="shared" si="3"/>
        <v>2.7845324162687202E-13</v>
      </c>
      <c r="N27" s="1217">
        <f t="shared" si="3"/>
        <v>1.0979258314549282E-9</v>
      </c>
      <c r="O27" s="1226">
        <f t="shared" si="3"/>
        <v>4.1936702086963814E-14</v>
      </c>
      <c r="P27" s="1030">
        <f t="shared" si="4"/>
        <v>1.0096862947443592E-13</v>
      </c>
      <c r="Q27" s="512"/>
      <c r="R27" s="512"/>
      <c r="S27" s="512"/>
      <c r="T27" s="512"/>
      <c r="U27" s="512"/>
      <c r="V27" s="512"/>
      <c r="W27" s="512"/>
      <c r="X27" s="512"/>
      <c r="Y27" s="512"/>
      <c r="Z27" s="512"/>
      <c r="AA27" s="512"/>
      <c r="AB27" s="512"/>
      <c r="AC27" s="511"/>
    </row>
    <row r="28" spans="1:29">
      <c r="A28" s="513"/>
      <c r="B28" s="1024">
        <f t="shared" si="5"/>
        <v>1.07</v>
      </c>
      <c r="C28" s="1028">
        <f t="shared" si="0"/>
        <v>33154536148791.957</v>
      </c>
      <c r="D28" s="1029">
        <f t="shared" si="0"/>
        <v>128906134735.74356</v>
      </c>
      <c r="E28" s="1029">
        <f t="shared" si="0"/>
        <v>3.6024751422609069E+17</v>
      </c>
      <c r="F28" s="1029">
        <f t="shared" si="0"/>
        <v>2.2801476956168272E+17</v>
      </c>
      <c r="G28" s="1029">
        <f t="shared" si="0"/>
        <v>3236779869615052</v>
      </c>
      <c r="H28" s="1029">
        <f t="shared" si="1"/>
        <v>2066209.8512378256</v>
      </c>
      <c r="I28" s="1030">
        <f t="shared" si="2"/>
        <v>6.3680818634431859E+17</v>
      </c>
      <c r="J28" s="512"/>
      <c r="K28" s="1052">
        <f t="shared" si="6"/>
        <v>1.07</v>
      </c>
      <c r="L28" s="1028">
        <f t="shared" si="7"/>
        <v>7.2930101539184361E-12</v>
      </c>
      <c r="M28" s="1226">
        <f t="shared" si="3"/>
        <v>2.8493925083463762E-13</v>
      </c>
      <c r="N28" s="1217">
        <f t="shared" si="3"/>
        <v>1.123499809371848E-9</v>
      </c>
      <c r="O28" s="1226">
        <f t="shared" si="3"/>
        <v>4.291353336495573E-14</v>
      </c>
      <c r="P28" s="1030">
        <f t="shared" si="4"/>
        <v>1.0332049098138225E-13</v>
      </c>
      <c r="Q28" s="512"/>
      <c r="R28" s="512"/>
      <c r="S28" s="512"/>
      <c r="T28" s="512"/>
      <c r="U28" s="512"/>
      <c r="V28" s="512"/>
      <c r="W28" s="512"/>
      <c r="X28" s="512"/>
      <c r="Y28" s="512"/>
      <c r="Z28" s="512"/>
      <c r="AA28" s="512"/>
      <c r="AB28" s="512"/>
      <c r="AC28" s="511"/>
    </row>
    <row r="29" spans="1:29">
      <c r="A29" s="513"/>
      <c r="B29" s="1024">
        <f t="shared" si="5"/>
        <v>1.08</v>
      </c>
      <c r="C29" s="1028">
        <f t="shared" si="0"/>
        <v>31662336215076.02</v>
      </c>
      <c r="D29" s="1029">
        <f t="shared" si="0"/>
        <v>123104402965.31543</v>
      </c>
      <c r="E29" s="1029">
        <f t="shared" si="0"/>
        <v>3.4403370521856845E+17</v>
      </c>
      <c r="F29" s="1029">
        <f t="shared" si="0"/>
        <v>2.1775241443479322E+17</v>
      </c>
      <c r="G29" s="1029">
        <f t="shared" si="0"/>
        <v>3091100778065806</v>
      </c>
      <c r="H29" s="1029">
        <f t="shared" si="1"/>
        <v>1928299.2300168111</v>
      </c>
      <c r="I29" s="1030">
        <f t="shared" si="2"/>
        <v>6.081470966765815E+17</v>
      </c>
      <c r="J29" s="512"/>
      <c r="K29" s="1052">
        <f t="shared" si="6"/>
        <v>1.08</v>
      </c>
      <c r="L29" s="1028">
        <f t="shared" si="7"/>
        <v>7.4628861831371184E-12</v>
      </c>
      <c r="M29" s="1226">
        <f t="shared" si="3"/>
        <v>2.9157633860481266E-13</v>
      </c>
      <c r="N29" s="1217">
        <f t="shared" si="3"/>
        <v>1.1496694817589752E-9</v>
      </c>
      <c r="O29" s="1226">
        <f t="shared" si="3"/>
        <v>4.3913117966365526E-14</v>
      </c>
      <c r="P29" s="1030">
        <f t="shared" si="4"/>
        <v>1.0572713438025531E-13</v>
      </c>
      <c r="Q29" s="512"/>
      <c r="R29" s="512"/>
      <c r="S29" s="512"/>
      <c r="T29" s="512"/>
      <c r="U29" s="512"/>
      <c r="V29" s="512"/>
      <c r="W29" s="512"/>
      <c r="X29" s="512"/>
      <c r="Y29" s="512"/>
      <c r="Z29" s="512"/>
      <c r="AA29" s="512"/>
      <c r="AB29" s="512"/>
      <c r="AC29" s="511"/>
    </row>
    <row r="30" spans="1:29">
      <c r="A30" s="513"/>
      <c r="B30" s="1024">
        <f t="shared" si="5"/>
        <v>1.0900000000000001</v>
      </c>
      <c r="C30" s="1028">
        <f t="shared" si="0"/>
        <v>30237296341515.613</v>
      </c>
      <c r="D30" s="1029">
        <f t="shared" si="0"/>
        <v>117563792138.47154</v>
      </c>
      <c r="E30" s="1029">
        <f t="shared" si="0"/>
        <v>3.2854963782521715E+17</v>
      </c>
      <c r="F30" s="1029">
        <f t="shared" si="0"/>
        <v>2.0795194137349469E+17</v>
      </c>
      <c r="G30" s="1029">
        <f t="shared" si="0"/>
        <v>2951978325697937.5</v>
      </c>
      <c r="H30" s="1029">
        <f t="shared" si="1"/>
        <v>1799593.5496367139</v>
      </c>
      <c r="I30" s="1030">
        <f t="shared" si="2"/>
        <v>5.8077596853659686E+17</v>
      </c>
      <c r="J30" s="512"/>
      <c r="K30" s="1052">
        <f t="shared" si="6"/>
        <v>1.0900000000000001</v>
      </c>
      <c r="L30" s="1028">
        <f t="shared" si="7"/>
        <v>7.6367191333930778E-12</v>
      </c>
      <c r="M30" s="1226">
        <f t="shared" si="3"/>
        <v>2.9836802400918514E-13</v>
      </c>
      <c r="N30" s="1217">
        <f t="shared" si="3"/>
        <v>1.1764487241230056E-9</v>
      </c>
      <c r="O30" s="1226">
        <f t="shared" si="3"/>
        <v>4.4935985884179927E-14</v>
      </c>
      <c r="P30" s="1030">
        <f t="shared" si="4"/>
        <v>1.0818983570524086E-13</v>
      </c>
      <c r="Q30" s="512"/>
      <c r="R30" s="512"/>
      <c r="S30" s="512"/>
      <c r="T30" s="512"/>
      <c r="U30" s="512"/>
      <c r="V30" s="512"/>
      <c r="W30" s="512"/>
      <c r="X30" s="512"/>
      <c r="Y30" s="512"/>
      <c r="Z30" s="512"/>
      <c r="AA30" s="512"/>
      <c r="AB30" s="512"/>
      <c r="AC30" s="511"/>
    </row>
    <row r="31" spans="1:29">
      <c r="A31" s="513"/>
      <c r="B31" s="1024">
        <f t="shared" si="5"/>
        <v>1.1000000000000001</v>
      </c>
      <c r="C31" s="1028">
        <f t="shared" si="0"/>
        <v>28876393827480.484</v>
      </c>
      <c r="D31" s="1029">
        <f t="shared" si="0"/>
        <v>112272549876.8054</v>
      </c>
      <c r="E31" s="1029">
        <f t="shared" si="0"/>
        <v>3.1376246826311008E+17</v>
      </c>
      <c r="F31" s="1029">
        <f t="shared" si="0"/>
        <v>1.9859256226045158E+17</v>
      </c>
      <c r="G31" s="1029">
        <f t="shared" si="0"/>
        <v>2819117415137500</v>
      </c>
      <c r="H31" s="1029">
        <f t="shared" si="1"/>
        <v>1679478.4198849874</v>
      </c>
      <c r="I31" s="1030">
        <f t="shared" si="2"/>
        <v>5.5463674409186848E+17</v>
      </c>
      <c r="J31" s="512"/>
      <c r="K31" s="1052">
        <f t="shared" si="6"/>
        <v>1.1000000000000001</v>
      </c>
      <c r="L31" s="1028">
        <f t="shared" si="7"/>
        <v>7.8146011732174946E-12</v>
      </c>
      <c r="M31" s="1226">
        <f t="shared" si="3"/>
        <v>3.0531790808925513E-13</v>
      </c>
      <c r="N31" s="1217">
        <f t="shared" si="3"/>
        <v>1.2038517351727061E-9</v>
      </c>
      <c r="O31" s="1226">
        <f t="shared" si="3"/>
        <v>4.5982679456508221E-14</v>
      </c>
      <c r="P31" s="1030">
        <f t="shared" si="4"/>
        <v>1.1070990071317914E-13</v>
      </c>
      <c r="Q31" s="512"/>
      <c r="R31" s="512"/>
      <c r="S31" s="512"/>
      <c r="T31" s="512"/>
      <c r="U31" s="512"/>
      <c r="V31" s="512"/>
      <c r="W31" s="512"/>
      <c r="X31" s="512"/>
      <c r="Y31" s="512"/>
      <c r="Z31" s="512"/>
      <c r="AA31" s="512"/>
      <c r="AB31" s="512"/>
      <c r="AC31" s="511"/>
    </row>
    <row r="32" spans="1:29">
      <c r="A32" s="513"/>
      <c r="B32" s="1031">
        <v>1.1100000000000001</v>
      </c>
      <c r="C32" s="1032">
        <v>27576742016279.027</v>
      </c>
      <c r="D32" s="1033">
        <v>107219452746.07111</v>
      </c>
      <c r="E32" s="1033">
        <v>2.9964083096305632E+17</v>
      </c>
      <c r="F32" s="1033">
        <v>1.8965442459773171E+17</v>
      </c>
      <c r="G32" s="1033">
        <v>2692236230580227.5</v>
      </c>
      <c r="H32" s="1033">
        <v>1567380.4584533996</v>
      </c>
      <c r="I32" s="1034">
        <v>5.2967397854280301E+17</v>
      </c>
      <c r="J32" s="512"/>
      <c r="K32" s="1053">
        <v>1.1100000000000001</v>
      </c>
      <c r="L32" s="1032">
        <v>7.9966266180224198E-12</v>
      </c>
      <c r="M32" s="1039">
        <v>3.1242967576555407E-13</v>
      </c>
      <c r="N32" s="1039">
        <v>1.2318930443472565E-9</v>
      </c>
      <c r="O32" s="1039">
        <v>4.7053753654137055E-14</v>
      </c>
      <c r="P32" s="1034">
        <v>1.1328866557589426E-13</v>
      </c>
      <c r="Q32" s="512"/>
      <c r="R32" s="512"/>
      <c r="S32" s="512"/>
      <c r="T32" s="512"/>
      <c r="U32" s="512"/>
      <c r="V32" s="512"/>
      <c r="W32" s="512"/>
      <c r="X32" s="512"/>
      <c r="Y32" s="512"/>
      <c r="Z32" s="512"/>
      <c r="AA32" s="512"/>
      <c r="AB32" s="512"/>
      <c r="AC32" s="511"/>
    </row>
    <row r="33" spans="1:29">
      <c r="A33" s="513"/>
      <c r="B33" s="1031">
        <v>1.1200000000000001</v>
      </c>
      <c r="C33" s="1032">
        <v>26335584172172.297</v>
      </c>
      <c r="D33" s="1033">
        <v>102393782449.77359</v>
      </c>
      <c r="E33" s="1033">
        <v>2.8615477203902112E+17</v>
      </c>
      <c r="F33" s="1033">
        <v>1.811185693969953E+17</v>
      </c>
      <c r="G33" s="1033">
        <v>2571065640022415</v>
      </c>
      <c r="H33" s="1033">
        <v>1462764.5538367941</v>
      </c>
      <c r="I33" s="1034">
        <v>5.0583472251685402E+17</v>
      </c>
      <c r="J33" s="512"/>
      <c r="K33" s="1053">
        <v>1.1200000000000001</v>
      </c>
      <c r="L33" s="1032">
        <v>8.1828919801080883E-12</v>
      </c>
      <c r="M33" s="1039">
        <v>3.1970709779143953E-13</v>
      </c>
      <c r="N33" s="1039">
        <v>1.2605875195199513E-9</v>
      </c>
      <c r="O33" s="1039">
        <v>4.8149776374783365E-14</v>
      </c>
      <c r="P33" s="1034">
        <v>1.1592749758865046E-13</v>
      </c>
      <c r="Q33" s="512"/>
      <c r="R33" s="512"/>
      <c r="S33" s="512"/>
      <c r="T33" s="512"/>
      <c r="U33" s="512"/>
      <c r="V33" s="512"/>
      <c r="W33" s="512"/>
      <c r="X33" s="512"/>
      <c r="Y33" s="512"/>
      <c r="Z33" s="512"/>
      <c r="AA33" s="512"/>
      <c r="AB33" s="512"/>
      <c r="AC33" s="511"/>
    </row>
    <row r="34" spans="1:29">
      <c r="A34" s="513"/>
      <c r="B34" s="1031">
        <v>1.1300000000000001</v>
      </c>
      <c r="C34" s="1032">
        <v>25150287632968.02</v>
      </c>
      <c r="D34" s="1033">
        <v>97785303094.225647</v>
      </c>
      <c r="E34" s="1033">
        <v>2.7327568575191933E+17</v>
      </c>
      <c r="F34" s="1033">
        <v>1.7296689096493946E+17</v>
      </c>
      <c r="G34" s="1033">
        <v>2455348624395864.5</v>
      </c>
      <c r="H34" s="1033">
        <v>1365131.3109215787</v>
      </c>
      <c r="I34" s="1034">
        <v>4.8306840975580602E+17</v>
      </c>
      <c r="J34" s="512"/>
      <c r="K34" s="1053">
        <v>1.1300000000000001</v>
      </c>
      <c r="L34" s="1032">
        <v>8.3734960198349893E-12</v>
      </c>
      <c r="M34" s="1039">
        <v>3.2715403275239782E-13</v>
      </c>
      <c r="N34" s="1039">
        <v>1.2899503748813447E-9</v>
      </c>
      <c r="O34" s="1039">
        <v>4.9271328744201232E-14</v>
      </c>
      <c r="P34" s="1034">
        <v>1.1862779589511004E-13</v>
      </c>
      <c r="Q34" s="512"/>
      <c r="R34" s="512"/>
      <c r="S34" s="512"/>
      <c r="T34" s="512"/>
      <c r="U34" s="512"/>
      <c r="V34" s="512"/>
      <c r="W34" s="512"/>
      <c r="X34" s="512"/>
      <c r="Y34" s="512"/>
      <c r="Z34" s="512"/>
      <c r="AA34" s="512"/>
      <c r="AB34" s="512"/>
      <c r="AC34" s="511"/>
    </row>
    <row r="35" spans="1:29">
      <c r="A35" s="513"/>
      <c r="B35" s="1031">
        <v>1.1400000000000001</v>
      </c>
      <c r="C35" s="1032">
        <v>24018338225791.055</v>
      </c>
      <c r="D35" s="1033">
        <v>93384239476.844391</v>
      </c>
      <c r="E35" s="1033">
        <v>2.6097625383300656E+17</v>
      </c>
      <c r="F35" s="1033">
        <v>1.651820984986952E+17</v>
      </c>
      <c r="G35" s="1033">
        <v>2344839732395981</v>
      </c>
      <c r="H35" s="1033">
        <v>1274014.6670701981</v>
      </c>
      <c r="I35" s="1034">
        <v>4.6132674985795942E+17</v>
      </c>
      <c r="J35" s="512"/>
      <c r="K35" s="1053">
        <v>1.1400000000000001</v>
      </c>
      <c r="L35" s="1032">
        <v>8.5685397979879361E-12</v>
      </c>
      <c r="M35" s="1039">
        <v>3.3477442911191717E-13</v>
      </c>
      <c r="N35" s="1039">
        <v>1.319997179006012E-9</v>
      </c>
      <c r="O35" s="1039">
        <v>5.0419005424302435E-14</v>
      </c>
      <c r="P35" s="1034">
        <v>1.2139099222917777E-13</v>
      </c>
      <c r="Q35" s="512"/>
      <c r="R35" s="512"/>
      <c r="S35" s="512"/>
      <c r="T35" s="512"/>
      <c r="U35" s="512"/>
      <c r="V35" s="512"/>
      <c r="W35" s="512"/>
      <c r="X35" s="512"/>
      <c r="Y35" s="512"/>
      <c r="Z35" s="512"/>
      <c r="AA35" s="512"/>
      <c r="AB35" s="512"/>
      <c r="AC35" s="511"/>
    </row>
    <row r="36" spans="1:29">
      <c r="A36" s="513"/>
      <c r="B36" s="1031">
        <v>1.1500000000000001</v>
      </c>
      <c r="C36" s="1032">
        <v>22937334934185.707</v>
      </c>
      <c r="D36" s="1033">
        <v>89181256351.636688</v>
      </c>
      <c r="E36" s="1033">
        <v>2.4923038753816966E+17</v>
      </c>
      <c r="F36" s="1033">
        <v>1.5774767940971648E+17</v>
      </c>
      <c r="G36" s="1033">
        <v>2239304559846650</v>
      </c>
      <c r="H36" s="1033">
        <v>1188979.6673217104</v>
      </c>
      <c r="I36" s="1034">
        <v>4.4056362584771693E+17</v>
      </c>
      <c r="J36" s="512"/>
      <c r="K36" s="1053">
        <v>1.1500000000000001</v>
      </c>
      <c r="L36" s="1032">
        <v>8.7681267293598035E-12</v>
      </c>
      <c r="M36" s="1039">
        <v>3.4257232730501491E-13</v>
      </c>
      <c r="N36" s="1039">
        <v>1.3507438631072164E-9</v>
      </c>
      <c r="O36" s="1039">
        <v>5.1593414928454009E-14</v>
      </c>
      <c r="P36" s="1034">
        <v>1.2421855167412508E-13</v>
      </c>
      <c r="Q36" s="512"/>
      <c r="R36" s="512"/>
      <c r="S36" s="512"/>
      <c r="T36" s="512"/>
      <c r="U36" s="512"/>
      <c r="V36" s="512"/>
      <c r="W36" s="512"/>
      <c r="X36" s="512"/>
      <c r="Y36" s="512"/>
      <c r="Z36" s="512"/>
      <c r="AA36" s="512"/>
      <c r="AB36" s="512"/>
      <c r="AC36" s="511"/>
    </row>
    <row r="37" spans="1:29">
      <c r="A37" s="513"/>
      <c r="B37" s="1031">
        <v>1.1600000000000001</v>
      </c>
      <c r="C37" s="1032">
        <v>21904984805237.84</v>
      </c>
      <c r="D37" s="1033">
        <v>85167438627.890167</v>
      </c>
      <c r="E37" s="1033">
        <v>2.3801317231020134E+17</v>
      </c>
      <c r="F37" s="1033">
        <v>1.506478642983656E+17</v>
      </c>
      <c r="G37" s="1033">
        <v>2138519252497546</v>
      </c>
      <c r="H37" s="1033">
        <v>1109620.3880881604</v>
      </c>
      <c r="I37" s="1034">
        <v>4.2073499635529158E+17</v>
      </c>
      <c r="J37" s="512"/>
      <c r="K37" s="1053">
        <v>1.1600000000000001</v>
      </c>
      <c r="L37" s="1032">
        <v>8.9723626375834514E-12</v>
      </c>
      <c r="M37" s="1039">
        <v>3.505518618805305E-13</v>
      </c>
      <c r="N37" s="1039">
        <v>1.3822067294838486E-9</v>
      </c>
      <c r="O37" s="1039">
        <v>5.279517994412022E-14</v>
      </c>
      <c r="P37" s="1034">
        <v>1.2711197343939691E-13</v>
      </c>
      <c r="Q37" s="512"/>
      <c r="R37" s="512"/>
      <c r="S37" s="512"/>
      <c r="T37" s="512"/>
      <c r="U37" s="512"/>
      <c r="V37" s="512"/>
      <c r="W37" s="512"/>
      <c r="X37" s="512"/>
      <c r="Y37" s="512"/>
      <c r="Z37" s="512"/>
      <c r="AA37" s="512"/>
      <c r="AB37" s="512"/>
      <c r="AC37" s="511"/>
    </row>
    <row r="38" spans="1:29">
      <c r="A38" s="513"/>
      <c r="B38" s="1031">
        <v>1.1700000000000002</v>
      </c>
      <c r="C38" s="1032">
        <v>20919098085914.332</v>
      </c>
      <c r="D38" s="1033">
        <v>81334272460.070709</v>
      </c>
      <c r="E38" s="1033">
        <v>2.2730081493168467E+17</v>
      </c>
      <c r="F38" s="1033">
        <v>1.438675935049024E+17</v>
      </c>
      <c r="G38" s="1033">
        <v>2042270031199257.8</v>
      </c>
      <c r="H38" s="1033">
        <v>1035557.9994353025</v>
      </c>
      <c r="I38" s="1034">
        <v>4.0179880219905907E+17</v>
      </c>
      <c r="J38" s="512"/>
      <c r="K38" s="1053">
        <v>1.1700000000000002</v>
      </c>
      <c r="L38" s="1032">
        <v>9.1813558112408126E-12</v>
      </c>
      <c r="M38" s="1039">
        <v>3.5871726369331784E-13</v>
      </c>
      <c r="N38" s="1039">
        <v>1.4144024601641226E-9</v>
      </c>
      <c r="O38" s="1039">
        <v>5.4024937663019643E-14</v>
      </c>
      <c r="P38" s="1034">
        <v>1.3007279165551224E-13</v>
      </c>
      <c r="Q38" s="512"/>
      <c r="R38" s="512"/>
      <c r="S38" s="512"/>
      <c r="T38" s="512"/>
      <c r="U38" s="512"/>
      <c r="V38" s="512"/>
      <c r="W38" s="512"/>
      <c r="X38" s="512"/>
      <c r="Y38" s="512"/>
      <c r="Z38" s="512"/>
      <c r="AA38" s="512"/>
      <c r="AB38" s="512"/>
      <c r="AC38" s="511"/>
    </row>
    <row r="39" spans="1:29">
      <c r="A39" s="513"/>
      <c r="B39" s="1031">
        <v>1.1800000000000002</v>
      </c>
      <c r="C39" s="1032">
        <v>19977583578303.402</v>
      </c>
      <c r="D39" s="1033">
        <v>77673627188.815002</v>
      </c>
      <c r="E39" s="1033">
        <v>2.1707059305638938E+17</v>
      </c>
      <c r="F39" s="1033">
        <v>1.3739248516592752E+17</v>
      </c>
      <c r="G39" s="1033">
        <v>1950352738449058.3</v>
      </c>
      <c r="H39" s="1033">
        <v>966438.95669772418</v>
      </c>
      <c r="I39" s="1034">
        <v>3.8371487717239501E+17</v>
      </c>
      <c r="J39" s="512"/>
      <c r="K39" s="1053">
        <v>1.1800000000000002</v>
      </c>
      <c r="L39" s="1032">
        <v>9.3952170612789012E-12</v>
      </c>
      <c r="M39" s="1039">
        <v>3.6707286214749954E-13</v>
      </c>
      <c r="N39" s="1039">
        <v>1.447348125750605E-9</v>
      </c>
      <c r="O39" s="1039">
        <v>5.5283340118972585E-14</v>
      </c>
      <c r="P39" s="1034">
        <v>1.3310257618748023E-13</v>
      </c>
      <c r="Q39" s="512"/>
      <c r="R39" s="512"/>
      <c r="S39" s="512"/>
      <c r="T39" s="512"/>
      <c r="U39" s="512"/>
      <c r="V39" s="512"/>
      <c r="W39" s="512"/>
      <c r="X39" s="512"/>
      <c r="Y39" s="512"/>
      <c r="Z39" s="512"/>
      <c r="AA39" s="512"/>
      <c r="AB39" s="512"/>
      <c r="AC39" s="511"/>
    </row>
    <row r="40" spans="1:29">
      <c r="A40" s="513"/>
      <c r="B40" s="1031">
        <v>1.1900000000000002</v>
      </c>
      <c r="C40" s="1032">
        <v>19078444203903.344</v>
      </c>
      <c r="D40" s="1033">
        <v>74177738094.711365</v>
      </c>
      <c r="E40" s="1033">
        <v>2.073008070121281E+17</v>
      </c>
      <c r="F40" s="1033">
        <v>1.3120880470852091E+17</v>
      </c>
      <c r="G40" s="1033">
        <v>1862572405345456</v>
      </c>
      <c r="H40" s="1033">
        <v>901933.31279590831</v>
      </c>
      <c r="I40" s="1034">
        <v>3.6644486284576314E+17</v>
      </c>
      <c r="J40" s="512"/>
      <c r="K40" s="1053">
        <v>1.1900000000000002</v>
      </c>
      <c r="L40" s="1032">
        <v>9.6140597797632806E-12</v>
      </c>
      <c r="M40" s="1039">
        <v>3.7562308749197551E-13</v>
      </c>
      <c r="N40" s="1039">
        <v>1.481061194471278E-9</v>
      </c>
      <c r="O40" s="1039">
        <v>5.657105453361813E-14</v>
      </c>
      <c r="P40" s="1034">
        <v>1.3620293346716369E-13</v>
      </c>
      <c r="Q40" s="512"/>
      <c r="R40" s="512"/>
      <c r="S40" s="512"/>
      <c r="T40" s="512"/>
      <c r="U40" s="512"/>
      <c r="V40" s="512"/>
      <c r="W40" s="512"/>
      <c r="X40" s="512"/>
      <c r="Y40" s="512"/>
      <c r="Z40" s="512"/>
      <c r="AA40" s="512"/>
      <c r="AB40" s="512"/>
      <c r="AC40" s="511"/>
    </row>
    <row r="41" spans="1:29">
      <c r="A41" s="513"/>
      <c r="B41" s="1031">
        <v>1.2000000000000002</v>
      </c>
      <c r="C41" s="1032">
        <v>18219772767551.332</v>
      </c>
      <c r="D41" s="1033">
        <v>70839189928.289215</v>
      </c>
      <c r="E41" s="1033">
        <v>1.9797073377284291E+17</v>
      </c>
      <c r="F41" s="1033">
        <v>1.25303435717372E+17</v>
      </c>
      <c r="G41" s="1033">
        <v>1778742838033023.5</v>
      </c>
      <c r="H41" s="1033">
        <v>841733.14319885941</v>
      </c>
      <c r="I41" s="1034">
        <v>3.4995212720334579E+17</v>
      </c>
      <c r="J41" s="512"/>
      <c r="K41" s="1053">
        <v>1.2000000000000002</v>
      </c>
      <c r="L41" s="1032">
        <v>9.8380000000000152E-12</v>
      </c>
      <c r="M41" s="1039">
        <v>3.8437247316939909E-13</v>
      </c>
      <c r="N41" s="1039">
        <v>1.5155595414414217E-9</v>
      </c>
      <c r="O41" s="1039">
        <v>5.7888763670183808E-14</v>
      </c>
      <c r="P41" s="1034">
        <v>1.3937550734503041E-13</v>
      </c>
      <c r="Q41" s="512"/>
      <c r="R41" s="512"/>
      <c r="S41" s="512"/>
      <c r="T41" s="512"/>
      <c r="U41" s="512"/>
      <c r="V41" s="512"/>
      <c r="W41" s="512"/>
      <c r="X41" s="512"/>
      <c r="Y41" s="512"/>
      <c r="Z41" s="512"/>
      <c r="AA41" s="512"/>
      <c r="AB41" s="512"/>
      <c r="AC41" s="511"/>
    </row>
    <row r="42" spans="1:29">
      <c r="A42" s="513"/>
      <c r="B42" s="1031">
        <v>1.2100000000000002</v>
      </c>
      <c r="C42" s="1032">
        <v>17399747912006.768</v>
      </c>
      <c r="D42" s="1033">
        <v>67650901181.28051</v>
      </c>
      <c r="E42" s="1033">
        <v>1.8906058300228832E+17</v>
      </c>
      <c r="F42" s="1033">
        <v>1.1966385211310373E+17</v>
      </c>
      <c r="G42" s="1033">
        <v>1698686222760264.3</v>
      </c>
      <c r="H42" s="1033">
        <v>785551.07601370395</v>
      </c>
      <c r="I42" s="1034">
        <v>3.3420168694162547E+17</v>
      </c>
      <c r="J42" s="512"/>
      <c r="K42" s="1053">
        <v>1.2100000000000002</v>
      </c>
      <c r="L42" s="1032">
        <v>1.0067156458058077E-11</v>
      </c>
      <c r="M42" s="1039">
        <v>3.933256582198685E-13</v>
      </c>
      <c r="N42" s="1039">
        <v>1.5508614581412406E-9</v>
      </c>
      <c r="O42" s="1039">
        <v>5.9237166195495826E-14</v>
      </c>
      <c r="P42" s="1034">
        <v>1.4262197996174444E-13</v>
      </c>
      <c r="Q42" s="512"/>
      <c r="R42" s="512"/>
      <c r="S42" s="512"/>
      <c r="T42" s="512"/>
      <c r="U42" s="512"/>
      <c r="V42" s="512"/>
      <c r="W42" s="512"/>
      <c r="X42" s="512"/>
      <c r="Y42" s="512"/>
      <c r="Z42" s="512"/>
      <c r="AA42" s="512"/>
      <c r="AB42" s="512"/>
      <c r="AC42" s="511"/>
    </row>
    <row r="43" spans="1:29">
      <c r="A43" s="513"/>
      <c r="B43" s="1031">
        <v>1.2200000000000002</v>
      </c>
      <c r="C43" s="1032">
        <v>16616630254608.432</v>
      </c>
      <c r="D43" s="1033">
        <v>64606109065.791718</v>
      </c>
      <c r="E43" s="1033">
        <v>1.8055145507607571E+17</v>
      </c>
      <c r="F43" s="1033">
        <v>1.1427809158277966E+17</v>
      </c>
      <c r="G43" s="1033">
        <v>1622232748712810.3</v>
      </c>
      <c r="H43" s="1033">
        <v>733118.92018549342</v>
      </c>
      <c r="I43" s="1034">
        <v>3.1916013326510944E+17</v>
      </c>
      <c r="J43" s="512"/>
      <c r="K43" s="1053">
        <v>1.2200000000000002</v>
      </c>
      <c r="L43" s="1032">
        <v>1.0301650655724767E-11</v>
      </c>
      <c r="M43" s="1039">
        <v>4.0248738974060634E-13</v>
      </c>
      <c r="N43" s="1039">
        <v>1.5869856621142435E-9</v>
      </c>
      <c r="O43" s="1039">
        <v>6.0616977050421244E-14</v>
      </c>
      <c r="P43" s="1034">
        <v>1.4594407264005918E-13</v>
      </c>
      <c r="Q43" s="512"/>
      <c r="R43" s="512"/>
      <c r="S43" s="512"/>
      <c r="T43" s="512"/>
      <c r="U43" s="512"/>
      <c r="V43" s="512"/>
      <c r="W43" s="512"/>
      <c r="X43" s="512"/>
      <c r="Y43" s="512"/>
      <c r="Z43" s="512"/>
      <c r="AA43" s="512"/>
      <c r="AB43" s="512"/>
      <c r="AC43" s="511"/>
    </row>
    <row r="44" spans="1:29">
      <c r="A44" s="513"/>
      <c r="B44" s="1031">
        <v>1.2300000000000002</v>
      </c>
      <c r="C44" s="1032">
        <v>15868758697810.537</v>
      </c>
      <c r="D44" s="1033">
        <v>61698355169.523376</v>
      </c>
      <c r="E44" s="1033">
        <v>1.7242530099303466E+17</v>
      </c>
      <c r="F44" s="1033">
        <v>1.0913473020623325E+17</v>
      </c>
      <c r="G44" s="1033">
        <v>1549220247821909</v>
      </c>
      <c r="H44" s="1033">
        <v>684186.38525875797</v>
      </c>
      <c r="I44" s="1034">
        <v>3.0479556102179302E+17</v>
      </c>
      <c r="J44" s="512"/>
      <c r="K44" s="1053">
        <v>1.2300000000000002</v>
      </c>
      <c r="L44" s="1032">
        <v>1.0541606924927589E-11</v>
      </c>
      <c r="M44" s="1039">
        <v>4.1186252540293512E-13</v>
      </c>
      <c r="N44" s="1039">
        <v>1.6239513068915378E-9</v>
      </c>
      <c r="O44" s="1039">
        <v>6.2028927828939343E-14</v>
      </c>
      <c r="P44" s="1034">
        <v>1.493435467974859E-13</v>
      </c>
      <c r="Q44" s="512"/>
      <c r="R44" s="512"/>
      <c r="S44" s="512"/>
      <c r="T44" s="512"/>
      <c r="U44" s="512"/>
      <c r="V44" s="512"/>
      <c r="W44" s="512"/>
      <c r="X44" s="512"/>
      <c r="Y44" s="512"/>
      <c r="Z44" s="512"/>
      <c r="AA44" s="512"/>
      <c r="AB44" s="512"/>
      <c r="AC44" s="511"/>
    </row>
    <row r="45" spans="1:29">
      <c r="A45" s="513"/>
      <c r="B45" s="1031">
        <v>1.2400000000000002</v>
      </c>
      <c r="C45" s="1032">
        <v>15154546905772.246</v>
      </c>
      <c r="D45" s="1033">
        <v>58921471756.612167</v>
      </c>
      <c r="E45" s="1033">
        <v>1.6466488409086269E+17</v>
      </c>
      <c r="F45" s="1033">
        <v>1.0422285822440243E+17</v>
      </c>
      <c r="G45" s="1033">
        <v>1479493850784215</v>
      </c>
      <c r="H45" s="1033">
        <v>638519.88658948313</v>
      </c>
      <c r="I45" s="1034">
        <v>2.9107750102805651E+17</v>
      </c>
      <c r="J45" s="512"/>
      <c r="K45" s="1053">
        <v>1.2400000000000002</v>
      </c>
      <c r="L45" s="1032">
        <v>1.0787152493656669E-11</v>
      </c>
      <c r="M45" s="1039">
        <v>4.214560360278775E-13</v>
      </c>
      <c r="N45" s="1039">
        <v>1.6617779921472827E-9</v>
      </c>
      <c r="O45" s="1039">
        <v>6.3473767166042274E-14</v>
      </c>
      <c r="P45" s="1034">
        <v>1.5282220488022014E-13</v>
      </c>
      <c r="Q45" s="512"/>
      <c r="R45" s="512"/>
      <c r="S45" s="512"/>
      <c r="T45" s="512"/>
      <c r="U45" s="512"/>
      <c r="V45" s="512"/>
      <c r="W45" s="512"/>
      <c r="X45" s="512"/>
      <c r="Y45" s="512"/>
      <c r="Z45" s="512"/>
      <c r="AA45" s="512"/>
      <c r="AB45" s="512"/>
      <c r="AC45" s="511"/>
    </row>
    <row r="46" spans="1:29">
      <c r="A46" s="513"/>
      <c r="B46" s="1031">
        <v>1.2500000000000002</v>
      </c>
      <c r="C46" s="1032">
        <v>14472479939526.572</v>
      </c>
      <c r="D46" s="1033">
        <v>56269568685.036018</v>
      </c>
      <c r="E46" s="1033">
        <v>1.5725374348485286E+17</v>
      </c>
      <c r="F46" s="1033">
        <v>9.9532056898267504E+16</v>
      </c>
      <c r="G46" s="1033">
        <v>1412905658563229.3</v>
      </c>
      <c r="H46" s="1033">
        <v>595901.43030404113</v>
      </c>
      <c r="I46" s="1034">
        <v>2.7797685543944074E+17</v>
      </c>
      <c r="J46" s="512"/>
      <c r="K46" s="1053">
        <v>1.2500000000000002</v>
      </c>
      <c r="L46" s="1032">
        <v>1.1038417553422737E-11</v>
      </c>
      <c r="M46" s="1039">
        <v>4.3127300822175226E-13</v>
      </c>
      <c r="N46" s="1039">
        <v>1.7004857740906972E-9</v>
      </c>
      <c r="O46" s="1039">
        <v>6.4952261134671324E-14</v>
      </c>
      <c r="P46" s="1034">
        <v>1.56381891318823E-13</v>
      </c>
      <c r="Q46" s="512"/>
      <c r="R46" s="512"/>
      <c r="S46" s="512"/>
      <c r="T46" s="512"/>
      <c r="U46" s="512"/>
      <c r="V46" s="512"/>
      <c r="W46" s="512"/>
      <c r="X46" s="512"/>
      <c r="Y46" s="512"/>
      <c r="Z46" s="512"/>
      <c r="AA46" s="512"/>
      <c r="AB46" s="512"/>
      <c r="AC46" s="511"/>
    </row>
    <row r="47" spans="1:29">
      <c r="A47" s="513"/>
      <c r="B47" s="1031">
        <v>1.2600000000000002</v>
      </c>
      <c r="C47" s="1032">
        <v>13821111043591.842</v>
      </c>
      <c r="D47" s="1033">
        <v>53737020912.833366</v>
      </c>
      <c r="E47" s="1033">
        <v>1.501761591521512E+17</v>
      </c>
      <c r="F47" s="1033">
        <v>9.5052376409309184E+16</v>
      </c>
      <c r="G47" s="1033">
        <v>1349314428675618.5</v>
      </c>
      <c r="H47" s="1033">
        <v>556127.57268232491</v>
      </c>
      <c r="I47" s="1034">
        <v>2.6546583603021837E+17</v>
      </c>
      <c r="J47" s="512"/>
      <c r="K47" s="1053">
        <v>1.2600000000000002</v>
      </c>
      <c r="L47" s="1032">
        <v>1.1295535328286353E-11</v>
      </c>
      <c r="M47" s="1039">
        <v>4.4131864707315909E-13</v>
      </c>
      <c r="N47" s="1039">
        <v>1.7400951761001239E-9</v>
      </c>
      <c r="O47" s="1039">
        <v>6.6465193651898743E-14</v>
      </c>
      <c r="P47" s="1034">
        <v>1.6002449350616204E-13</v>
      </c>
      <c r="Q47" s="512"/>
      <c r="R47" s="512"/>
      <c r="S47" s="512"/>
      <c r="T47" s="512"/>
      <c r="U47" s="512"/>
      <c r="V47" s="512"/>
      <c r="W47" s="512"/>
      <c r="X47" s="512"/>
      <c r="Y47" s="512"/>
      <c r="Z47" s="512"/>
      <c r="AA47" s="512"/>
      <c r="AB47" s="512"/>
      <c r="AC47" s="511"/>
    </row>
    <row r="48" spans="1:29">
      <c r="A48" s="513"/>
      <c r="B48" s="1031">
        <v>1.2700000000000002</v>
      </c>
      <c r="C48" s="1032">
        <v>13199058577209.201</v>
      </c>
      <c r="D48" s="1033">
        <v>51318456566.634735</v>
      </c>
      <c r="E48" s="1033">
        <v>1.4341711858747963E+17</v>
      </c>
      <c r="F48" s="1033">
        <v>9.0774314754609136E+16</v>
      </c>
      <c r="G48" s="1033">
        <v>1288585275596965.5</v>
      </c>
      <c r="H48" s="1033">
        <v>519008.44899757125</v>
      </c>
      <c r="I48" s="1034">
        <v>2.5351790525084077E+17</v>
      </c>
      <c r="J48" s="512"/>
      <c r="K48" s="1053">
        <v>1.2700000000000002</v>
      </c>
      <c r="L48" s="1032">
        <v>1.1558642145495111E-11</v>
      </c>
      <c r="M48" s="1039">
        <v>4.5159827891278697E-13</v>
      </c>
      <c r="N48" s="1039">
        <v>1.7806271996048015E-9</v>
      </c>
      <c r="O48" s="1039">
        <v>6.8013366894571225E-14</v>
      </c>
      <c r="P48" s="1034">
        <v>1.6375194279813266E-13</v>
      </c>
      <c r="Q48" s="512"/>
      <c r="R48" s="512"/>
      <c r="S48" s="512"/>
      <c r="T48" s="512"/>
      <c r="U48" s="512"/>
      <c r="V48" s="512"/>
      <c r="W48" s="512"/>
      <c r="X48" s="512"/>
      <c r="Y48" s="512"/>
      <c r="Z48" s="512"/>
      <c r="AA48" s="512"/>
      <c r="AB48" s="512"/>
      <c r="AC48" s="511"/>
    </row>
    <row r="49" spans="1:29">
      <c r="A49" s="513"/>
      <c r="B49" s="1031">
        <v>1.2800000000000002</v>
      </c>
      <c r="C49" s="1032">
        <v>12605003083697.434</v>
      </c>
      <c r="D49" s="1033">
        <v>49008745547.199265</v>
      </c>
      <c r="E49" s="1033">
        <v>1.3696228495960018E+17</v>
      </c>
      <c r="F49" s="1033">
        <v>8.6688797591827984E+16</v>
      </c>
      <c r="G49" s="1033">
        <v>1230589384651491.3</v>
      </c>
      <c r="H49" s="1033">
        <v>484366.86717695917</v>
      </c>
      <c r="I49" s="1034">
        <v>2.4210771993823786E+17</v>
      </c>
      <c r="J49" s="512"/>
      <c r="K49" s="1053">
        <v>1.2800000000000002</v>
      </c>
      <c r="L49" s="1032">
        <v>1.1827877507766126E-11</v>
      </c>
      <c r="M49" s="1039">
        <v>4.6211735413750445E-13</v>
      </c>
      <c r="N49" s="1039">
        <v>1.8221033352200969E-9</v>
      </c>
      <c r="O49" s="1039">
        <v>6.9597601724634574E-14</v>
      </c>
      <c r="P49" s="1034">
        <v>1.6756621553768807E-13</v>
      </c>
      <c r="Q49" s="512"/>
      <c r="R49" s="512"/>
      <c r="S49" s="512"/>
      <c r="T49" s="512"/>
      <c r="U49" s="512"/>
      <c r="V49" s="512"/>
      <c r="W49" s="512"/>
      <c r="X49" s="512"/>
      <c r="Y49" s="512"/>
      <c r="Z49" s="512"/>
      <c r="AA49" s="512"/>
      <c r="AB49" s="512"/>
      <c r="AC49" s="511"/>
    </row>
    <row r="50" spans="1:29">
      <c r="A50" s="513"/>
      <c r="B50" s="1031">
        <v>1.2900000000000003</v>
      </c>
      <c r="C50" s="1032">
        <v>12037684491708.375</v>
      </c>
      <c r="D50" s="1033">
        <v>46802988647.786316</v>
      </c>
      <c r="E50" s="1033">
        <v>1.3079796670097328E+17</v>
      </c>
      <c r="F50" s="1033">
        <v>8.2787158991308576E+16</v>
      </c>
      <c r="G50" s="1033">
        <v>1175203738778854</v>
      </c>
      <c r="H50" s="1033">
        <v>452037.46195646148</v>
      </c>
      <c r="I50" s="1034">
        <v>2.312110775595712E+17</v>
      </c>
      <c r="J50" s="512"/>
      <c r="K50" s="1053">
        <v>1.2900000000000003</v>
      </c>
      <c r="L50" s="1032">
        <v>1.2103384167252232E-11</v>
      </c>
      <c r="M50" s="1039">
        <v>4.7288145010023207E-13</v>
      </c>
      <c r="N50" s="1039">
        <v>1.8645455741421157E-9</v>
      </c>
      <c r="O50" s="1039">
        <v>7.1218738124365498E-14</v>
      </c>
      <c r="P50" s="1034">
        <v>1.7146933410272267E-13</v>
      </c>
      <c r="Q50" s="512"/>
      <c r="R50" s="512"/>
      <c r="S50" s="512"/>
      <c r="T50" s="512"/>
      <c r="U50" s="512"/>
      <c r="V50" s="512"/>
      <c r="W50" s="512"/>
      <c r="X50" s="512"/>
      <c r="Y50" s="512"/>
      <c r="Z50" s="512"/>
      <c r="AA50" s="512"/>
      <c r="AB50" s="512"/>
      <c r="AC50" s="511"/>
    </row>
    <row r="51" spans="1:29">
      <c r="A51" s="513"/>
      <c r="B51" s="1031">
        <v>1.3000000000000003</v>
      </c>
      <c r="C51" s="1032">
        <v>11495899442446.723</v>
      </c>
      <c r="D51" s="1033">
        <v>44696507162.281372</v>
      </c>
      <c r="E51" s="1033">
        <v>1.2491108846610819E+17</v>
      </c>
      <c r="F51" s="1033">
        <v>7.9061123054477584E+16</v>
      </c>
      <c r="G51" s="1033">
        <v>1122310857598478.3</v>
      </c>
      <c r="H51" s="1033">
        <v>421865.90549222461</v>
      </c>
      <c r="I51" s="1034">
        <v>2.2080486487541773E+17</v>
      </c>
      <c r="J51" s="512"/>
      <c r="K51" s="1053">
        <v>1.3000000000000003</v>
      </c>
      <c r="L51" s="1032">
        <v>1.238530820123104E-11</v>
      </c>
      <c r="M51" s="1039">
        <v>4.8389627406712844E-13</v>
      </c>
      <c r="N51" s="1039">
        <v>1.9079764198077219E-9</v>
      </c>
      <c r="O51" s="1039">
        <v>7.2877635641741405E-14</v>
      </c>
      <c r="P51" s="1034">
        <v>1.7546336797836347E-13</v>
      </c>
      <c r="Q51" s="512"/>
      <c r="R51" s="512"/>
      <c r="S51" s="512"/>
      <c r="T51" s="512"/>
      <c r="U51" s="512"/>
      <c r="V51" s="512"/>
      <c r="W51" s="512"/>
      <c r="X51" s="512"/>
      <c r="Y51" s="512"/>
      <c r="Z51" s="512"/>
      <c r="AA51" s="512"/>
      <c r="AB51" s="512"/>
      <c r="AC51" s="511"/>
    </row>
    <row r="52" spans="1:29">
      <c r="A52" s="513"/>
      <c r="B52" s="1031">
        <v>1.3100000000000003</v>
      </c>
      <c r="C52" s="1032">
        <v>10978498737184.582</v>
      </c>
      <c r="D52" s="1033">
        <v>42684832961.032738</v>
      </c>
      <c r="E52" s="1033">
        <v>1.1928916339700104E+17</v>
      </c>
      <c r="F52" s="1033">
        <v>7.5502786359554528E+16</v>
      </c>
      <c r="G52" s="1033">
        <v>1071798548217906.8</v>
      </c>
      <c r="H52" s="1033">
        <v>393708.17066023586</v>
      </c>
      <c r="I52" s="1034">
        <v>2.1086700891348896E+17</v>
      </c>
      <c r="J52" s="512"/>
      <c r="K52" s="1053">
        <v>1.3100000000000003</v>
      </c>
      <c r="L52" s="1032">
        <v>1.2673799089557075E-11</v>
      </c>
      <c r="M52" s="1039">
        <v>4.9516766624365977E-13</v>
      </c>
      <c r="N52" s="1039">
        <v>1.9524188998261637E-9</v>
      </c>
      <c r="O52" s="1039">
        <v>7.4575173846184083E-14</v>
      </c>
      <c r="P52" s="1034">
        <v>1.7955043485423858E-13</v>
      </c>
      <c r="Q52" s="512"/>
      <c r="R52" s="512"/>
      <c r="S52" s="512"/>
      <c r="T52" s="512"/>
      <c r="U52" s="512"/>
      <c r="V52" s="512"/>
      <c r="W52" s="512"/>
      <c r="X52" s="512"/>
      <c r="Y52" s="512"/>
      <c r="Z52" s="512"/>
      <c r="AA52" s="512"/>
      <c r="AB52" s="512"/>
      <c r="AC52" s="511"/>
    </row>
    <row r="53" spans="1:29">
      <c r="A53" s="513"/>
      <c r="B53" s="1031">
        <v>1.3200000000000003</v>
      </c>
      <c r="C53" s="1032">
        <v>10484384899656.965</v>
      </c>
      <c r="D53" s="1033">
        <v>40763699013.349655</v>
      </c>
      <c r="E53" s="1033">
        <v>1.1392026663683555E+17</v>
      </c>
      <c r="F53" s="1033">
        <v>7.2104601197334944E+16</v>
      </c>
      <c r="G53" s="1033">
        <v>1023559667256638.5</v>
      </c>
      <c r="H53" s="1033">
        <v>367429.8435275802</v>
      </c>
      <c r="I53" s="1034">
        <v>2.0137643014889792E+17</v>
      </c>
      <c r="J53" s="512"/>
      <c r="K53" s="1053">
        <v>1.3200000000000003</v>
      </c>
      <c r="L53" s="1032">
        <v>1.2969009793917959E-11</v>
      </c>
      <c r="M53" s="1039">
        <v>5.0670160287115246E-13</v>
      </c>
      <c r="N53" s="1039">
        <v>1.9978965781886134E-9</v>
      </c>
      <c r="O53" s="1039">
        <v>7.6312252794919171E-14</v>
      </c>
      <c r="P53" s="1034">
        <v>1.837327017473044E-13</v>
      </c>
      <c r="Q53" s="512"/>
      <c r="R53" s="512"/>
      <c r="S53" s="512"/>
      <c r="T53" s="512"/>
      <c r="U53" s="512"/>
      <c r="V53" s="512"/>
      <c r="W53" s="512"/>
      <c r="X53" s="512"/>
      <c r="Y53" s="512"/>
      <c r="Z53" s="512"/>
      <c r="AA53" s="512"/>
      <c r="AB53" s="512"/>
      <c r="AC53" s="511"/>
    </row>
    <row r="54" spans="1:29">
      <c r="A54" s="513"/>
      <c r="B54" s="1031">
        <v>1.3300000000000003</v>
      </c>
      <c r="C54" s="1032">
        <v>10012509848167.5</v>
      </c>
      <c r="D54" s="1033">
        <v>38929030336.558243</v>
      </c>
      <c r="E54" s="1033">
        <v>1.087930100357631E+17</v>
      </c>
      <c r="F54" s="1033">
        <v>6.88593595614872E+16</v>
      </c>
      <c r="G54" s="1033">
        <v>977491893580658</v>
      </c>
      <c r="H54" s="1033">
        <v>342905.48171327979</v>
      </c>
      <c r="I54" s="1034">
        <v>1.9231299779166102E+17</v>
      </c>
      <c r="J54" s="512"/>
      <c r="K54" s="1053">
        <v>1.3300000000000003</v>
      </c>
      <c r="L54" s="1032">
        <v>1.3271096838936716E-11</v>
      </c>
      <c r="M54" s="1039">
        <v>5.1850419939547593E-13</v>
      </c>
      <c r="N54" s="1039">
        <v>2.0444335677621064E-9</v>
      </c>
      <c r="O54" s="1039">
        <v>7.808979351019818E-14</v>
      </c>
      <c r="P54" s="1034">
        <v>1.8801238615082648E-13</v>
      </c>
      <c r="Q54" s="512"/>
      <c r="R54" s="512"/>
      <c r="S54" s="512"/>
      <c r="T54" s="512"/>
      <c r="U54" s="512"/>
      <c r="V54" s="512"/>
      <c r="W54" s="512"/>
      <c r="X54" s="512"/>
      <c r="Y54" s="512"/>
      <c r="AA54" s="512"/>
      <c r="AB54" s="512"/>
      <c r="AC54" s="511"/>
    </row>
    <row r="55" spans="1:29">
      <c r="A55" s="513"/>
      <c r="B55" s="1031">
        <v>1.3400000000000003</v>
      </c>
      <c r="C55" s="1032">
        <v>9561872672466.5781</v>
      </c>
      <c r="D55" s="1033">
        <v>37176935352.416695</v>
      </c>
      <c r="E55" s="1033">
        <v>1.0389651799510949E+17</v>
      </c>
      <c r="F55" s="1033">
        <v>6.5760177859404576E+16</v>
      </c>
      <c r="G55" s="1033">
        <v>933497511265583</v>
      </c>
      <c r="H55" s="1033">
        <v>320018.01557578193</v>
      </c>
      <c r="I55" s="1034">
        <v>1.8365748708659315E+17</v>
      </c>
      <c r="J55" s="512"/>
      <c r="K55" s="1053">
        <v>1.3400000000000003</v>
      </c>
      <c r="L55" s="1032">
        <v>1.3580220395163206E-11</v>
      </c>
      <c r="M55" s="1039">
        <v>5.3058171370953337E-13</v>
      </c>
      <c r="N55" s="1039">
        <v>2.0920545430745029E-9</v>
      </c>
      <c r="O55" s="1039">
        <v>7.9908738467636906E-14</v>
      </c>
      <c r="P55" s="1034">
        <v>1.9239175721012385E-13</v>
      </c>
      <c r="Q55" s="512"/>
      <c r="R55" s="512"/>
      <c r="S55" s="512"/>
      <c r="T55" s="512"/>
      <c r="U55" s="512"/>
      <c r="V55" s="512"/>
      <c r="W55" s="512"/>
      <c r="X55" s="512"/>
      <c r="Y55" s="512"/>
      <c r="Z55" s="512"/>
      <c r="AA55" s="512"/>
      <c r="AB55" s="512"/>
      <c r="AC55" s="511"/>
    </row>
    <row r="56" spans="1:29">
      <c r="A56" s="513"/>
      <c r="B56" s="1031">
        <v>1.3500000000000003</v>
      </c>
      <c r="C56" s="1032">
        <v>9131517510686.5586</v>
      </c>
      <c r="D56" s="1033">
        <v>35503697632.556175</v>
      </c>
      <c r="E56" s="1033">
        <v>9.9220404398772288E+16</v>
      </c>
      <c r="F56" s="1033">
        <v>6.2800482311182376E+16</v>
      </c>
      <c r="G56" s="1033">
        <v>891483202328093.88</v>
      </c>
      <c r="H56" s="1033">
        <v>298658.18936861749</v>
      </c>
      <c r="I56" s="1034">
        <v>1.753915385350241E+17</v>
      </c>
      <c r="J56" s="512"/>
      <c r="K56" s="1053">
        <v>1.3500000000000003</v>
      </c>
      <c r="L56" s="1032">
        <v>1.3896544363998682E-11</v>
      </c>
      <c r="M56" s="1039">
        <v>5.4294054947127874E-13</v>
      </c>
      <c r="N56" s="1039">
        <v>2.1407847533972539E-9</v>
      </c>
      <c r="O56" s="1039">
        <v>8.1770052095928356E-14</v>
      </c>
      <c r="P56" s="1034">
        <v>1.9687313692569996E-13</v>
      </c>
      <c r="Q56" s="512"/>
      <c r="R56" s="512"/>
      <c r="S56" s="512"/>
      <c r="T56" s="512"/>
      <c r="U56" s="512"/>
      <c r="V56" s="512"/>
      <c r="W56" s="512"/>
      <c r="X56" s="512"/>
      <c r="Y56" s="512"/>
      <c r="Z56" s="512"/>
      <c r="AA56" s="512"/>
      <c r="AB56" s="512"/>
      <c r="AC56" s="511"/>
    </row>
    <row r="57" spans="1:29">
      <c r="A57" s="513"/>
      <c r="B57" s="1031">
        <v>1.3600000000000003</v>
      </c>
      <c r="C57" s="1032">
        <v>8720531521830.5762</v>
      </c>
      <c r="D57" s="1033">
        <v>33905768015.437939</v>
      </c>
      <c r="E57" s="1033">
        <v>9.4754750582876144E+16</v>
      </c>
      <c r="F57" s="1033">
        <v>5.9973995005749464E+16</v>
      </c>
      <c r="G57" s="1033">
        <v>851359848785976.75</v>
      </c>
      <c r="H57" s="1033">
        <v>278724.03969650407</v>
      </c>
      <c r="I57" s="1034">
        <v>1.6749761895184086E+17</v>
      </c>
      <c r="J57" s="512"/>
      <c r="K57" s="1053">
        <v>1.3600000000000003</v>
      </c>
      <c r="L57" s="1032">
        <v>1.4220236464598466E-11</v>
      </c>
      <c r="M57" s="1039">
        <v>5.5558725949902175E-13</v>
      </c>
      <c r="N57" s="1039">
        <v>2.1906500361328933E-9</v>
      </c>
      <c r="O57" s="1039">
        <v>8.3674721288195703E-14</v>
      </c>
      <c r="P57" s="1034">
        <v>2.0145890138439818E-13</v>
      </c>
      <c r="Q57" s="512"/>
      <c r="R57" s="512"/>
      <c r="S57" s="512"/>
      <c r="T57" s="512"/>
      <c r="U57" s="512"/>
      <c r="V57" s="512"/>
      <c r="W57" s="512"/>
      <c r="X57" s="512"/>
      <c r="Y57" s="512"/>
      <c r="Z57" s="512"/>
      <c r="AA57" s="512"/>
      <c r="AB57" s="512"/>
      <c r="AC57" s="511"/>
    </row>
    <row r="58" spans="1:29">
      <c r="A58" s="513"/>
      <c r="B58" s="1031">
        <v>1.3700000000000003</v>
      </c>
      <c r="C58" s="1032">
        <v>8328042949514.4307</v>
      </c>
      <c r="D58" s="1033">
        <v>32379757078.105968</v>
      </c>
      <c r="E58" s="1033">
        <v>9.0490084296957056E+16</v>
      </c>
      <c r="F58" s="1033">
        <v>5.7274720584577368E+16</v>
      </c>
      <c r="G58" s="1033">
        <v>813042343626938.75</v>
      </c>
      <c r="H58" s="1033">
        <v>260120.40878227379</v>
      </c>
      <c r="I58" s="1034">
        <v>1.5995898427525162E+17</v>
      </c>
      <c r="J58" s="512"/>
      <c r="K58" s="1053">
        <v>1.3700000000000003</v>
      </c>
      <c r="L58" s="1032">
        <v>1.4551468322798852E-11</v>
      </c>
      <c r="M58" s="1039">
        <v>5.6852854924581775E-13</v>
      </c>
      <c r="N58" s="1039">
        <v>2.2416768305143701E-9</v>
      </c>
      <c r="O58" s="1039">
        <v>8.5623755925255882E-14</v>
      </c>
      <c r="P58" s="1034">
        <v>2.0615148201923415E-13</v>
      </c>
      <c r="Q58" s="512"/>
      <c r="R58" s="512"/>
      <c r="S58" s="512"/>
      <c r="T58" s="512"/>
      <c r="U58" s="512"/>
      <c r="V58" s="512"/>
      <c r="W58" s="512"/>
      <c r="X58" s="512"/>
      <c r="Y58" s="512"/>
      <c r="Z58" s="512"/>
      <c r="AA58" s="512"/>
      <c r="AB58" s="512"/>
      <c r="AC58" s="511"/>
    </row>
    <row r="59" spans="1:29">
      <c r="A59" s="513"/>
      <c r="B59" s="1031">
        <v>1.3800000000000003</v>
      </c>
      <c r="C59" s="1032">
        <v>7953219272854.375</v>
      </c>
      <c r="D59" s="1033">
        <v>30922427946.766315</v>
      </c>
      <c r="E59" s="1033">
        <v>8.6417359612048768E+16</v>
      </c>
      <c r="F59" s="1033">
        <v>5.469693352472072E+16</v>
      </c>
      <c r="G59" s="1033">
        <v>776449410285219.38</v>
      </c>
      <c r="H59" s="1033">
        <v>242758.49022112848</v>
      </c>
      <c r="I59" s="1034">
        <v>1.527596440503848E+17</v>
      </c>
      <c r="J59" s="512"/>
      <c r="K59" s="1053">
        <v>1.3800000000000003</v>
      </c>
      <c r="L59" s="1032">
        <v>1.4890415562115445E-11</v>
      </c>
      <c r="M59" s="1039">
        <v>5.8177128035478882E-13</v>
      </c>
      <c r="N59" s="1039">
        <v>2.2938921916234866E-9</v>
      </c>
      <c r="O59" s="1039">
        <v>8.7618189411072049E-14</v>
      </c>
      <c r="P59" s="1034">
        <v>2.1095336689857415E-13</v>
      </c>
      <c r="Q59" s="512"/>
      <c r="R59" s="512"/>
      <c r="S59" s="512"/>
      <c r="T59" s="512"/>
      <c r="U59" s="512"/>
      <c r="V59" s="512"/>
      <c r="W59" s="512"/>
      <c r="X59" s="512"/>
      <c r="Y59" s="512"/>
      <c r="Z59" s="512"/>
      <c r="AA59" s="512"/>
      <c r="AB59" s="512"/>
      <c r="AC59" s="511"/>
    </row>
    <row r="60" spans="1:29">
      <c r="A60" s="513"/>
      <c r="B60" s="1031">
        <v>1.3900000000000003</v>
      </c>
      <c r="C60" s="1032">
        <v>7595265440578.7236</v>
      </c>
      <c r="D60" s="1033">
        <v>29530689430.943886</v>
      </c>
      <c r="E60" s="1033">
        <v>8.2527937733054864E+16</v>
      </c>
      <c r="F60" s="1033">
        <v>5.2235165994215616E+16</v>
      </c>
      <c r="G60" s="1033">
        <v>741503430243100.63</v>
      </c>
      <c r="H60" s="1033">
        <v>226555.4050538525</v>
      </c>
      <c r="I60" s="1034">
        <v>1.4588432751139104E+17</v>
      </c>
      <c r="J60" s="512"/>
      <c r="K60" s="1053">
        <v>1.3900000000000003</v>
      </c>
      <c r="L60" s="1032">
        <v>1.5237257896861018E-11</v>
      </c>
      <c r="M60" s="1039">
        <v>5.9532247429725741E-13</v>
      </c>
      <c r="N60" s="1039">
        <v>2.3473238047358539E-9</v>
      </c>
      <c r="O60" s="1039">
        <v>8.9659079220677781E-14</v>
      </c>
      <c r="P60" s="1034">
        <v>2.1586710204534175E-13</v>
      </c>
      <c r="Q60" s="512"/>
      <c r="R60" s="512"/>
      <c r="S60" s="512"/>
      <c r="T60" s="512"/>
      <c r="U60" s="512"/>
      <c r="V60" s="512"/>
      <c r="W60" s="512"/>
      <c r="X60" s="512"/>
      <c r="Y60" s="512"/>
      <c r="Z60" s="512"/>
      <c r="AA60" s="512"/>
      <c r="AB60" s="512"/>
      <c r="AC60" s="511"/>
    </row>
    <row r="61" spans="1:29">
      <c r="A61" s="513"/>
      <c r="B61" s="1031">
        <v>1.4000000000000004</v>
      </c>
      <c r="C61" s="1032">
        <v>7253422184617.5127</v>
      </c>
      <c r="D61" s="1033">
        <v>28201589466.652977</v>
      </c>
      <c r="E61" s="1033">
        <v>7.8813568674706048E+16</v>
      </c>
      <c r="F61" s="1033">
        <v>4.988419625407492E+16</v>
      </c>
      <c r="G61" s="1033">
        <v>708130278391623.63</v>
      </c>
      <c r="H61" s="1033">
        <v>211433.80613531222</v>
      </c>
      <c r="I61" s="1034">
        <v>1.3931845119010138E+17</v>
      </c>
      <c r="J61" s="512"/>
      <c r="K61" s="1053">
        <v>1.4000000000000004</v>
      </c>
      <c r="L61" s="1032">
        <v>1.5592179227432468E-11</v>
      </c>
      <c r="M61" s="1039">
        <v>6.0918931609562312E-13</v>
      </c>
      <c r="N61" s="1039">
        <v>2.4019999999999981E-9</v>
      </c>
      <c r="O61" s="1039">
        <v>9.1747507460864608E-14</v>
      </c>
      <c r="P61" s="1034">
        <v>2.2089529278695276E-13</v>
      </c>
      <c r="Q61" s="512"/>
      <c r="R61" s="512"/>
      <c r="S61" s="512"/>
      <c r="T61" s="512"/>
      <c r="U61" s="512"/>
      <c r="V61" s="512"/>
      <c r="W61" s="512"/>
      <c r="X61" s="512"/>
      <c r="Y61" s="512"/>
      <c r="Z61" s="512"/>
      <c r="AA61" s="512"/>
      <c r="AB61" s="512"/>
      <c r="AC61" s="511"/>
    </row>
    <row r="62" spans="1:29">
      <c r="A62" s="513"/>
      <c r="B62" s="1031">
        <v>1.4100000000000004</v>
      </c>
      <c r="C62" s="1032">
        <v>6926964409593.1328</v>
      </c>
      <c r="D62" s="1033">
        <v>26932308854.673817</v>
      </c>
      <c r="E62" s="1033">
        <v>7.5266373762235584E+16</v>
      </c>
      <c r="F62" s="1033">
        <v>4.763903758227984E+16</v>
      </c>
      <c r="G62" s="1033">
        <v>676259165801296.25</v>
      </c>
      <c r="H62" s="1033">
        <v>197321.5089096571</v>
      </c>
      <c r="I62" s="1034">
        <v>1.3304808798253614E+17</v>
      </c>
      <c r="J62" s="512"/>
      <c r="K62" s="1053">
        <v>1.4100000000000004</v>
      </c>
      <c r="L62" s="1032">
        <v>1.5955367737817183E-11</v>
      </c>
      <c r="M62" s="1039">
        <v>6.2337915813295634E-13</v>
      </c>
      <c r="N62" s="1039">
        <v>2.4579497674583691E-9</v>
      </c>
      <c r="O62" s="1039">
        <v>9.3884581443928939E-14</v>
      </c>
      <c r="P62" s="1034">
        <v>2.2604060513669412E-13</v>
      </c>
      <c r="Q62" s="512"/>
      <c r="R62" s="512"/>
      <c r="S62" s="512"/>
      <c r="T62" s="512"/>
      <c r="U62" s="512"/>
      <c r="V62" s="512"/>
      <c r="W62" s="512"/>
      <c r="X62" s="512"/>
      <c r="Y62" s="512"/>
      <c r="Z62" s="512"/>
      <c r="AA62" s="512"/>
      <c r="AB62" s="512"/>
      <c r="AC62" s="511"/>
    </row>
    <row r="63" spans="1:29">
      <c r="A63" s="513"/>
      <c r="B63" s="1031">
        <v>1.4200000000000004</v>
      </c>
      <c r="C63" s="1032">
        <v>6615199654795.7969</v>
      </c>
      <c r="D63" s="1033">
        <v>25720155280.652973</v>
      </c>
      <c r="E63" s="1033">
        <v>7.1878828919653328E+16</v>
      </c>
      <c r="F63" s="1033">
        <v>4.5494927696273816E+16</v>
      </c>
      <c r="G63" s="1033">
        <v>645822489569278.88</v>
      </c>
      <c r="H63" s="1033">
        <v>184151.1468296893</v>
      </c>
      <c r="I63" s="1034">
        <v>1.2705993760764976E+17</v>
      </c>
      <c r="J63" s="512"/>
      <c r="K63" s="1053">
        <v>1.4200000000000004</v>
      </c>
      <c r="L63" s="1032">
        <v>1.6327015995370755E-11</v>
      </c>
      <c r="M63" s="1039">
        <v>6.3789952405133013E-13</v>
      </c>
      <c r="N63" s="1039">
        <v>2.5152027724182579E-9</v>
      </c>
      <c r="O63" s="1039">
        <v>9.6071434274784205E-14</v>
      </c>
      <c r="P63" s="1034">
        <v>2.3130576720728012E-13</v>
      </c>
      <c r="Q63" s="512"/>
      <c r="R63" s="512"/>
      <c r="S63" s="512"/>
      <c r="T63" s="512"/>
      <c r="U63" s="512"/>
      <c r="V63" s="512"/>
      <c r="W63" s="512"/>
      <c r="X63" s="512"/>
      <c r="Y63" s="512"/>
      <c r="Z63" s="512"/>
      <c r="AA63" s="512"/>
      <c r="AB63" s="512"/>
      <c r="AC63" s="511"/>
    </row>
    <row r="64" spans="1:29">
      <c r="A64" s="513"/>
      <c r="B64" s="1031">
        <v>1.4300000000000004</v>
      </c>
      <c r="C64" s="1032">
        <v>6317466625381.5488</v>
      </c>
      <c r="D64" s="1033">
        <v>24562557604.343674</v>
      </c>
      <c r="E64" s="1033">
        <v>6.864374871017212E+16</v>
      </c>
      <c r="F64" s="1033">
        <v>4.3447318651522792E+16</v>
      </c>
      <c r="G64" s="1033">
        <v>616755689424567.63</v>
      </c>
      <c r="H64" s="1033">
        <v>171859.84977550581</v>
      </c>
      <c r="I64" s="1034">
        <v>1.2134129839565173E+17</v>
      </c>
      <c r="J64" s="512"/>
      <c r="K64" s="1053">
        <v>1.4300000000000004</v>
      </c>
      <c r="L64" s="1032">
        <v>1.6707321052918671E-11</v>
      </c>
      <c r="M64" s="1039">
        <v>6.5275811274095448E-13</v>
      </c>
      <c r="N64" s="1039">
        <v>2.5737893711807271E-9</v>
      </c>
      <c r="O64" s="1039">
        <v>9.8309225451747717E-14</v>
      </c>
      <c r="P64" s="1034">
        <v>2.3669357065733321E-13</v>
      </c>
      <c r="Q64" s="512"/>
      <c r="R64" s="512"/>
      <c r="S64" s="512"/>
      <c r="T64" s="512"/>
      <c r="U64" s="512"/>
      <c r="V64" s="512"/>
      <c r="W64" s="512"/>
      <c r="X64" s="512"/>
      <c r="Y64" s="512"/>
      <c r="Z64" s="512"/>
      <c r="AA64" s="512"/>
      <c r="AB64" s="512"/>
      <c r="AC64" s="511"/>
    </row>
    <row r="65" spans="1:29">
      <c r="A65" s="513"/>
      <c r="B65" s="1031">
        <v>1.4400000000000004</v>
      </c>
      <c r="C65" s="1032">
        <v>6033133789677.2354</v>
      </c>
      <c r="D65" s="1033">
        <v>23457060405.872639</v>
      </c>
      <c r="E65" s="1033">
        <v>6.5554271094932832E+16</v>
      </c>
      <c r="F65" s="1033">
        <v>4.1491867194715088E+16</v>
      </c>
      <c r="G65" s="1033">
        <v>588997110787001.25</v>
      </c>
      <c r="H65" s="1033">
        <v>160388.94393731563</v>
      </c>
      <c r="I65" s="1034">
        <v>1.1588004034606211E+17</v>
      </c>
      <c r="J65" s="512"/>
      <c r="K65" s="1053">
        <v>1.4400000000000004</v>
      </c>
      <c r="L65" s="1032">
        <v>1.7096484553236398E-11</v>
      </c>
      <c r="M65" s="1039">
        <v>6.6796280242222941E-13</v>
      </c>
      <c r="N65" s="1039">
        <v>2.6337406271359287E-9</v>
      </c>
      <c r="O65" s="1039">
        <v>1.0059914148132224E-13</v>
      </c>
      <c r="P65" s="1034">
        <v>2.4220687217155874E-13</v>
      </c>
      <c r="Q65" s="512"/>
      <c r="R65" s="512"/>
      <c r="S65" s="512"/>
      <c r="T65" s="512"/>
      <c r="U65" s="512"/>
      <c r="V65" s="512"/>
      <c r="W65" s="512"/>
      <c r="X65" s="512"/>
      <c r="Y65" s="512"/>
      <c r="Z65" s="512"/>
      <c r="AA65" s="512"/>
      <c r="AB65" s="512"/>
      <c r="AC65" s="511"/>
    </row>
    <row r="66" spans="1:29">
      <c r="A66" s="513"/>
      <c r="B66" s="1031">
        <v>1.4500000000000004</v>
      </c>
      <c r="C66" s="1032">
        <v>5761598039617.1699</v>
      </c>
      <c r="D66" s="1033">
        <v>22401318777.465351</v>
      </c>
      <c r="E66" s="1033">
        <v>6.2603842877700184E+16</v>
      </c>
      <c r="F66" s="1033">
        <v>3.9624425551138952E+16</v>
      </c>
      <c r="G66" s="1033">
        <v>562487873989632.44</v>
      </c>
      <c r="H66" s="1033">
        <v>149683.67172978708</v>
      </c>
      <c r="I66" s="1034">
        <v>1.1066457939835421E+17</v>
      </c>
      <c r="J66" s="512"/>
      <c r="K66" s="1053">
        <v>1.4500000000000004</v>
      </c>
      <c r="L66" s="1032">
        <v>1.7494712835962959E-11</v>
      </c>
      <c r="M66" s="1039">
        <v>6.8352165482288125E-13</v>
      </c>
      <c r="N66" s="1039">
        <v>2.6950883272333135E-9</v>
      </c>
      <c r="O66" s="1039">
        <v>1.0294239650729716E-13</v>
      </c>
      <c r="P66" s="1034">
        <v>2.4784859497539633E-13</v>
      </c>
      <c r="Q66" s="512"/>
      <c r="R66" s="512"/>
      <c r="S66" s="512"/>
      <c r="T66" s="512"/>
      <c r="U66" s="512"/>
      <c r="V66" s="512"/>
      <c r="W66" s="512"/>
      <c r="X66" s="512"/>
      <c r="Y66" s="512"/>
      <c r="Z66" s="512"/>
      <c r="AA66" s="512"/>
      <c r="AB66" s="512"/>
      <c r="AC66" s="511"/>
    </row>
    <row r="67" spans="1:29">
      <c r="A67" s="513"/>
      <c r="B67" s="1031">
        <v>1.4600000000000004</v>
      </c>
      <c r="C67" s="1032">
        <v>5502283411470.0381</v>
      </c>
      <c r="D67" s="1033">
        <v>21393093349.582191</v>
      </c>
      <c r="E67" s="1033">
        <v>5.9786205804654576E+16</v>
      </c>
      <c r="F67" s="1033">
        <v>3.7841032626696056E+16</v>
      </c>
      <c r="G67" s="1033">
        <v>537171749387058.88</v>
      </c>
      <c r="H67" s="1033">
        <v>139692.93040090904</v>
      </c>
      <c r="I67" s="1034">
        <v>1.0568385286060883E+17</v>
      </c>
      <c r="J67" s="512"/>
      <c r="K67" s="1053">
        <v>1.4600000000000004</v>
      </c>
      <c r="L67" s="1032">
        <v>1.7902217047005053E-11</v>
      </c>
      <c r="M67" s="1039">
        <v>6.9944291945239879E-13</v>
      </c>
      <c r="N67" s="1039">
        <v>2.7578649988355098E-9</v>
      </c>
      <c r="O67" s="1039">
        <v>1.0534023295450394E-13</v>
      </c>
      <c r="P67" s="1034">
        <v>2.5362173038495404E-13</v>
      </c>
      <c r="Q67" s="512"/>
      <c r="R67" s="512"/>
      <c r="S67" s="512"/>
      <c r="T67" s="512"/>
      <c r="U67" s="512"/>
      <c r="V67" s="512"/>
      <c r="W67" s="512"/>
      <c r="X67" s="512"/>
      <c r="Y67" s="512"/>
      <c r="Z67" s="512"/>
      <c r="AA67" s="512"/>
      <c r="AB67" s="512"/>
      <c r="AC67" s="511"/>
    </row>
    <row r="68" spans="1:29">
      <c r="A68" s="513"/>
      <c r="B68" s="1031">
        <v>1.4700000000000004</v>
      </c>
      <c r="C68" s="1032">
        <v>5254639864142.6172</v>
      </c>
      <c r="D68" s="1033">
        <v>20430245540.915459</v>
      </c>
      <c r="E68" s="1033">
        <v>5.7095383289796816E+16</v>
      </c>
      <c r="F68" s="1033">
        <v>3.613790560588996E+16</v>
      </c>
      <c r="G68" s="1033">
        <v>512995038084805.63</v>
      </c>
      <c r="H68" s="1033">
        <v>130369.0280875829</v>
      </c>
      <c r="I68" s="1034">
        <v>1.0092729594406166E+17</v>
      </c>
      <c r="J68" s="512"/>
      <c r="K68" s="1053">
        <v>1.4700000000000004</v>
      </c>
      <c r="L68" s="1032">
        <v>1.8319213250489336E-11</v>
      </c>
      <c r="M68" s="1039">
        <v>7.1573503797603184E-13</v>
      </c>
      <c r="N68" s="1039">
        <v>2.8221039269647484E-9</v>
      </c>
      <c r="O68" s="1039">
        <v>1.0779392218756611E-13</v>
      </c>
      <c r="P68" s="1034">
        <v>2.5952933939304234E-13</v>
      </c>
      <c r="Q68" s="512"/>
      <c r="R68" s="512"/>
      <c r="S68" s="512"/>
      <c r="T68" s="512"/>
      <c r="U68" s="512"/>
      <c r="V68" s="512"/>
      <c r="W68" s="512"/>
      <c r="X68" s="512"/>
      <c r="Y68" s="512"/>
      <c r="Z68" s="512"/>
      <c r="AA68" s="512"/>
      <c r="AB68" s="512"/>
      <c r="AC68" s="511"/>
    </row>
    <row r="69" spans="1:29">
      <c r="A69" s="513"/>
      <c r="B69" s="1031">
        <v>1.4800000000000004</v>
      </c>
      <c r="C69" s="1032">
        <v>5018142112468.8848</v>
      </c>
      <c r="D69" s="1033">
        <v>19510733022.171776</v>
      </c>
      <c r="E69" s="1033">
        <v>5.4525667737808152E+16</v>
      </c>
      <c r="F69" s="1033">
        <v>3.4511431927967416E+16</v>
      </c>
      <c r="G69" s="1033">
        <v>489906458036773.63</v>
      </c>
      <c r="H69" s="1033">
        <v>121667.45615346049</v>
      </c>
      <c r="I69" s="1034">
        <v>9.6384819353770272E+16</v>
      </c>
      <c r="J69" s="512"/>
      <c r="K69" s="1053">
        <v>1.4800000000000004</v>
      </c>
      <c r="L69" s="1032">
        <v>1.8745922543322468E-11</v>
      </c>
      <c r="M69" s="1039">
        <v>7.3240664869067274E-13</v>
      </c>
      <c r="N69" s="1039">
        <v>2.8878391719510234E-9</v>
      </c>
      <c r="O69" s="1039">
        <v>1.1030476518499326E-13</v>
      </c>
      <c r="P69" s="1034">
        <v>2.6557455429215366E-13</v>
      </c>
      <c r="Q69" s="512"/>
      <c r="R69" s="512"/>
      <c r="S69" s="512"/>
      <c r="T69" s="512"/>
      <c r="U69" s="512"/>
      <c r="V69" s="512"/>
      <c r="W69" s="512"/>
      <c r="X69" s="512"/>
      <c r="Y69" s="512"/>
      <c r="Z69" s="512"/>
      <c r="AA69" s="512"/>
      <c r="AB69" s="512"/>
      <c r="AC69" s="511"/>
    </row>
    <row r="70" spans="1:29">
      <c r="A70" s="513"/>
      <c r="B70" s="1031">
        <v>1.4900000000000004</v>
      </c>
      <c r="C70" s="1032">
        <v>4792288513009.7344</v>
      </c>
      <c r="D70" s="1033">
        <v>18632605384.017658</v>
      </c>
      <c r="E70" s="1033">
        <v>5.2071608437474992E+16</v>
      </c>
      <c r="F70" s="1033">
        <v>3.295816162419236E+16</v>
      </c>
      <c r="G70" s="1033">
        <v>467857035269140.69</v>
      </c>
      <c r="H70" s="1033">
        <v>113546.67672224621</v>
      </c>
      <c r="I70" s="1034">
        <v>9.2046787887866032E+16</v>
      </c>
      <c r="J70" s="512"/>
      <c r="K70" s="1053">
        <v>1.4900000000000004</v>
      </c>
      <c r="L70" s="1032">
        <v>1.9182571172419691E-11</v>
      </c>
      <c r="M70" s="1039">
        <v>7.4946659110499759E-13</v>
      </c>
      <c r="N70" s="1039">
        <v>2.955105587491338E-9</v>
      </c>
      <c r="O70" s="1039">
        <v>1.1287409322897769E-13</v>
      </c>
      <c r="P70" s="1034">
        <v>2.7176058033524545E-13</v>
      </c>
      <c r="Q70" s="512"/>
      <c r="R70" s="512"/>
      <c r="S70" s="512"/>
      <c r="T70" s="512"/>
      <c r="U70" s="512"/>
      <c r="V70" s="512"/>
      <c r="W70" s="512"/>
      <c r="X70" s="512"/>
      <c r="Y70" s="512"/>
      <c r="Z70" s="512"/>
      <c r="AA70" s="512"/>
      <c r="AB70" s="512"/>
      <c r="AC70" s="511"/>
    </row>
    <row r="71" spans="1:29">
      <c r="A71" s="513"/>
      <c r="B71" s="1031">
        <v>1.5000000000000004</v>
      </c>
      <c r="C71" s="1032">
        <v>4576599999999.9873</v>
      </c>
      <c r="D71" s="1033">
        <v>17793999999.999954</v>
      </c>
      <c r="E71" s="1033">
        <v>4.972799999999988E+16</v>
      </c>
      <c r="F71" s="1033">
        <v>3.1474799999999916E+16</v>
      </c>
      <c r="G71" s="1033">
        <v>446799999999998.88</v>
      </c>
      <c r="H71" s="1033">
        <v>105967.92439224185</v>
      </c>
      <c r="I71" s="1034">
        <v>8.7903999999999792E+16</v>
      </c>
      <c r="J71" s="512"/>
      <c r="K71" s="1053">
        <v>1.5000000000000004</v>
      </c>
      <c r="L71" s="1032">
        <v>1.962939065466388E-11</v>
      </c>
      <c r="M71" s="1039">
        <v>7.6692391062628926E-13</v>
      </c>
      <c r="N71" s="1039">
        <v>3.0239388391295864E-9</v>
      </c>
      <c r="O71" s="1039">
        <v>1.1550326861125737E-13</v>
      </c>
      <c r="P71" s="1034">
        <v>2.7809069743520759E-13</v>
      </c>
      <c r="Q71" s="512"/>
      <c r="R71" s="512"/>
      <c r="S71" s="512"/>
      <c r="T71" s="512"/>
      <c r="U71" s="512"/>
      <c r="V71" s="512"/>
      <c r="W71" s="512"/>
      <c r="X71" s="512"/>
      <c r="Y71" s="512"/>
      <c r="Z71" s="512"/>
      <c r="AA71" s="512"/>
      <c r="AB71" s="512"/>
      <c r="AC71" s="511"/>
    </row>
    <row r="72" spans="1:29">
      <c r="A72" s="513"/>
      <c r="B72" s="1031">
        <v>1.5100000000000005</v>
      </c>
      <c r="C72" s="1032">
        <v>4370619069185.689</v>
      </c>
      <c r="D72" s="1033">
        <v>16993138075.665373</v>
      </c>
      <c r="E72" s="1033">
        <v>4.7489871317673824E+16</v>
      </c>
      <c r="F72" s="1033">
        <v>3.0058200646507396E+16</v>
      </c>
      <c r="G72" s="1033">
        <v>426690687434376.25</v>
      </c>
      <c r="H72" s="1033">
        <v>98895.021185590289</v>
      </c>
      <c r="I72" s="1034">
        <v>8.3947668281628048E+16</v>
      </c>
      <c r="J72" s="512"/>
      <c r="K72" s="1053">
        <v>1.5100000000000005</v>
      </c>
      <c r="L72" s="1032">
        <v>2.0086617899658876E-11</v>
      </c>
      <c r="M72" s="1039">
        <v>7.8478786335643355E-13</v>
      </c>
      <c r="N72" s="1039">
        <v>3.0943754231669053E-9</v>
      </c>
      <c r="O72" s="1039">
        <v>1.181936853554213E-13</v>
      </c>
      <c r="P72" s="1034">
        <v>2.8456826190391547E-13</v>
      </c>
      <c r="Q72" s="512"/>
      <c r="R72" s="512"/>
      <c r="S72" s="512"/>
      <c r="T72" s="512"/>
      <c r="U72" s="512"/>
      <c r="V72" s="512"/>
      <c r="W72" s="512"/>
      <c r="X72" s="512"/>
      <c r="Y72" s="512"/>
      <c r="Z72" s="512"/>
      <c r="AA72" s="512"/>
      <c r="AB72" s="512"/>
      <c r="AC72" s="511"/>
    </row>
    <row r="73" spans="1:29">
      <c r="A73" s="513"/>
      <c r="B73" s="1031">
        <v>1.5200000000000005</v>
      </c>
      <c r="C73" s="1032">
        <v>4173908807396.2441</v>
      </c>
      <c r="D73" s="1033">
        <v>16228320875.499006</v>
      </c>
      <c r="E73" s="1033">
        <v>4.5352475019490544E+16</v>
      </c>
      <c r="F73" s="1033">
        <v>2.87053587665593E+16</v>
      </c>
      <c r="G73" s="1033">
        <v>407486443024219.31</v>
      </c>
      <c r="H73" s="1033">
        <v>92294.203848861536</v>
      </c>
      <c r="I73" s="1034">
        <v>8.0169400822741664E+16</v>
      </c>
      <c r="J73" s="512"/>
      <c r="K73" s="1053">
        <v>1.5200000000000005</v>
      </c>
      <c r="L73" s="1032">
        <v>2.055449533534209E-11</v>
      </c>
      <c r="M73" s="1039">
        <v>8.0306792099962435E-13</v>
      </c>
      <c r="N73" s="1039">
        <v>3.1664526860124875E-9</v>
      </c>
      <c r="O73" s="1039">
        <v>1.2094676995603901E-13</v>
      </c>
      <c r="P73" s="1034">
        <v>2.9119670823179104E-13</v>
      </c>
      <c r="Q73" s="512"/>
      <c r="R73" s="512"/>
      <c r="S73" s="512"/>
      <c r="T73" s="512"/>
      <c r="U73" s="512"/>
      <c r="V73" s="512"/>
      <c r="W73" s="512"/>
      <c r="X73" s="512"/>
      <c r="Y73" s="512"/>
      <c r="Z73" s="512"/>
      <c r="AA73" s="512"/>
      <c r="AB73" s="512"/>
      <c r="AC73" s="511"/>
    </row>
    <row r="74" spans="1:29">
      <c r="A74" s="513"/>
      <c r="B74" s="1031">
        <v>1.5300000000000005</v>
      </c>
      <c r="C74" s="1032">
        <v>3986051965792.9868</v>
      </c>
      <c r="D74" s="1033">
        <v>15497926119.678453</v>
      </c>
      <c r="E74" s="1033">
        <v>4.3311277401335848E+16</v>
      </c>
      <c r="F74" s="1033">
        <v>2.7413404801149568E+16</v>
      </c>
      <c r="G74" s="1033">
        <v>389146531992375.75</v>
      </c>
      <c r="H74" s="1033">
        <v>86133.962680584271</v>
      </c>
      <c r="I74" s="1034">
        <v>7.6561183411499104E+16</v>
      </c>
      <c r="J74" s="512"/>
      <c r="K74" s="1053">
        <v>1.5300000000000005</v>
      </c>
      <c r="L74" s="1032">
        <v>2.1033271036523008E-11</v>
      </c>
      <c r="M74" s="1039">
        <v>8.2177377588438997E-13</v>
      </c>
      <c r="N74" s="1039">
        <v>3.2402088439851499E-9</v>
      </c>
      <c r="O74" s="1039">
        <v>1.2376398213500719E-13</v>
      </c>
      <c r="P74" s="1034">
        <v>2.9797955090881512E-13</v>
      </c>
      <c r="Q74" s="512"/>
      <c r="R74" s="512"/>
      <c r="S74" s="512"/>
      <c r="T74" s="512"/>
      <c r="U74" s="512"/>
      <c r="V74" s="512"/>
      <c r="W74" s="512"/>
      <c r="X74" s="512"/>
      <c r="Y74" s="512"/>
      <c r="Z74" s="512"/>
      <c r="AA74" s="512"/>
      <c r="AB74" s="512"/>
      <c r="AC74" s="511"/>
    </row>
    <row r="75" spans="1:29">
      <c r="A75" s="513"/>
      <c r="B75" s="1031">
        <v>1.5400000000000005</v>
      </c>
      <c r="C75" s="1032">
        <v>3806650074828.4741</v>
      </c>
      <c r="D75" s="1033">
        <v>14800404543.000887</v>
      </c>
      <c r="E75" s="1033">
        <v>4.1361948809393512E+16</v>
      </c>
      <c r="F75" s="1033">
        <v>2.617959834270228E+16</v>
      </c>
      <c r="G75" s="1033">
        <v>371632052928672.5</v>
      </c>
      <c r="H75" s="1033">
        <v>80384.891116342827</v>
      </c>
      <c r="I75" s="1034">
        <v>7.3115362535008992E+16</v>
      </c>
      <c r="J75" s="512"/>
      <c r="K75" s="1053">
        <v>1.5400000000000005</v>
      </c>
      <c r="L75" s="1032">
        <v>2.1523198856415746E-11</v>
      </c>
      <c r="M75" s="1039">
        <v>8.4091534610259098E-13</v>
      </c>
      <c r="N75" s="1039">
        <v>3.3156830035761268E-9</v>
      </c>
      <c r="O75" s="1039">
        <v>1.2664681561551327E-13</v>
      </c>
      <c r="P75" s="1034">
        <v>3.0492038628795669E-13</v>
      </c>
      <c r="Q75" s="512"/>
      <c r="R75" s="512"/>
      <c r="S75" s="512"/>
      <c r="T75" s="512"/>
      <c r="U75" s="512"/>
      <c r="V75" s="512"/>
      <c r="W75" s="512"/>
      <c r="X75" s="512"/>
      <c r="Y75" s="512"/>
      <c r="Z75" s="512"/>
      <c r="AA75" s="512"/>
      <c r="AB75" s="512"/>
      <c r="AC75" s="511"/>
    </row>
    <row r="76" spans="1:29">
      <c r="A76" s="513"/>
      <c r="B76" s="1031">
        <v>1.5500000000000005</v>
      </c>
      <c r="C76" s="1032">
        <v>3635322599039.1338</v>
      </c>
      <c r="D76" s="1033">
        <v>14134276608.683813</v>
      </c>
      <c r="E76" s="1033">
        <v>3.9500354456368936E+16</v>
      </c>
      <c r="F76" s="1033">
        <v>2.5001322322299728E+16</v>
      </c>
      <c r="G76" s="1033">
        <v>354905855274807.81</v>
      </c>
      <c r="H76" s="1033">
        <v>75019.545353424823</v>
      </c>
      <c r="I76" s="1034">
        <v>6.9824629145203008E+16</v>
      </c>
      <c r="J76" s="512"/>
      <c r="K76" s="1053">
        <v>1.5500000000000005</v>
      </c>
      <c r="L76" s="1032">
        <v>2.2024538561235381E-11</v>
      </c>
      <c r="M76" s="1039">
        <v>8.6050278076812661E-13</v>
      </c>
      <c r="N76" s="1039">
        <v>3.3929151821838539E-9</v>
      </c>
      <c r="O76" s="1039">
        <v>1.2959679891402757E-13</v>
      </c>
      <c r="P76" s="1034">
        <v>3.1202289449200678E-13</v>
      </c>
      <c r="Q76" s="512"/>
      <c r="R76" s="512"/>
      <c r="S76" s="512"/>
      <c r="T76" s="512"/>
      <c r="U76" s="512"/>
      <c r="V76" s="512"/>
      <c r="W76" s="512"/>
      <c r="X76" s="512"/>
      <c r="Y76" s="512"/>
      <c r="Z76" s="512"/>
      <c r="AA76" s="512"/>
      <c r="AB76" s="512"/>
      <c r="AC76" s="511"/>
    </row>
    <row r="77" spans="1:29">
      <c r="A77" s="513"/>
      <c r="B77" s="1031">
        <v>1.5600000000000005</v>
      </c>
      <c r="C77" s="1032">
        <v>3471706129878.5508</v>
      </c>
      <c r="D77" s="1033">
        <v>13498129370.06925</v>
      </c>
      <c r="E77" s="1033">
        <v>3.7722545651051136E+16</v>
      </c>
      <c r="F77" s="1033">
        <v>2.3876077458528476E+16</v>
      </c>
      <c r="G77" s="1033">
        <v>338932460523038.25</v>
      </c>
      <c r="H77" s="1033">
        <v>70012.313344918512</v>
      </c>
      <c r="I77" s="1034">
        <v>6.6682003155365168E+16</v>
      </c>
      <c r="J77" s="512"/>
      <c r="K77" s="1053">
        <v>1.5600000000000005</v>
      </c>
      <c r="L77" s="1032">
        <v>2.2537555967929408E-11</v>
      </c>
      <c r="M77" s="1039">
        <v>8.8054646539812592E-13</v>
      </c>
      <c r="N77" s="1039">
        <v>3.471946329331716E-9</v>
      </c>
      <c r="O77" s="1039">
        <v>1.3261549615074243E-13</v>
      </c>
      <c r="P77" s="1034">
        <v>3.1929084136482756E-13</v>
      </c>
      <c r="Q77" s="512"/>
      <c r="R77" s="512"/>
      <c r="S77" s="512"/>
      <c r="T77" s="512"/>
      <c r="U77" s="512"/>
      <c r="V77" s="512"/>
      <c r="W77" s="512"/>
      <c r="X77" s="512"/>
      <c r="Y77" s="512"/>
      <c r="Z77" s="512"/>
      <c r="AA77" s="512"/>
      <c r="AB77" s="512"/>
      <c r="AC77" s="511"/>
    </row>
    <row r="78" spans="1:29">
      <c r="A78" s="513"/>
      <c r="B78" s="1031">
        <v>1.5700000000000005</v>
      </c>
      <c r="C78" s="1032">
        <v>3315453614879.1895</v>
      </c>
      <c r="D78" s="1033">
        <v>12890613473.574333</v>
      </c>
      <c r="E78" s="1033">
        <v>3.6024751422609E+16</v>
      </c>
      <c r="F78" s="1033">
        <v>2.2801476956168232E+16</v>
      </c>
      <c r="G78" s="1033">
        <v>323677986961504.56</v>
      </c>
      <c r="H78" s="1033">
        <v>65339.292537891808</v>
      </c>
      <c r="I78" s="1034">
        <v>6.3680818634431736E+16</v>
      </c>
      <c r="J78" s="512"/>
      <c r="K78" s="1053">
        <v>1.5700000000000005</v>
      </c>
      <c r="L78" s="1032">
        <v>2.3062523085117446E-11</v>
      </c>
      <c r="M78" s="1039">
        <v>9.0105702741948986E-13</v>
      </c>
      <c r="N78" s="1039">
        <v>3.5528183483800317E-9</v>
      </c>
      <c r="O78" s="1039">
        <v>1.3570450787889005E-13</v>
      </c>
      <c r="P78" s="1034">
        <v>3.2672808046805397E-13</v>
      </c>
      <c r="Q78" s="512"/>
      <c r="R78" s="512"/>
      <c r="S78" s="512"/>
      <c r="T78" s="512"/>
      <c r="U78" s="512"/>
      <c r="V78" s="512"/>
      <c r="W78" s="512"/>
      <c r="X78" s="512"/>
      <c r="Y78" s="512"/>
      <c r="Z78" s="512"/>
      <c r="AA78" s="512"/>
      <c r="AB78" s="512"/>
      <c r="AC78" s="511"/>
    </row>
    <row r="79" spans="1:29">
      <c r="A79" s="513"/>
      <c r="B79" s="1031">
        <v>1.5800000000000005</v>
      </c>
      <c r="C79" s="1032">
        <v>3166233621507.5957</v>
      </c>
      <c r="D79" s="1033">
        <v>12310440296.531521</v>
      </c>
      <c r="E79" s="1033">
        <v>3.440337052185678E+16</v>
      </c>
      <c r="F79" s="1033">
        <v>2.177524144347928E+16</v>
      </c>
      <c r="G79" s="1033">
        <v>309110077806579.94</v>
      </c>
      <c r="H79" s="1033">
        <v>60978.175772020179</v>
      </c>
      <c r="I79" s="1034">
        <v>6.0814709667658024E+16</v>
      </c>
      <c r="J79" s="512"/>
      <c r="K79" s="1053">
        <v>1.5800000000000005</v>
      </c>
      <c r="L79" s="1032">
        <v>2.3599718257313797E-11</v>
      </c>
      <c r="M79" s="1039">
        <v>9.220453418036909E-13</v>
      </c>
      <c r="N79" s="1039">
        <v>3.6355741187437681E-9</v>
      </c>
      <c r="O79" s="1039">
        <v>1.3886547193337654E-13</v>
      </c>
      <c r="P79" s="1034">
        <v>3.3433855512430189E-13</v>
      </c>
      <c r="Q79" s="512"/>
      <c r="R79" s="512"/>
      <c r="S79" s="512"/>
      <c r="T79" s="512"/>
      <c r="U79" s="512"/>
      <c r="V79" s="512"/>
      <c r="W79" s="512"/>
      <c r="X79" s="512"/>
      <c r="Y79" s="512"/>
      <c r="Z79" s="512"/>
      <c r="AA79" s="512"/>
      <c r="AB79" s="512"/>
      <c r="AC79" s="511"/>
    </row>
    <row r="80" spans="1:29">
      <c r="A80" s="513"/>
      <c r="B80" s="1031">
        <v>1.5900000000000005</v>
      </c>
      <c r="C80" s="1032">
        <v>3023729634151.5527</v>
      </c>
      <c r="D80" s="1033">
        <v>11756379213.84712</v>
      </c>
      <c r="E80" s="1033">
        <v>3.285496378252162E+16</v>
      </c>
      <c r="F80" s="1033">
        <v>2.0795194137349408E+16</v>
      </c>
      <c r="G80" s="1033">
        <v>295197832569792.94</v>
      </c>
      <c r="H80" s="1033">
        <v>56908.144793992833</v>
      </c>
      <c r="I80" s="1034">
        <v>5.807759685365952E+16</v>
      </c>
      <c r="J80" s="512"/>
      <c r="K80" s="1053">
        <v>1.5900000000000005</v>
      </c>
      <c r="L80" s="1032">
        <v>2.4149426312509391E-11</v>
      </c>
      <c r="M80" s="1039">
        <v>9.4352253683283022E-13</v>
      </c>
      <c r="N80" s="1039">
        <v>3.7202575186277779E-9</v>
      </c>
      <c r="O80" s="1039">
        <v>1.4210006429918403E-13</v>
      </c>
      <c r="P80" s="1034">
        <v>3.4212630050797095E-13</v>
      </c>
      <c r="Q80" s="512"/>
      <c r="R80" s="512"/>
      <c r="S80" s="512"/>
      <c r="T80" s="512"/>
      <c r="U80" s="512"/>
      <c r="V80" s="512"/>
      <c r="W80" s="512"/>
      <c r="X80" s="512"/>
      <c r="Y80" s="512"/>
      <c r="Z80" s="512"/>
      <c r="AA80" s="512"/>
      <c r="AB80" s="512"/>
      <c r="AC80" s="511"/>
    </row>
    <row r="81" spans="1:29">
      <c r="A81" s="513"/>
      <c r="B81" s="1031">
        <v>1.6000000000000005</v>
      </c>
      <c r="C81" s="1032">
        <v>2887639382748.0425</v>
      </c>
      <c r="D81" s="1033">
        <v>11227254987.680521</v>
      </c>
      <c r="E81" s="1033">
        <v>3.1376246826310948E+16</v>
      </c>
      <c r="F81" s="1033">
        <v>1.985925622604512E+16</v>
      </c>
      <c r="G81" s="1033">
        <v>281911741513749.38</v>
      </c>
      <c r="H81" s="1033">
        <v>53109.77087937171</v>
      </c>
      <c r="I81" s="1034">
        <v>5.5463674409186736E+16</v>
      </c>
      <c r="J81" s="512"/>
      <c r="K81" s="1053">
        <v>1.6000000000000005</v>
      </c>
      <c r="L81" s="1032">
        <v>2.471193871319131E-11</v>
      </c>
      <c r="M81" s="1039">
        <v>9.6549999999999483E-13</v>
      </c>
      <c r="N81" s="1039">
        <v>3.8069134482915928E-9</v>
      </c>
      <c r="O81" s="1039">
        <v>1.4540999999999958E-13</v>
      </c>
      <c r="P81" s="1034">
        <v>3.5009544578474605E-13</v>
      </c>
      <c r="Q81" s="512"/>
      <c r="R81" s="512"/>
      <c r="S81" s="512"/>
      <c r="T81" s="512"/>
      <c r="U81" s="512"/>
      <c r="V81" s="512"/>
      <c r="W81" s="512"/>
      <c r="X81" s="512"/>
      <c r="Y81" s="512"/>
      <c r="Z81" s="512"/>
      <c r="AA81" s="512"/>
      <c r="AB81" s="512"/>
      <c r="AC81" s="511"/>
    </row>
    <row r="82" spans="1:29">
      <c r="A82" s="513"/>
      <c r="B82" s="1031">
        <v>1.6100000000000005</v>
      </c>
      <c r="C82" s="1032">
        <v>2757674201627.897</v>
      </c>
      <c r="D82" s="1033">
        <v>10721945274.607086</v>
      </c>
      <c r="E82" s="1033">
        <v>2.9964083096305572E+16</v>
      </c>
      <c r="F82" s="1033">
        <v>1.8965442459773136E+16</v>
      </c>
      <c r="G82" s="1033">
        <v>269223623058022.19</v>
      </c>
      <c r="H82" s="1033">
        <v>49564.922087516374</v>
      </c>
      <c r="I82" s="1034">
        <v>5.2967397854280176E+16</v>
      </c>
      <c r="J82" s="512"/>
      <c r="K82" s="1053">
        <v>1.6100000000000005</v>
      </c>
      <c r="L82" s="1032">
        <v>2.528755371088014E-11</v>
      </c>
      <c r="M82" s="1039">
        <v>9.8798938404706273E-13</v>
      </c>
      <c r="N82" s="1039">
        <v>3.8955878538561472E-9</v>
      </c>
      <c r="O82" s="1039">
        <v>1.4879703400754398E-13</v>
      </c>
      <c r="P82" s="1034">
        <v>3.5825021630093731E-13</v>
      </c>
      <c r="Q82" s="512"/>
      <c r="R82" s="512"/>
      <c r="S82" s="512"/>
      <c r="T82" s="512"/>
      <c r="U82" s="512"/>
      <c r="V82" s="512"/>
      <c r="W82" s="512"/>
      <c r="X82" s="512"/>
      <c r="Y82" s="512"/>
      <c r="Z82" s="512"/>
      <c r="AA82" s="512"/>
      <c r="AB82" s="512"/>
      <c r="AC82" s="511"/>
    </row>
    <row r="83" spans="1:29">
      <c r="A83" s="513"/>
      <c r="B83" s="1031">
        <v>1.6200000000000006</v>
      </c>
      <c r="C83" s="1032">
        <v>2633558417217.2251</v>
      </c>
      <c r="D83" s="1033">
        <v>10239378244.977341</v>
      </c>
      <c r="E83" s="1033">
        <v>2.8615477203902064E+16</v>
      </c>
      <c r="F83" s="1033">
        <v>1.8111856939699492E+16</v>
      </c>
      <c r="G83" s="1033">
        <v>257106564002240.97</v>
      </c>
      <c r="H83" s="1033">
        <v>46256.676706842525</v>
      </c>
      <c r="I83" s="1034">
        <v>5.0583472251685312E+16</v>
      </c>
      <c r="J83" s="512"/>
      <c r="K83" s="1053">
        <v>1.6200000000000006</v>
      </c>
      <c r="L83" s="1032">
        <v>2.5876576504266827E-11</v>
      </c>
      <c r="M83" s="1039">
        <v>1.0110026131431377E-12</v>
      </c>
      <c r="N83" s="1039">
        <v>3.9863277516650173E-9</v>
      </c>
      <c r="O83" s="1039">
        <v>1.5226296217208081E-13</v>
      </c>
      <c r="P83" s="1034">
        <v>3.6659493582381343E-13</v>
      </c>
      <c r="Q83" s="512"/>
      <c r="R83" s="512"/>
      <c r="S83" s="512"/>
      <c r="T83" s="512"/>
      <c r="U83" s="512"/>
      <c r="V83" s="512"/>
      <c r="W83" s="512"/>
      <c r="X83" s="512"/>
      <c r="Y83" s="512"/>
      <c r="Z83" s="512"/>
      <c r="AA83" s="512"/>
      <c r="AB83" s="512"/>
      <c r="AC83" s="511"/>
    </row>
    <row r="84" spans="1:29">
      <c r="A84" s="513"/>
      <c r="B84" s="1031">
        <v>1.6300000000000006</v>
      </c>
      <c r="C84" s="1032">
        <v>2515028763296.7954</v>
      </c>
      <c r="D84" s="1033">
        <v>9778530309.422533</v>
      </c>
      <c r="E84" s="1033">
        <v>2.7327568575191856E+16</v>
      </c>
      <c r="F84" s="1033">
        <v>1.7296689096493896E+16</v>
      </c>
      <c r="G84" s="1033">
        <v>245534862439585.75</v>
      </c>
      <c r="H84" s="1033">
        <v>43169.242477236716</v>
      </c>
      <c r="I84" s="1034">
        <v>4.8306840975580464E+16</v>
      </c>
      <c r="J84" s="512"/>
      <c r="K84" s="1053">
        <v>1.6300000000000006</v>
      </c>
      <c r="L84" s="1032">
        <v>2.6479319401033068E-11</v>
      </c>
      <c r="M84" s="1039">
        <v>1.0345518892069033E-12</v>
      </c>
      <c r="N84" s="1039">
        <v>4.0791812532131082E-9</v>
      </c>
      <c r="O84" s="1039">
        <v>1.5580962217459991E-13</v>
      </c>
      <c r="P84" s="1034">
        <v>3.7513402883412117E-13</v>
      </c>
      <c r="Q84" s="512"/>
      <c r="R84" s="512"/>
      <c r="S84" s="512"/>
      <c r="T84" s="512"/>
      <c r="U84" s="512"/>
      <c r="V84" s="512"/>
      <c r="W84" s="512"/>
      <c r="X84" s="512"/>
      <c r="Y84" s="512"/>
      <c r="Z84" s="512"/>
      <c r="AA84" s="512"/>
      <c r="AB84" s="512"/>
      <c r="AC84" s="511"/>
    </row>
    <row r="85" spans="1:29">
      <c r="A85" s="513"/>
      <c r="B85" s="1031">
        <v>1.6400000000000006</v>
      </c>
      <c r="C85" s="1032">
        <v>2401833822579.1011</v>
      </c>
      <c r="D85" s="1033">
        <v>9338423947.6844215</v>
      </c>
      <c r="E85" s="1033">
        <v>2.6097625383300604E+16</v>
      </c>
      <c r="F85" s="1033">
        <v>1.6518209849869484E+16</v>
      </c>
      <c r="G85" s="1033">
        <v>234483973239597.59</v>
      </c>
      <c r="H85" s="1033">
        <v>40287.881204029327</v>
      </c>
      <c r="I85" s="1034">
        <v>4.6132674985795856E+16</v>
      </c>
      <c r="J85" s="512"/>
      <c r="K85" s="1053">
        <v>1.6400000000000006</v>
      </c>
      <c r="L85" s="1032">
        <v>2.7096101983440953E-11</v>
      </c>
      <c r="M85" s="1039">
        <v>1.0586496983762396E-12</v>
      </c>
      <c r="N85" s="1039">
        <v>4.1741975906559974E-9</v>
      </c>
      <c r="O85" s="1039">
        <v>1.5943889450118008E-13</v>
      </c>
      <c r="P85" s="1034">
        <v>3.8387202287200256E-13</v>
      </c>
      <c r="Q85" s="512"/>
      <c r="R85" s="512"/>
      <c r="S85" s="512"/>
      <c r="T85" s="512"/>
      <c r="U85" s="512"/>
      <c r="V85" s="512"/>
      <c r="W85" s="512"/>
      <c r="X85" s="512"/>
      <c r="Y85" s="512"/>
      <c r="Z85" s="512"/>
      <c r="AA85" s="512"/>
      <c r="AB85" s="512"/>
      <c r="AC85" s="511"/>
    </row>
    <row r="86" spans="1:29">
      <c r="A86" s="513"/>
      <c r="B86" s="1031">
        <v>1.6500000000000006</v>
      </c>
      <c r="C86" s="1032">
        <v>2293733493418.5669</v>
      </c>
      <c r="D86" s="1033">
        <v>8918125635.1636524</v>
      </c>
      <c r="E86" s="1033">
        <v>2.4923038753816916E+16</v>
      </c>
      <c r="F86" s="1033">
        <v>1.5774767940971618E+16</v>
      </c>
      <c r="G86" s="1033">
        <v>223930455984664.53</v>
      </c>
      <c r="H86" s="1033">
        <v>37598.838403658578</v>
      </c>
      <c r="I86" s="1034">
        <v>4.40563625847716E+16</v>
      </c>
      <c r="J86" s="512"/>
      <c r="K86" s="1053">
        <v>1.6500000000000006</v>
      </c>
      <c r="L86" s="1032">
        <v>2.7727251277779764E-11</v>
      </c>
      <c r="M86" s="1039">
        <v>1.0833088176285399E-12</v>
      </c>
      <c r="N86" s="1039">
        <v>4.2714271429134894E-9</v>
      </c>
      <c r="O86" s="1039">
        <v>1.6315270344004804E-13</v>
      </c>
      <c r="P86" s="1034">
        <v>3.9281355093755757E-13</v>
      </c>
      <c r="Q86" s="512"/>
      <c r="R86" s="512"/>
      <c r="S86" s="512"/>
      <c r="T86" s="512"/>
      <c r="U86" s="512"/>
      <c r="V86" s="512"/>
      <c r="W86" s="512"/>
      <c r="X86" s="512"/>
      <c r="Y86" s="512"/>
      <c r="Z86" s="512"/>
      <c r="AA86" s="512"/>
      <c r="AB86" s="512"/>
      <c r="AC86" s="511"/>
    </row>
    <row r="87" spans="1:29">
      <c r="A87" s="513"/>
      <c r="B87" s="1031">
        <v>1.6600000000000006</v>
      </c>
      <c r="C87" s="1032">
        <v>2190498480523.7776</v>
      </c>
      <c r="D87" s="1033">
        <v>8516743862.7889938</v>
      </c>
      <c r="E87" s="1033">
        <v>2.3801317231020068E+16</v>
      </c>
      <c r="F87" s="1033">
        <v>1.5064786429836516E+16</v>
      </c>
      <c r="G87" s="1033">
        <v>213851925249754</v>
      </c>
      <c r="H87" s="1033">
        <v>35089.277645185444</v>
      </c>
      <c r="I87" s="1034">
        <v>4.2073499635529048E+16</v>
      </c>
      <c r="J87" s="512"/>
      <c r="K87" s="1053">
        <v>1.6600000000000006</v>
      </c>
      <c r="L87" s="1032">
        <v>2.8373101927759627E-11</v>
      </c>
      <c r="M87" s="1039">
        <v>1.1085423215552346E-12</v>
      </c>
      <c r="N87" s="1039">
        <v>4.3709214623811787E-9</v>
      </c>
      <c r="O87" s="1039">
        <v>1.6695301810186129E-13</v>
      </c>
      <c r="P87" s="1034">
        <v>4.0196335394732184E-13</v>
      </c>
      <c r="Q87" s="512"/>
      <c r="R87" s="512"/>
      <c r="S87" s="512"/>
      <c r="T87" s="512"/>
      <c r="U87" s="512"/>
      <c r="V87" s="512"/>
      <c r="W87" s="512"/>
      <c r="X87" s="512"/>
      <c r="Y87" s="512"/>
      <c r="Z87" s="512"/>
      <c r="AA87" s="512"/>
      <c r="AB87" s="512"/>
      <c r="AC87" s="511"/>
    </row>
    <row r="88" spans="1:29">
      <c r="A88" s="513"/>
      <c r="B88" s="1031">
        <v>1.6700000000000006</v>
      </c>
      <c r="C88" s="1032">
        <v>2091909808591.4292</v>
      </c>
      <c r="D88" s="1033">
        <v>8133427246.0070553</v>
      </c>
      <c r="E88" s="1033">
        <v>2.2730081493168416E+16</v>
      </c>
      <c r="F88" s="1033">
        <v>1.4386759350490212E+16</v>
      </c>
      <c r="G88" s="1033">
        <v>204227003119925.38</v>
      </c>
      <c r="H88" s="1033">
        <v>32747.219274229039</v>
      </c>
      <c r="I88" s="1034">
        <v>4.0179880219905832E+16</v>
      </c>
      <c r="J88" s="512"/>
      <c r="K88" s="1053">
        <v>1.6700000000000006</v>
      </c>
      <c r="L88" s="1032">
        <v>2.9033996371943978E-11</v>
      </c>
      <c r="M88" s="1039">
        <v>1.1343635892941096E-12</v>
      </c>
      <c r="N88" s="1039">
        <v>4.472733302264205E-9</v>
      </c>
      <c r="O88" s="1039">
        <v>1.708418534637565E-13</v>
      </c>
      <c r="P88" s="1034">
        <v>4.1132628324796278E-13</v>
      </c>
      <c r="Q88" s="512"/>
      <c r="R88" s="512"/>
      <c r="S88" s="512"/>
      <c r="T88" s="512"/>
      <c r="U88" s="512"/>
      <c r="V88" s="512"/>
      <c r="W88" s="512"/>
      <c r="X88" s="512"/>
      <c r="Y88" s="512"/>
      <c r="Z88" s="512"/>
      <c r="AA88" s="512"/>
      <c r="AB88" s="512"/>
      <c r="AC88" s="511"/>
    </row>
    <row r="89" spans="1:29">
      <c r="A89" s="513"/>
      <c r="B89" s="1031">
        <v>1.6800000000000006</v>
      </c>
      <c r="C89" s="1032">
        <v>1997758357830.3364</v>
      </c>
      <c r="D89" s="1033">
        <v>7767362718.881484</v>
      </c>
      <c r="E89" s="1033">
        <v>2.17070593056389E+16</v>
      </c>
      <c r="F89" s="1033">
        <v>1.3739248516592726E+16</v>
      </c>
      <c r="G89" s="1033">
        <v>195035273844905.5</v>
      </c>
      <c r="H89" s="1033">
        <v>30561.483226816381</v>
      </c>
      <c r="I89" s="1034">
        <v>3.8371487717239424E+16</v>
      </c>
      <c r="J89" s="512"/>
      <c r="K89" s="1053">
        <v>1.6800000000000006</v>
      </c>
      <c r="L89" s="1032">
        <v>2.9710285025315116E-11</v>
      </c>
      <c r="M89" s="1039">
        <v>1.1607863116231062E-12</v>
      </c>
      <c r="N89" s="1039">
        <v>4.5769166445477177E-9</v>
      </c>
      <c r="O89" s="1039">
        <v>1.748212714377175E-13</v>
      </c>
      <c r="P89" s="1034">
        <v>4.209073031885289E-13</v>
      </c>
      <c r="Q89" s="512"/>
      <c r="R89" s="512"/>
      <c r="S89" s="512"/>
      <c r="T89" s="512"/>
      <c r="U89" s="512"/>
      <c r="V89" s="512"/>
      <c r="W89" s="512"/>
      <c r="X89" s="512"/>
      <c r="Y89" s="512"/>
      <c r="Z89" s="512"/>
      <c r="AA89" s="512"/>
      <c r="AB89" s="512"/>
      <c r="AC89" s="511"/>
    </row>
    <row r="90" spans="1:29">
      <c r="A90" s="513"/>
      <c r="B90" s="1031">
        <v>1.6900000000000006</v>
      </c>
      <c r="C90" s="1032">
        <v>1907844420390.3306</v>
      </c>
      <c r="D90" s="1033">
        <v>7417773809.4711218</v>
      </c>
      <c r="E90" s="1033">
        <v>2.0730080701212768E+16</v>
      </c>
      <c r="F90" s="1033">
        <v>1.3120880470852066E+16</v>
      </c>
      <c r="G90" s="1033">
        <v>186257240534545.25</v>
      </c>
      <c r="H90" s="1033">
        <v>28521.635660161443</v>
      </c>
      <c r="I90" s="1034">
        <v>3.664448628457624E+16</v>
      </c>
      <c r="J90" s="512"/>
      <c r="K90" s="1053">
        <v>1.6900000000000006</v>
      </c>
      <c r="L90" s="1032">
        <v>3.0402326465068778E-11</v>
      </c>
      <c r="M90" s="1039">
        <v>1.1878244982193482E-12</v>
      </c>
      <c r="N90" s="1039">
        <v>4.6835267286188226E-9</v>
      </c>
      <c r="O90" s="1039">
        <v>1.7889338196382788E-13</v>
      </c>
      <c r="P90" s="1034">
        <v>4.3071149375261225E-13</v>
      </c>
      <c r="Q90" s="512"/>
      <c r="R90" s="512"/>
      <c r="S90" s="512"/>
      <c r="T90" s="512"/>
      <c r="U90" s="512"/>
      <c r="V90" s="512"/>
      <c r="W90" s="512"/>
      <c r="X90" s="512"/>
      <c r="Y90" s="512"/>
      <c r="Z90" s="512"/>
      <c r="AA90" s="512"/>
      <c r="AB90" s="512"/>
      <c r="AC90" s="511"/>
    </row>
    <row r="91" spans="1:29">
      <c r="A91" s="513"/>
      <c r="B91" s="1031">
        <v>1.7000000000000006</v>
      </c>
      <c r="C91" s="1032">
        <v>1821977276755.1282</v>
      </c>
      <c r="D91" s="1033">
        <v>7083918992.8289013</v>
      </c>
      <c r="E91" s="1033">
        <v>1.9797073377284236E+16</v>
      </c>
      <c r="F91" s="1033">
        <v>1.2530343571737166E+16</v>
      </c>
      <c r="G91" s="1033">
        <v>177874283803301.88</v>
      </c>
      <c r="H91" s="1033">
        <v>26617.939145610555</v>
      </c>
      <c r="I91" s="1034">
        <v>3.4995212720334492E+16</v>
      </c>
      <c r="J91" s="512"/>
      <c r="K91" s="1053">
        <v>1.7000000000000006</v>
      </c>
      <c r="L91" s="1032">
        <v>3.1110487620736604E-11</v>
      </c>
      <c r="M91" s="1039">
        <v>1.2154924850872623E-12</v>
      </c>
      <c r="N91" s="1039">
        <v>4.7926200805552478E-9</v>
      </c>
      <c r="O91" s="1039">
        <v>1.8306034412898938E-13</v>
      </c>
      <c r="P91" s="1034">
        <v>4.4074405325182406E-13</v>
      </c>
      <c r="Q91" s="512"/>
      <c r="R91" s="512"/>
      <c r="S91" s="512"/>
      <c r="T91" s="512"/>
      <c r="U91" s="512"/>
      <c r="V91" s="512"/>
      <c r="W91" s="512"/>
      <c r="X91" s="512"/>
      <c r="Y91" s="512"/>
      <c r="Z91" s="512"/>
      <c r="AA91" s="512"/>
      <c r="AB91" s="512"/>
      <c r="AC91" s="511"/>
    </row>
    <row r="92" spans="1:29">
      <c r="A92" s="513"/>
      <c r="B92" s="1031">
        <v>1.7100000000000006</v>
      </c>
      <c r="C92" s="1032">
        <v>1739974791200.6736</v>
      </c>
      <c r="D92" s="1033">
        <v>6765090118.1280394</v>
      </c>
      <c r="E92" s="1033">
        <v>1.8906058300228796E+16</v>
      </c>
      <c r="F92" s="1033">
        <v>1.1966385211310352E+16</v>
      </c>
      <c r="G92" s="1033">
        <v>169868622276026.09</v>
      </c>
      <c r="H92" s="1033">
        <v>24841.306185993642</v>
      </c>
      <c r="I92" s="1034">
        <v>3.3420168694162484E+16</v>
      </c>
      <c r="J92" s="512"/>
      <c r="K92" s="1053">
        <v>1.7100000000000006</v>
      </c>
      <c r="L92" s="1032">
        <v>3.1835143968736914E-11</v>
      </c>
      <c r="M92" s="1039">
        <v>1.2438049421597144E-12</v>
      </c>
      <c r="N92" s="1039">
        <v>4.904254543096208E-9</v>
      </c>
      <c r="O92" s="1039">
        <v>1.8732436731169811E-13</v>
      </c>
      <c r="P92" s="1034">
        <v>4.5101030108200711E-13</v>
      </c>
      <c r="Q92" s="512"/>
      <c r="R92" s="512"/>
      <c r="S92" s="512"/>
      <c r="T92" s="512"/>
      <c r="U92" s="512"/>
      <c r="V92" s="512"/>
      <c r="W92" s="512"/>
      <c r="X92" s="512"/>
      <c r="Y92" s="512"/>
      <c r="Z92" s="512"/>
      <c r="AA92" s="512"/>
      <c r="AB92" s="512"/>
      <c r="AC92" s="511"/>
    </row>
    <row r="93" spans="1:29">
      <c r="A93" s="513"/>
      <c r="B93" s="1031">
        <v>1.7200000000000006</v>
      </c>
      <c r="C93" s="1032">
        <v>1661663025460.8396</v>
      </c>
      <c r="D93" s="1033">
        <v>6460610906.5791588</v>
      </c>
      <c r="E93" s="1033">
        <v>1.8055145507607532E+16</v>
      </c>
      <c r="F93" s="1033">
        <v>1.1427809158277942E+16</v>
      </c>
      <c r="G93" s="1033">
        <v>162223274871280.66</v>
      </c>
      <c r="H93" s="1033">
        <v>23183.255835493434</v>
      </c>
      <c r="I93" s="1034">
        <v>3.191601332651088E+16</v>
      </c>
      <c r="J93" s="512"/>
      <c r="K93" s="1053">
        <v>1.7200000000000006</v>
      </c>
      <c r="L93" s="1032">
        <v>3.2576679731457399E-11</v>
      </c>
      <c r="M93" s="1039">
        <v>1.2727768810762042E-12</v>
      </c>
      <c r="N93" s="1039">
        <v>5.0184893063114016E-9</v>
      </c>
      <c r="O93" s="1039">
        <v>1.9168771235348662E-13</v>
      </c>
      <c r="P93" s="1034">
        <v>4.6151568054365083E-13</v>
      </c>
      <c r="Q93" s="512"/>
      <c r="R93" s="512"/>
      <c r="S93" s="512"/>
      <c r="T93" s="512"/>
      <c r="U93" s="512"/>
      <c r="V93" s="512"/>
      <c r="W93" s="512"/>
      <c r="X93" s="512"/>
      <c r="Y93" s="512"/>
      <c r="Z93" s="512"/>
      <c r="AA93" s="512"/>
      <c r="AB93" s="512"/>
      <c r="AC93" s="511"/>
    </row>
    <row r="94" spans="1:29">
      <c r="A94" s="513"/>
      <c r="B94" s="1031">
        <v>1.7300000000000006</v>
      </c>
      <c r="C94" s="1032">
        <v>1586875869781.051</v>
      </c>
      <c r="D94" s="1033">
        <v>6169835516.9523258</v>
      </c>
      <c r="E94" s="1033">
        <v>1.7242530099303438E+16</v>
      </c>
      <c r="F94" s="1033">
        <v>1.0913473020623304E+16</v>
      </c>
      <c r="G94" s="1033">
        <v>154922024782190.63</v>
      </c>
      <c r="H94" s="1033">
        <v>21635.873214951189</v>
      </c>
      <c r="I94" s="1034">
        <v>3.0479556102179244E+16</v>
      </c>
      <c r="J94" s="512"/>
      <c r="K94" s="1053">
        <v>1.7300000000000006</v>
      </c>
      <c r="L94" s="1032">
        <v>3.3335488080974841E-11</v>
      </c>
      <c r="M94" s="1039">
        <v>1.3024236631422346E-12</v>
      </c>
      <c r="N94" s="1039">
        <v>5.1353849389843593E-9</v>
      </c>
      <c r="O94" s="1039">
        <v>1.961526927576518E-13</v>
      </c>
      <c r="P94" s="1034">
        <v>4.7226576172800112E-13</v>
      </c>
      <c r="Q94" s="512"/>
      <c r="R94" s="512"/>
      <c r="S94" s="512"/>
      <c r="T94" s="512"/>
      <c r="U94" s="512"/>
      <c r="V94" s="512"/>
      <c r="W94" s="512"/>
      <c r="X94" s="512"/>
      <c r="Y94" s="512"/>
      <c r="Z94" s="512"/>
      <c r="AA94" s="512"/>
      <c r="AB94" s="512"/>
      <c r="AC94" s="511"/>
    </row>
    <row r="95" spans="1:29">
      <c r="A95" s="513"/>
      <c r="B95" s="1031">
        <v>1.7400000000000007</v>
      </c>
      <c r="C95" s="1032">
        <v>1515454690577.22</v>
      </c>
      <c r="D95" s="1033">
        <v>5892147175.6612015</v>
      </c>
      <c r="E95" s="1033">
        <v>1.6466488409086224E+16</v>
      </c>
      <c r="F95" s="1033">
        <v>1.0422285822440212E+16</v>
      </c>
      <c r="G95" s="1033">
        <v>147949385078421.09</v>
      </c>
      <c r="H95" s="1033">
        <v>20191.771729351593</v>
      </c>
      <c r="I95" s="1034">
        <v>2.9107750102805572E+16</v>
      </c>
      <c r="J95" s="512"/>
      <c r="K95" s="1053">
        <v>1.7400000000000007</v>
      </c>
      <c r="L95" s="1032">
        <v>3.4111971347520159E-11</v>
      </c>
      <c r="M95" s="1039">
        <v>1.3327610074740787E-12</v>
      </c>
      <c r="N95" s="1039">
        <v>5.2550034207268243E-9</v>
      </c>
      <c r="O95" s="1039">
        <v>2.0072167591590496E-13</v>
      </c>
      <c r="P95" s="1034">
        <v>4.8326624447039603E-13</v>
      </c>
      <c r="Q95" s="512"/>
      <c r="R95" s="512"/>
      <c r="S95" s="512"/>
      <c r="T95" s="512"/>
      <c r="U95" s="512"/>
      <c r="V95" s="512"/>
      <c r="W95" s="512"/>
      <c r="X95" s="512"/>
      <c r="Y95" s="512"/>
      <c r="Z95" s="512"/>
      <c r="AA95" s="512"/>
      <c r="AB95" s="512"/>
      <c r="AC95" s="511"/>
    </row>
    <row r="96" spans="1:29">
      <c r="A96" s="513"/>
      <c r="B96" s="1031">
        <v>1.7500000000000007</v>
      </c>
      <c r="C96" s="1032">
        <v>1447247993952.6543</v>
      </c>
      <c r="D96" s="1033">
        <v>5626956868.5035906</v>
      </c>
      <c r="E96" s="1033">
        <v>1.5725374348485254E+16</v>
      </c>
      <c r="F96" s="1033">
        <v>9953205689826728</v>
      </c>
      <c r="G96" s="1033">
        <v>141290565856322.59</v>
      </c>
      <c r="H96" s="1033">
        <v>18844.057807128509</v>
      </c>
      <c r="I96" s="1034">
        <v>2.7797685543944016E+16</v>
      </c>
      <c r="J96" s="512"/>
      <c r="K96" s="1053">
        <v>1.7500000000000007</v>
      </c>
      <c r="L96" s="1032">
        <v>3.4906541232799248E-11</v>
      </c>
      <c r="M96" s="1039">
        <v>1.3638049993332623E-12</v>
      </c>
      <c r="N96" s="1039">
        <v>5.3774081748411497E-9</v>
      </c>
      <c r="O96" s="1039">
        <v>2.0539708436359415E-13</v>
      </c>
      <c r="P96" s="1034">
        <v>4.9452296137239388E-13</v>
      </c>
      <c r="Q96" s="512"/>
      <c r="R96" s="512"/>
      <c r="S96" s="512"/>
      <c r="T96" s="512"/>
      <c r="U96" s="512"/>
      <c r="V96" s="512"/>
      <c r="W96" s="512"/>
      <c r="X96" s="512"/>
      <c r="Y96" s="512"/>
      <c r="Z96" s="512"/>
      <c r="AA96" s="512"/>
      <c r="AB96" s="512"/>
      <c r="AC96" s="511"/>
    </row>
    <row r="97" spans="1:29">
      <c r="A97" s="513"/>
      <c r="B97" s="1031">
        <v>1.7600000000000007</v>
      </c>
      <c r="C97" s="1032">
        <v>1382111104359.1812</v>
      </c>
      <c r="D97" s="1033">
        <v>5373702091.2833261</v>
      </c>
      <c r="E97" s="1033">
        <v>1.501761591521509E+16</v>
      </c>
      <c r="F97" s="1033">
        <v>9505237640930900</v>
      </c>
      <c r="G97" s="1033">
        <v>134931442867561.56</v>
      </c>
      <c r="H97" s="1033">
        <v>17586.297992969769</v>
      </c>
      <c r="I97" s="1034">
        <v>2.6546583603021784E+16</v>
      </c>
      <c r="J97" s="512"/>
      <c r="K97" s="1053">
        <v>1.7600000000000007</v>
      </c>
      <c r="L97" s="1032">
        <v>3.5719619028282669E-11</v>
      </c>
      <c r="M97" s="1039">
        <v>1.3955720986551858E-12</v>
      </c>
      <c r="N97" s="1039">
        <v>5.5026641019481892E-9</v>
      </c>
      <c r="O97" s="1039">
        <v>2.1018139706416472E-13</v>
      </c>
      <c r="P97" s="1034">
        <v>5.0604188089429669E-13</v>
      </c>
      <c r="Q97" s="512"/>
      <c r="R97" s="512"/>
      <c r="S97" s="512"/>
      <c r="T97" s="512"/>
      <c r="U97" s="512"/>
      <c r="V97" s="512"/>
      <c r="W97" s="512"/>
      <c r="X97" s="512"/>
      <c r="Y97" s="512"/>
      <c r="Z97" s="512"/>
      <c r="AA97" s="512"/>
      <c r="AB97" s="512"/>
      <c r="AC97" s="511"/>
    </row>
    <row r="98" spans="1:29">
      <c r="A98" s="513"/>
      <c r="B98" s="1031">
        <v>1.7700000000000007</v>
      </c>
      <c r="C98" s="1032">
        <v>1319905857720.9177</v>
      </c>
      <c r="D98" s="1033">
        <v>5131845656.6634645</v>
      </c>
      <c r="E98" s="1033">
        <v>1.4341711858747938E+16</v>
      </c>
      <c r="F98" s="1033">
        <v>9077431475460896</v>
      </c>
      <c r="G98" s="1033">
        <v>128858527559696.31</v>
      </c>
      <c r="H98" s="1033">
        <v>16412.488237036534</v>
      </c>
      <c r="I98" s="1034">
        <v>2.5351790525084036E+16</v>
      </c>
      <c r="J98" s="512"/>
      <c r="K98" s="1053">
        <v>1.7700000000000007</v>
      </c>
      <c r="L98" s="1032">
        <v>3.6551635838579923E-11</v>
      </c>
      <c r="M98" s="1039">
        <v>1.4280791487763965E-12</v>
      </c>
      <c r="N98" s="1039">
        <v>5.6308376143984496E-9</v>
      </c>
      <c r="O98" s="1039">
        <v>2.1507715072353843E-13</v>
      </c>
      <c r="P98" s="1034">
        <v>5.178291105197057E-13</v>
      </c>
      <c r="Q98" s="512"/>
      <c r="R98" s="512"/>
      <c r="S98" s="512"/>
      <c r="T98" s="512"/>
      <c r="U98" s="512"/>
      <c r="V98" s="512"/>
      <c r="W98" s="512"/>
      <c r="X98" s="512"/>
      <c r="Y98" s="512"/>
      <c r="Z98" s="512"/>
      <c r="AA98" s="512"/>
      <c r="AB98" s="512"/>
      <c r="AC98" s="511"/>
    </row>
    <row r="99" spans="1:29">
      <c r="A99" s="513"/>
      <c r="B99" s="1031">
        <v>1.7800000000000007</v>
      </c>
      <c r="C99" s="1032">
        <v>1260500308369.7407</v>
      </c>
      <c r="D99" s="1033">
        <v>4900874554.7199163</v>
      </c>
      <c r="E99" s="1033">
        <v>1.369622849595999E+16</v>
      </c>
      <c r="F99" s="1033">
        <v>8668879759182782</v>
      </c>
      <c r="G99" s="1033">
        <v>123058938465148.84</v>
      </c>
      <c r="H99" s="1033">
        <v>15317.025233994404</v>
      </c>
      <c r="I99" s="1034">
        <v>2.4210771993823744E+16</v>
      </c>
      <c r="J99" s="512"/>
      <c r="K99" s="1053">
        <v>1.7800000000000007</v>
      </c>
      <c r="L99" s="1032">
        <v>3.74030328100169E-11</v>
      </c>
      <c r="M99" s="1039">
        <v>1.4613433853651511E-12</v>
      </c>
      <c r="N99" s="1039">
        <v>5.7619966714848124E-9</v>
      </c>
      <c r="O99" s="1039">
        <v>2.2008694113510838E-13</v>
      </c>
      <c r="P99" s="1034">
        <v>5.2989089999379089E-13</v>
      </c>
      <c r="Q99" s="512"/>
      <c r="R99" s="512"/>
      <c r="S99" s="512"/>
      <c r="T99" s="512"/>
      <c r="U99" s="512"/>
      <c r="V99" s="512"/>
      <c r="W99" s="512"/>
      <c r="X99" s="512"/>
      <c r="Y99" s="512"/>
      <c r="Z99" s="512"/>
      <c r="AA99" s="512"/>
      <c r="AB99" s="512"/>
      <c r="AC99" s="511"/>
    </row>
    <row r="100" spans="1:29">
      <c r="A100" s="513"/>
      <c r="B100" s="1031">
        <v>1.7900000000000007</v>
      </c>
      <c r="C100" s="1032">
        <v>1203768449170.8342</v>
      </c>
      <c r="D100" s="1033">
        <v>4680298864.7786179</v>
      </c>
      <c r="E100" s="1033">
        <v>1.307979667009729E+16</v>
      </c>
      <c r="F100" s="1033">
        <v>8278715899130834</v>
      </c>
      <c r="G100" s="1033">
        <v>117520373877885.08</v>
      </c>
      <c r="H100" s="1033">
        <v>14294.67967504129</v>
      </c>
      <c r="I100" s="1034">
        <v>2.3121107755957056E+16</v>
      </c>
      <c r="J100" s="512"/>
      <c r="K100" s="1053">
        <v>1.7900000000000007</v>
      </c>
      <c r="L100" s="1032">
        <v>3.8274261364537454E-11</v>
      </c>
      <c r="M100" s="1039">
        <v>1.4953824455599938E-12</v>
      </c>
      <c r="N100" s="1039">
        <v>5.8962108154754447E-9</v>
      </c>
      <c r="O100" s="1039">
        <v>2.2521342455606343E-13</v>
      </c>
      <c r="P100" s="1034">
        <v>5.4223364463698862E-13</v>
      </c>
      <c r="Q100" s="512"/>
      <c r="R100" s="512"/>
      <c r="S100" s="512"/>
      <c r="T100" s="512"/>
      <c r="U100" s="512"/>
      <c r="V100" s="512"/>
      <c r="W100" s="512"/>
      <c r="X100" s="512"/>
      <c r="Y100" s="512"/>
      <c r="Z100" s="512"/>
      <c r="AA100" s="512"/>
      <c r="AB100" s="512"/>
      <c r="AC100" s="511"/>
    </row>
    <row r="101" spans="1:29">
      <c r="A101" s="513"/>
      <c r="B101" s="1031">
        <v>1.8000000000000007</v>
      </c>
      <c r="C101" s="1032">
        <v>1149589944244.6692</v>
      </c>
      <c r="D101" s="1033">
        <v>4469650716.2281256</v>
      </c>
      <c r="E101" s="1033">
        <v>1.2491108846610784E+16</v>
      </c>
      <c r="F101" s="1033">
        <v>7906112305447736</v>
      </c>
      <c r="G101" s="1033">
        <v>112231085759847.52</v>
      </c>
      <c r="H101" s="1033">
        <v>13340.571285247623</v>
      </c>
      <c r="I101" s="1034">
        <v>2.2080486487541712E+16</v>
      </c>
      <c r="J101" s="512"/>
      <c r="K101" s="1053">
        <v>1.8000000000000007</v>
      </c>
      <c r="L101" s="1032">
        <v>3.9165783439053182E-11</v>
      </c>
      <c r="M101" s="1039">
        <v>1.5302143773211977E-12</v>
      </c>
      <c r="N101" s="1039">
        <v>6.0335512084860117E-9</v>
      </c>
      <c r="O101" s="1039">
        <v>2.3045931911576996E-13</v>
      </c>
      <c r="P101" s="1034">
        <v>5.548638887358831E-13</v>
      </c>
      <c r="Q101" s="512"/>
      <c r="R101" s="512"/>
      <c r="S101" s="512"/>
      <c r="T101" s="512"/>
      <c r="U101" s="512"/>
      <c r="V101" s="512"/>
      <c r="W101" s="512"/>
      <c r="X101" s="512"/>
      <c r="Y101" s="512"/>
      <c r="Z101" s="512"/>
      <c r="AA101" s="512"/>
      <c r="AB101" s="512"/>
      <c r="AC101" s="511"/>
    </row>
    <row r="102" spans="1:29">
      <c r="A102" s="513"/>
      <c r="B102" s="1031">
        <v>1.8100000000000007</v>
      </c>
      <c r="C102" s="1032">
        <v>1097849873718.4548</v>
      </c>
      <c r="D102" s="1033">
        <v>4268483296.1032615</v>
      </c>
      <c r="E102" s="1033">
        <v>1.1928916339700066E+16</v>
      </c>
      <c r="F102" s="1033">
        <v>7550278635955431</v>
      </c>
      <c r="G102" s="1033">
        <v>107179854821790.33</v>
      </c>
      <c r="H102" s="1033">
        <v>12450.14552704617</v>
      </c>
      <c r="I102" s="1034">
        <v>2.1086700891348832E+16</v>
      </c>
      <c r="J102" s="512"/>
      <c r="K102" s="1053">
        <v>1.8100000000000007</v>
      </c>
      <c r="L102" s="1032">
        <v>4.0078071730368735E-11</v>
      </c>
      <c r="M102" s="1039">
        <v>1.5658576490000394E-12</v>
      </c>
      <c r="N102" s="1039">
        <v>6.174090670210812E-9</v>
      </c>
      <c r="O102" s="1039">
        <v>2.3582740625696145E-13</v>
      </c>
      <c r="P102" s="1034">
        <v>5.6778832901307733E-13</v>
      </c>
      <c r="Q102" s="512"/>
      <c r="R102" s="512"/>
      <c r="S102" s="512"/>
      <c r="T102" s="512"/>
      <c r="U102" s="512"/>
      <c r="V102" s="512"/>
      <c r="W102" s="512"/>
      <c r="X102" s="512"/>
      <c r="Y102" s="512"/>
      <c r="Z102" s="512"/>
      <c r="AA102" s="512"/>
      <c r="AB102" s="512"/>
      <c r="AC102" s="511"/>
    </row>
    <row r="103" spans="1:29">
      <c r="A103" s="513"/>
      <c r="B103" s="1031">
        <v>1.8200000000000007</v>
      </c>
      <c r="C103" s="1032">
        <v>1048438489965.6943</v>
      </c>
      <c r="D103" s="1033">
        <v>4076369901.3349566</v>
      </c>
      <c r="E103" s="1033">
        <v>1.1392026663683532E+16</v>
      </c>
      <c r="F103" s="1033">
        <v>7210460119733479</v>
      </c>
      <c r="G103" s="1033">
        <v>102355966725663.66</v>
      </c>
      <c r="H103" s="1033">
        <v>11619.15185866426</v>
      </c>
      <c r="I103" s="1034">
        <v>2.0137643014889748E+16</v>
      </c>
      <c r="J103" s="512"/>
      <c r="K103" s="1053">
        <v>1.8200000000000007</v>
      </c>
      <c r="L103" s="1032">
        <v>4.1011609945811716E-11</v>
      </c>
      <c r="M103" s="1039">
        <v>1.6023311591309567E-12</v>
      </c>
      <c r="N103" s="1039">
        <v>6.3179037165327065E-9</v>
      </c>
      <c r="O103" s="1039">
        <v>2.4132053221049511E-13</v>
      </c>
      <c r="P103" s="1034">
        <v>5.8101381817788116E-13</v>
      </c>
      <c r="Q103" s="512"/>
      <c r="R103" s="512"/>
      <c r="S103" s="512"/>
      <c r="T103" s="512"/>
      <c r="U103" s="512"/>
      <c r="V103" s="512"/>
      <c r="W103" s="512"/>
      <c r="X103" s="512"/>
      <c r="Y103" s="512"/>
      <c r="Z103" s="512"/>
      <c r="AA103" s="512"/>
      <c r="AB103" s="512"/>
      <c r="AC103" s="511"/>
    </row>
    <row r="104" spans="1:29">
      <c r="A104" s="513"/>
      <c r="B104" s="1031">
        <v>1.8300000000000007</v>
      </c>
      <c r="C104" s="1032">
        <v>1001250984816.7479</v>
      </c>
      <c r="D104" s="1033">
        <v>3892903033.6558166</v>
      </c>
      <c r="E104" s="1033">
        <v>1.087930100357629E+16</v>
      </c>
      <c r="F104" s="1033">
        <v>6885935956148707</v>
      </c>
      <c r="G104" s="1033">
        <v>97749189358065.594</v>
      </c>
      <c r="H104" s="1033">
        <v>10843.623443711778</v>
      </c>
      <c r="I104" s="1034">
        <v>1.9231299779166072E+16</v>
      </c>
      <c r="J104" s="512"/>
      <c r="K104" s="1053">
        <v>1.8300000000000007</v>
      </c>
      <c r="L104" s="1032">
        <v>4.1966893059700812E-11</v>
      </c>
      <c r="M104" s="1039">
        <v>1.6396542464518062E-12</v>
      </c>
      <c r="N104" s="1039">
        <v>6.465066599032451E-9</v>
      </c>
      <c r="O104" s="1039">
        <v>2.4694160950446162E-13</v>
      </c>
      <c r="P104" s="1034">
        <v>5.9454736855970991E-13</v>
      </c>
      <c r="Q104" s="512"/>
      <c r="R104" s="512"/>
      <c r="S104" s="512"/>
      <c r="T104" s="512"/>
      <c r="U104" s="512"/>
      <c r="V104" s="512"/>
      <c r="W104" s="512"/>
      <c r="X104" s="512"/>
      <c r="Y104" s="512"/>
      <c r="Z104" s="512"/>
      <c r="AA104" s="512"/>
      <c r="AB104" s="512"/>
      <c r="AC104" s="511"/>
    </row>
    <row r="105" spans="1:29">
      <c r="A105" s="513"/>
      <c r="B105" s="1031">
        <v>1.8400000000000007</v>
      </c>
      <c r="C105" s="1032">
        <v>956187267246.65588</v>
      </c>
      <c r="D105" s="1033">
        <v>3717693535.2416625</v>
      </c>
      <c r="E105" s="1033">
        <v>1.0389651799510928E+16</v>
      </c>
      <c r="F105" s="1033">
        <v>6576017785940445</v>
      </c>
      <c r="G105" s="1033">
        <v>93349751126558.125</v>
      </c>
      <c r="H105" s="1033">
        <v>10119.858215067097</v>
      </c>
      <c r="I105" s="1034">
        <v>1.836574870865928E+16</v>
      </c>
      <c r="J105" s="512"/>
      <c r="K105" s="1053">
        <v>1.8400000000000007</v>
      </c>
      <c r="L105" s="1032">
        <v>4.2944427575787654E-11</v>
      </c>
      <c r="M105" s="1039">
        <v>1.6778467001575136E-12</v>
      </c>
      <c r="N105" s="1039">
        <v>6.6156573454182742E-9</v>
      </c>
      <c r="O105" s="1039">
        <v>2.5269361850844607E-13</v>
      </c>
      <c r="P105" s="1034">
        <v>6.0839615582611398E-13</v>
      </c>
      <c r="Q105" s="512"/>
      <c r="R105" s="512"/>
      <c r="S105" s="512"/>
      <c r="T105" s="512"/>
      <c r="U105" s="512"/>
      <c r="V105" s="512"/>
      <c r="W105" s="512"/>
      <c r="X105" s="512"/>
      <c r="Y105" s="512"/>
      <c r="Z105" s="512"/>
      <c r="AA105" s="512"/>
      <c r="AB105" s="512"/>
      <c r="AC105" s="511"/>
    </row>
    <row r="106" spans="1:29">
      <c r="A106" s="513"/>
      <c r="B106" s="1031">
        <v>1.8500000000000008</v>
      </c>
      <c r="C106" s="1032">
        <v>913151751068.65393</v>
      </c>
      <c r="D106" s="1033">
        <v>3550369763.2556109</v>
      </c>
      <c r="E106" s="1033">
        <v>9922040439877208</v>
      </c>
      <c r="F106" s="1033">
        <v>6280048231118226</v>
      </c>
      <c r="G106" s="1033">
        <v>89148320232809.203</v>
      </c>
      <c r="H106" s="1033">
        <v>9444.4012026671153</v>
      </c>
      <c r="I106" s="1034">
        <v>1.7539153853502374E+16</v>
      </c>
      <c r="J106" s="512"/>
      <c r="K106" s="1053">
        <v>1.8500000000000008</v>
      </c>
      <c r="L106" s="1032">
        <v>4.3944731795811872E-11</v>
      </c>
      <c r="M106" s="1039">
        <v>1.716928770392571E-12</v>
      </c>
      <c r="N106" s="1039">
        <v>6.7697558008972158E-9</v>
      </c>
      <c r="O106" s="1039">
        <v>2.5857960901375903E-13</v>
      </c>
      <c r="P106" s="1034">
        <v>6.2256752278741195E-13</v>
      </c>
      <c r="Q106" s="512"/>
      <c r="R106" s="512"/>
      <c r="S106" s="512"/>
      <c r="T106" s="512"/>
      <c r="U106" s="512"/>
      <c r="V106" s="512"/>
      <c r="W106" s="512"/>
      <c r="X106" s="512"/>
      <c r="Y106" s="512"/>
      <c r="Z106" s="512"/>
      <c r="AA106" s="512"/>
      <c r="AB106" s="512"/>
      <c r="AC106" s="511"/>
    </row>
    <row r="107" spans="1:29">
      <c r="A107" s="513"/>
      <c r="B107" s="1031">
        <v>1.8600000000000008</v>
      </c>
      <c r="C107" s="1032">
        <v>872053152183.05652</v>
      </c>
      <c r="D107" s="1033">
        <v>3390576801.5437889</v>
      </c>
      <c r="E107" s="1033">
        <v>9475475058287602</v>
      </c>
      <c r="F107" s="1033">
        <v>5997399500574939</v>
      </c>
      <c r="G107" s="1033">
        <v>85135984878597.578</v>
      </c>
      <c r="H107" s="1033">
        <v>8814.0280408413782</v>
      </c>
      <c r="I107" s="1034">
        <v>1.6749761895184068E+16</v>
      </c>
      <c r="J107" s="512"/>
      <c r="K107" s="1053">
        <v>1.8600000000000008</v>
      </c>
      <c r="L107" s="1032">
        <v>4.4968336094311531E-11</v>
      </c>
      <c r="M107" s="1039">
        <v>1.75692117898793E-12</v>
      </c>
      <c r="N107" s="1039">
        <v>6.9274436705101051E-9</v>
      </c>
      <c r="O107" s="1039">
        <v>2.6460270185047699E-13</v>
      </c>
      <c r="P107" s="1034">
        <v>6.370689832899475E-13</v>
      </c>
      <c r="Q107" s="512"/>
      <c r="R107" s="512"/>
      <c r="S107" s="512"/>
      <c r="T107" s="512"/>
      <c r="U107" s="512"/>
      <c r="V107" s="512"/>
      <c r="W107" s="512"/>
      <c r="X107" s="512"/>
      <c r="Y107" s="512"/>
      <c r="Z107" s="512"/>
      <c r="AA107" s="512"/>
      <c r="AB107" s="512"/>
      <c r="AC107" s="511"/>
    </row>
    <row r="108" spans="1:29">
      <c r="A108" s="513"/>
      <c r="B108" s="1031">
        <v>1.8700000000000008</v>
      </c>
      <c r="C108" s="1032">
        <v>832804294951.44043</v>
      </c>
      <c r="D108" s="1033">
        <v>3237975707.8105874</v>
      </c>
      <c r="E108" s="1033">
        <v>9049008429695678</v>
      </c>
      <c r="F108" s="1033">
        <v>5727472058457720</v>
      </c>
      <c r="G108" s="1033">
        <v>81304234362693.641</v>
      </c>
      <c r="H108" s="1033">
        <v>8225.7295764604823</v>
      </c>
      <c r="I108" s="1034">
        <v>1.5995898427525118E+16</v>
      </c>
      <c r="J108" s="512"/>
      <c r="K108" s="1053">
        <v>1.8700000000000008</v>
      </c>
      <c r="L108" s="1032">
        <v>4.6015783199834721E-11</v>
      </c>
      <c r="M108" s="1039">
        <v>1.7978451304479905E-12</v>
      </c>
      <c r="N108" s="1039">
        <v>7.0888045624526619E-9</v>
      </c>
      <c r="O108" s="1039">
        <v>2.7076609054214702E-13</v>
      </c>
      <c r="P108" s="1034">
        <v>6.5190822620002852E-13</v>
      </c>
      <c r="Q108" s="512"/>
      <c r="R108" s="512"/>
      <c r="S108" s="512"/>
      <c r="T108" s="512"/>
      <c r="U108" s="512"/>
      <c r="V108" s="512"/>
      <c r="W108" s="512"/>
      <c r="X108" s="512"/>
      <c r="Y108" s="512"/>
      <c r="Z108" s="512"/>
      <c r="AA108" s="512"/>
      <c r="AB108" s="512"/>
      <c r="AC108" s="511"/>
    </row>
    <row r="109" spans="1:29">
      <c r="A109" s="513"/>
      <c r="B109" s="1031">
        <v>1.8800000000000008</v>
      </c>
      <c r="C109" s="1032">
        <v>795321927285.43494</v>
      </c>
      <c r="D109" s="1033">
        <v>3092242794.6766224</v>
      </c>
      <c r="E109" s="1033">
        <v>8641735961204851</v>
      </c>
      <c r="F109" s="1033">
        <v>5469693352472057</v>
      </c>
      <c r="G109" s="1033">
        <v>77644941028521.719</v>
      </c>
      <c r="H109" s="1033">
        <v>7676.6975044247583</v>
      </c>
      <c r="I109" s="1034">
        <v>1.5275964405038434E+16</v>
      </c>
      <c r="J109" s="512"/>
      <c r="K109" s="1053">
        <v>1.8800000000000008</v>
      </c>
      <c r="L109" s="1032">
        <v>4.7087628482701314E-11</v>
      </c>
      <c r="M109" s="1039">
        <v>1.8397223231935069E-12</v>
      </c>
      <c r="N109" s="1039">
        <v>7.253924032405644E-9</v>
      </c>
      <c r="O109" s="1039">
        <v>2.7707304299903515E-13</v>
      </c>
      <c r="P109" s="1034">
        <v>6.6709311948066566E-13</v>
      </c>
      <c r="Q109" s="512"/>
      <c r="R109" s="512"/>
      <c r="S109" s="512"/>
      <c r="T109" s="512"/>
      <c r="U109" s="512"/>
      <c r="V109" s="512"/>
      <c r="W109" s="512"/>
      <c r="X109" s="512"/>
      <c r="Y109" s="512"/>
      <c r="Z109" s="512"/>
      <c r="AA109" s="512"/>
      <c r="AB109" s="512"/>
      <c r="AC109" s="511"/>
    </row>
    <row r="110" spans="1:29">
      <c r="A110" s="513"/>
      <c r="B110" s="1031">
        <v>1.8900000000000008</v>
      </c>
      <c r="C110" s="1032">
        <v>759526544057.87024</v>
      </c>
      <c r="D110" s="1033">
        <v>2953068943.0943809</v>
      </c>
      <c r="E110" s="1033">
        <v>8252793773305464</v>
      </c>
      <c r="F110" s="1033">
        <v>5223516599421548</v>
      </c>
      <c r="G110" s="1033">
        <v>74150343024309.859</v>
      </c>
      <c r="H110" s="1033">
        <v>7164.3109619219231</v>
      </c>
      <c r="I110" s="1034">
        <v>1.4588432751139066E+16</v>
      </c>
      <c r="J110" s="512"/>
      <c r="K110" s="1053">
        <v>1.8900000000000008</v>
      </c>
      <c r="L110" s="1032">
        <v>4.8184440249467888E-11</v>
      </c>
      <c r="M110" s="1039">
        <v>1.8825749610663843E-12</v>
      </c>
      <c r="N110" s="1039">
        <v>7.4228896288976466E-9</v>
      </c>
      <c r="O110" s="1039">
        <v>2.8352690325081676E-13</v>
      </c>
      <c r="P110" s="1034">
        <v>6.8263171436327307E-13</v>
      </c>
      <c r="Q110" s="512"/>
      <c r="R110" s="512"/>
      <c r="S110" s="512"/>
      <c r="T110" s="512"/>
      <c r="U110" s="512"/>
      <c r="V110" s="512"/>
      <c r="W110" s="512"/>
      <c r="X110" s="512"/>
      <c r="Y110" s="512"/>
      <c r="Z110" s="512"/>
      <c r="AA110" s="512"/>
      <c r="AB110" s="512"/>
      <c r="AC110" s="511"/>
    </row>
    <row r="111" spans="1:29">
      <c r="A111" s="513"/>
      <c r="B111" s="1031">
        <v>1.9000000000000008</v>
      </c>
      <c r="C111" s="1032">
        <v>725342218461.74976</v>
      </c>
      <c r="D111" s="1033">
        <v>2820158946.6652923</v>
      </c>
      <c r="E111" s="1033">
        <v>7881356867470589</v>
      </c>
      <c r="F111" s="1033">
        <v>4988419625407482</v>
      </c>
      <c r="G111" s="1033">
        <v>70813027839162.234</v>
      </c>
      <c r="H111" s="1033">
        <v>6686.1240174606655</v>
      </c>
      <c r="I111" s="1034">
        <v>1.393184511901011E+16</v>
      </c>
      <c r="J111" s="512"/>
      <c r="K111" s="1053">
        <v>1.9000000000000008</v>
      </c>
      <c r="L111" s="1032">
        <v>4.9306800044251206E-11</v>
      </c>
      <c r="M111" s="1039">
        <v>1.9264257651024438E-12</v>
      </c>
      <c r="N111" s="1039">
        <v>7.5957909397244475E-9</v>
      </c>
      <c r="O111" s="1039">
        <v>2.9013109321962412E-13</v>
      </c>
      <c r="P111" s="1034">
        <v>6.9853224961653478E-13</v>
      </c>
      <c r="Q111" s="512"/>
      <c r="R111" s="512"/>
      <c r="S111" s="512"/>
      <c r="T111" s="512"/>
      <c r="U111" s="512"/>
      <c r="V111" s="512"/>
      <c r="W111" s="512"/>
      <c r="X111" s="512"/>
      <c r="Y111" s="512"/>
      <c r="Z111" s="512"/>
      <c r="AA111" s="512"/>
      <c r="AB111" s="512"/>
      <c r="AC111" s="511"/>
    </row>
    <row r="112" spans="1:29">
      <c r="A112" s="513"/>
      <c r="B112" s="1031">
        <v>1.9100000000000008</v>
      </c>
      <c r="C112" s="1032">
        <v>692696440959.31189</v>
      </c>
      <c r="D112" s="1033">
        <v>2693230885.4673762</v>
      </c>
      <c r="E112" s="1033">
        <v>7526637376223542</v>
      </c>
      <c r="F112" s="1033">
        <v>4763903758227974</v>
      </c>
      <c r="G112" s="1033">
        <v>67625916580129.469</v>
      </c>
      <c r="H112" s="1033">
        <v>6239.8539949572341</v>
      </c>
      <c r="I112" s="1034">
        <v>1.3304808798253586E+16</v>
      </c>
      <c r="J112" s="512"/>
      <c r="K112" s="1053">
        <v>1.9100000000000008</v>
      </c>
      <c r="L112" s="1032">
        <v>5.0455302957070634E-11</v>
      </c>
      <c r="M112" s="1039">
        <v>1.971297985578421E-12</v>
      </c>
      <c r="N112" s="1039">
        <v>7.7727196394496706E-9</v>
      </c>
      <c r="O112" s="1039">
        <v>2.9688911453439554E-13</v>
      </c>
      <c r="P112" s="1034">
        <v>7.1480315591471038E-13</v>
      </c>
      <c r="Q112" s="512"/>
      <c r="R112" s="512"/>
      <c r="S112" s="512"/>
      <c r="T112" s="512"/>
      <c r="U112" s="512"/>
      <c r="V112" s="512"/>
      <c r="W112" s="512"/>
      <c r="X112" s="512"/>
      <c r="Y112" s="512"/>
      <c r="Z112" s="512"/>
      <c r="AA112" s="512"/>
      <c r="AB112" s="512"/>
      <c r="AC112" s="511"/>
    </row>
    <row r="113" spans="1:29">
      <c r="A113" s="513"/>
      <c r="B113" s="1031">
        <v>1.9200000000000008</v>
      </c>
      <c r="C113" s="1032">
        <v>661519965479.57813</v>
      </c>
      <c r="D113" s="1033">
        <v>2572015528.0652924</v>
      </c>
      <c r="E113" s="1033">
        <v>7187882891965317</v>
      </c>
      <c r="F113" s="1033">
        <v>4549492769627372</v>
      </c>
      <c r="G113" s="1033">
        <v>64582248956927.773</v>
      </c>
      <c r="H113" s="1033">
        <v>5823.370577139116</v>
      </c>
      <c r="I113" s="1034">
        <v>1.270599376076495E+16</v>
      </c>
      <c r="J113" s="512"/>
      <c r="K113" s="1053">
        <v>1.9200000000000008</v>
      </c>
      <c r="L113" s="1032">
        <v>5.1630557939372772E-11</v>
      </c>
      <c r="M113" s="1039">
        <v>2.0172154143395644E-12</v>
      </c>
      <c r="N113" s="1039">
        <v>7.9537695380118366E-9</v>
      </c>
      <c r="O113" s="1039">
        <v>3.0380455038748512E-13</v>
      </c>
      <c r="P113" s="1034">
        <v>7.3145306030769019E-13</v>
      </c>
      <c r="Q113" s="512"/>
      <c r="R113" s="512"/>
      <c r="S113" s="512"/>
      <c r="T113" s="512"/>
      <c r="U113" s="512"/>
      <c r="V113" s="512"/>
      <c r="W113" s="512"/>
      <c r="X113" s="512"/>
      <c r="Y113" s="512"/>
      <c r="Z113" s="512"/>
      <c r="AA113" s="512"/>
      <c r="AB113" s="512"/>
      <c r="AC113" s="511"/>
    </row>
    <row r="114" spans="1:29">
      <c r="A114" s="513"/>
      <c r="B114" s="1031">
        <v>1.9300000000000008</v>
      </c>
      <c r="C114" s="1032">
        <v>631746662538.15381</v>
      </c>
      <c r="D114" s="1033">
        <v>2456255760.4343629</v>
      </c>
      <c r="E114" s="1033">
        <v>6864374871017199</v>
      </c>
      <c r="F114" s="1033">
        <v>4344731865152270</v>
      </c>
      <c r="G114" s="1033">
        <v>61675568942456.648</v>
      </c>
      <c r="H114" s="1033">
        <v>5434.6856362497383</v>
      </c>
      <c r="I114" s="1034">
        <v>1.2134129839565154E+16</v>
      </c>
      <c r="J114" s="512"/>
      <c r="K114" s="1053">
        <v>1.9300000000000008</v>
      </c>
      <c r="L114" s="1032">
        <v>5.2833188126905615E-11</v>
      </c>
      <c r="M114" s="1039">
        <v>2.0642023974143948E-12</v>
      </c>
      <c r="N114" s="1039">
        <v>8.1390366304636436E-9</v>
      </c>
      <c r="O114" s="1039">
        <v>3.1088106743451877E-13</v>
      </c>
      <c r="P114" s="1034">
        <v>7.4849079079517133E-13</v>
      </c>
      <c r="Q114" s="512"/>
      <c r="R114" s="512"/>
      <c r="S114" s="512"/>
      <c r="T114" s="512"/>
      <c r="U114" s="512"/>
      <c r="V114" s="512"/>
      <c r="W114" s="512"/>
      <c r="X114" s="512"/>
      <c r="Y114" s="512"/>
      <c r="Z114" s="512"/>
      <c r="AA114" s="512"/>
      <c r="AB114" s="512"/>
      <c r="AC114" s="511"/>
    </row>
    <row r="115" spans="1:29">
      <c r="A115" s="513"/>
      <c r="B115" s="1031">
        <v>1.9400000000000008</v>
      </c>
      <c r="C115" s="1032">
        <v>603313378967.7218</v>
      </c>
      <c r="D115" s="1033">
        <v>2345706040.5872569</v>
      </c>
      <c r="E115" s="1033">
        <v>6555427109493264</v>
      </c>
      <c r="F115" s="1033">
        <v>4149186719471496</v>
      </c>
      <c r="G115" s="1033">
        <v>58899711078699.945</v>
      </c>
      <c r="H115" s="1033">
        <v>5071.9437435097007</v>
      </c>
      <c r="I115" s="1034">
        <v>1.1588004034606178E+16</v>
      </c>
      <c r="J115" s="512"/>
      <c r="K115" s="1053">
        <v>1.9400000000000008</v>
      </c>
      <c r="L115" s="1032">
        <v>5.4063831170113305E-11</v>
      </c>
      <c r="M115" s="1039">
        <v>2.1122838479232841E-12</v>
      </c>
      <c r="N115" s="1039">
        <v>8.3286191478698162E-9</v>
      </c>
      <c r="O115" s="1039">
        <v>3.1812241773850391E-13</v>
      </c>
      <c r="P115" s="1034">
        <v>7.6592538100737941E-13</v>
      </c>
      <c r="Q115" s="512"/>
      <c r="R115" s="512"/>
      <c r="S115" s="512"/>
      <c r="T115" s="512"/>
      <c r="U115" s="512"/>
      <c r="V115" s="512"/>
      <c r="W115" s="512"/>
      <c r="X115" s="512"/>
      <c r="Y115" s="512"/>
      <c r="Z115" s="512"/>
      <c r="AA115" s="512"/>
      <c r="AB115" s="512"/>
      <c r="AC115" s="511"/>
    </row>
    <row r="116" spans="1:29">
      <c r="A116" s="513"/>
      <c r="B116" s="1031">
        <v>1.9500000000000008</v>
      </c>
      <c r="C116" s="1032">
        <v>576159803961.71533</v>
      </c>
      <c r="D116" s="1033">
        <v>2240131877.7465291</v>
      </c>
      <c r="E116" s="1033">
        <v>6260384287770000</v>
      </c>
      <c r="F116" s="1033">
        <v>3962442555113883.5</v>
      </c>
      <c r="G116" s="1033">
        <v>56248787398963.07</v>
      </c>
      <c r="H116" s="1033">
        <v>4733.4133120308206</v>
      </c>
      <c r="I116" s="1034">
        <v>1.1066457939835386E+16</v>
      </c>
      <c r="J116" s="512"/>
      <c r="K116" s="1053">
        <v>1.9500000000000008</v>
      </c>
      <c r="L116" s="1032">
        <v>5.5323139572226738E-11</v>
      </c>
      <c r="M116" s="1039">
        <v>2.1614852592877225E-12</v>
      </c>
      <c r="N116" s="1039">
        <v>8.5226176093904853E-9</v>
      </c>
      <c r="O116" s="1039">
        <v>3.2553244075922164E-13</v>
      </c>
      <c r="P116" s="1034">
        <v>7.8376607499481776E-13</v>
      </c>
      <c r="Q116" s="512"/>
      <c r="R116" s="512"/>
      <c r="S116" s="512"/>
      <c r="T116" s="512"/>
      <c r="U116" s="512"/>
      <c r="V116" s="512"/>
      <c r="W116" s="512"/>
      <c r="X116" s="512"/>
      <c r="Y116" s="512"/>
      <c r="Z116" s="512"/>
      <c r="AA116" s="512"/>
      <c r="AB116" s="512"/>
      <c r="AC116" s="511"/>
    </row>
    <row r="117" spans="1:29">
      <c r="A117" s="513"/>
      <c r="B117" s="1031">
        <v>1.9600000000000009</v>
      </c>
      <c r="C117" s="1032">
        <v>550228341147.0022</v>
      </c>
      <c r="D117" s="1033">
        <v>2139309334.9582129</v>
      </c>
      <c r="E117" s="1033">
        <v>5978620580465440</v>
      </c>
      <c r="F117" s="1033">
        <v>3784103262669594.5</v>
      </c>
      <c r="G117" s="1033">
        <v>53717174938705.727</v>
      </c>
      <c r="H117" s="1033">
        <v>4417.4783309024861</v>
      </c>
      <c r="I117" s="1034">
        <v>1.0568385286060854E+16</v>
      </c>
      <c r="J117" s="512"/>
      <c r="K117" s="1053">
        <v>1.9600000000000009</v>
      </c>
      <c r="L117" s="1032">
        <v>5.6611781035229706E-11</v>
      </c>
      <c r="M117" s="1039">
        <v>2.2118327187472753E-12</v>
      </c>
      <c r="N117" s="1039">
        <v>8.7211348755778373E-9</v>
      </c>
      <c r="O117" s="1039">
        <v>3.3311506538896128E-13</v>
      </c>
      <c r="P117" s="1034">
        <v>8.0202233212958903E-13</v>
      </c>
      <c r="Q117" s="512"/>
      <c r="R117" s="512"/>
      <c r="S117" s="512"/>
      <c r="T117" s="512"/>
      <c r="U117" s="512"/>
      <c r="V117" s="512"/>
      <c r="W117" s="512"/>
      <c r="X117" s="512"/>
      <c r="Y117" s="512"/>
      <c r="Z117" s="512"/>
      <c r="AA117" s="512"/>
      <c r="AB117" s="512"/>
      <c r="AC117" s="511"/>
    </row>
    <row r="118" spans="1:29">
      <c r="A118" s="513"/>
      <c r="B118" s="1031">
        <v>1.9700000000000009</v>
      </c>
      <c r="C118" s="1032">
        <v>525463986414.26062</v>
      </c>
      <c r="D118" s="1033">
        <v>2043024554.0915425</v>
      </c>
      <c r="E118" s="1033">
        <v>5709538328979669</v>
      </c>
      <c r="F118" s="1033">
        <v>3613790560588989.5</v>
      </c>
      <c r="G118" s="1033">
        <v>51299503808480.453</v>
      </c>
      <c r="H118" s="1033">
        <v>4122.6306509922597</v>
      </c>
      <c r="I118" s="1034">
        <v>1.0092729594406148E+16</v>
      </c>
      <c r="J118" s="512"/>
      <c r="K118" s="1053">
        <v>1.9700000000000009</v>
      </c>
      <c r="L118" s="1032">
        <v>5.7930438813883039E-11</v>
      </c>
      <c r="M118" s="1039">
        <v>2.2633529211913742E-12</v>
      </c>
      <c r="N118" s="1039">
        <v>8.9242762029140859E-9</v>
      </c>
      <c r="O118" s="1039">
        <v>3.4087431203566916E-13</v>
      </c>
      <c r="P118" s="1034">
        <v>8.207038321208758E-13</v>
      </c>
      <c r="Q118" s="512"/>
      <c r="R118" s="512"/>
      <c r="S118" s="512"/>
      <c r="T118" s="512"/>
      <c r="U118" s="512"/>
      <c r="V118" s="512"/>
      <c r="W118" s="512"/>
      <c r="X118" s="512"/>
      <c r="Y118" s="512"/>
      <c r="Z118" s="512"/>
      <c r="AA118" s="512"/>
      <c r="AB118" s="512"/>
      <c r="AC118" s="511"/>
    </row>
    <row r="119" spans="1:29">
      <c r="A119" s="513"/>
      <c r="B119" s="1031">
        <v>1.9800000000000009</v>
      </c>
      <c r="C119" s="1032">
        <v>501814211246.88757</v>
      </c>
      <c r="D119" s="1033">
        <v>1951073302.2171736</v>
      </c>
      <c r="E119" s="1033">
        <v>5452566773780804</v>
      </c>
      <c r="F119" s="1033">
        <v>3451143192796735</v>
      </c>
      <c r="G119" s="1033">
        <v>48990645803677.258</v>
      </c>
      <c r="H119" s="1033">
        <v>3847.4627856360203</v>
      </c>
      <c r="I119" s="1034">
        <v>9638481935377008</v>
      </c>
      <c r="J119" s="512"/>
      <c r="K119" s="1053">
        <v>1.9800000000000009</v>
      </c>
      <c r="L119" s="1032">
        <v>5.9279812077995502E-11</v>
      </c>
      <c r="M119" s="1039">
        <v>2.3160731833133074E-12</v>
      </c>
      <c r="N119" s="1039">
        <v>9.1321492996198823E-9</v>
      </c>
      <c r="O119" s="1039">
        <v>3.4881429475462333E-13</v>
      </c>
      <c r="P119" s="1034">
        <v>8.3982048014725275E-13</v>
      </c>
      <c r="Q119" s="512"/>
      <c r="R119" s="512"/>
      <c r="S119" s="512"/>
      <c r="T119" s="512"/>
      <c r="U119" s="512"/>
      <c r="V119" s="512"/>
      <c r="W119" s="512"/>
      <c r="X119" s="512"/>
      <c r="Y119" s="512"/>
      <c r="Z119" s="512"/>
      <c r="AA119" s="512"/>
      <c r="AB119" s="512"/>
      <c r="AC119" s="511"/>
    </row>
    <row r="120" spans="1:29">
      <c r="A120" s="513"/>
      <c r="B120" s="1031">
        <v>1.9900000000000009</v>
      </c>
      <c r="C120" s="1032">
        <v>479228851300.97241</v>
      </c>
      <c r="D120" s="1033">
        <v>1863260538.4017615</v>
      </c>
      <c r="E120" s="1033">
        <v>5207160843747489</v>
      </c>
      <c r="F120" s="1033">
        <v>3295816162419229.5</v>
      </c>
      <c r="G120" s="1033">
        <v>46785703526913.969</v>
      </c>
      <c r="H120" s="1033">
        <v>3590.6611918511944</v>
      </c>
      <c r="I120" s="1034">
        <v>9204678788786586</v>
      </c>
      <c r="J120" s="512"/>
      <c r="K120" s="1053">
        <v>1.9900000000000009</v>
      </c>
      <c r="L120" s="1032">
        <v>6.0660616283132815E-11</v>
      </c>
      <c r="M120" s="1039">
        <v>2.3700214580938856E-12</v>
      </c>
      <c r="N120" s="1039">
        <v>9.3448643827626215E-9</v>
      </c>
      <c r="O120" s="1039">
        <v>3.5693922342975947E-13</v>
      </c>
      <c r="P120" s="1034">
        <v>8.5938241210854192E-13</v>
      </c>
      <c r="Q120" s="512"/>
      <c r="R120" s="512"/>
      <c r="S120" s="512"/>
      <c r="T120" s="512"/>
      <c r="U120" s="512"/>
      <c r="V120" s="512"/>
      <c r="W120" s="512"/>
      <c r="X120" s="512"/>
      <c r="Y120" s="512"/>
      <c r="Z120" s="512"/>
      <c r="AA120" s="512"/>
      <c r="AB120" s="512"/>
      <c r="AC120" s="511"/>
    </row>
    <row r="121" spans="1:29">
      <c r="A121" s="513"/>
      <c r="B121" s="1031">
        <v>2.0000000000000009</v>
      </c>
      <c r="C121" s="1032">
        <v>457659999999.99792</v>
      </c>
      <c r="D121" s="1033">
        <v>1779399999.9999917</v>
      </c>
      <c r="E121" s="1033">
        <v>4972799999999978</v>
      </c>
      <c r="F121" s="1033">
        <v>3147479999999985.5</v>
      </c>
      <c r="G121" s="1033">
        <v>44679999999999.805</v>
      </c>
      <c r="H121" s="1033">
        <v>3350.9999999999777</v>
      </c>
      <c r="I121" s="1034">
        <v>8790399999999961</v>
      </c>
      <c r="J121" s="512"/>
      <c r="K121" s="1053">
        <v>2.0000000000000009</v>
      </c>
      <c r="L121" s="1032">
        <v>6.2073583549961608E-11</v>
      </c>
      <c r="M121" s="1039">
        <v>2.4252263496224878E-12</v>
      </c>
      <c r="N121" s="1039">
        <v>9.5625342366950039E-9</v>
      </c>
      <c r="O121" s="1039">
        <v>3.6525340600580722E-13</v>
      </c>
      <c r="P121" s="1034">
        <v>8.7940000000000189E-13</v>
      </c>
      <c r="Q121" s="512"/>
      <c r="R121" s="512"/>
      <c r="S121" s="512"/>
      <c r="T121" s="512"/>
      <c r="U121" s="512"/>
      <c r="V121" s="512"/>
      <c r="W121" s="512"/>
      <c r="X121" s="512"/>
      <c r="Y121" s="512"/>
      <c r="Z121" s="512"/>
      <c r="AA121" s="512"/>
      <c r="AB121" s="512"/>
      <c r="AC121" s="511"/>
    </row>
    <row r="122" spans="1:29">
      <c r="A122" s="513"/>
      <c r="B122" s="1031">
        <v>2.0100000000000007</v>
      </c>
      <c r="C122" s="1032">
        <v>437061906918.56854</v>
      </c>
      <c r="D122" s="1033">
        <v>1699313807.5665357</v>
      </c>
      <c r="E122" s="1033">
        <v>4748987131767377</v>
      </c>
      <c r="F122" s="1033">
        <v>3005820064650736</v>
      </c>
      <c r="G122" s="1033">
        <v>42669068743437.586</v>
      </c>
      <c r="H122" s="1033">
        <v>3127.3351619706978</v>
      </c>
      <c r="I122" s="1034">
        <v>8394766828162795</v>
      </c>
      <c r="J122" s="512"/>
      <c r="K122" s="1053">
        <v>2.0100000000000007</v>
      </c>
      <c r="L122" s="1032">
        <v>6.35194630524296E-11</v>
      </c>
      <c r="M122" s="1039">
        <v>2.4817171282633261E-12</v>
      </c>
      <c r="N122" s="1039">
        <v>9.7852742728547871E-9</v>
      </c>
      <c r="O122" s="1039">
        <v>3.7376125077241956E-13</v>
      </c>
      <c r="P122" s="1034">
        <v>8.9988385741169712E-13</v>
      </c>
      <c r="Q122" s="512"/>
      <c r="R122" s="512"/>
      <c r="S122" s="512"/>
      <c r="T122" s="512"/>
      <c r="U122" s="512"/>
      <c r="V122" s="512"/>
      <c r="W122" s="512"/>
      <c r="X122" s="512"/>
      <c r="Y122" s="512"/>
      <c r="Z122" s="512"/>
      <c r="AA122" s="512"/>
      <c r="AB122" s="512"/>
      <c r="AC122" s="511"/>
    </row>
    <row r="123" spans="1:29">
      <c r="A123" s="513"/>
      <c r="B123" s="1031">
        <v>2.0200000000000005</v>
      </c>
      <c r="C123" s="1032">
        <v>417390880739.62469</v>
      </c>
      <c r="D123" s="1033">
        <v>1622832087.5499017</v>
      </c>
      <c r="E123" s="1033">
        <v>4535247501949058</v>
      </c>
      <c r="F123" s="1033">
        <v>2870535876655932</v>
      </c>
      <c r="G123" s="1033">
        <v>40748644302421.953</v>
      </c>
      <c r="H123" s="1033">
        <v>2918.5989899428146</v>
      </c>
      <c r="I123" s="1034">
        <v>8016940082274172</v>
      </c>
      <c r="J123" s="512"/>
      <c r="K123" s="1053">
        <v>2.0200000000000005</v>
      </c>
      <c r="L123" s="1032">
        <v>6.4999021414987433E-11</v>
      </c>
      <c r="M123" s="1039">
        <v>2.5395237461749765E-12</v>
      </c>
      <c r="N123" s="1039">
        <v>1.0013202590957445E-8</v>
      </c>
      <c r="O123" s="1039">
        <v>3.8246726870150616E-13</v>
      </c>
      <c r="P123" s="1034">
        <v>9.2084484515596199E-13</v>
      </c>
      <c r="Q123" s="512"/>
      <c r="R123" s="512"/>
      <c r="S123" s="512"/>
      <c r="T123" s="512"/>
      <c r="U123" s="512"/>
      <c r="V123" s="512"/>
      <c r="W123" s="512"/>
      <c r="X123" s="512"/>
      <c r="Y123" s="512"/>
      <c r="Z123" s="512"/>
      <c r="AA123" s="512"/>
      <c r="AB123" s="512"/>
      <c r="AC123" s="511"/>
    </row>
    <row r="124" spans="1:29">
      <c r="A124" s="513"/>
      <c r="B124" s="1031">
        <v>2.0300000000000002</v>
      </c>
      <c r="C124" s="1032">
        <v>398605196579.29889</v>
      </c>
      <c r="D124" s="1033">
        <v>1549792611.9678462</v>
      </c>
      <c r="E124" s="1033">
        <v>4331127740133589</v>
      </c>
      <c r="F124" s="1033">
        <v>2741340480114958.5</v>
      </c>
      <c r="G124" s="1033">
        <v>38914653199237.594</v>
      </c>
      <c r="H124" s="1033">
        <v>2723.7950596658907</v>
      </c>
      <c r="I124" s="1034">
        <v>7656118341149914</v>
      </c>
      <c r="J124" s="512"/>
      <c r="K124" s="1053">
        <v>2.0300000000000002</v>
      </c>
      <c r="L124" s="1032">
        <v>6.6513043119063295E-11</v>
      </c>
      <c r="M124" s="1039">
        <v>2.5986768531914213E-12</v>
      </c>
      <c r="N124" s="1039">
        <v>1.0246440041614243E-8</v>
      </c>
      <c r="O124" s="1039">
        <v>3.9137607583901146E-13</v>
      </c>
      <c r="P124" s="1034">
        <v>9.4229407702595207E-13</v>
      </c>
      <c r="Q124" s="512"/>
      <c r="R124" s="512"/>
      <c r="S124" s="512"/>
      <c r="T124" s="512"/>
      <c r="U124" s="512"/>
      <c r="V124" s="512"/>
      <c r="W124" s="512"/>
      <c r="X124" s="512"/>
      <c r="Y124" s="512"/>
      <c r="Z124" s="512"/>
      <c r="AA124" s="512"/>
      <c r="AB124" s="512"/>
      <c r="AC124" s="511"/>
    </row>
    <row r="125" spans="1:29">
      <c r="A125" s="513"/>
      <c r="B125" s="1031">
        <v>2.04</v>
      </c>
      <c r="C125" s="1032">
        <v>380665007482.84772</v>
      </c>
      <c r="D125" s="1033">
        <v>1480040454.3000898</v>
      </c>
      <c r="E125" s="1033">
        <v>4136194880939354</v>
      </c>
      <c r="F125" s="1033">
        <v>2617959834270230</v>
      </c>
      <c r="G125" s="1033">
        <v>37163205292867.281</v>
      </c>
      <c r="H125" s="1033">
        <v>2541.9934539227902</v>
      </c>
      <c r="I125" s="1034">
        <v>7311536253500906</v>
      </c>
      <c r="J125" s="512"/>
      <c r="K125" s="1053">
        <v>2.04</v>
      </c>
      <c r="L125" s="1032">
        <v>6.8062330919005089E-11</v>
      </c>
      <c r="M125" s="1039">
        <v>2.6592078130729836E-12</v>
      </c>
      <c r="N125" s="1039">
        <v>1.0485110290408774E-8</v>
      </c>
      <c r="O125" s="1039">
        <v>4.0049239575240137E-13</v>
      </c>
      <c r="P125" s="1034">
        <v>9.6424292568831788E-13</v>
      </c>
      <c r="Q125" s="512"/>
      <c r="R125" s="512"/>
      <c r="S125" s="512"/>
      <c r="T125" s="512"/>
      <c r="U125" s="512"/>
      <c r="V125" s="512"/>
      <c r="W125" s="512"/>
      <c r="X125" s="512"/>
      <c r="Y125" s="512"/>
      <c r="Z125" s="512"/>
      <c r="AA125" s="512"/>
      <c r="AB125" s="512"/>
      <c r="AC125" s="511"/>
    </row>
    <row r="126" spans="1:29">
      <c r="A126" s="513"/>
      <c r="B126" s="1031">
        <v>2.0499999999999998</v>
      </c>
      <c r="C126" s="1032">
        <v>363532259903.91461</v>
      </c>
      <c r="D126" s="1033">
        <v>1413427660.8683863</v>
      </c>
      <c r="E126" s="1033">
        <v>3950035445636906.5</v>
      </c>
      <c r="F126" s="1033">
        <v>2500132232229981.5</v>
      </c>
      <c r="G126" s="1033">
        <v>35490585527480.898</v>
      </c>
      <c r="H126" s="1033">
        <v>2372.3263234712467</v>
      </c>
      <c r="I126" s="1034">
        <v>6982462914520324</v>
      </c>
      <c r="J126" s="512"/>
      <c r="K126" s="1053">
        <v>2.0499999999999998</v>
      </c>
      <c r="L126" s="1032">
        <v>6.9647706267711558E-11</v>
      </c>
      <c r="M126" s="1039">
        <v>2.7211487201358109E-12</v>
      </c>
      <c r="N126" s="1039">
        <v>1.0729339883466111E-8</v>
      </c>
      <c r="O126" s="1039">
        <v>4.0982106203516233E-13</v>
      </c>
      <c r="P126" s="1034">
        <v>9.8670302871314648E-13</v>
      </c>
      <c r="Q126" s="512"/>
      <c r="R126" s="512"/>
      <c r="S126" s="512"/>
      <c r="T126" s="512"/>
      <c r="U126" s="512"/>
      <c r="V126" s="512"/>
      <c r="W126" s="512"/>
      <c r="X126" s="512"/>
      <c r="Y126" s="512"/>
      <c r="Z126" s="512"/>
      <c r="AA126" s="512"/>
      <c r="AB126" s="512"/>
      <c r="AC126" s="511"/>
    </row>
    <row r="127" spans="1:29">
      <c r="A127" s="513"/>
      <c r="B127" s="1031">
        <v>2.0599999999999996</v>
      </c>
      <c r="C127" s="1032">
        <v>347170612987.85632</v>
      </c>
      <c r="D127" s="1033">
        <v>1349812937.0069296</v>
      </c>
      <c r="E127" s="1033">
        <v>3772254565105126</v>
      </c>
      <c r="F127" s="1033">
        <v>2387607745852856</v>
      </c>
      <c r="G127" s="1033">
        <v>33893246052303.941</v>
      </c>
      <c r="H127" s="1033">
        <v>2213.9837442734597</v>
      </c>
      <c r="I127" s="1034">
        <v>6668200315536539</v>
      </c>
      <c r="J127" s="512"/>
      <c r="K127" s="1053">
        <v>2.0599999999999996</v>
      </c>
      <c r="L127" s="1032">
        <v>7.1270009752177576E-11</v>
      </c>
      <c r="M127" s="1039">
        <v>2.7845324162687179E-12</v>
      </c>
      <c r="N127" s="1039">
        <v>1.0979258314549273E-8</v>
      </c>
      <c r="O127" s="1039">
        <v>4.193670208696378E-13</v>
      </c>
      <c r="P127" s="1034">
        <v>1.0096862947443585E-12</v>
      </c>
      <c r="Q127" s="512"/>
      <c r="R127" s="512"/>
      <c r="S127" s="512"/>
      <c r="T127" s="512"/>
      <c r="U127" s="512"/>
      <c r="V127" s="512"/>
      <c r="W127" s="512"/>
      <c r="X127" s="512"/>
      <c r="Y127" s="512"/>
      <c r="Z127" s="512"/>
      <c r="AA127" s="512"/>
      <c r="AB127" s="512"/>
      <c r="AC127" s="511"/>
    </row>
    <row r="128" spans="1:29">
      <c r="A128" s="513"/>
      <c r="B128" s="1031">
        <v>2.0699999999999994</v>
      </c>
      <c r="C128" s="1032">
        <v>331545361487.92065</v>
      </c>
      <c r="D128" s="1033">
        <v>1289061347.3574398</v>
      </c>
      <c r="E128" s="1033">
        <v>3602475142260918.5</v>
      </c>
      <c r="F128" s="1033">
        <v>2280147695616834</v>
      </c>
      <c r="G128" s="1033">
        <v>32367798696150.633</v>
      </c>
      <c r="H128" s="1033">
        <v>2066.209851237832</v>
      </c>
      <c r="I128" s="1034">
        <v>6368081863443208</v>
      </c>
      <c r="J128" s="512"/>
      <c r="K128" s="1053">
        <v>2.0699999999999994</v>
      </c>
      <c r="L128" s="1032">
        <v>7.2930101539184241E-11</v>
      </c>
      <c r="M128" s="1039">
        <v>2.8493925083463724E-12</v>
      </c>
      <c r="N128" s="1039">
        <v>1.1234998093718464E-8</v>
      </c>
      <c r="O128" s="1039">
        <v>4.2913533364955671E-13</v>
      </c>
      <c r="P128" s="1034">
        <v>1.0332049098138211E-12</v>
      </c>
      <c r="Q128" s="512"/>
      <c r="R128" s="512"/>
      <c r="S128" s="512"/>
      <c r="T128" s="512"/>
      <c r="U128" s="512"/>
      <c r="V128" s="512"/>
      <c r="W128" s="512"/>
      <c r="X128" s="512"/>
      <c r="Y128" s="512"/>
      <c r="Z128" s="512"/>
      <c r="AA128" s="512"/>
      <c r="AB128" s="512"/>
      <c r="AC128" s="511"/>
    </row>
    <row r="129" spans="1:29">
      <c r="A129" s="513"/>
      <c r="B129" s="1031">
        <v>2.0799999999999992</v>
      </c>
      <c r="C129" s="1032">
        <v>316623362150.76111</v>
      </c>
      <c r="D129" s="1033">
        <v>1231044029.6531582</v>
      </c>
      <c r="E129" s="1033">
        <v>3440337052185695.5</v>
      </c>
      <c r="F129" s="1033">
        <v>2177524144347939.3</v>
      </c>
      <c r="G129" s="1033">
        <v>30911007780658.152</v>
      </c>
      <c r="H129" s="1033">
        <v>1928.2992300168221</v>
      </c>
      <c r="I129" s="1034">
        <v>6081470966765835</v>
      </c>
      <c r="J129" s="512"/>
      <c r="K129" s="1053">
        <v>2.0799999999999992</v>
      </c>
      <c r="L129" s="1032">
        <v>7.4628861831371071E-11</v>
      </c>
      <c r="M129" s="1039">
        <v>2.915763386048122E-12</v>
      </c>
      <c r="N129" s="1039">
        <v>1.1496694817589733E-8</v>
      </c>
      <c r="O129" s="1039">
        <v>4.3913117966365453E-13</v>
      </c>
      <c r="P129" s="1034">
        <v>1.0572713438025514E-12</v>
      </c>
      <c r="Q129" s="512"/>
      <c r="R129" s="512"/>
      <c r="S129" s="512"/>
      <c r="T129" s="512"/>
      <c r="U129" s="512"/>
      <c r="V129" s="512"/>
      <c r="W129" s="512"/>
      <c r="X129" s="512"/>
      <c r="Y129" s="512"/>
      <c r="Z129" s="512"/>
      <c r="AA129" s="512"/>
      <c r="AB129" s="512"/>
      <c r="AC129" s="511"/>
    </row>
    <row r="130" spans="1:29">
      <c r="A130" s="513"/>
      <c r="B130" s="1031">
        <v>2.089999999999999</v>
      </c>
      <c r="C130" s="1032">
        <v>302372963415.15765</v>
      </c>
      <c r="D130" s="1033">
        <v>1175637921.3847213</v>
      </c>
      <c r="E130" s="1033">
        <v>3285496378252187.5</v>
      </c>
      <c r="F130" s="1033">
        <v>2079519413734957.3</v>
      </c>
      <c r="G130" s="1033">
        <v>29519783256979.516</v>
      </c>
      <c r="H130" s="1033">
        <v>1799.5935496367292</v>
      </c>
      <c r="I130" s="1034">
        <v>5807759685365998</v>
      </c>
      <c r="J130" s="512"/>
      <c r="K130" s="1053">
        <v>2.089999999999999</v>
      </c>
      <c r="L130" s="1032">
        <v>7.6367191333930594E-11</v>
      </c>
      <c r="M130" s="1039">
        <v>2.9836802400918438E-12</v>
      </c>
      <c r="N130" s="1039">
        <v>1.1764487241230027E-8</v>
      </c>
      <c r="O130" s="1039">
        <v>4.4935985884179817E-13</v>
      </c>
      <c r="P130" s="1034">
        <v>1.0818983570524059E-12</v>
      </c>
      <c r="Q130" s="512"/>
      <c r="R130" s="512"/>
      <c r="S130" s="512"/>
      <c r="T130" s="512"/>
      <c r="U130" s="512"/>
      <c r="V130" s="512"/>
      <c r="W130" s="512"/>
      <c r="X130" s="512"/>
      <c r="Y130" s="512"/>
      <c r="Z130" s="512"/>
      <c r="AA130" s="512"/>
      <c r="AB130" s="512"/>
      <c r="AC130" s="511"/>
    </row>
    <row r="131" spans="1:29">
      <c r="A131" s="513"/>
      <c r="B131" s="1031">
        <v>2.0999999999999988</v>
      </c>
      <c r="C131" s="1032">
        <v>288763938274.80658</v>
      </c>
      <c r="D131" s="1033">
        <v>1122725498.7680607</v>
      </c>
      <c r="E131" s="1033">
        <v>3137624682631119</v>
      </c>
      <c r="F131" s="1033">
        <v>1985925622604527.3</v>
      </c>
      <c r="G131" s="1033">
        <v>28191174151375.16</v>
      </c>
      <c r="H131" s="1033">
        <v>1679.4784198850011</v>
      </c>
      <c r="I131" s="1034">
        <v>5546367440918717</v>
      </c>
      <c r="J131" s="512"/>
      <c r="K131" s="1053">
        <v>2.0999999999999988</v>
      </c>
      <c r="L131" s="1032">
        <v>7.8146011732174706E-11</v>
      </c>
      <c r="M131" s="1039">
        <v>3.0531790808925419E-12</v>
      </c>
      <c r="N131" s="1039">
        <v>1.2038517351727028E-8</v>
      </c>
      <c r="O131" s="1039">
        <v>4.5982679456508091E-13</v>
      </c>
      <c r="P131" s="1034">
        <v>1.1070990071317881E-12</v>
      </c>
      <c r="Q131" s="512"/>
      <c r="R131" s="512"/>
      <c r="S131" s="512"/>
      <c r="T131" s="512"/>
      <c r="U131" s="512"/>
      <c r="V131" s="512"/>
      <c r="W131" s="512"/>
      <c r="X131" s="512"/>
      <c r="Y131" s="512"/>
      <c r="Z131" s="512"/>
      <c r="AA131" s="512"/>
      <c r="AB131" s="512"/>
      <c r="AC131" s="511"/>
    </row>
    <row r="132" spans="1:29">
      <c r="A132" s="513"/>
      <c r="B132" s="1031">
        <v>2.1099999999999985</v>
      </c>
      <c r="C132" s="1032">
        <v>275767420162.79236</v>
      </c>
      <c r="D132" s="1033">
        <v>1072194527.4607192</v>
      </c>
      <c r="E132" s="1033">
        <v>2996408309630586.5</v>
      </c>
      <c r="F132" s="1033">
        <v>1896544245977332</v>
      </c>
      <c r="G132" s="1033">
        <v>26922362305802.484</v>
      </c>
      <c r="H132" s="1033">
        <v>1567.3804584534155</v>
      </c>
      <c r="I132" s="1034">
        <v>5296739785428070</v>
      </c>
      <c r="J132" s="512"/>
      <c r="K132" s="1053">
        <v>2.1099999999999985</v>
      </c>
      <c r="L132" s="1032">
        <v>7.9966266180223901E-11</v>
      </c>
      <c r="M132" s="1039">
        <v>3.1242967576555288E-12</v>
      </c>
      <c r="N132" s="1039">
        <v>1.2318930443472519E-8</v>
      </c>
      <c r="O132" s="1039">
        <v>4.7053753654136888E-13</v>
      </c>
      <c r="P132" s="1034">
        <v>1.1328866557589382E-12</v>
      </c>
      <c r="Q132" s="512"/>
      <c r="R132" s="512"/>
      <c r="S132" s="512"/>
      <c r="T132" s="512"/>
      <c r="U132" s="512"/>
      <c r="V132" s="512"/>
      <c r="W132" s="512"/>
      <c r="X132" s="512"/>
      <c r="Y132" s="512"/>
      <c r="Z132" s="512"/>
      <c r="AA132" s="512"/>
      <c r="AB132" s="512"/>
      <c r="AC132" s="511"/>
    </row>
    <row r="133" spans="1:29">
      <c r="A133" s="513"/>
      <c r="B133" s="1031">
        <v>2.1199999999999983</v>
      </c>
      <c r="C133" s="1032">
        <v>263355841721.72495</v>
      </c>
      <c r="D133" s="1033">
        <v>1023937824.4977436</v>
      </c>
      <c r="E133" s="1033">
        <v>2861547720390233.5</v>
      </c>
      <c r="F133" s="1033">
        <v>1811185693969966.3</v>
      </c>
      <c r="G133" s="1033">
        <v>25710656400224.344</v>
      </c>
      <c r="H133" s="1033">
        <v>1462.7645538368126</v>
      </c>
      <c r="I133" s="1034">
        <v>5058347225168579</v>
      </c>
      <c r="J133" s="512"/>
      <c r="K133" s="1053">
        <v>2.1199999999999983</v>
      </c>
      <c r="L133" s="1032">
        <v>8.1828919801080576E-11</v>
      </c>
      <c r="M133" s="1039">
        <v>3.1970709779143839E-12</v>
      </c>
      <c r="N133" s="1039">
        <v>1.2605875195199469E-8</v>
      </c>
      <c r="O133" s="1039">
        <v>4.8149776374783198E-13</v>
      </c>
      <c r="P133" s="1034">
        <v>1.1592749758865005E-12</v>
      </c>
      <c r="Q133" s="512"/>
      <c r="R133" s="512"/>
      <c r="S133" s="512"/>
      <c r="T133" s="512"/>
      <c r="U133" s="512"/>
      <c r="V133" s="512"/>
      <c r="W133" s="512"/>
      <c r="X133" s="512"/>
      <c r="Y133" s="512"/>
      <c r="Z133" s="512"/>
      <c r="AA133" s="512"/>
      <c r="AB133" s="512"/>
      <c r="AC133" s="511"/>
    </row>
    <row r="134" spans="1:29">
      <c r="A134" s="513"/>
      <c r="B134" s="1031">
        <v>2.1299999999999981</v>
      </c>
      <c r="C134" s="1032">
        <v>251502876329.6821</v>
      </c>
      <c r="D134" s="1033">
        <v>977853030.94226372</v>
      </c>
      <c r="E134" s="1033">
        <v>2732756857519214</v>
      </c>
      <c r="F134" s="1033">
        <v>1729668909649407.8</v>
      </c>
      <c r="G134" s="1033">
        <v>24553486243958.836</v>
      </c>
      <c r="H134" s="1033">
        <v>1365.1313109215973</v>
      </c>
      <c r="I134" s="1034">
        <v>4830684097558096</v>
      </c>
      <c r="J134" s="512"/>
      <c r="K134" s="1053">
        <v>2.1299999999999981</v>
      </c>
      <c r="L134" s="1032">
        <v>8.3734960198349586E-11</v>
      </c>
      <c r="M134" s="1039">
        <v>3.2715403275239661E-12</v>
      </c>
      <c r="N134" s="1039">
        <v>1.2899503748813397E-8</v>
      </c>
      <c r="O134" s="1039">
        <v>4.9271328744201043E-13</v>
      </c>
      <c r="P134" s="1034">
        <v>1.186277958951096E-12</v>
      </c>
      <c r="Q134" s="512"/>
      <c r="R134" s="512"/>
      <c r="S134" s="512"/>
      <c r="T134" s="512"/>
      <c r="U134" s="512"/>
      <c r="V134" s="512"/>
      <c r="W134" s="512"/>
      <c r="X134" s="512"/>
      <c r="Y134" s="512"/>
      <c r="Z134" s="512"/>
      <c r="AA134" s="512"/>
      <c r="AB134" s="512"/>
      <c r="AC134" s="511"/>
    </row>
    <row r="135" spans="1:29">
      <c r="A135" s="513"/>
      <c r="B135" s="1031">
        <v>2.1399999999999979</v>
      </c>
      <c r="C135" s="1032">
        <v>240183382257.91302</v>
      </c>
      <c r="D135" s="1033">
        <v>933842394.76845348</v>
      </c>
      <c r="E135" s="1033">
        <v>2609762538330092.5</v>
      </c>
      <c r="F135" s="1033">
        <v>1651820984986968.8</v>
      </c>
      <c r="G135" s="1033">
        <v>23448397323960.043</v>
      </c>
      <c r="H135" s="1033">
        <v>1274.0146670702175</v>
      </c>
      <c r="I135" s="1034">
        <v>4613267498579643</v>
      </c>
      <c r="J135" s="512"/>
      <c r="K135" s="1053">
        <v>2.1399999999999979</v>
      </c>
      <c r="L135" s="1032">
        <v>8.5685397979878918E-11</v>
      </c>
      <c r="M135" s="1039">
        <v>3.3477442911191544E-12</v>
      </c>
      <c r="N135" s="1039">
        <v>1.3199971790060053E-8</v>
      </c>
      <c r="O135" s="1039">
        <v>5.0419005424302166E-13</v>
      </c>
      <c r="P135" s="1034">
        <v>1.2139099222917715E-12</v>
      </c>
      <c r="Q135" s="512"/>
      <c r="R135" s="512"/>
      <c r="S135" s="512"/>
      <c r="T135" s="512"/>
      <c r="U135" s="512"/>
      <c r="V135" s="512"/>
      <c r="W135" s="512"/>
      <c r="X135" s="512"/>
      <c r="Y135" s="512"/>
      <c r="Z135" s="512"/>
      <c r="AA135" s="512"/>
      <c r="AB135" s="512"/>
      <c r="AC135" s="511"/>
    </row>
    <row r="136" spans="1:29">
      <c r="A136" s="513"/>
      <c r="B136" s="1031">
        <v>2.1499999999999977</v>
      </c>
      <c r="C136" s="1032">
        <v>229373349341.8595</v>
      </c>
      <c r="D136" s="1033">
        <v>891812563.51637626</v>
      </c>
      <c r="E136" s="1033">
        <v>2492303875381722</v>
      </c>
      <c r="F136" s="1033">
        <v>1577476794097181</v>
      </c>
      <c r="G136" s="1033">
        <v>22393045598466.727</v>
      </c>
      <c r="H136" s="1033">
        <v>1188.9796673217299</v>
      </c>
      <c r="I136" s="1034">
        <v>4405636258477214</v>
      </c>
      <c r="J136" s="512"/>
      <c r="K136" s="1053">
        <v>2.1499999999999977</v>
      </c>
      <c r="L136" s="1032">
        <v>8.7681267293597563E-11</v>
      </c>
      <c r="M136" s="1039">
        <v>3.4257232730501317E-12</v>
      </c>
      <c r="N136" s="1039">
        <v>1.3507438631072096E-8</v>
      </c>
      <c r="O136" s="1039">
        <v>5.1593414928453742E-13</v>
      </c>
      <c r="P136" s="1034">
        <v>1.2421855167412446E-12</v>
      </c>
      <c r="Q136" s="512"/>
      <c r="R136" s="512"/>
      <c r="S136" s="512"/>
      <c r="T136" s="512"/>
      <c r="U136" s="512"/>
      <c r="V136" s="512"/>
      <c r="W136" s="512"/>
      <c r="X136" s="512"/>
      <c r="Y136" s="512"/>
      <c r="Z136" s="512"/>
      <c r="AA136" s="512"/>
      <c r="AB136" s="512"/>
      <c r="AC136" s="511"/>
    </row>
    <row r="137" spans="1:29">
      <c r="A137" s="513"/>
      <c r="B137" s="1031">
        <v>2.1599999999999975</v>
      </c>
      <c r="C137" s="1032">
        <v>219049848052.38104</v>
      </c>
      <c r="D137" s="1033">
        <v>851674386.27891171</v>
      </c>
      <c r="E137" s="1033">
        <v>2380131723102042</v>
      </c>
      <c r="F137" s="1033">
        <v>1506478642983674</v>
      </c>
      <c r="G137" s="1033">
        <v>21385192524975.715</v>
      </c>
      <c r="H137" s="1033">
        <v>1109.6203880881803</v>
      </c>
      <c r="I137" s="1034">
        <v>4207349963552966</v>
      </c>
      <c r="J137" s="512"/>
      <c r="K137" s="1053">
        <v>2.1599999999999975</v>
      </c>
      <c r="L137" s="1032">
        <v>8.9723626375833984E-11</v>
      </c>
      <c r="M137" s="1039">
        <v>3.5055186188052846E-12</v>
      </c>
      <c r="N137" s="1039">
        <v>1.3822067294838404E-8</v>
      </c>
      <c r="O137" s="1039">
        <v>5.2795179944119902E-13</v>
      </c>
      <c r="P137" s="1034">
        <v>1.2711197343939616E-12</v>
      </c>
      <c r="Q137" s="512"/>
      <c r="R137" s="512"/>
      <c r="S137" s="512"/>
      <c r="T137" s="512"/>
      <c r="U137" s="512"/>
      <c r="V137" s="512"/>
      <c r="W137" s="512"/>
      <c r="X137" s="512"/>
      <c r="Y137" s="512"/>
      <c r="Z137" s="512"/>
      <c r="AA137" s="512"/>
      <c r="AB137" s="512"/>
      <c r="AC137" s="511"/>
    </row>
    <row r="138" spans="1:29">
      <c r="A138" s="513"/>
      <c r="B138" s="1031">
        <v>2.1699999999999973</v>
      </c>
      <c r="C138" s="1032">
        <v>209190980859.14603</v>
      </c>
      <c r="D138" s="1033">
        <v>813342724.60071754</v>
      </c>
      <c r="E138" s="1033">
        <v>2273008149316876</v>
      </c>
      <c r="F138" s="1033">
        <v>1438675935049043</v>
      </c>
      <c r="G138" s="1033">
        <v>20422700311992.848</v>
      </c>
      <c r="H138" s="1033">
        <v>1035.5579994353227</v>
      </c>
      <c r="I138" s="1034">
        <v>4017988021990643.5</v>
      </c>
      <c r="J138" s="512"/>
      <c r="K138" s="1053">
        <v>2.1699999999999973</v>
      </c>
      <c r="L138" s="1032">
        <v>9.1813558112407541E-11</v>
      </c>
      <c r="M138" s="1039">
        <v>3.5871726369331554E-12</v>
      </c>
      <c r="N138" s="1039">
        <v>1.4144024601641137E-8</v>
      </c>
      <c r="O138" s="1039">
        <v>5.4024937663019304E-13</v>
      </c>
      <c r="P138" s="1034">
        <v>1.3007279165551143E-12</v>
      </c>
      <c r="Q138" s="512"/>
      <c r="R138" s="512"/>
      <c r="S138" s="512"/>
      <c r="T138" s="512"/>
      <c r="U138" s="512"/>
      <c r="V138" s="512"/>
      <c r="W138" s="512"/>
      <c r="X138" s="512"/>
      <c r="Y138" s="512"/>
      <c r="Z138" s="512"/>
      <c r="AA138" s="512"/>
      <c r="AB138" s="512"/>
      <c r="AC138" s="511"/>
    </row>
    <row r="139" spans="1:29">
      <c r="A139" s="513"/>
      <c r="B139" s="1031">
        <v>2.1799999999999971</v>
      </c>
      <c r="C139" s="1032">
        <v>199775835783.03696</v>
      </c>
      <c r="D139" s="1033">
        <v>776736271.88816142</v>
      </c>
      <c r="E139" s="1033">
        <v>2170705930563926</v>
      </c>
      <c r="F139" s="1033">
        <v>1373924851659295.5</v>
      </c>
      <c r="G139" s="1033">
        <v>19503527384490.875</v>
      </c>
      <c r="H139" s="1033">
        <v>966.43895669774315</v>
      </c>
      <c r="I139" s="1034">
        <v>3837148771724006.5</v>
      </c>
      <c r="J139" s="512"/>
      <c r="K139" s="1053">
        <v>2.1799999999999971</v>
      </c>
      <c r="L139" s="1032">
        <v>9.3952170612788343E-11</v>
      </c>
      <c r="M139" s="1039">
        <v>3.6707286214749683E-12</v>
      </c>
      <c r="N139" s="1039">
        <v>1.4473481257505946E-8</v>
      </c>
      <c r="O139" s="1039">
        <v>5.5283340118972192E-13</v>
      </c>
      <c r="P139" s="1034">
        <v>1.3310257618747926E-12</v>
      </c>
      <c r="Q139" s="512"/>
      <c r="R139" s="512"/>
      <c r="S139" s="512"/>
      <c r="T139" s="512"/>
      <c r="U139" s="512"/>
      <c r="V139" s="512"/>
      <c r="W139" s="512"/>
      <c r="X139" s="512"/>
      <c r="Y139" s="512"/>
      <c r="Z139" s="512"/>
      <c r="AA139" s="512"/>
      <c r="AB139" s="512"/>
      <c r="AC139" s="511"/>
    </row>
    <row r="140" spans="1:29">
      <c r="A140" s="513"/>
      <c r="B140" s="1031">
        <v>2.1899999999999968</v>
      </c>
      <c r="C140" s="1032">
        <v>190784442039.03625</v>
      </c>
      <c r="D140" s="1033">
        <v>741777380.9471246</v>
      </c>
      <c r="E140" s="1033">
        <v>2073008070121311.5</v>
      </c>
      <c r="F140" s="1033">
        <v>1312088047085228.8</v>
      </c>
      <c r="G140" s="1033">
        <v>18625724053454.836</v>
      </c>
      <c r="H140" s="1033">
        <v>901.93331279592769</v>
      </c>
      <c r="I140" s="1034">
        <v>3664448628457685.5</v>
      </c>
      <c r="J140" s="512"/>
      <c r="K140" s="1053">
        <v>2.1899999999999968</v>
      </c>
      <c r="L140" s="1032">
        <v>9.6140597797632111E-11</v>
      </c>
      <c r="M140" s="1039">
        <v>3.7562308749197277E-12</v>
      </c>
      <c r="N140" s="1039">
        <v>1.4810611944712669E-8</v>
      </c>
      <c r="O140" s="1039">
        <v>5.6571054533617712E-13</v>
      </c>
      <c r="P140" s="1034">
        <v>1.3620293346716272E-12</v>
      </c>
      <c r="Q140" s="512"/>
      <c r="R140" s="512"/>
      <c r="S140" s="512"/>
      <c r="T140" s="512"/>
      <c r="U140" s="512"/>
      <c r="V140" s="512"/>
      <c r="W140" s="512"/>
      <c r="X140" s="512"/>
      <c r="Y140" s="512"/>
      <c r="Z140" s="512"/>
      <c r="AA140" s="512"/>
      <c r="AB140" s="512"/>
      <c r="AC140" s="511"/>
    </row>
    <row r="141" spans="1:29">
      <c r="A141" s="513"/>
      <c r="B141" s="1031">
        <v>2.1999999999999966</v>
      </c>
      <c r="C141" s="1032">
        <v>182197727675.51633</v>
      </c>
      <c r="D141" s="1033">
        <v>708391899.28290379</v>
      </c>
      <c r="E141" s="1033">
        <v>1979707337728461.5</v>
      </c>
      <c r="F141" s="1033">
        <v>1253034357173740.5</v>
      </c>
      <c r="G141" s="1033">
        <v>17787428380330.527</v>
      </c>
      <c r="H141" s="1033">
        <v>841.73314319887891</v>
      </c>
      <c r="I141" s="1034">
        <v>3499521272033516</v>
      </c>
      <c r="J141" s="512"/>
      <c r="K141" s="1053">
        <v>2.1999999999999966</v>
      </c>
      <c r="L141" s="1032">
        <v>9.8379999999999354E-11</v>
      </c>
      <c r="M141" s="1039">
        <v>3.8437247316939595E-12</v>
      </c>
      <c r="N141" s="1039">
        <v>1.5155595414414092E-8</v>
      </c>
      <c r="O141" s="1039">
        <v>5.7888763670183333E-13</v>
      </c>
      <c r="P141" s="1034">
        <v>1.3937550734502928E-12</v>
      </c>
      <c r="Q141" s="512"/>
      <c r="R141" s="512"/>
      <c r="S141" s="512"/>
      <c r="T141" s="512"/>
      <c r="U141" s="512"/>
      <c r="V141" s="512"/>
      <c r="W141" s="512"/>
      <c r="X141" s="512"/>
      <c r="Y141" s="512"/>
      <c r="Z141" s="512"/>
      <c r="AA141" s="512"/>
      <c r="AB141" s="512"/>
      <c r="AC141" s="511"/>
    </row>
    <row r="142" spans="1:29">
      <c r="A142" s="513"/>
      <c r="B142" s="1031">
        <v>2.2099999999999964</v>
      </c>
      <c r="C142" s="1032">
        <v>173997479120.07074</v>
      </c>
      <c r="D142" s="1033">
        <v>676509011.81281698</v>
      </c>
      <c r="E142" s="1033">
        <v>1890605830022916</v>
      </c>
      <c r="F142" s="1033">
        <v>1196638521131058.3</v>
      </c>
      <c r="G142" s="1033">
        <v>16986862227602.936</v>
      </c>
      <c r="H142" s="1033">
        <v>785.55107601372367</v>
      </c>
      <c r="I142" s="1034">
        <v>3342016869416313</v>
      </c>
      <c r="J142" s="512"/>
      <c r="K142" s="1053">
        <v>2.2099999999999964</v>
      </c>
      <c r="L142" s="1032">
        <v>1.006715645805799E-10</v>
      </c>
      <c r="M142" s="1039">
        <v>3.9332565821986505E-12</v>
      </c>
      <c r="N142" s="1039">
        <v>1.5508614581412272E-8</v>
      </c>
      <c r="O142" s="1039">
        <v>5.9237166195495288E-13</v>
      </c>
      <c r="P142" s="1034">
        <v>1.4262197996174318E-12</v>
      </c>
      <c r="Q142" s="512"/>
      <c r="R142" s="512"/>
      <c r="S142" s="512"/>
      <c r="T142" s="512"/>
      <c r="U142" s="512"/>
      <c r="V142" s="512"/>
      <c r="W142" s="512"/>
      <c r="X142" s="512"/>
      <c r="Y142" s="512"/>
      <c r="Z142" s="512"/>
      <c r="AA142" s="512"/>
      <c r="AB142" s="512"/>
      <c r="AC142" s="511"/>
    </row>
    <row r="143" spans="1:29">
      <c r="A143" s="513"/>
      <c r="B143" s="1031">
        <v>2.2199999999999962</v>
      </c>
      <c r="C143" s="1032">
        <v>166166302546.08716</v>
      </c>
      <c r="D143" s="1033">
        <v>646061090.65792835</v>
      </c>
      <c r="E143" s="1033">
        <v>1805514550760788</v>
      </c>
      <c r="F143" s="1033">
        <v>1142780915827816.3</v>
      </c>
      <c r="G143" s="1033">
        <v>16222327487128.383</v>
      </c>
      <c r="H143" s="1033">
        <v>733.11892018551316</v>
      </c>
      <c r="I143" s="1034">
        <v>3191601332651149</v>
      </c>
      <c r="J143" s="512"/>
      <c r="K143" s="1053">
        <v>2.2199999999999962</v>
      </c>
      <c r="L143" s="1032">
        <v>1.0301650655724676E-10</v>
      </c>
      <c r="M143" s="1039">
        <v>4.0248738974060281E-12</v>
      </c>
      <c r="N143" s="1039">
        <v>1.5869856621142293E-8</v>
      </c>
      <c r="O143" s="1039">
        <v>6.0616977050420713E-13</v>
      </c>
      <c r="P143" s="1034">
        <v>1.459440726400579E-12</v>
      </c>
      <c r="Q143" s="512"/>
      <c r="R143" s="512"/>
      <c r="S143" s="512"/>
      <c r="T143" s="512"/>
      <c r="U143" s="512"/>
      <c r="V143" s="512"/>
      <c r="W143" s="512"/>
      <c r="X143" s="512"/>
      <c r="Y143" s="512"/>
      <c r="Z143" s="512"/>
      <c r="AA143" s="512"/>
      <c r="AB143" s="512"/>
      <c r="AC143" s="511"/>
    </row>
    <row r="144" spans="1:29">
      <c r="A144" s="513"/>
      <c r="B144" s="1031">
        <v>2.229999999999996</v>
      </c>
      <c r="C144" s="1032">
        <v>158687586978.10843</v>
      </c>
      <c r="D144" s="1033">
        <v>616983551.6952455</v>
      </c>
      <c r="E144" s="1033">
        <v>1724253009930379.8</v>
      </c>
      <c r="F144" s="1033">
        <v>1091347302062353.5</v>
      </c>
      <c r="G144" s="1033">
        <v>15492202478219.387</v>
      </c>
      <c r="H144" s="1033">
        <v>684.18638525877748</v>
      </c>
      <c r="I144" s="1034">
        <v>3047955610217988.5</v>
      </c>
      <c r="J144" s="512"/>
      <c r="K144" s="1053">
        <v>2.229999999999996</v>
      </c>
      <c r="L144" s="1032">
        <v>1.0541606924927488E-10</v>
      </c>
      <c r="M144" s="1039">
        <v>4.1186252540293122E-12</v>
      </c>
      <c r="N144" s="1039">
        <v>1.6239513068915221E-8</v>
      </c>
      <c r="O144" s="1039">
        <v>6.2028927828938757E-13</v>
      </c>
      <c r="P144" s="1034">
        <v>1.4934354679748447E-12</v>
      </c>
      <c r="Q144" s="512"/>
      <c r="R144" s="512"/>
      <c r="S144" s="512"/>
      <c r="T144" s="512"/>
      <c r="U144" s="512"/>
      <c r="V144" s="512"/>
      <c r="W144" s="512"/>
      <c r="X144" s="512"/>
      <c r="Y144" s="512"/>
      <c r="Z144" s="512"/>
      <c r="AA144" s="512"/>
      <c r="AB144" s="512"/>
      <c r="AC144" s="511"/>
    </row>
    <row r="145" spans="1:29">
      <c r="A145" s="513"/>
      <c r="B145" s="1031">
        <v>2.2399999999999958</v>
      </c>
      <c r="C145" s="1032">
        <v>151545469057.72537</v>
      </c>
      <c r="D145" s="1033">
        <v>589214717.56613314</v>
      </c>
      <c r="E145" s="1033">
        <v>1646648840908658.8</v>
      </c>
      <c r="F145" s="1033">
        <v>1042228582244044.4</v>
      </c>
      <c r="G145" s="1033">
        <v>14794938507842.436</v>
      </c>
      <c r="H145" s="1033">
        <v>638.51988658950131</v>
      </c>
      <c r="I145" s="1034">
        <v>2910775010280621.5</v>
      </c>
      <c r="J145" s="512"/>
      <c r="K145" s="1053">
        <v>2.2399999999999958</v>
      </c>
      <c r="L145" s="1032">
        <v>1.0787152493656568E-10</v>
      </c>
      <c r="M145" s="1039">
        <v>4.2145603602787345E-12</v>
      </c>
      <c r="N145" s="1039">
        <v>1.661777992147267E-8</v>
      </c>
      <c r="O145" s="1039">
        <v>6.3473767166041676E-13</v>
      </c>
      <c r="P145" s="1034">
        <v>1.528222048802187E-12</v>
      </c>
      <c r="Q145" s="512"/>
      <c r="R145" s="512"/>
      <c r="S145" s="512"/>
      <c r="T145" s="512"/>
      <c r="U145" s="512"/>
      <c r="V145" s="512"/>
      <c r="W145" s="512"/>
      <c r="X145" s="512"/>
      <c r="Y145" s="512"/>
      <c r="Z145" s="512"/>
      <c r="AA145" s="512"/>
      <c r="AB145" s="512"/>
      <c r="AC145" s="511"/>
    </row>
    <row r="146" spans="1:29">
      <c r="A146" s="513"/>
      <c r="B146" s="1031">
        <v>2.2499999999999956</v>
      </c>
      <c r="C146" s="1032">
        <v>144724799395.26892</v>
      </c>
      <c r="D146" s="1033">
        <v>562695686.85037255</v>
      </c>
      <c r="E146" s="1033">
        <v>1572537434848563.3</v>
      </c>
      <c r="F146" s="1033">
        <v>995320568982696.75</v>
      </c>
      <c r="G146" s="1033">
        <v>14129056585632.6</v>
      </c>
      <c r="H146" s="1033">
        <v>595.90143030406034</v>
      </c>
      <c r="I146" s="1034">
        <v>2779768554394468</v>
      </c>
      <c r="J146" s="512"/>
      <c r="K146" s="1053">
        <v>2.2499999999999956</v>
      </c>
      <c r="L146" s="1032">
        <v>1.1038417553422618E-10</v>
      </c>
      <c r="M146" s="1039">
        <v>4.3127300822174764E-12</v>
      </c>
      <c r="N146" s="1039">
        <v>1.7004857740906786E-8</v>
      </c>
      <c r="O146" s="1039">
        <v>6.4952261134670599E-13</v>
      </c>
      <c r="P146" s="1034">
        <v>1.5638189131882133E-12</v>
      </c>
      <c r="Q146" s="512"/>
      <c r="R146" s="512"/>
      <c r="S146" s="512"/>
      <c r="T146" s="512"/>
      <c r="U146" s="512"/>
      <c r="V146" s="512"/>
      <c r="W146" s="512"/>
      <c r="X146" s="512"/>
      <c r="Y146" s="512"/>
      <c r="Z146" s="512"/>
      <c r="AA146" s="512"/>
      <c r="AB146" s="512"/>
      <c r="AC146" s="511"/>
    </row>
    <row r="147" spans="1:29">
      <c r="A147" s="513"/>
      <c r="B147" s="1031">
        <v>2.2599999999999953</v>
      </c>
      <c r="C147" s="1032">
        <v>138211110435.92145</v>
      </c>
      <c r="D147" s="1033">
        <v>537370209.12834549</v>
      </c>
      <c r="E147" s="1033">
        <v>1501761591521544.8</v>
      </c>
      <c r="F147" s="1033">
        <v>950523764093112.75</v>
      </c>
      <c r="G147" s="1033">
        <v>13493144286756.479</v>
      </c>
      <c r="H147" s="1033">
        <v>556.12757268234395</v>
      </c>
      <c r="I147" s="1034">
        <v>2654658360302241.5</v>
      </c>
      <c r="J147" s="512"/>
      <c r="K147" s="1053">
        <v>2.2599999999999953</v>
      </c>
      <c r="L147" s="1032">
        <v>1.129553532828623E-10</v>
      </c>
      <c r="M147" s="1039">
        <v>4.4131864707315429E-12</v>
      </c>
      <c r="N147" s="1039">
        <v>1.7400951761001047E-8</v>
      </c>
      <c r="O147" s="1039">
        <v>6.6465193651897996E-13</v>
      </c>
      <c r="P147" s="1034">
        <v>1.6002449350616031E-12</v>
      </c>
      <c r="Q147" s="512"/>
      <c r="R147" s="512"/>
      <c r="S147" s="512"/>
      <c r="T147" s="512"/>
      <c r="U147" s="512"/>
      <c r="V147" s="512"/>
      <c r="W147" s="512"/>
      <c r="X147" s="512"/>
      <c r="Y147" s="512"/>
      <c r="Z147" s="512"/>
      <c r="AA147" s="512"/>
      <c r="AB147" s="512"/>
      <c r="AC147" s="511"/>
    </row>
    <row r="148" spans="1:29">
      <c r="A148" s="513"/>
      <c r="B148" s="1031">
        <v>2.2699999999999951</v>
      </c>
      <c r="C148" s="1032">
        <v>131990585772.09512</v>
      </c>
      <c r="D148" s="1033">
        <v>513184565.66635936</v>
      </c>
      <c r="E148" s="1033">
        <v>1434171185874830</v>
      </c>
      <c r="F148" s="1033">
        <v>907743147546112.75</v>
      </c>
      <c r="G148" s="1033">
        <v>12885852755969.957</v>
      </c>
      <c r="H148" s="1033">
        <v>519.00844899758874</v>
      </c>
      <c r="I148" s="1034">
        <v>2535179052508468</v>
      </c>
      <c r="J148" s="512"/>
      <c r="K148" s="1053">
        <v>2.2699999999999951</v>
      </c>
      <c r="L148" s="1032">
        <v>1.1558642145494973E-10</v>
      </c>
      <c r="M148" s="1039">
        <v>4.5159827891278162E-12</v>
      </c>
      <c r="N148" s="1039">
        <v>1.7806271996047802E-8</v>
      </c>
      <c r="O148" s="1039">
        <v>6.801336689457043E-13</v>
      </c>
      <c r="P148" s="1034">
        <v>1.6375194279813075E-12</v>
      </c>
      <c r="Q148" s="512"/>
      <c r="R148" s="512"/>
      <c r="S148" s="512"/>
      <c r="T148" s="512"/>
      <c r="U148" s="512"/>
      <c r="V148" s="512"/>
      <c r="W148" s="512"/>
      <c r="X148" s="512"/>
      <c r="Y148" s="512"/>
      <c r="Z148" s="512"/>
      <c r="AA148" s="512"/>
      <c r="AB148" s="512"/>
      <c r="AC148" s="511"/>
    </row>
    <row r="149" spans="1:29">
      <c r="A149" s="513"/>
      <c r="B149" s="1031">
        <v>2.2799999999999949</v>
      </c>
      <c r="C149" s="1032">
        <v>126050030836.97731</v>
      </c>
      <c r="D149" s="1033">
        <v>490087455.47200406</v>
      </c>
      <c r="E149" s="1033">
        <v>1369622849596033.8</v>
      </c>
      <c r="F149" s="1033">
        <v>866887975918300.25</v>
      </c>
      <c r="G149" s="1033">
        <v>12305893846515.199</v>
      </c>
      <c r="H149" s="1033">
        <v>484.3668671769766</v>
      </c>
      <c r="I149" s="1034">
        <v>2421077199382435.5</v>
      </c>
      <c r="J149" s="512"/>
      <c r="K149" s="1053">
        <v>2.2799999999999949</v>
      </c>
      <c r="L149" s="1032">
        <v>1.1827877507765985E-10</v>
      </c>
      <c r="M149" s="1039">
        <v>4.6211735413749892E-12</v>
      </c>
      <c r="N149" s="1039">
        <v>1.8221033352200748E-8</v>
      </c>
      <c r="O149" s="1039">
        <v>6.9597601724633757E-13</v>
      </c>
      <c r="P149" s="1034">
        <v>1.6756621553768606E-12</v>
      </c>
      <c r="Q149" s="512"/>
      <c r="R149" s="512"/>
      <c r="S149" s="512"/>
      <c r="T149" s="512"/>
      <c r="U149" s="512"/>
      <c r="V149" s="512"/>
      <c r="W149" s="512"/>
      <c r="X149" s="512"/>
      <c r="Y149" s="512"/>
      <c r="Z149" s="512"/>
      <c r="AA149" s="512"/>
      <c r="AB149" s="512"/>
      <c r="AC149" s="511"/>
    </row>
    <row r="150" spans="1:29">
      <c r="A150" s="513"/>
      <c r="B150" s="1031">
        <v>2.2899999999999947</v>
      </c>
      <c r="C150" s="1032">
        <v>120376844917.08694</v>
      </c>
      <c r="D150" s="1033">
        <v>468029886.47787553</v>
      </c>
      <c r="E150" s="1033">
        <v>1307979667009767</v>
      </c>
      <c r="F150" s="1033">
        <v>827871589913107.63</v>
      </c>
      <c r="G150" s="1033">
        <v>11752037387788.852</v>
      </c>
      <c r="H150" s="1033">
        <v>452.03746195647921</v>
      </c>
      <c r="I150" s="1034">
        <v>2312110775595772.5</v>
      </c>
      <c r="J150" s="512"/>
      <c r="K150" s="1053">
        <v>2.2899999999999947</v>
      </c>
      <c r="L150" s="1032">
        <v>1.2103384167252075E-10</v>
      </c>
      <c r="M150" s="1039">
        <v>4.7288145010022578E-12</v>
      </c>
      <c r="N150" s="1039">
        <v>1.8645455741420911E-8</v>
      </c>
      <c r="O150" s="1039">
        <v>7.1218738124364571E-13</v>
      </c>
      <c r="P150" s="1034">
        <v>1.7146933410272045E-12</v>
      </c>
      <c r="Q150" s="512"/>
      <c r="R150" s="512"/>
      <c r="S150" s="512"/>
      <c r="T150" s="512"/>
      <c r="U150" s="512"/>
      <c r="V150" s="512"/>
      <c r="W150" s="512"/>
      <c r="X150" s="512"/>
      <c r="Y150" s="512"/>
      <c r="Z150" s="512"/>
      <c r="AA150" s="512"/>
      <c r="AB150" s="512"/>
      <c r="AC150" s="511"/>
    </row>
    <row r="151" spans="1:29">
      <c r="A151" s="513"/>
      <c r="B151" s="1031">
        <v>2.2999999999999945</v>
      </c>
      <c r="C151" s="1032">
        <v>114958994424.47023</v>
      </c>
      <c r="D151" s="1033">
        <v>446965071.62282544</v>
      </c>
      <c r="E151" s="1033">
        <v>1249110884661114.5</v>
      </c>
      <c r="F151" s="1033">
        <v>790611230544796.38</v>
      </c>
      <c r="G151" s="1033">
        <v>11223108575985.076</v>
      </c>
      <c r="H151" s="1033">
        <v>421.86590549224059</v>
      </c>
      <c r="I151" s="1034">
        <v>2208048648754235.3</v>
      </c>
      <c r="J151" s="512"/>
      <c r="K151" s="1053">
        <v>2.2999999999999945</v>
      </c>
      <c r="L151" s="1032">
        <v>1.2385308201230876E-10</v>
      </c>
      <c r="M151" s="1039">
        <v>4.8389627406712204E-12</v>
      </c>
      <c r="N151" s="1039">
        <v>1.9079764198076968E-8</v>
      </c>
      <c r="O151" s="1039">
        <v>7.2877635641740428E-13</v>
      </c>
      <c r="P151" s="1034">
        <v>1.7546336797836112E-12</v>
      </c>
      <c r="Q151" s="512"/>
      <c r="R151" s="512"/>
      <c r="S151" s="512"/>
      <c r="T151" s="512"/>
      <c r="U151" s="512"/>
      <c r="V151" s="512"/>
      <c r="W151" s="512"/>
      <c r="X151" s="512"/>
      <c r="Y151" s="512"/>
      <c r="Z151" s="512"/>
      <c r="AA151" s="512"/>
      <c r="AB151" s="512"/>
      <c r="AC151" s="511"/>
    </row>
    <row r="152" spans="1:29">
      <c r="A152" s="513"/>
      <c r="B152" s="1031">
        <v>2.3099999999999943</v>
      </c>
      <c r="C152" s="1032">
        <v>109784987371.84869</v>
      </c>
      <c r="D152" s="1033">
        <v>426848329.61033857</v>
      </c>
      <c r="E152" s="1033">
        <v>1192891633970041.5</v>
      </c>
      <c r="F152" s="1033">
        <v>755027863595565.13</v>
      </c>
      <c r="G152" s="1033">
        <v>10717985482179.348</v>
      </c>
      <c r="H152" s="1033">
        <v>393.70817066025131</v>
      </c>
      <c r="I152" s="1034">
        <v>2108670089134945</v>
      </c>
      <c r="J152" s="512"/>
      <c r="K152" s="1053">
        <v>2.3099999999999943</v>
      </c>
      <c r="L152" s="1032">
        <v>1.267379908955691E-10</v>
      </c>
      <c r="M152" s="1039">
        <v>4.9516766624365327E-12</v>
      </c>
      <c r="N152" s="1039">
        <v>1.9524188998261386E-8</v>
      </c>
      <c r="O152" s="1039">
        <v>7.4575173846183124E-13</v>
      </c>
      <c r="P152" s="1034">
        <v>1.7955043485423622E-12</v>
      </c>
      <c r="Q152" s="512"/>
      <c r="R152" s="512"/>
      <c r="S152" s="512"/>
      <c r="T152" s="512"/>
      <c r="U152" s="512"/>
      <c r="V152" s="512"/>
      <c r="W152" s="512"/>
      <c r="X152" s="512"/>
      <c r="Y152" s="512"/>
      <c r="Z152" s="512"/>
      <c r="AA152" s="512"/>
      <c r="AB152" s="512"/>
      <c r="AC152" s="511"/>
    </row>
    <row r="153" spans="1:29">
      <c r="A153" s="513"/>
      <c r="B153" s="1031">
        <v>2.3199999999999941</v>
      </c>
      <c r="C153" s="1032">
        <v>104843848996.57268</v>
      </c>
      <c r="D153" s="1033">
        <v>407636990.13350832</v>
      </c>
      <c r="E153" s="1033">
        <v>1139202666368388.8</v>
      </c>
      <c r="F153" s="1033">
        <v>721046011973370.13</v>
      </c>
      <c r="G153" s="1033">
        <v>10235596672566.684</v>
      </c>
      <c r="H153" s="1033">
        <v>367.42984352759532</v>
      </c>
      <c r="I153" s="1034">
        <v>2013764301489037.3</v>
      </c>
      <c r="J153" s="512"/>
      <c r="K153" s="1053">
        <v>2.3199999999999941</v>
      </c>
      <c r="L153" s="1032">
        <v>1.2969009793917773E-10</v>
      </c>
      <c r="M153" s="1039">
        <v>5.0670160287114516E-12</v>
      </c>
      <c r="N153" s="1039">
        <v>1.9978965781885848E-8</v>
      </c>
      <c r="O153" s="1039">
        <v>7.6312252794918073E-13</v>
      </c>
      <c r="P153" s="1034">
        <v>1.8373270174730176E-12</v>
      </c>
      <c r="Q153" s="512"/>
      <c r="R153" s="512"/>
      <c r="S153" s="512"/>
      <c r="T153" s="512"/>
      <c r="U153" s="512"/>
      <c r="V153" s="512"/>
      <c r="W153" s="512"/>
      <c r="X153" s="512"/>
      <c r="Y153" s="512"/>
      <c r="Z153" s="512"/>
      <c r="AA153" s="512"/>
      <c r="AB153" s="512"/>
      <c r="AC153" s="511"/>
    </row>
    <row r="154" spans="1:29">
      <c r="A154" s="513"/>
      <c r="B154" s="1031">
        <v>2.3299999999999939</v>
      </c>
      <c r="C154" s="1032">
        <v>100125098481.67787</v>
      </c>
      <c r="D154" s="1033">
        <v>389290303.36559373</v>
      </c>
      <c r="E154" s="1033">
        <v>1087930100357662.6</v>
      </c>
      <c r="F154" s="1033">
        <v>688593595614892.13</v>
      </c>
      <c r="G154" s="1033">
        <v>9774918935806.8633</v>
      </c>
      <c r="H154" s="1033">
        <v>342.90548171329516</v>
      </c>
      <c r="I154" s="1034">
        <v>1923129977916666.3</v>
      </c>
      <c r="J154" s="512"/>
      <c r="K154" s="1053">
        <v>2.3299999999999939</v>
      </c>
      <c r="L154" s="1032">
        <v>1.3271096838936523E-10</v>
      </c>
      <c r="M154" s="1039">
        <v>5.185041993954684E-12</v>
      </c>
      <c r="N154" s="1039">
        <v>2.0444335677620765E-8</v>
      </c>
      <c r="O154" s="1039">
        <v>7.8089793510197054E-13</v>
      </c>
      <c r="P154" s="1034">
        <v>1.8801238615082376E-12</v>
      </c>
      <c r="Q154" s="512"/>
      <c r="R154" s="512"/>
      <c r="S154" s="512"/>
      <c r="T154" s="512"/>
      <c r="U154" s="512"/>
      <c r="V154" s="512"/>
      <c r="W154" s="512"/>
      <c r="X154" s="512"/>
      <c r="Y154" s="512"/>
      <c r="Z154" s="512"/>
      <c r="AA154" s="512"/>
      <c r="AB154" s="512"/>
      <c r="AC154" s="511"/>
    </row>
    <row r="155" spans="1:29">
      <c r="A155" s="513"/>
      <c r="B155" s="1031">
        <v>2.3399999999999936</v>
      </c>
      <c r="C155" s="1032">
        <v>95618726724.668701</v>
      </c>
      <c r="D155" s="1033">
        <v>371769353.52417833</v>
      </c>
      <c r="E155" s="1033">
        <v>1038965179951126.6</v>
      </c>
      <c r="F155" s="1033">
        <v>657601778594065.88</v>
      </c>
      <c r="G155" s="1033">
        <v>9334975112656.1172</v>
      </c>
      <c r="H155" s="1033">
        <v>320.01801557579671</v>
      </c>
      <c r="I155" s="1034">
        <v>1836574870865987.5</v>
      </c>
      <c r="J155" s="512"/>
      <c r="K155" s="1053">
        <v>2.3399999999999936</v>
      </c>
      <c r="L155" s="1032">
        <v>1.3580220395162996E-10</v>
      </c>
      <c r="M155" s="1039">
        <v>5.3058171370952511E-12</v>
      </c>
      <c r="N155" s="1039">
        <v>2.0920545430744708E-8</v>
      </c>
      <c r="O155" s="1039">
        <v>7.9908738467635656E-13</v>
      </c>
      <c r="P155" s="1034">
        <v>1.9239175721012085E-12</v>
      </c>
      <c r="Q155" s="512"/>
      <c r="R155" s="512"/>
      <c r="S155" s="512"/>
      <c r="T155" s="512"/>
      <c r="U155" s="512"/>
      <c r="V155" s="512"/>
      <c r="W155" s="512"/>
      <c r="X155" s="512"/>
      <c r="Y155" s="512"/>
      <c r="Z155" s="512"/>
      <c r="AA155" s="512"/>
      <c r="AB155" s="512"/>
      <c r="AC155" s="511"/>
    </row>
    <row r="156" spans="1:29">
      <c r="A156" s="513"/>
      <c r="B156" s="1031">
        <v>2.3499999999999934</v>
      </c>
      <c r="C156" s="1032">
        <v>91315175106.868378</v>
      </c>
      <c r="D156" s="1033">
        <v>355036976.32557261</v>
      </c>
      <c r="E156" s="1033">
        <v>992204043987753</v>
      </c>
      <c r="F156" s="1033">
        <v>628004823111842.88</v>
      </c>
      <c r="G156" s="1033">
        <v>8914832023281.209</v>
      </c>
      <c r="H156" s="1033">
        <v>298.65818936863087</v>
      </c>
      <c r="I156" s="1034">
        <v>1753915385350294.8</v>
      </c>
      <c r="J156" s="512"/>
      <c r="K156" s="1053">
        <v>2.3499999999999934</v>
      </c>
      <c r="L156" s="1032">
        <v>1.3896544363998468E-10</v>
      </c>
      <c r="M156" s="1039">
        <v>5.4294054947127046E-12</v>
      </c>
      <c r="N156" s="1039">
        <v>2.1407847533972213E-8</v>
      </c>
      <c r="O156" s="1039">
        <v>8.1770052095927111E-13</v>
      </c>
      <c r="P156" s="1034">
        <v>1.9687313692569692E-12</v>
      </c>
      <c r="Q156" s="512"/>
      <c r="R156" s="512"/>
      <c r="S156" s="512"/>
      <c r="T156" s="512"/>
      <c r="U156" s="512"/>
      <c r="V156" s="512"/>
      <c r="W156" s="512"/>
      <c r="X156" s="512"/>
      <c r="Y156" s="512"/>
      <c r="Z156" s="512"/>
      <c r="AA156" s="512"/>
      <c r="AB156" s="512"/>
      <c r="AC156" s="511"/>
    </row>
    <row r="157" spans="1:29">
      <c r="A157" s="513"/>
      <c r="B157" s="1031">
        <v>2.3599999999999932</v>
      </c>
      <c r="C157" s="1032">
        <v>87205315218.30864</v>
      </c>
      <c r="D157" s="1033">
        <v>339057680.15439057</v>
      </c>
      <c r="E157" s="1033">
        <v>947547505828792.88</v>
      </c>
      <c r="F157" s="1033">
        <v>599739950057514.5</v>
      </c>
      <c r="G157" s="1033">
        <v>8513598487860.0508</v>
      </c>
      <c r="H157" s="1033">
        <v>278.72403969651799</v>
      </c>
      <c r="I157" s="1034">
        <v>1674976189518464.5</v>
      </c>
      <c r="J157" s="512"/>
      <c r="K157" s="1053">
        <v>2.3599999999999932</v>
      </c>
      <c r="L157" s="1032">
        <v>1.4220236464598228E-10</v>
      </c>
      <c r="M157" s="1039">
        <v>5.5558725949901258E-12</v>
      </c>
      <c r="N157" s="1039">
        <v>2.1906500361328567E-8</v>
      </c>
      <c r="O157" s="1039">
        <v>8.3674721288194323E-13</v>
      </c>
      <c r="P157" s="1034">
        <v>2.0145890138439484E-12</v>
      </c>
      <c r="Q157" s="512"/>
      <c r="R157" s="512"/>
      <c r="S157" s="512"/>
      <c r="T157" s="512"/>
      <c r="U157" s="512"/>
      <c r="V157" s="512"/>
      <c r="W157" s="512"/>
      <c r="X157" s="512"/>
      <c r="Y157" s="512"/>
      <c r="Z157" s="512"/>
      <c r="AA157" s="512"/>
      <c r="AB157" s="512"/>
      <c r="AC157" s="511"/>
    </row>
    <row r="158" spans="1:29">
      <c r="A158" s="513"/>
      <c r="B158" s="1031">
        <v>2.369999999999993</v>
      </c>
      <c r="C158" s="1032">
        <v>83280429495.147064</v>
      </c>
      <c r="D158" s="1033">
        <v>323797570.78107041</v>
      </c>
      <c r="E158" s="1033">
        <v>904900842969600.63</v>
      </c>
      <c r="F158" s="1033">
        <v>572747205845792.75</v>
      </c>
      <c r="G158" s="1033">
        <v>8130423436269.6592</v>
      </c>
      <c r="H158" s="1033">
        <v>260.12040878228675</v>
      </c>
      <c r="I158" s="1034">
        <v>1599589842752569.3</v>
      </c>
      <c r="J158" s="512"/>
      <c r="K158" s="1053">
        <v>2.369999999999993</v>
      </c>
      <c r="L158" s="1032">
        <v>1.4551468322798612E-10</v>
      </c>
      <c r="M158" s="1039">
        <v>5.6852854924580832E-12</v>
      </c>
      <c r="N158" s="1039">
        <v>2.2416768305143328E-8</v>
      </c>
      <c r="O158" s="1039">
        <v>8.5623755925254476E-13</v>
      </c>
      <c r="P158" s="1034">
        <v>2.0615148201923077E-12</v>
      </c>
      <c r="Q158" s="512"/>
      <c r="R158" s="512"/>
      <c r="S158" s="512"/>
      <c r="T158" s="512"/>
      <c r="U158" s="512"/>
      <c r="V158" s="512"/>
      <c r="W158" s="512"/>
      <c r="X158" s="512"/>
      <c r="Y158" s="512"/>
      <c r="Z158" s="512"/>
      <c r="AA158" s="512"/>
      <c r="AB158" s="512"/>
      <c r="AC158" s="511"/>
    </row>
    <row r="159" spans="1:29">
      <c r="A159" s="513"/>
      <c r="B159" s="1031">
        <v>2.3799999999999928</v>
      </c>
      <c r="C159" s="1032">
        <v>79532192728.546524</v>
      </c>
      <c r="D159" s="1033">
        <v>309224279.46767408</v>
      </c>
      <c r="E159" s="1033">
        <v>864173596120518</v>
      </c>
      <c r="F159" s="1033">
        <v>546969335247226.38</v>
      </c>
      <c r="G159" s="1033">
        <v>7764494102852.4658</v>
      </c>
      <c r="H159" s="1033">
        <v>242.75849022114056</v>
      </c>
      <c r="I159" s="1034">
        <v>1527596440503901.5</v>
      </c>
      <c r="J159" s="512"/>
      <c r="K159" s="1053">
        <v>2.3799999999999928</v>
      </c>
      <c r="L159" s="1032">
        <v>1.4890415562115184E-10</v>
      </c>
      <c r="M159" s="1039">
        <v>5.8177128035477876E-12</v>
      </c>
      <c r="N159" s="1039">
        <v>2.2938921916234463E-8</v>
      </c>
      <c r="O159" s="1039">
        <v>8.7618189411070516E-13</v>
      </c>
      <c r="P159" s="1034">
        <v>2.1095336689857046E-12</v>
      </c>
      <c r="Q159" s="512"/>
      <c r="R159" s="512"/>
      <c r="S159" s="512"/>
      <c r="T159" s="512"/>
      <c r="U159" s="512"/>
      <c r="V159" s="512"/>
      <c r="W159" s="512"/>
      <c r="X159" s="512"/>
      <c r="Y159" s="512"/>
      <c r="Z159" s="512"/>
      <c r="AA159" s="512"/>
      <c r="AB159" s="512"/>
      <c r="AC159" s="511"/>
    </row>
    <row r="160" spans="1:29">
      <c r="A160" s="513"/>
      <c r="B160" s="1031">
        <v>2.3899999999999926</v>
      </c>
      <c r="C160" s="1032">
        <v>75952654405.789902</v>
      </c>
      <c r="D160" s="1033">
        <v>295306894.30944932</v>
      </c>
      <c r="E160" s="1033">
        <v>825279377330577.5</v>
      </c>
      <c r="F160" s="1033">
        <v>522351659942174.56</v>
      </c>
      <c r="G160" s="1033">
        <v>7415034302431.2656</v>
      </c>
      <c r="H160" s="1033">
        <v>226.55540505386463</v>
      </c>
      <c r="I160" s="1034">
        <v>1458843275113962</v>
      </c>
      <c r="J160" s="512"/>
      <c r="K160" s="1053">
        <v>2.3899999999999926</v>
      </c>
      <c r="L160" s="1032">
        <v>1.523725789686075E-10</v>
      </c>
      <c r="M160" s="1039">
        <v>5.9532247429724697E-12</v>
      </c>
      <c r="N160" s="1039">
        <v>2.3473238047358132E-8</v>
      </c>
      <c r="O160" s="1039">
        <v>8.9659079220676216E-13</v>
      </c>
      <c r="P160" s="1034">
        <v>2.1586710204533795E-12</v>
      </c>
      <c r="Q160" s="512"/>
      <c r="R160" s="512"/>
      <c r="S160" s="512"/>
      <c r="T160" s="512"/>
      <c r="U160" s="512"/>
      <c r="V160" s="512"/>
      <c r="W160" s="512"/>
      <c r="X160" s="512"/>
      <c r="Y160" s="512"/>
      <c r="Z160" s="512"/>
      <c r="AA160" s="512"/>
      <c r="AB160" s="512"/>
      <c r="AC160" s="511"/>
    </row>
    <row r="161" spans="1:29">
      <c r="A161" s="513"/>
      <c r="B161" s="1031">
        <v>2.3999999999999924</v>
      </c>
      <c r="C161" s="1032">
        <v>72534221846.177734</v>
      </c>
      <c r="D161" s="1033">
        <v>282015894.66653985</v>
      </c>
      <c r="E161" s="1033">
        <v>788135686747088.63</v>
      </c>
      <c r="F161" s="1033">
        <v>498841962540767.06</v>
      </c>
      <c r="G161" s="1033">
        <v>7081302783916.4902</v>
      </c>
      <c r="H161" s="1033">
        <v>211.43380613532355</v>
      </c>
      <c r="I161" s="1034">
        <v>1393184511901063.8</v>
      </c>
      <c r="J161" s="512"/>
      <c r="K161" s="1053">
        <v>2.3999999999999924</v>
      </c>
      <c r="L161" s="1032">
        <v>1.5592179227432188E-10</v>
      </c>
      <c r="M161" s="1039">
        <v>6.0918931609561219E-12</v>
      </c>
      <c r="N161" s="1039">
        <v>2.4019999999999553E-8</v>
      </c>
      <c r="O161" s="1039">
        <v>9.174750746086295E-13</v>
      </c>
      <c r="P161" s="1034">
        <v>2.2089529278694882E-12</v>
      </c>
      <c r="Q161" s="512"/>
      <c r="R161" s="512"/>
      <c r="S161" s="512"/>
      <c r="T161" s="512"/>
      <c r="U161" s="512"/>
      <c r="V161" s="512"/>
      <c r="W161" s="512"/>
      <c r="X161" s="512"/>
      <c r="Y161" s="512"/>
      <c r="Z161" s="512"/>
      <c r="AA161" s="512"/>
      <c r="AB161" s="512"/>
      <c r="AC161" s="511"/>
    </row>
    <row r="162" spans="1:29">
      <c r="A162" s="513"/>
      <c r="B162" s="1031">
        <v>2.4099999999999921</v>
      </c>
      <c r="C162" s="1032">
        <v>69269644095.933945</v>
      </c>
      <c r="D162" s="1033">
        <v>269323088.54674834</v>
      </c>
      <c r="E162" s="1033">
        <v>752663737622384.25</v>
      </c>
      <c r="F162" s="1033">
        <v>476390375822816.44</v>
      </c>
      <c r="G162" s="1033">
        <v>6762591658013.2178</v>
      </c>
      <c r="H162" s="1033">
        <v>197.32150890966801</v>
      </c>
      <c r="I162" s="1034">
        <v>1330480879825411.5</v>
      </c>
      <c r="J162" s="512"/>
      <c r="K162" s="1053">
        <v>2.4099999999999921</v>
      </c>
      <c r="L162" s="1032">
        <v>1.5955367737816886E-10</v>
      </c>
      <c r="M162" s="1039">
        <v>6.2337915813294458E-12</v>
      </c>
      <c r="N162" s="1039">
        <v>2.4579497674583231E-8</v>
      </c>
      <c r="O162" s="1039">
        <v>9.3884581443927182E-13</v>
      </c>
      <c r="P162" s="1034">
        <v>2.2604060513668988E-12</v>
      </c>
      <c r="Q162" s="512"/>
      <c r="R162" s="512"/>
      <c r="S162" s="512"/>
      <c r="T162" s="512"/>
      <c r="U162" s="512"/>
      <c r="V162" s="512"/>
      <c r="W162" s="512"/>
      <c r="X162" s="512"/>
      <c r="Y162" s="512"/>
      <c r="Z162" s="512"/>
      <c r="AA162" s="512"/>
      <c r="AB162" s="512"/>
      <c r="AC162" s="511"/>
    </row>
    <row r="163" spans="1:29">
      <c r="A163" s="513"/>
      <c r="B163" s="1031">
        <v>2.4199999999999919</v>
      </c>
      <c r="C163" s="1032">
        <v>66151996547.960457</v>
      </c>
      <c r="D163" s="1033">
        <v>257201552.80653942</v>
      </c>
      <c r="E163" s="1033">
        <v>718788289196560.25</v>
      </c>
      <c r="F163" s="1033">
        <v>454949276962755.25</v>
      </c>
      <c r="G163" s="1033">
        <v>6458224895693.0332</v>
      </c>
      <c r="H163" s="1033">
        <v>184.15114682970017</v>
      </c>
      <c r="I163" s="1034">
        <v>1270599376076545.5</v>
      </c>
      <c r="J163" s="512"/>
      <c r="K163" s="1053">
        <v>2.4199999999999919</v>
      </c>
      <c r="L163" s="1032">
        <v>1.632701599537045E-10</v>
      </c>
      <c r="M163" s="1039">
        <v>6.3789952405131817E-12</v>
      </c>
      <c r="N163" s="1039">
        <v>2.5152027724182105E-8</v>
      </c>
      <c r="O163" s="1039">
        <v>9.6071434274782377E-13</v>
      </c>
      <c r="P163" s="1034">
        <v>2.3130576720727574E-12</v>
      </c>
      <c r="Q163" s="512"/>
      <c r="R163" s="512"/>
      <c r="S163" s="512"/>
      <c r="T163" s="512"/>
      <c r="U163" s="512"/>
      <c r="V163" s="512"/>
      <c r="W163" s="512"/>
      <c r="X163" s="512"/>
      <c r="Y163" s="512"/>
      <c r="Z163" s="512"/>
      <c r="AA163" s="512"/>
      <c r="AB163" s="512"/>
      <c r="AC163" s="511"/>
    </row>
    <row r="164" spans="1:29">
      <c r="A164" s="513"/>
      <c r="B164" s="1031">
        <v>2.4299999999999917</v>
      </c>
      <c r="C164" s="1032">
        <v>63174666253.817986</v>
      </c>
      <c r="D164" s="1033">
        <v>245625576.04344645</v>
      </c>
      <c r="E164" s="1033">
        <v>686437487101748.13</v>
      </c>
      <c r="F164" s="1033">
        <v>434473186515245</v>
      </c>
      <c r="G164" s="1033">
        <v>6167556894245.9199</v>
      </c>
      <c r="H164" s="1033">
        <v>171.8598497755159</v>
      </c>
      <c r="I164" s="1034">
        <v>1213412983956565.3</v>
      </c>
      <c r="J164" s="512"/>
      <c r="K164" s="1053">
        <v>2.4299999999999917</v>
      </c>
      <c r="L164" s="1032">
        <v>1.6707321052918342E-10</v>
      </c>
      <c r="M164" s="1039">
        <v>6.5275811274094149E-12</v>
      </c>
      <c r="N164" s="1039">
        <v>2.5737893711806769E-8</v>
      </c>
      <c r="O164" s="1039">
        <v>9.8309225451745778E-13</v>
      </c>
      <c r="P164" s="1034">
        <v>2.3669357065732852E-12</v>
      </c>
      <c r="Q164" s="512"/>
      <c r="R164" s="512"/>
      <c r="S164" s="512"/>
      <c r="T164" s="512"/>
      <c r="U164" s="512"/>
      <c r="V164" s="512"/>
      <c r="W164" s="512"/>
      <c r="X164" s="512"/>
      <c r="Y164" s="512"/>
      <c r="Z164" s="512"/>
      <c r="AA164" s="512"/>
      <c r="AB164" s="512"/>
      <c r="AC164" s="511"/>
    </row>
    <row r="165" spans="1:29">
      <c r="A165" s="513"/>
      <c r="B165" s="1031">
        <v>2.4399999999999915</v>
      </c>
      <c r="C165" s="1032">
        <v>60331337896.774788</v>
      </c>
      <c r="D165" s="1033">
        <v>234570604.05873588</v>
      </c>
      <c r="E165" s="1033">
        <v>655542710949354.88</v>
      </c>
      <c r="F165" s="1033">
        <v>414918671947167.63</v>
      </c>
      <c r="G165" s="1033">
        <v>5889971107870.249</v>
      </c>
      <c r="H165" s="1033">
        <v>160.38894393732508</v>
      </c>
      <c r="I165" s="1034">
        <v>1158800403460668</v>
      </c>
      <c r="J165" s="512"/>
      <c r="K165" s="1053">
        <v>2.4399999999999915</v>
      </c>
      <c r="L165" s="1032">
        <v>1.7096484553236049E-10</v>
      </c>
      <c r="M165" s="1039">
        <v>6.6796280242221586E-12</v>
      </c>
      <c r="N165" s="1039">
        <v>2.6337406271358747E-8</v>
      </c>
      <c r="O165" s="1039">
        <v>1.0059914148132019E-12</v>
      </c>
      <c r="P165" s="1034">
        <v>2.4220687217155377E-12</v>
      </c>
      <c r="Q165" s="512"/>
      <c r="R165" s="512"/>
      <c r="S165" s="512"/>
      <c r="T165" s="512"/>
      <c r="U165" s="512"/>
      <c r="V165" s="512"/>
      <c r="W165" s="512"/>
      <c r="X165" s="512"/>
      <c r="Y165" s="512"/>
      <c r="Z165" s="512"/>
      <c r="AA165" s="512"/>
      <c r="AB165" s="512"/>
      <c r="AC165" s="511"/>
    </row>
    <row r="166" spans="1:29">
      <c r="A166" s="513"/>
      <c r="B166" s="1031">
        <v>2.4499999999999913</v>
      </c>
      <c r="C166" s="1032">
        <v>57615980396.174133</v>
      </c>
      <c r="D166" s="1033">
        <v>224013187.77466297</v>
      </c>
      <c r="E166" s="1033">
        <v>626038428777028.38</v>
      </c>
      <c r="F166" s="1033">
        <v>396244255511406.19</v>
      </c>
      <c r="G166" s="1033">
        <v>5624878739896.5625</v>
      </c>
      <c r="H166" s="1033">
        <v>149.68367172979666</v>
      </c>
      <c r="I166" s="1034">
        <v>1106645793983588.9</v>
      </c>
      <c r="J166" s="512"/>
      <c r="K166" s="1053">
        <v>2.4499999999999913</v>
      </c>
      <c r="L166" s="1032">
        <v>1.7494712835962589E-10</v>
      </c>
      <c r="M166" s="1039">
        <v>6.8352165482286683E-12</v>
      </c>
      <c r="N166" s="1039">
        <v>2.6950883272332571E-8</v>
      </c>
      <c r="O166" s="1039">
        <v>1.0294239650729499E-12</v>
      </c>
      <c r="P166" s="1034">
        <v>2.4784859497539117E-12</v>
      </c>
      <c r="Q166" s="512"/>
      <c r="R166" s="512"/>
      <c r="S166" s="512"/>
      <c r="T166" s="512"/>
      <c r="U166" s="512"/>
      <c r="V166" s="512"/>
      <c r="W166" s="512"/>
      <c r="X166" s="512"/>
      <c r="Y166" s="512"/>
      <c r="Z166" s="512"/>
      <c r="AA166" s="512"/>
      <c r="AB166" s="512"/>
      <c r="AC166" s="511"/>
    </row>
    <row r="167" spans="1:29">
      <c r="A167" s="513"/>
      <c r="B167" s="1031">
        <v>2.4599999999999911</v>
      </c>
      <c r="C167" s="1032">
        <v>55022834114.702705</v>
      </c>
      <c r="D167" s="1033">
        <v>213930933.49583089</v>
      </c>
      <c r="E167" s="1033">
        <v>597862058046570.75</v>
      </c>
      <c r="F167" s="1033">
        <v>378410326266976.5</v>
      </c>
      <c r="G167" s="1033">
        <v>5371717493870.8145</v>
      </c>
      <c r="H167" s="1033">
        <v>139.69293040091776</v>
      </c>
      <c r="I167" s="1034">
        <v>1056838528606132.8</v>
      </c>
      <c r="J167" s="512"/>
      <c r="K167" s="1053">
        <v>2.4599999999999911</v>
      </c>
      <c r="L167" s="1032">
        <v>1.7902217047004674E-10</v>
      </c>
      <c r="M167" s="1039">
        <v>6.9944291945238382E-12</v>
      </c>
      <c r="N167" s="1039">
        <v>2.7578649988354507E-8</v>
      </c>
      <c r="O167" s="1039">
        <v>1.053402329545017E-12</v>
      </c>
      <c r="P167" s="1034">
        <v>2.5362173038494865E-12</v>
      </c>
      <c r="Q167" s="512"/>
      <c r="R167" s="512"/>
      <c r="S167" s="512"/>
      <c r="T167" s="512"/>
      <c r="U167" s="512"/>
      <c r="V167" s="512"/>
      <c r="W167" s="512"/>
      <c r="X167" s="512"/>
      <c r="Y167" s="512"/>
      <c r="Z167" s="512"/>
      <c r="AA167" s="512"/>
      <c r="AB167" s="512"/>
      <c r="AC167" s="511"/>
    </row>
    <row r="168" spans="1:29">
      <c r="A168" s="513"/>
      <c r="B168" s="1031">
        <v>2.4699999999999909</v>
      </c>
      <c r="C168" s="1032">
        <v>52546398641.428528</v>
      </c>
      <c r="D168" s="1033">
        <v>204302455.40916383</v>
      </c>
      <c r="E168" s="1033">
        <v>570953832897993.75</v>
      </c>
      <c r="F168" s="1033">
        <v>361379056058915.88</v>
      </c>
      <c r="G168" s="1033">
        <v>5129950380848.2871</v>
      </c>
      <c r="H168" s="1033">
        <v>130.36902808759129</v>
      </c>
      <c r="I168" s="1034">
        <v>1009272959440662</v>
      </c>
      <c r="J168" s="512"/>
      <c r="K168" s="1053">
        <v>2.4699999999999909</v>
      </c>
      <c r="L168" s="1032">
        <v>1.8319213250488926E-10</v>
      </c>
      <c r="M168" s="1039">
        <v>7.1573503797601593E-12</v>
      </c>
      <c r="N168" s="1039">
        <v>2.8221039269646848E-8</v>
      </c>
      <c r="O168" s="1039">
        <v>1.0779392218756367E-12</v>
      </c>
      <c r="P168" s="1034">
        <v>2.595293393930365E-12</v>
      </c>
      <c r="Q168" s="512"/>
      <c r="R168" s="512"/>
      <c r="S168" s="512"/>
      <c r="T168" s="512"/>
      <c r="U168" s="512"/>
      <c r="V168" s="512"/>
      <c r="W168" s="512"/>
      <c r="X168" s="512"/>
      <c r="Y168" s="512"/>
      <c r="Z168" s="512"/>
      <c r="AA168" s="512"/>
      <c r="AB168" s="512"/>
      <c r="AC168" s="511"/>
    </row>
    <row r="169" spans="1:29">
      <c r="A169" s="513"/>
      <c r="B169" s="1031">
        <v>2.4799999999999907</v>
      </c>
      <c r="C169" s="1032">
        <v>50181421124.691101</v>
      </c>
      <c r="D169" s="1033">
        <v>195107330.22172648</v>
      </c>
      <c r="E169" s="1033">
        <v>545256677378105.88</v>
      </c>
      <c r="F169" s="1033">
        <v>345114319279689.63</v>
      </c>
      <c r="G169" s="1033">
        <v>4899064580367.9561</v>
      </c>
      <c r="H169" s="1033">
        <v>121.66745615346876</v>
      </c>
      <c r="I169" s="1034">
        <v>963848193537745.88</v>
      </c>
      <c r="J169" s="512"/>
      <c r="K169" s="1053">
        <v>2.4799999999999907</v>
      </c>
      <c r="L169" s="1032">
        <v>1.8745922543322047E-10</v>
      </c>
      <c r="M169" s="1039">
        <v>7.3240664869065632E-12</v>
      </c>
      <c r="N169" s="1039">
        <v>2.8878391719509587E-8</v>
      </c>
      <c r="O169" s="1039">
        <v>1.1030476518499079E-12</v>
      </c>
      <c r="P169" s="1034">
        <v>2.6557455429214772E-12</v>
      </c>
      <c r="Q169" s="512"/>
      <c r="R169" s="512"/>
      <c r="S169" s="512"/>
      <c r="T169" s="512"/>
      <c r="U169" s="512"/>
      <c r="V169" s="512"/>
      <c r="W169" s="512"/>
      <c r="X169" s="512"/>
      <c r="Y169" s="512"/>
      <c r="Z169" s="512"/>
      <c r="AA169" s="512"/>
      <c r="AB169" s="512"/>
      <c r="AC169" s="511"/>
    </row>
    <row r="170" spans="1:29">
      <c r="A170" s="513"/>
      <c r="B170" s="1031">
        <v>2.4899999999999904</v>
      </c>
      <c r="C170" s="1032">
        <v>47922885130.099487</v>
      </c>
      <c r="D170" s="1033">
        <v>186326053.8401849</v>
      </c>
      <c r="E170" s="1033">
        <v>520716084374773.31</v>
      </c>
      <c r="F170" s="1033">
        <v>329581616241938.44</v>
      </c>
      <c r="G170" s="1033">
        <v>4678570352691.6172</v>
      </c>
      <c r="H170" s="1033">
        <v>113.54667672225408</v>
      </c>
      <c r="I170" s="1034">
        <v>920467878878701.63</v>
      </c>
      <c r="J170" s="512"/>
      <c r="K170" s="1053">
        <v>2.4899999999999904</v>
      </c>
      <c r="L170" s="1032">
        <v>1.9182571172419266E-10</v>
      </c>
      <c r="M170" s="1039">
        <v>7.4946659110498083E-12</v>
      </c>
      <c r="N170" s="1039">
        <v>2.9551055874912721E-8</v>
      </c>
      <c r="O170" s="1039">
        <v>1.1287409322897519E-12</v>
      </c>
      <c r="P170" s="1034">
        <v>2.7176058033523944E-12</v>
      </c>
      <c r="Q170" s="512"/>
      <c r="R170" s="512"/>
      <c r="S170" s="512"/>
      <c r="T170" s="512"/>
      <c r="U170" s="512"/>
      <c r="V170" s="512"/>
      <c r="W170" s="512"/>
      <c r="X170" s="512"/>
      <c r="Y170" s="512"/>
      <c r="Z170" s="512"/>
      <c r="AA170" s="512"/>
      <c r="AB170" s="512"/>
      <c r="AC170" s="511"/>
    </row>
    <row r="171" spans="1:29">
      <c r="A171" s="513"/>
      <c r="B171" s="1031">
        <v>2.4999999999999902</v>
      </c>
      <c r="C171" s="1032">
        <v>45766000000.002022</v>
      </c>
      <c r="D171" s="1033">
        <v>177940000.00000787</v>
      </c>
      <c r="E171" s="1033">
        <v>497280000000022.06</v>
      </c>
      <c r="F171" s="1033">
        <v>314748000000013.88</v>
      </c>
      <c r="G171" s="1033">
        <v>4468000000000.1973</v>
      </c>
      <c r="H171" s="1033">
        <v>105.96792439224923</v>
      </c>
      <c r="I171" s="1034">
        <v>879040000000039</v>
      </c>
      <c r="J171" s="512"/>
      <c r="K171" s="1053">
        <v>2.4999999999999902</v>
      </c>
      <c r="L171" s="1032">
        <v>1.9629390654663424E-10</v>
      </c>
      <c r="M171" s="1039">
        <v>7.6692391062627165E-12</v>
      </c>
      <c r="N171" s="1039">
        <v>3.023938839129517E-8</v>
      </c>
      <c r="O171" s="1039">
        <v>1.1550326861125472E-12</v>
      </c>
      <c r="P171" s="1034">
        <v>2.7809069743520118E-12</v>
      </c>
      <c r="Q171" s="512"/>
      <c r="R171" s="512"/>
      <c r="S171" s="512"/>
      <c r="T171" s="512"/>
      <c r="U171" s="512"/>
      <c r="V171" s="512"/>
      <c r="W171" s="512"/>
      <c r="X171" s="512"/>
      <c r="Y171" s="512"/>
      <c r="Z171" s="512"/>
      <c r="AA171" s="512"/>
      <c r="AB171" s="512"/>
      <c r="AC171" s="511"/>
    </row>
    <row r="172" spans="1:29">
      <c r="A172" s="513"/>
      <c r="B172" s="1031">
        <v>2.50999999999999</v>
      </c>
      <c r="C172" s="1032">
        <v>43706190691.858971</v>
      </c>
      <c r="D172" s="1033">
        <v>169931380.75666183</v>
      </c>
      <c r="E172" s="1033">
        <v>474898713176760.75</v>
      </c>
      <c r="F172" s="1033">
        <v>300582006465088.25</v>
      </c>
      <c r="G172" s="1033">
        <v>4266906874343.9648</v>
      </c>
      <c r="H172" s="1033">
        <v>98.895021185597344</v>
      </c>
      <c r="I172" s="1034">
        <v>839476682816320.38</v>
      </c>
      <c r="J172" s="512"/>
      <c r="K172" s="1053">
        <v>2.50999999999999</v>
      </c>
      <c r="L172" s="1032">
        <v>2.0086617899658403E-10</v>
      </c>
      <c r="M172" s="1039">
        <v>7.8478786335641481E-12</v>
      </c>
      <c r="N172" s="1039">
        <v>3.0943754231668325E-8</v>
      </c>
      <c r="O172" s="1039">
        <v>1.1819368535541852E-12</v>
      </c>
      <c r="P172" s="1034">
        <v>2.8456826190390881E-12</v>
      </c>
      <c r="Q172" s="512"/>
      <c r="R172" s="512"/>
      <c r="S172" s="512"/>
      <c r="T172" s="512"/>
      <c r="U172" s="512"/>
      <c r="V172" s="512"/>
      <c r="W172" s="512"/>
      <c r="X172" s="512"/>
      <c r="Y172" s="512"/>
      <c r="Z172" s="512"/>
      <c r="AA172" s="512"/>
      <c r="AB172" s="512"/>
      <c r="AC172" s="511"/>
    </row>
    <row r="173" spans="1:29">
      <c r="A173" s="513"/>
      <c r="B173" s="1031">
        <v>2.5199999999999898</v>
      </c>
      <c r="C173" s="1032">
        <v>41739088073.9645</v>
      </c>
      <c r="D173" s="1033">
        <v>162283208.75499809</v>
      </c>
      <c r="E173" s="1033">
        <v>453524750194927.88</v>
      </c>
      <c r="F173" s="1033">
        <v>287053587665607.19</v>
      </c>
      <c r="G173" s="1033">
        <v>4074864430242.394</v>
      </c>
      <c r="H173" s="1033">
        <v>92.294203848868321</v>
      </c>
      <c r="I173" s="1034">
        <v>801694008227456.25</v>
      </c>
      <c r="J173" s="512"/>
      <c r="K173" s="1053">
        <v>2.5199999999999898</v>
      </c>
      <c r="L173" s="1032">
        <v>2.0554495335341582E-10</v>
      </c>
      <c r="M173" s="1039">
        <v>8.0306792099960461E-12</v>
      </c>
      <c r="N173" s="1039">
        <v>3.1664526860124093E-8</v>
      </c>
      <c r="O173" s="1039">
        <v>1.2094676995603604E-12</v>
      </c>
      <c r="P173" s="1034">
        <v>2.9119670823178384E-12</v>
      </c>
      <c r="Q173" s="512"/>
      <c r="R173" s="512"/>
      <c r="S173" s="512"/>
      <c r="T173" s="512"/>
      <c r="U173" s="512"/>
      <c r="V173" s="512"/>
      <c r="W173" s="512"/>
      <c r="X173" s="512"/>
      <c r="Y173" s="512"/>
      <c r="Z173" s="512"/>
      <c r="AA173" s="512"/>
      <c r="AB173" s="512"/>
      <c r="AC173" s="511"/>
    </row>
    <row r="174" spans="1:29">
      <c r="A174" s="513"/>
      <c r="B174" s="1031">
        <v>2.5299999999999896</v>
      </c>
      <c r="C174" s="1032">
        <v>39860519657.931831</v>
      </c>
      <c r="D174" s="1033">
        <v>154979261.19679219</v>
      </c>
      <c r="E174" s="1033">
        <v>433112774013379.94</v>
      </c>
      <c r="F174" s="1033">
        <v>274134048011509.19</v>
      </c>
      <c r="G174" s="1033">
        <v>3891465319923.9492</v>
      </c>
      <c r="H174" s="1033">
        <v>86.133962680590585</v>
      </c>
      <c r="I174" s="1034">
        <v>765611834115028.75</v>
      </c>
      <c r="J174" s="512"/>
      <c r="K174" s="1053">
        <v>2.5299999999999896</v>
      </c>
      <c r="L174" s="1032">
        <v>2.1033271036522489E-10</v>
      </c>
      <c r="M174" s="1039">
        <v>8.2177377588436961E-12</v>
      </c>
      <c r="N174" s="1039">
        <v>3.2402088439850693E-8</v>
      </c>
      <c r="O174" s="1039">
        <v>1.2376398213500414E-12</v>
      </c>
      <c r="P174" s="1034">
        <v>2.9797955090880776E-12</v>
      </c>
      <c r="Q174" s="512"/>
      <c r="R174" s="512"/>
      <c r="S174" s="512"/>
      <c r="T174" s="512"/>
      <c r="U174" s="512"/>
      <c r="V174" s="512"/>
      <c r="W174" s="512"/>
      <c r="X174" s="512"/>
      <c r="Y174" s="512"/>
      <c r="Z174" s="512"/>
      <c r="AA174" s="512"/>
      <c r="AB174" s="512"/>
      <c r="AC174" s="511"/>
    </row>
    <row r="175" spans="1:29">
      <c r="A175" s="513"/>
      <c r="B175" s="1031">
        <v>2.5399999999999894</v>
      </c>
      <c r="C175" s="1032">
        <v>38066500748.28669</v>
      </c>
      <c r="D175" s="1033">
        <v>148004045.43001643</v>
      </c>
      <c r="E175" s="1033">
        <v>413619488093956.31</v>
      </c>
      <c r="F175" s="1033">
        <v>261795983427036.16</v>
      </c>
      <c r="G175" s="1033">
        <v>3716320529286.9146</v>
      </c>
      <c r="H175" s="1033">
        <v>80.384891116348982</v>
      </c>
      <c r="I175" s="1034">
        <v>731153625350127.5</v>
      </c>
      <c r="J175" s="512"/>
      <c r="K175" s="1053">
        <v>2.5399999999999894</v>
      </c>
      <c r="L175" s="1032">
        <v>2.1523198856415194E-10</v>
      </c>
      <c r="M175" s="1039">
        <v>8.4091534610256963E-12</v>
      </c>
      <c r="N175" s="1039">
        <v>3.3156830035760417E-8</v>
      </c>
      <c r="O175" s="1039">
        <v>1.2664681561551003E-12</v>
      </c>
      <c r="P175" s="1034">
        <v>3.0492038628794891E-12</v>
      </c>
      <c r="Q175" s="512"/>
      <c r="R175" s="512"/>
      <c r="S175" s="512"/>
      <c r="T175" s="512"/>
      <c r="U175" s="512"/>
      <c r="V175" s="512"/>
      <c r="W175" s="512"/>
      <c r="X175" s="512"/>
      <c r="Y175" s="512"/>
      <c r="Z175" s="512"/>
      <c r="AA175" s="512"/>
      <c r="AB175" s="512"/>
      <c r="AC175" s="511"/>
    </row>
    <row r="176" spans="1:29">
      <c r="A176" s="513"/>
      <c r="B176" s="1031">
        <v>2.5499999999999892</v>
      </c>
      <c r="C176" s="1032">
        <v>36353225990.393219</v>
      </c>
      <c r="D176" s="1033">
        <v>141342766.08684549</v>
      </c>
      <c r="E176" s="1033">
        <v>395003544563709.88</v>
      </c>
      <c r="F176" s="1033">
        <v>250013223223010.22</v>
      </c>
      <c r="G176" s="1033">
        <v>3549058552748.2622</v>
      </c>
      <c r="H176" s="1033">
        <v>75.019545353430559</v>
      </c>
      <c r="I176" s="1034">
        <v>698246291452066.38</v>
      </c>
      <c r="J176" s="512"/>
      <c r="K176" s="1053">
        <v>2.5499999999999892</v>
      </c>
      <c r="L176" s="1032">
        <v>2.2024538561234811E-10</v>
      </c>
      <c r="M176" s="1039">
        <v>8.6050278076810429E-12</v>
      </c>
      <c r="N176" s="1039">
        <v>3.3929151821837652E-8</v>
      </c>
      <c r="O176" s="1039">
        <v>1.2959679891402418E-12</v>
      </c>
      <c r="P176" s="1034">
        <v>3.1202289449199867E-12</v>
      </c>
      <c r="Q176" s="512"/>
      <c r="R176" s="512"/>
      <c r="S176" s="512"/>
      <c r="T176" s="512"/>
      <c r="U176" s="512"/>
      <c r="V176" s="512"/>
      <c r="W176" s="512"/>
      <c r="X176" s="512"/>
      <c r="Y176" s="512"/>
      <c r="Z176" s="512"/>
      <c r="AA176" s="512"/>
      <c r="AB176" s="512"/>
      <c r="AC176" s="511"/>
    </row>
    <row r="177" spans="1:29">
      <c r="A177" s="513"/>
      <c r="B177" s="1031">
        <v>2.559999999999989</v>
      </c>
      <c r="C177" s="1032">
        <v>34717061298.787315</v>
      </c>
      <c r="D177" s="1033">
        <v>134981293.70069954</v>
      </c>
      <c r="E177" s="1033">
        <v>377225456510531</v>
      </c>
      <c r="F177" s="1033">
        <v>238760774585297.19</v>
      </c>
      <c r="G177" s="1033">
        <v>3389324605230.5591</v>
      </c>
      <c r="H177" s="1033">
        <v>70.01231334492401</v>
      </c>
      <c r="I177" s="1034">
        <v>666820031553686.38</v>
      </c>
      <c r="J177" s="512"/>
      <c r="K177" s="1053">
        <v>2.559999999999989</v>
      </c>
      <c r="L177" s="1032">
        <v>2.2537555967928822E-10</v>
      </c>
      <c r="M177" s="1039">
        <v>8.8054646539810319E-12</v>
      </c>
      <c r="N177" s="1039">
        <v>3.471946329331626E-8</v>
      </c>
      <c r="O177" s="1039">
        <v>1.3261549615073901E-12</v>
      </c>
      <c r="P177" s="1034">
        <v>3.1929084136481932E-12</v>
      </c>
      <c r="Q177" s="512"/>
      <c r="R177" s="512"/>
      <c r="S177" s="512"/>
      <c r="T177" s="512"/>
      <c r="U177" s="512"/>
      <c r="V177" s="512"/>
      <c r="W177" s="512"/>
      <c r="X177" s="512"/>
      <c r="Y177" s="512"/>
      <c r="Z177" s="512"/>
      <c r="AA177" s="512"/>
      <c r="AB177" s="512"/>
      <c r="AC177" s="511"/>
    </row>
    <row r="178" spans="1:29">
      <c r="A178" s="513"/>
      <c r="B178" s="1031">
        <v>2.5699999999999887</v>
      </c>
      <c r="C178" s="1032">
        <v>33154536148.793678</v>
      </c>
      <c r="D178" s="1033">
        <v>128906134.73575029</v>
      </c>
      <c r="E178" s="1033">
        <v>360247514226109.44</v>
      </c>
      <c r="F178" s="1033">
        <v>228014769561694.56</v>
      </c>
      <c r="G178" s="1033">
        <v>3236779869615.2207</v>
      </c>
      <c r="H178" s="1033">
        <v>65.339292537897151</v>
      </c>
      <c r="I178" s="1034">
        <v>636808186344351.63</v>
      </c>
      <c r="J178" s="512"/>
      <c r="K178" s="1053">
        <v>2.5699999999999887</v>
      </c>
      <c r="L178" s="1032">
        <v>2.3062523085116826E-10</v>
      </c>
      <c r="M178" s="1039">
        <v>9.0105702741946559E-12</v>
      </c>
      <c r="N178" s="1039">
        <v>3.5528183483799359E-8</v>
      </c>
      <c r="O178" s="1039">
        <v>1.3570450787888642E-12</v>
      </c>
      <c r="P178" s="1034">
        <v>3.2672808046804519E-12</v>
      </c>
      <c r="Q178" s="512"/>
      <c r="R178" s="512"/>
      <c r="S178" s="512"/>
      <c r="T178" s="512"/>
      <c r="U178" s="512"/>
      <c r="V178" s="512"/>
      <c r="W178" s="512"/>
      <c r="X178" s="512"/>
      <c r="Y178" s="512"/>
      <c r="Z178" s="512"/>
      <c r="AA178" s="512"/>
      <c r="AB178" s="512"/>
      <c r="AC178" s="511"/>
    </row>
    <row r="179" spans="1:29">
      <c r="A179" s="513"/>
      <c r="B179" s="1031">
        <v>2.5799999999999885</v>
      </c>
      <c r="C179" s="1032">
        <v>31662336215.077656</v>
      </c>
      <c r="D179" s="1033">
        <v>123104402.96532181</v>
      </c>
      <c r="E179" s="1033">
        <v>344033705218586.31</v>
      </c>
      <c r="F179" s="1033">
        <v>217752414434804.5</v>
      </c>
      <c r="G179" s="1033">
        <v>3091100778065.9663</v>
      </c>
      <c r="H179" s="1033">
        <v>60.978175772025281</v>
      </c>
      <c r="I179" s="1034">
        <v>608147096676613</v>
      </c>
      <c r="J179" s="512"/>
      <c r="K179" s="1053">
        <v>2.5799999999999885</v>
      </c>
      <c r="L179" s="1032">
        <v>2.3599718257313168E-10</v>
      </c>
      <c r="M179" s="1039">
        <v>9.2204534180366651E-12</v>
      </c>
      <c r="N179" s="1039">
        <v>3.635574118743671E-8</v>
      </c>
      <c r="O179" s="1039">
        <v>1.3886547193337282E-12</v>
      </c>
      <c r="P179" s="1034">
        <v>3.3433855512429296E-12</v>
      </c>
      <c r="Q179" s="512"/>
      <c r="R179" s="512"/>
      <c r="S179" s="512"/>
      <c r="T179" s="512"/>
      <c r="U179" s="512"/>
      <c r="V179" s="512"/>
      <c r="W179" s="512"/>
      <c r="X179" s="512"/>
      <c r="Y179" s="512"/>
      <c r="Z179" s="512"/>
      <c r="AA179" s="512"/>
      <c r="AB179" s="512"/>
      <c r="AC179" s="511"/>
    </row>
    <row r="180" spans="1:29">
      <c r="A180" s="513"/>
      <c r="B180" s="1031">
        <v>2.5899999999999883</v>
      </c>
      <c r="C180" s="1032">
        <v>30237296341.517235</v>
      </c>
      <c r="D180" s="1033">
        <v>117563792.13847785</v>
      </c>
      <c r="E180" s="1033">
        <v>328549637825234.81</v>
      </c>
      <c r="F180" s="1033">
        <v>207951941373505.84</v>
      </c>
      <c r="G180" s="1033">
        <v>2951978325698.0952</v>
      </c>
      <c r="H180" s="1033">
        <v>56.908144793997479</v>
      </c>
      <c r="I180" s="1034">
        <v>580775968536628</v>
      </c>
      <c r="J180" s="512"/>
      <c r="K180" s="1053">
        <v>2.5899999999999883</v>
      </c>
      <c r="L180" s="1032">
        <v>2.4149426312508713E-10</v>
      </c>
      <c r="M180" s="1039">
        <v>9.4352253683280364E-12</v>
      </c>
      <c r="N180" s="1039">
        <v>3.7202575186276739E-8</v>
      </c>
      <c r="O180" s="1039">
        <v>1.4210006429918002E-12</v>
      </c>
      <c r="P180" s="1034">
        <v>3.4212630050796132E-12</v>
      </c>
      <c r="Q180" s="512"/>
      <c r="R180" s="512"/>
      <c r="S180" s="512"/>
      <c r="T180" s="512"/>
      <c r="U180" s="512"/>
      <c r="V180" s="512"/>
      <c r="W180" s="512"/>
      <c r="X180" s="512"/>
      <c r="Y180" s="512"/>
      <c r="Z180" s="512"/>
      <c r="AA180" s="512"/>
      <c r="AB180" s="512"/>
      <c r="AC180" s="511"/>
    </row>
    <row r="181" spans="1:29">
      <c r="A181" s="513"/>
      <c r="B181" s="1031">
        <v>2.5999999999999881</v>
      </c>
      <c r="C181" s="1032">
        <v>28876393827.482056</v>
      </c>
      <c r="D181" s="1033">
        <v>112272549.87681155</v>
      </c>
      <c r="E181" s="1033">
        <v>313762468263127.19</v>
      </c>
      <c r="F181" s="1033">
        <v>198592562260462.41</v>
      </c>
      <c r="G181" s="1033">
        <v>2819117415137.6533</v>
      </c>
      <c r="H181" s="1033">
        <v>53.109770879376249</v>
      </c>
      <c r="I181" s="1034">
        <v>554636744091898.56</v>
      </c>
      <c r="J181" s="512"/>
      <c r="K181" s="1053">
        <v>2.5999999999999881</v>
      </c>
      <c r="L181" s="1032">
        <v>2.4711938713190611E-10</v>
      </c>
      <c r="M181" s="1039">
        <v>9.6549999999996748E-12</v>
      </c>
      <c r="N181" s="1039">
        <v>3.8069134482914849E-8</v>
      </c>
      <c r="O181" s="1039">
        <v>1.4540999999999546E-12</v>
      </c>
      <c r="P181" s="1034">
        <v>3.5009544578473608E-12</v>
      </c>
      <c r="Q181" s="512"/>
      <c r="R181" s="512"/>
      <c r="S181" s="512"/>
      <c r="T181" s="512"/>
      <c r="U181" s="512"/>
      <c r="V181" s="512"/>
      <c r="W181" s="512"/>
      <c r="X181" s="512"/>
      <c r="Y181" s="512"/>
      <c r="Z181" s="512"/>
      <c r="AA181" s="512"/>
      <c r="AB181" s="512"/>
      <c r="AC181" s="511"/>
    </row>
    <row r="182" spans="1:29">
      <c r="A182" s="513"/>
      <c r="B182" s="1031">
        <v>2.6099999999999879</v>
      </c>
      <c r="C182" s="1032">
        <v>27576742016.280571</v>
      </c>
      <c r="D182" s="1033">
        <v>107219452.74607712</v>
      </c>
      <c r="E182" s="1033">
        <v>299640830963073.13</v>
      </c>
      <c r="F182" s="1033">
        <v>189654424597742.41</v>
      </c>
      <c r="G182" s="1033">
        <v>2692236230580.3784</v>
      </c>
      <c r="H182" s="1033">
        <v>49.564922087520699</v>
      </c>
      <c r="I182" s="1034">
        <v>529673978542832.63</v>
      </c>
      <c r="J182" s="512"/>
      <c r="K182" s="1053">
        <v>2.6099999999999879</v>
      </c>
      <c r="L182" s="1032">
        <v>2.5287553710879401E-10</v>
      </c>
      <c r="M182" s="1039">
        <v>9.8798938404703373E-12</v>
      </c>
      <c r="N182" s="1039">
        <v>3.8955878538560332E-8</v>
      </c>
      <c r="O182" s="1039">
        <v>1.4879703400753965E-12</v>
      </c>
      <c r="P182" s="1034">
        <v>3.5825021630092684E-12</v>
      </c>
      <c r="Q182" s="512"/>
      <c r="R182" s="512"/>
      <c r="S182" s="512"/>
      <c r="T182" s="512"/>
      <c r="U182" s="512"/>
      <c r="V182" s="512"/>
      <c r="W182" s="512"/>
      <c r="X182" s="512"/>
      <c r="Y182" s="512"/>
      <c r="Z182" s="512"/>
      <c r="AA182" s="512"/>
      <c r="AB182" s="512"/>
      <c r="AC182" s="511"/>
    </row>
    <row r="183" spans="1:29">
      <c r="A183" s="513"/>
      <c r="B183" s="1031">
        <v>2.6199999999999877</v>
      </c>
      <c r="C183" s="1032">
        <v>26335584172.173779</v>
      </c>
      <c r="D183" s="1033">
        <v>102393782.44977933</v>
      </c>
      <c r="E183" s="1033">
        <v>286154772039037.19</v>
      </c>
      <c r="F183" s="1033">
        <v>181118569397005.44</v>
      </c>
      <c r="G183" s="1033">
        <v>2571065640022.5591</v>
      </c>
      <c r="H183" s="1033">
        <v>46.256676706846484</v>
      </c>
      <c r="I183" s="1034">
        <v>505834722516882.44</v>
      </c>
      <c r="J183" s="512"/>
      <c r="K183" s="1053">
        <v>2.6199999999999877</v>
      </c>
      <c r="L183" s="1032">
        <v>2.5876576504266068E-10</v>
      </c>
      <c r="M183" s="1039">
        <v>1.0110026131431083E-11</v>
      </c>
      <c r="N183" s="1039">
        <v>3.9863277516649007E-8</v>
      </c>
      <c r="O183" s="1039">
        <v>1.522629621720764E-12</v>
      </c>
      <c r="P183" s="1034">
        <v>3.6659493582380272E-12</v>
      </c>
      <c r="Q183" s="512"/>
      <c r="R183" s="512"/>
      <c r="S183" s="512"/>
      <c r="T183" s="512"/>
      <c r="U183" s="512"/>
      <c r="V183" s="512"/>
      <c r="W183" s="512"/>
      <c r="X183" s="512"/>
      <c r="Y183" s="512"/>
      <c r="Z183" s="512"/>
      <c r="AA183" s="512"/>
      <c r="AB183" s="512"/>
      <c r="AC183" s="511"/>
    </row>
    <row r="184" spans="1:29">
      <c r="A184" s="513"/>
      <c r="B184" s="1031">
        <v>2.6299999999999875</v>
      </c>
      <c r="C184" s="1032">
        <v>25150287632.969479</v>
      </c>
      <c r="D184" s="1033">
        <v>97785303.094231278</v>
      </c>
      <c r="E184" s="1033">
        <v>273275685751935.19</v>
      </c>
      <c r="F184" s="1033">
        <v>172966890964949.5</v>
      </c>
      <c r="G184" s="1033">
        <v>2455348624396.0063</v>
      </c>
      <c r="H184" s="1033">
        <v>43.169242477240637</v>
      </c>
      <c r="I184" s="1034">
        <v>483068409755834.06</v>
      </c>
      <c r="J184" s="512"/>
      <c r="K184" s="1053">
        <v>2.6299999999999875</v>
      </c>
      <c r="L184" s="1032">
        <v>2.6479319401032264E-10</v>
      </c>
      <c r="M184" s="1039">
        <v>1.0345518892068722E-11</v>
      </c>
      <c r="N184" s="1039">
        <v>4.0791812532129839E-8</v>
      </c>
      <c r="O184" s="1039">
        <v>1.5580962217459517E-12</v>
      </c>
      <c r="P184" s="1034">
        <v>3.7513402883410983E-12</v>
      </c>
      <c r="Q184" s="512"/>
      <c r="R184" s="512"/>
      <c r="S184" s="512"/>
      <c r="T184" s="512"/>
      <c r="U184" s="512"/>
      <c r="V184" s="512"/>
      <c r="W184" s="512"/>
      <c r="X184" s="512"/>
      <c r="Y184" s="512"/>
      <c r="Z184" s="512"/>
      <c r="AA184" s="512"/>
      <c r="AB184" s="512"/>
      <c r="AC184" s="511"/>
    </row>
    <row r="185" spans="1:29">
      <c r="A185" s="513"/>
      <c r="B185" s="1031">
        <v>2.6399999999999872</v>
      </c>
      <c r="C185" s="1032">
        <v>24018338225.792473</v>
      </c>
      <c r="D185" s="1033">
        <v>93384239.476849884</v>
      </c>
      <c r="E185" s="1033">
        <v>260976253833021.91</v>
      </c>
      <c r="F185" s="1033">
        <v>165182098498704.91</v>
      </c>
      <c r="G185" s="1033">
        <v>2344839732396.1187</v>
      </c>
      <c r="H185" s="1033">
        <v>40.287881204032992</v>
      </c>
      <c r="I185" s="1034">
        <v>461326749857986.63</v>
      </c>
      <c r="J185" s="512"/>
      <c r="K185" s="1053">
        <v>2.6399999999999872</v>
      </c>
      <c r="L185" s="1032">
        <v>2.7096101983440129E-10</v>
      </c>
      <c r="M185" s="1039">
        <v>1.0586496983762073E-11</v>
      </c>
      <c r="N185" s="1039">
        <v>4.174197590655871E-8</v>
      </c>
      <c r="O185" s="1039">
        <v>1.5943889450117524E-12</v>
      </c>
      <c r="P185" s="1034">
        <v>3.8387202287199089E-12</v>
      </c>
      <c r="Q185" s="512"/>
      <c r="R185" s="512"/>
      <c r="S185" s="512"/>
      <c r="T185" s="512"/>
      <c r="U185" s="512"/>
      <c r="V185" s="512"/>
      <c r="W185" s="512"/>
      <c r="X185" s="512"/>
      <c r="Y185" s="512"/>
      <c r="Z185" s="512"/>
      <c r="AA185" s="512"/>
      <c r="AB185" s="512"/>
      <c r="AC185" s="511"/>
    </row>
    <row r="186" spans="1:29">
      <c r="A186" s="513"/>
      <c r="B186" s="1031">
        <v>2.649999999999987</v>
      </c>
      <c r="C186" s="1032">
        <v>22937334934.187057</v>
      </c>
      <c r="D186" s="1033">
        <v>89181256.351641953</v>
      </c>
      <c r="E186" s="1033">
        <v>249230387538184.28</v>
      </c>
      <c r="F186" s="1033">
        <v>157747679409725.78</v>
      </c>
      <c r="G186" s="1033">
        <v>2239304559846.7817</v>
      </c>
      <c r="H186" s="1033">
        <v>37.598838403662057</v>
      </c>
      <c r="I186" s="1034">
        <v>440563625847742.88</v>
      </c>
      <c r="J186" s="512"/>
      <c r="K186" s="1053">
        <v>2.649999999999987</v>
      </c>
      <c r="L186" s="1032">
        <v>2.7727251277778921E-10</v>
      </c>
      <c r="M186" s="1039">
        <v>1.0833088176285068E-11</v>
      </c>
      <c r="N186" s="1039">
        <v>4.2714271429133604E-8</v>
      </c>
      <c r="O186" s="1039">
        <v>1.6315270344004306E-12</v>
      </c>
      <c r="P186" s="1034">
        <v>3.9281355093754566E-12</v>
      </c>
      <c r="Q186" s="512"/>
      <c r="R186" s="512"/>
      <c r="S186" s="512"/>
      <c r="T186" s="512"/>
      <c r="U186" s="512"/>
      <c r="V186" s="512"/>
      <c r="W186" s="512"/>
      <c r="X186" s="512"/>
      <c r="Y186" s="512"/>
      <c r="Z186" s="512"/>
      <c r="AA186" s="512"/>
      <c r="AB186" s="512"/>
      <c r="AC186" s="511"/>
    </row>
    <row r="187" spans="1:29">
      <c r="A187" s="513"/>
      <c r="B187" s="1031">
        <v>2.6599999999999868</v>
      </c>
      <c r="C187" s="1032">
        <v>21904984805.23917</v>
      </c>
      <c r="D187" s="1033">
        <v>85167438.627895325</v>
      </c>
      <c r="E187" s="1033">
        <v>238013172310215.78</v>
      </c>
      <c r="F187" s="1033">
        <v>150647864298374.75</v>
      </c>
      <c r="G187" s="1033">
        <v>2138519252497.6758</v>
      </c>
      <c r="H187" s="1033">
        <v>35.089277645188822</v>
      </c>
      <c r="I187" s="1034">
        <v>420734996355317.19</v>
      </c>
      <c r="J187" s="512"/>
      <c r="K187" s="1053">
        <v>2.6599999999999868</v>
      </c>
      <c r="L187" s="1032">
        <v>2.8373101927758725E-10</v>
      </c>
      <c r="M187" s="1039">
        <v>1.1085423215551994E-11</v>
      </c>
      <c r="N187" s="1039">
        <v>4.3709214623810404E-8</v>
      </c>
      <c r="O187" s="1039">
        <v>1.6695301810185598E-12</v>
      </c>
      <c r="P187" s="1034">
        <v>4.0196335394730906E-12</v>
      </c>
      <c r="Q187" s="512"/>
      <c r="R187" s="512"/>
      <c r="S187" s="512"/>
      <c r="T187" s="512"/>
      <c r="U187" s="512"/>
      <c r="V187" s="512"/>
      <c r="W187" s="512"/>
      <c r="X187" s="512"/>
      <c r="Y187" s="512"/>
      <c r="Z187" s="512"/>
      <c r="AA187" s="512"/>
      <c r="AB187" s="512"/>
      <c r="AC187" s="511"/>
    </row>
    <row r="188" spans="1:29">
      <c r="A188" s="513"/>
      <c r="B188" s="1031">
        <v>2.6699999999999866</v>
      </c>
      <c r="C188" s="1032">
        <v>20919098085.915619</v>
      </c>
      <c r="D188" s="1033">
        <v>81334272.460075706</v>
      </c>
      <c r="E188" s="1033">
        <v>227300814931698.59</v>
      </c>
      <c r="F188" s="1033">
        <v>143867593504911.25</v>
      </c>
      <c r="G188" s="1033">
        <v>2042270031199.3838</v>
      </c>
      <c r="H188" s="1033">
        <v>32.747219274232314</v>
      </c>
      <c r="I188" s="1034">
        <v>401798802199083.81</v>
      </c>
      <c r="J188" s="512"/>
      <c r="K188" s="1053">
        <v>2.6699999999999866</v>
      </c>
      <c r="L188" s="1032">
        <v>2.9033996371943063E-10</v>
      </c>
      <c r="M188" s="1039">
        <v>1.1343635892940739E-11</v>
      </c>
      <c r="N188" s="1039">
        <v>4.4727333022640639E-8</v>
      </c>
      <c r="O188" s="1039">
        <v>1.7084185346375111E-12</v>
      </c>
      <c r="P188" s="1034">
        <v>4.1132628324794986E-12</v>
      </c>
      <c r="Q188" s="512"/>
      <c r="R188" s="512"/>
      <c r="S188" s="512"/>
      <c r="T188" s="512"/>
      <c r="U188" s="512"/>
      <c r="V188" s="512"/>
      <c r="W188" s="512"/>
      <c r="X188" s="512"/>
      <c r="Y188" s="512"/>
      <c r="Z188" s="512"/>
      <c r="AA188" s="512"/>
      <c r="AB188" s="512"/>
      <c r="AC188" s="511"/>
    </row>
    <row r="189" spans="1:29">
      <c r="A189" s="513"/>
      <c r="B189" s="1031">
        <v>2.6799999999999864</v>
      </c>
      <c r="C189" s="1032">
        <v>19977583578.304668</v>
      </c>
      <c r="D189" s="1033">
        <v>77673627.18881993</v>
      </c>
      <c r="E189" s="1033">
        <v>217070593056403.16</v>
      </c>
      <c r="F189" s="1033">
        <v>137392485165936.23</v>
      </c>
      <c r="G189" s="1033">
        <v>1950352738449.1829</v>
      </c>
      <c r="H189" s="1033">
        <v>30.561483226819316</v>
      </c>
      <c r="I189" s="1034">
        <v>383714877172419.25</v>
      </c>
      <c r="J189" s="512"/>
      <c r="K189" s="1053">
        <v>2.6799999999999864</v>
      </c>
      <c r="L189" s="1032">
        <v>2.9710285025314143E-10</v>
      </c>
      <c r="M189" s="1039">
        <v>1.1607863116230681E-11</v>
      </c>
      <c r="N189" s="1039">
        <v>4.5769166445475681E-8</v>
      </c>
      <c r="O189" s="1039">
        <v>1.7482127143771182E-12</v>
      </c>
      <c r="P189" s="1034">
        <v>4.2090730318851506E-12</v>
      </c>
      <c r="Q189" s="512"/>
      <c r="R189" s="512"/>
      <c r="S189" s="512"/>
      <c r="T189" s="512"/>
      <c r="U189" s="512"/>
      <c r="V189" s="512"/>
      <c r="W189" s="512"/>
      <c r="X189" s="512"/>
      <c r="Y189" s="512"/>
      <c r="Z189" s="512"/>
      <c r="AA189" s="512"/>
      <c r="AB189" s="512"/>
      <c r="AC189" s="511"/>
    </row>
    <row r="190" spans="1:29">
      <c r="A190" s="513"/>
      <c r="B190" s="1031">
        <v>2.6899999999999862</v>
      </c>
      <c r="C190" s="1032">
        <v>19078444203.904549</v>
      </c>
      <c r="D190" s="1033">
        <v>74177738.094716072</v>
      </c>
      <c r="E190" s="1033">
        <v>207300807012141.25</v>
      </c>
      <c r="F190" s="1033">
        <v>131208804708529.22</v>
      </c>
      <c r="G190" s="1033">
        <v>1862572405345.574</v>
      </c>
      <c r="H190" s="1033">
        <v>28.521635660164339</v>
      </c>
      <c r="I190" s="1034">
        <v>366444862845786.38</v>
      </c>
      <c r="J190" s="512"/>
      <c r="K190" s="1053">
        <v>2.6899999999999862</v>
      </c>
      <c r="L190" s="1032">
        <v>3.0402326465067787E-10</v>
      </c>
      <c r="M190" s="1039">
        <v>1.1878244982193092E-11</v>
      </c>
      <c r="N190" s="1039">
        <v>4.6835267286186696E-8</v>
      </c>
      <c r="O190" s="1039">
        <v>1.7889338196382202E-12</v>
      </c>
      <c r="P190" s="1034">
        <v>4.3071149375259817E-12</v>
      </c>
      <c r="Q190" s="512"/>
      <c r="R190" s="512"/>
      <c r="S190" s="512"/>
      <c r="T190" s="512"/>
      <c r="U190" s="512"/>
      <c r="V190" s="512"/>
      <c r="W190" s="512"/>
      <c r="X190" s="512"/>
      <c r="Y190" s="512"/>
      <c r="Z190" s="512"/>
      <c r="AA190" s="512"/>
      <c r="AB190" s="512"/>
      <c r="AC190" s="511"/>
    </row>
    <row r="191" spans="1:29">
      <c r="A191" s="513"/>
      <c r="B191" s="1031">
        <v>2.699999999999986</v>
      </c>
      <c r="C191" s="1032">
        <v>18219772767.552521</v>
      </c>
      <c r="D191" s="1033">
        <v>70839189.928293809</v>
      </c>
      <c r="E191" s="1033">
        <v>197970733772855.78</v>
      </c>
      <c r="F191" s="1033">
        <v>125303435717380.13</v>
      </c>
      <c r="G191" s="1033">
        <v>1778742838033.1394</v>
      </c>
      <c r="H191" s="1033">
        <v>26.617939145613111</v>
      </c>
      <c r="I191" s="1034">
        <v>349952127203368.63</v>
      </c>
      <c r="J191" s="512"/>
      <c r="K191" s="1053">
        <v>2.699999999999986</v>
      </c>
      <c r="L191" s="1032">
        <v>3.1110487620735545E-10</v>
      </c>
      <c r="M191" s="1039">
        <v>1.2154924850872209E-11</v>
      </c>
      <c r="N191" s="1039">
        <v>4.7926200805550845E-8</v>
      </c>
      <c r="O191" s="1039">
        <v>1.8306034412898312E-12</v>
      </c>
      <c r="P191" s="1034">
        <v>4.4074405325180911E-12</v>
      </c>
      <c r="Q191" s="512"/>
      <c r="R191" s="512"/>
      <c r="S191" s="512"/>
      <c r="T191" s="512"/>
      <c r="U191" s="512"/>
      <c r="V191" s="512"/>
      <c r="W191" s="512"/>
      <c r="X191" s="512"/>
      <c r="Y191" s="512"/>
      <c r="Z191" s="512"/>
      <c r="AA191" s="512"/>
      <c r="AB191" s="512"/>
      <c r="AC191" s="511"/>
    </row>
    <row r="192" spans="1:29">
      <c r="A192" s="513"/>
      <c r="B192" s="1031">
        <v>2.7099999999999858</v>
      </c>
      <c r="C192" s="1032">
        <v>17399747912.007919</v>
      </c>
      <c r="D192" s="1033">
        <v>67650901.181285009</v>
      </c>
      <c r="E192" s="1033">
        <v>189060583002300.81</v>
      </c>
      <c r="F192" s="1033">
        <v>119663852113111.66</v>
      </c>
      <c r="G192" s="1033">
        <v>1698686222760.3767</v>
      </c>
      <c r="H192" s="1033">
        <v>24.841306185996213</v>
      </c>
      <c r="I192" s="1034">
        <v>334201686941647.56</v>
      </c>
      <c r="J192" s="512"/>
      <c r="K192" s="1053">
        <v>2.7099999999999858</v>
      </c>
      <c r="L192" s="1032">
        <v>3.1835143968735835E-10</v>
      </c>
      <c r="M192" s="1039">
        <v>1.2438049421596721E-11</v>
      </c>
      <c r="N192" s="1039">
        <v>4.9042545430960413E-8</v>
      </c>
      <c r="O192" s="1039">
        <v>1.8732436731169176E-12</v>
      </c>
      <c r="P192" s="1034">
        <v>4.5101030108199179E-12</v>
      </c>
      <c r="Q192" s="512"/>
      <c r="R192" s="512"/>
      <c r="S192" s="512"/>
      <c r="T192" s="512"/>
      <c r="U192" s="512"/>
      <c r="V192" s="512"/>
      <c r="W192" s="512"/>
      <c r="X192" s="512"/>
      <c r="Y192" s="512"/>
      <c r="Z192" s="512"/>
      <c r="AA192" s="512"/>
      <c r="AB192" s="512"/>
      <c r="AC192" s="511"/>
    </row>
    <row r="193" spans="1:29">
      <c r="A193" s="513"/>
      <c r="B193" s="1031">
        <v>2.7199999999999855</v>
      </c>
      <c r="C193" s="1032">
        <v>16616630254.609552</v>
      </c>
      <c r="D193" s="1033">
        <v>64606109.065796092</v>
      </c>
      <c r="E193" s="1033">
        <v>180551455076087.94</v>
      </c>
      <c r="F193" s="1033">
        <v>114278091582787.39</v>
      </c>
      <c r="G193" s="1033">
        <v>1622232748712.9202</v>
      </c>
      <c r="H193" s="1033">
        <v>23.183255835495782</v>
      </c>
      <c r="I193" s="1034">
        <v>319160133265131</v>
      </c>
      <c r="J193" s="512"/>
      <c r="K193" s="1053">
        <v>2.7199999999999855</v>
      </c>
      <c r="L193" s="1032">
        <v>3.257667973145626E-10</v>
      </c>
      <c r="M193" s="1039">
        <v>1.2727768810761599E-11</v>
      </c>
      <c r="N193" s="1039">
        <v>5.0184893063112258E-8</v>
      </c>
      <c r="O193" s="1039">
        <v>1.9168771235347992E-12</v>
      </c>
      <c r="P193" s="1034">
        <v>4.6151568054363474E-12</v>
      </c>
      <c r="Q193" s="512"/>
      <c r="R193" s="512"/>
      <c r="S193" s="512"/>
      <c r="T193" s="512"/>
      <c r="U193" s="512"/>
      <c r="V193" s="512"/>
      <c r="W193" s="512"/>
      <c r="X193" s="512"/>
      <c r="Y193" s="512"/>
      <c r="Z193" s="512"/>
      <c r="AA193" s="512"/>
      <c r="AB193" s="512"/>
      <c r="AC193" s="511"/>
    </row>
    <row r="194" spans="1:29">
      <c r="A194" s="513"/>
      <c r="B194" s="1031">
        <v>2.7299999999999853</v>
      </c>
      <c r="C194" s="1032">
        <v>15868758697.811613</v>
      </c>
      <c r="D194" s="1033">
        <v>61698355.169527553</v>
      </c>
      <c r="E194" s="1033">
        <v>172425300993046.34</v>
      </c>
      <c r="F194" s="1033">
        <v>109134730206240.64</v>
      </c>
      <c r="G194" s="1033">
        <v>1549220247822.0142</v>
      </c>
      <c r="H194" s="1033">
        <v>21.635873214953538</v>
      </c>
      <c r="I194" s="1034">
        <v>304795561021813.63</v>
      </c>
      <c r="J194" s="512"/>
      <c r="K194" s="1053">
        <v>2.7299999999999853</v>
      </c>
      <c r="L194" s="1032">
        <v>3.3335488080973673E-10</v>
      </c>
      <c r="M194" s="1039">
        <v>1.3024236631421894E-11</v>
      </c>
      <c r="N194" s="1039">
        <v>5.1353849389841805E-8</v>
      </c>
      <c r="O194" s="1039">
        <v>1.9615269275764498E-12</v>
      </c>
      <c r="P194" s="1034">
        <v>4.7226576172798452E-12</v>
      </c>
      <c r="Q194" s="512"/>
      <c r="R194" s="512"/>
      <c r="S194" s="512"/>
      <c r="T194" s="512"/>
      <c r="U194" s="512"/>
      <c r="V194" s="512"/>
      <c r="W194" s="512"/>
      <c r="X194" s="512"/>
      <c r="Y194" s="512"/>
      <c r="Z194" s="512"/>
      <c r="AA194" s="512"/>
      <c r="AB194" s="512"/>
      <c r="AC194" s="511"/>
    </row>
    <row r="195" spans="1:29">
      <c r="A195" s="513"/>
      <c r="B195" s="1031">
        <v>2.7399999999999851</v>
      </c>
      <c r="C195" s="1032">
        <v>15154546905.77327</v>
      </c>
      <c r="D195" s="1033">
        <v>58921471.75661616</v>
      </c>
      <c r="E195" s="1033">
        <v>164664884090873.84</v>
      </c>
      <c r="F195" s="1033">
        <v>104222858224409.5</v>
      </c>
      <c r="G195" s="1033">
        <v>1479493850784.3157</v>
      </c>
      <c r="H195" s="1033">
        <v>20.19177172935375</v>
      </c>
      <c r="I195" s="1034">
        <v>291077501028076.25</v>
      </c>
      <c r="J195" s="512"/>
      <c r="K195" s="1053">
        <v>2.7399999999999851</v>
      </c>
      <c r="L195" s="1032">
        <v>3.4111971347518961E-10</v>
      </c>
      <c r="M195" s="1039">
        <v>1.3327610074740315E-11</v>
      </c>
      <c r="N195" s="1039">
        <v>5.255003420726639E-8</v>
      </c>
      <c r="O195" s="1039">
        <v>2.0072167591589789E-12</v>
      </c>
      <c r="P195" s="1034">
        <v>4.8326624447037895E-12</v>
      </c>
      <c r="Q195" s="512"/>
      <c r="R195" s="512"/>
      <c r="S195" s="512"/>
      <c r="T195" s="512"/>
      <c r="U195" s="512"/>
      <c r="V195" s="512"/>
      <c r="W195" s="512"/>
      <c r="X195" s="512"/>
      <c r="Y195" s="512"/>
      <c r="Z195" s="512"/>
      <c r="AA195" s="512"/>
      <c r="AB195" s="512"/>
      <c r="AC195" s="511"/>
    </row>
    <row r="196" spans="1:29">
      <c r="A196" s="513"/>
      <c r="B196" s="1031">
        <v>2.7499999999999849</v>
      </c>
      <c r="C196" s="1032">
        <v>14472479939.527594</v>
      </c>
      <c r="D196" s="1033">
        <v>56269568.685039982</v>
      </c>
      <c r="E196" s="1033">
        <v>157253743484863.94</v>
      </c>
      <c r="F196" s="1033">
        <v>99532056898274.516</v>
      </c>
      <c r="G196" s="1033">
        <v>1412905658563.3286</v>
      </c>
      <c r="H196" s="1033">
        <v>18.84405780713055</v>
      </c>
      <c r="I196" s="1034">
        <v>277976855439460.28</v>
      </c>
      <c r="J196" s="512"/>
      <c r="K196" s="1053">
        <v>2.7499999999999849</v>
      </c>
      <c r="L196" s="1032">
        <v>3.4906541232797993E-10</v>
      </c>
      <c r="M196" s="1039">
        <v>1.3638049993332129E-11</v>
      </c>
      <c r="N196" s="1039">
        <v>5.3774081748409564E-8</v>
      </c>
      <c r="O196" s="1039">
        <v>2.0539708436358675E-12</v>
      </c>
      <c r="P196" s="1034">
        <v>4.9452296137237605E-12</v>
      </c>
      <c r="Q196" s="512"/>
      <c r="R196" s="512"/>
      <c r="S196" s="512"/>
      <c r="T196" s="512"/>
      <c r="U196" s="512"/>
      <c r="V196" s="512"/>
      <c r="W196" s="512"/>
      <c r="X196" s="512"/>
      <c r="Y196" s="512"/>
      <c r="Z196" s="512"/>
      <c r="AA196" s="512"/>
      <c r="AB196" s="512"/>
      <c r="AC196" s="511"/>
    </row>
    <row r="197" spans="1:29">
      <c r="A197" s="513"/>
      <c r="B197" s="1031">
        <v>2.7599999999999847</v>
      </c>
      <c r="C197" s="1032">
        <v>13821111043.592813</v>
      </c>
      <c r="D197" s="1033">
        <v>53737020.912837155</v>
      </c>
      <c r="E197" s="1033">
        <v>150176159152161.75</v>
      </c>
      <c r="F197" s="1033">
        <v>95052376409315.891</v>
      </c>
      <c r="G197" s="1033">
        <v>1349314428675.7136</v>
      </c>
      <c r="H197" s="1033">
        <v>17.586297992971645</v>
      </c>
      <c r="I197" s="1034">
        <v>265465836030237.09</v>
      </c>
      <c r="J197" s="512"/>
      <c r="K197" s="1053">
        <v>2.7599999999999847</v>
      </c>
      <c r="L197" s="1032">
        <v>3.5719619028281373E-10</v>
      </c>
      <c r="M197" s="1039">
        <v>1.3955720986551351E-11</v>
      </c>
      <c r="N197" s="1039">
        <v>5.5026641019479893E-8</v>
      </c>
      <c r="O197" s="1039">
        <v>2.1018139706415714E-12</v>
      </c>
      <c r="P197" s="1034">
        <v>5.060418808942783E-12</v>
      </c>
      <c r="Q197" s="512"/>
      <c r="R197" s="512"/>
      <c r="S197" s="512"/>
      <c r="T197" s="512"/>
      <c r="U197" s="512"/>
      <c r="V197" s="512"/>
      <c r="W197" s="512"/>
      <c r="X197" s="512"/>
      <c r="Y197" s="512"/>
      <c r="Z197" s="512"/>
      <c r="AA197" s="512"/>
      <c r="AB197" s="512"/>
      <c r="AC197" s="511"/>
    </row>
    <row r="198" spans="1:29">
      <c r="A198" s="513"/>
      <c r="B198" s="1031">
        <v>2.7699999999999845</v>
      </c>
      <c r="C198" s="1032">
        <v>13199058577.210154</v>
      </c>
      <c r="D198" s="1033">
        <v>51318456.56663844</v>
      </c>
      <c r="E198" s="1033">
        <v>143417118587490</v>
      </c>
      <c r="F198" s="1033">
        <v>90774314754615.688</v>
      </c>
      <c r="G198" s="1033">
        <v>1288585275597.0586</v>
      </c>
      <c r="H198" s="1033">
        <v>16.412488237038403</v>
      </c>
      <c r="I198" s="1034">
        <v>253517905250859.06</v>
      </c>
      <c r="J198" s="512"/>
      <c r="K198" s="1053">
        <v>2.7699999999999845</v>
      </c>
      <c r="L198" s="1032">
        <v>3.6551635838578574E-10</v>
      </c>
      <c r="M198" s="1039">
        <v>1.4280791487763436E-11</v>
      </c>
      <c r="N198" s="1039">
        <v>5.630837614398241E-8</v>
      </c>
      <c r="O198" s="1039">
        <v>2.1507715072353042E-12</v>
      </c>
      <c r="P198" s="1034">
        <v>5.1782911051968656E-12</v>
      </c>
      <c r="Q198" s="512"/>
      <c r="R198" s="512"/>
      <c r="S198" s="512"/>
      <c r="T198" s="512"/>
      <c r="U198" s="512"/>
      <c r="V198" s="512"/>
      <c r="W198" s="512"/>
      <c r="X198" s="512"/>
      <c r="Y198" s="512"/>
      <c r="Z198" s="512"/>
      <c r="AA198" s="512"/>
      <c r="AB198" s="512"/>
      <c r="AC198" s="511"/>
    </row>
    <row r="199" spans="1:29">
      <c r="A199" s="513"/>
      <c r="B199" s="1031">
        <v>2.7799999999999843</v>
      </c>
      <c r="C199" s="1032">
        <v>12605003083.698341</v>
      </c>
      <c r="D199" s="1033">
        <v>49008745.547202796</v>
      </c>
      <c r="E199" s="1033">
        <v>136962284959610.02</v>
      </c>
      <c r="F199" s="1033">
        <v>86688797591834.25</v>
      </c>
      <c r="G199" s="1033">
        <v>1230589384651.5798</v>
      </c>
      <c r="H199" s="1033">
        <v>15.317025233996066</v>
      </c>
      <c r="I199" s="1034">
        <v>242107719938255.31</v>
      </c>
      <c r="J199" s="512"/>
      <c r="K199" s="1053">
        <v>2.7799999999999843</v>
      </c>
      <c r="L199" s="1032">
        <v>3.7403032810015522E-10</v>
      </c>
      <c r="M199" s="1039">
        <v>1.461343385365097E-11</v>
      </c>
      <c r="N199" s="1039">
        <v>5.761996671484599E-8</v>
      </c>
      <c r="O199" s="1039">
        <v>2.2008694113510023E-12</v>
      </c>
      <c r="P199" s="1034">
        <v>5.2989089999377142E-12</v>
      </c>
      <c r="Q199" s="512"/>
      <c r="R199" s="512"/>
      <c r="S199" s="512"/>
      <c r="T199" s="512"/>
      <c r="U199" s="512"/>
      <c r="V199" s="512"/>
      <c r="W199" s="512"/>
      <c r="X199" s="512"/>
      <c r="Y199" s="512"/>
      <c r="Z199" s="512"/>
      <c r="AA199" s="512"/>
      <c r="AB199" s="512"/>
      <c r="AC199" s="511"/>
    </row>
    <row r="200" spans="1:29">
      <c r="A200" s="513"/>
      <c r="B200" s="1031">
        <v>2.789999999999984</v>
      </c>
      <c r="C200" s="1032">
        <v>12037684491.70928</v>
      </c>
      <c r="D200" s="1033">
        <v>46802988.647789821</v>
      </c>
      <c r="E200" s="1033">
        <v>130797966700983.06</v>
      </c>
      <c r="F200" s="1033">
        <v>82787158991314.781</v>
      </c>
      <c r="G200" s="1033">
        <v>1175203738778.9424</v>
      </c>
      <c r="H200" s="1033">
        <v>14.294679675042973</v>
      </c>
      <c r="I200" s="1034">
        <v>231211077559588.5</v>
      </c>
      <c r="J200" s="512"/>
      <c r="K200" s="1053">
        <v>2.789999999999984</v>
      </c>
      <c r="L200" s="1032">
        <v>3.8274261364535969E-10</v>
      </c>
      <c r="M200" s="1039">
        <v>1.495382445559936E-11</v>
      </c>
      <c r="N200" s="1039">
        <v>5.8962108154752155E-8</v>
      </c>
      <c r="O200" s="1039">
        <v>2.2521342455605471E-12</v>
      </c>
      <c r="P200" s="1034">
        <v>5.4223364463696768E-12</v>
      </c>
      <c r="Q200" s="512"/>
      <c r="R200" s="512"/>
      <c r="S200" s="512"/>
      <c r="T200" s="512"/>
      <c r="U200" s="512"/>
      <c r="V200" s="512"/>
      <c r="W200" s="512"/>
      <c r="X200" s="512"/>
      <c r="Y200" s="512"/>
      <c r="Z200" s="512"/>
      <c r="AA200" s="512"/>
      <c r="AB200" s="512"/>
      <c r="AC200" s="511"/>
    </row>
    <row r="201" spans="1:29">
      <c r="A201" s="513"/>
      <c r="B201" s="1031">
        <v>2.7999999999999838</v>
      </c>
      <c r="C201" s="1032">
        <v>11495899442.447584</v>
      </c>
      <c r="D201" s="1033">
        <v>44696507.162284717</v>
      </c>
      <c r="E201" s="1033">
        <v>124911088466117.52</v>
      </c>
      <c r="F201" s="1033">
        <v>79061123054483.484</v>
      </c>
      <c r="G201" s="1033">
        <v>1122310857598.5623</v>
      </c>
      <c r="H201" s="1033">
        <v>13.340571285249146</v>
      </c>
      <c r="I201" s="1034">
        <v>220804864875434.25</v>
      </c>
      <c r="J201" s="512"/>
      <c r="K201" s="1053">
        <v>2.7999999999999838</v>
      </c>
      <c r="L201" s="1032">
        <v>3.9165783439051662E-10</v>
      </c>
      <c r="M201" s="1039">
        <v>1.5302143773211386E-11</v>
      </c>
      <c r="N201" s="1039">
        <v>6.0335512084857781E-8</v>
      </c>
      <c r="O201" s="1039">
        <v>2.3045931911576103E-12</v>
      </c>
      <c r="P201" s="1034">
        <v>5.548638887358617E-12</v>
      </c>
      <c r="Q201" s="512"/>
      <c r="R201" s="512"/>
      <c r="S201" s="512"/>
      <c r="T201" s="512"/>
      <c r="U201" s="512"/>
      <c r="V201" s="512"/>
      <c r="W201" s="512"/>
      <c r="X201" s="512"/>
      <c r="Y201" s="512"/>
      <c r="Z201" s="512"/>
      <c r="AA201" s="512"/>
      <c r="AB201" s="512"/>
      <c r="AC201" s="511"/>
    </row>
    <row r="202" spans="1:29">
      <c r="A202" s="513"/>
      <c r="B202" s="1031">
        <v>2.8099999999999836</v>
      </c>
      <c r="C202" s="1032">
        <v>10978498737.185425</v>
      </c>
      <c r="D202" s="1033">
        <v>42684832.961036012</v>
      </c>
      <c r="E202" s="1033">
        <v>119289163397010.16</v>
      </c>
      <c r="F202" s="1033">
        <v>75502786359560.313</v>
      </c>
      <c r="G202" s="1033">
        <v>1071798548217.9889</v>
      </c>
      <c r="H202" s="1033">
        <v>12.450145527047654</v>
      </c>
      <c r="I202" s="1034">
        <v>210867008913505.09</v>
      </c>
      <c r="J202" s="512"/>
      <c r="K202" s="1053">
        <v>2.8099999999999836</v>
      </c>
      <c r="L202" s="1032">
        <v>4.0078071730367145E-10</v>
      </c>
      <c r="M202" s="1039">
        <v>1.5658576489999771E-11</v>
      </c>
      <c r="N202" s="1039">
        <v>6.1740906702105663E-8</v>
      </c>
      <c r="O202" s="1039">
        <v>2.3582740625695213E-12</v>
      </c>
      <c r="P202" s="1034">
        <v>5.6778832901305474E-12</v>
      </c>
      <c r="Q202" s="512"/>
      <c r="R202" s="512"/>
      <c r="S202" s="512"/>
      <c r="T202" s="512"/>
      <c r="U202" s="512"/>
      <c r="V202" s="512"/>
      <c r="W202" s="512"/>
      <c r="X202" s="512"/>
      <c r="Y202" s="512"/>
      <c r="Z202" s="512"/>
      <c r="AA202" s="512"/>
      <c r="AB202" s="512"/>
      <c r="AC202" s="511"/>
    </row>
    <row r="203" spans="1:29">
      <c r="A203" s="513"/>
      <c r="B203" s="1031">
        <v>2.8199999999999834</v>
      </c>
      <c r="C203" s="1032">
        <v>10484384899.657776</v>
      </c>
      <c r="D203" s="1033">
        <v>40763699.013352811</v>
      </c>
      <c r="E203" s="1033">
        <v>113920266636844.38</v>
      </c>
      <c r="F203" s="1033">
        <v>72104601197340.5</v>
      </c>
      <c r="G203" s="1033">
        <v>1023559667256.7179</v>
      </c>
      <c r="H203" s="1033">
        <v>11.619151858665607</v>
      </c>
      <c r="I203" s="1034">
        <v>201376430148913.47</v>
      </c>
      <c r="J203" s="512"/>
      <c r="K203" s="1053">
        <v>2.8199999999999834</v>
      </c>
      <c r="L203" s="1032">
        <v>4.1011609945810098E-10</v>
      </c>
      <c r="M203" s="1039">
        <v>1.6023311591308935E-11</v>
      </c>
      <c r="N203" s="1039">
        <v>6.3179037165324554E-8</v>
      </c>
      <c r="O203" s="1039">
        <v>2.4132053221048558E-12</v>
      </c>
      <c r="P203" s="1034">
        <v>5.8101381817785806E-12</v>
      </c>
      <c r="Q203" s="512"/>
      <c r="R203" s="512"/>
      <c r="S203" s="512"/>
      <c r="T203" s="512"/>
      <c r="U203" s="512"/>
      <c r="V203" s="512"/>
      <c r="W203" s="512"/>
      <c r="X203" s="512"/>
      <c r="Y203" s="512"/>
      <c r="Z203" s="512"/>
      <c r="AA203" s="512"/>
      <c r="AB203" s="512"/>
      <c r="AC203" s="511"/>
    </row>
    <row r="204" spans="1:29">
      <c r="A204" s="513"/>
      <c r="B204" s="1031">
        <v>2.8299999999999832</v>
      </c>
      <c r="C204" s="1032">
        <v>10012509848.168276</v>
      </c>
      <c r="D204" s="1033">
        <v>38929030.336561263</v>
      </c>
      <c r="E204" s="1033">
        <v>108793010035771.56</v>
      </c>
      <c r="F204" s="1033">
        <v>68859359561492.57</v>
      </c>
      <c r="G204" s="1033">
        <v>977491893580.73389</v>
      </c>
      <c r="H204" s="1033">
        <v>10.84362344371311</v>
      </c>
      <c r="I204" s="1034">
        <v>192312997791676</v>
      </c>
      <c r="J204" s="512"/>
      <c r="K204" s="1053">
        <v>2.8299999999999832</v>
      </c>
      <c r="L204" s="1032">
        <v>4.196689305969914E-10</v>
      </c>
      <c r="M204" s="1039">
        <v>1.6396542464517406E-11</v>
      </c>
      <c r="N204" s="1039">
        <v>6.4650665990321941E-8</v>
      </c>
      <c r="O204" s="1039">
        <v>2.4694160950445184E-12</v>
      </c>
      <c r="P204" s="1034">
        <v>5.9454736855968636E-12</v>
      </c>
      <c r="Q204" s="512"/>
      <c r="R204" s="512"/>
      <c r="S204" s="512"/>
      <c r="T204" s="512"/>
      <c r="U204" s="512"/>
      <c r="V204" s="512"/>
      <c r="W204" s="512"/>
      <c r="X204" s="512"/>
      <c r="Y204" s="512"/>
      <c r="Z204" s="512"/>
      <c r="AA204" s="512"/>
      <c r="AB204" s="512"/>
      <c r="AC204" s="511"/>
    </row>
    <row r="205" spans="1:29">
      <c r="A205" s="513"/>
      <c r="B205" s="1031">
        <v>2.839999999999983</v>
      </c>
      <c r="C205" s="1032">
        <v>9561872672.4673347</v>
      </c>
      <c r="D205" s="1033">
        <v>37176935.352419659</v>
      </c>
      <c r="E205" s="1033">
        <v>103896517995117.7</v>
      </c>
      <c r="F205" s="1033">
        <v>65760177859409.797</v>
      </c>
      <c r="G205" s="1033">
        <v>933497511265.6571</v>
      </c>
      <c r="H205" s="1033">
        <v>10.119858215068305</v>
      </c>
      <c r="I205" s="1034">
        <v>183657487086607.69</v>
      </c>
      <c r="J205" s="512"/>
      <c r="K205" s="1053">
        <v>2.839999999999983</v>
      </c>
      <c r="L205" s="1032">
        <v>4.2944427575785914E-10</v>
      </c>
      <c r="M205" s="1039">
        <v>1.6778467001574457E-11</v>
      </c>
      <c r="N205" s="1039">
        <v>6.615657345418006E-8</v>
      </c>
      <c r="O205" s="1039">
        <v>2.5269361850843579E-12</v>
      </c>
      <c r="P205" s="1034">
        <v>6.083961558260892E-12</v>
      </c>
      <c r="Q205" s="512"/>
      <c r="R205" s="512"/>
      <c r="S205" s="512"/>
      <c r="T205" s="512"/>
      <c r="U205" s="512"/>
      <c r="V205" s="512"/>
      <c r="W205" s="512"/>
      <c r="X205" s="512"/>
      <c r="Y205" s="512"/>
      <c r="Z205" s="512"/>
      <c r="AA205" s="512"/>
      <c r="AB205" s="512"/>
      <c r="AC205" s="511"/>
    </row>
    <row r="206" spans="1:29">
      <c r="A206" s="513"/>
      <c r="B206" s="1031">
        <v>2.8499999999999828</v>
      </c>
      <c r="C206" s="1032">
        <v>9131517510.6872807</v>
      </c>
      <c r="D206" s="1033">
        <v>35503697.632558987</v>
      </c>
      <c r="E206" s="1033">
        <v>99220404398780.141</v>
      </c>
      <c r="F206" s="1033">
        <v>62800482311187.344</v>
      </c>
      <c r="G206" s="1033">
        <v>891483202328.16431</v>
      </c>
      <c r="H206" s="1033">
        <v>9.4444012026683275</v>
      </c>
      <c r="I206" s="1034">
        <v>175391538535037.97</v>
      </c>
      <c r="J206" s="512"/>
      <c r="K206" s="1053">
        <v>2.8499999999999828</v>
      </c>
      <c r="L206" s="1032">
        <v>4.3944731795810085E-10</v>
      </c>
      <c r="M206" s="1039">
        <v>1.7169287703925014E-11</v>
      </c>
      <c r="N206" s="1039">
        <v>6.7697558008969417E-8</v>
      </c>
      <c r="O206" s="1039">
        <v>2.5857960901374855E-12</v>
      </c>
      <c r="P206" s="1034">
        <v>6.2256752278738672E-12</v>
      </c>
      <c r="Q206" s="512"/>
      <c r="R206" s="512"/>
      <c r="S206" s="512"/>
      <c r="T206" s="512"/>
      <c r="U206" s="512"/>
      <c r="V206" s="512"/>
      <c r="W206" s="512"/>
      <c r="X206" s="512"/>
      <c r="Y206" s="512"/>
      <c r="Z206" s="512"/>
      <c r="AA206" s="512"/>
      <c r="AB206" s="512"/>
      <c r="AC206" s="511"/>
    </row>
    <row r="207" spans="1:29">
      <c r="A207" s="513"/>
      <c r="B207" s="1031">
        <v>2.8599999999999826</v>
      </c>
      <c r="C207" s="1032">
        <v>8720531521.8312874</v>
      </c>
      <c r="D207" s="1033">
        <v>33905768.01544071</v>
      </c>
      <c r="E207" s="1033">
        <v>94754750582883.875</v>
      </c>
      <c r="F207" s="1033">
        <v>59973995005754.375</v>
      </c>
      <c r="G207" s="1033">
        <v>851359848786.04639</v>
      </c>
      <c r="H207" s="1033">
        <v>8.8140280408424605</v>
      </c>
      <c r="I207" s="1034">
        <v>167497618951854.59</v>
      </c>
      <c r="J207" s="512"/>
      <c r="K207" s="1053">
        <v>2.8599999999999826</v>
      </c>
      <c r="L207" s="1032">
        <v>4.4968336094309655E-10</v>
      </c>
      <c r="M207" s="1039">
        <v>1.7569211789878567E-11</v>
      </c>
      <c r="N207" s="1039">
        <v>6.9274436705098173E-8</v>
      </c>
      <c r="O207" s="1039">
        <v>2.6460270185046596E-12</v>
      </c>
      <c r="P207" s="1034">
        <v>6.3706898328992094E-12</v>
      </c>
      <c r="Q207" s="512"/>
      <c r="R207" s="512"/>
      <c r="S207" s="512"/>
      <c r="T207" s="512"/>
      <c r="U207" s="512"/>
      <c r="V207" s="512"/>
      <c r="W207" s="512"/>
      <c r="X207" s="512"/>
      <c r="Y207" s="512"/>
      <c r="Z207" s="512"/>
      <c r="AA207" s="512"/>
      <c r="AB207" s="512"/>
      <c r="AC207" s="511"/>
    </row>
    <row r="208" spans="1:29">
      <c r="A208" s="513"/>
      <c r="B208" s="1031">
        <v>2.8699999999999823</v>
      </c>
      <c r="C208" s="1032">
        <v>8328042949.5151138</v>
      </c>
      <c r="D208" s="1033">
        <v>32379757.078108624</v>
      </c>
      <c r="E208" s="1033">
        <v>90490084296964.484</v>
      </c>
      <c r="F208" s="1033">
        <v>57274720584582.063</v>
      </c>
      <c r="G208" s="1033">
        <v>813042343627.00549</v>
      </c>
      <c r="H208" s="1033">
        <v>8.2257295764615339</v>
      </c>
      <c r="I208" s="1034">
        <v>159958984275264.75</v>
      </c>
      <c r="J208" s="512"/>
      <c r="K208" s="1053">
        <v>2.8699999999999823</v>
      </c>
      <c r="L208" s="1032">
        <v>4.6015783199832763E-10</v>
      </c>
      <c r="M208" s="1039">
        <v>1.7978451304479144E-11</v>
      </c>
      <c r="N208" s="1039">
        <v>7.0888045624523596E-8</v>
      </c>
      <c r="O208" s="1039">
        <v>2.7076609054213554E-12</v>
      </c>
      <c r="P208" s="1034">
        <v>6.5190822620000083E-12</v>
      </c>
      <c r="Q208" s="512"/>
      <c r="R208" s="512"/>
      <c r="S208" s="512"/>
      <c r="T208" s="512"/>
      <c r="U208" s="512"/>
      <c r="V208" s="512"/>
      <c r="W208" s="512"/>
      <c r="X208" s="512"/>
      <c r="Y208" s="512"/>
      <c r="Z208" s="512"/>
      <c r="AA208" s="512"/>
      <c r="AB208" s="512"/>
      <c r="AC208" s="511"/>
    </row>
    <row r="209" spans="1:29">
      <c r="A209" s="513"/>
      <c r="B209" s="1031">
        <v>2.8799999999999821</v>
      </c>
      <c r="C209" s="1032">
        <v>7953219272.8550396</v>
      </c>
      <c r="D209" s="1033">
        <v>30922427.946768902</v>
      </c>
      <c r="E209" s="1033">
        <v>86417359612056</v>
      </c>
      <c r="F209" s="1033">
        <v>54696933524725.297</v>
      </c>
      <c r="G209" s="1033">
        <v>776449410285.2843</v>
      </c>
      <c r="H209" s="1033">
        <v>7.6766975044257135</v>
      </c>
      <c r="I209" s="1034">
        <v>152759644050397.59</v>
      </c>
      <c r="J209" s="512"/>
      <c r="K209" s="1053">
        <v>2.8799999999999821</v>
      </c>
      <c r="L209" s="1032">
        <v>4.7087628482699282E-10</v>
      </c>
      <c r="M209" s="1039">
        <v>1.8397223231934269E-11</v>
      </c>
      <c r="N209" s="1039">
        <v>7.2539240324053295E-8</v>
      </c>
      <c r="O209" s="1039">
        <v>2.7707304299902313E-12</v>
      </c>
      <c r="P209" s="1034">
        <v>6.6709311948063688E-12</v>
      </c>
      <c r="Q209" s="512"/>
      <c r="R209" s="512"/>
      <c r="S209" s="512"/>
      <c r="T209" s="512"/>
      <c r="U209" s="512"/>
      <c r="V209" s="512"/>
      <c r="W209" s="512"/>
      <c r="X209" s="512"/>
      <c r="Y209" s="512"/>
      <c r="Z209" s="512"/>
      <c r="AA209" s="512"/>
      <c r="AB209" s="512"/>
      <c r="AC209" s="511"/>
    </row>
    <row r="210" spans="1:29">
      <c r="A210" s="513"/>
      <c r="B210" s="1031">
        <v>2.8899999999999819</v>
      </c>
      <c r="C210" s="1032">
        <v>7595265440.57936</v>
      </c>
      <c r="D210" s="1033">
        <v>29530689.430946369</v>
      </c>
      <c r="E210" s="1033">
        <v>82527937733061.766</v>
      </c>
      <c r="F210" s="1033">
        <v>52235165994220.008</v>
      </c>
      <c r="G210" s="1033">
        <v>741503430243.16284</v>
      </c>
      <c r="H210" s="1033">
        <v>7.1643109619228795</v>
      </c>
      <c r="I210" s="1034">
        <v>145884327511403.28</v>
      </c>
      <c r="J210" s="512"/>
      <c r="K210" s="1053">
        <v>2.8899999999999819</v>
      </c>
      <c r="L210" s="1032">
        <v>4.8184440249465805E-10</v>
      </c>
      <c r="M210" s="1039">
        <v>1.8825749610663024E-11</v>
      </c>
      <c r="N210" s="1039">
        <v>7.4228896288973247E-8</v>
      </c>
      <c r="O210" s="1039">
        <v>2.8352690325080447E-12</v>
      </c>
      <c r="P210" s="1034">
        <v>6.8263171436324354E-12</v>
      </c>
      <c r="Q210" s="512"/>
      <c r="R210" s="512"/>
      <c r="S210" s="512"/>
      <c r="T210" s="512"/>
      <c r="U210" s="512"/>
      <c r="V210" s="512"/>
      <c r="W210" s="512"/>
      <c r="X210" s="512"/>
      <c r="Y210" s="512"/>
      <c r="Z210" s="512"/>
      <c r="AA210" s="512"/>
      <c r="AB210" s="512"/>
      <c r="AC210" s="511"/>
    </row>
    <row r="211" spans="1:29">
      <c r="A211" s="513"/>
      <c r="B211" s="1031">
        <v>2.8999999999999817</v>
      </c>
      <c r="C211" s="1032">
        <v>7253422184.6181374</v>
      </c>
      <c r="D211" s="1033">
        <v>28201589.466655407</v>
      </c>
      <c r="E211" s="1033">
        <v>78813568674712.844</v>
      </c>
      <c r="F211" s="1033">
        <v>49884196254079.227</v>
      </c>
      <c r="G211" s="1033">
        <v>708130278391.68469</v>
      </c>
      <c r="H211" s="1033">
        <v>6.6861240174615331</v>
      </c>
      <c r="I211" s="1034">
        <v>139318451190113.38</v>
      </c>
      <c r="J211" s="512"/>
      <c r="K211" s="1053">
        <v>2.8999999999999817</v>
      </c>
      <c r="L211" s="1032">
        <v>4.9306800044249026E-10</v>
      </c>
      <c r="M211" s="1039">
        <v>1.9264257651023591E-11</v>
      </c>
      <c r="N211" s="1039">
        <v>7.5957909397241126E-8</v>
      </c>
      <c r="O211" s="1039">
        <v>2.9013109321961131E-12</v>
      </c>
      <c r="P211" s="1034">
        <v>6.985322496165039E-12</v>
      </c>
      <c r="Q211" s="512"/>
      <c r="R211" s="512"/>
      <c r="S211" s="512"/>
      <c r="T211" s="512"/>
      <c r="U211" s="512"/>
      <c r="V211" s="512"/>
      <c r="W211" s="512"/>
      <c r="X211" s="512"/>
      <c r="Y211" s="512"/>
      <c r="Z211" s="512"/>
      <c r="AA211" s="512"/>
      <c r="AB211" s="512"/>
      <c r="AC211" s="511"/>
    </row>
    <row r="212" spans="1:29">
      <c r="A212" s="513"/>
      <c r="B212" s="1031">
        <v>2.9099999999999815</v>
      </c>
      <c r="C212" s="1032">
        <v>6926964409.59373</v>
      </c>
      <c r="D212" s="1033">
        <v>26932308.854676142</v>
      </c>
      <c r="E212" s="1033">
        <v>75266373762242.078</v>
      </c>
      <c r="F212" s="1033">
        <v>47639037582283.953</v>
      </c>
      <c r="G212" s="1033">
        <v>676259165801.35449</v>
      </c>
      <c r="H212" s="1033">
        <v>6.2398539949580778</v>
      </c>
      <c r="I212" s="1034">
        <v>133048087982547.64</v>
      </c>
      <c r="J212" s="512"/>
      <c r="K212" s="1053">
        <v>2.9099999999999815</v>
      </c>
      <c r="L212" s="1032">
        <v>5.0455302957068399E-10</v>
      </c>
      <c r="M212" s="1039">
        <v>1.9712979855783338E-11</v>
      </c>
      <c r="N212" s="1039">
        <v>7.7727196394493275E-8</v>
      </c>
      <c r="O212" s="1039">
        <v>2.9688911453438243E-12</v>
      </c>
      <c r="P212" s="1034">
        <v>7.1480315591467874E-12</v>
      </c>
      <c r="Q212" s="512"/>
      <c r="R212" s="512"/>
      <c r="S212" s="512"/>
      <c r="T212" s="512"/>
      <c r="U212" s="512"/>
      <c r="V212" s="512"/>
      <c r="W212" s="512"/>
      <c r="X212" s="512"/>
      <c r="Y212" s="512"/>
      <c r="Z212" s="512"/>
      <c r="AA212" s="512"/>
      <c r="AB212" s="512"/>
      <c r="AC212" s="511"/>
    </row>
    <row r="213" spans="1:29">
      <c r="A213" s="513"/>
      <c r="B213" s="1031">
        <v>2.9199999999999813</v>
      </c>
      <c r="C213" s="1032">
        <v>6615199654.7963676</v>
      </c>
      <c r="D213" s="1033">
        <v>25720155.28065519</v>
      </c>
      <c r="E213" s="1033">
        <v>71878828919659.516</v>
      </c>
      <c r="F213" s="1033">
        <v>45494927696277.742</v>
      </c>
      <c r="G213" s="1033">
        <v>645822489569.33484</v>
      </c>
      <c r="H213" s="1033">
        <v>5.8233705771398929</v>
      </c>
      <c r="I213" s="1034">
        <v>127059937607660.7</v>
      </c>
      <c r="J213" s="512"/>
      <c r="K213" s="1053">
        <v>2.9199999999999813</v>
      </c>
      <c r="L213" s="1032">
        <v>5.1630557939370505E-10</v>
      </c>
      <c r="M213" s="1039">
        <v>2.017215414339476E-11</v>
      </c>
      <c r="N213" s="1039">
        <v>7.9537695380114849E-8</v>
      </c>
      <c r="O213" s="1039">
        <v>3.0380455038747169E-12</v>
      </c>
      <c r="P213" s="1034">
        <v>7.3145306030765802E-12</v>
      </c>
      <c r="Q213" s="512"/>
      <c r="R213" s="512"/>
      <c r="S213" s="512"/>
      <c r="T213" s="512"/>
      <c r="U213" s="512"/>
      <c r="V213" s="512"/>
      <c r="W213" s="512"/>
      <c r="X213" s="512"/>
      <c r="Y213" s="512"/>
      <c r="Z213" s="512"/>
      <c r="AA213" s="512"/>
      <c r="AB213" s="512"/>
      <c r="AC213" s="511"/>
    </row>
    <row r="214" spans="1:29">
      <c r="A214" s="513"/>
      <c r="B214" s="1031">
        <v>2.9299999999999811</v>
      </c>
      <c r="C214" s="1032">
        <v>6317466625.3821068</v>
      </c>
      <c r="D214" s="1033">
        <v>24562557.604345843</v>
      </c>
      <c r="E214" s="1033">
        <v>68643748710178.172</v>
      </c>
      <c r="F214" s="1033">
        <v>43447318651526.617</v>
      </c>
      <c r="G214" s="1033">
        <v>616755689424.62207</v>
      </c>
      <c r="H214" s="1033">
        <v>5.4346856362504825</v>
      </c>
      <c r="I214" s="1034">
        <v>121341298395662.44</v>
      </c>
      <c r="J214" s="512"/>
      <c r="K214" s="1053">
        <v>2.9299999999999811</v>
      </c>
      <c r="L214" s="1032">
        <v>5.2833188126903234E-10</v>
      </c>
      <c r="M214" s="1039">
        <v>2.0642023974143017E-11</v>
      </c>
      <c r="N214" s="1039">
        <v>8.139036630463276E-8</v>
      </c>
      <c r="O214" s="1039">
        <v>3.1088106743450474E-12</v>
      </c>
      <c r="P214" s="1034">
        <v>7.4849079079513761E-12</v>
      </c>
      <c r="Q214" s="512"/>
      <c r="R214" s="512"/>
      <c r="S214" s="512"/>
      <c r="T214" s="512"/>
      <c r="U214" s="512"/>
      <c r="V214" s="512"/>
      <c r="W214" s="512"/>
      <c r="X214" s="512"/>
      <c r="Y214" s="512"/>
      <c r="Z214" s="512"/>
      <c r="AA214" s="512"/>
      <c r="AB214" s="512"/>
      <c r="AC214" s="511"/>
    </row>
    <row r="215" spans="1:29">
      <c r="A215" s="513"/>
      <c r="B215" s="1031">
        <v>2.9399999999999809</v>
      </c>
      <c r="C215" s="1032">
        <v>6033133789.6777725</v>
      </c>
      <c r="D215" s="1033">
        <v>23457060.405874725</v>
      </c>
      <c r="E215" s="1033">
        <v>65554271094938.68</v>
      </c>
      <c r="F215" s="1033">
        <v>41491867194718.781</v>
      </c>
      <c r="G215" s="1033">
        <v>588997110787.05359</v>
      </c>
      <c r="H215" s="1033">
        <v>5.0719437435103769</v>
      </c>
      <c r="I215" s="1034">
        <v>115880040346072.42</v>
      </c>
      <c r="J215" s="512"/>
      <c r="K215" s="1053">
        <v>2.9399999999999809</v>
      </c>
      <c r="L215" s="1032">
        <v>5.4063831170110823E-10</v>
      </c>
      <c r="M215" s="1039">
        <v>2.1122838479231871E-11</v>
      </c>
      <c r="N215" s="1039">
        <v>8.3286191478694331E-8</v>
      </c>
      <c r="O215" s="1039">
        <v>3.1812241773848926E-12</v>
      </c>
      <c r="P215" s="1034">
        <v>7.6592538100734425E-12</v>
      </c>
      <c r="Q215" s="512"/>
      <c r="R215" s="512"/>
      <c r="S215" s="512"/>
      <c r="T215" s="512"/>
      <c r="U215" s="512"/>
      <c r="V215" s="512"/>
      <c r="W215" s="512"/>
      <c r="X215" s="512"/>
      <c r="Y215" s="512"/>
      <c r="Z215" s="512"/>
      <c r="AA215" s="512"/>
      <c r="AB215" s="512"/>
      <c r="AC215" s="511"/>
    </row>
    <row r="216" spans="1:29">
      <c r="A216" s="513"/>
      <c r="B216" s="1031">
        <v>2.9499999999999806</v>
      </c>
      <c r="C216" s="1032">
        <v>5761598039.6176929</v>
      </c>
      <c r="D216" s="1033">
        <v>22401318.777467381</v>
      </c>
      <c r="E216" s="1033">
        <v>62603842877705.867</v>
      </c>
      <c r="F216" s="1033">
        <v>39624425551142.539</v>
      </c>
      <c r="G216" s="1033">
        <v>562487873989.68347</v>
      </c>
      <c r="H216" s="1033">
        <v>4.7334133120314856</v>
      </c>
      <c r="I216" s="1034">
        <v>110664579398364.25</v>
      </c>
      <c r="J216" s="512"/>
      <c r="K216" s="1053">
        <v>2.9499999999999806</v>
      </c>
      <c r="L216" s="1032">
        <v>5.5323139572224156E-10</v>
      </c>
      <c r="M216" s="1039">
        <v>2.1614852592876214E-11</v>
      </c>
      <c r="N216" s="1039">
        <v>8.522617609390087E-8</v>
      </c>
      <c r="O216" s="1039">
        <v>3.255324407592064E-12</v>
      </c>
      <c r="P216" s="1034">
        <v>7.8376607499478109E-12</v>
      </c>
      <c r="Q216" s="512"/>
      <c r="R216" s="512"/>
      <c r="S216" s="512"/>
      <c r="T216" s="512"/>
      <c r="U216" s="512"/>
      <c r="V216" s="512"/>
      <c r="W216" s="512"/>
      <c r="X216" s="512"/>
      <c r="Y216" s="512"/>
      <c r="Z216" s="512"/>
      <c r="AA216" s="512"/>
      <c r="AB216" s="512"/>
      <c r="AC216" s="511"/>
    </row>
    <row r="217" spans="1:29">
      <c r="A217" s="513"/>
      <c r="B217" s="1031">
        <v>2.9599999999999804</v>
      </c>
      <c r="C217" s="1032">
        <v>5502283411.4705381</v>
      </c>
      <c r="D217" s="1033">
        <v>21393093.349584132</v>
      </c>
      <c r="E217" s="1033">
        <v>59786205804660</v>
      </c>
      <c r="F217" s="1033">
        <v>37841032626699.484</v>
      </c>
      <c r="G217" s="1033">
        <v>537171749387.1076</v>
      </c>
      <c r="H217" s="1033">
        <v>4.4174783309030987</v>
      </c>
      <c r="I217" s="1034">
        <v>105683852860618.42</v>
      </c>
      <c r="J217" s="512"/>
      <c r="K217" s="1053">
        <v>2.9599999999999804</v>
      </c>
      <c r="L217" s="1032">
        <v>5.6611781035227045E-10</v>
      </c>
      <c r="M217" s="1039">
        <v>2.2118327187471714E-11</v>
      </c>
      <c r="N217" s="1039">
        <v>8.7211348755774297E-8</v>
      </c>
      <c r="O217" s="1039">
        <v>3.3311506538894561E-12</v>
      </c>
      <c r="P217" s="1034">
        <v>8.0202233212955143E-12</v>
      </c>
      <c r="Q217" s="512"/>
      <c r="R217" s="512"/>
      <c r="S217" s="512"/>
      <c r="T217" s="512"/>
      <c r="U217" s="512"/>
      <c r="V217" s="512"/>
      <c r="W217" s="512"/>
      <c r="X217" s="512"/>
      <c r="Y217" s="512"/>
      <c r="Z217" s="512"/>
      <c r="AA217" s="512"/>
      <c r="AB217" s="512"/>
      <c r="AC217" s="511"/>
    </row>
    <row r="218" spans="1:29">
      <c r="A218" s="513"/>
      <c r="B218" s="1031">
        <v>2.9699999999999802</v>
      </c>
      <c r="C218" s="1032">
        <v>5254639864.1431084</v>
      </c>
      <c r="D218" s="1033">
        <v>20430245.540917374</v>
      </c>
      <c r="E218" s="1033">
        <v>57095383289802.148</v>
      </c>
      <c r="F218" s="1033">
        <v>36137905605893.352</v>
      </c>
      <c r="G218" s="1033">
        <v>512995038084.85364</v>
      </c>
      <c r="H218" s="1033">
        <v>4.1226306509928614</v>
      </c>
      <c r="I218" s="1034">
        <v>100927295944071.13</v>
      </c>
      <c r="J218" s="512"/>
      <c r="K218" s="1053">
        <v>2.9699999999999802</v>
      </c>
      <c r="L218" s="1032">
        <v>5.7930438813880275E-10</v>
      </c>
      <c r="M218" s="1039">
        <v>2.2633529211912663E-11</v>
      </c>
      <c r="N218" s="1039">
        <v>8.9242762029136594E-8</v>
      </c>
      <c r="O218" s="1039">
        <v>3.4087431203565284E-12</v>
      </c>
      <c r="P218" s="1034">
        <v>8.207038321208366E-12</v>
      </c>
      <c r="Q218" s="512"/>
      <c r="R218" s="512"/>
      <c r="S218" s="512"/>
      <c r="T218" s="512"/>
      <c r="U218" s="512"/>
      <c r="V218" s="512"/>
      <c r="W218" s="512"/>
      <c r="X218" s="512"/>
      <c r="Y218" s="512"/>
      <c r="Z218" s="512"/>
      <c r="AA218" s="512"/>
      <c r="AB218" s="512"/>
      <c r="AC218" s="511"/>
    </row>
    <row r="219" spans="1:29">
      <c r="A219" s="513"/>
      <c r="B219" s="1031">
        <v>2.97999999999998</v>
      </c>
      <c r="C219" s="1032">
        <v>5018142112.4693546</v>
      </c>
      <c r="D219" s="1033">
        <v>19510733.022173598</v>
      </c>
      <c r="E219" s="1033">
        <v>54525667737813.25</v>
      </c>
      <c r="F219" s="1033">
        <v>34511431927970.641</v>
      </c>
      <c r="G219" s="1033">
        <v>489906458036.8194</v>
      </c>
      <c r="H219" s="1033">
        <v>3.8474627856365742</v>
      </c>
      <c r="I219" s="1034">
        <v>96384819353779.266</v>
      </c>
      <c r="J219" s="512"/>
      <c r="K219" s="1053">
        <v>2.97999999999998</v>
      </c>
      <c r="L219" s="1032">
        <v>5.9279812077992674E-10</v>
      </c>
      <c r="M219" s="1039">
        <v>2.3160731833131966E-11</v>
      </c>
      <c r="N219" s="1039">
        <v>9.1321492996194456E-8</v>
      </c>
      <c r="O219" s="1039">
        <v>3.4881429475460663E-12</v>
      </c>
      <c r="P219" s="1034">
        <v>8.3982048014721253E-12</v>
      </c>
      <c r="Q219" s="512"/>
      <c r="R219" s="512"/>
      <c r="S219" s="512"/>
      <c r="T219" s="512"/>
      <c r="U219" s="512"/>
      <c r="V219" s="512"/>
      <c r="W219" s="512"/>
      <c r="X219" s="512"/>
      <c r="Y219" s="512"/>
      <c r="Z219" s="512"/>
      <c r="AA219" s="512"/>
      <c r="AB219" s="512"/>
      <c r="AC219" s="511"/>
    </row>
    <row r="220" spans="1:29">
      <c r="A220" s="513"/>
      <c r="B220" s="1031">
        <v>2.9899999999999798</v>
      </c>
      <c r="C220" s="1032">
        <v>4792288513.01019</v>
      </c>
      <c r="D220" s="1033">
        <v>18632605.384019431</v>
      </c>
      <c r="E220" s="1033">
        <v>52071608437479.961</v>
      </c>
      <c r="F220" s="1033">
        <v>32958161624195.504</v>
      </c>
      <c r="G220" s="1033">
        <v>467857035269.18524</v>
      </c>
      <c r="H220" s="1033">
        <v>3.5906611918517188</v>
      </c>
      <c r="I220" s="1034">
        <v>92046787887874.797</v>
      </c>
      <c r="J220" s="512"/>
      <c r="K220" s="1053">
        <v>2.9899999999999798</v>
      </c>
      <c r="L220" s="1032">
        <v>6.0660616283129861E-10</v>
      </c>
      <c r="M220" s="1039">
        <v>2.3700214580937707E-11</v>
      </c>
      <c r="N220" s="1039">
        <v>9.3448643827621672E-8</v>
      </c>
      <c r="O220" s="1039">
        <v>3.5693922342974213E-12</v>
      </c>
      <c r="P220" s="1034">
        <v>8.593824121085002E-12</v>
      </c>
      <c r="Q220" s="512"/>
      <c r="R220" s="512"/>
      <c r="S220" s="512"/>
      <c r="T220" s="512"/>
      <c r="U220" s="512"/>
      <c r="V220" s="512"/>
      <c r="W220" s="512"/>
      <c r="X220" s="512"/>
      <c r="Y220" s="512"/>
      <c r="Z220" s="512"/>
      <c r="AA220" s="512"/>
      <c r="AB220" s="512"/>
      <c r="AC220" s="511"/>
    </row>
    <row r="221" spans="1:29">
      <c r="A221" s="513"/>
      <c r="B221" s="1031">
        <v>2.9999999999999796</v>
      </c>
      <c r="C221" s="1032">
        <v>4576600000.0004234</v>
      </c>
      <c r="D221" s="1033">
        <v>17794000.00000165</v>
      </c>
      <c r="E221" s="1033">
        <v>49728000000004.617</v>
      </c>
      <c r="F221" s="1033">
        <v>31474800000002.914</v>
      </c>
      <c r="G221" s="1033">
        <v>446800000000.0415</v>
      </c>
      <c r="H221" s="1033">
        <v>3.3510000000004552</v>
      </c>
      <c r="I221" s="1034">
        <v>87904000000008.156</v>
      </c>
      <c r="J221" s="512"/>
      <c r="K221" s="1053">
        <v>2.9999999999999796</v>
      </c>
      <c r="L221" s="1032">
        <v>6.2073583549958579E-10</v>
      </c>
      <c r="M221" s="1039">
        <v>2.4252263496223702E-11</v>
      </c>
      <c r="N221" s="1039">
        <v>9.56253423669454E-8</v>
      </c>
      <c r="O221" s="1039">
        <v>3.652534060057895E-12</v>
      </c>
      <c r="P221" s="1034">
        <v>8.7939999999995895E-12</v>
      </c>
      <c r="Q221" s="512"/>
      <c r="R221" s="512"/>
      <c r="S221" s="512"/>
      <c r="T221" s="512"/>
      <c r="U221" s="512"/>
      <c r="V221" s="512"/>
      <c r="W221" s="512"/>
      <c r="X221" s="512"/>
      <c r="Y221" s="512"/>
      <c r="Z221" s="512"/>
      <c r="AA221" s="512"/>
      <c r="AB221" s="512"/>
      <c r="AC221" s="511"/>
    </row>
    <row r="222" spans="1:29">
      <c r="A222" s="513"/>
      <c r="B222" s="1031">
        <v>3.0099999999999794</v>
      </c>
      <c r="C222" s="1032">
        <v>4370619069.1861095</v>
      </c>
      <c r="D222" s="1033">
        <v>16993138.075667009</v>
      </c>
      <c r="E222" s="1033">
        <v>47489871317678.383</v>
      </c>
      <c r="F222" s="1033">
        <v>30058200646510.285</v>
      </c>
      <c r="G222" s="1033">
        <v>426690687434.41718</v>
      </c>
      <c r="H222" s="1033">
        <v>3.1273351619711649</v>
      </c>
      <c r="I222" s="1034">
        <v>83947668281636.109</v>
      </c>
      <c r="J222" s="512"/>
      <c r="K222" s="1053">
        <v>3.0099999999999794</v>
      </c>
      <c r="L222" s="1032">
        <v>6.3519463052426521E-10</v>
      </c>
      <c r="M222" s="1039">
        <v>2.4817171282632054E-11</v>
      </c>
      <c r="N222" s="1039">
        <v>9.7852742728543136E-8</v>
      </c>
      <c r="O222" s="1039">
        <v>3.7376125077240143E-12</v>
      </c>
      <c r="P222" s="1034">
        <v>8.9988385741165344E-12</v>
      </c>
      <c r="Q222" s="512"/>
      <c r="R222" s="512"/>
      <c r="S222" s="512"/>
      <c r="T222" s="512"/>
      <c r="U222" s="512"/>
      <c r="V222" s="512"/>
      <c r="W222" s="512"/>
      <c r="X222" s="512"/>
      <c r="Y222" s="512"/>
      <c r="Z222" s="512"/>
      <c r="AA222" s="512"/>
      <c r="AB222" s="512"/>
      <c r="AC222" s="511"/>
    </row>
    <row r="223" spans="1:29">
      <c r="A223" s="513"/>
      <c r="B223" s="1031">
        <v>3.0199999999999791</v>
      </c>
      <c r="C223" s="1032">
        <v>4173908807.3966522</v>
      </c>
      <c r="D223" s="1033">
        <v>16228320.875500597</v>
      </c>
      <c r="E223" s="1033">
        <v>45352475019494.984</v>
      </c>
      <c r="F223" s="1033">
        <v>28705358766562.109</v>
      </c>
      <c r="G223" s="1033">
        <v>407486443024.25916</v>
      </c>
      <c r="H223" s="1033">
        <v>2.9185989899432343</v>
      </c>
      <c r="I223" s="1034">
        <v>80169400822749.516</v>
      </c>
      <c r="J223" s="512"/>
      <c r="K223" s="1053">
        <v>3.0199999999999791</v>
      </c>
      <c r="L223" s="1032">
        <v>6.4999021414984256E-10</v>
      </c>
      <c r="M223" s="1039">
        <v>2.5395237461748527E-11</v>
      </c>
      <c r="N223" s="1039">
        <v>1.0013202590956957E-7</v>
      </c>
      <c r="O223" s="1039">
        <v>3.8246726870148756E-12</v>
      </c>
      <c r="P223" s="1034">
        <v>9.2084484515591716E-12</v>
      </c>
      <c r="Q223" s="512"/>
      <c r="R223" s="512"/>
      <c r="S223" s="512"/>
      <c r="T223" s="512"/>
      <c r="U223" s="512"/>
      <c r="V223" s="512"/>
      <c r="W223" s="512"/>
      <c r="X223" s="512"/>
      <c r="Y223" s="512"/>
      <c r="Z223" s="512"/>
      <c r="AA223" s="512"/>
      <c r="AB223" s="512"/>
      <c r="AC223" s="511"/>
    </row>
    <row r="224" spans="1:29">
      <c r="A224" s="513"/>
      <c r="B224" s="1031">
        <v>3.0299999999999789</v>
      </c>
      <c r="C224" s="1032">
        <v>3986051965.7933774</v>
      </c>
      <c r="D224" s="1033">
        <v>15497926.119679969</v>
      </c>
      <c r="E224" s="1033">
        <v>43311277401340.094</v>
      </c>
      <c r="F224" s="1033">
        <v>27413404801152.25</v>
      </c>
      <c r="G224" s="1033">
        <v>389146531992.41376</v>
      </c>
      <c r="H224" s="1033">
        <v>2.7237950596662981</v>
      </c>
      <c r="I224" s="1034">
        <v>76561183411506.594</v>
      </c>
      <c r="J224" s="512"/>
      <c r="K224" s="1053">
        <v>3.0299999999999789</v>
      </c>
      <c r="L224" s="1032">
        <v>6.6513043119060067E-10</v>
      </c>
      <c r="M224" s="1039">
        <v>2.5986768531912952E-11</v>
      </c>
      <c r="N224" s="1039">
        <v>1.0246440041613746E-7</v>
      </c>
      <c r="O224" s="1039">
        <v>3.9137607583899246E-12</v>
      </c>
      <c r="P224" s="1034">
        <v>9.4229407702590615E-12</v>
      </c>
      <c r="Q224" s="512"/>
      <c r="R224" s="512"/>
      <c r="S224" s="512"/>
      <c r="T224" s="512"/>
      <c r="U224" s="512"/>
      <c r="V224" s="512"/>
      <c r="W224" s="512"/>
      <c r="X224" s="512"/>
      <c r="Y224" s="512"/>
      <c r="Z224" s="512"/>
      <c r="AA224" s="512"/>
      <c r="AB224" s="512"/>
      <c r="AC224" s="511"/>
    </row>
    <row r="225" spans="1:29">
      <c r="A225" s="513"/>
      <c r="B225" s="1031">
        <v>3.0399999999999787</v>
      </c>
      <c r="C225" s="1032">
        <v>3806650074.8288531</v>
      </c>
      <c r="D225" s="1033">
        <v>14800404.543002361</v>
      </c>
      <c r="E225" s="1033">
        <v>41361948809397.641</v>
      </c>
      <c r="F225" s="1033">
        <v>26179598342704.887</v>
      </c>
      <c r="G225" s="1033">
        <v>371632052928.70953</v>
      </c>
      <c r="H225" s="1033">
        <v>2.5419934539231606</v>
      </c>
      <c r="I225" s="1034">
        <v>73115362535016.297</v>
      </c>
      <c r="J225" s="512"/>
      <c r="K225" s="1053">
        <v>3.0399999999999787</v>
      </c>
      <c r="L225" s="1032">
        <v>6.8062330919001723E-10</v>
      </c>
      <c r="M225" s="1039">
        <v>2.6592078130728519E-11</v>
      </c>
      <c r="N225" s="1039">
        <v>1.0485110290408254E-7</v>
      </c>
      <c r="O225" s="1039">
        <v>4.0049239575238149E-12</v>
      </c>
      <c r="P225" s="1034">
        <v>9.6424292568827002E-12</v>
      </c>
      <c r="Q225" s="512"/>
      <c r="R225" s="512"/>
      <c r="S225" s="512"/>
      <c r="T225" s="512"/>
      <c r="U225" s="512"/>
      <c r="V225" s="512"/>
      <c r="W225" s="512"/>
      <c r="X225" s="512"/>
      <c r="Y225" s="512"/>
      <c r="Z225" s="512"/>
      <c r="AA225" s="512"/>
      <c r="AB225" s="512"/>
      <c r="AC225" s="511"/>
    </row>
    <row r="226" spans="1:29">
      <c r="A226" s="513"/>
      <c r="B226" s="1031">
        <v>3.0499999999999785</v>
      </c>
      <c r="C226" s="1032">
        <v>3635322599.0395002</v>
      </c>
      <c r="D226" s="1033">
        <v>14134276.608685236</v>
      </c>
      <c r="E226" s="1033">
        <v>39500354456372.914</v>
      </c>
      <c r="F226" s="1033">
        <v>25001322322302.242</v>
      </c>
      <c r="G226" s="1033">
        <v>354905855274.84351</v>
      </c>
      <c r="H226" s="1033">
        <v>2.3723263234715968</v>
      </c>
      <c r="I226" s="1034">
        <v>69824629145210.039</v>
      </c>
      <c r="J226" s="512"/>
      <c r="K226" s="1053">
        <v>3.0499999999999785</v>
      </c>
      <c r="L226" s="1032">
        <v>6.9647706267708164E-10</v>
      </c>
      <c r="M226" s="1039">
        <v>2.7211487201356787E-11</v>
      </c>
      <c r="N226" s="1039">
        <v>1.0729339883465588E-7</v>
      </c>
      <c r="O226" s="1039">
        <v>4.0982106203514236E-12</v>
      </c>
      <c r="P226" s="1034">
        <v>9.8670302871309861E-12</v>
      </c>
      <c r="Q226" s="512"/>
      <c r="R226" s="512"/>
      <c r="S226" s="512"/>
      <c r="T226" s="512"/>
      <c r="U226" s="512"/>
      <c r="V226" s="512"/>
      <c r="W226" s="512"/>
      <c r="X226" s="512"/>
      <c r="Y226" s="512"/>
      <c r="Z226" s="512"/>
      <c r="AA226" s="512"/>
      <c r="AB226" s="512"/>
      <c r="AC226" s="511"/>
    </row>
    <row r="227" spans="1:29">
      <c r="A227" s="513"/>
      <c r="B227" s="1031">
        <v>3.0599999999999783</v>
      </c>
      <c r="C227" s="1032">
        <v>3471706129.8789072</v>
      </c>
      <c r="D227" s="1033">
        <v>13498129.370070634</v>
      </c>
      <c r="E227" s="1033">
        <v>37722545651055</v>
      </c>
      <c r="F227" s="1033">
        <v>23876077458530.922</v>
      </c>
      <c r="G227" s="1033">
        <v>338932460523.07294</v>
      </c>
      <c r="H227" s="1033">
        <v>2.2139837442737749</v>
      </c>
      <c r="I227" s="1034">
        <v>66682003155371.992</v>
      </c>
      <c r="J227" s="512"/>
      <c r="K227" s="1053">
        <v>3.0599999999999783</v>
      </c>
      <c r="L227" s="1032">
        <v>7.1270009752174048E-10</v>
      </c>
      <c r="M227" s="1039">
        <v>2.7845324162685803E-11</v>
      </c>
      <c r="N227" s="1039">
        <v>1.0979258314548731E-7</v>
      </c>
      <c r="O227" s="1039">
        <v>4.1936702086961703E-12</v>
      </c>
      <c r="P227" s="1034">
        <v>1.0096862947443086E-11</v>
      </c>
      <c r="Q227" s="512"/>
      <c r="R227" s="512"/>
      <c r="S227" s="512"/>
      <c r="T227" s="512"/>
      <c r="U227" s="512"/>
      <c r="V227" s="512"/>
      <c r="W227" s="512"/>
      <c r="X227" s="512"/>
      <c r="Y227" s="512"/>
      <c r="Z227" s="512"/>
      <c r="AA227" s="512"/>
      <c r="AB227" s="512"/>
      <c r="AC227" s="511"/>
    </row>
    <row r="228" spans="1:29">
      <c r="A228" s="513"/>
      <c r="B228" s="1031">
        <v>3.0699999999999781</v>
      </c>
      <c r="C228" s="1032">
        <v>3315453614.8795285</v>
      </c>
      <c r="D228" s="1033">
        <v>12890613.473575654</v>
      </c>
      <c r="E228" s="1033">
        <v>36024751422612.688</v>
      </c>
      <c r="F228" s="1033">
        <v>22801476956170.563</v>
      </c>
      <c r="G228" s="1033">
        <v>323677986961.53778</v>
      </c>
      <c r="H228" s="1033">
        <v>2.0662098512381406</v>
      </c>
      <c r="I228" s="1034">
        <v>63680818634438.266</v>
      </c>
      <c r="J228" s="512"/>
      <c r="K228" s="1053">
        <v>3.0699999999999781</v>
      </c>
      <c r="L228" s="1032">
        <v>7.2930101539180705E-10</v>
      </c>
      <c r="M228" s="1039">
        <v>2.8493925083462337E-11</v>
      </c>
      <c r="N228" s="1039">
        <v>1.1234998093717917E-7</v>
      </c>
      <c r="O228" s="1039">
        <v>4.2913533364953578E-12</v>
      </c>
      <c r="P228" s="1034">
        <v>1.0332049098137708E-11</v>
      </c>
      <c r="Q228" s="512"/>
      <c r="R228" s="512"/>
      <c r="S228" s="512"/>
      <c r="T228" s="512"/>
      <c r="U228" s="512"/>
      <c r="V228" s="512"/>
      <c r="W228" s="512"/>
      <c r="X228" s="512"/>
      <c r="Y228" s="512"/>
      <c r="Z228" s="512"/>
      <c r="AA228" s="512"/>
      <c r="AB228" s="512"/>
      <c r="AC228" s="511"/>
    </row>
    <row r="229" spans="1:29">
      <c r="A229" s="513"/>
      <c r="B229" s="1031">
        <v>3.0799999999999779</v>
      </c>
      <c r="C229" s="1032">
        <v>3166233621.5079255</v>
      </c>
      <c r="D229" s="1033">
        <v>12310440.2965328</v>
      </c>
      <c r="E229" s="1033">
        <v>34403370521860.359</v>
      </c>
      <c r="F229" s="1033">
        <v>21775241443481.543</v>
      </c>
      <c r="G229" s="1033">
        <v>309110077806.61218</v>
      </c>
      <c r="H229" s="1033">
        <v>1.9282992300170998</v>
      </c>
      <c r="I229" s="1034">
        <v>60814709667664.367</v>
      </c>
      <c r="J229" s="512"/>
      <c r="K229" s="1053">
        <v>3.0799999999999779</v>
      </c>
      <c r="L229" s="1032">
        <v>7.462886183136739E-10</v>
      </c>
      <c r="M229" s="1039">
        <v>2.9157633860479786E-11</v>
      </c>
      <c r="N229" s="1039">
        <v>1.1496694817589166E-7</v>
      </c>
      <c r="O229" s="1039">
        <v>4.391311796636329E-12</v>
      </c>
      <c r="P229" s="1034">
        <v>1.0572713438024992E-11</v>
      </c>
      <c r="Q229" s="512"/>
      <c r="R229" s="512"/>
      <c r="S229" s="512"/>
      <c r="T229" s="512"/>
      <c r="U229" s="512"/>
      <c r="V229" s="512"/>
      <c r="W229" s="512"/>
      <c r="X229" s="512"/>
      <c r="Y229" s="512"/>
      <c r="Z229" s="512"/>
      <c r="AA229" s="512"/>
      <c r="AB229" s="512"/>
      <c r="AC229" s="511"/>
    </row>
    <row r="230" spans="1:29">
      <c r="A230" s="513"/>
      <c r="B230" s="1031">
        <v>3.0899999999999777</v>
      </c>
      <c r="C230" s="1032">
        <v>3023729634.1518712</v>
      </c>
      <c r="D230" s="1033">
        <v>11756379.213848356</v>
      </c>
      <c r="E230" s="1033">
        <v>32854963782525.074</v>
      </c>
      <c r="F230" s="1033">
        <v>20795194137351.594</v>
      </c>
      <c r="G230" s="1033">
        <v>295197832569.82391</v>
      </c>
      <c r="H230" s="1033">
        <v>1.7995935496369981</v>
      </c>
      <c r="I230" s="1034">
        <v>58077596853665.633</v>
      </c>
      <c r="J230" s="512"/>
      <c r="K230" s="1053">
        <v>3.0899999999999777</v>
      </c>
      <c r="L230" s="1032">
        <v>7.6367191333926882E-10</v>
      </c>
      <c r="M230" s="1039">
        <v>2.9836802400916994E-11</v>
      </c>
      <c r="N230" s="1039">
        <v>1.1764487241229455E-7</v>
      </c>
      <c r="O230" s="1039">
        <v>4.4935985884177631E-12</v>
      </c>
      <c r="P230" s="1034">
        <v>1.0818983570523534E-11</v>
      </c>
      <c r="Q230" s="512"/>
      <c r="R230" s="512"/>
      <c r="S230" s="512"/>
      <c r="T230" s="512"/>
      <c r="U230" s="512"/>
      <c r="V230" s="512"/>
      <c r="W230" s="512"/>
      <c r="X230" s="512"/>
      <c r="Y230" s="512"/>
      <c r="Z230" s="512"/>
      <c r="AA230" s="512"/>
      <c r="AB230" s="512"/>
      <c r="AC230" s="511"/>
    </row>
    <row r="231" spans="1:29">
      <c r="A231" s="513"/>
      <c r="B231" s="1031">
        <v>3.0999999999999774</v>
      </c>
      <c r="C231" s="1032">
        <v>2887639382.7483463</v>
      </c>
      <c r="D231" s="1033">
        <v>11227254.987681702</v>
      </c>
      <c r="E231" s="1033">
        <v>31376246826314.242</v>
      </c>
      <c r="F231" s="1033">
        <v>19859256226047.207</v>
      </c>
      <c r="G231" s="1033">
        <v>281911741513.77905</v>
      </c>
      <c r="H231" s="1033">
        <v>1.6794784198852462</v>
      </c>
      <c r="I231" s="1034">
        <v>55463674409192.555</v>
      </c>
      <c r="J231" s="512"/>
      <c r="K231" s="1053">
        <v>3.0999999999999774</v>
      </c>
      <c r="L231" s="1032">
        <v>7.8146011732170914E-10</v>
      </c>
      <c r="M231" s="1039">
        <v>3.0531790808923938E-11</v>
      </c>
      <c r="N231" s="1039">
        <v>1.2038517351726441E-7</v>
      </c>
      <c r="O231" s="1039">
        <v>4.5982679456505866E-12</v>
      </c>
      <c r="P231" s="1034">
        <v>1.1070990071317344E-11</v>
      </c>
      <c r="Q231" s="512"/>
      <c r="R231" s="512"/>
      <c r="S231" s="512"/>
      <c r="T231" s="512"/>
      <c r="U231" s="512"/>
      <c r="V231" s="512"/>
      <c r="W231" s="512"/>
      <c r="X231" s="512"/>
      <c r="Y231" s="512"/>
      <c r="Z231" s="512"/>
      <c r="AA231" s="512"/>
      <c r="AB231" s="512"/>
      <c r="AC231" s="511"/>
    </row>
    <row r="232" spans="1:29">
      <c r="A232" s="513"/>
      <c r="B232" s="1031">
        <v>3.1099999999999772</v>
      </c>
      <c r="C232" s="1032">
        <v>2757674201.6281915</v>
      </c>
      <c r="D232" s="1033">
        <v>10721945.274608232</v>
      </c>
      <c r="E232" s="1033">
        <v>29964083096308.773</v>
      </c>
      <c r="F232" s="1033">
        <v>18965442459775.156</v>
      </c>
      <c r="G232" s="1033">
        <v>269223623058.05099</v>
      </c>
      <c r="H232" s="1033">
        <v>1.5673804584536468</v>
      </c>
      <c r="I232" s="1034">
        <v>52967397854285.836</v>
      </c>
      <c r="J232" s="512"/>
      <c r="K232" s="1053">
        <v>3.1099999999999772</v>
      </c>
      <c r="L232" s="1032">
        <v>7.9966266180219998E-10</v>
      </c>
      <c r="M232" s="1039">
        <v>3.1242967576553767E-11</v>
      </c>
      <c r="N232" s="1039">
        <v>1.2318930443471917E-7</v>
      </c>
      <c r="O232" s="1039">
        <v>4.7053753654134582E-12</v>
      </c>
      <c r="P232" s="1034">
        <v>1.1328866557588831E-11</v>
      </c>
      <c r="Q232" s="512"/>
      <c r="R232" s="512"/>
      <c r="S232" s="512"/>
      <c r="T232" s="512"/>
      <c r="U232" s="512"/>
      <c r="V232" s="512"/>
      <c r="W232" s="512"/>
      <c r="X232" s="512"/>
      <c r="Y232" s="512"/>
      <c r="Z232" s="512"/>
      <c r="AA232" s="512"/>
      <c r="AB232" s="512"/>
      <c r="AC232" s="511"/>
    </row>
    <row r="233" spans="1:29">
      <c r="A233" s="513"/>
      <c r="B233" s="1031">
        <v>3.119999999999977</v>
      </c>
      <c r="C233" s="1032">
        <v>2633558417.2175059</v>
      </c>
      <c r="D233" s="1033">
        <v>10239378.244978432</v>
      </c>
      <c r="E233" s="1033">
        <v>28615477203905.117</v>
      </c>
      <c r="F233" s="1033">
        <v>18111856939701.422</v>
      </c>
      <c r="G233" s="1033">
        <v>257106564002.26843</v>
      </c>
      <c r="H233" s="1033">
        <v>1.4627645538370209</v>
      </c>
      <c r="I233" s="1034">
        <v>50583472251690.711</v>
      </c>
      <c r="J233" s="512"/>
      <c r="K233" s="1053">
        <v>3.119999999999977</v>
      </c>
      <c r="L233" s="1032">
        <v>8.182891980107658E-10</v>
      </c>
      <c r="M233" s="1039">
        <v>3.1970709779142282E-11</v>
      </c>
      <c r="N233" s="1039">
        <v>1.2605875195198856E-7</v>
      </c>
      <c r="O233" s="1039">
        <v>4.814977637478085E-12</v>
      </c>
      <c r="P233" s="1034">
        <v>1.159274975886444E-11</v>
      </c>
      <c r="Q233" s="512"/>
      <c r="R233" s="512"/>
      <c r="S233" s="512"/>
      <c r="T233" s="512"/>
      <c r="U233" s="512"/>
      <c r="V233" s="512"/>
      <c r="W233" s="512"/>
      <c r="X233" s="512"/>
      <c r="Y233" s="512"/>
      <c r="Z233" s="512"/>
      <c r="AA233" s="512"/>
      <c r="AB233" s="512"/>
      <c r="AC233" s="511"/>
    </row>
    <row r="234" spans="1:29">
      <c r="A234" s="513"/>
      <c r="B234" s="1031">
        <v>3.1299999999999768</v>
      </c>
      <c r="C234" s="1032">
        <v>2515028763.2970705</v>
      </c>
      <c r="D234" s="1033">
        <v>9778530.3094236031</v>
      </c>
      <c r="E234" s="1033">
        <v>27327568575194.844</v>
      </c>
      <c r="F234" s="1033">
        <v>17296689096495.789</v>
      </c>
      <c r="G234" s="1033">
        <v>245534862439.61264</v>
      </c>
      <c r="H234" s="1033">
        <v>1.3651313109218017</v>
      </c>
      <c r="I234" s="1034">
        <v>48306840975585.75</v>
      </c>
      <c r="J234" s="512"/>
      <c r="K234" s="1053">
        <v>3.1299999999999768</v>
      </c>
      <c r="L234" s="1032">
        <v>8.3734960198345429E-10</v>
      </c>
      <c r="M234" s="1039">
        <v>3.2715403275238042E-11</v>
      </c>
      <c r="N234" s="1039">
        <v>1.2899503748812759E-7</v>
      </c>
      <c r="O234" s="1039">
        <v>4.9271328744198607E-12</v>
      </c>
      <c r="P234" s="1034">
        <v>1.1862779589510373E-11</v>
      </c>
      <c r="Q234" s="512"/>
      <c r="R234" s="512"/>
      <c r="S234" s="512"/>
      <c r="T234" s="512"/>
      <c r="U234" s="512"/>
      <c r="V234" s="512"/>
      <c r="W234" s="512"/>
      <c r="X234" s="512"/>
      <c r="Y234" s="512"/>
      <c r="Z234" s="512"/>
      <c r="AA234" s="512"/>
      <c r="AB234" s="512"/>
      <c r="AC234" s="511"/>
    </row>
    <row r="235" spans="1:29">
      <c r="A235" s="513"/>
      <c r="B235" s="1031">
        <v>3.1399999999999766</v>
      </c>
      <c r="C235" s="1032">
        <v>2401833822.5793638</v>
      </c>
      <c r="D235" s="1033">
        <v>9338423.947685441</v>
      </c>
      <c r="E235" s="1033">
        <v>26097625383303.461</v>
      </c>
      <c r="F235" s="1033">
        <v>16518209849871.293</v>
      </c>
      <c r="G235" s="1033">
        <v>234483973239.62329</v>
      </c>
      <c r="H235" s="1033">
        <v>1.2740146670704013</v>
      </c>
      <c r="I235" s="1034">
        <v>46132674985800.906</v>
      </c>
      <c r="J235" s="512"/>
      <c r="K235" s="1053">
        <v>3.1399999999999766</v>
      </c>
      <c r="L235" s="1032">
        <v>8.5685397979874752E-10</v>
      </c>
      <c r="M235" s="1039">
        <v>3.3477442911189916E-11</v>
      </c>
      <c r="N235" s="1039">
        <v>1.3199971790059412E-7</v>
      </c>
      <c r="O235" s="1039">
        <v>5.0419005424299715E-12</v>
      </c>
      <c r="P235" s="1034">
        <v>1.2139099222917123E-11</v>
      </c>
      <c r="Q235" s="512"/>
      <c r="R235" s="512"/>
      <c r="S235" s="512"/>
      <c r="T235" s="512"/>
      <c r="U235" s="512"/>
      <c r="V235" s="512"/>
      <c r="W235" s="512"/>
      <c r="X235" s="512"/>
      <c r="Y235" s="512"/>
      <c r="Z235" s="512"/>
      <c r="AA235" s="512"/>
      <c r="AB235" s="512"/>
      <c r="AC235" s="511"/>
    </row>
    <row r="236" spans="1:29">
      <c r="A236" s="513"/>
      <c r="B236" s="1031">
        <v>3.1499999999999764</v>
      </c>
      <c r="C236" s="1032">
        <v>2293733493.4188218</v>
      </c>
      <c r="D236" s="1033">
        <v>8918125.6351646446</v>
      </c>
      <c r="E236" s="1033">
        <v>24923038753819.695</v>
      </c>
      <c r="F236" s="1033">
        <v>15774767940973.375</v>
      </c>
      <c r="G236" s="1033">
        <v>223930455984.68945</v>
      </c>
      <c r="H236" s="1033">
        <v>1.1889796673219075</v>
      </c>
      <c r="I236" s="1034">
        <v>44056362584776.516</v>
      </c>
      <c r="J236" s="512"/>
      <c r="K236" s="1053">
        <v>3.1499999999999764</v>
      </c>
      <c r="L236" s="1032">
        <v>8.768126729359321E-10</v>
      </c>
      <c r="M236" s="1039">
        <v>3.4257232730499624E-11</v>
      </c>
      <c r="N236" s="1039">
        <v>1.3507438631071424E-7</v>
      </c>
      <c r="O236" s="1039">
        <v>5.1593414928451181E-12</v>
      </c>
      <c r="P236" s="1034">
        <v>1.2421855167411829E-11</v>
      </c>
      <c r="Q236" s="512"/>
      <c r="R236" s="512"/>
      <c r="S236" s="512"/>
      <c r="T236" s="512"/>
      <c r="U236" s="512"/>
      <c r="V236" s="512"/>
      <c r="W236" s="512"/>
      <c r="X236" s="512"/>
      <c r="Y236" s="512"/>
      <c r="Z236" s="512"/>
      <c r="AA236" s="512"/>
      <c r="AB236" s="512"/>
      <c r="AC236" s="511"/>
    </row>
    <row r="237" spans="1:29">
      <c r="A237" s="513"/>
      <c r="B237" s="1031">
        <v>3.1599999999999762</v>
      </c>
      <c r="C237" s="1032">
        <v>2190498480.5240235</v>
      </c>
      <c r="D237" s="1033">
        <v>8516743.8627899475</v>
      </c>
      <c r="E237" s="1033">
        <v>23801317231022.734</v>
      </c>
      <c r="F237" s="1033">
        <v>15064786429838.205</v>
      </c>
      <c r="G237" s="1033">
        <v>213851925249.77795</v>
      </c>
      <c r="H237" s="1033">
        <v>1.109620388088342</v>
      </c>
      <c r="I237" s="1034">
        <v>42073499635533.758</v>
      </c>
      <c r="J237" s="512"/>
      <c r="K237" s="1053">
        <v>3.1599999999999762</v>
      </c>
      <c r="L237" s="1032">
        <v>8.9723626375829634E-10</v>
      </c>
      <c r="M237" s="1039">
        <v>3.5055186188051137E-11</v>
      </c>
      <c r="N237" s="1039">
        <v>1.3822067294837732E-7</v>
      </c>
      <c r="O237" s="1039">
        <v>5.2795179944117339E-12</v>
      </c>
      <c r="P237" s="1034">
        <v>1.2711197343938998E-11</v>
      </c>
      <c r="Q237" s="512"/>
      <c r="R237" s="512"/>
      <c r="S237" s="512"/>
      <c r="T237" s="512"/>
      <c r="U237" s="512"/>
      <c r="V237" s="512"/>
      <c r="W237" s="512"/>
      <c r="X237" s="512"/>
      <c r="Y237" s="512"/>
      <c r="Z237" s="512"/>
      <c r="AA237" s="512"/>
      <c r="AB237" s="512"/>
      <c r="AC237" s="511"/>
    </row>
    <row r="238" spans="1:29">
      <c r="A238" s="513"/>
      <c r="B238" s="1031">
        <v>3.1699999999999759</v>
      </c>
      <c r="C238" s="1032">
        <v>2091909808.5916638</v>
      </c>
      <c r="D238" s="1033">
        <v>8133427.2460079677</v>
      </c>
      <c r="E238" s="1033">
        <v>22730081493170.973</v>
      </c>
      <c r="F238" s="1033">
        <v>14386759350491.826</v>
      </c>
      <c r="G238" s="1033">
        <v>204227003119.94833</v>
      </c>
      <c r="H238" s="1033">
        <v>1.0355579994354758</v>
      </c>
      <c r="I238" s="1034">
        <v>40179880219910.336</v>
      </c>
      <c r="J238" s="512"/>
      <c r="K238" s="1053">
        <v>3.1699999999999759</v>
      </c>
      <c r="L238" s="1032">
        <v>9.1813558112403087E-10</v>
      </c>
      <c r="M238" s="1039">
        <v>3.5871726369329813E-11</v>
      </c>
      <c r="N238" s="1039">
        <v>1.4144024601640453E-7</v>
      </c>
      <c r="O238" s="1039">
        <v>5.4024937663016689E-12</v>
      </c>
      <c r="P238" s="1034">
        <v>1.3007279165550509E-11</v>
      </c>
      <c r="Q238" s="512"/>
      <c r="R238" s="512"/>
      <c r="S238" s="512"/>
      <c r="T238" s="512"/>
      <c r="U238" s="512"/>
      <c r="V238" s="512"/>
      <c r="W238" s="512"/>
      <c r="X238" s="512"/>
      <c r="Y238" s="512"/>
      <c r="Z238" s="512"/>
      <c r="AA238" s="512"/>
      <c r="AB238" s="512"/>
      <c r="AC238" s="511"/>
    </row>
    <row r="239" spans="1:29">
      <c r="A239" s="513"/>
      <c r="B239" s="1031">
        <v>3.1799999999999757</v>
      </c>
      <c r="C239" s="1032">
        <v>1997758357.8305643</v>
      </c>
      <c r="D239" s="1033">
        <v>7767362.7188823698</v>
      </c>
      <c r="E239" s="1033">
        <v>21707059305641.371</v>
      </c>
      <c r="F239" s="1033">
        <v>13739248516594.291</v>
      </c>
      <c r="G239" s="1033">
        <v>195035273844.92773</v>
      </c>
      <c r="H239" s="1033">
        <v>0.96643895669788249</v>
      </c>
      <c r="I239" s="1034">
        <v>38371487717243.797</v>
      </c>
      <c r="J239" s="512"/>
      <c r="K239" s="1053">
        <v>3.1799999999999757</v>
      </c>
      <c r="L239" s="1032">
        <v>9.3952170612783753E-10</v>
      </c>
      <c r="M239" s="1039">
        <v>3.6707286214747899E-11</v>
      </c>
      <c r="N239" s="1039">
        <v>1.4473481257505243E-7</v>
      </c>
      <c r="O239" s="1039">
        <v>5.5283340118969506E-12</v>
      </c>
      <c r="P239" s="1034">
        <v>1.331025761874728E-11</v>
      </c>
      <c r="Q239" s="512"/>
      <c r="R239" s="512"/>
      <c r="S239" s="512"/>
      <c r="T239" s="512"/>
      <c r="U239" s="512"/>
      <c r="V239" s="512"/>
      <c r="W239" s="512"/>
      <c r="X239" s="512"/>
      <c r="Y239" s="512"/>
      <c r="Z239" s="512"/>
      <c r="AA239" s="512"/>
      <c r="AB239" s="512"/>
      <c r="AC239" s="511"/>
    </row>
    <row r="240" spans="1:29">
      <c r="A240" s="513"/>
      <c r="B240" s="1031">
        <v>3.1899999999999755</v>
      </c>
      <c r="C240" s="1032">
        <v>1907844420.3905478</v>
      </c>
      <c r="D240" s="1033">
        <v>7417773.8094719658</v>
      </c>
      <c r="E240" s="1033">
        <v>20730080701215.133</v>
      </c>
      <c r="F240" s="1033">
        <v>13120880470853.561</v>
      </c>
      <c r="G240" s="1033">
        <v>186257240534.56647</v>
      </c>
      <c r="H240" s="1033">
        <v>0.90193331279606248</v>
      </c>
      <c r="I240" s="1034">
        <v>36644486284580.422</v>
      </c>
      <c r="J240" s="512"/>
      <c r="K240" s="1053">
        <v>3.1899999999999755</v>
      </c>
      <c r="L240" s="1032">
        <v>9.6140597797627427E-10</v>
      </c>
      <c r="M240" s="1039">
        <v>3.7562308749195451E-11</v>
      </c>
      <c r="N240" s="1039">
        <v>1.4810611944711952E-7</v>
      </c>
      <c r="O240" s="1039">
        <v>5.6571054533614957E-12</v>
      </c>
      <c r="P240" s="1034">
        <v>1.3620293346715609E-11</v>
      </c>
      <c r="Q240" s="512"/>
      <c r="R240" s="512"/>
      <c r="S240" s="512"/>
      <c r="T240" s="512"/>
      <c r="U240" s="512"/>
      <c r="V240" s="512"/>
      <c r="W240" s="512"/>
      <c r="X240" s="512"/>
      <c r="Y240" s="512"/>
      <c r="Z240" s="512"/>
      <c r="AA240" s="512"/>
      <c r="AB240" s="512"/>
      <c r="AC240" s="511"/>
    </row>
    <row r="241" spans="1:29">
      <c r="A241" s="513"/>
      <c r="B241" s="1031">
        <v>3.1999999999999753</v>
      </c>
      <c r="C241" s="1032">
        <v>1821977276.7553403</v>
      </c>
      <c r="D241" s="1033">
        <v>7083918.9928297251</v>
      </c>
      <c r="E241" s="1033">
        <v>19797073377286.539</v>
      </c>
      <c r="F241" s="1033">
        <v>12530343571738.623</v>
      </c>
      <c r="G241" s="1033">
        <v>177874283803.3226</v>
      </c>
      <c r="H241" s="1033">
        <v>0.8417331431990005</v>
      </c>
      <c r="I241" s="1034">
        <v>34995212720338.563</v>
      </c>
      <c r="J241" s="512"/>
      <c r="K241" s="1053">
        <v>3.1999999999999753</v>
      </c>
      <c r="L241" s="1032">
        <v>9.8379999999994546E-10</v>
      </c>
      <c r="M241" s="1039">
        <v>3.8437247316937728E-11</v>
      </c>
      <c r="N241" s="1039">
        <v>1.5155595414413356E-7</v>
      </c>
      <c r="O241" s="1039">
        <v>5.7888763670180514E-12</v>
      </c>
      <c r="P241" s="1034">
        <v>1.3937550734502248E-11</v>
      </c>
      <c r="Q241" s="512"/>
      <c r="R241" s="512"/>
      <c r="S241" s="512"/>
      <c r="T241" s="512"/>
      <c r="U241" s="512"/>
      <c r="V241" s="512"/>
      <c r="W241" s="512"/>
      <c r="X241" s="512"/>
      <c r="Y241" s="512"/>
      <c r="Z241" s="512"/>
      <c r="AA241" s="512"/>
      <c r="AB241" s="512"/>
      <c r="AC241" s="511"/>
    </row>
    <row r="242" spans="1:29">
      <c r="A242" s="513"/>
      <c r="B242" s="1031">
        <v>3.2099999999999751</v>
      </c>
      <c r="C242" s="1032">
        <v>1739974791.2008765</v>
      </c>
      <c r="D242" s="1033">
        <v>6765090.1181288278</v>
      </c>
      <c r="E242" s="1033">
        <v>18906058300231</v>
      </c>
      <c r="F242" s="1033">
        <v>11966385211311.746</v>
      </c>
      <c r="G242" s="1033">
        <v>169868622276.0459</v>
      </c>
      <c r="H242" s="1033">
        <v>0.78555107601384244</v>
      </c>
      <c r="I242" s="1034">
        <v>33420168694166.383</v>
      </c>
      <c r="J242" s="512"/>
      <c r="K242" s="1053">
        <v>3.2099999999999751</v>
      </c>
      <c r="L242" s="1032">
        <v>1.0067156458057502E-9</v>
      </c>
      <c r="M242" s="1039">
        <v>3.9332565821984589E-11</v>
      </c>
      <c r="N242" s="1039">
        <v>1.5508614581411517E-7</v>
      </c>
      <c r="O242" s="1039">
        <v>5.9237166195492414E-12</v>
      </c>
      <c r="P242" s="1034">
        <v>1.4262197996173622E-11</v>
      </c>
      <c r="Q242" s="512"/>
      <c r="R242" s="512"/>
      <c r="S242" s="512"/>
      <c r="T242" s="512"/>
      <c r="U242" s="512"/>
      <c r="V242" s="512"/>
      <c r="W242" s="512"/>
      <c r="X242" s="512"/>
      <c r="Y242" s="512"/>
      <c r="Z242" s="512"/>
      <c r="AA242" s="512"/>
      <c r="AB242" s="512"/>
      <c r="AC242" s="511"/>
    </row>
    <row r="243" spans="1:29">
      <c r="A243" s="513"/>
      <c r="B243" s="1031">
        <v>3.2199999999999749</v>
      </c>
      <c r="C243" s="1032">
        <v>1661663025.4610362</v>
      </c>
      <c r="D243" s="1033">
        <v>6460610.9065799238</v>
      </c>
      <c r="E243" s="1033">
        <v>18055145507609.672</v>
      </c>
      <c r="F243" s="1033">
        <v>11427809158279.295</v>
      </c>
      <c r="G243" s="1033">
        <v>162223274871.2999</v>
      </c>
      <c r="H243" s="1033">
        <v>0.73311892018562008</v>
      </c>
      <c r="I243" s="1034">
        <v>31916013326514.652</v>
      </c>
      <c r="J243" s="512"/>
      <c r="K243" s="1053">
        <v>3.2199999999999749</v>
      </c>
      <c r="L243" s="1032">
        <v>1.0301650655724171E-9</v>
      </c>
      <c r="M243" s="1039">
        <v>4.0248738974058297E-11</v>
      </c>
      <c r="N243" s="1039">
        <v>1.5869856621141513E-7</v>
      </c>
      <c r="O243" s="1039">
        <v>6.0616977050417723E-12</v>
      </c>
      <c r="P243" s="1034">
        <v>1.459440726400507E-11</v>
      </c>
      <c r="Q243" s="512"/>
      <c r="R243" s="512"/>
      <c r="S243" s="512"/>
      <c r="T243" s="512"/>
      <c r="U243" s="512"/>
      <c r="V243" s="512"/>
      <c r="W243" s="512"/>
      <c r="X243" s="512"/>
      <c r="Y243" s="512"/>
      <c r="Z243" s="512"/>
      <c r="AA243" s="512"/>
      <c r="AB243" s="512"/>
      <c r="AC243" s="511"/>
    </row>
    <row r="244" spans="1:29">
      <c r="A244" s="513"/>
      <c r="B244" s="1031">
        <v>3.2299999999999747</v>
      </c>
      <c r="C244" s="1032">
        <v>1586875869.7812386</v>
      </c>
      <c r="D244" s="1033">
        <v>6169835.5169530557</v>
      </c>
      <c r="E244" s="1033">
        <v>17242530099305.473</v>
      </c>
      <c r="F244" s="1033">
        <v>10913473020624.596</v>
      </c>
      <c r="G244" s="1033">
        <v>154922024782.20895</v>
      </c>
      <c r="H244" s="1033">
        <v>0.68418638525887865</v>
      </c>
      <c r="I244" s="1034">
        <v>30479556102182.848</v>
      </c>
      <c r="J244" s="512"/>
      <c r="K244" s="1053">
        <v>3.2299999999999747</v>
      </c>
      <c r="L244" s="1032">
        <v>1.0541606924926974E-9</v>
      </c>
      <c r="M244" s="1039">
        <v>4.1186252540291109E-11</v>
      </c>
      <c r="N244" s="1039">
        <v>1.6239513068914433E-7</v>
      </c>
      <c r="O244" s="1039">
        <v>6.2028927828935734E-12</v>
      </c>
      <c r="P244" s="1034">
        <v>1.4934354679747721E-11</v>
      </c>
      <c r="Q244" s="512"/>
      <c r="R244" s="512"/>
      <c r="S244" s="512"/>
      <c r="T244" s="512"/>
      <c r="U244" s="512"/>
      <c r="V244" s="512"/>
      <c r="W244" s="512"/>
      <c r="X244" s="512"/>
      <c r="Y244" s="512"/>
      <c r="Z244" s="512"/>
      <c r="AA244" s="512"/>
      <c r="AB244" s="512"/>
      <c r="AC244" s="511"/>
    </row>
    <row r="245" spans="1:29">
      <c r="A245" s="513"/>
      <c r="B245" s="1031">
        <v>3.2399999999999745</v>
      </c>
      <c r="C245" s="1032">
        <v>1515454690.5774035</v>
      </c>
      <c r="D245" s="1033">
        <v>5892147.1756619141</v>
      </c>
      <c r="E245" s="1033">
        <v>16466488409088.219</v>
      </c>
      <c r="F245" s="1033">
        <v>10422285822441.477</v>
      </c>
      <c r="G245" s="1033">
        <v>147949385078.43903</v>
      </c>
      <c r="H245" s="1033">
        <v>0.63851988658959336</v>
      </c>
      <c r="I245" s="1034">
        <v>29107750102809.098</v>
      </c>
      <c r="J245" s="512"/>
      <c r="K245" s="1053">
        <v>3.2399999999999745</v>
      </c>
      <c r="L245" s="1032">
        <v>1.0787152493656032E-9</v>
      </c>
      <c r="M245" s="1039">
        <v>4.2145603602785265E-11</v>
      </c>
      <c r="N245" s="1039">
        <v>1.6617779921471846E-7</v>
      </c>
      <c r="O245" s="1039">
        <v>6.3473767166038539E-12</v>
      </c>
      <c r="P245" s="1034">
        <v>1.5282220488021116E-11</v>
      </c>
      <c r="Q245" s="512"/>
      <c r="R245" s="512"/>
      <c r="S245" s="512"/>
      <c r="T245" s="512"/>
      <c r="U245" s="512"/>
      <c r="V245" s="512"/>
      <c r="W245" s="512"/>
      <c r="X245" s="512"/>
      <c r="Y245" s="512"/>
      <c r="Z245" s="512"/>
      <c r="AA245" s="512"/>
      <c r="AB245" s="512"/>
      <c r="AC245" s="511"/>
    </row>
    <row r="246" spans="1:29">
      <c r="A246" s="513"/>
      <c r="B246" s="1031">
        <v>3.2499999999999742</v>
      </c>
      <c r="C246" s="1032">
        <v>1447247993.9528298</v>
      </c>
      <c r="D246" s="1033">
        <v>5626956.8685042718</v>
      </c>
      <c r="E246" s="1033">
        <v>15725374348487.158</v>
      </c>
      <c r="F246" s="1033">
        <v>9953205689827.9336</v>
      </c>
      <c r="G246" s="1033">
        <v>141290565856.33972</v>
      </c>
      <c r="H246" s="1033">
        <v>0.59590143030414944</v>
      </c>
      <c r="I246" s="1034">
        <v>27797685543947.375</v>
      </c>
      <c r="J246" s="512"/>
      <c r="K246" s="1053">
        <v>3.2499999999999742</v>
      </c>
      <c r="L246" s="1032">
        <v>1.1038417553422082E-9</v>
      </c>
      <c r="M246" s="1039">
        <v>4.3127300822172663E-11</v>
      </c>
      <c r="N246" s="1039">
        <v>1.7004857740905962E-7</v>
      </c>
      <c r="O246" s="1039">
        <v>6.4952261134667457E-12</v>
      </c>
      <c r="P246" s="1034">
        <v>1.5638189131881372E-11</v>
      </c>
      <c r="Q246" s="512"/>
      <c r="R246" s="512"/>
      <c r="S246" s="512"/>
      <c r="T246" s="512"/>
      <c r="U246" s="512"/>
      <c r="V246" s="512"/>
      <c r="W246" s="512"/>
      <c r="X246" s="512"/>
      <c r="Y246" s="512"/>
      <c r="Z246" s="512"/>
      <c r="AA246" s="512"/>
      <c r="AB246" s="512"/>
      <c r="AC246" s="511"/>
    </row>
    <row r="247" spans="1:29">
      <c r="A247" s="513"/>
      <c r="B247" s="1031">
        <v>3.259999999999974</v>
      </c>
      <c r="C247" s="1032">
        <v>1382111104.3593488</v>
      </c>
      <c r="D247" s="1033">
        <v>5373702.091283977</v>
      </c>
      <c r="E247" s="1033">
        <v>15017615915216.912</v>
      </c>
      <c r="F247" s="1033">
        <v>9505237640932.0508</v>
      </c>
      <c r="G247" s="1033">
        <v>134931442867.57788</v>
      </c>
      <c r="H247" s="1033">
        <v>0.55612757268242408</v>
      </c>
      <c r="I247" s="1034">
        <v>26546583603024.996</v>
      </c>
      <c r="J247" s="512"/>
      <c r="K247" s="1053">
        <v>3.259999999999974</v>
      </c>
      <c r="L247" s="1032">
        <v>1.129553532828568E-9</v>
      </c>
      <c r="M247" s="1039">
        <v>4.4131864707313286E-11</v>
      </c>
      <c r="N247" s="1039">
        <v>1.7400951761000203E-7</v>
      </c>
      <c r="O247" s="1039">
        <v>6.6465193651894771E-12</v>
      </c>
      <c r="P247" s="1034">
        <v>1.6002449350615254E-11</v>
      </c>
      <c r="Q247" s="512"/>
      <c r="R247" s="512"/>
      <c r="S247" s="512"/>
      <c r="T247" s="512"/>
      <c r="U247" s="512"/>
      <c r="V247" s="512"/>
      <c r="W247" s="512"/>
      <c r="X247" s="512"/>
      <c r="Y247" s="512"/>
      <c r="Z247" s="512"/>
      <c r="AA247" s="512"/>
      <c r="AB247" s="512"/>
      <c r="AC247" s="511"/>
    </row>
    <row r="248" spans="1:29">
      <c r="A248" s="513"/>
      <c r="B248" s="1031">
        <v>3.2699999999999738</v>
      </c>
      <c r="C248" s="1032">
        <v>1319905857.7210798</v>
      </c>
      <c r="D248" s="1033">
        <v>5131845.656664094</v>
      </c>
      <c r="E248" s="1033">
        <v>14341711858749.699</v>
      </c>
      <c r="F248" s="1033">
        <v>9077431475462.0137</v>
      </c>
      <c r="G248" s="1033">
        <v>128858527559.71214</v>
      </c>
      <c r="H248" s="1033">
        <v>0.51900844899766718</v>
      </c>
      <c r="I248" s="1034">
        <v>25351790525087.148</v>
      </c>
      <c r="J248" s="512"/>
      <c r="K248" s="1053">
        <v>3.2699999999999738</v>
      </c>
      <c r="L248" s="1032">
        <v>1.1558642145494412E-9</v>
      </c>
      <c r="M248" s="1039">
        <v>4.5159827891275968E-11</v>
      </c>
      <c r="N248" s="1039">
        <v>1.7806271996046936E-7</v>
      </c>
      <c r="O248" s="1039">
        <v>6.8013366894567118E-12</v>
      </c>
      <c r="P248" s="1034">
        <v>1.6375194279812277E-11</v>
      </c>
      <c r="Q248" s="512"/>
      <c r="R248" s="512"/>
      <c r="S248" s="512"/>
      <c r="T248" s="512"/>
      <c r="U248" s="512"/>
      <c r="V248" s="512"/>
      <c r="W248" s="512"/>
      <c r="X248" s="512"/>
      <c r="Y248" s="512"/>
      <c r="Z248" s="512"/>
      <c r="AA248" s="512"/>
      <c r="AB248" s="512"/>
      <c r="AC248" s="511"/>
    </row>
    <row r="249" spans="1:29">
      <c r="A249" s="513"/>
      <c r="B249" s="1031">
        <v>3.2799999999999736</v>
      </c>
      <c r="C249" s="1032">
        <v>1260500308.3698957</v>
      </c>
      <c r="D249" s="1033">
        <v>4900874.5547205191</v>
      </c>
      <c r="E249" s="1033">
        <v>13696228495961.67</v>
      </c>
      <c r="F249" s="1033">
        <v>8668879759183.8457</v>
      </c>
      <c r="G249" s="1033">
        <v>123058938465.16399</v>
      </c>
      <c r="H249" s="1033">
        <v>0.48436686717704719</v>
      </c>
      <c r="I249" s="1034">
        <v>24210771993826.711</v>
      </c>
      <c r="J249" s="512"/>
      <c r="K249" s="1053">
        <v>3.2799999999999736</v>
      </c>
      <c r="L249" s="1032">
        <v>1.1827877507765411E-9</v>
      </c>
      <c r="M249" s="1039">
        <v>4.6211735413747646E-11</v>
      </c>
      <c r="N249" s="1039">
        <v>1.8221033352199864E-7</v>
      </c>
      <c r="O249" s="1039">
        <v>6.9597601724630362E-12</v>
      </c>
      <c r="P249" s="1034">
        <v>1.6756621553767793E-11</v>
      </c>
      <c r="Q249" s="512"/>
      <c r="R249" s="512"/>
      <c r="S249" s="512"/>
      <c r="T249" s="512"/>
      <c r="U249" s="512"/>
      <c r="V249" s="512"/>
      <c r="W249" s="512"/>
      <c r="X249" s="512"/>
      <c r="Y249" s="512"/>
      <c r="Z249" s="512"/>
      <c r="AA249" s="512"/>
      <c r="AB249" s="512"/>
      <c r="AC249" s="511"/>
    </row>
    <row r="250" spans="1:29">
      <c r="A250" s="513"/>
      <c r="B250" s="1031">
        <v>3.2899999999999734</v>
      </c>
      <c r="C250" s="1032">
        <v>1203768449.1709864</v>
      </c>
      <c r="D250" s="1033">
        <v>4680298.8647792097</v>
      </c>
      <c r="E250" s="1033">
        <v>13079796670098.943</v>
      </c>
      <c r="F250" s="1033">
        <v>8278715899131.8799</v>
      </c>
      <c r="G250" s="1033">
        <v>117520373877.89993</v>
      </c>
      <c r="H250" s="1033">
        <v>0.45203746195654593</v>
      </c>
      <c r="I250" s="1034">
        <v>23121107755959.973</v>
      </c>
      <c r="J250" s="512"/>
      <c r="K250" s="1053">
        <v>3.2899999999999734</v>
      </c>
      <c r="L250" s="1032">
        <v>1.2103384167251487E-9</v>
      </c>
      <c r="M250" s="1039">
        <v>4.7288145010020279E-11</v>
      </c>
      <c r="N250" s="1039">
        <v>1.8645455741420003E-7</v>
      </c>
      <c r="O250" s="1039">
        <v>7.1218738124361124E-12</v>
      </c>
      <c r="P250" s="1034">
        <v>1.7146933410271209E-11</v>
      </c>
      <c r="Q250" s="512"/>
      <c r="R250" s="512"/>
      <c r="S250" s="512"/>
      <c r="T250" s="512"/>
      <c r="U250" s="512"/>
      <c r="V250" s="512"/>
      <c r="W250" s="512"/>
      <c r="X250" s="512"/>
      <c r="Y250" s="512"/>
      <c r="Z250" s="512"/>
      <c r="AA250" s="512"/>
      <c r="AB250" s="512"/>
      <c r="AC250" s="511"/>
    </row>
    <row r="251" spans="1:29">
      <c r="A251" s="513"/>
      <c r="B251" s="1031">
        <v>3.2999999999999732</v>
      </c>
      <c r="C251" s="1032">
        <v>1149589944.2448139</v>
      </c>
      <c r="D251" s="1033">
        <v>4469650.7162286891</v>
      </c>
      <c r="E251" s="1033">
        <v>12491108846612.357</v>
      </c>
      <c r="F251" s="1033">
        <v>7906112305448.7344</v>
      </c>
      <c r="G251" s="1033">
        <v>112231085759.86168</v>
      </c>
      <c r="H251" s="1033">
        <v>0.4218659054923013</v>
      </c>
      <c r="I251" s="1034">
        <v>22080486487544.5</v>
      </c>
      <c r="J251" s="512"/>
      <c r="K251" s="1053">
        <v>3.2999999999999732</v>
      </c>
      <c r="L251" s="1032">
        <v>1.2385308201230276E-9</v>
      </c>
      <c r="M251" s="1039">
        <v>4.8389627406709862E-11</v>
      </c>
      <c r="N251" s="1039">
        <v>1.907976419807604E-7</v>
      </c>
      <c r="O251" s="1039">
        <v>7.2877635641736894E-12</v>
      </c>
      <c r="P251" s="1034">
        <v>1.7546336797835261E-11</v>
      </c>
      <c r="Q251" s="512"/>
      <c r="R251" s="512"/>
      <c r="S251" s="512"/>
      <c r="T251" s="512"/>
      <c r="U251" s="512"/>
      <c r="V251" s="512"/>
      <c r="W251" s="512"/>
      <c r="X251" s="512"/>
      <c r="Y251" s="512"/>
      <c r="Z251" s="512"/>
      <c r="AA251" s="512"/>
      <c r="AB251" s="512"/>
      <c r="AC251" s="511"/>
    </row>
    <row r="252" spans="1:29">
      <c r="A252" s="513"/>
      <c r="B252" s="1031">
        <v>3.309999999999973</v>
      </c>
      <c r="C252" s="1032">
        <v>1097849873.7185955</v>
      </c>
      <c r="D252" s="1033">
        <v>4268483.2961038072</v>
      </c>
      <c r="E252" s="1033">
        <v>11928916339701.596</v>
      </c>
      <c r="F252" s="1033">
        <v>7550278635956.3975</v>
      </c>
      <c r="G252" s="1033">
        <v>107179854821.80406</v>
      </c>
      <c r="H252" s="1033">
        <v>0.39370817066031016</v>
      </c>
      <c r="I252" s="1034">
        <v>21086700891351.535</v>
      </c>
      <c r="J252" s="512"/>
      <c r="K252" s="1053">
        <v>3.309999999999973</v>
      </c>
      <c r="L252" s="1032">
        <v>1.2673799089556283E-9</v>
      </c>
      <c r="M252" s="1039">
        <v>4.9516766624362868E-11</v>
      </c>
      <c r="N252" s="1039">
        <v>1.9524188998260413E-7</v>
      </c>
      <c r="O252" s="1039">
        <v>7.4575173846179424E-12</v>
      </c>
      <c r="P252" s="1034">
        <v>1.7955043485422729E-11</v>
      </c>
      <c r="Q252" s="512"/>
      <c r="R252" s="512"/>
      <c r="S252" s="512"/>
      <c r="T252" s="512"/>
      <c r="U252" s="512"/>
      <c r="V252" s="512"/>
      <c r="W252" s="512"/>
      <c r="X252" s="512"/>
      <c r="Y252" s="512"/>
      <c r="Z252" s="512"/>
      <c r="AA252" s="512"/>
      <c r="AB252" s="512"/>
      <c r="AC252" s="511"/>
    </row>
    <row r="253" spans="1:29">
      <c r="A253" s="513"/>
      <c r="B253" s="1031">
        <v>3.3199999999999728</v>
      </c>
      <c r="C253" s="1032">
        <v>1048438489.9658288</v>
      </c>
      <c r="D253" s="1033">
        <v>4076369.9013354792</v>
      </c>
      <c r="E253" s="1033">
        <v>11392026663684.992</v>
      </c>
      <c r="F253" s="1033">
        <v>7210460119734.4014</v>
      </c>
      <c r="G253" s="1033">
        <v>102355966725.67676</v>
      </c>
      <c r="H253" s="1033">
        <v>0.36742984352764901</v>
      </c>
      <c r="I253" s="1034">
        <v>20137643014892.328</v>
      </c>
      <c r="J253" s="512"/>
      <c r="K253" s="1053">
        <v>3.3199999999999728</v>
      </c>
      <c r="L253" s="1032">
        <v>1.2969009793917141E-9</v>
      </c>
      <c r="M253" s="1039">
        <v>5.0670160287112051E-11</v>
      </c>
      <c r="N253" s="1039">
        <v>1.9978965781884876E-7</v>
      </c>
      <c r="O253" s="1039">
        <v>7.6312252794914349E-12</v>
      </c>
      <c r="P253" s="1034">
        <v>1.8373270174729284E-11</v>
      </c>
      <c r="Q253" s="512"/>
      <c r="R253" s="512"/>
      <c r="S253" s="512"/>
      <c r="T253" s="512"/>
      <c r="U253" s="512"/>
      <c r="V253" s="512"/>
      <c r="W253" s="512"/>
      <c r="X253" s="512"/>
      <c r="Y253" s="512"/>
      <c r="Z253" s="512"/>
      <c r="AA253" s="512"/>
      <c r="AB253" s="512"/>
      <c r="AC253" s="511"/>
    </row>
    <row r="254" spans="1:29">
      <c r="A254" s="513"/>
      <c r="B254" s="1031">
        <v>3.3299999999999725</v>
      </c>
      <c r="C254" s="1032">
        <v>1001250984.8168781</v>
      </c>
      <c r="D254" s="1033">
        <v>3892903.0336563229</v>
      </c>
      <c r="E254" s="1033">
        <v>10879301003577.703</v>
      </c>
      <c r="F254" s="1033">
        <v>6885935956149.6025</v>
      </c>
      <c r="G254" s="1033">
        <v>97749189358.078308</v>
      </c>
      <c r="H254" s="1033">
        <v>0.34290548171334523</v>
      </c>
      <c r="I254" s="1034">
        <v>19231299779168.566</v>
      </c>
      <c r="J254" s="512"/>
      <c r="K254" s="1053">
        <v>3.3299999999999725</v>
      </c>
      <c r="L254" s="1032">
        <v>1.3271096838935865E-9</v>
      </c>
      <c r="M254" s="1039">
        <v>5.1850419939544268E-11</v>
      </c>
      <c r="N254" s="1039">
        <v>2.0444335677619751E-7</v>
      </c>
      <c r="O254" s="1039">
        <v>7.8089793510193181E-12</v>
      </c>
      <c r="P254" s="1034">
        <v>1.8801238615081448E-11</v>
      </c>
      <c r="Q254" s="512"/>
      <c r="R254" s="512"/>
      <c r="S254" s="512"/>
      <c r="T254" s="512"/>
      <c r="U254" s="512"/>
      <c r="V254" s="512"/>
      <c r="W254" s="512"/>
      <c r="X254" s="512"/>
      <c r="Y254" s="512"/>
      <c r="Z254" s="512"/>
      <c r="AA254" s="512"/>
      <c r="AB254" s="512"/>
      <c r="AC254" s="511"/>
    </row>
    <row r="255" spans="1:29">
      <c r="A255" s="513"/>
      <c r="B255" s="1031">
        <v>3.3399999999999723</v>
      </c>
      <c r="C255" s="1032">
        <v>956187267.24678016</v>
      </c>
      <c r="D255" s="1033">
        <v>3717693.5352421454</v>
      </c>
      <c r="E255" s="1033">
        <v>10389651799512.277</v>
      </c>
      <c r="F255" s="1033">
        <v>6576017785941.3008</v>
      </c>
      <c r="G255" s="1033">
        <v>93349751126.570251</v>
      </c>
      <c r="H255" s="1033">
        <v>0.32001801557584331</v>
      </c>
      <c r="I255" s="1034">
        <v>18365748708661.664</v>
      </c>
      <c r="J255" s="512"/>
      <c r="K255" s="1053">
        <v>3.3399999999999723</v>
      </c>
      <c r="L255" s="1032">
        <v>1.3580220395162336E-9</v>
      </c>
      <c r="M255" s="1039">
        <v>5.3058171370949927E-11</v>
      </c>
      <c r="N255" s="1039">
        <v>2.0920545430743691E-7</v>
      </c>
      <c r="O255" s="1039">
        <v>7.9908738467631777E-12</v>
      </c>
      <c r="P255" s="1034">
        <v>1.9239175721011149E-11</v>
      </c>
      <c r="Q255" s="512"/>
      <c r="R255" s="512"/>
      <c r="S255" s="512"/>
      <c r="T255" s="512"/>
      <c r="U255" s="512"/>
      <c r="V255" s="512"/>
      <c r="W255" s="512"/>
      <c r="X255" s="512"/>
      <c r="Y255" s="512"/>
      <c r="Z255" s="512"/>
      <c r="AA255" s="512"/>
      <c r="AB255" s="512"/>
      <c r="AC255" s="511"/>
    </row>
    <row r="256" spans="1:29">
      <c r="A256" s="513"/>
      <c r="B256" s="1031">
        <v>3.3499999999999721</v>
      </c>
      <c r="C256" s="1032">
        <v>913151751.06877244</v>
      </c>
      <c r="D256" s="1033">
        <v>3550369.7632560711</v>
      </c>
      <c r="E256" s="1033">
        <v>9922040439878.4941</v>
      </c>
      <c r="F256" s="1033">
        <v>6280048231119.0391</v>
      </c>
      <c r="G256" s="1033">
        <v>89148320232.820786</v>
      </c>
      <c r="H256" s="1033">
        <v>0.2986581893686755</v>
      </c>
      <c r="I256" s="1034">
        <v>17539153853504.654</v>
      </c>
      <c r="J256" s="512"/>
      <c r="K256" s="1053">
        <v>3.3499999999999721</v>
      </c>
      <c r="L256" s="1032">
        <v>1.3896544363997793E-9</v>
      </c>
      <c r="M256" s="1039">
        <v>5.4294054947124401E-11</v>
      </c>
      <c r="N256" s="1039">
        <v>2.1407847533971172E-7</v>
      </c>
      <c r="O256" s="1039">
        <v>8.1770052095923121E-12</v>
      </c>
      <c r="P256" s="1034">
        <v>1.9687313692568738E-11</v>
      </c>
      <c r="Q256" s="512"/>
      <c r="R256" s="512"/>
      <c r="S256" s="512"/>
      <c r="T256" s="512"/>
      <c r="U256" s="512"/>
      <c r="V256" s="512"/>
      <c r="W256" s="512"/>
      <c r="X256" s="512"/>
      <c r="Y256" s="512"/>
      <c r="Z256" s="512"/>
      <c r="AA256" s="512"/>
      <c r="AB256" s="512"/>
      <c r="AC256" s="511"/>
    </row>
    <row r="257" spans="1:29">
      <c r="A257" s="513"/>
      <c r="B257" s="1031">
        <v>3.3599999999999719</v>
      </c>
      <c r="C257" s="1032">
        <v>872053152.18317139</v>
      </c>
      <c r="D257" s="1033">
        <v>3390576.801544236</v>
      </c>
      <c r="E257" s="1033">
        <v>9475475058288.8516</v>
      </c>
      <c r="F257" s="1033">
        <v>5997399500575.7295</v>
      </c>
      <c r="G257" s="1033">
        <v>85135984878.608795</v>
      </c>
      <c r="H257" s="1033">
        <v>0.27872403969655762</v>
      </c>
      <c r="I257" s="1034">
        <v>16749761895186.277</v>
      </c>
      <c r="J257" s="512"/>
      <c r="K257" s="1053">
        <v>3.3599999999999719</v>
      </c>
      <c r="L257" s="1032">
        <v>1.4220236464597536E-9</v>
      </c>
      <c r="M257" s="1039">
        <v>5.5558725949898544E-11</v>
      </c>
      <c r="N257" s="1039">
        <v>2.1906500361327501E-7</v>
      </c>
      <c r="O257" s="1039">
        <v>8.3674721288190231E-12</v>
      </c>
      <c r="P257" s="1034">
        <v>2.0145890138438503E-11</v>
      </c>
      <c r="Q257" s="512"/>
      <c r="R257" s="512"/>
      <c r="S257" s="512"/>
      <c r="T257" s="512"/>
      <c r="U257" s="512"/>
      <c r="V257" s="512"/>
      <c r="W257" s="512"/>
      <c r="X257" s="512"/>
      <c r="Y257" s="512"/>
      <c r="Z257" s="512"/>
      <c r="AA257" s="512"/>
      <c r="AB257" s="512"/>
      <c r="AC257" s="511"/>
    </row>
    <row r="258" spans="1:29">
      <c r="A258" s="513"/>
      <c r="B258" s="1031">
        <v>3.3699999999999717</v>
      </c>
      <c r="C258" s="1032">
        <v>832804294.95155168</v>
      </c>
      <c r="D258" s="1033">
        <v>3237975.7078110198</v>
      </c>
      <c r="E258" s="1033">
        <v>9049008429696.8887</v>
      </c>
      <c r="F258" s="1033">
        <v>5727472058458.4834</v>
      </c>
      <c r="G258" s="1033">
        <v>81304234362.704483</v>
      </c>
      <c r="H258" s="1033">
        <v>0.26012040878232562</v>
      </c>
      <c r="I258" s="1034">
        <v>15995898427527.25</v>
      </c>
      <c r="J258" s="512"/>
      <c r="K258" s="1053">
        <v>3.3699999999999717</v>
      </c>
      <c r="L258" s="1032">
        <v>1.4551468322797907E-9</v>
      </c>
      <c r="M258" s="1039">
        <v>5.6852854924578069E-11</v>
      </c>
      <c r="N258" s="1039">
        <v>2.241676830514224E-7</v>
      </c>
      <c r="O258" s="1039">
        <v>8.5623755925250325E-12</v>
      </c>
      <c r="P258" s="1034">
        <v>2.0615148201922073E-11</v>
      </c>
      <c r="Q258" s="512"/>
      <c r="R258" s="512"/>
      <c r="S258" s="512"/>
      <c r="T258" s="512"/>
      <c r="U258" s="512"/>
      <c r="V258" s="512"/>
      <c r="W258" s="512"/>
      <c r="X258" s="512"/>
      <c r="Y258" s="512"/>
      <c r="Z258" s="512"/>
      <c r="AA258" s="512"/>
      <c r="AB258" s="512"/>
      <c r="AC258" s="511"/>
    </row>
    <row r="259" spans="1:29">
      <c r="A259" s="513"/>
      <c r="B259" s="1031">
        <v>3.3799999999999715</v>
      </c>
      <c r="C259" s="1032">
        <v>795321927.28554249</v>
      </c>
      <c r="D259" s="1033">
        <v>3092242.7946770405</v>
      </c>
      <c r="E259" s="1033">
        <v>8641735961206.0186</v>
      </c>
      <c r="F259" s="1033">
        <v>5469693352472.7959</v>
      </c>
      <c r="G259" s="1033">
        <v>77644941028.532196</v>
      </c>
      <c r="H259" s="1033">
        <v>0.24275849022117593</v>
      </c>
      <c r="I259" s="1034">
        <v>15275964405040.5</v>
      </c>
      <c r="J259" s="512"/>
      <c r="K259" s="1053">
        <v>3.3799999999999715</v>
      </c>
      <c r="L259" s="1032">
        <v>1.4890415562114456E-9</v>
      </c>
      <c r="M259" s="1039">
        <v>5.8177128035475033E-11</v>
      </c>
      <c r="N259" s="1039">
        <v>2.2938921916233346E-7</v>
      </c>
      <c r="O259" s="1039">
        <v>8.7618189411066231E-12</v>
      </c>
      <c r="P259" s="1034">
        <v>2.1095336689856022E-11</v>
      </c>
      <c r="Q259" s="512"/>
      <c r="R259" s="512"/>
      <c r="S259" s="512"/>
      <c r="T259" s="512"/>
      <c r="U259" s="512"/>
      <c r="V259" s="512"/>
      <c r="W259" s="512"/>
      <c r="X259" s="512"/>
      <c r="Y259" s="512"/>
      <c r="Z259" s="512"/>
      <c r="AA259" s="512"/>
      <c r="AB259" s="512"/>
      <c r="AC259" s="511"/>
    </row>
    <row r="260" spans="1:29">
      <c r="A260" s="513"/>
      <c r="B260" s="1031">
        <v>3.3899999999999713</v>
      </c>
      <c r="C260" s="1032">
        <v>759526544.05797279</v>
      </c>
      <c r="D260" s="1033">
        <v>2953068.9430947797</v>
      </c>
      <c r="E260" s="1033">
        <v>8252793773306.5781</v>
      </c>
      <c r="F260" s="1033">
        <v>5223516599422.2529</v>
      </c>
      <c r="G260" s="1033">
        <v>74150343024.319855</v>
      </c>
      <c r="H260" s="1033">
        <v>0.22655540505389768</v>
      </c>
      <c r="I260" s="1034">
        <v>14588432751141.033</v>
      </c>
      <c r="J260" s="512"/>
      <c r="K260" s="1053">
        <v>3.3899999999999713</v>
      </c>
      <c r="L260" s="1032">
        <v>1.5237257896860011E-9</v>
      </c>
      <c r="M260" s="1039">
        <v>5.95322474297218E-11</v>
      </c>
      <c r="N260" s="1039">
        <v>2.3473238047356986E-7</v>
      </c>
      <c r="O260" s="1039">
        <v>8.9659079220671872E-12</v>
      </c>
      <c r="P260" s="1034">
        <v>2.158671020453275E-11</v>
      </c>
      <c r="Q260" s="512"/>
      <c r="R260" s="512"/>
      <c r="S260" s="512"/>
      <c r="T260" s="512"/>
      <c r="U260" s="512"/>
      <c r="V260" s="512"/>
      <c r="W260" s="512"/>
      <c r="X260" s="512"/>
      <c r="Y260" s="512"/>
      <c r="Z260" s="512"/>
      <c r="AA260" s="512"/>
      <c r="AB260" s="512"/>
      <c r="AC260" s="511"/>
    </row>
    <row r="261" spans="1:29">
      <c r="A261" s="513"/>
      <c r="B261" s="1031">
        <v>3.399999999999971</v>
      </c>
      <c r="C261" s="1032">
        <v>725342218.46184909</v>
      </c>
      <c r="D261" s="1033">
        <v>2820158.9466656782</v>
      </c>
      <c r="E261" s="1033">
        <v>7881356867471.668</v>
      </c>
      <c r="F261" s="1033">
        <v>4988419625408.166</v>
      </c>
      <c r="G261" s="1033">
        <v>70813027839.171936</v>
      </c>
      <c r="H261" s="1033">
        <v>0.21143380613535442</v>
      </c>
      <c r="I261" s="1034">
        <v>13931845119012.018</v>
      </c>
      <c r="J261" s="512"/>
      <c r="K261" s="1053">
        <v>3.399999999999971</v>
      </c>
      <c r="L261" s="1032">
        <v>1.5592179227431418E-9</v>
      </c>
      <c r="M261" s="1039">
        <v>6.09189316095582E-11</v>
      </c>
      <c r="N261" s="1039">
        <v>2.4019999999998358E-7</v>
      </c>
      <c r="O261" s="1039">
        <v>9.174750746085841E-12</v>
      </c>
      <c r="P261" s="1034">
        <v>2.2089529278693787E-11</v>
      </c>
      <c r="Q261" s="512"/>
      <c r="R261" s="512"/>
      <c r="S261" s="512"/>
      <c r="T261" s="512"/>
      <c r="U261" s="512"/>
      <c r="V261" s="512"/>
      <c r="W261" s="512"/>
      <c r="X261" s="512"/>
      <c r="Y261" s="512"/>
      <c r="Z261" s="512"/>
      <c r="AA261" s="512"/>
      <c r="AB261" s="512"/>
      <c r="AC261" s="511"/>
    </row>
    <row r="262" spans="1:29">
      <c r="A262" s="513"/>
      <c r="B262" s="1031">
        <v>3.4099999999999708</v>
      </c>
      <c r="C262" s="1032">
        <v>692696440.95940673</v>
      </c>
      <c r="D262" s="1033">
        <v>2693230.8854677454</v>
      </c>
      <c r="E262" s="1033">
        <v>7526637376224.5742</v>
      </c>
      <c r="F262" s="1033">
        <v>4763903758228.627</v>
      </c>
      <c r="G262" s="1033">
        <v>67625916580.138756</v>
      </c>
      <c r="H262" s="1033">
        <v>0.19732150890969752</v>
      </c>
      <c r="I262" s="1034">
        <v>13304808798255.41</v>
      </c>
      <c r="J262" s="512"/>
      <c r="K262" s="1053">
        <v>3.4099999999999708</v>
      </c>
      <c r="L262" s="1032">
        <v>1.595536773781611E-9</v>
      </c>
      <c r="M262" s="1039">
        <v>6.2337915813291416E-11</v>
      </c>
      <c r="N262" s="1039">
        <v>2.4579497674582032E-7</v>
      </c>
      <c r="O262" s="1039">
        <v>9.388458144392261E-12</v>
      </c>
      <c r="P262" s="1034">
        <v>2.2604060513667889E-11</v>
      </c>
      <c r="Q262" s="512"/>
      <c r="R262" s="512"/>
      <c r="S262" s="512"/>
      <c r="T262" s="512"/>
      <c r="U262" s="512"/>
      <c r="V262" s="512"/>
      <c r="W262" s="512"/>
      <c r="X262" s="512"/>
      <c r="Y262" s="512"/>
      <c r="Z262" s="512"/>
      <c r="AA262" s="512"/>
      <c r="AB262" s="512"/>
      <c r="AC262" s="511"/>
    </row>
    <row r="263" spans="1:29">
      <c r="A263" s="513"/>
      <c r="B263" s="1031">
        <v>3.4199999999999706</v>
      </c>
      <c r="C263" s="1032">
        <v>661519965.47967005</v>
      </c>
      <c r="D263" s="1033">
        <v>2572015.5280656489</v>
      </c>
      <c r="E263" s="1033">
        <v>7187882891966.3154</v>
      </c>
      <c r="F263" s="1033">
        <v>4549492769628.0039</v>
      </c>
      <c r="G263" s="1033">
        <v>64582248956.936729</v>
      </c>
      <c r="H263" s="1033">
        <v>0.18415114682972639</v>
      </c>
      <c r="I263" s="1034">
        <v>12705993760766.713</v>
      </c>
      <c r="J263" s="512"/>
      <c r="K263" s="1053">
        <v>3.4199999999999706</v>
      </c>
      <c r="L263" s="1032">
        <v>1.6327015995369638E-9</v>
      </c>
      <c r="M263" s="1039">
        <v>6.3789952405128654E-11</v>
      </c>
      <c r="N263" s="1039">
        <v>2.5152027724180855E-7</v>
      </c>
      <c r="O263" s="1039">
        <v>9.6071434274777656E-12</v>
      </c>
      <c r="P263" s="1034">
        <v>2.3130576720726434E-11</v>
      </c>
      <c r="Q263" s="512"/>
      <c r="R263" s="512"/>
      <c r="S263" s="512"/>
      <c r="T263" s="512"/>
      <c r="U263" s="512"/>
      <c r="V263" s="512"/>
      <c r="W263" s="512"/>
      <c r="X263" s="512"/>
      <c r="Y263" s="512"/>
      <c r="Z263" s="512"/>
      <c r="AA263" s="512"/>
      <c r="AB263" s="512"/>
      <c r="AC263" s="511"/>
    </row>
    <row r="264" spans="1:29">
      <c r="A264" s="513"/>
      <c r="B264" s="1031">
        <v>3.4299999999999704</v>
      </c>
      <c r="C264" s="1032">
        <v>631746662.53824139</v>
      </c>
      <c r="D264" s="1033">
        <v>2456255.7604347039</v>
      </c>
      <c r="E264" s="1033">
        <v>6864374871018.1514</v>
      </c>
      <c r="F264" s="1033">
        <v>4344731865152.873</v>
      </c>
      <c r="G264" s="1033">
        <v>61675568942.46521</v>
      </c>
      <c r="H264" s="1033">
        <v>0.17185984977554158</v>
      </c>
      <c r="I264" s="1034">
        <v>12134129839566.838</v>
      </c>
      <c r="J264" s="512"/>
      <c r="K264" s="1053">
        <v>3.4299999999999704</v>
      </c>
      <c r="L264" s="1032">
        <v>1.6707321052917531E-9</v>
      </c>
      <c r="M264" s="1039">
        <v>6.5275811274090973E-11</v>
      </c>
      <c r="N264" s="1039">
        <v>2.5737893711805517E-7</v>
      </c>
      <c r="O264" s="1039">
        <v>9.8309225451741E-12</v>
      </c>
      <c r="P264" s="1034">
        <v>2.3669357065731698E-11</v>
      </c>
      <c r="Q264" s="512"/>
      <c r="R264" s="512"/>
      <c r="S264" s="512"/>
      <c r="T264" s="512"/>
      <c r="U264" s="512"/>
      <c r="V264" s="512"/>
      <c r="W264" s="512"/>
      <c r="X264" s="512"/>
      <c r="Y264" s="512"/>
      <c r="Z264" s="512"/>
      <c r="AA264" s="512"/>
      <c r="AB264" s="512"/>
      <c r="AC264" s="511"/>
    </row>
    <row r="265" spans="1:29">
      <c r="A265" s="513"/>
      <c r="B265" s="1031">
        <v>3.4399999999999702</v>
      </c>
      <c r="C265" s="1032">
        <v>603313378.96780658</v>
      </c>
      <c r="D265" s="1033">
        <v>2345706.0405875873</v>
      </c>
      <c r="E265" s="1033">
        <v>6555427109494.1865</v>
      </c>
      <c r="F265" s="1033">
        <v>4149186719472.0796</v>
      </c>
      <c r="G265" s="1033">
        <v>58899711078.708206</v>
      </c>
      <c r="H265" s="1033">
        <v>0.16038894393734848</v>
      </c>
      <c r="I265" s="1034">
        <v>11588004034607.807</v>
      </c>
      <c r="J265" s="512"/>
      <c r="K265" s="1053">
        <v>3.4399999999999702</v>
      </c>
      <c r="L265" s="1032">
        <v>1.7096484553235215E-9</v>
      </c>
      <c r="M265" s="1039">
        <v>6.6796280242218338E-11</v>
      </c>
      <c r="N265" s="1039">
        <v>2.6337406271357467E-7</v>
      </c>
      <c r="O265" s="1039">
        <v>1.0059914148131532E-11</v>
      </c>
      <c r="P265" s="1034">
        <v>2.4220687217154198E-11</v>
      </c>
      <c r="Q265" s="512"/>
      <c r="R265" s="512"/>
      <c r="S265" s="512"/>
      <c r="T265" s="512"/>
      <c r="U265" s="512"/>
      <c r="V265" s="512"/>
      <c r="W265" s="512"/>
      <c r="X265" s="512"/>
      <c r="Y265" s="512"/>
      <c r="Z265" s="512"/>
      <c r="AA265" s="512"/>
      <c r="AB265" s="512"/>
      <c r="AC265" s="511"/>
    </row>
    <row r="266" spans="1:29">
      <c r="A266" s="513"/>
      <c r="B266" s="1031">
        <v>3.44999999999997</v>
      </c>
      <c r="C266" s="1032">
        <v>576159803.96179736</v>
      </c>
      <c r="D266" s="1033">
        <v>2240131.8777468479</v>
      </c>
      <c r="E266" s="1033">
        <v>6260384287770.8936</v>
      </c>
      <c r="F266" s="1033">
        <v>3962442555114.4478</v>
      </c>
      <c r="G266" s="1033">
        <v>56248787398.9711</v>
      </c>
      <c r="H266" s="1033">
        <v>0.1496836717298185</v>
      </c>
      <c r="I266" s="1034">
        <v>11066457939836.965</v>
      </c>
      <c r="J266" s="512"/>
      <c r="K266" s="1053">
        <v>3.44999999999997</v>
      </c>
      <c r="L266" s="1032">
        <v>1.7494712835961742E-9</v>
      </c>
      <c r="M266" s="1039">
        <v>6.8352165482283357E-11</v>
      </c>
      <c r="N266" s="1039">
        <v>2.695088327233126E-7</v>
      </c>
      <c r="O266" s="1039">
        <v>1.0294239650728997E-11</v>
      </c>
      <c r="P266" s="1034">
        <v>2.4784859497537911E-11</v>
      </c>
      <c r="Q266" s="512"/>
      <c r="R266" s="512"/>
      <c r="S266" s="512"/>
      <c r="T266" s="512"/>
      <c r="U266" s="512"/>
      <c r="V266" s="512"/>
      <c r="W266" s="512"/>
      <c r="X266" s="512"/>
      <c r="Y266" s="512"/>
      <c r="Z266" s="512"/>
      <c r="AA266" s="512"/>
      <c r="AB266" s="512"/>
      <c r="AC266" s="511"/>
    </row>
    <row r="267" spans="1:29">
      <c r="A267" s="513"/>
      <c r="B267" s="1031">
        <v>3.4599999999999698</v>
      </c>
      <c r="C267" s="1032">
        <v>550228341.14708054</v>
      </c>
      <c r="D267" s="1033">
        <v>2139309.3349585175</v>
      </c>
      <c r="E267" s="1033">
        <v>5978620580466.29</v>
      </c>
      <c r="F267" s="1033">
        <v>3784103262670.1333</v>
      </c>
      <c r="G267" s="1033">
        <v>53717174938.713379</v>
      </c>
      <c r="H267" s="1033">
        <v>0.13969293040093814</v>
      </c>
      <c r="I267" s="1034">
        <v>10568385286062.357</v>
      </c>
      <c r="J267" s="512"/>
      <c r="K267" s="1053">
        <v>3.4599999999999698</v>
      </c>
      <c r="L267" s="1032">
        <v>1.7902217047003808E-9</v>
      </c>
      <c r="M267" s="1039">
        <v>6.994429194523501E-11</v>
      </c>
      <c r="N267" s="1039">
        <v>2.7578649988353167E-7</v>
      </c>
      <c r="O267" s="1039">
        <v>1.0534023295449659E-11</v>
      </c>
      <c r="P267" s="1034">
        <v>2.5362173038493629E-11</v>
      </c>
      <c r="Q267" s="512"/>
      <c r="R267" s="512"/>
      <c r="S267" s="512"/>
      <c r="T267" s="512"/>
      <c r="U267" s="512"/>
      <c r="V267" s="512"/>
      <c r="W267" s="512"/>
      <c r="X267" s="512"/>
      <c r="Y267" s="512"/>
      <c r="Z267" s="512"/>
      <c r="AA267" s="512"/>
      <c r="AB267" s="512"/>
      <c r="AC267" s="511"/>
    </row>
    <row r="268" spans="1:29">
      <c r="A268" s="513"/>
      <c r="B268" s="1031">
        <v>3.4699999999999696</v>
      </c>
      <c r="C268" s="1032">
        <v>525463986.41433638</v>
      </c>
      <c r="D268" s="1033">
        <v>2043024.5540918368</v>
      </c>
      <c r="E268" s="1033">
        <v>5709538328980.4922</v>
      </c>
      <c r="F268" s="1033">
        <v>3613790560589.5107</v>
      </c>
      <c r="G268" s="1033">
        <v>51299503808.487854</v>
      </c>
      <c r="H268" s="1033">
        <v>0.13036902808761078</v>
      </c>
      <c r="I268" s="1034">
        <v>10092729594407.604</v>
      </c>
      <c r="J268" s="512"/>
      <c r="K268" s="1053">
        <v>3.4699999999999696</v>
      </c>
      <c r="L268" s="1032">
        <v>1.8319213250488029E-9</v>
      </c>
      <c r="M268" s="1039">
        <v>7.1573503797598105E-11</v>
      </c>
      <c r="N268" s="1039">
        <v>2.8221039269645471E-7</v>
      </c>
      <c r="O268" s="1039">
        <v>1.0779392218755841E-11</v>
      </c>
      <c r="P268" s="1034">
        <v>2.5952933939302387E-11</v>
      </c>
      <c r="Q268" s="512"/>
      <c r="R268" s="512"/>
      <c r="S268" s="512"/>
      <c r="T268" s="512"/>
      <c r="U268" s="512"/>
      <c r="V268" s="512"/>
      <c r="W268" s="512"/>
      <c r="X268" s="512"/>
      <c r="Y268" s="512"/>
      <c r="Z268" s="512"/>
      <c r="AA268" s="512"/>
      <c r="AB268" s="512"/>
      <c r="AC268" s="511"/>
    </row>
    <row r="269" spans="1:29">
      <c r="A269" s="513"/>
      <c r="B269" s="1031">
        <v>3.4799999999999693</v>
      </c>
      <c r="C269" s="1032">
        <v>501814211.24696076</v>
      </c>
      <c r="D269" s="1033">
        <v>1951073.3022174581</v>
      </c>
      <c r="E269" s="1033">
        <v>5452566773781.5986</v>
      </c>
      <c r="F269" s="1033">
        <v>3451143192797.2378</v>
      </c>
      <c r="G269" s="1033">
        <v>48990645803.684402</v>
      </c>
      <c r="H269" s="1033">
        <v>0.12166745615348606</v>
      </c>
      <c r="I269" s="1034">
        <v>9638481935378.4141</v>
      </c>
      <c r="J269" s="512"/>
      <c r="K269" s="1053">
        <v>3.4799999999999693</v>
      </c>
      <c r="L269" s="1032">
        <v>1.8745922543321121E-9</v>
      </c>
      <c r="M269" s="1039">
        <v>7.3240664869062001E-11</v>
      </c>
      <c r="N269" s="1039">
        <v>2.8878391719508158E-7</v>
      </c>
      <c r="O269" s="1039">
        <v>1.1030476518498534E-11</v>
      </c>
      <c r="P269" s="1034">
        <v>2.6557455429213455E-11</v>
      </c>
      <c r="Q269" s="512"/>
      <c r="R269" s="512"/>
      <c r="S269" s="512"/>
      <c r="T269" s="512"/>
      <c r="U269" s="512"/>
      <c r="V269" s="512"/>
      <c r="W269" s="512"/>
      <c r="X269" s="512"/>
      <c r="Y269" s="512"/>
      <c r="Z269" s="512"/>
      <c r="AA269" s="512"/>
      <c r="AB269" s="512"/>
      <c r="AC269" s="511"/>
    </row>
    <row r="270" spans="1:29">
      <c r="A270" s="513"/>
      <c r="B270" s="1031">
        <v>3.4899999999999691</v>
      </c>
      <c r="C270" s="1032">
        <v>479228851.30104238</v>
      </c>
      <c r="D270" s="1033">
        <v>1863260.5384020337</v>
      </c>
      <c r="E270" s="1033">
        <v>5207160843748.249</v>
      </c>
      <c r="F270" s="1033">
        <v>3295816162419.7104</v>
      </c>
      <c r="G270" s="1033">
        <v>46785703526.920792</v>
      </c>
      <c r="H270" s="1033">
        <v>0.11354667672227106</v>
      </c>
      <c r="I270" s="1034">
        <v>9204678788787.9297</v>
      </c>
      <c r="J270" s="512"/>
      <c r="K270" s="1053">
        <v>3.4899999999999691</v>
      </c>
      <c r="L270" s="1032">
        <v>1.9182571172418315E-9</v>
      </c>
      <c r="M270" s="1039">
        <v>7.4946659110494373E-11</v>
      </c>
      <c r="N270" s="1039">
        <v>2.9551055874911259E-7</v>
      </c>
      <c r="O270" s="1039">
        <v>1.1287409322896958E-11</v>
      </c>
      <c r="P270" s="1034">
        <v>2.7176058033522599E-11</v>
      </c>
      <c r="Q270" s="512"/>
      <c r="R270" s="512"/>
      <c r="S270" s="512"/>
      <c r="T270" s="512"/>
      <c r="U270" s="512"/>
      <c r="V270" s="512"/>
      <c r="W270" s="512"/>
      <c r="X270" s="512"/>
      <c r="Y270" s="512"/>
      <c r="Z270" s="512"/>
      <c r="AA270" s="512"/>
      <c r="AB270" s="512"/>
      <c r="AC270" s="511"/>
    </row>
    <row r="271" spans="1:29">
      <c r="A271" s="513"/>
      <c r="B271" s="1031">
        <v>3.4999999999999689</v>
      </c>
      <c r="C271" s="1032">
        <v>457660000.00006467</v>
      </c>
      <c r="D271" s="1033">
        <v>1779400.0000002512</v>
      </c>
      <c r="E271" s="1033">
        <v>4972800000000.7041</v>
      </c>
      <c r="F271" s="1033">
        <v>3147480000000.4448</v>
      </c>
      <c r="G271" s="1033">
        <v>44680000000.006325</v>
      </c>
      <c r="H271" s="1033">
        <v>0.1059679243922647</v>
      </c>
      <c r="I271" s="1034">
        <v>8790400000001.2432</v>
      </c>
      <c r="J271" s="512"/>
      <c r="K271" s="1053">
        <v>3.4999999999999689</v>
      </c>
      <c r="L271" s="1032">
        <v>1.9629390654662467E-9</v>
      </c>
      <c r="M271" s="1039">
        <v>7.6692391062623414E-11</v>
      </c>
      <c r="N271" s="1039">
        <v>3.0239388391293693E-7</v>
      </c>
      <c r="O271" s="1039">
        <v>1.155032686112491E-11</v>
      </c>
      <c r="P271" s="1034">
        <v>2.7809069743518762E-11</v>
      </c>
      <c r="Q271" s="512"/>
      <c r="R271" s="512"/>
      <c r="S271" s="512"/>
      <c r="T271" s="512"/>
      <c r="U271" s="512"/>
      <c r="V271" s="512"/>
      <c r="W271" s="512"/>
      <c r="X271" s="512"/>
      <c r="Y271" s="512"/>
      <c r="Z271" s="512"/>
      <c r="AA271" s="512"/>
      <c r="AB271" s="512"/>
      <c r="AC271" s="511"/>
    </row>
    <row r="272" spans="1:29">
      <c r="A272" s="513"/>
      <c r="B272" s="1031">
        <v>3.5099999999999687</v>
      </c>
      <c r="C272" s="1032">
        <v>437061906.91863215</v>
      </c>
      <c r="D272" s="1033">
        <v>1699313.8075667834</v>
      </c>
      <c r="E272" s="1033">
        <v>4748987131768.0693</v>
      </c>
      <c r="F272" s="1033">
        <v>3005820064651.1738</v>
      </c>
      <c r="G272" s="1033">
        <v>42669068743.443802</v>
      </c>
      <c r="H272" s="1033">
        <v>9.8895021185611776E-2</v>
      </c>
      <c r="I272" s="1034">
        <v>8394766828164.0215</v>
      </c>
      <c r="J272" s="512"/>
      <c r="K272" s="1053">
        <v>3.5099999999999687</v>
      </c>
      <c r="L272" s="1032">
        <v>2.0086617899657426E-9</v>
      </c>
      <c r="M272" s="1039">
        <v>7.8478786335637678E-11</v>
      </c>
      <c r="N272" s="1039">
        <v>3.0943754231666822E-7</v>
      </c>
      <c r="O272" s="1039">
        <v>1.1819368535541275E-11</v>
      </c>
      <c r="P272" s="1034">
        <v>2.8456826190389494E-11</v>
      </c>
      <c r="Q272" s="512"/>
      <c r="R272" s="512"/>
      <c r="S272" s="512"/>
      <c r="T272" s="512"/>
      <c r="U272" s="512"/>
      <c r="V272" s="512"/>
      <c r="W272" s="512"/>
      <c r="X272" s="512"/>
      <c r="Y272" s="512"/>
      <c r="Z272" s="512"/>
      <c r="AA272" s="512"/>
      <c r="AB272" s="512"/>
      <c r="AC272" s="511"/>
    </row>
    <row r="273" spans="1:29">
      <c r="A273" s="513"/>
      <c r="B273" s="1031">
        <v>3.5199999999999685</v>
      </c>
      <c r="C273" s="1032">
        <v>417390880.73968476</v>
      </c>
      <c r="D273" s="1033">
        <v>1622832.0875501353</v>
      </c>
      <c r="E273" s="1033">
        <v>4535247501949.7119</v>
      </c>
      <c r="F273" s="1033">
        <v>2870535876656.3452</v>
      </c>
      <c r="G273" s="1033">
        <v>40748644302.427818</v>
      </c>
      <c r="H273" s="1033">
        <v>9.2294203848881776E-2</v>
      </c>
      <c r="I273" s="1034">
        <v>8016940082275.3281</v>
      </c>
      <c r="J273" s="512"/>
      <c r="K273" s="1053">
        <v>3.5199999999999685</v>
      </c>
      <c r="L273" s="1032">
        <v>2.0554495335340602E-9</v>
      </c>
      <c r="M273" s="1039">
        <v>8.0306792099956623E-11</v>
      </c>
      <c r="N273" s="1039">
        <v>3.1664526860122579E-7</v>
      </c>
      <c r="O273" s="1039">
        <v>1.2094676995603025E-11</v>
      </c>
      <c r="P273" s="1034">
        <v>2.9119670823176996E-11</v>
      </c>
      <c r="Q273" s="512"/>
      <c r="R273" s="512"/>
      <c r="S273" s="512"/>
      <c r="T273" s="512"/>
      <c r="U273" s="512"/>
      <c r="V273" s="512"/>
      <c r="W273" s="512"/>
      <c r="X273" s="512"/>
      <c r="Y273" s="512"/>
      <c r="Z273" s="512"/>
      <c r="AA273" s="512"/>
      <c r="AB273" s="512"/>
      <c r="AC273" s="511"/>
    </row>
    <row r="274" spans="1:29">
      <c r="A274" s="513"/>
      <c r="B274" s="1031">
        <v>3.5299999999999683</v>
      </c>
      <c r="C274" s="1032">
        <v>398605196.5793578</v>
      </c>
      <c r="D274" s="1033">
        <v>1549792.6119680752</v>
      </c>
      <c r="E274" s="1033">
        <v>4331127740134.2285</v>
      </c>
      <c r="F274" s="1033">
        <v>2741340480115.3638</v>
      </c>
      <c r="G274" s="1033">
        <v>38914653199.243347</v>
      </c>
      <c r="H274" s="1033">
        <v>8.6133962680603443E-2</v>
      </c>
      <c r="I274" s="1034">
        <v>7656118341151.0449</v>
      </c>
      <c r="J274" s="512"/>
      <c r="K274" s="1053">
        <v>3.5299999999999683</v>
      </c>
      <c r="L274" s="1032">
        <v>2.1033271036521442E-9</v>
      </c>
      <c r="M274" s="1039">
        <v>8.217737758843288E-11</v>
      </c>
      <c r="N274" s="1039">
        <v>3.2402088439849093E-7</v>
      </c>
      <c r="O274" s="1039">
        <v>1.2376398213499798E-11</v>
      </c>
      <c r="P274" s="1034">
        <v>2.9797955090879295E-11</v>
      </c>
      <c r="Q274" s="512"/>
      <c r="R274" s="512"/>
      <c r="S274" s="512"/>
      <c r="T274" s="512"/>
      <c r="U274" s="512"/>
      <c r="V274" s="512"/>
      <c r="W274" s="512"/>
      <c r="X274" s="512"/>
      <c r="Y274" s="512"/>
      <c r="Z274" s="512"/>
      <c r="AA274" s="512"/>
      <c r="AB274" s="512"/>
      <c r="AC274" s="511"/>
    </row>
    <row r="275" spans="1:29">
      <c r="A275" s="513"/>
      <c r="B275" s="1031">
        <v>3.5399999999999681</v>
      </c>
      <c r="C275" s="1032">
        <v>380665007.48290384</v>
      </c>
      <c r="D275" s="1033">
        <v>1480040.4543003086</v>
      </c>
      <c r="E275" s="1033">
        <v>4136194880939.9658</v>
      </c>
      <c r="F275" s="1033">
        <v>2617959834270.6167</v>
      </c>
      <c r="G275" s="1033">
        <v>37163205292.872757</v>
      </c>
      <c r="H275" s="1033">
        <v>8.0384891116360407E-2</v>
      </c>
      <c r="I275" s="1034">
        <v>7311536253501.9854</v>
      </c>
      <c r="J275" s="512"/>
      <c r="K275" s="1053">
        <v>3.5399999999999681</v>
      </c>
      <c r="L275" s="1032">
        <v>2.1523198856414145E-9</v>
      </c>
      <c r="M275" s="1039">
        <v>8.4091534610252856E-11</v>
      </c>
      <c r="N275" s="1039">
        <v>3.3156830035758806E-7</v>
      </c>
      <c r="O275" s="1039">
        <v>1.2664681561550388E-11</v>
      </c>
      <c r="P275" s="1034">
        <v>3.0492038628793398E-11</v>
      </c>
      <c r="Q275" s="512"/>
      <c r="R275" s="512"/>
      <c r="S275" s="512"/>
      <c r="T275" s="512"/>
      <c r="U275" s="512"/>
      <c r="V275" s="512"/>
      <c r="W275" s="512"/>
      <c r="X275" s="512"/>
      <c r="Y275" s="512"/>
      <c r="Z275" s="512"/>
      <c r="AA275" s="512"/>
      <c r="AB275" s="512"/>
      <c r="AC275" s="511"/>
    </row>
    <row r="276" spans="1:29">
      <c r="A276" s="513"/>
      <c r="B276" s="1031">
        <v>3.5499999999999678</v>
      </c>
      <c r="C276" s="1032">
        <v>363532259.90396774</v>
      </c>
      <c r="D276" s="1033">
        <v>1413427.6608685928</v>
      </c>
      <c r="E276" s="1033">
        <v>3950035445637.4839</v>
      </c>
      <c r="F276" s="1033">
        <v>2500132232230.3457</v>
      </c>
      <c r="G276" s="1033">
        <v>35490585527.486069</v>
      </c>
      <c r="H276" s="1033">
        <v>7.5019545353441755E-2</v>
      </c>
      <c r="I276" s="1034">
        <v>6982462914521.3438</v>
      </c>
      <c r="J276" s="512"/>
      <c r="K276" s="1053">
        <v>3.5499999999999678</v>
      </c>
      <c r="L276" s="1032">
        <v>2.2024538561233736E-9</v>
      </c>
      <c r="M276" s="1039">
        <v>8.6050278076806248E-11</v>
      </c>
      <c r="N276" s="1039">
        <v>3.3929151821836008E-7</v>
      </c>
      <c r="O276" s="1039">
        <v>1.2959679891401788E-11</v>
      </c>
      <c r="P276" s="1034">
        <v>3.1202289449198347E-11</v>
      </c>
      <c r="Q276" s="512"/>
      <c r="R276" s="512"/>
      <c r="S276" s="512"/>
      <c r="T276" s="512"/>
      <c r="U276" s="512"/>
      <c r="V276" s="512"/>
      <c r="W276" s="512"/>
      <c r="X276" s="512"/>
      <c r="Y276" s="512"/>
      <c r="Z276" s="512"/>
      <c r="AA276" s="512"/>
      <c r="AB276" s="512"/>
      <c r="AC276" s="511"/>
    </row>
    <row r="277" spans="1:29">
      <c r="A277" s="513"/>
      <c r="B277" s="1031">
        <v>3.5599999999999676</v>
      </c>
      <c r="C277" s="1032">
        <v>347170612.98790693</v>
      </c>
      <c r="D277" s="1033">
        <v>1349812.9370071264</v>
      </c>
      <c r="E277" s="1033">
        <v>3772254565105.6763</v>
      </c>
      <c r="F277" s="1033">
        <v>2387607745853.2036</v>
      </c>
      <c r="G277" s="1033">
        <v>33893246052.30888</v>
      </c>
      <c r="H277" s="1033">
        <v>7.0012313344934227E-2</v>
      </c>
      <c r="I277" s="1034">
        <v>6668200315537.5117</v>
      </c>
      <c r="J277" s="512"/>
      <c r="K277" s="1053">
        <v>3.5599999999999676</v>
      </c>
      <c r="L277" s="1032">
        <v>2.2537555967927723E-9</v>
      </c>
      <c r="M277" s="1039">
        <v>8.8054646539806024E-11</v>
      </c>
      <c r="N277" s="1039">
        <v>3.4719463293314565E-7</v>
      </c>
      <c r="O277" s="1039">
        <v>1.3261549615073253E-11</v>
      </c>
      <c r="P277" s="1034">
        <v>3.1929084136480375E-11</v>
      </c>
      <c r="Q277" s="512"/>
      <c r="R277" s="512"/>
      <c r="S277" s="512"/>
      <c r="T277" s="512"/>
      <c r="U277" s="512"/>
      <c r="V277" s="512"/>
      <c r="W277" s="512"/>
      <c r="X277" s="512"/>
      <c r="Y277" s="512"/>
      <c r="Z277" s="512"/>
      <c r="AA277" s="512"/>
      <c r="AB277" s="512"/>
      <c r="AC277" s="511"/>
    </row>
    <row r="278" spans="1:29">
      <c r="A278" s="513"/>
      <c r="B278" s="1031">
        <v>3.5699999999999674</v>
      </c>
      <c r="C278" s="1032">
        <v>331545361.48796952</v>
      </c>
      <c r="D278" s="1033">
        <v>1289061.34735763</v>
      </c>
      <c r="E278" s="1033">
        <v>3602475142261.4507</v>
      </c>
      <c r="F278" s="1033">
        <v>2280147695617.1709</v>
      </c>
      <c r="G278" s="1033">
        <v>32367798696.155403</v>
      </c>
      <c r="H278" s="1033">
        <v>6.5339292537906685E-2</v>
      </c>
      <c r="I278" s="1034">
        <v>6368081863444.1475</v>
      </c>
      <c r="J278" s="512"/>
      <c r="K278" s="1053">
        <v>3.5699999999999674</v>
      </c>
      <c r="L278" s="1032">
        <v>2.3062523085115689E-9</v>
      </c>
      <c r="M278" s="1039">
        <v>9.0105702741942119E-11</v>
      </c>
      <c r="N278" s="1039">
        <v>3.5528183483797602E-7</v>
      </c>
      <c r="O278" s="1039">
        <v>1.3570450787887969E-11</v>
      </c>
      <c r="P278" s="1034">
        <v>3.2672808046802901E-11</v>
      </c>
      <c r="Q278" s="512"/>
      <c r="R278" s="512"/>
      <c r="S278" s="512"/>
      <c r="T278" s="512"/>
      <c r="U278" s="512"/>
      <c r="V278" s="512"/>
      <c r="W278" s="512"/>
      <c r="X278" s="512"/>
      <c r="Y278" s="512"/>
      <c r="Z278" s="512"/>
      <c r="AA278" s="512"/>
      <c r="AB278" s="512"/>
      <c r="AC278" s="511"/>
    </row>
    <row r="279" spans="1:29">
      <c r="A279" s="513"/>
      <c r="B279" s="1031">
        <v>3.5799999999999672</v>
      </c>
      <c r="C279" s="1032">
        <v>316623362.15080798</v>
      </c>
      <c r="D279" s="1033">
        <v>1231044.0296533401</v>
      </c>
      <c r="E279" s="1033">
        <v>3440337052186.2041</v>
      </c>
      <c r="F279" s="1033">
        <v>2177524144348.261</v>
      </c>
      <c r="G279" s="1033">
        <v>30911007780.66272</v>
      </c>
      <c r="H279" s="1033">
        <v>6.0978175772034175E-2</v>
      </c>
      <c r="I279" s="1034">
        <v>6081470966766.7324</v>
      </c>
      <c r="J279" s="512"/>
      <c r="K279" s="1053">
        <v>3.5799999999999672</v>
      </c>
      <c r="L279" s="1032">
        <v>2.3599718257311998E-9</v>
      </c>
      <c r="M279" s="1039">
        <v>9.2204534180362088E-11</v>
      </c>
      <c r="N279" s="1039">
        <v>3.6355741187434916E-7</v>
      </c>
      <c r="O279" s="1039">
        <v>1.3886547193336594E-11</v>
      </c>
      <c r="P279" s="1034">
        <v>3.3433855512427646E-11</v>
      </c>
      <c r="Q279" s="512"/>
      <c r="R279" s="512"/>
      <c r="S279" s="512"/>
      <c r="T279" s="512"/>
      <c r="U279" s="512"/>
      <c r="V279" s="512"/>
      <c r="W279" s="512"/>
      <c r="X279" s="512"/>
      <c r="Y279" s="512"/>
      <c r="Z279" s="512"/>
      <c r="AA279" s="512"/>
      <c r="AB279" s="512"/>
      <c r="AC279" s="511"/>
    </row>
    <row r="280" spans="1:29">
      <c r="A280" s="513"/>
      <c r="B280" s="1031">
        <v>3.589999999999967</v>
      </c>
      <c r="C280" s="1032">
        <v>302372963.41520178</v>
      </c>
      <c r="D280" s="1033">
        <v>1175637.9213848927</v>
      </c>
      <c r="E280" s="1033">
        <v>3285496378252.667</v>
      </c>
      <c r="F280" s="1033">
        <v>2079519413735.2605</v>
      </c>
      <c r="G280" s="1033">
        <v>29519783256.983826</v>
      </c>
      <c r="H280" s="1033">
        <v>5.6908144794005987E-2</v>
      </c>
      <c r="I280" s="1034">
        <v>5807759685366.8447</v>
      </c>
      <c r="J280" s="512"/>
      <c r="K280" s="1053">
        <v>3.589999999999967</v>
      </c>
      <c r="L280" s="1032">
        <v>2.4149426312507532E-9</v>
      </c>
      <c r="M280" s="1039">
        <v>9.4352253683275747E-11</v>
      </c>
      <c r="N280" s="1039">
        <v>3.7202575186274919E-7</v>
      </c>
      <c r="O280" s="1039">
        <v>1.4210006429917309E-11</v>
      </c>
      <c r="P280" s="1034">
        <v>3.4212630050794464E-11</v>
      </c>
      <c r="Q280" s="512"/>
      <c r="R280" s="512"/>
      <c r="S280" s="512"/>
      <c r="T280" s="512"/>
      <c r="U280" s="512"/>
      <c r="V280" s="512"/>
      <c r="W280" s="512"/>
      <c r="X280" s="512"/>
      <c r="Y280" s="512"/>
      <c r="Z280" s="512"/>
      <c r="AA280" s="512"/>
      <c r="AB280" s="512"/>
      <c r="AC280" s="511"/>
    </row>
    <row r="281" spans="1:29">
      <c r="A281" s="513"/>
      <c r="B281" s="1031">
        <v>3.5999999999999668</v>
      </c>
      <c r="C281" s="1032">
        <v>288763938.27484864</v>
      </c>
      <c r="D281" s="1033">
        <v>1122725.4987682244</v>
      </c>
      <c r="E281" s="1033">
        <v>3137624682631.5767</v>
      </c>
      <c r="F281" s="1033">
        <v>1985925622604.8171</v>
      </c>
      <c r="G281" s="1033">
        <v>28191174151.379272</v>
      </c>
      <c r="H281" s="1033">
        <v>5.3109770879383816E-2</v>
      </c>
      <c r="I281" s="1034">
        <v>5546367440919.5244</v>
      </c>
      <c r="J281" s="512"/>
      <c r="K281" s="1053">
        <v>3.5999999999999668</v>
      </c>
      <c r="L281" s="1032">
        <v>2.4711938713189417E-9</v>
      </c>
      <c r="M281" s="1039">
        <v>9.6549999999992069E-11</v>
      </c>
      <c r="N281" s="1039">
        <v>3.8069134482913001E-7</v>
      </c>
      <c r="O281" s="1039">
        <v>1.4540999999998843E-11</v>
      </c>
      <c r="P281" s="1034">
        <v>3.5009544578471919E-11</v>
      </c>
      <c r="Q281" s="512"/>
      <c r="R281" s="512"/>
      <c r="S281" s="512"/>
      <c r="T281" s="512"/>
      <c r="U281" s="512"/>
      <c r="V281" s="512"/>
      <c r="W281" s="512"/>
      <c r="X281" s="512"/>
      <c r="Y281" s="512"/>
      <c r="Z281" s="512"/>
      <c r="AA281" s="512"/>
      <c r="AB281" s="512"/>
      <c r="AC281" s="511"/>
    </row>
    <row r="282" spans="1:29">
      <c r="A282" s="513"/>
      <c r="B282" s="1031">
        <v>3.6099999999999666</v>
      </c>
      <c r="C282" s="1032">
        <v>275767420.16283214</v>
      </c>
      <c r="D282" s="1033">
        <v>1072194.5274608736</v>
      </c>
      <c r="E282" s="1033">
        <v>2996408309631.0181</v>
      </c>
      <c r="F282" s="1033">
        <v>1896544245977.605</v>
      </c>
      <c r="G282" s="1033">
        <v>26922362305.806362</v>
      </c>
      <c r="H282" s="1033">
        <v>4.9564922087528107E-2</v>
      </c>
      <c r="I282" s="1034">
        <v>5296739785428.833</v>
      </c>
      <c r="J282" s="512"/>
      <c r="K282" s="1053">
        <v>3.6099999999999666</v>
      </c>
      <c r="L282" s="1032">
        <v>2.5287553710878196E-9</v>
      </c>
      <c r="M282" s="1039">
        <v>9.8798938404698662E-11</v>
      </c>
      <c r="N282" s="1039">
        <v>3.8955878538558479E-7</v>
      </c>
      <c r="O282" s="1039">
        <v>1.4879703400753256E-11</v>
      </c>
      <c r="P282" s="1034">
        <v>3.5825021630090972E-11</v>
      </c>
      <c r="Q282" s="512"/>
      <c r="R282" s="512"/>
      <c r="S282" s="512"/>
      <c r="T282" s="512"/>
      <c r="U282" s="512"/>
      <c r="V282" s="512"/>
      <c r="W282" s="512"/>
      <c r="X282" s="512"/>
      <c r="Y282" s="512"/>
      <c r="Z282" s="512"/>
      <c r="AA282" s="512"/>
      <c r="AB282" s="512"/>
      <c r="AC282" s="511"/>
    </row>
    <row r="283" spans="1:29">
      <c r="A283" s="513"/>
      <c r="B283" s="1031">
        <v>3.6199999999999664</v>
      </c>
      <c r="C283" s="1032">
        <v>263355841.72176388</v>
      </c>
      <c r="D283" s="1033">
        <v>1023937.8244978948</v>
      </c>
      <c r="E283" s="1033">
        <v>2861547720390.6553</v>
      </c>
      <c r="F283" s="1033">
        <v>1811185693970.2339</v>
      </c>
      <c r="G283" s="1033">
        <v>25710656400.228138</v>
      </c>
      <c r="H283" s="1033">
        <v>4.6256676706853232E-2</v>
      </c>
      <c r="I283" s="1034">
        <v>5058347225169.3252</v>
      </c>
      <c r="J283" s="512"/>
      <c r="K283" s="1053">
        <v>3.6199999999999664</v>
      </c>
      <c r="L283" s="1032">
        <v>2.5876576504264792E-9</v>
      </c>
      <c r="M283" s="1039">
        <v>1.0110026131430583E-10</v>
      </c>
      <c r="N283" s="1039">
        <v>3.9863277516647043E-7</v>
      </c>
      <c r="O283" s="1039">
        <v>1.5226296217206885E-11</v>
      </c>
      <c r="P283" s="1034">
        <v>3.6659493582378459E-11</v>
      </c>
      <c r="Q283" s="512"/>
      <c r="R283" s="512"/>
      <c r="S283" s="512"/>
      <c r="T283" s="512"/>
      <c r="U283" s="512"/>
      <c r="V283" s="512"/>
      <c r="W283" s="512"/>
      <c r="X283" s="512"/>
      <c r="Y283" s="512"/>
      <c r="Z283" s="512"/>
      <c r="AA283" s="512"/>
      <c r="AB283" s="512"/>
      <c r="AC283" s="511"/>
    </row>
    <row r="284" spans="1:29">
      <c r="A284" s="513"/>
      <c r="B284" s="1031">
        <v>3.6299999999999661</v>
      </c>
      <c r="C284" s="1032">
        <v>251502876.32971931</v>
      </c>
      <c r="D284" s="1033">
        <v>977853.03094240802</v>
      </c>
      <c r="E284" s="1033">
        <v>2732756857519.6182</v>
      </c>
      <c r="F284" s="1033">
        <v>1729668909649.6633</v>
      </c>
      <c r="G284" s="1033">
        <v>24553486243.962463</v>
      </c>
      <c r="H284" s="1033">
        <v>4.316924247724694E-2</v>
      </c>
      <c r="I284" s="1034">
        <v>4830684097558.8105</v>
      </c>
      <c r="J284" s="512"/>
      <c r="K284" s="1053">
        <v>3.6299999999999661</v>
      </c>
      <c r="L284" s="1032">
        <v>2.6479319401030972E-9</v>
      </c>
      <c r="M284" s="1039">
        <v>1.0345518892068216E-10</v>
      </c>
      <c r="N284" s="1039">
        <v>4.0791812532127853E-7</v>
      </c>
      <c r="O284" s="1039">
        <v>1.5580962217458757E-11</v>
      </c>
      <c r="P284" s="1034">
        <v>3.7513402883409159E-11</v>
      </c>
      <c r="Q284" s="512"/>
      <c r="R284" s="512"/>
      <c r="S284" s="512"/>
      <c r="T284" s="512"/>
      <c r="U284" s="512"/>
      <c r="V284" s="512"/>
      <c r="W284" s="512"/>
      <c r="X284" s="512"/>
      <c r="Y284" s="512"/>
      <c r="Z284" s="512"/>
      <c r="AA284" s="512"/>
      <c r="AB284" s="512"/>
      <c r="AC284" s="511"/>
    </row>
    <row r="285" spans="1:29">
      <c r="A285" s="513"/>
      <c r="B285" s="1031">
        <v>3.6399999999999659</v>
      </c>
      <c r="C285" s="1032">
        <v>240183382.25794804</v>
      </c>
      <c r="D285" s="1033">
        <v>933842.39476858953</v>
      </c>
      <c r="E285" s="1033">
        <v>2609762538330.4731</v>
      </c>
      <c r="F285" s="1033">
        <v>1651820984987.2095</v>
      </c>
      <c r="G285" s="1033">
        <v>23448397323.963467</v>
      </c>
      <c r="H285" s="1033">
        <v>4.0287881204038867E-2</v>
      </c>
      <c r="I285" s="1034">
        <v>4613267498580.3145</v>
      </c>
      <c r="J285" s="512"/>
      <c r="K285" s="1053">
        <v>3.6399999999999659</v>
      </c>
      <c r="L285" s="1032">
        <v>2.7096101983438808E-9</v>
      </c>
      <c r="M285" s="1039">
        <v>1.0586496983761559E-10</v>
      </c>
      <c r="N285" s="1039">
        <v>4.1741975906556682E-7</v>
      </c>
      <c r="O285" s="1039">
        <v>1.5943889450116745E-11</v>
      </c>
      <c r="P285" s="1034">
        <v>3.8387202287197228E-11</v>
      </c>
      <c r="Q285" s="512"/>
      <c r="R285" s="512"/>
      <c r="S285" s="512"/>
      <c r="T285" s="512"/>
      <c r="U285" s="512"/>
      <c r="V285" s="512"/>
      <c r="W285" s="512"/>
      <c r="X285" s="512"/>
      <c r="Y285" s="512"/>
      <c r="Z285" s="512"/>
      <c r="AA285" s="512"/>
      <c r="AB285" s="512"/>
      <c r="AC285" s="511"/>
    </row>
    <row r="286" spans="1:29">
      <c r="A286" s="513"/>
      <c r="B286" s="1031">
        <v>3.6499999999999657</v>
      </c>
      <c r="C286" s="1032">
        <v>229373349.34189296</v>
      </c>
      <c r="D286" s="1033">
        <v>891812.56351650646</v>
      </c>
      <c r="E286" s="1033">
        <v>2492303875382.0859</v>
      </c>
      <c r="F286" s="1033">
        <v>1577476794097.4111</v>
      </c>
      <c r="G286" s="1033">
        <v>22393045598.469997</v>
      </c>
      <c r="H286" s="1033">
        <v>3.7598838403667671E-2</v>
      </c>
      <c r="I286" s="1034">
        <v>4405636258477.8564</v>
      </c>
      <c r="J286" s="512"/>
      <c r="K286" s="1053">
        <v>3.6499999999999657</v>
      </c>
      <c r="L286" s="1032">
        <v>2.7727251277777572E-9</v>
      </c>
      <c r="M286" s="1039">
        <v>1.0833088176284541E-10</v>
      </c>
      <c r="N286" s="1039">
        <v>4.2714271429131527E-7</v>
      </c>
      <c r="O286" s="1039">
        <v>1.6315270344003512E-11</v>
      </c>
      <c r="P286" s="1034">
        <v>3.9281355093752656E-11</v>
      </c>
      <c r="Q286" s="512"/>
      <c r="R286" s="512"/>
      <c r="S286" s="512"/>
      <c r="T286" s="512"/>
      <c r="U286" s="512"/>
      <c r="V286" s="512"/>
      <c r="W286" s="512"/>
      <c r="X286" s="512"/>
      <c r="Y286" s="512"/>
      <c r="Z286" s="512"/>
      <c r="AA286" s="512"/>
      <c r="AB286" s="512"/>
      <c r="AC286" s="511"/>
    </row>
    <row r="287" spans="1:29">
      <c r="A287" s="513"/>
      <c r="B287" s="1031">
        <v>3.6599999999999655</v>
      </c>
      <c r="C287" s="1032">
        <v>219049848.05241337</v>
      </c>
      <c r="D287" s="1033">
        <v>851674.38627903757</v>
      </c>
      <c r="E287" s="1033">
        <v>2380131723102.3936</v>
      </c>
      <c r="F287" s="1033">
        <v>1506478642983.8965</v>
      </c>
      <c r="G287" s="1033">
        <v>21385192524.978874</v>
      </c>
      <c r="H287" s="1033">
        <v>3.508927764519381E-2</v>
      </c>
      <c r="I287" s="1034">
        <v>4207349963553.5879</v>
      </c>
      <c r="J287" s="512"/>
      <c r="K287" s="1053">
        <v>3.6599999999999655</v>
      </c>
      <c r="L287" s="1032">
        <v>2.8373101927757326E-9</v>
      </c>
      <c r="M287" s="1039">
        <v>1.1085423215551445E-10</v>
      </c>
      <c r="N287" s="1039">
        <v>4.3709214623808233E-7</v>
      </c>
      <c r="O287" s="1039">
        <v>1.6695301810184771E-11</v>
      </c>
      <c r="P287" s="1034">
        <v>4.0196335394728926E-11</v>
      </c>
      <c r="Q287" s="512"/>
      <c r="R287" s="512"/>
      <c r="S287" s="512"/>
      <c r="T287" s="512"/>
      <c r="U287" s="512"/>
      <c r="V287" s="512"/>
      <c r="W287" s="512"/>
      <c r="X287" s="512"/>
      <c r="Y287" s="512"/>
      <c r="Z287" s="512"/>
      <c r="AA287" s="512"/>
      <c r="AB287" s="512"/>
      <c r="AC287" s="511"/>
    </row>
    <row r="288" spans="1:29">
      <c r="A288" s="513"/>
      <c r="B288" s="1031">
        <v>3.6699999999999653</v>
      </c>
      <c r="C288" s="1032">
        <v>209190980.85917693</v>
      </c>
      <c r="D288" s="1033">
        <v>813342.7246008378</v>
      </c>
      <c r="E288" s="1033">
        <v>2273008149317.2119</v>
      </c>
      <c r="F288" s="1033">
        <v>1438675935049.2554</v>
      </c>
      <c r="G288" s="1033">
        <v>20422700311.995861</v>
      </c>
      <c r="H288" s="1033">
        <v>3.2747219274237085E-2</v>
      </c>
      <c r="I288" s="1034">
        <v>4017988021991.2363</v>
      </c>
      <c r="J288" s="512"/>
      <c r="K288" s="1053">
        <v>3.6699999999999653</v>
      </c>
      <c r="L288" s="1032">
        <v>2.9033996371941626E-9</v>
      </c>
      <c r="M288" s="1039">
        <v>1.1343635892940179E-10</v>
      </c>
      <c r="N288" s="1039">
        <v>4.4727333022638429E-7</v>
      </c>
      <c r="O288" s="1039">
        <v>1.7084185346374262E-11</v>
      </c>
      <c r="P288" s="1034">
        <v>4.1132628324792942E-11</v>
      </c>
      <c r="Q288" s="512"/>
      <c r="R288" s="512"/>
      <c r="S288" s="512"/>
      <c r="T288" s="512"/>
      <c r="U288" s="512"/>
      <c r="V288" s="512"/>
      <c r="W288" s="512"/>
      <c r="X288" s="512"/>
      <c r="Y288" s="512"/>
      <c r="Z288" s="512"/>
      <c r="AA288" s="512"/>
      <c r="AB288" s="512"/>
      <c r="AC288" s="511"/>
    </row>
    <row r="289" spans="1:29">
      <c r="A289" s="513"/>
      <c r="B289" s="1031">
        <v>3.6799999999999651</v>
      </c>
      <c r="C289" s="1032">
        <v>199775835.78306609</v>
      </c>
      <c r="D289" s="1033">
        <v>776736.2718882747</v>
      </c>
      <c r="E289" s="1033">
        <v>2170705930564.2424</v>
      </c>
      <c r="F289" s="1033">
        <v>1373924851659.4958</v>
      </c>
      <c r="G289" s="1033">
        <v>19503527384.493717</v>
      </c>
      <c r="H289" s="1033">
        <v>3.0561483226823782E-2</v>
      </c>
      <c r="I289" s="1034">
        <v>3837148771724.5654</v>
      </c>
      <c r="J289" s="512"/>
      <c r="K289" s="1053">
        <v>3.6799999999999651</v>
      </c>
      <c r="L289" s="1032">
        <v>2.9710285025312696E-9</v>
      </c>
      <c r="M289" s="1039">
        <v>1.1607863116230118E-10</v>
      </c>
      <c r="N289" s="1039">
        <v>4.5769166445473458E-7</v>
      </c>
      <c r="O289" s="1039">
        <v>1.7482127143770331E-11</v>
      </c>
      <c r="P289" s="1034">
        <v>4.2090730318849467E-11</v>
      </c>
      <c r="Q289" s="512"/>
      <c r="R289" s="512"/>
      <c r="S289" s="512"/>
      <c r="T289" s="512"/>
      <c r="U289" s="512"/>
      <c r="V289" s="512"/>
      <c r="W289" s="512"/>
      <c r="X289" s="512"/>
      <c r="Y289" s="512"/>
      <c r="Z289" s="512"/>
      <c r="AA289" s="512"/>
      <c r="AB289" s="512"/>
      <c r="AC289" s="511"/>
    </row>
    <row r="290" spans="1:29">
      <c r="A290" s="513"/>
      <c r="B290" s="1031">
        <v>3.6899999999999649</v>
      </c>
      <c r="C290" s="1032">
        <v>190784442.03906408</v>
      </c>
      <c r="D290" s="1033">
        <v>741777.38094723271</v>
      </c>
      <c r="E290" s="1033">
        <v>2073008070121.614</v>
      </c>
      <c r="F290" s="1033">
        <v>1312088047085.4199</v>
      </c>
      <c r="G290" s="1033">
        <v>18625724053.45755</v>
      </c>
      <c r="H290" s="1033">
        <v>2.852163566016851E-2</v>
      </c>
      <c r="I290" s="1034">
        <v>3664448628458.2202</v>
      </c>
      <c r="J290" s="512"/>
      <c r="K290" s="1053">
        <v>3.6899999999999649</v>
      </c>
      <c r="L290" s="1032">
        <v>3.040232646506631E-9</v>
      </c>
      <c r="M290" s="1039">
        <v>1.1878244982192513E-10</v>
      </c>
      <c r="N290" s="1039">
        <v>4.6835267286184415E-7</v>
      </c>
      <c r="O290" s="1039">
        <v>1.7889338196381335E-11</v>
      </c>
      <c r="P290" s="1034">
        <v>4.3071149375257726E-11</v>
      </c>
      <c r="Q290" s="512"/>
      <c r="R290" s="512"/>
      <c r="S290" s="512"/>
      <c r="T290" s="512"/>
      <c r="U290" s="512"/>
      <c r="V290" s="512"/>
      <c r="W290" s="512"/>
      <c r="X290" s="512"/>
      <c r="Y290" s="512"/>
      <c r="Z290" s="512"/>
      <c r="AA290" s="512"/>
      <c r="AB290" s="512"/>
      <c r="AC290" s="511"/>
    </row>
    <row r="291" spans="1:29">
      <c r="A291" s="513"/>
      <c r="B291" s="1031">
        <v>3.6999999999999647</v>
      </c>
      <c r="C291" s="1032">
        <v>182197727.67554259</v>
      </c>
      <c r="D291" s="1033">
        <v>708391.89928300597</v>
      </c>
      <c r="E291" s="1033">
        <v>1979707337728.7463</v>
      </c>
      <c r="F291" s="1033">
        <v>1253034357173.9211</v>
      </c>
      <c r="G291" s="1033">
        <v>17787428380.333088</v>
      </c>
      <c r="H291" s="1033">
        <v>2.6617939145617088E-2</v>
      </c>
      <c r="I291" s="1034">
        <v>3499521272034.0205</v>
      </c>
      <c r="J291" s="512"/>
      <c r="K291" s="1053">
        <v>3.6999999999999647</v>
      </c>
      <c r="L291" s="1032">
        <v>3.1110487620734066E-9</v>
      </c>
      <c r="M291" s="1039">
        <v>1.2154924850871627E-10</v>
      </c>
      <c r="N291" s="1039">
        <v>4.7926200805548568E-7</v>
      </c>
      <c r="O291" s="1039">
        <v>1.8306034412897443E-11</v>
      </c>
      <c r="P291" s="1034">
        <v>4.4074405325178805E-11</v>
      </c>
      <c r="Q291" s="512"/>
      <c r="R291" s="512"/>
      <c r="S291" s="512"/>
      <c r="T291" s="512"/>
      <c r="U291" s="512"/>
      <c r="V291" s="512"/>
      <c r="W291" s="512"/>
      <c r="X291" s="512"/>
      <c r="Y291" s="512"/>
      <c r="Z291" s="512"/>
      <c r="AA291" s="512"/>
      <c r="AB291" s="512"/>
      <c r="AC291" s="511"/>
    </row>
    <row r="292" spans="1:29">
      <c r="A292" s="513"/>
      <c r="B292" s="1031">
        <v>3.7099999999999644</v>
      </c>
      <c r="C292" s="1032">
        <v>173997479.12009639</v>
      </c>
      <c r="D292" s="1033">
        <v>676509.01181291684</v>
      </c>
      <c r="E292" s="1033">
        <v>1890605830023.1953</v>
      </c>
      <c r="F292" s="1033">
        <v>1196638521131.2351</v>
      </c>
      <c r="G292" s="1033">
        <v>16986862227.605448</v>
      </c>
      <c r="H292" s="1033">
        <v>2.4841306185999834E-2</v>
      </c>
      <c r="I292" s="1034">
        <v>3342016869416.8066</v>
      </c>
      <c r="J292" s="512"/>
      <c r="K292" s="1053">
        <v>3.7099999999999644</v>
      </c>
      <c r="L292" s="1032">
        <v>3.1835143968734253E-9</v>
      </c>
      <c r="M292" s="1039">
        <v>1.2438049421596104E-10</v>
      </c>
      <c r="N292" s="1039">
        <v>4.9042545430957975E-7</v>
      </c>
      <c r="O292" s="1039">
        <v>1.8732436731168244E-11</v>
      </c>
      <c r="P292" s="1034">
        <v>4.5101030108196941E-11</v>
      </c>
      <c r="Q292" s="512"/>
      <c r="R292" s="512"/>
      <c r="S292" s="512"/>
      <c r="T292" s="512"/>
      <c r="U292" s="512"/>
      <c r="V292" s="512"/>
      <c r="W292" s="512"/>
      <c r="X292" s="512"/>
      <c r="Y292" s="512"/>
      <c r="Z292" s="512"/>
      <c r="AA292" s="512"/>
      <c r="AB292" s="512"/>
      <c r="AC292" s="511"/>
    </row>
    <row r="293" spans="1:29">
      <c r="A293" s="513"/>
      <c r="B293" s="1031">
        <v>3.7199999999999642</v>
      </c>
      <c r="C293" s="1032">
        <v>166166302.54611173</v>
      </c>
      <c r="D293" s="1033">
        <v>646061.09065802372</v>
      </c>
      <c r="E293" s="1033">
        <v>1805514550761.0549</v>
      </c>
      <c r="F293" s="1033">
        <v>1142780915827.9854</v>
      </c>
      <c r="G293" s="1033">
        <v>16222327487.130779</v>
      </c>
      <c r="H293" s="1033">
        <v>2.3183255835499166E-2</v>
      </c>
      <c r="I293" s="1034">
        <v>3191601332651.6206</v>
      </c>
      <c r="J293" s="512"/>
      <c r="K293" s="1053">
        <v>3.7199999999999642</v>
      </c>
      <c r="L293" s="1032">
        <v>3.2576679731454678E-9</v>
      </c>
      <c r="M293" s="1039">
        <v>1.2727768810760982E-10</v>
      </c>
      <c r="N293" s="1039">
        <v>5.0184893063109825E-7</v>
      </c>
      <c r="O293" s="1039">
        <v>1.9168771235347061E-11</v>
      </c>
      <c r="P293" s="1034">
        <v>4.6151568054361228E-11</v>
      </c>
      <c r="Q293" s="512"/>
      <c r="R293" s="512"/>
      <c r="S293" s="512"/>
      <c r="T293" s="512"/>
      <c r="U293" s="512"/>
      <c r="V293" s="512"/>
      <c r="W293" s="512"/>
      <c r="X293" s="512"/>
      <c r="Y293" s="512"/>
      <c r="Z293" s="512"/>
      <c r="AA293" s="512"/>
      <c r="AB293" s="512"/>
      <c r="AC293" s="511"/>
    </row>
    <row r="294" spans="1:29">
      <c r="A294" s="513"/>
      <c r="B294" s="1031">
        <v>3.729999999999964</v>
      </c>
      <c r="C294" s="1032">
        <v>158687586.97813156</v>
      </c>
      <c r="D294" s="1033">
        <v>616983.55169533554</v>
      </c>
      <c r="E294" s="1033">
        <v>1724253009930.6313</v>
      </c>
      <c r="F294" s="1033">
        <v>1091347302062.5125</v>
      </c>
      <c r="G294" s="1033">
        <v>15492202478.221643</v>
      </c>
      <c r="H294" s="1033">
        <v>2.1635873214956698E-2</v>
      </c>
      <c r="I294" s="1034">
        <v>3047955610218.4326</v>
      </c>
      <c r="J294" s="512"/>
      <c r="K294" s="1053">
        <v>3.729999999999964</v>
      </c>
      <c r="L294" s="1032">
        <v>3.3335488080972044E-9</v>
      </c>
      <c r="M294" s="1039">
        <v>1.3024236631421258E-10</v>
      </c>
      <c r="N294" s="1039">
        <v>5.1353849389839302E-7</v>
      </c>
      <c r="O294" s="1039">
        <v>1.9615269275763539E-11</v>
      </c>
      <c r="P294" s="1034">
        <v>4.7226576172796152E-11</v>
      </c>
      <c r="Q294" s="512"/>
      <c r="R294" s="512"/>
      <c r="S294" s="512"/>
      <c r="T294" s="512"/>
      <c r="U294" s="512"/>
      <c r="V294" s="512"/>
      <c r="W294" s="512"/>
      <c r="X294" s="512"/>
      <c r="Y294" s="512"/>
      <c r="Z294" s="512"/>
      <c r="AA294" s="512"/>
      <c r="AB294" s="512"/>
      <c r="AC294" s="511"/>
    </row>
    <row r="295" spans="1:29">
      <c r="A295" s="513"/>
      <c r="B295" s="1031">
        <v>3.7399999999999638</v>
      </c>
      <c r="C295" s="1032">
        <v>151545469.05774745</v>
      </c>
      <c r="D295" s="1033">
        <v>589214.71756621893</v>
      </c>
      <c r="E295" s="1033">
        <v>1646648840908.8989</v>
      </c>
      <c r="F295" s="1033">
        <v>1042228582244.1965</v>
      </c>
      <c r="G295" s="1033">
        <v>14794938507.844593</v>
      </c>
      <c r="H295" s="1033">
        <v>2.0191771729356694E-2</v>
      </c>
      <c r="I295" s="1034">
        <v>2910775010281.0459</v>
      </c>
      <c r="J295" s="512"/>
      <c r="K295" s="1053">
        <v>3.7399999999999638</v>
      </c>
      <c r="L295" s="1032">
        <v>3.4111971347517301E-9</v>
      </c>
      <c r="M295" s="1039">
        <v>1.3327610074739669E-10</v>
      </c>
      <c r="N295" s="1039">
        <v>5.2550034207263843E-7</v>
      </c>
      <c r="O295" s="1039">
        <v>2.0072167591588816E-11</v>
      </c>
      <c r="P295" s="1034">
        <v>4.832662444703555E-11</v>
      </c>
      <c r="Q295" s="512"/>
      <c r="R295" s="512"/>
      <c r="S295" s="512"/>
      <c r="T295" s="512"/>
      <c r="U295" s="512"/>
      <c r="V295" s="512"/>
      <c r="W295" s="512"/>
      <c r="X295" s="512"/>
      <c r="Y295" s="512"/>
      <c r="Z295" s="512"/>
      <c r="AA295" s="512"/>
      <c r="AB295" s="512"/>
      <c r="AC295" s="511"/>
    </row>
    <row r="296" spans="1:29">
      <c r="A296" s="513"/>
      <c r="B296" s="1031">
        <v>3.7499999999999636</v>
      </c>
      <c r="C296" s="1032">
        <v>144724799.39529029</v>
      </c>
      <c r="D296" s="1033">
        <v>562695.68685045559</v>
      </c>
      <c r="E296" s="1033">
        <v>1572537434848.7952</v>
      </c>
      <c r="F296" s="1033">
        <v>995320568982.84375</v>
      </c>
      <c r="G296" s="1033">
        <v>14129056585.634686</v>
      </c>
      <c r="H296" s="1033">
        <v>1.8844057807133302E-2</v>
      </c>
      <c r="I296" s="1034">
        <v>2779768554394.8779</v>
      </c>
      <c r="J296" s="512"/>
      <c r="K296" s="1053">
        <v>3.7499999999999636</v>
      </c>
      <c r="L296" s="1032">
        <v>3.4906541232796258E-9</v>
      </c>
      <c r="M296" s="1039">
        <v>1.3638049993331454E-10</v>
      </c>
      <c r="N296" s="1039">
        <v>5.3774081748406895E-7</v>
      </c>
      <c r="O296" s="1039">
        <v>2.0539708436357655E-11</v>
      </c>
      <c r="P296" s="1034">
        <v>4.9452296137235159E-11</v>
      </c>
      <c r="Q296" s="512"/>
      <c r="R296" s="512"/>
      <c r="S296" s="512"/>
      <c r="T296" s="512"/>
      <c r="U296" s="512"/>
      <c r="V296" s="512"/>
      <c r="W296" s="512"/>
      <c r="X296" s="512"/>
      <c r="Y296" s="512"/>
      <c r="Z296" s="512"/>
      <c r="AA296" s="512"/>
      <c r="AB296" s="512"/>
      <c r="AC296" s="511"/>
    </row>
    <row r="297" spans="1:29">
      <c r="A297" s="513"/>
      <c r="B297" s="1031">
        <v>3.7599999999999634</v>
      </c>
      <c r="C297" s="1032">
        <v>138211110.43594185</v>
      </c>
      <c r="D297" s="1033">
        <v>537370.20912842476</v>
      </c>
      <c r="E297" s="1033">
        <v>1501761591521.7664</v>
      </c>
      <c r="F297" s="1033">
        <v>950523764093.2533</v>
      </c>
      <c r="G297" s="1033">
        <v>13493144286.758471</v>
      </c>
      <c r="H297" s="1033">
        <v>1.7586297992974273E-2</v>
      </c>
      <c r="I297" s="1034">
        <v>2654658360302.6343</v>
      </c>
      <c r="J297" s="512"/>
      <c r="K297" s="1053">
        <v>3.7599999999999634</v>
      </c>
      <c r="L297" s="1032">
        <v>3.5719619028279613E-9</v>
      </c>
      <c r="M297" s="1039">
        <v>1.3955720986550662E-10</v>
      </c>
      <c r="N297" s="1039">
        <v>5.502664101947717E-7</v>
      </c>
      <c r="O297" s="1039">
        <v>2.1018139706414674E-11</v>
      </c>
      <c r="P297" s="1034">
        <v>5.0604188089425345E-11</v>
      </c>
      <c r="Q297" s="512"/>
      <c r="R297" s="512"/>
      <c r="S297" s="512"/>
      <c r="T297" s="512"/>
      <c r="U297" s="512"/>
      <c r="V297" s="512"/>
      <c r="W297" s="512"/>
      <c r="X297" s="512"/>
      <c r="Y297" s="512"/>
      <c r="Z297" s="512"/>
      <c r="AA297" s="512"/>
      <c r="AB297" s="512"/>
      <c r="AC297" s="511"/>
    </row>
    <row r="298" spans="1:29">
      <c r="A298" s="513"/>
      <c r="B298" s="1031">
        <v>3.7699999999999632</v>
      </c>
      <c r="C298" s="1032">
        <v>131990585.7721144</v>
      </c>
      <c r="D298" s="1033">
        <v>513184.56566643441</v>
      </c>
      <c r="E298" s="1033">
        <v>1434171185875.0393</v>
      </c>
      <c r="F298" s="1033">
        <v>907743147546.24524</v>
      </c>
      <c r="G298" s="1033">
        <v>12885852755.971838</v>
      </c>
      <c r="H298" s="1033">
        <v>1.6412488237040796E-2</v>
      </c>
      <c r="I298" s="1034">
        <v>2535179052508.8379</v>
      </c>
      <c r="J298" s="512"/>
      <c r="K298" s="1053">
        <v>3.7699999999999632</v>
      </c>
      <c r="L298" s="1032">
        <v>3.6551635838576803E-9</v>
      </c>
      <c r="M298" s="1039">
        <v>1.4280791487762743E-10</v>
      </c>
      <c r="N298" s="1039">
        <v>5.6308376143979679E-7</v>
      </c>
      <c r="O298" s="1039">
        <v>2.1507715072352003E-11</v>
      </c>
      <c r="P298" s="1034">
        <v>5.178291105196615E-11</v>
      </c>
      <c r="Q298" s="512"/>
      <c r="R298" s="512"/>
      <c r="S298" s="512"/>
      <c r="T298" s="512"/>
      <c r="U298" s="512"/>
      <c r="V298" s="512"/>
      <c r="W298" s="512"/>
      <c r="X298" s="512"/>
      <c r="Y298" s="512"/>
      <c r="Z298" s="512"/>
      <c r="AA298" s="512"/>
      <c r="AB298" s="512"/>
      <c r="AC298" s="511"/>
    </row>
    <row r="299" spans="1:29">
      <c r="A299" s="513"/>
      <c r="B299" s="1031">
        <v>3.7799999999999629</v>
      </c>
      <c r="C299" s="1032">
        <v>126050030.83699569</v>
      </c>
      <c r="D299" s="1033">
        <v>490087.45547207561</v>
      </c>
      <c r="E299" s="1033">
        <v>1369622849596.2336</v>
      </c>
      <c r="F299" s="1033">
        <v>866887975918.42676</v>
      </c>
      <c r="G299" s="1033">
        <v>12305893846.516994</v>
      </c>
      <c r="H299" s="1033">
        <v>1.5317025233998301E-2</v>
      </c>
      <c r="I299" s="1034">
        <v>2421077199382.7886</v>
      </c>
      <c r="J299" s="512"/>
      <c r="K299" s="1053">
        <v>3.7799999999999629</v>
      </c>
      <c r="L299" s="1032">
        <v>3.7403032810013701E-9</v>
      </c>
      <c r="M299" s="1039">
        <v>1.461343385365026E-10</v>
      </c>
      <c r="N299" s="1039">
        <v>5.7619966714843209E-7</v>
      </c>
      <c r="O299" s="1039">
        <v>2.2008694113508957E-11</v>
      </c>
      <c r="P299" s="1034">
        <v>5.2989089999374568E-11</v>
      </c>
      <c r="Q299" s="512"/>
      <c r="R299" s="512"/>
      <c r="S299" s="512"/>
      <c r="T299" s="512"/>
      <c r="U299" s="512"/>
      <c r="V299" s="512"/>
      <c r="W299" s="512"/>
      <c r="X299" s="512"/>
      <c r="Y299" s="512"/>
      <c r="Z299" s="512"/>
      <c r="AA299" s="512"/>
      <c r="AB299" s="512"/>
      <c r="AC299" s="511"/>
    </row>
    <row r="300" spans="1:29">
      <c r="A300" s="513"/>
      <c r="B300" s="1031">
        <v>3.7899999999999627</v>
      </c>
      <c r="C300" s="1032">
        <v>120376844.91710429</v>
      </c>
      <c r="D300" s="1033">
        <v>468029.88647794299</v>
      </c>
      <c r="E300" s="1033">
        <v>1307979667009.9556</v>
      </c>
      <c r="F300" s="1033">
        <v>827871589913.22681</v>
      </c>
      <c r="G300" s="1033">
        <v>11752037387.790545</v>
      </c>
      <c r="H300" s="1033">
        <v>1.4294679675045059E-2</v>
      </c>
      <c r="I300" s="1034">
        <v>2312110775596.106</v>
      </c>
      <c r="J300" s="512"/>
      <c r="K300" s="1053">
        <v>3.7899999999999627</v>
      </c>
      <c r="L300" s="1032">
        <v>3.8274261364534131E-9</v>
      </c>
      <c r="M300" s="1039">
        <v>1.4953824455598645E-10</v>
      </c>
      <c r="N300" s="1039">
        <v>5.8962108154749336E-7</v>
      </c>
      <c r="O300" s="1039">
        <v>2.2521342455604395E-11</v>
      </c>
      <c r="P300" s="1034">
        <v>5.4223364463694172E-11</v>
      </c>
      <c r="Q300" s="512"/>
      <c r="R300" s="512"/>
      <c r="S300" s="512"/>
      <c r="T300" s="512"/>
      <c r="U300" s="512"/>
      <c r="V300" s="512"/>
      <c r="W300" s="512"/>
      <c r="X300" s="512"/>
      <c r="Y300" s="512"/>
      <c r="Z300" s="512"/>
      <c r="AA300" s="512"/>
      <c r="AB300" s="512"/>
      <c r="AC300" s="511"/>
    </row>
    <row r="301" spans="1:29">
      <c r="A301" s="513"/>
      <c r="B301" s="1031">
        <v>3.7999999999999625</v>
      </c>
      <c r="C301" s="1032">
        <v>114958994.42448719</v>
      </c>
      <c r="D301" s="1033">
        <v>446965.07162289153</v>
      </c>
      <c r="E301" s="1033">
        <v>1249110884661.2988</v>
      </c>
      <c r="F301" s="1033">
        <v>790611230544.91321</v>
      </c>
      <c r="G301" s="1033">
        <v>11223108575.986734</v>
      </c>
      <c r="H301" s="1033">
        <v>1.3340571285251089E-2</v>
      </c>
      <c r="I301" s="1034">
        <v>2208048648754.561</v>
      </c>
      <c r="J301" s="512"/>
      <c r="K301" s="1053">
        <v>3.7999999999999625</v>
      </c>
      <c r="L301" s="1032">
        <v>3.9165783439049734E-9</v>
      </c>
      <c r="M301" s="1039">
        <v>1.5302143773210628E-10</v>
      </c>
      <c r="N301" s="1039">
        <v>6.0335512084854803E-7</v>
      </c>
      <c r="O301" s="1039">
        <v>2.3045931911574966E-11</v>
      </c>
      <c r="P301" s="1034">
        <v>5.5486388873583418E-11</v>
      </c>
      <c r="Q301" s="512"/>
      <c r="R301" s="512"/>
      <c r="S301" s="512"/>
      <c r="T301" s="512"/>
      <c r="U301" s="512"/>
      <c r="V301" s="512"/>
      <c r="W301" s="512"/>
      <c r="X301" s="512"/>
      <c r="Y301" s="512"/>
      <c r="Z301" s="512"/>
      <c r="AA301" s="512"/>
      <c r="AB301" s="512"/>
      <c r="AC301" s="511"/>
    </row>
    <row r="302" spans="1:29">
      <c r="A302" s="513"/>
      <c r="B302" s="1031">
        <v>3.8099999999999623</v>
      </c>
      <c r="C302" s="1032">
        <v>109784987.3718649</v>
      </c>
      <c r="D302" s="1033">
        <v>426848.32961040153</v>
      </c>
      <c r="E302" s="1033">
        <v>1192891633970.218</v>
      </c>
      <c r="F302" s="1033">
        <v>755027863595.67664</v>
      </c>
      <c r="G302" s="1033">
        <v>10717985482.180931</v>
      </c>
      <c r="H302" s="1033">
        <v>1.2450145527049471E-2</v>
      </c>
      <c r="I302" s="1034">
        <v>2108670089135.2563</v>
      </c>
      <c r="J302" s="512"/>
      <c r="K302" s="1053">
        <v>3.8099999999999623</v>
      </c>
      <c r="L302" s="1032">
        <v>4.0078071730365193E-9</v>
      </c>
      <c r="M302" s="1039">
        <v>1.5658576489999009E-10</v>
      </c>
      <c r="N302" s="1039">
        <v>6.1740906702102661E-7</v>
      </c>
      <c r="O302" s="1039">
        <v>2.3582740625694062E-11</v>
      </c>
      <c r="P302" s="1034">
        <v>5.6778832901302711E-11</v>
      </c>
      <c r="Q302" s="512"/>
      <c r="R302" s="512"/>
      <c r="S302" s="512"/>
      <c r="T302" s="512"/>
      <c r="U302" s="512"/>
      <c r="V302" s="512"/>
      <c r="W302" s="512"/>
      <c r="X302" s="512"/>
      <c r="Y302" s="512"/>
      <c r="Z302" s="512"/>
      <c r="AA302" s="512"/>
      <c r="AB302" s="512"/>
      <c r="AC302" s="511"/>
    </row>
    <row r="303" spans="1:29">
      <c r="A303" s="513"/>
      <c r="B303" s="1031">
        <v>3.8199999999999621</v>
      </c>
      <c r="C303" s="1032">
        <v>104843848.99658798</v>
      </c>
      <c r="D303" s="1033">
        <v>407636.99013356777</v>
      </c>
      <c r="E303" s="1033">
        <v>1139202666368.5547</v>
      </c>
      <c r="F303" s="1033">
        <v>721046011973.47534</v>
      </c>
      <c r="G303" s="1033">
        <v>10235596672.568176</v>
      </c>
      <c r="H303" s="1033">
        <v>1.1619151858667342E-2</v>
      </c>
      <c r="I303" s="1034">
        <v>2013764301489.3308</v>
      </c>
      <c r="J303" s="512"/>
      <c r="K303" s="1053">
        <v>3.8199999999999621</v>
      </c>
      <c r="L303" s="1032">
        <v>4.1011609945808096E-9</v>
      </c>
      <c r="M303" s="1039">
        <v>1.6023311591308156E-10</v>
      </c>
      <c r="N303" s="1039">
        <v>6.3179037165321491E-7</v>
      </c>
      <c r="O303" s="1039">
        <v>2.4132053221047376E-11</v>
      </c>
      <c r="P303" s="1034">
        <v>5.8101381817782982E-11</v>
      </c>
      <c r="Q303" s="512"/>
      <c r="R303" s="512"/>
      <c r="S303" s="512"/>
      <c r="T303" s="512"/>
      <c r="U303" s="512"/>
      <c r="V303" s="512"/>
      <c r="W303" s="512"/>
      <c r="X303" s="512"/>
      <c r="Y303" s="512"/>
      <c r="Z303" s="512"/>
      <c r="AA303" s="512"/>
      <c r="AB303" s="512"/>
      <c r="AC303" s="511"/>
    </row>
    <row r="304" spans="1:29">
      <c r="A304" s="513"/>
      <c r="B304" s="1031">
        <v>3.8299999999999619</v>
      </c>
      <c r="C304" s="1032">
        <v>100125098.48169249</v>
      </c>
      <c r="D304" s="1033">
        <v>389290.30336565047</v>
      </c>
      <c r="E304" s="1033">
        <v>1087930100357.8212</v>
      </c>
      <c r="F304" s="1033">
        <v>688593595614.99255</v>
      </c>
      <c r="G304" s="1033">
        <v>9774918935.8082886</v>
      </c>
      <c r="H304" s="1033">
        <v>1.0843623443714694E-2</v>
      </c>
      <c r="I304" s="1034">
        <v>1923129977916.9468</v>
      </c>
      <c r="J304" s="512"/>
      <c r="K304" s="1053">
        <v>3.8299999999999619</v>
      </c>
      <c r="L304" s="1032">
        <v>4.1966893059697109E-9</v>
      </c>
      <c r="M304" s="1039">
        <v>1.6396542464516613E-10</v>
      </c>
      <c r="N304" s="1039">
        <v>6.4650665990318804E-7</v>
      </c>
      <c r="O304" s="1039">
        <v>2.469416095044398E-11</v>
      </c>
      <c r="P304" s="1034">
        <v>5.9454736855965754E-11</v>
      </c>
      <c r="Q304" s="512"/>
      <c r="R304" s="512"/>
      <c r="S304" s="512"/>
      <c r="T304" s="512"/>
      <c r="U304" s="512"/>
      <c r="V304" s="512"/>
      <c r="W304" s="512"/>
      <c r="X304" s="512"/>
      <c r="Y304" s="512"/>
      <c r="Z304" s="512"/>
      <c r="AA304" s="512"/>
      <c r="AB304" s="512"/>
      <c r="AC304" s="511"/>
    </row>
    <row r="305" spans="1:29">
      <c r="A305" s="513"/>
      <c r="B305" s="1031">
        <v>3.8399999999999617</v>
      </c>
      <c r="C305" s="1032">
        <v>95618726.724682823</v>
      </c>
      <c r="D305" s="1033">
        <v>371769.35352423321</v>
      </c>
      <c r="E305" s="1033">
        <v>1038965179951.2799</v>
      </c>
      <c r="F305" s="1033">
        <v>657601778594.16309</v>
      </c>
      <c r="G305" s="1033">
        <v>9334975112.6574955</v>
      </c>
      <c r="H305" s="1033">
        <v>1.0119858215069782E-2</v>
      </c>
      <c r="I305" s="1034">
        <v>1836574870866.2588</v>
      </c>
      <c r="J305" s="512"/>
      <c r="K305" s="1053">
        <v>3.8399999999999617</v>
      </c>
      <c r="L305" s="1032">
        <v>4.2944427575783789E-9</v>
      </c>
      <c r="M305" s="1039">
        <v>1.6778467001573624E-10</v>
      </c>
      <c r="N305" s="1039">
        <v>6.6156573454176783E-7</v>
      </c>
      <c r="O305" s="1039">
        <v>2.526936185084233E-11</v>
      </c>
      <c r="P305" s="1034">
        <v>6.0839615582605908E-11</v>
      </c>
      <c r="Q305" s="512"/>
      <c r="R305" s="512"/>
      <c r="S305" s="512"/>
      <c r="T305" s="512"/>
      <c r="U305" s="512"/>
      <c r="V305" s="512"/>
      <c r="W305" s="512"/>
      <c r="X305" s="512"/>
      <c r="Y305" s="512"/>
      <c r="Z305" s="512"/>
      <c r="AA305" s="512"/>
      <c r="AB305" s="512"/>
      <c r="AC305" s="511"/>
    </row>
    <row r="306" spans="1:29">
      <c r="A306" s="513"/>
      <c r="B306" s="1031">
        <v>3.8499999999999615</v>
      </c>
      <c r="C306" s="1032">
        <v>91315175.106881842</v>
      </c>
      <c r="D306" s="1033">
        <v>355036.97632562503</v>
      </c>
      <c r="E306" s="1033">
        <v>992204043987.89929</v>
      </c>
      <c r="F306" s="1033">
        <v>628004823111.93567</v>
      </c>
      <c r="G306" s="1033">
        <v>8914832023.282526</v>
      </c>
      <c r="H306" s="1033">
        <v>9.4444012026697038E-3</v>
      </c>
      <c r="I306" s="1034">
        <v>1753915385350.5535</v>
      </c>
      <c r="J306" s="512"/>
      <c r="K306" s="1053">
        <v>3.8499999999999615</v>
      </c>
      <c r="L306" s="1032">
        <v>4.3944731795807916E-9</v>
      </c>
      <c r="M306" s="1039">
        <v>1.7169287703924163E-10</v>
      </c>
      <c r="N306" s="1039">
        <v>6.7697558008966053E-7</v>
      </c>
      <c r="O306" s="1039">
        <v>2.5857960901373576E-11</v>
      </c>
      <c r="P306" s="1034">
        <v>6.2256752278735593E-11</v>
      </c>
      <c r="Q306" s="512"/>
      <c r="R306" s="512"/>
      <c r="S306" s="512"/>
      <c r="T306" s="512"/>
      <c r="U306" s="512"/>
      <c r="V306" s="512"/>
      <c r="W306" s="512"/>
      <c r="X306" s="512"/>
      <c r="Y306" s="512"/>
      <c r="Z306" s="512"/>
      <c r="AA306" s="512"/>
      <c r="AB306" s="512"/>
      <c r="AC306" s="511"/>
    </row>
    <row r="307" spans="1:29">
      <c r="A307" s="513"/>
      <c r="B307" s="1031">
        <v>3.8599999999999612</v>
      </c>
      <c r="C307" s="1032">
        <v>87205315.218321368</v>
      </c>
      <c r="D307" s="1033">
        <v>339057.68015444005</v>
      </c>
      <c r="E307" s="1033">
        <v>947547505828.93115</v>
      </c>
      <c r="F307" s="1033">
        <v>599739950057.60205</v>
      </c>
      <c r="G307" s="1033">
        <v>8513598487.8612928</v>
      </c>
      <c r="H307" s="1033">
        <v>8.8140280408437483E-3</v>
      </c>
      <c r="I307" s="1034">
        <v>1674976189518.709</v>
      </c>
      <c r="J307" s="512"/>
      <c r="K307" s="1053">
        <v>3.8599999999999612</v>
      </c>
      <c r="L307" s="1032">
        <v>4.4968336094307469E-9</v>
      </c>
      <c r="M307" s="1039">
        <v>1.7569211789877714E-10</v>
      </c>
      <c r="N307" s="1039">
        <v>6.9274436705094793E-7</v>
      </c>
      <c r="O307" s="1039">
        <v>2.646027018504531E-11</v>
      </c>
      <c r="P307" s="1034">
        <v>6.3706898328988986E-11</v>
      </c>
      <c r="Q307" s="512"/>
      <c r="R307" s="512"/>
      <c r="S307" s="512"/>
      <c r="T307" s="512"/>
      <c r="U307" s="512"/>
      <c r="V307" s="512"/>
      <c r="W307" s="512"/>
      <c r="X307" s="512"/>
      <c r="Y307" s="512"/>
      <c r="Z307" s="512"/>
      <c r="AA307" s="512"/>
      <c r="AB307" s="512"/>
      <c r="AC307" s="511"/>
    </row>
    <row r="308" spans="1:29">
      <c r="A308" s="513"/>
      <c r="B308" s="1031">
        <v>3.869999999999961</v>
      </c>
      <c r="C308" s="1032">
        <v>83280429.495159224</v>
      </c>
      <c r="D308" s="1033">
        <v>323797.57078111765</v>
      </c>
      <c r="E308" s="1033">
        <v>904900842969.73267</v>
      </c>
      <c r="F308" s="1033">
        <v>572747205845.87622</v>
      </c>
      <c r="G308" s="1033">
        <v>8130423436.2708445</v>
      </c>
      <c r="H308" s="1033">
        <v>8.2257295764627363E-3</v>
      </c>
      <c r="I308" s="1034">
        <v>1599589842752.8027</v>
      </c>
      <c r="J308" s="512"/>
      <c r="K308" s="1053">
        <v>3.869999999999961</v>
      </c>
      <c r="L308" s="1032">
        <v>4.6015783199830524E-9</v>
      </c>
      <c r="M308" s="1039">
        <v>1.7978451304478267E-10</v>
      </c>
      <c r="N308" s="1039">
        <v>7.0888045624520147E-7</v>
      </c>
      <c r="O308" s="1039">
        <v>2.7076609054212234E-11</v>
      </c>
      <c r="P308" s="1034">
        <v>6.519082261999691E-11</v>
      </c>
      <c r="Q308" s="512"/>
      <c r="R308" s="512"/>
      <c r="S308" s="512"/>
      <c r="T308" s="512"/>
      <c r="U308" s="512"/>
      <c r="V308" s="512"/>
      <c r="W308" s="512"/>
      <c r="X308" s="512"/>
      <c r="Y308" s="512"/>
      <c r="Z308" s="512"/>
      <c r="AA308" s="512"/>
      <c r="AB308" s="512"/>
      <c r="AC308" s="511"/>
    </row>
    <row r="309" spans="1:29">
      <c r="A309" s="513"/>
      <c r="B309" s="1031">
        <v>3.8799999999999608</v>
      </c>
      <c r="C309" s="1032">
        <v>79532192.728558004</v>
      </c>
      <c r="D309" s="1033">
        <v>309224.27946771856</v>
      </c>
      <c r="E309" s="1033">
        <v>864173596120.64258</v>
      </c>
      <c r="F309" s="1033">
        <v>546969335247.3053</v>
      </c>
      <c r="G309" s="1033">
        <v>7764494102.8535852</v>
      </c>
      <c r="H309" s="1033">
        <v>7.6766975044268619E-3</v>
      </c>
      <c r="I309" s="1034">
        <v>1527596440504.1218</v>
      </c>
      <c r="J309" s="512"/>
      <c r="K309" s="1053">
        <v>3.8799999999999608</v>
      </c>
      <c r="L309" s="1032">
        <v>4.7087628482697026E-9</v>
      </c>
      <c r="M309" s="1039">
        <v>1.8397223231933391E-10</v>
      </c>
      <c r="N309" s="1039">
        <v>7.2539240324049843E-7</v>
      </c>
      <c r="O309" s="1039">
        <v>2.7707304299900992E-11</v>
      </c>
      <c r="P309" s="1034">
        <v>6.6709311948060501E-11</v>
      </c>
      <c r="Q309" s="512"/>
      <c r="R309" s="512"/>
      <c r="S309" s="512"/>
      <c r="T309" s="512"/>
      <c r="U309" s="512"/>
      <c r="V309" s="512"/>
      <c r="W309" s="512"/>
      <c r="X309" s="512"/>
      <c r="Y309" s="512"/>
      <c r="Z309" s="512"/>
      <c r="AA309" s="512"/>
      <c r="AB309" s="512"/>
      <c r="AC309" s="511"/>
    </row>
    <row r="310" spans="1:29">
      <c r="A310" s="513"/>
      <c r="B310" s="1031">
        <v>3.8899999999999606</v>
      </c>
      <c r="C310" s="1032">
        <v>75952654.405801117</v>
      </c>
      <c r="D310" s="1033">
        <v>295306.8943094929</v>
      </c>
      <c r="E310" s="1033">
        <v>825279377330.69946</v>
      </c>
      <c r="F310" s="1033">
        <v>522351659942.25171</v>
      </c>
      <c r="G310" s="1033">
        <v>7415034302.4323616</v>
      </c>
      <c r="H310" s="1033">
        <v>7.1643109619239243E-3</v>
      </c>
      <c r="I310" s="1034">
        <v>1458843275114.1772</v>
      </c>
      <c r="J310" s="512"/>
      <c r="K310" s="1053">
        <v>3.8899999999999606</v>
      </c>
      <c r="L310" s="1032">
        <v>4.8184440249463427E-9</v>
      </c>
      <c r="M310" s="1039">
        <v>1.8825749610662092E-10</v>
      </c>
      <c r="N310" s="1039">
        <v>7.4228896288969573E-7</v>
      </c>
      <c r="O310" s="1039">
        <v>2.8352690325079046E-11</v>
      </c>
      <c r="P310" s="1034">
        <v>6.8263171436320978E-11</v>
      </c>
      <c r="Q310" s="512"/>
      <c r="R310" s="512"/>
      <c r="S310" s="512"/>
      <c r="T310" s="512"/>
      <c r="U310" s="512"/>
      <c r="V310" s="512"/>
      <c r="W310" s="512"/>
      <c r="X310" s="512"/>
      <c r="Y310" s="512"/>
      <c r="Z310" s="512"/>
      <c r="AA310" s="512"/>
      <c r="AB310" s="512"/>
      <c r="AC310" s="511"/>
    </row>
    <row r="311" spans="1:29">
      <c r="A311" s="513"/>
      <c r="B311" s="1031">
        <v>3.8999999999999604</v>
      </c>
      <c r="C311" s="1032">
        <v>72534221.846188426</v>
      </c>
      <c r="D311" s="1033">
        <v>282015.89466658153</v>
      </c>
      <c r="E311" s="1033">
        <v>788135686747.2052</v>
      </c>
      <c r="F311" s="1033">
        <v>498841962540.84076</v>
      </c>
      <c r="G311" s="1033">
        <v>7081302783.9175367</v>
      </c>
      <c r="H311" s="1033">
        <v>6.6861240174625088E-3</v>
      </c>
      <c r="I311" s="1034">
        <v>1393184511901.2695</v>
      </c>
      <c r="J311" s="512"/>
      <c r="K311" s="1053">
        <v>3.8999999999999604</v>
      </c>
      <c r="L311" s="1032">
        <v>4.9306800044246621E-9</v>
      </c>
      <c r="M311" s="1039">
        <v>1.9264257651022652E-10</v>
      </c>
      <c r="N311" s="1039">
        <v>7.5957909397237431E-7</v>
      </c>
      <c r="O311" s="1039">
        <v>2.9013109321959716E-11</v>
      </c>
      <c r="P311" s="1034">
        <v>6.9853224961646986E-11</v>
      </c>
      <c r="Q311" s="512"/>
      <c r="R311" s="512"/>
      <c r="S311" s="512"/>
      <c r="T311" s="512"/>
      <c r="U311" s="512"/>
      <c r="V311" s="512"/>
      <c r="W311" s="512"/>
      <c r="X311" s="512"/>
      <c r="Y311" s="512"/>
      <c r="Z311" s="512"/>
      <c r="AA311" s="512"/>
      <c r="AB311" s="512"/>
      <c r="AC311" s="511"/>
    </row>
    <row r="312" spans="1:29">
      <c r="A312" s="513"/>
      <c r="B312" s="1031">
        <v>3.9099999999999602</v>
      </c>
      <c r="C312" s="1032">
        <v>69269644.095944047</v>
      </c>
      <c r="D312" s="1033">
        <v>269323.08854678762</v>
      </c>
      <c r="E312" s="1033">
        <v>752663737622.49402</v>
      </c>
      <c r="F312" s="1033">
        <v>476390375822.88593</v>
      </c>
      <c r="G312" s="1033">
        <v>6762591658.0142031</v>
      </c>
      <c r="H312" s="1033">
        <v>6.2398539949589885E-3</v>
      </c>
      <c r="I312" s="1034">
        <v>1330480879825.6057</v>
      </c>
      <c r="J312" s="512"/>
      <c r="K312" s="1053">
        <v>3.9099999999999602</v>
      </c>
      <c r="L312" s="1032">
        <v>5.0455302957065953E-9</v>
      </c>
      <c r="M312" s="1039">
        <v>1.9712979855782379E-10</v>
      </c>
      <c r="N312" s="1039">
        <v>7.77271963944895E-7</v>
      </c>
      <c r="O312" s="1039">
        <v>2.96889114534368E-11</v>
      </c>
      <c r="P312" s="1034">
        <v>7.148031559146441E-11</v>
      </c>
      <c r="Q312" s="512"/>
      <c r="R312" s="512"/>
      <c r="S312" s="512"/>
      <c r="T312" s="512"/>
      <c r="U312" s="512"/>
      <c r="V312" s="512"/>
      <c r="W312" s="512"/>
      <c r="X312" s="512"/>
      <c r="Y312" s="512"/>
      <c r="Z312" s="512"/>
      <c r="AA312" s="512"/>
      <c r="AB312" s="512"/>
      <c r="AC312" s="511"/>
    </row>
    <row r="313" spans="1:29">
      <c r="A313" s="513"/>
      <c r="B313" s="1031">
        <v>3.91999999999996</v>
      </c>
      <c r="C313" s="1032">
        <v>66151996.547970109</v>
      </c>
      <c r="D313" s="1033">
        <v>257201.55280657695</v>
      </c>
      <c r="E313" s="1033">
        <v>718788289196.66528</v>
      </c>
      <c r="F313" s="1033">
        <v>454949276962.82166</v>
      </c>
      <c r="G313" s="1033">
        <v>6458224895.6939754</v>
      </c>
      <c r="H313" s="1033">
        <v>5.8233705771407445E-3</v>
      </c>
      <c r="I313" s="1034">
        <v>1270599376076.731</v>
      </c>
      <c r="J313" s="512"/>
      <c r="K313" s="1053">
        <v>3.91999999999996</v>
      </c>
      <c r="L313" s="1032">
        <v>5.1630557939367984E-9</v>
      </c>
      <c r="M313" s="1039">
        <v>2.0172154143393779E-10</v>
      </c>
      <c r="N313" s="1039">
        <v>7.9537695380110987E-7</v>
      </c>
      <c r="O313" s="1039">
        <v>3.038045503874569E-11</v>
      </c>
      <c r="P313" s="1034">
        <v>7.3145306030762245E-11</v>
      </c>
      <c r="Q313" s="512"/>
      <c r="R313" s="512"/>
      <c r="S313" s="512"/>
      <c r="T313" s="512"/>
      <c r="U313" s="512"/>
      <c r="V313" s="512"/>
      <c r="W313" s="512"/>
      <c r="X313" s="512"/>
      <c r="Y313" s="512"/>
      <c r="Z313" s="512"/>
      <c r="AA313" s="512"/>
      <c r="AB313" s="512"/>
      <c r="AC313" s="511"/>
    </row>
    <row r="314" spans="1:29">
      <c r="A314" s="513"/>
      <c r="B314" s="1031">
        <v>3.9299999999999597</v>
      </c>
      <c r="C314" s="1032">
        <v>63174666.253827326</v>
      </c>
      <c r="D314" s="1033">
        <v>245625.57604348278</v>
      </c>
      <c r="E314" s="1033">
        <v>686437487101.84973</v>
      </c>
      <c r="F314" s="1033">
        <v>434473186515.3092</v>
      </c>
      <c r="G314" s="1033">
        <v>6167556894.2468319</v>
      </c>
      <c r="H314" s="1033">
        <v>5.4346856362512746E-3</v>
      </c>
      <c r="I314" s="1034">
        <v>1213412983956.7449</v>
      </c>
      <c r="J314" s="512"/>
      <c r="K314" s="1053">
        <v>3.9299999999999597</v>
      </c>
      <c r="L314" s="1032">
        <v>5.2833188126900623E-9</v>
      </c>
      <c r="M314" s="1039">
        <v>2.0642023974141993E-10</v>
      </c>
      <c r="N314" s="1039">
        <v>8.1390366304628739E-7</v>
      </c>
      <c r="O314" s="1039">
        <v>3.1088106743448937E-11</v>
      </c>
      <c r="P314" s="1034">
        <v>7.4849079079510045E-11</v>
      </c>
      <c r="Q314" s="512"/>
      <c r="R314" s="512"/>
      <c r="S314" s="512"/>
      <c r="T314" s="512"/>
      <c r="U314" s="512"/>
      <c r="V314" s="512"/>
      <c r="W314" s="512"/>
      <c r="X314" s="512"/>
      <c r="Y314" s="512"/>
      <c r="Z314" s="512"/>
      <c r="AA314" s="512"/>
      <c r="AB314" s="512"/>
      <c r="AC314" s="511"/>
    </row>
    <row r="315" spans="1:29">
      <c r="A315" s="513"/>
      <c r="B315" s="1031">
        <v>3.9399999999999595</v>
      </c>
      <c r="C315" s="1032">
        <v>60331337.896783695</v>
      </c>
      <c r="D315" s="1033">
        <v>234570.60405877052</v>
      </c>
      <c r="E315" s="1033">
        <v>655542710949.45154</v>
      </c>
      <c r="F315" s="1033">
        <v>414918671947.22882</v>
      </c>
      <c r="G315" s="1033">
        <v>5889971107.8711176</v>
      </c>
      <c r="H315" s="1033">
        <v>5.0719437435111361E-3</v>
      </c>
      <c r="I315" s="1034">
        <v>1158800403460.8389</v>
      </c>
      <c r="J315" s="512"/>
      <c r="K315" s="1053">
        <v>3.9399999999999595</v>
      </c>
      <c r="L315" s="1032">
        <v>5.406383117010814E-9</v>
      </c>
      <c r="M315" s="1039">
        <v>2.1122838479230823E-10</v>
      </c>
      <c r="N315" s="1039">
        <v>8.3286191478690209E-7</v>
      </c>
      <c r="O315" s="1039">
        <v>3.1812241773847347E-11</v>
      </c>
      <c r="P315" s="1034">
        <v>7.6592538100730638E-11</v>
      </c>
      <c r="Q315" s="512"/>
      <c r="R315" s="512"/>
      <c r="S315" s="512"/>
      <c r="T315" s="512"/>
      <c r="U315" s="512"/>
      <c r="V315" s="512"/>
      <c r="W315" s="512"/>
      <c r="X315" s="512"/>
      <c r="Y315" s="512"/>
      <c r="Z315" s="512"/>
      <c r="AA315" s="512"/>
      <c r="AB315" s="512"/>
      <c r="AC315" s="511"/>
    </row>
    <row r="316" spans="1:29">
      <c r="A316" s="513"/>
      <c r="B316" s="1031">
        <v>3.9499999999999593</v>
      </c>
      <c r="C316" s="1032">
        <v>57615980.396182537</v>
      </c>
      <c r="D316" s="1033">
        <v>224013.18777469563</v>
      </c>
      <c r="E316" s="1033">
        <v>626038428777.11963</v>
      </c>
      <c r="F316" s="1033">
        <v>396244255511.46399</v>
      </c>
      <c r="G316" s="1033">
        <v>5624878739.8973837</v>
      </c>
      <c r="H316" s="1033">
        <v>4.7334133120321767E-3</v>
      </c>
      <c r="I316" s="1034">
        <v>1106645793983.75</v>
      </c>
      <c r="J316" s="512"/>
      <c r="K316" s="1053">
        <v>3.9499999999999593</v>
      </c>
      <c r="L316" s="1032">
        <v>5.5323139572221449E-9</v>
      </c>
      <c r="M316" s="1039">
        <v>2.1614852592875159E-10</v>
      </c>
      <c r="N316" s="1039">
        <v>8.5226176093896722E-7</v>
      </c>
      <c r="O316" s="1039">
        <v>3.2553244075919055E-11</v>
      </c>
      <c r="P316" s="1034">
        <v>7.8376607499474289E-11</v>
      </c>
      <c r="Q316" s="512"/>
      <c r="R316" s="512"/>
      <c r="S316" s="512"/>
      <c r="T316" s="512"/>
      <c r="U316" s="512"/>
      <c r="V316" s="512"/>
      <c r="W316" s="512"/>
      <c r="X316" s="512"/>
      <c r="Y316" s="512"/>
      <c r="Z316" s="512"/>
      <c r="AA316" s="512"/>
      <c r="AB316" s="512"/>
      <c r="AC316" s="511"/>
    </row>
    <row r="317" spans="1:29">
      <c r="A317" s="513"/>
      <c r="B317" s="1031">
        <v>3.9599999999999591</v>
      </c>
      <c r="C317" s="1032">
        <v>55022834.114710733</v>
      </c>
      <c r="D317" s="1033">
        <v>213930.93349586215</v>
      </c>
      <c r="E317" s="1033">
        <v>597862058046.65808</v>
      </c>
      <c r="F317" s="1033">
        <v>378410326267.03174</v>
      </c>
      <c r="G317" s="1033">
        <v>5371717493.8715982</v>
      </c>
      <c r="H317" s="1033">
        <v>4.4174783309037444E-3</v>
      </c>
      <c r="I317" s="1034">
        <v>1056838528606.2869</v>
      </c>
      <c r="J317" s="512"/>
      <c r="K317" s="1053">
        <v>3.9599999999999591</v>
      </c>
      <c r="L317" s="1032">
        <v>5.6611781035224286E-9</v>
      </c>
      <c r="M317" s="1039">
        <v>2.2118327187470639E-10</v>
      </c>
      <c r="N317" s="1039">
        <v>8.7211348755770046E-7</v>
      </c>
      <c r="O317" s="1039">
        <v>3.331150653889294E-11</v>
      </c>
      <c r="P317" s="1034">
        <v>8.0202233212951246E-11</v>
      </c>
      <c r="Q317" s="512"/>
      <c r="R317" s="512"/>
      <c r="S317" s="512"/>
      <c r="T317" s="512"/>
      <c r="U317" s="512"/>
      <c r="V317" s="512"/>
      <c r="W317" s="512"/>
      <c r="X317" s="512"/>
      <c r="Y317" s="512"/>
      <c r="Z317" s="512"/>
      <c r="AA317" s="512"/>
      <c r="AB317" s="512"/>
      <c r="AC317" s="511"/>
    </row>
    <row r="318" spans="1:29">
      <c r="A318" s="513"/>
      <c r="B318" s="1031">
        <v>3.9699999999999589</v>
      </c>
      <c r="C318" s="1032">
        <v>52546398.641436093</v>
      </c>
      <c r="D318" s="1033">
        <v>204302.45540919324</v>
      </c>
      <c r="E318" s="1033">
        <v>570953832898.07605</v>
      </c>
      <c r="F318" s="1033">
        <v>361379056058.96796</v>
      </c>
      <c r="G318" s="1033">
        <v>5129950380.8490257</v>
      </c>
      <c r="H318" s="1033">
        <v>4.1226306509934627E-3</v>
      </c>
      <c r="I318" s="1034">
        <v>1009272959440.8075</v>
      </c>
      <c r="J318" s="512"/>
      <c r="K318" s="1053">
        <v>3.9699999999999589</v>
      </c>
      <c r="L318" s="1032">
        <v>5.7930438813877506E-9</v>
      </c>
      <c r="M318" s="1039">
        <v>2.2633529211911586E-10</v>
      </c>
      <c r="N318" s="1039">
        <v>8.9242762029132348E-7</v>
      </c>
      <c r="O318" s="1039">
        <v>3.4087431203563661E-11</v>
      </c>
      <c r="P318" s="1034">
        <v>8.2070383212079767E-11</v>
      </c>
      <c r="Q318" s="512"/>
      <c r="R318" s="512"/>
      <c r="S318" s="512"/>
      <c r="T318" s="512"/>
      <c r="U318" s="512"/>
      <c r="V318" s="512"/>
      <c r="W318" s="512"/>
      <c r="X318" s="512"/>
      <c r="Y318" s="512"/>
      <c r="Z318" s="512"/>
      <c r="AA318" s="512"/>
      <c r="AB318" s="512"/>
      <c r="AC318" s="511"/>
    </row>
    <row r="319" spans="1:29">
      <c r="A319" s="513"/>
      <c r="B319" s="1031">
        <v>3.9799999999999587</v>
      </c>
      <c r="C319" s="1032">
        <v>50181421.124698512</v>
      </c>
      <c r="D319" s="1033">
        <v>195107.33022175531</v>
      </c>
      <c r="E319" s="1033">
        <v>545256677378.18646</v>
      </c>
      <c r="F319" s="1033">
        <v>345114319279.74066</v>
      </c>
      <c r="G319" s="1033">
        <v>4899064580.36868</v>
      </c>
      <c r="H319" s="1033">
        <v>3.8474627856371364E-3</v>
      </c>
      <c r="I319" s="1034">
        <v>963848193537.88831</v>
      </c>
      <c r="J319" s="512"/>
      <c r="K319" s="1053">
        <v>3.9799999999999587</v>
      </c>
      <c r="L319" s="1032">
        <v>5.927981207798974E-9</v>
      </c>
      <c r="M319" s="1039">
        <v>2.316073183313082E-10</v>
      </c>
      <c r="N319" s="1039">
        <v>9.1321492996189935E-7</v>
      </c>
      <c r="O319" s="1039">
        <v>3.4881429475458942E-11</v>
      </c>
      <c r="P319" s="1034">
        <v>8.3982048014717117E-11</v>
      </c>
      <c r="Q319" s="512"/>
      <c r="R319" s="512"/>
      <c r="S319" s="512"/>
      <c r="T319" s="512"/>
      <c r="U319" s="512"/>
      <c r="V319" s="512"/>
      <c r="W319" s="512"/>
      <c r="X319" s="512"/>
      <c r="Y319" s="512"/>
      <c r="Z319" s="512"/>
      <c r="AA319" s="512"/>
      <c r="AB319" s="512"/>
      <c r="AC319" s="511"/>
    </row>
    <row r="320" spans="1:29">
      <c r="A320" s="513"/>
      <c r="B320" s="1031">
        <v>3.9899999999999585</v>
      </c>
      <c r="C320" s="1032">
        <v>47922885.130106561</v>
      </c>
      <c r="D320" s="1033">
        <v>186326.05384021244</v>
      </c>
      <c r="E320" s="1033">
        <v>520716084374.85022</v>
      </c>
      <c r="F320" s="1033">
        <v>329581616241.98706</v>
      </c>
      <c r="G320" s="1033">
        <v>4678570352.6923075</v>
      </c>
      <c r="H320" s="1033">
        <v>3.5906611918522422E-3</v>
      </c>
      <c r="I320" s="1034">
        <v>920467878878.83765</v>
      </c>
      <c r="J320" s="512"/>
      <c r="K320" s="1053">
        <v>3.9899999999999585</v>
      </c>
      <c r="L320" s="1032">
        <v>6.066061628312691E-9</v>
      </c>
      <c r="M320" s="1039">
        <v>2.3700214580936552E-10</v>
      </c>
      <c r="N320" s="1039">
        <v>9.3448643827617112E-7</v>
      </c>
      <c r="O320" s="1039">
        <v>3.5693922342972479E-11</v>
      </c>
      <c r="P320" s="1034">
        <v>8.5938241210845832E-11</v>
      </c>
      <c r="Q320" s="512"/>
      <c r="R320" s="512"/>
      <c r="S320" s="512"/>
      <c r="T320" s="512"/>
      <c r="U320" s="512"/>
      <c r="V320" s="512"/>
      <c r="W320" s="512"/>
      <c r="X320" s="512"/>
      <c r="Y320" s="512"/>
      <c r="Z320" s="512"/>
      <c r="AA320" s="512"/>
      <c r="AB320" s="512"/>
      <c r="AC320" s="511"/>
    </row>
    <row r="321" spans="1:29">
      <c r="A321" s="513"/>
      <c r="B321" s="1031">
        <v>3.9999999999999583</v>
      </c>
      <c r="C321" s="1032">
        <v>45766000.000008695</v>
      </c>
      <c r="D321" s="1033">
        <v>177940.00000003379</v>
      </c>
      <c r="E321" s="1033">
        <v>497280000000.09454</v>
      </c>
      <c r="F321" s="1033">
        <v>314748000000.05975</v>
      </c>
      <c r="G321" s="1033">
        <v>4468000000.0008488</v>
      </c>
      <c r="H321" s="1033">
        <v>3.3510000000009561E-3</v>
      </c>
      <c r="I321" s="1034">
        <v>879040000000.16711</v>
      </c>
      <c r="J321" s="512"/>
      <c r="K321" s="1053">
        <v>3.9999999999999583</v>
      </c>
      <c r="L321" s="1032">
        <v>6.207358354995557E-9</v>
      </c>
      <c r="M321" s="1039">
        <v>2.4252263496222515E-10</v>
      </c>
      <c r="N321" s="1039">
        <v>9.5625342366940736E-7</v>
      </c>
      <c r="O321" s="1039">
        <v>3.652534060057716E-11</v>
      </c>
      <c r="P321" s="1034">
        <v>8.7939999999991633E-11</v>
      </c>
      <c r="Q321" s="512"/>
      <c r="R321" s="512"/>
      <c r="S321" s="512"/>
      <c r="T321" s="512"/>
      <c r="U321" s="512"/>
      <c r="V321" s="512"/>
      <c r="W321" s="512"/>
      <c r="X321" s="512"/>
      <c r="Y321" s="512"/>
      <c r="Z321" s="512"/>
      <c r="AA321" s="512"/>
      <c r="AB321" s="512"/>
      <c r="AC321" s="511"/>
    </row>
    <row r="322" spans="1:29">
      <c r="A322" s="513"/>
      <c r="B322" s="1031">
        <v>4.009999999999958</v>
      </c>
      <c r="C322" s="1032">
        <v>43706190.69186534</v>
      </c>
      <c r="D322" s="1033">
        <v>169931.38075668662</v>
      </c>
      <c r="E322" s="1033">
        <v>474898713176.82996</v>
      </c>
      <c r="F322" s="1033">
        <v>300582006465.13208</v>
      </c>
      <c r="G322" s="1033">
        <v>4266906874.3445873</v>
      </c>
      <c r="H322" s="1033">
        <v>3.1273351619716212E-3</v>
      </c>
      <c r="I322" s="1034">
        <v>839476682816.44287</v>
      </c>
      <c r="J322" s="512"/>
      <c r="K322" s="1053">
        <v>4.009999999999958</v>
      </c>
      <c r="L322" s="1032">
        <v>6.351946305242343E-9</v>
      </c>
      <c r="M322" s="1039">
        <v>2.4817171282630844E-10</v>
      </c>
      <c r="N322" s="1039">
        <v>9.785274272853835E-7</v>
      </c>
      <c r="O322" s="1039">
        <v>3.7376125077238323E-11</v>
      </c>
      <c r="P322" s="1034">
        <v>8.9988385741160959E-11</v>
      </c>
      <c r="Q322" s="512"/>
      <c r="R322" s="512"/>
      <c r="S322" s="512"/>
      <c r="T322" s="512"/>
      <c r="U322" s="512"/>
      <c r="V322" s="512"/>
      <c r="W322" s="512"/>
      <c r="X322" s="512"/>
      <c r="Y322" s="512"/>
      <c r="Z322" s="512"/>
      <c r="AA322" s="512"/>
      <c r="AB322" s="512"/>
      <c r="AC322" s="511"/>
    </row>
    <row r="323" spans="1:29">
      <c r="A323" s="513"/>
      <c r="B323" s="1031">
        <v>4.0199999999999578</v>
      </c>
      <c r="C323" s="1032">
        <v>41739088.073970653</v>
      </c>
      <c r="D323" s="1033">
        <v>162283.20875502206</v>
      </c>
      <c r="E323" s="1033">
        <v>453524750194.99481</v>
      </c>
      <c r="F323" s="1033">
        <v>287053587665.64954</v>
      </c>
      <c r="G323" s="1033">
        <v>4074864430.2429948</v>
      </c>
      <c r="H323" s="1033">
        <v>2.9185989899436606E-3</v>
      </c>
      <c r="I323" s="1034">
        <v>801694008227.57446</v>
      </c>
      <c r="J323" s="512"/>
      <c r="K323" s="1053">
        <v>4.0199999999999578</v>
      </c>
      <c r="L323" s="1032">
        <v>6.4999021414981042E-9</v>
      </c>
      <c r="M323" s="1039">
        <v>2.5395237461747267E-10</v>
      </c>
      <c r="N323" s="1039">
        <v>1.0013202590956463E-6</v>
      </c>
      <c r="O323" s="1039">
        <v>3.8246726870146869E-11</v>
      </c>
      <c r="P323" s="1034">
        <v>9.2084484515587166E-11</v>
      </c>
      <c r="Q323" s="512"/>
      <c r="R323" s="512"/>
      <c r="S323" s="512"/>
      <c r="T323" s="512"/>
      <c r="U323" s="512"/>
      <c r="V323" s="512"/>
      <c r="W323" s="512"/>
      <c r="X323" s="512"/>
      <c r="Y323" s="512"/>
      <c r="Z323" s="512"/>
      <c r="AA323" s="512"/>
      <c r="AB323" s="512"/>
      <c r="AC323" s="511"/>
    </row>
    <row r="324" spans="1:29">
      <c r="A324" s="513"/>
      <c r="B324" s="1031">
        <v>4.0299999999999576</v>
      </c>
      <c r="C324" s="1032">
        <v>39860519.65793772</v>
      </c>
      <c r="D324" s="1033">
        <v>154979.26119681506</v>
      </c>
      <c r="E324" s="1033">
        <v>433112774013.44391</v>
      </c>
      <c r="F324" s="1033">
        <v>274134048011.54971</v>
      </c>
      <c r="G324" s="1033">
        <v>3891465319.9245248</v>
      </c>
      <c r="H324" s="1033">
        <v>2.7237950596666954E-3</v>
      </c>
      <c r="I324" s="1034">
        <v>765611834115.14197</v>
      </c>
      <c r="J324" s="512"/>
      <c r="K324" s="1053">
        <v>4.0299999999999576</v>
      </c>
      <c r="L324" s="1032">
        <v>6.6513043119056772E-9</v>
      </c>
      <c r="M324" s="1039">
        <v>2.5986768531911664E-10</v>
      </c>
      <c r="N324" s="1039">
        <v>1.0246440041613236E-6</v>
      </c>
      <c r="O324" s="1039">
        <v>3.9137607583897303E-11</v>
      </c>
      <c r="P324" s="1034">
        <v>9.4229407702585958E-11</v>
      </c>
      <c r="Q324" s="512"/>
      <c r="R324" s="512"/>
      <c r="S324" s="512"/>
      <c r="T324" s="512"/>
      <c r="U324" s="512"/>
      <c r="V324" s="512"/>
      <c r="W324" s="512"/>
      <c r="X324" s="512"/>
      <c r="Y324" s="512"/>
      <c r="Z324" s="512"/>
      <c r="AA324" s="512"/>
      <c r="AB324" s="512"/>
      <c r="AC324" s="511"/>
    </row>
    <row r="325" spans="1:29">
      <c r="A325" s="513"/>
      <c r="B325" s="1031">
        <v>4.0399999999999574</v>
      </c>
      <c r="C325" s="1032">
        <v>38066500.748292238</v>
      </c>
      <c r="D325" s="1033">
        <v>148004.04543003801</v>
      </c>
      <c r="E325" s="1033">
        <v>413619488094.0166</v>
      </c>
      <c r="F325" s="1033">
        <v>261795983427.07434</v>
      </c>
      <c r="G325" s="1033">
        <v>3716320529.2874556</v>
      </c>
      <c r="H325" s="1033">
        <v>2.5419934539235322E-3</v>
      </c>
      <c r="I325" s="1034">
        <v>731153625350.23401</v>
      </c>
      <c r="J325" s="512"/>
      <c r="K325" s="1053">
        <v>4.0399999999999574</v>
      </c>
      <c r="L325" s="1032">
        <v>6.8062330918998418E-9</v>
      </c>
      <c r="M325" s="1039">
        <v>2.6592078130727227E-10</v>
      </c>
      <c r="N325" s="1039">
        <v>1.0485110290407744E-6</v>
      </c>
      <c r="O325" s="1039">
        <v>4.0049239575236197E-11</v>
      </c>
      <c r="P325" s="1034">
        <v>9.6424292568822313E-11</v>
      </c>
      <c r="Q325" s="512"/>
      <c r="R325" s="512"/>
      <c r="S325" s="512"/>
      <c r="T325" s="512"/>
      <c r="U325" s="512"/>
      <c r="V325" s="512"/>
      <c r="W325" s="512"/>
      <c r="X325" s="512"/>
      <c r="Y325" s="512"/>
      <c r="Z325" s="512"/>
      <c r="AA325" s="512"/>
      <c r="AB325" s="512"/>
      <c r="AC325" s="511"/>
    </row>
    <row r="326" spans="1:29">
      <c r="A326" s="513"/>
      <c r="B326" s="1031">
        <v>4.0499999999999572</v>
      </c>
      <c r="C326" s="1032">
        <v>36353225.990398541</v>
      </c>
      <c r="D326" s="1033">
        <v>141342.76608686615</v>
      </c>
      <c r="E326" s="1033">
        <v>395003544563.76752</v>
      </c>
      <c r="F326" s="1033">
        <v>250013223223.04672</v>
      </c>
      <c r="G326" s="1033">
        <v>3549058552.7487803</v>
      </c>
      <c r="H326" s="1033">
        <v>2.3723263234719429E-3</v>
      </c>
      <c r="I326" s="1034">
        <v>698246291452.16821</v>
      </c>
      <c r="J326" s="512"/>
      <c r="K326" s="1053">
        <v>4.0499999999999572</v>
      </c>
      <c r="L326" s="1032">
        <v>6.9647706267704775E-9</v>
      </c>
      <c r="M326" s="1039">
        <v>2.7211487201355457E-10</v>
      </c>
      <c r="N326" s="1039">
        <v>1.0729339883465065E-6</v>
      </c>
      <c r="O326" s="1039">
        <v>4.0982106203512246E-11</v>
      </c>
      <c r="P326" s="1034">
        <v>9.8670302871305037E-11</v>
      </c>
      <c r="Q326" s="512"/>
      <c r="R326" s="512"/>
      <c r="S326" s="512"/>
      <c r="T326" s="512"/>
      <c r="U326" s="512"/>
      <c r="V326" s="512"/>
      <c r="W326" s="512"/>
      <c r="X326" s="512"/>
      <c r="Y326" s="512"/>
      <c r="Z326" s="512"/>
      <c r="AA326" s="512"/>
      <c r="AB326" s="512"/>
      <c r="AC326" s="511"/>
    </row>
    <row r="327" spans="1:29">
      <c r="A327" s="513"/>
      <c r="B327" s="1031">
        <v>4.059999999999957</v>
      </c>
      <c r="C327" s="1032">
        <v>34717061.298792377</v>
      </c>
      <c r="D327" s="1033">
        <v>134981.29370071919</v>
      </c>
      <c r="E327" s="1033">
        <v>377225456510.58594</v>
      </c>
      <c r="F327" s="1033">
        <v>238760774585.33197</v>
      </c>
      <c r="G327" s="1033">
        <v>3389324605.2310529</v>
      </c>
      <c r="H327" s="1033">
        <v>2.2139837442741056E-3</v>
      </c>
      <c r="I327" s="1034">
        <v>666820031553.78357</v>
      </c>
      <c r="J327" s="512"/>
      <c r="K327" s="1053">
        <v>4.059999999999957</v>
      </c>
      <c r="L327" s="1032">
        <v>7.1270009752170652E-9</v>
      </c>
      <c r="M327" s="1039">
        <v>2.7845324162684477E-10</v>
      </c>
      <c r="N327" s="1039">
        <v>1.0979258314548206E-6</v>
      </c>
      <c r="O327" s="1039">
        <v>4.1936702086959703E-11</v>
      </c>
      <c r="P327" s="1034">
        <v>1.0096862947442603E-10</v>
      </c>
      <c r="Q327" s="512"/>
      <c r="R327" s="512"/>
      <c r="S327" s="512"/>
      <c r="T327" s="512"/>
      <c r="U327" s="512"/>
      <c r="V327" s="512"/>
      <c r="W327" s="512"/>
      <c r="X327" s="512"/>
      <c r="Y327" s="512"/>
      <c r="Z327" s="512"/>
      <c r="AA327" s="512"/>
      <c r="AB327" s="512"/>
      <c r="AC327" s="511"/>
    </row>
    <row r="328" spans="1:29">
      <c r="A328" s="513"/>
      <c r="B328" s="1031">
        <v>4.0699999999999568</v>
      </c>
      <c r="C328" s="1032">
        <v>33154536.148798566</v>
      </c>
      <c r="D328" s="1033">
        <v>128906.13473576926</v>
      </c>
      <c r="E328" s="1033">
        <v>360247514226.16254</v>
      </c>
      <c r="F328" s="1033">
        <v>228014769561.72818</v>
      </c>
      <c r="G328" s="1033">
        <v>3236779869.6156979</v>
      </c>
      <c r="H328" s="1033">
        <v>2.066209851238442E-3</v>
      </c>
      <c r="I328" s="1034">
        <v>636808186344.44568</v>
      </c>
      <c r="J328" s="512"/>
      <c r="K328" s="1053">
        <v>4.0699999999999568</v>
      </c>
      <c r="L328" s="1032">
        <v>7.2930101539177072E-9</v>
      </c>
      <c r="M328" s="1039">
        <v>2.8493925083460918E-10</v>
      </c>
      <c r="N328" s="1039">
        <v>1.1234998093717358E-6</v>
      </c>
      <c r="O328" s="1039">
        <v>4.2913533364951454E-11</v>
      </c>
      <c r="P328" s="1034">
        <v>1.0332049098137195E-10</v>
      </c>
      <c r="Q328" s="512"/>
      <c r="R328" s="512"/>
      <c r="S328" s="512"/>
      <c r="T328" s="512"/>
      <c r="U328" s="512"/>
      <c r="V328" s="512"/>
      <c r="W328" s="512"/>
      <c r="X328" s="512"/>
      <c r="Y328" s="512"/>
      <c r="Z328" s="512"/>
      <c r="AA328" s="512"/>
      <c r="AB328" s="512"/>
      <c r="AC328" s="511"/>
    </row>
    <row r="329" spans="1:29">
      <c r="A329" s="513"/>
      <c r="B329" s="1031">
        <v>4.0799999999999566</v>
      </c>
      <c r="C329" s="1032">
        <v>31662336.215082336</v>
      </c>
      <c r="D329" s="1033">
        <v>123104.40296534001</v>
      </c>
      <c r="E329" s="1033">
        <v>344033705218.63715</v>
      </c>
      <c r="F329" s="1033">
        <v>217752414434.8367</v>
      </c>
      <c r="G329" s="1033">
        <v>3091100778.0664229</v>
      </c>
      <c r="H329" s="1033">
        <v>1.9282992300173809E-3</v>
      </c>
      <c r="I329" s="1034">
        <v>608147096676.70288</v>
      </c>
      <c r="J329" s="512"/>
      <c r="K329" s="1053">
        <v>4.0799999999999566</v>
      </c>
      <c r="L329" s="1032">
        <v>7.4628861831363736E-9</v>
      </c>
      <c r="M329" s="1039">
        <v>2.9157633860478363E-10</v>
      </c>
      <c r="N329" s="1039">
        <v>1.1496694817588603E-6</v>
      </c>
      <c r="O329" s="1039">
        <v>4.3913117966361153E-11</v>
      </c>
      <c r="P329" s="1034">
        <v>1.0572713438024477E-10</v>
      </c>
      <c r="Q329" s="512"/>
      <c r="R329" s="512"/>
      <c r="S329" s="512"/>
      <c r="T329" s="512"/>
      <c r="U329" s="512"/>
      <c r="V329" s="512"/>
      <c r="W329" s="512"/>
      <c r="X329" s="512"/>
      <c r="Y329" s="512"/>
      <c r="Z329" s="512"/>
      <c r="AA329" s="512"/>
      <c r="AB329" s="512"/>
      <c r="AC329" s="511"/>
    </row>
    <row r="330" spans="1:29">
      <c r="A330" s="513"/>
      <c r="B330" s="1031">
        <v>4.0899999999999563</v>
      </c>
      <c r="C330" s="1032">
        <v>30237296.341521647</v>
      </c>
      <c r="D330" s="1033">
        <v>117563.79213849499</v>
      </c>
      <c r="E330" s="1033">
        <v>328549637825.28265</v>
      </c>
      <c r="F330" s="1033">
        <v>207951941373.53616</v>
      </c>
      <c r="G330" s="1033">
        <v>2951978325.6985259</v>
      </c>
      <c r="H330" s="1033">
        <v>1.7995935496372606E-3</v>
      </c>
      <c r="I330" s="1034">
        <v>580775968536.71277</v>
      </c>
      <c r="J330" s="512"/>
      <c r="K330" s="1053">
        <v>4.0899999999999563</v>
      </c>
      <c r="L330" s="1032">
        <v>7.6367191333923175E-9</v>
      </c>
      <c r="M330" s="1039">
        <v>2.9836802400915541E-10</v>
      </c>
      <c r="N330" s="1039">
        <v>1.1764487241228884E-6</v>
      </c>
      <c r="O330" s="1039">
        <v>4.4935985884175448E-11</v>
      </c>
      <c r="P330" s="1034">
        <v>1.0818983570523006E-10</v>
      </c>
      <c r="Q330" s="512"/>
      <c r="R330" s="512"/>
      <c r="S330" s="512"/>
      <c r="T330" s="512"/>
      <c r="U330" s="512"/>
      <c r="V330" s="512"/>
      <c r="W330" s="512"/>
      <c r="X330" s="512"/>
      <c r="Y330" s="512"/>
      <c r="Z330" s="512"/>
      <c r="AA330" s="512"/>
      <c r="AB330" s="512"/>
      <c r="AC330" s="511"/>
    </row>
    <row r="331" spans="1:29">
      <c r="A331" s="513"/>
      <c r="B331" s="1031">
        <v>4.0999999999999561</v>
      </c>
      <c r="C331" s="1032">
        <v>28876393.827486265</v>
      </c>
      <c r="D331" s="1033">
        <v>112272.54987682791</v>
      </c>
      <c r="E331" s="1033">
        <v>313762468263.17291</v>
      </c>
      <c r="F331" s="1033">
        <v>198592562260.49133</v>
      </c>
      <c r="G331" s="1033">
        <v>2819117415.1380639</v>
      </c>
      <c r="H331" s="1033">
        <v>1.6794784198854913E-3</v>
      </c>
      <c r="I331" s="1034">
        <v>554636744091.97949</v>
      </c>
      <c r="J331" s="512"/>
      <c r="K331" s="1053">
        <v>4.0999999999999561</v>
      </c>
      <c r="L331" s="1032">
        <v>7.8146011732167101E-9</v>
      </c>
      <c r="M331" s="1039">
        <v>3.0531790808922445E-10</v>
      </c>
      <c r="N331" s="1039">
        <v>1.2038517351725855E-6</v>
      </c>
      <c r="O331" s="1039">
        <v>4.5982679456503617E-11</v>
      </c>
      <c r="P331" s="1034">
        <v>1.1070990071316801E-10</v>
      </c>
      <c r="Q331" s="512"/>
      <c r="R331" s="512"/>
      <c r="S331" s="512"/>
      <c r="T331" s="512"/>
      <c r="U331" s="512"/>
      <c r="V331" s="512"/>
      <c r="W331" s="512"/>
      <c r="X331" s="512"/>
      <c r="Y331" s="512"/>
      <c r="Z331" s="512"/>
      <c r="AA331" s="512"/>
      <c r="AB331" s="512"/>
      <c r="AC331" s="511"/>
    </row>
    <row r="332" spans="1:29">
      <c r="A332" s="513"/>
      <c r="B332" s="1031">
        <v>4.1099999999999559</v>
      </c>
      <c r="C332" s="1032">
        <v>27576742.016284648</v>
      </c>
      <c r="D332" s="1033">
        <v>107219.45274609294</v>
      </c>
      <c r="E332" s="1033">
        <v>299640830963.11737</v>
      </c>
      <c r="F332" s="1033">
        <v>189654424597.77036</v>
      </c>
      <c r="G332" s="1033">
        <v>2692236230.5807767</v>
      </c>
      <c r="H332" s="1033">
        <v>1.5673804584538757E-3</v>
      </c>
      <c r="I332" s="1034">
        <v>529673978542.91095</v>
      </c>
      <c r="J332" s="512"/>
      <c r="K332" s="1053">
        <v>4.1099999999999559</v>
      </c>
      <c r="L332" s="1032">
        <v>7.9966266180216058E-9</v>
      </c>
      <c r="M332" s="1039">
        <v>3.1242967576552223E-10</v>
      </c>
      <c r="N332" s="1039">
        <v>1.2318930443471308E-6</v>
      </c>
      <c r="O332" s="1039">
        <v>4.705375365413226E-11</v>
      </c>
      <c r="P332" s="1034">
        <v>1.1328866557588272E-10</v>
      </c>
      <c r="Q332" s="512"/>
      <c r="R332" s="512"/>
      <c r="S332" s="512"/>
      <c r="T332" s="512"/>
      <c r="U332" s="512"/>
      <c r="V332" s="512"/>
      <c r="W332" s="512"/>
      <c r="X332" s="512"/>
      <c r="Y332" s="512"/>
      <c r="Z332" s="512"/>
      <c r="AA332" s="512"/>
      <c r="AB332" s="512"/>
      <c r="AC332" s="511"/>
    </row>
    <row r="333" spans="1:29">
      <c r="A333" s="513"/>
      <c r="B333" s="1031">
        <v>4.1199999999999557</v>
      </c>
      <c r="C333" s="1032">
        <v>26335584.172177669</v>
      </c>
      <c r="D333" s="1033">
        <v>102393.78244979447</v>
      </c>
      <c r="E333" s="1033">
        <v>286154772039.07947</v>
      </c>
      <c r="F333" s="1033">
        <v>181118569397.03223</v>
      </c>
      <c r="G333" s="1033">
        <v>2571065640.0229392</v>
      </c>
      <c r="H333" s="1033">
        <v>1.4627645538372394E-3</v>
      </c>
      <c r="I333" s="1034">
        <v>505834722516.95715</v>
      </c>
      <c r="J333" s="512"/>
      <c r="K333" s="1053">
        <v>4.1199999999999557</v>
      </c>
      <c r="L333" s="1032">
        <v>8.1828919801072524E-9</v>
      </c>
      <c r="M333" s="1039">
        <v>3.1970709779140696E-10</v>
      </c>
      <c r="N333" s="1039">
        <v>1.260587519519823E-6</v>
      </c>
      <c r="O333" s="1039">
        <v>4.8149776374778459E-11</v>
      </c>
      <c r="P333" s="1034">
        <v>1.1592749758863865E-10</v>
      </c>
      <c r="Q333" s="512"/>
      <c r="R333" s="512"/>
      <c r="S333" s="512"/>
      <c r="T333" s="512"/>
      <c r="U333" s="512"/>
      <c r="V333" s="512"/>
      <c r="W333" s="512"/>
      <c r="X333" s="512"/>
      <c r="Y333" s="512"/>
      <c r="Z333" s="512"/>
      <c r="AA333" s="512"/>
      <c r="AB333" s="512"/>
      <c r="AC333" s="511"/>
    </row>
    <row r="334" spans="1:29">
      <c r="A334" s="513"/>
      <c r="B334" s="1031">
        <v>4.1299999999999555</v>
      </c>
      <c r="C334" s="1032">
        <v>25150287.632973157</v>
      </c>
      <c r="D334" s="1033">
        <v>97785.303094245581</v>
      </c>
      <c r="E334" s="1033">
        <v>273275685751.97513</v>
      </c>
      <c r="F334" s="1033">
        <v>172966890964.97476</v>
      </c>
      <c r="G334" s="1033">
        <v>2455348624.3963652</v>
      </c>
      <c r="H334" s="1033">
        <v>1.3651313109220003E-3</v>
      </c>
      <c r="I334" s="1034">
        <v>483068409755.90454</v>
      </c>
      <c r="J334" s="512"/>
      <c r="K334" s="1053">
        <v>4.1299999999999555</v>
      </c>
      <c r="L334" s="1032">
        <v>8.373496019834136E-9</v>
      </c>
      <c r="M334" s="1039">
        <v>3.2715403275236456E-10</v>
      </c>
      <c r="N334" s="1039">
        <v>1.2899503748812132E-6</v>
      </c>
      <c r="O334" s="1039">
        <v>4.9271328744196211E-11</v>
      </c>
      <c r="P334" s="1034">
        <v>1.1862779589509797E-10</v>
      </c>
      <c r="Q334" s="512"/>
      <c r="R334" s="512"/>
      <c r="S334" s="512"/>
      <c r="T334" s="512"/>
      <c r="U334" s="512"/>
      <c r="V334" s="512"/>
      <c r="W334" s="512"/>
      <c r="X334" s="512"/>
      <c r="Y334" s="512"/>
      <c r="Z334" s="512"/>
      <c r="AA334" s="512"/>
      <c r="AB334" s="512"/>
      <c r="AC334" s="511"/>
    </row>
    <row r="335" spans="1:29">
      <c r="A335" s="513"/>
      <c r="B335" s="1031">
        <v>4.1399999999999553</v>
      </c>
      <c r="C335" s="1032">
        <v>24018338.225795969</v>
      </c>
      <c r="D335" s="1033">
        <v>93384.239476863513</v>
      </c>
      <c r="E335" s="1033">
        <v>260976253833.05997</v>
      </c>
      <c r="F335" s="1033">
        <v>165182098498.729</v>
      </c>
      <c r="G335" s="1033">
        <v>2344839732.3964601</v>
      </c>
      <c r="H335" s="1033">
        <v>1.2740146670705873E-3</v>
      </c>
      <c r="I335" s="1034">
        <v>461326749858.05396</v>
      </c>
      <c r="J335" s="512"/>
      <c r="K335" s="1053">
        <v>4.1399999999999553</v>
      </c>
      <c r="L335" s="1032">
        <v>8.568539797987057E-9</v>
      </c>
      <c r="M335" s="1039">
        <v>3.3477442911188291E-10</v>
      </c>
      <c r="N335" s="1039">
        <v>1.319997179005877E-6</v>
      </c>
      <c r="O335" s="1039">
        <v>5.0419005424297267E-11</v>
      </c>
      <c r="P335" s="1034">
        <v>1.2139099222916533E-10</v>
      </c>
      <c r="Q335" s="512"/>
      <c r="R335" s="512"/>
      <c r="S335" s="512"/>
      <c r="T335" s="512"/>
      <c r="U335" s="512"/>
      <c r="V335" s="512"/>
      <c r="W335" s="512"/>
      <c r="X335" s="512"/>
      <c r="Y335" s="512"/>
      <c r="Z335" s="512"/>
      <c r="AA335" s="512"/>
      <c r="AB335" s="512"/>
      <c r="AC335" s="511"/>
    </row>
    <row r="336" spans="1:29">
      <c r="A336" s="513"/>
      <c r="B336" s="1031">
        <v>4.1499999999999551</v>
      </c>
      <c r="C336" s="1032">
        <v>22937334.934190411</v>
      </c>
      <c r="D336" s="1033">
        <v>89181.256351654971</v>
      </c>
      <c r="E336" s="1033">
        <v>249230387538.22073</v>
      </c>
      <c r="F336" s="1033">
        <v>157747679409.74878</v>
      </c>
      <c r="G336" s="1033">
        <v>2239304559.8471084</v>
      </c>
      <c r="H336" s="1033">
        <v>1.188979667322081E-3</v>
      </c>
      <c r="I336" s="1034">
        <v>440563625847.80719</v>
      </c>
      <c r="J336" s="512"/>
      <c r="K336" s="1053">
        <v>4.1499999999999551</v>
      </c>
      <c r="L336" s="1032">
        <v>8.7681267293589016E-9</v>
      </c>
      <c r="M336" s="1039">
        <v>3.4257232730497978E-10</v>
      </c>
      <c r="N336" s="1039">
        <v>1.3507438631070779E-6</v>
      </c>
      <c r="O336" s="1039">
        <v>5.1593414928448715E-11</v>
      </c>
      <c r="P336" s="1034">
        <v>1.2421855167411235E-10</v>
      </c>
      <c r="Q336" s="512"/>
      <c r="R336" s="512"/>
      <c r="S336" s="512"/>
      <c r="T336" s="512"/>
      <c r="U336" s="512"/>
      <c r="V336" s="512"/>
      <c r="W336" s="512"/>
      <c r="X336" s="512"/>
      <c r="Y336" s="512"/>
      <c r="Z336" s="512"/>
      <c r="AA336" s="512"/>
      <c r="AB336" s="512"/>
      <c r="AC336" s="511"/>
    </row>
    <row r="337" spans="1:29">
      <c r="A337" s="513"/>
      <c r="B337" s="1031">
        <v>4.1599999999999548</v>
      </c>
      <c r="C337" s="1032">
        <v>21904984.805242404</v>
      </c>
      <c r="D337" s="1033">
        <v>85167.438627907919</v>
      </c>
      <c r="E337" s="1033">
        <v>238013172310.25095</v>
      </c>
      <c r="F337" s="1033">
        <v>150647864298.39697</v>
      </c>
      <c r="G337" s="1033">
        <v>2138519252.4979916</v>
      </c>
      <c r="H337" s="1033">
        <v>1.1096203880885042E-3</v>
      </c>
      <c r="I337" s="1034">
        <v>420734996355.37927</v>
      </c>
      <c r="J337" s="512"/>
      <c r="K337" s="1053">
        <v>4.1599999999999548</v>
      </c>
      <c r="L337" s="1032">
        <v>8.9723626375825183E-9</v>
      </c>
      <c r="M337" s="1039">
        <v>3.5055186188049406E-10</v>
      </c>
      <c r="N337" s="1039">
        <v>1.3822067294837046E-6</v>
      </c>
      <c r="O337" s="1039">
        <v>5.2795179944114725E-11</v>
      </c>
      <c r="P337" s="1034">
        <v>1.2711197343938367E-10</v>
      </c>
      <c r="Q337" s="512"/>
      <c r="R337" s="512"/>
      <c r="S337" s="512"/>
      <c r="T337" s="512"/>
      <c r="U337" s="512"/>
      <c r="V337" s="512"/>
      <c r="W337" s="512"/>
      <c r="X337" s="512"/>
      <c r="Y337" s="512"/>
      <c r="Z337" s="512"/>
      <c r="AA337" s="512"/>
      <c r="AB337" s="512"/>
      <c r="AC337" s="511"/>
    </row>
    <row r="338" spans="1:29">
      <c r="A338" s="513"/>
      <c r="B338" s="1031">
        <v>4.1699999999999546</v>
      </c>
      <c r="C338" s="1032">
        <v>20919098.085918706</v>
      </c>
      <c r="D338" s="1033">
        <v>81334.272460087712</v>
      </c>
      <c r="E338" s="1033">
        <v>227300814931.73221</v>
      </c>
      <c r="F338" s="1033">
        <v>143867593504.93253</v>
      </c>
      <c r="G338" s="1033">
        <v>2042270031.1996856</v>
      </c>
      <c r="H338" s="1033">
        <v>1.0355579994356268E-3</v>
      </c>
      <c r="I338" s="1034">
        <v>401798802199.14313</v>
      </c>
      <c r="J338" s="512"/>
      <c r="K338" s="1053">
        <v>4.1699999999999546</v>
      </c>
      <c r="L338" s="1032">
        <v>9.1813558112398531E-9</v>
      </c>
      <c r="M338" s="1039">
        <v>3.5871726369328034E-10</v>
      </c>
      <c r="N338" s="1039">
        <v>1.4144024601639748E-6</v>
      </c>
      <c r="O338" s="1039">
        <v>5.4024937663014004E-11</v>
      </c>
      <c r="P338" s="1034">
        <v>1.3007279165549867E-10</v>
      </c>
      <c r="Q338" s="512"/>
      <c r="R338" s="512"/>
      <c r="S338" s="512"/>
      <c r="T338" s="512"/>
      <c r="U338" s="512"/>
      <c r="V338" s="512"/>
      <c r="W338" s="512"/>
      <c r="X338" s="512"/>
      <c r="Y338" s="512"/>
      <c r="Z338" s="512"/>
      <c r="AA338" s="512"/>
      <c r="AB338" s="512"/>
      <c r="AC338" s="511"/>
    </row>
    <row r="339" spans="1:29">
      <c r="A339" s="513"/>
      <c r="B339" s="1031">
        <v>4.1799999999999544</v>
      </c>
      <c r="C339" s="1032">
        <v>19977583.578307584</v>
      </c>
      <c r="D339" s="1033">
        <v>77673.627188831248</v>
      </c>
      <c r="E339" s="1033">
        <v>217070593056.43484</v>
      </c>
      <c r="F339" s="1033">
        <v>137392485165.95628</v>
      </c>
      <c r="G339" s="1033">
        <v>1950352738.4494667</v>
      </c>
      <c r="H339" s="1033">
        <v>9.6643895669802703E-4</v>
      </c>
      <c r="I339" s="1034">
        <v>383714877172.47528</v>
      </c>
      <c r="J339" s="512"/>
      <c r="K339" s="1053">
        <v>4.1799999999999544</v>
      </c>
      <c r="L339" s="1032">
        <v>9.3952170612779191E-9</v>
      </c>
      <c r="M339" s="1039">
        <v>3.6707286214746119E-10</v>
      </c>
      <c r="N339" s="1039">
        <v>1.4473481257504539E-6</v>
      </c>
      <c r="O339" s="1039">
        <v>5.5283340118966807E-11</v>
      </c>
      <c r="P339" s="1034">
        <v>1.3310257618746632E-10</v>
      </c>
      <c r="Q339" s="512"/>
      <c r="R339" s="512"/>
      <c r="S339" s="512"/>
      <c r="T339" s="512"/>
      <c r="U339" s="512"/>
      <c r="V339" s="512"/>
      <c r="W339" s="512"/>
      <c r="X339" s="512"/>
      <c r="Y339" s="512"/>
      <c r="Z339" s="512"/>
      <c r="AA339" s="512"/>
      <c r="AB339" s="512"/>
      <c r="AC339" s="511"/>
    </row>
    <row r="340" spans="1:29">
      <c r="A340" s="513"/>
      <c r="B340" s="1031">
        <v>4.1899999999999542</v>
      </c>
      <c r="C340" s="1032">
        <v>19078444.203907337</v>
      </c>
      <c r="D340" s="1033">
        <v>74177.738094726898</v>
      </c>
      <c r="E340" s="1033">
        <v>207300807012.17148</v>
      </c>
      <c r="F340" s="1033">
        <v>131208804708.5484</v>
      </c>
      <c r="G340" s="1033">
        <v>1862572405.3458457</v>
      </c>
      <c r="H340" s="1033">
        <v>9.0193331279619416E-4</v>
      </c>
      <c r="I340" s="1034">
        <v>366444862845.83984</v>
      </c>
      <c r="J340" s="512"/>
      <c r="K340" s="1053">
        <v>4.1899999999999542</v>
      </c>
      <c r="L340" s="1032">
        <v>9.6140597797622737E-9</v>
      </c>
      <c r="M340" s="1039">
        <v>3.7562308749193622E-10</v>
      </c>
      <c r="N340" s="1039">
        <v>1.4810611944711228E-6</v>
      </c>
      <c r="O340" s="1039">
        <v>5.6571054533612203E-11</v>
      </c>
      <c r="P340" s="1034">
        <v>1.3620293346714944E-10</v>
      </c>
      <c r="Q340" s="512"/>
      <c r="R340" s="512"/>
      <c r="S340" s="512"/>
      <c r="T340" s="512"/>
      <c r="U340" s="512"/>
      <c r="V340" s="512"/>
      <c r="W340" s="512"/>
      <c r="X340" s="512"/>
      <c r="Y340" s="512"/>
      <c r="Z340" s="512"/>
      <c r="AA340" s="512"/>
      <c r="AB340" s="512"/>
      <c r="AC340" s="511"/>
    </row>
    <row r="341" spans="1:29">
      <c r="A341" s="513"/>
      <c r="B341" s="1031">
        <v>4.199999999999954</v>
      </c>
      <c r="C341" s="1032">
        <v>18219772.767555203</v>
      </c>
      <c r="D341" s="1033">
        <v>70839.189928304288</v>
      </c>
      <c r="E341" s="1033">
        <v>197970733772.88501</v>
      </c>
      <c r="F341" s="1033">
        <v>125303435717.39865</v>
      </c>
      <c r="G341" s="1033">
        <v>1778742838.0334022</v>
      </c>
      <c r="H341" s="1033">
        <v>8.4173314319912335E-4</v>
      </c>
      <c r="I341" s="1034">
        <v>349952127203.42035</v>
      </c>
      <c r="J341" s="512"/>
      <c r="K341" s="1053">
        <v>4.199999999999954</v>
      </c>
      <c r="L341" s="1032">
        <v>9.8379999999989678E-9</v>
      </c>
      <c r="M341" s="1039">
        <v>3.8437247316935826E-10</v>
      </c>
      <c r="N341" s="1039">
        <v>1.5155595414412604E-6</v>
      </c>
      <c r="O341" s="1039">
        <v>5.7888763670177651E-11</v>
      </c>
      <c r="P341" s="1034">
        <v>1.3937550734501557E-10</v>
      </c>
      <c r="Q341" s="512"/>
      <c r="R341" s="512"/>
      <c r="S341" s="512"/>
      <c r="T341" s="512"/>
      <c r="U341" s="512"/>
      <c r="V341" s="512"/>
      <c r="W341" s="512"/>
      <c r="X341" s="512"/>
      <c r="Y341" s="512"/>
      <c r="Z341" s="512"/>
      <c r="AA341" s="512"/>
      <c r="AB341" s="512"/>
      <c r="AC341" s="511"/>
    </row>
    <row r="342" spans="1:29">
      <c r="A342" s="513"/>
      <c r="B342" s="1031">
        <v>4.2099999999999538</v>
      </c>
      <c r="C342" s="1032">
        <v>17399747.912010483</v>
      </c>
      <c r="D342" s="1033">
        <v>67650.90118129499</v>
      </c>
      <c r="E342" s="1033">
        <v>189060583002.32874</v>
      </c>
      <c r="F342" s="1033">
        <v>119663852113.12932</v>
      </c>
      <c r="G342" s="1033">
        <v>1698686222.7606273</v>
      </c>
      <c r="H342" s="1033">
        <v>7.8555107601395707E-4</v>
      </c>
      <c r="I342" s="1034">
        <v>334201686941.6969</v>
      </c>
      <c r="J342" s="512"/>
      <c r="K342" s="1053">
        <v>4.2099999999999538</v>
      </c>
      <c r="L342" s="1032">
        <v>1.0067156458057003E-8</v>
      </c>
      <c r="M342" s="1039">
        <v>3.9332565821982649E-10</v>
      </c>
      <c r="N342" s="1039">
        <v>1.5508614581410752E-6</v>
      </c>
      <c r="O342" s="1039">
        <v>5.9237166195489494E-11</v>
      </c>
      <c r="P342" s="1034">
        <v>1.426219799617292E-10</v>
      </c>
      <c r="Q342" s="512"/>
      <c r="R342" s="512"/>
      <c r="S342" s="512"/>
      <c r="T342" s="512"/>
      <c r="U342" s="512"/>
      <c r="V342" s="512"/>
      <c r="W342" s="512"/>
      <c r="X342" s="512"/>
      <c r="Y342" s="512"/>
      <c r="Z342" s="512"/>
      <c r="AA342" s="512"/>
      <c r="AB342" s="512"/>
      <c r="AC342" s="511"/>
    </row>
    <row r="343" spans="1:29">
      <c r="A343" s="513"/>
      <c r="B343" s="1031">
        <v>4.2199999999999536</v>
      </c>
      <c r="C343" s="1032">
        <v>16616630.254611976</v>
      </c>
      <c r="D343" s="1033">
        <v>64606.109065805511</v>
      </c>
      <c r="E343" s="1033">
        <v>180551455076.11426</v>
      </c>
      <c r="F343" s="1033">
        <v>114278091582.80406</v>
      </c>
      <c r="G343" s="1033">
        <v>1622232748.7131567</v>
      </c>
      <c r="H343" s="1033">
        <v>7.3311892018572704E-4</v>
      </c>
      <c r="I343" s="1034">
        <v>319160133265.17761</v>
      </c>
      <c r="J343" s="512"/>
      <c r="K343" s="1053">
        <v>4.2199999999999536</v>
      </c>
      <c r="L343" s="1032">
        <v>1.0301650655723667E-8</v>
      </c>
      <c r="M343" s="1039">
        <v>4.0248738974056331E-10</v>
      </c>
      <c r="N343" s="1039">
        <v>1.5869856621140738E-6</v>
      </c>
      <c r="O343" s="1039">
        <v>6.0616977050414771E-11</v>
      </c>
      <c r="P343" s="1034">
        <v>1.459440726400436E-10</v>
      </c>
      <c r="Q343" s="512"/>
      <c r="R343" s="512"/>
      <c r="S343" s="512"/>
      <c r="T343" s="512"/>
      <c r="U343" s="512"/>
      <c r="V343" s="512"/>
      <c r="W343" s="512"/>
      <c r="X343" s="512"/>
      <c r="Y343" s="512"/>
      <c r="Z343" s="512"/>
      <c r="AA343" s="512"/>
      <c r="AB343" s="512"/>
      <c r="AC343" s="511"/>
    </row>
    <row r="344" spans="1:29">
      <c r="A344" s="513"/>
      <c r="B344" s="1031">
        <v>4.2299999999999534</v>
      </c>
      <c r="C344" s="1032">
        <v>15868758.697813928</v>
      </c>
      <c r="D344" s="1033">
        <v>61698.355169536553</v>
      </c>
      <c r="E344" s="1033">
        <v>172425300993.07153</v>
      </c>
      <c r="F344" s="1033">
        <v>109134730206.25656</v>
      </c>
      <c r="G344" s="1033">
        <v>1549220247.8222401</v>
      </c>
      <c r="H344" s="1033">
        <v>6.841863852589784E-4</v>
      </c>
      <c r="I344" s="1034">
        <v>304795561021.85815</v>
      </c>
      <c r="J344" s="512"/>
      <c r="K344" s="1053">
        <v>4.2299999999999534</v>
      </c>
      <c r="L344" s="1032">
        <v>1.0541606924926462E-8</v>
      </c>
      <c r="M344" s="1039">
        <v>4.1186252540289108E-10</v>
      </c>
      <c r="N344" s="1039">
        <v>1.6239513068913643E-6</v>
      </c>
      <c r="O344" s="1039">
        <v>6.2028927828932722E-11</v>
      </c>
      <c r="P344" s="1034">
        <v>1.4934354679746996E-10</v>
      </c>
      <c r="Q344" s="512"/>
      <c r="R344" s="512"/>
      <c r="S344" s="512"/>
      <c r="T344" s="512"/>
      <c r="U344" s="512"/>
      <c r="V344" s="512"/>
      <c r="W344" s="512"/>
      <c r="X344" s="512"/>
      <c r="Y344" s="512"/>
      <c r="Z344" s="512"/>
      <c r="AA344" s="512"/>
      <c r="AB344" s="512"/>
      <c r="AC344" s="511"/>
    </row>
    <row r="345" spans="1:29">
      <c r="A345" s="513"/>
      <c r="B345" s="1031">
        <v>4.2399999999999531</v>
      </c>
      <c r="C345" s="1032">
        <v>15154546.90577548</v>
      </c>
      <c r="D345" s="1033">
        <v>58921.471756624764</v>
      </c>
      <c r="E345" s="1033">
        <v>164664884090.89786</v>
      </c>
      <c r="F345" s="1033">
        <v>104222858224.42468</v>
      </c>
      <c r="G345" s="1033">
        <v>1479493850.7845314</v>
      </c>
      <c r="H345" s="1033">
        <v>6.3851988658968886E-4</v>
      </c>
      <c r="I345" s="1034">
        <v>291077501028.11871</v>
      </c>
      <c r="J345" s="512"/>
      <c r="K345" s="1053">
        <v>4.2399999999999531</v>
      </c>
      <c r="L345" s="1032">
        <v>1.0787152493655518E-8</v>
      </c>
      <c r="M345" s="1039">
        <v>4.2145603602783253E-10</v>
      </c>
      <c r="N345" s="1039">
        <v>1.6617779921471054E-6</v>
      </c>
      <c r="O345" s="1039">
        <v>6.3473767166035491E-11</v>
      </c>
      <c r="P345" s="1034">
        <v>1.5282220488020385E-10</v>
      </c>
      <c r="Q345" s="512"/>
      <c r="R345" s="512"/>
      <c r="S345" s="512"/>
      <c r="T345" s="512"/>
      <c r="U345" s="512"/>
      <c r="V345" s="512"/>
      <c r="W345" s="512"/>
      <c r="X345" s="512"/>
      <c r="Y345" s="512"/>
      <c r="Z345" s="512"/>
      <c r="AA345" s="512"/>
      <c r="AB345" s="512"/>
      <c r="AC345" s="511"/>
    </row>
    <row r="346" spans="1:29">
      <c r="A346" s="513"/>
      <c r="B346" s="1031">
        <v>4.2499999999999529</v>
      </c>
      <c r="C346" s="1032">
        <v>14472479.93952973</v>
      </c>
      <c r="D346" s="1033">
        <v>56269.568685048289</v>
      </c>
      <c r="E346" s="1033">
        <v>157253743484.88715</v>
      </c>
      <c r="F346" s="1033">
        <v>99532056898.2892</v>
      </c>
      <c r="G346" s="1033">
        <v>1412905658.5635371</v>
      </c>
      <c r="H346" s="1033">
        <v>5.9590143030423628E-4</v>
      </c>
      <c r="I346" s="1034">
        <v>277976855439.50128</v>
      </c>
      <c r="J346" s="512"/>
      <c r="K346" s="1053">
        <v>4.2499999999999529</v>
      </c>
      <c r="L346" s="1032">
        <v>1.1038417553421533E-8</v>
      </c>
      <c r="M346" s="1039">
        <v>4.3127300822170527E-10</v>
      </c>
      <c r="N346" s="1039">
        <v>1.700485774090512E-6</v>
      </c>
      <c r="O346" s="1039">
        <v>6.4952261134664227E-11</v>
      </c>
      <c r="P346" s="1034">
        <v>1.5638189131880595E-10</v>
      </c>
      <c r="Q346" s="512"/>
      <c r="R346" s="512"/>
      <c r="S346" s="512"/>
      <c r="T346" s="512"/>
      <c r="U346" s="512"/>
      <c r="V346" s="512"/>
      <c r="W346" s="512"/>
      <c r="X346" s="512"/>
      <c r="Y346" s="512"/>
      <c r="Z346" s="512"/>
      <c r="AA346" s="512"/>
      <c r="AB346" s="512"/>
      <c r="AC346" s="511"/>
    </row>
    <row r="347" spans="1:29">
      <c r="A347" s="513"/>
      <c r="B347" s="1031">
        <v>4.2599999999999527</v>
      </c>
      <c r="C347" s="1032">
        <v>13821111.043594858</v>
      </c>
      <c r="D347" s="1033">
        <v>53737.020912845095</v>
      </c>
      <c r="E347" s="1033">
        <v>150176159152.18396</v>
      </c>
      <c r="F347" s="1033">
        <v>95052376409.329926</v>
      </c>
      <c r="G347" s="1033">
        <v>1349314428.6759126</v>
      </c>
      <c r="H347" s="1033">
        <v>5.5612757268250516E-4</v>
      </c>
      <c r="I347" s="1034">
        <v>265465836030.27628</v>
      </c>
      <c r="J347" s="512"/>
      <c r="K347" s="1053">
        <v>4.2599999999999527</v>
      </c>
      <c r="L347" s="1032">
        <v>1.1295535328285122E-8</v>
      </c>
      <c r="M347" s="1039">
        <v>4.4131864707311096E-10</v>
      </c>
      <c r="N347" s="1039">
        <v>1.7400951760999339E-6</v>
      </c>
      <c r="O347" s="1039">
        <v>6.6465193651891491E-11</v>
      </c>
      <c r="P347" s="1034">
        <v>1.6002449350614459E-10</v>
      </c>
      <c r="Q347" s="512"/>
      <c r="R347" s="512"/>
      <c r="S347" s="512"/>
      <c r="T347" s="512"/>
      <c r="U347" s="512"/>
      <c r="V347" s="512"/>
      <c r="W347" s="512"/>
      <c r="X347" s="512"/>
      <c r="Y347" s="512"/>
      <c r="Z347" s="512"/>
      <c r="AA347" s="512"/>
      <c r="AB347" s="512"/>
      <c r="AC347" s="511"/>
    </row>
    <row r="348" spans="1:29">
      <c r="A348" s="513"/>
      <c r="B348" s="1031">
        <v>4.2699999999999525</v>
      </c>
      <c r="C348" s="1032">
        <v>13199058.577212082</v>
      </c>
      <c r="D348" s="1033">
        <v>51318.456566645938</v>
      </c>
      <c r="E348" s="1033">
        <v>143417118587.51096</v>
      </c>
      <c r="F348" s="1033">
        <v>90774314754.628952</v>
      </c>
      <c r="G348" s="1033">
        <v>1288585275.5972469</v>
      </c>
      <c r="H348" s="1033">
        <v>5.1900844899774301E-4</v>
      </c>
      <c r="I348" s="1034">
        <v>253517905250.89612</v>
      </c>
      <c r="J348" s="512"/>
      <c r="K348" s="1053">
        <v>4.2699999999999525</v>
      </c>
      <c r="L348" s="1032">
        <v>1.1558642145493853E-8</v>
      </c>
      <c r="M348" s="1039">
        <v>4.5159827891273784E-10</v>
      </c>
      <c r="N348" s="1039">
        <v>1.7806271996046075E-6</v>
      </c>
      <c r="O348" s="1039">
        <v>6.8013366894563816E-11</v>
      </c>
      <c r="P348" s="1034">
        <v>1.6375194279811483E-10</v>
      </c>
      <c r="Q348" s="512"/>
      <c r="R348" s="512"/>
      <c r="S348" s="512"/>
      <c r="T348" s="512"/>
      <c r="U348" s="512"/>
      <c r="V348" s="512"/>
      <c r="W348" s="512"/>
      <c r="X348" s="512"/>
      <c r="Y348" s="512"/>
      <c r="Z348" s="512"/>
      <c r="AA348" s="512"/>
      <c r="AB348" s="512"/>
      <c r="AC348" s="511"/>
    </row>
    <row r="349" spans="1:29">
      <c r="A349" s="513"/>
      <c r="B349" s="1031">
        <v>4.2799999999999523</v>
      </c>
      <c r="C349" s="1032">
        <v>12605003.083700184</v>
      </c>
      <c r="D349" s="1033">
        <v>49008.745547209939</v>
      </c>
      <c r="E349" s="1033">
        <v>136962284959.63</v>
      </c>
      <c r="F349" s="1033">
        <v>86688797591.846893</v>
      </c>
      <c r="G349" s="1033">
        <v>1230589384.6517594</v>
      </c>
      <c r="H349" s="1033">
        <v>4.8436686717711795E-4</v>
      </c>
      <c r="I349" s="1034">
        <v>242107719938.29065</v>
      </c>
      <c r="J349" s="512"/>
      <c r="K349" s="1053">
        <v>4.2799999999999523</v>
      </c>
      <c r="L349" s="1032">
        <v>1.1827877507764836E-8</v>
      </c>
      <c r="M349" s="1039">
        <v>4.6211735413745396E-10</v>
      </c>
      <c r="N349" s="1039">
        <v>1.8221033352198976E-6</v>
      </c>
      <c r="O349" s="1039">
        <v>6.9597601724626982E-11</v>
      </c>
      <c r="P349" s="1034">
        <v>1.6756621553766977E-10</v>
      </c>
      <c r="Q349" s="512"/>
      <c r="R349" s="512"/>
      <c r="S349" s="512"/>
      <c r="T349" s="512"/>
      <c r="U349" s="512"/>
      <c r="V349" s="512"/>
      <c r="W349" s="512"/>
      <c r="X349" s="512"/>
      <c r="Y349" s="512"/>
      <c r="Z349" s="512"/>
      <c r="AA349" s="512"/>
      <c r="AB349" s="512"/>
      <c r="AC349" s="511"/>
    </row>
    <row r="350" spans="1:29">
      <c r="A350" s="513"/>
      <c r="B350" s="1031">
        <v>4.2899999999999521</v>
      </c>
      <c r="C350" s="1032">
        <v>12037684.491711056</v>
      </c>
      <c r="D350" s="1033">
        <v>46802.988647796737</v>
      </c>
      <c r="E350" s="1033">
        <v>130797966701.0024</v>
      </c>
      <c r="F350" s="1033">
        <v>82787158991.326996</v>
      </c>
      <c r="G350" s="1033">
        <v>1175203738.7791157</v>
      </c>
      <c r="H350" s="1033">
        <v>4.5203746195661193E-4</v>
      </c>
      <c r="I350" s="1034">
        <v>231211077559.62265</v>
      </c>
      <c r="J350" s="512"/>
      <c r="K350" s="1053">
        <v>4.2899999999999521</v>
      </c>
      <c r="L350" s="1032">
        <v>1.2103384167250887E-8</v>
      </c>
      <c r="M350" s="1039">
        <v>4.728814501001794E-10</v>
      </c>
      <c r="N350" s="1039">
        <v>1.8645455741419081E-6</v>
      </c>
      <c r="O350" s="1039">
        <v>7.121873812435758E-11</v>
      </c>
      <c r="P350" s="1034">
        <v>1.7146933410270362E-10</v>
      </c>
      <c r="Q350" s="512"/>
      <c r="R350" s="512"/>
      <c r="S350" s="512"/>
      <c r="T350" s="512"/>
      <c r="U350" s="512"/>
      <c r="V350" s="512"/>
      <c r="W350" s="512"/>
      <c r="X350" s="512"/>
      <c r="Y350" s="512"/>
      <c r="Z350" s="512"/>
      <c r="AA350" s="512"/>
      <c r="AB350" s="512"/>
      <c r="AC350" s="511"/>
    </row>
    <row r="351" spans="1:29">
      <c r="A351" s="513"/>
      <c r="B351" s="1031">
        <v>4.2999999999999519</v>
      </c>
      <c r="C351" s="1032">
        <v>11495899.442449279</v>
      </c>
      <c r="D351" s="1033">
        <v>44696.507162291324</v>
      </c>
      <c r="E351" s="1033">
        <v>124911088466.13599</v>
      </c>
      <c r="F351" s="1033">
        <v>79061123054.495178</v>
      </c>
      <c r="G351" s="1033">
        <v>1122310857.5987279</v>
      </c>
      <c r="H351" s="1033">
        <v>4.2186590549236436E-4</v>
      </c>
      <c r="I351" s="1034">
        <v>220804864875.46689</v>
      </c>
      <c r="J351" s="512"/>
      <c r="K351" s="1053">
        <v>4.2999999999999519</v>
      </c>
      <c r="L351" s="1032">
        <v>1.2385308201229662E-8</v>
      </c>
      <c r="M351" s="1039">
        <v>4.8389627406707459E-10</v>
      </c>
      <c r="N351" s="1039">
        <v>1.9079764198075094E-6</v>
      </c>
      <c r="O351" s="1039">
        <v>7.2877635641733281E-11</v>
      </c>
      <c r="P351" s="1034">
        <v>1.7546336797834391E-10</v>
      </c>
      <c r="Q351" s="512"/>
      <c r="R351" s="512"/>
      <c r="S351" s="512"/>
      <c r="T351" s="512"/>
      <c r="U351" s="512"/>
      <c r="V351" s="512"/>
      <c r="W351" s="512"/>
      <c r="X351" s="512"/>
      <c r="Y351" s="512"/>
      <c r="Z351" s="512"/>
      <c r="AA351" s="512"/>
      <c r="AB351" s="512"/>
      <c r="AC351" s="511"/>
    </row>
    <row r="352" spans="1:29">
      <c r="A352" s="513"/>
      <c r="B352" s="1031">
        <v>4.3099999999999516</v>
      </c>
      <c r="C352" s="1032">
        <v>10978498.737187022</v>
      </c>
      <c r="D352" s="1033">
        <v>42684.83296104223</v>
      </c>
      <c r="E352" s="1033">
        <v>119289163397.02757</v>
      </c>
      <c r="F352" s="1033">
        <v>75502786359.571335</v>
      </c>
      <c r="G352" s="1033">
        <v>1071798548.218145</v>
      </c>
      <c r="H352" s="1033">
        <v>3.937081706603675E-4</v>
      </c>
      <c r="I352" s="1034">
        <v>210867008913.53589</v>
      </c>
      <c r="J352" s="512"/>
      <c r="K352" s="1053">
        <v>4.3099999999999516</v>
      </c>
      <c r="L352" s="1032">
        <v>1.2673799089555664E-8</v>
      </c>
      <c r="M352" s="1039">
        <v>4.9516766624360453E-10</v>
      </c>
      <c r="N352" s="1039">
        <v>1.9524188998259467E-6</v>
      </c>
      <c r="O352" s="1039">
        <v>7.4575173846175796E-11</v>
      </c>
      <c r="P352" s="1034">
        <v>1.7955043485421858E-10</v>
      </c>
      <c r="Q352" s="512"/>
      <c r="R352" s="512"/>
      <c r="S352" s="512"/>
      <c r="T352" s="512"/>
      <c r="U352" s="512"/>
      <c r="V352" s="512"/>
      <c r="W352" s="512"/>
      <c r="X352" s="512"/>
      <c r="Y352" s="512"/>
      <c r="Z352" s="512"/>
      <c r="AA352" s="512"/>
      <c r="AB352" s="512"/>
      <c r="AC352" s="511"/>
    </row>
    <row r="353" spans="1:29">
      <c r="A353" s="513"/>
      <c r="B353" s="1031">
        <v>4.3199999999999514</v>
      </c>
      <c r="C353" s="1032">
        <v>10484384.899659306</v>
      </c>
      <c r="D353" s="1033">
        <v>40763.699013358761</v>
      </c>
      <c r="E353" s="1033">
        <v>113920266636.86099</v>
      </c>
      <c r="F353" s="1033">
        <v>72104601197.351028</v>
      </c>
      <c r="G353" s="1033">
        <v>1023559667.2568672</v>
      </c>
      <c r="H353" s="1033">
        <v>3.6742984352770245E-4</v>
      </c>
      <c r="I353" s="1034">
        <v>201376430148.94287</v>
      </c>
      <c r="J353" s="512"/>
      <c r="K353" s="1053">
        <v>4.3199999999999514</v>
      </c>
      <c r="L353" s="1032">
        <v>1.296900979391651E-8</v>
      </c>
      <c r="M353" s="1039">
        <v>5.0670160287109584E-10</v>
      </c>
      <c r="N353" s="1039">
        <v>1.9978965781883899E-6</v>
      </c>
      <c r="O353" s="1039">
        <v>7.6312252794910643E-11</v>
      </c>
      <c r="P353" s="1034">
        <v>1.8373270174728391E-10</v>
      </c>
      <c r="Q353" s="512"/>
      <c r="R353" s="512"/>
      <c r="S353" s="512"/>
      <c r="T353" s="512"/>
      <c r="U353" s="512"/>
      <c r="V353" s="512"/>
      <c r="W353" s="512"/>
      <c r="X353" s="512"/>
      <c r="Y353" s="512"/>
      <c r="Z353" s="512"/>
      <c r="AA353" s="512"/>
      <c r="AB353" s="512"/>
      <c r="AC353" s="511"/>
    </row>
    <row r="354" spans="1:29">
      <c r="A354" s="513"/>
      <c r="B354" s="1031">
        <v>4.3299999999999512</v>
      </c>
      <c r="C354" s="1032">
        <v>10012509.848169737</v>
      </c>
      <c r="D354" s="1033">
        <v>38929.030336566946</v>
      </c>
      <c r="E354" s="1033">
        <v>108793010035.78741</v>
      </c>
      <c r="F354" s="1033">
        <v>68859359561.502609</v>
      </c>
      <c r="G354" s="1033">
        <v>977491893.58087635</v>
      </c>
      <c r="H354" s="1033">
        <v>3.429054817133964E-4</v>
      </c>
      <c r="I354" s="1034">
        <v>192312997791.70407</v>
      </c>
      <c r="J354" s="512"/>
      <c r="K354" s="1053">
        <v>4.3299999999999512</v>
      </c>
      <c r="L354" s="1032">
        <v>1.3271096838935231E-8</v>
      </c>
      <c r="M354" s="1039">
        <v>5.1850419939541794E-10</v>
      </c>
      <c r="N354" s="1039">
        <v>2.0444335677618771E-6</v>
      </c>
      <c r="O354" s="1039">
        <v>7.8089793510189442E-11</v>
      </c>
      <c r="P354" s="1034">
        <v>1.8801238615080547E-10</v>
      </c>
      <c r="Q354" s="512"/>
      <c r="R354" s="512"/>
      <c r="S354" s="512"/>
      <c r="T354" s="512"/>
      <c r="U354" s="512"/>
      <c r="V354" s="512"/>
      <c r="W354" s="512"/>
      <c r="X354" s="512"/>
      <c r="Y354" s="512"/>
      <c r="Z354" s="512"/>
      <c r="AA354" s="512"/>
      <c r="AB354" s="512"/>
      <c r="AC354" s="511"/>
    </row>
    <row r="355" spans="1:29">
      <c r="A355" s="513"/>
      <c r="B355" s="1031">
        <v>4.339999999999951</v>
      </c>
      <c r="C355" s="1032">
        <v>9561872.6724687461</v>
      </c>
      <c r="D355" s="1033">
        <v>37176.935352425135</v>
      </c>
      <c r="E355" s="1033">
        <v>103896517995.13304</v>
      </c>
      <c r="F355" s="1033">
        <v>65760177859.419502</v>
      </c>
      <c r="G355" s="1033">
        <v>933497511.26579475</v>
      </c>
      <c r="H355" s="1033">
        <v>3.2001801557589012E-4</v>
      </c>
      <c r="I355" s="1034">
        <v>183657487086.63483</v>
      </c>
      <c r="J355" s="512"/>
      <c r="K355" s="1053">
        <v>4.339999999999951</v>
      </c>
      <c r="L355" s="1032">
        <v>1.3580220395161666E-8</v>
      </c>
      <c r="M355" s="1039">
        <v>5.3058171370947306E-10</v>
      </c>
      <c r="N355" s="1039">
        <v>2.0920545430742655E-6</v>
      </c>
      <c r="O355" s="1039">
        <v>7.9908738467627825E-11</v>
      </c>
      <c r="P355" s="1034">
        <v>1.9239175721010198E-10</v>
      </c>
      <c r="Q355" s="512"/>
      <c r="R355" s="512"/>
      <c r="S355" s="512"/>
      <c r="T355" s="512"/>
      <c r="U355" s="512"/>
      <c r="V355" s="512"/>
      <c r="W355" s="512"/>
      <c r="X355" s="512"/>
      <c r="Y355" s="512"/>
      <c r="Z355" s="512"/>
      <c r="AA355" s="512"/>
      <c r="AB355" s="512"/>
      <c r="AC355" s="511"/>
    </row>
    <row r="356" spans="1:29">
      <c r="A356" s="513"/>
      <c r="B356" s="1031">
        <v>4.3499999999999508</v>
      </c>
      <c r="C356" s="1032">
        <v>9131517.5106886309</v>
      </c>
      <c r="D356" s="1033">
        <v>35503.697632564232</v>
      </c>
      <c r="E356" s="1033">
        <v>99220404398.794785</v>
      </c>
      <c r="F356" s="1033">
        <v>62800482311.196625</v>
      </c>
      <c r="G356" s="1033">
        <v>891483202.32829618</v>
      </c>
      <c r="H356" s="1033">
        <v>2.986581893687191E-4</v>
      </c>
      <c r="I356" s="1034">
        <v>175391538535.0639</v>
      </c>
      <c r="J356" s="512"/>
      <c r="K356" s="1053">
        <v>4.3499999999999508</v>
      </c>
      <c r="L356" s="1032">
        <v>1.3896544363997105E-8</v>
      </c>
      <c r="M356" s="1039">
        <v>5.429405494712171E-10</v>
      </c>
      <c r="N356" s="1039">
        <v>2.1407847533970111E-6</v>
      </c>
      <c r="O356" s="1039">
        <v>8.1770052095919085E-11</v>
      </c>
      <c r="P356" s="1034">
        <v>1.968731369256776E-10</v>
      </c>
      <c r="Q356" s="512"/>
      <c r="R356" s="512"/>
      <c r="S356" s="512"/>
      <c r="T356" s="512"/>
      <c r="U356" s="512"/>
      <c r="V356" s="512"/>
      <c r="W356" s="512"/>
      <c r="X356" s="512"/>
      <c r="Y356" s="512"/>
      <c r="Z356" s="512"/>
      <c r="AA356" s="512"/>
      <c r="AB356" s="512"/>
      <c r="AC356" s="511"/>
    </row>
    <row r="357" spans="1:29">
      <c r="A357" s="513"/>
      <c r="B357" s="1031">
        <v>4.3599999999999506</v>
      </c>
      <c r="C357" s="1032">
        <v>8720531.5218325611</v>
      </c>
      <c r="D357" s="1033">
        <v>33905.768015445654</v>
      </c>
      <c r="E357" s="1033">
        <v>94754750582.897705</v>
      </c>
      <c r="F357" s="1033">
        <v>59973995005.763123</v>
      </c>
      <c r="G357" s="1033">
        <v>851359848.7861706</v>
      </c>
      <c r="H357" s="1033">
        <v>2.787240396965993E-4</v>
      </c>
      <c r="I357" s="1034">
        <v>167497618951.87903</v>
      </c>
      <c r="J357" s="512"/>
      <c r="K357" s="1053">
        <v>4.3599999999999506</v>
      </c>
      <c r="L357" s="1032">
        <v>1.4220236464596845E-8</v>
      </c>
      <c r="M357" s="1039">
        <v>5.5558725949895854E-10</v>
      </c>
      <c r="N357" s="1039">
        <v>2.1906500361326437E-6</v>
      </c>
      <c r="O357" s="1039">
        <v>8.3674721288186183E-11</v>
      </c>
      <c r="P357" s="1034">
        <v>2.0145890138437527E-10</v>
      </c>
      <c r="Q357" s="512"/>
      <c r="R357" s="512"/>
      <c r="S357" s="512"/>
      <c r="T357" s="512"/>
      <c r="U357" s="512"/>
      <c r="V357" s="512"/>
      <c r="W357" s="512"/>
      <c r="X357" s="512"/>
      <c r="Y357" s="512"/>
      <c r="Z357" s="512"/>
      <c r="AA357" s="512"/>
      <c r="AB357" s="512"/>
      <c r="AC357" s="511"/>
    </row>
    <row r="358" spans="1:29">
      <c r="A358" s="513"/>
      <c r="B358" s="1031">
        <v>4.3699999999999504</v>
      </c>
      <c r="C358" s="1032">
        <v>8328042.9495163281</v>
      </c>
      <c r="D358" s="1033">
        <v>32379.757078113344</v>
      </c>
      <c r="E358" s="1033">
        <v>90490084296.977676</v>
      </c>
      <c r="F358" s="1033">
        <v>57274720584.590416</v>
      </c>
      <c r="G358" s="1033">
        <v>813042343.62712395</v>
      </c>
      <c r="H358" s="1033">
        <v>2.6012040878236361E-4</v>
      </c>
      <c r="I358" s="1034">
        <v>159958984275.28812</v>
      </c>
      <c r="J358" s="512"/>
      <c r="K358" s="1053">
        <v>4.3699999999999504</v>
      </c>
      <c r="L358" s="1032">
        <v>1.4551468322797195E-8</v>
      </c>
      <c r="M358" s="1039">
        <v>5.6852854924575289E-10</v>
      </c>
      <c r="N358" s="1039">
        <v>2.2416768305141148E-6</v>
      </c>
      <c r="O358" s="1039">
        <v>8.5623755925246131E-11</v>
      </c>
      <c r="P358" s="1034">
        <v>2.0615148201921067E-10</v>
      </c>
      <c r="Q358" s="512"/>
      <c r="R358" s="512"/>
      <c r="S358" s="512"/>
      <c r="T358" s="512"/>
      <c r="U358" s="512"/>
      <c r="V358" s="512"/>
      <c r="W358" s="512"/>
      <c r="X358" s="512"/>
      <c r="Y358" s="512"/>
      <c r="Z358" s="512"/>
      <c r="AA358" s="512"/>
      <c r="AB358" s="512"/>
      <c r="AC358" s="511"/>
    </row>
    <row r="359" spans="1:29">
      <c r="A359" s="513"/>
      <c r="B359" s="1031">
        <v>4.3799999999999502</v>
      </c>
      <c r="C359" s="1032">
        <v>7953219.2728562141</v>
      </c>
      <c r="D359" s="1033">
        <v>30922.427946773474</v>
      </c>
      <c r="E359" s="1033">
        <v>86417359612.068771</v>
      </c>
      <c r="F359" s="1033">
        <v>54696933524.733383</v>
      </c>
      <c r="G359" s="1033">
        <v>776449410.28539908</v>
      </c>
      <c r="H359" s="1033">
        <v>2.427584902212114E-4</v>
      </c>
      <c r="I359" s="1034">
        <v>152759644050.42017</v>
      </c>
      <c r="J359" s="512"/>
      <c r="K359" s="1053">
        <v>4.3799999999999502</v>
      </c>
      <c r="L359" s="1032">
        <v>1.4890415562113723E-8</v>
      </c>
      <c r="M359" s="1039">
        <v>5.8177128035472168E-10</v>
      </c>
      <c r="N359" s="1039">
        <v>2.2938921916232213E-6</v>
      </c>
      <c r="O359" s="1039">
        <v>8.7618189411061924E-11</v>
      </c>
      <c r="P359" s="1034">
        <v>2.1095336689854983E-10</v>
      </c>
      <c r="Q359" s="512"/>
      <c r="R359" s="512"/>
      <c r="S359" s="512"/>
      <c r="T359" s="512"/>
      <c r="U359" s="512"/>
      <c r="V359" s="512"/>
      <c r="W359" s="512"/>
      <c r="X359" s="512"/>
      <c r="Y359" s="512"/>
      <c r="Z359" s="512"/>
      <c r="AA359" s="512"/>
      <c r="AB359" s="512"/>
      <c r="AC359" s="511"/>
    </row>
    <row r="360" spans="1:29">
      <c r="A360" s="513"/>
      <c r="B360" s="1031">
        <v>4.3899999999999499</v>
      </c>
      <c r="C360" s="1032">
        <v>7595265.4405804826</v>
      </c>
      <c r="D360" s="1033">
        <v>29530.689430950726</v>
      </c>
      <c r="E360" s="1033">
        <v>82527937733.073959</v>
      </c>
      <c r="F360" s="1033">
        <v>52235165994.227715</v>
      </c>
      <c r="G360" s="1033">
        <v>741503430.2432723</v>
      </c>
      <c r="H360" s="1033">
        <v>2.2655540505393153E-4</v>
      </c>
      <c r="I360" s="1034">
        <v>145884327511.4248</v>
      </c>
      <c r="J360" s="512"/>
      <c r="K360" s="1053">
        <v>4.3899999999999499</v>
      </c>
      <c r="L360" s="1032">
        <v>1.5237257896859259E-8</v>
      </c>
      <c r="M360" s="1039">
        <v>5.9532247429718851E-10</v>
      </c>
      <c r="N360" s="1039">
        <v>2.3473238047355828E-6</v>
      </c>
      <c r="O360" s="1039">
        <v>8.9659079220667433E-11</v>
      </c>
      <c r="P360" s="1034">
        <v>2.1586710204531677E-10</v>
      </c>
      <c r="Q360" s="512"/>
      <c r="R360" s="512"/>
      <c r="S360" s="512"/>
      <c r="T360" s="512"/>
      <c r="U360" s="512"/>
      <c r="V360" s="512"/>
      <c r="W360" s="512"/>
      <c r="X360" s="512"/>
      <c r="Y360" s="512"/>
      <c r="Z360" s="512"/>
      <c r="AA360" s="512"/>
      <c r="AB360" s="512"/>
      <c r="AC360" s="511"/>
    </row>
    <row r="361" spans="1:29">
      <c r="A361" s="513"/>
      <c r="B361" s="1031">
        <v>4.3999999999999497</v>
      </c>
      <c r="C361" s="1032">
        <v>7253422.1846191967</v>
      </c>
      <c r="D361" s="1033">
        <v>28201.589466659523</v>
      </c>
      <c r="E361" s="1033">
        <v>78813568674.72435</v>
      </c>
      <c r="F361" s="1033">
        <v>49884196254.086502</v>
      </c>
      <c r="G361" s="1033">
        <v>708130278.39178813</v>
      </c>
      <c r="H361" s="1033">
        <v>2.1143380613538527E-4</v>
      </c>
      <c r="I361" s="1034">
        <v>139318451190.13373</v>
      </c>
      <c r="J361" s="512"/>
      <c r="K361" s="1053">
        <v>4.3999999999999497</v>
      </c>
      <c r="L361" s="1032">
        <v>1.5592179227430658E-8</v>
      </c>
      <c r="M361" s="1039">
        <v>6.0918931609555243E-10</v>
      </c>
      <c r="N361" s="1039">
        <v>2.4019999999997193E-6</v>
      </c>
      <c r="O361" s="1039">
        <v>9.1747507460853954E-11</v>
      </c>
      <c r="P361" s="1034">
        <v>2.2089529278692711E-10</v>
      </c>
      <c r="Q361" s="512"/>
      <c r="R361" s="512"/>
      <c r="S361" s="512"/>
      <c r="T361" s="512"/>
      <c r="U361" s="512"/>
      <c r="V361" s="512"/>
      <c r="W361" s="512"/>
      <c r="X361" s="512"/>
      <c r="Y361" s="512"/>
      <c r="Z361" s="512"/>
      <c r="AA361" s="512"/>
      <c r="AB361" s="512"/>
      <c r="AC361" s="511"/>
    </row>
    <row r="362" spans="1:29">
      <c r="A362" s="513"/>
      <c r="B362" s="1031">
        <v>4.4099999999999495</v>
      </c>
      <c r="C362" s="1032">
        <v>6926964.4095947416</v>
      </c>
      <c r="D362" s="1033">
        <v>26932.308854680072</v>
      </c>
      <c r="E362" s="1033">
        <v>75266373762.253067</v>
      </c>
      <c r="F362" s="1033">
        <v>47639037582.290901</v>
      </c>
      <c r="G362" s="1033">
        <v>676259165.80145311</v>
      </c>
      <c r="H362" s="1033">
        <v>1.9732150890972627E-4</v>
      </c>
      <c r="I362" s="1034">
        <v>133048087982.56703</v>
      </c>
      <c r="J362" s="512"/>
      <c r="K362" s="1053">
        <v>4.4099999999999495</v>
      </c>
      <c r="L362" s="1032">
        <v>1.5955367737815335E-8</v>
      </c>
      <c r="M362" s="1039">
        <v>6.2337915813288394E-10</v>
      </c>
      <c r="N362" s="1039">
        <v>2.4579497674580835E-6</v>
      </c>
      <c r="O362" s="1039">
        <v>9.3884581443918048E-11</v>
      </c>
      <c r="P362" s="1034">
        <v>2.2604060513666788E-10</v>
      </c>
      <c r="Q362" s="512"/>
      <c r="R362" s="512"/>
      <c r="S362" s="512"/>
      <c r="T362" s="512"/>
      <c r="U362" s="512"/>
      <c r="V362" s="512"/>
      <c r="W362" s="512"/>
      <c r="X362" s="512"/>
      <c r="Y362" s="512"/>
      <c r="Z362" s="512"/>
      <c r="AA362" s="512"/>
      <c r="AB362" s="512"/>
      <c r="AC362" s="511"/>
    </row>
    <row r="363" spans="1:29">
      <c r="A363" s="513"/>
      <c r="B363" s="1031">
        <v>4.4199999999999493</v>
      </c>
      <c r="C363" s="1032">
        <v>6615199.6547973324</v>
      </c>
      <c r="D363" s="1033">
        <v>25720.155280658943</v>
      </c>
      <c r="E363" s="1033">
        <v>71878828919.670013</v>
      </c>
      <c r="F363" s="1033">
        <v>45494927696.28437</v>
      </c>
      <c r="G363" s="1033">
        <v>645822489.56942892</v>
      </c>
      <c r="H363" s="1033">
        <v>1.8415114682975391E-4</v>
      </c>
      <c r="I363" s="1034">
        <v>127059937607.67924</v>
      </c>
      <c r="J363" s="512"/>
      <c r="K363" s="1053">
        <v>4.4199999999999493</v>
      </c>
      <c r="L363" s="1032">
        <v>1.6327015995368857E-8</v>
      </c>
      <c r="M363" s="1039">
        <v>6.3789952405125599E-10</v>
      </c>
      <c r="N363" s="1039">
        <v>2.5152027724179658E-6</v>
      </c>
      <c r="O363" s="1039">
        <v>9.6071434274773048E-11</v>
      </c>
      <c r="P363" s="1034">
        <v>2.3130576720725325E-10</v>
      </c>
      <c r="Q363" s="512"/>
      <c r="R363" s="512"/>
      <c r="S363" s="512"/>
      <c r="T363" s="512"/>
      <c r="U363" s="512"/>
      <c r="V363" s="512"/>
      <c r="W363" s="512"/>
      <c r="X363" s="512"/>
      <c r="Y363" s="512"/>
      <c r="Z363" s="512"/>
      <c r="AA363" s="512"/>
      <c r="AB363" s="512"/>
      <c r="AC363" s="511"/>
    </row>
    <row r="364" spans="1:29">
      <c r="A364" s="513"/>
      <c r="B364" s="1031">
        <v>4.4299999999999491</v>
      </c>
      <c r="C364" s="1032">
        <v>6317466.625383039</v>
      </c>
      <c r="D364" s="1033">
        <v>24562.557604349473</v>
      </c>
      <c r="E364" s="1033">
        <v>68643748710.188316</v>
      </c>
      <c r="F364" s="1033">
        <v>43447318651.533035</v>
      </c>
      <c r="G364" s="1033">
        <v>616755689.42471313</v>
      </c>
      <c r="H364" s="1033">
        <v>1.7185984977556668E-4</v>
      </c>
      <c r="I364" s="1034">
        <v>121341298395.68037</v>
      </c>
      <c r="J364" s="512"/>
      <c r="K364" s="1053">
        <v>4.4299999999999491</v>
      </c>
      <c r="L364" s="1032">
        <v>1.6707321052916704E-8</v>
      </c>
      <c r="M364" s="1039">
        <v>6.5275811274087742E-10</v>
      </c>
      <c r="N364" s="1039">
        <v>2.5737893711804239E-6</v>
      </c>
      <c r="O364" s="1039">
        <v>9.8309225451736121E-11</v>
      </c>
      <c r="P364" s="1034">
        <v>2.3669357065730524E-10</v>
      </c>
      <c r="Q364" s="512"/>
      <c r="R364" s="512"/>
      <c r="S364" s="512"/>
      <c r="T364" s="512"/>
      <c r="U364" s="512"/>
      <c r="V364" s="512"/>
      <c r="W364" s="512"/>
      <c r="X364" s="512"/>
      <c r="Y364" s="512"/>
      <c r="Z364" s="512"/>
      <c r="AA364" s="512"/>
      <c r="AB364" s="512"/>
      <c r="AC364" s="511"/>
    </row>
    <row r="365" spans="1:29">
      <c r="A365" s="513"/>
      <c r="B365" s="1031">
        <v>4.4399999999999489</v>
      </c>
      <c r="C365" s="1032">
        <v>6033133.789678663</v>
      </c>
      <c r="D365" s="1033">
        <v>23457.060405878186</v>
      </c>
      <c r="E365" s="1033">
        <v>65554271094.948334</v>
      </c>
      <c r="F365" s="1033">
        <v>41491867194.724899</v>
      </c>
      <c r="G365" s="1033">
        <v>588997110.78714049</v>
      </c>
      <c r="H365" s="1033">
        <v>1.6038894393737187E-4</v>
      </c>
      <c r="I365" s="1034">
        <v>115880040346.08952</v>
      </c>
      <c r="J365" s="512"/>
      <c r="K365" s="1053">
        <v>4.4399999999999489</v>
      </c>
      <c r="L365" s="1032">
        <v>1.7096484553234373E-8</v>
      </c>
      <c r="M365" s="1039">
        <v>6.6796280242215037E-10</v>
      </c>
      <c r="N365" s="1039">
        <v>2.6337406271356163E-6</v>
      </c>
      <c r="O365" s="1039">
        <v>1.0059914148131034E-10</v>
      </c>
      <c r="P365" s="1034">
        <v>2.4220687217153E-10</v>
      </c>
      <c r="Q365" s="512"/>
      <c r="R365" s="512"/>
      <c r="S365" s="512"/>
      <c r="T365" s="512"/>
      <c r="U365" s="512"/>
      <c r="V365" s="512"/>
      <c r="W365" s="512"/>
      <c r="X365" s="512"/>
      <c r="Y365" s="512"/>
      <c r="Z365" s="512"/>
      <c r="AA365" s="512"/>
      <c r="AB365" s="512"/>
      <c r="AC365" s="511"/>
    </row>
    <row r="366" spans="1:29">
      <c r="A366" s="513"/>
      <c r="B366" s="1031">
        <v>4.4499999999999487</v>
      </c>
      <c r="C366" s="1032">
        <v>5761598.0396185331</v>
      </c>
      <c r="D366" s="1033">
        <v>22401.318777470649</v>
      </c>
      <c r="E366" s="1033">
        <v>62603842877.714996</v>
      </c>
      <c r="F366" s="1033">
        <v>39624425551.148323</v>
      </c>
      <c r="G366" s="1033">
        <v>562487873.98976552</v>
      </c>
      <c r="H366" s="1033">
        <v>1.496836717298409E-4</v>
      </c>
      <c r="I366" s="1034">
        <v>110664579398.3804</v>
      </c>
      <c r="J366" s="512"/>
      <c r="K366" s="1053">
        <v>4.4499999999999487</v>
      </c>
      <c r="L366" s="1032">
        <v>1.749471283596089E-8</v>
      </c>
      <c r="M366" s="1039">
        <v>6.835216548228003E-10</v>
      </c>
      <c r="N366" s="1039">
        <v>2.6950883272329946E-6</v>
      </c>
      <c r="O366" s="1039">
        <v>1.0294239650728497E-10</v>
      </c>
      <c r="P366" s="1034">
        <v>2.4784859497536705E-10</v>
      </c>
      <c r="Q366" s="512"/>
      <c r="R366" s="512"/>
      <c r="S366" s="512"/>
      <c r="T366" s="512"/>
      <c r="U366" s="512"/>
      <c r="V366" s="512"/>
      <c r="W366" s="512"/>
      <c r="X366" s="512"/>
      <c r="Y366" s="512"/>
      <c r="Z366" s="512"/>
      <c r="AA366" s="512"/>
      <c r="AB366" s="512"/>
      <c r="AC366" s="511"/>
    </row>
    <row r="367" spans="1:29">
      <c r="A367" s="513"/>
      <c r="B367" s="1031">
        <v>4.4599999999999485</v>
      </c>
      <c r="C367" s="1032">
        <v>5502283.4114713408</v>
      </c>
      <c r="D367" s="1033">
        <v>21393.093349587252</v>
      </c>
      <c r="E367" s="1033">
        <v>59786205804.668716</v>
      </c>
      <c r="F367" s="1033">
        <v>37841032626.705009</v>
      </c>
      <c r="G367" s="1033">
        <v>537171749.38718605</v>
      </c>
      <c r="H367" s="1033">
        <v>1.3969293040095855E-4</v>
      </c>
      <c r="I367" s="1034">
        <v>105683852860.63385</v>
      </c>
      <c r="J367" s="512"/>
      <c r="K367" s="1053">
        <v>4.4599999999999485</v>
      </c>
      <c r="L367" s="1032">
        <v>1.7902217047002937E-8</v>
      </c>
      <c r="M367" s="1039">
        <v>6.9944291945231606E-10</v>
      </c>
      <c r="N367" s="1039">
        <v>2.7578649988351836E-6</v>
      </c>
      <c r="O367" s="1039">
        <v>1.0534023295449149E-10</v>
      </c>
      <c r="P367" s="1034">
        <v>2.53621730384924E-10</v>
      </c>
      <c r="Q367" s="512"/>
      <c r="R367" s="512"/>
      <c r="S367" s="512"/>
      <c r="T367" s="512"/>
      <c r="U367" s="512"/>
      <c r="V367" s="512"/>
      <c r="W367" s="512"/>
      <c r="X367" s="512"/>
      <c r="Y367" s="512"/>
      <c r="Z367" s="512"/>
      <c r="AA367" s="512"/>
      <c r="AB367" s="512"/>
      <c r="AC367" s="511"/>
    </row>
    <row r="368" spans="1:29">
      <c r="A368" s="513"/>
      <c r="B368" s="1031">
        <v>4.4699999999999482</v>
      </c>
      <c r="C368" s="1032">
        <v>5254639.8641438838</v>
      </c>
      <c r="D368" s="1033">
        <v>20430.245540920394</v>
      </c>
      <c r="E368" s="1033">
        <v>57095383289.810585</v>
      </c>
      <c r="F368" s="1033">
        <v>36137905605.898689</v>
      </c>
      <c r="G368" s="1033">
        <v>512995038.08492935</v>
      </c>
      <c r="H368" s="1033">
        <v>1.3036902808762979E-4</v>
      </c>
      <c r="I368" s="1034">
        <v>100927295944.08601</v>
      </c>
      <c r="J368" s="512"/>
      <c r="K368" s="1053">
        <v>4.4699999999999482</v>
      </c>
      <c r="L368" s="1032">
        <v>1.8319213250487126E-8</v>
      </c>
      <c r="M368" s="1039">
        <v>7.1573503797594558E-10</v>
      </c>
      <c r="N368" s="1039">
        <v>2.8221039269644081E-6</v>
      </c>
      <c r="O368" s="1039">
        <v>1.0779392218755308E-10</v>
      </c>
      <c r="P368" s="1034">
        <v>2.5952933939301103E-10</v>
      </c>
      <c r="Q368" s="512"/>
      <c r="R368" s="512"/>
      <c r="S368" s="512"/>
      <c r="T368" s="512"/>
      <c r="U368" s="512"/>
      <c r="V368" s="512"/>
      <c r="W368" s="512"/>
      <c r="X368" s="512"/>
      <c r="Y368" s="512"/>
      <c r="Z368" s="512"/>
      <c r="AA368" s="512"/>
      <c r="AB368" s="512"/>
      <c r="AC368" s="511"/>
    </row>
    <row r="369" spans="1:29">
      <c r="A369" s="513"/>
      <c r="B369" s="1031">
        <v>4.479999999999948</v>
      </c>
      <c r="C369" s="1032">
        <v>5018142.112470096</v>
      </c>
      <c r="D369" s="1033">
        <v>19510.733022176479</v>
      </c>
      <c r="E369" s="1033">
        <v>54525667737.821297</v>
      </c>
      <c r="F369" s="1033">
        <v>34511431927.975746</v>
      </c>
      <c r="G369" s="1033">
        <v>489906458.03689188</v>
      </c>
      <c r="H369" s="1033">
        <v>1.2166745615350425E-4</v>
      </c>
      <c r="I369" s="1034">
        <v>96384819353.793503</v>
      </c>
      <c r="J369" s="512"/>
      <c r="K369" s="1053">
        <v>4.479999999999948</v>
      </c>
      <c r="L369" s="1032">
        <v>1.8745922543320211E-8</v>
      </c>
      <c r="M369" s="1039">
        <v>7.3240664869058449E-10</v>
      </c>
      <c r="N369" s="1039">
        <v>2.8878391719506755E-6</v>
      </c>
      <c r="O369" s="1039">
        <v>1.1030476518497997E-10</v>
      </c>
      <c r="P369" s="1034">
        <v>2.6557455429212165E-10</v>
      </c>
      <c r="Q369" s="512"/>
      <c r="R369" s="512"/>
      <c r="S369" s="512"/>
      <c r="T369" s="512"/>
      <c r="U369" s="512"/>
      <c r="V369" s="512"/>
      <c r="W369" s="512"/>
      <c r="X369" s="512"/>
      <c r="Y369" s="512"/>
      <c r="Z369" s="512"/>
      <c r="AA369" s="512"/>
      <c r="AB369" s="512"/>
      <c r="AC369" s="511"/>
    </row>
    <row r="370" spans="1:29">
      <c r="A370" s="513"/>
      <c r="B370" s="1031">
        <v>4.4899999999999478</v>
      </c>
      <c r="C370" s="1032">
        <v>4792288.5130108893</v>
      </c>
      <c r="D370" s="1033">
        <v>18632.605384022147</v>
      </c>
      <c r="E370" s="1033">
        <v>52071608437.487549</v>
      </c>
      <c r="F370" s="1033">
        <v>32958161624.200306</v>
      </c>
      <c r="G370" s="1033">
        <v>467857035.26925349</v>
      </c>
      <c r="H370" s="1033">
        <v>1.135466767222876E-4</v>
      </c>
      <c r="I370" s="1034">
        <v>92046787887.888245</v>
      </c>
      <c r="J370" s="512"/>
      <c r="K370" s="1053">
        <v>4.4899999999999478</v>
      </c>
      <c r="L370" s="1032">
        <v>1.9182571172417377E-8</v>
      </c>
      <c r="M370" s="1039">
        <v>7.4946659110490723E-10</v>
      </c>
      <c r="N370" s="1039">
        <v>2.9551055874909813E-6</v>
      </c>
      <c r="O370" s="1039">
        <v>1.1287409322896408E-10</v>
      </c>
      <c r="P370" s="1034">
        <v>2.7176058033521272E-10</v>
      </c>
      <c r="Q370" s="512"/>
      <c r="R370" s="512"/>
      <c r="S370" s="512"/>
      <c r="T370" s="512"/>
      <c r="U370" s="512"/>
      <c r="V370" s="512"/>
      <c r="W370" s="512"/>
      <c r="X370" s="512"/>
      <c r="Y370" s="512"/>
      <c r="Z370" s="512"/>
      <c r="AA370" s="512"/>
      <c r="AB370" s="512"/>
      <c r="AC370" s="511"/>
    </row>
    <row r="371" spans="1:29">
      <c r="A371" s="513"/>
      <c r="B371" s="1031">
        <v>4.4999999999999476</v>
      </c>
      <c r="C371" s="1032">
        <v>4576600.0000010915</v>
      </c>
      <c r="D371" s="1033">
        <v>17794.000000004242</v>
      </c>
      <c r="E371" s="1033">
        <v>49728000000.011864</v>
      </c>
      <c r="F371" s="1033">
        <v>31474800000.007504</v>
      </c>
      <c r="G371" s="1033">
        <v>446800000.00010663</v>
      </c>
      <c r="H371" s="1033">
        <v>1.0596792439228017E-4</v>
      </c>
      <c r="I371" s="1034">
        <v>87904000000.020981</v>
      </c>
      <c r="J371" s="512"/>
      <c r="K371" s="1053">
        <v>4.4999999999999476</v>
      </c>
      <c r="L371" s="1032">
        <v>1.9629390654661513E-8</v>
      </c>
      <c r="M371" s="1039">
        <v>7.6692391062619673E-10</v>
      </c>
      <c r="N371" s="1039">
        <v>3.023938839129222E-6</v>
      </c>
      <c r="O371" s="1039">
        <v>1.1550326861124346E-10</v>
      </c>
      <c r="P371" s="1034">
        <v>2.7809069743517409E-10</v>
      </c>
      <c r="Q371" s="512"/>
      <c r="R371" s="512"/>
      <c r="S371" s="512"/>
      <c r="T371" s="512"/>
      <c r="U371" s="512"/>
      <c r="V371" s="512"/>
      <c r="W371" s="512"/>
      <c r="X371" s="512"/>
      <c r="Y371" s="512"/>
      <c r="Z371" s="512"/>
      <c r="AA371" s="512"/>
      <c r="AB371" s="512"/>
      <c r="AC371" s="511"/>
    </row>
    <row r="372" spans="1:29">
      <c r="A372" s="513"/>
      <c r="B372" s="1031">
        <v>4.5099999999999474</v>
      </c>
      <c r="C372" s="1032">
        <v>4370619.0691867471</v>
      </c>
      <c r="D372" s="1033">
        <v>16993.138075669485</v>
      </c>
      <c r="E372" s="1033">
        <v>47489871317.685303</v>
      </c>
      <c r="F372" s="1033">
        <v>30058200646.514668</v>
      </c>
      <c r="G372" s="1033">
        <v>426690687.43447942</v>
      </c>
      <c r="H372" s="1033">
        <v>9.8895021185626584E-5</v>
      </c>
      <c r="I372" s="1034">
        <v>83947668281.648361</v>
      </c>
      <c r="J372" s="512"/>
      <c r="K372" s="1053">
        <v>4.5099999999999474</v>
      </c>
      <c r="L372" s="1032">
        <v>2.0086617899656448E-8</v>
      </c>
      <c r="M372" s="1039">
        <v>7.847878633563385E-10</v>
      </c>
      <c r="N372" s="1039">
        <v>3.0943754231665316E-6</v>
      </c>
      <c r="O372" s="1039">
        <v>1.1819368535540703E-10</v>
      </c>
      <c r="P372" s="1034">
        <v>2.8456826190388102E-10</v>
      </c>
      <c r="Q372" s="512"/>
      <c r="R372" s="512"/>
      <c r="S372" s="512"/>
      <c r="T372" s="512"/>
      <c r="U372" s="512"/>
      <c r="V372" s="512"/>
      <c r="W372" s="512"/>
      <c r="X372" s="512"/>
      <c r="Y372" s="512"/>
      <c r="Z372" s="512"/>
      <c r="AA372" s="512"/>
      <c r="AB372" s="512"/>
      <c r="AC372" s="511"/>
    </row>
    <row r="373" spans="1:29">
      <c r="A373" s="513"/>
      <c r="B373" s="1031">
        <v>4.5199999999999472</v>
      </c>
      <c r="C373" s="1032">
        <v>4173908.8073972687</v>
      </c>
      <c r="D373" s="1033">
        <v>16228.320875502992</v>
      </c>
      <c r="E373" s="1033">
        <v>45352475019.501694</v>
      </c>
      <c r="F373" s="1033">
        <v>28705358766.566353</v>
      </c>
      <c r="G373" s="1033">
        <v>407486443.02431935</v>
      </c>
      <c r="H373" s="1033">
        <v>9.2294203848895223E-5</v>
      </c>
      <c r="I373" s="1034">
        <v>80169400822.761368</v>
      </c>
      <c r="J373" s="512"/>
      <c r="K373" s="1053">
        <v>4.5199999999999472</v>
      </c>
      <c r="L373" s="1032">
        <v>2.0554495335339562E-8</v>
      </c>
      <c r="M373" s="1039">
        <v>8.0306792099952559E-10</v>
      </c>
      <c r="N373" s="1039">
        <v>3.1664526860120984E-6</v>
      </c>
      <c r="O373" s="1039">
        <v>1.2094676995602415E-10</v>
      </c>
      <c r="P373" s="1034">
        <v>2.9119670823175525E-10</v>
      </c>
      <c r="Q373" s="512"/>
      <c r="R373" s="512"/>
      <c r="S373" s="512"/>
      <c r="T373" s="512"/>
      <c r="U373" s="512"/>
      <c r="V373" s="512"/>
      <c r="W373" s="512"/>
      <c r="X373" s="512"/>
      <c r="Y373" s="512"/>
      <c r="Z373" s="512"/>
      <c r="AA373" s="512"/>
      <c r="AB373" s="512"/>
      <c r="AC373" s="511"/>
    </row>
    <row r="374" spans="1:29">
      <c r="A374" s="513"/>
      <c r="B374" s="1031">
        <v>4.529999999999947</v>
      </c>
      <c r="C374" s="1032">
        <v>3986051.9657939659</v>
      </c>
      <c r="D374" s="1033">
        <v>15497.926119682259</v>
      </c>
      <c r="E374" s="1033">
        <v>43311277401.346489</v>
      </c>
      <c r="F374" s="1033">
        <v>27413404801.156296</v>
      </c>
      <c r="G374" s="1033">
        <v>389146531.99247134</v>
      </c>
      <c r="H374" s="1033">
        <v>8.6133962680615993E-5</v>
      </c>
      <c r="I374" s="1034">
        <v>76561183411.517914</v>
      </c>
      <c r="J374" s="512"/>
      <c r="K374" s="1053">
        <v>4.529999999999947</v>
      </c>
      <c r="L374" s="1032">
        <v>2.1033271036520425E-8</v>
      </c>
      <c r="M374" s="1039">
        <v>8.2177377588428886E-10</v>
      </c>
      <c r="N374" s="1039">
        <v>3.2402088439847515E-6</v>
      </c>
      <c r="O374" s="1039">
        <v>1.2376398213499198E-10</v>
      </c>
      <c r="P374" s="1034">
        <v>2.9797955090877852E-10</v>
      </c>
      <c r="Q374" s="512"/>
      <c r="R374" s="512"/>
      <c r="S374" s="512"/>
      <c r="T374" s="512"/>
      <c r="U374" s="512"/>
      <c r="V374" s="512"/>
      <c r="W374" s="512"/>
      <c r="X374" s="512"/>
      <c r="Y374" s="512"/>
      <c r="Z374" s="512"/>
      <c r="AA374" s="512"/>
      <c r="AB374" s="512"/>
      <c r="AC374" s="511"/>
    </row>
    <row r="375" spans="1:29">
      <c r="A375" s="513"/>
      <c r="B375" s="1031">
        <v>4.5399999999999467</v>
      </c>
      <c r="C375" s="1032">
        <v>3806650.0748294084</v>
      </c>
      <c r="D375" s="1033">
        <v>14800.404543004523</v>
      </c>
      <c r="E375" s="1033">
        <v>41361948809.403671</v>
      </c>
      <c r="F375" s="1033">
        <v>26179598342.708702</v>
      </c>
      <c r="G375" s="1033">
        <v>371632052.92876369</v>
      </c>
      <c r="H375" s="1033">
        <v>8.0384891116372432E-5</v>
      </c>
      <c r="I375" s="1034">
        <v>73115362535.026947</v>
      </c>
      <c r="J375" s="512"/>
      <c r="K375" s="1053">
        <v>4.5399999999999467</v>
      </c>
      <c r="L375" s="1032">
        <v>2.1523198856413103E-8</v>
      </c>
      <c r="M375" s="1039">
        <v>8.409153461024878E-10</v>
      </c>
      <c r="N375" s="1039">
        <v>3.3156830035757195E-6</v>
      </c>
      <c r="O375" s="1039">
        <v>1.2664681561549773E-10</v>
      </c>
      <c r="P375" s="1034">
        <v>3.0492038628791926E-10</v>
      </c>
      <c r="Q375" s="512"/>
      <c r="R375" s="512"/>
      <c r="S375" s="512"/>
      <c r="T375" s="512"/>
      <c r="U375" s="512"/>
      <c r="V375" s="512"/>
      <c r="W375" s="512"/>
      <c r="X375" s="512"/>
      <c r="Y375" s="512"/>
      <c r="Z375" s="512"/>
      <c r="AA375" s="512"/>
      <c r="AB375" s="512"/>
      <c r="AC375" s="511"/>
    </row>
    <row r="376" spans="1:29">
      <c r="A376" s="513"/>
      <c r="B376" s="1031">
        <v>4.5499999999999465</v>
      </c>
      <c r="C376" s="1032">
        <v>3635322.5990400305</v>
      </c>
      <c r="D376" s="1033">
        <v>14134.276608687302</v>
      </c>
      <c r="E376" s="1033">
        <v>39500354456.378677</v>
      </c>
      <c r="F376" s="1033">
        <v>25001322322.305897</v>
      </c>
      <c r="G376" s="1033">
        <v>354905855.27489531</v>
      </c>
      <c r="H376" s="1033">
        <v>7.5019545353452726E-5</v>
      </c>
      <c r="I376" s="1034">
        <v>69824629145.22023</v>
      </c>
      <c r="J376" s="512"/>
      <c r="K376" s="1053">
        <v>4.5499999999999465</v>
      </c>
      <c r="L376" s="1032">
        <v>2.2024538561232667E-8</v>
      </c>
      <c r="M376" s="1039">
        <v>8.605027807680205E-10</v>
      </c>
      <c r="N376" s="1039">
        <v>3.392915182183436E-6</v>
      </c>
      <c r="O376" s="1039">
        <v>1.2959679891401159E-10</v>
      </c>
      <c r="P376" s="1034">
        <v>3.1202289449196831E-10</v>
      </c>
      <c r="Q376" s="512"/>
      <c r="R376" s="512"/>
      <c r="S376" s="512"/>
      <c r="T376" s="512"/>
      <c r="U376" s="512"/>
      <c r="V376" s="512"/>
      <c r="W376" s="512"/>
      <c r="X376" s="512"/>
      <c r="Y376" s="512"/>
      <c r="Z376" s="512"/>
      <c r="AA376" s="512"/>
      <c r="AB376" s="512"/>
      <c r="AC376" s="511"/>
    </row>
    <row r="377" spans="1:29">
      <c r="A377" s="513"/>
      <c r="B377" s="1031">
        <v>4.5599999999999463</v>
      </c>
      <c r="C377" s="1032">
        <v>3471706.1298794197</v>
      </c>
      <c r="D377" s="1033">
        <v>13498.129370072627</v>
      </c>
      <c r="E377" s="1033">
        <v>37722545651.060562</v>
      </c>
      <c r="F377" s="1033">
        <v>23876077458.534447</v>
      </c>
      <c r="G377" s="1033">
        <v>338932460.52312297</v>
      </c>
      <c r="H377" s="1033">
        <v>7.001231334494444E-5</v>
      </c>
      <c r="I377" s="1034">
        <v>66682003155.381844</v>
      </c>
      <c r="J377" s="512"/>
      <c r="K377" s="1053">
        <v>4.5599999999999463</v>
      </c>
      <c r="L377" s="1032">
        <v>2.2537555967926588E-8</v>
      </c>
      <c r="M377" s="1039">
        <v>8.8054646539801583E-10</v>
      </c>
      <c r="N377" s="1039">
        <v>3.4719463293312813E-6</v>
      </c>
      <c r="O377" s="1039">
        <v>1.3261549615072584E-10</v>
      </c>
      <c r="P377" s="1034">
        <v>3.1929084136478764E-10</v>
      </c>
      <c r="Q377" s="512"/>
      <c r="R377" s="512"/>
      <c r="S377" s="512"/>
      <c r="T377" s="512"/>
      <c r="U377" s="512"/>
      <c r="V377" s="512"/>
      <c r="W377" s="512"/>
      <c r="X377" s="512"/>
      <c r="Y377" s="512"/>
      <c r="Z377" s="512"/>
      <c r="AA377" s="512"/>
      <c r="AB377" s="512"/>
      <c r="AC377" s="511"/>
    </row>
    <row r="378" spans="1:29">
      <c r="A378" s="513"/>
      <c r="B378" s="1031">
        <v>4.5699999999999461</v>
      </c>
      <c r="C378" s="1032">
        <v>3315453.6148800189</v>
      </c>
      <c r="D378" s="1033">
        <v>12890.613473577556</v>
      </c>
      <c r="E378" s="1033">
        <v>36024751422.618011</v>
      </c>
      <c r="F378" s="1033">
        <v>22801476956.173927</v>
      </c>
      <c r="G378" s="1033">
        <v>323677986.96158552</v>
      </c>
      <c r="H378" s="1033">
        <v>6.533929253791645E-5</v>
      </c>
      <c r="I378" s="1034">
        <v>63680818634.447662</v>
      </c>
      <c r="J378" s="512"/>
      <c r="K378" s="1053">
        <v>4.5699999999999461</v>
      </c>
      <c r="L378" s="1032">
        <v>2.3062523085114565E-8</v>
      </c>
      <c r="M378" s="1039">
        <v>9.0105702741937743E-10</v>
      </c>
      <c r="N378" s="1039">
        <v>3.5528183483795882E-6</v>
      </c>
      <c r="O378" s="1039">
        <v>1.3570450787887307E-10</v>
      </c>
      <c r="P378" s="1034">
        <v>3.2672808046801315E-10</v>
      </c>
      <c r="Q378" s="512"/>
      <c r="R378" s="512"/>
      <c r="S378" s="512"/>
      <c r="T378" s="512"/>
      <c r="U378" s="512"/>
      <c r="V378" s="512"/>
      <c r="W378" s="512"/>
      <c r="X378" s="512"/>
      <c r="Y378" s="512"/>
      <c r="Z378" s="512"/>
      <c r="AA378" s="512"/>
      <c r="AB378" s="512"/>
      <c r="AC378" s="511"/>
    </row>
    <row r="379" spans="1:29">
      <c r="A379" s="513"/>
      <c r="B379" s="1031">
        <v>4.5799999999999459</v>
      </c>
      <c r="C379" s="1032">
        <v>3166233.6215083874</v>
      </c>
      <c r="D379" s="1033">
        <v>12310.4402965346</v>
      </c>
      <c r="E379" s="1033">
        <v>34403370521.865379</v>
      </c>
      <c r="F379" s="1033">
        <v>21775241443.484722</v>
      </c>
      <c r="G379" s="1033">
        <v>309110077.80665731</v>
      </c>
      <c r="H379" s="1033">
        <v>6.0978175772043071E-5</v>
      </c>
      <c r="I379" s="1034">
        <v>60814709667.673248</v>
      </c>
      <c r="J379" s="512"/>
      <c r="K379" s="1053">
        <v>4.5799999999999459</v>
      </c>
      <c r="L379" s="1032">
        <v>2.3599718257310854E-8</v>
      </c>
      <c r="M379" s="1039">
        <v>9.2204534180357598E-10</v>
      </c>
      <c r="N379" s="1039">
        <v>3.6355741187433149E-6</v>
      </c>
      <c r="O379" s="1039">
        <v>1.3886547193335923E-10</v>
      </c>
      <c r="P379" s="1034">
        <v>3.3433855512426019E-10</v>
      </c>
      <c r="Q379" s="512"/>
      <c r="R379" s="512"/>
      <c r="S379" s="512"/>
      <c r="T379" s="512"/>
      <c r="U379" s="512"/>
      <c r="V379" s="512"/>
      <c r="W379" s="512"/>
      <c r="X379" s="512"/>
      <c r="Y379" s="512"/>
      <c r="Z379" s="512"/>
      <c r="AA379" s="512"/>
      <c r="AB379" s="512"/>
      <c r="AC379" s="511"/>
    </row>
    <row r="380" spans="1:29">
      <c r="A380" s="513"/>
      <c r="B380" s="1031">
        <v>4.5899999999999457</v>
      </c>
      <c r="C380" s="1032">
        <v>3023729.6341523118</v>
      </c>
      <c r="D380" s="1033">
        <v>11756.37921385007</v>
      </c>
      <c r="E380" s="1033">
        <v>32854963782.529873</v>
      </c>
      <c r="F380" s="1033">
        <v>20795194137.354626</v>
      </c>
      <c r="G380" s="1033">
        <v>295197832.5698669</v>
      </c>
      <c r="H380" s="1033">
        <v>5.6908144794014301E-5</v>
      </c>
      <c r="I380" s="1034">
        <v>58077596853.674095</v>
      </c>
      <c r="J380" s="512"/>
      <c r="K380" s="1053">
        <v>4.5899999999999457</v>
      </c>
      <c r="L380" s="1032">
        <v>2.4149426312506361E-8</v>
      </c>
      <c r="M380" s="1039">
        <v>9.4352253683271159E-10</v>
      </c>
      <c r="N380" s="1039">
        <v>3.7202575186273118E-6</v>
      </c>
      <c r="O380" s="1039">
        <v>1.4210006429916617E-10</v>
      </c>
      <c r="P380" s="1034">
        <v>3.4212630050792798E-10</v>
      </c>
      <c r="Q380" s="512"/>
      <c r="R380" s="512"/>
      <c r="S380" s="512"/>
      <c r="T380" s="512"/>
      <c r="U380" s="512"/>
      <c r="V380" s="512"/>
      <c r="W380" s="512"/>
      <c r="X380" s="512"/>
      <c r="Y380" s="512"/>
      <c r="Z380" s="512"/>
      <c r="AA380" s="512"/>
      <c r="AB380" s="512"/>
      <c r="AC380" s="511"/>
    </row>
    <row r="381" spans="1:29">
      <c r="A381" s="513"/>
      <c r="B381" s="1031">
        <v>4.5999999999999455</v>
      </c>
      <c r="C381" s="1032">
        <v>2887639.3827487673</v>
      </c>
      <c r="D381" s="1033">
        <v>11227.254987683338</v>
      </c>
      <c r="E381" s="1033">
        <v>31376246826.318821</v>
      </c>
      <c r="F381" s="1033">
        <v>19859256226.050102</v>
      </c>
      <c r="G381" s="1033">
        <v>281911741.51382017</v>
      </c>
      <c r="H381" s="1033">
        <v>5.3109770879391736E-5</v>
      </c>
      <c r="I381" s="1034">
        <v>55463674409.200645</v>
      </c>
      <c r="J381" s="512"/>
      <c r="K381" s="1053">
        <v>4.5999999999999455</v>
      </c>
      <c r="L381" s="1032">
        <v>2.4711938713188212E-8</v>
      </c>
      <c r="M381" s="1039">
        <v>9.6549999999987367E-10</v>
      </c>
      <c r="N381" s="1039">
        <v>3.8069134482911155E-6</v>
      </c>
      <c r="O381" s="1039">
        <v>1.4540999999998133E-10</v>
      </c>
      <c r="P381" s="1034">
        <v>3.5009544578470213E-10</v>
      </c>
      <c r="Q381" s="512"/>
      <c r="R381" s="512"/>
      <c r="S381" s="512"/>
      <c r="T381" s="512"/>
      <c r="U381" s="512"/>
      <c r="V381" s="512"/>
      <c r="W381" s="512"/>
      <c r="X381" s="512"/>
      <c r="Y381" s="512"/>
      <c r="Z381" s="512"/>
      <c r="AA381" s="512"/>
      <c r="AB381" s="512"/>
      <c r="AC381" s="511"/>
    </row>
    <row r="382" spans="1:29">
      <c r="A382" s="513"/>
      <c r="B382" s="1031">
        <v>4.6099999999999453</v>
      </c>
      <c r="C382" s="1032">
        <v>2757674.2016285979</v>
      </c>
      <c r="D382" s="1033">
        <v>10721.945274609814</v>
      </c>
      <c r="E382" s="1033">
        <v>29964083096.313194</v>
      </c>
      <c r="F382" s="1033">
        <v>18965442459.777958</v>
      </c>
      <c r="G382" s="1033">
        <v>269223623.05809069</v>
      </c>
      <c r="H382" s="1033">
        <v>4.956492208753533E-5</v>
      </c>
      <c r="I382" s="1034">
        <v>52967397854.293663</v>
      </c>
      <c r="J382" s="512"/>
      <c r="K382" s="1053">
        <v>4.6099999999999453</v>
      </c>
      <c r="L382" s="1032">
        <v>2.5287553710876922E-8</v>
      </c>
      <c r="M382" s="1039">
        <v>9.8798938404693684E-10</v>
      </c>
      <c r="N382" s="1039">
        <v>3.895587853855651E-6</v>
      </c>
      <c r="O382" s="1039">
        <v>1.4879703400752504E-10</v>
      </c>
      <c r="P382" s="1034">
        <v>3.582502163008916E-10</v>
      </c>
      <c r="Q382" s="512"/>
      <c r="R382" s="512"/>
      <c r="S382" s="512"/>
      <c r="T382" s="512"/>
      <c r="U382" s="512"/>
      <c r="V382" s="512"/>
      <c r="W382" s="512"/>
      <c r="X382" s="512"/>
      <c r="Y382" s="512"/>
      <c r="Z382" s="512"/>
      <c r="AA382" s="512"/>
      <c r="AB382" s="512"/>
      <c r="AC382" s="511"/>
    </row>
    <row r="383" spans="1:29">
      <c r="A383" s="513"/>
      <c r="B383" s="1031">
        <v>4.619999999999945</v>
      </c>
      <c r="C383" s="1032">
        <v>2633558.417217894</v>
      </c>
      <c r="D383" s="1033">
        <v>10239.378244979944</v>
      </c>
      <c r="E383" s="1033">
        <v>28615477203.90934</v>
      </c>
      <c r="F383" s="1033">
        <v>18111856939.704102</v>
      </c>
      <c r="G383" s="1033">
        <v>257106564.0023064</v>
      </c>
      <c r="H383" s="1033">
        <v>4.6256676706859987E-5</v>
      </c>
      <c r="I383" s="1034">
        <v>50583472251.698174</v>
      </c>
      <c r="J383" s="512"/>
      <c r="K383" s="1053">
        <v>4.619999999999945</v>
      </c>
      <c r="L383" s="1032">
        <v>2.5876576504263533E-8</v>
      </c>
      <c r="M383" s="1039">
        <v>1.011002613143009E-9</v>
      </c>
      <c r="N383" s="1039">
        <v>3.9863277516645099E-6</v>
      </c>
      <c r="O383" s="1039">
        <v>1.5226296217206142E-10</v>
      </c>
      <c r="P383" s="1034">
        <v>3.6659493582376672E-10</v>
      </c>
      <c r="Q383" s="512"/>
      <c r="R383" s="512"/>
      <c r="S383" s="512"/>
      <c r="T383" s="512"/>
      <c r="U383" s="512"/>
      <c r="V383" s="512"/>
      <c r="W383" s="512"/>
      <c r="X383" s="512"/>
      <c r="Y383" s="512"/>
      <c r="Z383" s="512"/>
      <c r="AA383" s="512"/>
      <c r="AB383" s="512"/>
      <c r="AC383" s="511"/>
    </row>
    <row r="384" spans="1:29">
      <c r="A384" s="513"/>
      <c r="B384" s="1031">
        <v>4.6299999999999448</v>
      </c>
      <c r="C384" s="1032">
        <v>2515028.7632974372</v>
      </c>
      <c r="D384" s="1033">
        <v>9778.5303094250321</v>
      </c>
      <c r="E384" s="1033">
        <v>27327568575.198833</v>
      </c>
      <c r="F384" s="1033">
        <v>17296689096.498314</v>
      </c>
      <c r="G384" s="1033">
        <v>245534862.43964848</v>
      </c>
      <c r="H384" s="1033">
        <v>4.3169242477253397E-5</v>
      </c>
      <c r="I384" s="1034">
        <v>48306840975.592796</v>
      </c>
      <c r="J384" s="512"/>
      <c r="K384" s="1053">
        <v>4.6299999999999448</v>
      </c>
      <c r="L384" s="1032">
        <v>2.6479319401029689E-8</v>
      </c>
      <c r="M384" s="1039">
        <v>1.0345518892067715E-9</v>
      </c>
      <c r="N384" s="1039">
        <v>4.0791812532125878E-6</v>
      </c>
      <c r="O384" s="1039">
        <v>1.5580962217458001E-10</v>
      </c>
      <c r="P384" s="1034">
        <v>3.751340288340733E-10</v>
      </c>
      <c r="Q384" s="512"/>
      <c r="R384" s="512"/>
      <c r="S384" s="512"/>
      <c r="T384" s="512"/>
      <c r="U384" s="512"/>
      <c r="V384" s="512"/>
      <c r="W384" s="512"/>
      <c r="X384" s="512"/>
      <c r="Y384" s="512"/>
      <c r="Z384" s="512"/>
      <c r="AA384" s="512"/>
      <c r="AB384" s="512"/>
      <c r="AC384" s="511"/>
    </row>
    <row r="385" spans="1:29">
      <c r="A385" s="513"/>
      <c r="B385" s="1031">
        <v>4.6399999999999446</v>
      </c>
      <c r="C385" s="1032">
        <v>2401833.822579714</v>
      </c>
      <c r="D385" s="1033">
        <v>9338.4239476868042</v>
      </c>
      <c r="E385" s="1033">
        <v>26097625383.307266</v>
      </c>
      <c r="F385" s="1033">
        <v>16518209849.873701</v>
      </c>
      <c r="G385" s="1033">
        <v>234483973.23965746</v>
      </c>
      <c r="H385" s="1033">
        <v>4.0287881204044598E-5</v>
      </c>
      <c r="I385" s="1034">
        <v>46132674985.80764</v>
      </c>
      <c r="J385" s="512"/>
      <c r="K385" s="1053">
        <v>4.6399999999999446</v>
      </c>
      <c r="L385" s="1032">
        <v>2.7096101983437494E-8</v>
      </c>
      <c r="M385" s="1039">
        <v>1.0586496983761044E-9</v>
      </c>
      <c r="N385" s="1039">
        <v>4.1741975906554652E-6</v>
      </c>
      <c r="O385" s="1039">
        <v>1.5943889450115975E-10</v>
      </c>
      <c r="P385" s="1034">
        <v>3.838720228719536E-10</v>
      </c>
      <c r="Q385" s="512"/>
      <c r="R385" s="512"/>
      <c r="S385" s="512"/>
      <c r="T385" s="512"/>
      <c r="U385" s="512"/>
      <c r="V385" s="512"/>
      <c r="W385" s="512"/>
      <c r="X385" s="512"/>
      <c r="Y385" s="512"/>
      <c r="Z385" s="512"/>
      <c r="AA385" s="512"/>
      <c r="AB385" s="512"/>
      <c r="AC385" s="511"/>
    </row>
    <row r="386" spans="1:29">
      <c r="A386" s="513"/>
      <c r="B386" s="1031">
        <v>4.6499999999999444</v>
      </c>
      <c r="C386" s="1032">
        <v>2293733.4934191527</v>
      </c>
      <c r="D386" s="1033">
        <v>8918.1256351659304</v>
      </c>
      <c r="E386" s="1033">
        <v>24923038753.82328</v>
      </c>
      <c r="F386" s="1033">
        <v>15774767940.975645</v>
      </c>
      <c r="G386" s="1033">
        <v>223930455.98472172</v>
      </c>
      <c r="H386" s="1033">
        <v>3.7598838403673155E-5</v>
      </c>
      <c r="I386" s="1034">
        <v>44056362584.78286</v>
      </c>
      <c r="J386" s="512"/>
      <c r="K386" s="1053">
        <v>4.6499999999999444</v>
      </c>
      <c r="L386" s="1032">
        <v>2.7727251277776224E-8</v>
      </c>
      <c r="M386" s="1039">
        <v>1.0833088176284014E-9</v>
      </c>
      <c r="N386" s="1039">
        <v>4.2714271429129447E-6</v>
      </c>
      <c r="O386" s="1039">
        <v>1.631527034400272E-10</v>
      </c>
      <c r="P386" s="1034">
        <v>3.9281355093750733E-10</v>
      </c>
      <c r="Q386" s="512"/>
      <c r="R386" s="512"/>
      <c r="S386" s="512"/>
      <c r="T386" s="512"/>
      <c r="U386" s="512"/>
      <c r="V386" s="512"/>
      <c r="W386" s="512"/>
      <c r="X386" s="512"/>
      <c r="Y386" s="512"/>
      <c r="Z386" s="512"/>
      <c r="AA386" s="512"/>
      <c r="AB386" s="512"/>
      <c r="AC386" s="511"/>
    </row>
    <row r="387" spans="1:29">
      <c r="A387" s="513"/>
      <c r="B387" s="1031">
        <v>4.6599999999999442</v>
      </c>
      <c r="C387" s="1032">
        <v>2190498.4805243467</v>
      </c>
      <c r="D387" s="1033">
        <v>8516.7438627912034</v>
      </c>
      <c r="E387" s="1033">
        <v>23801317231.026249</v>
      </c>
      <c r="F387" s="1033">
        <v>15064786429.840429</v>
      </c>
      <c r="G387" s="1033">
        <v>213851925.2498095</v>
      </c>
      <c r="H387" s="1033">
        <v>3.5089277645199057E-5</v>
      </c>
      <c r="I387" s="1034">
        <v>42073499635.539963</v>
      </c>
      <c r="J387" s="512"/>
      <c r="K387" s="1053">
        <v>4.6599999999999442</v>
      </c>
      <c r="L387" s="1032">
        <v>2.8373101927755943E-8</v>
      </c>
      <c r="M387" s="1039">
        <v>1.1085423215550906E-9</v>
      </c>
      <c r="N387" s="1039">
        <v>4.3709214623806109E-6</v>
      </c>
      <c r="O387" s="1039">
        <v>1.6695301810183958E-10</v>
      </c>
      <c r="P387" s="1034">
        <v>4.019633539472696E-10</v>
      </c>
      <c r="Q387" s="512"/>
      <c r="R387" s="512"/>
      <c r="S387" s="512"/>
      <c r="T387" s="512"/>
      <c r="U387" s="512"/>
      <c r="V387" s="512"/>
      <c r="W387" s="512"/>
      <c r="X387" s="512"/>
      <c r="Y387" s="512"/>
      <c r="Z387" s="512"/>
      <c r="AA387" s="512"/>
      <c r="AB387" s="512"/>
      <c r="AC387" s="511"/>
    </row>
    <row r="388" spans="1:29">
      <c r="A388" s="513"/>
      <c r="B388" s="1031">
        <v>4.669999999999944</v>
      </c>
      <c r="C388" s="1032">
        <v>2091909.8085919723</v>
      </c>
      <c r="D388" s="1033">
        <v>8133.4272460091679</v>
      </c>
      <c r="E388" s="1033">
        <v>22730081493.174324</v>
      </c>
      <c r="F388" s="1033">
        <v>14386759350.49395</v>
      </c>
      <c r="G388" s="1033">
        <v>204227003.11997843</v>
      </c>
      <c r="H388" s="1033">
        <v>3.2747219274241746E-5</v>
      </c>
      <c r="I388" s="1034">
        <v>40179880219.916267</v>
      </c>
      <c r="J388" s="512"/>
      <c r="K388" s="1053">
        <v>4.669999999999944</v>
      </c>
      <c r="L388" s="1032">
        <v>2.9033996371940207E-8</v>
      </c>
      <c r="M388" s="1039">
        <v>1.1343635892939623E-9</v>
      </c>
      <c r="N388" s="1039">
        <v>4.4727333022636249E-6</v>
      </c>
      <c r="O388" s="1039">
        <v>1.7084185346373434E-10</v>
      </c>
      <c r="P388" s="1034">
        <v>4.1132628324790936E-10</v>
      </c>
      <c r="Q388" s="512"/>
      <c r="R388" s="512"/>
      <c r="S388" s="512"/>
      <c r="T388" s="512"/>
      <c r="U388" s="512"/>
      <c r="V388" s="512"/>
      <c r="W388" s="512"/>
      <c r="X388" s="512"/>
      <c r="Y388" s="512"/>
      <c r="Z388" s="512"/>
      <c r="AA388" s="512"/>
      <c r="AB388" s="512"/>
      <c r="AC388" s="511"/>
    </row>
    <row r="389" spans="1:29">
      <c r="A389" s="513"/>
      <c r="B389" s="1031">
        <v>4.6799999999999438</v>
      </c>
      <c r="C389" s="1032">
        <v>1997758.3578308553</v>
      </c>
      <c r="D389" s="1033">
        <v>7767.3627188835035</v>
      </c>
      <c r="E389" s="1033">
        <v>21707059305.644539</v>
      </c>
      <c r="F389" s="1033">
        <v>13739248516.596294</v>
      </c>
      <c r="G389" s="1033">
        <v>195035273.84495616</v>
      </c>
      <c r="H389" s="1033">
        <v>3.0561483226828243E-5</v>
      </c>
      <c r="I389" s="1034">
        <v>38371487717.24939</v>
      </c>
      <c r="J389" s="512"/>
      <c r="K389" s="1053">
        <v>4.6799999999999438</v>
      </c>
      <c r="L389" s="1032">
        <v>2.9710285025311251E-8</v>
      </c>
      <c r="M389" s="1039">
        <v>1.1607863116229552E-9</v>
      </c>
      <c r="N389" s="1039">
        <v>4.5769166445471231E-6</v>
      </c>
      <c r="O389" s="1039">
        <v>1.748212714376948E-10</v>
      </c>
      <c r="P389" s="1034">
        <v>4.2090730318847413E-10</v>
      </c>
      <c r="Q389" s="512"/>
      <c r="R389" s="512"/>
      <c r="S389" s="512"/>
      <c r="T389" s="512"/>
      <c r="U389" s="512"/>
      <c r="V389" s="512"/>
      <c r="W389" s="512"/>
      <c r="X389" s="512"/>
      <c r="Y389" s="512"/>
      <c r="Z389" s="512"/>
      <c r="AA389" s="512"/>
      <c r="AB389" s="512"/>
      <c r="AC389" s="511"/>
    </row>
    <row r="390" spans="1:29">
      <c r="A390" s="513"/>
      <c r="B390" s="1031">
        <v>4.6899999999999435</v>
      </c>
      <c r="C390" s="1032">
        <v>1907844.420390826</v>
      </c>
      <c r="D390" s="1033">
        <v>7417.7738094730494</v>
      </c>
      <c r="E390" s="1033">
        <v>20730080701.218151</v>
      </c>
      <c r="F390" s="1033">
        <v>13120880470.855476</v>
      </c>
      <c r="G390" s="1033">
        <v>186257240.53459361</v>
      </c>
      <c r="H390" s="1033">
        <v>2.8521635660172767E-5</v>
      </c>
      <c r="I390" s="1034">
        <v>36644486284.585762</v>
      </c>
      <c r="J390" s="512"/>
      <c r="K390" s="1053">
        <v>4.6899999999999435</v>
      </c>
      <c r="L390" s="1032">
        <v>3.0402326465064831E-8</v>
      </c>
      <c r="M390" s="1039">
        <v>1.1878244982191936E-9</v>
      </c>
      <c r="N390" s="1039">
        <v>4.6835267286182135E-6</v>
      </c>
      <c r="O390" s="1039">
        <v>1.7889338196380463E-10</v>
      </c>
      <c r="P390" s="1034">
        <v>4.3071149375255631E-10</v>
      </c>
      <c r="Q390" s="512"/>
      <c r="R390" s="512"/>
      <c r="S390" s="512"/>
      <c r="T390" s="512"/>
      <c r="U390" s="512"/>
      <c r="V390" s="512"/>
      <c r="W390" s="512"/>
      <c r="X390" s="512"/>
      <c r="Y390" s="512"/>
      <c r="Z390" s="512"/>
      <c r="AA390" s="512"/>
      <c r="AB390" s="512"/>
      <c r="AC390" s="511"/>
    </row>
    <row r="391" spans="1:29">
      <c r="A391" s="513"/>
      <c r="B391" s="1031">
        <v>4.6999999999999433</v>
      </c>
      <c r="C391" s="1032">
        <v>1821977.2767556093</v>
      </c>
      <c r="D391" s="1033">
        <v>7083.9189928307724</v>
      </c>
      <c r="E391" s="1033">
        <v>19797073377.289463</v>
      </c>
      <c r="F391" s="1033">
        <v>12530343571.740475</v>
      </c>
      <c r="G391" s="1033">
        <v>177874283.80334887</v>
      </c>
      <c r="H391" s="1033">
        <v>2.6617939145620883E-5</v>
      </c>
      <c r="I391" s="1034">
        <v>34995212720.343735</v>
      </c>
      <c r="J391" s="512"/>
      <c r="K391" s="1053">
        <v>4.6999999999999433</v>
      </c>
      <c r="L391" s="1032">
        <v>3.111048762073249E-8</v>
      </c>
      <c r="M391" s="1039">
        <v>1.2154924850871016E-9</v>
      </c>
      <c r="N391" s="1039">
        <v>4.7926200805546139E-6</v>
      </c>
      <c r="O391" s="1039">
        <v>1.8306034412896516E-10</v>
      </c>
      <c r="P391" s="1034">
        <v>4.4074405325176586E-10</v>
      </c>
      <c r="Q391" s="512"/>
      <c r="R391" s="512"/>
      <c r="S391" s="512"/>
      <c r="T391" s="512"/>
      <c r="U391" s="512"/>
      <c r="V391" s="512"/>
      <c r="W391" s="512"/>
      <c r="X391" s="512"/>
      <c r="Y391" s="512"/>
      <c r="Z391" s="512"/>
      <c r="AA391" s="512"/>
      <c r="AB391" s="512"/>
      <c r="AC391" s="511"/>
    </row>
    <row r="392" spans="1:29">
      <c r="A392" s="513"/>
      <c r="B392" s="1031">
        <v>4.7099999999999431</v>
      </c>
      <c r="C392" s="1032">
        <v>1739974.7912011333</v>
      </c>
      <c r="D392" s="1033">
        <v>6765.0901181298268</v>
      </c>
      <c r="E392" s="1033">
        <v>18906058300.233788</v>
      </c>
      <c r="F392" s="1033">
        <v>11966385211.313515</v>
      </c>
      <c r="G392" s="1033">
        <v>169868622.27607098</v>
      </c>
      <c r="H392" s="1033">
        <v>2.4841306186003457E-5</v>
      </c>
      <c r="I392" s="1034">
        <v>33420168694.171322</v>
      </c>
      <c r="J392" s="512"/>
      <c r="K392" s="1053">
        <v>4.7099999999999431</v>
      </c>
      <c r="L392" s="1032">
        <v>3.1835143968732705E-8</v>
      </c>
      <c r="M392" s="1039">
        <v>1.2438049421595501E-9</v>
      </c>
      <c r="N392" s="1039">
        <v>4.9042545430955595E-6</v>
      </c>
      <c r="O392" s="1039">
        <v>1.8732436731167336E-10</v>
      </c>
      <c r="P392" s="1034">
        <v>4.510103010819475E-10</v>
      </c>
      <c r="Q392" s="512"/>
      <c r="R392" s="512"/>
      <c r="S392" s="512"/>
      <c r="T392" s="512"/>
      <c r="U392" s="512"/>
      <c r="V392" s="512"/>
      <c r="W392" s="512"/>
      <c r="X392" s="512"/>
      <c r="Y392" s="512"/>
      <c r="Z392" s="512"/>
      <c r="AA392" s="512"/>
      <c r="AB392" s="512"/>
      <c r="AC392" s="511"/>
    </row>
    <row r="393" spans="1:29">
      <c r="A393" s="513"/>
      <c r="B393" s="1031">
        <v>4.7199999999999429</v>
      </c>
      <c r="C393" s="1032">
        <v>1661663.0254612784</v>
      </c>
      <c r="D393" s="1033">
        <v>6460.610906580866</v>
      </c>
      <c r="E393" s="1033">
        <v>18055145507.612305</v>
      </c>
      <c r="F393" s="1033">
        <v>11427809158.280962</v>
      </c>
      <c r="G393" s="1033">
        <v>162223274.87132353</v>
      </c>
      <c r="H393" s="1033">
        <v>2.3183255835502632E-5</v>
      </c>
      <c r="I393" s="1034">
        <v>31916013326.519302</v>
      </c>
      <c r="J393" s="512"/>
      <c r="K393" s="1053">
        <v>4.7199999999999429</v>
      </c>
      <c r="L393" s="1032">
        <v>3.2576679731453086E-8</v>
      </c>
      <c r="M393" s="1039">
        <v>1.272776881076036E-9</v>
      </c>
      <c r="N393" s="1039">
        <v>5.0184893063107377E-6</v>
      </c>
      <c r="O393" s="1039">
        <v>1.9168771235346129E-10</v>
      </c>
      <c r="P393" s="1034">
        <v>4.6151568054358987E-10</v>
      </c>
      <c r="Q393" s="512"/>
      <c r="R393" s="512"/>
      <c r="S393" s="512"/>
      <c r="T393" s="512"/>
      <c r="U393" s="512"/>
      <c r="V393" s="512"/>
      <c r="W393" s="512"/>
      <c r="X393" s="512"/>
      <c r="Y393" s="512"/>
      <c r="Z393" s="512"/>
      <c r="AA393" s="512"/>
      <c r="AB393" s="512"/>
      <c r="AC393" s="511"/>
    </row>
    <row r="394" spans="1:29">
      <c r="A394" s="513"/>
      <c r="B394" s="1031">
        <v>4.7299999999999427</v>
      </c>
      <c r="C394" s="1032">
        <v>1586875.8697814699</v>
      </c>
      <c r="D394" s="1033">
        <v>6169.8355169539564</v>
      </c>
      <c r="E394" s="1033">
        <v>17242530099.307991</v>
      </c>
      <c r="F394" s="1033">
        <v>10913473020.626186</v>
      </c>
      <c r="G394" s="1033">
        <v>154922024.78223154</v>
      </c>
      <c r="H394" s="1033">
        <v>2.1635873214959774E-5</v>
      </c>
      <c r="I394" s="1034">
        <v>30479556102.18729</v>
      </c>
      <c r="J394" s="512"/>
      <c r="K394" s="1053">
        <v>4.7299999999999427</v>
      </c>
      <c r="L394" s="1032">
        <v>3.3335488080970424E-8</v>
      </c>
      <c r="M394" s="1039">
        <v>1.3024236631420624E-9</v>
      </c>
      <c r="N394" s="1039">
        <v>5.1353849389836799E-6</v>
      </c>
      <c r="O394" s="1039">
        <v>1.9615269275762588E-10</v>
      </c>
      <c r="P394" s="1034">
        <v>4.7226576172793863E-10</v>
      </c>
      <c r="Q394" s="512"/>
      <c r="R394" s="512"/>
      <c r="S394" s="512"/>
      <c r="T394" s="512"/>
      <c r="U394" s="512"/>
      <c r="V394" s="512"/>
      <c r="W394" s="512"/>
      <c r="X394" s="512"/>
      <c r="Y394" s="512"/>
      <c r="Z394" s="512"/>
      <c r="AA394" s="512"/>
      <c r="AB394" s="512"/>
      <c r="AC394" s="511"/>
    </row>
    <row r="395" spans="1:29">
      <c r="A395" s="513"/>
      <c r="B395" s="1031">
        <v>4.7399999999999425</v>
      </c>
      <c r="C395" s="1032">
        <v>1515454.6905776218</v>
      </c>
      <c r="D395" s="1033">
        <v>5892.1471756627634</v>
      </c>
      <c r="E395" s="1033">
        <v>16466488409.090588</v>
      </c>
      <c r="F395" s="1033">
        <v>10422285822.442976</v>
      </c>
      <c r="G395" s="1033">
        <v>147949385.07846031</v>
      </c>
      <c r="H395" s="1033">
        <v>2.0191771729359643E-5</v>
      </c>
      <c r="I395" s="1034">
        <v>29107750102.813282</v>
      </c>
      <c r="J395" s="512"/>
      <c r="K395" s="1053">
        <v>4.7399999999999425</v>
      </c>
      <c r="L395" s="1032">
        <v>3.4111971347515644E-8</v>
      </c>
      <c r="M395" s="1039">
        <v>1.3327610074739021E-9</v>
      </c>
      <c r="N395" s="1039">
        <v>5.2550034207261281E-6</v>
      </c>
      <c r="O395" s="1039">
        <v>2.0072167591587839E-10</v>
      </c>
      <c r="P395" s="1034">
        <v>4.832662444703319E-10</v>
      </c>
      <c r="Q395" s="512"/>
      <c r="R395" s="512"/>
      <c r="S395" s="512"/>
      <c r="T395" s="512"/>
      <c r="U395" s="512"/>
      <c r="V395" s="512"/>
      <c r="W395" s="512"/>
      <c r="X395" s="512"/>
      <c r="Y395" s="512"/>
      <c r="Z395" s="512"/>
      <c r="AA395" s="512"/>
      <c r="AB395" s="512"/>
      <c r="AC395" s="511"/>
    </row>
    <row r="396" spans="1:29">
      <c r="A396" s="513"/>
      <c r="B396" s="1031">
        <v>4.7499999999999423</v>
      </c>
      <c r="C396" s="1032">
        <v>1447247.9939530434</v>
      </c>
      <c r="D396" s="1033">
        <v>5626.9568685051026</v>
      </c>
      <c r="E396" s="1033">
        <v>15725374348.489477</v>
      </c>
      <c r="F396" s="1033">
        <v>9953205689.8294029</v>
      </c>
      <c r="G396" s="1033">
        <v>141290565.85636058</v>
      </c>
      <c r="H396" s="1033">
        <v>1.8844057807136117E-5</v>
      </c>
      <c r="I396" s="1034">
        <v>27797685543.951481</v>
      </c>
      <c r="J396" s="512"/>
      <c r="K396" s="1053">
        <v>4.7499999999999423</v>
      </c>
      <c r="L396" s="1032">
        <v>3.4906541232794564E-8</v>
      </c>
      <c r="M396" s="1039">
        <v>1.3638049993330791E-9</v>
      </c>
      <c r="N396" s="1039">
        <v>5.3774081748404275E-6</v>
      </c>
      <c r="O396" s="1039">
        <v>2.0539708436356656E-10</v>
      </c>
      <c r="P396" s="1034">
        <v>4.945229613723274E-10</v>
      </c>
      <c r="Q396" s="512"/>
      <c r="R396" s="512"/>
      <c r="S396" s="512"/>
      <c r="T396" s="512"/>
      <c r="U396" s="512"/>
      <c r="V396" s="512"/>
      <c r="W396" s="512"/>
      <c r="X396" s="512"/>
      <c r="Y396" s="512"/>
      <c r="Z396" s="512"/>
      <c r="AA396" s="512"/>
      <c r="AB396" s="512"/>
      <c r="AC396" s="511"/>
    </row>
    <row r="397" spans="1:29">
      <c r="A397" s="513"/>
      <c r="B397" s="1031">
        <v>4.7599999999999421</v>
      </c>
      <c r="C397" s="1032">
        <v>1382111.104359553</v>
      </c>
      <c r="D397" s="1033">
        <v>5373.7020912847702</v>
      </c>
      <c r="E397" s="1033">
        <v>15017615915.219122</v>
      </c>
      <c r="F397" s="1033">
        <v>9505237640.9334564</v>
      </c>
      <c r="G397" s="1033">
        <v>134931442.86759782</v>
      </c>
      <c r="H397" s="1033">
        <v>1.7586297992976781E-5</v>
      </c>
      <c r="I397" s="1034">
        <v>26546583603.028919</v>
      </c>
      <c r="J397" s="512"/>
      <c r="K397" s="1053">
        <v>4.7599999999999421</v>
      </c>
      <c r="L397" s="1032">
        <v>3.571961902827787E-8</v>
      </c>
      <c r="M397" s="1039">
        <v>1.3955720986549981E-9</v>
      </c>
      <c r="N397" s="1039">
        <v>5.5026641019474495E-6</v>
      </c>
      <c r="O397" s="1039">
        <v>2.1018139706413652E-10</v>
      </c>
      <c r="P397" s="1034">
        <v>5.0604188089422871E-10</v>
      </c>
      <c r="Q397" s="512"/>
      <c r="R397" s="512"/>
      <c r="S397" s="512"/>
      <c r="T397" s="512"/>
      <c r="U397" s="512"/>
      <c r="V397" s="512"/>
      <c r="W397" s="512"/>
      <c r="X397" s="512"/>
      <c r="Y397" s="512"/>
      <c r="Z397" s="512"/>
      <c r="AA397" s="512"/>
      <c r="AB397" s="512"/>
      <c r="AC397" s="511"/>
    </row>
    <row r="398" spans="1:29">
      <c r="A398" s="513"/>
      <c r="B398" s="1031">
        <v>4.7699999999999418</v>
      </c>
      <c r="C398" s="1032">
        <v>1319905.8577212722</v>
      </c>
      <c r="D398" s="1033">
        <v>5131.8456566648429</v>
      </c>
      <c r="E398" s="1033">
        <v>14341711858.751789</v>
      </c>
      <c r="F398" s="1033">
        <v>9077431475.463335</v>
      </c>
      <c r="G398" s="1033">
        <v>128858527.55973089</v>
      </c>
      <c r="H398" s="1033">
        <v>1.6412488237043193E-5</v>
      </c>
      <c r="I398" s="1034">
        <v>25351790525.090839</v>
      </c>
      <c r="J398" s="512"/>
      <c r="K398" s="1053">
        <v>4.7699999999999418</v>
      </c>
      <c r="L398" s="1032">
        <v>3.6551635838575027E-8</v>
      </c>
      <c r="M398" s="1039">
        <v>1.4280791487762047E-9</v>
      </c>
      <c r="N398" s="1039">
        <v>5.6308376143976945E-6</v>
      </c>
      <c r="O398" s="1039">
        <v>2.1507715072350954E-10</v>
      </c>
      <c r="P398" s="1034">
        <v>5.1782911051963623E-10</v>
      </c>
      <c r="Q398" s="512"/>
      <c r="R398" s="512"/>
      <c r="S398" s="512"/>
      <c r="T398" s="512"/>
      <c r="U398" s="512"/>
      <c r="V398" s="512"/>
      <c r="W398" s="512"/>
      <c r="X398" s="512"/>
      <c r="Y398" s="512"/>
      <c r="Z398" s="512"/>
      <c r="AA398" s="512"/>
      <c r="AB398" s="512"/>
      <c r="AC398" s="511"/>
    </row>
    <row r="399" spans="1:29">
      <c r="A399" s="513"/>
      <c r="B399" s="1031">
        <v>4.7799999999999416</v>
      </c>
      <c r="C399" s="1032">
        <v>1260500.3083700794</v>
      </c>
      <c r="D399" s="1033">
        <v>4900.8745547212329</v>
      </c>
      <c r="E399" s="1033">
        <v>13696228495.963667</v>
      </c>
      <c r="F399" s="1033">
        <v>8668879759.1851101</v>
      </c>
      <c r="G399" s="1033">
        <v>123058938.46518193</v>
      </c>
      <c r="H399" s="1033">
        <v>1.5317025234000588E-5</v>
      </c>
      <c r="I399" s="1034">
        <v>24210771993.830246</v>
      </c>
      <c r="J399" s="512"/>
      <c r="K399" s="1053">
        <v>4.7799999999999416</v>
      </c>
      <c r="L399" s="1032">
        <v>3.7403032810011881E-8</v>
      </c>
      <c r="M399" s="1039">
        <v>1.4613433853649547E-9</v>
      </c>
      <c r="N399" s="1039">
        <v>5.7619966714840382E-6</v>
      </c>
      <c r="O399" s="1039">
        <v>2.200869411350788E-10</v>
      </c>
      <c r="P399" s="1034">
        <v>5.2989089999371983E-10</v>
      </c>
      <c r="Q399" s="512"/>
      <c r="R399" s="512"/>
      <c r="S399" s="512"/>
      <c r="T399" s="512"/>
      <c r="U399" s="512"/>
      <c r="V399" s="512"/>
      <c r="W399" s="512"/>
      <c r="X399" s="512"/>
      <c r="Y399" s="512"/>
      <c r="Z399" s="512"/>
      <c r="AA399" s="512"/>
      <c r="AB399" s="512"/>
      <c r="AC399" s="511"/>
    </row>
    <row r="400" spans="1:29">
      <c r="A400" s="513"/>
      <c r="B400" s="1031">
        <v>4.7899999999999414</v>
      </c>
      <c r="C400" s="1032">
        <v>1203768.4491711643</v>
      </c>
      <c r="D400" s="1033">
        <v>4680.2988647799002</v>
      </c>
      <c r="E400" s="1033">
        <v>13079796670.100874</v>
      </c>
      <c r="F400" s="1033">
        <v>8278715899.1331034</v>
      </c>
      <c r="G400" s="1033">
        <v>117520373.87791727</v>
      </c>
      <c r="H400" s="1033">
        <v>1.4294679675047091E-5</v>
      </c>
      <c r="I400" s="1034">
        <v>23121107755.96339</v>
      </c>
      <c r="J400" s="512"/>
      <c r="K400" s="1053">
        <v>4.7899999999999414</v>
      </c>
      <c r="L400" s="1032">
        <v>3.8274261364532212E-8</v>
      </c>
      <c r="M400" s="1039">
        <v>1.495382445559789E-9</v>
      </c>
      <c r="N400" s="1039">
        <v>5.896210815474637E-6</v>
      </c>
      <c r="O400" s="1039">
        <v>2.2521342455603259E-10</v>
      </c>
      <c r="P400" s="1034">
        <v>5.4223364463691455E-10</v>
      </c>
      <c r="Q400" s="512"/>
      <c r="R400" s="512"/>
      <c r="S400" s="512"/>
      <c r="T400" s="512"/>
      <c r="U400" s="512"/>
      <c r="V400" s="512"/>
      <c r="W400" s="512"/>
      <c r="X400" s="512"/>
      <c r="Y400" s="512"/>
      <c r="Z400" s="512"/>
      <c r="AA400" s="512"/>
      <c r="AB400" s="512"/>
      <c r="AC400" s="511"/>
    </row>
    <row r="401" spans="1:29">
      <c r="A401" s="513"/>
      <c r="B401" s="1031">
        <v>4.7999999999999412</v>
      </c>
      <c r="C401" s="1032">
        <v>1149589.9442449838</v>
      </c>
      <c r="D401" s="1033">
        <v>4469.6507162293501</v>
      </c>
      <c r="E401" s="1033">
        <v>12491108846.614204</v>
      </c>
      <c r="F401" s="1033">
        <v>7906112305.4499016</v>
      </c>
      <c r="G401" s="1033">
        <v>112231085.75987826</v>
      </c>
      <c r="H401" s="1033">
        <v>1.3340571285253037E-5</v>
      </c>
      <c r="I401" s="1034">
        <v>22080486487.54776</v>
      </c>
      <c r="J401" s="512"/>
      <c r="K401" s="1053">
        <v>4.7999999999999412</v>
      </c>
      <c r="L401" s="1032">
        <v>3.9165783439047817E-8</v>
      </c>
      <c r="M401" s="1039">
        <v>1.5302143773209883E-9</v>
      </c>
      <c r="N401" s="1039">
        <v>6.0335512084851857E-6</v>
      </c>
      <c r="O401" s="1039">
        <v>2.3045931911573841E-10</v>
      </c>
      <c r="P401" s="1034">
        <v>5.548638887358073E-10</v>
      </c>
      <c r="Q401" s="512"/>
      <c r="R401" s="512"/>
      <c r="S401" s="512"/>
      <c r="T401" s="512"/>
      <c r="U401" s="512"/>
      <c r="V401" s="512"/>
      <c r="W401" s="512"/>
      <c r="X401" s="512"/>
      <c r="Y401" s="512"/>
      <c r="Z401" s="512"/>
      <c r="AA401" s="512"/>
      <c r="AB401" s="512"/>
      <c r="AC401" s="511"/>
    </row>
    <row r="402" spans="1:29">
      <c r="A402" s="513"/>
      <c r="B402" s="1031">
        <v>4.809999999999941</v>
      </c>
      <c r="C402" s="1032">
        <v>1097849.8737187558</v>
      </c>
      <c r="D402" s="1033">
        <v>4268.4832961044303</v>
      </c>
      <c r="E402" s="1033">
        <v>11928916339.703337</v>
      </c>
      <c r="F402" s="1033">
        <v>7550278635.9574995</v>
      </c>
      <c r="G402" s="1033">
        <v>107179854.82181972</v>
      </c>
      <c r="H402" s="1033">
        <v>1.2450145527051331E-5</v>
      </c>
      <c r="I402" s="1034">
        <v>21086700891.354614</v>
      </c>
      <c r="J402" s="512"/>
      <c r="K402" s="1053">
        <v>4.809999999999941</v>
      </c>
      <c r="L402" s="1032">
        <v>4.0078071730363241E-8</v>
      </c>
      <c r="M402" s="1039">
        <v>1.5658576489998248E-9</v>
      </c>
      <c r="N402" s="1039">
        <v>6.1740906702099652E-6</v>
      </c>
      <c r="O402" s="1039">
        <v>2.3582740625692914E-10</v>
      </c>
      <c r="P402" s="1034">
        <v>5.6778832901299948E-10</v>
      </c>
      <c r="Q402" s="512"/>
      <c r="R402" s="512"/>
      <c r="S402" s="512"/>
      <c r="T402" s="512"/>
      <c r="U402" s="512"/>
      <c r="V402" s="512"/>
      <c r="W402" s="512"/>
      <c r="X402" s="512"/>
      <c r="Y402" s="512"/>
      <c r="Z402" s="512"/>
      <c r="AA402" s="512"/>
      <c r="AB402" s="512"/>
      <c r="AC402" s="511"/>
    </row>
    <row r="403" spans="1:29">
      <c r="A403" s="513"/>
      <c r="B403" s="1031">
        <v>4.8199999999999408</v>
      </c>
      <c r="C403" s="1032">
        <v>1048438.4899659817</v>
      </c>
      <c r="D403" s="1033">
        <v>4076.3699013360738</v>
      </c>
      <c r="E403" s="1033">
        <v>11392026663.686653</v>
      </c>
      <c r="F403" s="1033">
        <v>7210460119.7354536</v>
      </c>
      <c r="G403" s="1033">
        <v>102355966.72569171</v>
      </c>
      <c r="H403" s="1033">
        <v>1.1619151858668996E-5</v>
      </c>
      <c r="I403" s="1034">
        <v>20137643014.895264</v>
      </c>
      <c r="J403" s="512"/>
      <c r="K403" s="1053">
        <v>4.8199999999999408</v>
      </c>
      <c r="L403" s="1032">
        <v>4.1011609945806109E-8</v>
      </c>
      <c r="M403" s="1039">
        <v>1.6023311591307376E-9</v>
      </c>
      <c r="N403" s="1039">
        <v>6.3179037165318423E-6</v>
      </c>
      <c r="O403" s="1039">
        <v>2.4132053221046207E-10</v>
      </c>
      <c r="P403" s="1034">
        <v>5.8101381817780155E-10</v>
      </c>
      <c r="Q403" s="512"/>
      <c r="R403" s="512"/>
      <c r="S403" s="512"/>
      <c r="T403" s="512"/>
      <c r="U403" s="512"/>
      <c r="V403" s="512"/>
      <c r="W403" s="512"/>
      <c r="X403" s="512"/>
      <c r="Y403" s="512"/>
      <c r="Z403" s="512"/>
      <c r="AA403" s="512"/>
      <c r="AB403" s="512"/>
      <c r="AC403" s="511"/>
    </row>
    <row r="404" spans="1:29">
      <c r="A404" s="513"/>
      <c r="B404" s="1031">
        <v>4.8299999999999406</v>
      </c>
      <c r="C404" s="1032">
        <v>1001250.9848170223</v>
      </c>
      <c r="D404" s="1033">
        <v>3892.9030336568835</v>
      </c>
      <c r="E404" s="1033">
        <v>10879301003.579271</v>
      </c>
      <c r="F404" s="1033">
        <v>6885935956.1505957</v>
      </c>
      <c r="G404" s="1033">
        <v>97749189.358092397</v>
      </c>
      <c r="H404" s="1033">
        <v>1.0843623443716273E-5</v>
      </c>
      <c r="I404" s="1034">
        <v>19231299779.171341</v>
      </c>
      <c r="J404" s="512"/>
      <c r="K404" s="1053">
        <v>4.8299999999999406</v>
      </c>
      <c r="L404" s="1032">
        <v>4.1966893059695061E-8</v>
      </c>
      <c r="M404" s="1039">
        <v>1.6396542464515814E-9</v>
      </c>
      <c r="N404" s="1039">
        <v>6.4650665990315653E-6</v>
      </c>
      <c r="O404" s="1039">
        <v>2.4694160950442779E-10</v>
      </c>
      <c r="P404" s="1034">
        <v>5.9454736855962838E-10</v>
      </c>
      <c r="Q404" s="512"/>
      <c r="R404" s="512"/>
      <c r="S404" s="512"/>
      <c r="T404" s="512"/>
      <c r="U404" s="512"/>
      <c r="V404" s="512"/>
      <c r="W404" s="512"/>
      <c r="X404" s="512"/>
      <c r="Y404" s="512"/>
      <c r="Z404" s="512"/>
      <c r="AA404" s="512"/>
      <c r="AB404" s="512"/>
      <c r="AC404" s="511"/>
    </row>
    <row r="405" spans="1:29">
      <c r="A405" s="513"/>
      <c r="B405" s="1031">
        <v>4.8399999999999403</v>
      </c>
      <c r="C405" s="1032">
        <v>956187.26724692108</v>
      </c>
      <c r="D405" s="1033">
        <v>3717.6935352426945</v>
      </c>
      <c r="E405" s="1033">
        <v>10389651799.513811</v>
      </c>
      <c r="F405" s="1033">
        <v>6576017785.9422693</v>
      </c>
      <c r="G405" s="1033">
        <v>93349751.126584008</v>
      </c>
      <c r="H405" s="1033">
        <v>1.0119858215071294E-5</v>
      </c>
      <c r="I405" s="1034">
        <v>18365748708.664375</v>
      </c>
      <c r="J405" s="512"/>
      <c r="K405" s="1053">
        <v>4.8399999999999403</v>
      </c>
      <c r="L405" s="1032">
        <v>4.2944427575781688E-8</v>
      </c>
      <c r="M405" s="1039">
        <v>1.6778467001572805E-9</v>
      </c>
      <c r="N405" s="1039">
        <v>6.6156573454173549E-6</v>
      </c>
      <c r="O405" s="1039">
        <v>2.5269361850841094E-10</v>
      </c>
      <c r="P405" s="1034">
        <v>6.0839615582602951E-10</v>
      </c>
      <c r="Q405" s="512"/>
      <c r="R405" s="512"/>
      <c r="S405" s="512"/>
      <c r="T405" s="512"/>
      <c r="U405" s="512"/>
      <c r="V405" s="512"/>
      <c r="W405" s="512"/>
      <c r="X405" s="512"/>
      <c r="Y405" s="512"/>
      <c r="Z405" s="512"/>
      <c r="AA405" s="512"/>
      <c r="AB405" s="512"/>
      <c r="AC405" s="511"/>
    </row>
    <row r="406" spans="1:29">
      <c r="A406" s="513"/>
      <c r="B406" s="1031">
        <v>4.8499999999999401</v>
      </c>
      <c r="C406" s="1032">
        <v>913151.75106890756</v>
      </c>
      <c r="D406" s="1033">
        <v>3550.3697632565959</v>
      </c>
      <c r="E406" s="1033">
        <v>9922040439.879961</v>
      </c>
      <c r="F406" s="1033">
        <v>6280048231.1199684</v>
      </c>
      <c r="G406" s="1033">
        <v>89148320.232833952</v>
      </c>
      <c r="H406" s="1033">
        <v>9.4444012026710488E-6</v>
      </c>
      <c r="I406" s="1034">
        <v>17539153853.507244</v>
      </c>
      <c r="J406" s="512"/>
      <c r="K406" s="1053">
        <v>4.8499999999999401</v>
      </c>
      <c r="L406" s="1032">
        <v>4.3944731795805775E-8</v>
      </c>
      <c r="M406" s="1039">
        <v>1.7169287703923331E-9</v>
      </c>
      <c r="N406" s="1039">
        <v>6.7697558008962766E-6</v>
      </c>
      <c r="O406" s="1039">
        <v>2.5857960901372316E-10</v>
      </c>
      <c r="P406" s="1034">
        <v>6.2256752278732576E-10</v>
      </c>
      <c r="Q406" s="512"/>
      <c r="R406" s="512"/>
      <c r="S406" s="512"/>
      <c r="T406" s="512"/>
      <c r="U406" s="512"/>
      <c r="V406" s="512"/>
      <c r="W406" s="512"/>
      <c r="X406" s="512"/>
      <c r="Y406" s="512"/>
      <c r="Z406" s="512"/>
      <c r="AA406" s="512"/>
      <c r="AB406" s="512"/>
      <c r="AC406" s="511"/>
    </row>
    <row r="407" spans="1:29">
      <c r="A407" s="513"/>
      <c r="B407" s="1031">
        <v>4.8599999999999399</v>
      </c>
      <c r="C407" s="1032">
        <v>872053.15218329849</v>
      </c>
      <c r="D407" s="1033">
        <v>3390.5768015447302</v>
      </c>
      <c r="E407" s="1033">
        <v>9475475058.2902317</v>
      </c>
      <c r="F407" s="1033">
        <v>5997399500.5766039</v>
      </c>
      <c r="G407" s="1033">
        <v>85135984.878621221</v>
      </c>
      <c r="H407" s="1033">
        <v>8.8140280408450355E-6</v>
      </c>
      <c r="I407" s="1034">
        <v>16749761895.188719</v>
      </c>
      <c r="J407" s="512"/>
      <c r="K407" s="1053">
        <v>4.8599999999999399</v>
      </c>
      <c r="L407" s="1032">
        <v>4.4968336094305284E-8</v>
      </c>
      <c r="M407" s="1039">
        <v>1.7569211789876859E-9</v>
      </c>
      <c r="N407" s="1039">
        <v>6.9274436705091424E-6</v>
      </c>
      <c r="O407" s="1039">
        <v>2.6460270185044018E-10</v>
      </c>
      <c r="P407" s="1034">
        <v>6.3706898328985886E-10</v>
      </c>
      <c r="Q407" s="512"/>
      <c r="R407" s="512"/>
      <c r="S407" s="512"/>
      <c r="T407" s="512"/>
      <c r="U407" s="512"/>
      <c r="V407" s="512"/>
      <c r="W407" s="512"/>
      <c r="X407" s="512"/>
      <c r="Y407" s="512"/>
      <c r="Z407" s="512"/>
      <c r="AA407" s="512"/>
      <c r="AB407" s="512"/>
      <c r="AC407" s="511"/>
    </row>
    <row r="408" spans="1:29">
      <c r="A408" s="513"/>
      <c r="B408" s="1031">
        <v>4.8699999999999397</v>
      </c>
      <c r="C408" s="1032">
        <v>832804.29495167325</v>
      </c>
      <c r="D408" s="1033">
        <v>3237.9757078114917</v>
      </c>
      <c r="E408" s="1033">
        <v>9049008429.6982059</v>
      </c>
      <c r="F408" s="1033">
        <v>5727472058.4593191</v>
      </c>
      <c r="G408" s="1033">
        <v>81304234.362716347</v>
      </c>
      <c r="H408" s="1033">
        <v>8.2257295764639636E-6</v>
      </c>
      <c r="I408" s="1034">
        <v>15995898427.529585</v>
      </c>
      <c r="J408" s="512"/>
      <c r="K408" s="1053">
        <v>4.8699999999999397</v>
      </c>
      <c r="L408" s="1032">
        <v>4.6015783199828288E-8</v>
      </c>
      <c r="M408" s="1039">
        <v>1.7978451304477394E-9</v>
      </c>
      <c r="N408" s="1039">
        <v>7.088804562451671E-6</v>
      </c>
      <c r="O408" s="1039">
        <v>2.7076609054210919E-10</v>
      </c>
      <c r="P408" s="1034">
        <v>6.5190822619993749E-10</v>
      </c>
      <c r="Q408" s="512"/>
      <c r="R408" s="512"/>
      <c r="S408" s="512"/>
      <c r="T408" s="512"/>
      <c r="U408" s="512"/>
      <c r="V408" s="512"/>
      <c r="W408" s="512"/>
      <c r="X408" s="512"/>
      <c r="Y408" s="512"/>
      <c r="Z408" s="512"/>
      <c r="AA408" s="512"/>
      <c r="AB408" s="512"/>
      <c r="AC408" s="511"/>
    </row>
    <row r="409" spans="1:29">
      <c r="A409" s="513"/>
      <c r="B409" s="1031">
        <v>4.8799999999999395</v>
      </c>
      <c r="C409" s="1032">
        <v>795321.92728566017</v>
      </c>
      <c r="D409" s="1033">
        <v>3092.2427946774978</v>
      </c>
      <c r="E409" s="1033">
        <v>8641735961.2072964</v>
      </c>
      <c r="F409" s="1033">
        <v>5469693352.4736032</v>
      </c>
      <c r="G409" s="1033">
        <v>77644941.028543681</v>
      </c>
      <c r="H409" s="1033">
        <v>7.6766975044279532E-6</v>
      </c>
      <c r="I409" s="1034">
        <v>15275964405.042757</v>
      </c>
      <c r="J409" s="512"/>
      <c r="K409" s="1053">
        <v>4.8799999999999395</v>
      </c>
      <c r="L409" s="1032">
        <v>4.7087628482694654E-8</v>
      </c>
      <c r="M409" s="1039">
        <v>1.8397223231932463E-9</v>
      </c>
      <c r="N409" s="1039">
        <v>7.2539240324046192E-6</v>
      </c>
      <c r="O409" s="1039">
        <v>2.7707304299899599E-10</v>
      </c>
      <c r="P409" s="1034">
        <v>6.6709311948057148E-10</v>
      </c>
      <c r="Q409" s="512"/>
      <c r="R409" s="512"/>
      <c r="S409" s="512"/>
      <c r="T409" s="512"/>
      <c r="U409" s="512"/>
      <c r="V409" s="512"/>
      <c r="W409" s="512"/>
      <c r="X409" s="512"/>
      <c r="Y409" s="512"/>
      <c r="Z409" s="512"/>
      <c r="AA409" s="512"/>
      <c r="AB409" s="512"/>
      <c r="AC409" s="511"/>
    </row>
    <row r="410" spans="1:29">
      <c r="A410" s="513"/>
      <c r="B410" s="1031">
        <v>4.8899999999999393</v>
      </c>
      <c r="C410" s="1032">
        <v>759526.54405808507</v>
      </c>
      <c r="D410" s="1033">
        <v>2953.0689430952161</v>
      </c>
      <c r="E410" s="1033">
        <v>8252793773.3077965</v>
      </c>
      <c r="F410" s="1033">
        <v>5223516599.4230251</v>
      </c>
      <c r="G410" s="1033">
        <v>74150343.024330825</v>
      </c>
      <c r="H410" s="1033">
        <v>7.1643109619249714E-6</v>
      </c>
      <c r="I410" s="1034">
        <v>14588432751.143192</v>
      </c>
      <c r="J410" s="512"/>
      <c r="K410" s="1053">
        <v>4.8899999999999393</v>
      </c>
      <c r="L410" s="1032">
        <v>4.8184440249461067E-8</v>
      </c>
      <c r="M410" s="1039">
        <v>1.8825749610661177E-9</v>
      </c>
      <c r="N410" s="1039">
        <v>7.4228896288965951E-6</v>
      </c>
      <c r="O410" s="1039">
        <v>2.8352690325077664E-10</v>
      </c>
      <c r="P410" s="1034">
        <v>6.8263171436317654E-10</v>
      </c>
      <c r="Q410" s="512"/>
      <c r="R410" s="512"/>
      <c r="S410" s="512"/>
      <c r="T410" s="512"/>
      <c r="U410" s="512"/>
      <c r="V410" s="512"/>
      <c r="W410" s="512"/>
      <c r="X410" s="512"/>
      <c r="Y410" s="512"/>
      <c r="Z410" s="512"/>
      <c r="AA410" s="512"/>
      <c r="AB410" s="512"/>
      <c r="AC410" s="511"/>
    </row>
    <row r="411" spans="1:29">
      <c r="A411" s="513"/>
      <c r="B411" s="1031">
        <v>4.8999999999999391</v>
      </c>
      <c r="C411" s="1032">
        <v>725342.21846195485</v>
      </c>
      <c r="D411" s="1033">
        <v>2820.1589466660894</v>
      </c>
      <c r="E411" s="1033">
        <v>7881356867.4728165</v>
      </c>
      <c r="F411" s="1033">
        <v>4988419625.4088926</v>
      </c>
      <c r="G411" s="1033">
        <v>70813027.839182243</v>
      </c>
      <c r="H411" s="1033">
        <v>6.6861240174635087E-6</v>
      </c>
      <c r="I411" s="1034">
        <v>13931845119.01405</v>
      </c>
      <c r="J411" s="512"/>
      <c r="K411" s="1053">
        <v>4.8999999999999391</v>
      </c>
      <c r="L411" s="1032">
        <v>4.9306800044244225E-8</v>
      </c>
      <c r="M411" s="1039">
        <v>1.9264257651021717E-9</v>
      </c>
      <c r="N411" s="1039">
        <v>7.5957909397233725E-6</v>
      </c>
      <c r="O411" s="1039">
        <v>2.901310932195831E-10</v>
      </c>
      <c r="P411" s="1034">
        <v>6.9853224961643589E-10</v>
      </c>
      <c r="Q411" s="512"/>
      <c r="R411" s="512"/>
      <c r="S411" s="512"/>
      <c r="T411" s="512"/>
      <c r="U411" s="512"/>
      <c r="V411" s="512"/>
      <c r="W411" s="512"/>
      <c r="X411" s="512"/>
      <c r="Y411" s="512"/>
      <c r="Z411" s="512"/>
      <c r="AA411" s="512"/>
      <c r="AB411" s="512"/>
      <c r="AC411" s="511"/>
    </row>
    <row r="412" spans="1:29">
      <c r="A412" s="513"/>
      <c r="B412" s="1031">
        <v>4.9099999999999389</v>
      </c>
      <c r="C412" s="1032">
        <v>692696.44095950795</v>
      </c>
      <c r="D412" s="1033">
        <v>2693.2308854681382</v>
      </c>
      <c r="E412" s="1033">
        <v>7526637376.2256708</v>
      </c>
      <c r="F412" s="1033">
        <v>4763903758.2293215</v>
      </c>
      <c r="G412" s="1033">
        <v>67625916.580148607</v>
      </c>
      <c r="H412" s="1033">
        <v>6.2398539949598755E-6</v>
      </c>
      <c r="I412" s="1034">
        <v>13304808798.257353</v>
      </c>
      <c r="J412" s="512"/>
      <c r="K412" s="1053">
        <v>4.9099999999999389</v>
      </c>
      <c r="L412" s="1032">
        <v>5.0455302957063494E-8</v>
      </c>
      <c r="M412" s="1039">
        <v>1.9712979855781418E-9</v>
      </c>
      <c r="N412" s="1039">
        <v>7.7727196394485716E-6</v>
      </c>
      <c r="O412" s="1039">
        <v>2.9688911453435355E-10</v>
      </c>
      <c r="P412" s="1034">
        <v>7.1480315591460931E-10</v>
      </c>
      <c r="Q412" s="512"/>
      <c r="R412" s="512"/>
      <c r="S412" s="512"/>
      <c r="T412" s="512"/>
      <c r="U412" s="512"/>
      <c r="V412" s="512"/>
      <c r="W412" s="512"/>
      <c r="X412" s="512"/>
      <c r="Y412" s="512"/>
      <c r="Z412" s="512"/>
      <c r="AA412" s="512"/>
      <c r="AB412" s="512"/>
      <c r="AC412" s="511"/>
    </row>
    <row r="413" spans="1:29">
      <c r="A413" s="513"/>
      <c r="B413" s="1031">
        <v>4.9199999999999386</v>
      </c>
      <c r="C413" s="1032">
        <v>661519.96547976544</v>
      </c>
      <c r="D413" s="1033">
        <v>2572.0155280660201</v>
      </c>
      <c r="E413" s="1033">
        <v>7187882891.9673529</v>
      </c>
      <c r="F413" s="1033">
        <v>4549492769.6286602</v>
      </c>
      <c r="G413" s="1033">
        <v>64582248.956946038</v>
      </c>
      <c r="H413" s="1033">
        <v>5.8233705771415929E-6</v>
      </c>
      <c r="I413" s="1034">
        <v>12705993760.768545</v>
      </c>
      <c r="J413" s="512"/>
      <c r="K413" s="1053">
        <v>4.9199999999999386</v>
      </c>
      <c r="L413" s="1032">
        <v>5.163055793936547E-8</v>
      </c>
      <c r="M413" s="1039">
        <v>2.0172154143392797E-9</v>
      </c>
      <c r="N413" s="1039">
        <v>7.9537695380107118E-6</v>
      </c>
      <c r="O413" s="1039">
        <v>3.0380455038744212E-10</v>
      </c>
      <c r="P413" s="1034">
        <v>7.3145306030758678E-10</v>
      </c>
      <c r="Q413" s="512"/>
      <c r="R413" s="512"/>
      <c r="S413" s="512"/>
      <c r="T413" s="512"/>
      <c r="U413" s="512"/>
      <c r="V413" s="512"/>
      <c r="W413" s="512"/>
      <c r="X413" s="512"/>
      <c r="Y413" s="512"/>
      <c r="Z413" s="512"/>
      <c r="AA413" s="512"/>
      <c r="AB413" s="512"/>
      <c r="AC413" s="511"/>
    </row>
    <row r="414" spans="1:29">
      <c r="A414" s="513"/>
      <c r="B414" s="1031">
        <v>4.9299999999999384</v>
      </c>
      <c r="C414" s="1032">
        <v>631746.66253833473</v>
      </c>
      <c r="D414" s="1033">
        <v>2456.2557604350668</v>
      </c>
      <c r="E414" s="1033">
        <v>6864374871.019166</v>
      </c>
      <c r="F414" s="1033">
        <v>4344731865.1535149</v>
      </c>
      <c r="G414" s="1033">
        <v>61675568.942474328</v>
      </c>
      <c r="H414" s="1033">
        <v>5.4346856362520878E-6</v>
      </c>
      <c r="I414" s="1034">
        <v>12134129839.568626</v>
      </c>
      <c r="J414" s="512"/>
      <c r="K414" s="1053">
        <v>4.9299999999999384</v>
      </c>
      <c r="L414" s="1032">
        <v>5.283318812689805E-8</v>
      </c>
      <c r="M414" s="1039">
        <v>2.0642023974140993E-9</v>
      </c>
      <c r="N414" s="1039">
        <v>8.1390366304624787E-6</v>
      </c>
      <c r="O414" s="1039">
        <v>3.1088106743447423E-10</v>
      </c>
      <c r="P414" s="1034">
        <v>7.4849079079506405E-10</v>
      </c>
      <c r="Q414" s="512"/>
      <c r="R414" s="512"/>
      <c r="S414" s="512"/>
      <c r="T414" s="512"/>
      <c r="U414" s="512"/>
      <c r="V414" s="512"/>
      <c r="W414" s="512"/>
      <c r="X414" s="512"/>
      <c r="Y414" s="512"/>
      <c r="Z414" s="512"/>
      <c r="AA414" s="512"/>
      <c r="AB414" s="512"/>
      <c r="AC414" s="511"/>
    </row>
    <row r="415" spans="1:29">
      <c r="A415" s="513"/>
      <c r="B415" s="1031">
        <v>4.9399999999999382</v>
      </c>
      <c r="C415" s="1032">
        <v>603313.37896789564</v>
      </c>
      <c r="D415" s="1033">
        <v>2345.7060405879333</v>
      </c>
      <c r="E415" s="1033">
        <v>6555427109.4951544</v>
      </c>
      <c r="F415" s="1033">
        <v>4149186719.472692</v>
      </c>
      <c r="G415" s="1033">
        <v>58899711.078716911</v>
      </c>
      <c r="H415" s="1033">
        <v>5.0719437435118574E-6</v>
      </c>
      <c r="I415" s="1034">
        <v>11588004034.609516</v>
      </c>
      <c r="J415" s="512"/>
      <c r="K415" s="1053">
        <v>4.9399999999999382</v>
      </c>
      <c r="L415" s="1032">
        <v>5.406383117010552E-8</v>
      </c>
      <c r="M415" s="1039">
        <v>2.1122838479229797E-9</v>
      </c>
      <c r="N415" s="1039">
        <v>8.3286191478686156E-6</v>
      </c>
      <c r="O415" s="1039">
        <v>3.1812241773845802E-10</v>
      </c>
      <c r="P415" s="1034">
        <v>7.6592538100726906E-10</v>
      </c>
      <c r="Q415" s="512"/>
      <c r="R415" s="512"/>
      <c r="S415" s="512"/>
      <c r="T415" s="512"/>
      <c r="U415" s="512"/>
      <c r="V415" s="512"/>
      <c r="W415" s="512"/>
      <c r="X415" s="512"/>
      <c r="Y415" s="512"/>
      <c r="Z415" s="512"/>
      <c r="AA415" s="512"/>
      <c r="AB415" s="512"/>
      <c r="AC415" s="511"/>
    </row>
    <row r="416" spans="1:29">
      <c r="A416" s="513"/>
      <c r="B416" s="1031">
        <v>4.949999999999938</v>
      </c>
      <c r="C416" s="1032">
        <v>576159.80396188144</v>
      </c>
      <c r="D416" s="1033">
        <v>2240.1318777471743</v>
      </c>
      <c r="E416" s="1033">
        <v>6260384287.7718048</v>
      </c>
      <c r="F416" s="1033">
        <v>3962442555.1150255</v>
      </c>
      <c r="G416" s="1033">
        <v>56248787.398979306</v>
      </c>
      <c r="H416" s="1033">
        <v>4.7334133120328669E-6</v>
      </c>
      <c r="I416" s="1034">
        <v>11066457939.838579</v>
      </c>
      <c r="J416" s="512"/>
      <c r="K416" s="1053">
        <v>4.949999999999938</v>
      </c>
      <c r="L416" s="1032">
        <v>5.5323139572218772E-8</v>
      </c>
      <c r="M416" s="1039">
        <v>2.1614852592874109E-9</v>
      </c>
      <c r="N416" s="1039">
        <v>8.5226176093892601E-6</v>
      </c>
      <c r="O416" s="1039">
        <v>3.2553244075917476E-10</v>
      </c>
      <c r="P416" s="1034">
        <v>7.8376607499470487E-10</v>
      </c>
      <c r="Q416" s="512"/>
      <c r="R416" s="512"/>
      <c r="S416" s="512"/>
      <c r="T416" s="512"/>
      <c r="U416" s="512"/>
      <c r="V416" s="512"/>
      <c r="W416" s="512"/>
      <c r="X416" s="512"/>
      <c r="Y416" s="512"/>
      <c r="Z416" s="512"/>
      <c r="AA416" s="512"/>
      <c r="AB416" s="512"/>
      <c r="AC416" s="511"/>
    </row>
    <row r="417" spans="1:29">
      <c r="A417" s="513"/>
      <c r="B417" s="1031">
        <v>4.9599999999999378</v>
      </c>
      <c r="C417" s="1032">
        <v>550228.34114716074</v>
      </c>
      <c r="D417" s="1033">
        <v>2139.3093349588289</v>
      </c>
      <c r="E417" s="1033">
        <v>5978620580.4671621</v>
      </c>
      <c r="F417" s="1033">
        <v>3784103262.6706848</v>
      </c>
      <c r="G417" s="1033">
        <v>53717174.938721202</v>
      </c>
      <c r="H417" s="1033">
        <v>4.4174783309044046E-6</v>
      </c>
      <c r="I417" s="1034">
        <v>10568385286.063896</v>
      </c>
      <c r="J417" s="512"/>
      <c r="K417" s="1053">
        <v>4.9599999999999378</v>
      </c>
      <c r="L417" s="1032">
        <v>5.6611781035221533E-8</v>
      </c>
      <c r="M417" s="1039">
        <v>2.2118327187469561E-9</v>
      </c>
      <c r="N417" s="1039">
        <v>8.7211348755765819E-6</v>
      </c>
      <c r="O417" s="1039">
        <v>3.331150653889132E-10</v>
      </c>
      <c r="P417" s="1034">
        <v>8.0202233212947343E-10</v>
      </c>
      <c r="Q417" s="512"/>
      <c r="R417" s="512"/>
      <c r="S417" s="512"/>
      <c r="T417" s="512"/>
      <c r="U417" s="512"/>
      <c r="V417" s="512"/>
      <c r="W417" s="512"/>
      <c r="X417" s="512"/>
      <c r="Y417" s="512"/>
      <c r="Z417" s="512"/>
      <c r="AA417" s="512"/>
      <c r="AB417" s="512"/>
      <c r="AC417" s="511"/>
    </row>
    <row r="418" spans="1:29">
      <c r="A418" s="513"/>
      <c r="B418" s="1031">
        <v>4.9699999999999376</v>
      </c>
      <c r="C418" s="1032">
        <v>525463.98641441402</v>
      </c>
      <c r="D418" s="1033">
        <v>2043.0245540921392</v>
      </c>
      <c r="E418" s="1033">
        <v>5709538328.9813356</v>
      </c>
      <c r="F418" s="1033">
        <v>3613790560.5900445</v>
      </c>
      <c r="G418" s="1033">
        <v>51299503.808495432</v>
      </c>
      <c r="H418" s="1033">
        <v>4.1226306509940501E-6</v>
      </c>
      <c r="I418" s="1034">
        <v>10092729594.409094</v>
      </c>
      <c r="J418" s="512"/>
      <c r="K418" s="1053">
        <v>4.9699999999999376</v>
      </c>
      <c r="L418" s="1032">
        <v>5.7930438813874602E-8</v>
      </c>
      <c r="M418" s="1039">
        <v>2.2633529211910444E-9</v>
      </c>
      <c r="N418" s="1039">
        <v>8.9242762029127865E-6</v>
      </c>
      <c r="O418" s="1039">
        <v>3.4087431203561947E-10</v>
      </c>
      <c r="P418" s="1034">
        <v>8.2070383212075623E-10</v>
      </c>
      <c r="Q418" s="512"/>
      <c r="R418" s="512"/>
      <c r="S418" s="512"/>
      <c r="T418" s="512"/>
      <c r="U418" s="512"/>
      <c r="V418" s="512"/>
      <c r="W418" s="512"/>
      <c r="X418" s="512"/>
      <c r="Y418" s="512"/>
      <c r="Z418" s="512"/>
      <c r="AA418" s="512"/>
      <c r="AB418" s="512"/>
      <c r="AC418" s="511"/>
    </row>
    <row r="419" spans="1:29">
      <c r="A419" s="513"/>
      <c r="B419" s="1031">
        <v>4.9799999999999374</v>
      </c>
      <c r="C419" s="1032">
        <v>501814.21124703402</v>
      </c>
      <c r="D419" s="1033">
        <v>1951.0733022177428</v>
      </c>
      <c r="E419" s="1033">
        <v>5452566773.7823944</v>
      </c>
      <c r="F419" s="1033">
        <v>3451143192.7977419</v>
      </c>
      <c r="G419" s="1033">
        <v>48990645.803691566</v>
      </c>
      <c r="H419" s="1033">
        <v>3.8474627856376972E-6</v>
      </c>
      <c r="I419" s="1034">
        <v>9638481935.3798199</v>
      </c>
      <c r="J419" s="512"/>
      <c r="K419" s="1053">
        <v>4.9799999999999374</v>
      </c>
      <c r="L419" s="1032">
        <v>5.9279812077986871E-8</v>
      </c>
      <c r="M419" s="1039">
        <v>2.3160731833129691E-9</v>
      </c>
      <c r="N419" s="1039">
        <v>9.1321492996185496E-6</v>
      </c>
      <c r="O419" s="1039">
        <v>3.4881429475457242E-10</v>
      </c>
      <c r="P419" s="1034">
        <v>8.3982048014713027E-10</v>
      </c>
      <c r="Q419" s="512"/>
      <c r="R419" s="512"/>
      <c r="S419" s="512"/>
      <c r="T419" s="512"/>
      <c r="U419" s="512"/>
      <c r="V419" s="512"/>
      <c r="W419" s="512"/>
      <c r="X419" s="512"/>
      <c r="Y419" s="512"/>
      <c r="Z419" s="512"/>
      <c r="AA419" s="512"/>
      <c r="AB419" s="512"/>
      <c r="AC419" s="511"/>
    </row>
    <row r="420" spans="1:29">
      <c r="A420" s="513"/>
      <c r="B420" s="1031">
        <v>4.9899999999999372</v>
      </c>
      <c r="C420" s="1032">
        <v>479228.85130111215</v>
      </c>
      <c r="D420" s="1033">
        <v>1863.2605384023054</v>
      </c>
      <c r="E420" s="1033">
        <v>5207160843.7490082</v>
      </c>
      <c r="F420" s="1033">
        <v>3295816162.4201913</v>
      </c>
      <c r="G420" s="1033">
        <v>46785703.52692762</v>
      </c>
      <c r="H420" s="1033">
        <v>3.5906611918527789E-6</v>
      </c>
      <c r="I420" s="1034">
        <v>9204678788.7892723</v>
      </c>
      <c r="J420" s="512"/>
      <c r="K420" s="1053">
        <v>4.9899999999999372</v>
      </c>
      <c r="L420" s="1032">
        <v>6.0660616283123965E-8</v>
      </c>
      <c r="M420" s="1039">
        <v>2.3700214580935397E-9</v>
      </c>
      <c r="N420" s="1039">
        <v>9.3448643827612589E-6</v>
      </c>
      <c r="O420" s="1039">
        <v>3.5693922342970739E-10</v>
      </c>
      <c r="P420" s="1034">
        <v>8.5938241210841655E-10</v>
      </c>
      <c r="Q420" s="512"/>
      <c r="R420" s="512"/>
      <c r="S420" s="512"/>
      <c r="T420" s="512"/>
      <c r="U420" s="512"/>
      <c r="V420" s="512"/>
      <c r="W420" s="512"/>
      <c r="X420" s="512"/>
      <c r="Y420" s="512"/>
      <c r="Z420" s="512"/>
      <c r="AA420" s="512"/>
      <c r="AB420" s="512"/>
      <c r="AC420" s="511"/>
    </row>
    <row r="421" spans="1:29">
      <c r="A421" s="513"/>
      <c r="B421" s="1031">
        <v>4.9999999999999369</v>
      </c>
      <c r="C421" s="1032">
        <v>457660.00000013149</v>
      </c>
      <c r="D421" s="1033">
        <v>1779.400000000511</v>
      </c>
      <c r="E421" s="1033">
        <v>4972800000.0014286</v>
      </c>
      <c r="F421" s="1033">
        <v>3147480000.0009041</v>
      </c>
      <c r="G421" s="1033">
        <v>44680000.000012845</v>
      </c>
      <c r="H421" s="1033">
        <v>3.3510000000014329E-6</v>
      </c>
      <c r="I421" s="1034">
        <v>8790400000.0025253</v>
      </c>
      <c r="J421" s="512"/>
      <c r="K421" s="1053">
        <v>4.9999999999999369</v>
      </c>
      <c r="L421" s="1032">
        <v>6.2073583549952565E-8</v>
      </c>
      <c r="M421" s="1039">
        <v>2.4252263496221344E-9</v>
      </c>
      <c r="N421" s="1039">
        <v>9.5625342366936112E-6</v>
      </c>
      <c r="O421" s="1039">
        <v>3.6525340600575394E-10</v>
      </c>
      <c r="P421" s="1034">
        <v>8.7939999999987373E-10</v>
      </c>
      <c r="Q421" s="512"/>
      <c r="R421" s="512"/>
      <c r="S421" s="512"/>
      <c r="T421" s="512"/>
      <c r="U421" s="512"/>
      <c r="V421" s="512"/>
      <c r="W421" s="512"/>
      <c r="X421" s="512"/>
      <c r="Y421" s="512"/>
      <c r="Z421" s="512"/>
      <c r="AA421" s="512"/>
      <c r="AB421" s="512"/>
      <c r="AC421" s="511"/>
    </row>
    <row r="422" spans="1:29">
      <c r="A422" s="513"/>
      <c r="B422" s="1031">
        <v>5.0099999999999367</v>
      </c>
      <c r="C422" s="1032">
        <v>437061.90691869595</v>
      </c>
      <c r="D422" s="1033">
        <v>1699.3138075670315</v>
      </c>
      <c r="E422" s="1033">
        <v>4748987131.7687626</v>
      </c>
      <c r="F422" s="1033">
        <v>3005820064.6516132</v>
      </c>
      <c r="G422" s="1033">
        <v>42669068.743450031</v>
      </c>
      <c r="H422" s="1033">
        <v>3.1273351619720771E-6</v>
      </c>
      <c r="I422" s="1034">
        <v>8394766828.1652441</v>
      </c>
      <c r="J422" s="512"/>
      <c r="K422" s="1053">
        <v>5.0099999999999367</v>
      </c>
      <c r="L422" s="1032">
        <v>6.3519463052420328E-8</v>
      </c>
      <c r="M422" s="1039">
        <v>2.481717128262964E-9</v>
      </c>
      <c r="N422" s="1039">
        <v>9.7852742728533594E-6</v>
      </c>
      <c r="O422" s="1039">
        <v>3.7376125077236505E-10</v>
      </c>
      <c r="P422" s="1034">
        <v>8.9988385741156578E-10</v>
      </c>
      <c r="Q422" s="512"/>
      <c r="R422" s="512"/>
      <c r="S422" s="512"/>
      <c r="T422" s="512"/>
      <c r="U422" s="512"/>
      <c r="V422" s="512"/>
      <c r="W422" s="512"/>
      <c r="X422" s="512"/>
      <c r="Y422" s="512"/>
      <c r="Z422" s="512"/>
      <c r="AA422" s="512"/>
      <c r="AB422" s="512"/>
      <c r="AC422" s="511"/>
    </row>
    <row r="423" spans="1:29">
      <c r="A423" s="513"/>
      <c r="B423" s="1031">
        <v>5.0199999999999365</v>
      </c>
      <c r="C423" s="1032">
        <v>417390.88073974714</v>
      </c>
      <c r="D423" s="1033">
        <v>1622.8320875503782</v>
      </c>
      <c r="E423" s="1033">
        <v>4535247501.9503889</v>
      </c>
      <c r="F423" s="1033">
        <v>2870535876.6567745</v>
      </c>
      <c r="G423" s="1033">
        <v>40748644.302433915</v>
      </c>
      <c r="H423" s="1033">
        <v>2.9185989899440973E-6</v>
      </c>
      <c r="I423" s="1034">
        <v>8016940082.2765245</v>
      </c>
      <c r="J423" s="512"/>
      <c r="K423" s="1053">
        <v>5.0199999999999365</v>
      </c>
      <c r="L423" s="1032">
        <v>6.49990214149779E-8</v>
      </c>
      <c r="M423" s="1039">
        <v>2.5395237461746039E-9</v>
      </c>
      <c r="N423" s="1039">
        <v>1.0013202590955976E-5</v>
      </c>
      <c r="O423" s="1039">
        <v>3.8246726870145006E-10</v>
      </c>
      <c r="P423" s="1034">
        <v>9.2084484515582704E-10</v>
      </c>
      <c r="Q423" s="512"/>
      <c r="R423" s="512"/>
      <c r="S423" s="512"/>
      <c r="T423" s="512"/>
      <c r="U423" s="512"/>
      <c r="V423" s="512"/>
      <c r="W423" s="512"/>
      <c r="X423" s="512"/>
      <c r="Y423" s="512"/>
      <c r="Z423" s="512"/>
      <c r="AA423" s="512"/>
      <c r="AB423" s="512"/>
      <c r="AC423" s="511"/>
    </row>
    <row r="424" spans="1:29">
      <c r="A424" s="513"/>
      <c r="B424" s="1031">
        <v>5.0299999999999363</v>
      </c>
      <c r="C424" s="1032">
        <v>398605.19657941605</v>
      </c>
      <c r="D424" s="1033">
        <v>1549.7926119683011</v>
      </c>
      <c r="E424" s="1033">
        <v>4331127740.13486</v>
      </c>
      <c r="F424" s="1033">
        <v>2741340480.1157632</v>
      </c>
      <c r="G424" s="1033">
        <v>38914653.199249029</v>
      </c>
      <c r="H424" s="1033">
        <v>2.723795059667083E-6</v>
      </c>
      <c r="I424" s="1034">
        <v>7656118341.1521635</v>
      </c>
      <c r="J424" s="512"/>
      <c r="K424" s="1053">
        <v>5.0299999999999363</v>
      </c>
      <c r="L424" s="1032">
        <v>6.6513043119053543E-8</v>
      </c>
      <c r="M424" s="1039">
        <v>2.5986768531910401E-9</v>
      </c>
      <c r="N424" s="1039">
        <v>1.024644004161274E-5</v>
      </c>
      <c r="O424" s="1039">
        <v>3.9137607583895396E-10</v>
      </c>
      <c r="P424" s="1034">
        <v>9.4229407702581362E-10</v>
      </c>
      <c r="Q424" s="512"/>
      <c r="R424" s="512"/>
      <c r="S424" s="512"/>
      <c r="T424" s="512"/>
      <c r="U424" s="512"/>
      <c r="V424" s="512"/>
      <c r="W424" s="512"/>
      <c r="X424" s="512"/>
      <c r="Y424" s="512"/>
      <c r="Z424" s="512"/>
      <c r="AA424" s="512"/>
      <c r="AB424" s="512"/>
      <c r="AC424" s="511"/>
    </row>
    <row r="425" spans="1:29">
      <c r="A425" s="513"/>
      <c r="B425" s="1031">
        <v>5.0399999999999361</v>
      </c>
      <c r="C425" s="1032">
        <v>380665.00748295937</v>
      </c>
      <c r="D425" s="1033">
        <v>1480.0404543005241</v>
      </c>
      <c r="E425" s="1033">
        <v>4136194880.9405684</v>
      </c>
      <c r="F425" s="1033">
        <v>2617959834.270998</v>
      </c>
      <c r="G425" s="1033">
        <v>37163205.292878181</v>
      </c>
      <c r="H425" s="1033">
        <v>2.5419934539239027E-6</v>
      </c>
      <c r="I425" s="1034">
        <v>7311536253.5030527</v>
      </c>
      <c r="J425" s="512"/>
      <c r="K425" s="1053">
        <v>5.0399999999999361</v>
      </c>
      <c r="L425" s="1032">
        <v>6.8062330918995103E-8</v>
      </c>
      <c r="M425" s="1039">
        <v>2.6592078130725929E-9</v>
      </c>
      <c r="N425" s="1039">
        <v>1.0485110290407234E-5</v>
      </c>
      <c r="O425" s="1039">
        <v>4.0049239575234253E-10</v>
      </c>
      <c r="P425" s="1034">
        <v>9.642429256881763E-10</v>
      </c>
      <c r="Q425" s="512"/>
      <c r="R425" s="512"/>
      <c r="S425" s="512"/>
      <c r="T425" s="512"/>
      <c r="U425" s="512"/>
      <c r="V425" s="512"/>
      <c r="W425" s="512"/>
      <c r="X425" s="512"/>
      <c r="Y425" s="512"/>
      <c r="Z425" s="512"/>
      <c r="AA425" s="512"/>
      <c r="AB425" s="512"/>
      <c r="AC425" s="511"/>
    </row>
    <row r="426" spans="1:29">
      <c r="A426" s="513"/>
      <c r="B426" s="1031">
        <v>5.0499999999999359</v>
      </c>
      <c r="C426" s="1032">
        <v>363532.2599040207</v>
      </c>
      <c r="D426" s="1033">
        <v>1413.4276608687987</v>
      </c>
      <c r="E426" s="1033">
        <v>3950035445.6380601</v>
      </c>
      <c r="F426" s="1033">
        <v>2500132232.230711</v>
      </c>
      <c r="G426" s="1033">
        <v>35490585.527491257</v>
      </c>
      <c r="H426" s="1033">
        <v>2.372326323472298E-6</v>
      </c>
      <c r="I426" s="1034">
        <v>6982462914.5223627</v>
      </c>
      <c r="J426" s="512"/>
      <c r="K426" s="1053">
        <v>5.0499999999999359</v>
      </c>
      <c r="L426" s="1032">
        <v>6.964770626770137E-8</v>
      </c>
      <c r="M426" s="1039">
        <v>2.721148720135414E-9</v>
      </c>
      <c r="N426" s="1039">
        <v>1.0729339883464545E-5</v>
      </c>
      <c r="O426" s="1039">
        <v>4.0982106203510249E-10</v>
      </c>
      <c r="P426" s="1034">
        <v>9.8670302871300247E-10</v>
      </c>
      <c r="Q426" s="512"/>
      <c r="R426" s="512"/>
      <c r="S426" s="512"/>
      <c r="T426" s="512"/>
      <c r="U426" s="512"/>
      <c r="V426" s="512"/>
      <c r="W426" s="512"/>
      <c r="X426" s="512"/>
      <c r="Y426" s="512"/>
      <c r="Z426" s="512"/>
      <c r="AA426" s="512"/>
      <c r="AB426" s="512"/>
      <c r="AC426" s="511"/>
    </row>
    <row r="427" spans="1:29">
      <c r="A427" s="513"/>
      <c r="B427" s="1031">
        <v>5.0599999999999357</v>
      </c>
      <c r="C427" s="1032">
        <v>347170.61298795883</v>
      </c>
      <c r="D427" s="1033">
        <v>1349.8129370073284</v>
      </c>
      <c r="E427" s="1033">
        <v>3772254565.1062403</v>
      </c>
      <c r="F427" s="1033">
        <v>2387607745.8535604</v>
      </c>
      <c r="G427" s="1033">
        <v>33893246.052313946</v>
      </c>
      <c r="H427" s="1033">
        <v>2.2139837442744207E-6</v>
      </c>
      <c r="I427" s="1034">
        <v>6668200315.5385084</v>
      </c>
      <c r="J427" s="512"/>
      <c r="K427" s="1053">
        <v>5.0599999999999357</v>
      </c>
      <c r="L427" s="1032">
        <v>7.1270009752167052E-8</v>
      </c>
      <c r="M427" s="1039">
        <v>2.7845324162683071E-9</v>
      </c>
      <c r="N427" s="1039">
        <v>1.0979258314547654E-5</v>
      </c>
      <c r="O427" s="1039">
        <v>4.1936702086957593E-10</v>
      </c>
      <c r="P427" s="1034">
        <v>1.0096862947442095E-9</v>
      </c>
      <c r="Q427" s="512"/>
      <c r="R427" s="512"/>
      <c r="S427" s="512"/>
      <c r="T427" s="512"/>
      <c r="U427" s="512"/>
      <c r="V427" s="512"/>
      <c r="W427" s="512"/>
      <c r="X427" s="512"/>
      <c r="Y427" s="512"/>
      <c r="Z427" s="512"/>
      <c r="AA427" s="512"/>
      <c r="AB427" s="512"/>
      <c r="AC427" s="511"/>
    </row>
    <row r="428" spans="1:29">
      <c r="A428" s="513"/>
      <c r="B428" s="1031">
        <v>5.0699999999999354</v>
      </c>
      <c r="C428" s="1032">
        <v>331545.36148801795</v>
      </c>
      <c r="D428" s="1033">
        <v>1289.0613473578182</v>
      </c>
      <c r="E428" s="1033">
        <v>3602475142.2619753</v>
      </c>
      <c r="F428" s="1033">
        <v>2280147695.6175036</v>
      </c>
      <c r="G428" s="1033">
        <v>32367798.696160126</v>
      </c>
      <c r="H428" s="1033">
        <v>2.0662098512387439E-6</v>
      </c>
      <c r="I428" s="1034">
        <v>6368081863.4450769</v>
      </c>
      <c r="J428" s="512"/>
      <c r="K428" s="1053">
        <v>5.0699999999999354</v>
      </c>
      <c r="L428" s="1032">
        <v>7.2930101539173556E-8</v>
      </c>
      <c r="M428" s="1039">
        <v>2.8493925083459536E-9</v>
      </c>
      <c r="N428" s="1039">
        <v>1.1234998093716814E-5</v>
      </c>
      <c r="O428" s="1039">
        <v>4.2913533364949373E-10</v>
      </c>
      <c r="P428" s="1034">
        <v>1.0332049098136694E-9</v>
      </c>
      <c r="Q428" s="512"/>
      <c r="R428" s="512"/>
      <c r="S428" s="512"/>
      <c r="T428" s="512"/>
      <c r="U428" s="512"/>
      <c r="V428" s="512"/>
      <c r="W428" s="512"/>
      <c r="X428" s="512"/>
      <c r="Y428" s="512"/>
      <c r="Z428" s="512"/>
      <c r="AA428" s="512"/>
      <c r="AB428" s="512"/>
      <c r="AC428" s="511"/>
    </row>
    <row r="429" spans="1:29">
      <c r="A429" s="513"/>
      <c r="B429" s="1031">
        <v>5.0799999999999352</v>
      </c>
      <c r="C429" s="1032">
        <v>316623.36215085414</v>
      </c>
      <c r="D429" s="1033">
        <v>1231.0440296535194</v>
      </c>
      <c r="E429" s="1033">
        <v>3440337052.1867051</v>
      </c>
      <c r="F429" s="1033">
        <v>2177524144.348578</v>
      </c>
      <c r="G429" s="1033">
        <v>30911007.78066723</v>
      </c>
      <c r="H429" s="1033">
        <v>1.9282992300176697E-6</v>
      </c>
      <c r="I429" s="1034">
        <v>6081470966.7676191</v>
      </c>
      <c r="J429" s="512"/>
      <c r="K429" s="1053">
        <v>5.0799999999999352</v>
      </c>
      <c r="L429" s="1032">
        <v>7.4628861831360123E-8</v>
      </c>
      <c r="M429" s="1039">
        <v>2.9157633860476949E-9</v>
      </c>
      <c r="N429" s="1039">
        <v>1.1496694817588046E-5</v>
      </c>
      <c r="O429" s="1039">
        <v>4.3913117966359019E-10</v>
      </c>
      <c r="P429" s="1034">
        <v>1.0572713438023964E-9</v>
      </c>
      <c r="Q429" s="512"/>
      <c r="R429" s="512"/>
      <c r="S429" s="512"/>
      <c r="T429" s="512"/>
      <c r="U429" s="512"/>
      <c r="V429" s="512"/>
      <c r="W429" s="512"/>
      <c r="X429" s="512"/>
      <c r="Y429" s="512"/>
      <c r="Z429" s="512"/>
      <c r="AA429" s="512"/>
      <c r="AB429" s="512"/>
      <c r="AC429" s="511"/>
    </row>
    <row r="430" spans="1:29">
      <c r="A430" s="513"/>
      <c r="B430" s="1031">
        <v>5.089999999999935</v>
      </c>
      <c r="C430" s="1032">
        <v>302372.96341524593</v>
      </c>
      <c r="D430" s="1033">
        <v>1175.6379213850644</v>
      </c>
      <c r="E430" s="1033">
        <v>3285496378.2531466</v>
      </c>
      <c r="F430" s="1033">
        <v>2079519413.7355635</v>
      </c>
      <c r="G430" s="1033">
        <v>29519783.256988131</v>
      </c>
      <c r="H430" s="1033">
        <v>1.7995935496375165E-6</v>
      </c>
      <c r="I430" s="1034">
        <v>5807759685.3676929</v>
      </c>
      <c r="J430" s="512"/>
      <c r="K430" s="1053">
        <v>5.089999999999935</v>
      </c>
      <c r="L430" s="1032">
        <v>7.6367191333919449E-8</v>
      </c>
      <c r="M430" s="1039">
        <v>2.9836802400914093E-9</v>
      </c>
      <c r="N430" s="1039">
        <v>1.176448724122831E-5</v>
      </c>
      <c r="O430" s="1039">
        <v>4.4935985884173263E-10</v>
      </c>
      <c r="P430" s="1034">
        <v>1.0818983570522479E-9</v>
      </c>
      <c r="Q430" s="512"/>
      <c r="R430" s="512"/>
      <c r="S430" s="512"/>
      <c r="T430" s="512"/>
      <c r="U430" s="512"/>
      <c r="V430" s="512"/>
      <c r="W430" s="512"/>
      <c r="X430" s="512"/>
      <c r="Y430" s="512"/>
      <c r="Z430" s="512"/>
      <c r="AA430" s="512"/>
      <c r="AB430" s="512"/>
      <c r="AC430" s="511"/>
    </row>
    <row r="431" spans="1:29">
      <c r="A431" s="513"/>
      <c r="B431" s="1031">
        <v>5.0999999999999348</v>
      </c>
      <c r="C431" s="1032">
        <v>288763.93827489071</v>
      </c>
      <c r="D431" s="1033">
        <v>1122.7254987683884</v>
      </c>
      <c r="E431" s="1033">
        <v>3137624682.6320348</v>
      </c>
      <c r="F431" s="1033">
        <v>1985925622.6051068</v>
      </c>
      <c r="G431" s="1033">
        <v>28191174.151383389</v>
      </c>
      <c r="H431" s="1033">
        <v>1.6794784198857361E-6</v>
      </c>
      <c r="I431" s="1034">
        <v>5546367440.9203339</v>
      </c>
      <c r="J431" s="512"/>
      <c r="K431" s="1053">
        <v>5.0999999999999348</v>
      </c>
      <c r="L431" s="1032">
        <v>7.8146011732163306E-8</v>
      </c>
      <c r="M431" s="1039">
        <v>3.0531790808920965E-9</v>
      </c>
      <c r="N431" s="1039">
        <v>1.2038517351725269E-5</v>
      </c>
      <c r="O431" s="1039">
        <v>4.5982679456501378E-10</v>
      </c>
      <c r="P431" s="1034">
        <v>1.1070990071316265E-9</v>
      </c>
      <c r="Q431" s="512"/>
      <c r="R431" s="512"/>
      <c r="S431" s="512"/>
      <c r="T431" s="512"/>
      <c r="U431" s="512"/>
      <c r="V431" s="512"/>
      <c r="W431" s="512"/>
      <c r="X431" s="512"/>
      <c r="Y431" s="512"/>
      <c r="Z431" s="512"/>
      <c r="AA431" s="512"/>
      <c r="AB431" s="512"/>
      <c r="AC431" s="511"/>
    </row>
    <row r="432" spans="1:29">
      <c r="A432" s="513"/>
      <c r="B432" s="1031">
        <v>5.1099999999999346</v>
      </c>
      <c r="C432" s="1032">
        <v>275767.42016287328</v>
      </c>
      <c r="D432" s="1033">
        <v>1072.1945274610339</v>
      </c>
      <c r="E432" s="1033">
        <v>2996408309.6314654</v>
      </c>
      <c r="F432" s="1033">
        <v>1896544245.9778883</v>
      </c>
      <c r="G432" s="1033">
        <v>26922362.305810384</v>
      </c>
      <c r="H432" s="1033">
        <v>1.5673804584541101E-6</v>
      </c>
      <c r="I432" s="1034">
        <v>5296739785.4296236</v>
      </c>
      <c r="J432" s="512"/>
      <c r="K432" s="1053">
        <v>5.1099999999999346</v>
      </c>
      <c r="L432" s="1032">
        <v>7.9966266180212137E-8</v>
      </c>
      <c r="M432" s="1039">
        <v>3.12429675765507E-9</v>
      </c>
      <c r="N432" s="1039">
        <v>1.2318930443470707E-5</v>
      </c>
      <c r="O432" s="1039">
        <v>4.7053753654129958E-10</v>
      </c>
      <c r="P432" s="1034">
        <v>1.1328866557587718E-9</v>
      </c>
      <c r="Q432" s="512"/>
      <c r="R432" s="512"/>
      <c r="S432" s="512"/>
      <c r="T432" s="512"/>
      <c r="U432" s="512"/>
      <c r="V432" s="512"/>
      <c r="W432" s="512"/>
      <c r="X432" s="512"/>
      <c r="Y432" s="512"/>
      <c r="Z432" s="512"/>
      <c r="AA432" s="512"/>
      <c r="AB432" s="512"/>
      <c r="AC432" s="511"/>
    </row>
    <row r="433" spans="1:29">
      <c r="A433" s="513"/>
      <c r="B433" s="1031">
        <v>5.1199999999999344</v>
      </c>
      <c r="C433" s="1032">
        <v>263355.84172180225</v>
      </c>
      <c r="D433" s="1033">
        <v>1023.9378244980444</v>
      </c>
      <c r="E433" s="1033">
        <v>2861547720.3910732</v>
      </c>
      <c r="F433" s="1033">
        <v>1811185693.9704983</v>
      </c>
      <c r="G433" s="1033">
        <v>25710656.400231887</v>
      </c>
      <c r="H433" s="1033">
        <v>1.4627645538374473E-6</v>
      </c>
      <c r="I433" s="1034">
        <v>5058347225.170064</v>
      </c>
      <c r="J433" s="512"/>
      <c r="K433" s="1053">
        <v>5.1199999999999344</v>
      </c>
      <c r="L433" s="1032">
        <v>8.1828919801068554E-8</v>
      </c>
      <c r="M433" s="1039">
        <v>3.197070977913914E-9</v>
      </c>
      <c r="N433" s="1039">
        <v>1.2605875195197617E-5</v>
      </c>
      <c r="O433" s="1039">
        <v>4.8149776374776117E-10</v>
      </c>
      <c r="P433" s="1034">
        <v>1.15927497588633E-9</v>
      </c>
      <c r="Q433" s="512"/>
      <c r="R433" s="512"/>
      <c r="S433" s="512"/>
      <c r="T433" s="512"/>
      <c r="U433" s="512"/>
      <c r="V433" s="512"/>
      <c r="W433" s="512"/>
      <c r="X433" s="512"/>
      <c r="Y433" s="512"/>
      <c r="Z433" s="512"/>
      <c r="AA433" s="512"/>
      <c r="AB433" s="512"/>
      <c r="AC433" s="511"/>
    </row>
    <row r="434" spans="1:29">
      <c r="A434" s="513"/>
      <c r="B434" s="1031">
        <v>5.1299999999999342</v>
      </c>
      <c r="C434" s="1032">
        <v>251502.87632975599</v>
      </c>
      <c r="D434" s="1033">
        <v>977.85303094255084</v>
      </c>
      <c r="E434" s="1033">
        <v>2732756857.5200167</v>
      </c>
      <c r="F434" s="1033">
        <v>1729668909.6499157</v>
      </c>
      <c r="G434" s="1033">
        <v>24553486.243966043</v>
      </c>
      <c r="H434" s="1033">
        <v>1.3651313109221996E-6</v>
      </c>
      <c r="I434" s="1034">
        <v>4830684097.559515</v>
      </c>
      <c r="J434" s="512"/>
      <c r="K434" s="1053">
        <v>5.1299999999999342</v>
      </c>
      <c r="L434" s="1032">
        <v>8.3734960198337293E-8</v>
      </c>
      <c r="M434" s="1039">
        <v>3.2715403275234863E-9</v>
      </c>
      <c r="N434" s="1039">
        <v>1.2899503748811505E-5</v>
      </c>
      <c r="O434" s="1039">
        <v>4.9271328744193819E-10</v>
      </c>
      <c r="P434" s="1034">
        <v>1.186277958950922E-9</v>
      </c>
      <c r="Q434" s="512"/>
      <c r="R434" s="512"/>
      <c r="S434" s="512"/>
      <c r="T434" s="512"/>
      <c r="U434" s="512"/>
      <c r="V434" s="512"/>
      <c r="W434" s="512"/>
      <c r="X434" s="512"/>
      <c r="Y434" s="512"/>
      <c r="Z434" s="512"/>
      <c r="AA434" s="512"/>
      <c r="AB434" s="512"/>
      <c r="AC434" s="511"/>
    </row>
    <row r="435" spans="1:29">
      <c r="A435" s="513"/>
      <c r="B435" s="1031">
        <v>5.139999999999934</v>
      </c>
      <c r="C435" s="1032">
        <v>240183.38225798306</v>
      </c>
      <c r="D435" s="1033">
        <v>933.84239476872585</v>
      </c>
      <c r="E435" s="1033">
        <v>2609762538.3308539</v>
      </c>
      <c r="F435" s="1033">
        <v>1651820984.9874504</v>
      </c>
      <c r="G435" s="1033">
        <v>23448397.323966887</v>
      </c>
      <c r="H435" s="1033">
        <v>1.2740146670707776E-6</v>
      </c>
      <c r="I435" s="1034">
        <v>4613267498.5809889</v>
      </c>
      <c r="J435" s="512"/>
      <c r="K435" s="1053">
        <v>5.139999999999934</v>
      </c>
      <c r="L435" s="1032">
        <v>8.5685397979866414E-8</v>
      </c>
      <c r="M435" s="1039">
        <v>3.347744291118666E-9</v>
      </c>
      <c r="N435" s="1039">
        <v>1.319997179005813E-5</v>
      </c>
      <c r="O435" s="1039">
        <v>5.041900542429482E-10</v>
      </c>
      <c r="P435" s="1034">
        <v>1.2139099222915943E-9</v>
      </c>
      <c r="Q435" s="512"/>
      <c r="R435" s="512"/>
      <c r="S435" s="512"/>
      <c r="T435" s="512"/>
      <c r="U435" s="512"/>
      <c r="V435" s="512"/>
      <c r="W435" s="512"/>
      <c r="X435" s="512"/>
      <c r="Y435" s="512"/>
      <c r="Z435" s="512"/>
      <c r="AA435" s="512"/>
      <c r="AB435" s="512"/>
      <c r="AC435" s="511"/>
    </row>
    <row r="436" spans="1:29">
      <c r="A436" s="513"/>
      <c r="B436" s="1031">
        <v>5.1499999999999337</v>
      </c>
      <c r="C436" s="1032">
        <v>229373.34934192724</v>
      </c>
      <c r="D436" s="1033">
        <v>891.81256351663967</v>
      </c>
      <c r="E436" s="1033">
        <v>2492303875.3824582</v>
      </c>
      <c r="F436" s="1033">
        <v>1577476794.0976472</v>
      </c>
      <c r="G436" s="1033">
        <v>22393045.59847334</v>
      </c>
      <c r="H436" s="1033">
        <v>1.1889796673222505E-6</v>
      </c>
      <c r="I436" s="1034">
        <v>4405636258.4785156</v>
      </c>
      <c r="J436" s="512"/>
      <c r="K436" s="1053">
        <v>5.1499999999999337</v>
      </c>
      <c r="L436" s="1032">
        <v>8.7681267293584616E-8</v>
      </c>
      <c r="M436" s="1039">
        <v>3.425723273049625E-9</v>
      </c>
      <c r="N436" s="1039">
        <v>1.3507438631070098E-5</v>
      </c>
      <c r="O436" s="1039">
        <v>5.1593414928446103E-10</v>
      </c>
      <c r="P436" s="1034">
        <v>1.2421855167410609E-9</v>
      </c>
      <c r="Q436" s="512"/>
      <c r="R436" s="512"/>
      <c r="S436" s="512"/>
      <c r="T436" s="512"/>
      <c r="U436" s="512"/>
      <c r="V436" s="512"/>
      <c r="W436" s="512"/>
      <c r="X436" s="512"/>
      <c r="Y436" s="512"/>
      <c r="Z436" s="512"/>
      <c r="AA436" s="512"/>
      <c r="AB436" s="512"/>
      <c r="AC436" s="511"/>
    </row>
    <row r="437" spans="1:29">
      <c r="A437" s="513"/>
      <c r="B437" s="1031">
        <v>5.1599999999999335</v>
      </c>
      <c r="C437" s="1032">
        <v>219049.84805244533</v>
      </c>
      <c r="D437" s="1033">
        <v>851.67438627916181</v>
      </c>
      <c r="E437" s="1033">
        <v>2380131723.1027408</v>
      </c>
      <c r="F437" s="1033">
        <v>1506478642.9841163</v>
      </c>
      <c r="G437" s="1033">
        <v>21385192.524981994</v>
      </c>
      <c r="H437" s="1033">
        <v>1.1096203880886661E-6</v>
      </c>
      <c r="I437" s="1034">
        <v>4207349963.5542016</v>
      </c>
      <c r="J437" s="512"/>
      <c r="K437" s="1053">
        <v>5.1599999999999335</v>
      </c>
      <c r="L437" s="1032">
        <v>8.9723626375820799E-8</v>
      </c>
      <c r="M437" s="1039">
        <v>3.5055186188047693E-9</v>
      </c>
      <c r="N437" s="1039">
        <v>1.3822067294836373E-5</v>
      </c>
      <c r="O437" s="1039">
        <v>5.279517994411215E-10</v>
      </c>
      <c r="P437" s="1034">
        <v>1.2711197343937748E-9</v>
      </c>
      <c r="Q437" s="512"/>
      <c r="R437" s="512"/>
      <c r="S437" s="512"/>
      <c r="T437" s="512"/>
      <c r="U437" s="512"/>
      <c r="V437" s="512"/>
      <c r="W437" s="512"/>
      <c r="X437" s="512"/>
      <c r="Y437" s="512"/>
      <c r="Z437" s="512"/>
      <c r="AA437" s="512"/>
      <c r="AB437" s="512"/>
      <c r="AC437" s="511"/>
    </row>
    <row r="438" spans="1:29">
      <c r="A438" s="513"/>
      <c r="B438" s="1031">
        <v>5.1699999999999333</v>
      </c>
      <c r="C438" s="1032">
        <v>209190.9808592074</v>
      </c>
      <c r="D438" s="1033">
        <v>813.34272460095633</v>
      </c>
      <c r="E438" s="1033">
        <v>2273008149.3175435</v>
      </c>
      <c r="F438" s="1033">
        <v>1438675935.0494652</v>
      </c>
      <c r="G438" s="1033">
        <v>20422700.31199884</v>
      </c>
      <c r="H438" s="1033">
        <v>1.0355579994357812E-6</v>
      </c>
      <c r="I438" s="1034">
        <v>4017988021.9918222</v>
      </c>
      <c r="J438" s="512"/>
      <c r="K438" s="1053">
        <v>5.1699999999999333</v>
      </c>
      <c r="L438" s="1032">
        <v>9.1813558112394074E-8</v>
      </c>
      <c r="M438" s="1039">
        <v>3.5871726369326285E-9</v>
      </c>
      <c r="N438" s="1039">
        <v>1.4144024601639062E-5</v>
      </c>
      <c r="O438" s="1039">
        <v>5.4024937663011375E-10</v>
      </c>
      <c r="P438" s="1034">
        <v>1.3007279165549232E-9</v>
      </c>
      <c r="Q438" s="512"/>
      <c r="R438" s="512"/>
      <c r="S438" s="512"/>
      <c r="T438" s="512"/>
      <c r="U438" s="512"/>
      <c r="V438" s="512"/>
      <c r="W438" s="512"/>
      <c r="X438" s="512"/>
      <c r="Y438" s="512"/>
      <c r="Z438" s="512"/>
      <c r="AA438" s="512"/>
      <c r="AB438" s="512"/>
      <c r="AC438" s="511"/>
    </row>
    <row r="439" spans="1:29">
      <c r="A439" s="513"/>
      <c r="B439" s="1031">
        <v>5.1799999999999331</v>
      </c>
      <c r="C439" s="1032">
        <v>199775.83578309527</v>
      </c>
      <c r="D439" s="1033">
        <v>776.73627188838816</v>
      </c>
      <c r="E439" s="1033">
        <v>2170705930.5645595</v>
      </c>
      <c r="F439" s="1033">
        <v>1373924851.6596966</v>
      </c>
      <c r="G439" s="1033">
        <v>19503527.384496562</v>
      </c>
      <c r="H439" s="1033">
        <v>9.6643895669816462E-7</v>
      </c>
      <c r="I439" s="1034">
        <v>3837148771.7251258</v>
      </c>
      <c r="J439" s="512"/>
      <c r="K439" s="1053">
        <v>5.1799999999999331</v>
      </c>
      <c r="L439" s="1032">
        <v>9.3952170612774618E-8</v>
      </c>
      <c r="M439" s="1039">
        <v>3.6707286214744327E-9</v>
      </c>
      <c r="N439" s="1039">
        <v>1.4473481257503833E-5</v>
      </c>
      <c r="O439" s="1039">
        <v>5.5283340118964122E-10</v>
      </c>
      <c r="P439" s="1034">
        <v>1.3310257618745983E-9</v>
      </c>
      <c r="Q439" s="512"/>
      <c r="R439" s="512"/>
      <c r="S439" s="512"/>
      <c r="T439" s="512"/>
      <c r="U439" s="512"/>
      <c r="V439" s="512"/>
      <c r="W439" s="512"/>
      <c r="X439" s="512"/>
      <c r="Y439" s="512"/>
      <c r="Z439" s="512"/>
      <c r="AA439" s="512"/>
      <c r="AB439" s="512"/>
      <c r="AC439" s="511"/>
    </row>
    <row r="440" spans="1:29">
      <c r="A440" s="513"/>
      <c r="B440" s="1031">
        <v>5.1899999999999329</v>
      </c>
      <c r="C440" s="1032">
        <v>190784.4420390919</v>
      </c>
      <c r="D440" s="1033">
        <v>741.77738094734093</v>
      </c>
      <c r="E440" s="1033">
        <v>2073008070.1219161</v>
      </c>
      <c r="F440" s="1033">
        <v>1312088047.0856113</v>
      </c>
      <c r="G440" s="1033">
        <v>18625724.053460263</v>
      </c>
      <c r="H440" s="1033">
        <v>9.0193331279632566E-7</v>
      </c>
      <c r="I440" s="1034">
        <v>3664448628.4587545</v>
      </c>
      <c r="J440" s="512"/>
      <c r="K440" s="1053">
        <v>5.1899999999999329</v>
      </c>
      <c r="L440" s="1032">
        <v>9.6140597797618072E-8</v>
      </c>
      <c r="M440" s="1039">
        <v>3.7562308749191797E-9</v>
      </c>
      <c r="N440" s="1039">
        <v>1.481061194471051E-5</v>
      </c>
      <c r="O440" s="1039">
        <v>5.657105453360946E-10</v>
      </c>
      <c r="P440" s="1034">
        <v>1.3620293346714283E-9</v>
      </c>
      <c r="Q440" s="512"/>
      <c r="R440" s="512"/>
      <c r="S440" s="512"/>
      <c r="T440" s="512"/>
      <c r="U440" s="512"/>
      <c r="V440" s="512"/>
      <c r="W440" s="512"/>
      <c r="X440" s="512"/>
      <c r="Y440" s="512"/>
      <c r="Z440" s="512"/>
      <c r="AA440" s="512"/>
      <c r="AB440" s="512"/>
      <c r="AC440" s="511"/>
    </row>
    <row r="441" spans="1:29">
      <c r="A441" s="513"/>
      <c r="B441" s="1031">
        <v>5.1999999999999327</v>
      </c>
      <c r="C441" s="1032">
        <v>182197.7276755698</v>
      </c>
      <c r="D441" s="1033">
        <v>708.3918992831118</v>
      </c>
      <c r="E441" s="1033">
        <v>1979707337.7290425</v>
      </c>
      <c r="F441" s="1033">
        <v>1253034357.1741083</v>
      </c>
      <c r="G441" s="1033">
        <v>17787428.380335756</v>
      </c>
      <c r="H441" s="1033">
        <v>8.4173314319924891E-7</v>
      </c>
      <c r="I441" s="1034">
        <v>3499521272.0345435</v>
      </c>
      <c r="J441" s="512"/>
      <c r="K441" s="1053">
        <v>5.1999999999999327</v>
      </c>
      <c r="L441" s="1032">
        <v>9.8379999999984897E-8</v>
      </c>
      <c r="M441" s="1039">
        <v>3.8437247316933949E-9</v>
      </c>
      <c r="N441" s="1039">
        <v>1.515559541441187E-5</v>
      </c>
      <c r="O441" s="1039">
        <v>5.7888763670174819E-10</v>
      </c>
      <c r="P441" s="1034">
        <v>1.3937550734500877E-9</v>
      </c>
      <c r="Q441" s="512"/>
      <c r="R441" s="512"/>
      <c r="S441" s="512"/>
      <c r="T441" s="512"/>
      <c r="U441" s="512"/>
      <c r="V441" s="512"/>
      <c r="W441" s="512"/>
      <c r="X441" s="512"/>
      <c r="Y441" s="512"/>
      <c r="Z441" s="512"/>
      <c r="AA441" s="512"/>
      <c r="AB441" s="512"/>
      <c r="AC441" s="511"/>
    </row>
    <row r="442" spans="1:29">
      <c r="A442" s="513"/>
      <c r="B442" s="1031">
        <v>5.2099999999999325</v>
      </c>
      <c r="C442" s="1032">
        <v>173997.47912012183</v>
      </c>
      <c r="D442" s="1033">
        <v>676.5090118130156</v>
      </c>
      <c r="E442" s="1033">
        <v>1890605830.0234711</v>
      </c>
      <c r="F442" s="1033">
        <v>1196638521.1314099</v>
      </c>
      <c r="G442" s="1033">
        <v>16986862.227607928</v>
      </c>
      <c r="H442" s="1033">
        <v>7.8555107601406893E-7</v>
      </c>
      <c r="I442" s="1034">
        <v>3342016869.417295</v>
      </c>
      <c r="J442" s="512"/>
      <c r="K442" s="1053">
        <v>5.2099999999999325</v>
      </c>
      <c r="L442" s="1032">
        <v>1.0067156458056513E-7</v>
      </c>
      <c r="M442" s="1039">
        <v>3.9332565821980726E-9</v>
      </c>
      <c r="N442" s="1039">
        <v>1.5508614581409996E-5</v>
      </c>
      <c r="O442" s="1039">
        <v>5.9237166195486606E-10</v>
      </c>
      <c r="P442" s="1034">
        <v>1.4262197996172224E-9</v>
      </c>
      <c r="Q442" s="512"/>
      <c r="R442" s="512"/>
      <c r="S442" s="512"/>
      <c r="T442" s="512"/>
      <c r="U442" s="512"/>
      <c r="V442" s="512"/>
      <c r="W442" s="512"/>
      <c r="X442" s="512"/>
      <c r="Y442" s="512"/>
      <c r="Z442" s="512"/>
      <c r="AA442" s="512"/>
      <c r="AB442" s="512"/>
      <c r="AC442" s="511"/>
    </row>
    <row r="443" spans="1:29">
      <c r="A443" s="513"/>
      <c r="B443" s="1031">
        <v>5.2199999999999322</v>
      </c>
      <c r="C443" s="1032">
        <v>166166.30254613596</v>
      </c>
      <c r="D443" s="1033">
        <v>646.06109065811802</v>
      </c>
      <c r="E443" s="1033">
        <v>1805514550.761318</v>
      </c>
      <c r="F443" s="1033">
        <v>1142780915.8281522</v>
      </c>
      <c r="G443" s="1033">
        <v>16222327.487133147</v>
      </c>
      <c r="H443" s="1033">
        <v>7.331189201858342E-7</v>
      </c>
      <c r="I443" s="1034">
        <v>3191601332.6520858</v>
      </c>
      <c r="J443" s="512"/>
      <c r="K443" s="1053">
        <v>5.2199999999999322</v>
      </c>
      <c r="L443" s="1032">
        <v>1.0301650655723165E-7</v>
      </c>
      <c r="M443" s="1039">
        <v>4.024873897405438E-9</v>
      </c>
      <c r="N443" s="1039">
        <v>1.5869856621139968E-5</v>
      </c>
      <c r="O443" s="1039">
        <v>6.0616977050411819E-10</v>
      </c>
      <c r="P443" s="1034">
        <v>1.4594407264003652E-9</v>
      </c>
      <c r="Q443" s="512"/>
      <c r="R443" s="512"/>
      <c r="S443" s="512"/>
      <c r="T443" s="512"/>
      <c r="U443" s="512"/>
      <c r="V443" s="512"/>
      <c r="W443" s="512"/>
      <c r="X443" s="512"/>
      <c r="Y443" s="512"/>
      <c r="Z443" s="512"/>
      <c r="AA443" s="512"/>
      <c r="AB443" s="512"/>
      <c r="AC443" s="511"/>
    </row>
    <row r="444" spans="1:29">
      <c r="A444" s="513"/>
      <c r="B444" s="1031">
        <v>5.229999999999932</v>
      </c>
      <c r="C444" s="1032">
        <v>158687.58697815472</v>
      </c>
      <c r="D444" s="1033">
        <v>616.9835516954256</v>
      </c>
      <c r="E444" s="1033">
        <v>1724253009.9308832</v>
      </c>
      <c r="F444" s="1033">
        <v>1091347302.0626719</v>
      </c>
      <c r="G444" s="1033">
        <v>15492202.478223907</v>
      </c>
      <c r="H444" s="1033">
        <v>6.8418638525908059E-7</v>
      </c>
      <c r="I444" s="1034">
        <v>3047955610.2188773</v>
      </c>
      <c r="J444" s="512"/>
      <c r="K444" s="1053">
        <v>5.229999999999932</v>
      </c>
      <c r="L444" s="1032">
        <v>1.054160692492595E-7</v>
      </c>
      <c r="M444" s="1039">
        <v>4.1186252540287104E-9</v>
      </c>
      <c r="N444" s="1039">
        <v>1.6239513068912854E-5</v>
      </c>
      <c r="O444" s="1039">
        <v>6.2028927828929695E-10</v>
      </c>
      <c r="P444" s="1034">
        <v>1.4934354679746268E-9</v>
      </c>
      <c r="Q444" s="512"/>
      <c r="R444" s="512"/>
      <c r="S444" s="512"/>
      <c r="T444" s="512"/>
      <c r="U444" s="512"/>
      <c r="V444" s="512"/>
      <c r="W444" s="512"/>
      <c r="X444" s="512"/>
      <c r="Y444" s="512"/>
      <c r="Z444" s="512"/>
      <c r="AA444" s="512"/>
      <c r="AB444" s="512"/>
      <c r="AC444" s="511"/>
    </row>
    <row r="445" spans="1:29">
      <c r="A445" s="513"/>
      <c r="B445" s="1031">
        <v>5.2399999999999318</v>
      </c>
      <c r="C445" s="1032">
        <v>151545.4690577701</v>
      </c>
      <c r="D445" s="1033">
        <v>589.21471756630706</v>
      </c>
      <c r="E445" s="1033">
        <v>1646648840.9091449</v>
      </c>
      <c r="F445" s="1033">
        <v>1042228582.2443521</v>
      </c>
      <c r="G445" s="1033">
        <v>14794938.507846804</v>
      </c>
      <c r="H445" s="1033">
        <v>6.3851988658977976E-7</v>
      </c>
      <c r="I445" s="1034">
        <v>2910775010.2814808</v>
      </c>
      <c r="J445" s="512"/>
      <c r="K445" s="1053">
        <v>5.2399999999999318</v>
      </c>
      <c r="L445" s="1032">
        <v>1.0787152493654974E-7</v>
      </c>
      <c r="M445" s="1039">
        <v>4.2145603602781125E-9</v>
      </c>
      <c r="N445" s="1039">
        <v>1.6617779921470214E-5</v>
      </c>
      <c r="O445" s="1039">
        <v>6.3473767166032301E-10</v>
      </c>
      <c r="P445" s="1034">
        <v>1.5282220488019612E-9</v>
      </c>
      <c r="Q445" s="512"/>
      <c r="R445" s="512"/>
      <c r="S445" s="512"/>
      <c r="T445" s="512"/>
      <c r="U445" s="512"/>
      <c r="V445" s="512"/>
      <c r="W445" s="512"/>
      <c r="X445" s="512"/>
      <c r="Y445" s="512"/>
      <c r="Z445" s="512"/>
      <c r="AA445" s="512"/>
      <c r="AB445" s="512"/>
      <c r="AC445" s="511"/>
    </row>
    <row r="446" spans="1:29">
      <c r="A446" s="513"/>
      <c r="B446" s="1031">
        <v>5.2499999999999316</v>
      </c>
      <c r="C446" s="1032">
        <v>144724.79939531139</v>
      </c>
      <c r="D446" s="1033">
        <v>562.69568685053775</v>
      </c>
      <c r="E446" s="1033">
        <v>1572537434.8490245</v>
      </c>
      <c r="F446" s="1033">
        <v>995320568.98298872</v>
      </c>
      <c r="G446" s="1033">
        <v>14129056.585636748</v>
      </c>
      <c r="H446" s="1033">
        <v>5.9590143030432325E-7</v>
      </c>
      <c r="I446" s="1034">
        <v>2779768554.3952842</v>
      </c>
      <c r="J446" s="512"/>
      <c r="K446" s="1053">
        <v>5.2499999999999316</v>
      </c>
      <c r="L446" s="1032">
        <v>1.1038417553420997E-7</v>
      </c>
      <c r="M446" s="1039">
        <v>4.3127300822168422E-9</v>
      </c>
      <c r="N446" s="1039">
        <v>1.7004857740904292E-5</v>
      </c>
      <c r="O446" s="1039">
        <v>6.4952261134661063E-10</v>
      </c>
      <c r="P446" s="1034">
        <v>1.5638189131879834E-9</v>
      </c>
      <c r="Q446" s="512"/>
      <c r="R446" s="512"/>
      <c r="S446" s="512"/>
      <c r="T446" s="512"/>
      <c r="U446" s="512"/>
      <c r="V446" s="512"/>
      <c r="W446" s="512"/>
      <c r="X446" s="512"/>
      <c r="Y446" s="512"/>
      <c r="Z446" s="512"/>
      <c r="AA446" s="512"/>
      <c r="AB446" s="512"/>
      <c r="AC446" s="511"/>
    </row>
    <row r="447" spans="1:29">
      <c r="A447" s="513"/>
      <c r="B447" s="1031">
        <v>5.2599999999999314</v>
      </c>
      <c r="C447" s="1032">
        <v>138211.11043596201</v>
      </c>
      <c r="D447" s="1033">
        <v>537.37020912850335</v>
      </c>
      <c r="E447" s="1033">
        <v>1501761591.5219855</v>
      </c>
      <c r="F447" s="1033">
        <v>950523764.09339178</v>
      </c>
      <c r="G447" s="1033">
        <v>13493144.286760442</v>
      </c>
      <c r="H447" s="1033">
        <v>5.561275726825882E-7</v>
      </c>
      <c r="I447" s="1034">
        <v>2654658360.3030214</v>
      </c>
      <c r="J447" s="512"/>
      <c r="K447" s="1053">
        <v>5.2599999999999314</v>
      </c>
      <c r="L447" s="1032">
        <v>1.1295535328284571E-7</v>
      </c>
      <c r="M447" s="1039">
        <v>4.4131864707308951E-9</v>
      </c>
      <c r="N447" s="1039">
        <v>1.7400951760998494E-5</v>
      </c>
      <c r="O447" s="1039">
        <v>6.6465193651888249E-10</v>
      </c>
      <c r="P447" s="1034">
        <v>1.6002449350613683E-9</v>
      </c>
      <c r="Q447" s="512"/>
      <c r="R447" s="512"/>
      <c r="S447" s="512"/>
      <c r="T447" s="512"/>
      <c r="U447" s="512"/>
      <c r="V447" s="512"/>
      <c r="W447" s="512"/>
      <c r="X447" s="512"/>
      <c r="Y447" s="512"/>
      <c r="Z447" s="512"/>
      <c r="AA447" s="512"/>
      <c r="AB447" s="512"/>
      <c r="AC447" s="511"/>
    </row>
    <row r="448" spans="1:29">
      <c r="A448" s="513"/>
      <c r="B448" s="1031">
        <v>5.2699999999999312</v>
      </c>
      <c r="C448" s="1032">
        <v>131990.58577213364</v>
      </c>
      <c r="D448" s="1033">
        <v>513.18456566650912</v>
      </c>
      <c r="E448" s="1033">
        <v>1434171185.8752487</v>
      </c>
      <c r="F448" s="1033">
        <v>907743147.54637778</v>
      </c>
      <c r="G448" s="1033">
        <v>12885852.755973719</v>
      </c>
      <c r="H448" s="1033">
        <v>5.1900844899781685E-7</v>
      </c>
      <c r="I448" s="1034">
        <v>2535179052.5092072</v>
      </c>
      <c r="J448" s="512"/>
      <c r="K448" s="1053">
        <v>5.2699999999999312</v>
      </c>
      <c r="L448" s="1032">
        <v>1.1558642145493289E-7</v>
      </c>
      <c r="M448" s="1039">
        <v>4.5159827891271584E-9</v>
      </c>
      <c r="N448" s="1039">
        <v>1.7806271996045209E-5</v>
      </c>
      <c r="O448" s="1039">
        <v>6.8013366894560509E-10</v>
      </c>
      <c r="P448" s="1034">
        <v>1.6375194279810687E-9</v>
      </c>
      <c r="Q448" s="512"/>
      <c r="R448" s="512"/>
      <c r="S448" s="512"/>
      <c r="T448" s="512"/>
      <c r="U448" s="512"/>
      <c r="V448" s="512"/>
      <c r="W448" s="512"/>
      <c r="X448" s="512"/>
      <c r="Y448" s="512"/>
      <c r="Z448" s="512"/>
      <c r="AA448" s="512"/>
      <c r="AB448" s="512"/>
      <c r="AC448" s="511"/>
    </row>
    <row r="449" spans="1:29">
      <c r="A449" s="513"/>
      <c r="B449" s="1031">
        <v>5.279999999999931</v>
      </c>
      <c r="C449" s="1032">
        <v>126050.03083701407</v>
      </c>
      <c r="D449" s="1033">
        <v>490.08745547214716</v>
      </c>
      <c r="E449" s="1033">
        <v>1369622849.5964334</v>
      </c>
      <c r="F449" s="1033">
        <v>866887975.91855335</v>
      </c>
      <c r="G449" s="1033">
        <v>12305893.84651879</v>
      </c>
      <c r="H449" s="1033">
        <v>4.8436686717718855E-7</v>
      </c>
      <c r="I449" s="1034">
        <v>2421077199.3831425</v>
      </c>
      <c r="J449" s="512"/>
      <c r="K449" s="1053">
        <v>5.279999999999931</v>
      </c>
      <c r="L449" s="1032">
        <v>1.1827877507764264E-7</v>
      </c>
      <c r="M449" s="1039">
        <v>4.6211735413743156E-9</v>
      </c>
      <c r="N449" s="1039">
        <v>1.8221033352198096E-5</v>
      </c>
      <c r="O449" s="1039">
        <v>6.9597601724623609E-10</v>
      </c>
      <c r="P449" s="1034">
        <v>1.6756621553766163E-9</v>
      </c>
      <c r="Q449" s="512"/>
      <c r="R449" s="512"/>
      <c r="S449" s="512"/>
      <c r="T449" s="512"/>
      <c r="U449" s="512"/>
      <c r="V449" s="512"/>
      <c r="W449" s="512"/>
      <c r="X449" s="512"/>
      <c r="Y449" s="512"/>
      <c r="Z449" s="512"/>
      <c r="AA449" s="512"/>
      <c r="AB449" s="512"/>
      <c r="AC449" s="511"/>
    </row>
    <row r="450" spans="1:29">
      <c r="A450" s="513"/>
      <c r="B450" s="1031">
        <v>5.2899999999999308</v>
      </c>
      <c r="C450" s="1032">
        <v>120376.84491712227</v>
      </c>
      <c r="D450" s="1033">
        <v>468.02988647801288</v>
      </c>
      <c r="E450" s="1033">
        <v>1307979667.0101509</v>
      </c>
      <c r="F450" s="1033">
        <v>827871589.9133507</v>
      </c>
      <c r="G450" s="1033">
        <v>11752037.387792299</v>
      </c>
      <c r="H450" s="1033">
        <v>4.5203746195667953E-7</v>
      </c>
      <c r="I450" s="1034">
        <v>2312110775.5964513</v>
      </c>
      <c r="J450" s="512"/>
      <c r="K450" s="1053">
        <v>5.2899999999999308</v>
      </c>
      <c r="L450" s="1032">
        <v>1.21033841672503E-7</v>
      </c>
      <c r="M450" s="1039">
        <v>4.7288145010015636E-9</v>
      </c>
      <c r="N450" s="1039">
        <v>1.8645455741418174E-5</v>
      </c>
      <c r="O450" s="1039">
        <v>7.1218738124354126E-10</v>
      </c>
      <c r="P450" s="1034">
        <v>1.7146933410269526E-9</v>
      </c>
      <c r="Q450" s="512"/>
      <c r="R450" s="512"/>
      <c r="S450" s="512"/>
      <c r="T450" s="512"/>
      <c r="U450" s="512"/>
      <c r="V450" s="512"/>
      <c r="W450" s="512"/>
      <c r="X450" s="512"/>
      <c r="Y450" s="512"/>
      <c r="Z450" s="512"/>
      <c r="AA450" s="512"/>
      <c r="AB450" s="512"/>
      <c r="AC450" s="511"/>
    </row>
    <row r="451" spans="1:29">
      <c r="A451" s="513"/>
      <c r="B451" s="1031">
        <v>5.2999999999999305</v>
      </c>
      <c r="C451" s="1032">
        <v>114958.99442450397</v>
      </c>
      <c r="D451" s="1033">
        <v>446.96507162295666</v>
      </c>
      <c r="E451" s="1033">
        <v>1249110884.6614809</v>
      </c>
      <c r="F451" s="1033">
        <v>790611230.54502845</v>
      </c>
      <c r="G451" s="1033">
        <v>11223108.575988371</v>
      </c>
      <c r="H451" s="1033">
        <v>4.2186590549242443E-7</v>
      </c>
      <c r="I451" s="1034">
        <v>2208048648.7548833</v>
      </c>
      <c r="J451" s="512"/>
      <c r="K451" s="1053">
        <v>5.2999999999999305</v>
      </c>
      <c r="L451" s="1032">
        <v>1.2385308201229058E-7</v>
      </c>
      <c r="M451" s="1039">
        <v>4.8389627406705095E-9</v>
      </c>
      <c r="N451" s="1039">
        <v>1.9079764198074163E-5</v>
      </c>
      <c r="O451" s="1039">
        <v>7.287763564172973E-10</v>
      </c>
      <c r="P451" s="1034">
        <v>1.7546336797833536E-9</v>
      </c>
      <c r="Q451" s="512"/>
      <c r="R451" s="512"/>
      <c r="S451" s="512"/>
      <c r="T451" s="512"/>
      <c r="U451" s="512"/>
      <c r="V451" s="512"/>
      <c r="W451" s="512"/>
      <c r="X451" s="512"/>
      <c r="Y451" s="512"/>
      <c r="Z451" s="512"/>
      <c r="AA451" s="512"/>
      <c r="AB451" s="512"/>
      <c r="AC451" s="511"/>
    </row>
    <row r="452" spans="1:29">
      <c r="A452" s="513"/>
      <c r="B452" s="1031">
        <v>5.3099999999999303</v>
      </c>
      <c r="C452" s="1032">
        <v>109784.9873718809</v>
      </c>
      <c r="D452" s="1033">
        <v>426.84832961046374</v>
      </c>
      <c r="E452" s="1033">
        <v>1192891633.9703915</v>
      </c>
      <c r="F452" s="1033">
        <v>755027863.59578657</v>
      </c>
      <c r="G452" s="1033">
        <v>10717985.482182492</v>
      </c>
      <c r="H452" s="1033">
        <v>3.9370817066042505E-7</v>
      </c>
      <c r="I452" s="1034">
        <v>2108670089.1355639</v>
      </c>
      <c r="J452" s="512"/>
      <c r="K452" s="1053">
        <v>5.3099999999999303</v>
      </c>
      <c r="L452" s="1032">
        <v>1.2673799089555049E-7</v>
      </c>
      <c r="M452" s="1039">
        <v>4.9516766624358058E-9</v>
      </c>
      <c r="N452" s="1039">
        <v>1.9524188998258516E-5</v>
      </c>
      <c r="O452" s="1039">
        <v>7.4575173846172171E-10</v>
      </c>
      <c r="P452" s="1034">
        <v>1.7955043485420983E-9</v>
      </c>
      <c r="Q452" s="512"/>
      <c r="R452" s="512"/>
      <c r="S452" s="512"/>
      <c r="T452" s="512"/>
      <c r="U452" s="512"/>
      <c r="V452" s="512"/>
      <c r="W452" s="512"/>
      <c r="X452" s="512"/>
      <c r="Y452" s="512"/>
      <c r="Z452" s="512"/>
      <c r="AA452" s="512"/>
      <c r="AB452" s="512"/>
      <c r="AC452" s="511"/>
    </row>
    <row r="453" spans="1:29">
      <c r="A453" s="513"/>
      <c r="B453" s="1031">
        <v>5.3199999999999301</v>
      </c>
      <c r="C453" s="1032">
        <v>104843.84899660326</v>
      </c>
      <c r="D453" s="1033">
        <v>407.63699013362719</v>
      </c>
      <c r="E453" s="1033">
        <v>1139202666.3687208</v>
      </c>
      <c r="F453" s="1033">
        <v>721046011.97358048</v>
      </c>
      <c r="G453" s="1033">
        <v>10235596.672569668</v>
      </c>
      <c r="H453" s="1033">
        <v>3.6742984352775745E-7</v>
      </c>
      <c r="I453" s="1034">
        <v>2013764301.4896247</v>
      </c>
      <c r="J453" s="512"/>
      <c r="K453" s="1053">
        <v>5.3199999999999301</v>
      </c>
      <c r="L453" s="1032">
        <v>1.2969009793915879E-7</v>
      </c>
      <c r="M453" s="1039">
        <v>5.0670160287107121E-9</v>
      </c>
      <c r="N453" s="1039">
        <v>1.9978965781882934E-5</v>
      </c>
      <c r="O453" s="1039">
        <v>7.6312252794906931E-10</v>
      </c>
      <c r="P453" s="1034">
        <v>1.8373270174727495E-9</v>
      </c>
      <c r="Q453" s="512"/>
      <c r="R453" s="512"/>
      <c r="S453" s="512"/>
      <c r="T453" s="512"/>
      <c r="U453" s="512"/>
      <c r="V453" s="512"/>
      <c r="W453" s="512"/>
      <c r="X453" s="512"/>
      <c r="Y453" s="512"/>
      <c r="Z453" s="512"/>
      <c r="AA453" s="512"/>
      <c r="AB453" s="512"/>
      <c r="AC453" s="511"/>
    </row>
    <row r="454" spans="1:29">
      <c r="A454" s="513"/>
      <c r="B454" s="1031">
        <v>5.3299999999999299</v>
      </c>
      <c r="C454" s="1032">
        <v>100125.09848170745</v>
      </c>
      <c r="D454" s="1033">
        <v>389.29030336570867</v>
      </c>
      <c r="E454" s="1033">
        <v>1087930100.3579841</v>
      </c>
      <c r="F454" s="1033">
        <v>688593595.61509538</v>
      </c>
      <c r="G454" s="1033">
        <v>9774918.9358097482</v>
      </c>
      <c r="H454" s="1033">
        <v>3.4290548171344522E-7</v>
      </c>
      <c r="I454" s="1034">
        <v>1923129977.9172339</v>
      </c>
      <c r="J454" s="512"/>
      <c r="K454" s="1053">
        <v>5.3299999999999299</v>
      </c>
      <c r="L454" s="1032">
        <v>1.3271096838934562E-7</v>
      </c>
      <c r="M454" s="1039">
        <v>5.1850419939539185E-9</v>
      </c>
      <c r="N454" s="1039">
        <v>2.0444335677617748E-5</v>
      </c>
      <c r="O454" s="1039">
        <v>7.8089793510185516E-10</v>
      </c>
      <c r="P454" s="1034">
        <v>1.8801238615079599E-9</v>
      </c>
      <c r="Q454" s="512"/>
      <c r="R454" s="512"/>
      <c r="S454" s="512"/>
      <c r="T454" s="512"/>
      <c r="U454" s="512"/>
      <c r="V454" s="512"/>
      <c r="W454" s="512"/>
      <c r="X454" s="512"/>
      <c r="Y454" s="512"/>
      <c r="Z454" s="512"/>
      <c r="AA454" s="512"/>
      <c r="AB454" s="512"/>
      <c r="AC454" s="511"/>
    </row>
    <row r="455" spans="1:29">
      <c r="A455" s="513"/>
      <c r="B455" s="1031">
        <v>5.3399999999999297</v>
      </c>
      <c r="C455" s="1032">
        <v>95618.726724696782</v>
      </c>
      <c r="D455" s="1033">
        <v>371.76935352428757</v>
      </c>
      <c r="E455" s="1033">
        <v>1038965179.9514316</v>
      </c>
      <c r="F455" s="1033">
        <v>657601778.59425902</v>
      </c>
      <c r="G455" s="1033">
        <v>9334975.1126588583</v>
      </c>
      <c r="H455" s="1033">
        <v>3.2001801557593675E-7</v>
      </c>
      <c r="I455" s="1034">
        <v>1836574870.8665271</v>
      </c>
      <c r="J455" s="512"/>
      <c r="K455" s="1053">
        <v>5.3399999999999297</v>
      </c>
      <c r="L455" s="1032">
        <v>1.3580220395161005E-7</v>
      </c>
      <c r="M455" s="1039">
        <v>5.305817137094473E-9</v>
      </c>
      <c r="N455" s="1039">
        <v>2.0920545430741641E-5</v>
      </c>
      <c r="O455" s="1039">
        <v>7.9908738467623966E-10</v>
      </c>
      <c r="P455" s="1034">
        <v>1.9239175721009265E-9</v>
      </c>
      <c r="Q455" s="512"/>
      <c r="R455" s="512"/>
      <c r="S455" s="512"/>
      <c r="T455" s="512"/>
      <c r="U455" s="512"/>
      <c r="V455" s="512"/>
      <c r="W455" s="512"/>
      <c r="X455" s="512"/>
      <c r="Y455" s="512"/>
      <c r="Z455" s="512"/>
      <c r="AA455" s="512"/>
      <c r="AB455" s="512"/>
      <c r="AC455" s="511"/>
    </row>
    <row r="456" spans="1:29">
      <c r="A456" s="513"/>
      <c r="B456" s="1031">
        <v>5.3499999999999295</v>
      </c>
      <c r="C456" s="1032">
        <v>91315.175106895171</v>
      </c>
      <c r="D456" s="1033">
        <v>355.03697632567685</v>
      </c>
      <c r="E456" s="1033">
        <v>992204043.98804426</v>
      </c>
      <c r="F456" s="1033">
        <v>628004823.11202741</v>
      </c>
      <c r="G456" s="1033">
        <v>8914832.0232838262</v>
      </c>
      <c r="H456" s="1033">
        <v>2.9865818936876363E-7</v>
      </c>
      <c r="I456" s="1034">
        <v>1753915385.3508093</v>
      </c>
      <c r="J456" s="512"/>
      <c r="K456" s="1053">
        <v>5.3499999999999295</v>
      </c>
      <c r="L456" s="1032">
        <v>1.3896544363996427E-7</v>
      </c>
      <c r="M456" s="1039">
        <v>5.4294054947119075E-9</v>
      </c>
      <c r="N456" s="1039">
        <v>2.1407847533969069E-5</v>
      </c>
      <c r="O456" s="1039">
        <v>8.177005209591511E-10</v>
      </c>
      <c r="P456" s="1034">
        <v>1.9687313692566804E-9</v>
      </c>
      <c r="Q456" s="512"/>
      <c r="R456" s="512"/>
      <c r="S456" s="512"/>
      <c r="T456" s="512"/>
      <c r="U456" s="512"/>
      <c r="V456" s="512"/>
      <c r="W456" s="512"/>
      <c r="X456" s="512"/>
      <c r="Y456" s="512"/>
      <c r="Z456" s="512"/>
      <c r="AA456" s="512"/>
      <c r="AB456" s="512"/>
      <c r="AC456" s="511"/>
    </row>
    <row r="457" spans="1:29">
      <c r="A457" s="513"/>
      <c r="B457" s="1031">
        <v>5.3599999999999293</v>
      </c>
      <c r="C457" s="1032">
        <v>87205.315218334086</v>
      </c>
      <c r="D457" s="1033">
        <v>339.0576801544895</v>
      </c>
      <c r="E457" s="1033">
        <v>947547505.82906902</v>
      </c>
      <c r="F457" s="1033">
        <v>599739950.05768943</v>
      </c>
      <c r="G457" s="1033">
        <v>8513598.487862533</v>
      </c>
      <c r="H457" s="1033">
        <v>2.78724039696639E-7</v>
      </c>
      <c r="I457" s="1034">
        <v>1674976189.5189533</v>
      </c>
      <c r="J457" s="512"/>
      <c r="K457" s="1053">
        <v>5.3599999999999293</v>
      </c>
      <c r="L457" s="1032">
        <v>1.4220236464596153E-7</v>
      </c>
      <c r="M457" s="1039">
        <v>5.5558725949893147E-9</v>
      </c>
      <c r="N457" s="1039">
        <v>2.1906500361325371E-5</v>
      </c>
      <c r="O457" s="1039">
        <v>8.3674721288182106E-10</v>
      </c>
      <c r="P457" s="1034">
        <v>2.0145890138436545E-9</v>
      </c>
      <c r="Q457" s="512"/>
      <c r="R457" s="512"/>
      <c r="S457" s="512"/>
      <c r="T457" s="512"/>
      <c r="U457" s="512"/>
      <c r="V457" s="512"/>
      <c r="W457" s="512"/>
      <c r="X457" s="512"/>
      <c r="Y457" s="512"/>
      <c r="Z457" s="512"/>
      <c r="AA457" s="512"/>
      <c r="AB457" s="512"/>
      <c r="AC457" s="511"/>
    </row>
    <row r="458" spans="1:29">
      <c r="A458" s="513"/>
      <c r="B458" s="1031">
        <v>5.3699999999999291</v>
      </c>
      <c r="C458" s="1032">
        <v>83280.429495171382</v>
      </c>
      <c r="D458" s="1033">
        <v>323.79757078116489</v>
      </c>
      <c r="E458" s="1033">
        <v>904900842.96986473</v>
      </c>
      <c r="F458" s="1033">
        <v>572747205.84595978</v>
      </c>
      <c r="G458" s="1033">
        <v>8130423.4362720316</v>
      </c>
      <c r="H458" s="1033">
        <v>2.6012040878240155E-7</v>
      </c>
      <c r="I458" s="1034">
        <v>1599589842.7530363</v>
      </c>
      <c r="J458" s="512"/>
      <c r="K458" s="1053">
        <v>5.3699999999999291</v>
      </c>
      <c r="L458" s="1032">
        <v>1.4551468322796487E-7</v>
      </c>
      <c r="M458" s="1039">
        <v>5.6852854924572545E-9</v>
      </c>
      <c r="N458" s="1039">
        <v>2.2416768305140059E-5</v>
      </c>
      <c r="O458" s="1039">
        <v>8.5623755925241972E-10</v>
      </c>
      <c r="P458" s="1034">
        <v>2.0615148201920066E-9</v>
      </c>
      <c r="Q458" s="512"/>
      <c r="R458" s="512"/>
      <c r="S458" s="512"/>
      <c r="T458" s="512"/>
      <c r="U458" s="512"/>
      <c r="V458" s="512"/>
      <c r="W458" s="512"/>
      <c r="X458" s="512"/>
      <c r="Y458" s="512"/>
      <c r="Z458" s="512"/>
      <c r="AA458" s="512"/>
      <c r="AB458" s="512"/>
      <c r="AC458" s="511"/>
    </row>
    <row r="459" spans="1:29">
      <c r="A459" s="513"/>
      <c r="B459" s="1031">
        <v>5.3799999999999288</v>
      </c>
      <c r="C459" s="1032">
        <v>79532.192728569877</v>
      </c>
      <c r="D459" s="1033">
        <v>309.22427946776475</v>
      </c>
      <c r="E459" s="1033">
        <v>864173596.12077165</v>
      </c>
      <c r="F459" s="1033">
        <v>546969335.24738693</v>
      </c>
      <c r="G459" s="1033">
        <v>7764494.1028547436</v>
      </c>
      <c r="H459" s="1033">
        <v>2.4275849022124772E-7</v>
      </c>
      <c r="I459" s="1034">
        <v>1527596440.5043499</v>
      </c>
      <c r="J459" s="512"/>
      <c r="K459" s="1053">
        <v>5.3799999999999288</v>
      </c>
      <c r="L459" s="1032">
        <v>1.4890415562112998E-7</v>
      </c>
      <c r="M459" s="1039">
        <v>5.8177128035469321E-9</v>
      </c>
      <c r="N459" s="1039">
        <v>2.2938921916231096E-5</v>
      </c>
      <c r="O459" s="1039">
        <v>8.7618189411057646E-10</v>
      </c>
      <c r="P459" s="1034">
        <v>2.109533668985395E-9</v>
      </c>
      <c r="Q459" s="512"/>
      <c r="R459" s="512"/>
      <c r="S459" s="512"/>
      <c r="T459" s="512"/>
      <c r="U459" s="512"/>
      <c r="V459" s="512"/>
      <c r="W459" s="512"/>
      <c r="X459" s="512"/>
      <c r="Y459" s="512"/>
      <c r="Z459" s="512"/>
      <c r="AA459" s="512"/>
      <c r="AB459" s="512"/>
      <c r="AC459" s="511"/>
    </row>
    <row r="460" spans="1:29">
      <c r="A460" s="513"/>
      <c r="B460" s="1031">
        <v>5.3899999999999286</v>
      </c>
      <c r="C460" s="1032">
        <v>75952.654405812194</v>
      </c>
      <c r="D460" s="1033">
        <v>295.30689430953601</v>
      </c>
      <c r="E460" s="1033">
        <v>825279377.33081985</v>
      </c>
      <c r="F460" s="1033">
        <v>522351659.94232792</v>
      </c>
      <c r="G460" s="1033">
        <v>7415034.3024334433</v>
      </c>
      <c r="H460" s="1033">
        <v>2.265554050539638E-7</v>
      </c>
      <c r="I460" s="1034">
        <v>1458843275.1143904</v>
      </c>
      <c r="J460" s="512"/>
      <c r="K460" s="1053">
        <v>5.3899999999999286</v>
      </c>
      <c r="L460" s="1032">
        <v>1.5237257896858515E-7</v>
      </c>
      <c r="M460" s="1039">
        <v>5.9532247429715962E-9</v>
      </c>
      <c r="N460" s="1039">
        <v>2.3473238047354686E-5</v>
      </c>
      <c r="O460" s="1039">
        <v>8.9659079220663064E-10</v>
      </c>
      <c r="P460" s="1034">
        <v>2.1586710204530629E-9</v>
      </c>
      <c r="Q460" s="512"/>
      <c r="R460" s="512"/>
      <c r="S460" s="512"/>
      <c r="T460" s="512"/>
      <c r="U460" s="512"/>
      <c r="V460" s="512"/>
      <c r="W460" s="512"/>
      <c r="X460" s="512"/>
      <c r="Y460" s="512"/>
      <c r="Z460" s="512"/>
      <c r="AA460" s="512"/>
      <c r="AB460" s="512"/>
      <c r="AC460" s="511"/>
    </row>
    <row r="461" spans="1:29">
      <c r="A461" s="513"/>
      <c r="B461" s="1031">
        <v>5.3999999999999284</v>
      </c>
      <c r="C461" s="1032">
        <v>72534.221846199012</v>
      </c>
      <c r="D461" s="1033">
        <v>282.01589466662267</v>
      </c>
      <c r="E461" s="1033">
        <v>788135686.74732006</v>
      </c>
      <c r="F461" s="1033">
        <v>498841962.54091352</v>
      </c>
      <c r="G461" s="1033">
        <v>7081302.7839185698</v>
      </c>
      <c r="H461" s="1033">
        <v>2.1143380613541608E-7</v>
      </c>
      <c r="I461" s="1034">
        <v>1393184511.9014728</v>
      </c>
      <c r="J461" s="512"/>
      <c r="K461" s="1053">
        <v>5.3999999999999284</v>
      </c>
      <c r="L461" s="1032">
        <v>1.5592179227429897E-7</v>
      </c>
      <c r="M461" s="1039">
        <v>6.0918931609552263E-9</v>
      </c>
      <c r="N461" s="1039">
        <v>2.4019999999996016E-5</v>
      </c>
      <c r="O461" s="1039">
        <v>9.174750746084948E-10</v>
      </c>
      <c r="P461" s="1034">
        <v>2.2089529278691636E-9</v>
      </c>
      <c r="Q461" s="512"/>
      <c r="R461" s="512"/>
      <c r="S461" s="512"/>
      <c r="T461" s="512"/>
      <c r="U461" s="512"/>
      <c r="V461" s="512"/>
      <c r="W461" s="512"/>
      <c r="X461" s="512"/>
      <c r="Y461" s="512"/>
      <c r="Z461" s="512"/>
      <c r="AA461" s="512"/>
      <c r="AB461" s="512"/>
      <c r="AC461" s="511"/>
    </row>
    <row r="462" spans="1:29">
      <c r="A462" s="513"/>
      <c r="B462" s="1031">
        <v>5.4099999999999282</v>
      </c>
      <c r="C462" s="1032">
        <v>69269.644095954151</v>
      </c>
      <c r="D462" s="1033">
        <v>269.32308854682697</v>
      </c>
      <c r="E462" s="1033">
        <v>752663737.62260365</v>
      </c>
      <c r="F462" s="1033">
        <v>476390375.82295531</v>
      </c>
      <c r="G462" s="1033">
        <v>6762591.6580151888</v>
      </c>
      <c r="H462" s="1033">
        <v>1.9732150890975578E-7</v>
      </c>
      <c r="I462" s="1034">
        <v>1330480879.8257997</v>
      </c>
      <c r="J462" s="512"/>
      <c r="K462" s="1053">
        <v>5.4099999999999282</v>
      </c>
      <c r="L462" s="1032">
        <v>1.5955367737814557E-7</v>
      </c>
      <c r="M462" s="1039">
        <v>6.2337915813285346E-9</v>
      </c>
      <c r="N462" s="1039">
        <v>2.4579497674579634E-5</v>
      </c>
      <c r="O462" s="1039">
        <v>9.3884581443913472E-10</v>
      </c>
      <c r="P462" s="1034">
        <v>2.260406051366569E-9</v>
      </c>
      <c r="Q462" s="512"/>
      <c r="R462" s="512"/>
      <c r="S462" s="512"/>
      <c r="T462" s="512"/>
      <c r="U462" s="512"/>
      <c r="V462" s="512"/>
      <c r="W462" s="512"/>
      <c r="X462" s="512"/>
      <c r="Y462" s="512"/>
      <c r="Z462" s="512"/>
      <c r="AA462" s="512"/>
      <c r="AB462" s="512"/>
      <c r="AC462" s="511"/>
    </row>
    <row r="463" spans="1:29">
      <c r="A463" s="513"/>
      <c r="B463" s="1031">
        <v>5.419999999999928</v>
      </c>
      <c r="C463" s="1032">
        <v>66151.996547980001</v>
      </c>
      <c r="D463" s="1033">
        <v>257.20155280661538</v>
      </c>
      <c r="E463" s="1033">
        <v>718788289.19677258</v>
      </c>
      <c r="F463" s="1033">
        <v>454949276.96288967</v>
      </c>
      <c r="G463" s="1033">
        <v>6458224.8956949394</v>
      </c>
      <c r="H463" s="1033">
        <v>1.8415114682978012E-7</v>
      </c>
      <c r="I463" s="1034">
        <v>1270599376.0769207</v>
      </c>
      <c r="J463" s="512"/>
      <c r="K463" s="1053">
        <v>5.419999999999928</v>
      </c>
      <c r="L463" s="1032">
        <v>1.6327015995368035E-7</v>
      </c>
      <c r="M463" s="1039">
        <v>6.3789952405122398E-9</v>
      </c>
      <c r="N463" s="1039">
        <v>2.5152027724178394E-5</v>
      </c>
      <c r="O463" s="1039">
        <v>9.6071434274768201E-10</v>
      </c>
      <c r="P463" s="1034">
        <v>2.3130576720724163E-9</v>
      </c>
      <c r="Q463" s="512"/>
      <c r="R463" s="512"/>
      <c r="S463" s="512"/>
      <c r="T463" s="512"/>
      <c r="U463" s="512"/>
      <c r="V463" s="512"/>
      <c r="W463" s="512"/>
      <c r="X463" s="512"/>
      <c r="Y463" s="512"/>
      <c r="Z463" s="512"/>
      <c r="AA463" s="512"/>
      <c r="AB463" s="512"/>
      <c r="AC463" s="511"/>
    </row>
    <row r="464" spans="1:29">
      <c r="A464" s="513"/>
      <c r="B464" s="1031">
        <v>5.4299999999999278</v>
      </c>
      <c r="C464" s="1032">
        <v>63174.666253836527</v>
      </c>
      <c r="D464" s="1033">
        <v>245.62557604351858</v>
      </c>
      <c r="E464" s="1033">
        <v>686437487.10194969</v>
      </c>
      <c r="F464" s="1033">
        <v>434473186.51537251</v>
      </c>
      <c r="G464" s="1033">
        <v>6167556.8942477303</v>
      </c>
      <c r="H464" s="1033">
        <v>1.7185984977559174E-7</v>
      </c>
      <c r="I464" s="1034">
        <v>1213412983.9569216</v>
      </c>
      <c r="J464" s="512"/>
      <c r="K464" s="1053">
        <v>5.4299999999999278</v>
      </c>
      <c r="L464" s="1032">
        <v>1.6707321052915892E-7</v>
      </c>
      <c r="M464" s="1039">
        <v>6.5275811274084578E-9</v>
      </c>
      <c r="N464" s="1039">
        <v>2.5737893711802993E-5</v>
      </c>
      <c r="O464" s="1039">
        <v>9.8309225451731362E-10</v>
      </c>
      <c r="P464" s="1034">
        <v>2.3669357065729384E-9</v>
      </c>
      <c r="Q464" s="512"/>
      <c r="R464" s="512"/>
      <c r="S464" s="512"/>
      <c r="T464" s="512"/>
      <c r="U464" s="512"/>
      <c r="V464" s="512"/>
      <c r="W464" s="512"/>
      <c r="X464" s="512"/>
      <c r="Y464" s="512"/>
      <c r="Z464" s="512"/>
      <c r="AA464" s="512"/>
      <c r="AB464" s="512"/>
      <c r="AC464" s="511"/>
    </row>
    <row r="465" spans="1:29">
      <c r="A465" s="513"/>
      <c r="B465" s="1031">
        <v>5.4399999999999276</v>
      </c>
      <c r="C465" s="1032">
        <v>60331.337896792502</v>
      </c>
      <c r="D465" s="1033">
        <v>234.57060405880472</v>
      </c>
      <c r="E465" s="1033">
        <v>655542710.94954729</v>
      </c>
      <c r="F465" s="1033">
        <v>414918671.94728935</v>
      </c>
      <c r="G465" s="1033">
        <v>5889971.1078719776</v>
      </c>
      <c r="H465" s="1033">
        <v>1.6038894393739582E-7</v>
      </c>
      <c r="I465" s="1034">
        <v>1158800403.4610078</v>
      </c>
      <c r="J465" s="512"/>
      <c r="K465" s="1053">
        <v>5.4399999999999276</v>
      </c>
      <c r="L465" s="1032">
        <v>1.7096484553233539E-7</v>
      </c>
      <c r="M465" s="1039">
        <v>6.6796280242211799E-9</v>
      </c>
      <c r="N465" s="1039">
        <v>2.6337406271354885E-5</v>
      </c>
      <c r="O465" s="1039">
        <v>1.0059914148130544E-9</v>
      </c>
      <c r="P465" s="1034">
        <v>2.4220687217151823E-9</v>
      </c>
      <c r="Q465" s="512"/>
      <c r="R465" s="512"/>
      <c r="S465" s="512"/>
      <c r="T465" s="512"/>
      <c r="U465" s="512"/>
      <c r="V465" s="512"/>
      <c r="W465" s="512"/>
      <c r="X465" s="512"/>
      <c r="Y465" s="512"/>
      <c r="Z465" s="512"/>
      <c r="AA465" s="512"/>
      <c r="AB465" s="512"/>
      <c r="AC465" s="511"/>
    </row>
    <row r="466" spans="1:29">
      <c r="A466" s="513"/>
      <c r="B466" s="1031">
        <v>5.4499999999999273</v>
      </c>
      <c r="C466" s="1032">
        <v>57615.980396190942</v>
      </c>
      <c r="D466" s="1033">
        <v>224.01318777472832</v>
      </c>
      <c r="E466" s="1033">
        <v>626038428.77721095</v>
      </c>
      <c r="F466" s="1033">
        <v>396244255.51152182</v>
      </c>
      <c r="G466" s="1033">
        <v>5624878.739898202</v>
      </c>
      <c r="H466" s="1033">
        <v>1.4968367172986219E-7</v>
      </c>
      <c r="I466" s="1034">
        <v>1106645793.9839115</v>
      </c>
      <c r="J466" s="512"/>
      <c r="K466" s="1053">
        <v>5.4499999999999273</v>
      </c>
      <c r="L466" s="1032">
        <v>1.7494712835960037E-7</v>
      </c>
      <c r="M466" s="1039">
        <v>6.8352165482276704E-9</v>
      </c>
      <c r="N466" s="1039">
        <v>2.6950883272328634E-5</v>
      </c>
      <c r="O466" s="1039">
        <v>1.0294239650727997E-9</v>
      </c>
      <c r="P466" s="1034">
        <v>2.47848594975355E-9</v>
      </c>
      <c r="Q466" s="512"/>
      <c r="R466" s="512"/>
      <c r="S466" s="512"/>
      <c r="T466" s="512"/>
      <c r="U466" s="512"/>
      <c r="V466" s="512"/>
      <c r="W466" s="512"/>
      <c r="X466" s="512"/>
      <c r="Y466" s="512"/>
      <c r="Z466" s="512"/>
      <c r="AA466" s="512"/>
      <c r="AB466" s="512"/>
      <c r="AC466" s="511"/>
    </row>
    <row r="467" spans="1:29">
      <c r="A467" s="513"/>
      <c r="B467" s="1031">
        <v>5.4599999999999271</v>
      </c>
      <c r="C467" s="1032">
        <v>55022.834114718753</v>
      </c>
      <c r="D467" s="1033">
        <v>213.93093349589333</v>
      </c>
      <c r="E467" s="1033">
        <v>597862058.0467453</v>
      </c>
      <c r="F467" s="1033">
        <v>378410326.26708692</v>
      </c>
      <c r="G467" s="1033">
        <v>5371717.4938723817</v>
      </c>
      <c r="H467" s="1033">
        <v>1.396929304009789E-7</v>
      </c>
      <c r="I467" s="1034">
        <v>1056838528.6064411</v>
      </c>
      <c r="J467" s="512"/>
      <c r="K467" s="1053">
        <v>5.4599999999999271</v>
      </c>
      <c r="L467" s="1032">
        <v>1.7902217047002063E-7</v>
      </c>
      <c r="M467" s="1039">
        <v>6.9944291945228194E-9</v>
      </c>
      <c r="N467" s="1039">
        <v>2.7578649988350485E-5</v>
      </c>
      <c r="O467" s="1039">
        <v>1.0534023295448635E-9</v>
      </c>
      <c r="P467" s="1034">
        <v>2.5362173038491164E-9</v>
      </c>
      <c r="Q467" s="512"/>
      <c r="R467" s="512"/>
      <c r="S467" s="512"/>
      <c r="T467" s="512"/>
      <c r="U467" s="512"/>
      <c r="V467" s="512"/>
      <c r="W467" s="512"/>
      <c r="X467" s="512"/>
      <c r="Y467" s="512"/>
      <c r="Z467" s="512"/>
      <c r="AA467" s="512"/>
      <c r="AB467" s="512"/>
      <c r="AC467" s="511"/>
    </row>
    <row r="468" spans="1:29">
      <c r="A468" s="513"/>
      <c r="B468" s="1031">
        <v>5.4699999999999269</v>
      </c>
      <c r="C468" s="1032">
        <v>52546.398641443964</v>
      </c>
      <c r="D468" s="1033">
        <v>204.30245540922385</v>
      </c>
      <c r="E468" s="1033">
        <v>570953832.89816153</v>
      </c>
      <c r="F468" s="1033">
        <v>361379056.05902201</v>
      </c>
      <c r="G468" s="1033">
        <v>5129950.3808497926</v>
      </c>
      <c r="H468" s="1033">
        <v>1.3036902808764927E-7</v>
      </c>
      <c r="I468" s="1034">
        <v>1009272959.4409586</v>
      </c>
      <c r="J468" s="512"/>
      <c r="K468" s="1053">
        <v>5.4699999999999269</v>
      </c>
      <c r="L468" s="1032">
        <v>1.8319213250486236E-7</v>
      </c>
      <c r="M468" s="1039">
        <v>7.1573503797591072E-9</v>
      </c>
      <c r="N468" s="1039">
        <v>2.8221039269642706E-5</v>
      </c>
      <c r="O468" s="1039">
        <v>1.0779392218754783E-9</v>
      </c>
      <c r="P468" s="1034">
        <v>2.5952933939299844E-9</v>
      </c>
      <c r="Q468" s="512"/>
      <c r="R468" s="512"/>
      <c r="S468" s="512"/>
      <c r="T468" s="512"/>
      <c r="U468" s="512"/>
      <c r="V468" s="512"/>
      <c r="W468" s="512"/>
      <c r="X468" s="512"/>
      <c r="Y468" s="512"/>
      <c r="Z468" s="512"/>
      <c r="AA468" s="512"/>
      <c r="AB468" s="512"/>
      <c r="AC468" s="511"/>
    </row>
    <row r="469" spans="1:29">
      <c r="A469" s="513"/>
      <c r="B469" s="1031">
        <v>5.4799999999999267</v>
      </c>
      <c r="C469" s="1032">
        <v>50181.421124705848</v>
      </c>
      <c r="D469" s="1033">
        <v>195.10733022178377</v>
      </c>
      <c r="E469" s="1033">
        <v>545256677.37826598</v>
      </c>
      <c r="F469" s="1033">
        <v>345114319.279791</v>
      </c>
      <c r="G469" s="1033">
        <v>4899064.5803693952</v>
      </c>
      <c r="H469" s="1033">
        <v>1.2166745615352158E-7</v>
      </c>
      <c r="I469" s="1034">
        <v>963848193.53802884</v>
      </c>
      <c r="J469" s="512"/>
      <c r="K469" s="1053">
        <v>5.4799999999999267</v>
      </c>
      <c r="L469" s="1032">
        <v>1.8745922543319296E-7</v>
      </c>
      <c r="M469" s="1039">
        <v>7.324066486905489E-9</v>
      </c>
      <c r="N469" s="1039">
        <v>2.8878391719505351E-5</v>
      </c>
      <c r="O469" s="1039">
        <v>1.1030476518497459E-9</v>
      </c>
      <c r="P469" s="1034">
        <v>2.6557455429210879E-9</v>
      </c>
      <c r="Q469" s="512"/>
      <c r="R469" s="512"/>
      <c r="S469" s="512"/>
      <c r="T469" s="512"/>
      <c r="U469" s="512"/>
      <c r="V469" s="512"/>
      <c r="W469" s="512"/>
      <c r="X469" s="512"/>
      <c r="Y469" s="512"/>
      <c r="Z469" s="512"/>
      <c r="AA469" s="512"/>
      <c r="AB469" s="512"/>
      <c r="AC469" s="511"/>
    </row>
    <row r="470" spans="1:29">
      <c r="A470" s="513"/>
      <c r="B470" s="1031">
        <v>5.4899999999999265</v>
      </c>
      <c r="C470" s="1032">
        <v>47922.885130113551</v>
      </c>
      <c r="D470" s="1033">
        <v>186.32605384023955</v>
      </c>
      <c r="E470" s="1033">
        <v>520716084.37492615</v>
      </c>
      <c r="F470" s="1033">
        <v>329581616.24203509</v>
      </c>
      <c r="G470" s="1033">
        <v>4678570.3526929896</v>
      </c>
      <c r="H470" s="1033">
        <v>1.1354667672230416E-7</v>
      </c>
      <c r="I470" s="1034">
        <v>920467878.8789717</v>
      </c>
      <c r="J470" s="512"/>
      <c r="K470" s="1053">
        <v>5.4899999999999265</v>
      </c>
      <c r="L470" s="1032">
        <v>1.9182571172416446E-7</v>
      </c>
      <c r="M470" s="1039">
        <v>7.4946659110487057E-9</v>
      </c>
      <c r="N470" s="1039">
        <v>2.9551055874908377E-5</v>
      </c>
      <c r="O470" s="1039">
        <v>1.1287409322895859E-9</v>
      </c>
      <c r="P470" s="1034">
        <v>2.7176058033519952E-9</v>
      </c>
      <c r="Q470" s="512"/>
      <c r="R470" s="512"/>
      <c r="S470" s="512"/>
      <c r="T470" s="512"/>
      <c r="U470" s="512"/>
      <c r="V470" s="512"/>
      <c r="W470" s="512"/>
      <c r="X470" s="512"/>
      <c r="Y470" s="512"/>
      <c r="Z470" s="512"/>
      <c r="AA470" s="512"/>
      <c r="AB470" s="512"/>
      <c r="AC470" s="511"/>
    </row>
    <row r="471" spans="1:29">
      <c r="A471" s="513"/>
      <c r="B471" s="1031">
        <v>5.4999999999999263</v>
      </c>
      <c r="C471" s="1032">
        <v>45766.000000015367</v>
      </c>
      <c r="D471" s="1033">
        <v>177.94000000005974</v>
      </c>
      <c r="E471" s="1033">
        <v>497280000.00016707</v>
      </c>
      <c r="F471" s="1033">
        <v>314748000.00010562</v>
      </c>
      <c r="G471" s="1033">
        <v>4468000.0000015004</v>
      </c>
      <c r="H471" s="1033">
        <v>1.0596792439229601E-7</v>
      </c>
      <c r="I471" s="1034">
        <v>879040000.0002954</v>
      </c>
      <c r="J471" s="512"/>
      <c r="K471" s="1053">
        <v>5.4999999999999263</v>
      </c>
      <c r="L471" s="1032">
        <v>1.9629390654660558E-7</v>
      </c>
      <c r="M471" s="1039">
        <v>7.6692391062615976E-9</v>
      </c>
      <c r="N471" s="1039">
        <v>3.0239388391290757E-5</v>
      </c>
      <c r="O471" s="1039">
        <v>1.1550326861123786E-9</v>
      </c>
      <c r="P471" s="1034">
        <v>2.7809069743516053E-9</v>
      </c>
      <c r="Q471" s="512"/>
      <c r="R471" s="512"/>
      <c r="S471" s="512"/>
      <c r="T471" s="512"/>
      <c r="U471" s="512"/>
      <c r="V471" s="512"/>
      <c r="W471" s="512"/>
      <c r="X471" s="512"/>
      <c r="Y471" s="512"/>
      <c r="Z471" s="512"/>
      <c r="AA471" s="512"/>
      <c r="AB471" s="512"/>
      <c r="AC471" s="511"/>
    </row>
    <row r="472" spans="1:29">
      <c r="A472" s="513"/>
      <c r="B472" s="1031">
        <v>5.5099999999999261</v>
      </c>
      <c r="C472" s="1032">
        <v>43706.190691871874</v>
      </c>
      <c r="D472" s="1033">
        <v>169.93138075671203</v>
      </c>
      <c r="E472" s="1033">
        <v>474898713.17690098</v>
      </c>
      <c r="F472" s="1033">
        <v>300582006.465177</v>
      </c>
      <c r="G472" s="1033">
        <v>4266906.8743452253</v>
      </c>
      <c r="H472" s="1033">
        <v>9.8895021185640647E-8</v>
      </c>
      <c r="I472" s="1034">
        <v>839476682.81656826</v>
      </c>
      <c r="J472" s="512"/>
      <c r="K472" s="1053">
        <v>5.5099999999999261</v>
      </c>
      <c r="L472" s="1032">
        <v>2.0086617899655433E-7</v>
      </c>
      <c r="M472" s="1039">
        <v>7.8478786335629886E-9</v>
      </c>
      <c r="N472" s="1039">
        <v>3.0943754231663756E-5</v>
      </c>
      <c r="O472" s="1039">
        <v>1.1819368535540104E-9</v>
      </c>
      <c r="P472" s="1034">
        <v>2.8456826190386674E-9</v>
      </c>
      <c r="Q472" s="512"/>
      <c r="R472" s="512"/>
      <c r="S472" s="512"/>
      <c r="T472" s="512"/>
      <c r="U472" s="512"/>
      <c r="V472" s="512"/>
      <c r="W472" s="512"/>
      <c r="X472" s="512"/>
      <c r="Y472" s="512"/>
      <c r="Z472" s="512"/>
      <c r="AA472" s="512"/>
      <c r="AB472" s="512"/>
      <c r="AC472" s="511"/>
    </row>
    <row r="473" spans="1:29">
      <c r="A473" s="513"/>
      <c r="B473" s="1031">
        <v>5.5199999999999259</v>
      </c>
      <c r="C473" s="1032">
        <v>41739.088073976738</v>
      </c>
      <c r="D473" s="1033">
        <v>162.28320875504568</v>
      </c>
      <c r="E473" s="1033">
        <v>453524750.19506079</v>
      </c>
      <c r="F473" s="1033">
        <v>287053587.66569132</v>
      </c>
      <c r="G473" s="1033">
        <v>4074864.4302435894</v>
      </c>
      <c r="H473" s="1033">
        <v>9.2294203848908716E-8</v>
      </c>
      <c r="I473" s="1034">
        <v>801694008.22769141</v>
      </c>
      <c r="J473" s="512"/>
      <c r="K473" s="1053">
        <v>5.5199999999999259</v>
      </c>
      <c r="L473" s="1032">
        <v>2.0554495335338566E-7</v>
      </c>
      <c r="M473" s="1039">
        <v>8.0306792099948676E-9</v>
      </c>
      <c r="N473" s="1039">
        <v>3.166452686011945E-5</v>
      </c>
      <c r="O473" s="1039">
        <v>1.2094676995601825E-9</v>
      </c>
      <c r="P473" s="1034">
        <v>2.9119670823174111E-9</v>
      </c>
      <c r="Q473" s="512"/>
      <c r="R473" s="512"/>
      <c r="S473" s="512"/>
      <c r="T473" s="512"/>
      <c r="U473" s="512"/>
      <c r="V473" s="512"/>
      <c r="W473" s="512"/>
      <c r="X473" s="512"/>
      <c r="Y473" s="512"/>
      <c r="Z473" s="512"/>
      <c r="AA473" s="512"/>
      <c r="AB473" s="512"/>
      <c r="AC473" s="511"/>
    </row>
    <row r="474" spans="1:29">
      <c r="A474" s="513"/>
      <c r="B474" s="1031">
        <v>5.5299999999999256</v>
      </c>
      <c r="C474" s="1032">
        <v>39860.519657943536</v>
      </c>
      <c r="D474" s="1033">
        <v>154.97926119683763</v>
      </c>
      <c r="E474" s="1033">
        <v>433112774.01350707</v>
      </c>
      <c r="F474" s="1033">
        <v>274134048.01158971</v>
      </c>
      <c r="G474" s="1033">
        <v>3891465.3199250917</v>
      </c>
      <c r="H474" s="1033">
        <v>8.6133962680628894E-8</v>
      </c>
      <c r="I474" s="1034">
        <v>765611834.11525357</v>
      </c>
      <c r="J474" s="512"/>
      <c r="K474" s="1053">
        <v>5.5299999999999256</v>
      </c>
      <c r="L474" s="1032">
        <v>2.1033271036519401E-7</v>
      </c>
      <c r="M474" s="1039">
        <v>8.2177377588424891E-9</v>
      </c>
      <c r="N474" s="1039">
        <v>3.2402088439845941E-5</v>
      </c>
      <c r="O474" s="1039">
        <v>1.2376398213498594E-9</v>
      </c>
      <c r="P474" s="1034">
        <v>2.9797955090876397E-9</v>
      </c>
      <c r="Q474" s="512"/>
      <c r="R474" s="512"/>
      <c r="S474" s="512"/>
      <c r="T474" s="512"/>
      <c r="U474" s="512"/>
      <c r="V474" s="512"/>
      <c r="W474" s="512"/>
      <c r="X474" s="512"/>
      <c r="Y474" s="512"/>
      <c r="Z474" s="512"/>
      <c r="AA474" s="512"/>
      <c r="AB474" s="512"/>
      <c r="AC474" s="511"/>
    </row>
    <row r="475" spans="1:29">
      <c r="A475" s="513"/>
      <c r="B475" s="1031">
        <v>5.5399999999999254</v>
      </c>
      <c r="C475" s="1032">
        <v>38066.500748297782</v>
      </c>
      <c r="D475" s="1033">
        <v>148.00404543005959</v>
      </c>
      <c r="E475" s="1033">
        <v>413619488.09407699</v>
      </c>
      <c r="F475" s="1033">
        <v>261795983.42711255</v>
      </c>
      <c r="G475" s="1033">
        <v>3716320.529287999</v>
      </c>
      <c r="H475" s="1033">
        <v>8.0384891116383892E-8</v>
      </c>
      <c r="I475" s="1034">
        <v>731153625.35034072</v>
      </c>
      <c r="J475" s="512"/>
      <c r="K475" s="1053">
        <v>5.5399999999999254</v>
      </c>
      <c r="L475" s="1032">
        <v>2.1523198856412054E-7</v>
      </c>
      <c r="M475" s="1039">
        <v>8.4091534610244692E-9</v>
      </c>
      <c r="N475" s="1039">
        <v>3.3156830035755581E-5</v>
      </c>
      <c r="O475" s="1039">
        <v>1.2664681561549156E-9</v>
      </c>
      <c r="P475" s="1034">
        <v>3.0492038628790439E-9</v>
      </c>
      <c r="Q475" s="512"/>
      <c r="R475" s="512"/>
      <c r="S475" s="512"/>
      <c r="T475" s="512"/>
      <c r="U475" s="512"/>
      <c r="V475" s="512"/>
      <c r="W475" s="512"/>
      <c r="X475" s="512"/>
      <c r="Y475" s="512"/>
      <c r="Z475" s="512"/>
      <c r="AA475" s="512"/>
      <c r="AB475" s="512"/>
      <c r="AC475" s="511"/>
    </row>
    <row r="476" spans="1:29">
      <c r="A476" s="513"/>
      <c r="B476" s="1031">
        <v>5.5499999999999252</v>
      </c>
      <c r="C476" s="1032">
        <v>36353.225990403836</v>
      </c>
      <c r="D476" s="1033">
        <v>141.34276608688674</v>
      </c>
      <c r="E476" s="1033">
        <v>395003544.56382513</v>
      </c>
      <c r="F476" s="1033">
        <v>250013223.22308323</v>
      </c>
      <c r="G476" s="1033">
        <v>3549058.552749298</v>
      </c>
      <c r="H476" s="1033">
        <v>7.5019545353463669E-8</v>
      </c>
      <c r="I476" s="1034">
        <v>698246291.45227015</v>
      </c>
      <c r="J476" s="512"/>
      <c r="K476" s="1053">
        <v>5.5499999999999252</v>
      </c>
      <c r="L476" s="1032">
        <v>2.2024538561231601E-7</v>
      </c>
      <c r="M476" s="1039">
        <v>8.6050278076797885E-9</v>
      </c>
      <c r="N476" s="1039">
        <v>3.3929151821832714E-5</v>
      </c>
      <c r="O476" s="1039">
        <v>1.2959679891400531E-9</v>
      </c>
      <c r="P476" s="1034">
        <v>3.1202289449195317E-9</v>
      </c>
      <c r="Q476" s="512"/>
      <c r="R476" s="512"/>
      <c r="S476" s="512"/>
      <c r="T476" s="512"/>
      <c r="U476" s="512"/>
      <c r="V476" s="512"/>
      <c r="W476" s="512"/>
      <c r="X476" s="512"/>
      <c r="Y476" s="512"/>
      <c r="Z476" s="512"/>
      <c r="AA476" s="512"/>
      <c r="AB476" s="512"/>
      <c r="AC476" s="511"/>
    </row>
    <row r="477" spans="1:29">
      <c r="A477" s="513"/>
      <c r="B477" s="1031">
        <v>5.559999999999925</v>
      </c>
      <c r="C477" s="1032">
        <v>34717.061298797569</v>
      </c>
      <c r="D477" s="1033">
        <v>134.9812937007394</v>
      </c>
      <c r="E477" s="1033">
        <v>377225456.51064229</v>
      </c>
      <c r="F477" s="1033">
        <v>238760774.58536771</v>
      </c>
      <c r="G477" s="1033">
        <v>3389324.6052315598</v>
      </c>
      <c r="H477" s="1033">
        <v>7.0012313344954898E-8</v>
      </c>
      <c r="I477" s="1034">
        <v>666820031.55388331</v>
      </c>
      <c r="J477" s="512"/>
      <c r="K477" s="1053">
        <v>5.559999999999925</v>
      </c>
      <c r="L477" s="1032">
        <v>2.2537555967925492E-7</v>
      </c>
      <c r="M477" s="1039">
        <v>8.8054646539797332E-9</v>
      </c>
      <c r="N477" s="1039">
        <v>3.4719463293311129E-5</v>
      </c>
      <c r="O477" s="1039">
        <v>1.3261549615071942E-9</v>
      </c>
      <c r="P477" s="1034">
        <v>3.1929084136477218E-9</v>
      </c>
      <c r="Q477" s="512"/>
      <c r="R477" s="512"/>
      <c r="S477" s="512"/>
      <c r="T477" s="512"/>
      <c r="U477" s="512"/>
      <c r="V477" s="512"/>
      <c r="W477" s="512"/>
      <c r="X477" s="512"/>
      <c r="Y477" s="512"/>
      <c r="Z477" s="512"/>
      <c r="AA477" s="512"/>
      <c r="AB477" s="512"/>
      <c r="AC477" s="511"/>
    </row>
    <row r="478" spans="1:29">
      <c r="A478" s="513"/>
      <c r="B478" s="1031">
        <v>5.5699999999999248</v>
      </c>
      <c r="C478" s="1032">
        <v>33154.53614880341</v>
      </c>
      <c r="D478" s="1033">
        <v>128.90613473578813</v>
      </c>
      <c r="E478" s="1033">
        <v>360247514.22621512</v>
      </c>
      <c r="F478" s="1033">
        <v>228014769.56176147</v>
      </c>
      <c r="G478" s="1033">
        <v>3236779.8696161704</v>
      </c>
      <c r="H478" s="1033">
        <v>6.5339292537925744E-8</v>
      </c>
      <c r="I478" s="1034">
        <v>636808186.34453869</v>
      </c>
      <c r="J478" s="512"/>
      <c r="K478" s="1053">
        <v>5.5699999999999248</v>
      </c>
      <c r="L478" s="1032">
        <v>2.3062523085113444E-7</v>
      </c>
      <c r="M478" s="1039">
        <v>9.0105702741933338E-9</v>
      </c>
      <c r="N478" s="1039">
        <v>3.5528183483794147E-5</v>
      </c>
      <c r="O478" s="1039">
        <v>1.3570450787886649E-9</v>
      </c>
      <c r="P478" s="1034">
        <v>3.267280804679973E-9</v>
      </c>
      <c r="Q478" s="512"/>
      <c r="R478" s="512"/>
      <c r="S478" s="512"/>
      <c r="T478" s="512"/>
      <c r="U478" s="512"/>
      <c r="V478" s="512"/>
      <c r="W478" s="512"/>
      <c r="X478" s="512"/>
      <c r="Y478" s="512"/>
      <c r="Z478" s="512"/>
      <c r="AA478" s="512"/>
      <c r="AB478" s="512"/>
      <c r="AC478" s="511"/>
    </row>
    <row r="479" spans="1:29">
      <c r="A479" s="513"/>
      <c r="B479" s="1031">
        <v>5.5799999999999246</v>
      </c>
      <c r="C479" s="1032">
        <v>31662.336215086951</v>
      </c>
      <c r="D479" s="1033">
        <v>123.10440296535796</v>
      </c>
      <c r="E479" s="1033">
        <v>344033705.2186873</v>
      </c>
      <c r="F479" s="1033">
        <v>217752414.43486843</v>
      </c>
      <c r="G479" s="1033">
        <v>3091100.7780668736</v>
      </c>
      <c r="H479" s="1033">
        <v>6.0978175772051968E-8</v>
      </c>
      <c r="I479" s="1034">
        <v>608147096.67679143</v>
      </c>
      <c r="J479" s="512"/>
      <c r="K479" s="1053">
        <v>5.5799999999999246</v>
      </c>
      <c r="L479" s="1032">
        <v>2.35997182573097E-7</v>
      </c>
      <c r="M479" s="1039">
        <v>9.2204534180353098E-9</v>
      </c>
      <c r="N479" s="1039">
        <v>3.6355741187431376E-5</v>
      </c>
      <c r="O479" s="1039">
        <v>1.3886547193335245E-9</v>
      </c>
      <c r="P479" s="1034">
        <v>3.3433855512424383E-9</v>
      </c>
      <c r="Q479" s="512"/>
      <c r="R479" s="512"/>
      <c r="S479" s="512"/>
      <c r="T479" s="512"/>
      <c r="U479" s="512"/>
      <c r="V479" s="512"/>
      <c r="W479" s="512"/>
      <c r="X479" s="512"/>
      <c r="Y479" s="512"/>
      <c r="Z479" s="512"/>
      <c r="AA479" s="512"/>
      <c r="AB479" s="512"/>
      <c r="AC479" s="511"/>
    </row>
    <row r="480" spans="1:29">
      <c r="A480" s="513"/>
      <c r="B480" s="1031">
        <v>5.5899999999999244</v>
      </c>
      <c r="C480" s="1032">
        <v>30237.29634152606</v>
      </c>
      <c r="D480" s="1033">
        <v>117.56379213851213</v>
      </c>
      <c r="E480" s="1033">
        <v>328549637.82533062</v>
      </c>
      <c r="F480" s="1033">
        <v>207951941.37356648</v>
      </c>
      <c r="G480" s="1033">
        <v>2951978.3256989568</v>
      </c>
      <c r="H480" s="1033">
        <v>5.6908144794022802E-8</v>
      </c>
      <c r="I480" s="1034">
        <v>580775968.53679752</v>
      </c>
      <c r="J480" s="512"/>
      <c r="K480" s="1053">
        <v>5.5899999999999244</v>
      </c>
      <c r="L480" s="1032">
        <v>2.414942631250519E-7</v>
      </c>
      <c r="M480" s="1039">
        <v>9.4352253683266593E-9</v>
      </c>
      <c r="N480" s="1039">
        <v>3.7202575186271314E-5</v>
      </c>
      <c r="O480" s="1039">
        <v>1.4210006429915929E-9</v>
      </c>
      <c r="P480" s="1034">
        <v>3.4212630050791139E-9</v>
      </c>
      <c r="Q480" s="512"/>
      <c r="R480" s="512"/>
      <c r="S480" s="512"/>
      <c r="T480" s="512"/>
      <c r="U480" s="512"/>
      <c r="V480" s="512"/>
      <c r="W480" s="512"/>
      <c r="X480" s="512"/>
      <c r="Y480" s="512"/>
      <c r="Z480" s="512"/>
      <c r="AA480" s="512"/>
      <c r="AB480" s="512"/>
      <c r="AC480" s="511"/>
    </row>
    <row r="481" spans="1:29">
      <c r="A481" s="513"/>
      <c r="B481" s="1031">
        <v>5.5999999999999241</v>
      </c>
      <c r="C481" s="1032">
        <v>28876.393827490589</v>
      </c>
      <c r="D481" s="1033">
        <v>112.27254987684471</v>
      </c>
      <c r="E481" s="1033">
        <v>313762468.26321989</v>
      </c>
      <c r="F481" s="1033">
        <v>198592562.26052108</v>
      </c>
      <c r="G481" s="1033">
        <v>2819117.4151384863</v>
      </c>
      <c r="H481" s="1033">
        <v>5.3109770879399317E-8</v>
      </c>
      <c r="I481" s="1034">
        <v>554636744.09206247</v>
      </c>
      <c r="J481" s="512"/>
      <c r="K481" s="1053">
        <v>5.5999999999999241</v>
      </c>
      <c r="L481" s="1032">
        <v>2.4711938713186964E-7</v>
      </c>
      <c r="M481" s="1039">
        <v>9.6549999999982491E-9</v>
      </c>
      <c r="N481" s="1039">
        <v>3.8069134482909229E-5</v>
      </c>
      <c r="O481" s="1039">
        <v>1.45409999999974E-9</v>
      </c>
      <c r="P481" s="1034">
        <v>3.5009544578468447E-9</v>
      </c>
      <c r="Q481" s="512"/>
      <c r="R481" s="512"/>
      <c r="S481" s="512"/>
      <c r="T481" s="512"/>
      <c r="U481" s="512"/>
      <c r="V481" s="512"/>
      <c r="W481" s="512"/>
      <c r="X481" s="512"/>
      <c r="Y481" s="512"/>
      <c r="Z481" s="512"/>
      <c r="AA481" s="512"/>
      <c r="AB481" s="512"/>
      <c r="AC481" s="511"/>
    </row>
    <row r="482" spans="1:29">
      <c r="A482" s="513"/>
      <c r="B482" s="1031">
        <v>5.6099999999999239</v>
      </c>
      <c r="C482" s="1032">
        <v>27576.74201628867</v>
      </c>
      <c r="D482" s="1033">
        <v>107.21945274610859</v>
      </c>
      <c r="E482" s="1033">
        <v>299640830.96316111</v>
      </c>
      <c r="F482" s="1033">
        <v>189654424.59779808</v>
      </c>
      <c r="G482" s="1033">
        <v>2692236.2305811695</v>
      </c>
      <c r="H482" s="1033">
        <v>4.9564922087542571E-8</v>
      </c>
      <c r="I482" s="1034">
        <v>529673978.54298818</v>
      </c>
      <c r="J482" s="512"/>
      <c r="K482" s="1053">
        <v>5.6099999999999239</v>
      </c>
      <c r="L482" s="1032">
        <v>2.52875537108757E-7</v>
      </c>
      <c r="M482" s="1039">
        <v>9.879893840468889E-9</v>
      </c>
      <c r="N482" s="1039">
        <v>3.8955878538554624E-5</v>
      </c>
      <c r="O482" s="1039">
        <v>1.4879703400751784E-9</v>
      </c>
      <c r="P482" s="1034">
        <v>3.582502163008743E-9</v>
      </c>
      <c r="Q482" s="512"/>
      <c r="R482" s="512"/>
      <c r="S482" s="512"/>
      <c r="T482" s="512"/>
      <c r="U482" s="512"/>
      <c r="V482" s="512"/>
      <c r="W482" s="512"/>
      <c r="X482" s="512"/>
      <c r="Y482" s="512"/>
      <c r="Z482" s="512"/>
      <c r="AA482" s="512"/>
      <c r="AB482" s="512"/>
      <c r="AC482" s="511"/>
    </row>
    <row r="483" spans="1:29">
      <c r="A483" s="513"/>
      <c r="B483" s="1031">
        <v>5.6199999999999237</v>
      </c>
      <c r="C483" s="1032">
        <v>26335.584172181512</v>
      </c>
      <c r="D483" s="1033">
        <v>102.39378244980942</v>
      </c>
      <c r="E483" s="1033">
        <v>286154772.03912127</v>
      </c>
      <c r="F483" s="1033">
        <v>181118569.39705864</v>
      </c>
      <c r="G483" s="1033">
        <v>2571065.6400233144</v>
      </c>
      <c r="H483" s="1033">
        <v>4.6256676706866879E-8</v>
      </c>
      <c r="I483" s="1034">
        <v>505834722.51703089</v>
      </c>
      <c r="J483" s="512"/>
      <c r="K483" s="1053">
        <v>5.6199999999999237</v>
      </c>
      <c r="L483" s="1032">
        <v>2.5876576504262277E-7</v>
      </c>
      <c r="M483" s="1039">
        <v>1.01100261314296E-8</v>
      </c>
      <c r="N483" s="1039">
        <v>3.9863277516643171E-5</v>
      </c>
      <c r="O483" s="1039">
        <v>1.5226296217205403E-9</v>
      </c>
      <c r="P483" s="1034">
        <v>3.6659493582374901E-9</v>
      </c>
      <c r="Q483" s="512"/>
      <c r="R483" s="512"/>
      <c r="S483" s="512"/>
      <c r="T483" s="512"/>
      <c r="U483" s="512"/>
      <c r="V483" s="512"/>
      <c r="W483" s="512"/>
      <c r="X483" s="512"/>
      <c r="Y483" s="512"/>
      <c r="Z483" s="512"/>
      <c r="AA483" s="512"/>
      <c r="AB483" s="512"/>
      <c r="AC483" s="511"/>
    </row>
    <row r="484" spans="1:29">
      <c r="A484" s="513"/>
      <c r="B484" s="1031">
        <v>5.6299999999999235</v>
      </c>
      <c r="C484" s="1032">
        <v>25150.287632976822</v>
      </c>
      <c r="D484" s="1033">
        <v>97.785303094259831</v>
      </c>
      <c r="E484" s="1033">
        <v>273275685.75201494</v>
      </c>
      <c r="F484" s="1033">
        <v>172966890.96499997</v>
      </c>
      <c r="G484" s="1033">
        <v>2455348.6243967237</v>
      </c>
      <c r="H484" s="1033">
        <v>4.3169242477259528E-8</v>
      </c>
      <c r="I484" s="1034">
        <v>483068409.75597495</v>
      </c>
      <c r="J484" s="512"/>
      <c r="K484" s="1053">
        <v>5.6299999999999235</v>
      </c>
      <c r="L484" s="1032">
        <v>2.6479319401028401E-7</v>
      </c>
      <c r="M484" s="1039">
        <v>1.0345518892067211E-8</v>
      </c>
      <c r="N484" s="1039">
        <v>4.0791812532123889E-5</v>
      </c>
      <c r="O484" s="1039">
        <v>1.5580962217457243E-9</v>
      </c>
      <c r="P484" s="1034">
        <v>3.751340288340551E-9</v>
      </c>
      <c r="Q484" s="512"/>
      <c r="R484" s="512"/>
      <c r="S484" s="512"/>
      <c r="T484" s="512"/>
      <c r="U484" s="512"/>
      <c r="V484" s="512"/>
      <c r="W484" s="512"/>
      <c r="X484" s="512"/>
      <c r="Y484" s="512"/>
      <c r="Z484" s="512"/>
      <c r="AA484" s="512"/>
      <c r="AB484" s="512"/>
      <c r="AC484" s="511"/>
    </row>
    <row r="485" spans="1:29">
      <c r="A485" s="513"/>
      <c r="B485" s="1031">
        <v>5.6399999999999233</v>
      </c>
      <c r="C485" s="1032">
        <v>24018.338225799478</v>
      </c>
      <c r="D485" s="1035">
        <v>93.384239476877141</v>
      </c>
      <c r="E485" s="1033">
        <v>260976253.83309808</v>
      </c>
      <c r="F485" s="1033">
        <v>165182098.4987531</v>
      </c>
      <c r="G485" s="1033">
        <v>2344839.7323968033</v>
      </c>
      <c r="H485" s="1033">
        <v>4.0287881204050622E-8</v>
      </c>
      <c r="I485" s="1034">
        <v>461326749.85812128</v>
      </c>
      <c r="J485" s="512"/>
      <c r="K485" s="1053">
        <v>5.6399999999999233</v>
      </c>
      <c r="L485" s="1032">
        <v>2.7096101983436173E-7</v>
      </c>
      <c r="M485" s="1039">
        <v>1.0586496983760528E-8</v>
      </c>
      <c r="N485" s="1039">
        <v>4.1741975906552617E-5</v>
      </c>
      <c r="O485" s="1039">
        <v>1.5943889450115196E-9</v>
      </c>
      <c r="P485" s="1034">
        <v>3.8387202287193492E-9</v>
      </c>
      <c r="Q485" s="512"/>
      <c r="R485" s="512"/>
      <c r="S485" s="512"/>
      <c r="T485" s="512"/>
      <c r="U485" s="512"/>
      <c r="V485" s="512"/>
      <c r="W485" s="512"/>
      <c r="X485" s="512"/>
      <c r="Y485" s="512"/>
      <c r="Z485" s="512"/>
      <c r="AA485" s="512"/>
      <c r="AB485" s="512"/>
      <c r="AC485" s="511"/>
    </row>
    <row r="486" spans="1:29">
      <c r="A486" s="513"/>
      <c r="B486" s="1031">
        <v>5.6499999999999231</v>
      </c>
      <c r="C486" s="1032">
        <v>22937.334934193837</v>
      </c>
      <c r="D486" s="1035">
        <v>89.181256351668296</v>
      </c>
      <c r="E486" s="1033">
        <v>249230387.53825799</v>
      </c>
      <c r="F486" s="1033">
        <v>157747679.40977237</v>
      </c>
      <c r="G486" s="1033">
        <v>2239304.5598474434</v>
      </c>
      <c r="H486" s="1033">
        <v>3.7598838403678783E-8</v>
      </c>
      <c r="I486" s="1034">
        <v>440563625.84787303</v>
      </c>
      <c r="J486" s="512"/>
      <c r="K486" s="1053">
        <v>5.6499999999999231</v>
      </c>
      <c r="L486" s="1032">
        <v>2.7727251277774825E-7</v>
      </c>
      <c r="M486" s="1039">
        <v>1.083308817628347E-8</v>
      </c>
      <c r="N486" s="1039">
        <v>4.27142714291273E-5</v>
      </c>
      <c r="O486" s="1039">
        <v>1.6315270344001896E-9</v>
      </c>
      <c r="P486" s="1034">
        <v>3.9281355093748761E-9</v>
      </c>
      <c r="Q486" s="512"/>
      <c r="R486" s="512"/>
      <c r="S486" s="512"/>
      <c r="T486" s="512"/>
      <c r="U486" s="512"/>
      <c r="V486" s="512"/>
      <c r="W486" s="512"/>
      <c r="X486" s="512"/>
      <c r="Y486" s="512"/>
      <c r="Z486" s="512"/>
      <c r="AA486" s="512"/>
      <c r="AB486" s="512"/>
      <c r="AC486" s="511"/>
    </row>
    <row r="487" spans="1:29">
      <c r="A487" s="513"/>
      <c r="B487" s="1031">
        <v>5.6599999999999229</v>
      </c>
      <c r="C487" s="1032">
        <v>21904.9848052456</v>
      </c>
      <c r="D487" s="1035">
        <v>85.167438627920319</v>
      </c>
      <c r="E487" s="1033">
        <v>238013172.31028569</v>
      </c>
      <c r="F487" s="1033">
        <v>150647864.29841894</v>
      </c>
      <c r="G487" s="1033">
        <v>2138519.2524983031</v>
      </c>
      <c r="H487" s="1033">
        <v>3.5089277645204051E-8</v>
      </c>
      <c r="I487" s="1034">
        <v>420734996.35544062</v>
      </c>
      <c r="J487" s="512"/>
      <c r="K487" s="1053">
        <v>5.6599999999999229</v>
      </c>
      <c r="L487" s="1032">
        <v>2.837310192775456E-7</v>
      </c>
      <c r="M487" s="1039">
        <v>1.1085423215550366E-8</v>
      </c>
      <c r="N487" s="1039">
        <v>4.3709214623803983E-5</v>
      </c>
      <c r="O487" s="1039">
        <v>1.6695301810183144E-9</v>
      </c>
      <c r="P487" s="1034">
        <v>4.0196335394725001E-9</v>
      </c>
      <c r="Q487" s="512"/>
      <c r="R487" s="512"/>
      <c r="S487" s="512"/>
      <c r="T487" s="512"/>
      <c r="U487" s="512"/>
      <c r="V487" s="512"/>
      <c r="W487" s="512"/>
      <c r="X487" s="512"/>
      <c r="Y487" s="512"/>
      <c r="Z487" s="512"/>
      <c r="AA487" s="512"/>
      <c r="AB487" s="512"/>
      <c r="AC487" s="511"/>
    </row>
    <row r="488" spans="1:29">
      <c r="A488" s="513"/>
      <c r="B488" s="1031">
        <v>5.6699999999999227</v>
      </c>
      <c r="C488" s="1032">
        <v>20919.098085921756</v>
      </c>
      <c r="D488" s="1035">
        <v>81.334272460099584</v>
      </c>
      <c r="E488" s="1033">
        <v>227300814.93176535</v>
      </c>
      <c r="F488" s="1033">
        <v>143867593.5049535</v>
      </c>
      <c r="G488" s="1033">
        <v>2042270.0311999833</v>
      </c>
      <c r="H488" s="1033">
        <v>3.2747219274246632E-8</v>
      </c>
      <c r="I488" s="1034">
        <v>401798802.1992017</v>
      </c>
      <c r="J488" s="512"/>
      <c r="K488" s="1053">
        <v>5.6699999999999227</v>
      </c>
      <c r="L488" s="1032">
        <v>2.9033996371938796E-7</v>
      </c>
      <c r="M488" s="1039">
        <v>1.1343635892939072E-8</v>
      </c>
      <c r="N488" s="1039">
        <v>4.4727333022634074E-5</v>
      </c>
      <c r="O488" s="1039">
        <v>1.7084185346372602E-9</v>
      </c>
      <c r="P488" s="1034">
        <v>4.1132628324788939E-9</v>
      </c>
      <c r="Q488" s="512"/>
      <c r="R488" s="512"/>
      <c r="S488" s="512"/>
      <c r="T488" s="512"/>
      <c r="U488" s="512"/>
      <c r="V488" s="512"/>
      <c r="W488" s="512"/>
      <c r="X488" s="512"/>
      <c r="Y488" s="512"/>
      <c r="Z488" s="512"/>
      <c r="AA488" s="512"/>
      <c r="AB488" s="512"/>
      <c r="AC488" s="511"/>
    </row>
    <row r="489" spans="1:29">
      <c r="A489" s="513"/>
      <c r="B489" s="1031">
        <v>5.6799999999999224</v>
      </c>
      <c r="C489" s="1032">
        <v>19977.583578310492</v>
      </c>
      <c r="D489" s="1035">
        <v>77.673627188842573</v>
      </c>
      <c r="E489" s="1033">
        <v>217070593.05646646</v>
      </c>
      <c r="F489" s="1033">
        <v>137392485.16597635</v>
      </c>
      <c r="G489" s="1033">
        <v>1950352.7384497512</v>
      </c>
      <c r="H489" s="1033">
        <v>3.0561483226832799E-8</v>
      </c>
      <c r="I489" s="1034">
        <v>383714877.17253113</v>
      </c>
      <c r="J489" s="512"/>
      <c r="K489" s="1053">
        <v>5.6799999999999224</v>
      </c>
      <c r="L489" s="1032">
        <v>2.9710285025309805E-7</v>
      </c>
      <c r="M489" s="1039">
        <v>1.1607863116228986E-8</v>
      </c>
      <c r="N489" s="1039">
        <v>4.5769166445468995E-5</v>
      </c>
      <c r="O489" s="1039">
        <v>1.748212714376863E-9</v>
      </c>
      <c r="P489" s="1034">
        <v>4.2090730318845369E-9</v>
      </c>
      <c r="Q489" s="512"/>
      <c r="R489" s="512"/>
      <c r="S489" s="512"/>
      <c r="T489" s="512"/>
      <c r="U489" s="512"/>
      <c r="V489" s="512"/>
      <c r="W489" s="512"/>
      <c r="X489" s="512"/>
      <c r="Y489" s="512"/>
      <c r="Z489" s="512"/>
      <c r="AA489" s="512"/>
      <c r="AB489" s="512"/>
      <c r="AC489" s="511"/>
    </row>
    <row r="490" spans="1:29">
      <c r="A490" s="513"/>
      <c r="B490" s="1031">
        <v>5.6899999999999222</v>
      </c>
      <c r="C490" s="1032">
        <v>19078.444203910185</v>
      </c>
      <c r="D490" s="1035">
        <v>74.177738094737975</v>
      </c>
      <c r="E490" s="1033">
        <v>207300807.01220244</v>
      </c>
      <c r="F490" s="1033">
        <v>131208804.70856798</v>
      </c>
      <c r="G490" s="1033">
        <v>1862572.405346124</v>
      </c>
      <c r="H490" s="1033">
        <v>2.8521635660176822E-8</v>
      </c>
      <c r="I490" s="1034">
        <v>366444862.84589458</v>
      </c>
      <c r="J490" s="512"/>
      <c r="K490" s="1053">
        <v>5.6899999999999222</v>
      </c>
      <c r="L490" s="1032">
        <v>3.0402326465063293E-7</v>
      </c>
      <c r="M490" s="1039">
        <v>1.1878244982191337E-8</v>
      </c>
      <c r="N490" s="1039">
        <v>4.683526728617977E-5</v>
      </c>
      <c r="O490" s="1039">
        <v>1.7889338196379559E-9</v>
      </c>
      <c r="P490" s="1034">
        <v>4.307114937525345E-9</v>
      </c>
      <c r="Q490" s="512"/>
      <c r="R490" s="512"/>
      <c r="S490" s="512"/>
      <c r="T490" s="512"/>
      <c r="U490" s="512"/>
      <c r="V490" s="512"/>
      <c r="W490" s="512"/>
      <c r="X490" s="512"/>
      <c r="Y490" s="512"/>
      <c r="Z490" s="512"/>
      <c r="AA490" s="512"/>
      <c r="AB490" s="512"/>
      <c r="AC490" s="511"/>
    </row>
    <row r="491" spans="1:29">
      <c r="A491" s="513"/>
      <c r="B491" s="1031">
        <v>5.699999999999922</v>
      </c>
      <c r="C491" s="1032">
        <v>18219.772767557868</v>
      </c>
      <c r="D491" s="1035">
        <v>70.83918992831461</v>
      </c>
      <c r="E491" s="1033">
        <v>197970733.7729139</v>
      </c>
      <c r="F491" s="1033">
        <v>125303435.71741693</v>
      </c>
      <c r="G491" s="1033">
        <v>1778742.8380336617</v>
      </c>
      <c r="H491" s="1033">
        <v>2.6617939145624857E-8</v>
      </c>
      <c r="I491" s="1034">
        <v>349952127.2034713</v>
      </c>
      <c r="J491" s="512"/>
      <c r="K491" s="1053">
        <v>5.699999999999922</v>
      </c>
      <c r="L491" s="1032">
        <v>3.1110487620730981E-7</v>
      </c>
      <c r="M491" s="1039">
        <v>1.2154924850870426E-8</v>
      </c>
      <c r="N491" s="1039">
        <v>4.7926200805543812E-5</v>
      </c>
      <c r="O491" s="1039">
        <v>1.8306034412895627E-9</v>
      </c>
      <c r="P491" s="1034">
        <v>4.4074405325174435E-9</v>
      </c>
      <c r="Q491" s="512"/>
      <c r="R491" s="512"/>
      <c r="S491" s="512"/>
      <c r="T491" s="512"/>
      <c r="U491" s="512"/>
      <c r="V491" s="512"/>
      <c r="W491" s="512"/>
      <c r="X491" s="512"/>
      <c r="Y491" s="512"/>
      <c r="Z491" s="512"/>
      <c r="AA491" s="512"/>
      <c r="AB491" s="512"/>
      <c r="AC491" s="511"/>
    </row>
    <row r="492" spans="1:29">
      <c r="A492" s="513"/>
      <c r="B492" s="1031">
        <v>5.7099999999999218</v>
      </c>
      <c r="C492" s="1032">
        <v>17399.747912013027</v>
      </c>
      <c r="D492" s="1035">
        <v>67.650901181304846</v>
      </c>
      <c r="E492" s="1033">
        <v>189060583.00235629</v>
      </c>
      <c r="F492" s="1033">
        <v>119663852.11314677</v>
      </c>
      <c r="G492" s="1033">
        <v>1698686.222760875</v>
      </c>
      <c r="H492" s="1033">
        <v>2.4841306186007173E-8</v>
      </c>
      <c r="I492" s="1034">
        <v>334201686.94174564</v>
      </c>
      <c r="J492" s="512"/>
      <c r="K492" s="1053">
        <v>5.7099999999999218</v>
      </c>
      <c r="L492" s="1032">
        <v>3.1835143968731167E-7</v>
      </c>
      <c r="M492" s="1039">
        <v>1.2438049421594896E-8</v>
      </c>
      <c r="N492" s="1039">
        <v>4.904254543095322E-5</v>
      </c>
      <c r="O492" s="1039">
        <v>1.8732436731166425E-9</v>
      </c>
      <c r="P492" s="1034">
        <v>4.5101030108192562E-9</v>
      </c>
      <c r="Q492" s="512"/>
      <c r="R492" s="512"/>
      <c r="S492" s="512"/>
      <c r="T492" s="512"/>
      <c r="U492" s="512"/>
      <c r="V492" s="512"/>
      <c r="W492" s="512"/>
      <c r="X492" s="512"/>
      <c r="Y492" s="512"/>
      <c r="Z492" s="512"/>
      <c r="AA492" s="512"/>
      <c r="AB492" s="512"/>
      <c r="AC492" s="511"/>
    </row>
    <row r="493" spans="1:29">
      <c r="A493" s="513"/>
      <c r="B493" s="1031">
        <v>5.7199999999999216</v>
      </c>
      <c r="C493" s="1032">
        <v>16616.6302546144</v>
      </c>
      <c r="D493" s="1035">
        <v>64.606109065814934</v>
      </c>
      <c r="E493" s="1033">
        <v>180551455.07614061</v>
      </c>
      <c r="F493" s="1033">
        <v>114278091.58282073</v>
      </c>
      <c r="G493" s="1033">
        <v>1622232.748713393</v>
      </c>
      <c r="H493" s="1033">
        <v>2.3183255835505926E-8</v>
      </c>
      <c r="I493" s="1034">
        <v>319160133.2652241</v>
      </c>
      <c r="J493" s="512"/>
      <c r="K493" s="1053">
        <v>5.7199999999999216</v>
      </c>
      <c r="L493" s="1032">
        <v>3.2576679731451515E-7</v>
      </c>
      <c r="M493" s="1039">
        <v>1.2727768810759744E-8</v>
      </c>
      <c r="N493" s="1039">
        <v>5.0184893063104939E-5</v>
      </c>
      <c r="O493" s="1039">
        <v>1.9168771235345201E-9</v>
      </c>
      <c r="P493" s="1034">
        <v>4.6151568054356733E-9</v>
      </c>
      <c r="Q493" s="512"/>
      <c r="R493" s="512"/>
      <c r="S493" s="512"/>
      <c r="T493" s="512"/>
      <c r="U493" s="512"/>
      <c r="V493" s="512"/>
      <c r="W493" s="512"/>
      <c r="X493" s="512"/>
      <c r="Y493" s="512"/>
      <c r="Z493" s="512"/>
      <c r="AA493" s="512"/>
      <c r="AB493" s="512"/>
      <c r="AC493" s="511"/>
    </row>
    <row r="494" spans="1:29">
      <c r="A494" s="513"/>
      <c r="B494" s="1031">
        <v>5.7299999999999214</v>
      </c>
      <c r="C494" s="1032">
        <v>15868.758697816244</v>
      </c>
      <c r="D494" s="1035">
        <v>61.698355169545557</v>
      </c>
      <c r="E494" s="1033">
        <v>172425300.99309668</v>
      </c>
      <c r="F494" s="1033">
        <v>109134730.20627248</v>
      </c>
      <c r="G494" s="1033">
        <v>1549220.2478224658</v>
      </c>
      <c r="H494" s="1033">
        <v>2.1635873214963008E-8</v>
      </c>
      <c r="I494" s="1034">
        <v>304795561.02190262</v>
      </c>
      <c r="J494" s="512"/>
      <c r="K494" s="1053">
        <v>5.7299999999999214</v>
      </c>
      <c r="L494" s="1032">
        <v>3.3335488080968808E-7</v>
      </c>
      <c r="M494" s="1039">
        <v>1.3024236631419993E-8</v>
      </c>
      <c r="N494" s="1039">
        <v>5.1353849389834307E-5</v>
      </c>
      <c r="O494" s="1039">
        <v>1.9615269275761632E-9</v>
      </c>
      <c r="P494" s="1034">
        <v>4.7226576172791573E-9</v>
      </c>
      <c r="Q494" s="512"/>
      <c r="R494" s="512"/>
      <c r="S494" s="512"/>
      <c r="T494" s="512"/>
      <c r="U494" s="512"/>
      <c r="V494" s="512"/>
      <c r="W494" s="512"/>
      <c r="X494" s="512"/>
      <c r="Y494" s="512"/>
      <c r="Z494" s="512"/>
      <c r="AA494" s="512"/>
      <c r="AB494" s="512"/>
      <c r="AC494" s="511"/>
    </row>
    <row r="495" spans="1:29">
      <c r="A495" s="513"/>
      <c r="B495" s="1031">
        <v>5.7399999999999212</v>
      </c>
      <c r="C495" s="1032">
        <v>15154.546905777745</v>
      </c>
      <c r="D495" s="1035">
        <v>58.921471756633565</v>
      </c>
      <c r="E495" s="1033">
        <v>164664884.09092245</v>
      </c>
      <c r="F495" s="1033">
        <v>104222858.22444026</v>
      </c>
      <c r="G495" s="1033">
        <v>1479493.8507847521</v>
      </c>
      <c r="H495" s="1033">
        <v>2.0191771729362653E-8</v>
      </c>
      <c r="I495" s="1034">
        <v>291077501.02816218</v>
      </c>
      <c r="J495" s="512"/>
      <c r="K495" s="1053">
        <v>5.7399999999999212</v>
      </c>
      <c r="L495" s="1032">
        <v>3.4111971347513921E-7</v>
      </c>
      <c r="M495" s="1039">
        <v>1.3327610074738346E-8</v>
      </c>
      <c r="N495" s="1039">
        <v>5.2550034207258618E-5</v>
      </c>
      <c r="O495" s="1039">
        <v>2.0072167591586821E-9</v>
      </c>
      <c r="P495" s="1034">
        <v>4.8326624447030746E-9</v>
      </c>
      <c r="Q495" s="512"/>
      <c r="R495" s="512"/>
      <c r="S495" s="512"/>
      <c r="T495" s="512"/>
      <c r="U495" s="512"/>
      <c r="V495" s="512"/>
      <c r="W495" s="512"/>
      <c r="X495" s="512"/>
      <c r="Y495" s="512"/>
      <c r="Z495" s="512"/>
      <c r="AA495" s="512"/>
      <c r="AB495" s="512"/>
      <c r="AC495" s="511"/>
    </row>
    <row r="496" spans="1:29">
      <c r="A496" s="513"/>
      <c r="B496" s="1031">
        <v>5.749999999999921</v>
      </c>
      <c r="C496" s="1032">
        <v>14472.479939531841</v>
      </c>
      <c r="D496" s="1035">
        <v>56.269568685056498</v>
      </c>
      <c r="E496" s="1033">
        <v>157253743.48491007</v>
      </c>
      <c r="F496" s="1033">
        <v>99532056.898303702</v>
      </c>
      <c r="G496" s="1033">
        <v>1412905.6585637433</v>
      </c>
      <c r="H496" s="1033">
        <v>1.8844057807138805E-8</v>
      </c>
      <c r="I496" s="1034">
        <v>277976855.43954188</v>
      </c>
      <c r="J496" s="512"/>
      <c r="K496" s="1053">
        <v>5.749999999999921</v>
      </c>
      <c r="L496" s="1032">
        <v>3.4906541232792867E-7</v>
      </c>
      <c r="M496" s="1039">
        <v>1.3638049993330127E-8</v>
      </c>
      <c r="N496" s="1039">
        <v>5.3774081748401665E-5</v>
      </c>
      <c r="O496" s="1039">
        <v>2.0539708436355656E-9</v>
      </c>
      <c r="P496" s="1034">
        <v>4.9452296137230341E-9</v>
      </c>
      <c r="Q496" s="512"/>
      <c r="R496" s="512"/>
      <c r="S496" s="512"/>
      <c r="T496" s="512"/>
      <c r="U496" s="512"/>
      <c r="V496" s="512"/>
      <c r="W496" s="512"/>
      <c r="X496" s="512"/>
      <c r="Y496" s="512"/>
      <c r="Z496" s="512"/>
      <c r="AA496" s="512"/>
      <c r="AB496" s="512"/>
      <c r="AC496" s="511"/>
    </row>
    <row r="497" spans="1:29">
      <c r="A497" s="513"/>
      <c r="B497" s="1031">
        <v>5.7599999999999207</v>
      </c>
      <c r="C497" s="1032">
        <v>13821.111043596871</v>
      </c>
      <c r="D497" s="1035">
        <v>53.737020912852927</v>
      </c>
      <c r="E497" s="1033">
        <v>150176159.15220585</v>
      </c>
      <c r="F497" s="1033">
        <v>95052376.409343794</v>
      </c>
      <c r="G497" s="1033">
        <v>1349314.4286761095</v>
      </c>
      <c r="H497" s="1033">
        <v>1.7586297992979409E-8</v>
      </c>
      <c r="I497" s="1034">
        <v>265465836.03031501</v>
      </c>
      <c r="J497" s="512"/>
      <c r="K497" s="1053">
        <v>5.7599999999999207</v>
      </c>
      <c r="L497" s="1032">
        <v>3.571961902827613E-7</v>
      </c>
      <c r="M497" s="1039">
        <v>1.3955720986549304E-8</v>
      </c>
      <c r="N497" s="1039">
        <v>5.5026641019471822E-5</v>
      </c>
      <c r="O497" s="1039">
        <v>2.1018139706412626E-9</v>
      </c>
      <c r="P497" s="1034">
        <v>5.0604188089420406E-9</v>
      </c>
      <c r="Q497" s="512"/>
      <c r="R497" s="512"/>
      <c r="S497" s="512"/>
      <c r="T497" s="512"/>
      <c r="U497" s="512"/>
      <c r="V497" s="512"/>
      <c r="W497" s="512"/>
      <c r="X497" s="512"/>
      <c r="Y497" s="512"/>
      <c r="Z497" s="512"/>
      <c r="AA497" s="512"/>
      <c r="AB497" s="512"/>
      <c r="AC497" s="511"/>
    </row>
    <row r="498" spans="1:29">
      <c r="A498" s="513"/>
      <c r="B498" s="1031">
        <v>5.7699999999999205</v>
      </c>
      <c r="C498" s="1032">
        <v>13199.058577214008</v>
      </c>
      <c r="D498" s="1035">
        <v>51.318456566653417</v>
      </c>
      <c r="E498" s="1033">
        <v>143417118.58753183</v>
      </c>
      <c r="F498" s="1033">
        <v>90774314.754642203</v>
      </c>
      <c r="G498" s="1033">
        <v>1288585.2755974345</v>
      </c>
      <c r="H498" s="1033">
        <v>1.6412488237045649E-8</v>
      </c>
      <c r="I498" s="1034">
        <v>253517905.25093308</v>
      </c>
      <c r="J498" s="512"/>
      <c r="K498" s="1053">
        <v>5.7699999999999205</v>
      </c>
      <c r="L498" s="1032">
        <v>3.6551635838573243E-7</v>
      </c>
      <c r="M498" s="1039">
        <v>1.4280791487761355E-8</v>
      </c>
      <c r="N498" s="1039">
        <v>5.6308376143974214E-5</v>
      </c>
      <c r="O498" s="1039">
        <v>2.1507715072349907E-9</v>
      </c>
      <c r="P498" s="1034">
        <v>5.1782911051961115E-9</v>
      </c>
      <c r="Q498" s="512"/>
      <c r="R498" s="512"/>
      <c r="S498" s="512"/>
      <c r="T498" s="512"/>
      <c r="U498" s="512"/>
      <c r="V498" s="512"/>
      <c r="W498" s="512"/>
      <c r="X498" s="512"/>
      <c r="Y498" s="512"/>
      <c r="Z498" s="512"/>
      <c r="AA498" s="512"/>
      <c r="AB498" s="512"/>
      <c r="AC498" s="511"/>
    </row>
    <row r="499" spans="1:29">
      <c r="A499" s="513"/>
      <c r="B499" s="1031">
        <v>5.7799999999999203</v>
      </c>
      <c r="C499" s="1032">
        <v>12605.003083702068</v>
      </c>
      <c r="D499" s="1035">
        <v>49.008745547217273</v>
      </c>
      <c r="E499" s="1033">
        <v>136962284.95965049</v>
      </c>
      <c r="F499" s="1033">
        <v>86688797.591859832</v>
      </c>
      <c r="G499" s="1033">
        <v>1230589.3846519433</v>
      </c>
      <c r="H499" s="1033">
        <v>1.531702523400277E-8</v>
      </c>
      <c r="I499" s="1034">
        <v>242107719.9383269</v>
      </c>
      <c r="J499" s="512"/>
      <c r="K499" s="1053">
        <v>5.7799999999999203</v>
      </c>
      <c r="L499" s="1032">
        <v>3.7403032810009996E-7</v>
      </c>
      <c r="M499" s="1039">
        <v>1.4613433853648811E-8</v>
      </c>
      <c r="N499" s="1039">
        <v>5.7619966714837485E-5</v>
      </c>
      <c r="O499" s="1039">
        <v>2.2008694113506777E-9</v>
      </c>
      <c r="P499" s="1034">
        <v>5.2989089999369316E-9</v>
      </c>
      <c r="Q499" s="512"/>
      <c r="R499" s="512"/>
      <c r="S499" s="512"/>
      <c r="T499" s="512"/>
      <c r="U499" s="512"/>
      <c r="V499" s="512"/>
      <c r="W499" s="512"/>
      <c r="X499" s="512"/>
      <c r="Y499" s="512"/>
      <c r="Z499" s="512"/>
      <c r="AA499" s="512"/>
      <c r="AB499" s="512"/>
      <c r="AC499" s="511"/>
    </row>
    <row r="500" spans="1:29">
      <c r="A500" s="513"/>
      <c r="B500" s="1031">
        <v>5.7899999999999201</v>
      </c>
      <c r="C500" s="1032">
        <v>12037.684491712813</v>
      </c>
      <c r="D500" s="1035">
        <v>46.802988647803566</v>
      </c>
      <c r="E500" s="1033">
        <v>130797966.70102148</v>
      </c>
      <c r="F500" s="1033">
        <v>82787158.991339073</v>
      </c>
      <c r="G500" s="1033">
        <v>1175203.7387792871</v>
      </c>
      <c r="H500" s="1033">
        <v>1.429467967504923E-8</v>
      </c>
      <c r="I500" s="1034">
        <v>231211077.55965638</v>
      </c>
      <c r="J500" s="512"/>
      <c r="K500" s="1053">
        <v>5.7899999999999201</v>
      </c>
      <c r="L500" s="1032">
        <v>3.8274261364530348E-7</v>
      </c>
      <c r="M500" s="1039">
        <v>1.4953824455597161E-8</v>
      </c>
      <c r="N500" s="1039">
        <v>5.8962108154743498E-5</v>
      </c>
      <c r="O500" s="1039">
        <v>2.2521342455602163E-9</v>
      </c>
      <c r="P500" s="1034">
        <v>5.42233644636888E-9</v>
      </c>
      <c r="Q500" s="512"/>
      <c r="R500" s="512"/>
      <c r="S500" s="512"/>
      <c r="T500" s="512"/>
      <c r="U500" s="512"/>
      <c r="V500" s="512"/>
      <c r="W500" s="512"/>
      <c r="X500" s="512"/>
      <c r="Y500" s="512"/>
      <c r="Z500" s="512"/>
      <c r="AA500" s="512"/>
      <c r="AB500" s="512"/>
      <c r="AC500" s="511"/>
    </row>
    <row r="501" spans="1:29">
      <c r="A501" s="513"/>
      <c r="B501" s="1031">
        <v>5.7999999999999199</v>
      </c>
      <c r="C501" s="1032">
        <v>11495.899442450955</v>
      </c>
      <c r="D501" s="1035">
        <v>44.696507162297848</v>
      </c>
      <c r="E501" s="1033">
        <v>124911088.46615417</v>
      </c>
      <c r="F501" s="1033">
        <v>79061123.054506704</v>
      </c>
      <c r="G501" s="1033">
        <v>1122310.8575988917</v>
      </c>
      <c r="H501" s="1033">
        <v>1.3340571285255032E-8</v>
      </c>
      <c r="I501" s="1034">
        <v>220804864.87549907</v>
      </c>
      <c r="J501" s="512"/>
      <c r="K501" s="1053">
        <v>5.7999999999999199</v>
      </c>
      <c r="L501" s="1032">
        <v>3.9165783439045919E-7</v>
      </c>
      <c r="M501" s="1039">
        <v>1.5302143773209138E-8</v>
      </c>
      <c r="N501" s="1039">
        <v>6.0335512084848928E-5</v>
      </c>
      <c r="O501" s="1039">
        <v>2.3045931911572721E-9</v>
      </c>
      <c r="P501" s="1034">
        <v>5.5486388873578021E-9</v>
      </c>
      <c r="Q501" s="512"/>
      <c r="R501" s="512"/>
      <c r="S501" s="512"/>
      <c r="T501" s="512"/>
      <c r="U501" s="512"/>
      <c r="V501" s="512"/>
      <c r="W501" s="512"/>
      <c r="X501" s="512"/>
      <c r="Y501" s="512"/>
      <c r="Z501" s="512"/>
      <c r="AA501" s="512"/>
      <c r="AB501" s="512"/>
      <c r="AC501" s="511"/>
    </row>
    <row r="502" spans="1:29">
      <c r="A502" s="513"/>
      <c r="B502" s="1031">
        <v>5.8099999999999197</v>
      </c>
      <c r="C502" s="1032">
        <v>10978.498737188624</v>
      </c>
      <c r="D502" s="1035">
        <v>42.684832961048464</v>
      </c>
      <c r="E502" s="1033">
        <v>119289163.39704494</v>
      </c>
      <c r="F502" s="1033">
        <v>75502786.359582335</v>
      </c>
      <c r="G502" s="1033">
        <v>1071798.5482183015</v>
      </c>
      <c r="H502" s="1033">
        <v>1.2450145527053103E-8</v>
      </c>
      <c r="I502" s="1034">
        <v>210867008.91356662</v>
      </c>
      <c r="J502" s="512"/>
      <c r="K502" s="1053">
        <v>5.8099999999999197</v>
      </c>
      <c r="L502" s="1032">
        <v>4.0078071730361295E-7</v>
      </c>
      <c r="M502" s="1039">
        <v>1.5658576489997488E-8</v>
      </c>
      <c r="N502" s="1039">
        <v>6.1740906702096652E-5</v>
      </c>
      <c r="O502" s="1039">
        <v>2.3582740625691769E-9</v>
      </c>
      <c r="P502" s="1034">
        <v>5.6778832901297183E-9</v>
      </c>
      <c r="Q502" s="512"/>
      <c r="R502" s="512"/>
      <c r="S502" s="512"/>
      <c r="T502" s="512"/>
      <c r="U502" s="512"/>
      <c r="V502" s="512"/>
      <c r="W502" s="512"/>
      <c r="X502" s="512"/>
      <c r="Y502" s="512"/>
      <c r="Z502" s="512"/>
      <c r="AA502" s="512"/>
      <c r="AB502" s="512"/>
      <c r="AC502" s="511"/>
    </row>
    <row r="503" spans="1:29">
      <c r="A503" s="513"/>
      <c r="B503" s="1031">
        <v>5.8199999999999195</v>
      </c>
      <c r="C503" s="1032">
        <v>10484.384899660836</v>
      </c>
      <c r="D503" s="1035">
        <v>40.763699013364707</v>
      </c>
      <c r="E503" s="1033">
        <v>113920266.63687761</v>
      </c>
      <c r="F503" s="1033">
        <v>72104601.197361544</v>
      </c>
      <c r="G503" s="1033">
        <v>1023559.6672570165</v>
      </c>
      <c r="H503" s="1033">
        <v>1.1619151858670733E-8</v>
      </c>
      <c r="I503" s="1034">
        <v>201376430.14897221</v>
      </c>
      <c r="J503" s="512"/>
      <c r="K503" s="1053">
        <v>5.8199999999999195</v>
      </c>
      <c r="L503" s="1032">
        <v>4.1011609945804112E-7</v>
      </c>
      <c r="M503" s="1039">
        <v>1.6023311591306597E-8</v>
      </c>
      <c r="N503" s="1039">
        <v>6.317903716531534E-5</v>
      </c>
      <c r="O503" s="1039">
        <v>2.4132053221045034E-9</v>
      </c>
      <c r="P503" s="1034">
        <v>5.8101381817777329E-9</v>
      </c>
      <c r="Q503" s="512"/>
      <c r="R503" s="512"/>
      <c r="S503" s="512"/>
      <c r="T503" s="512"/>
      <c r="U503" s="512"/>
      <c r="V503" s="512"/>
      <c r="W503" s="512"/>
      <c r="X503" s="512"/>
      <c r="Y503" s="512"/>
      <c r="Z503" s="512"/>
      <c r="AA503" s="512"/>
      <c r="AB503" s="512"/>
      <c r="AC503" s="511"/>
    </row>
    <row r="504" spans="1:29">
      <c r="A504" s="513"/>
      <c r="B504" s="1031">
        <v>5.8299999999999192</v>
      </c>
      <c r="C504" s="1032">
        <v>10012.50984817123</v>
      </c>
      <c r="D504" s="1035">
        <v>38.929030336572765</v>
      </c>
      <c r="E504" s="1033">
        <v>108793010.03580366</v>
      </c>
      <c r="F504" s="1033">
        <v>68859359.561512887</v>
      </c>
      <c r="G504" s="1033">
        <v>977491.89358102239</v>
      </c>
      <c r="H504" s="1033">
        <v>1.0843623443717893E-8</v>
      </c>
      <c r="I504" s="1034">
        <v>192312997.79173279</v>
      </c>
      <c r="J504" s="512"/>
      <c r="K504" s="1053">
        <v>5.8299999999999192</v>
      </c>
      <c r="L504" s="1032">
        <v>4.196689305969294E-7</v>
      </c>
      <c r="M504" s="1039">
        <v>1.6396542464514987E-8</v>
      </c>
      <c r="N504" s="1039">
        <v>6.4650665990312391E-5</v>
      </c>
      <c r="O504" s="1039">
        <v>2.4694160950441533E-9</v>
      </c>
      <c r="P504" s="1034">
        <v>5.9454736855959848E-9</v>
      </c>
      <c r="Q504" s="512"/>
      <c r="R504" s="512"/>
      <c r="S504" s="512"/>
      <c r="T504" s="512"/>
      <c r="U504" s="512"/>
      <c r="V504" s="512"/>
      <c r="W504" s="512"/>
      <c r="X504" s="512"/>
      <c r="Y504" s="512"/>
      <c r="Z504" s="512"/>
      <c r="AA504" s="512"/>
      <c r="AB504" s="512"/>
      <c r="AC504" s="511"/>
    </row>
    <row r="505" spans="1:29">
      <c r="A505" s="513"/>
      <c r="B505" s="1031">
        <v>5.839999999999919</v>
      </c>
      <c r="C505" s="1032">
        <v>9561.872672470141</v>
      </c>
      <c r="D505" s="1035">
        <v>37.176935352430561</v>
      </c>
      <c r="E505" s="1033">
        <v>103896517.99514821</v>
      </c>
      <c r="F505" s="1033">
        <v>65760177.859429114</v>
      </c>
      <c r="G505" s="1033">
        <v>933497.51126593095</v>
      </c>
      <c r="H505" s="1033">
        <v>1.0119858215072731E-8</v>
      </c>
      <c r="I505" s="1034">
        <v>183657487.08666164</v>
      </c>
      <c r="J505" s="512"/>
      <c r="K505" s="1053">
        <v>5.839999999999919</v>
      </c>
      <c r="L505" s="1032">
        <v>4.2944427575779602E-7</v>
      </c>
      <c r="M505" s="1039">
        <v>1.6778467001571987E-8</v>
      </c>
      <c r="N505" s="1039">
        <v>6.6156573454170348E-5</v>
      </c>
      <c r="O505" s="1039">
        <v>2.5269361850839864E-9</v>
      </c>
      <c r="P505" s="1034">
        <v>6.0839615582599992E-9</v>
      </c>
      <c r="Q505" s="512"/>
      <c r="R505" s="512"/>
      <c r="S505" s="512"/>
      <c r="T505" s="512"/>
      <c r="U505" s="512"/>
      <c r="V505" s="512"/>
      <c r="W505" s="512"/>
      <c r="X505" s="512"/>
      <c r="Y505" s="512"/>
      <c r="Z505" s="512"/>
      <c r="AA505" s="512"/>
      <c r="AB505" s="512"/>
      <c r="AC505" s="511"/>
    </row>
    <row r="506" spans="1:29">
      <c r="A506" s="513"/>
      <c r="B506" s="1031">
        <v>5.8499999999999188</v>
      </c>
      <c r="C506" s="1032">
        <v>9131.5175106899624</v>
      </c>
      <c r="D506" s="1035">
        <v>35.503697632569406</v>
      </c>
      <c r="E506" s="1033">
        <v>99220404.398809239</v>
      </c>
      <c r="F506" s="1033">
        <v>62800482.311205782</v>
      </c>
      <c r="G506" s="1033">
        <v>891483.20232842606</v>
      </c>
      <c r="H506" s="1033">
        <v>9.4444012026724607E-9</v>
      </c>
      <c r="I506" s="1034">
        <v>175391538.53508946</v>
      </c>
      <c r="J506" s="512"/>
      <c r="K506" s="1053">
        <v>5.8499999999999188</v>
      </c>
      <c r="L506" s="1032">
        <v>4.3944731795803629E-7</v>
      </c>
      <c r="M506" s="1039">
        <v>1.7169287703922491E-8</v>
      </c>
      <c r="N506" s="1039">
        <v>6.7697558008959459E-5</v>
      </c>
      <c r="O506" s="1039">
        <v>2.5857960901371057E-9</v>
      </c>
      <c r="P506" s="1034">
        <v>6.2256752278729539E-9</v>
      </c>
      <c r="Q506" s="512"/>
      <c r="R506" s="512"/>
      <c r="S506" s="512"/>
      <c r="T506" s="512"/>
      <c r="U506" s="512"/>
      <c r="V506" s="512"/>
      <c r="W506" s="512"/>
      <c r="X506" s="512"/>
      <c r="Y506" s="512"/>
      <c r="Z506" s="512"/>
      <c r="AA506" s="512"/>
      <c r="AB506" s="512"/>
      <c r="AC506" s="511"/>
    </row>
    <row r="507" spans="1:29">
      <c r="A507" s="513"/>
      <c r="B507" s="1031">
        <v>5.8599999999999186</v>
      </c>
      <c r="C507" s="1032">
        <v>8720.5315218338346</v>
      </c>
      <c r="D507" s="1035">
        <v>33.905768015450604</v>
      </c>
      <c r="E507" s="1033">
        <v>94754750.582911521</v>
      </c>
      <c r="F507" s="1033">
        <v>59973995.005771875</v>
      </c>
      <c r="G507" s="1033">
        <v>851359.84878629481</v>
      </c>
      <c r="H507" s="1033">
        <v>8.8140280408463501E-9</v>
      </c>
      <c r="I507" s="1034">
        <v>167497618.95190349</v>
      </c>
      <c r="J507" s="512"/>
      <c r="K507" s="1053">
        <v>5.8599999999999186</v>
      </c>
      <c r="L507" s="1032">
        <v>4.4968336094303095E-7</v>
      </c>
      <c r="M507" s="1039">
        <v>1.7569211789876005E-8</v>
      </c>
      <c r="N507" s="1039">
        <v>6.9274436705088081E-5</v>
      </c>
      <c r="O507" s="1039">
        <v>2.6460270185042736E-9</v>
      </c>
      <c r="P507" s="1034">
        <v>6.3706898328982799E-9</v>
      </c>
      <c r="Q507" s="512"/>
      <c r="R507" s="512"/>
      <c r="S507" s="512"/>
      <c r="T507" s="512"/>
      <c r="U507" s="512"/>
      <c r="V507" s="512"/>
      <c r="W507" s="512"/>
      <c r="X507" s="512"/>
      <c r="Y507" s="512"/>
      <c r="Z507" s="512"/>
      <c r="AA507" s="512"/>
      <c r="AB507" s="512"/>
      <c r="AC507" s="511"/>
    </row>
    <row r="508" spans="1:29">
      <c r="A508" s="513"/>
      <c r="B508" s="1031">
        <v>5.8699999999999184</v>
      </c>
      <c r="C508" s="1032">
        <v>8328.0429495175413</v>
      </c>
      <c r="D508" s="1035">
        <v>32.379757078118068</v>
      </c>
      <c r="E508" s="1033">
        <v>90490084.296990871</v>
      </c>
      <c r="F508" s="1033">
        <v>57274720.584598772</v>
      </c>
      <c r="G508" s="1033">
        <v>813042.3436272426</v>
      </c>
      <c r="H508" s="1033">
        <v>8.2257295764651368E-9</v>
      </c>
      <c r="I508" s="1034">
        <v>159958984.27531144</v>
      </c>
      <c r="J508" s="512"/>
      <c r="K508" s="1053">
        <v>5.8699999999999184</v>
      </c>
      <c r="L508" s="1032">
        <v>4.601578319982606E-7</v>
      </c>
      <c r="M508" s="1039">
        <v>1.797845130447652E-8</v>
      </c>
      <c r="N508" s="1039">
        <v>7.0888045624513271E-5</v>
      </c>
      <c r="O508" s="1039">
        <v>2.7076609054209604E-9</v>
      </c>
      <c r="P508" s="1034">
        <v>6.5190822619990581E-9</v>
      </c>
      <c r="Q508" s="512"/>
      <c r="R508" s="512"/>
      <c r="S508" s="512"/>
      <c r="T508" s="512"/>
      <c r="U508" s="512"/>
      <c r="V508" s="512"/>
      <c r="W508" s="512"/>
      <c r="X508" s="512"/>
      <c r="Y508" s="512"/>
      <c r="Z508" s="512"/>
      <c r="AA508" s="512"/>
      <c r="AB508" s="512"/>
      <c r="AC508" s="511"/>
    </row>
    <row r="509" spans="1:29">
      <c r="A509" s="513"/>
      <c r="B509" s="1031">
        <v>5.8799999999999182</v>
      </c>
      <c r="C509" s="1032">
        <v>7953.2192728573737</v>
      </c>
      <c r="D509" s="1035">
        <v>30.922427946777979</v>
      </c>
      <c r="E509" s="1033">
        <v>86417359.612081349</v>
      </c>
      <c r="F509" s="1033">
        <v>54696933.524741344</v>
      </c>
      <c r="G509" s="1033">
        <v>776449.4102855121</v>
      </c>
      <c r="H509" s="1033">
        <v>7.6766975044291032E-9</v>
      </c>
      <c r="I509" s="1034">
        <v>152759644.0504424</v>
      </c>
      <c r="J509" s="512"/>
      <c r="K509" s="1053">
        <v>5.8799999999999182</v>
      </c>
      <c r="L509" s="1032">
        <v>4.7087628482692376E-7</v>
      </c>
      <c r="M509" s="1039">
        <v>1.8397223231931571E-8</v>
      </c>
      <c r="N509" s="1039">
        <v>7.2539240324042667E-5</v>
      </c>
      <c r="O509" s="1039">
        <v>2.7707304299898253E-9</v>
      </c>
      <c r="P509" s="1034">
        <v>6.6709311948053903E-9</v>
      </c>
      <c r="Q509" s="512"/>
      <c r="R509" s="512"/>
      <c r="S509" s="512"/>
      <c r="T509" s="512"/>
      <c r="U509" s="512"/>
      <c r="V509" s="512"/>
      <c r="W509" s="512"/>
      <c r="X509" s="512"/>
      <c r="Y509" s="512"/>
      <c r="Z509" s="512"/>
      <c r="AA509" s="512"/>
      <c r="AB509" s="512"/>
      <c r="AC509" s="511"/>
    </row>
    <row r="510" spans="1:29">
      <c r="A510" s="513"/>
      <c r="B510" s="1031">
        <v>5.889999999999918</v>
      </c>
      <c r="C510" s="1032">
        <v>7595.2654405815902</v>
      </c>
      <c r="D510" s="1035">
        <v>29.530689430955036</v>
      </c>
      <c r="E510" s="1033">
        <v>82527937.733086005</v>
      </c>
      <c r="F510" s="1033">
        <v>52235165.994235337</v>
      </c>
      <c r="G510" s="1033">
        <v>741503.43024338037</v>
      </c>
      <c r="H510" s="1033">
        <v>7.1643109619260406E-9</v>
      </c>
      <c r="I510" s="1034">
        <v>145884327.51144612</v>
      </c>
      <c r="J510" s="512"/>
      <c r="K510" s="1053">
        <v>5.889999999999918</v>
      </c>
      <c r="L510" s="1032">
        <v>4.8184440249458731E-7</v>
      </c>
      <c r="M510" s="1039">
        <v>1.8825749610660263E-8</v>
      </c>
      <c r="N510" s="1039">
        <v>7.4228896288962355E-5</v>
      </c>
      <c r="O510" s="1039">
        <v>2.8352690325076285E-9</v>
      </c>
      <c r="P510" s="1034">
        <v>6.8263171436314335E-9</v>
      </c>
      <c r="Q510" s="512"/>
      <c r="R510" s="512"/>
      <c r="S510" s="512"/>
      <c r="T510" s="512"/>
      <c r="U510" s="512"/>
      <c r="V510" s="512"/>
      <c r="W510" s="512"/>
      <c r="X510" s="512"/>
      <c r="Y510" s="512"/>
      <c r="Z510" s="512"/>
      <c r="AA510" s="512"/>
      <c r="AB510" s="512"/>
      <c r="AC510" s="511"/>
    </row>
    <row r="511" spans="1:29">
      <c r="A511" s="513"/>
      <c r="B511" s="1031">
        <v>5.8999999999999178</v>
      </c>
      <c r="C511" s="1032">
        <v>7253.4221846202545</v>
      </c>
      <c r="D511" s="1035">
        <v>28.201589466663638</v>
      </c>
      <c r="E511" s="1033">
        <v>78813568.674735859</v>
      </c>
      <c r="F511" s="1033">
        <v>49884196.254093781</v>
      </c>
      <c r="G511" s="1033">
        <v>708130.27839189139</v>
      </c>
      <c r="H511" s="1033">
        <v>6.6861240174644596E-9</v>
      </c>
      <c r="I511" s="1034">
        <v>139318451.19015408</v>
      </c>
      <c r="J511" s="512"/>
      <c r="K511" s="1053">
        <v>5.8999999999999178</v>
      </c>
      <c r="L511" s="1032">
        <v>4.9306800044241828E-7</v>
      </c>
      <c r="M511" s="1039">
        <v>1.9264257651020777E-8</v>
      </c>
      <c r="N511" s="1039">
        <v>7.5957909397230051E-5</v>
      </c>
      <c r="O511" s="1039">
        <v>2.9013109321956893E-9</v>
      </c>
      <c r="P511" s="1034">
        <v>6.985322496164019E-9</v>
      </c>
      <c r="Q511" s="512"/>
      <c r="R511" s="512"/>
      <c r="S511" s="512"/>
      <c r="T511" s="512"/>
      <c r="U511" s="512"/>
      <c r="V511" s="512"/>
      <c r="W511" s="512"/>
      <c r="X511" s="512"/>
      <c r="Y511" s="512"/>
      <c r="Z511" s="512"/>
      <c r="AA511" s="512"/>
      <c r="AB511" s="512"/>
      <c r="AC511" s="511"/>
    </row>
    <row r="512" spans="1:29">
      <c r="A512" s="513"/>
      <c r="B512" s="1031">
        <v>5.9099999999999175</v>
      </c>
      <c r="C512" s="1032">
        <v>6926.9644095957528</v>
      </c>
      <c r="D512" s="1035">
        <v>26.932308854684003</v>
      </c>
      <c r="E512" s="1033">
        <v>75266373.762264043</v>
      </c>
      <c r="F512" s="1033">
        <v>47639037.582297862</v>
      </c>
      <c r="G512" s="1033">
        <v>676259.16580155189</v>
      </c>
      <c r="H512" s="1033">
        <v>6.2398539949608088E-9</v>
      </c>
      <c r="I512" s="1034">
        <v>133048087.98258647</v>
      </c>
      <c r="J512" s="512"/>
      <c r="K512" s="1053">
        <v>5.9099999999999175</v>
      </c>
      <c r="L512" s="1032">
        <v>5.0455302957061039E-7</v>
      </c>
      <c r="M512" s="1039">
        <v>1.9712979855780464E-8</v>
      </c>
      <c r="N512" s="1039">
        <v>7.7727196394481932E-5</v>
      </c>
      <c r="O512" s="1039">
        <v>2.9688911453433909E-9</v>
      </c>
      <c r="P512" s="1034">
        <v>7.1480315591457446E-9</v>
      </c>
      <c r="Q512" s="512"/>
      <c r="R512" s="512"/>
      <c r="S512" s="512"/>
      <c r="T512" s="512"/>
      <c r="U512" s="512"/>
      <c r="V512" s="512"/>
      <c r="W512" s="512"/>
      <c r="X512" s="512"/>
      <c r="Y512" s="512"/>
      <c r="Z512" s="512"/>
      <c r="AA512" s="512"/>
      <c r="AB512" s="512"/>
      <c r="AC512" s="511"/>
    </row>
    <row r="513" spans="1:29">
      <c r="A513" s="513"/>
      <c r="B513" s="1031">
        <v>5.9199999999999173</v>
      </c>
      <c r="C513" s="1032">
        <v>6615.1996547983208</v>
      </c>
      <c r="D513" s="1035">
        <v>25.720155280662787</v>
      </c>
      <c r="E513" s="1033">
        <v>71878828.919680744</v>
      </c>
      <c r="F513" s="1033">
        <v>45494927.696291171</v>
      </c>
      <c r="G513" s="1033">
        <v>645822.48956952547</v>
      </c>
      <c r="H513" s="1033">
        <v>5.8233705771424628E-9</v>
      </c>
      <c r="I513" s="1034">
        <v>127059937.60769823</v>
      </c>
      <c r="J513" s="512"/>
      <c r="K513" s="1053">
        <v>5.9199999999999173</v>
      </c>
      <c r="L513" s="1032">
        <v>5.1630557939362886E-7</v>
      </c>
      <c r="M513" s="1039">
        <v>2.0172154143391782E-8</v>
      </c>
      <c r="N513" s="1039">
        <v>7.9537695380103117E-5</v>
      </c>
      <c r="O513" s="1039">
        <v>3.0380455038742688E-9</v>
      </c>
      <c r="P513" s="1034">
        <v>7.3145306030755011E-9</v>
      </c>
      <c r="Q513" s="512"/>
      <c r="R513" s="512"/>
      <c r="S513" s="512"/>
      <c r="T513" s="512"/>
      <c r="U513" s="512"/>
      <c r="V513" s="512"/>
      <c r="W513" s="512"/>
      <c r="X513" s="512"/>
      <c r="Y513" s="512"/>
      <c r="Z513" s="512"/>
      <c r="AA513" s="512"/>
      <c r="AB513" s="512"/>
      <c r="AC513" s="511"/>
    </row>
    <row r="514" spans="1:29">
      <c r="A514" s="513"/>
      <c r="B514" s="1031">
        <v>5.9299999999999171</v>
      </c>
      <c r="C514" s="1032">
        <v>6317.4666253839614</v>
      </c>
      <c r="D514" s="1035">
        <v>24.562557604353056</v>
      </c>
      <c r="E514" s="1033">
        <v>68643748.710198313</v>
      </c>
      <c r="F514" s="1033">
        <v>43447318.65153937</v>
      </c>
      <c r="G514" s="1033">
        <v>616755.68942480313</v>
      </c>
      <c r="H514" s="1033">
        <v>5.4346856362528615E-9</v>
      </c>
      <c r="I514" s="1034">
        <v>121341298.39569806</v>
      </c>
      <c r="J514" s="512"/>
      <c r="K514" s="1053">
        <v>5.9299999999999171</v>
      </c>
      <c r="L514" s="1032">
        <v>5.2833188126895489E-7</v>
      </c>
      <c r="M514" s="1039">
        <v>2.0642023974139986E-8</v>
      </c>
      <c r="N514" s="1039">
        <v>8.1390366304620823E-5</v>
      </c>
      <c r="O514" s="1039">
        <v>3.1088106743445912E-9</v>
      </c>
      <c r="P514" s="1034">
        <v>7.484907907950277E-9</v>
      </c>
      <c r="Q514" s="512"/>
      <c r="R514" s="512"/>
      <c r="S514" s="512"/>
      <c r="T514" s="512"/>
      <c r="U514" s="512"/>
      <c r="V514" s="512"/>
      <c r="W514" s="512"/>
      <c r="X514" s="512"/>
      <c r="Y514" s="512"/>
      <c r="Z514" s="512"/>
      <c r="AA514" s="512"/>
      <c r="AB514" s="512"/>
      <c r="AC514" s="511"/>
    </row>
    <row r="515" spans="1:29">
      <c r="A515" s="513"/>
      <c r="B515" s="1031">
        <v>5.9399999999999169</v>
      </c>
      <c r="C515" s="1032">
        <v>6033.133789679543</v>
      </c>
      <c r="D515" s="1035">
        <v>23.457060405881617</v>
      </c>
      <c r="E515" s="1033">
        <v>65554271.094957918</v>
      </c>
      <c r="F515" s="1033">
        <v>41491867.19473096</v>
      </c>
      <c r="G515" s="1033">
        <v>588997.11078722647</v>
      </c>
      <c r="H515" s="1033">
        <v>5.0719437435126161E-9</v>
      </c>
      <c r="I515" s="1034">
        <v>115880040.34610644</v>
      </c>
      <c r="J515" s="512"/>
      <c r="K515" s="1053">
        <v>5.9399999999999169</v>
      </c>
      <c r="L515" s="1032">
        <v>5.4063831170102884E-7</v>
      </c>
      <c r="M515" s="1039">
        <v>2.112283847922877E-8</v>
      </c>
      <c r="N515" s="1039">
        <v>8.3286191478682087E-5</v>
      </c>
      <c r="O515" s="1039">
        <v>3.1812241773844259E-9</v>
      </c>
      <c r="P515" s="1034">
        <v>7.6592538100723177E-9</v>
      </c>
      <c r="Q515" s="512"/>
      <c r="R515" s="512"/>
      <c r="S515" s="512"/>
      <c r="T515" s="512"/>
      <c r="U515" s="512"/>
      <c r="V515" s="512"/>
      <c r="W515" s="512"/>
      <c r="X515" s="512"/>
      <c r="Y515" s="512"/>
      <c r="Z515" s="512"/>
      <c r="AA515" s="512"/>
      <c r="AB515" s="512"/>
      <c r="AC515" s="511"/>
    </row>
    <row r="516" spans="1:29">
      <c r="A516" s="513"/>
      <c r="B516" s="1031">
        <v>5.9499999999999167</v>
      </c>
      <c r="C516" s="1032">
        <v>5761.5980396193754</v>
      </c>
      <c r="D516" s="1035">
        <v>22.401318777473922</v>
      </c>
      <c r="E516" s="1033">
        <v>62603842.877724141</v>
      </c>
      <c r="F516" s="1033">
        <v>39624425.551154114</v>
      </c>
      <c r="G516" s="1033">
        <v>562487.87398984784</v>
      </c>
      <c r="H516" s="1033">
        <v>4.7334133120335741E-9</v>
      </c>
      <c r="I516" s="1034">
        <v>110664579.39839655</v>
      </c>
      <c r="J516" s="512"/>
      <c r="K516" s="1053">
        <v>5.9499999999999167</v>
      </c>
      <c r="L516" s="1032">
        <v>5.5323139572216083E-7</v>
      </c>
      <c r="M516" s="1039">
        <v>2.1614852592873056E-8</v>
      </c>
      <c r="N516" s="1039">
        <v>8.522617609388844E-5</v>
      </c>
      <c r="O516" s="1039">
        <v>3.2553244075915891E-9</v>
      </c>
      <c r="P516" s="1034">
        <v>7.837660749946669E-9</v>
      </c>
      <c r="Q516" s="512"/>
      <c r="R516" s="512"/>
      <c r="S516" s="512"/>
      <c r="T516" s="512"/>
      <c r="U516" s="512"/>
      <c r="V516" s="512"/>
      <c r="W516" s="512"/>
      <c r="X516" s="512"/>
      <c r="Y516" s="512"/>
      <c r="Z516" s="512"/>
      <c r="AA516" s="512"/>
      <c r="AB516" s="512"/>
      <c r="AC516" s="511"/>
    </row>
    <row r="517" spans="1:29">
      <c r="A517" s="513"/>
      <c r="B517" s="1031">
        <v>5.9599999999999165</v>
      </c>
      <c r="C517" s="1032">
        <v>5502.2834114721445</v>
      </c>
      <c r="D517" s="1035">
        <v>21.393093349590377</v>
      </c>
      <c r="E517" s="1033">
        <v>59786205.804677457</v>
      </c>
      <c r="F517" s="1033">
        <v>37841032.626710527</v>
      </c>
      <c r="G517" s="1033">
        <v>537171.74938726437</v>
      </c>
      <c r="H517" s="1033">
        <v>4.4174783309050321E-9</v>
      </c>
      <c r="I517" s="1034">
        <v>105683852.86064926</v>
      </c>
      <c r="J517" s="512"/>
      <c r="K517" s="1053">
        <v>5.9599999999999165</v>
      </c>
      <c r="L517" s="1032">
        <v>5.6611781035218792E-7</v>
      </c>
      <c r="M517" s="1039">
        <v>2.211832718746849E-8</v>
      </c>
      <c r="N517" s="1039">
        <v>8.7211348755761577E-5</v>
      </c>
      <c r="O517" s="1039">
        <v>3.33115065388897E-9</v>
      </c>
      <c r="P517" s="1034">
        <v>8.0202233212943438E-9</v>
      </c>
      <c r="Q517" s="512"/>
      <c r="R517" s="512"/>
      <c r="S517" s="512"/>
      <c r="T517" s="512"/>
      <c r="U517" s="512"/>
      <c r="V517" s="512"/>
      <c r="W517" s="512"/>
      <c r="X517" s="512"/>
      <c r="Y517" s="512"/>
      <c r="Z517" s="512"/>
      <c r="AA517" s="512"/>
      <c r="AB517" s="512"/>
      <c r="AC517" s="511"/>
    </row>
    <row r="518" spans="1:29">
      <c r="A518" s="513"/>
      <c r="B518" s="1031">
        <v>5.9699999999999163</v>
      </c>
      <c r="C518" s="1032">
        <v>5254.6398641446513</v>
      </c>
      <c r="D518" s="1035">
        <v>20.430245540923373</v>
      </c>
      <c r="E518" s="1033">
        <v>57095383.289818905</v>
      </c>
      <c r="F518" s="1033">
        <v>36137905.605903961</v>
      </c>
      <c r="G518" s="1033">
        <v>512995.03808500414</v>
      </c>
      <c r="H518" s="1033">
        <v>4.1226306509946661E-9</v>
      </c>
      <c r="I518" s="1034">
        <v>100927295.94410074</v>
      </c>
      <c r="J518" s="512"/>
      <c r="K518" s="1053">
        <v>5.9699999999999163</v>
      </c>
      <c r="L518" s="1032">
        <v>5.7930438813871767E-7</v>
      </c>
      <c r="M518" s="1039">
        <v>2.2633529211909344E-8</v>
      </c>
      <c r="N518" s="1039">
        <v>8.9242762029123515E-5</v>
      </c>
      <c r="O518" s="1039">
        <v>3.4087431203560287E-9</v>
      </c>
      <c r="P518" s="1034">
        <v>8.2070383212071632E-9</v>
      </c>
      <c r="Q518" s="512"/>
      <c r="R518" s="512"/>
      <c r="S518" s="512"/>
      <c r="T518" s="512"/>
      <c r="U518" s="512"/>
      <c r="V518" s="512"/>
      <c r="W518" s="512"/>
      <c r="X518" s="512"/>
      <c r="Y518" s="512"/>
      <c r="Z518" s="512"/>
      <c r="AA518" s="512"/>
      <c r="AB518" s="512"/>
      <c r="AC518" s="511"/>
    </row>
    <row r="519" spans="1:29">
      <c r="A519" s="513"/>
      <c r="B519" s="1031">
        <v>5.979999999999916</v>
      </c>
      <c r="C519" s="1032">
        <v>5018.1421124708286</v>
      </c>
      <c r="D519" s="1035">
        <v>19.510733022179327</v>
      </c>
      <c r="E519" s="1033">
        <v>54525667.737829261</v>
      </c>
      <c r="F519" s="1033">
        <v>34511431.927980781</v>
      </c>
      <c r="G519" s="1033">
        <v>489906.4580369633</v>
      </c>
      <c r="H519" s="1033">
        <v>3.8474627856382726E-9</v>
      </c>
      <c r="I519" s="1034">
        <v>96384819.353807569</v>
      </c>
      <c r="J519" s="512"/>
      <c r="K519" s="1053">
        <v>5.979999999999916</v>
      </c>
      <c r="L519" s="1032">
        <v>5.9279812077983975E-7</v>
      </c>
      <c r="M519" s="1039">
        <v>2.3160731833128566E-8</v>
      </c>
      <c r="N519" s="1039">
        <v>9.1321492996181058E-5</v>
      </c>
      <c r="O519" s="1039">
        <v>3.4881429475455546E-9</v>
      </c>
      <c r="P519" s="1034">
        <v>8.3982048014708918E-9</v>
      </c>
      <c r="Q519" s="512"/>
      <c r="R519" s="512"/>
      <c r="S519" s="512"/>
      <c r="T519" s="512"/>
      <c r="U519" s="512"/>
      <c r="V519" s="512"/>
      <c r="W519" s="512"/>
      <c r="X519" s="512"/>
      <c r="Y519" s="512"/>
      <c r="Z519" s="512"/>
      <c r="AA519" s="512"/>
      <c r="AB519" s="512"/>
      <c r="AC519" s="511"/>
    </row>
    <row r="520" spans="1:29">
      <c r="A520" s="513"/>
      <c r="B520" s="1031">
        <v>5.9899999999999158</v>
      </c>
      <c r="C520" s="1032">
        <v>4792.2885130115883</v>
      </c>
      <c r="D520" s="1035">
        <v>18.632605384024863</v>
      </c>
      <c r="E520" s="1033">
        <v>52071608.43749515</v>
      </c>
      <c r="F520" s="1033">
        <v>32958161.624205109</v>
      </c>
      <c r="G520" s="1033">
        <v>467857.0352693217</v>
      </c>
      <c r="H520" s="1033">
        <v>3.5906611918532897E-9</v>
      </c>
      <c r="I520" s="1034">
        <v>92046787.887901649</v>
      </c>
      <c r="J520" s="512"/>
      <c r="K520" s="1053">
        <v>5.9899999999999158</v>
      </c>
      <c r="L520" s="1032">
        <v>6.0660616283121011E-7</v>
      </c>
      <c r="M520" s="1039">
        <v>2.3700214580934247E-8</v>
      </c>
      <c r="N520" s="1039">
        <v>9.3448643827608025E-5</v>
      </c>
      <c r="O520" s="1039">
        <v>3.5693922342968997E-9</v>
      </c>
      <c r="P520" s="1034">
        <v>8.5938241210837461E-9</v>
      </c>
      <c r="Q520" s="512"/>
      <c r="R520" s="512"/>
      <c r="S520" s="512"/>
      <c r="T520" s="512"/>
      <c r="U520" s="512"/>
      <c r="V520" s="512"/>
      <c r="W520" s="512"/>
      <c r="X520" s="512"/>
      <c r="Y520" s="512"/>
      <c r="Z520" s="512"/>
      <c r="AA520" s="512"/>
      <c r="AB520" s="512"/>
      <c r="AC520" s="511"/>
    </row>
    <row r="521" spans="1:29">
      <c r="A521" s="513"/>
      <c r="B521" s="1031">
        <v>5.9999999999999156</v>
      </c>
      <c r="C521" s="1032">
        <v>4576.6000000017593</v>
      </c>
      <c r="D521" s="1035">
        <v>17.794000000006839</v>
      </c>
      <c r="E521" s="1033">
        <v>49728000.000019118</v>
      </c>
      <c r="F521" s="1033">
        <v>31474800.000012103</v>
      </c>
      <c r="G521" s="1033">
        <v>446800.00000017183</v>
      </c>
      <c r="H521" s="1033">
        <v>3.3510000000019345E-9</v>
      </c>
      <c r="I521" s="1034">
        <v>87904000.000033826</v>
      </c>
      <c r="J521" s="512"/>
      <c r="K521" s="1053">
        <v>5.9999999999999156</v>
      </c>
      <c r="L521" s="1032">
        <v>6.2073583549949535E-7</v>
      </c>
      <c r="M521" s="1039">
        <v>2.4252263496220166E-8</v>
      </c>
      <c r="N521" s="1039">
        <v>9.5625342366931456E-5</v>
      </c>
      <c r="O521" s="1039">
        <v>3.652534060057362E-9</v>
      </c>
      <c r="P521" s="1034">
        <v>8.7939999999983101E-9</v>
      </c>
      <c r="Q521" s="512"/>
      <c r="R521" s="512"/>
      <c r="S521" s="512"/>
      <c r="T521" s="512"/>
      <c r="U521" s="512"/>
      <c r="V521" s="512"/>
      <c r="W521" s="512"/>
      <c r="X521" s="512"/>
      <c r="Y521" s="512"/>
      <c r="Z521" s="512"/>
      <c r="AA521" s="512"/>
      <c r="AB521" s="512"/>
      <c r="AC521" s="511"/>
    </row>
    <row r="522" spans="1:29">
      <c r="A522" s="513"/>
      <c r="B522" s="1031">
        <v>6.0099999999999154</v>
      </c>
      <c r="C522" s="1032">
        <v>4370.6190691874008</v>
      </c>
      <c r="D522" s="1035">
        <v>16.993138075672025</v>
      </c>
      <c r="E522" s="1033">
        <v>47489871.317692406</v>
      </c>
      <c r="F522" s="1033">
        <v>30058200.646519154</v>
      </c>
      <c r="G522" s="1033">
        <v>426690.68743454327</v>
      </c>
      <c r="H522" s="1033">
        <v>3.127335161972545E-9</v>
      </c>
      <c r="I522" s="1034">
        <v>83947668.281660929</v>
      </c>
      <c r="J522" s="512"/>
      <c r="K522" s="1053">
        <v>6.0099999999999154</v>
      </c>
      <c r="L522" s="1032">
        <v>6.3519463052417128E-7</v>
      </c>
      <c r="M522" s="1039">
        <v>2.481717128262839E-8</v>
      </c>
      <c r="N522" s="1039">
        <v>9.7852742728528661E-5</v>
      </c>
      <c r="O522" s="1039">
        <v>3.7376125077234622E-9</v>
      </c>
      <c r="P522" s="1034">
        <v>8.9988385741152041E-9</v>
      </c>
      <c r="Q522" s="512"/>
      <c r="R522" s="512"/>
      <c r="S522" s="512"/>
      <c r="T522" s="512"/>
      <c r="U522" s="512"/>
      <c r="V522" s="512"/>
      <c r="W522" s="512"/>
      <c r="X522" s="512"/>
      <c r="Y522" s="512"/>
      <c r="Z522" s="512"/>
      <c r="AA522" s="512"/>
      <c r="AB522" s="512"/>
      <c r="AC522" s="511"/>
    </row>
    <row r="523" spans="1:29">
      <c r="A523" s="513"/>
      <c r="B523" s="1031">
        <v>6.0199999999999152</v>
      </c>
      <c r="C523" s="1032">
        <v>4173.9088073978774</v>
      </c>
      <c r="D523" s="1035">
        <v>16.228320875505361</v>
      </c>
      <c r="E523" s="1033">
        <v>45352475.019508302</v>
      </c>
      <c r="F523" s="1033">
        <v>28705358.766570535</v>
      </c>
      <c r="G523" s="1033">
        <v>407486.44302437879</v>
      </c>
      <c r="H523" s="1033">
        <v>2.9185989899445124E-9</v>
      </c>
      <c r="I523" s="1034">
        <v>80169400.822773039</v>
      </c>
      <c r="J523" s="512"/>
      <c r="K523" s="1053">
        <v>6.0199999999999152</v>
      </c>
      <c r="L523" s="1032">
        <v>6.4999021414974727E-7</v>
      </c>
      <c r="M523" s="1039">
        <v>2.5395237461744797E-8</v>
      </c>
      <c r="N523" s="1039">
        <v>1.0013202590955489E-4</v>
      </c>
      <c r="O523" s="1039">
        <v>3.8246726870143143E-9</v>
      </c>
      <c r="P523" s="1034">
        <v>9.2084484515578213E-9</v>
      </c>
      <c r="Q523" s="512"/>
      <c r="R523" s="512"/>
      <c r="S523" s="512"/>
      <c r="T523" s="512"/>
      <c r="U523" s="512"/>
      <c r="V523" s="512"/>
      <c r="W523" s="512"/>
      <c r="X523" s="512"/>
      <c r="Y523" s="512"/>
      <c r="Z523" s="512"/>
      <c r="AA523" s="512"/>
      <c r="AB523" s="512"/>
      <c r="AC523" s="511"/>
    </row>
    <row r="524" spans="1:29">
      <c r="A524" s="513"/>
      <c r="B524" s="1031">
        <v>6.029999999999915</v>
      </c>
      <c r="C524" s="1032">
        <v>3986.0519657945488</v>
      </c>
      <c r="D524" s="1035">
        <v>15.497926119684521</v>
      </c>
      <c r="E524" s="1033">
        <v>43311277.401352823</v>
      </c>
      <c r="F524" s="1033">
        <v>27413404.801160302</v>
      </c>
      <c r="G524" s="1033">
        <v>389146.53199252806</v>
      </c>
      <c r="H524" s="1033">
        <v>2.7237950596674903E-9</v>
      </c>
      <c r="I524" s="1034">
        <v>76561183.411529079</v>
      </c>
      <c r="J524" s="512"/>
      <c r="K524" s="1053">
        <v>6.029999999999915</v>
      </c>
      <c r="L524" s="1032">
        <v>6.6513043119050295E-7</v>
      </c>
      <c r="M524" s="1039">
        <v>2.5986768531909138E-8</v>
      </c>
      <c r="N524" s="1039">
        <v>1.0246440041612241E-4</v>
      </c>
      <c r="O524" s="1039">
        <v>3.9137607583893495E-9</v>
      </c>
      <c r="P524" s="1034">
        <v>9.4229407702576792E-9</v>
      </c>
      <c r="Q524" s="512"/>
      <c r="R524" s="512"/>
      <c r="S524" s="512"/>
      <c r="T524" s="512"/>
      <c r="U524" s="512"/>
      <c r="V524" s="512"/>
      <c r="W524" s="512"/>
      <c r="X524" s="512"/>
      <c r="Y524" s="512"/>
      <c r="Z524" s="512"/>
      <c r="AA524" s="512"/>
      <c r="AB524" s="512"/>
      <c r="AC524" s="511"/>
    </row>
    <row r="525" spans="1:29">
      <c r="A525" s="513"/>
      <c r="B525" s="1031">
        <v>6.0399999999999148</v>
      </c>
      <c r="C525" s="1032">
        <v>3806.6500748299641</v>
      </c>
      <c r="D525" s="1035">
        <v>14.80040454300668</v>
      </c>
      <c r="E525" s="1033">
        <v>41361948.8094097</v>
      </c>
      <c r="F525" s="1033">
        <v>26179598.342712522</v>
      </c>
      <c r="G525" s="1033">
        <v>371632.05292881787</v>
      </c>
      <c r="H525" s="1033">
        <v>2.5419934539242822E-9</v>
      </c>
      <c r="I525" s="1034">
        <v>73115362.535037622</v>
      </c>
      <c r="J525" s="512"/>
      <c r="K525" s="1053">
        <v>6.0399999999999148</v>
      </c>
      <c r="L525" s="1032">
        <v>6.8062330918991797E-7</v>
      </c>
      <c r="M525" s="1039">
        <v>2.6592078130724642E-8</v>
      </c>
      <c r="N525" s="1039">
        <v>1.0485110290406726E-4</v>
      </c>
      <c r="O525" s="1039">
        <v>4.0049239575232307E-9</v>
      </c>
      <c r="P525" s="1034">
        <v>9.6424292568812939E-9</v>
      </c>
      <c r="Q525" s="512"/>
      <c r="R525" s="512"/>
      <c r="S525" s="512"/>
      <c r="T525" s="512"/>
      <c r="U525" s="512"/>
      <c r="V525" s="512"/>
      <c r="W525" s="512"/>
      <c r="X525" s="512"/>
      <c r="Y525" s="512"/>
      <c r="Z525" s="512"/>
      <c r="AA525" s="512"/>
      <c r="AB525" s="512"/>
      <c r="AC525" s="511"/>
    </row>
    <row r="526" spans="1:29">
      <c r="A526" s="513"/>
      <c r="B526" s="1031">
        <v>6.0499999999999146</v>
      </c>
      <c r="C526" s="1032">
        <v>3635.3225990405608</v>
      </c>
      <c r="D526" s="1035">
        <v>14.134276608689362</v>
      </c>
      <c r="E526" s="1033">
        <v>39500354.45638445</v>
      </c>
      <c r="F526" s="1033">
        <v>25001322.322309542</v>
      </c>
      <c r="G526" s="1033">
        <v>354905.85527494713</v>
      </c>
      <c r="H526" s="1033">
        <v>2.3723263234726353E-9</v>
      </c>
      <c r="I526" s="1034">
        <v>69824629.145230427</v>
      </c>
      <c r="J526" s="512"/>
      <c r="K526" s="1053">
        <v>6.0499999999999146</v>
      </c>
      <c r="L526" s="1032">
        <v>6.9647706267698E-7</v>
      </c>
      <c r="M526" s="1039">
        <v>2.7211487201352815E-8</v>
      </c>
      <c r="N526" s="1039">
        <v>1.0729339883464024E-4</v>
      </c>
      <c r="O526" s="1039">
        <v>4.0982106203508267E-9</v>
      </c>
      <c r="P526" s="1034">
        <v>9.8670302871295475E-9</v>
      </c>
      <c r="Q526" s="512"/>
      <c r="R526" s="512"/>
      <c r="S526" s="512"/>
      <c r="T526" s="512"/>
      <c r="U526" s="512"/>
      <c r="V526" s="512"/>
      <c r="W526" s="512"/>
      <c r="X526" s="512"/>
      <c r="Y526" s="512"/>
      <c r="Z526" s="512"/>
      <c r="AA526" s="512"/>
      <c r="AB526" s="512"/>
      <c r="AC526" s="511"/>
    </row>
    <row r="527" spans="1:29">
      <c r="A527" s="513"/>
      <c r="B527" s="1031">
        <v>6.0599999999999143</v>
      </c>
      <c r="C527" s="1032">
        <v>3471.7061298799263</v>
      </c>
      <c r="D527" s="1035">
        <v>13.498129370074595</v>
      </c>
      <c r="E527" s="1033">
        <v>37722545.651066072</v>
      </c>
      <c r="F527" s="1033">
        <v>23876077.458537929</v>
      </c>
      <c r="G527" s="1033">
        <v>338932.46052317246</v>
      </c>
      <c r="H527" s="1033">
        <v>2.2139837442747511E-9</v>
      </c>
      <c r="I527" s="1034">
        <v>66682003.155391574</v>
      </c>
      <c r="J527" s="512"/>
      <c r="K527" s="1053">
        <v>6.0599999999999143</v>
      </c>
      <c r="L527" s="1032">
        <v>7.1270009752163582E-7</v>
      </c>
      <c r="M527" s="1039">
        <v>2.7845324162681713E-8</v>
      </c>
      <c r="N527" s="1039">
        <v>1.0979258314547117E-4</v>
      </c>
      <c r="O527" s="1039">
        <v>4.1936702086955552E-9</v>
      </c>
      <c r="P527" s="1034">
        <v>1.0096862947441603E-8</v>
      </c>
      <c r="Q527" s="512"/>
      <c r="R527" s="512"/>
      <c r="S527" s="512"/>
      <c r="T527" s="512"/>
      <c r="U527" s="512"/>
      <c r="V527" s="512"/>
      <c r="W527" s="512"/>
      <c r="X527" s="512"/>
      <c r="Y527" s="512"/>
      <c r="Z527" s="512"/>
      <c r="AA527" s="512"/>
      <c r="AB527" s="512"/>
      <c r="AC527" s="511"/>
    </row>
    <row r="528" spans="1:29">
      <c r="A528" s="513"/>
      <c r="B528" s="1031">
        <v>6.0699999999999141</v>
      </c>
      <c r="C528" s="1032">
        <v>3315.4536148805023</v>
      </c>
      <c r="D528" s="1035">
        <v>12.890613473579435</v>
      </c>
      <c r="E528" s="1033">
        <v>36024751.422623269</v>
      </c>
      <c r="F528" s="1033">
        <v>22801476.956177257</v>
      </c>
      <c r="G528" s="1033">
        <v>323677.98696163279</v>
      </c>
      <c r="H528" s="1033">
        <v>2.0662098512390524E-9</v>
      </c>
      <c r="I528" s="1034">
        <v>63680818.634456962</v>
      </c>
      <c r="J528" s="512"/>
      <c r="K528" s="1053">
        <v>6.0699999999999141</v>
      </c>
      <c r="L528" s="1032">
        <v>7.2930101539170004E-7</v>
      </c>
      <c r="M528" s="1039">
        <v>2.8493925083458152E-8</v>
      </c>
      <c r="N528" s="1039">
        <v>1.1234998093716268E-4</v>
      </c>
      <c r="O528" s="1039">
        <v>4.2913533364947292E-9</v>
      </c>
      <c r="P528" s="1034">
        <v>1.033204909813619E-8</v>
      </c>
      <c r="Q528" s="512"/>
      <c r="R528" s="512"/>
      <c r="S528" s="512"/>
      <c r="T528" s="512"/>
      <c r="U528" s="512"/>
      <c r="V528" s="512"/>
      <c r="W528" s="512"/>
      <c r="X528" s="512"/>
      <c r="Y528" s="512"/>
      <c r="Z528" s="512"/>
      <c r="AA528" s="512"/>
      <c r="AB528" s="512"/>
      <c r="AC528" s="511"/>
    </row>
    <row r="529" spans="1:29">
      <c r="A529" s="513"/>
      <c r="B529" s="1031">
        <v>6.0799999999999139</v>
      </c>
      <c r="C529" s="1032">
        <v>3166.233621508849</v>
      </c>
      <c r="D529" s="1035">
        <v>12.310440296536393</v>
      </c>
      <c r="E529" s="1033">
        <v>34403370.521870397</v>
      </c>
      <c r="F529" s="1033">
        <v>21775241.443487898</v>
      </c>
      <c r="G529" s="1033">
        <v>309110.07780670235</v>
      </c>
      <c r="H529" s="1033">
        <v>1.9282992300179433E-9</v>
      </c>
      <c r="I529" s="1034">
        <v>60814709.667682111</v>
      </c>
      <c r="J529" s="512"/>
      <c r="K529" s="1053">
        <v>6.0799999999999139</v>
      </c>
      <c r="L529" s="1032">
        <v>7.4628861831356478E-7</v>
      </c>
      <c r="M529" s="1039">
        <v>2.9157633860475526E-8</v>
      </c>
      <c r="N529" s="1039">
        <v>1.1496694817587486E-4</v>
      </c>
      <c r="O529" s="1039">
        <v>4.3913117966356881E-9</v>
      </c>
      <c r="P529" s="1034">
        <v>1.0572713438023449E-8</v>
      </c>
      <c r="Q529" s="512"/>
      <c r="R529" s="512"/>
      <c r="S529" s="512"/>
      <c r="T529" s="512"/>
      <c r="U529" s="512"/>
      <c r="V529" s="512"/>
      <c r="W529" s="512"/>
      <c r="X529" s="512"/>
      <c r="Y529" s="512"/>
      <c r="Z529" s="512"/>
      <c r="AA529" s="512"/>
      <c r="AB529" s="512"/>
      <c r="AC529" s="511"/>
    </row>
    <row r="530" spans="1:29">
      <c r="A530" s="513"/>
      <c r="B530" s="1031">
        <v>6.0899999999999137</v>
      </c>
      <c r="C530" s="1032">
        <v>3023.7296341527535</v>
      </c>
      <c r="D530" s="1035">
        <v>11.756379213851789</v>
      </c>
      <c r="E530" s="1033">
        <v>32854963.782534659</v>
      </c>
      <c r="F530" s="1033">
        <v>20795194.137357663</v>
      </c>
      <c r="G530" s="1033">
        <v>295197.8325699101</v>
      </c>
      <c r="H530" s="1033">
        <v>1.7995935496377853E-9</v>
      </c>
      <c r="I530" s="1034">
        <v>58077596.853682585</v>
      </c>
      <c r="J530" s="512"/>
      <c r="K530" s="1053">
        <v>6.0899999999999137</v>
      </c>
      <c r="L530" s="1032">
        <v>7.6367191333915746E-7</v>
      </c>
      <c r="M530" s="1039">
        <v>2.9836802400912639E-8</v>
      </c>
      <c r="N530" s="1039">
        <v>1.1764487241227739E-4</v>
      </c>
      <c r="O530" s="1039">
        <v>4.493598588417108E-9</v>
      </c>
      <c r="P530" s="1034">
        <v>1.0818983570521954E-8</v>
      </c>
      <c r="Q530" s="512"/>
      <c r="R530" s="512"/>
      <c r="S530" s="512"/>
      <c r="T530" s="512"/>
      <c r="U530" s="512"/>
      <c r="V530" s="512"/>
      <c r="W530" s="512"/>
      <c r="X530" s="512"/>
      <c r="Y530" s="512"/>
      <c r="Z530" s="512"/>
      <c r="AA530" s="512"/>
      <c r="AB530" s="512"/>
      <c r="AC530" s="511"/>
    </row>
    <row r="531" spans="1:29">
      <c r="A531" s="513"/>
      <c r="B531" s="1031">
        <v>6.0999999999999135</v>
      </c>
      <c r="C531" s="1032">
        <v>2887.6393827491993</v>
      </c>
      <c r="D531" s="1035">
        <v>11.227254987685015</v>
      </c>
      <c r="E531" s="1033">
        <v>31376246.826323505</v>
      </c>
      <c r="F531" s="1033">
        <v>19859256.22605307</v>
      </c>
      <c r="G531" s="1033">
        <v>281911.74151386227</v>
      </c>
      <c r="H531" s="1033">
        <v>1.6794784198859875E-9</v>
      </c>
      <c r="I531" s="1034">
        <v>55463674.409208938</v>
      </c>
      <c r="J531" s="512"/>
      <c r="K531" s="1053">
        <v>6.0999999999999135</v>
      </c>
      <c r="L531" s="1032">
        <v>7.8146011732159375E-7</v>
      </c>
      <c r="M531" s="1039">
        <v>3.0531790808919427E-8</v>
      </c>
      <c r="N531" s="1039">
        <v>1.2038517351724664E-4</v>
      </c>
      <c r="O531" s="1039">
        <v>4.5982679456499062E-9</v>
      </c>
      <c r="P531" s="1034">
        <v>1.1070990071315708E-8</v>
      </c>
      <c r="Q531" s="512"/>
      <c r="R531" s="512"/>
      <c r="S531" s="512"/>
      <c r="T531" s="512"/>
      <c r="U531" s="512"/>
      <c r="V531" s="512"/>
      <c r="W531" s="512"/>
      <c r="X531" s="512"/>
      <c r="Y531" s="512"/>
      <c r="Z531" s="512"/>
      <c r="AA531" s="512"/>
      <c r="AB531" s="512"/>
      <c r="AC531" s="511"/>
    </row>
    <row r="532" spans="1:29">
      <c r="A532" s="513"/>
      <c r="B532" s="1031">
        <v>6.1099999999999133</v>
      </c>
      <c r="C532" s="1032">
        <v>2757.6742016290013</v>
      </c>
      <c r="D532" s="1035">
        <v>10.721945274611379</v>
      </c>
      <c r="E532" s="1033">
        <v>29964083.096317567</v>
      </c>
      <c r="F532" s="1033">
        <v>18965442.45978073</v>
      </c>
      <c r="G532" s="1033">
        <v>269223.62305812998</v>
      </c>
      <c r="H532" s="1033">
        <v>1.5673804584543326E-9</v>
      </c>
      <c r="I532" s="1034">
        <v>52967397.8543014</v>
      </c>
      <c r="J532" s="512"/>
      <c r="K532" s="1053">
        <v>6.1099999999999133</v>
      </c>
      <c r="L532" s="1032">
        <v>7.9966266180208252E-7</v>
      </c>
      <c r="M532" s="1039">
        <v>3.1242967576549178E-8</v>
      </c>
      <c r="N532" s="1039">
        <v>1.2318930443470108E-4</v>
      </c>
      <c r="O532" s="1039">
        <v>4.7053753654127673E-9</v>
      </c>
      <c r="P532" s="1034">
        <v>1.1328866557587167E-8</v>
      </c>
      <c r="Q532" s="512"/>
      <c r="R532" s="512"/>
      <c r="S532" s="512"/>
      <c r="T532" s="512"/>
      <c r="U532" s="512"/>
      <c r="V532" s="512"/>
      <c r="W532" s="512"/>
      <c r="X532" s="512"/>
      <c r="Y532" s="512"/>
      <c r="Z532" s="512"/>
      <c r="AA532" s="512"/>
      <c r="AB532" s="512"/>
      <c r="AC532" s="511"/>
    </row>
    <row r="533" spans="1:29">
      <c r="A533" s="513"/>
      <c r="B533" s="1031">
        <v>6.1199999999999131</v>
      </c>
      <c r="C533" s="1032">
        <v>2633.5584172182789</v>
      </c>
      <c r="D533" s="1035">
        <v>10.239378244981438</v>
      </c>
      <c r="E533" s="1033">
        <v>28615477.20391351</v>
      </c>
      <c r="F533" s="1033">
        <v>18111856.939706739</v>
      </c>
      <c r="G533" s="1033">
        <v>257106.56400234386</v>
      </c>
      <c r="H533" s="1033">
        <v>1.4627645538376662E-9</v>
      </c>
      <c r="I533" s="1034">
        <v>50583472.251705557</v>
      </c>
      <c r="J533" s="512"/>
      <c r="K533" s="1053">
        <v>6.1199999999999131</v>
      </c>
      <c r="L533" s="1032">
        <v>8.1828919801064589E-7</v>
      </c>
      <c r="M533" s="1039">
        <v>3.1970709779137591E-8</v>
      </c>
      <c r="N533" s="1039">
        <v>1.2605875195197003E-4</v>
      </c>
      <c r="O533" s="1039">
        <v>4.814977637477378E-9</v>
      </c>
      <c r="P533" s="1034">
        <v>1.1592749758862739E-8</v>
      </c>
      <c r="Q533" s="512"/>
      <c r="R533" s="512"/>
      <c r="S533" s="512"/>
      <c r="T533" s="512"/>
      <c r="U533" s="512"/>
      <c r="V533" s="512"/>
      <c r="W533" s="512"/>
      <c r="X533" s="512"/>
      <c r="Y533" s="512"/>
      <c r="Z533" s="512"/>
      <c r="AA533" s="512"/>
      <c r="AB533" s="512"/>
      <c r="AC533" s="511"/>
    </row>
    <row r="534" spans="1:29">
      <c r="A534" s="513"/>
      <c r="B534" s="1031">
        <v>6.1299999999999129</v>
      </c>
      <c r="C534" s="1032">
        <v>2515.0287632978047</v>
      </c>
      <c r="D534" s="1036">
        <v>9.7785303094264613</v>
      </c>
      <c r="E534" s="1033">
        <v>27327568.575202826</v>
      </c>
      <c r="F534" s="1033">
        <v>17296689.09650084</v>
      </c>
      <c r="G534" s="1033">
        <v>245534.86243968437</v>
      </c>
      <c r="H534" s="1033">
        <v>1.3651313109224038E-9</v>
      </c>
      <c r="I534" s="1034">
        <v>48306840.975599848</v>
      </c>
      <c r="J534" s="512"/>
      <c r="K534" s="1053">
        <v>6.1299999999999129</v>
      </c>
      <c r="L534" s="1032">
        <v>8.3734960198333214E-7</v>
      </c>
      <c r="M534" s="1039">
        <v>3.2715403275233263E-8</v>
      </c>
      <c r="N534" s="1039">
        <v>1.289950374881088E-4</v>
      </c>
      <c r="O534" s="1039">
        <v>4.927132874419142E-9</v>
      </c>
      <c r="P534" s="1034">
        <v>1.1862779589508643E-8</v>
      </c>
      <c r="Q534" s="512"/>
      <c r="R534" s="512"/>
      <c r="S534" s="512"/>
      <c r="T534" s="512"/>
      <c r="U534" s="512"/>
      <c r="V534" s="512"/>
      <c r="W534" s="512"/>
      <c r="X534" s="512"/>
      <c r="Y534" s="512"/>
      <c r="Z534" s="512"/>
      <c r="AA534" s="512"/>
      <c r="AB534" s="512"/>
      <c r="AC534" s="511"/>
    </row>
    <row r="535" spans="1:29">
      <c r="A535" s="513"/>
      <c r="B535" s="1031">
        <v>6.1399999999999126</v>
      </c>
      <c r="C535" s="1032">
        <v>2401.8338225800649</v>
      </c>
      <c r="D535" s="1036">
        <v>9.3384239476881685</v>
      </c>
      <c r="E535" s="1033">
        <v>26097625.383311078</v>
      </c>
      <c r="F535" s="1033">
        <v>16518209.849876115</v>
      </c>
      <c r="G535" s="1033">
        <v>234483.9732396917</v>
      </c>
      <c r="H535" s="1033">
        <v>1.2740146670709588E-9</v>
      </c>
      <c r="I535" s="1034">
        <v>46132674.985814378</v>
      </c>
      <c r="J535" s="512"/>
      <c r="K535" s="1053">
        <v>6.1399999999999126</v>
      </c>
      <c r="L535" s="1032">
        <v>8.568539797986224E-7</v>
      </c>
      <c r="M535" s="1039">
        <v>3.347744291118503E-8</v>
      </c>
      <c r="N535" s="1039">
        <v>1.3199971790057484E-4</v>
      </c>
      <c r="O535" s="1039">
        <v>5.0419005424292364E-9</v>
      </c>
      <c r="P535" s="1034">
        <v>1.2139099222915354E-8</v>
      </c>
      <c r="Q535" s="512"/>
      <c r="R535" s="512"/>
      <c r="S535" s="512"/>
      <c r="T535" s="512"/>
      <c r="U535" s="512"/>
      <c r="V535" s="512"/>
      <c r="W535" s="512"/>
      <c r="X535" s="512"/>
      <c r="Y535" s="512"/>
      <c r="Z535" s="512"/>
      <c r="AA535" s="512"/>
      <c r="AB535" s="512"/>
      <c r="AC535" s="511"/>
    </row>
    <row r="536" spans="1:29">
      <c r="A536" s="513"/>
      <c r="B536" s="1031">
        <v>6.1499999999999124</v>
      </c>
      <c r="C536" s="1032">
        <v>2293.7334934194955</v>
      </c>
      <c r="D536" s="1036">
        <v>8.9181256351672626</v>
      </c>
      <c r="E536" s="1033">
        <v>24923038.753827009</v>
      </c>
      <c r="F536" s="1033">
        <v>15774767.940978006</v>
      </c>
      <c r="G536" s="1033">
        <v>223930.45598475519</v>
      </c>
      <c r="H536" s="1033">
        <v>1.1889796673224281E-9</v>
      </c>
      <c r="I536" s="1034">
        <v>44056362.58478944</v>
      </c>
      <c r="J536" s="512"/>
      <c r="K536" s="1053">
        <v>6.1499999999999124</v>
      </c>
      <c r="L536" s="1032">
        <v>8.7681267293580351E-7</v>
      </c>
      <c r="M536" s="1039">
        <v>3.4257232730494589E-8</v>
      </c>
      <c r="N536" s="1039">
        <v>1.3507438631069443E-4</v>
      </c>
      <c r="O536" s="1039">
        <v>5.1593414928443605E-9</v>
      </c>
      <c r="P536" s="1034">
        <v>1.2421855167410007E-8</v>
      </c>
      <c r="Q536" s="512"/>
      <c r="R536" s="512"/>
      <c r="S536" s="512"/>
      <c r="T536" s="512"/>
      <c r="U536" s="512"/>
      <c r="V536" s="512"/>
      <c r="W536" s="512"/>
      <c r="X536" s="512"/>
      <c r="Y536" s="512"/>
      <c r="Z536" s="512"/>
      <c r="AA536" s="512"/>
      <c r="AB536" s="512"/>
      <c r="AC536" s="511"/>
    </row>
    <row r="537" spans="1:29">
      <c r="A537" s="513"/>
      <c r="B537" s="1031">
        <v>6.1599999999999122</v>
      </c>
      <c r="C537" s="1032">
        <v>2190.4984805246668</v>
      </c>
      <c r="D537" s="1036">
        <v>8.516743862792449</v>
      </c>
      <c r="E537" s="1033">
        <v>23801317.231029727</v>
      </c>
      <c r="F537" s="1033">
        <v>15064786.42984263</v>
      </c>
      <c r="G537" s="1033">
        <v>213851.92524984077</v>
      </c>
      <c r="H537" s="1033">
        <v>1.1096203880888319E-9</v>
      </c>
      <c r="I537" s="1034">
        <v>42073499.635546111</v>
      </c>
      <c r="J537" s="512"/>
      <c r="K537" s="1053">
        <v>6.1599999999999122</v>
      </c>
      <c r="L537" s="1032">
        <v>8.9723626375816458E-7</v>
      </c>
      <c r="M537" s="1039">
        <v>3.5055186188045998E-8</v>
      </c>
      <c r="N537" s="1039">
        <v>1.3822067294835705E-4</v>
      </c>
      <c r="O537" s="1039">
        <v>5.2795179944109591E-9</v>
      </c>
      <c r="P537" s="1034">
        <v>1.2711197343937135E-8</v>
      </c>
      <c r="Q537" s="512"/>
      <c r="R537" s="512"/>
      <c r="S537" s="512"/>
      <c r="T537" s="512"/>
      <c r="U537" s="512"/>
      <c r="V537" s="512"/>
      <c r="W537" s="512"/>
      <c r="X537" s="512"/>
      <c r="Y537" s="512"/>
      <c r="Z537" s="512"/>
      <c r="AA537" s="512"/>
      <c r="AB537" s="512"/>
      <c r="AC537" s="511"/>
    </row>
    <row r="538" spans="1:29">
      <c r="A538" s="513"/>
      <c r="B538" s="1031">
        <v>6.169999999999912</v>
      </c>
      <c r="C538" s="1032">
        <v>2091.9098085922778</v>
      </c>
      <c r="D538" s="1036">
        <v>8.1334272460103545</v>
      </c>
      <c r="E538" s="1033">
        <v>22730081.493177645</v>
      </c>
      <c r="F538" s="1033">
        <v>14386759.35049605</v>
      </c>
      <c r="G538" s="1033">
        <v>204227.00312000824</v>
      </c>
      <c r="H538" s="1033">
        <v>1.0355579994359291E-9</v>
      </c>
      <c r="I538" s="1034">
        <v>40179880.219922133</v>
      </c>
      <c r="J538" s="512"/>
      <c r="K538" s="1053">
        <v>6.169999999999912</v>
      </c>
      <c r="L538" s="1032">
        <v>9.1813558112389609E-7</v>
      </c>
      <c r="M538" s="1039">
        <v>3.587172636932454E-8</v>
      </c>
      <c r="N538" s="1039">
        <v>1.414402460163837E-4</v>
      </c>
      <c r="O538" s="1039">
        <v>5.4024937663008748E-9</v>
      </c>
      <c r="P538" s="1034">
        <v>1.3007279165548597E-8</v>
      </c>
      <c r="Q538" s="512"/>
      <c r="R538" s="512"/>
      <c r="S538" s="512"/>
      <c r="T538" s="512"/>
      <c r="U538" s="512"/>
      <c r="V538" s="512"/>
      <c r="W538" s="512"/>
      <c r="X538" s="512"/>
      <c r="Y538" s="512"/>
      <c r="Z538" s="512"/>
      <c r="AA538" s="512"/>
      <c r="AB538" s="512"/>
      <c r="AC538" s="511"/>
    </row>
    <row r="539" spans="1:29">
      <c r="A539" s="513"/>
      <c r="B539" s="1031">
        <v>6.1799999999999118</v>
      </c>
      <c r="C539" s="1032">
        <v>1997.7583578311467</v>
      </c>
      <c r="D539" s="1036">
        <v>7.7673627188846366</v>
      </c>
      <c r="E539" s="1033">
        <v>21707059.305647701</v>
      </c>
      <c r="F539" s="1033">
        <v>13739248.516598297</v>
      </c>
      <c r="G539" s="1033">
        <v>195035.27384498456</v>
      </c>
      <c r="H539" s="1033">
        <v>9.6643895669830894E-10</v>
      </c>
      <c r="I539" s="1034">
        <v>38371487.717254981</v>
      </c>
      <c r="J539" s="512"/>
      <c r="K539" s="1053">
        <v>6.1799999999999118</v>
      </c>
      <c r="L539" s="1032">
        <v>9.3952170612770041E-7</v>
      </c>
      <c r="M539" s="1039">
        <v>3.6707286214742543E-8</v>
      </c>
      <c r="N539" s="1039">
        <v>1.4473481257503131E-4</v>
      </c>
      <c r="O539" s="1039">
        <v>5.528334011896144E-9</v>
      </c>
      <c r="P539" s="1034">
        <v>1.3310257618745336E-8</v>
      </c>
      <c r="Q539" s="512"/>
      <c r="R539" s="512"/>
      <c r="S539" s="512"/>
      <c r="T539" s="512"/>
      <c r="U539" s="512"/>
      <c r="V539" s="512"/>
      <c r="W539" s="512"/>
      <c r="X539" s="512"/>
      <c r="Y539" s="512"/>
      <c r="Z539" s="512"/>
      <c r="AA539" s="512"/>
      <c r="AB539" s="512"/>
      <c r="AC539" s="511"/>
    </row>
    <row r="540" spans="1:29">
      <c r="A540" s="513"/>
      <c r="B540" s="1031">
        <v>6.1899999999999116</v>
      </c>
      <c r="C540" s="1032">
        <v>1907.844420391111</v>
      </c>
      <c r="D540" s="1036">
        <v>7.4177738094741574</v>
      </c>
      <c r="E540" s="1033">
        <v>20730080.70122125</v>
      </c>
      <c r="F540" s="1033">
        <v>13120880.470857438</v>
      </c>
      <c r="G540" s="1033">
        <v>186257.24053462147</v>
      </c>
      <c r="H540" s="1033">
        <v>9.0193331279646042E-10</v>
      </c>
      <c r="I540" s="1034">
        <v>36644486.284591235</v>
      </c>
      <c r="J540" s="512"/>
      <c r="K540" s="1053">
        <v>6.1899999999999116</v>
      </c>
      <c r="L540" s="1032">
        <v>9.614059779761322E-7</v>
      </c>
      <c r="M540" s="1039">
        <v>3.756230874918991E-8</v>
      </c>
      <c r="N540" s="1039">
        <v>1.4810611944709762E-4</v>
      </c>
      <c r="O540" s="1039">
        <v>5.6571054533606606E-9</v>
      </c>
      <c r="P540" s="1034">
        <v>1.3620293346713595E-8</v>
      </c>
      <c r="Q540" s="512"/>
      <c r="R540" s="512"/>
      <c r="S540" s="512"/>
      <c r="T540" s="512"/>
      <c r="U540" s="512"/>
      <c r="V540" s="512"/>
      <c r="W540" s="512"/>
      <c r="X540" s="512"/>
      <c r="Y540" s="512"/>
      <c r="Z540" s="512"/>
      <c r="AA540" s="512"/>
      <c r="AB540" s="512"/>
      <c r="AC540" s="511"/>
    </row>
    <row r="541" spans="1:29">
      <c r="A541" s="513"/>
      <c r="B541" s="1031">
        <v>6.1999999999999114</v>
      </c>
      <c r="C541" s="1032">
        <v>1821.9772767558752</v>
      </c>
      <c r="D541" s="1036">
        <v>7.0839189928318067</v>
      </c>
      <c r="E541" s="1033">
        <v>19797073.377292354</v>
      </c>
      <c r="F541" s="1033">
        <v>12530343.571742302</v>
      </c>
      <c r="G541" s="1033">
        <v>177874.28380337483</v>
      </c>
      <c r="H541" s="1033">
        <v>8.4173314319936884E-10</v>
      </c>
      <c r="I541" s="1034">
        <v>34995212.720348842</v>
      </c>
      <c r="J541" s="512"/>
      <c r="K541" s="1053">
        <v>6.1999999999999114</v>
      </c>
      <c r="L541" s="1032">
        <v>9.8379999999980117E-7</v>
      </c>
      <c r="M541" s="1039">
        <v>3.8437247316932086E-8</v>
      </c>
      <c r="N541" s="1039">
        <v>1.5155595414411129E-4</v>
      </c>
      <c r="O541" s="1039">
        <v>5.7888763670172013E-9</v>
      </c>
      <c r="P541" s="1034">
        <v>1.3937550734500201E-8</v>
      </c>
      <c r="Q541" s="512"/>
      <c r="R541" s="512"/>
      <c r="S541" s="512"/>
      <c r="T541" s="512"/>
      <c r="U541" s="512"/>
      <c r="V541" s="512"/>
      <c r="W541" s="512"/>
      <c r="X541" s="512"/>
      <c r="Y541" s="512"/>
      <c r="Z541" s="512"/>
      <c r="AA541" s="512"/>
      <c r="AB541" s="512"/>
      <c r="AC541" s="511"/>
    </row>
    <row r="542" spans="1:29">
      <c r="A542" s="513"/>
      <c r="B542" s="1031">
        <v>6.2099999999999111</v>
      </c>
      <c r="C542" s="1032">
        <v>1739.9747912013872</v>
      </c>
      <c r="D542" s="1036">
        <v>6.7650901181308134</v>
      </c>
      <c r="E542" s="1033">
        <v>18906058.300236549</v>
      </c>
      <c r="F542" s="1033">
        <v>11966385.211315261</v>
      </c>
      <c r="G542" s="1033">
        <v>169868.62227609576</v>
      </c>
      <c r="H542" s="1033">
        <v>7.8555107601418627E-10</v>
      </c>
      <c r="I542" s="1034">
        <v>33420168.694176193</v>
      </c>
      <c r="J542" s="512"/>
      <c r="K542" s="1053">
        <v>6.2099999999999111</v>
      </c>
      <c r="L542" s="1032">
        <v>1.0067156458056024E-6</v>
      </c>
      <c r="M542" s="1039">
        <v>3.933256582197882E-8</v>
      </c>
      <c r="N542" s="1039">
        <v>1.5508614581409241E-4</v>
      </c>
      <c r="O542" s="1039">
        <v>5.9237166195483719E-9</v>
      </c>
      <c r="P542" s="1034">
        <v>1.4262197996171533E-8</v>
      </c>
      <c r="Q542" s="512"/>
      <c r="R542" s="512"/>
      <c r="S542" s="512"/>
      <c r="T542" s="512"/>
      <c r="U542" s="512"/>
      <c r="V542" s="512"/>
      <c r="W542" s="512"/>
      <c r="X542" s="512"/>
      <c r="Y542" s="512"/>
      <c r="Z542" s="512"/>
      <c r="AA542" s="512"/>
      <c r="AB542" s="512"/>
      <c r="AC542" s="511"/>
    </row>
    <row r="543" spans="1:29">
      <c r="A543" s="513"/>
      <c r="B543" s="1031">
        <v>6.2199999999999109</v>
      </c>
      <c r="C543" s="1032">
        <v>1661.6630254615213</v>
      </c>
      <c r="D543" s="1036">
        <v>6.4606109065818087</v>
      </c>
      <c r="E543" s="1033">
        <v>18055145.50761494</v>
      </c>
      <c r="F543" s="1033">
        <v>11427809.15828263</v>
      </c>
      <c r="G543" s="1033">
        <v>162223.27487134724</v>
      </c>
      <c r="H543" s="1033">
        <v>7.3311892018594358E-10</v>
      </c>
      <c r="I543" s="1034">
        <v>31916013.326523971</v>
      </c>
      <c r="J543" s="512"/>
      <c r="K543" s="1053">
        <v>6.2199999999999109</v>
      </c>
      <c r="L543" s="1032">
        <v>1.0301650655722664E-6</v>
      </c>
      <c r="M543" s="1039">
        <v>4.0248738974052414E-8</v>
      </c>
      <c r="N543" s="1039">
        <v>1.5869856621139199E-4</v>
      </c>
      <c r="O543" s="1039">
        <v>6.0616977050408878E-9</v>
      </c>
      <c r="P543" s="1034">
        <v>1.4594407264002942E-8</v>
      </c>
      <c r="Q543" s="512"/>
      <c r="R543" s="512"/>
      <c r="S543" s="512"/>
      <c r="T543" s="512"/>
      <c r="U543" s="512"/>
      <c r="V543" s="512"/>
      <c r="W543" s="512"/>
      <c r="X543" s="512"/>
      <c r="Y543" s="512"/>
      <c r="Z543" s="512"/>
      <c r="AA543" s="512"/>
      <c r="AB543" s="512"/>
      <c r="AC543" s="511"/>
    </row>
    <row r="544" spans="1:29">
      <c r="A544" s="513"/>
      <c r="B544" s="1031">
        <v>6.2299999999999107</v>
      </c>
      <c r="C544" s="1032">
        <v>1586.8758697817018</v>
      </c>
      <c r="D544" s="1036">
        <v>6.1698355169548567</v>
      </c>
      <c r="E544" s="1033">
        <v>17242530.09931051</v>
      </c>
      <c r="F544" s="1033">
        <v>10913473.02062778</v>
      </c>
      <c r="G544" s="1033">
        <v>154922.02478225413</v>
      </c>
      <c r="H544" s="1033">
        <v>6.8418638525917804E-10</v>
      </c>
      <c r="I544" s="1034">
        <v>30479556.102191746</v>
      </c>
      <c r="J544" s="512"/>
      <c r="K544" s="1053">
        <v>6.2299999999999107</v>
      </c>
      <c r="L544" s="1032">
        <v>1.0541606924925437E-6</v>
      </c>
      <c r="M544" s="1039">
        <v>4.1186252540285097E-8</v>
      </c>
      <c r="N544" s="1039">
        <v>1.6239513068912062E-4</v>
      </c>
      <c r="O544" s="1039">
        <v>6.2028927828926691E-9</v>
      </c>
      <c r="P544" s="1034">
        <v>1.4934354679745539E-8</v>
      </c>
      <c r="Q544" s="512"/>
      <c r="R544" s="512"/>
      <c r="S544" s="512"/>
      <c r="T544" s="512"/>
      <c r="U544" s="512"/>
      <c r="V544" s="512"/>
      <c r="W544" s="512"/>
      <c r="X544" s="512"/>
      <c r="Y544" s="512"/>
      <c r="Z544" s="512"/>
      <c r="AA544" s="512"/>
      <c r="AB544" s="512"/>
      <c r="AC544" s="511"/>
    </row>
    <row r="545" spans="1:29">
      <c r="A545" s="513"/>
      <c r="B545" s="1031">
        <v>6.2399999999999105</v>
      </c>
      <c r="C545" s="1032">
        <v>1515.4546905778484</v>
      </c>
      <c r="D545" s="1036">
        <v>5.8921471756636432</v>
      </c>
      <c r="E545" s="1033">
        <v>16466488.409093047</v>
      </c>
      <c r="F545" s="1033">
        <v>10422285.822444534</v>
      </c>
      <c r="G545" s="1033">
        <v>147949.38507848245</v>
      </c>
      <c r="H545" s="1033">
        <v>6.3851988658987514E-10</v>
      </c>
      <c r="I545" s="1034">
        <v>29107750.102817629</v>
      </c>
      <c r="J545" s="512"/>
      <c r="K545" s="1053">
        <v>6.2399999999999105</v>
      </c>
      <c r="L545" s="1032">
        <v>1.078715249365445E-6</v>
      </c>
      <c r="M545" s="1039">
        <v>4.2145603602779074E-8</v>
      </c>
      <c r="N545" s="1039">
        <v>1.6617779921469406E-4</v>
      </c>
      <c r="O545" s="1039">
        <v>6.3473767166029218E-9</v>
      </c>
      <c r="P545" s="1034">
        <v>1.5282220488018871E-8</v>
      </c>
      <c r="Q545" s="512"/>
      <c r="R545" s="512"/>
      <c r="S545" s="512"/>
      <c r="T545" s="512"/>
      <c r="U545" s="512"/>
      <c r="V545" s="512"/>
      <c r="W545" s="512"/>
      <c r="X545" s="512"/>
      <c r="Y545" s="512"/>
      <c r="Z545" s="512"/>
      <c r="AA545" s="512"/>
      <c r="AB545" s="512"/>
      <c r="AC545" s="511"/>
    </row>
    <row r="546" spans="1:29">
      <c r="A546" s="513"/>
      <c r="B546" s="1031">
        <v>6.2499999999999103</v>
      </c>
      <c r="C546" s="1032">
        <v>1447.2479939532545</v>
      </c>
      <c r="D546" s="1036">
        <v>5.6269568685059239</v>
      </c>
      <c r="E546" s="1033">
        <v>15725374.348491777</v>
      </c>
      <c r="F546" s="1033">
        <v>9953205.6898308583</v>
      </c>
      <c r="G546" s="1033">
        <v>141290.56585638123</v>
      </c>
      <c r="H546" s="1033">
        <v>5.9590143030441223E-10</v>
      </c>
      <c r="I546" s="1034">
        <v>27797685.543955538</v>
      </c>
      <c r="J546" s="512"/>
      <c r="K546" s="1053">
        <v>6.2499999999999103</v>
      </c>
      <c r="L546" s="1032">
        <v>1.103841755342046E-6</v>
      </c>
      <c r="M546" s="1039">
        <v>4.3127300822166332E-8</v>
      </c>
      <c r="N546" s="1039">
        <v>1.7004857740903463E-4</v>
      </c>
      <c r="O546" s="1039">
        <v>6.495226113465792E-9</v>
      </c>
      <c r="P546" s="1034">
        <v>1.5638189131879077E-8</v>
      </c>
      <c r="Q546" s="512"/>
      <c r="R546" s="512"/>
      <c r="S546" s="512"/>
      <c r="T546" s="512"/>
      <c r="U546" s="512"/>
      <c r="V546" s="512"/>
      <c r="W546" s="512"/>
      <c r="X546" s="512"/>
      <c r="Y546" s="512"/>
      <c r="Z546" s="512"/>
      <c r="AA546" s="512"/>
      <c r="AB546" s="512"/>
      <c r="AC546" s="511"/>
    </row>
    <row r="547" spans="1:29">
      <c r="A547" s="513"/>
      <c r="B547" s="1031">
        <v>6.2599999999999101</v>
      </c>
      <c r="C547" s="1032">
        <v>1382.1111043597546</v>
      </c>
      <c r="D547" s="1036">
        <v>5.3737020912855549</v>
      </c>
      <c r="E547" s="1033">
        <v>15017615.915221317</v>
      </c>
      <c r="F547" s="1033">
        <v>9505237.6409348417</v>
      </c>
      <c r="G547" s="1033">
        <v>134931.44286761753</v>
      </c>
      <c r="H547" s="1033">
        <v>5.5612757268266745E-10</v>
      </c>
      <c r="I547" s="1034">
        <v>26546583.603032794</v>
      </c>
      <c r="J547" s="512"/>
      <c r="K547" s="1053">
        <v>6.2599999999999101</v>
      </c>
      <c r="L547" s="1032">
        <v>1.1295535328284022E-6</v>
      </c>
      <c r="M547" s="1039">
        <v>4.4131864707306807E-8</v>
      </c>
      <c r="N547" s="1039">
        <v>1.7400951760997648E-4</v>
      </c>
      <c r="O547" s="1039">
        <v>6.6465193651885015E-9</v>
      </c>
      <c r="P547" s="1034">
        <v>1.6002449350612905E-8</v>
      </c>
      <c r="Q547" s="512"/>
      <c r="R547" s="512"/>
      <c r="S547" s="512"/>
      <c r="T547" s="512"/>
      <c r="U547" s="512"/>
      <c r="V547" s="512"/>
      <c r="W547" s="512"/>
      <c r="X547" s="512"/>
      <c r="Y547" s="512"/>
      <c r="Z547" s="512"/>
      <c r="AA547" s="512"/>
      <c r="AB547" s="512"/>
      <c r="AC547" s="511"/>
    </row>
    <row r="548" spans="1:29">
      <c r="A548" s="513"/>
      <c r="B548" s="1031">
        <v>6.2699999999999099</v>
      </c>
      <c r="C548" s="1032">
        <v>1319.9058577214648</v>
      </c>
      <c r="D548" s="1036">
        <v>5.1318456566655914</v>
      </c>
      <c r="E548" s="1033">
        <v>14341711.85875388</v>
      </c>
      <c r="F548" s="1033">
        <v>9077431.4754646607</v>
      </c>
      <c r="G548" s="1033">
        <v>128858.52755974972</v>
      </c>
      <c r="H548" s="1033">
        <v>5.1900844899789454E-10</v>
      </c>
      <c r="I548" s="1034">
        <v>25351790.525094539</v>
      </c>
      <c r="J548" s="512"/>
      <c r="K548" s="1053">
        <v>6.2699999999999099</v>
      </c>
      <c r="L548" s="1032">
        <v>1.1558642145492725E-6</v>
      </c>
      <c r="M548" s="1039">
        <v>4.5159827891269378E-8</v>
      </c>
      <c r="N548" s="1039">
        <v>1.7806271996044336E-4</v>
      </c>
      <c r="O548" s="1039">
        <v>6.8013366894557192E-9</v>
      </c>
      <c r="P548" s="1034">
        <v>1.6375194279809888E-8</v>
      </c>
      <c r="Q548" s="512"/>
      <c r="R548" s="512"/>
      <c r="S548" s="512"/>
      <c r="T548" s="512"/>
      <c r="U548" s="512"/>
      <c r="V548" s="512"/>
      <c r="W548" s="512"/>
      <c r="X548" s="512"/>
      <c r="Y548" s="512"/>
      <c r="Z548" s="512"/>
      <c r="AA548" s="512"/>
      <c r="AB548" s="512"/>
      <c r="AC548" s="511"/>
    </row>
    <row r="549" spans="1:29">
      <c r="A549" s="513"/>
      <c r="B549" s="1031">
        <v>6.2799999999999097</v>
      </c>
      <c r="C549" s="1032">
        <v>1260.5003083702679</v>
      </c>
      <c r="D549" s="1036">
        <v>4.9008745547219661</v>
      </c>
      <c r="E549" s="1033">
        <v>13696228.495965714</v>
      </c>
      <c r="F549" s="1033">
        <v>8668879.7591864057</v>
      </c>
      <c r="G549" s="1033">
        <v>123058.93846520034</v>
      </c>
      <c r="H549" s="1033">
        <v>4.8436686717726081E-10</v>
      </c>
      <c r="I549" s="1034">
        <v>24210771.993833862</v>
      </c>
      <c r="J549" s="512"/>
      <c r="K549" s="1053">
        <v>6.2799999999999097</v>
      </c>
      <c r="L549" s="1032">
        <v>1.1827877507763664E-6</v>
      </c>
      <c r="M549" s="1039">
        <v>4.6211735413740815E-8</v>
      </c>
      <c r="N549" s="1039">
        <v>1.8221033352197174E-4</v>
      </c>
      <c r="O549" s="1039">
        <v>6.9597601724620089E-9</v>
      </c>
      <c r="P549" s="1034">
        <v>1.675662155376532E-8</v>
      </c>
      <c r="Q549" s="512"/>
      <c r="R549" s="512"/>
      <c r="S549" s="512"/>
      <c r="T549" s="512"/>
      <c r="U549" s="512"/>
      <c r="V549" s="512"/>
      <c r="W549" s="512"/>
      <c r="X549" s="512"/>
      <c r="Y549" s="512"/>
      <c r="Z549" s="512"/>
      <c r="AA549" s="512"/>
      <c r="AB549" s="512"/>
      <c r="AC549" s="511"/>
    </row>
    <row r="550" spans="1:29">
      <c r="A550" s="513"/>
      <c r="B550" s="1031">
        <v>6.2899999999999094</v>
      </c>
      <c r="C550" s="1032">
        <v>1203.7684491713399</v>
      </c>
      <c r="D550" s="1036">
        <v>4.6802988647805837</v>
      </c>
      <c r="E550" s="1033">
        <v>13079796.670102784</v>
      </c>
      <c r="F550" s="1033">
        <v>8278715.899134309</v>
      </c>
      <c r="G550" s="1033">
        <v>117520.37387793443</v>
      </c>
      <c r="H550" s="1033">
        <v>4.520374619567439E-10</v>
      </c>
      <c r="I550" s="1034">
        <v>23121107.75596676</v>
      </c>
      <c r="J550" s="512"/>
      <c r="K550" s="1053">
        <v>6.2899999999999094</v>
      </c>
      <c r="L550" s="1032">
        <v>1.2103384167249709E-6</v>
      </c>
      <c r="M550" s="1039">
        <v>4.7288145010013335E-8</v>
      </c>
      <c r="N550" s="1039">
        <v>1.8645455741417264E-4</v>
      </c>
      <c r="O550" s="1039">
        <v>7.1218738124350644E-9</v>
      </c>
      <c r="P550" s="1034">
        <v>1.714693341026869E-8</v>
      </c>
      <c r="Q550" s="512"/>
      <c r="R550" s="512"/>
      <c r="S550" s="512"/>
      <c r="T550" s="512"/>
      <c r="U550" s="512"/>
      <c r="V550" s="512"/>
      <c r="W550" s="512"/>
      <c r="X550" s="512"/>
      <c r="Y550" s="512"/>
      <c r="Z550" s="512"/>
      <c r="AA550" s="512"/>
      <c r="AB550" s="512"/>
      <c r="AC550" s="511"/>
    </row>
    <row r="551" spans="1:29">
      <c r="A551" s="513"/>
      <c r="B551" s="1031">
        <v>6.2999999999999092</v>
      </c>
      <c r="C551" s="1032">
        <v>1149.5899442451516</v>
      </c>
      <c r="D551" s="1036">
        <v>4.4696507162300021</v>
      </c>
      <c r="E551" s="1033">
        <v>12491108.846616026</v>
      </c>
      <c r="F551" s="1033">
        <v>7906112.3054510532</v>
      </c>
      <c r="G551" s="1033">
        <v>112231.08575989465</v>
      </c>
      <c r="H551" s="1033">
        <v>4.2186590549248749E-10</v>
      </c>
      <c r="I551" s="1034">
        <v>22080486.487550981</v>
      </c>
      <c r="J551" s="512"/>
      <c r="K551" s="1053">
        <v>6.2999999999999092</v>
      </c>
      <c r="L551" s="1032">
        <v>1.2385308201228457E-6</v>
      </c>
      <c r="M551" s="1039">
        <v>4.8389627406702753E-8</v>
      </c>
      <c r="N551" s="1039">
        <v>1.9079764198073239E-4</v>
      </c>
      <c r="O551" s="1039">
        <v>7.2877635641726202E-9</v>
      </c>
      <c r="P551" s="1034">
        <v>1.7546336797832683E-8</v>
      </c>
      <c r="Q551" s="512"/>
      <c r="R551" s="512"/>
      <c r="S551" s="512"/>
      <c r="T551" s="512"/>
      <c r="U551" s="512"/>
      <c r="V551" s="512"/>
      <c r="W551" s="512"/>
      <c r="X551" s="512"/>
      <c r="Y551" s="512"/>
      <c r="Z551" s="512"/>
      <c r="AA551" s="512"/>
      <c r="AB551" s="512"/>
      <c r="AC551" s="511"/>
    </row>
    <row r="552" spans="1:29">
      <c r="A552" s="513"/>
      <c r="B552" s="1031">
        <v>6.309999999999909</v>
      </c>
      <c r="C552" s="1032">
        <v>1097.8498737189159</v>
      </c>
      <c r="D552" s="1036">
        <v>4.2684832961050541</v>
      </c>
      <c r="E552" s="1033">
        <v>11928916.339705076</v>
      </c>
      <c r="F552" s="1033">
        <v>7550278.6359585999</v>
      </c>
      <c r="G552" s="1033">
        <v>107179.85482183535</v>
      </c>
      <c r="H552" s="1033">
        <v>3.9370817066048386E-10</v>
      </c>
      <c r="I552" s="1034">
        <v>21086700.891357686</v>
      </c>
      <c r="J552" s="512"/>
      <c r="K552" s="1053">
        <v>6.309999999999909</v>
      </c>
      <c r="L552" s="1032">
        <v>1.2673799089554429E-6</v>
      </c>
      <c r="M552" s="1039">
        <v>4.9516766624355646E-8</v>
      </c>
      <c r="N552" s="1039">
        <v>1.9524188998257564E-4</v>
      </c>
      <c r="O552" s="1039">
        <v>7.457517384616854E-9</v>
      </c>
      <c r="P552" s="1034">
        <v>1.7955043485420111E-8</v>
      </c>
      <c r="Q552" s="512"/>
      <c r="R552" s="512"/>
      <c r="S552" s="512"/>
      <c r="T552" s="512"/>
      <c r="U552" s="512"/>
      <c r="V552" s="512"/>
      <c r="W552" s="512"/>
      <c r="X552" s="512"/>
      <c r="Y552" s="512"/>
      <c r="Z552" s="512"/>
      <c r="AA552" s="512"/>
      <c r="AB552" s="512"/>
      <c r="AC552" s="511"/>
    </row>
    <row r="553" spans="1:29">
      <c r="A553" s="513"/>
      <c r="B553" s="1031">
        <v>6.3199999999999088</v>
      </c>
      <c r="C553" s="1032">
        <v>1048.4384899661343</v>
      </c>
      <c r="D553" s="1036">
        <v>4.0763699013366681</v>
      </c>
      <c r="E553" s="1033">
        <v>11392026.663688313</v>
      </c>
      <c r="F553" s="1033">
        <v>7210460.1197365057</v>
      </c>
      <c r="G553" s="1033">
        <v>102355.96672570662</v>
      </c>
      <c r="H553" s="1033">
        <v>3.6742984352780977E-10</v>
      </c>
      <c r="I553" s="1034">
        <v>20137643.0148982</v>
      </c>
      <c r="J553" s="512"/>
      <c r="K553" s="1053">
        <v>6.3199999999999088</v>
      </c>
      <c r="L553" s="1032">
        <v>1.296900979391525E-6</v>
      </c>
      <c r="M553" s="1039">
        <v>5.0670160287104651E-8</v>
      </c>
      <c r="N553" s="1039">
        <v>1.9978965781881962E-4</v>
      </c>
      <c r="O553" s="1039">
        <v>7.6312252794903227E-9</v>
      </c>
      <c r="P553" s="1034">
        <v>1.8373270174726603E-8</v>
      </c>
      <c r="Q553" s="512"/>
      <c r="R553" s="512"/>
      <c r="S553" s="512"/>
      <c r="T553" s="512"/>
      <c r="U553" s="512"/>
      <c r="V553" s="512"/>
      <c r="W553" s="512"/>
      <c r="X553" s="512"/>
      <c r="Y553" s="512"/>
      <c r="Z553" s="512"/>
      <c r="AA553" s="512"/>
      <c r="AB553" s="512"/>
      <c r="AC553" s="511"/>
    </row>
    <row r="554" spans="1:29">
      <c r="A554" s="513"/>
      <c r="B554" s="1031">
        <v>6.3299999999999086</v>
      </c>
      <c r="C554" s="1032">
        <v>1001.250984817172</v>
      </c>
      <c r="D554" s="1036">
        <v>3.8929030336574661</v>
      </c>
      <c r="E554" s="1033">
        <v>10879301.003580898</v>
      </c>
      <c r="F554" s="1033">
        <v>6885935.9561516251</v>
      </c>
      <c r="G554" s="1033">
        <v>97749.189358107003</v>
      </c>
      <c r="H554" s="1033">
        <v>3.429054817134964E-10</v>
      </c>
      <c r="I554" s="1034">
        <v>19231299.779174212</v>
      </c>
      <c r="J554" s="512"/>
      <c r="K554" s="1053">
        <v>6.3299999999999086</v>
      </c>
      <c r="L554" s="1032">
        <v>1.3271096838933917E-6</v>
      </c>
      <c r="M554" s="1039">
        <v>5.1850419939536657E-8</v>
      </c>
      <c r="N554" s="1039">
        <v>2.0444335677616748E-4</v>
      </c>
      <c r="O554" s="1039">
        <v>7.8089793510181715E-9</v>
      </c>
      <c r="P554" s="1034">
        <v>1.8801238615078686E-8</v>
      </c>
      <c r="Q554" s="512"/>
      <c r="R554" s="512"/>
      <c r="S554" s="512"/>
      <c r="T554" s="512"/>
      <c r="U554" s="512"/>
      <c r="V554" s="512"/>
      <c r="W554" s="512"/>
      <c r="X554" s="512"/>
      <c r="Y554" s="512"/>
      <c r="Z554" s="512"/>
      <c r="AA554" s="512"/>
      <c r="AB554" s="512"/>
      <c r="AC554" s="511"/>
    </row>
    <row r="555" spans="1:29">
      <c r="A555" s="513"/>
      <c r="B555" s="1031">
        <v>6.3399999999999084</v>
      </c>
      <c r="C555" s="1032">
        <v>956.18726724706073</v>
      </c>
      <c r="D555" s="1036">
        <v>3.717693535243237</v>
      </c>
      <c r="E555" s="1033">
        <v>10389651.799515326</v>
      </c>
      <c r="F555" s="1033">
        <v>6576017.7859432297</v>
      </c>
      <c r="G555" s="1033">
        <v>93349.751126597635</v>
      </c>
      <c r="H555" s="1033">
        <v>3.2001801557598467E-10</v>
      </c>
      <c r="I555" s="1034">
        <v>18365748.708667055</v>
      </c>
      <c r="J555" s="512"/>
      <c r="K555" s="1053">
        <v>6.3399999999999084</v>
      </c>
      <c r="L555" s="1032">
        <v>1.3580220395160347E-6</v>
      </c>
      <c r="M555" s="1039">
        <v>5.3058171370942147E-8</v>
      </c>
      <c r="N555" s="1039">
        <v>2.0920545430740627E-4</v>
      </c>
      <c r="O555" s="1039">
        <v>7.990873846762007E-9</v>
      </c>
      <c r="P555" s="1034">
        <v>1.9239175721008332E-8</v>
      </c>
      <c r="Q555" s="512"/>
      <c r="R555" s="512"/>
      <c r="S555" s="512"/>
      <c r="T555" s="512"/>
      <c r="U555" s="512"/>
      <c r="V555" s="512"/>
      <c r="W555" s="512"/>
      <c r="X555" s="512"/>
      <c r="Y555" s="512"/>
      <c r="Z555" s="512"/>
      <c r="AA555" s="512"/>
      <c r="AB555" s="512"/>
      <c r="AC555" s="511"/>
    </row>
    <row r="556" spans="1:29">
      <c r="A556" s="513"/>
      <c r="B556" s="1031">
        <v>6.3499999999999082</v>
      </c>
      <c r="C556" s="1032">
        <v>913.15175106904053</v>
      </c>
      <c r="D556" s="1036">
        <v>3.5503697632571134</v>
      </c>
      <c r="E556" s="1033">
        <v>9922040.4398814104</v>
      </c>
      <c r="F556" s="1033">
        <v>6280048.2311208844</v>
      </c>
      <c r="G556" s="1033">
        <v>89148.320232846949</v>
      </c>
      <c r="H556" s="1033">
        <v>2.9865818936880622E-10</v>
      </c>
      <c r="I556" s="1034">
        <v>17539153.853509806</v>
      </c>
      <c r="J556" s="512"/>
      <c r="K556" s="1053">
        <v>6.3499999999999082</v>
      </c>
      <c r="L556" s="1032">
        <v>1.389654436399575E-6</v>
      </c>
      <c r="M556" s="1039">
        <v>5.4294054947116422E-8</v>
      </c>
      <c r="N556" s="1039">
        <v>2.1407847533968025E-4</v>
      </c>
      <c r="O556" s="1039">
        <v>8.1770052095911123E-9</v>
      </c>
      <c r="P556" s="1034">
        <v>1.9687313692565842E-8</v>
      </c>
      <c r="Q556" s="512"/>
      <c r="R556" s="512"/>
      <c r="S556" s="512"/>
      <c r="T556" s="512"/>
      <c r="U556" s="512"/>
      <c r="V556" s="512"/>
      <c r="W556" s="512"/>
      <c r="X556" s="512"/>
      <c r="Y556" s="512"/>
      <c r="Z556" s="512"/>
      <c r="AA556" s="512"/>
      <c r="AB556" s="512"/>
      <c r="AC556" s="511"/>
    </row>
    <row r="557" spans="1:29">
      <c r="A557" s="513"/>
      <c r="B557" s="1031">
        <v>6.3599999999999079</v>
      </c>
      <c r="C557" s="1032">
        <v>872.05315218342571</v>
      </c>
      <c r="D557" s="1036">
        <v>3.3905768015452251</v>
      </c>
      <c r="E557" s="1033">
        <v>9475475.0582916141</v>
      </c>
      <c r="F557" s="1033">
        <v>5997399.5005774777</v>
      </c>
      <c r="G557" s="1033">
        <v>85135.984878633622</v>
      </c>
      <c r="H557" s="1033">
        <v>2.7872403969668062E-10</v>
      </c>
      <c r="I557" s="1034">
        <v>16749761.895191161</v>
      </c>
      <c r="J557" s="512"/>
      <c r="K557" s="1053">
        <v>6.3599999999999079</v>
      </c>
      <c r="L557" s="1032">
        <v>1.4220236464595464E-6</v>
      </c>
      <c r="M557" s="1039">
        <v>5.5558725949890451E-8</v>
      </c>
      <c r="N557" s="1039">
        <v>2.1906500361324309E-4</v>
      </c>
      <c r="O557" s="1039">
        <v>8.3674721288178043E-9</v>
      </c>
      <c r="P557" s="1034">
        <v>2.0145890138435569E-8</v>
      </c>
      <c r="Q557" s="512"/>
      <c r="R557" s="512"/>
      <c r="S557" s="512"/>
      <c r="T557" s="512"/>
      <c r="U557" s="512"/>
      <c r="V557" s="512"/>
      <c r="W557" s="512"/>
      <c r="X557" s="512"/>
      <c r="Y557" s="512"/>
      <c r="Z557" s="512"/>
      <c r="AA557" s="512"/>
      <c r="AB557" s="512"/>
      <c r="AC557" s="511"/>
    </row>
    <row r="558" spans="1:29">
      <c r="A558" s="513"/>
      <c r="B558" s="1031">
        <v>6.3699999999999077</v>
      </c>
      <c r="C558" s="1032">
        <v>832.8042949517976</v>
      </c>
      <c r="D558" s="1036">
        <v>3.2379757078119757</v>
      </c>
      <c r="E558" s="1033">
        <v>9049008.4296995569</v>
      </c>
      <c r="F558" s="1033">
        <v>5727472.0584601751</v>
      </c>
      <c r="G558" s="1033">
        <v>81304.234362728486</v>
      </c>
      <c r="H558" s="1033">
        <v>2.6012040878244038E-10</v>
      </c>
      <c r="I558" s="1034">
        <v>15995898.427531978</v>
      </c>
      <c r="J558" s="512"/>
      <c r="K558" s="1053">
        <v>6.3699999999999077</v>
      </c>
      <c r="L558" s="1032">
        <v>1.4551468322795756E-6</v>
      </c>
      <c r="M558" s="1039">
        <v>5.6852854924569668E-8</v>
      </c>
      <c r="N558" s="1039">
        <v>2.2416768305138924E-4</v>
      </c>
      <c r="O558" s="1039">
        <v>8.5623755925237644E-9</v>
      </c>
      <c r="P558" s="1034">
        <v>2.0615148201919026E-8</v>
      </c>
      <c r="Q558" s="512"/>
      <c r="R558" s="512"/>
      <c r="S558" s="512"/>
      <c r="T558" s="512"/>
      <c r="U558" s="512"/>
      <c r="V558" s="512"/>
      <c r="W558" s="512"/>
      <c r="X558" s="512"/>
      <c r="Y558" s="512"/>
      <c r="Z558" s="512"/>
      <c r="AA558" s="512"/>
      <c r="AB558" s="512"/>
      <c r="AC558" s="511"/>
    </row>
    <row r="559" spans="1:29">
      <c r="A559" s="513"/>
      <c r="B559" s="1031">
        <v>6.3799999999999075</v>
      </c>
      <c r="C559" s="1032">
        <v>795.32192728577627</v>
      </c>
      <c r="D559" s="1036">
        <v>3.0922427946779485</v>
      </c>
      <c r="E559" s="1033">
        <v>8641735.9612085558</v>
      </c>
      <c r="F559" s="1033">
        <v>5469693.3524744017</v>
      </c>
      <c r="G559" s="1033">
        <v>77644.941028555011</v>
      </c>
      <c r="H559" s="1033">
        <v>2.4275849022128223E-10</v>
      </c>
      <c r="I559" s="1034">
        <v>15275964.405044988</v>
      </c>
      <c r="J559" s="512"/>
      <c r="K559" s="1053">
        <v>6.3799999999999075</v>
      </c>
      <c r="L559" s="1032">
        <v>1.4890415562112272E-6</v>
      </c>
      <c r="M559" s="1039">
        <v>5.81771280354665E-8</v>
      </c>
      <c r="N559" s="1039">
        <v>2.2938921916229978E-4</v>
      </c>
      <c r="O559" s="1039">
        <v>8.7618189411053388E-9</v>
      </c>
      <c r="P559" s="1034">
        <v>2.1095336689852927E-8</v>
      </c>
      <c r="Q559" s="512"/>
      <c r="R559" s="512"/>
      <c r="S559" s="512"/>
      <c r="T559" s="512"/>
      <c r="U559" s="512"/>
      <c r="V559" s="512"/>
      <c r="W559" s="512"/>
      <c r="X559" s="512"/>
      <c r="Y559" s="512"/>
      <c r="Z559" s="512"/>
      <c r="AA559" s="512"/>
      <c r="AB559" s="512"/>
      <c r="AC559" s="511"/>
    </row>
    <row r="560" spans="1:29">
      <c r="A560" s="513"/>
      <c r="B560" s="1031">
        <v>6.3899999999999073</v>
      </c>
      <c r="C560" s="1037">
        <v>759.52654405819601</v>
      </c>
      <c r="D560" s="1038">
        <v>2.9530689430956469</v>
      </c>
      <c r="E560" s="1039">
        <v>8252793.7733090017</v>
      </c>
      <c r="F560" s="1039">
        <v>5223516.5994237876</v>
      </c>
      <c r="G560" s="1033">
        <v>74150.343024341651</v>
      </c>
      <c r="H560" s="1033">
        <v>2.2655540505399767E-10</v>
      </c>
      <c r="I560" s="1034">
        <v>14588432.75114532</v>
      </c>
      <c r="J560" s="512"/>
      <c r="K560" s="1053">
        <v>6.3899999999999073</v>
      </c>
      <c r="L560" s="1032">
        <v>1.5237257896857775E-6</v>
      </c>
      <c r="M560" s="1039">
        <v>5.9532247429713065E-8</v>
      </c>
      <c r="N560" s="1039">
        <v>2.3473238047353549E-4</v>
      </c>
      <c r="O560" s="1039">
        <v>8.9659079220658728E-9</v>
      </c>
      <c r="P560" s="1034">
        <v>2.1586710204529582E-8</v>
      </c>
      <c r="Q560" s="512"/>
      <c r="R560" s="512"/>
      <c r="S560" s="512"/>
      <c r="T560" s="512"/>
      <c r="U560" s="512"/>
      <c r="V560" s="512"/>
      <c r="W560" s="512"/>
      <c r="X560" s="512"/>
      <c r="Y560" s="512"/>
      <c r="Z560" s="512"/>
      <c r="AA560" s="512"/>
      <c r="AB560" s="512"/>
      <c r="AC560" s="511"/>
    </row>
    <row r="561" spans="1:29">
      <c r="A561" s="513"/>
      <c r="B561" s="1031">
        <v>6.3999999999999071</v>
      </c>
      <c r="C561" s="1037">
        <v>725.34221846206083</v>
      </c>
      <c r="D561" s="1038">
        <v>2.8201589466665014</v>
      </c>
      <c r="E561" s="1039">
        <v>7881356.8674739683</v>
      </c>
      <c r="F561" s="1039">
        <v>4988419.6254096217</v>
      </c>
      <c r="G561" s="1033">
        <v>70813.027839192597</v>
      </c>
      <c r="H561" s="1033">
        <v>2.1143380613544772E-10</v>
      </c>
      <c r="I561" s="1034">
        <v>13931845.119016083</v>
      </c>
      <c r="J561" s="512"/>
      <c r="K561" s="1053">
        <v>6.3999999999999071</v>
      </c>
      <c r="L561" s="1032">
        <v>1.5592179227429142E-6</v>
      </c>
      <c r="M561" s="1039">
        <v>6.0918931609549306E-8</v>
      </c>
      <c r="N561" s="1039">
        <v>2.4019999999994854E-4</v>
      </c>
      <c r="O561" s="1039">
        <v>9.1747507460845027E-9</v>
      </c>
      <c r="P561" s="1034">
        <v>2.2089529278690562E-8</v>
      </c>
      <c r="Q561" s="512"/>
      <c r="R561" s="512"/>
      <c r="S561" s="512"/>
      <c r="T561" s="512"/>
      <c r="U561" s="512"/>
      <c r="V561" s="512"/>
      <c r="W561" s="512"/>
      <c r="X561" s="512"/>
      <c r="Y561" s="512"/>
      <c r="Z561" s="512"/>
      <c r="AA561" s="512"/>
      <c r="AB561" s="512"/>
      <c r="AC561" s="511"/>
    </row>
    <row r="562" spans="1:29">
      <c r="A562" s="513"/>
      <c r="B562" s="1031">
        <v>6.4099999999999069</v>
      </c>
      <c r="C562" s="1037">
        <v>692.69644095960894</v>
      </c>
      <c r="D562" s="1038">
        <v>2.6932308854685316</v>
      </c>
      <c r="E562" s="1039">
        <v>7526637.3762267698</v>
      </c>
      <c r="F562" s="1039">
        <v>4763903.7582300175</v>
      </c>
      <c r="G562" s="1033">
        <v>67625.916580158475</v>
      </c>
      <c r="H562" s="1033">
        <v>1.9732150890978387E-10</v>
      </c>
      <c r="I562" s="1034">
        <v>13304808.798259292</v>
      </c>
      <c r="J562" s="512"/>
      <c r="K562" s="1053">
        <v>6.4099999999999069</v>
      </c>
      <c r="L562" s="1032">
        <v>1.5955367737813783E-6</v>
      </c>
      <c r="M562" s="1039">
        <v>6.2337915813282332E-8</v>
      </c>
      <c r="N562" s="1039">
        <v>2.4579497674578449E-4</v>
      </c>
      <c r="O562" s="1039">
        <v>9.3884581443908906E-9</v>
      </c>
      <c r="P562" s="1034">
        <v>2.2604060513664593E-8</v>
      </c>
      <c r="Q562" s="512"/>
      <c r="R562" s="512"/>
      <c r="S562" s="512"/>
      <c r="T562" s="512"/>
      <c r="U562" s="512"/>
      <c r="V562" s="512"/>
      <c r="W562" s="512"/>
      <c r="X562" s="512"/>
      <c r="Y562" s="512"/>
      <c r="Z562" s="512"/>
      <c r="AA562" s="512"/>
      <c r="AB562" s="512"/>
      <c r="AC562" s="511"/>
    </row>
    <row r="563" spans="1:29">
      <c r="A563" s="513"/>
      <c r="B563" s="1031">
        <v>6.4199999999999067</v>
      </c>
      <c r="C563" s="1037">
        <v>661.51996547986425</v>
      </c>
      <c r="D563" s="1038">
        <v>2.5720155280664043</v>
      </c>
      <c r="E563" s="1039">
        <v>7187882.8919684254</v>
      </c>
      <c r="F563" s="1039">
        <v>4549492.7696293397</v>
      </c>
      <c r="G563" s="1033">
        <v>64582.248956955693</v>
      </c>
      <c r="H563" s="1033">
        <v>1.8415114682980764E-10</v>
      </c>
      <c r="I563" s="1034">
        <v>12705993.760770446</v>
      </c>
      <c r="J563" s="512"/>
      <c r="K563" s="1053">
        <v>6.4199999999999067</v>
      </c>
      <c r="L563" s="1032">
        <v>1.6327015995367242E-6</v>
      </c>
      <c r="M563" s="1039">
        <v>6.3789952405119291E-8</v>
      </c>
      <c r="N563" s="1039">
        <v>2.5152027724177173E-4</v>
      </c>
      <c r="O563" s="1039">
        <v>9.6071434274763532E-9</v>
      </c>
      <c r="P563" s="1034">
        <v>2.3130576720723038E-8</v>
      </c>
      <c r="Q563" s="512"/>
      <c r="R563" s="512"/>
      <c r="S563" s="512"/>
      <c r="T563" s="512"/>
      <c r="U563" s="512"/>
      <c r="V563" s="512"/>
      <c r="W563" s="512"/>
      <c r="X563" s="512"/>
      <c r="Y563" s="512"/>
      <c r="Z563" s="512"/>
      <c r="AA563" s="512"/>
      <c r="AB563" s="512"/>
      <c r="AC563" s="511"/>
    </row>
    <row r="564" spans="1:29">
      <c r="A564" s="513"/>
      <c r="B564" s="1031">
        <v>6.4299999999999065</v>
      </c>
      <c r="C564" s="1037">
        <v>631.74666253842679</v>
      </c>
      <c r="D564" s="1038">
        <v>2.4562557604354254</v>
      </c>
      <c r="E564" s="1039">
        <v>6864374.8710201662</v>
      </c>
      <c r="F564" s="1039">
        <v>4344731.865154149</v>
      </c>
      <c r="G564" s="1033">
        <v>61675.568942483318</v>
      </c>
      <c r="H564" s="1033">
        <v>1.7185984977561743E-10</v>
      </c>
      <c r="I564" s="1034">
        <v>12134129.839570399</v>
      </c>
      <c r="J564" s="512"/>
      <c r="K564" s="1053">
        <v>6.4299999999999065</v>
      </c>
      <c r="L564" s="1032">
        <v>1.6707321052915077E-6</v>
      </c>
      <c r="M564" s="1039">
        <v>6.527581127408141E-8</v>
      </c>
      <c r="N564" s="1039">
        <v>2.5737893711801741E-4</v>
      </c>
      <c r="O564" s="1039">
        <v>9.8309225451726581E-9</v>
      </c>
      <c r="P564" s="1034">
        <v>2.3669357065728224E-8</v>
      </c>
      <c r="Q564" s="512"/>
      <c r="R564" s="512"/>
      <c r="S564" s="512"/>
      <c r="T564" s="512"/>
      <c r="U564" s="512"/>
      <c r="V564" s="512"/>
      <c r="W564" s="512"/>
      <c r="X564" s="512"/>
      <c r="Y564" s="512"/>
      <c r="Z564" s="512"/>
      <c r="AA564" s="512"/>
      <c r="AB564" s="512"/>
      <c r="AC564" s="511"/>
    </row>
    <row r="565" spans="1:29">
      <c r="A565" s="513"/>
      <c r="B565" s="1031">
        <v>6.4399999999999062</v>
      </c>
      <c r="C565" s="1037">
        <v>603.31337896798368</v>
      </c>
      <c r="D565" s="1038">
        <v>2.3457060405882753</v>
      </c>
      <c r="E565" s="1039">
        <v>6555427.1094961101</v>
      </c>
      <c r="F565" s="1039">
        <v>4149186.7194732977</v>
      </c>
      <c r="G565" s="1033">
        <v>58899.711078725501</v>
      </c>
      <c r="H565" s="1033">
        <v>1.6038894393741865E-10</v>
      </c>
      <c r="I565" s="1034">
        <v>11588004.034611208</v>
      </c>
      <c r="J565" s="512"/>
      <c r="K565" s="1053">
        <v>6.4399999999999062</v>
      </c>
      <c r="L565" s="1032">
        <v>1.7096484553232708E-6</v>
      </c>
      <c r="M565" s="1039">
        <v>6.6796280242208537E-8</v>
      </c>
      <c r="N565" s="1039">
        <v>2.6337406271353605E-4</v>
      </c>
      <c r="O565" s="1039">
        <v>1.0059914148130054E-8</v>
      </c>
      <c r="P565" s="1034">
        <v>2.4220687217150646E-8</v>
      </c>
      <c r="Q565" s="512"/>
      <c r="R565" s="512"/>
      <c r="S565" s="512"/>
      <c r="T565" s="512"/>
      <c r="U565" s="512"/>
      <c r="V565" s="512"/>
      <c r="W565" s="512"/>
      <c r="X565" s="512"/>
      <c r="Y565" s="512"/>
      <c r="Z565" s="512"/>
      <c r="AA565" s="512"/>
      <c r="AB565" s="512"/>
      <c r="AC565" s="511"/>
    </row>
    <row r="566" spans="1:29">
      <c r="A566" s="513"/>
      <c r="B566" s="1031">
        <v>6.449999999999906</v>
      </c>
      <c r="C566" s="1037">
        <v>576.15980396196551</v>
      </c>
      <c r="D566" s="1038">
        <v>2.2401318777475012</v>
      </c>
      <c r="E566" s="1039">
        <v>6260384.2877727188</v>
      </c>
      <c r="F566" s="1039">
        <v>3962442.5551156034</v>
      </c>
      <c r="G566" s="1033">
        <v>56248.787398987501</v>
      </c>
      <c r="H566" s="1033">
        <v>1.4968367172988455E-10</v>
      </c>
      <c r="I566" s="1034">
        <v>11066457.939840194</v>
      </c>
      <c r="J566" s="512"/>
      <c r="K566" s="1053">
        <v>6.449999999999906</v>
      </c>
      <c r="L566" s="1032">
        <v>1.7494712835959187E-6</v>
      </c>
      <c r="M566" s="1039">
        <v>6.8352165482273381E-8</v>
      </c>
      <c r="N566" s="1039">
        <v>2.6950883272327327E-4</v>
      </c>
      <c r="O566" s="1039">
        <v>1.0294239650727496E-8</v>
      </c>
      <c r="P566" s="1034">
        <v>2.4784859497534294E-8</v>
      </c>
      <c r="Q566" s="512"/>
      <c r="R566" s="512"/>
      <c r="S566" s="512"/>
      <c r="T566" s="512"/>
      <c r="U566" s="512"/>
      <c r="V566" s="512"/>
      <c r="W566" s="512"/>
      <c r="X566" s="512"/>
      <c r="Y566" s="512"/>
      <c r="Z566" s="512"/>
      <c r="AA566" s="512"/>
      <c r="AB566" s="512"/>
      <c r="AC566" s="511"/>
    </row>
    <row r="567" spans="1:29">
      <c r="A567" s="513"/>
      <c r="B567" s="1031">
        <v>6.4599999999999058</v>
      </c>
      <c r="C567" s="1037">
        <v>550.2283411472431</v>
      </c>
      <c r="D567" s="1038">
        <v>2.1393093349591497</v>
      </c>
      <c r="E567" s="1039">
        <v>5978620.5804680567</v>
      </c>
      <c r="F567" s="1039">
        <v>3784103.2626712513</v>
      </c>
      <c r="G567" s="1033">
        <v>53717.174938729237</v>
      </c>
      <c r="H567" s="1033">
        <v>1.3969293040099977E-10</v>
      </c>
      <c r="I567" s="1034">
        <v>10568385.286065478</v>
      </c>
      <c r="J567" s="512"/>
      <c r="K567" s="1053">
        <v>6.4599999999999058</v>
      </c>
      <c r="L567" s="1032">
        <v>1.7902217047001166E-6</v>
      </c>
      <c r="M567" s="1039">
        <v>6.994429194522469E-8</v>
      </c>
      <c r="N567" s="1039">
        <v>2.7578649988349102E-4</v>
      </c>
      <c r="O567" s="1039">
        <v>1.0534023295448107E-8</v>
      </c>
      <c r="P567" s="1034">
        <v>2.536217303848989E-8</v>
      </c>
      <c r="Q567" s="512"/>
      <c r="R567" s="512"/>
      <c r="S567" s="512"/>
      <c r="T567" s="512"/>
      <c r="U567" s="512"/>
      <c r="V567" s="512"/>
      <c r="W567" s="512"/>
      <c r="X567" s="512"/>
      <c r="Y567" s="512"/>
      <c r="Z567" s="512"/>
      <c r="AA567" s="512"/>
      <c r="AB567" s="512"/>
      <c r="AC567" s="511"/>
    </row>
    <row r="568" spans="1:29">
      <c r="A568" s="513"/>
      <c r="B568" s="1031">
        <v>6.4699999999999056</v>
      </c>
      <c r="C568" s="1037">
        <v>525.46398641449059</v>
      </c>
      <c r="D568" s="1038">
        <v>2.0430245540924368</v>
      </c>
      <c r="E568" s="1039">
        <v>5709538.3289821679</v>
      </c>
      <c r="F568" s="1039">
        <v>3613790.5605905708</v>
      </c>
      <c r="G568" s="1033">
        <v>51299.503808502915</v>
      </c>
      <c r="H568" s="1033">
        <v>1.3036902808766785E-10</v>
      </c>
      <c r="I568" s="1034">
        <v>10092729.594410565</v>
      </c>
      <c r="J568" s="512"/>
      <c r="K568" s="1053">
        <v>6.4699999999999056</v>
      </c>
      <c r="L568" s="1032">
        <v>1.8319213250485343E-6</v>
      </c>
      <c r="M568" s="1039">
        <v>7.1573503797587597E-8</v>
      </c>
      <c r="N568" s="1039">
        <v>2.8221039269641333E-4</v>
      </c>
      <c r="O568" s="1039">
        <v>1.077939221875426E-8</v>
      </c>
      <c r="P568" s="1034">
        <v>2.5952933939298581E-8</v>
      </c>
      <c r="Q568" s="512"/>
      <c r="R568" s="512"/>
      <c r="S568" s="512"/>
      <c r="T568" s="512"/>
      <c r="U568" s="512"/>
      <c r="V568" s="512"/>
      <c r="W568" s="512"/>
      <c r="X568" s="512"/>
      <c r="Y568" s="512"/>
      <c r="Z568" s="512"/>
      <c r="AA568" s="512"/>
      <c r="AB568" s="512"/>
      <c r="AC568" s="511"/>
    </row>
    <row r="569" spans="1:29">
      <c r="A569" s="513"/>
      <c r="B569" s="1031">
        <v>6.4799999999999054</v>
      </c>
      <c r="C569" s="1037">
        <v>501.81421124710732</v>
      </c>
      <c r="D569" s="1038">
        <v>1.9510733022180278</v>
      </c>
      <c r="E569" s="1039">
        <v>5452566.7737831911</v>
      </c>
      <c r="F569" s="1039">
        <v>3451143.1927982457</v>
      </c>
      <c r="G569" s="1033">
        <v>48990.645803698717</v>
      </c>
      <c r="H569" s="1033">
        <v>1.2166745615353975E-10</v>
      </c>
      <c r="I569" s="1034">
        <v>9638481.9353812281</v>
      </c>
      <c r="J569" s="512"/>
      <c r="K569" s="1053">
        <v>6.4799999999999054</v>
      </c>
      <c r="L569" s="1032">
        <v>1.8745922543318388E-6</v>
      </c>
      <c r="M569" s="1039">
        <v>7.324066486905133E-8</v>
      </c>
      <c r="N569" s="1039">
        <v>2.887839171950394E-4</v>
      </c>
      <c r="O569" s="1039">
        <v>1.1030476518496923E-8</v>
      </c>
      <c r="P569" s="1034">
        <v>2.6557455429209581E-8</v>
      </c>
      <c r="Q569" s="512"/>
      <c r="R569" s="512"/>
      <c r="S569" s="512"/>
      <c r="T569" s="512"/>
      <c r="U569" s="512"/>
      <c r="V569" s="512"/>
      <c r="W569" s="512"/>
      <c r="X569" s="512"/>
      <c r="Y569" s="512"/>
      <c r="Z569" s="512"/>
      <c r="AA569" s="512"/>
      <c r="AB569" s="512"/>
      <c r="AC569" s="511"/>
    </row>
    <row r="570" spans="1:29">
      <c r="A570" s="513"/>
      <c r="B570" s="1031">
        <v>6.4899999999999052</v>
      </c>
      <c r="C570" s="1037">
        <v>479.2288513011822</v>
      </c>
      <c r="D570" s="1038">
        <v>1.8632605384025775</v>
      </c>
      <c r="E570" s="1039">
        <v>5207160.8437497681</v>
      </c>
      <c r="F570" s="1039">
        <v>3295816.1624206724</v>
      </c>
      <c r="G570" s="1033">
        <v>46785.703526934456</v>
      </c>
      <c r="H570" s="1033">
        <v>1.1354667672232114E-10</v>
      </c>
      <c r="I570" s="1034">
        <v>9204678.7887906153</v>
      </c>
      <c r="J570" s="512"/>
      <c r="K570" s="1053">
        <v>6.4899999999999052</v>
      </c>
      <c r="L570" s="1032">
        <v>1.9182571172415515E-6</v>
      </c>
      <c r="M570" s="1039">
        <v>7.4946659110483427E-8</v>
      </c>
      <c r="N570" s="1039">
        <v>2.9551055874906933E-4</v>
      </c>
      <c r="O570" s="1039">
        <v>1.1287409322895311E-8</v>
      </c>
      <c r="P570" s="1034">
        <v>2.7176058033518629E-8</v>
      </c>
      <c r="Q570" s="512"/>
      <c r="R570" s="512"/>
      <c r="S570" s="512"/>
      <c r="T570" s="512"/>
      <c r="U570" s="512"/>
      <c r="V570" s="512"/>
      <c r="W570" s="512"/>
      <c r="X570" s="512"/>
      <c r="Y570" s="512"/>
      <c r="Z570" s="512"/>
      <c r="AA570" s="512"/>
      <c r="AB570" s="512"/>
      <c r="AC570" s="511"/>
    </row>
    <row r="571" spans="1:29">
      <c r="A571" s="513"/>
      <c r="B571" s="1031">
        <v>6.499999999999905</v>
      </c>
      <c r="C571" s="1037">
        <v>457.66000000019818</v>
      </c>
      <c r="D571" s="1038">
        <v>1.7794000000007704</v>
      </c>
      <c r="E571" s="1039">
        <v>4972800.0000021551</v>
      </c>
      <c r="F571" s="1039">
        <v>3147480.000001363</v>
      </c>
      <c r="G571" s="1033">
        <v>44680.000000019354</v>
      </c>
      <c r="H571" s="1033">
        <v>1.0596792439231107E-10</v>
      </c>
      <c r="I571" s="1034">
        <v>8790400.0000038091</v>
      </c>
      <c r="J571" s="512"/>
      <c r="K571" s="1053">
        <v>6.499999999999905</v>
      </c>
      <c r="L571" s="1032">
        <v>1.96293906546596E-6</v>
      </c>
      <c r="M571" s="1039">
        <v>7.6692391062612211E-8</v>
      </c>
      <c r="N571" s="1039">
        <v>3.0239388391289278E-4</v>
      </c>
      <c r="O571" s="1039">
        <v>1.1550326861123222E-8</v>
      </c>
      <c r="P571" s="1034">
        <v>2.7809069743514698E-8</v>
      </c>
      <c r="Q571" s="512"/>
      <c r="R571" s="512"/>
      <c r="S571" s="512"/>
      <c r="T571" s="512"/>
      <c r="U571" s="512"/>
      <c r="V571" s="512"/>
      <c r="W571" s="512"/>
      <c r="X571" s="512"/>
      <c r="Y571" s="512"/>
      <c r="Z571" s="512"/>
      <c r="AA571" s="512"/>
      <c r="AB571" s="512"/>
      <c r="AC571" s="511"/>
    </row>
    <row r="572" spans="1:29">
      <c r="A572" s="513"/>
      <c r="B572" s="1031">
        <v>6.5099999999999048</v>
      </c>
      <c r="C572" s="1037">
        <v>437.06190691876122</v>
      </c>
      <c r="D572" s="1038">
        <v>1.6993138075672851</v>
      </c>
      <c r="E572" s="1039">
        <v>4748987.1317694709</v>
      </c>
      <c r="F572" s="1039">
        <v>3005820.0646520616</v>
      </c>
      <c r="G572" s="1033">
        <v>42669.068743456395</v>
      </c>
      <c r="H572" s="1033">
        <v>9.8895021185655419E-11</v>
      </c>
      <c r="I572" s="1034">
        <v>8394766.8281664997</v>
      </c>
      <c r="J572" s="512"/>
      <c r="K572" s="1053">
        <v>6.5099999999999048</v>
      </c>
      <c r="L572" s="1032">
        <v>2.0086617899654457E-6</v>
      </c>
      <c r="M572" s="1039">
        <v>7.8478786335626087E-8</v>
      </c>
      <c r="N572" s="1039">
        <v>3.0943754231662246E-4</v>
      </c>
      <c r="O572" s="1039">
        <v>1.181936853553953E-8</v>
      </c>
      <c r="P572" s="1034">
        <v>2.8456826190385291E-8</v>
      </c>
      <c r="Q572" s="512"/>
      <c r="R572" s="512"/>
      <c r="S572" s="512"/>
      <c r="T572" s="512"/>
      <c r="U572" s="512"/>
      <c r="V572" s="512"/>
      <c r="W572" s="512"/>
      <c r="X572" s="512"/>
      <c r="Y572" s="512"/>
      <c r="Z572" s="512"/>
      <c r="AA572" s="512"/>
      <c r="AB572" s="512"/>
      <c r="AC572" s="511"/>
    </row>
    <row r="573" spans="1:29">
      <c r="A573" s="513"/>
      <c r="B573" s="1031">
        <v>6.5199999999999045</v>
      </c>
      <c r="C573" s="1037">
        <v>417.39088073980804</v>
      </c>
      <c r="D573" s="1038">
        <v>1.6228320875506148</v>
      </c>
      <c r="E573" s="1039">
        <v>4535247.50195105</v>
      </c>
      <c r="F573" s="1039">
        <v>2870535.8766571931</v>
      </c>
      <c r="G573" s="1033">
        <v>40748.644302439854</v>
      </c>
      <c r="H573" s="1033">
        <v>9.2294203848922488E-11</v>
      </c>
      <c r="I573" s="1034">
        <v>8016940.0822776938</v>
      </c>
      <c r="J573" s="512"/>
      <c r="K573" s="1053">
        <v>6.5199999999999045</v>
      </c>
      <c r="L573" s="1032">
        <v>2.0554495335337568E-6</v>
      </c>
      <c r="M573" s="1039">
        <v>8.0306792099944758E-8</v>
      </c>
      <c r="N573" s="1039">
        <v>3.1664526860117906E-4</v>
      </c>
      <c r="O573" s="1039">
        <v>1.2094676995601239E-8</v>
      </c>
      <c r="P573" s="1034">
        <v>2.911967082317269E-8</v>
      </c>
      <c r="Q573" s="512"/>
      <c r="R573" s="512"/>
      <c r="S573" s="512"/>
      <c r="T573" s="512"/>
      <c r="U573" s="512"/>
      <c r="V573" s="512"/>
      <c r="W573" s="512"/>
      <c r="X573" s="512"/>
      <c r="Y573" s="512"/>
      <c r="Z573" s="512"/>
      <c r="AA573" s="512"/>
      <c r="AB573" s="512"/>
      <c r="AC573" s="511"/>
    </row>
    <row r="574" spans="1:29">
      <c r="A574" s="513"/>
      <c r="B574" s="1031">
        <v>6.5299999999999043</v>
      </c>
      <c r="C574" s="1037">
        <v>398.60519657947418</v>
      </c>
      <c r="D574" s="1038">
        <v>1.5497926119685275</v>
      </c>
      <c r="E574" s="1039">
        <v>4331127.7401354918</v>
      </c>
      <c r="F574" s="1039">
        <v>2741340.4801161634</v>
      </c>
      <c r="G574" s="1033">
        <v>38914.65319925471</v>
      </c>
      <c r="H574" s="1033">
        <v>8.613396268064115E-11</v>
      </c>
      <c r="I574" s="1034">
        <v>7656118.3411532799</v>
      </c>
      <c r="J574" s="512"/>
      <c r="K574" s="1053">
        <v>6.5299999999999043</v>
      </c>
      <c r="L574" s="1032">
        <v>2.1033271036518376E-6</v>
      </c>
      <c r="M574" s="1039">
        <v>8.2177377588420884E-8</v>
      </c>
      <c r="N574" s="1039">
        <v>3.2402088439844359E-4</v>
      </c>
      <c r="O574" s="1039">
        <v>1.2376398213497992E-8</v>
      </c>
      <c r="P574" s="1034">
        <v>2.9797955090874954E-8</v>
      </c>
      <c r="Q574" s="512"/>
      <c r="R574" s="512"/>
      <c r="S574" s="512"/>
      <c r="T574" s="512"/>
      <c r="U574" s="512"/>
      <c r="V574" s="512"/>
      <c r="W574" s="512"/>
      <c r="X574" s="512"/>
      <c r="Y574" s="512"/>
      <c r="Z574" s="512"/>
      <c r="AA574" s="512"/>
      <c r="AB574" s="512"/>
      <c r="AC574" s="511"/>
    </row>
    <row r="575" spans="1:29">
      <c r="A575" s="513"/>
      <c r="B575" s="1031">
        <v>6.5399999999999041</v>
      </c>
      <c r="C575" s="1037">
        <v>380.66500748301496</v>
      </c>
      <c r="D575" s="1038">
        <v>1.4800404543007399</v>
      </c>
      <c r="E575" s="1039">
        <v>4136194.8809411717</v>
      </c>
      <c r="F575" s="1039">
        <v>2617959.8342713802</v>
      </c>
      <c r="G575" s="1033">
        <v>37163.205292883598</v>
      </c>
      <c r="H575" s="1033">
        <v>8.038489111639589E-11</v>
      </c>
      <c r="I575" s="1034">
        <v>7311536.2535041198</v>
      </c>
      <c r="J575" s="512"/>
      <c r="K575" s="1053">
        <v>6.5399999999999041</v>
      </c>
      <c r="L575" s="1032">
        <v>2.1523198856411012E-6</v>
      </c>
      <c r="M575" s="1039">
        <v>8.4091534610240599E-8</v>
      </c>
      <c r="N575" s="1039">
        <v>3.3156830035753975E-4</v>
      </c>
      <c r="O575" s="1039">
        <v>1.2664681561548541E-8</v>
      </c>
      <c r="P575" s="1034">
        <v>3.0492038628788958E-8</v>
      </c>
      <c r="Q575" s="512"/>
      <c r="R575" s="512"/>
      <c r="S575" s="512"/>
      <c r="T575" s="512"/>
      <c r="U575" s="512"/>
      <c r="V575" s="512"/>
      <c r="W575" s="512"/>
      <c r="X575" s="512"/>
      <c r="Y575" s="512"/>
      <c r="Z575" s="512"/>
      <c r="AA575" s="512"/>
      <c r="AB575" s="512"/>
      <c r="AC575" s="511"/>
    </row>
    <row r="576" spans="1:29">
      <c r="A576" s="513"/>
      <c r="B576" s="1031">
        <v>6.5499999999999039</v>
      </c>
      <c r="C576" s="1037">
        <v>363.53225990407503</v>
      </c>
      <c r="D576" s="1038">
        <v>1.4134276608690097</v>
      </c>
      <c r="E576" s="1039">
        <v>3950035.445638651</v>
      </c>
      <c r="F576" s="1039">
        <v>2500132.2322310843</v>
      </c>
      <c r="G576" s="1033">
        <v>35490.585527496558</v>
      </c>
      <c r="H576" s="1033">
        <v>7.501954535347487E-11</v>
      </c>
      <c r="I576" s="1034">
        <v>6982462.914523406</v>
      </c>
      <c r="J576" s="512"/>
      <c r="K576" s="1053">
        <v>6.5499999999999039</v>
      </c>
      <c r="L576" s="1032">
        <v>2.202453856123048E-6</v>
      </c>
      <c r="M576" s="1039">
        <v>8.6050278076793525E-8</v>
      </c>
      <c r="N576" s="1039">
        <v>3.3929151821830993E-4</v>
      </c>
      <c r="O576" s="1039">
        <v>1.2959679891399875E-8</v>
      </c>
      <c r="P576" s="1034">
        <v>3.1202289449193741E-8</v>
      </c>
      <c r="Q576" s="512"/>
      <c r="R576" s="512"/>
      <c r="S576" s="512"/>
      <c r="T576" s="512"/>
      <c r="U576" s="512"/>
      <c r="V576" s="512"/>
      <c r="W576" s="512"/>
      <c r="X576" s="512"/>
      <c r="Y576" s="512"/>
      <c r="Z576" s="512"/>
      <c r="AA576" s="512"/>
      <c r="AB576" s="512"/>
      <c r="AC576" s="511"/>
    </row>
    <row r="577" spans="1:29">
      <c r="A577" s="513"/>
      <c r="B577" s="1031">
        <v>6.5599999999999037</v>
      </c>
      <c r="C577" s="1037">
        <v>347.17061298800951</v>
      </c>
      <c r="D577" s="1038">
        <v>1.3498129370075254</v>
      </c>
      <c r="E577" s="1039">
        <v>3772254.5651067905</v>
      </c>
      <c r="F577" s="1039">
        <v>2387607.7458539093</v>
      </c>
      <c r="G577" s="1033">
        <v>33893.2460523189</v>
      </c>
      <c r="H577" s="1033">
        <v>7.0012313344964879E-11</v>
      </c>
      <c r="I577" s="1034">
        <v>6668200.3155394811</v>
      </c>
      <c r="J577" s="512"/>
      <c r="K577" s="1053">
        <v>6.5599999999999037</v>
      </c>
      <c r="L577" s="1032">
        <v>2.2537555967924393E-6</v>
      </c>
      <c r="M577" s="1039">
        <v>8.8054646539793017E-8</v>
      </c>
      <c r="N577" s="1039">
        <v>3.4719463293309433E-4</v>
      </c>
      <c r="O577" s="1039">
        <v>1.3261549615071294E-8</v>
      </c>
      <c r="P577" s="1034">
        <v>3.1929084136475657E-8</v>
      </c>
      <c r="Q577" s="512"/>
      <c r="R577" s="512"/>
      <c r="S577" s="512"/>
      <c r="T577" s="512"/>
      <c r="U577" s="512"/>
      <c r="V577" s="512"/>
      <c r="W577" s="512"/>
      <c r="X577" s="512"/>
      <c r="Y577" s="512"/>
      <c r="Z577" s="512"/>
      <c r="AA577" s="512"/>
      <c r="AB577" s="512"/>
      <c r="AC577" s="511"/>
    </row>
    <row r="578" spans="1:29">
      <c r="A578" s="513"/>
      <c r="B578" s="1031">
        <v>6.5699999999999035</v>
      </c>
      <c r="C578" s="1037">
        <v>331.54536148806631</v>
      </c>
      <c r="D578" s="1038">
        <v>1.2890613473580064</v>
      </c>
      <c r="E578" s="1039">
        <v>3602475.1422625016</v>
      </c>
      <c r="F578" s="1039">
        <v>2280147.695617836</v>
      </c>
      <c r="G578" s="1033">
        <v>32367.798696164846</v>
      </c>
      <c r="H578" s="1033">
        <v>6.5339292537935517E-11</v>
      </c>
      <c r="I578" s="1034">
        <v>6368081.8634460056</v>
      </c>
      <c r="J578" s="512"/>
      <c r="K578" s="1053">
        <v>6.5699999999999035</v>
      </c>
      <c r="L578" s="1032">
        <v>2.3062523085112319E-6</v>
      </c>
      <c r="M578" s="1039">
        <v>9.0105702741928934E-8</v>
      </c>
      <c r="N578" s="1039">
        <v>3.5528183483792415E-4</v>
      </c>
      <c r="O578" s="1039">
        <v>1.3570450787885986E-8</v>
      </c>
      <c r="P578" s="1034">
        <v>3.2672808046798129E-8</v>
      </c>
      <c r="Q578" s="512"/>
      <c r="R578" s="512"/>
      <c r="S578" s="512"/>
      <c r="T578" s="512"/>
      <c r="U578" s="512"/>
      <c r="V578" s="512"/>
      <c r="W578" s="512"/>
      <c r="X578" s="512"/>
      <c r="Y578" s="512"/>
      <c r="Z578" s="512"/>
      <c r="AA578" s="512"/>
      <c r="AB578" s="512"/>
      <c r="AC578" s="511"/>
    </row>
    <row r="579" spans="1:29">
      <c r="A579" s="513"/>
      <c r="B579" s="1031">
        <v>6.5799999999999033</v>
      </c>
      <c r="C579" s="1037">
        <v>316.62336215090033</v>
      </c>
      <c r="D579" s="1038">
        <v>1.2310440296536993</v>
      </c>
      <c r="E579" s="1039">
        <v>3440337.0521872081</v>
      </c>
      <c r="F579" s="1039">
        <v>2177524.1443488961</v>
      </c>
      <c r="G579" s="1033">
        <v>30911.007780671745</v>
      </c>
      <c r="H579" s="1033">
        <v>6.0978175772061089E-11</v>
      </c>
      <c r="I579" s="1034">
        <v>6081470.9667685088</v>
      </c>
      <c r="J579" s="512"/>
      <c r="K579" s="1053">
        <v>6.5799999999999033</v>
      </c>
      <c r="L579" s="1032">
        <v>2.3599718257308552E-6</v>
      </c>
      <c r="M579" s="1039">
        <v>9.2204534180348602E-8</v>
      </c>
      <c r="N579" s="1039">
        <v>3.6355741187429609E-4</v>
      </c>
      <c r="O579" s="1039">
        <v>1.3886547193334566E-8</v>
      </c>
      <c r="P579" s="1034">
        <v>3.3433855512422763E-8</v>
      </c>
      <c r="Q579" s="512"/>
      <c r="R579" s="512"/>
      <c r="S579" s="512"/>
      <c r="T579" s="512"/>
      <c r="U579" s="512"/>
      <c r="V579" s="512"/>
      <c r="W579" s="512"/>
      <c r="X579" s="512"/>
      <c r="Y579" s="512"/>
      <c r="Z579" s="512"/>
      <c r="AA579" s="512"/>
      <c r="AB579" s="512"/>
      <c r="AC579" s="511"/>
    </row>
    <row r="580" spans="1:29">
      <c r="A580" s="513"/>
      <c r="B580" s="1031">
        <v>6.589999999999903</v>
      </c>
      <c r="C580" s="1037">
        <v>302.37296341529003</v>
      </c>
      <c r="D580" s="1038">
        <v>1.1756379213852357</v>
      </c>
      <c r="E580" s="1039">
        <v>3285496.3782536252</v>
      </c>
      <c r="F580" s="1039">
        <v>2079519.4137358668</v>
      </c>
      <c r="G580" s="1033">
        <v>29519.783256992436</v>
      </c>
      <c r="H580" s="1033">
        <v>5.6908144794030886E-11</v>
      </c>
      <c r="I580" s="1034">
        <v>5807759.6853685398</v>
      </c>
      <c r="J580" s="512"/>
      <c r="K580" s="1053">
        <v>6.589999999999903</v>
      </c>
      <c r="L580" s="1032">
        <v>2.4149426312504017E-6</v>
      </c>
      <c r="M580" s="1039">
        <v>9.4352253683262013E-8</v>
      </c>
      <c r="N580" s="1039">
        <v>3.7202575186269499E-4</v>
      </c>
      <c r="O580" s="1039">
        <v>1.421000642991524E-8</v>
      </c>
      <c r="P580" s="1034">
        <v>3.4212630050789476E-8</v>
      </c>
      <c r="Q580" s="512"/>
      <c r="R580" s="512"/>
      <c r="S580" s="512"/>
      <c r="T580" s="512"/>
      <c r="U580" s="512"/>
      <c r="V580" s="512"/>
      <c r="W580" s="512"/>
      <c r="X580" s="512"/>
      <c r="Y580" s="512"/>
      <c r="Z580" s="512"/>
      <c r="AA580" s="512"/>
      <c r="AB580" s="512"/>
      <c r="AC580" s="511"/>
    </row>
    <row r="581" spans="1:29">
      <c r="A581" s="513"/>
      <c r="B581" s="1031">
        <v>6.5999999999999028</v>
      </c>
      <c r="C581" s="1037">
        <v>288.76393827493393</v>
      </c>
      <c r="D581" s="1038">
        <v>1.1227254987685564</v>
      </c>
      <c r="E581" s="1039">
        <v>3137624.682632504</v>
      </c>
      <c r="F581" s="1039">
        <v>1985925.6226054034</v>
      </c>
      <c r="G581" s="1033">
        <v>28191.174151387608</v>
      </c>
      <c r="H581" s="1033">
        <v>5.3109770879407253E-11</v>
      </c>
      <c r="I581" s="1034">
        <v>5546367.4409211641</v>
      </c>
      <c r="J581" s="512"/>
      <c r="K581" s="1053">
        <v>6.5999999999999028</v>
      </c>
      <c r="L581" s="1032">
        <v>2.4711938713185768E-6</v>
      </c>
      <c r="M581" s="1039">
        <v>9.6549999999977806E-8</v>
      </c>
      <c r="N581" s="1039">
        <v>3.8069134482907383E-4</v>
      </c>
      <c r="O581" s="1039">
        <v>1.4540999999996694E-8</v>
      </c>
      <c r="P581" s="1034">
        <v>3.5009544578466752E-8</v>
      </c>
      <c r="Q581" s="512"/>
      <c r="R581" s="512"/>
      <c r="S581" s="512"/>
      <c r="T581" s="512"/>
      <c r="U581" s="512"/>
      <c r="V581" s="512"/>
      <c r="W581" s="512"/>
      <c r="X581" s="512"/>
      <c r="Y581" s="512"/>
      <c r="Z581" s="512"/>
      <c r="AA581" s="512"/>
      <c r="AB581" s="512"/>
      <c r="AC581" s="511"/>
    </row>
    <row r="582" spans="1:29">
      <c r="A582" s="513"/>
      <c r="B582" s="1031">
        <v>6.6099999999999026</v>
      </c>
      <c r="C582" s="1037">
        <v>275.76742016291354</v>
      </c>
      <c r="D582" s="1038">
        <v>1.0721945274611901</v>
      </c>
      <c r="E582" s="1039">
        <v>2996408.3096319027</v>
      </c>
      <c r="F582" s="1039">
        <v>1896544.2459781652</v>
      </c>
      <c r="G582" s="1033">
        <v>26922.362305814309</v>
      </c>
      <c r="H582" s="1033">
        <v>4.9564922087549978E-11</v>
      </c>
      <c r="I582" s="1034">
        <v>5296739.7854303978</v>
      </c>
      <c r="J582" s="512"/>
      <c r="K582" s="1053">
        <v>6.6099999999999026</v>
      </c>
      <c r="L582" s="1032">
        <v>2.5287553710874467E-6</v>
      </c>
      <c r="M582" s="1039">
        <v>9.8798938404684083E-8</v>
      </c>
      <c r="N582" s="1039">
        <v>3.8955878538552726E-4</v>
      </c>
      <c r="O582" s="1039">
        <v>1.4879703400751058E-8</v>
      </c>
      <c r="P582" s="1034">
        <v>3.5825021630085682E-8</v>
      </c>
      <c r="Q582" s="512"/>
      <c r="R582" s="512"/>
      <c r="S582" s="512"/>
      <c r="T582" s="512"/>
      <c r="U582" s="512"/>
      <c r="V582" s="512"/>
      <c r="W582" s="512"/>
      <c r="X582" s="512"/>
      <c r="Y582" s="512"/>
      <c r="Z582" s="512"/>
      <c r="AA582" s="512"/>
      <c r="AB582" s="512"/>
      <c r="AC582" s="511"/>
    </row>
    <row r="583" spans="1:29">
      <c r="A583" s="513"/>
      <c r="B583" s="1031">
        <v>6.6199999999999024</v>
      </c>
      <c r="C583" s="1037">
        <v>263.35584172184076</v>
      </c>
      <c r="D583" s="1038">
        <v>1.0239378244981936</v>
      </c>
      <c r="E583" s="1039">
        <v>2861547.72039149</v>
      </c>
      <c r="F583" s="1039">
        <v>1811185.6939707627</v>
      </c>
      <c r="G583" s="1033">
        <v>25710.656400235643</v>
      </c>
      <c r="H583" s="1033">
        <v>4.6256676706873472E-11</v>
      </c>
      <c r="I583" s="1034">
        <v>5058347.2251708014</v>
      </c>
      <c r="J583" s="512"/>
      <c r="K583" s="1053">
        <v>6.6199999999999024</v>
      </c>
      <c r="L583" s="1032">
        <v>2.5876576504261017E-6</v>
      </c>
      <c r="M583" s="1039">
        <v>1.0110026131429108E-7</v>
      </c>
      <c r="N583" s="1039">
        <v>3.9863277516641229E-4</v>
      </c>
      <c r="O583" s="1039">
        <v>1.5226296217204664E-8</v>
      </c>
      <c r="P583" s="1034">
        <v>3.6659493582373115E-8</v>
      </c>
      <c r="Q583" s="512"/>
      <c r="R583" s="512"/>
      <c r="S583" s="512"/>
      <c r="T583" s="512"/>
      <c r="U583" s="512"/>
      <c r="V583" s="512"/>
      <c r="W583" s="512"/>
      <c r="X583" s="512"/>
      <c r="Y583" s="512"/>
      <c r="Z583" s="512"/>
      <c r="AA583" s="512"/>
      <c r="AB583" s="512"/>
      <c r="AC583" s="511"/>
    </row>
    <row r="584" spans="1:29">
      <c r="A584" s="513"/>
      <c r="B584" s="1031">
        <v>6.6299999999999022</v>
      </c>
      <c r="C584" s="1037">
        <v>251.50287632979268</v>
      </c>
      <c r="D584" s="1040">
        <v>0.97785303094269338</v>
      </c>
      <c r="E584" s="1039">
        <v>2732756.8575204154</v>
      </c>
      <c r="F584" s="1039">
        <v>1729668.9096501679</v>
      </c>
      <c r="G584" s="1033">
        <v>24553.486243969626</v>
      </c>
      <c r="H584" s="1033">
        <v>4.3169242477265985E-11</v>
      </c>
      <c r="I584" s="1034">
        <v>4830684.0975602195</v>
      </c>
      <c r="J584" s="512"/>
      <c r="K584" s="1053">
        <v>6.6299999999999022</v>
      </c>
      <c r="L584" s="1032">
        <v>2.6479319401027116E-6</v>
      </c>
      <c r="M584" s="1039">
        <v>1.0345518892066707E-7</v>
      </c>
      <c r="N584" s="1039">
        <v>4.0791812532121907E-4</v>
      </c>
      <c r="O584" s="1039">
        <v>1.5580962217456486E-8</v>
      </c>
      <c r="P584" s="1034">
        <v>3.7513402883403684E-8</v>
      </c>
      <c r="Q584" s="512"/>
      <c r="R584" s="512"/>
      <c r="S584" s="512"/>
      <c r="T584" s="512"/>
      <c r="U584" s="512"/>
      <c r="V584" s="512"/>
      <c r="W584" s="512"/>
      <c r="X584" s="512"/>
      <c r="Y584" s="512"/>
      <c r="Z584" s="512"/>
      <c r="AA584" s="512"/>
      <c r="AB584" s="512"/>
      <c r="AC584" s="511"/>
    </row>
    <row r="585" spans="1:29">
      <c r="A585" s="513"/>
      <c r="B585" s="1031">
        <v>6.639999999999902</v>
      </c>
      <c r="C585" s="1037">
        <v>240.18338225801901</v>
      </c>
      <c r="D585" s="1040">
        <v>0.93384239476886555</v>
      </c>
      <c r="E585" s="1039">
        <v>2609762.5383312437</v>
      </c>
      <c r="F585" s="1039">
        <v>1651820.9849876973</v>
      </c>
      <c r="G585" s="1033">
        <v>23448.397323970388</v>
      </c>
      <c r="H585" s="1033">
        <v>4.0287881204056638E-11</v>
      </c>
      <c r="I585" s="1034">
        <v>4613267.4985816777</v>
      </c>
      <c r="J585" s="512"/>
      <c r="K585" s="1053">
        <v>6.639999999999902</v>
      </c>
      <c r="L585" s="1032">
        <v>2.7096101983434805E-6</v>
      </c>
      <c r="M585" s="1039">
        <v>1.0586496983759993E-7</v>
      </c>
      <c r="N585" s="1039">
        <v>4.174197590655051E-4</v>
      </c>
      <c r="O585" s="1039">
        <v>1.5943889450114391E-8</v>
      </c>
      <c r="P585" s="1034">
        <v>3.8387202287191553E-8</v>
      </c>
      <c r="Q585" s="512"/>
      <c r="R585" s="512"/>
      <c r="S585" s="512"/>
      <c r="T585" s="512"/>
      <c r="U585" s="512"/>
      <c r="V585" s="512"/>
      <c r="W585" s="512"/>
      <c r="X585" s="512"/>
      <c r="Y585" s="512"/>
      <c r="Z585" s="512"/>
      <c r="AA585" s="512"/>
      <c r="AB585" s="512"/>
      <c r="AC585" s="511"/>
    </row>
    <row r="586" spans="1:29">
      <c r="A586" s="513"/>
      <c r="B586" s="1031">
        <v>6.6499999999999018</v>
      </c>
      <c r="C586" s="1037">
        <v>229.37334934196073</v>
      </c>
      <c r="D586" s="1040">
        <v>0.89181256351676985</v>
      </c>
      <c r="E586" s="1039">
        <v>2492303.8753828225</v>
      </c>
      <c r="F586" s="1039">
        <v>1577476.7940978773</v>
      </c>
      <c r="G586" s="1033">
        <v>22393.045598476616</v>
      </c>
      <c r="H586" s="1033">
        <v>3.7598838403684139E-11</v>
      </c>
      <c r="I586" s="1034">
        <v>4405636.2584791584</v>
      </c>
      <c r="J586" s="512"/>
      <c r="K586" s="1053">
        <v>6.6499999999999018</v>
      </c>
      <c r="L586" s="1032">
        <v>2.7727251277773479E-6</v>
      </c>
      <c r="M586" s="1039">
        <v>1.0833088176282941E-7</v>
      </c>
      <c r="N586" s="1039">
        <v>4.2714271429125211E-4</v>
      </c>
      <c r="O586" s="1039">
        <v>1.6315270344001101E-8</v>
      </c>
      <c r="P586" s="1034">
        <v>3.9281355093746844E-8</v>
      </c>
      <c r="Q586" s="512"/>
      <c r="R586" s="512"/>
      <c r="S586" s="512"/>
      <c r="T586" s="512"/>
      <c r="U586" s="512"/>
      <c r="V586" s="512"/>
      <c r="W586" s="512"/>
      <c r="X586" s="512"/>
      <c r="Y586" s="512"/>
      <c r="Z586" s="512"/>
      <c r="AA586" s="512"/>
      <c r="AB586" s="512"/>
      <c r="AC586" s="511"/>
    </row>
    <row r="587" spans="1:29">
      <c r="A587" s="513"/>
      <c r="B587" s="1031">
        <v>6.6599999999999016</v>
      </c>
      <c r="C587" s="1037">
        <v>219.04984805247733</v>
      </c>
      <c r="D587" s="1040">
        <v>0.85167438627928616</v>
      </c>
      <c r="E587" s="1039">
        <v>2380131.7231030879</v>
      </c>
      <c r="F587" s="1039">
        <v>1506478.6429843365</v>
      </c>
      <c r="G587" s="1033">
        <v>21385.192524985112</v>
      </c>
      <c r="H587" s="1033">
        <v>3.5089277645209299E-11</v>
      </c>
      <c r="I587" s="1034">
        <v>4207349.9635548154</v>
      </c>
      <c r="J587" s="512"/>
      <c r="K587" s="1053">
        <v>6.6599999999999016</v>
      </c>
      <c r="L587" s="1032">
        <v>2.8373101927753181E-6</v>
      </c>
      <c r="M587" s="1039">
        <v>1.1085423215549828E-7</v>
      </c>
      <c r="N587" s="1039">
        <v>4.3709214623801858E-4</v>
      </c>
      <c r="O587" s="1039">
        <v>1.6695301810182334E-8</v>
      </c>
      <c r="P587" s="1034">
        <v>4.0196335394723053E-8</v>
      </c>
      <c r="Q587" s="512"/>
      <c r="R587" s="512"/>
      <c r="S587" s="512"/>
      <c r="T587" s="512"/>
      <c r="U587" s="512"/>
      <c r="V587" s="512"/>
      <c r="W587" s="512"/>
      <c r="X587" s="512"/>
      <c r="Y587" s="512"/>
      <c r="Z587" s="512"/>
      <c r="AA587" s="512"/>
      <c r="AB587" s="512"/>
      <c r="AC587" s="511"/>
    </row>
    <row r="588" spans="1:29">
      <c r="A588" s="513"/>
      <c r="B588" s="1031">
        <v>6.6699999999999013</v>
      </c>
      <c r="C588" s="1037">
        <v>209.19098085923798</v>
      </c>
      <c r="D588" s="1040">
        <v>0.81334272460107515</v>
      </c>
      <c r="E588" s="1039">
        <v>2273008.149317875</v>
      </c>
      <c r="F588" s="1039">
        <v>1438675.9350496749</v>
      </c>
      <c r="G588" s="1033">
        <v>20422.70031200182</v>
      </c>
      <c r="H588" s="1033">
        <v>3.2747219274251532E-11</v>
      </c>
      <c r="I588" s="1034">
        <v>4017988.0219924087</v>
      </c>
      <c r="J588" s="512"/>
      <c r="K588" s="1053">
        <v>6.6699999999999013</v>
      </c>
      <c r="L588" s="1032">
        <v>2.9033996371937387E-6</v>
      </c>
      <c r="M588" s="1039">
        <v>1.1343635892938522E-7</v>
      </c>
      <c r="N588" s="1039">
        <v>4.4727333022631904E-4</v>
      </c>
      <c r="O588" s="1039">
        <v>1.7084185346371772E-8</v>
      </c>
      <c r="P588" s="1034">
        <v>4.1132628324786938E-8</v>
      </c>
      <c r="Q588" s="512"/>
      <c r="R588" s="512"/>
      <c r="S588" s="512"/>
      <c r="T588" s="512"/>
      <c r="U588" s="512"/>
      <c r="V588" s="512"/>
      <c r="W588" s="512"/>
      <c r="X588" s="512"/>
      <c r="Y588" s="512"/>
      <c r="Z588" s="512"/>
      <c r="AA588" s="512"/>
      <c r="AB588" s="512"/>
      <c r="AC588" s="511"/>
    </row>
    <row r="589" spans="1:29">
      <c r="A589" s="513"/>
      <c r="B589" s="1031">
        <v>6.6799999999999011</v>
      </c>
      <c r="C589" s="1037">
        <v>199.77583578312439</v>
      </c>
      <c r="D589" s="1040">
        <v>0.77673627188850147</v>
      </c>
      <c r="E589" s="1039">
        <v>2170705.9305648762</v>
      </c>
      <c r="F589" s="1039">
        <v>1373924.851659897</v>
      </c>
      <c r="G589" s="1033">
        <v>19503.527384499412</v>
      </c>
      <c r="H589" s="1033">
        <v>3.056148322683715E-11</v>
      </c>
      <c r="I589" s="1034">
        <v>3837148.7717256853</v>
      </c>
      <c r="J589" s="512"/>
      <c r="K589" s="1053">
        <v>6.6799999999999011</v>
      </c>
      <c r="L589" s="1032">
        <v>2.9710285025308363E-6</v>
      </c>
      <c r="M589" s="1039">
        <v>1.1607863116228422E-7</v>
      </c>
      <c r="N589" s="1039">
        <v>4.5769166445466775E-4</v>
      </c>
      <c r="O589" s="1039">
        <v>1.7482127143767777E-8</v>
      </c>
      <c r="P589" s="1034">
        <v>4.2090730318843321E-8</v>
      </c>
      <c r="Q589" s="512"/>
      <c r="R589" s="512"/>
      <c r="S589" s="512"/>
      <c r="T589" s="512"/>
      <c r="U589" s="512"/>
      <c r="V589" s="512"/>
      <c r="W589" s="512"/>
      <c r="X589" s="512"/>
      <c r="Y589" s="512"/>
      <c r="Z589" s="512"/>
      <c r="AA589" s="512"/>
      <c r="AB589" s="512"/>
      <c r="AC589" s="511"/>
    </row>
    <row r="590" spans="1:29">
      <c r="A590" s="513"/>
      <c r="B590" s="1031">
        <v>6.6899999999999009</v>
      </c>
      <c r="C590" s="1037">
        <v>190.78444203912039</v>
      </c>
      <c r="D590" s="1040">
        <v>0.74177738094745194</v>
      </c>
      <c r="E590" s="1039">
        <v>2073008.0701222264</v>
      </c>
      <c r="F590" s="1039">
        <v>1312088.0470858077</v>
      </c>
      <c r="G590" s="1033">
        <v>18625.724053463051</v>
      </c>
      <c r="H590" s="1033">
        <v>2.8521635660181092E-11</v>
      </c>
      <c r="I590" s="1034">
        <v>3664448.6284593027</v>
      </c>
      <c r="J590" s="512"/>
      <c r="K590" s="1053">
        <v>6.6899999999999009</v>
      </c>
      <c r="L590" s="1032">
        <v>3.0402326465061824E-6</v>
      </c>
      <c r="M590" s="1039">
        <v>1.1878244982190761E-7</v>
      </c>
      <c r="N590" s="1039">
        <v>4.6835267286177498E-4</v>
      </c>
      <c r="O590" s="1039">
        <v>1.7889338196378693E-8</v>
      </c>
      <c r="P590" s="1034">
        <v>4.3071149375251365E-8</v>
      </c>
      <c r="Q590" s="512"/>
      <c r="R590" s="512"/>
      <c r="S590" s="512"/>
      <c r="T590" s="512"/>
      <c r="U590" s="512"/>
      <c r="V590" s="512"/>
      <c r="W590" s="512"/>
      <c r="X590" s="512"/>
      <c r="Y590" s="512"/>
      <c r="Z590" s="512"/>
      <c r="AA590" s="512"/>
      <c r="AB590" s="512"/>
      <c r="AC590" s="511"/>
    </row>
    <row r="591" spans="1:29">
      <c r="A591" s="513"/>
      <c r="B591" s="1031">
        <v>6.6999999999999007</v>
      </c>
      <c r="C591" s="1037">
        <v>182.19772767559638</v>
      </c>
      <c r="D591" s="1040">
        <v>0.70839189928321522</v>
      </c>
      <c r="E591" s="1039">
        <v>1979707.3377293316</v>
      </c>
      <c r="F591" s="1039">
        <v>1253034.3571742915</v>
      </c>
      <c r="G591" s="1033">
        <v>17787.428380338348</v>
      </c>
      <c r="H591" s="1033">
        <v>2.6617939145628837E-11</v>
      </c>
      <c r="I591" s="1034">
        <v>3499521.2720350544</v>
      </c>
      <c r="J591" s="512"/>
      <c r="K591" s="1053">
        <v>6.6999999999999007</v>
      </c>
      <c r="L591" s="1032">
        <v>3.1110487620729461E-6</v>
      </c>
      <c r="M591" s="1039">
        <v>1.2154924850869834E-7</v>
      </c>
      <c r="N591" s="1039">
        <v>4.7926200805541484E-4</v>
      </c>
      <c r="O591" s="1039">
        <v>1.830603441289474E-8</v>
      </c>
      <c r="P591" s="1034">
        <v>4.4074405325172297E-8</v>
      </c>
      <c r="Q591" s="512"/>
      <c r="R591" s="512"/>
      <c r="S591" s="512"/>
      <c r="T591" s="512"/>
      <c r="U591" s="512"/>
      <c r="V591" s="512"/>
      <c r="W591" s="512"/>
      <c r="X591" s="512"/>
      <c r="Y591" s="512"/>
      <c r="Z591" s="512"/>
      <c r="AA591" s="512"/>
      <c r="AB591" s="512"/>
      <c r="AC591" s="511"/>
    </row>
    <row r="592" spans="1:29">
      <c r="A592" s="513"/>
      <c r="B592" s="1031">
        <v>6.7099999999999005</v>
      </c>
      <c r="C592" s="1037">
        <v>173.99747912014718</v>
      </c>
      <c r="D592" s="1040">
        <v>0.67650901181311418</v>
      </c>
      <c r="E592" s="1039">
        <v>1890605.8300237469</v>
      </c>
      <c r="F592" s="1039">
        <v>1196638.5211315842</v>
      </c>
      <c r="G592" s="1033">
        <v>16986.862227610403</v>
      </c>
      <c r="H592" s="1033">
        <v>2.4841306186010708E-11</v>
      </c>
      <c r="I592" s="1034">
        <v>3342016.8694177819</v>
      </c>
      <c r="J592" s="512"/>
      <c r="K592" s="1053">
        <v>6.7099999999999005</v>
      </c>
      <c r="L592" s="1032">
        <v>3.1835143968729617E-6</v>
      </c>
      <c r="M592" s="1039">
        <v>1.2438049421594292E-7</v>
      </c>
      <c r="N592" s="1039">
        <v>4.9042545430950837E-4</v>
      </c>
      <c r="O592" s="1039">
        <v>1.8732436731165516E-8</v>
      </c>
      <c r="P592" s="1034">
        <v>4.5101030108190365E-8</v>
      </c>
      <c r="Q592" s="512"/>
      <c r="R592" s="512"/>
      <c r="S592" s="512"/>
      <c r="T592" s="512"/>
      <c r="U592" s="512"/>
      <c r="V592" s="512"/>
      <c r="W592" s="512"/>
      <c r="X592" s="512"/>
      <c r="Y592" s="512"/>
      <c r="Z592" s="512"/>
      <c r="AA592" s="512"/>
      <c r="AB592" s="512"/>
      <c r="AC592" s="511"/>
    </row>
    <row r="593" spans="1:29">
      <c r="A593" s="513"/>
      <c r="B593" s="1031">
        <v>6.7199999999999003</v>
      </c>
      <c r="C593" s="1037">
        <v>166.16630254616018</v>
      </c>
      <c r="D593" s="1040">
        <v>0.64606109065821238</v>
      </c>
      <c r="E593" s="1039">
        <v>1805514.5507615819</v>
      </c>
      <c r="F593" s="1039">
        <v>1142780.9158283188</v>
      </c>
      <c r="G593" s="1033">
        <v>16222.327487135512</v>
      </c>
      <c r="H593" s="1033">
        <v>2.31832558355094E-11</v>
      </c>
      <c r="I593" s="1034">
        <v>3191601.3326525521</v>
      </c>
      <c r="J593" s="512"/>
      <c r="K593" s="1053">
        <v>6.7199999999999003</v>
      </c>
      <c r="L593" s="1032">
        <v>3.2576679731449925E-6</v>
      </c>
      <c r="M593" s="1039">
        <v>1.2727768810759123E-7</v>
      </c>
      <c r="N593" s="1039">
        <v>5.0184893063102498E-4</v>
      </c>
      <c r="O593" s="1039">
        <v>1.9168771235344267E-8</v>
      </c>
      <c r="P593" s="1034">
        <v>4.6151568054354491E-8</v>
      </c>
      <c r="Q593" s="512"/>
      <c r="R593" s="512"/>
      <c r="S593" s="512"/>
      <c r="T593" s="512"/>
      <c r="U593" s="512"/>
      <c r="V593" s="512"/>
      <c r="W593" s="512"/>
      <c r="X593" s="512"/>
      <c r="Y593" s="512"/>
      <c r="Z593" s="512"/>
      <c r="AA593" s="512"/>
      <c r="AB593" s="512"/>
      <c r="AC593" s="511"/>
    </row>
    <row r="594" spans="1:29">
      <c r="A594" s="513"/>
      <c r="B594" s="1031">
        <v>6.7299999999999001</v>
      </c>
      <c r="C594" s="1037">
        <v>158.68758697817844</v>
      </c>
      <c r="D594" s="1040">
        <v>0.61698355169551777</v>
      </c>
      <c r="E594" s="1039">
        <v>1724253.0099311406</v>
      </c>
      <c r="F594" s="1039">
        <v>1091347.3020628351</v>
      </c>
      <c r="G594" s="1033">
        <v>15492.202478226223</v>
      </c>
      <c r="H594" s="1033">
        <v>2.1635873214966238E-11</v>
      </c>
      <c r="I594" s="1034">
        <v>3047955.6102193333</v>
      </c>
      <c r="J594" s="512"/>
      <c r="K594" s="1053">
        <v>6.7299999999999001</v>
      </c>
      <c r="L594" s="1032">
        <v>3.3335488080967121E-6</v>
      </c>
      <c r="M594" s="1039">
        <v>1.3024236631419336E-7</v>
      </c>
      <c r="N594" s="1039">
        <v>5.1353849389831722E-4</v>
      </c>
      <c r="O594" s="1039">
        <v>1.9615269275760642E-8</v>
      </c>
      <c r="P594" s="1034">
        <v>4.7226576172789176E-8</v>
      </c>
      <c r="Q594" s="512"/>
      <c r="R594" s="512"/>
      <c r="S594" s="512"/>
      <c r="T594" s="512"/>
      <c r="U594" s="512"/>
      <c r="V594" s="512"/>
      <c r="W594" s="512"/>
      <c r="X594" s="512"/>
      <c r="Y594" s="512"/>
      <c r="Z594" s="512"/>
      <c r="AA594" s="512"/>
      <c r="AB594" s="512"/>
      <c r="AC594" s="511"/>
    </row>
    <row r="595" spans="1:29">
      <c r="A595" s="513"/>
      <c r="B595" s="1031">
        <v>6.7399999999998998</v>
      </c>
      <c r="C595" s="1037">
        <v>151.54546905779219</v>
      </c>
      <c r="D595" s="1040">
        <v>0.58921471756639288</v>
      </c>
      <c r="E595" s="1039">
        <v>1646648.8409093849</v>
      </c>
      <c r="F595" s="1039">
        <v>1042228.5822445042</v>
      </c>
      <c r="G595" s="1033">
        <v>14794.938507848961</v>
      </c>
      <c r="H595" s="1033">
        <v>2.0191771729365531E-11</v>
      </c>
      <c r="I595" s="1034">
        <v>2910775.0102819055</v>
      </c>
      <c r="J595" s="512"/>
      <c r="K595" s="1053">
        <v>6.7399999999998998</v>
      </c>
      <c r="L595" s="1032">
        <v>3.4111971347512255E-6</v>
      </c>
      <c r="M595" s="1039">
        <v>1.3327610074737698E-7</v>
      </c>
      <c r="N595" s="1039">
        <v>5.2550034207256074E-4</v>
      </c>
      <c r="O595" s="1039">
        <v>2.0072167591585843E-8</v>
      </c>
      <c r="P595" s="1034">
        <v>4.8326624447028393E-8</v>
      </c>
      <c r="Q595" s="512"/>
      <c r="R595" s="512"/>
      <c r="S595" s="512"/>
      <c r="T595" s="512"/>
      <c r="U595" s="512"/>
      <c r="V595" s="512"/>
      <c r="W595" s="512"/>
      <c r="X595" s="512"/>
      <c r="Y595" s="512"/>
      <c r="Z595" s="512"/>
      <c r="AA595" s="512"/>
      <c r="AB595" s="512"/>
      <c r="AC595" s="511"/>
    </row>
    <row r="596" spans="1:29">
      <c r="A596" s="513"/>
      <c r="B596" s="1031">
        <v>6.7499999999998996</v>
      </c>
      <c r="C596" s="1037">
        <v>144.7247993953325</v>
      </c>
      <c r="D596" s="1040">
        <v>0.56269568685061988</v>
      </c>
      <c r="E596" s="1039">
        <v>1572537.4348492541</v>
      </c>
      <c r="F596" s="1039">
        <v>995320.56898313412</v>
      </c>
      <c r="G596" s="1033">
        <v>14129.056585638811</v>
      </c>
      <c r="H596" s="1033">
        <v>1.8844057807141618E-11</v>
      </c>
      <c r="I596" s="1034">
        <v>2779768.5543956896</v>
      </c>
      <c r="J596" s="512"/>
      <c r="K596" s="1053">
        <v>6.7499999999998996</v>
      </c>
      <c r="L596" s="1032">
        <v>3.4906541232791173E-6</v>
      </c>
      <c r="M596" s="1039">
        <v>1.3638049993329467E-7</v>
      </c>
      <c r="N596" s="1039">
        <v>5.3774081748399053E-4</v>
      </c>
      <c r="O596" s="1039">
        <v>2.0539708436354661E-8</v>
      </c>
      <c r="P596" s="1034">
        <v>4.9452296137227934E-8</v>
      </c>
      <c r="Q596" s="512"/>
      <c r="R596" s="512"/>
      <c r="S596" s="512"/>
      <c r="T596" s="512"/>
      <c r="U596" s="512"/>
      <c r="V596" s="512"/>
      <c r="W596" s="512"/>
      <c r="X596" s="512"/>
      <c r="Y596" s="512"/>
      <c r="Z596" s="512"/>
      <c r="AA596" s="512"/>
      <c r="AB596" s="512"/>
      <c r="AC596" s="511"/>
    </row>
    <row r="597" spans="1:29">
      <c r="A597" s="513"/>
      <c r="B597" s="1031">
        <v>6.7599999999998994</v>
      </c>
      <c r="C597" s="1037">
        <v>138.21111043598216</v>
      </c>
      <c r="D597" s="1040">
        <v>0.53737020912858158</v>
      </c>
      <c r="E597" s="1039">
        <v>1501761.5915222047</v>
      </c>
      <c r="F597" s="1039">
        <v>950523.7640935306</v>
      </c>
      <c r="G597" s="1033">
        <v>13493.14428676241</v>
      </c>
      <c r="H597" s="1033">
        <v>1.7586297992982034E-11</v>
      </c>
      <c r="I597" s="1034">
        <v>2654658.3603034085</v>
      </c>
      <c r="J597" s="512"/>
      <c r="K597" s="1053">
        <v>6.7599999999998994</v>
      </c>
      <c r="L597" s="1032">
        <v>3.5719619028274393E-6</v>
      </c>
      <c r="M597" s="1039">
        <v>1.3955720986548625E-7</v>
      </c>
      <c r="N597" s="1039">
        <v>5.5026641019469147E-4</v>
      </c>
      <c r="O597" s="1039">
        <v>2.1018139706411606E-8</v>
      </c>
      <c r="P597" s="1034">
        <v>5.0604188089417954E-8</v>
      </c>
      <c r="Q597" s="512"/>
      <c r="R597" s="512"/>
      <c r="S597" s="512"/>
      <c r="T597" s="512"/>
      <c r="U597" s="512"/>
      <c r="V597" s="512"/>
      <c r="W597" s="512"/>
      <c r="X597" s="512"/>
      <c r="Y597" s="512"/>
      <c r="Z597" s="512"/>
      <c r="AA597" s="512"/>
      <c r="AB597" s="512"/>
      <c r="AC597" s="511"/>
    </row>
    <row r="598" spans="1:29">
      <c r="A598" s="513"/>
      <c r="B598" s="1031">
        <v>6.7699999999998992</v>
      </c>
      <c r="C598" s="1037">
        <v>131.99058577215291</v>
      </c>
      <c r="D598" s="1040">
        <v>0.5131845656665841</v>
      </c>
      <c r="E598" s="1039">
        <v>1434171.1858754579</v>
      </c>
      <c r="F598" s="1039">
        <v>907743.1475465101</v>
      </c>
      <c r="G598" s="1033">
        <v>12885.852755975598</v>
      </c>
      <c r="H598" s="1033">
        <v>1.6412488237047982E-11</v>
      </c>
      <c r="I598" s="1034">
        <v>2535179.052509577</v>
      </c>
      <c r="J598" s="512"/>
      <c r="K598" s="1053">
        <v>6.7699999999998992</v>
      </c>
      <c r="L598" s="1032">
        <v>3.6551635838571468E-6</v>
      </c>
      <c r="M598" s="1039">
        <v>1.428079148776066E-7</v>
      </c>
      <c r="N598" s="1039">
        <v>5.6308376143971459E-4</v>
      </c>
      <c r="O598" s="1039">
        <v>2.1507715072348861E-8</v>
      </c>
      <c r="P598" s="1034">
        <v>5.1782911051958592E-8</v>
      </c>
      <c r="Q598" s="512"/>
      <c r="R598" s="512"/>
      <c r="S598" s="512"/>
      <c r="T598" s="512"/>
      <c r="U598" s="512"/>
      <c r="V598" s="512"/>
      <c r="W598" s="512"/>
      <c r="X598" s="512"/>
      <c r="Y598" s="512"/>
      <c r="Z598" s="512"/>
      <c r="AA598" s="512"/>
      <c r="AB598" s="512"/>
      <c r="AC598" s="511"/>
    </row>
    <row r="599" spans="1:29">
      <c r="A599" s="513"/>
      <c r="B599" s="1031">
        <v>6.779999999999899</v>
      </c>
      <c r="C599" s="1037">
        <v>126.05003083703292</v>
      </c>
      <c r="D599" s="1040">
        <v>0.49008745547222032</v>
      </c>
      <c r="E599" s="1039">
        <v>1369622.8495966382</v>
      </c>
      <c r="F599" s="1039">
        <v>866887.97591868287</v>
      </c>
      <c r="G599" s="1033">
        <v>12305.89384652063</v>
      </c>
      <c r="H599" s="1033">
        <v>1.5317025234005062E-11</v>
      </c>
      <c r="I599" s="1034">
        <v>2421077.1993835042</v>
      </c>
      <c r="J599" s="512"/>
      <c r="K599" s="1053">
        <v>6.779999999999899</v>
      </c>
      <c r="L599" s="1032">
        <v>3.7403032810008173E-6</v>
      </c>
      <c r="M599" s="1039">
        <v>1.4613433853648098E-7</v>
      </c>
      <c r="N599" s="1039">
        <v>5.7619966714834677E-4</v>
      </c>
      <c r="O599" s="1039">
        <v>2.2008694113505701E-8</v>
      </c>
      <c r="P599" s="1034">
        <v>5.2989089999366738E-8</v>
      </c>
      <c r="Q599" s="512"/>
      <c r="R599" s="512"/>
      <c r="S599" s="512"/>
      <c r="T599" s="512"/>
      <c r="U599" s="512"/>
      <c r="V599" s="512"/>
      <c r="W599" s="512"/>
      <c r="X599" s="512"/>
      <c r="Y599" s="512"/>
      <c r="Z599" s="512"/>
      <c r="AA599" s="512"/>
      <c r="AB599" s="512"/>
      <c r="AC599" s="511"/>
    </row>
    <row r="600" spans="1:29">
      <c r="A600" s="513"/>
      <c r="B600" s="1031">
        <v>6.7899999999998988</v>
      </c>
      <c r="C600" s="1037">
        <v>120.37684491713983</v>
      </c>
      <c r="D600" s="1040">
        <v>0.46802988647808119</v>
      </c>
      <c r="E600" s="1039">
        <v>1307979.667010342</v>
      </c>
      <c r="F600" s="1039">
        <v>827871.58991347149</v>
      </c>
      <c r="G600" s="1033">
        <v>11752.037387794013</v>
      </c>
      <c r="H600" s="1033">
        <v>1.4294679675051364E-11</v>
      </c>
      <c r="I600" s="1034">
        <v>2312110.7755967886</v>
      </c>
      <c r="J600" s="512"/>
      <c r="K600" s="1053">
        <v>6.7899999999998988</v>
      </c>
      <c r="L600" s="1032">
        <v>3.8274261364528491E-6</v>
      </c>
      <c r="M600" s="1039">
        <v>1.4953824455596435E-7</v>
      </c>
      <c r="N600" s="1039">
        <v>5.8962108154740622E-4</v>
      </c>
      <c r="O600" s="1039">
        <v>2.2521342455601066E-8</v>
      </c>
      <c r="P600" s="1034">
        <v>5.4223364463686163E-8</v>
      </c>
      <c r="Q600" s="512"/>
      <c r="R600" s="512"/>
      <c r="S600" s="512"/>
      <c r="T600" s="512"/>
      <c r="U600" s="512"/>
      <c r="V600" s="512"/>
      <c r="W600" s="512"/>
      <c r="X600" s="512"/>
      <c r="Y600" s="512"/>
      <c r="Z600" s="512"/>
      <c r="AA600" s="512"/>
      <c r="AB600" s="512"/>
      <c r="AC600" s="511"/>
    </row>
    <row r="601" spans="1:29">
      <c r="A601" s="513"/>
      <c r="B601" s="1031">
        <v>6.7999999999998986</v>
      </c>
      <c r="C601" s="1037">
        <v>114.95899442452075</v>
      </c>
      <c r="D601" s="1040">
        <v>0.44696507162302196</v>
      </c>
      <c r="E601" s="1039">
        <v>1249110.8846616636</v>
      </c>
      <c r="F601" s="1039">
        <v>790611.23054514395</v>
      </c>
      <c r="G601" s="1033">
        <v>11223.108575990009</v>
      </c>
      <c r="H601" s="1033">
        <v>1.3340571285256927E-11</v>
      </c>
      <c r="I601" s="1034">
        <v>2208048.6487552058</v>
      </c>
      <c r="J601" s="512"/>
      <c r="K601" s="1053">
        <v>6.7999999999998986</v>
      </c>
      <c r="L601" s="1032">
        <v>3.9165783439044014E-6</v>
      </c>
      <c r="M601" s="1039">
        <v>1.5302143773208396E-7</v>
      </c>
      <c r="N601" s="1039">
        <v>6.033551208484599E-4</v>
      </c>
      <c r="O601" s="1039">
        <v>2.3045931911571601E-8</v>
      </c>
      <c r="P601" s="1034">
        <v>5.5486388873575329E-8</v>
      </c>
      <c r="Q601" s="512"/>
      <c r="R601" s="512"/>
      <c r="S601" s="512"/>
      <c r="T601" s="512"/>
      <c r="U601" s="512"/>
      <c r="V601" s="512"/>
      <c r="W601" s="512"/>
      <c r="X601" s="512"/>
      <c r="Y601" s="512"/>
      <c r="Z601" s="512"/>
      <c r="AA601" s="512"/>
      <c r="AB601" s="512"/>
      <c r="AC601" s="511"/>
    </row>
    <row r="602" spans="1:29">
      <c r="A602" s="513"/>
      <c r="B602" s="1031">
        <v>6.8099999999998984</v>
      </c>
      <c r="C602" s="1037">
        <v>109.78498737189693</v>
      </c>
      <c r="D602" s="1040">
        <v>0.42684832961052616</v>
      </c>
      <c r="E602" s="1039">
        <v>1192891.6339705656</v>
      </c>
      <c r="F602" s="1039">
        <v>755027.86359589687</v>
      </c>
      <c r="G602" s="1033">
        <v>10717.985482184058</v>
      </c>
      <c r="H602" s="1033">
        <v>1.2450145527054964E-11</v>
      </c>
      <c r="I602" s="1034">
        <v>2108670.0891358717</v>
      </c>
      <c r="J602" s="512"/>
      <c r="K602" s="1053">
        <v>6.8099999999998984</v>
      </c>
      <c r="L602" s="1032">
        <v>4.0078071730359342E-6</v>
      </c>
      <c r="M602" s="1039">
        <v>1.5658576489996725E-7</v>
      </c>
      <c r="N602" s="1039">
        <v>6.1740906702093651E-4</v>
      </c>
      <c r="O602" s="1039">
        <v>2.3582740625690622E-8</v>
      </c>
      <c r="P602" s="1034">
        <v>5.6778832901294428E-8</v>
      </c>
      <c r="Q602" s="512"/>
      <c r="R602" s="512"/>
      <c r="S602" s="512"/>
      <c r="T602" s="512"/>
      <c r="U602" s="512"/>
      <c r="V602" s="512"/>
      <c r="W602" s="512"/>
      <c r="X602" s="512"/>
      <c r="Y602" s="512"/>
      <c r="Z602" s="512"/>
      <c r="AA602" s="512"/>
      <c r="AB602" s="512"/>
      <c r="AC602" s="511"/>
    </row>
    <row r="603" spans="1:29">
      <c r="A603" s="513"/>
      <c r="B603" s="1031">
        <v>6.8199999999998981</v>
      </c>
      <c r="C603" s="1037">
        <v>104.84384899661892</v>
      </c>
      <c r="D603" s="1040">
        <v>0.40763699013368809</v>
      </c>
      <c r="E603" s="1039">
        <v>1139202.666368891</v>
      </c>
      <c r="F603" s="1039">
        <v>721046.01197368815</v>
      </c>
      <c r="G603" s="1033">
        <v>10235.596672571199</v>
      </c>
      <c r="H603" s="1033">
        <v>1.1619151858672471E-11</v>
      </c>
      <c r="I603" s="1034">
        <v>2013764.3014899252</v>
      </c>
      <c r="J603" s="512"/>
      <c r="K603" s="1053">
        <v>6.8199999999998981</v>
      </c>
      <c r="L603" s="1032">
        <v>4.1011609945802044E-6</v>
      </c>
      <c r="M603" s="1039">
        <v>1.6023311591305786E-7</v>
      </c>
      <c r="N603" s="1039">
        <v>6.317903716531216E-4</v>
      </c>
      <c r="O603" s="1039">
        <v>2.4132053221043813E-8</v>
      </c>
      <c r="P603" s="1034">
        <v>5.8101381817774395E-8</v>
      </c>
      <c r="Q603" s="512"/>
      <c r="R603" s="512"/>
      <c r="S603" s="512"/>
      <c r="T603" s="512"/>
      <c r="U603" s="512"/>
      <c r="V603" s="512"/>
      <c r="W603" s="512"/>
      <c r="X603" s="512"/>
      <c r="Y603" s="512"/>
      <c r="Z603" s="512"/>
      <c r="AA603" s="512"/>
      <c r="AB603" s="512"/>
      <c r="AC603" s="511"/>
    </row>
    <row r="604" spans="1:29">
      <c r="A604" s="513"/>
      <c r="B604" s="1031">
        <v>6.8299999999998979</v>
      </c>
      <c r="C604" s="1037">
        <v>100.12509848172208</v>
      </c>
      <c r="D604" s="1040">
        <v>0.38929030336576548</v>
      </c>
      <c r="E604" s="1039">
        <v>1087930.1003581428</v>
      </c>
      <c r="F604" s="1039">
        <v>688593.59561519604</v>
      </c>
      <c r="G604" s="1033">
        <v>9774.9189358111762</v>
      </c>
      <c r="H604" s="1033">
        <v>1.0843623443719437E-11</v>
      </c>
      <c r="I604" s="1034">
        <v>1923129.9779175152</v>
      </c>
      <c r="J604" s="512"/>
      <c r="K604" s="1053">
        <v>6.8299999999998979</v>
      </c>
      <c r="L604" s="1032">
        <v>4.1966893059690909E-6</v>
      </c>
      <c r="M604" s="1039">
        <v>1.6396542464514191E-7</v>
      </c>
      <c r="N604" s="1039">
        <v>6.4650665990309249E-4</v>
      </c>
      <c r="O604" s="1039">
        <v>2.4694160950440338E-8</v>
      </c>
      <c r="P604" s="1034">
        <v>5.9454736855956963E-8</v>
      </c>
      <c r="Q604" s="512"/>
      <c r="R604" s="512"/>
      <c r="S604" s="512"/>
      <c r="T604" s="512"/>
      <c r="U604" s="512"/>
      <c r="V604" s="512"/>
      <c r="W604" s="512"/>
      <c r="X604" s="512"/>
      <c r="Y604" s="512"/>
      <c r="Z604" s="512"/>
      <c r="AA604" s="512"/>
      <c r="AB604" s="512"/>
      <c r="AC604" s="511"/>
    </row>
    <row r="605" spans="1:29">
      <c r="A605" s="513"/>
      <c r="B605" s="1031">
        <v>6.8399999999998977</v>
      </c>
      <c r="C605" s="1041">
        <v>95.618726724710726</v>
      </c>
      <c r="D605" s="1040">
        <v>0.37176935352434176</v>
      </c>
      <c r="E605" s="1039">
        <v>1038965.1799515832</v>
      </c>
      <c r="F605" s="1039">
        <v>657601.77859435498</v>
      </c>
      <c r="G605" s="1033">
        <v>9334.9751126602187</v>
      </c>
      <c r="H605" s="1033">
        <v>1.0119858215074247E-11</v>
      </c>
      <c r="I605" s="1034">
        <v>1836574.8708667953</v>
      </c>
      <c r="J605" s="512"/>
      <c r="K605" s="1053">
        <v>6.8399999999998977</v>
      </c>
      <c r="L605" s="1032">
        <v>4.2944427575777509E-6</v>
      </c>
      <c r="M605" s="1039">
        <v>1.6778467001571173E-7</v>
      </c>
      <c r="N605" s="1039">
        <v>6.6156573454167122E-4</v>
      </c>
      <c r="O605" s="1039">
        <v>2.5269361850838642E-8</v>
      </c>
      <c r="P605" s="1034">
        <v>6.0839615582597031E-8</v>
      </c>
      <c r="Q605" s="512"/>
      <c r="R605" s="512"/>
      <c r="S605" s="512"/>
      <c r="T605" s="512"/>
      <c r="U605" s="512"/>
      <c r="V605" s="512"/>
      <c r="W605" s="512"/>
      <c r="X605" s="512"/>
      <c r="Y605" s="512"/>
      <c r="Z605" s="512"/>
      <c r="AA605" s="512"/>
      <c r="AB605" s="512"/>
      <c r="AC605" s="511"/>
    </row>
    <row r="606" spans="1:29">
      <c r="A606" s="513"/>
      <c r="B606" s="1031">
        <v>6.8499999999998975</v>
      </c>
      <c r="C606" s="1041">
        <v>91.315175106908498</v>
      </c>
      <c r="D606" s="1040">
        <v>0.35503697632572861</v>
      </c>
      <c r="E606" s="1039">
        <v>992204.04398818919</v>
      </c>
      <c r="F606" s="1039">
        <v>628004.82311211899</v>
      </c>
      <c r="G606" s="1033">
        <v>8914.8320232851311</v>
      </c>
      <c r="H606" s="1033">
        <v>9.4444012026738705E-12</v>
      </c>
      <c r="I606" s="1034">
        <v>1753915.3853510655</v>
      </c>
      <c r="J606" s="512"/>
      <c r="K606" s="1053">
        <v>6.8499999999998975</v>
      </c>
      <c r="L606" s="1032">
        <v>4.3944731795801501E-6</v>
      </c>
      <c r="M606" s="1039">
        <v>1.7169287703921657E-7</v>
      </c>
      <c r="N606" s="1039">
        <v>6.7697558008956169E-4</v>
      </c>
      <c r="O606" s="1039">
        <v>2.5857960901369803E-8</v>
      </c>
      <c r="P606" s="1034">
        <v>6.2256752278726488E-8</v>
      </c>
      <c r="Q606" s="512"/>
      <c r="R606" s="512"/>
      <c r="S606" s="512"/>
      <c r="T606" s="512"/>
      <c r="U606" s="512"/>
      <c r="V606" s="512"/>
      <c r="W606" s="512"/>
      <c r="X606" s="512"/>
      <c r="Y606" s="512"/>
      <c r="Z606" s="512"/>
      <c r="AA606" s="512"/>
      <c r="AB606" s="512"/>
      <c r="AC606" s="511"/>
    </row>
    <row r="607" spans="1:29">
      <c r="A607" s="513"/>
      <c r="B607" s="1031">
        <v>6.8599999999998973</v>
      </c>
      <c r="C607" s="1041">
        <v>87.205315218346811</v>
      </c>
      <c r="D607" s="1040">
        <v>0.33905768015453902</v>
      </c>
      <c r="E607" s="1039">
        <v>947547.50582920748</v>
      </c>
      <c r="F607" s="1039">
        <v>599739.95005777688</v>
      </c>
      <c r="G607" s="1033">
        <v>8513.5984878637755</v>
      </c>
      <c r="H607" s="1033">
        <v>8.8140280408476038E-12</v>
      </c>
      <c r="I607" s="1034">
        <v>1674976.1895191974</v>
      </c>
      <c r="J607" s="512"/>
      <c r="K607" s="1053">
        <v>6.8599999999998973</v>
      </c>
      <c r="L607" s="1032">
        <v>4.4968336094300921E-6</v>
      </c>
      <c r="M607" s="1039">
        <v>1.7569211789875149E-7</v>
      </c>
      <c r="N607" s="1039">
        <v>6.9274436705084699E-4</v>
      </c>
      <c r="O607" s="1039">
        <v>2.6460270185041451E-8</v>
      </c>
      <c r="P607" s="1034">
        <v>6.3706898328979699E-8</v>
      </c>
      <c r="Q607" s="512"/>
      <c r="R607" s="512"/>
      <c r="S607" s="512"/>
      <c r="T607" s="512"/>
      <c r="U607" s="512"/>
      <c r="V607" s="512"/>
      <c r="W607" s="512"/>
      <c r="X607" s="512"/>
      <c r="Y607" s="512"/>
      <c r="Z607" s="512"/>
      <c r="AA607" s="512"/>
      <c r="AB607" s="512"/>
      <c r="AC607" s="511"/>
    </row>
    <row r="608" spans="1:29">
      <c r="A608" s="513"/>
      <c r="B608" s="1031">
        <v>6.8699999999998971</v>
      </c>
      <c r="C608" s="1041">
        <v>83.280429495183824</v>
      </c>
      <c r="D608" s="1040">
        <v>0.32379757078121341</v>
      </c>
      <c r="E608" s="1039">
        <v>904900.84297000011</v>
      </c>
      <c r="F608" s="1039">
        <v>572747.20584604552</v>
      </c>
      <c r="G608" s="1033">
        <v>8130.4234362732477</v>
      </c>
      <c r="H608" s="1033">
        <v>8.2257295764663663E-12</v>
      </c>
      <c r="I608" s="1034">
        <v>1599589.8427532755</v>
      </c>
      <c r="J608" s="512"/>
      <c r="K608" s="1053">
        <v>6.8699999999998971</v>
      </c>
      <c r="L608" s="1032">
        <v>4.6015783199823735E-6</v>
      </c>
      <c r="M608" s="1039">
        <v>1.7978451304475613E-7</v>
      </c>
      <c r="N608" s="1039">
        <v>7.0888045624509688E-4</v>
      </c>
      <c r="O608" s="1039">
        <v>2.7076609054208238E-8</v>
      </c>
      <c r="P608" s="1034">
        <v>6.5190822619987282E-8</v>
      </c>
      <c r="Q608" s="512"/>
      <c r="R608" s="512"/>
      <c r="S608" s="512"/>
      <c r="T608" s="512"/>
      <c r="U608" s="512"/>
      <c r="V608" s="512"/>
      <c r="W608" s="512"/>
      <c r="X608" s="512"/>
      <c r="Y608" s="512"/>
      <c r="Z608" s="512"/>
      <c r="AA608" s="512"/>
      <c r="AB608" s="512"/>
      <c r="AC608" s="511"/>
    </row>
    <row r="609" spans="1:29">
      <c r="A609" s="513"/>
      <c r="B609" s="1031">
        <v>6.8799999999998969</v>
      </c>
      <c r="C609" s="1041">
        <v>79.532192728581478</v>
      </c>
      <c r="D609" s="1040">
        <v>0.30922427946780989</v>
      </c>
      <c r="E609" s="1039">
        <v>864173.59612089768</v>
      </c>
      <c r="F609" s="1039">
        <v>546969.33524746681</v>
      </c>
      <c r="G609" s="1033">
        <v>7764.4941028558778</v>
      </c>
      <c r="H609" s="1033">
        <v>7.6766975044302497E-12</v>
      </c>
      <c r="I609" s="1034">
        <v>1527596.4405045728</v>
      </c>
      <c r="J609" s="512"/>
      <c r="K609" s="1053">
        <v>6.8799999999998969</v>
      </c>
      <c r="L609" s="1032">
        <v>4.708762848269008E-6</v>
      </c>
      <c r="M609" s="1039">
        <v>1.8397223231930677E-7</v>
      </c>
      <c r="N609" s="1039">
        <v>7.2539240324039143E-4</v>
      </c>
      <c r="O609" s="1039">
        <v>2.7707304299896907E-8</v>
      </c>
      <c r="P609" s="1034">
        <v>6.6709311948050648E-8</v>
      </c>
      <c r="Q609" s="512"/>
      <c r="R609" s="512"/>
      <c r="S609" s="512"/>
      <c r="T609" s="512"/>
      <c r="U609" s="512"/>
      <c r="V609" s="512"/>
      <c r="W609" s="512"/>
      <c r="X609" s="512"/>
      <c r="Y609" s="512"/>
      <c r="Z609" s="512"/>
      <c r="AA609" s="512"/>
      <c r="AB609" s="512"/>
      <c r="AC609" s="511"/>
    </row>
    <row r="610" spans="1:29">
      <c r="A610" s="513"/>
      <c r="B610" s="1031">
        <v>6.8899999999998967</v>
      </c>
      <c r="C610" s="1041">
        <v>75.952654405823282</v>
      </c>
      <c r="D610" s="1040">
        <v>0.29530689430957902</v>
      </c>
      <c r="E610" s="1039">
        <v>825279.37733094022</v>
      </c>
      <c r="F610" s="1039">
        <v>522351.65994240425</v>
      </c>
      <c r="G610" s="1033">
        <v>7415.0343024345257</v>
      </c>
      <c r="H610" s="1033">
        <v>7.1643109619270606E-12</v>
      </c>
      <c r="I610" s="1034">
        <v>1458843.2751146029</v>
      </c>
      <c r="J610" s="512"/>
      <c r="K610" s="1053">
        <v>6.8899999999998967</v>
      </c>
      <c r="L610" s="1032">
        <v>4.8184440249456394E-6</v>
      </c>
      <c r="M610" s="1039">
        <v>1.8825749610659347E-7</v>
      </c>
      <c r="N610" s="1039">
        <v>7.4228896288958742E-4</v>
      </c>
      <c r="O610" s="1039">
        <v>2.8352690325074906E-8</v>
      </c>
      <c r="P610" s="1034">
        <v>6.8263171436311018E-8</v>
      </c>
      <c r="Q610" s="512"/>
      <c r="R610" s="512"/>
      <c r="S610" s="512"/>
      <c r="T610" s="512"/>
      <c r="U610" s="512"/>
      <c r="V610" s="512"/>
      <c r="W610" s="512"/>
      <c r="X610" s="512"/>
      <c r="Y610" s="512"/>
      <c r="Z610" s="512"/>
      <c r="AA610" s="512"/>
      <c r="AB610" s="512"/>
      <c r="AC610" s="511"/>
    </row>
    <row r="611" spans="1:29">
      <c r="A611" s="513"/>
      <c r="B611" s="1031">
        <v>6.8999999999998964</v>
      </c>
      <c r="C611" s="1041">
        <v>72.534221846209604</v>
      </c>
      <c r="D611" s="1040">
        <v>0.28201589466666382</v>
      </c>
      <c r="E611" s="1039">
        <v>788135.68674743513</v>
      </c>
      <c r="F611" s="1039">
        <v>498841.96254098631</v>
      </c>
      <c r="G611" s="1033">
        <v>7081.3027839196029</v>
      </c>
      <c r="H611" s="1033">
        <v>6.6861240174654583E-12</v>
      </c>
      <c r="I611" s="1034">
        <v>1393184.511901676</v>
      </c>
      <c r="J611" s="512"/>
      <c r="K611" s="1053">
        <v>6.8999999999998964</v>
      </c>
      <c r="L611" s="1032">
        <v>4.9306800044239442E-6</v>
      </c>
      <c r="M611" s="1039">
        <v>1.9264257651019845E-7</v>
      </c>
      <c r="N611" s="1039">
        <v>7.5957909397226359E-4</v>
      </c>
      <c r="O611" s="1039">
        <v>2.9013109321955491E-8</v>
      </c>
      <c r="P611" s="1034">
        <v>6.9853224961636798E-8</v>
      </c>
      <c r="Q611" s="512"/>
      <c r="R611" s="512"/>
      <c r="S611" s="512"/>
      <c r="T611" s="512"/>
      <c r="U611" s="512"/>
      <c r="V611" s="512"/>
      <c r="W611" s="512"/>
      <c r="X611" s="512"/>
      <c r="Y611" s="512"/>
      <c r="Z611" s="512"/>
      <c r="AA611" s="512"/>
      <c r="AB611" s="512"/>
      <c r="AC611" s="511"/>
    </row>
    <row r="612" spans="1:29">
      <c r="A612" s="513"/>
      <c r="B612" s="1031">
        <v>6.9099999999998962</v>
      </c>
      <c r="C612" s="1041">
        <v>69.269644095964509</v>
      </c>
      <c r="D612" s="1040">
        <v>0.26932308854686715</v>
      </c>
      <c r="E612" s="1039">
        <v>752663.73762271623</v>
      </c>
      <c r="F612" s="1039">
        <v>476390.37582302664</v>
      </c>
      <c r="G612" s="1033">
        <v>6762.5916580162011</v>
      </c>
      <c r="H612" s="1033">
        <v>6.2398539949617412E-12</v>
      </c>
      <c r="I612" s="1034">
        <v>1330480.8798259988</v>
      </c>
      <c r="J612" s="512"/>
      <c r="K612" s="1053">
        <v>6.9099999999998962</v>
      </c>
      <c r="L612" s="1032">
        <v>5.0455302957058492E-6</v>
      </c>
      <c r="M612" s="1039">
        <v>1.9712979855779468E-7</v>
      </c>
      <c r="N612" s="1039">
        <v>7.7727196394478018E-4</v>
      </c>
      <c r="O612" s="1039">
        <v>2.9688911453432417E-8</v>
      </c>
      <c r="P612" s="1034">
        <v>7.1480315591453851E-8</v>
      </c>
      <c r="Q612" s="512"/>
      <c r="R612" s="512"/>
      <c r="S612" s="512"/>
      <c r="T612" s="512"/>
      <c r="U612" s="512"/>
      <c r="V612" s="512"/>
      <c r="W612" s="512"/>
      <c r="X612" s="512"/>
      <c r="Y612" s="512"/>
      <c r="Z612" s="512"/>
      <c r="AA612" s="512"/>
      <c r="AB612" s="512"/>
      <c r="AC612" s="511"/>
    </row>
    <row r="613" spans="1:29">
      <c r="A613" s="513"/>
      <c r="B613" s="1031">
        <v>6.919999999999896</v>
      </c>
      <c r="C613" s="1041">
        <v>66.15199654798964</v>
      </c>
      <c r="D613" s="1040">
        <v>0.25720155280665286</v>
      </c>
      <c r="E613" s="1039">
        <v>718788.28919687751</v>
      </c>
      <c r="F613" s="1039">
        <v>454949.27696295606</v>
      </c>
      <c r="G613" s="1033">
        <v>6458.224895695882</v>
      </c>
      <c r="H613" s="1033">
        <v>5.8233705771432916E-12</v>
      </c>
      <c r="I613" s="1034">
        <v>1270599.376077106</v>
      </c>
      <c r="J613" s="512"/>
      <c r="K613" s="1053">
        <v>6.919999999999896</v>
      </c>
      <c r="L613" s="1032">
        <v>5.1630557939360364E-6</v>
      </c>
      <c r="M613" s="1039">
        <v>2.0172154143390797E-7</v>
      </c>
      <c r="N613" s="1039">
        <v>7.9537695380099238E-4</v>
      </c>
      <c r="O613" s="1039">
        <v>3.0380455038741203E-8</v>
      </c>
      <c r="P613" s="1034">
        <v>7.3145306030751434E-8</v>
      </c>
      <c r="Q613" s="512"/>
      <c r="R613" s="512"/>
      <c r="S613" s="512"/>
      <c r="T613" s="512"/>
      <c r="U613" s="512"/>
      <c r="V613" s="512"/>
      <c r="W613" s="512"/>
      <c r="X613" s="512"/>
      <c r="Y613" s="512"/>
      <c r="Z613" s="512"/>
      <c r="AA613" s="512"/>
      <c r="AB613" s="512"/>
      <c r="AC613" s="511"/>
    </row>
    <row r="614" spans="1:29">
      <c r="A614" s="513"/>
      <c r="B614" s="1031">
        <v>6.9299999999998958</v>
      </c>
      <c r="C614" s="1041">
        <v>63.174666253845743</v>
      </c>
      <c r="D614" s="1040">
        <v>0.24562557604355439</v>
      </c>
      <c r="E614" s="1039">
        <v>686437.48710204987</v>
      </c>
      <c r="F614" s="1039">
        <v>434473.18651543593</v>
      </c>
      <c r="G614" s="1033">
        <v>6167.5568942486298</v>
      </c>
      <c r="H614" s="1033">
        <v>5.4346856362536731E-12</v>
      </c>
      <c r="I614" s="1034">
        <v>1213412.9839570988</v>
      </c>
      <c r="J614" s="512"/>
      <c r="K614" s="1053">
        <v>6.9299999999998958</v>
      </c>
      <c r="L614" s="1032">
        <v>5.2833188126892916E-6</v>
      </c>
      <c r="M614" s="1039">
        <v>2.0642023974138982E-7</v>
      </c>
      <c r="N614" s="1039">
        <v>8.1390366304616858E-4</v>
      </c>
      <c r="O614" s="1039">
        <v>3.1088106743444399E-8</v>
      </c>
      <c r="P614" s="1034">
        <v>7.484907907949913E-8</v>
      </c>
      <c r="Q614" s="512"/>
      <c r="R614" s="512"/>
      <c r="S614" s="512"/>
      <c r="T614" s="512"/>
      <c r="U614" s="512"/>
      <c r="V614" s="512"/>
      <c r="W614" s="512"/>
      <c r="X614" s="512"/>
      <c r="Y614" s="512"/>
      <c r="Z614" s="512"/>
      <c r="AA614" s="512"/>
      <c r="AB614" s="512"/>
      <c r="AC614" s="511"/>
    </row>
    <row r="615" spans="1:29">
      <c r="A615" s="513"/>
      <c r="B615" s="1031">
        <v>6.9399999999998956</v>
      </c>
      <c r="C615" s="1041">
        <v>60.331337896801315</v>
      </c>
      <c r="D615" s="1040">
        <v>0.23457060405883901</v>
      </c>
      <c r="E615" s="1039">
        <v>655542.71094964305</v>
      </c>
      <c r="F615" s="1039">
        <v>414918.67194734997</v>
      </c>
      <c r="G615" s="1033">
        <v>5889.9711078728378</v>
      </c>
      <c r="H615" s="1033">
        <v>5.0719437435133741E-12</v>
      </c>
      <c r="I615" s="1034">
        <v>1158800.4034611771</v>
      </c>
      <c r="J615" s="512"/>
      <c r="K615" s="1053">
        <v>6.9399999999998956</v>
      </c>
      <c r="L615" s="1032">
        <v>5.4063831170100247E-6</v>
      </c>
      <c r="M615" s="1039">
        <v>2.1122838479227744E-7</v>
      </c>
      <c r="N615" s="1039">
        <v>8.3286191478678046E-4</v>
      </c>
      <c r="O615" s="1039">
        <v>3.1812241773842711E-8</v>
      </c>
      <c r="P615" s="1034">
        <v>7.6592538100719452E-8</v>
      </c>
      <c r="Q615" s="512"/>
      <c r="R615" s="512"/>
      <c r="S615" s="512"/>
      <c r="T615" s="512"/>
      <c r="U615" s="512"/>
      <c r="V615" s="512"/>
      <c r="W615" s="512"/>
      <c r="X615" s="512"/>
      <c r="Y615" s="512"/>
      <c r="Z615" s="512"/>
      <c r="AA615" s="512"/>
      <c r="AB615" s="512"/>
      <c r="AC615" s="511"/>
    </row>
    <row r="616" spans="1:29">
      <c r="A616" s="513"/>
      <c r="B616" s="1031">
        <v>6.9499999999998954</v>
      </c>
      <c r="C616" s="1041">
        <v>57.615980396199546</v>
      </c>
      <c r="D616" s="1040">
        <v>0.22401318777476179</v>
      </c>
      <c r="E616" s="1039">
        <v>626038.42877730448</v>
      </c>
      <c r="F616" s="1039">
        <v>396244.25551158102</v>
      </c>
      <c r="G616" s="1033">
        <v>5624.8787398990435</v>
      </c>
      <c r="H616" s="1033">
        <v>4.7334133120342472E-12</v>
      </c>
      <c r="I616" s="1034">
        <v>1106645.7939840769</v>
      </c>
      <c r="J616" s="512"/>
      <c r="K616" s="1053">
        <v>6.9499999999998954</v>
      </c>
      <c r="L616" s="1032">
        <v>5.5323139572213289E-6</v>
      </c>
      <c r="M616" s="1039">
        <v>2.161485259287197E-7</v>
      </c>
      <c r="N616" s="1039">
        <v>8.5226176093884155E-4</v>
      </c>
      <c r="O616" s="1039">
        <v>3.2553244075914255E-8</v>
      </c>
      <c r="P616" s="1034">
        <v>7.8376607499462736E-8</v>
      </c>
      <c r="Q616" s="512"/>
      <c r="R616" s="512"/>
      <c r="S616" s="512"/>
      <c r="T616" s="512"/>
      <c r="U616" s="512"/>
      <c r="V616" s="512"/>
      <c r="W616" s="512"/>
      <c r="X616" s="512"/>
      <c r="Y616" s="512"/>
      <c r="Z616" s="512"/>
      <c r="AA616" s="512"/>
      <c r="AB616" s="512"/>
      <c r="AC616" s="511"/>
    </row>
    <row r="617" spans="1:29">
      <c r="A617" s="513"/>
      <c r="B617" s="1031">
        <v>6.9599999999998952</v>
      </c>
      <c r="C617" s="1041">
        <v>55.022834114726983</v>
      </c>
      <c r="D617" s="1040">
        <v>0.21393093349592532</v>
      </c>
      <c r="E617" s="1039">
        <v>597862.05804683466</v>
      </c>
      <c r="F617" s="1039">
        <v>378410.32626714348</v>
      </c>
      <c r="G617" s="1033">
        <v>5371.7174938731841</v>
      </c>
      <c r="H617" s="1033">
        <v>4.4174783309056933E-12</v>
      </c>
      <c r="I617" s="1034">
        <v>1056838.5286065992</v>
      </c>
      <c r="J617" s="512"/>
      <c r="K617" s="1053">
        <v>6.9599999999998952</v>
      </c>
      <c r="L617" s="1032">
        <v>5.6611781035215936E-6</v>
      </c>
      <c r="M617" s="1039">
        <v>2.2118327187467376E-7</v>
      </c>
      <c r="N617" s="1039">
        <v>8.7211348755757178E-4</v>
      </c>
      <c r="O617" s="1039">
        <v>3.3311506538888028E-8</v>
      </c>
      <c r="P617" s="1034">
        <v>8.0202233212939402E-8</v>
      </c>
      <c r="Q617" s="512"/>
      <c r="R617" s="512"/>
      <c r="S617" s="512"/>
      <c r="T617" s="512"/>
      <c r="U617" s="512"/>
      <c r="V617" s="512"/>
      <c r="W617" s="512"/>
      <c r="X617" s="512"/>
      <c r="Y617" s="512"/>
      <c r="Z617" s="512"/>
      <c r="AA617" s="512"/>
      <c r="AB617" s="512"/>
      <c r="AC617" s="511"/>
    </row>
    <row r="618" spans="1:29">
      <c r="A618" s="513"/>
      <c r="B618" s="1031">
        <v>6.9699999999998949</v>
      </c>
      <c r="C618" s="1041">
        <v>52.546398641451624</v>
      </c>
      <c r="D618" s="1040">
        <v>0.20430245540925362</v>
      </c>
      <c r="E618" s="1039">
        <v>570953.83289824461</v>
      </c>
      <c r="F618" s="1039">
        <v>361379.05605907476</v>
      </c>
      <c r="G618" s="1033">
        <v>5129.9503808505415</v>
      </c>
      <c r="H618" s="1033">
        <v>4.1226306509952826E-12</v>
      </c>
      <c r="I618" s="1034">
        <v>1009272.9594411056</v>
      </c>
      <c r="J618" s="512"/>
      <c r="K618" s="1053">
        <v>6.9699999999998949</v>
      </c>
      <c r="L618" s="1032">
        <v>5.7930438813868947E-6</v>
      </c>
      <c r="M618" s="1039">
        <v>2.263352921190824E-7</v>
      </c>
      <c r="N618" s="1039">
        <v>8.9242762029119167E-4</v>
      </c>
      <c r="O618" s="1039">
        <v>3.4087431203558628E-8</v>
      </c>
      <c r="P618" s="1034">
        <v>8.2070383212067635E-8</v>
      </c>
      <c r="Q618" s="512"/>
      <c r="R618" s="512"/>
      <c r="S618" s="512"/>
      <c r="T618" s="512"/>
      <c r="U618" s="512"/>
      <c r="V618" s="512"/>
      <c r="W618" s="512"/>
      <c r="X618" s="512"/>
      <c r="Y618" s="512"/>
      <c r="Z618" s="512"/>
      <c r="AA618" s="512"/>
      <c r="AB618" s="512"/>
      <c r="AC618" s="511"/>
    </row>
    <row r="619" spans="1:29">
      <c r="A619" s="513"/>
      <c r="B619" s="1031">
        <v>6.9799999999998947</v>
      </c>
      <c r="C619" s="1041">
        <v>50.181421124713161</v>
      </c>
      <c r="D619" s="1040">
        <v>0.19510733022181223</v>
      </c>
      <c r="E619" s="1039">
        <v>545256.67737834563</v>
      </c>
      <c r="F619" s="1039">
        <v>345114.31927984132</v>
      </c>
      <c r="G619" s="1033">
        <v>4899.0645803701091</v>
      </c>
      <c r="H619" s="1033">
        <v>3.8474627856388196E-12</v>
      </c>
      <c r="I619" s="1034">
        <v>963848.19353816949</v>
      </c>
      <c r="J619" s="512"/>
      <c r="K619" s="1053">
        <v>6.9799999999998947</v>
      </c>
      <c r="L619" s="1032">
        <v>5.9279812077981091E-6</v>
      </c>
      <c r="M619" s="1039">
        <v>2.3160731833127438E-7</v>
      </c>
      <c r="N619" s="1039">
        <v>9.132149299617661E-4</v>
      </c>
      <c r="O619" s="1039">
        <v>3.4881429475453855E-8</v>
      </c>
      <c r="P619" s="1034">
        <v>8.3982048014704842E-8</v>
      </c>
      <c r="Q619" s="512"/>
      <c r="R619" s="512"/>
      <c r="S619" s="512"/>
      <c r="T619" s="512"/>
      <c r="U619" s="512"/>
      <c r="V619" s="512"/>
      <c r="W619" s="512"/>
      <c r="X619" s="512"/>
      <c r="Y619" s="512"/>
      <c r="Z619" s="512"/>
      <c r="AA619" s="512"/>
      <c r="AB619" s="512"/>
      <c r="AC619" s="511"/>
    </row>
    <row r="620" spans="1:29">
      <c r="A620" s="513"/>
      <c r="B620" s="1031">
        <v>6.9899999999998945</v>
      </c>
      <c r="C620" s="1041">
        <v>47.922885130120548</v>
      </c>
      <c r="D620" s="1040">
        <v>0.18632605384026676</v>
      </c>
      <c r="E620" s="1039">
        <v>520716.08437500219</v>
      </c>
      <c r="F620" s="1039">
        <v>329581.6162420832</v>
      </c>
      <c r="G620" s="1033">
        <v>4678.5703526936732</v>
      </c>
      <c r="H620" s="1033">
        <v>3.5906611918538266E-12</v>
      </c>
      <c r="I620" s="1034">
        <v>920467.87887910625</v>
      </c>
      <c r="J620" s="512"/>
      <c r="K620" s="1053">
        <v>6.9899999999998945</v>
      </c>
      <c r="L620" s="1032">
        <v>6.0660616283118068E-6</v>
      </c>
      <c r="M620" s="1039">
        <v>2.3700214580933095E-7</v>
      </c>
      <c r="N620" s="1039">
        <v>9.3448643827603482E-4</v>
      </c>
      <c r="O620" s="1039">
        <v>3.5693922342967264E-8</v>
      </c>
      <c r="P620" s="1034">
        <v>8.5938241210833289E-8</v>
      </c>
      <c r="Q620" s="512"/>
      <c r="R620" s="512"/>
      <c r="S620" s="512"/>
      <c r="T620" s="512"/>
      <c r="U620" s="512"/>
      <c r="V620" s="512"/>
      <c r="W620" s="512"/>
      <c r="X620" s="512"/>
      <c r="Y620" s="512"/>
      <c r="Z620" s="512"/>
      <c r="AA620" s="512"/>
      <c r="AB620" s="512"/>
      <c r="AC620" s="511"/>
    </row>
    <row r="621" spans="1:29">
      <c r="A621" s="513"/>
      <c r="B621" s="1031">
        <v>6.9999999999998943</v>
      </c>
      <c r="C621" s="1041">
        <v>45.766000000022039</v>
      </c>
      <c r="D621" s="1040">
        <v>0.17794000000008567</v>
      </c>
      <c r="E621" s="1039">
        <v>497280.00000023958</v>
      </c>
      <c r="F621" s="1039">
        <v>314748.00000015163</v>
      </c>
      <c r="G621" s="1033">
        <v>4468.0000000021528</v>
      </c>
      <c r="H621" s="1033">
        <v>3.3510000000024344E-12</v>
      </c>
      <c r="I621" s="1034">
        <v>879040.00000042352</v>
      </c>
      <c r="J621" s="512"/>
      <c r="K621" s="1053">
        <v>6.9999999999998943</v>
      </c>
      <c r="L621" s="1032">
        <v>6.2073583549946509E-6</v>
      </c>
      <c r="M621" s="1039">
        <v>2.4252263496218978E-7</v>
      </c>
      <c r="N621" s="1039">
        <v>9.5625342366926786E-4</v>
      </c>
      <c r="O621" s="1039">
        <v>3.6525340600571844E-8</v>
      </c>
      <c r="P621" s="1034">
        <v>8.7939999999978816E-8</v>
      </c>
      <c r="Q621" s="512"/>
      <c r="R621" s="512"/>
      <c r="S621" s="512"/>
      <c r="T621" s="512"/>
      <c r="U621" s="512"/>
      <c r="V621" s="512"/>
      <c r="W621" s="512"/>
      <c r="X621" s="512"/>
      <c r="Y621" s="512"/>
      <c r="Z621" s="512"/>
      <c r="AA621" s="512"/>
      <c r="AB621" s="512"/>
      <c r="AC621" s="511"/>
    </row>
    <row r="622" spans="1:29">
      <c r="A622" s="513"/>
      <c r="B622" s="1031">
        <v>7.0099999999998941</v>
      </c>
      <c r="C622" s="1041">
        <v>43.706190691878099</v>
      </c>
      <c r="D622" s="1040">
        <v>0.16993138075673622</v>
      </c>
      <c r="E622" s="1039">
        <v>474898.71317696862</v>
      </c>
      <c r="F622" s="1039">
        <v>300582.00646521978</v>
      </c>
      <c r="G622" s="1033">
        <v>4266.9068743458329</v>
      </c>
      <c r="H622" s="1033">
        <v>3.1273351619729901E-12</v>
      </c>
      <c r="I622" s="1034">
        <v>839476.68281668785</v>
      </c>
      <c r="J622" s="512"/>
      <c r="K622" s="1053">
        <v>7.0099999999998941</v>
      </c>
      <c r="L622" s="1032">
        <v>6.3519463052414161E-6</v>
      </c>
      <c r="M622" s="1039">
        <v>2.4817171282627222E-7</v>
      </c>
      <c r="N622" s="1039">
        <v>9.785274272852407E-4</v>
      </c>
      <c r="O622" s="1039">
        <v>3.7376125077232861E-8</v>
      </c>
      <c r="P622" s="1034">
        <v>8.9988385741147825E-8</v>
      </c>
      <c r="Q622" s="512"/>
      <c r="R622" s="512"/>
      <c r="S622" s="512"/>
      <c r="T622" s="512"/>
      <c r="U622" s="512"/>
      <c r="V622" s="512"/>
      <c r="W622" s="512"/>
      <c r="X622" s="512"/>
      <c r="Y622" s="512"/>
      <c r="Z622" s="512"/>
      <c r="AA622" s="512"/>
      <c r="AB622" s="512"/>
      <c r="AC622" s="511"/>
    </row>
    <row r="623" spans="1:29">
      <c r="A623" s="513"/>
      <c r="B623" s="1031">
        <v>7.0199999999998939</v>
      </c>
      <c r="C623" s="1041">
        <v>41.739088073982678</v>
      </c>
      <c r="D623" s="1040">
        <v>0.1622832087550688</v>
      </c>
      <c r="E623" s="1039">
        <v>453524.75019512547</v>
      </c>
      <c r="F623" s="1039">
        <v>287053.58766573219</v>
      </c>
      <c r="G623" s="1033">
        <v>4074.8644302441689</v>
      </c>
      <c r="H623" s="1033">
        <v>2.9185989899449483E-12</v>
      </c>
      <c r="I623" s="1034">
        <v>801694.00822780537</v>
      </c>
      <c r="J623" s="512"/>
      <c r="K623" s="1053">
        <v>7.0199999999998939</v>
      </c>
      <c r="L623" s="1032">
        <v>6.4999021414971679E-6</v>
      </c>
      <c r="M623" s="1039">
        <v>2.5395237461743615E-7</v>
      </c>
      <c r="N623" s="1039">
        <v>1.001320259095502E-3</v>
      </c>
      <c r="O623" s="1039">
        <v>3.8246726870141353E-8</v>
      </c>
      <c r="P623" s="1034">
        <v>9.2084484515573908E-8</v>
      </c>
      <c r="Q623" s="512"/>
      <c r="R623" s="512"/>
      <c r="S623" s="512"/>
      <c r="T623" s="512"/>
      <c r="U623" s="512"/>
      <c r="V623" s="512"/>
      <c r="W623" s="512"/>
      <c r="X623" s="512"/>
      <c r="Y623" s="512"/>
      <c r="Z623" s="512"/>
      <c r="AA623" s="512"/>
      <c r="AB623" s="512"/>
      <c r="AC623" s="511"/>
    </row>
    <row r="624" spans="1:29">
      <c r="A624" s="513"/>
      <c r="B624" s="1031">
        <v>7.0299999999998937</v>
      </c>
      <c r="C624" s="1041">
        <v>39.860519657949489</v>
      </c>
      <c r="D624" s="1040">
        <v>0.15497926119686078</v>
      </c>
      <c r="E624" s="1039">
        <v>433112.77401357185</v>
      </c>
      <c r="F624" s="1039">
        <v>274134.0480116306</v>
      </c>
      <c r="G624" s="1033">
        <v>3891.4653199256727</v>
      </c>
      <c r="H624" s="1033">
        <v>2.7237950596678969E-12</v>
      </c>
      <c r="I624" s="1034">
        <v>765611.83411536796</v>
      </c>
      <c r="J624" s="512"/>
      <c r="K624" s="1053">
        <v>7.0299999999998937</v>
      </c>
      <c r="L624" s="1032">
        <v>6.6513043119046941E-6</v>
      </c>
      <c r="M624" s="1039">
        <v>2.5986768531907824E-7</v>
      </c>
      <c r="N624" s="1039">
        <v>1.0246440041611726E-3</v>
      </c>
      <c r="O624" s="1039">
        <v>3.9137607583891521E-8</v>
      </c>
      <c r="P624" s="1034">
        <v>9.4229407702572031E-8</v>
      </c>
      <c r="Q624" s="512"/>
      <c r="R624" s="512"/>
      <c r="S624" s="512"/>
      <c r="T624" s="512"/>
      <c r="U624" s="512"/>
      <c r="V624" s="512"/>
      <c r="W624" s="512"/>
      <c r="X624" s="512"/>
      <c r="Y624" s="512"/>
      <c r="Z624" s="512"/>
      <c r="AA624" s="512"/>
      <c r="AB624" s="512"/>
      <c r="AC624" s="511"/>
    </row>
    <row r="625" spans="1:29">
      <c r="A625" s="513"/>
      <c r="B625" s="1031">
        <v>7.0399999999998935</v>
      </c>
      <c r="C625" s="1041">
        <v>38.066500748303476</v>
      </c>
      <c r="D625" s="1040">
        <v>0.14800404543008175</v>
      </c>
      <c r="E625" s="1039">
        <v>413619.48809413885</v>
      </c>
      <c r="F625" s="1039">
        <v>261795.98342715166</v>
      </c>
      <c r="G625" s="1033">
        <v>3716.3205292885546</v>
      </c>
      <c r="H625" s="1033">
        <v>2.541993453924645E-12</v>
      </c>
      <c r="I625" s="1034">
        <v>731153.62535045017</v>
      </c>
      <c r="J625" s="512"/>
      <c r="K625" s="1053">
        <v>7.0399999999998935</v>
      </c>
      <c r="L625" s="1032">
        <v>6.8062330918988367E-6</v>
      </c>
      <c r="M625" s="1039">
        <v>2.65920781307233E-7</v>
      </c>
      <c r="N625" s="1039">
        <v>1.0485110290406198E-3</v>
      </c>
      <c r="O625" s="1039">
        <v>4.0049239575230289E-8</v>
      </c>
      <c r="P625" s="1034">
        <v>9.6424292568808079E-8</v>
      </c>
      <c r="Q625" s="512"/>
      <c r="R625" s="512"/>
      <c r="S625" s="512"/>
      <c r="T625" s="512"/>
      <c r="U625" s="512"/>
      <c r="V625" s="512"/>
      <c r="W625" s="512"/>
      <c r="X625" s="512"/>
      <c r="Y625" s="512"/>
      <c r="Z625" s="512"/>
      <c r="AA625" s="512"/>
      <c r="AB625" s="512"/>
      <c r="AC625" s="511"/>
    </row>
    <row r="626" spans="1:29">
      <c r="A626" s="513"/>
      <c r="B626" s="1031">
        <v>7.0499999999998932</v>
      </c>
      <c r="C626" s="1041">
        <v>36.353225990409278</v>
      </c>
      <c r="D626" s="1040">
        <v>0.14134276608690785</v>
      </c>
      <c r="E626" s="1039">
        <v>395003.54456388426</v>
      </c>
      <c r="F626" s="1039">
        <v>250013.22322312064</v>
      </c>
      <c r="G626" s="1033">
        <v>3549.0585527498288</v>
      </c>
      <c r="H626" s="1033">
        <v>2.37232632347299E-12</v>
      </c>
      <c r="I626" s="1034">
        <v>698246.29145237466</v>
      </c>
      <c r="J626" s="512"/>
      <c r="K626" s="1053">
        <v>7.0499999999998932</v>
      </c>
      <c r="L626" s="1032">
        <v>6.9647706267694487E-6</v>
      </c>
      <c r="M626" s="1039">
        <v>2.7211487201351447E-7</v>
      </c>
      <c r="N626" s="1039">
        <v>1.0729339883463484E-3</v>
      </c>
      <c r="O626" s="1039">
        <v>4.0982106203506194E-8</v>
      </c>
      <c r="P626" s="1034">
        <v>9.8670302871290482E-8</v>
      </c>
      <c r="Q626" s="512"/>
      <c r="R626" s="512"/>
      <c r="S626" s="512"/>
      <c r="T626" s="512"/>
      <c r="U626" s="512"/>
      <c r="V626" s="512"/>
      <c r="W626" s="512"/>
      <c r="X626" s="512"/>
      <c r="Y626" s="512"/>
      <c r="Z626" s="512"/>
      <c r="AA626" s="512"/>
      <c r="AB626" s="512"/>
      <c r="AC626" s="511"/>
    </row>
    <row r="627" spans="1:29">
      <c r="A627" s="513"/>
      <c r="B627" s="1031">
        <v>7.059999999999893</v>
      </c>
      <c r="C627" s="1041">
        <v>34.717061298802626</v>
      </c>
      <c r="D627" s="1040">
        <v>0.13498129370075909</v>
      </c>
      <c r="E627" s="1039">
        <v>377225.45651069732</v>
      </c>
      <c r="F627" s="1039">
        <v>238760.77458540254</v>
      </c>
      <c r="G627" s="1033">
        <v>3389.3246052320537</v>
      </c>
      <c r="H627" s="1033">
        <v>2.2139837442750821E-12</v>
      </c>
      <c r="I627" s="1034">
        <v>666820.03155398043</v>
      </c>
      <c r="J627" s="512"/>
      <c r="K627" s="1053">
        <v>7.059999999999893</v>
      </c>
      <c r="L627" s="1032">
        <v>7.1270009752160124E-6</v>
      </c>
      <c r="M627" s="1039">
        <v>2.784532416268036E-7</v>
      </c>
      <c r="N627" s="1039">
        <v>1.0979258314546584E-3</v>
      </c>
      <c r="O627" s="1039">
        <v>4.1936702086953508E-8</v>
      </c>
      <c r="P627" s="1034">
        <v>1.0096862947441112E-7</v>
      </c>
      <c r="Q627" s="512"/>
      <c r="R627" s="512"/>
      <c r="S627" s="512"/>
      <c r="T627" s="512"/>
      <c r="U627" s="512"/>
      <c r="V627" s="512"/>
      <c r="W627" s="512"/>
      <c r="X627" s="512"/>
      <c r="Y627" s="512"/>
      <c r="Z627" s="512"/>
      <c r="AA627" s="512"/>
      <c r="AB627" s="512"/>
      <c r="AC627" s="511"/>
    </row>
    <row r="628" spans="1:29">
      <c r="A628" s="513"/>
      <c r="B628" s="1031">
        <v>7.0699999999998928</v>
      </c>
      <c r="C628" s="1041">
        <v>33.154536148808241</v>
      </c>
      <c r="D628" s="1040">
        <v>0.12890613473580689</v>
      </c>
      <c r="E628" s="1039">
        <v>360247.5142262677</v>
      </c>
      <c r="F628" s="1039">
        <v>228014.76956179467</v>
      </c>
      <c r="G628" s="1033">
        <v>3236.7798696166424</v>
      </c>
      <c r="H628" s="1033">
        <v>2.0662098512393466E-12</v>
      </c>
      <c r="I628" s="1034">
        <v>636808.18634463148</v>
      </c>
      <c r="J628" s="512"/>
      <c r="K628" s="1053">
        <v>7.0699999999998928</v>
      </c>
      <c r="L628" s="1032">
        <v>7.2930101539166448E-6</v>
      </c>
      <c r="M628" s="1039">
        <v>2.8493925083456768E-7</v>
      </c>
      <c r="N628" s="1039">
        <v>1.1234998093715722E-3</v>
      </c>
      <c r="O628" s="1039">
        <v>4.29135333649452E-8</v>
      </c>
      <c r="P628" s="1034">
        <v>1.0332049098135689E-7</v>
      </c>
      <c r="Q628" s="512"/>
      <c r="R628" s="512"/>
      <c r="S628" s="512"/>
      <c r="T628" s="512"/>
      <c r="U628" s="512"/>
      <c r="V628" s="512"/>
      <c r="W628" s="512"/>
      <c r="X628" s="512"/>
      <c r="Y628" s="512"/>
      <c r="Z628" s="512"/>
      <c r="AA628" s="512"/>
      <c r="AB628" s="512"/>
      <c r="AC628" s="511"/>
    </row>
    <row r="629" spans="1:29">
      <c r="A629" s="513"/>
      <c r="B629" s="1031">
        <v>7.0799999999998926</v>
      </c>
      <c r="C629" s="1041">
        <v>31.662336215091575</v>
      </c>
      <c r="D629" s="1040">
        <v>0.12310440296537591</v>
      </c>
      <c r="E629" s="1039">
        <v>344033.70521873754</v>
      </c>
      <c r="F629" s="1039">
        <v>217752.41443490022</v>
      </c>
      <c r="G629" s="1033">
        <v>3091.1007780673249</v>
      </c>
      <c r="H629" s="1033">
        <v>1.9282992300182323E-12</v>
      </c>
      <c r="I629" s="1034">
        <v>608147.09667688038</v>
      </c>
      <c r="J629" s="512"/>
      <c r="K629" s="1053">
        <v>7.0799999999998926</v>
      </c>
      <c r="L629" s="1032">
        <v>7.4628861831352853E-6</v>
      </c>
      <c r="M629" s="1039">
        <v>2.915763386047411E-7</v>
      </c>
      <c r="N629" s="1039">
        <v>1.1496694817586929E-3</v>
      </c>
      <c r="O629" s="1039">
        <v>4.3913117966354742E-8</v>
      </c>
      <c r="P629" s="1034">
        <v>1.0572713438022936E-7</v>
      </c>
      <c r="Q629" s="512"/>
      <c r="R629" s="512"/>
      <c r="S629" s="512"/>
      <c r="T629" s="512"/>
      <c r="U629" s="512"/>
      <c r="V629" s="512"/>
      <c r="W629" s="512"/>
      <c r="X629" s="512"/>
      <c r="Y629" s="512"/>
      <c r="Z629" s="512"/>
      <c r="AA629" s="512"/>
      <c r="AB629" s="512"/>
      <c r="AC629" s="511"/>
    </row>
    <row r="630" spans="1:29">
      <c r="A630" s="513"/>
      <c r="B630" s="1031">
        <v>7.0899999999998924</v>
      </c>
      <c r="C630" s="1041">
        <v>30.237296341530474</v>
      </c>
      <c r="D630" s="1040">
        <v>0.11756379213852929</v>
      </c>
      <c r="E630" s="1039">
        <v>328549.63782537857</v>
      </c>
      <c r="F630" s="1039">
        <v>207951.94137359684</v>
      </c>
      <c r="G630" s="1033">
        <v>2951.9783256993874</v>
      </c>
      <c r="H630" s="1033">
        <v>1.7995935496380548E-12</v>
      </c>
      <c r="I630" s="1034">
        <v>580775.96853688231</v>
      </c>
      <c r="J630" s="512"/>
      <c r="K630" s="1053">
        <v>7.0899999999998924</v>
      </c>
      <c r="L630" s="1032">
        <v>7.6367191333912021E-6</v>
      </c>
      <c r="M630" s="1039">
        <v>2.9836802400911187E-7</v>
      </c>
      <c r="N630" s="1039">
        <v>1.1764487241227167E-3</v>
      </c>
      <c r="O630" s="1039">
        <v>4.4935985884168888E-8</v>
      </c>
      <c r="P630" s="1034">
        <v>1.0818983570521428E-7</v>
      </c>
      <c r="Q630" s="512"/>
      <c r="R630" s="512"/>
      <c r="S630" s="512"/>
      <c r="T630" s="512"/>
      <c r="U630" s="512"/>
      <c r="V630" s="512"/>
      <c r="W630" s="512"/>
      <c r="X630" s="512"/>
      <c r="Y630" s="512"/>
      <c r="Z630" s="512"/>
      <c r="AA630" s="512"/>
      <c r="AB630" s="512"/>
      <c r="AC630" s="511"/>
    </row>
    <row r="631" spans="1:29">
      <c r="A631" s="513"/>
      <c r="B631" s="1031">
        <v>7.0999999999998922</v>
      </c>
      <c r="C631" s="1041">
        <v>28.876393827494699</v>
      </c>
      <c r="D631" s="1040">
        <v>0.11227254987686068</v>
      </c>
      <c r="E631" s="1039">
        <v>313762.46826326457</v>
      </c>
      <c r="F631" s="1039">
        <v>198592.56226054934</v>
      </c>
      <c r="G631" s="1033">
        <v>2819.1174151388877</v>
      </c>
      <c r="H631" s="1033">
        <v>1.6794784198862264E-12</v>
      </c>
      <c r="I631" s="1034">
        <v>554636.74409214139</v>
      </c>
      <c r="J631" s="512"/>
      <c r="K631" s="1053">
        <v>7.0999999999998922</v>
      </c>
      <c r="L631" s="1032">
        <v>7.8146011732155703E-6</v>
      </c>
      <c r="M631" s="1039">
        <v>3.0531790808917994E-7</v>
      </c>
      <c r="N631" s="1039">
        <v>1.2038517351724099E-3</v>
      </c>
      <c r="O631" s="1039">
        <v>4.5982679456496902E-8</v>
      </c>
      <c r="P631" s="1034">
        <v>1.1070990071315188E-7</v>
      </c>
      <c r="Q631" s="512"/>
      <c r="R631" s="512"/>
      <c r="S631" s="512"/>
      <c r="T631" s="512"/>
      <c r="U631" s="512"/>
      <c r="V631" s="512"/>
      <c r="W631" s="512"/>
      <c r="X631" s="512"/>
      <c r="Y631" s="512"/>
      <c r="Z631" s="512"/>
      <c r="AA631" s="512"/>
      <c r="AB631" s="512"/>
      <c r="AC631" s="511"/>
    </row>
    <row r="632" spans="1:29">
      <c r="A632" s="513"/>
      <c r="B632" s="1031">
        <v>7.109999999999892</v>
      </c>
      <c r="C632" s="1041">
        <v>27.576742016292599</v>
      </c>
      <c r="D632" s="1040">
        <v>0.10721945274612385</v>
      </c>
      <c r="E632" s="1039">
        <v>299640.83096320374</v>
      </c>
      <c r="F632" s="1039">
        <v>189654.4245978251</v>
      </c>
      <c r="G632" s="1033">
        <v>2692.2362305815523</v>
      </c>
      <c r="H632" s="1033">
        <v>1.567380458454567E-12</v>
      </c>
      <c r="I632" s="1034">
        <v>529673.97854306363</v>
      </c>
      <c r="J632" s="512"/>
      <c r="K632" s="1053">
        <v>7.109999999999892</v>
      </c>
      <c r="L632" s="1032">
        <v>7.9966266180204512E-6</v>
      </c>
      <c r="M632" s="1039">
        <v>3.1242967576547716E-7</v>
      </c>
      <c r="N632" s="1039">
        <v>1.2318930443469532E-3</v>
      </c>
      <c r="O632" s="1039">
        <v>4.7053753654125478E-8</v>
      </c>
      <c r="P632" s="1034">
        <v>1.1328866557586637E-7</v>
      </c>
      <c r="Q632" s="512"/>
      <c r="R632" s="512"/>
      <c r="S632" s="512"/>
      <c r="T632" s="512"/>
      <c r="U632" s="512"/>
      <c r="V632" s="512"/>
      <c r="W632" s="512"/>
      <c r="X632" s="512"/>
      <c r="Y632" s="512"/>
      <c r="Z632" s="512"/>
      <c r="AA632" s="512"/>
      <c r="AB632" s="512"/>
      <c r="AC632" s="511"/>
    </row>
    <row r="633" spans="1:29">
      <c r="A633" s="513"/>
      <c r="B633" s="1031">
        <v>7.1199999999998917</v>
      </c>
      <c r="C633" s="1041">
        <v>26.335584172185442</v>
      </c>
      <c r="D633" s="1040">
        <v>0.10239378244982471</v>
      </c>
      <c r="E633" s="1039">
        <v>286154.77203916397</v>
      </c>
      <c r="F633" s="1039">
        <v>181118.56939708567</v>
      </c>
      <c r="G633" s="1033">
        <v>2571.0656400236985</v>
      </c>
      <c r="H633" s="1033">
        <v>1.4627645538378847E-12</v>
      </c>
      <c r="I633" s="1034">
        <v>505834.72251710657</v>
      </c>
      <c r="J633" s="512"/>
      <c r="K633" s="1053">
        <v>7.1199999999998917</v>
      </c>
      <c r="L633" s="1032">
        <v>8.1828919801060445E-6</v>
      </c>
      <c r="M633" s="1039">
        <v>3.1970709779135975E-7</v>
      </c>
      <c r="N633" s="1039">
        <v>1.2605875195196368E-3</v>
      </c>
      <c r="O633" s="1039">
        <v>4.8149776374771348E-8</v>
      </c>
      <c r="P633" s="1034">
        <v>1.1592749758862154E-7</v>
      </c>
      <c r="Q633" s="512"/>
      <c r="R633" s="512"/>
      <c r="S633" s="512"/>
      <c r="T633" s="512"/>
      <c r="U633" s="512"/>
      <c r="V633" s="512"/>
      <c r="W633" s="512"/>
      <c r="X633" s="512"/>
      <c r="Y633" s="512"/>
      <c r="Z633" s="512"/>
      <c r="AA633" s="512"/>
      <c r="AB633" s="512"/>
      <c r="AC633" s="511"/>
    </row>
    <row r="634" spans="1:29">
      <c r="A634" s="513"/>
      <c r="B634" s="1031">
        <v>7.1299999999998915</v>
      </c>
      <c r="C634" s="1041">
        <v>25.150287632980582</v>
      </c>
      <c r="D634" s="1040">
        <v>9.7785303094274439E-2</v>
      </c>
      <c r="E634" s="1039">
        <v>273275.68575205572</v>
      </c>
      <c r="F634" s="1039">
        <v>172966.89096502581</v>
      </c>
      <c r="G634" s="1033">
        <v>2455.3486243970901</v>
      </c>
      <c r="H634" s="1033">
        <v>1.3651313109225981E-12</v>
      </c>
      <c r="I634" s="1034">
        <v>483068.40975604713</v>
      </c>
      <c r="J634" s="512"/>
      <c r="K634" s="1053">
        <v>7.1299999999998915</v>
      </c>
      <c r="L634" s="1032">
        <v>8.3734960198328981E-6</v>
      </c>
      <c r="M634" s="1039">
        <v>3.2715403275231616E-7</v>
      </c>
      <c r="N634" s="1039">
        <v>1.2899503748810225E-3</v>
      </c>
      <c r="O634" s="1039">
        <v>4.927132874418893E-8</v>
      </c>
      <c r="P634" s="1034">
        <v>1.1862779589508043E-7</v>
      </c>
      <c r="Q634" s="512"/>
      <c r="R634" s="512"/>
      <c r="S634" s="512"/>
      <c r="T634" s="512"/>
      <c r="U634" s="512"/>
      <c r="V634" s="512"/>
      <c r="W634" s="512"/>
      <c r="X634" s="512"/>
      <c r="Y634" s="512"/>
      <c r="Z634" s="512"/>
      <c r="AA634" s="512"/>
      <c r="AB634" s="512"/>
      <c r="AC634" s="511"/>
    </row>
    <row r="635" spans="1:29">
      <c r="A635" s="513"/>
      <c r="B635" s="1031">
        <v>7.1399999999998913</v>
      </c>
      <c r="C635" s="1041">
        <v>24.018338225803067</v>
      </c>
      <c r="D635" s="1040">
        <v>9.338423947689109E-2</v>
      </c>
      <c r="E635" s="1039">
        <v>260976.2538331371</v>
      </c>
      <c r="F635" s="1039">
        <v>165182.09849877778</v>
      </c>
      <c r="G635" s="1033">
        <v>2344.8397323971535</v>
      </c>
      <c r="H635" s="1033">
        <v>1.2740146670711493E-12</v>
      </c>
      <c r="I635" s="1034">
        <v>461326.74985819031</v>
      </c>
      <c r="J635" s="512"/>
      <c r="K635" s="1053">
        <v>7.1399999999998913</v>
      </c>
      <c r="L635" s="1032">
        <v>8.5685397979857918E-6</v>
      </c>
      <c r="M635" s="1039">
        <v>3.3477442911183344E-7</v>
      </c>
      <c r="N635" s="1039">
        <v>1.3199971790056821E-3</v>
      </c>
      <c r="O635" s="1039">
        <v>5.0419005424289823E-8</v>
      </c>
      <c r="P635" s="1034">
        <v>1.2139099222914743E-7</v>
      </c>
      <c r="Q635" s="512"/>
      <c r="R635" s="512"/>
      <c r="S635" s="512"/>
      <c r="T635" s="512"/>
      <c r="U635" s="512"/>
      <c r="V635" s="512"/>
      <c r="W635" s="512"/>
      <c r="X635" s="512"/>
      <c r="Y635" s="512"/>
      <c r="Z635" s="512"/>
      <c r="AA635" s="512"/>
      <c r="AB635" s="512"/>
      <c r="AC635" s="511"/>
    </row>
    <row r="636" spans="1:29">
      <c r="A636" s="513"/>
      <c r="B636" s="1031">
        <v>7.1499999999998911</v>
      </c>
      <c r="C636" s="1041">
        <v>22.937334934197182</v>
      </c>
      <c r="D636" s="1040">
        <v>8.9181256351681296E-2</v>
      </c>
      <c r="E636" s="1039">
        <v>249230.38753829428</v>
      </c>
      <c r="F636" s="1039">
        <v>157747.67940979535</v>
      </c>
      <c r="G636" s="1033">
        <v>2239.3045598477697</v>
      </c>
      <c r="H636" s="1033">
        <v>1.1889796673226054E-12</v>
      </c>
      <c r="I636" s="1034">
        <v>440563.62584793725</v>
      </c>
      <c r="J636" s="512"/>
      <c r="K636" s="1053">
        <v>7.1499999999998911</v>
      </c>
      <c r="L636" s="1032">
        <v>8.7681267293576087E-6</v>
      </c>
      <c r="M636" s="1039">
        <v>3.4257232730492927E-7</v>
      </c>
      <c r="N636" s="1039">
        <v>1.3507438631068787E-3</v>
      </c>
      <c r="O636" s="1039">
        <v>5.1593414928441102E-8</v>
      </c>
      <c r="P636" s="1034">
        <v>1.2421855167409401E-7</v>
      </c>
      <c r="Q636" s="512"/>
      <c r="R636" s="512"/>
      <c r="S636" s="512"/>
      <c r="T636" s="512"/>
      <c r="U636" s="512"/>
      <c r="V636" s="512"/>
      <c r="W636" s="512"/>
      <c r="X636" s="512"/>
      <c r="Y636" s="512"/>
      <c r="Z636" s="512"/>
      <c r="AA636" s="512"/>
      <c r="AB636" s="512"/>
      <c r="AC636" s="511"/>
    </row>
    <row r="637" spans="1:29">
      <c r="A637" s="513"/>
      <c r="B637" s="1031">
        <v>7.1599999999998909</v>
      </c>
      <c r="C637" s="1041">
        <v>21.904984805248795</v>
      </c>
      <c r="D637" s="1040">
        <v>8.5167438627932759E-2</v>
      </c>
      <c r="E637" s="1039">
        <v>238013.17231032043</v>
      </c>
      <c r="F637" s="1039">
        <v>150647.86429844092</v>
      </c>
      <c r="G637" s="1033">
        <v>2138.5192524986155</v>
      </c>
      <c r="H637" s="1033">
        <v>1.1096203880889896E-12</v>
      </c>
      <c r="I637" s="1034">
        <v>420734.99635550199</v>
      </c>
      <c r="J637" s="512"/>
      <c r="K637" s="1053">
        <v>7.1599999999998909</v>
      </c>
      <c r="L637" s="1032">
        <v>8.9723626375812083E-6</v>
      </c>
      <c r="M637" s="1039">
        <v>3.5055186188044289E-7</v>
      </c>
      <c r="N637" s="1039">
        <v>1.3822067294835027E-3</v>
      </c>
      <c r="O637" s="1039">
        <v>5.2795179944107017E-8</v>
      </c>
      <c r="P637" s="1034">
        <v>1.2711197343936514E-7</v>
      </c>
      <c r="Q637" s="512"/>
      <c r="R637" s="512"/>
      <c r="S637" s="512"/>
      <c r="T637" s="512"/>
      <c r="U637" s="512"/>
      <c r="V637" s="512"/>
      <c r="W637" s="512"/>
      <c r="X637" s="512"/>
      <c r="Y637" s="512"/>
      <c r="Z637" s="512"/>
      <c r="AA637" s="512"/>
      <c r="AB637" s="512"/>
      <c r="AC637" s="511"/>
    </row>
    <row r="638" spans="1:29">
      <c r="A638" s="513"/>
      <c r="B638" s="1031">
        <v>7.1699999999998907</v>
      </c>
      <c r="C638" s="1041">
        <v>20.919098085924812</v>
      </c>
      <c r="D638" s="1040">
        <v>8.1334272460111462E-2</v>
      </c>
      <c r="E638" s="1039">
        <v>227300.81493179855</v>
      </c>
      <c r="F638" s="1039">
        <v>143867.59350497447</v>
      </c>
      <c r="G638" s="1033">
        <v>2042.2700312002808</v>
      </c>
      <c r="H638" s="1033">
        <v>1.0355579994360837E-12</v>
      </c>
      <c r="I638" s="1034">
        <v>401798.80219926045</v>
      </c>
      <c r="J638" s="512"/>
      <c r="K638" s="1053">
        <v>7.1699999999998907</v>
      </c>
      <c r="L638" s="1032">
        <v>9.1813558112385124E-6</v>
      </c>
      <c r="M638" s="1039">
        <v>3.5871726369322801E-7</v>
      </c>
      <c r="N638" s="1039">
        <v>1.4144024601637686E-3</v>
      </c>
      <c r="O638" s="1039">
        <v>5.4024937663006125E-8</v>
      </c>
      <c r="P638" s="1034">
        <v>1.3007279165547966E-7</v>
      </c>
      <c r="Q638" s="512"/>
      <c r="R638" s="512"/>
      <c r="S638" s="512"/>
      <c r="T638" s="512"/>
      <c r="U638" s="512"/>
      <c r="V638" s="512"/>
      <c r="W638" s="512"/>
      <c r="X638" s="512"/>
      <c r="Y638" s="512"/>
      <c r="Z638" s="512"/>
      <c r="AA638" s="512"/>
      <c r="AB638" s="512"/>
      <c r="AC638" s="511"/>
    </row>
    <row r="639" spans="1:29">
      <c r="A639" s="513"/>
      <c r="B639" s="1031">
        <v>7.1799999999998905</v>
      </c>
      <c r="C639" s="1041">
        <v>19.977583578313411</v>
      </c>
      <c r="D639" s="1040">
        <v>7.7673627188853914E-2</v>
      </c>
      <c r="E639" s="1039">
        <v>217070.59305649815</v>
      </c>
      <c r="F639" s="1039">
        <v>137392.48516599639</v>
      </c>
      <c r="G639" s="1033">
        <v>1950.3527384500358</v>
      </c>
      <c r="H639" s="1033">
        <v>9.6643895669845334E-13</v>
      </c>
      <c r="I639" s="1034">
        <v>383714.87717258721</v>
      </c>
      <c r="J639" s="512"/>
      <c r="K639" s="1053">
        <v>7.1799999999998905</v>
      </c>
      <c r="L639" s="1032">
        <v>9.395217061276548E-6</v>
      </c>
      <c r="M639" s="1039">
        <v>3.6707286214740758E-7</v>
      </c>
      <c r="N639" s="1039">
        <v>1.4473481257502427E-3</v>
      </c>
      <c r="O639" s="1039">
        <v>5.5283340118958738E-8</v>
      </c>
      <c r="P639" s="1034">
        <v>1.331025761874469E-7</v>
      </c>
      <c r="Q639" s="512"/>
      <c r="R639" s="512"/>
      <c r="S639" s="512"/>
      <c r="T639" s="512"/>
      <c r="U639" s="512"/>
      <c r="V639" s="512"/>
      <c r="W639" s="512"/>
      <c r="X639" s="512"/>
      <c r="Y639" s="512"/>
      <c r="Z639" s="512"/>
      <c r="AA639" s="512"/>
      <c r="AB639" s="512"/>
      <c r="AC639" s="511"/>
    </row>
    <row r="640" spans="1:29">
      <c r="A640" s="513"/>
      <c r="B640" s="1031">
        <v>7.1899999999998903</v>
      </c>
      <c r="C640" s="1041">
        <v>19.078444203912902</v>
      </c>
      <c r="D640" s="1040">
        <v>7.4177738094748535E-2</v>
      </c>
      <c r="E640" s="1039">
        <v>207300.80701223199</v>
      </c>
      <c r="F640" s="1039">
        <v>131208.80470858669</v>
      </c>
      <c r="G640" s="1033">
        <v>1862.5724053463891</v>
      </c>
      <c r="H640" s="1033">
        <v>9.0193331279658865E-13</v>
      </c>
      <c r="I640" s="1034">
        <v>366444.8628459468</v>
      </c>
      <c r="J640" s="512"/>
      <c r="K640" s="1053">
        <v>7.1899999999998903</v>
      </c>
      <c r="L640" s="1032">
        <v>9.6140597797608701E-6</v>
      </c>
      <c r="M640" s="1039">
        <v>3.7562308749188135E-7</v>
      </c>
      <c r="N640" s="1039">
        <v>1.4810611944709067E-3</v>
      </c>
      <c r="O640" s="1039">
        <v>5.6571054533603944E-8</v>
      </c>
      <c r="P640" s="1034">
        <v>1.3620293346712955E-7</v>
      </c>
      <c r="Q640" s="512"/>
      <c r="R640" s="512"/>
      <c r="S640" s="512"/>
      <c r="T640" s="512"/>
      <c r="U640" s="512"/>
      <c r="V640" s="512"/>
      <c r="W640" s="512"/>
      <c r="X640" s="512"/>
      <c r="Y640" s="512"/>
      <c r="Z640" s="512"/>
      <c r="AA640" s="512"/>
      <c r="AB640" s="512"/>
      <c r="AC640" s="511"/>
    </row>
    <row r="641" spans="1:29">
      <c r="A641" s="513"/>
      <c r="B641" s="1031">
        <v>7.19999999999989</v>
      </c>
      <c r="C641" s="1041">
        <v>18.21977276756046</v>
      </c>
      <c r="D641" s="1040">
        <v>7.0839189928324706E-2</v>
      </c>
      <c r="E641" s="1039">
        <v>197970.73377294207</v>
      </c>
      <c r="F641" s="1039">
        <v>125303.43571743478</v>
      </c>
      <c r="G641" s="1033">
        <v>1778.7428380339152</v>
      </c>
      <c r="H641" s="1033">
        <v>8.4173314319949463E-13</v>
      </c>
      <c r="I641" s="1034">
        <v>349952.12720352114</v>
      </c>
      <c r="J641" s="512"/>
      <c r="K641" s="1053">
        <v>7.19999999999989</v>
      </c>
      <c r="L641" s="1032">
        <v>9.83799999999755E-6</v>
      </c>
      <c r="M641" s="1039">
        <v>3.8437247316930279E-7</v>
      </c>
      <c r="N641" s="1039">
        <v>1.515559541441042E-3</v>
      </c>
      <c r="O641" s="1039">
        <v>5.7888763670169302E-8</v>
      </c>
      <c r="P641" s="1034">
        <v>1.3937550734499546E-7</v>
      </c>
      <c r="Q641" s="512"/>
      <c r="R641" s="512"/>
      <c r="S641" s="512"/>
      <c r="T641" s="512"/>
      <c r="U641" s="512"/>
      <c r="V641" s="512"/>
      <c r="W641" s="512"/>
      <c r="X641" s="512"/>
      <c r="Y641" s="512"/>
      <c r="Z641" s="512"/>
      <c r="AA641" s="512"/>
      <c r="AB641" s="512"/>
      <c r="AC641" s="511"/>
    </row>
    <row r="642" spans="1:29">
      <c r="A642" s="513"/>
      <c r="B642" s="1031">
        <v>7.2099999999998898</v>
      </c>
      <c r="C642" s="1041">
        <v>17.399747912015624</v>
      </c>
      <c r="D642" s="1040">
        <v>6.7650901181314962E-2</v>
      </c>
      <c r="E642" s="1039">
        <v>189060.58300238452</v>
      </c>
      <c r="F642" s="1039">
        <v>119663.85211316467</v>
      </c>
      <c r="G642" s="1033">
        <v>1698.6862227611289</v>
      </c>
      <c r="H642" s="1033">
        <v>7.855510760143037E-13</v>
      </c>
      <c r="I642" s="1034">
        <v>334201.68694179563</v>
      </c>
      <c r="J642" s="512"/>
      <c r="K642" s="1053">
        <v>7.2099999999998898</v>
      </c>
      <c r="L642" s="1032">
        <v>1.0067156458055516E-5</v>
      </c>
      <c r="M642" s="1039">
        <v>3.9332565821976838E-7</v>
      </c>
      <c r="N642" s="1039">
        <v>1.5508614581408462E-3</v>
      </c>
      <c r="O642" s="1039">
        <v>5.9237166195480741E-8</v>
      </c>
      <c r="P642" s="1034">
        <v>1.4262197996170813E-7</v>
      </c>
      <c r="Q642" s="512"/>
      <c r="R642" s="512"/>
      <c r="S642" s="512"/>
      <c r="T642" s="512"/>
      <c r="U642" s="512"/>
      <c r="V642" s="512"/>
      <c r="W642" s="512"/>
      <c r="X642" s="512"/>
      <c r="Y642" s="512"/>
      <c r="Z642" s="512"/>
      <c r="AA642" s="512"/>
      <c r="AB642" s="512"/>
      <c r="AC642" s="511"/>
    </row>
    <row r="643" spans="1:29">
      <c r="A643" s="513"/>
      <c r="B643" s="1031">
        <v>7.2199999999998896</v>
      </c>
      <c r="C643" s="1041">
        <v>16.616630254616886</v>
      </c>
      <c r="D643" s="1040">
        <v>6.4606109065824605E-2</v>
      </c>
      <c r="E643" s="1039">
        <v>180551.45507616762</v>
      </c>
      <c r="F643" s="1039">
        <v>114278.09158283783</v>
      </c>
      <c r="G643" s="1033">
        <v>1622.2327487136361</v>
      </c>
      <c r="H643" s="1033">
        <v>7.3311892018604804E-13</v>
      </c>
      <c r="I643" s="1034">
        <v>319160.13326527184</v>
      </c>
      <c r="J643" s="512"/>
      <c r="K643" s="1053">
        <v>7.2199999999998896</v>
      </c>
      <c r="L643" s="1032">
        <v>1.0301650655722145E-5</v>
      </c>
      <c r="M643" s="1039">
        <v>4.0248738974050384E-7</v>
      </c>
      <c r="N643" s="1039">
        <v>1.5869856621138394E-3</v>
      </c>
      <c r="O643" s="1039">
        <v>6.0616977050405808E-8</v>
      </c>
      <c r="P643" s="1034">
        <v>1.4594407264002201E-7</v>
      </c>
      <c r="Q643" s="512"/>
      <c r="R643" s="512"/>
      <c r="S643" s="512"/>
      <c r="T643" s="512"/>
      <c r="U643" s="512"/>
      <c r="V643" s="512"/>
      <c r="W643" s="512"/>
      <c r="X643" s="512"/>
      <c r="Y643" s="512"/>
      <c r="Z643" s="512"/>
      <c r="AA643" s="512"/>
      <c r="AB643" s="512"/>
      <c r="AC643" s="511"/>
    </row>
    <row r="644" spans="1:29">
      <c r="A644" s="513"/>
      <c r="B644" s="1031">
        <v>7.2299999999998894</v>
      </c>
      <c r="C644" s="1041">
        <v>15.868758697818619</v>
      </c>
      <c r="D644" s="1040">
        <v>6.1698355169554797E-2</v>
      </c>
      <c r="E644" s="1039">
        <v>172425.30099312248</v>
      </c>
      <c r="F644" s="1039">
        <v>109134.7302062888</v>
      </c>
      <c r="G644" s="1033">
        <v>1549.2202478226977</v>
      </c>
      <c r="H644" s="1033">
        <v>6.8418638525928018E-13</v>
      </c>
      <c r="I644" s="1034">
        <v>304795.56102194818</v>
      </c>
      <c r="J644" s="512"/>
      <c r="K644" s="1053">
        <v>7.2299999999998894</v>
      </c>
      <c r="L644" s="1032">
        <v>1.0541606924924907E-5</v>
      </c>
      <c r="M644" s="1039">
        <v>4.1186252540283027E-7</v>
      </c>
      <c r="N644" s="1039">
        <v>1.6239513068911247E-3</v>
      </c>
      <c r="O644" s="1039">
        <v>6.2028927828923574E-8</v>
      </c>
      <c r="P644" s="1034">
        <v>1.4934354679744791E-7</v>
      </c>
      <c r="Q644" s="512"/>
      <c r="R644" s="512"/>
      <c r="S644" s="512"/>
      <c r="T644" s="512"/>
      <c r="U644" s="512"/>
      <c r="V644" s="512"/>
      <c r="W644" s="512"/>
      <c r="X644" s="512"/>
      <c r="Y644" s="512"/>
      <c r="Z644" s="512"/>
      <c r="AA644" s="512"/>
      <c r="AB644" s="512"/>
      <c r="AC644" s="511"/>
    </row>
    <row r="645" spans="1:29">
      <c r="A645" s="513"/>
      <c r="B645" s="1031">
        <v>7.2399999999998892</v>
      </c>
      <c r="C645" s="1041">
        <v>15.154546905779956</v>
      </c>
      <c r="D645" s="1040">
        <v>5.8921471756642169E-2</v>
      </c>
      <c r="E645" s="1039">
        <v>164664.88409094652</v>
      </c>
      <c r="F645" s="1039">
        <v>104222.85822445549</v>
      </c>
      <c r="G645" s="1033">
        <v>1479.4938507849679</v>
      </c>
      <c r="H645" s="1033">
        <v>6.3851988658997049E-13</v>
      </c>
      <c r="I645" s="1034">
        <v>291077.50102820469</v>
      </c>
      <c r="J645" s="512"/>
      <c r="K645" s="1053">
        <v>7.2399999999998892</v>
      </c>
      <c r="L645" s="1032">
        <v>1.0787152493653925E-5</v>
      </c>
      <c r="M645" s="1039">
        <v>4.2145603602777022E-7</v>
      </c>
      <c r="N645" s="1039">
        <v>1.6617779921468598E-3</v>
      </c>
      <c r="O645" s="1039">
        <v>6.3473767166026139E-8</v>
      </c>
      <c r="P645" s="1034">
        <v>1.5282220488018128E-7</v>
      </c>
      <c r="Q645" s="512"/>
      <c r="R645" s="512"/>
      <c r="S645" s="512"/>
      <c r="T645" s="512"/>
      <c r="U645" s="512"/>
      <c r="V645" s="512"/>
      <c r="W645" s="512"/>
      <c r="X645" s="512"/>
      <c r="Y645" s="512"/>
      <c r="Z645" s="512"/>
      <c r="AA645" s="512"/>
      <c r="AB645" s="512"/>
      <c r="AC645" s="511"/>
    </row>
    <row r="646" spans="1:29">
      <c r="A646" s="513"/>
      <c r="B646" s="1031">
        <v>7.249999999999889</v>
      </c>
      <c r="C646" s="1041">
        <v>14.472479939533953</v>
      </c>
      <c r="D646" s="1040">
        <v>5.6269568685064712E-2</v>
      </c>
      <c r="E646" s="1039">
        <v>157253.74348493305</v>
      </c>
      <c r="F646" s="1039">
        <v>99532.056898318246</v>
      </c>
      <c r="G646" s="1033">
        <v>1412.9056585639494</v>
      </c>
      <c r="H646" s="1033">
        <v>5.9590143030449715E-13</v>
      </c>
      <c r="I646" s="1034">
        <v>277976.85543958243</v>
      </c>
      <c r="J646" s="512"/>
      <c r="K646" s="1053">
        <v>7.249999999999889</v>
      </c>
      <c r="L646" s="1032">
        <v>1.1038417553419922E-5</v>
      </c>
      <c r="M646" s="1039">
        <v>4.3127300822164235E-7</v>
      </c>
      <c r="N646" s="1039">
        <v>1.700485774090264E-3</v>
      </c>
      <c r="O646" s="1039">
        <v>6.4952261134654765E-8</v>
      </c>
      <c r="P646" s="1034">
        <v>1.5638189131878316E-7</v>
      </c>
      <c r="Q646" s="512"/>
      <c r="R646" s="512"/>
      <c r="S646" s="512"/>
      <c r="T646" s="512"/>
      <c r="U646" s="512"/>
      <c r="V646" s="512"/>
      <c r="W646" s="512"/>
      <c r="X646" s="512"/>
      <c r="Y646" s="512"/>
      <c r="Z646" s="512"/>
      <c r="AA646" s="512"/>
      <c r="AB646" s="512"/>
      <c r="AC646" s="511"/>
    </row>
    <row r="647" spans="1:29">
      <c r="A647" s="513"/>
      <c r="B647" s="1031">
        <v>7.2599999999998888</v>
      </c>
      <c r="C647" s="1041">
        <v>13.821111043598888</v>
      </c>
      <c r="D647" s="1040">
        <v>5.3737020912860776E-2</v>
      </c>
      <c r="E647" s="1039">
        <v>150176.15915222777</v>
      </c>
      <c r="F647" s="1039">
        <v>95052.376409357661</v>
      </c>
      <c r="G647" s="1033">
        <v>1349.3144286763065</v>
      </c>
      <c r="H647" s="1033">
        <v>5.5612757268275064E-13</v>
      </c>
      <c r="I647" s="1034">
        <v>265465.83603035379</v>
      </c>
      <c r="J647" s="512"/>
      <c r="K647" s="1053">
        <v>7.2599999999998888</v>
      </c>
      <c r="L647" s="1032">
        <v>1.1295535328283471E-5</v>
      </c>
      <c r="M647" s="1039">
        <v>4.4131864707304659E-7</v>
      </c>
      <c r="N647" s="1039">
        <v>1.7400951760996801E-3</v>
      </c>
      <c r="O647" s="1039">
        <v>6.6465193651881789E-8</v>
      </c>
      <c r="P647" s="1034">
        <v>1.6002449350612126E-7</v>
      </c>
      <c r="Q647" s="512"/>
      <c r="R647" s="512"/>
      <c r="S647" s="512"/>
      <c r="T647" s="512"/>
      <c r="U647" s="512"/>
      <c r="V647" s="512"/>
      <c r="W647" s="512"/>
      <c r="X647" s="512"/>
      <c r="Y647" s="512"/>
      <c r="Z647" s="512"/>
      <c r="AA647" s="512"/>
      <c r="AB647" s="512"/>
      <c r="AC647" s="511"/>
    </row>
    <row r="648" spans="1:29">
      <c r="A648" s="513"/>
      <c r="B648" s="1031">
        <v>7.2699999999998886</v>
      </c>
      <c r="C648" s="1041">
        <v>13.199058577215931</v>
      </c>
      <c r="D648" s="1040">
        <v>5.1318456566660904E-2</v>
      </c>
      <c r="E648" s="1039">
        <v>143417.11858755272</v>
      </c>
      <c r="F648" s="1039">
        <v>90774.314754655425</v>
      </c>
      <c r="G648" s="1033">
        <v>1288.5852755976225</v>
      </c>
      <c r="H648" s="1033">
        <v>5.1900844899797211E-13</v>
      </c>
      <c r="I648" s="1034">
        <v>253517.90525097004</v>
      </c>
      <c r="J648" s="512"/>
      <c r="K648" s="1053">
        <v>7.2699999999998886</v>
      </c>
      <c r="L648" s="1032">
        <v>1.1558642145492166E-5</v>
      </c>
      <c r="M648" s="1039">
        <v>4.5159827891267191E-7</v>
      </c>
      <c r="N648" s="1039">
        <v>1.7806271996043473E-3</v>
      </c>
      <c r="O648" s="1039">
        <v>6.8013366894553884E-8</v>
      </c>
      <c r="P648" s="1034">
        <v>1.6375194279809096E-7</v>
      </c>
      <c r="Q648" s="512"/>
      <c r="R648" s="512"/>
      <c r="S648" s="512"/>
      <c r="T648" s="512"/>
      <c r="U648" s="512"/>
      <c r="V648" s="512"/>
      <c r="W648" s="512"/>
      <c r="X648" s="512"/>
      <c r="Y648" s="512"/>
      <c r="Z648" s="512"/>
      <c r="AA648" s="512"/>
      <c r="AB648" s="512"/>
      <c r="AC648" s="511"/>
    </row>
    <row r="649" spans="1:29">
      <c r="A649" s="513"/>
      <c r="B649" s="1031">
        <v>7.2799999999998883</v>
      </c>
      <c r="C649" s="1041">
        <v>12.605003083703862</v>
      </c>
      <c r="D649" s="1040">
        <v>4.9008745547224244E-2</v>
      </c>
      <c r="E649" s="1039">
        <v>136962.28495967001</v>
      </c>
      <c r="F649" s="1039">
        <v>86688.797591872193</v>
      </c>
      <c r="G649" s="1033">
        <v>1230.5893846521187</v>
      </c>
      <c r="H649" s="1033">
        <v>4.8436686717732982E-13</v>
      </c>
      <c r="I649" s="1034">
        <v>242107.71993836132</v>
      </c>
      <c r="J649" s="512"/>
      <c r="K649" s="1053">
        <v>7.2799999999998883</v>
      </c>
      <c r="L649" s="1032">
        <v>1.1827877507763112E-5</v>
      </c>
      <c r="M649" s="1039">
        <v>4.6211735413738662E-7</v>
      </c>
      <c r="N649" s="1039">
        <v>1.8221033352196318E-3</v>
      </c>
      <c r="O649" s="1039">
        <v>6.9597601724616828E-8</v>
      </c>
      <c r="P649" s="1034">
        <v>1.6756621553764531E-7</v>
      </c>
      <c r="Q649" s="512"/>
      <c r="R649" s="512"/>
      <c r="S649" s="512"/>
      <c r="T649" s="512"/>
      <c r="U649" s="512"/>
      <c r="V649" s="512"/>
      <c r="W649" s="512"/>
      <c r="X649" s="512"/>
      <c r="Y649" s="512"/>
      <c r="Z649" s="512"/>
      <c r="AA649" s="512"/>
      <c r="AB649" s="512"/>
      <c r="AC649" s="511"/>
    </row>
    <row r="650" spans="1:29">
      <c r="A650" s="513"/>
      <c r="B650" s="1031">
        <v>7.2899999999998881</v>
      </c>
      <c r="C650" s="1041">
        <v>12.037684491714527</v>
      </c>
      <c r="D650" s="1040">
        <v>4.6802988647810226E-2</v>
      </c>
      <c r="E650" s="1039">
        <v>130797.96670104012</v>
      </c>
      <c r="F650" s="1039">
        <v>82787.15899135088</v>
      </c>
      <c r="G650" s="1033">
        <v>1175.2037387794544</v>
      </c>
      <c r="H650" s="1033">
        <v>4.5203746195681139E-13</v>
      </c>
      <c r="I650" s="1034">
        <v>231211.07755968929</v>
      </c>
      <c r="J650" s="512"/>
      <c r="K650" s="1053">
        <v>7.2899999999998881</v>
      </c>
      <c r="L650" s="1032">
        <v>1.2103384167249142E-5</v>
      </c>
      <c r="M650" s="1039">
        <v>4.7288145010011114E-7</v>
      </c>
      <c r="N650" s="1039">
        <v>1.864545574141639E-3</v>
      </c>
      <c r="O650" s="1039">
        <v>7.1218738124347308E-8</v>
      </c>
      <c r="P650" s="1034">
        <v>1.7146933410267887E-7</v>
      </c>
      <c r="Q650" s="512"/>
      <c r="R650" s="512"/>
      <c r="S650" s="512"/>
      <c r="T650" s="512"/>
      <c r="U650" s="512"/>
      <c r="V650" s="512"/>
      <c r="W650" s="512"/>
      <c r="X650" s="512"/>
      <c r="Y650" s="512"/>
      <c r="Z650" s="512"/>
      <c r="AA650" s="512"/>
      <c r="AB650" s="512"/>
      <c r="AC650" s="511"/>
    </row>
    <row r="651" spans="1:29">
      <c r="A651" s="513"/>
      <c r="B651" s="1031">
        <v>7.2999999999998879</v>
      </c>
      <c r="C651" s="1041">
        <v>11.495899442452673</v>
      </c>
      <c r="D651" s="1040">
        <v>4.469650716230452E-2</v>
      </c>
      <c r="E651" s="1039">
        <v>124911.08846617286</v>
      </c>
      <c r="F651" s="1039">
        <v>79061.123054518524</v>
      </c>
      <c r="G651" s="1033">
        <v>1122.3108575990593</v>
      </c>
      <c r="H651" s="1033">
        <v>4.2186590549255046E-13</v>
      </c>
      <c r="I651" s="1034">
        <v>220804.86487553208</v>
      </c>
      <c r="J651" s="512"/>
      <c r="K651" s="1053">
        <v>7.2999999999998879</v>
      </c>
      <c r="L651" s="1032">
        <v>1.2385308201227832E-5</v>
      </c>
      <c r="M651" s="1039">
        <v>4.8389627406700313E-7</v>
      </c>
      <c r="N651" s="1039">
        <v>1.9079764198072279E-3</v>
      </c>
      <c r="O651" s="1039">
        <v>7.2877635641722522E-8</v>
      </c>
      <c r="P651" s="1034">
        <v>1.7546336797831797E-7</v>
      </c>
      <c r="Q651" s="512"/>
      <c r="R651" s="512"/>
      <c r="S651" s="512"/>
      <c r="T651" s="512"/>
      <c r="U651" s="512"/>
      <c r="V651" s="512"/>
      <c r="W651" s="512"/>
      <c r="X651" s="512"/>
      <c r="Y651" s="512"/>
      <c r="Z651" s="512"/>
      <c r="AA651" s="512"/>
      <c r="AB651" s="512"/>
      <c r="AC651" s="511"/>
    </row>
    <row r="652" spans="1:29">
      <c r="A652" s="513"/>
      <c r="B652" s="1031">
        <v>7.3099999999998877</v>
      </c>
      <c r="C652" s="1041">
        <v>10.978498737190264</v>
      </c>
      <c r="D652" s="1040">
        <v>4.2684832961054839E-2</v>
      </c>
      <c r="E652" s="1039">
        <v>119289.16339706279</v>
      </c>
      <c r="F652" s="1039">
        <v>75502.786359593621</v>
      </c>
      <c r="G652" s="1033">
        <v>1071.7985482184617</v>
      </c>
      <c r="H652" s="1033">
        <v>3.9370817066053993E-13</v>
      </c>
      <c r="I652" s="1034">
        <v>210867.00891359814</v>
      </c>
      <c r="J652" s="512"/>
      <c r="K652" s="1053">
        <v>7.3099999999998877</v>
      </c>
      <c r="L652" s="1032">
        <v>1.2673799089553791E-5</v>
      </c>
      <c r="M652" s="1039">
        <v>4.9516766624353156E-7</v>
      </c>
      <c r="N652" s="1039">
        <v>1.9524188998256582E-3</v>
      </c>
      <c r="O652" s="1039">
        <v>7.4575173846164788E-8</v>
      </c>
      <c r="P652" s="1034">
        <v>1.7955043485419207E-7</v>
      </c>
      <c r="Q652" s="512"/>
      <c r="R652" s="512"/>
      <c r="S652" s="512"/>
      <c r="T652" s="512"/>
      <c r="U652" s="512"/>
      <c r="V652" s="512"/>
      <c r="W652" s="512"/>
      <c r="X652" s="512"/>
      <c r="Y652" s="512"/>
      <c r="Z652" s="512"/>
      <c r="AA652" s="512"/>
      <c r="AB652" s="512"/>
      <c r="AC652" s="511"/>
    </row>
    <row r="653" spans="1:29">
      <c r="A653" s="513"/>
      <c r="B653" s="1031">
        <v>7.3199999999998875</v>
      </c>
      <c r="C653" s="1041">
        <v>10.484384899662402</v>
      </c>
      <c r="D653" s="1040">
        <v>4.0763699013370791E-2</v>
      </c>
      <c r="E653" s="1039">
        <v>113920.26663689462</v>
      </c>
      <c r="F653" s="1039">
        <v>72104.601197372322</v>
      </c>
      <c r="G653" s="1033">
        <v>1023.5596672571696</v>
      </c>
      <c r="H653" s="1033">
        <v>3.6742984352786474E-13</v>
      </c>
      <c r="I653" s="1034">
        <v>201376.43014900229</v>
      </c>
      <c r="J653" s="512"/>
      <c r="K653" s="1053">
        <v>7.3199999999998875</v>
      </c>
      <c r="L653" s="1032">
        <v>1.2969009793914595E-5</v>
      </c>
      <c r="M653" s="1039">
        <v>5.0670160287102097E-7</v>
      </c>
      <c r="N653" s="1039">
        <v>1.9978965781880954E-3</v>
      </c>
      <c r="O653" s="1039">
        <v>7.6312252794899369E-8</v>
      </c>
      <c r="P653" s="1034">
        <v>1.8373270174725678E-7</v>
      </c>
      <c r="Q653" s="512"/>
      <c r="R653" s="512"/>
      <c r="S653" s="512"/>
      <c r="T653" s="512"/>
      <c r="U653" s="512"/>
      <c r="V653" s="512"/>
      <c r="W653" s="512"/>
      <c r="X653" s="512"/>
      <c r="Y653" s="512"/>
      <c r="Z653" s="512"/>
      <c r="AA653" s="512"/>
      <c r="AB653" s="512"/>
      <c r="AC653" s="511"/>
    </row>
    <row r="654" spans="1:29">
      <c r="A654" s="513"/>
      <c r="B654" s="1031">
        <v>7.3299999999998873</v>
      </c>
      <c r="C654" s="1041">
        <v>10.012509848172693</v>
      </c>
      <c r="D654" s="1040">
        <v>3.8929030336578442E-2</v>
      </c>
      <c r="E654" s="1039">
        <v>108793.01003581955</v>
      </c>
      <c r="F654" s="1039">
        <v>68859.359561522942</v>
      </c>
      <c r="G654" s="1033">
        <v>977.49189358116485</v>
      </c>
      <c r="H654" s="1033">
        <v>3.4290548171354766E-13</v>
      </c>
      <c r="I654" s="1034">
        <v>192312.99779176083</v>
      </c>
      <c r="J654" s="512"/>
      <c r="K654" s="1053">
        <v>7.3299999999998873</v>
      </c>
      <c r="L654" s="1032">
        <v>1.3271096838933272E-5</v>
      </c>
      <c r="M654" s="1039">
        <v>5.1850419939534138E-7</v>
      </c>
      <c r="N654" s="1039">
        <v>2.0444335677615756E-3</v>
      </c>
      <c r="O654" s="1039">
        <v>7.808979351017792E-8</v>
      </c>
      <c r="P654" s="1034">
        <v>1.8801238615077771E-7</v>
      </c>
      <c r="Q654" s="512"/>
      <c r="R654" s="512"/>
      <c r="S654" s="512"/>
      <c r="T654" s="512"/>
      <c r="U654" s="512"/>
      <c r="V654" s="512"/>
      <c r="W654" s="512"/>
      <c r="X654" s="512"/>
      <c r="Y654" s="512"/>
      <c r="Z654" s="512"/>
      <c r="AA654" s="512"/>
      <c r="AB654" s="512"/>
      <c r="AC654" s="511"/>
    </row>
    <row r="655" spans="1:29">
      <c r="A655" s="513"/>
      <c r="B655" s="1031">
        <v>7.3399999999998871</v>
      </c>
      <c r="C655" s="1042">
        <v>9.5618726724715355</v>
      </c>
      <c r="D655" s="1040">
        <v>3.7176935352435977E-2</v>
      </c>
      <c r="E655" s="1039">
        <v>103896.51799516335</v>
      </c>
      <c r="F655" s="1039">
        <v>65760.1778594387</v>
      </c>
      <c r="G655" s="1033">
        <v>933.49751126606714</v>
      </c>
      <c r="H655" s="1033">
        <v>3.2001801557603014E-13</v>
      </c>
      <c r="I655" s="1034">
        <v>183657.48708668837</v>
      </c>
      <c r="J655" s="512"/>
      <c r="K655" s="1053">
        <v>7.3399999999998871</v>
      </c>
      <c r="L655" s="1032">
        <v>1.3580220395159683E-5</v>
      </c>
      <c r="M655" s="1039">
        <v>5.305817137093957E-7</v>
      </c>
      <c r="N655" s="1039">
        <v>2.0920545430739607E-3</v>
      </c>
      <c r="O655" s="1039">
        <v>7.9908738467616166E-8</v>
      </c>
      <c r="P655" s="1034">
        <v>1.9239175721007392E-7</v>
      </c>
      <c r="Q655" s="512"/>
      <c r="R655" s="512"/>
      <c r="S655" s="512"/>
      <c r="T655" s="512"/>
      <c r="U655" s="512"/>
      <c r="V655" s="512"/>
      <c r="W655" s="512"/>
      <c r="X655" s="512"/>
      <c r="Y655" s="512"/>
      <c r="Z655" s="512"/>
      <c r="AA655" s="512"/>
      <c r="AB655" s="512"/>
      <c r="AC655" s="511"/>
    </row>
    <row r="656" spans="1:29">
      <c r="A656" s="513"/>
      <c r="B656" s="1031">
        <v>7.3499999999998868</v>
      </c>
      <c r="C656" s="1042">
        <v>9.1315175106912942</v>
      </c>
      <c r="D656" s="1040">
        <v>3.5503697632574591E-2</v>
      </c>
      <c r="E656" s="1039">
        <v>99220.404398823739</v>
      </c>
      <c r="F656" s="1039">
        <v>62800.482311214946</v>
      </c>
      <c r="G656" s="1033">
        <v>891.48320232855622</v>
      </c>
      <c r="H656" s="1033">
        <v>2.9865818936885084E-13</v>
      </c>
      <c r="I656" s="1034">
        <v>175391.53853511508</v>
      </c>
      <c r="J656" s="512"/>
      <c r="K656" s="1053">
        <v>7.3499999999998868</v>
      </c>
      <c r="L656" s="1032">
        <v>1.3896544363995076E-5</v>
      </c>
      <c r="M656" s="1039">
        <v>5.4294054947113788E-7</v>
      </c>
      <c r="N656" s="1039">
        <v>2.1407847533966985E-3</v>
      </c>
      <c r="O656" s="1039">
        <v>8.1770052095907145E-8</v>
      </c>
      <c r="P656" s="1034">
        <v>1.9687313692564889E-7</v>
      </c>
      <c r="Q656" s="512"/>
      <c r="R656" s="512"/>
      <c r="S656" s="512"/>
      <c r="T656" s="512"/>
      <c r="U656" s="512"/>
      <c r="V656" s="512"/>
      <c r="W656" s="512"/>
      <c r="X656" s="512"/>
      <c r="Y656" s="512"/>
      <c r="Z656" s="512"/>
      <c r="AA656" s="512"/>
      <c r="AB656" s="512"/>
      <c r="AC656" s="511"/>
    </row>
    <row r="657" spans="1:29">
      <c r="A657" s="513"/>
      <c r="B657" s="1031">
        <v>7.3599999999998866</v>
      </c>
      <c r="C657" s="1042">
        <v>8.720531521835106</v>
      </c>
      <c r="D657" s="1040">
        <v>3.3905768015455549E-2</v>
      </c>
      <c r="E657" s="1039">
        <v>94754.75058292535</v>
      </c>
      <c r="F657" s="1039">
        <v>59973.995005780613</v>
      </c>
      <c r="G657" s="1033">
        <v>851.35984878641909</v>
      </c>
      <c r="H657" s="1033">
        <v>2.7872403969672231E-13</v>
      </c>
      <c r="I657" s="1034">
        <v>167497.6189519279</v>
      </c>
      <c r="J657" s="512"/>
      <c r="K657" s="1053">
        <v>7.3599999999998866</v>
      </c>
      <c r="L657" s="1032">
        <v>1.4220236464594771E-5</v>
      </c>
      <c r="M657" s="1039">
        <v>5.5558725949887749E-7</v>
      </c>
      <c r="N657" s="1039">
        <v>2.1906500361323243E-3</v>
      </c>
      <c r="O657" s="1039">
        <v>8.367472128817397E-8</v>
      </c>
      <c r="P657" s="1034">
        <v>2.0145890138434585E-7</v>
      </c>
      <c r="Q657" s="512"/>
      <c r="R657" s="512"/>
      <c r="S657" s="512"/>
      <c r="T657" s="512"/>
      <c r="U657" s="512"/>
      <c r="V657" s="512"/>
      <c r="W657" s="512"/>
      <c r="X657" s="512"/>
      <c r="Y657" s="512"/>
      <c r="Z657" s="512"/>
      <c r="AA657" s="512"/>
      <c r="AB657" s="512"/>
      <c r="AC657" s="511"/>
    </row>
    <row r="658" spans="1:29">
      <c r="A658" s="513"/>
      <c r="B658" s="1031">
        <v>7.3699999999998864</v>
      </c>
      <c r="C658" s="1042">
        <v>8.3280429495187587</v>
      </c>
      <c r="D658" s="1040">
        <v>3.2379757078122788E-2</v>
      </c>
      <c r="E658" s="1039">
        <v>90490.084297004069</v>
      </c>
      <c r="F658" s="1039">
        <v>57274.72058460713</v>
      </c>
      <c r="G658" s="1033">
        <v>813.04234362736122</v>
      </c>
      <c r="H658" s="1033">
        <v>2.601204087824774E-13</v>
      </c>
      <c r="I658" s="1034">
        <v>159958.98427533475</v>
      </c>
      <c r="J658" s="512"/>
      <c r="K658" s="1053">
        <v>7.3699999999998864</v>
      </c>
      <c r="L658" s="1032">
        <v>1.4551468322795073E-5</v>
      </c>
      <c r="M658" s="1039">
        <v>5.685285492456701E-7</v>
      </c>
      <c r="N658" s="1039">
        <v>2.2416768305137877E-3</v>
      </c>
      <c r="O658" s="1039">
        <v>8.5623755925233634E-8</v>
      </c>
      <c r="P658" s="1034">
        <v>2.0615148201918062E-7</v>
      </c>
      <c r="Q658" s="512"/>
      <c r="R658" s="512"/>
      <c r="S658" s="512"/>
      <c r="T658" s="512"/>
      <c r="U658" s="512"/>
      <c r="V658" s="512"/>
      <c r="W658" s="512"/>
      <c r="X658" s="512"/>
      <c r="Y658" s="512"/>
      <c r="Z658" s="512"/>
      <c r="AA658" s="512"/>
      <c r="AB658" s="512"/>
      <c r="AC658" s="511"/>
    </row>
    <row r="659" spans="1:29">
      <c r="A659" s="513"/>
      <c r="B659" s="1031">
        <v>7.3799999999998862</v>
      </c>
      <c r="C659" s="1042">
        <v>7.9532192728585063</v>
      </c>
      <c r="D659" s="1040">
        <v>3.0922427946782381E-2</v>
      </c>
      <c r="E659" s="1039">
        <v>86417.359612093642</v>
      </c>
      <c r="F659" s="1039">
        <v>54696.933524749133</v>
      </c>
      <c r="G659" s="1033">
        <v>776.44941028562266</v>
      </c>
      <c r="H659" s="1033">
        <v>2.4275849022131855E-13</v>
      </c>
      <c r="I659" s="1034">
        <v>152759.64405046415</v>
      </c>
      <c r="J659" s="512"/>
      <c r="K659" s="1053">
        <v>7.3799999999998862</v>
      </c>
      <c r="L659" s="1032">
        <v>1.4890415562111577E-5</v>
      </c>
      <c r="M659" s="1039">
        <v>5.8177128035463786E-7</v>
      </c>
      <c r="N659" s="1039">
        <v>2.2938921916228904E-3</v>
      </c>
      <c r="O659" s="1039">
        <v>8.7618189411049295E-8</v>
      </c>
      <c r="P659" s="1034">
        <v>2.1095336689851942E-7</v>
      </c>
      <c r="Q659" s="512"/>
      <c r="R659" s="512"/>
      <c r="S659" s="512"/>
      <c r="T659" s="512"/>
      <c r="U659" s="512"/>
      <c r="V659" s="512"/>
      <c r="W659" s="512"/>
      <c r="X659" s="512"/>
      <c r="Y659" s="512"/>
      <c r="Z659" s="512"/>
      <c r="AA659" s="512"/>
      <c r="AB659" s="512"/>
      <c r="AC659" s="511"/>
    </row>
    <row r="660" spans="1:29">
      <c r="A660" s="513"/>
      <c r="B660" s="1031">
        <v>7.389999999999886</v>
      </c>
      <c r="C660" s="1042">
        <v>7.5952654405827236</v>
      </c>
      <c r="D660" s="1040">
        <v>2.9530689430959441E-2</v>
      </c>
      <c r="E660" s="1039">
        <v>82527.937733098312</v>
      </c>
      <c r="F660" s="1039">
        <v>52235.165994243136</v>
      </c>
      <c r="G660" s="1033">
        <v>741.50343024349115</v>
      </c>
      <c r="H660" s="1033">
        <v>2.2655540505403148E-13</v>
      </c>
      <c r="I660" s="1034">
        <v>145884.32751146788</v>
      </c>
      <c r="J660" s="512"/>
      <c r="K660" s="1053">
        <v>7.389999999999886</v>
      </c>
      <c r="L660" s="1032">
        <v>1.5237257896857005E-5</v>
      </c>
      <c r="M660" s="1039">
        <v>5.9532247429710055E-7</v>
      </c>
      <c r="N660" s="1039">
        <v>2.347323804735236E-3</v>
      </c>
      <c r="O660" s="1039">
        <v>8.9659079220654178E-8</v>
      </c>
      <c r="P660" s="1034">
        <v>2.1586710204528491E-7</v>
      </c>
      <c r="Q660" s="512"/>
      <c r="R660" s="512"/>
      <c r="S660" s="512"/>
      <c r="T660" s="512"/>
      <c r="U660" s="512"/>
      <c r="V660" s="512"/>
      <c r="W660" s="512"/>
      <c r="X660" s="512"/>
      <c r="Y660" s="512"/>
      <c r="Z660" s="512"/>
      <c r="AA660" s="512"/>
      <c r="AB660" s="512"/>
      <c r="AC660" s="511"/>
    </row>
    <row r="661" spans="1:29">
      <c r="A661" s="513"/>
      <c r="B661" s="1031">
        <v>7.3999999999998858</v>
      </c>
      <c r="C661" s="1042">
        <v>7.2534221846213391</v>
      </c>
      <c r="D661" s="1040">
        <v>2.8201589466667849E-2</v>
      </c>
      <c r="E661" s="1039">
        <v>78813.568674747614</v>
      </c>
      <c r="F661" s="1039">
        <v>49884.196254101225</v>
      </c>
      <c r="G661" s="1033">
        <v>708.13027839199731</v>
      </c>
      <c r="H661" s="1033">
        <v>2.1143380613547778E-13</v>
      </c>
      <c r="I661" s="1034">
        <v>139318.45119017488</v>
      </c>
      <c r="J661" s="512"/>
      <c r="K661" s="1053">
        <v>7.3999999999998858</v>
      </c>
      <c r="L661" s="1032">
        <v>1.5592179227428355E-5</v>
      </c>
      <c r="M661" s="1039">
        <v>6.0918931609546233E-7</v>
      </c>
      <c r="N661" s="1039">
        <v>2.4019999999993643E-3</v>
      </c>
      <c r="O661" s="1039">
        <v>9.1747507460840392E-8</v>
      </c>
      <c r="P661" s="1034">
        <v>2.2089529278689445E-7</v>
      </c>
      <c r="Q661" s="512"/>
      <c r="R661" s="512"/>
      <c r="S661" s="512"/>
      <c r="T661" s="512"/>
      <c r="U661" s="512"/>
      <c r="V661" s="512"/>
      <c r="W661" s="512"/>
      <c r="X661" s="512"/>
      <c r="Y661" s="512"/>
      <c r="Z661" s="512"/>
      <c r="AA661" s="512"/>
      <c r="AB661" s="512"/>
      <c r="AC661" s="511"/>
    </row>
    <row r="662" spans="1:29">
      <c r="A662" s="513"/>
      <c r="B662" s="1031">
        <v>7.4099999999998856</v>
      </c>
      <c r="C662" s="1042">
        <v>6.9269644095967866</v>
      </c>
      <c r="D662" s="1040">
        <v>2.6932308854688027E-2</v>
      </c>
      <c r="E662" s="1039">
        <v>75266.373762275296</v>
      </c>
      <c r="F662" s="1039">
        <v>47639.037582304976</v>
      </c>
      <c r="G662" s="1033">
        <v>676.2591658016529</v>
      </c>
      <c r="H662" s="1033">
        <v>1.9732150890981334E-13</v>
      </c>
      <c r="I662" s="1034">
        <v>133048.08798260632</v>
      </c>
      <c r="J662" s="512"/>
      <c r="K662" s="1053">
        <v>7.4099999999998856</v>
      </c>
      <c r="L662" s="1032">
        <v>1.5955367737812978E-5</v>
      </c>
      <c r="M662" s="1039">
        <v>6.2337915813279182E-7</v>
      </c>
      <c r="N662" s="1039">
        <v>2.4579497674577207E-3</v>
      </c>
      <c r="O662" s="1039">
        <v>9.3884581443904185E-8</v>
      </c>
      <c r="P662" s="1034">
        <v>2.2604060513663454E-7</v>
      </c>
      <c r="Q662" s="512"/>
      <c r="R662" s="512"/>
      <c r="S662" s="512"/>
      <c r="T662" s="512"/>
      <c r="U662" s="512"/>
      <c r="V662" s="512"/>
      <c r="W662" s="512"/>
      <c r="X662" s="512"/>
      <c r="Y662" s="512"/>
      <c r="Z662" s="512"/>
      <c r="AA662" s="512"/>
      <c r="AB662" s="512"/>
      <c r="AC662" s="511"/>
    </row>
    <row r="663" spans="1:29">
      <c r="A663" s="513"/>
      <c r="B663" s="1031">
        <v>7.4199999999998854</v>
      </c>
      <c r="C663" s="1042">
        <v>6.6151996547992855</v>
      </c>
      <c r="D663" s="1040">
        <v>2.5720155280666544E-2</v>
      </c>
      <c r="E663" s="1039">
        <v>71878.828919691237</v>
      </c>
      <c r="F663" s="1039">
        <v>45494.927696297811</v>
      </c>
      <c r="G663" s="1033">
        <v>645.82248956961973</v>
      </c>
      <c r="H663" s="1033">
        <v>1.8415114682983511E-13</v>
      </c>
      <c r="I663" s="1034">
        <v>127059.93760771677</v>
      </c>
      <c r="J663" s="512"/>
      <c r="K663" s="1053">
        <v>7.4199999999998854</v>
      </c>
      <c r="L663" s="1032">
        <v>1.6327015995366444E-5</v>
      </c>
      <c r="M663" s="1039">
        <v>6.3789952405116178E-7</v>
      </c>
      <c r="N663" s="1039">
        <v>2.5152027724175945E-3</v>
      </c>
      <c r="O663" s="1039">
        <v>9.6071434274758853E-8</v>
      </c>
      <c r="P663" s="1034">
        <v>2.3130576720721909E-7</v>
      </c>
      <c r="Q663" s="512"/>
      <c r="R663" s="512"/>
      <c r="S663" s="512"/>
      <c r="T663" s="512"/>
      <c r="U663" s="512"/>
      <c r="V663" s="512"/>
      <c r="W663" s="512"/>
      <c r="X663" s="512"/>
      <c r="Y663" s="512"/>
      <c r="Z663" s="512"/>
      <c r="AA663" s="512"/>
      <c r="AB663" s="512"/>
      <c r="AC663" s="511"/>
    </row>
    <row r="664" spans="1:29">
      <c r="A664" s="513"/>
      <c r="B664" s="1031">
        <v>7.4299999999998851</v>
      </c>
      <c r="C664" s="1042">
        <v>6.3174666253848821</v>
      </c>
      <c r="D664" s="1040">
        <v>2.456255760435664E-2</v>
      </c>
      <c r="E664" s="1039">
        <v>68643.748710208325</v>
      </c>
      <c r="F664" s="1039">
        <v>43447.318651545706</v>
      </c>
      <c r="G664" s="1033">
        <v>616.75568942489315</v>
      </c>
      <c r="H664" s="1033">
        <v>1.7185984977564188E-13</v>
      </c>
      <c r="I664" s="1034">
        <v>121341.29839571577</v>
      </c>
      <c r="J664" s="512"/>
      <c r="K664" s="1053">
        <v>7.4299999999998851</v>
      </c>
      <c r="L664" s="1032">
        <v>1.6707321052914266E-5</v>
      </c>
      <c r="M664" s="1039">
        <v>6.527581127407822E-7</v>
      </c>
      <c r="N664" s="1039">
        <v>2.573789371180048E-3</v>
      </c>
      <c r="O664" s="1039">
        <v>9.8309225451721777E-8</v>
      </c>
      <c r="P664" s="1034">
        <v>2.3669357065727074E-7</v>
      </c>
      <c r="Q664" s="512"/>
      <c r="R664" s="512"/>
      <c r="S664" s="512"/>
      <c r="T664" s="512"/>
      <c r="U664" s="512"/>
      <c r="V664" s="512"/>
      <c r="W664" s="512"/>
      <c r="X664" s="512"/>
      <c r="Y664" s="512"/>
      <c r="Z664" s="512"/>
      <c r="AA664" s="512"/>
      <c r="AB664" s="512"/>
      <c r="AC664" s="511"/>
    </row>
    <row r="665" spans="1:29">
      <c r="A665" s="513"/>
      <c r="B665" s="1031">
        <v>7.4399999999998849</v>
      </c>
      <c r="C665" s="1042">
        <v>6.0331337896804236</v>
      </c>
      <c r="D665" s="1040">
        <v>2.3457060405885036E-2</v>
      </c>
      <c r="E665" s="1039">
        <v>65554.27109496748</v>
      </c>
      <c r="F665" s="1039">
        <v>41491.867194737009</v>
      </c>
      <c r="G665" s="1033">
        <v>588.99711078731229</v>
      </c>
      <c r="H665" s="1033">
        <v>1.6038894393744265E-13</v>
      </c>
      <c r="I665" s="1034">
        <v>115880.04034612334</v>
      </c>
      <c r="J665" s="512"/>
      <c r="K665" s="1053">
        <v>7.4399999999998849</v>
      </c>
      <c r="L665" s="1032">
        <v>1.7096484553231876E-5</v>
      </c>
      <c r="M665" s="1039">
        <v>6.6796280242205286E-7</v>
      </c>
      <c r="N665" s="1039">
        <v>2.6337406271352316E-3</v>
      </c>
      <c r="O665" s="1039">
        <v>1.0059914148129564E-7</v>
      </c>
      <c r="P665" s="1034">
        <v>2.4220687217149466E-7</v>
      </c>
      <c r="Q665" s="512"/>
      <c r="R665" s="512"/>
      <c r="S665" s="512"/>
      <c r="T665" s="512"/>
      <c r="U665" s="512"/>
      <c r="V665" s="512"/>
      <c r="W665" s="512"/>
      <c r="X665" s="512"/>
      <c r="Y665" s="512"/>
      <c r="Z665" s="512"/>
      <c r="AA665" s="512"/>
      <c r="AB665" s="512"/>
      <c r="AC665" s="511"/>
    </row>
    <row r="666" spans="1:29">
      <c r="A666" s="513"/>
      <c r="B666" s="1031">
        <v>7.4499999999998847</v>
      </c>
      <c r="C666" s="1042">
        <v>5.7615980396202158</v>
      </c>
      <c r="D666" s="1040">
        <v>2.240131877747719E-2</v>
      </c>
      <c r="E666" s="1039">
        <v>62603.842877733281</v>
      </c>
      <c r="F666" s="1039">
        <v>39624.425551159889</v>
      </c>
      <c r="G666" s="1033">
        <v>562.48787398992988</v>
      </c>
      <c r="H666" s="1033">
        <v>1.4968367172990695E-13</v>
      </c>
      <c r="I666" s="1034">
        <v>110664.57939841268</v>
      </c>
      <c r="J666" s="512"/>
      <c r="K666" s="1053">
        <v>7.4499999999998847</v>
      </c>
      <c r="L666" s="1032">
        <v>1.7494712835958337E-5</v>
      </c>
      <c r="M666" s="1039">
        <v>6.8352165482270054E-7</v>
      </c>
      <c r="N666" s="1039">
        <v>2.6950883272326017E-3</v>
      </c>
      <c r="O666" s="1039">
        <v>1.0294239650726994E-7</v>
      </c>
      <c r="P666" s="1034">
        <v>2.4784859497533088E-7</v>
      </c>
      <c r="Q666" s="512"/>
      <c r="R666" s="512"/>
      <c r="S666" s="512"/>
      <c r="T666" s="512"/>
      <c r="U666" s="512"/>
      <c r="V666" s="512"/>
      <c r="W666" s="512"/>
      <c r="X666" s="512"/>
      <c r="Y666" s="512"/>
      <c r="Z666" s="512"/>
      <c r="AA666" s="512"/>
      <c r="AB666" s="512"/>
      <c r="AC666" s="511"/>
    </row>
    <row r="667" spans="1:29">
      <c r="A667" s="513"/>
      <c r="B667" s="1031">
        <v>7.4599999999998845</v>
      </c>
      <c r="C667" s="1042">
        <v>5.5022834114729458</v>
      </c>
      <c r="D667" s="1040">
        <v>2.1393093349593495E-2</v>
      </c>
      <c r="E667" s="1039">
        <v>59786.205804686171</v>
      </c>
      <c r="F667" s="1039">
        <v>37841.032626716049</v>
      </c>
      <c r="G667" s="1033">
        <v>537.17174938734274</v>
      </c>
      <c r="H667" s="1033">
        <v>1.3969293040101967E-13</v>
      </c>
      <c r="I667" s="1034">
        <v>105683.85286066467</v>
      </c>
      <c r="J667" s="512"/>
      <c r="K667" s="1053">
        <v>7.4599999999998845</v>
      </c>
      <c r="L667" s="1032">
        <v>1.7902217047000323E-5</v>
      </c>
      <c r="M667" s="1039">
        <v>6.9944291945221392E-7</v>
      </c>
      <c r="N667" s="1039">
        <v>2.7578649988347806E-3</v>
      </c>
      <c r="O667" s="1039">
        <v>1.053402329544761E-7</v>
      </c>
      <c r="P667" s="1034">
        <v>2.5362173038488695E-7</v>
      </c>
      <c r="Q667" s="512"/>
      <c r="R667" s="512"/>
      <c r="S667" s="512"/>
      <c r="T667" s="512"/>
      <c r="U667" s="512"/>
      <c r="V667" s="512"/>
      <c r="W667" s="512"/>
      <c r="X667" s="512"/>
      <c r="Y667" s="512"/>
      <c r="Z667" s="512"/>
      <c r="AA667" s="512"/>
      <c r="AB667" s="512"/>
      <c r="AC667" s="511"/>
    </row>
    <row r="668" spans="1:29">
      <c r="A668" s="513"/>
      <c r="B668" s="1031">
        <v>7.4699999999998843</v>
      </c>
      <c r="C668" s="1042">
        <v>5.2546398641453997</v>
      </c>
      <c r="D668" s="1040">
        <v>2.0430245540926286E-2</v>
      </c>
      <c r="E668" s="1039">
        <v>57095.383289827041</v>
      </c>
      <c r="F668" s="1039">
        <v>36137.905605909109</v>
      </c>
      <c r="G668" s="1033">
        <v>512.99503808507734</v>
      </c>
      <c r="H668" s="1033">
        <v>1.3036902808768731E-13</v>
      </c>
      <c r="I668" s="1034">
        <v>100927.29594411512</v>
      </c>
      <c r="J668" s="512"/>
      <c r="K668" s="1053">
        <v>7.4699999999998843</v>
      </c>
      <c r="L668" s="1032">
        <v>1.8319213250484486E-5</v>
      </c>
      <c r="M668" s="1039">
        <v>7.1573503797584254E-7</v>
      </c>
      <c r="N668" s="1039">
        <v>2.8221039269640011E-3</v>
      </c>
      <c r="O668" s="1039">
        <v>1.0779392218753756E-7</v>
      </c>
      <c r="P668" s="1034">
        <v>2.5952933939297366E-7</v>
      </c>
      <c r="Q668" s="512"/>
      <c r="R668" s="512"/>
      <c r="S668" s="512"/>
      <c r="T668" s="512"/>
      <c r="U668" s="512"/>
      <c r="V668" s="512"/>
      <c r="W668" s="512"/>
      <c r="X668" s="512"/>
      <c r="Y668" s="512"/>
      <c r="Z668" s="512"/>
      <c r="AA668" s="512"/>
      <c r="AB668" s="512"/>
      <c r="AC668" s="511"/>
    </row>
    <row r="669" spans="1:29">
      <c r="A669" s="513"/>
      <c r="B669" s="1031">
        <v>7.4799999999998841</v>
      </c>
      <c r="C669" s="1042">
        <v>5.0181421124715779</v>
      </c>
      <c r="D669" s="1040">
        <v>1.9510733022182238E-2</v>
      </c>
      <c r="E669" s="1039">
        <v>54525.667737837401</v>
      </c>
      <c r="F669" s="1039">
        <v>34511.431927985934</v>
      </c>
      <c r="G669" s="1033">
        <v>489.90645803703643</v>
      </c>
      <c r="H669" s="1033">
        <v>1.2166745615355793E-13</v>
      </c>
      <c r="I669" s="1034">
        <v>96384.819353821978</v>
      </c>
      <c r="J669" s="512"/>
      <c r="K669" s="1053">
        <v>7.4799999999998841</v>
      </c>
      <c r="L669" s="1032">
        <v>1.8745922543317442E-5</v>
      </c>
      <c r="M669" s="1039">
        <v>7.3240664869047643E-7</v>
      </c>
      <c r="N669" s="1039">
        <v>2.8878391719502489E-3</v>
      </c>
      <c r="O669" s="1039">
        <v>1.1030476518496367E-7</v>
      </c>
      <c r="P669" s="1034">
        <v>2.6557455429208239E-7</v>
      </c>
      <c r="Q669" s="512"/>
      <c r="R669" s="512"/>
      <c r="S669" s="512"/>
      <c r="T669" s="512"/>
      <c r="U669" s="512"/>
      <c r="V669" s="512"/>
      <c r="W669" s="512"/>
      <c r="X669" s="512"/>
      <c r="Y669" s="512"/>
      <c r="Z669" s="512"/>
      <c r="AA669" s="512"/>
      <c r="AB669" s="512"/>
      <c r="AC669" s="511"/>
    </row>
    <row r="670" spans="1:29">
      <c r="A670" s="513"/>
      <c r="B670" s="1031">
        <v>7.4899999999998839</v>
      </c>
      <c r="C670" s="1042">
        <v>4.7922885130123039</v>
      </c>
      <c r="D670" s="1040">
        <v>1.8632605384027646E-2</v>
      </c>
      <c r="E670" s="1039">
        <v>52071.608437502931</v>
      </c>
      <c r="F670" s="1039">
        <v>32958.161624210043</v>
      </c>
      <c r="G670" s="1033">
        <v>467.85703526939164</v>
      </c>
      <c r="H670" s="1033">
        <v>1.1354667672233732E-13</v>
      </c>
      <c r="I670" s="1034">
        <v>92046.787887915416</v>
      </c>
      <c r="J670" s="512"/>
      <c r="K670" s="1053">
        <v>7.4899999999998839</v>
      </c>
      <c r="L670" s="1032">
        <v>1.9182571172414548E-5</v>
      </c>
      <c r="M670" s="1039">
        <v>7.4946659110479663E-7</v>
      </c>
      <c r="N670" s="1039">
        <v>2.9551055874905453E-3</v>
      </c>
      <c r="O670" s="1039">
        <v>1.1287409322894742E-7</v>
      </c>
      <c r="P670" s="1034">
        <v>2.7176058033517261E-7</v>
      </c>
      <c r="Q670" s="512"/>
      <c r="R670" s="512"/>
      <c r="S670" s="512"/>
      <c r="T670" s="512"/>
      <c r="U670" s="512"/>
      <c r="V670" s="512"/>
      <c r="W670" s="512"/>
      <c r="X670" s="512"/>
      <c r="Y670" s="512"/>
      <c r="Z670" s="512"/>
      <c r="AA670" s="512"/>
      <c r="AB670" s="512"/>
      <c r="AC670" s="511"/>
    </row>
    <row r="671" spans="1:29">
      <c r="A671" s="513"/>
      <c r="B671" s="1031">
        <v>7.4999999999998836</v>
      </c>
      <c r="C671" s="1042">
        <v>4.5766000000024434</v>
      </c>
      <c r="D671" s="1040">
        <v>1.7794000000009497E-2</v>
      </c>
      <c r="E671" s="1039">
        <v>49728.000000026565</v>
      </c>
      <c r="F671" s="1039">
        <v>31474.800000016807</v>
      </c>
      <c r="G671" s="1033">
        <v>446.8000000002387</v>
      </c>
      <c r="H671" s="1033">
        <v>1.0596792439232692E-13</v>
      </c>
      <c r="I671" s="1034">
        <v>87904.000000046944</v>
      </c>
      <c r="J671" s="512"/>
      <c r="K671" s="1053">
        <v>7.4999999999998836</v>
      </c>
      <c r="L671" s="1032">
        <v>1.9629390654658614E-5</v>
      </c>
      <c r="M671" s="1039">
        <v>7.6692391062608359E-7</v>
      </c>
      <c r="N671" s="1039">
        <v>3.0239388391287755E-3</v>
      </c>
      <c r="O671" s="1039">
        <v>1.1550326861122642E-7</v>
      </c>
      <c r="P671" s="1034">
        <v>2.7809069743513296E-7</v>
      </c>
      <c r="Q671" s="512"/>
      <c r="R671" s="512"/>
      <c r="S671" s="512"/>
      <c r="T671" s="512"/>
      <c r="U671" s="512"/>
      <c r="V671" s="512"/>
      <c r="W671" s="512"/>
      <c r="X671" s="512"/>
      <c r="Y671" s="512"/>
      <c r="Z671" s="512"/>
      <c r="AA671" s="512"/>
      <c r="AB671" s="512"/>
      <c r="AC671" s="511"/>
    </row>
    <row r="672" spans="1:29">
      <c r="A672" s="513"/>
      <c r="B672" s="1031">
        <v>7.5099999999998834</v>
      </c>
      <c r="C672" s="1042">
        <v>4.370619069188038</v>
      </c>
      <c r="D672" s="1040">
        <v>1.6993138075674506E-2</v>
      </c>
      <c r="E672" s="1039">
        <v>47489.871317699333</v>
      </c>
      <c r="F672" s="1039">
        <v>30058.200646523539</v>
      </c>
      <c r="G672" s="1033">
        <v>426.69068743460548</v>
      </c>
      <c r="H672" s="1033">
        <v>9.8895021185670197E-14</v>
      </c>
      <c r="I672" s="1034">
        <v>83947.668281673163</v>
      </c>
      <c r="J672" s="512"/>
      <c r="K672" s="1053">
        <v>7.5099999999998834</v>
      </c>
      <c r="L672" s="1032">
        <v>2.0086617899653482E-5</v>
      </c>
      <c r="M672" s="1039">
        <v>7.8478786335622268E-7</v>
      </c>
      <c r="N672" s="1039">
        <v>3.0943754231660746E-3</v>
      </c>
      <c r="O672" s="1039">
        <v>1.1819368535538955E-7</v>
      </c>
      <c r="P672" s="1034">
        <v>2.8456826190383911E-7</v>
      </c>
      <c r="Q672" s="512"/>
      <c r="R672" s="512"/>
      <c r="S672" s="512"/>
      <c r="T672" s="512"/>
      <c r="U672" s="512"/>
      <c r="V672" s="512"/>
      <c r="W672" s="512"/>
      <c r="X672" s="512"/>
      <c r="Y672" s="512"/>
      <c r="Z672" s="512"/>
      <c r="AA672" s="512"/>
      <c r="AB672" s="512"/>
      <c r="AC672" s="511"/>
    </row>
    <row r="673" spans="1:29">
      <c r="A673" s="513"/>
      <c r="B673" s="1031">
        <v>7.5199999999998832</v>
      </c>
      <c r="C673" s="1042">
        <v>4.1739088073984867</v>
      </c>
      <c r="D673" s="1040">
        <v>1.622832087550773E-2</v>
      </c>
      <c r="E673" s="1039">
        <v>45352.47501951491</v>
      </c>
      <c r="F673" s="1039">
        <v>28705.358766574725</v>
      </c>
      <c r="G673" s="1033">
        <v>407.48644302443819</v>
      </c>
      <c r="H673" s="1033">
        <v>9.2294203848935627E-14</v>
      </c>
      <c r="I673" s="1034">
        <v>80169.400822784752</v>
      </c>
      <c r="J673" s="512"/>
      <c r="K673" s="1053">
        <v>7.5199999999998832</v>
      </c>
      <c r="L673" s="1032">
        <v>2.0554495335336563E-5</v>
      </c>
      <c r="M673" s="1039">
        <v>8.0306792099940854E-7</v>
      </c>
      <c r="N673" s="1039">
        <v>3.1664526860116365E-3</v>
      </c>
      <c r="O673" s="1039">
        <v>1.209467699560065E-7</v>
      </c>
      <c r="P673" s="1034">
        <v>2.9119670823171273E-7</v>
      </c>
      <c r="Q673" s="512"/>
      <c r="R673" s="512"/>
      <c r="S673" s="512"/>
      <c r="T673" s="512"/>
      <c r="U673" s="512"/>
      <c r="V673" s="512"/>
      <c r="W673" s="512"/>
      <c r="X673" s="512"/>
      <c r="Y673" s="512"/>
      <c r="Z673" s="512"/>
      <c r="AA673" s="512"/>
      <c r="AB673" s="512"/>
      <c r="AC673" s="511"/>
    </row>
    <row r="674" spans="1:29">
      <c r="A674" s="513"/>
      <c r="B674" s="1031">
        <v>7.529999999999883</v>
      </c>
      <c r="C674" s="1042">
        <v>3.986051965795129</v>
      </c>
      <c r="D674" s="1040">
        <v>1.5497926119686777E-2</v>
      </c>
      <c r="E674" s="1039">
        <v>43311.277401359126</v>
      </c>
      <c r="F674" s="1039">
        <v>27413.404801164295</v>
      </c>
      <c r="G674" s="1033">
        <v>389.14653199258487</v>
      </c>
      <c r="H674" s="1033">
        <v>8.6133962680654042E-14</v>
      </c>
      <c r="I674" s="1034">
        <v>76561.183411540245</v>
      </c>
      <c r="J674" s="512"/>
      <c r="K674" s="1053">
        <v>7.529999999999883</v>
      </c>
      <c r="L674" s="1032">
        <v>2.1033271036517357E-5</v>
      </c>
      <c r="M674" s="1039">
        <v>8.2177377588416906E-7</v>
      </c>
      <c r="N674" s="1039">
        <v>3.2402088439842788E-3</v>
      </c>
      <c r="O674" s="1039">
        <v>1.2376398213497392E-7</v>
      </c>
      <c r="P674" s="1034">
        <v>2.9797955090873504E-7</v>
      </c>
      <c r="Q674" s="512"/>
      <c r="R674" s="512"/>
      <c r="S674" s="512"/>
      <c r="T674" s="512"/>
      <c r="U674" s="512"/>
      <c r="V674" s="512"/>
      <c r="W674" s="512"/>
      <c r="X674" s="512"/>
      <c r="Y674" s="512"/>
      <c r="Z674" s="512"/>
      <c r="AA674" s="512"/>
      <c r="AB674" s="512"/>
      <c r="AC674" s="511"/>
    </row>
    <row r="675" spans="1:29">
      <c r="A675" s="513"/>
      <c r="B675" s="1031">
        <v>7.5399999999998828</v>
      </c>
      <c r="C675" s="1042">
        <v>3.8066500748305199</v>
      </c>
      <c r="D675" s="1040">
        <v>1.4800404543008841E-2</v>
      </c>
      <c r="E675" s="1039">
        <v>41361.948809415742</v>
      </c>
      <c r="F675" s="1039">
        <v>26179.598342716348</v>
      </c>
      <c r="G675" s="1033">
        <v>371.63205292887216</v>
      </c>
      <c r="H675" s="1033">
        <v>8.0384891116407916E-14</v>
      </c>
      <c r="I675" s="1034">
        <v>73115.362535048305</v>
      </c>
      <c r="J675" s="512"/>
      <c r="K675" s="1053">
        <v>7.5399999999998828</v>
      </c>
      <c r="L675" s="1032">
        <v>2.152319885640996E-5</v>
      </c>
      <c r="M675" s="1039">
        <v>8.4091534610236504E-7</v>
      </c>
      <c r="N675" s="1039">
        <v>3.3156830035752354E-3</v>
      </c>
      <c r="O675" s="1039">
        <v>1.2664681561547921E-7</v>
      </c>
      <c r="P675" s="1034">
        <v>3.0492038628787477E-7</v>
      </c>
      <c r="Q675" s="512"/>
      <c r="R675" s="512"/>
      <c r="S675" s="512"/>
      <c r="T675" s="512"/>
      <c r="U675" s="512"/>
      <c r="V675" s="512"/>
      <c r="W675" s="512"/>
      <c r="X675" s="512"/>
      <c r="Y675" s="512"/>
      <c r="Z675" s="512"/>
      <c r="AA675" s="512"/>
      <c r="AB675" s="512"/>
      <c r="AC675" s="511"/>
    </row>
    <row r="676" spans="1:29">
      <c r="A676" s="513"/>
      <c r="B676" s="1031">
        <v>7.5499999999998826</v>
      </c>
      <c r="C676" s="1042">
        <v>3.6353225990410909</v>
      </c>
      <c r="D676" s="1040">
        <v>1.4134276608691421E-2</v>
      </c>
      <c r="E676" s="1039">
        <v>39500.354456390203</v>
      </c>
      <c r="F676" s="1039">
        <v>25001.322322313186</v>
      </c>
      <c r="G676" s="1033">
        <v>354.90585527499877</v>
      </c>
      <c r="H676" s="1033">
        <v>7.5019545353485535E-14</v>
      </c>
      <c r="I676" s="1034">
        <v>69824.629145240586</v>
      </c>
      <c r="J676" s="512"/>
      <c r="K676" s="1053">
        <v>7.5499999999998826</v>
      </c>
      <c r="L676" s="1032">
        <v>2.2024538561229455E-5</v>
      </c>
      <c r="M676" s="1039">
        <v>8.6050278076789496E-7</v>
      </c>
      <c r="N676" s="1039">
        <v>3.3929151821829409E-3</v>
      </c>
      <c r="O676" s="1039">
        <v>1.295967989139927E-7</v>
      </c>
      <c r="P676" s="1034">
        <v>3.1202289449192278E-7</v>
      </c>
      <c r="Q676" s="512"/>
      <c r="R676" s="512"/>
      <c r="S676" s="512"/>
      <c r="T676" s="512"/>
      <c r="U676" s="512"/>
      <c r="V676" s="512"/>
      <c r="W676" s="512"/>
      <c r="X676" s="512"/>
      <c r="Y676" s="512"/>
      <c r="Z676" s="512"/>
      <c r="AA676" s="512"/>
      <c r="AB676" s="512"/>
      <c r="AC676" s="511"/>
    </row>
    <row r="677" spans="1:29">
      <c r="A677" s="513"/>
      <c r="B677" s="1031">
        <v>7.5599999999998824</v>
      </c>
      <c r="C677" s="1042">
        <v>3.4717061298804199</v>
      </c>
      <c r="D677" s="1040">
        <v>1.3498129370076517E-2</v>
      </c>
      <c r="E677" s="1039">
        <v>37722.545651071436</v>
      </c>
      <c r="F677" s="1039">
        <v>23876.077458541327</v>
      </c>
      <c r="G677" s="1033">
        <v>338.93246052322075</v>
      </c>
      <c r="H677" s="1033">
        <v>7.0012313344975339E-14</v>
      </c>
      <c r="I677" s="1034">
        <v>66682.003155401064</v>
      </c>
      <c r="J677" s="512"/>
      <c r="K677" s="1053">
        <v>7.5599999999998824</v>
      </c>
      <c r="L677" s="1032">
        <v>2.2537555967923339E-5</v>
      </c>
      <c r="M677" s="1039">
        <v>8.8054646539788893E-7</v>
      </c>
      <c r="N677" s="1039">
        <v>3.4719463293307806E-3</v>
      </c>
      <c r="O677" s="1039">
        <v>1.3261549615070675E-7</v>
      </c>
      <c r="P677" s="1034">
        <v>3.1929084136474163E-7</v>
      </c>
      <c r="Q677" s="512"/>
      <c r="R677" s="512"/>
      <c r="S677" s="512"/>
      <c r="T677" s="512"/>
      <c r="U677" s="512"/>
      <c r="V677" s="512"/>
      <c r="W677" s="512"/>
      <c r="X677" s="512"/>
      <c r="Y677" s="512"/>
      <c r="Z677" s="512"/>
      <c r="AA677" s="512"/>
      <c r="AB677" s="512"/>
      <c r="AC677" s="511"/>
    </row>
    <row r="678" spans="1:29">
      <c r="A678" s="513"/>
      <c r="B678" s="1031">
        <v>7.5699999999998822</v>
      </c>
      <c r="C678" s="1042">
        <v>3.3154536148809974</v>
      </c>
      <c r="D678" s="1040">
        <v>1.2890613473581362E-2</v>
      </c>
      <c r="E678" s="1039">
        <v>36024.751422628644</v>
      </c>
      <c r="F678" s="1039">
        <v>22801.476956180661</v>
      </c>
      <c r="G678" s="1033">
        <v>323.67798696168109</v>
      </c>
      <c r="H678" s="1033">
        <v>6.5339292537945283E-14</v>
      </c>
      <c r="I678" s="1034">
        <v>63680.818634466479</v>
      </c>
      <c r="J678" s="512"/>
      <c r="K678" s="1053">
        <v>7.5699999999998822</v>
      </c>
      <c r="L678" s="1032">
        <v>2.3062523085111156E-5</v>
      </c>
      <c r="M678" s="1039">
        <v>9.0105702741924405E-7</v>
      </c>
      <c r="N678" s="1039">
        <v>3.5528183483790627E-3</v>
      </c>
      <c r="O678" s="1039">
        <v>1.3570450787885303E-7</v>
      </c>
      <c r="P678" s="1034">
        <v>3.2672808046796488E-7</v>
      </c>
      <c r="Q678" s="512"/>
      <c r="R678" s="512"/>
      <c r="S678" s="512"/>
      <c r="T678" s="512"/>
      <c r="U678" s="512"/>
      <c r="V678" s="512"/>
      <c r="W678" s="512"/>
      <c r="X678" s="512"/>
      <c r="Y678" s="512"/>
      <c r="Z678" s="512"/>
      <c r="AA678" s="512"/>
      <c r="AB678" s="512"/>
      <c r="AC678" s="511"/>
    </row>
    <row r="679" spans="1:29">
      <c r="A679" s="513"/>
      <c r="B679" s="1031">
        <v>7.5799999999998819</v>
      </c>
      <c r="C679" s="1042">
        <v>3.1662336215093223</v>
      </c>
      <c r="D679" s="1040">
        <v>1.2310440296538234E-2</v>
      </c>
      <c r="E679" s="1039">
        <v>34403.370521875535</v>
      </c>
      <c r="F679" s="1039">
        <v>21775.241443491152</v>
      </c>
      <c r="G679" s="1033">
        <v>309.11007780674856</v>
      </c>
      <c r="H679" s="1033">
        <v>6.097817577206977E-14</v>
      </c>
      <c r="I679" s="1034">
        <v>60814.709667691197</v>
      </c>
      <c r="J679" s="512"/>
      <c r="K679" s="1053">
        <v>7.5799999999998819</v>
      </c>
      <c r="L679" s="1032">
        <v>2.3599718257307365E-5</v>
      </c>
      <c r="M679" s="1039">
        <v>9.2204534180343983E-7</v>
      </c>
      <c r="N679" s="1039">
        <v>3.6355741187427781E-3</v>
      </c>
      <c r="O679" s="1039">
        <v>1.388654719333387E-7</v>
      </c>
      <c r="P679" s="1034">
        <v>3.3433855512421078E-7</v>
      </c>
      <c r="Q679" s="512"/>
      <c r="R679" s="512"/>
      <c r="S679" s="512"/>
      <c r="T679" s="512"/>
      <c r="U679" s="512"/>
      <c r="V679" s="512"/>
      <c r="W679" s="512"/>
      <c r="X679" s="512"/>
      <c r="Y679" s="512"/>
      <c r="Z679" s="512"/>
      <c r="AA679" s="512"/>
      <c r="AB679" s="512"/>
      <c r="AC679" s="511"/>
    </row>
    <row r="680" spans="1:29">
      <c r="A680" s="513"/>
      <c r="B680" s="1031">
        <v>7.5899999999998817</v>
      </c>
      <c r="C680" s="1042">
        <v>3.0237296341532054</v>
      </c>
      <c r="D680" s="1040">
        <v>1.1756379213853543E-2</v>
      </c>
      <c r="E680" s="1039">
        <v>32854.963782539569</v>
      </c>
      <c r="F680" s="1039">
        <v>20795.194137360766</v>
      </c>
      <c r="G680" s="1033">
        <v>295.19783256995419</v>
      </c>
      <c r="H680" s="1033">
        <v>5.6908144794039392E-14</v>
      </c>
      <c r="I680" s="1034">
        <v>58077.596853691248</v>
      </c>
      <c r="J680" s="512"/>
      <c r="K680" s="1053">
        <v>7.5899999999998817</v>
      </c>
      <c r="L680" s="1032">
        <v>2.4149426312502798E-5</v>
      </c>
      <c r="M680" s="1039">
        <v>9.4352253683257257E-7</v>
      </c>
      <c r="N680" s="1039">
        <v>3.720257518626762E-3</v>
      </c>
      <c r="O680" s="1039">
        <v>1.421000642991452E-7</v>
      </c>
      <c r="P680" s="1034">
        <v>3.4212630050787749E-7</v>
      </c>
      <c r="Q680" s="512"/>
      <c r="R680" s="512"/>
      <c r="S680" s="512"/>
      <c r="T680" s="512"/>
      <c r="U680" s="512"/>
      <c r="V680" s="512"/>
      <c r="W680" s="512"/>
      <c r="X680" s="512"/>
      <c r="Y680" s="512"/>
      <c r="Z680" s="512"/>
      <c r="AA680" s="512"/>
      <c r="AB680" s="512"/>
      <c r="AC680" s="511"/>
    </row>
    <row r="681" spans="1:29">
      <c r="A681" s="513"/>
      <c r="B681" s="1031">
        <v>7.5999999999998815</v>
      </c>
      <c r="C681" s="1042">
        <v>2.8876393827496196</v>
      </c>
      <c r="D681" s="1040">
        <v>1.1227254987686652E-2</v>
      </c>
      <c r="E681" s="1039">
        <v>31376.246826328083</v>
      </c>
      <c r="F681" s="1039">
        <v>19859.256226055968</v>
      </c>
      <c r="G681" s="1033">
        <v>281.91174151390339</v>
      </c>
      <c r="H681" s="1033">
        <v>5.3109770879415186E-14</v>
      </c>
      <c r="I681" s="1034">
        <v>55463.674409217027</v>
      </c>
      <c r="J681" s="512"/>
      <c r="K681" s="1053">
        <v>7.5999999999998815</v>
      </c>
      <c r="L681" s="1032">
        <v>2.4711938713184561E-5</v>
      </c>
      <c r="M681" s="1039">
        <v>9.6549999999973097E-7</v>
      </c>
      <c r="N681" s="1039">
        <v>3.8069134482905521E-3</v>
      </c>
      <c r="O681" s="1039">
        <v>1.4540999999995985E-7</v>
      </c>
      <c r="P681" s="1034">
        <v>3.5009544578465039E-7</v>
      </c>
      <c r="Q681" s="512"/>
      <c r="R681" s="512"/>
      <c r="S681" s="512"/>
      <c r="T681" s="512"/>
      <c r="U681" s="512"/>
      <c r="V681" s="512"/>
      <c r="W681" s="512"/>
      <c r="X681" s="512"/>
      <c r="Y681" s="512"/>
      <c r="Z681" s="512"/>
      <c r="AA681" s="512"/>
      <c r="AB681" s="512"/>
      <c r="AC681" s="511"/>
    </row>
    <row r="682" spans="1:29">
      <c r="A682" s="513"/>
      <c r="B682" s="1031">
        <v>7.6099999999998813</v>
      </c>
      <c r="C682" s="1042">
        <v>2.7576742016294027</v>
      </c>
      <c r="D682" s="1040">
        <v>1.0721945274612944E-2</v>
      </c>
      <c r="E682" s="1039">
        <v>29964.083096321934</v>
      </c>
      <c r="F682" s="1039">
        <v>18965.442459783491</v>
      </c>
      <c r="G682" s="1033">
        <v>269.22362305816927</v>
      </c>
      <c r="H682" s="1033">
        <v>4.9564922087557031E-14</v>
      </c>
      <c r="I682" s="1034">
        <v>52967.397854309122</v>
      </c>
      <c r="J682" s="512"/>
      <c r="K682" s="1053">
        <v>7.6099999999998813</v>
      </c>
      <c r="L682" s="1032">
        <v>2.5287553710873238E-5</v>
      </c>
      <c r="M682" s="1039">
        <v>9.87989384046793E-7</v>
      </c>
      <c r="N682" s="1039">
        <v>3.8955878538550833E-3</v>
      </c>
      <c r="O682" s="1039">
        <v>1.4879703400750338E-7</v>
      </c>
      <c r="P682" s="1034">
        <v>3.5825021630083943E-7</v>
      </c>
      <c r="Q682" s="512"/>
      <c r="R682" s="512"/>
      <c r="S682" s="512"/>
      <c r="T682" s="512"/>
      <c r="U682" s="512"/>
      <c r="V682" s="512"/>
      <c r="W682" s="512"/>
      <c r="X682" s="512"/>
      <c r="Y682" s="512"/>
      <c r="Z682" s="512"/>
      <c r="AA682" s="512"/>
      <c r="AB682" s="512"/>
      <c r="AC682" s="511"/>
    </row>
    <row r="683" spans="1:29">
      <c r="A683" s="513"/>
      <c r="B683" s="1031">
        <v>7.6199999999998811</v>
      </c>
      <c r="C683" s="1042">
        <v>2.633558417218663</v>
      </c>
      <c r="D683" s="1040">
        <v>1.0239378244982932E-2</v>
      </c>
      <c r="E683" s="1039">
        <v>28615.477203917693</v>
      </c>
      <c r="F683" s="1039">
        <v>18111.856939709389</v>
      </c>
      <c r="G683" s="1033">
        <v>257.10656400238139</v>
      </c>
      <c r="H683" s="1033">
        <v>4.6256676706880393E-14</v>
      </c>
      <c r="I683" s="1034">
        <v>50583.472251712934</v>
      </c>
      <c r="J683" s="512"/>
      <c r="K683" s="1053">
        <v>7.6199999999998811</v>
      </c>
      <c r="L683" s="1032">
        <v>2.587657650425976E-5</v>
      </c>
      <c r="M683" s="1039">
        <v>1.0110026131428618E-6</v>
      </c>
      <c r="N683" s="1039">
        <v>3.9863277516639286E-3</v>
      </c>
      <c r="O683" s="1039">
        <v>1.5226296217203923E-7</v>
      </c>
      <c r="P683" s="1034">
        <v>3.6659493582371329E-7</v>
      </c>
      <c r="Q683" s="512"/>
      <c r="R683" s="512"/>
      <c r="S683" s="512"/>
      <c r="T683" s="512"/>
      <c r="U683" s="512"/>
      <c r="V683" s="512"/>
      <c r="W683" s="512"/>
      <c r="X683" s="512"/>
      <c r="Y683" s="512"/>
      <c r="Z683" s="512"/>
      <c r="AA683" s="512"/>
      <c r="AB683" s="512"/>
      <c r="AC683" s="511"/>
    </row>
    <row r="684" spans="1:29">
      <c r="A684" s="513"/>
      <c r="B684" s="1031">
        <v>7.6299999999998809</v>
      </c>
      <c r="C684" s="1042">
        <v>2.5150287632981714</v>
      </c>
      <c r="D684" s="1040">
        <v>9.7785303094278849E-3</v>
      </c>
      <c r="E684" s="1039">
        <v>27327.568575206813</v>
      </c>
      <c r="F684" s="1039">
        <v>17296.689096503364</v>
      </c>
      <c r="G684" s="1033">
        <v>245.53486243972017</v>
      </c>
      <c r="H684" s="1033">
        <v>4.3169242477272433E-14</v>
      </c>
      <c r="I684" s="1034">
        <v>48306.840975606894</v>
      </c>
      <c r="J684" s="512"/>
      <c r="K684" s="1053">
        <v>7.6299999999998809</v>
      </c>
      <c r="L684" s="1032">
        <v>2.6479319401025825E-5</v>
      </c>
      <c r="M684" s="1039">
        <v>1.0345518892066206E-6</v>
      </c>
      <c r="N684" s="1039">
        <v>4.0791812532119933E-3</v>
      </c>
      <c r="O684" s="1039">
        <v>1.5580962217455731E-7</v>
      </c>
      <c r="P684" s="1034">
        <v>3.751340288340186E-7</v>
      </c>
      <c r="Q684" s="512"/>
      <c r="R684" s="512"/>
      <c r="S684" s="512"/>
      <c r="T684" s="512"/>
      <c r="U684" s="512"/>
      <c r="V684" s="512"/>
      <c r="W684" s="512"/>
      <c r="X684" s="512"/>
      <c r="Y684" s="512"/>
      <c r="Z684" s="512"/>
      <c r="AA684" s="512"/>
      <c r="AB684" s="512"/>
      <c r="AC684" s="511"/>
    </row>
    <row r="685" spans="1:29">
      <c r="A685" s="513"/>
      <c r="B685" s="1031">
        <v>7.6399999999998807</v>
      </c>
      <c r="C685" s="1042">
        <v>2.4018338225804152</v>
      </c>
      <c r="D685" s="1039">
        <v>9.3384239476895312E-3</v>
      </c>
      <c r="E685" s="1039">
        <v>26097.625383314884</v>
      </c>
      <c r="F685" s="1039">
        <v>16518.209849878524</v>
      </c>
      <c r="G685" s="1033">
        <v>234.48397323972594</v>
      </c>
      <c r="H685" s="1033">
        <v>4.0287881204062376E-14</v>
      </c>
      <c r="I685" s="1034">
        <v>46132.674985821097</v>
      </c>
      <c r="J685" s="512"/>
      <c r="K685" s="1053">
        <v>7.6399999999998807</v>
      </c>
      <c r="L685" s="1032">
        <v>2.7096101983433535E-5</v>
      </c>
      <c r="M685" s="1039">
        <v>1.0586496983759498E-6</v>
      </c>
      <c r="N685" s="1039">
        <v>4.174197590654855E-3</v>
      </c>
      <c r="O685" s="1039">
        <v>1.5943889450113642E-7</v>
      </c>
      <c r="P685" s="1034">
        <v>3.8387202287189753E-7</v>
      </c>
      <c r="Q685" s="512"/>
      <c r="R685" s="512"/>
      <c r="S685" s="512"/>
      <c r="T685" s="512"/>
      <c r="U685" s="512"/>
      <c r="V685" s="512"/>
      <c r="W685" s="512"/>
      <c r="X685" s="512"/>
      <c r="Y685" s="512"/>
      <c r="Z685" s="512"/>
      <c r="AA685" s="512"/>
      <c r="AB685" s="512"/>
      <c r="AC685" s="511"/>
    </row>
    <row r="686" spans="1:29">
      <c r="A686" s="513"/>
      <c r="B686" s="1031">
        <v>7.6499999999998805</v>
      </c>
      <c r="C686" s="1042">
        <v>2.2937334934198219</v>
      </c>
      <c r="D686" s="1039">
        <v>8.9181256351685331E-3</v>
      </c>
      <c r="E686" s="1039">
        <v>24923.038753830555</v>
      </c>
      <c r="F686" s="1039">
        <v>15774.767940980251</v>
      </c>
      <c r="G686" s="1033">
        <v>223.93045598478705</v>
      </c>
      <c r="H686" s="1033">
        <v>3.7598838403689755E-14</v>
      </c>
      <c r="I686" s="1034">
        <v>44056.362584795716</v>
      </c>
      <c r="J686" s="512"/>
      <c r="K686" s="1053">
        <v>7.6499999999998805</v>
      </c>
      <c r="L686" s="1032">
        <v>2.772725127777218E-5</v>
      </c>
      <c r="M686" s="1039">
        <v>1.0833088176282435E-6</v>
      </c>
      <c r="N686" s="1039">
        <v>4.2714271429123221E-3</v>
      </c>
      <c r="O686" s="1039">
        <v>1.631527034400034E-7</v>
      </c>
      <c r="P686" s="1034">
        <v>3.9281355093745006E-7</v>
      </c>
      <c r="Q686" s="512"/>
      <c r="R686" s="512"/>
      <c r="S686" s="512"/>
      <c r="T686" s="512"/>
      <c r="U686" s="512"/>
      <c r="V686" s="512"/>
      <c r="W686" s="512"/>
      <c r="X686" s="512"/>
      <c r="Y686" s="512"/>
      <c r="Z686" s="512"/>
      <c r="AA686" s="512"/>
      <c r="AB686" s="512"/>
      <c r="AC686" s="511"/>
    </row>
    <row r="687" spans="1:29">
      <c r="A687" s="513"/>
      <c r="B687" s="1031">
        <v>7.6599999999998802</v>
      </c>
      <c r="C687" s="1042">
        <v>2.1904984805249943</v>
      </c>
      <c r="D687" s="1039">
        <v>8.5167438627937204E-3</v>
      </c>
      <c r="E687" s="1039">
        <v>23801.317231033281</v>
      </c>
      <c r="F687" s="1039">
        <v>15064.78642984488</v>
      </c>
      <c r="G687" s="1033">
        <v>213.85192524987269</v>
      </c>
      <c r="H687" s="1033">
        <v>3.5089277645214537E-14</v>
      </c>
      <c r="I687" s="1034">
        <v>42073.499635552405</v>
      </c>
      <c r="J687" s="512"/>
      <c r="K687" s="1053">
        <v>7.6599999999998802</v>
      </c>
      <c r="L687" s="1032">
        <v>2.8373101927751755E-5</v>
      </c>
      <c r="M687" s="1039">
        <v>1.108542321554927E-6</v>
      </c>
      <c r="N687" s="1039">
        <v>4.3709214623799657E-3</v>
      </c>
      <c r="O687" s="1039">
        <v>1.6695301810181496E-7</v>
      </c>
      <c r="P687" s="1034">
        <v>4.0196335394721028E-7</v>
      </c>
      <c r="Q687" s="512"/>
      <c r="R687" s="512"/>
      <c r="S687" s="512"/>
      <c r="T687" s="512"/>
      <c r="U687" s="512"/>
      <c r="V687" s="512"/>
      <c r="W687" s="512"/>
      <c r="X687" s="512"/>
      <c r="Y687" s="512"/>
      <c r="Z687" s="512"/>
      <c r="AA687" s="512"/>
      <c r="AB687" s="512"/>
      <c r="AC687" s="511"/>
    </row>
    <row r="688" spans="1:29">
      <c r="A688" s="513"/>
      <c r="B688" s="1031">
        <v>7.66999999999988</v>
      </c>
      <c r="C688" s="1042">
        <v>2.0919098085925905</v>
      </c>
      <c r="D688" s="1039">
        <v>8.1334272460115691E-3</v>
      </c>
      <c r="E688" s="1039">
        <v>22730.081493181038</v>
      </c>
      <c r="F688" s="1039">
        <v>14386.7593504982</v>
      </c>
      <c r="G688" s="1033">
        <v>204.22700312003877</v>
      </c>
      <c r="H688" s="1033">
        <v>3.2747219274256192E-14</v>
      </c>
      <c r="I688" s="1034">
        <v>40179.880219928134</v>
      </c>
      <c r="J688" s="512"/>
      <c r="K688" s="1053">
        <v>7.66999999999988</v>
      </c>
      <c r="L688" s="1032">
        <v>2.903399637193592E-5</v>
      </c>
      <c r="M688" s="1039">
        <v>1.1343635892937949E-6</v>
      </c>
      <c r="N688" s="1039">
        <v>4.4727333022629642E-3</v>
      </c>
      <c r="O688" s="1039">
        <v>1.708418534637091E-7</v>
      </c>
      <c r="P688" s="1034">
        <v>4.113262832478486E-7</v>
      </c>
      <c r="Q688" s="512"/>
      <c r="R688" s="512"/>
      <c r="S688" s="512"/>
      <c r="T688" s="512"/>
      <c r="U688" s="512"/>
      <c r="V688" s="512"/>
      <c r="W688" s="512"/>
      <c r="X688" s="512"/>
      <c r="Y688" s="512"/>
      <c r="Z688" s="512"/>
      <c r="AA688" s="512"/>
      <c r="AB688" s="512"/>
      <c r="AC688" s="511"/>
    </row>
    <row r="689" spans="1:29">
      <c r="A689" s="513"/>
      <c r="B689" s="1031">
        <v>7.6799999999998798</v>
      </c>
      <c r="C689" s="1042">
        <v>1.9977583578314455</v>
      </c>
      <c r="D689" s="1039">
        <v>7.7673627188857971E-3</v>
      </c>
      <c r="E689" s="1039">
        <v>21707.05930565095</v>
      </c>
      <c r="F689" s="1039">
        <v>13739.248516600355</v>
      </c>
      <c r="G689" s="1033">
        <v>195.03527384501376</v>
      </c>
      <c r="H689" s="1033">
        <v>3.056148322684172E-14</v>
      </c>
      <c r="I689" s="1034">
        <v>38371.48771726073</v>
      </c>
      <c r="J689" s="512"/>
      <c r="K689" s="1053">
        <v>7.6799999999998798</v>
      </c>
      <c r="L689" s="1032">
        <v>2.9710285025306866E-5</v>
      </c>
      <c r="M689" s="1039">
        <v>1.1607863116227837E-6</v>
      </c>
      <c r="N689" s="1039">
        <v>4.5769166445464469E-3</v>
      </c>
      <c r="O689" s="1039">
        <v>1.7482127143766897E-7</v>
      </c>
      <c r="P689" s="1034">
        <v>4.2090730318841198E-7</v>
      </c>
      <c r="Q689" s="512"/>
      <c r="R689" s="512"/>
      <c r="S689" s="512"/>
      <c r="T689" s="512"/>
      <c r="U689" s="512"/>
      <c r="V689" s="512"/>
      <c r="W689" s="512"/>
      <c r="X689" s="512"/>
      <c r="Y689" s="512"/>
      <c r="Z689" s="512"/>
      <c r="AA689" s="512"/>
      <c r="AB689" s="512"/>
      <c r="AC689" s="511"/>
    </row>
    <row r="690" spans="1:29">
      <c r="A690" s="513"/>
      <c r="B690" s="1031">
        <v>7.6899999999998796</v>
      </c>
      <c r="C690" s="1042">
        <v>1.9078444203913896</v>
      </c>
      <c r="D690" s="1039">
        <v>7.4177738094752402E-3</v>
      </c>
      <c r="E690" s="1039">
        <v>20730.080701224277</v>
      </c>
      <c r="F690" s="1039">
        <v>13120.880470859351</v>
      </c>
      <c r="G690" s="1033">
        <v>186.25724053464862</v>
      </c>
      <c r="H690" s="1033">
        <v>2.8521635660185351E-14</v>
      </c>
      <c r="I690" s="1034">
        <v>36644.486284596591</v>
      </c>
      <c r="J690" s="512"/>
      <c r="K690" s="1053">
        <v>7.6899999999998796</v>
      </c>
      <c r="L690" s="1032">
        <v>3.0402326465060343E-5</v>
      </c>
      <c r="M690" s="1039">
        <v>1.187824498219018E-6</v>
      </c>
      <c r="N690" s="1039">
        <v>4.6835267286175226E-3</v>
      </c>
      <c r="O690" s="1039">
        <v>1.7889338196377819E-7</v>
      </c>
      <c r="P690" s="1034">
        <v>4.3071149375249267E-7</v>
      </c>
      <c r="Q690" s="512"/>
      <c r="R690" s="512"/>
      <c r="S690" s="512"/>
      <c r="T690" s="512"/>
      <c r="U690" s="512"/>
      <c r="V690" s="512"/>
      <c r="W690" s="512"/>
      <c r="X690" s="512"/>
      <c r="Y690" s="512"/>
      <c r="Z690" s="512"/>
      <c r="AA690" s="512"/>
      <c r="AB690" s="512"/>
      <c r="AC690" s="511"/>
    </row>
    <row r="691" spans="1:29">
      <c r="A691" s="513"/>
      <c r="B691" s="1031">
        <v>7.6999999999998794</v>
      </c>
      <c r="C691" s="1042">
        <v>1.8219772767561413</v>
      </c>
      <c r="D691" s="1039">
        <v>7.0839189928328392E-3</v>
      </c>
      <c r="E691" s="1039">
        <v>19797.073377295241</v>
      </c>
      <c r="F691" s="1039">
        <v>12530.343571744132</v>
      </c>
      <c r="G691" s="1033">
        <v>177.87428380340077</v>
      </c>
      <c r="H691" s="1033">
        <v>2.6617939145632624E-14</v>
      </c>
      <c r="I691" s="1034">
        <v>34995.212720353957</v>
      </c>
      <c r="J691" s="512"/>
      <c r="K691" s="1053">
        <v>7.6999999999998794</v>
      </c>
      <c r="L691" s="1032">
        <v>3.1110487620727954E-5</v>
      </c>
      <c r="M691" s="1039">
        <v>1.2154924850869242E-6</v>
      </c>
      <c r="N691" s="1039">
        <v>4.7926200805539151E-3</v>
      </c>
      <c r="O691" s="1039">
        <v>1.8306034412893846E-7</v>
      </c>
      <c r="P691" s="1034">
        <v>4.4074405325170156E-7</v>
      </c>
      <c r="Q691" s="512"/>
      <c r="R691" s="512"/>
      <c r="S691" s="512"/>
      <c r="T691" s="512"/>
      <c r="U691" s="512"/>
      <c r="V691" s="512"/>
      <c r="W691" s="512"/>
      <c r="X691" s="512"/>
      <c r="Y691" s="512"/>
      <c r="Z691" s="512"/>
      <c r="AA691" s="512"/>
      <c r="AB691" s="512"/>
      <c r="AC691" s="511"/>
    </row>
    <row r="692" spans="1:29">
      <c r="A692" s="513"/>
      <c r="B692" s="1031">
        <v>7.7099999999998792</v>
      </c>
      <c r="C692" s="1042">
        <v>1.7399747912016412</v>
      </c>
      <c r="D692" s="1039">
        <v>6.7650901181318026E-3</v>
      </c>
      <c r="E692" s="1039">
        <v>18906.05830023931</v>
      </c>
      <c r="F692" s="1039">
        <v>11966.385211317007</v>
      </c>
      <c r="G692" s="1033">
        <v>169.86862227612053</v>
      </c>
      <c r="H692" s="1033">
        <v>2.4841306186014423E-14</v>
      </c>
      <c r="I692" s="1034">
        <v>33420.168694181069</v>
      </c>
      <c r="J692" s="512"/>
      <c r="K692" s="1053">
        <v>7.7099999999998792</v>
      </c>
      <c r="L692" s="1032">
        <v>3.1835143968728069E-5</v>
      </c>
      <c r="M692" s="1039">
        <v>1.2438049421593686E-6</v>
      </c>
      <c r="N692" s="1039">
        <v>4.9042545430948445E-3</v>
      </c>
      <c r="O692" s="1039">
        <v>1.8732436731164602E-7</v>
      </c>
      <c r="P692" s="1034">
        <v>4.5101030108188172E-7</v>
      </c>
      <c r="Q692" s="512"/>
      <c r="R692" s="512"/>
      <c r="S692" s="512"/>
      <c r="T692" s="512"/>
      <c r="U692" s="512"/>
      <c r="V692" s="512"/>
      <c r="W692" s="512"/>
      <c r="X692" s="512"/>
      <c r="Y692" s="512"/>
      <c r="Z692" s="512"/>
      <c r="AA692" s="512"/>
      <c r="AB692" s="512"/>
      <c r="AC692" s="511"/>
    </row>
    <row r="693" spans="1:29">
      <c r="A693" s="513"/>
      <c r="B693" s="1031">
        <v>7.719999999999879</v>
      </c>
      <c r="C693" s="1042">
        <v>1.6616630254617637</v>
      </c>
      <c r="D693" s="1039">
        <v>6.4606109065827519E-3</v>
      </c>
      <c r="E693" s="1039">
        <v>18055.145507617573</v>
      </c>
      <c r="F693" s="1039">
        <v>11427.809158284297</v>
      </c>
      <c r="G693" s="1033">
        <v>162.22327487137093</v>
      </c>
      <c r="H693" s="1033">
        <v>2.3183255835512861E-14</v>
      </c>
      <c r="I693" s="1034">
        <v>31916.013326528624</v>
      </c>
      <c r="J693" s="512"/>
      <c r="K693" s="1053">
        <v>7.719999999999879</v>
      </c>
      <c r="L693" s="1032">
        <v>3.2576679731448341E-5</v>
      </c>
      <c r="M693" s="1039">
        <v>1.2727768810758505E-6</v>
      </c>
      <c r="N693" s="1039">
        <v>5.0184893063100052E-3</v>
      </c>
      <c r="O693" s="1039">
        <v>1.9168771235343331E-7</v>
      </c>
      <c r="P693" s="1034">
        <v>4.6151568054352248E-7</v>
      </c>
      <c r="Q693" s="512"/>
      <c r="R693" s="512"/>
      <c r="S693" s="512"/>
      <c r="T693" s="512"/>
      <c r="U693" s="512"/>
      <c r="V693" s="512"/>
      <c r="W693" s="512"/>
      <c r="X693" s="512"/>
      <c r="Y693" s="512"/>
      <c r="Z693" s="512"/>
      <c r="AA693" s="512"/>
      <c r="AB693" s="512"/>
      <c r="AC693" s="511"/>
    </row>
    <row r="694" spans="1:29">
      <c r="A694" s="513"/>
      <c r="B694" s="1031">
        <v>7.7299999999998787</v>
      </c>
      <c r="C694" s="1042">
        <v>1.5868758697819332</v>
      </c>
      <c r="D694" s="1039">
        <v>6.1698355169557571E-3</v>
      </c>
      <c r="E694" s="1039">
        <v>17242.530099313026</v>
      </c>
      <c r="F694" s="1039">
        <v>10913.473020629372</v>
      </c>
      <c r="G694" s="1033">
        <v>154.92202478227676</v>
      </c>
      <c r="H694" s="1033">
        <v>2.1635873214969325E-14</v>
      </c>
      <c r="I694" s="1034">
        <v>30479.556102196195</v>
      </c>
      <c r="J694" s="512"/>
      <c r="K694" s="1053">
        <v>7.7299999999998787</v>
      </c>
      <c r="L694" s="1032">
        <v>3.3335488080965569E-5</v>
      </c>
      <c r="M694" s="1039">
        <v>1.3024236631418723E-6</v>
      </c>
      <c r="N694" s="1039">
        <v>5.1353849389829311E-3</v>
      </c>
      <c r="O694" s="1039">
        <v>1.9615269275759727E-7</v>
      </c>
      <c r="P694" s="1034">
        <v>4.7226576172786966E-7</v>
      </c>
      <c r="Q694" s="512"/>
      <c r="R694" s="512"/>
      <c r="S694" s="512"/>
      <c r="T694" s="512"/>
      <c r="U694" s="512"/>
      <c r="V694" s="512"/>
      <c r="W694" s="512"/>
      <c r="X694" s="512"/>
      <c r="Y694" s="512"/>
      <c r="Z694" s="512"/>
      <c r="AA694" s="512"/>
      <c r="AB694" s="512"/>
      <c r="AC694" s="511"/>
    </row>
    <row r="695" spans="1:29">
      <c r="A695" s="513"/>
      <c r="B695" s="1031">
        <v>7.7399999999998785</v>
      </c>
      <c r="C695" s="1042">
        <v>1.5154546905780639</v>
      </c>
      <c r="D695" s="1039">
        <v>5.8921471756644824E-3</v>
      </c>
      <c r="E695" s="1039">
        <v>16466.488409095393</v>
      </c>
      <c r="F695" s="1039">
        <v>10422.28582244602</v>
      </c>
      <c r="G695" s="1033">
        <v>147.94938507850347</v>
      </c>
      <c r="H695" s="1033">
        <v>2.0191771729368547E-14</v>
      </c>
      <c r="I695" s="1034">
        <v>29107.750102821778</v>
      </c>
      <c r="J695" s="512"/>
      <c r="K695" s="1053">
        <v>7.7399999999998785</v>
      </c>
      <c r="L695" s="1032">
        <v>3.4111971347510658E-5</v>
      </c>
      <c r="M695" s="1039">
        <v>1.3327610074737075E-6</v>
      </c>
      <c r="N695" s="1039">
        <v>5.2550034207253619E-3</v>
      </c>
      <c r="O695" s="1039">
        <v>2.0072167591584911E-7</v>
      </c>
      <c r="P695" s="1034">
        <v>4.8326624447026141E-7</v>
      </c>
      <c r="Q695" s="512"/>
      <c r="R695" s="512"/>
      <c r="S695" s="512"/>
      <c r="T695" s="512"/>
      <c r="U695" s="512"/>
      <c r="V695" s="512"/>
      <c r="W695" s="512"/>
      <c r="X695" s="512"/>
      <c r="Y695" s="512"/>
      <c r="Z695" s="512"/>
      <c r="AA695" s="512"/>
      <c r="AB695" s="512"/>
      <c r="AC695" s="511"/>
    </row>
    <row r="696" spans="1:29">
      <c r="A696" s="513"/>
      <c r="B696" s="1031">
        <v>7.7499999999998783</v>
      </c>
      <c r="C696" s="1042">
        <v>1.447247993953471</v>
      </c>
      <c r="D696" s="1039">
        <v>5.6269568685067646E-3</v>
      </c>
      <c r="E696" s="1039">
        <v>15725.374348494122</v>
      </c>
      <c r="F696" s="1039">
        <v>9953.2056898323444</v>
      </c>
      <c r="G696" s="1033">
        <v>141.29056585640231</v>
      </c>
      <c r="H696" s="1033">
        <v>1.8844057807144432E-14</v>
      </c>
      <c r="I696" s="1034">
        <v>27797.685543959698</v>
      </c>
      <c r="J696" s="512"/>
      <c r="K696" s="1053">
        <v>7.7499999999998783</v>
      </c>
      <c r="L696" s="1032">
        <v>3.4906541232789408E-5</v>
      </c>
      <c r="M696" s="1039">
        <v>1.363804999332878E-6</v>
      </c>
      <c r="N696" s="1039">
        <v>5.3774081748396343E-3</v>
      </c>
      <c r="O696" s="1039">
        <v>2.0539708436353625E-7</v>
      </c>
      <c r="P696" s="1034">
        <v>4.9452296137225452E-7</v>
      </c>
      <c r="Q696" s="512"/>
      <c r="R696" s="512"/>
      <c r="S696" s="512"/>
      <c r="T696" s="512"/>
      <c r="U696" s="512"/>
      <c r="V696" s="512"/>
      <c r="W696" s="512"/>
      <c r="X696" s="512"/>
      <c r="Y696" s="512"/>
      <c r="Z696" s="512"/>
      <c r="AA696" s="512"/>
      <c r="AB696" s="512"/>
      <c r="AC696" s="511"/>
    </row>
    <row r="697" spans="1:29">
      <c r="A697" s="513"/>
      <c r="B697" s="1031">
        <v>7.7599999999998781</v>
      </c>
      <c r="C697" s="1042">
        <v>1.3821111043599612</v>
      </c>
      <c r="D697" s="1039">
        <v>5.3737020912863571E-3</v>
      </c>
      <c r="E697" s="1039">
        <v>15017.615915223561</v>
      </c>
      <c r="F697" s="1039">
        <v>9505.2376409362623</v>
      </c>
      <c r="G697" s="1033">
        <v>134.93144286763768</v>
      </c>
      <c r="H697" s="1033">
        <v>1.7586297992984538E-14</v>
      </c>
      <c r="I697" s="1034">
        <v>26546.583603036757</v>
      </c>
      <c r="J697" s="512"/>
      <c r="K697" s="1053">
        <v>7.7599999999998781</v>
      </c>
      <c r="L697" s="1032">
        <v>3.5719619028272599E-5</v>
      </c>
      <c r="M697" s="1039">
        <v>1.3955720986547921E-6</v>
      </c>
      <c r="N697" s="1039">
        <v>5.5026641019466369E-3</v>
      </c>
      <c r="O697" s="1039">
        <v>2.1018139706410544E-7</v>
      </c>
      <c r="P697" s="1034">
        <v>5.0604188089415391E-7</v>
      </c>
      <c r="Q697" s="512"/>
      <c r="R697" s="512"/>
      <c r="S697" s="512"/>
      <c r="T697" s="512"/>
      <c r="U697" s="512"/>
      <c r="V697" s="512"/>
      <c r="W697" s="512"/>
      <c r="X697" s="512"/>
      <c r="Y697" s="512"/>
      <c r="Z697" s="512"/>
      <c r="AA697" s="512"/>
      <c r="AB697" s="512"/>
      <c r="AC697" s="511"/>
    </row>
    <row r="698" spans="1:29">
      <c r="A698" s="513"/>
      <c r="B698" s="1031">
        <v>7.7699999999998779</v>
      </c>
      <c r="C698" s="1042">
        <v>1.3199058577216622</v>
      </c>
      <c r="D698" s="1039">
        <v>5.1318456566663588E-3</v>
      </c>
      <c r="E698" s="1039">
        <v>14341.711858756027</v>
      </c>
      <c r="F698" s="1039">
        <v>9077.4314754660172</v>
      </c>
      <c r="G698" s="1033">
        <v>128.85852755976899</v>
      </c>
      <c r="H698" s="1033">
        <v>1.6412488237050436E-14</v>
      </c>
      <c r="I698" s="1034">
        <v>25351.790525098335</v>
      </c>
      <c r="J698" s="512"/>
      <c r="K698" s="1053">
        <v>7.7699999999998779</v>
      </c>
      <c r="L698" s="1032">
        <v>3.6551635838569618E-5</v>
      </c>
      <c r="M698" s="1039">
        <v>1.4280791487759939E-6</v>
      </c>
      <c r="N698" s="1039">
        <v>5.6308376143968629E-3</v>
      </c>
      <c r="O698" s="1039">
        <v>2.1507715072347779E-7</v>
      </c>
      <c r="P698" s="1034">
        <v>5.1782911051955982E-7</v>
      </c>
      <c r="Q698" s="512"/>
      <c r="R698" s="512"/>
      <c r="S698" s="512"/>
      <c r="T698" s="512"/>
      <c r="U698" s="512"/>
      <c r="V698" s="512"/>
      <c r="W698" s="512"/>
      <c r="X698" s="512"/>
      <c r="Y698" s="512"/>
      <c r="Z698" s="512"/>
      <c r="AA698" s="512"/>
      <c r="AB698" s="512"/>
      <c r="AC698" s="511"/>
    </row>
    <row r="699" spans="1:29">
      <c r="A699" s="513"/>
      <c r="B699" s="1031">
        <v>7.7799999999998777</v>
      </c>
      <c r="C699" s="1042">
        <v>1.2605003083704518</v>
      </c>
      <c r="D699" s="1039">
        <v>4.9008745547226796E-3</v>
      </c>
      <c r="E699" s="1039">
        <v>13696.228495967713</v>
      </c>
      <c r="F699" s="1039">
        <v>8668.8797591876737</v>
      </c>
      <c r="G699" s="1033">
        <v>123.05893846521828</v>
      </c>
      <c r="H699" s="1033">
        <v>1.5317025234007349E-14</v>
      </c>
      <c r="I699" s="1034">
        <v>24210.771993837396</v>
      </c>
      <c r="J699" s="512"/>
      <c r="K699" s="1053">
        <v>7.7799999999998777</v>
      </c>
      <c r="L699" s="1032">
        <v>3.7403032810006361E-5</v>
      </c>
      <c r="M699" s="1039">
        <v>1.461343385364739E-6</v>
      </c>
      <c r="N699" s="1039">
        <v>5.7619966714831878E-3</v>
      </c>
      <c r="O699" s="1039">
        <v>2.2008694113504633E-7</v>
      </c>
      <c r="P699" s="1034">
        <v>5.2989089999364167E-7</v>
      </c>
      <c r="Q699" s="512"/>
      <c r="R699" s="512"/>
      <c r="S699" s="512"/>
      <c r="T699" s="512"/>
      <c r="U699" s="512"/>
      <c r="V699" s="512"/>
      <c r="W699" s="512"/>
      <c r="X699" s="512"/>
      <c r="Y699" s="512"/>
      <c r="Z699" s="512"/>
      <c r="AA699" s="512"/>
      <c r="AB699" s="512"/>
      <c r="AC699" s="511"/>
    </row>
    <row r="700" spans="1:29">
      <c r="A700" s="513"/>
      <c r="B700" s="1031">
        <v>7.7899999999998775</v>
      </c>
      <c r="C700" s="1042">
        <v>1.2037684491715155</v>
      </c>
      <c r="D700" s="1039">
        <v>4.6802988647812668E-3</v>
      </c>
      <c r="E700" s="1039">
        <v>13079.796670104692</v>
      </c>
      <c r="F700" s="1039">
        <v>8278.7158991355172</v>
      </c>
      <c r="G700" s="1033">
        <v>117.52037387795156</v>
      </c>
      <c r="H700" s="1033">
        <v>1.4294679675053399E-14</v>
      </c>
      <c r="I700" s="1034">
        <v>23121.107755970133</v>
      </c>
      <c r="J700" s="512"/>
      <c r="K700" s="1053">
        <v>7.7899999999998775</v>
      </c>
      <c r="L700" s="1032">
        <v>3.8274261364526626E-5</v>
      </c>
      <c r="M700" s="1039">
        <v>1.495382445559571E-6</v>
      </c>
      <c r="N700" s="1039">
        <v>5.8962108154737769E-3</v>
      </c>
      <c r="O700" s="1039">
        <v>2.2521342455599973E-7</v>
      </c>
      <c r="P700" s="1034">
        <v>5.4223364463683541E-7</v>
      </c>
      <c r="Q700" s="512"/>
      <c r="R700" s="512"/>
      <c r="S700" s="512"/>
      <c r="T700" s="512"/>
      <c r="U700" s="512"/>
      <c r="V700" s="512"/>
      <c r="W700" s="512"/>
      <c r="X700" s="512"/>
      <c r="Y700" s="512"/>
      <c r="Z700" s="512"/>
      <c r="AA700" s="512"/>
      <c r="AB700" s="512"/>
      <c r="AC700" s="511"/>
    </row>
    <row r="701" spans="1:29">
      <c r="A701" s="513"/>
      <c r="B701" s="1031">
        <v>7.7999999999998773</v>
      </c>
      <c r="C701" s="1042">
        <v>1.1495899442453192</v>
      </c>
      <c r="D701" s="1039">
        <v>4.4696507162306541E-3</v>
      </c>
      <c r="E701" s="1039">
        <v>12491.108846617848</v>
      </c>
      <c r="F701" s="1039">
        <v>7906.1123054522077</v>
      </c>
      <c r="G701" s="1033">
        <v>112.23108575991101</v>
      </c>
      <c r="H701" s="1033">
        <v>1.3340571285258923E-14</v>
      </c>
      <c r="I701" s="1034">
        <v>22080.486487554204</v>
      </c>
      <c r="J701" s="512"/>
      <c r="K701" s="1053">
        <v>7.7999999999998773</v>
      </c>
      <c r="L701" s="1032">
        <v>3.916578343904211E-5</v>
      </c>
      <c r="M701" s="1039">
        <v>1.5302143773207654E-6</v>
      </c>
      <c r="N701" s="1039">
        <v>6.0335512084843069E-3</v>
      </c>
      <c r="O701" s="1039">
        <v>2.3045931911570484E-7</v>
      </c>
      <c r="P701" s="1034">
        <v>5.5486388873572631E-7</v>
      </c>
      <c r="Q701" s="512"/>
      <c r="R701" s="512"/>
      <c r="S701" s="512"/>
      <c r="T701" s="512"/>
      <c r="U701" s="512"/>
      <c r="V701" s="512"/>
      <c r="W701" s="512"/>
      <c r="X701" s="512"/>
      <c r="Y701" s="512"/>
      <c r="Z701" s="512"/>
      <c r="AA701" s="512"/>
      <c r="AB701" s="512"/>
      <c r="AC701" s="511"/>
    </row>
    <row r="702" spans="1:29">
      <c r="A702" s="513"/>
      <c r="B702" s="1031">
        <v>7.809999999999877</v>
      </c>
      <c r="C702" s="1042">
        <v>1.0978498737190761</v>
      </c>
      <c r="D702" s="1039">
        <v>4.2684832961056756E-3</v>
      </c>
      <c r="E702" s="1039">
        <v>11928.916339706817</v>
      </c>
      <c r="F702" s="1039">
        <v>7550.2786359597012</v>
      </c>
      <c r="G702" s="1033">
        <v>107.17985482185098</v>
      </c>
      <c r="H702" s="1033">
        <v>1.2450145527056824E-14</v>
      </c>
      <c r="I702" s="1034">
        <v>21086.700891360764</v>
      </c>
      <c r="J702" s="512"/>
      <c r="K702" s="1053">
        <v>7.809999999999877</v>
      </c>
      <c r="L702" s="1032">
        <v>4.007807173035739E-5</v>
      </c>
      <c r="M702" s="1039">
        <v>1.5658576489995963E-6</v>
      </c>
      <c r="N702" s="1039">
        <v>6.1740906702090637E-3</v>
      </c>
      <c r="O702" s="1039">
        <v>2.3582740625689472E-7</v>
      </c>
      <c r="P702" s="1034">
        <v>5.6778832901291652E-7</v>
      </c>
      <c r="Q702" s="512"/>
      <c r="R702" s="512"/>
      <c r="S702" s="512"/>
      <c r="T702" s="512"/>
      <c r="U702" s="512"/>
      <c r="V702" s="512"/>
      <c r="W702" s="512"/>
      <c r="X702" s="512"/>
      <c r="Y702" s="512"/>
      <c r="Z702" s="512"/>
      <c r="AA702" s="512"/>
      <c r="AB702" s="512"/>
      <c r="AC702" s="511"/>
    </row>
    <row r="703" spans="1:29">
      <c r="A703" s="513"/>
      <c r="B703" s="1031">
        <v>7.8199999999998768</v>
      </c>
      <c r="C703" s="1042">
        <v>1.0484384899662877</v>
      </c>
      <c r="D703" s="1039">
        <v>4.0763699013372625E-3</v>
      </c>
      <c r="E703" s="1039">
        <v>11392.026663689978</v>
      </c>
      <c r="F703" s="1039">
        <v>7210.4601197375578</v>
      </c>
      <c r="G703" s="1033">
        <v>102.35596672572156</v>
      </c>
      <c r="H703" s="1033">
        <v>1.1619151858674124E-14</v>
      </c>
      <c r="I703" s="1034">
        <v>20137.643014901139</v>
      </c>
      <c r="J703" s="512"/>
      <c r="K703" s="1053">
        <v>7.8199999999998768</v>
      </c>
      <c r="L703" s="1032">
        <v>4.1011609945800123E-5</v>
      </c>
      <c r="M703" s="1039">
        <v>1.602331159130504E-6</v>
      </c>
      <c r="N703" s="1039">
        <v>6.3179037165309202E-3</v>
      </c>
      <c r="O703" s="1039">
        <v>2.4132053221042688E-7</v>
      </c>
      <c r="P703" s="1034">
        <v>5.810138181777168E-7</v>
      </c>
      <c r="Q703" s="512"/>
      <c r="R703" s="512"/>
      <c r="S703" s="512"/>
      <c r="T703" s="512"/>
      <c r="U703" s="512"/>
      <c r="V703" s="512"/>
      <c r="W703" s="512"/>
      <c r="X703" s="512"/>
      <c r="Y703" s="512"/>
      <c r="Z703" s="512"/>
      <c r="AA703" s="512"/>
      <c r="AB703" s="512"/>
      <c r="AC703" s="511"/>
    </row>
    <row r="704" spans="1:29">
      <c r="A704" s="513"/>
      <c r="B704" s="1031">
        <v>7.8299999999998766</v>
      </c>
      <c r="C704" s="1042">
        <v>1.0012509848173143</v>
      </c>
      <c r="D704" s="1039">
        <v>3.8929030336580192E-3</v>
      </c>
      <c r="E704" s="1039">
        <v>10879.301003582445</v>
      </c>
      <c r="F704" s="1039">
        <v>6885.9359561526035</v>
      </c>
      <c r="G704" s="1033">
        <v>97.749189358120901</v>
      </c>
      <c r="H704" s="1033">
        <v>1.0843623443721057E-14</v>
      </c>
      <c r="I704" s="1034">
        <v>19231.299779176952</v>
      </c>
      <c r="J704" s="512"/>
      <c r="K704" s="1053">
        <v>7.8299999999998766</v>
      </c>
      <c r="L704" s="1032">
        <v>4.1966893059688942E-5</v>
      </c>
      <c r="M704" s="1039">
        <v>1.6396542464513421E-6</v>
      </c>
      <c r="N704" s="1039">
        <v>6.4650665990306213E-3</v>
      </c>
      <c r="O704" s="1039">
        <v>2.4694160950439174E-7</v>
      </c>
      <c r="P704" s="1034">
        <v>5.9454736855954178E-7</v>
      </c>
      <c r="Q704" s="512"/>
      <c r="R704" s="512"/>
      <c r="S704" s="512"/>
      <c r="T704" s="512"/>
      <c r="U704" s="512"/>
      <c r="V704" s="512"/>
      <c r="W704" s="512"/>
      <c r="X704" s="512"/>
      <c r="Y704" s="512"/>
      <c r="Z704" s="512"/>
      <c r="AA704" s="512"/>
      <c r="AB704" s="512"/>
      <c r="AC704" s="511"/>
    </row>
    <row r="705" spans="1:29">
      <c r="A705" s="513"/>
      <c r="B705" s="1031">
        <v>7.8399999999998764</v>
      </c>
      <c r="C705" s="1043">
        <v>0.9561872672472036</v>
      </c>
      <c r="D705" s="1039">
        <v>3.7176935352437926E-3</v>
      </c>
      <c r="E705" s="1039">
        <v>10389.651799516878</v>
      </c>
      <c r="F705" s="1039">
        <v>6576.0177859442119</v>
      </c>
      <c r="G705" s="1033">
        <v>93.349751126611594</v>
      </c>
      <c r="H705" s="1033">
        <v>1.011985821507576E-14</v>
      </c>
      <c r="I705" s="1034">
        <v>18365.748708669802</v>
      </c>
      <c r="J705" s="512"/>
      <c r="K705" s="1053">
        <v>7.8399999999998764</v>
      </c>
      <c r="L705" s="1032">
        <v>4.2944427575775351E-5</v>
      </c>
      <c r="M705" s="1039">
        <v>1.6778467001570325E-6</v>
      </c>
      <c r="N705" s="1039">
        <v>6.6156573454163791E-3</v>
      </c>
      <c r="O705" s="1039">
        <v>2.5269361850837363E-7</v>
      </c>
      <c r="P705" s="1034">
        <v>6.083961558259396E-7</v>
      </c>
      <c r="Q705" s="512"/>
      <c r="R705" s="512"/>
      <c r="S705" s="512"/>
      <c r="T705" s="512"/>
      <c r="U705" s="512"/>
      <c r="V705" s="512"/>
      <c r="W705" s="512"/>
      <c r="X705" s="512"/>
      <c r="Y705" s="512"/>
      <c r="Z705" s="512"/>
      <c r="AA705" s="512"/>
      <c r="AB705" s="512"/>
      <c r="AC705" s="511"/>
    </row>
    <row r="706" spans="1:29">
      <c r="A706" s="513"/>
      <c r="B706" s="1031">
        <v>7.8499999999998762</v>
      </c>
      <c r="C706" s="1043">
        <v>0.91315175106917701</v>
      </c>
      <c r="D706" s="1039">
        <v>3.5503697632576444E-3</v>
      </c>
      <c r="E706" s="1039">
        <v>9922.0404398828941</v>
      </c>
      <c r="F706" s="1039">
        <v>6280.0482311218229</v>
      </c>
      <c r="G706" s="1033">
        <v>89.148320232860286</v>
      </c>
      <c r="H706" s="1033">
        <v>9.4444012026752166E-15</v>
      </c>
      <c r="I706" s="1034">
        <v>17539.153853512424</v>
      </c>
      <c r="J706" s="512"/>
      <c r="K706" s="1053">
        <v>7.8499999999998762</v>
      </c>
      <c r="L706" s="1032">
        <v>4.3944731795799283E-5</v>
      </c>
      <c r="M706" s="1039">
        <v>1.7169287703920791E-6</v>
      </c>
      <c r="N706" s="1039">
        <v>6.769755800895276E-3</v>
      </c>
      <c r="O706" s="1039">
        <v>2.5857960901368497E-7</v>
      </c>
      <c r="P706" s="1034">
        <v>6.2256752278723359E-7</v>
      </c>
      <c r="Q706" s="512"/>
      <c r="R706" s="512"/>
      <c r="S706" s="512"/>
      <c r="T706" s="512"/>
      <c r="U706" s="512"/>
      <c r="V706" s="512"/>
      <c r="W706" s="512"/>
      <c r="X706" s="512"/>
      <c r="Y706" s="512"/>
      <c r="Z706" s="512"/>
      <c r="AA706" s="512"/>
      <c r="AB706" s="512"/>
      <c r="AC706" s="511"/>
    </row>
    <row r="707" spans="1:29">
      <c r="A707" s="513"/>
      <c r="B707" s="1031">
        <v>7.859999999999876</v>
      </c>
      <c r="C707" s="1043">
        <v>0.87205315218355606</v>
      </c>
      <c r="D707" s="1039">
        <v>3.3905768015457319E-3</v>
      </c>
      <c r="E707" s="1039">
        <v>9475.4750582930301</v>
      </c>
      <c r="F707" s="1039">
        <v>5997.3995005783736</v>
      </c>
      <c r="G707" s="1033">
        <v>85.135984878646369</v>
      </c>
      <c r="H707" s="1033">
        <v>8.8140280408489229E-15</v>
      </c>
      <c r="I707" s="1034">
        <v>16749.761895193664</v>
      </c>
      <c r="J707" s="512"/>
      <c r="K707" s="1053">
        <v>7.859999999999876</v>
      </c>
      <c r="L707" s="1032">
        <v>4.4968336094298646E-5</v>
      </c>
      <c r="M707" s="1039">
        <v>1.7569211789874266E-6</v>
      </c>
      <c r="N707" s="1039">
        <v>6.9274436705081205E-3</v>
      </c>
      <c r="O707" s="1039">
        <v>2.6460270185040115E-7</v>
      </c>
      <c r="P707" s="1034">
        <v>6.3706898328976483E-7</v>
      </c>
      <c r="Q707" s="512"/>
      <c r="R707" s="512"/>
      <c r="S707" s="512"/>
      <c r="T707" s="512"/>
      <c r="U707" s="512"/>
      <c r="V707" s="512"/>
      <c r="W707" s="512"/>
      <c r="X707" s="512"/>
      <c r="Y707" s="512"/>
      <c r="Z707" s="512"/>
      <c r="AA707" s="512"/>
      <c r="AB707" s="512"/>
      <c r="AC707" s="511"/>
    </row>
    <row r="708" spans="1:29">
      <c r="A708" s="513"/>
      <c r="B708" s="1031">
        <v>7.8699999999998758</v>
      </c>
      <c r="C708" s="1043">
        <v>0.83280429495191921</v>
      </c>
      <c r="D708" s="1039">
        <v>3.2379757078124486E-3</v>
      </c>
      <c r="E708" s="1039">
        <v>9049.0084297008798</v>
      </c>
      <c r="F708" s="1039">
        <v>5727.4720584610122</v>
      </c>
      <c r="G708" s="1033">
        <v>81.304234362740374</v>
      </c>
      <c r="H708" s="1033">
        <v>8.225729576467595E-15</v>
      </c>
      <c r="I708" s="1034">
        <v>15995.898427534312</v>
      </c>
      <c r="J708" s="512"/>
      <c r="K708" s="1053">
        <v>7.8699999999998758</v>
      </c>
      <c r="L708" s="1032">
        <v>4.6015783199821497E-5</v>
      </c>
      <c r="M708" s="1039">
        <v>1.7978451304474739E-6</v>
      </c>
      <c r="N708" s="1039">
        <v>7.0888045624506249E-3</v>
      </c>
      <c r="O708" s="1039">
        <v>2.7076609054206926E-7</v>
      </c>
      <c r="P708" s="1034">
        <v>6.5190822619984127E-7</v>
      </c>
      <c r="Q708" s="512"/>
      <c r="R708" s="512"/>
      <c r="S708" s="512"/>
      <c r="T708" s="512"/>
      <c r="U708" s="512"/>
      <c r="V708" s="512"/>
      <c r="W708" s="512"/>
      <c r="X708" s="512"/>
      <c r="Y708" s="512"/>
      <c r="Z708" s="512"/>
      <c r="AA708" s="512"/>
      <c r="AB708" s="512"/>
      <c r="AC708" s="511"/>
    </row>
    <row r="709" spans="1:29">
      <c r="A709" s="513"/>
      <c r="B709" s="1031">
        <v>7.8799999999998755</v>
      </c>
      <c r="C709" s="1043">
        <v>0.79532192728589202</v>
      </c>
      <c r="D709" s="1039">
        <v>3.0922427946783997E-3</v>
      </c>
      <c r="E709" s="1039">
        <v>8641.7359612098171</v>
      </c>
      <c r="F709" s="1039">
        <v>5469.6933524751994</v>
      </c>
      <c r="G709" s="1033">
        <v>77.644941028566322</v>
      </c>
      <c r="H709" s="1033">
        <v>7.6766975044313425E-15</v>
      </c>
      <c r="I709" s="1034">
        <v>15275.964405047214</v>
      </c>
      <c r="J709" s="512"/>
      <c r="K709" s="1053">
        <v>7.8799999999998755</v>
      </c>
      <c r="L709" s="1032">
        <v>4.7087628482687786E-5</v>
      </c>
      <c r="M709" s="1039">
        <v>1.8397223231929784E-6</v>
      </c>
      <c r="N709" s="1039">
        <v>7.25392403240356E-3</v>
      </c>
      <c r="O709" s="1039">
        <v>2.7707304299895556E-7</v>
      </c>
      <c r="P709" s="1034">
        <v>6.6709311948047421E-7</v>
      </c>
      <c r="Q709" s="512"/>
      <c r="R709" s="512"/>
      <c r="S709" s="512"/>
      <c r="T709" s="512"/>
      <c r="U709" s="512"/>
      <c r="V709" s="512"/>
      <c r="W709" s="512"/>
      <c r="X709" s="512"/>
      <c r="Y709" s="512"/>
      <c r="Z709" s="512"/>
      <c r="AA709" s="512"/>
      <c r="AB709" s="512"/>
      <c r="AC709" s="511"/>
    </row>
    <row r="710" spans="1:29">
      <c r="A710" s="513"/>
      <c r="B710" s="1031">
        <v>7.8899999999998753</v>
      </c>
      <c r="C710" s="1043">
        <v>0.75952654405830666</v>
      </c>
      <c r="D710" s="1039">
        <v>2.9530689430960775E-3</v>
      </c>
      <c r="E710" s="1039">
        <v>8252.7937733102044</v>
      </c>
      <c r="F710" s="1039">
        <v>5223.516599424549</v>
      </c>
      <c r="G710" s="1033">
        <v>74.150343024352466</v>
      </c>
      <c r="H710" s="1033">
        <v>7.1643109619281304E-15</v>
      </c>
      <c r="I710" s="1034">
        <v>14588.432751147446</v>
      </c>
      <c r="J710" s="512"/>
      <c r="K710" s="1053">
        <v>7.8899999999998753</v>
      </c>
      <c r="L710" s="1032">
        <v>4.8184440249454051E-5</v>
      </c>
      <c r="M710" s="1039">
        <v>1.8825749610658432E-6</v>
      </c>
      <c r="N710" s="1039">
        <v>7.422889628895514E-3</v>
      </c>
      <c r="O710" s="1039">
        <v>2.8352690325073529E-7</v>
      </c>
      <c r="P710" s="1034">
        <v>6.8263171436307696E-7</v>
      </c>
      <c r="Q710" s="512"/>
      <c r="R710" s="512"/>
      <c r="S710" s="512"/>
      <c r="T710" s="512"/>
      <c r="U710" s="512"/>
      <c r="V710" s="512"/>
      <c r="W710" s="512"/>
      <c r="X710" s="512"/>
      <c r="Y710" s="512"/>
      <c r="Z710" s="512"/>
      <c r="AA710" s="512"/>
      <c r="AB710" s="512"/>
      <c r="AC710" s="511"/>
    </row>
    <row r="711" spans="1:29">
      <c r="A711" s="513"/>
      <c r="B711" s="1031">
        <v>7.8999999999998751</v>
      </c>
      <c r="C711" s="1043">
        <v>0.72534221846216651</v>
      </c>
      <c r="D711" s="1039">
        <v>2.8201589466669121E-3</v>
      </c>
      <c r="E711" s="1039">
        <v>7881.3568674751177</v>
      </c>
      <c r="F711" s="1039">
        <v>4988.4196254103481</v>
      </c>
      <c r="G711" s="1033">
        <v>70.813027839202917</v>
      </c>
      <c r="H711" s="1033">
        <v>6.6861240174664595E-15</v>
      </c>
      <c r="I711" s="1034">
        <v>13931.845119018115</v>
      </c>
      <c r="J711" s="512"/>
      <c r="K711" s="1053">
        <v>7.8999999999998751</v>
      </c>
      <c r="L711" s="1032">
        <v>4.9306800044237035E-5</v>
      </c>
      <c r="M711" s="1039">
        <v>1.9264257651018905E-6</v>
      </c>
      <c r="N711" s="1039">
        <v>7.5957909397222651E-3</v>
      </c>
      <c r="O711" s="1039">
        <v>2.9013109321954073E-7</v>
      </c>
      <c r="P711" s="1034">
        <v>6.9853224961633394E-7</v>
      </c>
      <c r="Q711" s="512"/>
      <c r="R711" s="512"/>
      <c r="S711" s="512"/>
      <c r="T711" s="512"/>
      <c r="U711" s="512"/>
      <c r="V711" s="512"/>
      <c r="W711" s="512"/>
      <c r="X711" s="512"/>
      <c r="Y711" s="512"/>
      <c r="Z711" s="512"/>
      <c r="AA711" s="512"/>
      <c r="AB711" s="512"/>
      <c r="AC711" s="511"/>
    </row>
    <row r="712" spans="1:29">
      <c r="A712" s="513"/>
      <c r="B712" s="1031">
        <v>7.9099999999998749</v>
      </c>
      <c r="C712" s="1043">
        <v>0.69269644095970995</v>
      </c>
      <c r="D712" s="1039">
        <v>2.6932308854689243E-3</v>
      </c>
      <c r="E712" s="1039">
        <v>7526.6373762278672</v>
      </c>
      <c r="F712" s="1039">
        <v>4763.9037582307119</v>
      </c>
      <c r="G712" s="1033">
        <v>67.625916580168351</v>
      </c>
      <c r="H712" s="1033">
        <v>6.23985399496263E-15</v>
      </c>
      <c r="I712" s="1034">
        <v>13304.808798261234</v>
      </c>
      <c r="J712" s="512"/>
      <c r="K712" s="1053">
        <v>7.9099999999998749</v>
      </c>
      <c r="L712" s="1032">
        <v>5.045530295705612E-5</v>
      </c>
      <c r="M712" s="1039">
        <v>1.9712979855778542E-6</v>
      </c>
      <c r="N712" s="1039">
        <v>7.7727196394474368E-3</v>
      </c>
      <c r="O712" s="1039">
        <v>2.9688911453431015E-7</v>
      </c>
      <c r="P712" s="1034">
        <v>7.1480315591450487E-7</v>
      </c>
      <c r="Q712" s="512"/>
      <c r="R712" s="512"/>
      <c r="S712" s="512"/>
      <c r="T712" s="512"/>
      <c r="U712" s="512"/>
      <c r="V712" s="512"/>
      <c r="W712" s="512"/>
      <c r="X712" s="512"/>
      <c r="Y712" s="512"/>
      <c r="Z712" s="512"/>
      <c r="AA712" s="512"/>
      <c r="AB712" s="512"/>
      <c r="AC712" s="511"/>
    </row>
    <row r="713" spans="1:29">
      <c r="A713" s="513"/>
      <c r="B713" s="1031">
        <v>7.9199999999998747</v>
      </c>
      <c r="C713" s="1043">
        <v>0.6615199654799585</v>
      </c>
      <c r="D713" s="1039">
        <v>2.57201552806677E-3</v>
      </c>
      <c r="E713" s="1039">
        <v>7187.8828919694488</v>
      </c>
      <c r="F713" s="1039">
        <v>4549.4927696299865</v>
      </c>
      <c r="G713" s="1033">
        <v>64.582248956964875</v>
      </c>
      <c r="H713" s="1033">
        <v>5.8233705771441623E-15</v>
      </c>
      <c r="I713" s="1034">
        <v>12705.99376077225</v>
      </c>
      <c r="J713" s="512"/>
      <c r="K713" s="1053">
        <v>7.9199999999998747</v>
      </c>
      <c r="L713" s="1032">
        <v>5.1630557939357948E-5</v>
      </c>
      <c r="M713" s="1039">
        <v>2.0172154143389857E-6</v>
      </c>
      <c r="N713" s="1039">
        <v>7.953769538009553E-3</v>
      </c>
      <c r="O713" s="1039">
        <v>3.0380455038739782E-7</v>
      </c>
      <c r="P713" s="1034">
        <v>7.3145306030748014E-7</v>
      </c>
      <c r="Q713" s="512"/>
      <c r="R713" s="512"/>
      <c r="S713" s="512"/>
      <c r="T713" s="512"/>
      <c r="U713" s="512"/>
      <c r="V713" s="512"/>
      <c r="W713" s="512"/>
      <c r="X713" s="512"/>
      <c r="Y713" s="512"/>
      <c r="Z713" s="512"/>
      <c r="AA713" s="512"/>
      <c r="AB713" s="512"/>
      <c r="AC713" s="511"/>
    </row>
    <row r="714" spans="1:29">
      <c r="A714" s="513"/>
      <c r="B714" s="1031">
        <v>7.9299999999998745</v>
      </c>
      <c r="C714" s="1043">
        <v>0.63174666253852119</v>
      </c>
      <c r="D714" s="1039">
        <v>2.4562557604357921E-3</v>
      </c>
      <c r="E714" s="1039">
        <v>6864.3748710211921</v>
      </c>
      <c r="F714" s="1039">
        <v>4344.7318651547967</v>
      </c>
      <c r="G714" s="1033">
        <v>61.675568942492518</v>
      </c>
      <c r="H714" s="1033">
        <v>5.434685636254486E-15</v>
      </c>
      <c r="I714" s="1034">
        <v>12134.12983957221</v>
      </c>
      <c r="J714" s="512"/>
      <c r="K714" s="1053">
        <v>7.9299999999998745</v>
      </c>
      <c r="L714" s="1032">
        <v>5.283318812689024E-5</v>
      </c>
      <c r="M714" s="1039">
        <v>2.064202397413794E-6</v>
      </c>
      <c r="N714" s="1039">
        <v>8.1390366304612757E-3</v>
      </c>
      <c r="O714" s="1039">
        <v>3.1088106743442832E-7</v>
      </c>
      <c r="P714" s="1034">
        <v>7.4849079079495361E-7</v>
      </c>
      <c r="Q714" s="512"/>
      <c r="R714" s="512"/>
      <c r="S714" s="512"/>
      <c r="T714" s="512"/>
      <c r="U714" s="512"/>
      <c r="V714" s="512"/>
      <c r="W714" s="512"/>
      <c r="X714" s="512"/>
      <c r="Y714" s="512"/>
      <c r="Z714" s="512"/>
      <c r="AA714" s="512"/>
      <c r="AB714" s="512"/>
      <c r="AC714" s="511"/>
    </row>
    <row r="715" spans="1:29">
      <c r="A715" s="513"/>
      <c r="B715" s="1031">
        <v>7.9399999999998743</v>
      </c>
      <c r="C715" s="1043">
        <v>0.60331337896807391</v>
      </c>
      <c r="D715" s="1039">
        <v>2.3457060405886261E-3</v>
      </c>
      <c r="E715" s="1039">
        <v>6555.4271094970882</v>
      </c>
      <c r="F715" s="1039">
        <v>4149.1867194739179</v>
      </c>
      <c r="G715" s="1033">
        <v>58.899711078734306</v>
      </c>
      <c r="H715" s="1033">
        <v>5.0719437435140955E-15</v>
      </c>
      <c r="I715" s="1034">
        <v>11588.004034612937</v>
      </c>
      <c r="J715" s="512"/>
      <c r="K715" s="1053">
        <v>7.9399999999998743</v>
      </c>
      <c r="L715" s="1032">
        <v>5.4063831170097532E-5</v>
      </c>
      <c r="M715" s="1039">
        <v>2.112283847922668E-6</v>
      </c>
      <c r="N715" s="1039">
        <v>8.3286191478673856E-3</v>
      </c>
      <c r="O715" s="1039">
        <v>3.1812241773841106E-7</v>
      </c>
      <c r="P715" s="1034">
        <v>7.6592538100715606E-7</v>
      </c>
      <c r="Q715" s="512"/>
      <c r="R715" s="512"/>
      <c r="S715" s="512"/>
      <c r="T715" s="512"/>
      <c r="U715" s="512"/>
      <c r="V715" s="512"/>
      <c r="W715" s="512"/>
      <c r="X715" s="512"/>
      <c r="Y715" s="512"/>
      <c r="Z715" s="512"/>
      <c r="AA715" s="512"/>
      <c r="AB715" s="512"/>
      <c r="AC715" s="511"/>
    </row>
    <row r="716" spans="1:29">
      <c r="A716" s="513"/>
      <c r="B716" s="1031">
        <v>7.9499999999998741</v>
      </c>
      <c r="C716" s="1043">
        <v>0.57615980396205158</v>
      </c>
      <c r="D716" s="1039">
        <v>2.2401318777478356E-3</v>
      </c>
      <c r="E716" s="1039">
        <v>6260.3842877736543</v>
      </c>
      <c r="F716" s="1039">
        <v>3962.4425551161953</v>
      </c>
      <c r="G716" s="1033">
        <v>56.248787398995908</v>
      </c>
      <c r="H716" s="1033">
        <v>4.7334133120349558E-15</v>
      </c>
      <c r="I716" s="1034">
        <v>11066.457939841846</v>
      </c>
      <c r="J716" s="512"/>
      <c r="K716" s="1053">
        <v>7.9499999999998741</v>
      </c>
      <c r="L716" s="1032">
        <v>5.5323139572210599E-5</v>
      </c>
      <c r="M716" s="1039">
        <v>2.161485259287092E-6</v>
      </c>
      <c r="N716" s="1039">
        <v>8.5226176093880016E-3</v>
      </c>
      <c r="O716" s="1039">
        <v>3.2553244075912669E-7</v>
      </c>
      <c r="P716" s="1034">
        <v>7.8376607499458914E-7</v>
      </c>
      <c r="Q716" s="512"/>
      <c r="R716" s="512"/>
      <c r="S716" s="512"/>
      <c r="T716" s="512"/>
      <c r="U716" s="512"/>
      <c r="V716" s="512"/>
      <c r="W716" s="512"/>
      <c r="X716" s="512"/>
      <c r="Y716" s="512"/>
      <c r="Z716" s="512"/>
      <c r="AA716" s="512"/>
      <c r="AB716" s="512"/>
      <c r="AC716" s="511"/>
    </row>
    <row r="717" spans="1:29">
      <c r="A717" s="513"/>
      <c r="B717" s="1031">
        <v>7.9599999999998738</v>
      </c>
      <c r="C717" s="1043">
        <v>0.55022834114732333</v>
      </c>
      <c r="D717" s="1039">
        <v>2.139309334959461E-3</v>
      </c>
      <c r="E717" s="1039">
        <v>5978.6205804689289</v>
      </c>
      <c r="F717" s="1039">
        <v>3784.1032626718029</v>
      </c>
      <c r="G717" s="1033">
        <v>53.717174938737074</v>
      </c>
      <c r="H717" s="1033">
        <v>4.4174783309063535E-15</v>
      </c>
      <c r="I717" s="1034">
        <v>10568.385286067019</v>
      </c>
      <c r="J717" s="512"/>
      <c r="K717" s="1053">
        <v>7.9599999999998738</v>
      </c>
      <c r="L717" s="1032">
        <v>5.6611781035213166E-5</v>
      </c>
      <c r="M717" s="1039">
        <v>2.2118327187466295E-6</v>
      </c>
      <c r="N717" s="1039">
        <v>8.721134875575293E-3</v>
      </c>
      <c r="O717" s="1039">
        <v>3.3311506538886398E-7</v>
      </c>
      <c r="P717" s="1034">
        <v>8.0202233212935497E-7</v>
      </c>
      <c r="Q717" s="512"/>
      <c r="R717" s="512"/>
      <c r="S717" s="512"/>
      <c r="T717" s="512"/>
      <c r="U717" s="512"/>
      <c r="V717" s="512"/>
      <c r="W717" s="512"/>
      <c r="X717" s="512"/>
      <c r="Y717" s="512"/>
      <c r="Z717" s="512"/>
      <c r="AA717" s="512"/>
      <c r="AB717" s="512"/>
      <c r="AC717" s="511"/>
    </row>
    <row r="718" spans="1:29">
      <c r="A718" s="513"/>
      <c r="B718" s="1031">
        <v>7.9699999999998736</v>
      </c>
      <c r="C718" s="1043">
        <v>0.52546398641456726</v>
      </c>
      <c r="D718" s="1039">
        <v>2.0430245540927349E-3</v>
      </c>
      <c r="E718" s="1039">
        <v>5709.5383289830015</v>
      </c>
      <c r="F718" s="1039">
        <v>3613.7905605910996</v>
      </c>
      <c r="G718" s="1033">
        <v>51.299503808510401</v>
      </c>
      <c r="H718" s="1033">
        <v>4.1226306509958686E-15</v>
      </c>
      <c r="I718" s="1034">
        <v>10092.72959441204</v>
      </c>
      <c r="J718" s="512"/>
      <c r="K718" s="1053">
        <v>7.9699999999998736</v>
      </c>
      <c r="L718" s="1032">
        <v>5.7930438813866126E-5</v>
      </c>
      <c r="M718" s="1039">
        <v>2.2633529211907137E-6</v>
      </c>
      <c r="N718" s="1039">
        <v>8.9242762029114846E-3</v>
      </c>
      <c r="O718" s="1039">
        <v>3.408743120355697E-7</v>
      </c>
      <c r="P718" s="1034">
        <v>8.2070383212063641E-7</v>
      </c>
      <c r="Q718" s="512"/>
      <c r="R718" s="512"/>
      <c r="S718" s="512"/>
      <c r="T718" s="512"/>
      <c r="U718" s="512"/>
      <c r="V718" s="512"/>
      <c r="W718" s="512"/>
      <c r="X718" s="512"/>
      <c r="Y718" s="512"/>
      <c r="Z718" s="512"/>
      <c r="AA718" s="512"/>
      <c r="AB718" s="512"/>
      <c r="AC718" s="511"/>
    </row>
    <row r="719" spans="1:29">
      <c r="A719" s="513"/>
      <c r="B719" s="1031">
        <v>7.9799999999998734</v>
      </c>
      <c r="C719" s="1043">
        <v>0.50181421124718051</v>
      </c>
      <c r="D719" s="1039">
        <v>1.9510733022183124E-3</v>
      </c>
      <c r="E719" s="1039">
        <v>5452.5667737839858</v>
      </c>
      <c r="F719" s="1039">
        <v>3451.1431927987492</v>
      </c>
      <c r="G719" s="1033">
        <v>48.99064580370586</v>
      </c>
      <c r="H719" s="1033">
        <v>3.8474627856393953E-15</v>
      </c>
      <c r="I719" s="1034">
        <v>9638.4819353826333</v>
      </c>
      <c r="J719" s="512"/>
      <c r="K719" s="1053">
        <v>7.9799999999998734</v>
      </c>
      <c r="L719" s="1032">
        <v>5.927981207797822E-5</v>
      </c>
      <c r="M719" s="1039">
        <v>2.3160731833126318E-6</v>
      </c>
      <c r="N719" s="1039">
        <v>9.1321492996172173E-3</v>
      </c>
      <c r="O719" s="1039">
        <v>3.4881429475452162E-7</v>
      </c>
      <c r="P719" s="1034">
        <v>8.3982048014700771E-7</v>
      </c>
      <c r="Q719" s="512"/>
      <c r="R719" s="512"/>
      <c r="S719" s="512"/>
      <c r="T719" s="512"/>
      <c r="U719" s="512"/>
      <c r="V719" s="512"/>
      <c r="W719" s="512"/>
      <c r="X719" s="512"/>
      <c r="Y719" s="512"/>
      <c r="Z719" s="512"/>
      <c r="AA719" s="512"/>
      <c r="AB719" s="512"/>
      <c r="AC719" s="511"/>
    </row>
    <row r="720" spans="1:29">
      <c r="A720" s="513"/>
      <c r="B720" s="1031">
        <v>7.9899999999998732</v>
      </c>
      <c r="C720" s="1043">
        <v>0.47922885130125209</v>
      </c>
      <c r="D720" s="1039">
        <v>1.863260538402849E-3</v>
      </c>
      <c r="E720" s="1039">
        <v>5207.1608437505283</v>
      </c>
      <c r="F720" s="1039">
        <v>3295.816162421153</v>
      </c>
      <c r="G720" s="1033">
        <v>46.785703526941276</v>
      </c>
      <c r="H720" s="1033">
        <v>3.5906611918543639E-15</v>
      </c>
      <c r="I720" s="1034">
        <v>9204.6787887919581</v>
      </c>
      <c r="J720" s="512"/>
      <c r="K720" s="1053">
        <v>7.9899999999998732</v>
      </c>
      <c r="L720" s="1032">
        <v>6.0660616283115108E-5</v>
      </c>
      <c r="M720" s="1039">
        <v>2.3700214580931938E-6</v>
      </c>
      <c r="N720" s="1039">
        <v>9.3448643827598946E-3</v>
      </c>
      <c r="O720" s="1039">
        <v>3.5693922342965535E-7</v>
      </c>
      <c r="P720" s="1034">
        <v>8.5938241210829107E-7</v>
      </c>
      <c r="Q720" s="512"/>
      <c r="R720" s="512"/>
      <c r="S720" s="512"/>
      <c r="T720" s="512"/>
      <c r="U720" s="512"/>
      <c r="V720" s="512"/>
      <c r="W720" s="512"/>
      <c r="X720" s="512"/>
      <c r="Y720" s="512"/>
      <c r="Z720" s="512"/>
      <c r="AA720" s="512"/>
      <c r="AB720" s="512"/>
      <c r="AC720" s="511"/>
    </row>
    <row r="721" spans="1:29">
      <c r="A721" s="513"/>
      <c r="B721" s="1031">
        <v>7.999999999999873</v>
      </c>
      <c r="C721" s="1043">
        <v>0.45766000000026497</v>
      </c>
      <c r="D721" s="1039">
        <v>1.7794000000010302E-3</v>
      </c>
      <c r="E721" s="1039">
        <v>4972.8000000028806</v>
      </c>
      <c r="F721" s="1039">
        <v>3147.4800000018222</v>
      </c>
      <c r="G721" s="1033">
        <v>44.680000000025878</v>
      </c>
      <c r="H721" s="1033">
        <v>3.3510000000029123E-15</v>
      </c>
      <c r="I721" s="1034">
        <v>8790.400000005091</v>
      </c>
      <c r="J721" s="512"/>
      <c r="K721" s="1053">
        <v>7.999999999999873</v>
      </c>
      <c r="L721" s="1032">
        <v>6.2073583549943488E-5</v>
      </c>
      <c r="M721" s="1039">
        <v>2.4252263496217805E-6</v>
      </c>
      <c r="N721" s="1039">
        <v>9.5625342366922154E-3</v>
      </c>
      <c r="O721" s="1039">
        <v>3.6525340600570062E-7</v>
      </c>
      <c r="P721" s="1034">
        <v>8.7939999999974536E-7</v>
      </c>
      <c r="Q721" s="512"/>
      <c r="R721" s="512"/>
      <c r="S721" s="512"/>
      <c r="T721" s="512"/>
      <c r="U721" s="512"/>
      <c r="V721" s="512"/>
      <c r="W721" s="512"/>
      <c r="X721" s="512"/>
      <c r="Y721" s="512"/>
      <c r="Z721" s="512"/>
      <c r="AA721" s="512"/>
      <c r="AB721" s="512"/>
      <c r="AC721" s="511"/>
    </row>
    <row r="722" spans="1:29">
      <c r="A722" s="513"/>
      <c r="B722" s="1031">
        <v>8.0099999999998737</v>
      </c>
      <c r="C722" s="1043">
        <v>0.43706190691882363</v>
      </c>
      <c r="D722" s="1039">
        <v>1.6993138075675272E-3</v>
      </c>
      <c r="E722" s="1039">
        <v>4748.9871317701482</v>
      </c>
      <c r="F722" s="1039">
        <v>3005.8200646524906</v>
      </c>
      <c r="G722" s="1033">
        <v>42.669068743462482</v>
      </c>
      <c r="H722" s="1033">
        <v>3.1273351619734355E-15</v>
      </c>
      <c r="I722" s="1034">
        <v>8394.7668281676924</v>
      </c>
      <c r="J722" s="512"/>
      <c r="K722" s="1053">
        <v>8.0099999999998737</v>
      </c>
      <c r="L722" s="1032">
        <v>6.3519463052411071E-5</v>
      </c>
      <c r="M722" s="1039">
        <v>2.4817171282626016E-6</v>
      </c>
      <c r="N722" s="1039">
        <v>9.7852742728519338E-3</v>
      </c>
      <c r="O722" s="1039">
        <v>3.7376125077231052E-7</v>
      </c>
      <c r="P722" s="1034">
        <v>8.9988385741143455E-7</v>
      </c>
      <c r="Q722" s="512"/>
      <c r="R722" s="512"/>
      <c r="S722" s="512"/>
      <c r="T722" s="512"/>
      <c r="U722" s="512"/>
      <c r="V722" s="512"/>
      <c r="W722" s="512"/>
      <c r="X722" s="512"/>
      <c r="Y722" s="512"/>
      <c r="Z722" s="512"/>
      <c r="AA722" s="512"/>
      <c r="AB722" s="512"/>
      <c r="AC722" s="511"/>
    </row>
    <row r="723" spans="1:29">
      <c r="A723" s="513"/>
      <c r="B723" s="1031">
        <v>8.0199999999998735</v>
      </c>
      <c r="C723" s="1043">
        <v>0.41739088073986746</v>
      </c>
      <c r="D723" s="1039">
        <v>1.6228320875508457E-3</v>
      </c>
      <c r="E723" s="1039">
        <v>4535.247501951696</v>
      </c>
      <c r="F723" s="1039">
        <v>2870.5358766576019</v>
      </c>
      <c r="G723" s="1033">
        <v>40.748644302445662</v>
      </c>
      <c r="H723" s="1033">
        <v>2.9185989899453839E-15</v>
      </c>
      <c r="I723" s="1034">
        <v>8016.9400822788348</v>
      </c>
      <c r="J723" s="512"/>
      <c r="K723" s="1053">
        <v>8.0199999999998735</v>
      </c>
      <c r="L723" s="1032">
        <v>6.4999021414968518E-5</v>
      </c>
      <c r="M723" s="1039">
        <v>2.5395237461742376E-6</v>
      </c>
      <c r="N723" s="1039">
        <v>1.0013202590954532E-2</v>
      </c>
      <c r="O723" s="1039">
        <v>3.8246726870139495E-7</v>
      </c>
      <c r="P723" s="1034">
        <v>9.2084484515569416E-7</v>
      </c>
      <c r="Q723" s="512"/>
      <c r="R723" s="512"/>
      <c r="S723" s="512"/>
      <c r="T723" s="512"/>
      <c r="U723" s="512"/>
      <c r="V723" s="512"/>
      <c r="W723" s="512"/>
      <c r="X723" s="512"/>
      <c r="Y723" s="512"/>
      <c r="Z723" s="512"/>
      <c r="AA723" s="512"/>
      <c r="AB723" s="512"/>
      <c r="AC723" s="511"/>
    </row>
    <row r="724" spans="1:29">
      <c r="A724" s="513"/>
      <c r="B724" s="1031">
        <v>8.0299999999998732</v>
      </c>
      <c r="C724" s="1043">
        <v>0.39860519657953075</v>
      </c>
      <c r="D724" s="1039">
        <v>1.549792611968748E-3</v>
      </c>
      <c r="E724" s="1039">
        <v>4331.1277401361085</v>
      </c>
      <c r="F724" s="1039">
        <v>2741.3404801165534</v>
      </c>
      <c r="G724" s="1033">
        <v>38.914653199260236</v>
      </c>
      <c r="H724" s="1033">
        <v>2.7237950596682654E-15</v>
      </c>
      <c r="I724" s="1034">
        <v>7656.118341154368</v>
      </c>
      <c r="J724" s="512"/>
      <c r="K724" s="1053">
        <v>8.0299999999998732</v>
      </c>
      <c r="L724" s="1032">
        <v>6.6513043119043931E-5</v>
      </c>
      <c r="M724" s="1039">
        <v>2.5986768531906654E-6</v>
      </c>
      <c r="N724" s="1039">
        <v>1.0246440041611262E-2</v>
      </c>
      <c r="O724" s="1039">
        <v>3.9137607583889757E-7</v>
      </c>
      <c r="P724" s="1034">
        <v>9.4229407702567777E-7</v>
      </c>
      <c r="Q724" s="512"/>
      <c r="R724" s="512"/>
      <c r="S724" s="512"/>
      <c r="T724" s="512"/>
      <c r="U724" s="512"/>
      <c r="V724" s="512"/>
      <c r="W724" s="512"/>
      <c r="X724" s="512"/>
      <c r="Y724" s="512"/>
      <c r="Z724" s="512"/>
      <c r="AA724" s="512"/>
      <c r="AB724" s="512"/>
      <c r="AC724" s="511"/>
    </row>
    <row r="725" spans="1:29">
      <c r="A725" s="513"/>
      <c r="B725" s="1031">
        <v>8.039999999999873</v>
      </c>
      <c r="C725" s="1043">
        <v>0.3806650074830692</v>
      </c>
      <c r="D725" s="1039">
        <v>1.480040454300951E-3</v>
      </c>
      <c r="E725" s="1039">
        <v>4136.1948809417609</v>
      </c>
      <c r="F725" s="1039">
        <v>2617.9598342717536</v>
      </c>
      <c r="G725" s="1033">
        <v>37.16320529288889</v>
      </c>
      <c r="H725" s="1033">
        <v>2.5419934539250065E-15</v>
      </c>
      <c r="I725" s="1034">
        <v>7311.5362535051618</v>
      </c>
      <c r="J725" s="512"/>
      <c r="K725" s="1053">
        <v>8.039999999999873</v>
      </c>
      <c r="L725" s="1032">
        <v>6.8062330918985302E-5</v>
      </c>
      <c r="M725" s="1039">
        <v>2.6592078130722097E-6</v>
      </c>
      <c r="N725" s="1039">
        <v>1.0485110290405723E-2</v>
      </c>
      <c r="O725" s="1039">
        <v>4.0049239575228481E-7</v>
      </c>
      <c r="P725" s="1034">
        <v>9.6424292568803743E-7</v>
      </c>
      <c r="Q725" s="512"/>
      <c r="R725" s="512"/>
      <c r="S725" s="512"/>
      <c r="T725" s="512"/>
      <c r="U725" s="512"/>
      <c r="V725" s="512"/>
      <c r="W725" s="512"/>
      <c r="X725" s="512"/>
      <c r="Y725" s="512"/>
      <c r="Z725" s="512"/>
      <c r="AA725" s="512"/>
      <c r="AB725" s="512"/>
      <c r="AC725" s="511"/>
    </row>
    <row r="726" spans="1:29">
      <c r="A726" s="513"/>
      <c r="B726" s="1031">
        <v>8.0499999999998728</v>
      </c>
      <c r="C726" s="1043">
        <v>0.36353225990412547</v>
      </c>
      <c r="D726" s="1039">
        <v>1.4134276608692062E-3</v>
      </c>
      <c r="E726" s="1039">
        <v>3950.0354456391988</v>
      </c>
      <c r="F726" s="1039">
        <v>2500.1322322314318</v>
      </c>
      <c r="G726" s="1033">
        <v>35.49058552750148</v>
      </c>
      <c r="H726" s="1033">
        <v>2.3723263234733107E-15</v>
      </c>
      <c r="I726" s="1034">
        <v>6982.4629145243744</v>
      </c>
      <c r="J726" s="512"/>
      <c r="K726" s="1053">
        <v>8.0499999999998728</v>
      </c>
      <c r="L726" s="1032">
        <v>6.964770626769135E-5</v>
      </c>
      <c r="M726" s="1039">
        <v>2.7211487201350219E-6</v>
      </c>
      <c r="N726" s="1039">
        <v>1.0729339883463E-2</v>
      </c>
      <c r="O726" s="1039">
        <v>4.0982106203504349E-7</v>
      </c>
      <c r="P726" s="1034">
        <v>9.8670302871286037E-7</v>
      </c>
      <c r="Q726" s="512"/>
      <c r="R726" s="512"/>
      <c r="S726" s="512"/>
      <c r="T726" s="512"/>
      <c r="U726" s="512"/>
      <c r="V726" s="512"/>
      <c r="W726" s="512"/>
      <c r="X726" s="512"/>
      <c r="Y726" s="512"/>
      <c r="Z726" s="512"/>
      <c r="AA726" s="512"/>
      <c r="AB726" s="512"/>
      <c r="AC726" s="511"/>
    </row>
    <row r="727" spans="1:29">
      <c r="A727" s="513"/>
      <c r="B727" s="1031">
        <v>8.0599999999998726</v>
      </c>
      <c r="C727" s="1043">
        <v>0.34717061298805768</v>
      </c>
      <c r="D727" s="1039">
        <v>1.3498129370077129E-3</v>
      </c>
      <c r="E727" s="1039">
        <v>3772.2545651073142</v>
      </c>
      <c r="F727" s="1039">
        <v>2387.6077458542404</v>
      </c>
      <c r="G727" s="1033">
        <v>33.893246052323605</v>
      </c>
      <c r="H727" s="1033">
        <v>2.2139837442753972E-15</v>
      </c>
      <c r="I727" s="1034">
        <v>6668.2003155404082</v>
      </c>
      <c r="J727" s="512"/>
      <c r="K727" s="1053">
        <v>8.0599999999998726</v>
      </c>
      <c r="L727" s="1032">
        <v>7.12700097521569E-5</v>
      </c>
      <c r="M727" s="1039">
        <v>2.7845324162679102E-6</v>
      </c>
      <c r="N727" s="1039">
        <v>1.0979258314546086E-2</v>
      </c>
      <c r="O727" s="1039">
        <v>4.1936702086951618E-7</v>
      </c>
      <c r="P727" s="1034">
        <v>1.0096862947440656E-6</v>
      </c>
      <c r="Q727" s="512"/>
      <c r="R727" s="512"/>
      <c r="S727" s="512"/>
      <c r="T727" s="512"/>
      <c r="U727" s="512"/>
      <c r="V727" s="512"/>
      <c r="W727" s="512"/>
      <c r="X727" s="512"/>
      <c r="Y727" s="512"/>
      <c r="Z727" s="512"/>
      <c r="AA727" s="512"/>
      <c r="AB727" s="512"/>
      <c r="AC727" s="511"/>
    </row>
    <row r="728" spans="1:29">
      <c r="A728" s="513"/>
      <c r="B728" s="1031">
        <v>8.0699999999998724</v>
      </c>
      <c r="C728" s="1043">
        <v>0.3315453614881147</v>
      </c>
      <c r="D728" s="1039">
        <v>1.2890613473581945E-3</v>
      </c>
      <c r="E728" s="1039">
        <v>3602.475142263027</v>
      </c>
      <c r="F728" s="1039">
        <v>2280.1476956181687</v>
      </c>
      <c r="G728" s="1033">
        <v>32.367798696169572</v>
      </c>
      <c r="H728" s="1033">
        <v>2.0662098512396406E-15</v>
      </c>
      <c r="I728" s="1034">
        <v>6368.0818634469342</v>
      </c>
      <c r="J728" s="512"/>
      <c r="K728" s="1053">
        <v>8.0699999999998724</v>
      </c>
      <c r="L728" s="1032">
        <v>7.293010153916291E-5</v>
      </c>
      <c r="M728" s="1039">
        <v>2.8493925083455383E-6</v>
      </c>
      <c r="N728" s="1039">
        <v>1.1234998093715176E-2</v>
      </c>
      <c r="O728" s="1039">
        <v>4.2913533364943112E-7</v>
      </c>
      <c r="P728" s="1034">
        <v>1.0332049098135189E-6</v>
      </c>
      <c r="Q728" s="512"/>
      <c r="R728" s="512"/>
      <c r="S728" s="512"/>
      <c r="T728" s="512"/>
      <c r="U728" s="512"/>
      <c r="V728" s="512"/>
      <c r="W728" s="512"/>
      <c r="X728" s="512"/>
      <c r="Y728" s="512"/>
      <c r="Z728" s="512"/>
      <c r="AA728" s="512"/>
      <c r="AB728" s="512"/>
      <c r="AC728" s="511"/>
    </row>
    <row r="729" spans="1:29">
      <c r="A729" s="513"/>
      <c r="B729" s="1031">
        <v>8.0799999999998722</v>
      </c>
      <c r="C729" s="1043">
        <v>0.31662336215094655</v>
      </c>
      <c r="D729" s="1039">
        <v>1.2310440296538789E-3</v>
      </c>
      <c r="E729" s="1039">
        <v>3440.3370521877096</v>
      </c>
      <c r="F729" s="1039">
        <v>2177.5241443492137</v>
      </c>
      <c r="G729" s="1033">
        <v>30.911007780676243</v>
      </c>
      <c r="H729" s="1033">
        <v>1.9282992300184924E-15</v>
      </c>
      <c r="I729" s="1034">
        <v>6081.4709667693951</v>
      </c>
      <c r="J729" s="512"/>
      <c r="K729" s="1053">
        <v>8.0799999999998722</v>
      </c>
      <c r="L729" s="1032">
        <v>7.4628861831349224E-5</v>
      </c>
      <c r="M729" s="1039">
        <v>2.9157633860472687E-6</v>
      </c>
      <c r="N729" s="1039">
        <v>1.1496694817586368E-2</v>
      </c>
      <c r="O729" s="1039">
        <v>4.3913117966352604E-7</v>
      </c>
      <c r="P729" s="1034">
        <v>1.057271343802242E-6</v>
      </c>
      <c r="Q729" s="512"/>
      <c r="R729" s="512"/>
      <c r="S729" s="512"/>
      <c r="T729" s="512"/>
      <c r="U729" s="512"/>
      <c r="V729" s="512"/>
      <c r="W729" s="512"/>
      <c r="X729" s="512"/>
      <c r="Y729" s="512"/>
      <c r="Z729" s="512"/>
      <c r="AA729" s="512"/>
      <c r="AB729" s="512"/>
      <c r="AC729" s="511"/>
    </row>
    <row r="730" spans="1:29">
      <c r="A730" s="513"/>
      <c r="B730" s="1031">
        <v>8.089999999999872</v>
      </c>
      <c r="C730" s="1043">
        <v>0.30237296341533415</v>
      </c>
      <c r="D730" s="1039">
        <v>1.1756379213854072E-3</v>
      </c>
      <c r="E730" s="1039">
        <v>3285.4963782541054</v>
      </c>
      <c r="F730" s="1039">
        <v>2079.5194137361705</v>
      </c>
      <c r="G730" s="1033">
        <v>29.519783256996742</v>
      </c>
      <c r="H730" s="1033">
        <v>1.7995935496382981E-15</v>
      </c>
      <c r="I730" s="1034">
        <v>5807.7596853693867</v>
      </c>
      <c r="J730" s="512"/>
      <c r="K730" s="1053">
        <v>8.089999999999872</v>
      </c>
      <c r="L730" s="1032">
        <v>7.6367191333908321E-5</v>
      </c>
      <c r="M730" s="1039">
        <v>2.9836802400909737E-6</v>
      </c>
      <c r="N730" s="1039">
        <v>1.1764487241226595E-2</v>
      </c>
      <c r="O730" s="1039">
        <v>4.4935985884166706E-7</v>
      </c>
      <c r="P730" s="1034">
        <v>1.0818983570520902E-6</v>
      </c>
      <c r="Q730" s="512"/>
      <c r="R730" s="512"/>
      <c r="S730" s="512"/>
      <c r="T730" s="512"/>
      <c r="U730" s="512"/>
      <c r="V730" s="512"/>
      <c r="W730" s="512"/>
      <c r="X730" s="512"/>
      <c r="Y730" s="512"/>
      <c r="Z730" s="512"/>
      <c r="AA730" s="512"/>
      <c r="AB730" s="512"/>
      <c r="AC730" s="511"/>
    </row>
    <row r="731" spans="1:29">
      <c r="A731" s="513"/>
      <c r="B731" s="1031">
        <v>8.0999999999998717</v>
      </c>
      <c r="C731" s="1043">
        <v>0.28876393827497504</v>
      </c>
      <c r="D731" s="1039">
        <v>1.1227254987687162E-3</v>
      </c>
      <c r="E731" s="1039">
        <v>3137.6246826329502</v>
      </c>
      <c r="F731" s="1039">
        <v>1985.9256226056866</v>
      </c>
      <c r="G731" s="1033">
        <v>28.191174151391618</v>
      </c>
      <c r="H731" s="1033">
        <v>1.6794784198864775E-15</v>
      </c>
      <c r="I731" s="1034">
        <v>5546.3674409219539</v>
      </c>
      <c r="J731" s="512"/>
      <c r="K731" s="1053">
        <v>8.0999999999998717</v>
      </c>
      <c r="L731" s="1032">
        <v>7.8146011732151892E-5</v>
      </c>
      <c r="M731" s="1039">
        <v>3.0531790808916506E-6</v>
      </c>
      <c r="N731" s="1039">
        <v>1.2038517351723513E-2</v>
      </c>
      <c r="O731" s="1039">
        <v>4.5982679456494676E-7</v>
      </c>
      <c r="P731" s="1034">
        <v>1.1070990071314651E-6</v>
      </c>
      <c r="Q731" s="512"/>
      <c r="R731" s="512"/>
      <c r="S731" s="512"/>
      <c r="T731" s="512"/>
      <c r="U731" s="512"/>
      <c r="V731" s="512"/>
      <c r="W731" s="512"/>
      <c r="X731" s="512"/>
      <c r="Y731" s="512"/>
      <c r="Z731" s="512"/>
      <c r="AA731" s="512"/>
      <c r="AB731" s="512"/>
      <c r="AC731" s="511"/>
    </row>
    <row r="732" spans="1:29">
      <c r="A732" s="513"/>
      <c r="B732" s="1031">
        <v>8.1099999999998715</v>
      </c>
      <c r="C732" s="1043">
        <v>0.27576742016295275</v>
      </c>
      <c r="D732" s="1039">
        <v>1.0721945274613429E-3</v>
      </c>
      <c r="E732" s="1039">
        <v>2996.4083096323293</v>
      </c>
      <c r="F732" s="1039">
        <v>1896.5442459784351</v>
      </c>
      <c r="G732" s="1033">
        <v>26.92236230581814</v>
      </c>
      <c r="H732" s="1033">
        <v>1.567380458454779E-15</v>
      </c>
      <c r="I732" s="1034">
        <v>5296.7397854311521</v>
      </c>
      <c r="J732" s="512"/>
      <c r="K732" s="1053">
        <v>8.1099999999998715</v>
      </c>
      <c r="L732" s="1032">
        <v>7.9966266180200629E-5</v>
      </c>
      <c r="M732" s="1039">
        <v>3.1242967576546195E-6</v>
      </c>
      <c r="N732" s="1039">
        <v>1.231893044346893E-2</v>
      </c>
      <c r="O732" s="1039">
        <v>4.7053753654123186E-7</v>
      </c>
      <c r="P732" s="1034">
        <v>1.1328866557586084E-6</v>
      </c>
      <c r="Q732" s="512"/>
      <c r="R732" s="512"/>
      <c r="S732" s="512"/>
      <c r="T732" s="512"/>
      <c r="U732" s="512"/>
      <c r="V732" s="512"/>
      <c r="W732" s="512"/>
      <c r="X732" s="512"/>
      <c r="Y732" s="512"/>
      <c r="Z732" s="512"/>
      <c r="AA732" s="512"/>
      <c r="AB732" s="512"/>
      <c r="AC732" s="511"/>
    </row>
    <row r="733" spans="1:29">
      <c r="A733" s="513"/>
      <c r="B733" s="1031">
        <v>8.1199999999998713</v>
      </c>
      <c r="C733" s="1043">
        <v>0.26335584172187826</v>
      </c>
      <c r="D733" s="1039">
        <v>1.0239378244983395E-3</v>
      </c>
      <c r="E733" s="1039">
        <v>2861.5477203918986</v>
      </c>
      <c r="F733" s="1039">
        <v>1811.1856939710206</v>
      </c>
      <c r="G733" s="1033">
        <v>25.710656400239305</v>
      </c>
      <c r="H733" s="1033">
        <v>1.4627645538380825E-15</v>
      </c>
      <c r="I733" s="1034">
        <v>5058.347225171522</v>
      </c>
      <c r="J733" s="512"/>
      <c r="K733" s="1053">
        <v>8.1199999999998713</v>
      </c>
      <c r="L733" s="1032">
        <v>8.1828919801056775E-5</v>
      </c>
      <c r="M733" s="1039">
        <v>3.1970709779134546E-6</v>
      </c>
      <c r="N733" s="1039">
        <v>1.2605875195195803E-2</v>
      </c>
      <c r="O733" s="1039">
        <v>4.8149776374769187E-7</v>
      </c>
      <c r="P733" s="1034">
        <v>1.1592749758861634E-6</v>
      </c>
      <c r="Q733" s="512"/>
      <c r="R733" s="512"/>
      <c r="S733" s="512"/>
      <c r="T733" s="512"/>
      <c r="U733" s="512"/>
      <c r="V733" s="512"/>
      <c r="W733" s="512"/>
      <c r="X733" s="512"/>
      <c r="Y733" s="512"/>
      <c r="Z733" s="512"/>
      <c r="AA733" s="512"/>
      <c r="AB733" s="512"/>
      <c r="AC733" s="511"/>
    </row>
    <row r="734" spans="1:29">
      <c r="A734" s="513"/>
      <c r="B734" s="1031">
        <v>8.1299999999998711</v>
      </c>
      <c r="C734" s="1043">
        <v>0.25150287632982848</v>
      </c>
      <c r="D734" s="1039">
        <v>9.778530309428326E-4</v>
      </c>
      <c r="E734" s="1039">
        <v>2732.7568575208043</v>
      </c>
      <c r="F734" s="1039">
        <v>1729.6689096504142</v>
      </c>
      <c r="G734" s="1033">
        <v>24.553486243973122</v>
      </c>
      <c r="H734" s="1033">
        <v>1.3651313109227924E-15</v>
      </c>
      <c r="I734" s="1034">
        <v>4830.6840975609084</v>
      </c>
      <c r="J734" s="512"/>
      <c r="K734" s="1053">
        <v>8.1299999999998711</v>
      </c>
      <c r="L734" s="1032">
        <v>8.373496019832521E-5</v>
      </c>
      <c r="M734" s="1039">
        <v>3.2715403275230147E-6</v>
      </c>
      <c r="N734" s="1039">
        <v>1.2899503748809646E-2</v>
      </c>
      <c r="O734" s="1039">
        <v>4.92713287441867E-7</v>
      </c>
      <c r="P734" s="1034">
        <v>1.1862779589507509E-6</v>
      </c>
      <c r="Q734" s="512"/>
      <c r="R734" s="512"/>
      <c r="S734" s="512"/>
      <c r="T734" s="512"/>
      <c r="U734" s="512"/>
      <c r="V734" s="512"/>
      <c r="W734" s="512"/>
      <c r="X734" s="512"/>
      <c r="Y734" s="512"/>
      <c r="Z734" s="512"/>
      <c r="AA734" s="512"/>
      <c r="AB734" s="512"/>
      <c r="AC734" s="511"/>
    </row>
    <row r="735" spans="1:29">
      <c r="A735" s="513"/>
      <c r="B735" s="1031">
        <v>8.1399999999998709</v>
      </c>
      <c r="C735" s="1043">
        <v>0.24018338225805236</v>
      </c>
      <c r="D735" s="1039">
        <v>9.3384239476899521E-4</v>
      </c>
      <c r="E735" s="1039">
        <v>2609.7625383316063</v>
      </c>
      <c r="F735" s="1039">
        <v>1651.8209849879267</v>
      </c>
      <c r="G735" s="1033">
        <v>23.448397323973648</v>
      </c>
      <c r="H735" s="1033">
        <v>1.2740146670713398E-15</v>
      </c>
      <c r="I735" s="1034">
        <v>4613.2674985823178</v>
      </c>
      <c r="J735" s="512"/>
      <c r="K735" s="1053">
        <v>8.1399999999998709</v>
      </c>
      <c r="L735" s="1032">
        <v>8.5685397979854073E-5</v>
      </c>
      <c r="M735" s="1039">
        <v>3.3477442911181835E-6</v>
      </c>
      <c r="N735" s="1039">
        <v>1.3199971790056227E-2</v>
      </c>
      <c r="O735" s="1039">
        <v>5.0419005424287548E-7</v>
      </c>
      <c r="P735" s="1034">
        <v>1.2139099222914195E-6</v>
      </c>
      <c r="Q735" s="512"/>
      <c r="R735" s="512"/>
      <c r="S735" s="512"/>
      <c r="T735" s="512"/>
      <c r="U735" s="512"/>
      <c r="V735" s="512"/>
      <c r="W735" s="512"/>
      <c r="X735" s="512"/>
      <c r="Y735" s="512"/>
      <c r="Z735" s="512"/>
      <c r="AA735" s="512"/>
      <c r="AB735" s="512"/>
      <c r="AC735" s="511"/>
    </row>
    <row r="736" spans="1:29">
      <c r="A736" s="513"/>
      <c r="B736" s="1031">
        <v>8.1499999999998707</v>
      </c>
      <c r="C736" s="1043">
        <v>0.22937334934199255</v>
      </c>
      <c r="D736" s="1039">
        <v>8.9181256351689349E-4</v>
      </c>
      <c r="E736" s="1039">
        <v>2492.3038753831679</v>
      </c>
      <c r="F736" s="1039">
        <v>1577.4767940980962</v>
      </c>
      <c r="G736" s="1033">
        <v>22.393045598479716</v>
      </c>
      <c r="H736" s="1033">
        <v>1.1889796673227665E-15</v>
      </c>
      <c r="I736" s="1034">
        <v>4405.6362584797698</v>
      </c>
      <c r="J736" s="512"/>
      <c r="K736" s="1053">
        <v>8.1499999999998707</v>
      </c>
      <c r="L736" s="1032">
        <v>8.7681267293572139E-5</v>
      </c>
      <c r="M736" s="1039">
        <v>3.4257232730491378E-6</v>
      </c>
      <c r="N736" s="1039">
        <v>1.3507438631068177E-2</v>
      </c>
      <c r="O736" s="1039">
        <v>5.1593414928438772E-7</v>
      </c>
      <c r="P736" s="1034">
        <v>1.2421855167408842E-6</v>
      </c>
      <c r="Q736" s="512"/>
      <c r="R736" s="512"/>
      <c r="S736" s="512"/>
      <c r="T736" s="512"/>
      <c r="U736" s="512"/>
      <c r="V736" s="512"/>
      <c r="W736" s="512"/>
      <c r="X736" s="512"/>
      <c r="Y736" s="512"/>
      <c r="Z736" s="512"/>
      <c r="AA736" s="512"/>
      <c r="AB736" s="512"/>
      <c r="AC736" s="511"/>
    </row>
    <row r="737" spans="1:29">
      <c r="A737" s="513"/>
      <c r="B737" s="1031">
        <v>8.1599999999998705</v>
      </c>
      <c r="C737" s="1043">
        <v>0.21904984805250929</v>
      </c>
      <c r="D737" s="1039">
        <v>8.5167438627941044E-4</v>
      </c>
      <c r="E737" s="1039">
        <v>2380.1317231034354</v>
      </c>
      <c r="F737" s="1039">
        <v>1506.478642984556</v>
      </c>
      <c r="G737" s="1033">
        <v>21.385192524988234</v>
      </c>
      <c r="H737" s="1033">
        <v>1.1096203880891478E-15</v>
      </c>
      <c r="I737" s="1034">
        <v>4207.3499635554299</v>
      </c>
      <c r="J737" s="512"/>
      <c r="K737" s="1053">
        <v>8.1599999999998705</v>
      </c>
      <c r="L737" s="1032">
        <v>8.972362637580773E-5</v>
      </c>
      <c r="M737" s="1039">
        <v>3.5055186188042583E-6</v>
      </c>
      <c r="N737" s="1039">
        <v>1.3822067294834357E-2</v>
      </c>
      <c r="O737" s="1039">
        <v>5.2795179944104458E-7</v>
      </c>
      <c r="P737" s="1034">
        <v>1.2711197343935893E-6</v>
      </c>
      <c r="Q737" s="512"/>
      <c r="R737" s="512"/>
      <c r="S737" s="512"/>
      <c r="T737" s="512"/>
      <c r="U737" s="512"/>
      <c r="V737" s="512"/>
      <c r="W737" s="512"/>
      <c r="X737" s="512"/>
      <c r="Y737" s="512"/>
      <c r="Z737" s="512"/>
      <c r="AA737" s="512"/>
      <c r="AB737" s="512"/>
      <c r="AC737" s="511"/>
    </row>
    <row r="738" spans="1:29">
      <c r="A738" s="513"/>
      <c r="B738" s="1031">
        <v>8.1699999999998703</v>
      </c>
      <c r="C738" s="1043">
        <v>0.20919098085926849</v>
      </c>
      <c r="D738" s="1039">
        <v>8.1334272460119371E-4</v>
      </c>
      <c r="E738" s="1039">
        <v>2273.0081493182065</v>
      </c>
      <c r="F738" s="1039">
        <v>1438.6759350498849</v>
      </c>
      <c r="G738" s="1033">
        <v>20.422700312004803</v>
      </c>
      <c r="H738" s="1033">
        <v>1.0355579994362238E-15</v>
      </c>
      <c r="I738" s="1034">
        <v>4017.9880219929951</v>
      </c>
      <c r="J738" s="512"/>
      <c r="K738" s="1053">
        <v>8.1699999999998703</v>
      </c>
      <c r="L738" s="1032">
        <v>9.1813558112380662E-5</v>
      </c>
      <c r="M738" s="1039">
        <v>3.5871726369321051E-6</v>
      </c>
      <c r="N738" s="1039">
        <v>1.4144024601636995E-2</v>
      </c>
      <c r="O738" s="1039">
        <v>5.4024937663003496E-7</v>
      </c>
      <c r="P738" s="1034">
        <v>1.3007279165547335E-6</v>
      </c>
      <c r="Q738" s="512"/>
      <c r="R738" s="512"/>
      <c r="S738" s="512"/>
      <c r="T738" s="512"/>
      <c r="U738" s="512"/>
      <c r="V738" s="512"/>
      <c r="W738" s="512"/>
      <c r="X738" s="512"/>
      <c r="Y738" s="512"/>
      <c r="Z738" s="512"/>
      <c r="AA738" s="512"/>
      <c r="AB738" s="512"/>
      <c r="AC738" s="511"/>
    </row>
    <row r="739" spans="1:29">
      <c r="A739" s="513"/>
      <c r="B739" s="1031">
        <v>8.17999999999987</v>
      </c>
      <c r="C739" s="1043">
        <v>0.19977583578315353</v>
      </c>
      <c r="D739" s="1039">
        <v>7.7673627188861458E-4</v>
      </c>
      <c r="E739" s="1039">
        <v>2170.7059305651928</v>
      </c>
      <c r="F739" s="1039">
        <v>1373.9248516600971</v>
      </c>
      <c r="G739" s="1033">
        <v>19.503527384502252</v>
      </c>
      <c r="H739" s="1033">
        <v>9.6643895669859105E-16</v>
      </c>
      <c r="I739" s="1034">
        <v>3837.1487717262448</v>
      </c>
      <c r="J739" s="512"/>
      <c r="K739" s="1053">
        <v>8.17999999999987</v>
      </c>
      <c r="L739" s="1032">
        <v>9.3952170612760923E-5</v>
      </c>
      <c r="M739" s="1039">
        <v>3.670728621473897E-6</v>
      </c>
      <c r="N739" s="1039">
        <v>1.4473481257501721E-2</v>
      </c>
      <c r="O739" s="1039">
        <v>5.5283340118956053E-7</v>
      </c>
      <c r="P739" s="1034">
        <v>1.3310257618744042E-6</v>
      </c>
      <c r="Q739" s="512"/>
      <c r="R739" s="512"/>
      <c r="S739" s="512"/>
      <c r="T739" s="512"/>
      <c r="U739" s="512"/>
      <c r="V739" s="512"/>
      <c r="W739" s="512"/>
      <c r="X739" s="512"/>
      <c r="Y739" s="512"/>
      <c r="Z739" s="512"/>
      <c r="AA739" s="512"/>
      <c r="AB739" s="512"/>
      <c r="AC739" s="511"/>
    </row>
    <row r="740" spans="1:29">
      <c r="A740" s="513"/>
      <c r="B740" s="1031">
        <v>8.1899999999998698</v>
      </c>
      <c r="C740" s="1043">
        <v>0.19078444203914754</v>
      </c>
      <c r="D740" s="1039">
        <v>7.4177738094755746E-4</v>
      </c>
      <c r="E740" s="1039">
        <v>2073.0080701225215</v>
      </c>
      <c r="F740" s="1039">
        <v>1312.088047085994</v>
      </c>
      <c r="G740" s="1033">
        <v>18.625724053465703</v>
      </c>
      <c r="H740" s="1033">
        <v>9.0193331279671745E-16</v>
      </c>
      <c r="I740" s="1034">
        <v>3664.4486284598238</v>
      </c>
      <c r="J740" s="512"/>
      <c r="K740" s="1053">
        <v>8.1899999999998698</v>
      </c>
      <c r="L740" s="1032">
        <v>9.6140597797604059E-5</v>
      </c>
      <c r="M740" s="1039">
        <v>3.7562308749186315E-6</v>
      </c>
      <c r="N740" s="1039">
        <v>1.4810611944708349E-2</v>
      </c>
      <c r="O740" s="1039">
        <v>5.6571054533601211E-7</v>
      </c>
      <c r="P740" s="1034">
        <v>1.3620293346712295E-6</v>
      </c>
      <c r="Q740" s="512"/>
      <c r="R740" s="512"/>
      <c r="S740" s="512"/>
      <c r="T740" s="512"/>
      <c r="U740" s="512"/>
      <c r="V740" s="512"/>
      <c r="W740" s="512"/>
      <c r="X740" s="512"/>
      <c r="Y740" s="512"/>
      <c r="Z740" s="512"/>
      <c r="AA740" s="512"/>
      <c r="AB740" s="512"/>
      <c r="AC740" s="511"/>
    </row>
    <row r="741" spans="1:29">
      <c r="A741" s="513"/>
      <c r="B741" s="1031">
        <v>8.1999999999998696</v>
      </c>
      <c r="C741" s="1043">
        <v>0.18219772767562234</v>
      </c>
      <c r="D741" s="1039">
        <v>7.0839189928331584E-4</v>
      </c>
      <c r="E741" s="1039">
        <v>1979.7073377296135</v>
      </c>
      <c r="F741" s="1039">
        <v>1253.0343571744697</v>
      </c>
      <c r="G741" s="1033">
        <v>17.787428380340877</v>
      </c>
      <c r="H741" s="1033">
        <v>8.4173314319960829E-16</v>
      </c>
      <c r="I741" s="1034">
        <v>3499.521272035553</v>
      </c>
      <c r="J741" s="512"/>
      <c r="K741" s="1053">
        <v>8.1999999999998696</v>
      </c>
      <c r="L741" s="1032">
        <v>9.8379999999970716E-5</v>
      </c>
      <c r="M741" s="1039">
        <v>3.8437247316928418E-6</v>
      </c>
      <c r="N741" s="1039">
        <v>1.5155595414409685E-2</v>
      </c>
      <c r="O741" s="1039">
        <v>5.7888763670166496E-7</v>
      </c>
      <c r="P741" s="1034">
        <v>1.393755073449887E-6</v>
      </c>
      <c r="Q741" s="512"/>
      <c r="R741" s="512"/>
      <c r="S741" s="512"/>
      <c r="T741" s="512"/>
      <c r="U741" s="512"/>
      <c r="V741" s="512"/>
      <c r="W741" s="512"/>
      <c r="X741" s="512"/>
      <c r="Y741" s="512"/>
      <c r="Z741" s="512"/>
      <c r="AA741" s="512"/>
      <c r="AB741" s="512"/>
      <c r="AC741" s="511"/>
    </row>
    <row r="742" spans="1:29">
      <c r="A742" s="513"/>
      <c r="B742" s="1031">
        <v>8.2099999999998694</v>
      </c>
      <c r="C742" s="1043">
        <v>0.17399747912017197</v>
      </c>
      <c r="D742" s="1039">
        <v>6.7650901181321051E-4</v>
      </c>
      <c r="E742" s="1039">
        <v>1890.6058300240159</v>
      </c>
      <c r="F742" s="1039">
        <v>1196.6385211317545</v>
      </c>
      <c r="G742" s="1033">
        <v>16.986862227612818</v>
      </c>
      <c r="H742" s="1033">
        <v>7.8555107601440986E-16</v>
      </c>
      <c r="I742" s="1034">
        <v>3342.016869418258</v>
      </c>
      <c r="J742" s="512"/>
      <c r="K742" s="1053">
        <v>8.2099999999998694</v>
      </c>
      <c r="L742" s="1032">
        <v>1.006715645805506E-4</v>
      </c>
      <c r="M742" s="1039">
        <v>3.9332565821975056E-6</v>
      </c>
      <c r="N742" s="1039">
        <v>1.5508614581407759E-2</v>
      </c>
      <c r="O742" s="1039">
        <v>5.9237166195478067E-7</v>
      </c>
      <c r="P742" s="1034">
        <v>1.4262197996170168E-6</v>
      </c>
      <c r="Q742" s="512"/>
      <c r="R742" s="512"/>
      <c r="S742" s="512"/>
      <c r="T742" s="512"/>
      <c r="U742" s="512"/>
      <c r="V742" s="512"/>
      <c r="W742" s="512"/>
      <c r="X742" s="512"/>
      <c r="Y742" s="512"/>
      <c r="Z742" s="512"/>
      <c r="AA742" s="512"/>
      <c r="AB742" s="512"/>
      <c r="AC742" s="511"/>
    </row>
    <row r="743" spans="1:29">
      <c r="A743" s="513"/>
      <c r="B743" s="1031">
        <v>8.2199999999998692</v>
      </c>
      <c r="C743" s="1043">
        <v>0.16616630254618384</v>
      </c>
      <c r="D743" s="1039">
        <v>6.4606109065830429E-4</v>
      </c>
      <c r="E743" s="1039">
        <v>1805.5145507618388</v>
      </c>
      <c r="F743" s="1039">
        <v>1142.7809158284813</v>
      </c>
      <c r="G743" s="1033">
        <v>16.222327487137818</v>
      </c>
      <c r="H743" s="1033">
        <v>7.3311892018615734E-16</v>
      </c>
      <c r="I743" s="1034">
        <v>3191.601332653006</v>
      </c>
      <c r="J743" s="512"/>
      <c r="K743" s="1053">
        <v>8.2199999999998692</v>
      </c>
      <c r="L743" s="1032">
        <v>1.030165065572168E-4</v>
      </c>
      <c r="M743" s="1039">
        <v>4.024873897404857E-6</v>
      </c>
      <c r="N743" s="1039">
        <v>1.5869856621137681E-2</v>
      </c>
      <c r="O743" s="1039">
        <v>6.0616977050403081E-7</v>
      </c>
      <c r="P743" s="1034">
        <v>1.459440726400155E-6</v>
      </c>
      <c r="Q743" s="512"/>
      <c r="R743" s="512"/>
      <c r="S743" s="512"/>
      <c r="T743" s="512"/>
      <c r="U743" s="512"/>
      <c r="V743" s="512"/>
      <c r="W743" s="512"/>
      <c r="X743" s="512"/>
      <c r="Y743" s="512"/>
      <c r="Z743" s="512"/>
      <c r="AA743" s="512"/>
      <c r="AB743" s="512"/>
      <c r="AC743" s="511"/>
    </row>
    <row r="744" spans="1:29">
      <c r="A744" s="513"/>
      <c r="B744" s="1031">
        <v>8.229999999999869</v>
      </c>
      <c r="C744" s="1043">
        <v>0.15868758697820046</v>
      </c>
      <c r="D744" s="1039">
        <v>6.1698355169560347E-4</v>
      </c>
      <c r="E744" s="1039">
        <v>1724.2530099313801</v>
      </c>
      <c r="F744" s="1039">
        <v>1091.3473020629865</v>
      </c>
      <c r="G744" s="1033">
        <v>15.492202478228373</v>
      </c>
      <c r="H744" s="1033">
        <v>6.8418638525937287E-16</v>
      </c>
      <c r="I744" s="1034">
        <v>3047.9556102197566</v>
      </c>
      <c r="J744" s="512"/>
      <c r="K744" s="1053">
        <v>8.229999999999869</v>
      </c>
      <c r="L744" s="1032">
        <v>1.0541606924924431E-4</v>
      </c>
      <c r="M744" s="1039">
        <v>4.1186252540281174E-6</v>
      </c>
      <c r="N744" s="1039">
        <v>1.6239513068910513E-2</v>
      </c>
      <c r="O744" s="1039">
        <v>6.2028927828920763E-7</v>
      </c>
      <c r="P744" s="1034">
        <v>1.4934354679744114E-6</v>
      </c>
      <c r="Q744" s="512"/>
      <c r="R744" s="512"/>
      <c r="S744" s="512"/>
      <c r="T744" s="512"/>
      <c r="U744" s="512"/>
      <c r="V744" s="512"/>
      <c r="W744" s="512"/>
      <c r="X744" s="512"/>
      <c r="Y744" s="512"/>
      <c r="Z744" s="512"/>
      <c r="AA744" s="512"/>
      <c r="AB744" s="512"/>
      <c r="AC744" s="511"/>
    </row>
    <row r="745" spans="1:29">
      <c r="A745" s="513"/>
      <c r="B745" s="1031">
        <v>8.2399999999998688</v>
      </c>
      <c r="C745" s="1043">
        <v>0.15154546905781324</v>
      </c>
      <c r="D745" s="1039">
        <v>5.8921471756647489E-4</v>
      </c>
      <c r="E745" s="1039">
        <v>1646.6488409096137</v>
      </c>
      <c r="F745" s="1039">
        <v>1042.2285822446488</v>
      </c>
      <c r="G745" s="1033">
        <v>14.794938507851016</v>
      </c>
      <c r="H745" s="1033">
        <v>6.3851988659005692E-16</v>
      </c>
      <c r="I745" s="1034">
        <v>2910.7750102823097</v>
      </c>
      <c r="J745" s="512"/>
      <c r="K745" s="1053">
        <v>8.2399999999998688</v>
      </c>
      <c r="L745" s="1032">
        <v>1.0787152493653438E-4</v>
      </c>
      <c r="M745" s="1039">
        <v>4.214560360277513E-6</v>
      </c>
      <c r="N745" s="1039">
        <v>1.6617779921467849E-2</v>
      </c>
      <c r="O745" s="1039">
        <v>6.3473767166023264E-7</v>
      </c>
      <c r="P745" s="1034">
        <v>1.5282220488017436E-6</v>
      </c>
      <c r="Q745" s="512"/>
      <c r="R745" s="512"/>
      <c r="S745" s="512"/>
      <c r="T745" s="512"/>
      <c r="U745" s="512"/>
      <c r="V745" s="512"/>
      <c r="W745" s="512"/>
      <c r="X745" s="512"/>
      <c r="Y745" s="512"/>
      <c r="Z745" s="512"/>
      <c r="AA745" s="512"/>
      <c r="AB745" s="512"/>
      <c r="AC745" s="511"/>
    </row>
    <row r="746" spans="1:29">
      <c r="A746" s="513"/>
      <c r="B746" s="1031">
        <v>8.2499999999998685</v>
      </c>
      <c r="C746" s="1043">
        <v>0.14472479939535363</v>
      </c>
      <c r="D746" s="1039">
        <v>5.6269568685070185E-4</v>
      </c>
      <c r="E746" s="1039">
        <v>1572.5374348494831</v>
      </c>
      <c r="F746" s="1039">
        <v>995.32056898327914</v>
      </c>
      <c r="G746" s="1033">
        <v>14.129056585640869</v>
      </c>
      <c r="H746" s="1033">
        <v>5.9590143030458207E-16</v>
      </c>
      <c r="I746" s="1034">
        <v>2779.7685543960947</v>
      </c>
      <c r="J746" s="512"/>
      <c r="K746" s="1053">
        <v>8.2499999999998685</v>
      </c>
      <c r="L746" s="1032">
        <v>1.1038417553419383E-4</v>
      </c>
      <c r="M746" s="1039">
        <v>4.3127300822162127E-6</v>
      </c>
      <c r="N746" s="1039">
        <v>1.700485774090181E-2</v>
      </c>
      <c r="O746" s="1039">
        <v>6.4952261134651584E-7</v>
      </c>
      <c r="P746" s="1034">
        <v>1.5638189131877551E-6</v>
      </c>
      <c r="Q746" s="512"/>
      <c r="R746" s="512"/>
      <c r="S746" s="512"/>
      <c r="T746" s="512"/>
      <c r="U746" s="512"/>
      <c r="V746" s="512"/>
      <c r="W746" s="512"/>
      <c r="X746" s="512"/>
      <c r="Y746" s="512"/>
      <c r="Z746" s="512"/>
      <c r="AA746" s="512"/>
      <c r="AB746" s="512"/>
      <c r="AC746" s="511"/>
    </row>
    <row r="747" spans="1:29">
      <c r="A747" s="513"/>
      <c r="B747" s="1031">
        <v>8.2599999999998683</v>
      </c>
      <c r="C747" s="1043">
        <v>0.13821111043600234</v>
      </c>
      <c r="D747" s="1039">
        <v>5.3737020912865993E-4</v>
      </c>
      <c r="E747" s="1039">
        <v>1501.7615915224239</v>
      </c>
      <c r="F747" s="1039">
        <v>950.52376409366923</v>
      </c>
      <c r="G747" s="1033">
        <v>13.493144286764377</v>
      </c>
      <c r="H747" s="1033">
        <v>5.5612757268283367E-16</v>
      </c>
      <c r="I747" s="1034">
        <v>2654.6583603037957</v>
      </c>
      <c r="J747" s="512"/>
      <c r="K747" s="1053">
        <v>8.2599999999998683</v>
      </c>
      <c r="L747" s="1032">
        <v>1.1295535328282924E-4</v>
      </c>
      <c r="M747" s="1039">
        <v>4.4131864707302514E-6</v>
      </c>
      <c r="N747" s="1039">
        <v>1.7400951760995955E-2</v>
      </c>
      <c r="O747" s="1039">
        <v>6.6465193651878565E-7</v>
      </c>
      <c r="P747" s="1034">
        <v>1.600244935061135E-6</v>
      </c>
      <c r="Q747" s="512"/>
      <c r="R747" s="512"/>
      <c r="S747" s="512"/>
      <c r="T747" s="512"/>
      <c r="U747" s="512"/>
      <c r="V747" s="512"/>
      <c r="W747" s="512"/>
      <c r="X747" s="512"/>
      <c r="Y747" s="512"/>
      <c r="Z747" s="512"/>
      <c r="AA747" s="512"/>
      <c r="AB747" s="512"/>
      <c r="AC747" s="511"/>
    </row>
    <row r="748" spans="1:29">
      <c r="A748" s="513"/>
      <c r="B748" s="1031">
        <v>8.2699999999998681</v>
      </c>
      <c r="C748" s="1043">
        <v>0.13199058577217215</v>
      </c>
      <c r="D748" s="1039">
        <v>5.1318456566665888E-4</v>
      </c>
      <c r="E748" s="1039">
        <v>1434.1711858756669</v>
      </c>
      <c r="F748" s="1039">
        <v>907.74314754664238</v>
      </c>
      <c r="G748" s="1033">
        <v>12.88585275597748</v>
      </c>
      <c r="H748" s="1033">
        <v>5.1900844899804214E-16</v>
      </c>
      <c r="I748" s="1034">
        <v>2535.1790525099473</v>
      </c>
      <c r="J748" s="512"/>
      <c r="K748" s="1053">
        <v>8.2699999999998681</v>
      </c>
      <c r="L748" s="1032">
        <v>1.1558642145491601E-4</v>
      </c>
      <c r="M748" s="1039">
        <v>4.5159827891264999E-6</v>
      </c>
      <c r="N748" s="1039">
        <v>1.7806271996042608E-2</v>
      </c>
      <c r="O748" s="1039">
        <v>6.8013366894550593E-7</v>
      </c>
      <c r="P748" s="1034">
        <v>1.6375194279808297E-6</v>
      </c>
      <c r="Q748" s="512"/>
      <c r="R748" s="512"/>
      <c r="S748" s="512"/>
      <c r="T748" s="512"/>
      <c r="U748" s="512"/>
      <c r="V748" s="512"/>
      <c r="W748" s="512"/>
      <c r="X748" s="512"/>
      <c r="Y748" s="512"/>
      <c r="Z748" s="512"/>
      <c r="AA748" s="512"/>
      <c r="AB748" s="512"/>
      <c r="AC748" s="511"/>
    </row>
    <row r="749" spans="1:29">
      <c r="A749" s="513"/>
      <c r="B749" s="1031">
        <v>8.2799999999998679</v>
      </c>
      <c r="C749" s="1043">
        <v>0.12605003083705085</v>
      </c>
      <c r="D749" s="1039">
        <v>4.9008745547229025E-4</v>
      </c>
      <c r="E749" s="1039">
        <v>1369.6228495968332</v>
      </c>
      <c r="F749" s="1039">
        <v>866.88797591880632</v>
      </c>
      <c r="G749" s="1033">
        <v>12.305893846522384</v>
      </c>
      <c r="H749" s="1033">
        <v>4.8436686717739878E-16</v>
      </c>
      <c r="I749" s="1034">
        <v>2421.0771993838489</v>
      </c>
      <c r="J749" s="512"/>
      <c r="K749" s="1053">
        <v>8.2799999999998679</v>
      </c>
      <c r="L749" s="1032">
        <v>1.1827877507762535E-4</v>
      </c>
      <c r="M749" s="1039">
        <v>4.621173541373641E-6</v>
      </c>
      <c r="N749" s="1039">
        <v>1.8221033352195437E-2</v>
      </c>
      <c r="O749" s="1039">
        <v>6.9597601724613456E-7</v>
      </c>
      <c r="P749" s="1034">
        <v>1.675662155376372E-6</v>
      </c>
      <c r="Q749" s="512"/>
      <c r="R749" s="512"/>
      <c r="S749" s="512"/>
      <c r="T749" s="512"/>
      <c r="U749" s="512"/>
      <c r="V749" s="512"/>
      <c r="W749" s="512"/>
      <c r="X749" s="512"/>
      <c r="Y749" s="512"/>
      <c r="Z749" s="512"/>
      <c r="AA749" s="512"/>
      <c r="AB749" s="512"/>
      <c r="AC749" s="511"/>
    </row>
    <row r="750" spans="1:29">
      <c r="A750" s="513"/>
      <c r="B750" s="1031">
        <v>8.2899999999998677</v>
      </c>
      <c r="C750" s="1043">
        <v>0.12037684491715697</v>
      </c>
      <c r="D750" s="1039">
        <v>4.6802988647814779E-4</v>
      </c>
      <c r="E750" s="1039">
        <v>1307.9796670105279</v>
      </c>
      <c r="F750" s="1039">
        <v>827.87158991358922</v>
      </c>
      <c r="G750" s="1033">
        <v>11.752037387795689</v>
      </c>
      <c r="H750" s="1033">
        <v>4.5203746195687253E-16</v>
      </c>
      <c r="I750" s="1034">
        <v>2312.1107755971184</v>
      </c>
      <c r="J750" s="512"/>
      <c r="K750" s="1053">
        <v>8.2899999999998677</v>
      </c>
      <c r="L750" s="1032">
        <v>1.2103384167248554E-4</v>
      </c>
      <c r="M750" s="1039">
        <v>4.7288145010008813E-6</v>
      </c>
      <c r="N750" s="1039">
        <v>1.8645455741415483E-2</v>
      </c>
      <c r="O750" s="1039">
        <v>7.1218738124343854E-7</v>
      </c>
      <c r="P750" s="1034">
        <v>1.7146933410267052E-6</v>
      </c>
      <c r="Q750" s="512"/>
      <c r="R750" s="512"/>
      <c r="S750" s="512"/>
      <c r="T750" s="512"/>
      <c r="U750" s="512"/>
      <c r="V750" s="512"/>
      <c r="W750" s="512"/>
      <c r="X750" s="512"/>
      <c r="Y750" s="512"/>
      <c r="Z750" s="512"/>
      <c r="AA750" s="512"/>
      <c r="AB750" s="512"/>
      <c r="AC750" s="511"/>
    </row>
    <row r="751" spans="1:29">
      <c r="A751" s="513"/>
      <c r="B751" s="1031">
        <v>8.2999999999998675</v>
      </c>
      <c r="C751" s="1043">
        <v>0.11495899442453711</v>
      </c>
      <c r="D751" s="1039">
        <v>4.4696507162308551E-4</v>
      </c>
      <c r="E751" s="1039">
        <v>1249.1108846618411</v>
      </c>
      <c r="F751" s="1039">
        <v>790.61123054525638</v>
      </c>
      <c r="G751" s="1033">
        <v>11.223108575991606</v>
      </c>
      <c r="H751" s="1033">
        <v>4.2186590549261054E-16</v>
      </c>
      <c r="I751" s="1034">
        <v>2208.0486487555195</v>
      </c>
      <c r="J751" s="512"/>
      <c r="K751" s="1053">
        <v>8.2999999999998675</v>
      </c>
      <c r="L751" s="1032">
        <v>1.2385308201227273E-4</v>
      </c>
      <c r="M751" s="1039">
        <v>4.8389627406698139E-6</v>
      </c>
      <c r="N751" s="1039">
        <v>1.9079764198071419E-2</v>
      </c>
      <c r="O751" s="1039">
        <v>7.2877635641719243E-7</v>
      </c>
      <c r="P751" s="1034">
        <v>1.754633679783101E-6</v>
      </c>
      <c r="Q751" s="512"/>
      <c r="R751" s="512"/>
      <c r="S751" s="512"/>
      <c r="T751" s="512"/>
      <c r="U751" s="512"/>
      <c r="V751" s="512"/>
      <c r="W751" s="512"/>
      <c r="X751" s="512"/>
      <c r="Y751" s="512"/>
      <c r="Z751" s="512"/>
      <c r="AA751" s="512"/>
      <c r="AB751" s="512"/>
      <c r="AC751" s="511"/>
    </row>
    <row r="752" spans="1:29">
      <c r="A752" s="513"/>
      <c r="B752" s="1031">
        <v>8.3099999999998673</v>
      </c>
      <c r="C752" s="1043">
        <v>0.10978498737191253</v>
      </c>
      <c r="D752" s="1039">
        <v>4.2684832961058683E-4</v>
      </c>
      <c r="E752" s="1039">
        <v>1192.8916339707355</v>
      </c>
      <c r="F752" s="1039">
        <v>755.02786359600429</v>
      </c>
      <c r="G752" s="1033">
        <v>10.717985482185581</v>
      </c>
      <c r="H752" s="1033">
        <v>3.9370817066059599E-16</v>
      </c>
      <c r="I752" s="1034">
        <v>2108.6700891361716</v>
      </c>
      <c r="J752" s="512"/>
      <c r="K752" s="1053">
        <v>8.3099999999998673</v>
      </c>
      <c r="L752" s="1032">
        <v>1.2673799089553219E-4</v>
      </c>
      <c r="M752" s="1039">
        <v>4.951676662435091E-6</v>
      </c>
      <c r="N752" s="1039">
        <v>1.9524188998255702E-2</v>
      </c>
      <c r="O752" s="1039">
        <v>7.4575173846161408E-7</v>
      </c>
      <c r="P752" s="1034">
        <v>1.7955043485418395E-6</v>
      </c>
      <c r="Q752" s="512"/>
      <c r="R752" s="512"/>
      <c r="S752" s="512"/>
      <c r="T752" s="512"/>
      <c r="U752" s="512"/>
      <c r="V752" s="512"/>
      <c r="W752" s="512"/>
      <c r="X752" s="512"/>
      <c r="Y752" s="512"/>
      <c r="Z752" s="512"/>
      <c r="AA752" s="512"/>
      <c r="AB752" s="512"/>
      <c r="AC752" s="511"/>
    </row>
    <row r="753" spans="1:29">
      <c r="A753" s="513"/>
      <c r="B753" s="1031">
        <v>8.3199999999998671</v>
      </c>
      <c r="C753" s="1043">
        <v>0.10484384899663347</v>
      </c>
      <c r="D753" s="1039">
        <v>4.076369901337447E-4</v>
      </c>
      <c r="E753" s="1039">
        <v>1139.2026663690492</v>
      </c>
      <c r="F753" s="1039">
        <v>721.04601197378827</v>
      </c>
      <c r="G753" s="1033">
        <v>10.235596672572617</v>
      </c>
      <c r="H753" s="1033">
        <v>3.6742984352791432E-16</v>
      </c>
      <c r="I753" s="1034">
        <v>2013.7643014902048</v>
      </c>
      <c r="J753" s="512"/>
      <c r="K753" s="1053">
        <v>8.3199999999998671</v>
      </c>
      <c r="L753" s="1032">
        <v>1.296900979391401E-4</v>
      </c>
      <c r="M753" s="1039">
        <v>5.0670160287099822E-6</v>
      </c>
      <c r="N753" s="1039">
        <v>1.9978965781880055E-2</v>
      </c>
      <c r="O753" s="1039">
        <v>7.6312252794895941E-7</v>
      </c>
      <c r="P753" s="1034">
        <v>1.837327017472485E-6</v>
      </c>
      <c r="Q753" s="512"/>
      <c r="R753" s="512"/>
      <c r="S753" s="512"/>
      <c r="T753" s="512"/>
      <c r="U753" s="512"/>
      <c r="V753" s="512"/>
      <c r="W753" s="512"/>
      <c r="X753" s="512"/>
      <c r="Y753" s="512"/>
      <c r="Z753" s="512"/>
      <c r="AA753" s="512"/>
      <c r="AB753" s="512"/>
      <c r="AC753" s="511"/>
    </row>
    <row r="754" spans="1:29">
      <c r="A754" s="513"/>
      <c r="B754" s="1031">
        <v>8.3299999999998668</v>
      </c>
      <c r="C754" s="1043">
        <v>0.10012509848173595</v>
      </c>
      <c r="D754" s="1039">
        <v>3.8929030336581948E-4</v>
      </c>
      <c r="E754" s="1039">
        <v>1087.9301003582937</v>
      </c>
      <c r="F754" s="1039">
        <v>688.59359561529152</v>
      </c>
      <c r="G754" s="1033">
        <v>9.7749189358125328</v>
      </c>
      <c r="H754" s="1033">
        <v>3.4290548171359414E-16</v>
      </c>
      <c r="I754" s="1034">
        <v>1923.1299779177818</v>
      </c>
      <c r="J754" s="512"/>
      <c r="K754" s="1053">
        <v>8.3299999999998668</v>
      </c>
      <c r="L754" s="1032">
        <v>1.3271096838932676E-4</v>
      </c>
      <c r="M754" s="1039">
        <v>5.1850419939531802E-6</v>
      </c>
      <c r="N754" s="1039">
        <v>2.0444335677614833E-2</v>
      </c>
      <c r="O754" s="1039">
        <v>7.8089793510174405E-7</v>
      </c>
      <c r="P754" s="1034">
        <v>1.8801238615076923E-6</v>
      </c>
      <c r="Q754" s="512"/>
      <c r="R754" s="512"/>
      <c r="S754" s="512"/>
      <c r="T754" s="512"/>
      <c r="U754" s="512"/>
      <c r="V754" s="512"/>
      <c r="W754" s="512"/>
      <c r="X754" s="512"/>
      <c r="Y754" s="512"/>
      <c r="Z754" s="512"/>
      <c r="AA754" s="512"/>
      <c r="AB754" s="512"/>
      <c r="AC754" s="511"/>
    </row>
    <row r="755" spans="1:29">
      <c r="A755" s="513"/>
      <c r="B755" s="1031">
        <v>8.3399999999998666</v>
      </c>
      <c r="C755" s="1043">
        <v>9.5618726724724684E-2</v>
      </c>
      <c r="D755" s="1039">
        <v>3.7176935352439599E-4</v>
      </c>
      <c r="E755" s="1039">
        <v>1038.9651799517349</v>
      </c>
      <c r="F755" s="1039">
        <v>657.60177859445105</v>
      </c>
      <c r="G755" s="1033">
        <v>9.3349751126615814</v>
      </c>
      <c r="H755" s="1033">
        <v>3.2001801557607804E-16</v>
      </c>
      <c r="I755" s="1034">
        <v>1836.5748708670633</v>
      </c>
      <c r="J755" s="512"/>
      <c r="K755" s="1053">
        <v>8.3399999999998666</v>
      </c>
      <c r="L755" s="1032">
        <v>1.3580220395159026E-4</v>
      </c>
      <c r="M755" s="1039">
        <v>5.3058171370936987E-6</v>
      </c>
      <c r="N755" s="1039">
        <v>2.0920545430738589E-2</v>
      </c>
      <c r="O755" s="1039">
        <v>7.9908738467612296E-7</v>
      </c>
      <c r="P755" s="1034">
        <v>1.9239175721006458E-6</v>
      </c>
      <c r="Q755" s="512"/>
      <c r="R755" s="512"/>
      <c r="S755" s="512"/>
      <c r="T755" s="512"/>
      <c r="U755" s="512"/>
      <c r="V755" s="512"/>
      <c r="W755" s="512"/>
      <c r="X755" s="512"/>
      <c r="Y755" s="512"/>
      <c r="Z755" s="512"/>
      <c r="AA755" s="512"/>
      <c r="AB755" s="512"/>
      <c r="AC755" s="511"/>
    </row>
    <row r="756" spans="1:29">
      <c r="A756" s="513"/>
      <c r="B756" s="1031">
        <v>8.3499999999998664</v>
      </c>
      <c r="C756" s="1043">
        <v>9.1315175106921803E-2</v>
      </c>
      <c r="D756" s="1039">
        <v>3.550369763257804E-4</v>
      </c>
      <c r="E756" s="1039">
        <v>992.20404398833386</v>
      </c>
      <c r="F756" s="1039">
        <v>628.00482311221037</v>
      </c>
      <c r="G756" s="1033">
        <v>8.9148320232864293</v>
      </c>
      <c r="H756" s="1033">
        <v>2.986581893688912E-16</v>
      </c>
      <c r="I756" s="1034">
        <v>1753.915385351321</v>
      </c>
      <c r="J756" s="512"/>
      <c r="K756" s="1053">
        <v>8.3499999999998664</v>
      </c>
      <c r="L756" s="1032">
        <v>1.3896544363994402E-4</v>
      </c>
      <c r="M756" s="1039">
        <v>5.4294054947111154E-6</v>
      </c>
      <c r="N756" s="1039">
        <v>2.1407847533965945E-2</v>
      </c>
      <c r="O756" s="1039">
        <v>8.1770052095903178E-7</v>
      </c>
      <c r="P756" s="1034">
        <v>1.9687313692563931E-6</v>
      </c>
      <c r="Q756" s="512"/>
      <c r="R756" s="512"/>
      <c r="S756" s="512"/>
      <c r="T756" s="512"/>
      <c r="U756" s="512"/>
      <c r="V756" s="512"/>
      <c r="W756" s="512"/>
      <c r="X756" s="512"/>
      <c r="Y756" s="512"/>
      <c r="Z756" s="512"/>
      <c r="AA756" s="512"/>
      <c r="AB756" s="512"/>
      <c r="AC756" s="511"/>
    </row>
    <row r="757" spans="1:29">
      <c r="A757" s="513"/>
      <c r="B757" s="1031">
        <v>8.3599999999998662</v>
      </c>
      <c r="C757" s="1043">
        <v>8.7205315218359558E-2</v>
      </c>
      <c r="D757" s="1039">
        <v>3.390576801545885E-4</v>
      </c>
      <c r="E757" s="1039">
        <v>947.54750582934594</v>
      </c>
      <c r="F757" s="1039">
        <v>599.73995005786458</v>
      </c>
      <c r="G757" s="1033">
        <v>8.5135984878650195</v>
      </c>
      <c r="H757" s="1033">
        <v>2.7872403969675993E-16</v>
      </c>
      <c r="I757" s="1034">
        <v>1674.9761895194424</v>
      </c>
      <c r="J757" s="512"/>
      <c r="K757" s="1053">
        <v>8.3599999999998662</v>
      </c>
      <c r="L757" s="1032">
        <v>1.4220236464594079E-4</v>
      </c>
      <c r="M757" s="1039">
        <v>5.5558725949885052E-6</v>
      </c>
      <c r="N757" s="1039">
        <v>2.1906500361322176E-2</v>
      </c>
      <c r="O757" s="1039">
        <v>8.3674721288169906E-7</v>
      </c>
      <c r="P757" s="1034">
        <v>2.0145890138433606E-6</v>
      </c>
      <c r="Q757" s="512"/>
      <c r="R757" s="512"/>
      <c r="S757" s="512"/>
      <c r="T757" s="512"/>
      <c r="U757" s="512"/>
      <c r="V757" s="512"/>
      <c r="W757" s="512"/>
      <c r="X757" s="512"/>
      <c r="Y757" s="512"/>
      <c r="Z757" s="512"/>
      <c r="AA757" s="512"/>
      <c r="AB757" s="512"/>
      <c r="AC757" s="511"/>
    </row>
    <row r="758" spans="1:29">
      <c r="A758" s="513"/>
      <c r="B758" s="1031">
        <v>8.369999999999866</v>
      </c>
      <c r="C758" s="1043">
        <v>8.3280429495195665E-2</v>
      </c>
      <c r="D758" s="1039">
        <v>3.2379757078125935E-4</v>
      </c>
      <c r="E758" s="1039">
        <v>904.90084297012879</v>
      </c>
      <c r="F758" s="1039">
        <v>572.7472058461268</v>
      </c>
      <c r="G758" s="1033">
        <v>8.1304234362744019</v>
      </c>
      <c r="H758" s="1033">
        <v>2.6012040878251448E-16</v>
      </c>
      <c r="I758" s="1034">
        <v>1599.5898427535028</v>
      </c>
      <c r="J758" s="512"/>
      <c r="K758" s="1053">
        <v>8.369999999999866</v>
      </c>
      <c r="L758" s="1032">
        <v>1.4551468322794367E-4</v>
      </c>
      <c r="M758" s="1039">
        <v>5.6852854924564245E-6</v>
      </c>
      <c r="N758" s="1039">
        <v>2.2416768305136791E-2</v>
      </c>
      <c r="O758" s="1039">
        <v>8.5623755925229494E-7</v>
      </c>
      <c r="P758" s="1034">
        <v>2.0615148201917061E-6</v>
      </c>
      <c r="Q758" s="512"/>
      <c r="R758" s="512"/>
      <c r="S758" s="512"/>
      <c r="T758" s="512"/>
      <c r="U758" s="512"/>
      <c r="V758" s="512"/>
      <c r="W758" s="512"/>
      <c r="X758" s="512"/>
      <c r="Y758" s="512"/>
      <c r="Z758" s="512"/>
      <c r="AA758" s="512"/>
      <c r="AB758" s="512"/>
      <c r="AC758" s="511"/>
    </row>
    <row r="759" spans="1:29">
      <c r="A759" s="513"/>
      <c r="B759" s="1031">
        <v>8.3799999999998658</v>
      </c>
      <c r="C759" s="1043">
        <v>7.9532192728592799E-2</v>
      </c>
      <c r="D759" s="1039">
        <v>3.0922427946785389E-4</v>
      </c>
      <c r="E759" s="1039">
        <v>864.17359612102098</v>
      </c>
      <c r="F759" s="1039">
        <v>546.96933524754468</v>
      </c>
      <c r="G759" s="1033">
        <v>7.7644941028569834</v>
      </c>
      <c r="H759" s="1033">
        <v>2.4275849022135314E-16</v>
      </c>
      <c r="I759" s="1034">
        <v>1527.5964405047903</v>
      </c>
      <c r="J759" s="512"/>
      <c r="K759" s="1053">
        <v>8.3799999999998658</v>
      </c>
      <c r="L759" s="1032">
        <v>1.489041556211085E-4</v>
      </c>
      <c r="M759" s="1039">
        <v>5.817712803546095E-6</v>
      </c>
      <c r="N759" s="1039">
        <v>2.2938921916227789E-2</v>
      </c>
      <c r="O759" s="1039">
        <v>8.7618189411045017E-7</v>
      </c>
      <c r="P759" s="1034">
        <v>2.1095336689850913E-6</v>
      </c>
      <c r="Q759" s="512"/>
      <c r="R759" s="512"/>
      <c r="S759" s="512"/>
      <c r="T759" s="512"/>
      <c r="U759" s="512"/>
      <c r="V759" s="512"/>
      <c r="W759" s="512"/>
      <c r="X759" s="512"/>
      <c r="Y759" s="512"/>
      <c r="Z759" s="512"/>
      <c r="AA759" s="512"/>
      <c r="AB759" s="512"/>
      <c r="AC759" s="511"/>
    </row>
    <row r="760" spans="1:29">
      <c r="A760" s="513"/>
      <c r="B760" s="1031">
        <v>8.3899999999998656</v>
      </c>
      <c r="C760" s="1043">
        <v>7.5952654405834111E-2</v>
      </c>
      <c r="D760" s="1039">
        <v>2.9530689430962116E-4</v>
      </c>
      <c r="E760" s="1039">
        <v>825.27937733105773</v>
      </c>
      <c r="F760" s="1039">
        <v>522.35165994247859</v>
      </c>
      <c r="G760" s="1033">
        <v>7.4150343024355818</v>
      </c>
      <c r="H760" s="1033">
        <v>2.2655540505406213E-16</v>
      </c>
      <c r="I760" s="1034">
        <v>1458.8432751148109</v>
      </c>
      <c r="J760" s="512"/>
      <c r="K760" s="1053">
        <v>8.3899999999998656</v>
      </c>
      <c r="L760" s="1032">
        <v>1.5237257896856321E-4</v>
      </c>
      <c r="M760" s="1039">
        <v>5.9532247429707381E-6</v>
      </c>
      <c r="N760" s="1039">
        <v>2.3473238047351304E-2</v>
      </c>
      <c r="O760" s="1039">
        <v>8.9659079220650163E-7</v>
      </c>
      <c r="P760" s="1034">
        <v>2.1586710204527519E-6</v>
      </c>
      <c r="Q760" s="512"/>
      <c r="R760" s="512"/>
      <c r="S760" s="512"/>
      <c r="T760" s="512"/>
      <c r="U760" s="512"/>
      <c r="V760" s="512"/>
      <c r="W760" s="512"/>
      <c r="X760" s="512"/>
      <c r="Y760" s="512"/>
      <c r="Z760" s="512"/>
      <c r="AA760" s="512"/>
      <c r="AB760" s="512"/>
      <c r="AC760" s="511"/>
    </row>
    <row r="761" spans="1:29">
      <c r="A761" s="513"/>
      <c r="B761" s="1031">
        <v>8.3999999999998654</v>
      </c>
      <c r="C761" s="1043">
        <v>7.2534221846219923E-2</v>
      </c>
      <c r="D761" s="1039">
        <v>2.8201589466670399E-4</v>
      </c>
      <c r="E761" s="1039">
        <v>788.13568674754731</v>
      </c>
      <c r="F761" s="1039">
        <v>498.84196254105728</v>
      </c>
      <c r="G761" s="1033">
        <v>7.0813027839206102</v>
      </c>
      <c r="H761" s="1033">
        <v>2.1143380613550788E-16</v>
      </c>
      <c r="I761" s="1034">
        <v>1393.1845119018744</v>
      </c>
      <c r="J761" s="512"/>
      <c r="K761" s="1053">
        <v>8.3999999999998654</v>
      </c>
      <c r="L761" s="1032">
        <v>1.5592179227427651E-4</v>
      </c>
      <c r="M761" s="1039">
        <v>6.0918931609543485E-6</v>
      </c>
      <c r="N761" s="1039">
        <v>2.4019999999992561E-2</v>
      </c>
      <c r="O761" s="1039">
        <v>9.1747507460836257E-7</v>
      </c>
      <c r="P761" s="1034">
        <v>2.2089529278688449E-6</v>
      </c>
      <c r="Q761" s="512"/>
      <c r="R761" s="512"/>
      <c r="S761" s="512"/>
      <c r="T761" s="512"/>
      <c r="U761" s="512"/>
      <c r="V761" s="512"/>
      <c r="W761" s="512"/>
      <c r="X761" s="512"/>
      <c r="Y761" s="512"/>
      <c r="Z761" s="512"/>
      <c r="AA761" s="512"/>
      <c r="AB761" s="512"/>
      <c r="AC761" s="511"/>
    </row>
    <row r="762" spans="1:29">
      <c r="A762" s="513"/>
      <c r="B762" s="1031">
        <v>8.4099999999998651</v>
      </c>
      <c r="C762" s="1043">
        <v>6.9269644095974123E-2</v>
      </c>
      <c r="D762" s="1039">
        <v>2.6932308854690464E-4</v>
      </c>
      <c r="E762" s="1039">
        <v>752.66373762282092</v>
      </c>
      <c r="F762" s="1039">
        <v>476.39037582309277</v>
      </c>
      <c r="G762" s="1033">
        <v>6.7625916580171399</v>
      </c>
      <c r="H762" s="1033">
        <v>1.9732150890984008E-16</v>
      </c>
      <c r="I762" s="1034">
        <v>1330.4808798261834</v>
      </c>
      <c r="J762" s="512"/>
      <c r="K762" s="1053">
        <v>8.4099999999998651</v>
      </c>
      <c r="L762" s="1032">
        <v>1.5955367737812256E-4</v>
      </c>
      <c r="M762" s="1039">
        <v>6.2337915813276359E-6</v>
      </c>
      <c r="N762" s="1039">
        <v>2.4579497674576092E-2</v>
      </c>
      <c r="O762" s="1039">
        <v>9.3884581443899926E-7</v>
      </c>
      <c r="P762" s="1034">
        <v>2.2604060513662431E-6</v>
      </c>
      <c r="Q762" s="512"/>
      <c r="R762" s="512"/>
      <c r="S762" s="512"/>
      <c r="T762" s="512"/>
      <c r="U762" s="512"/>
      <c r="V762" s="512"/>
      <c r="W762" s="512"/>
      <c r="X762" s="512"/>
      <c r="Y762" s="512"/>
      <c r="Z762" s="512"/>
      <c r="AA762" s="512"/>
      <c r="AB762" s="512"/>
      <c r="AC762" s="511"/>
    </row>
    <row r="763" spans="1:29">
      <c r="A763" s="513"/>
      <c r="B763" s="1031">
        <v>8.4199999999998649</v>
      </c>
      <c r="C763" s="1043">
        <v>6.6151996547998831E-2</v>
      </c>
      <c r="D763" s="1039">
        <v>2.5720155280668864E-4</v>
      </c>
      <c r="E763" s="1039">
        <v>718.7882891969773</v>
      </c>
      <c r="F763" s="1039">
        <v>454.9492769630192</v>
      </c>
      <c r="G763" s="1033">
        <v>6.4582248956967794</v>
      </c>
      <c r="H763" s="1033">
        <v>1.8415114682986136E-16</v>
      </c>
      <c r="I763" s="1034">
        <v>1270.5993760772824</v>
      </c>
      <c r="J763" s="512"/>
      <c r="K763" s="1053">
        <v>8.4199999999998649</v>
      </c>
      <c r="L763" s="1032">
        <v>1.6327015995365712E-4</v>
      </c>
      <c r="M763" s="1039">
        <v>6.3789952405113308E-6</v>
      </c>
      <c r="N763" s="1039">
        <v>2.5152027724174811E-2</v>
      </c>
      <c r="O763" s="1039">
        <v>9.6071434274754523E-7</v>
      </c>
      <c r="P763" s="1034">
        <v>2.3130576720720869E-6</v>
      </c>
      <c r="Q763" s="512"/>
      <c r="R763" s="512"/>
      <c r="S763" s="512"/>
      <c r="T763" s="512"/>
      <c r="U763" s="512"/>
      <c r="V763" s="512"/>
      <c r="W763" s="512"/>
      <c r="X763" s="512"/>
      <c r="Y763" s="512"/>
      <c r="Z763" s="512"/>
      <c r="AA763" s="512"/>
      <c r="AB763" s="512"/>
      <c r="AC763" s="511"/>
    </row>
    <row r="764" spans="1:29">
      <c r="A764" s="513"/>
      <c r="B764" s="1031">
        <v>8.4299999999998647</v>
      </c>
      <c r="C764" s="1043">
        <v>6.3174666253854511E-2</v>
      </c>
      <c r="D764" s="1039">
        <v>2.4562557604358856E-4</v>
      </c>
      <c r="E764" s="1039">
        <v>686.43748710214527</v>
      </c>
      <c r="F764" s="1039">
        <v>434.4731865154962</v>
      </c>
      <c r="G764" s="1033">
        <v>6.1675568942494863</v>
      </c>
      <c r="H764" s="1033">
        <v>1.7185984977566637E-16</v>
      </c>
      <c r="I764" s="1034">
        <v>1213.4129839572672</v>
      </c>
      <c r="J764" s="512"/>
      <c r="K764" s="1053">
        <v>8.4299999999998647</v>
      </c>
      <c r="L764" s="1032">
        <v>1.6707321052913512E-4</v>
      </c>
      <c r="M764" s="1039">
        <v>6.5275811274075285E-6</v>
      </c>
      <c r="N764" s="1039">
        <v>2.5737893711799326E-2</v>
      </c>
      <c r="O764" s="1039">
        <v>9.8309225451717356E-7</v>
      </c>
      <c r="P764" s="1034">
        <v>2.3669357065726009E-6</v>
      </c>
      <c r="Q764" s="512"/>
      <c r="R764" s="512"/>
      <c r="S764" s="512"/>
      <c r="T764" s="512"/>
      <c r="U764" s="512"/>
      <c r="V764" s="512"/>
      <c r="W764" s="512"/>
      <c r="X764" s="512"/>
      <c r="Y764" s="512"/>
      <c r="Z764" s="512"/>
      <c r="AA764" s="512"/>
      <c r="AB764" s="512"/>
      <c r="AC764" s="511"/>
    </row>
    <row r="765" spans="1:29">
      <c r="A765" s="513"/>
      <c r="B765" s="1031">
        <v>8.4399999999998645</v>
      </c>
      <c r="C765" s="1043">
        <v>6.0331337896810111E-2</v>
      </c>
      <c r="D765" s="1039">
        <v>2.3457060405887321E-4</v>
      </c>
      <c r="E765" s="1039">
        <v>655.54271094973865</v>
      </c>
      <c r="F765" s="1039">
        <v>414.91867194741047</v>
      </c>
      <c r="G765" s="1033">
        <v>5.8899711078736967</v>
      </c>
      <c r="H765" s="1033">
        <v>1.6038894393746431E-16</v>
      </c>
      <c r="I765" s="1034">
        <v>1158.8004034613461</v>
      </c>
      <c r="J765" s="512"/>
      <c r="K765" s="1053">
        <v>8.4399999999998645</v>
      </c>
      <c r="L765" s="1032">
        <v>1.7096484553231044E-4</v>
      </c>
      <c r="M765" s="1039">
        <v>6.6796280242202036E-6</v>
      </c>
      <c r="N765" s="1039">
        <v>2.633740627135104E-2</v>
      </c>
      <c r="O765" s="1039">
        <v>1.0059914148129076E-6</v>
      </c>
      <c r="P765" s="1034">
        <v>2.4220687217148289E-6</v>
      </c>
      <c r="Q765" s="512"/>
      <c r="R765" s="512"/>
      <c r="S765" s="512"/>
      <c r="T765" s="512"/>
      <c r="U765" s="512"/>
      <c r="V765" s="512"/>
      <c r="W765" s="512"/>
      <c r="X765" s="512"/>
      <c r="Y765" s="512"/>
      <c r="Z765" s="512"/>
      <c r="AA765" s="512"/>
      <c r="AB765" s="512"/>
      <c r="AC765" s="511"/>
    </row>
    <row r="766" spans="1:29">
      <c r="A766" s="513"/>
      <c r="B766" s="1031">
        <v>8.4499999999998643</v>
      </c>
      <c r="C766" s="1043">
        <v>5.7615980396207765E-2</v>
      </c>
      <c r="D766" s="1039">
        <v>2.2401318777479369E-4</v>
      </c>
      <c r="E766" s="1039">
        <v>626.03842877739362</v>
      </c>
      <c r="F766" s="1039">
        <v>396.24425551163739</v>
      </c>
      <c r="G766" s="1033">
        <v>5.6248787398998443</v>
      </c>
      <c r="H766" s="1033">
        <v>1.4968367172992715E-16</v>
      </c>
      <c r="I766" s="1034">
        <v>1106.6457939842344</v>
      </c>
      <c r="J766" s="512"/>
      <c r="K766" s="1053">
        <v>8.4499999999998643</v>
      </c>
      <c r="L766" s="1032">
        <v>1.7494712835957487E-4</v>
      </c>
      <c r="M766" s="1039">
        <v>6.8352165482266733E-6</v>
      </c>
      <c r="N766" s="1039">
        <v>2.6950883272324706E-2</v>
      </c>
      <c r="O766" s="1039">
        <v>1.0294239650726496E-6</v>
      </c>
      <c r="P766" s="1034">
        <v>2.4784859497531883E-6</v>
      </c>
      <c r="Q766" s="512"/>
      <c r="R766" s="512"/>
      <c r="S766" s="512"/>
      <c r="T766" s="512"/>
      <c r="U766" s="512"/>
      <c r="V766" s="512"/>
      <c r="W766" s="512"/>
      <c r="X766" s="512"/>
      <c r="Y766" s="512"/>
      <c r="Z766" s="512"/>
      <c r="AA766" s="512"/>
      <c r="AB766" s="512"/>
      <c r="AC766" s="511"/>
    </row>
    <row r="767" spans="1:29">
      <c r="A767" s="513"/>
      <c r="B767" s="1031">
        <v>8.4599999999998641</v>
      </c>
      <c r="C767" s="1043">
        <v>5.5022834114734805E-2</v>
      </c>
      <c r="D767" s="1039">
        <v>2.1393093349595575E-4</v>
      </c>
      <c r="E767" s="1039">
        <v>597.86205804691986</v>
      </c>
      <c r="F767" s="1039">
        <v>378.41032626719726</v>
      </c>
      <c r="G767" s="1033">
        <v>5.3717174938739491</v>
      </c>
      <c r="H767" s="1033">
        <v>1.3969293040104054E-16</v>
      </c>
      <c r="I767" s="1034">
        <v>1056.8385286067494</v>
      </c>
      <c r="J767" s="512"/>
      <c r="K767" s="1053">
        <v>8.4599999999998641</v>
      </c>
      <c r="L767" s="1032">
        <v>1.7902217046999452E-4</v>
      </c>
      <c r="M767" s="1039">
        <v>6.9944291945217987E-6</v>
      </c>
      <c r="N767" s="1039">
        <v>2.7578649988346467E-2</v>
      </c>
      <c r="O767" s="1039">
        <v>1.0534023295447098E-6</v>
      </c>
      <c r="P767" s="1034">
        <v>2.5362173038487462E-6</v>
      </c>
      <c r="Q767" s="512"/>
      <c r="R767" s="512"/>
      <c r="S767" s="512"/>
      <c r="T767" s="512"/>
      <c r="U767" s="512"/>
      <c r="V767" s="512"/>
      <c r="W767" s="512"/>
      <c r="X767" s="512"/>
      <c r="Y767" s="512"/>
      <c r="Z767" s="512"/>
      <c r="AA767" s="512"/>
      <c r="AB767" s="512"/>
      <c r="AC767" s="511"/>
    </row>
    <row r="768" spans="1:29">
      <c r="A768" s="513"/>
      <c r="B768" s="1031">
        <v>8.4699999999998639</v>
      </c>
      <c r="C768" s="1043">
        <v>5.2546398641459102E-2</v>
      </c>
      <c r="D768" s="1039">
        <v>2.0430245540928267E-4</v>
      </c>
      <c r="E768" s="1039">
        <v>570.95383289832591</v>
      </c>
      <c r="F768" s="1039">
        <v>361.37905605912613</v>
      </c>
      <c r="G768" s="1033">
        <v>5.1299503808512714</v>
      </c>
      <c r="H768" s="1033">
        <v>1.3036902808770496E-16</v>
      </c>
      <c r="I768" s="1034">
        <v>1009.2729594412496</v>
      </c>
      <c r="J768" s="512"/>
      <c r="K768" s="1053">
        <v>8.4699999999998639</v>
      </c>
      <c r="L768" s="1032">
        <v>1.8319213250483592E-4</v>
      </c>
      <c r="M768" s="1039">
        <v>7.1573503797580758E-6</v>
      </c>
      <c r="N768" s="1039">
        <v>2.8221039269638634E-2</v>
      </c>
      <c r="O768" s="1039">
        <v>1.077939221875323E-6</v>
      </c>
      <c r="P768" s="1034">
        <v>2.5952933939296098E-6</v>
      </c>
      <c r="Q768" s="512"/>
      <c r="R768" s="512"/>
      <c r="S768" s="512"/>
      <c r="T768" s="512"/>
      <c r="U768" s="512"/>
      <c r="V768" s="512"/>
      <c r="W768" s="512"/>
      <c r="X768" s="512"/>
      <c r="Y768" s="512"/>
      <c r="Z768" s="512"/>
      <c r="AA768" s="512"/>
      <c r="AB768" s="512"/>
      <c r="AC768" s="511"/>
    </row>
    <row r="769" spans="1:29">
      <c r="A769" s="513"/>
      <c r="B769" s="1031">
        <v>8.4799999999998636</v>
      </c>
      <c r="C769" s="1043">
        <v>5.01814211247203E-2</v>
      </c>
      <c r="D769" s="1039">
        <v>1.9510733022184E-4</v>
      </c>
      <c r="E769" s="1039">
        <v>545.25667737842321</v>
      </c>
      <c r="F769" s="1039">
        <v>345.11431927989037</v>
      </c>
      <c r="G769" s="1033">
        <v>4.8990645803708066</v>
      </c>
      <c r="H769" s="1033">
        <v>1.216674561535744E-16</v>
      </c>
      <c r="I769" s="1034">
        <v>963.84819353830665</v>
      </c>
      <c r="J769" s="512"/>
      <c r="K769" s="1053">
        <v>8.4799999999998636</v>
      </c>
      <c r="L769" s="1032">
        <v>1.8745922543316596E-4</v>
      </c>
      <c r="M769" s="1039">
        <v>7.3240664869044335E-6</v>
      </c>
      <c r="N769" s="1039">
        <v>2.8878391719501188E-2</v>
      </c>
      <c r="O769" s="1039">
        <v>1.103047651849587E-6</v>
      </c>
      <c r="P769" s="1034">
        <v>2.6557455429207046E-6</v>
      </c>
      <c r="Q769" s="512"/>
      <c r="R769" s="512"/>
      <c r="S769" s="512"/>
      <c r="T769" s="512"/>
      <c r="U769" s="512"/>
      <c r="V769" s="512"/>
      <c r="W769" s="512"/>
      <c r="X769" s="512"/>
      <c r="Y769" s="512"/>
      <c r="Z769" s="512"/>
      <c r="AA769" s="512"/>
      <c r="AB769" s="512"/>
      <c r="AC769" s="511"/>
    </row>
    <row r="770" spans="1:29">
      <c r="A770" s="513"/>
      <c r="B770" s="1031">
        <v>8.4899999999998634</v>
      </c>
      <c r="C770" s="1043">
        <v>4.7922885130127366E-2</v>
      </c>
      <c r="D770" s="1039">
        <v>1.8632605384029329E-4</v>
      </c>
      <c r="E770" s="1039">
        <v>520.71608437507621</v>
      </c>
      <c r="F770" s="1039">
        <v>329.58161624213005</v>
      </c>
      <c r="G770" s="1033">
        <v>4.6785703526943392</v>
      </c>
      <c r="H770" s="1033">
        <v>1.1354667672235347E-16</v>
      </c>
      <c r="I770" s="1034">
        <v>920.46787887923711</v>
      </c>
      <c r="J770" s="512"/>
      <c r="K770" s="1053">
        <v>8.4899999999998634</v>
      </c>
      <c r="L770" s="1032">
        <v>1.9182571172413681E-4</v>
      </c>
      <c r="M770" s="1039">
        <v>7.4946659110476271E-6</v>
      </c>
      <c r="N770" s="1039">
        <v>2.9551055874904118E-2</v>
      </c>
      <c r="O770" s="1039">
        <v>1.1287409322894232E-6</v>
      </c>
      <c r="P770" s="1034">
        <v>2.717605803351603E-6</v>
      </c>
      <c r="Q770" s="512"/>
      <c r="R770" s="512"/>
      <c r="S770" s="512"/>
      <c r="T770" s="512"/>
      <c r="U770" s="512"/>
      <c r="V770" s="512"/>
      <c r="W770" s="512"/>
      <c r="X770" s="512"/>
      <c r="Y770" s="512"/>
      <c r="Z770" s="512"/>
      <c r="AA770" s="512"/>
      <c r="AB770" s="512"/>
      <c r="AC770" s="511"/>
    </row>
    <row r="771" spans="1:29">
      <c r="A771" s="513"/>
      <c r="B771" s="1031">
        <v>8.4999999999998632</v>
      </c>
      <c r="C771" s="1043">
        <v>4.5766000000028562E-2</v>
      </c>
      <c r="D771" s="1039">
        <v>1.7794000000011107E-4</v>
      </c>
      <c r="E771" s="1039">
        <v>497.28000000031039</v>
      </c>
      <c r="F771" s="1039">
        <v>314.74800000019644</v>
      </c>
      <c r="G771" s="1033">
        <v>4.4680000000027897</v>
      </c>
      <c r="H771" s="1033">
        <v>1.05967924392342E-16</v>
      </c>
      <c r="I771" s="1034">
        <v>879.04000000054896</v>
      </c>
      <c r="J771" s="512"/>
      <c r="K771" s="1053">
        <v>8.4999999999998632</v>
      </c>
      <c r="L771" s="1032">
        <v>1.9629390654657728E-4</v>
      </c>
      <c r="M771" s="1039">
        <v>7.669239106260491E-6</v>
      </c>
      <c r="N771" s="1039">
        <v>3.0239388391286391E-2</v>
      </c>
      <c r="O771" s="1039">
        <v>1.1550326861122119E-6</v>
      </c>
      <c r="P771" s="1034">
        <v>2.7809069743512044E-6</v>
      </c>
      <c r="Q771" s="512"/>
      <c r="R771" s="512"/>
      <c r="S771" s="512"/>
      <c r="T771" s="512"/>
      <c r="U771" s="512"/>
      <c r="V771" s="512"/>
      <c r="W771" s="512"/>
      <c r="X771" s="512"/>
      <c r="Y771" s="512"/>
      <c r="Z771" s="512"/>
      <c r="AA771" s="512"/>
      <c r="AB771" s="512"/>
      <c r="AC771" s="511"/>
    </row>
    <row r="772" spans="1:29">
      <c r="A772" s="513"/>
      <c r="B772" s="1031">
        <v>8.509999999999863</v>
      </c>
      <c r="C772" s="1043">
        <v>4.3706190691884327E-2</v>
      </c>
      <c r="D772" s="1039">
        <v>1.6993138075676041E-4</v>
      </c>
      <c r="E772" s="1039">
        <v>474.89871317703631</v>
      </c>
      <c r="F772" s="1039">
        <v>300.58200646526262</v>
      </c>
      <c r="G772" s="1033">
        <v>4.2669068743464402</v>
      </c>
      <c r="H772" s="1033">
        <v>9.8895021185683578E-17</v>
      </c>
      <c r="I772" s="1034">
        <v>839.47668281680728</v>
      </c>
      <c r="J772" s="512"/>
      <c r="K772" s="1053">
        <v>8.509999999999863</v>
      </c>
      <c r="L772" s="1032">
        <v>2.0086617899652576E-4</v>
      </c>
      <c r="M772" s="1039">
        <v>7.8478786335618723E-6</v>
      </c>
      <c r="N772" s="1039">
        <v>3.0943754231659352E-2</v>
      </c>
      <c r="O772" s="1039">
        <v>1.1819368535538423E-6</v>
      </c>
      <c r="P772" s="1034">
        <v>2.8456826190382625E-6</v>
      </c>
      <c r="Q772" s="512"/>
      <c r="R772" s="512"/>
      <c r="S772" s="512"/>
      <c r="T772" s="512"/>
      <c r="U772" s="512"/>
      <c r="V772" s="512"/>
      <c r="W772" s="512"/>
      <c r="X772" s="512"/>
      <c r="Y772" s="512"/>
      <c r="Z772" s="512"/>
      <c r="AA772" s="512"/>
      <c r="AB772" s="512"/>
      <c r="AC772" s="511"/>
    </row>
    <row r="773" spans="1:29">
      <c r="A773" s="513"/>
      <c r="B773" s="1031">
        <v>8.5199999999998628</v>
      </c>
      <c r="C773" s="1043">
        <v>4.1739088073988628E-2</v>
      </c>
      <c r="D773" s="1039">
        <v>1.622832087550919E-4</v>
      </c>
      <c r="E773" s="1039">
        <v>453.52475019519005</v>
      </c>
      <c r="F773" s="1039">
        <v>287.05358766577314</v>
      </c>
      <c r="G773" s="1033">
        <v>4.0748644302447499</v>
      </c>
      <c r="H773" s="1033">
        <v>9.2294203848948758E-17</v>
      </c>
      <c r="I773" s="1034">
        <v>801.69400822791965</v>
      </c>
      <c r="J773" s="512"/>
      <c r="K773" s="1053">
        <v>8.5199999999998628</v>
      </c>
      <c r="L773" s="1032">
        <v>2.0554495335335641E-4</v>
      </c>
      <c r="M773" s="1039">
        <v>8.030679209993725E-6</v>
      </c>
      <c r="N773" s="1039">
        <v>3.1664526860114943E-2</v>
      </c>
      <c r="O773" s="1039">
        <v>1.2094676995600106E-6</v>
      </c>
      <c r="P773" s="1034">
        <v>2.9119670823169962E-6</v>
      </c>
      <c r="Q773" s="512"/>
      <c r="R773" s="512"/>
      <c r="S773" s="512"/>
      <c r="T773" s="512"/>
      <c r="U773" s="512"/>
      <c r="V773" s="512"/>
      <c r="W773" s="512"/>
      <c r="X773" s="512"/>
      <c r="Y773" s="512"/>
      <c r="Z773" s="512"/>
      <c r="AA773" s="512"/>
      <c r="AB773" s="512"/>
      <c r="AC773" s="511"/>
    </row>
    <row r="774" spans="1:29">
      <c r="A774" s="513"/>
      <c r="B774" s="1031">
        <v>8.5299999999998626</v>
      </c>
      <c r="C774" s="1043">
        <v>3.9860519657955173E-2</v>
      </c>
      <c r="D774" s="1039">
        <v>1.5497926119688291E-4</v>
      </c>
      <c r="E774" s="1039">
        <v>433.11277401363344</v>
      </c>
      <c r="F774" s="1039">
        <v>274.13404801166968</v>
      </c>
      <c r="G774" s="1033">
        <v>3.891465319926227</v>
      </c>
      <c r="H774" s="1033">
        <v>8.6133962680665672E-17</v>
      </c>
      <c r="I774" s="1034">
        <v>765.611834115477</v>
      </c>
      <c r="J774" s="512"/>
      <c r="K774" s="1053">
        <v>8.5299999999998626</v>
      </c>
      <c r="L774" s="1032">
        <v>2.1033271036516332E-4</v>
      </c>
      <c r="M774" s="1039">
        <v>8.2177377588412918E-6</v>
      </c>
      <c r="N774" s="1039">
        <v>3.2402088439841208E-2</v>
      </c>
      <c r="O774" s="1039">
        <v>1.2376398213496791E-6</v>
      </c>
      <c r="P774" s="1034">
        <v>2.9797955090872054E-6</v>
      </c>
      <c r="Q774" s="512"/>
      <c r="R774" s="512"/>
      <c r="S774" s="512"/>
      <c r="T774" s="512"/>
      <c r="U774" s="512"/>
      <c r="V774" s="512"/>
      <c r="W774" s="512"/>
      <c r="X774" s="512"/>
      <c r="Y774" s="512"/>
      <c r="Z774" s="512"/>
      <c r="AA774" s="512"/>
      <c r="AB774" s="512"/>
      <c r="AC774" s="511"/>
    </row>
    <row r="775" spans="1:29">
      <c r="A775" s="513"/>
      <c r="B775" s="1031">
        <v>8.5399999999998624</v>
      </c>
      <c r="C775" s="1043">
        <v>3.806650074830889E-2</v>
      </c>
      <c r="D775" s="1039">
        <v>1.4800404543010277E-4</v>
      </c>
      <c r="E775" s="1039">
        <v>413.61948809419766</v>
      </c>
      <c r="F775" s="1039">
        <v>261.7959834271889</v>
      </c>
      <c r="G775" s="1033">
        <v>3.7163205292890824</v>
      </c>
      <c r="H775" s="1033">
        <v>8.0384891116419354E-17</v>
      </c>
      <c r="I775" s="1034">
        <v>731.15362535055408</v>
      </c>
      <c r="J775" s="512"/>
      <c r="K775" s="1053">
        <v>8.5399999999998624</v>
      </c>
      <c r="L775" s="1032">
        <v>2.152319885640891E-4</v>
      </c>
      <c r="M775" s="1039">
        <v>8.4091534610232404E-6</v>
      </c>
      <c r="N775" s="1039">
        <v>3.3156830035750741E-2</v>
      </c>
      <c r="O775" s="1039">
        <v>1.2664681561547304E-6</v>
      </c>
      <c r="P775" s="1034">
        <v>3.0492038628785987E-6</v>
      </c>
      <c r="Q775" s="512"/>
      <c r="R775" s="512"/>
      <c r="S775" s="512"/>
      <c r="T775" s="512"/>
      <c r="U775" s="512"/>
      <c r="V775" s="512"/>
      <c r="W775" s="512"/>
      <c r="X775" s="512"/>
      <c r="Y775" s="512"/>
      <c r="Z775" s="512"/>
      <c r="AA775" s="512"/>
      <c r="AB775" s="512"/>
      <c r="AC775" s="511"/>
    </row>
    <row r="776" spans="1:29">
      <c r="A776" s="513"/>
      <c r="B776" s="1031">
        <v>8.5499999999998622</v>
      </c>
      <c r="C776" s="1043">
        <v>3.6353225990414441E-2</v>
      </c>
      <c r="D776" s="1039">
        <v>1.4134276608692797E-4</v>
      </c>
      <c r="E776" s="1039">
        <v>395.00354456394041</v>
      </c>
      <c r="F776" s="1039">
        <v>250.01322322315616</v>
      </c>
      <c r="G776" s="1033">
        <v>3.5490585527503331</v>
      </c>
      <c r="H776" s="1033">
        <v>7.5019545353496231E-17</v>
      </c>
      <c r="I776" s="1034">
        <v>698.24629145247388</v>
      </c>
      <c r="J776" s="512"/>
      <c r="K776" s="1053">
        <v>8.5499999999998622</v>
      </c>
      <c r="L776" s="1032">
        <v>2.2024538561228385E-4</v>
      </c>
      <c r="M776" s="1039">
        <v>8.6050278076785331E-6</v>
      </c>
      <c r="N776" s="1039">
        <v>3.3929151821827756E-2</v>
      </c>
      <c r="O776" s="1039">
        <v>1.2959679891398638E-6</v>
      </c>
      <c r="P776" s="1034">
        <v>3.1202289449190762E-6</v>
      </c>
      <c r="Q776" s="512"/>
      <c r="R776" s="512"/>
      <c r="S776" s="512"/>
      <c r="T776" s="512"/>
      <c r="U776" s="512"/>
      <c r="V776" s="512"/>
      <c r="W776" s="512"/>
      <c r="X776" s="512"/>
      <c r="Y776" s="512"/>
      <c r="Z776" s="512"/>
      <c r="AA776" s="512"/>
      <c r="AB776" s="512"/>
      <c r="AC776" s="511"/>
    </row>
    <row r="777" spans="1:29">
      <c r="A777" s="513"/>
      <c r="B777" s="1031">
        <v>8.5599999999998619</v>
      </c>
      <c r="C777" s="1043">
        <v>3.4717061298807576E-2</v>
      </c>
      <c r="D777" s="1039">
        <v>1.349812937007783E-4</v>
      </c>
      <c r="E777" s="1039">
        <v>377.22545651075109</v>
      </c>
      <c r="F777" s="1039">
        <v>238.76077458543648</v>
      </c>
      <c r="G777" s="1033">
        <v>3.3893246052325363</v>
      </c>
      <c r="H777" s="1033">
        <v>7.0012313344984802E-17</v>
      </c>
      <c r="I777" s="1034">
        <v>666.8200315540754</v>
      </c>
      <c r="J777" s="512"/>
      <c r="K777" s="1053">
        <v>8.5599999999998619</v>
      </c>
      <c r="L777" s="1032">
        <v>2.2537555967922244E-4</v>
      </c>
      <c r="M777" s="1039">
        <v>8.8054646539784605E-6</v>
      </c>
      <c r="N777" s="1039">
        <v>3.4719463293306121E-2</v>
      </c>
      <c r="O777" s="1039">
        <v>1.3261549615070027E-6</v>
      </c>
      <c r="P777" s="1034">
        <v>3.1929084136472605E-6</v>
      </c>
      <c r="Q777" s="512"/>
      <c r="R777" s="512"/>
      <c r="S777" s="512"/>
      <c r="T777" s="512"/>
      <c r="U777" s="512"/>
      <c r="V777" s="512"/>
      <c r="W777" s="512"/>
      <c r="X777" s="512"/>
      <c r="Y777" s="512"/>
      <c r="Z777" s="512"/>
      <c r="AA777" s="512"/>
      <c r="AB777" s="512"/>
      <c r="AC777" s="511"/>
    </row>
    <row r="778" spans="1:29">
      <c r="A778" s="513"/>
      <c r="B778" s="1031">
        <v>8.5699999999998617</v>
      </c>
      <c r="C778" s="1043">
        <v>3.3154536148812967E-2</v>
      </c>
      <c r="D778" s="1039">
        <v>1.2890613473582526E-4</v>
      </c>
      <c r="E778" s="1039">
        <v>360.24751422631903</v>
      </c>
      <c r="F778" s="1039">
        <v>228.01476956182719</v>
      </c>
      <c r="G778" s="1033">
        <v>3.2367798696171035</v>
      </c>
      <c r="H778" s="1033">
        <v>6.5339292537954129E-17</v>
      </c>
      <c r="I778" s="1034">
        <v>636.80818634472212</v>
      </c>
      <c r="J778" s="512"/>
      <c r="K778" s="1053">
        <v>8.5699999999998617</v>
      </c>
      <c r="L778" s="1032">
        <v>2.3062523085110121E-4</v>
      </c>
      <c r="M778" s="1039">
        <v>9.0105702741920352E-6</v>
      </c>
      <c r="N778" s="1039">
        <v>3.5528183483789028E-2</v>
      </c>
      <c r="O778" s="1039">
        <v>1.3570450787884692E-6</v>
      </c>
      <c r="P778" s="1034">
        <v>3.2672808046795016E-6</v>
      </c>
      <c r="Q778" s="512"/>
      <c r="R778" s="512"/>
      <c r="S778" s="512"/>
      <c r="T778" s="512"/>
      <c r="U778" s="512"/>
      <c r="V778" s="512"/>
      <c r="W778" s="512"/>
      <c r="X778" s="512"/>
      <c r="Y778" s="512"/>
      <c r="Z778" s="512"/>
      <c r="AA778" s="512"/>
      <c r="AB778" s="512"/>
      <c r="AC778" s="511"/>
    </row>
    <row r="779" spans="1:29">
      <c r="A779" s="513"/>
      <c r="B779" s="1031">
        <v>8.5799999999998615</v>
      </c>
      <c r="C779" s="1043">
        <v>3.1662336215096079E-2</v>
      </c>
      <c r="D779" s="1039">
        <v>1.2310440296539344E-4</v>
      </c>
      <c r="E779" s="1039">
        <v>344.03370521878645</v>
      </c>
      <c r="F779" s="1039">
        <v>217.75241443493115</v>
      </c>
      <c r="G779" s="1033">
        <v>3.0911007780677635</v>
      </c>
      <c r="H779" s="1033">
        <v>6.0978175772078878E-17</v>
      </c>
      <c r="I779" s="1034">
        <v>608.14709667696673</v>
      </c>
      <c r="J779" s="512"/>
      <c r="K779" s="1053">
        <v>8.5799999999998615</v>
      </c>
      <c r="L779" s="1032">
        <v>2.3599718257306303E-4</v>
      </c>
      <c r="M779" s="1039">
        <v>9.2204534180339807E-6</v>
      </c>
      <c r="N779" s="1039">
        <v>3.6355741187426141E-2</v>
      </c>
      <c r="O779" s="1039">
        <v>1.3886547193333243E-6</v>
      </c>
      <c r="P779" s="1034">
        <v>3.3433855512419569E-6</v>
      </c>
      <c r="Q779" s="512"/>
      <c r="R779" s="512"/>
      <c r="S779" s="512"/>
      <c r="T779" s="512"/>
      <c r="U779" s="512"/>
      <c r="V779" s="512"/>
      <c r="W779" s="512"/>
      <c r="X779" s="512"/>
      <c r="Y779" s="512"/>
      <c r="Z779" s="512"/>
      <c r="AA779" s="512"/>
      <c r="AB779" s="512"/>
      <c r="AC779" s="511"/>
    </row>
    <row r="780" spans="1:29">
      <c r="A780" s="513"/>
      <c r="B780" s="1031">
        <v>8.5899999999998613</v>
      </c>
      <c r="C780" s="1043">
        <v>3.0237296341534776E-2</v>
      </c>
      <c r="D780" s="1039">
        <v>1.1756379213854604E-4</v>
      </c>
      <c r="E780" s="1039">
        <v>328.54963782542529</v>
      </c>
      <c r="F780" s="1039">
        <v>207.95194137362643</v>
      </c>
      <c r="G780" s="1033">
        <v>2.9519783256998076</v>
      </c>
      <c r="H780" s="1033">
        <v>5.6908144794047102E-17</v>
      </c>
      <c r="I780" s="1034">
        <v>580.77596853696491</v>
      </c>
      <c r="J780" s="512"/>
      <c r="K780" s="1053">
        <v>8.5899999999998613</v>
      </c>
      <c r="L780" s="1032">
        <v>2.41494263125017E-4</v>
      </c>
      <c r="M780" s="1039">
        <v>9.4352253683253E-6</v>
      </c>
      <c r="N780" s="1039">
        <v>3.7202575186265942E-2</v>
      </c>
      <c r="O780" s="1039">
        <v>1.4210006429913879E-6</v>
      </c>
      <c r="P780" s="1034">
        <v>3.42126300507862E-6</v>
      </c>
      <c r="Q780" s="512"/>
      <c r="R780" s="512"/>
      <c r="S780" s="512"/>
      <c r="T780" s="512"/>
      <c r="U780" s="512"/>
      <c r="V780" s="512"/>
      <c r="W780" s="512"/>
      <c r="X780" s="512"/>
      <c r="Y780" s="512"/>
      <c r="Z780" s="512"/>
      <c r="AA780" s="512"/>
      <c r="AB780" s="512"/>
      <c r="AC780" s="511"/>
    </row>
    <row r="781" spans="1:29">
      <c r="A781" s="513"/>
      <c r="B781" s="1031">
        <v>8.5999999999998611</v>
      </c>
      <c r="C781" s="1043">
        <v>2.8876393827498809E-2</v>
      </c>
      <c r="D781" s="1039">
        <v>1.1227254987687667E-4</v>
      </c>
      <c r="E781" s="1039">
        <v>313.76246826330919</v>
      </c>
      <c r="F781" s="1039">
        <v>198.59256226057758</v>
      </c>
      <c r="G781" s="1033">
        <v>2.8191174151392886</v>
      </c>
      <c r="H781" s="1033">
        <v>5.3109770879422365E-17</v>
      </c>
      <c r="I781" s="1034">
        <v>554.63674409222028</v>
      </c>
      <c r="J781" s="512"/>
      <c r="K781" s="1053">
        <v>8.5999999999998611</v>
      </c>
      <c r="L781" s="1032">
        <v>2.4711938713183442E-4</v>
      </c>
      <c r="M781" s="1039">
        <v>9.6549999999968743E-6</v>
      </c>
      <c r="N781" s="1039">
        <v>3.8069134482903805E-2</v>
      </c>
      <c r="O781" s="1039">
        <v>1.4540999999995328E-6</v>
      </c>
      <c r="P781" s="1034">
        <v>3.5009544578463455E-6</v>
      </c>
      <c r="Q781" s="512"/>
      <c r="R781" s="512"/>
      <c r="S781" s="512"/>
      <c r="T781" s="512"/>
      <c r="U781" s="512"/>
      <c r="V781" s="512"/>
      <c r="W781" s="512"/>
      <c r="X781" s="512"/>
      <c r="Y781" s="512"/>
      <c r="Z781" s="512"/>
      <c r="AA781" s="512"/>
      <c r="AB781" s="512"/>
      <c r="AC781" s="511"/>
    </row>
    <row r="782" spans="1:29">
      <c r="A782" s="513"/>
      <c r="B782" s="1031">
        <v>8.6099999999998609</v>
      </c>
      <c r="C782" s="1043">
        <v>2.7576742016296518E-2</v>
      </c>
      <c r="D782" s="1039">
        <v>1.0721945274613911E-4</v>
      </c>
      <c r="E782" s="1039">
        <v>299.6408309632464</v>
      </c>
      <c r="F782" s="1039">
        <v>189.65442459785206</v>
      </c>
      <c r="G782" s="1033">
        <v>2.6922362305819352</v>
      </c>
      <c r="H782" s="1033">
        <v>4.956492208756408E-17</v>
      </c>
      <c r="I782" s="1034">
        <v>529.6739785431389</v>
      </c>
      <c r="J782" s="512"/>
      <c r="K782" s="1053">
        <v>8.6099999999998609</v>
      </c>
      <c r="L782" s="1032">
        <v>2.5287553710872095E-4</v>
      </c>
      <c r="M782" s="1039">
        <v>9.8798938404674823E-6</v>
      </c>
      <c r="N782" s="1039">
        <v>3.8955878538549073E-2</v>
      </c>
      <c r="O782" s="1039">
        <v>1.4879703400749664E-6</v>
      </c>
      <c r="P782" s="1034">
        <v>3.5825021630082326E-6</v>
      </c>
      <c r="Q782" s="512"/>
      <c r="R782" s="512"/>
      <c r="S782" s="512"/>
      <c r="T782" s="512"/>
      <c r="U782" s="512"/>
      <c r="V782" s="512"/>
      <c r="W782" s="512"/>
      <c r="X782" s="512"/>
      <c r="Y782" s="512"/>
      <c r="Z782" s="512"/>
      <c r="AA782" s="512"/>
      <c r="AB782" s="512"/>
      <c r="AC782" s="511"/>
    </row>
    <row r="783" spans="1:29">
      <c r="A783" s="513"/>
      <c r="B783" s="1031">
        <v>8.6199999999998607</v>
      </c>
      <c r="C783" s="1043">
        <v>2.6335584172189192E-2</v>
      </c>
      <c r="D783" s="1039">
        <v>1.0239378244983929E-4</v>
      </c>
      <c r="E783" s="1039">
        <v>286.15477203920477</v>
      </c>
      <c r="F783" s="1039">
        <v>181.11856939711149</v>
      </c>
      <c r="G783" s="1033">
        <v>2.5710656400240639</v>
      </c>
      <c r="H783" s="1033">
        <v>4.6256676706886973E-17</v>
      </c>
      <c r="I783" s="1034">
        <v>505.83472251717853</v>
      </c>
      <c r="J783" s="512"/>
      <c r="K783" s="1053">
        <v>8.6199999999998607</v>
      </c>
      <c r="L783" s="1032">
        <v>2.5876576504258499E-4</v>
      </c>
      <c r="M783" s="1039">
        <v>1.0110026131428125E-5</v>
      </c>
      <c r="N783" s="1039">
        <v>3.9863277516637353E-2</v>
      </c>
      <c r="O783" s="1039">
        <v>1.5226296217203183E-6</v>
      </c>
      <c r="P783" s="1034">
        <v>3.665949358236955E-6</v>
      </c>
      <c r="Q783" s="512"/>
      <c r="R783" s="512"/>
      <c r="S783" s="512"/>
      <c r="T783" s="512"/>
      <c r="U783" s="512"/>
      <c r="V783" s="512"/>
      <c r="W783" s="512"/>
      <c r="X783" s="512"/>
      <c r="Y783" s="512"/>
      <c r="Z783" s="512"/>
      <c r="AA783" s="512"/>
      <c r="AB783" s="512"/>
      <c r="AC783" s="511"/>
    </row>
    <row r="784" spans="1:29">
      <c r="A784" s="513"/>
      <c r="B784" s="1031">
        <v>8.6299999999998604</v>
      </c>
      <c r="C784" s="1043">
        <v>2.5150287632984162E-2</v>
      </c>
      <c r="D784" s="1039">
        <v>9.7785303094288383E-5</v>
      </c>
      <c r="E784" s="1039">
        <v>273.27568575209472</v>
      </c>
      <c r="F784" s="1039">
        <v>172.96689096505045</v>
      </c>
      <c r="G784" s="1033">
        <v>2.4553486243974403</v>
      </c>
      <c r="H784" s="1033">
        <v>4.3169242477278268E-17</v>
      </c>
      <c r="I784" s="1034">
        <v>483.06840975611601</v>
      </c>
      <c r="J784" s="512"/>
      <c r="K784" s="1053">
        <v>8.6299999999998604</v>
      </c>
      <c r="L784" s="1032">
        <v>2.6479319401024535E-4</v>
      </c>
      <c r="M784" s="1039">
        <v>1.0345518892065703E-5</v>
      </c>
      <c r="N784" s="1039">
        <v>4.0791812532117937E-2</v>
      </c>
      <c r="O784" s="1039">
        <v>1.5580962217454971E-6</v>
      </c>
      <c r="P784" s="1034">
        <v>3.7513402883400041E-6</v>
      </c>
      <c r="Q784" s="512"/>
      <c r="R784" s="512"/>
      <c r="S784" s="512"/>
      <c r="T784" s="512"/>
      <c r="U784" s="512"/>
      <c r="V784" s="512"/>
      <c r="W784" s="512"/>
      <c r="X784" s="512"/>
      <c r="Y784" s="512"/>
      <c r="Z784" s="512"/>
      <c r="AA784" s="512"/>
      <c r="AB784" s="512"/>
      <c r="AC784" s="511"/>
    </row>
    <row r="785" spans="1:29">
      <c r="A785" s="513"/>
      <c r="B785" s="1031">
        <v>8.6399999999998602</v>
      </c>
      <c r="C785" s="1043">
        <v>2.4018338225806488E-2</v>
      </c>
      <c r="D785" s="1039">
        <v>9.3384239476904397E-5</v>
      </c>
      <c r="E785" s="1039">
        <v>260.97625383317421</v>
      </c>
      <c r="F785" s="1039">
        <v>165.18209849880128</v>
      </c>
      <c r="G785" s="1033">
        <v>2.344839732397487</v>
      </c>
      <c r="H785" s="1033">
        <v>4.0287881204068115E-17</v>
      </c>
      <c r="I785" s="1034">
        <v>461.32674985825594</v>
      </c>
      <c r="J785" s="512"/>
      <c r="K785" s="1053">
        <v>8.6399999999998602</v>
      </c>
      <c r="L785" s="1032">
        <v>2.7096101983432218E-4</v>
      </c>
      <c r="M785" s="1039">
        <v>1.0586496983758985E-5</v>
      </c>
      <c r="N785" s="1039">
        <v>4.1741975906546533E-2</v>
      </c>
      <c r="O785" s="1039">
        <v>1.5943889450112869E-6</v>
      </c>
      <c r="P785" s="1034">
        <v>3.8387202287187891E-6</v>
      </c>
      <c r="Q785" s="512"/>
      <c r="R785" s="512"/>
      <c r="S785" s="512"/>
      <c r="T785" s="512"/>
      <c r="U785" s="512"/>
      <c r="V785" s="512"/>
      <c r="W785" s="512"/>
      <c r="X785" s="512"/>
      <c r="Y785" s="512"/>
      <c r="Z785" s="512"/>
      <c r="AA785" s="512"/>
      <c r="AB785" s="512"/>
      <c r="AC785" s="511"/>
    </row>
    <row r="786" spans="1:29">
      <c r="A786" s="513"/>
      <c r="B786" s="1031">
        <v>8.64999999999986</v>
      </c>
      <c r="C786" s="1043">
        <v>2.2937334934200453E-2</v>
      </c>
      <c r="D786" s="1039">
        <v>8.9181256351694008E-5</v>
      </c>
      <c r="E786" s="1039">
        <v>249.23038753832978</v>
      </c>
      <c r="F786" s="1039">
        <v>157.74767940981781</v>
      </c>
      <c r="G786" s="1033">
        <v>2.2393045598480885</v>
      </c>
      <c r="H786" s="1033">
        <v>3.7598838403694836E-17</v>
      </c>
      <c r="I786" s="1034">
        <v>440.56362584800002</v>
      </c>
      <c r="J786" s="512"/>
      <c r="K786" s="1053">
        <v>8.64999999999986</v>
      </c>
      <c r="L786" s="1032">
        <v>2.7727251277770833E-4</v>
      </c>
      <c r="M786" s="1039">
        <v>1.0833088176281909E-5</v>
      </c>
      <c r="N786" s="1039">
        <v>4.2714271429121133E-2</v>
      </c>
      <c r="O786" s="1039">
        <v>1.6315270343999545E-6</v>
      </c>
      <c r="P786" s="1034">
        <v>3.9281355093743103E-6</v>
      </c>
      <c r="Q786" s="512"/>
      <c r="R786" s="512"/>
      <c r="S786" s="512"/>
      <c r="T786" s="512"/>
      <c r="U786" s="512"/>
      <c r="V786" s="512"/>
      <c r="W786" s="512"/>
      <c r="X786" s="512"/>
      <c r="Y786" s="512"/>
      <c r="Z786" s="512"/>
      <c r="AA786" s="512"/>
      <c r="AB786" s="512"/>
      <c r="AC786" s="511"/>
    </row>
    <row r="787" spans="1:29">
      <c r="A787" s="513"/>
      <c r="B787" s="1031">
        <v>8.6599999999998598</v>
      </c>
      <c r="C787" s="1043">
        <v>2.1904984805251916E-2</v>
      </c>
      <c r="D787" s="1039">
        <v>8.5167438627944898E-5</v>
      </c>
      <c r="E787" s="1039">
        <v>238.01317231035426</v>
      </c>
      <c r="F787" s="1039">
        <v>150.64786429846242</v>
      </c>
      <c r="G787" s="1033">
        <v>2.1385192524989196</v>
      </c>
      <c r="H787" s="1033">
        <v>3.5089277645219538E-17</v>
      </c>
      <c r="I787" s="1034">
        <v>420.73499635556198</v>
      </c>
      <c r="J787" s="512"/>
      <c r="K787" s="1053">
        <v>8.6599999999998598</v>
      </c>
      <c r="L787" s="1032">
        <v>2.8373101927750473E-4</v>
      </c>
      <c r="M787" s="1039">
        <v>1.1085423215548767E-5</v>
      </c>
      <c r="N787" s="1039">
        <v>4.370921462379769E-2</v>
      </c>
      <c r="O787" s="1039">
        <v>1.669530181018074E-6</v>
      </c>
      <c r="P787" s="1034">
        <v>4.0196335394719213E-6</v>
      </c>
      <c r="Q787" s="512"/>
      <c r="R787" s="512"/>
      <c r="S787" s="512"/>
      <c r="T787" s="512"/>
      <c r="U787" s="512"/>
      <c r="V787" s="512"/>
      <c r="W787" s="512"/>
      <c r="X787" s="512"/>
      <c r="Y787" s="512"/>
      <c r="Z787" s="512"/>
      <c r="AA787" s="512"/>
      <c r="AB787" s="512"/>
      <c r="AC787" s="511"/>
    </row>
    <row r="788" spans="1:29">
      <c r="A788" s="513"/>
      <c r="B788" s="1031">
        <v>8.6699999999998596</v>
      </c>
      <c r="C788" s="1043">
        <v>2.0919098085927793E-2</v>
      </c>
      <c r="D788" s="1039">
        <v>8.1334272460123017E-5</v>
      </c>
      <c r="E788" s="1039">
        <v>227.3008149318309</v>
      </c>
      <c r="F788" s="1039">
        <v>143.86759350499497</v>
      </c>
      <c r="G788" s="1033">
        <v>2.0422700312005717</v>
      </c>
      <c r="H788" s="1033">
        <v>3.2747219274260857E-17</v>
      </c>
      <c r="I788" s="1034">
        <v>401.79880219931749</v>
      </c>
      <c r="J788" s="512"/>
      <c r="K788" s="1053">
        <v>8.6699999999998596</v>
      </c>
      <c r="L788" s="1032">
        <v>2.9033996371934616E-4</v>
      </c>
      <c r="M788" s="1039">
        <v>1.1343635892937437E-5</v>
      </c>
      <c r="N788" s="1039">
        <v>4.472733302262763E-2</v>
      </c>
      <c r="O788" s="1039">
        <v>1.708418534637014E-6</v>
      </c>
      <c r="P788" s="1034">
        <v>4.1132628324783008E-6</v>
      </c>
      <c r="Q788" s="512"/>
      <c r="R788" s="512"/>
      <c r="S788" s="512"/>
      <c r="T788" s="512"/>
      <c r="U788" s="512"/>
      <c r="V788" s="512"/>
      <c r="W788" s="512"/>
      <c r="X788" s="512"/>
      <c r="Y788" s="512"/>
      <c r="Z788" s="512"/>
      <c r="AA788" s="512"/>
      <c r="AB788" s="512"/>
      <c r="AC788" s="511"/>
    </row>
    <row r="789" spans="1:29">
      <c r="A789" s="513"/>
      <c r="B789" s="1031">
        <v>8.6799999999998594</v>
      </c>
      <c r="C789" s="1043">
        <v>1.9977583578316256E-2</v>
      </c>
      <c r="D789" s="1039">
        <v>7.7673627188864971E-5</v>
      </c>
      <c r="E789" s="1039">
        <v>217.07059305652908</v>
      </c>
      <c r="F789" s="1039">
        <v>137.39248516601592</v>
      </c>
      <c r="G789" s="1033">
        <v>1.9503527384503132</v>
      </c>
      <c r="H789" s="1033">
        <v>3.0561483226845864E-17</v>
      </c>
      <c r="I789" s="1034">
        <v>383.71487717264182</v>
      </c>
      <c r="J789" s="512"/>
      <c r="K789" s="1053">
        <v>8.6799999999998594</v>
      </c>
      <c r="L789" s="1032">
        <v>2.9710285025305529E-4</v>
      </c>
      <c r="M789" s="1039">
        <v>1.1607863116227313E-5</v>
      </c>
      <c r="N789" s="1039">
        <v>4.576916644546241E-2</v>
      </c>
      <c r="O789" s="1039">
        <v>1.748212714376611E-6</v>
      </c>
      <c r="P789" s="1034">
        <v>4.2090730318839307E-6</v>
      </c>
      <c r="Q789" s="512"/>
      <c r="R789" s="512"/>
      <c r="S789" s="512"/>
      <c r="T789" s="512"/>
      <c r="U789" s="512"/>
      <c r="V789" s="512"/>
      <c r="W789" s="512"/>
      <c r="X789" s="512"/>
      <c r="Y789" s="512"/>
      <c r="Z789" s="512"/>
      <c r="AA789" s="512"/>
      <c r="AB789" s="512"/>
      <c r="AC789" s="511"/>
    </row>
    <row r="790" spans="1:29">
      <c r="A790" s="513"/>
      <c r="B790" s="1031">
        <v>8.6899999999998592</v>
      </c>
      <c r="C790" s="1043">
        <v>1.9078444203915617E-2</v>
      </c>
      <c r="D790" s="1039">
        <v>7.4177738094759091E-5</v>
      </c>
      <c r="E790" s="1039">
        <v>207.30080701226149</v>
      </c>
      <c r="F790" s="1039">
        <v>131.20880470860536</v>
      </c>
      <c r="G790" s="1033">
        <v>1.8625724053466541</v>
      </c>
      <c r="H790" s="1033">
        <v>2.8521635660189206E-17</v>
      </c>
      <c r="I790" s="1034">
        <v>366.44486284599895</v>
      </c>
      <c r="J790" s="512"/>
      <c r="K790" s="1053">
        <v>8.6899999999998592</v>
      </c>
      <c r="L790" s="1032">
        <v>3.0402326465058975E-4</v>
      </c>
      <c r="M790" s="1039">
        <v>1.1878244982189646E-5</v>
      </c>
      <c r="N790" s="1039">
        <v>4.6835267286173113E-2</v>
      </c>
      <c r="O790" s="1039">
        <v>1.7889338196377016E-6</v>
      </c>
      <c r="P790" s="1034">
        <v>4.3071149375247328E-6</v>
      </c>
      <c r="Q790" s="512"/>
      <c r="R790" s="512"/>
      <c r="S790" s="512"/>
      <c r="T790" s="512"/>
      <c r="U790" s="512"/>
      <c r="V790" s="512"/>
      <c r="W790" s="512"/>
      <c r="X790" s="512"/>
      <c r="Y790" s="512"/>
      <c r="Z790" s="512"/>
      <c r="AA790" s="512"/>
      <c r="AB790" s="512"/>
      <c r="AC790" s="511"/>
    </row>
    <row r="791" spans="1:29">
      <c r="A791" s="513"/>
      <c r="B791" s="1031">
        <v>8.699999999999859</v>
      </c>
      <c r="C791" s="1043">
        <v>1.8219772767563053E-2</v>
      </c>
      <c r="D791" s="1039">
        <v>7.0839189928334782E-5</v>
      </c>
      <c r="E791" s="1039">
        <v>197.97073377297028</v>
      </c>
      <c r="F791" s="1039">
        <v>125.30343571745264</v>
      </c>
      <c r="G791" s="1033">
        <v>1.7787428380341683</v>
      </c>
      <c r="H791" s="1033">
        <v>2.6617939145636602E-17</v>
      </c>
      <c r="I791" s="1034">
        <v>349.95212720357102</v>
      </c>
      <c r="J791" s="512"/>
      <c r="K791" s="1053">
        <v>8.699999999999859</v>
      </c>
      <c r="L791" s="1032">
        <v>3.1110487620726552E-4</v>
      </c>
      <c r="M791" s="1039">
        <v>1.2154924850868695E-5</v>
      </c>
      <c r="N791" s="1039">
        <v>4.7926200805536986E-2</v>
      </c>
      <c r="O791" s="1039">
        <v>1.8306034412893022E-6</v>
      </c>
      <c r="P791" s="1034">
        <v>4.4074405325168167E-6</v>
      </c>
      <c r="Q791" s="512"/>
      <c r="R791" s="512"/>
      <c r="S791" s="512"/>
      <c r="T791" s="512"/>
      <c r="U791" s="512"/>
      <c r="V791" s="512"/>
      <c r="W791" s="512"/>
      <c r="X791" s="512"/>
      <c r="Y791" s="512"/>
      <c r="Z791" s="512"/>
      <c r="AA791" s="512"/>
      <c r="AB791" s="512"/>
      <c r="AC791" s="511"/>
    </row>
    <row r="792" spans="1:29">
      <c r="A792" s="513"/>
      <c r="B792" s="1031">
        <v>8.7099999999998587</v>
      </c>
      <c r="C792" s="1043">
        <v>1.73997479120181E-2</v>
      </c>
      <c r="D792" s="1039">
        <v>6.7650901181324583E-5</v>
      </c>
      <c r="E792" s="1039">
        <v>189.06058300241148</v>
      </c>
      <c r="F792" s="1039">
        <v>119.66385211318173</v>
      </c>
      <c r="G792" s="1033">
        <v>1.6986862227613708</v>
      </c>
      <c r="H792" s="1033">
        <v>2.4841306186017778E-17</v>
      </c>
      <c r="I792" s="1034">
        <v>334.20168694184326</v>
      </c>
      <c r="J792" s="512"/>
      <c r="K792" s="1053">
        <v>8.7099999999998587</v>
      </c>
      <c r="L792" s="1032">
        <v>3.183514396872652E-4</v>
      </c>
      <c r="M792" s="1039">
        <v>1.2438049421593083E-5</v>
      </c>
      <c r="N792" s="1039">
        <v>4.9042545430946063E-2</v>
      </c>
      <c r="O792" s="1039">
        <v>1.873243673116369E-6</v>
      </c>
      <c r="P792" s="1034">
        <v>4.510103010818598E-6</v>
      </c>
      <c r="Q792" s="512"/>
      <c r="R792" s="512"/>
      <c r="S792" s="512"/>
      <c r="T792" s="512"/>
      <c r="U792" s="512"/>
      <c r="V792" s="512"/>
      <c r="W792" s="512"/>
      <c r="X792" s="512"/>
      <c r="Y792" s="512"/>
      <c r="Z792" s="512"/>
      <c r="AA792" s="512"/>
      <c r="AB792" s="512"/>
      <c r="AC792" s="511"/>
    </row>
    <row r="793" spans="1:29">
      <c r="A793" s="513"/>
      <c r="B793" s="1031">
        <v>8.7199999999998585</v>
      </c>
      <c r="C793" s="1043">
        <v>1.661663025461925E-2</v>
      </c>
      <c r="D793" s="1039">
        <v>6.4606109065833782E-5</v>
      </c>
      <c r="E793" s="1039">
        <v>180.55145507619326</v>
      </c>
      <c r="F793" s="1039">
        <v>114.2780915828541</v>
      </c>
      <c r="G793" s="1033">
        <v>1.6222327487138666</v>
      </c>
      <c r="H793" s="1033">
        <v>2.3183255835515995E-17</v>
      </c>
      <c r="I793" s="1034">
        <v>319.16013326531726</v>
      </c>
      <c r="J793" s="512"/>
      <c r="K793" s="1053">
        <v>8.7199999999998585</v>
      </c>
      <c r="L793" s="1032">
        <v>3.257667973144675E-4</v>
      </c>
      <c r="M793" s="1039">
        <v>1.2727768810757887E-5</v>
      </c>
      <c r="N793" s="1039">
        <v>5.0184893063097612E-2</v>
      </c>
      <c r="O793" s="1039">
        <v>1.9168771235342401E-6</v>
      </c>
      <c r="P793" s="1034">
        <v>4.6151568054349999E-6</v>
      </c>
      <c r="Q793" s="512"/>
      <c r="R793" s="512"/>
      <c r="S793" s="512"/>
      <c r="T793" s="512"/>
      <c r="U793" s="512"/>
      <c r="V793" s="512"/>
      <c r="W793" s="512"/>
      <c r="X793" s="512"/>
      <c r="Y793" s="512"/>
      <c r="Z793" s="512"/>
      <c r="AA793" s="512"/>
      <c r="AB793" s="512"/>
      <c r="AC793" s="511"/>
    </row>
    <row r="794" spans="1:29">
      <c r="A794" s="513"/>
      <c r="B794" s="1031">
        <v>8.7299999999998583</v>
      </c>
      <c r="C794" s="1043">
        <v>1.5868758697820871E-2</v>
      </c>
      <c r="D794" s="1039">
        <v>6.1698355169563564E-5</v>
      </c>
      <c r="E794" s="1039">
        <v>172.42530099314698</v>
      </c>
      <c r="F794" s="1039">
        <v>109.13473020630434</v>
      </c>
      <c r="G794" s="1033">
        <v>1.549220247822918</v>
      </c>
      <c r="H794" s="1033">
        <v>2.1635873214972399E-17</v>
      </c>
      <c r="I794" s="1034">
        <v>304.79556102199149</v>
      </c>
      <c r="J794" s="512"/>
      <c r="K794" s="1053">
        <v>8.7299999999998583</v>
      </c>
      <c r="L794" s="1032">
        <v>3.3335488080963943E-4</v>
      </c>
      <c r="M794" s="1039">
        <v>1.3024236631418091E-5</v>
      </c>
      <c r="N794" s="1039">
        <v>5.1353849389826817E-2</v>
      </c>
      <c r="O794" s="1039">
        <v>1.9615269275758775E-6</v>
      </c>
      <c r="P794" s="1034">
        <v>4.7226576172784676E-6</v>
      </c>
      <c r="Q794" s="512"/>
      <c r="R794" s="512"/>
      <c r="S794" s="512"/>
      <c r="T794" s="512"/>
      <c r="U794" s="512"/>
      <c r="V794" s="512"/>
      <c r="W794" s="512"/>
      <c r="X794" s="512"/>
      <c r="Y794" s="512"/>
      <c r="Z794" s="512"/>
      <c r="AA794" s="512"/>
      <c r="AB794" s="512"/>
      <c r="AC794" s="511"/>
    </row>
    <row r="795" spans="1:29">
      <c r="A795" s="513"/>
      <c r="B795" s="1031">
        <v>8.7399999999998581</v>
      </c>
      <c r="C795" s="1043">
        <v>1.5154546905782116E-2</v>
      </c>
      <c r="D795" s="1039">
        <v>5.8921471756650556E-5</v>
      </c>
      <c r="E795" s="1039">
        <v>164.66488409096996</v>
      </c>
      <c r="F795" s="1039">
        <v>104.22285822447033</v>
      </c>
      <c r="G795" s="1033">
        <v>1.4794938507851789</v>
      </c>
      <c r="H795" s="1033">
        <v>2.0191771729371426E-17</v>
      </c>
      <c r="I795" s="1034">
        <v>291.07750102824616</v>
      </c>
      <c r="J795" s="512"/>
      <c r="K795" s="1053">
        <v>8.7399999999998581</v>
      </c>
      <c r="L795" s="1032">
        <v>3.4111971347509007E-4</v>
      </c>
      <c r="M795" s="1039">
        <v>1.3327610074736427E-5</v>
      </c>
      <c r="N795" s="1039">
        <v>5.2550034207251059E-2</v>
      </c>
      <c r="O795" s="1039">
        <v>2.0072167591583934E-6</v>
      </c>
      <c r="P795" s="1034">
        <v>4.8326624447023801E-6</v>
      </c>
      <c r="Q795" s="512"/>
      <c r="R795" s="512"/>
      <c r="S795" s="512"/>
      <c r="T795" s="512"/>
      <c r="U795" s="512"/>
      <c r="V795" s="512"/>
      <c r="W795" s="512"/>
      <c r="X795" s="512"/>
      <c r="Y795" s="512"/>
      <c r="Z795" s="512"/>
      <c r="AA795" s="512"/>
      <c r="AB795" s="512"/>
      <c r="AC795" s="511"/>
    </row>
    <row r="796" spans="1:29">
      <c r="A796" s="513"/>
      <c r="B796" s="1031">
        <v>8.7499999999998579</v>
      </c>
      <c r="C796" s="1043">
        <v>1.4472479939536015E-2</v>
      </c>
      <c r="D796" s="1039">
        <v>5.6269568685072726E-5</v>
      </c>
      <c r="E796" s="1039">
        <v>157.25374348495544</v>
      </c>
      <c r="F796" s="1039">
        <v>99.532056898332428</v>
      </c>
      <c r="G796" s="1033">
        <v>1.4129056585641508</v>
      </c>
      <c r="H796" s="1033">
        <v>1.8844057807146982E-17</v>
      </c>
      <c r="I796" s="1034">
        <v>277.976855439622</v>
      </c>
      <c r="J796" s="512"/>
      <c r="K796" s="1053">
        <v>8.7499999999998579</v>
      </c>
      <c r="L796" s="1032">
        <v>3.4906541232787835E-4</v>
      </c>
      <c r="M796" s="1039">
        <v>1.3638049993328163E-5</v>
      </c>
      <c r="N796" s="1039">
        <v>5.3774081748393911E-2</v>
      </c>
      <c r="O796" s="1039">
        <v>2.05397084363527E-6</v>
      </c>
      <c r="P796" s="1034">
        <v>4.945229613722322E-6</v>
      </c>
      <c r="Q796" s="512"/>
      <c r="R796" s="512"/>
      <c r="S796" s="512"/>
      <c r="T796" s="512"/>
      <c r="U796" s="512"/>
      <c r="V796" s="512"/>
      <c r="W796" s="512"/>
      <c r="X796" s="512"/>
      <c r="Y796" s="512"/>
      <c r="Z796" s="512"/>
      <c r="AA796" s="512"/>
      <c r="AB796" s="512"/>
      <c r="AC796" s="511"/>
    </row>
    <row r="797" spans="1:29">
      <c r="A797" s="513"/>
      <c r="B797" s="1031">
        <v>8.7599999999998577</v>
      </c>
      <c r="C797" s="1043">
        <v>1.3821111043600856E-2</v>
      </c>
      <c r="D797" s="1039">
        <v>5.3737020912868426E-5</v>
      </c>
      <c r="E797" s="1039">
        <v>150.17615915224917</v>
      </c>
      <c r="F797" s="1039">
        <v>95.052376409371192</v>
      </c>
      <c r="G797" s="1033">
        <v>1.3493144286764984</v>
      </c>
      <c r="H797" s="1033">
        <v>1.7586297992987043E-17</v>
      </c>
      <c r="I797" s="1034">
        <v>265.46583603039153</v>
      </c>
      <c r="J797" s="512"/>
      <c r="K797" s="1053">
        <v>8.7599999999998577</v>
      </c>
      <c r="L797" s="1032">
        <v>3.5719619028270984E-4</v>
      </c>
      <c r="M797" s="1039">
        <v>1.3955720986547294E-5</v>
      </c>
      <c r="N797" s="1039">
        <v>5.5026641019463897E-2</v>
      </c>
      <c r="O797" s="1039">
        <v>2.10181397064096E-6</v>
      </c>
      <c r="P797" s="1034">
        <v>5.0604188089413123E-6</v>
      </c>
      <c r="Q797" s="512"/>
      <c r="R797" s="512"/>
      <c r="S797" s="512"/>
      <c r="T797" s="512"/>
      <c r="U797" s="512"/>
      <c r="V797" s="512"/>
      <c r="W797" s="512"/>
      <c r="X797" s="512"/>
      <c r="Y797" s="512"/>
      <c r="Z797" s="512"/>
      <c r="AA797" s="512"/>
      <c r="AB797" s="512"/>
      <c r="AC797" s="511"/>
    </row>
    <row r="798" spans="1:29">
      <c r="A798" s="513"/>
      <c r="B798" s="1031">
        <v>8.7699999999998575</v>
      </c>
      <c r="C798" s="1043">
        <v>1.3199058577217811E-2</v>
      </c>
      <c r="D798" s="1039">
        <v>5.1318456566668213E-5</v>
      </c>
      <c r="E798" s="1039">
        <v>143.41711858757316</v>
      </c>
      <c r="F798" s="1044">
        <v>90.774314754668353</v>
      </c>
      <c r="G798" s="1033">
        <v>1.288585275597806</v>
      </c>
      <c r="H798" s="1033">
        <v>1.6412488237052653E-17</v>
      </c>
      <c r="I798" s="1034">
        <v>253.51790525100614</v>
      </c>
      <c r="J798" s="512"/>
      <c r="K798" s="1053">
        <v>8.7699999999998575</v>
      </c>
      <c r="L798" s="1032">
        <v>3.6551635838567978E-4</v>
      </c>
      <c r="M798" s="1039">
        <v>1.4280791487759297E-5</v>
      </c>
      <c r="N798" s="1039">
        <v>5.6308376143966082E-2</v>
      </c>
      <c r="O798" s="1039">
        <v>2.1507715072346805E-6</v>
      </c>
      <c r="P798" s="1034">
        <v>5.1782911051953642E-6</v>
      </c>
      <c r="Q798" s="512"/>
      <c r="R798" s="512"/>
      <c r="S798" s="512"/>
      <c r="T798" s="512"/>
      <c r="U798" s="512"/>
      <c r="V798" s="512"/>
      <c r="W798" s="512"/>
      <c r="X798" s="512"/>
      <c r="Y798" s="512"/>
      <c r="Z798" s="512"/>
      <c r="AA798" s="512"/>
      <c r="AB798" s="512"/>
      <c r="AC798" s="511"/>
    </row>
    <row r="799" spans="1:29">
      <c r="A799" s="513"/>
      <c r="B799" s="1031">
        <v>8.7799999999998573</v>
      </c>
      <c r="C799" s="1043">
        <v>1.2605003083705655E-2</v>
      </c>
      <c r="D799" s="1039">
        <v>4.900874554723122E-5</v>
      </c>
      <c r="E799" s="1039">
        <v>136.9622849596895</v>
      </c>
      <c r="F799" s="1044">
        <v>86.688797591884537</v>
      </c>
      <c r="G799" s="1033">
        <v>1.2305893846522937</v>
      </c>
      <c r="H799" s="1033">
        <v>1.5317025234009527E-17</v>
      </c>
      <c r="I799" s="1034">
        <v>242.10771993839577</v>
      </c>
      <c r="J799" s="512"/>
      <c r="K799" s="1053">
        <v>8.7799999999998573</v>
      </c>
      <c r="L799" s="1032">
        <v>3.7403032810004672E-4</v>
      </c>
      <c r="M799" s="1039">
        <v>1.461343385364673E-5</v>
      </c>
      <c r="N799" s="1039">
        <v>5.7619966714829288E-2</v>
      </c>
      <c r="O799" s="1039">
        <v>2.2008694113503638E-6</v>
      </c>
      <c r="P799" s="1034">
        <v>5.2989089999361776E-6</v>
      </c>
      <c r="Q799" s="512"/>
      <c r="R799" s="512"/>
      <c r="S799" s="512"/>
      <c r="T799" s="512"/>
      <c r="U799" s="512"/>
      <c r="V799" s="512"/>
      <c r="W799" s="512"/>
      <c r="X799" s="512"/>
      <c r="Y799" s="512"/>
      <c r="Z799" s="512"/>
      <c r="AA799" s="512"/>
      <c r="AB799" s="512"/>
      <c r="AC799" s="511"/>
    </row>
    <row r="800" spans="1:29">
      <c r="A800" s="513"/>
      <c r="B800" s="1031">
        <v>8.789999999999857</v>
      </c>
      <c r="C800" s="1043">
        <v>1.2037684491716239E-2</v>
      </c>
      <c r="D800" s="1039">
        <v>4.6802988647816889E-5</v>
      </c>
      <c r="E800" s="1039">
        <v>130.79796670105867</v>
      </c>
      <c r="F800" s="1044">
        <v>82.787158991362659</v>
      </c>
      <c r="G800" s="1033">
        <v>1.1752037387796215</v>
      </c>
      <c r="H800" s="1033">
        <v>1.4294679675055435E-17</v>
      </c>
      <c r="I800" s="1034">
        <v>231.21107755972218</v>
      </c>
      <c r="J800" s="512"/>
      <c r="K800" s="1053">
        <v>8.789999999999857</v>
      </c>
      <c r="L800" s="1032">
        <v>3.8274261364524908E-4</v>
      </c>
      <c r="M800" s="1039">
        <v>1.4953824455595034E-5</v>
      </c>
      <c r="N800" s="1039">
        <v>5.8962108154735106E-2</v>
      </c>
      <c r="O800" s="1039">
        <v>2.2521342455598952E-6</v>
      </c>
      <c r="P800" s="1034">
        <v>5.4223364463681078E-6</v>
      </c>
      <c r="Q800" s="512"/>
      <c r="R800" s="512"/>
      <c r="S800" s="512"/>
      <c r="T800" s="512"/>
      <c r="U800" s="512"/>
      <c r="V800" s="512"/>
      <c r="W800" s="512"/>
      <c r="X800" s="512"/>
      <c r="Y800" s="512"/>
      <c r="Z800" s="512"/>
      <c r="AA800" s="512"/>
      <c r="AB800" s="512"/>
      <c r="AC800" s="511"/>
    </row>
    <row r="801" spans="1:29">
      <c r="A801" s="513"/>
      <c r="B801" s="1031">
        <v>8.7999999999998568</v>
      </c>
      <c r="C801" s="1043">
        <v>1.1495899442454311E-2</v>
      </c>
      <c r="D801" s="1039">
        <v>4.4696507162310887E-5</v>
      </c>
      <c r="E801" s="1039">
        <v>124.91108846619062</v>
      </c>
      <c r="F801" s="1044">
        <v>79.061123054529773</v>
      </c>
      <c r="G801" s="1033">
        <v>1.1223108575992191</v>
      </c>
      <c r="H801" s="1033">
        <v>1.3340571285260727E-17</v>
      </c>
      <c r="I801" s="1034">
        <v>220.80486487556351</v>
      </c>
      <c r="J801" s="512"/>
      <c r="K801" s="1053">
        <v>8.7999999999998568</v>
      </c>
      <c r="L801" s="1032">
        <v>3.9165783439040205E-4</v>
      </c>
      <c r="M801" s="1039">
        <v>1.5302143773206905E-5</v>
      </c>
      <c r="N801" s="1039">
        <v>6.0335512084840129E-2</v>
      </c>
      <c r="O801" s="1039">
        <v>2.3045931911569365E-6</v>
      </c>
      <c r="P801" s="1034">
        <v>5.548638887356992E-6</v>
      </c>
      <c r="Q801" s="512"/>
      <c r="R801" s="512"/>
      <c r="S801" s="512"/>
      <c r="T801" s="512"/>
      <c r="U801" s="512"/>
      <c r="V801" s="512"/>
      <c r="W801" s="512"/>
      <c r="X801" s="512"/>
      <c r="Y801" s="512"/>
      <c r="Z801" s="512"/>
      <c r="AA801" s="512"/>
      <c r="AB801" s="512"/>
      <c r="AC801" s="511"/>
    </row>
    <row r="802" spans="1:29">
      <c r="A802" s="513"/>
      <c r="B802" s="1031">
        <v>8.8099999999998566</v>
      </c>
      <c r="C802" s="1043">
        <v>1.0978498737191828E-2</v>
      </c>
      <c r="D802" s="1039">
        <v>4.2684832961060918E-5</v>
      </c>
      <c r="E802" s="1039">
        <v>119.28916339707979</v>
      </c>
      <c r="F802" s="1044">
        <v>75.502786359604372</v>
      </c>
      <c r="G802" s="1033">
        <v>1.0717985482186143</v>
      </c>
      <c r="H802" s="1033">
        <v>1.2450145527058507E-17</v>
      </c>
      <c r="I802" s="1034">
        <v>210.86700891362815</v>
      </c>
      <c r="J802" s="512"/>
      <c r="K802" s="1053">
        <v>8.8099999999998566</v>
      </c>
      <c r="L802" s="1032">
        <v>4.0078071730355449E-4</v>
      </c>
      <c r="M802" s="1039">
        <v>1.5658576489995201E-5</v>
      </c>
      <c r="N802" s="1039">
        <v>6.1740906702087636E-2</v>
      </c>
      <c r="O802" s="1039">
        <v>2.3582740625688327E-6</v>
      </c>
      <c r="P802" s="1034">
        <v>5.6778832901288909E-6</v>
      </c>
      <c r="Q802" s="512"/>
      <c r="R802" s="512"/>
      <c r="S802" s="512"/>
      <c r="T802" s="512"/>
      <c r="U802" s="512"/>
      <c r="V802" s="512"/>
      <c r="W802" s="512"/>
      <c r="X802" s="512"/>
      <c r="Y802" s="512"/>
      <c r="Z802" s="512"/>
      <c r="AA802" s="512"/>
      <c r="AB802" s="512"/>
      <c r="AC802" s="511"/>
    </row>
    <row r="803" spans="1:29">
      <c r="A803" s="513"/>
      <c r="B803" s="1031">
        <v>8.8199999999998564</v>
      </c>
      <c r="C803" s="1043">
        <v>1.0484384899663895E-2</v>
      </c>
      <c r="D803" s="1039">
        <v>4.0763699013376596E-5</v>
      </c>
      <c r="E803" s="1039">
        <v>113.92026663691087</v>
      </c>
      <c r="F803" s="1044">
        <v>72.104601197382593</v>
      </c>
      <c r="G803" s="1033">
        <v>1.0235596672573153</v>
      </c>
      <c r="H803" s="1033">
        <v>1.1619151858675859E-17</v>
      </c>
      <c r="I803" s="1034">
        <v>201.37643014903097</v>
      </c>
      <c r="J803" s="512"/>
      <c r="K803" s="1053">
        <v>8.8199999999998564</v>
      </c>
      <c r="L803" s="1032">
        <v>4.1011609945798121E-4</v>
      </c>
      <c r="M803" s="1039">
        <v>1.6023311591304254E-5</v>
      </c>
      <c r="N803" s="1039">
        <v>6.3179037165306123E-2</v>
      </c>
      <c r="O803" s="1039">
        <v>2.4132053221041512E-6</v>
      </c>
      <c r="P803" s="1034">
        <v>5.8101381817768842E-6</v>
      </c>
      <c r="Q803" s="512"/>
      <c r="R803" s="512"/>
      <c r="S803" s="512"/>
      <c r="T803" s="512"/>
      <c r="U803" s="512"/>
      <c r="V803" s="512"/>
      <c r="W803" s="512"/>
      <c r="X803" s="512"/>
      <c r="Y803" s="512"/>
      <c r="Z803" s="512"/>
      <c r="AA803" s="512"/>
      <c r="AB803" s="512"/>
      <c r="AC803" s="511"/>
    </row>
    <row r="804" spans="1:29">
      <c r="A804" s="513"/>
      <c r="B804" s="1031">
        <v>8.8299999999998562</v>
      </c>
      <c r="C804" s="1043">
        <v>1.0012509848174119E-2</v>
      </c>
      <c r="D804" s="1039">
        <v>3.8929030336583979E-5</v>
      </c>
      <c r="E804" s="1039">
        <v>108.79301003583502</v>
      </c>
      <c r="F804" s="1044">
        <v>68.859359561532727</v>
      </c>
      <c r="G804" s="1033">
        <v>0.97749189358130406</v>
      </c>
      <c r="H804" s="1033">
        <v>1.0843623443722523E-17</v>
      </c>
      <c r="I804" s="1034">
        <v>192.31299779178821</v>
      </c>
      <c r="J804" s="512"/>
      <c r="K804" s="1053">
        <v>8.8299999999998562</v>
      </c>
      <c r="L804" s="1032">
        <v>4.1966893059686893E-4</v>
      </c>
      <c r="M804" s="1039">
        <v>1.6396542464512624E-5</v>
      </c>
      <c r="N804" s="1039">
        <v>6.4650665990303086E-2</v>
      </c>
      <c r="O804" s="1039">
        <v>2.469416095043798E-6</v>
      </c>
      <c r="P804" s="1034">
        <v>5.9454736855951298E-6</v>
      </c>
      <c r="Q804" s="512"/>
      <c r="R804" s="512"/>
      <c r="S804" s="512"/>
      <c r="T804" s="512"/>
      <c r="U804" s="512"/>
      <c r="V804" s="512"/>
      <c r="W804" s="512"/>
      <c r="X804" s="512"/>
      <c r="Y804" s="512"/>
      <c r="Z804" s="512"/>
      <c r="AA804" s="512"/>
      <c r="AB804" s="512"/>
      <c r="AC804" s="511"/>
    </row>
    <row r="805" spans="1:29">
      <c r="A805" s="513"/>
      <c r="B805" s="1031">
        <v>8.839999999999856</v>
      </c>
      <c r="C805" s="1037">
        <v>9.5618726724728976E-3</v>
      </c>
      <c r="D805" s="1039">
        <v>3.7176935352441277E-5</v>
      </c>
      <c r="E805" s="1039">
        <v>103.89651799517814</v>
      </c>
      <c r="F805" s="1044">
        <v>65.760177859448049</v>
      </c>
      <c r="G805" s="1033">
        <v>0.93349751126620018</v>
      </c>
      <c r="H805" s="1033">
        <v>1.0119858215077127E-17</v>
      </c>
      <c r="I805" s="1034">
        <v>183.65748708671455</v>
      </c>
      <c r="J805" s="512"/>
      <c r="K805" s="1053">
        <v>8.839999999999856</v>
      </c>
      <c r="L805" s="1032">
        <v>4.2944427575773416E-4</v>
      </c>
      <c r="M805" s="1039">
        <v>1.6778467001569571E-5</v>
      </c>
      <c r="N805" s="1039">
        <v>6.6156573454160816E-2</v>
      </c>
      <c r="O805" s="1039">
        <v>2.5269361850836227E-6</v>
      </c>
      <c r="P805" s="1034">
        <v>6.083961558259122E-6</v>
      </c>
      <c r="Q805" s="512"/>
      <c r="R805" s="512"/>
      <c r="S805" s="512"/>
      <c r="T805" s="512"/>
      <c r="U805" s="512"/>
      <c r="V805" s="512"/>
      <c r="W805" s="512"/>
      <c r="X805" s="512"/>
      <c r="Y805" s="512"/>
      <c r="Z805" s="512"/>
      <c r="AA805" s="512"/>
      <c r="AB805" s="512"/>
      <c r="AC805" s="511"/>
    </row>
    <row r="806" spans="1:29">
      <c r="A806" s="513"/>
      <c r="B806" s="1031">
        <v>8.8499999999998558</v>
      </c>
      <c r="C806" s="1037">
        <v>9.1315175106925911E-3</v>
      </c>
      <c r="D806" s="1039">
        <v>3.5503697632579643E-5</v>
      </c>
      <c r="E806" s="1044">
        <v>99.220404398837843</v>
      </c>
      <c r="F806" s="1044">
        <v>62.800482311223874</v>
      </c>
      <c r="G806" s="1033">
        <v>0.89148320232868306</v>
      </c>
      <c r="H806" s="1033">
        <v>9.4444012026765611E-18</v>
      </c>
      <c r="I806" s="1034">
        <v>175.39153853514003</v>
      </c>
      <c r="J806" s="512"/>
      <c r="K806" s="1053">
        <v>8.8499999999998558</v>
      </c>
      <c r="L806" s="1032">
        <v>4.3944731795797303E-4</v>
      </c>
      <c r="M806" s="1039">
        <v>1.7169287703920015E-5</v>
      </c>
      <c r="N806" s="1039">
        <v>6.7697558008949721E-2</v>
      </c>
      <c r="O806" s="1039">
        <v>2.585796090136733E-6</v>
      </c>
      <c r="P806" s="1034">
        <v>6.2256752278720547E-6</v>
      </c>
      <c r="Q806" s="512"/>
      <c r="R806" s="512"/>
      <c r="S806" s="512"/>
      <c r="T806" s="512"/>
      <c r="U806" s="512"/>
      <c r="V806" s="512"/>
      <c r="W806" s="512"/>
      <c r="X806" s="512"/>
      <c r="Y806" s="512"/>
      <c r="Z806" s="512"/>
      <c r="AA806" s="512"/>
      <c r="AB806" s="512"/>
      <c r="AC806" s="511"/>
    </row>
    <row r="807" spans="1:29">
      <c r="A807" s="513"/>
      <c r="B807" s="1031">
        <v>8.8599999999998555</v>
      </c>
      <c r="C807" s="1037">
        <v>8.7205315218363486E-3</v>
      </c>
      <c r="D807" s="1039">
        <v>3.3905768015460373E-5</v>
      </c>
      <c r="E807" s="1044">
        <v>94.754750582938854</v>
      </c>
      <c r="F807" s="1044">
        <v>59.973995005789163</v>
      </c>
      <c r="G807" s="1033">
        <v>0.85135984878654036</v>
      </c>
      <c r="H807" s="1033">
        <v>8.8140280408501771E-18</v>
      </c>
      <c r="I807" s="1034">
        <v>167.49761895195178</v>
      </c>
      <c r="J807" s="512"/>
      <c r="K807" s="1053">
        <v>8.8599999999998555</v>
      </c>
      <c r="L807" s="1032">
        <v>4.4968336094296615E-4</v>
      </c>
      <c r="M807" s="1039">
        <v>1.7569211789873475E-5</v>
      </c>
      <c r="N807" s="1039">
        <v>6.9274436705078088E-2</v>
      </c>
      <c r="O807" s="1039">
        <v>2.6460270185038924E-6</v>
      </c>
      <c r="P807" s="1034">
        <v>6.3706898328973613E-6</v>
      </c>
      <c r="Q807" s="512"/>
      <c r="R807" s="512"/>
      <c r="S807" s="512"/>
      <c r="T807" s="512"/>
      <c r="U807" s="512"/>
      <c r="V807" s="512"/>
      <c r="W807" s="512"/>
      <c r="X807" s="512"/>
      <c r="Y807" s="512"/>
      <c r="Z807" s="512"/>
      <c r="AA807" s="512"/>
      <c r="AB807" s="512"/>
      <c r="AC807" s="511"/>
    </row>
    <row r="808" spans="1:29">
      <c r="A808" s="513"/>
      <c r="B808" s="1031">
        <v>8.8699999999998553</v>
      </c>
      <c r="C808" s="1037">
        <v>8.3280429495199409E-3</v>
      </c>
      <c r="D808" s="1039">
        <v>3.2379757078127399E-5</v>
      </c>
      <c r="E808" s="1044">
        <v>90.490084297016935</v>
      </c>
      <c r="F808" s="1044">
        <v>57.274720584615281</v>
      </c>
      <c r="G808" s="1033">
        <v>0.81304234362747685</v>
      </c>
      <c r="H808" s="1033">
        <v>8.225729576468709E-18</v>
      </c>
      <c r="I808" s="1034">
        <v>159.95898427535749</v>
      </c>
      <c r="J808" s="512"/>
      <c r="K808" s="1053">
        <v>8.8699999999998553</v>
      </c>
      <c r="L808" s="1032">
        <v>4.6015783199819424E-4</v>
      </c>
      <c r="M808" s="1039">
        <v>1.7978451304473928E-5</v>
      </c>
      <c r="N808" s="1039">
        <v>7.0888045624503057E-2</v>
      </c>
      <c r="O808" s="1039">
        <v>2.7076609054205704E-6</v>
      </c>
      <c r="P808" s="1034">
        <v>6.5190822619981181E-6</v>
      </c>
      <c r="Q808" s="512"/>
      <c r="R808" s="512"/>
      <c r="S808" s="512"/>
      <c r="T808" s="512"/>
      <c r="U808" s="512"/>
      <c r="V808" s="512"/>
      <c r="W808" s="512"/>
      <c r="X808" s="512"/>
      <c r="Y808" s="512"/>
      <c r="Z808" s="512"/>
      <c r="AA808" s="512"/>
      <c r="AB808" s="512"/>
      <c r="AC808" s="511"/>
    </row>
    <row r="809" spans="1:29">
      <c r="A809" s="513"/>
      <c r="B809" s="1031">
        <v>8.8799999999998551</v>
      </c>
      <c r="C809" s="1037">
        <v>7.9532192728596386E-3</v>
      </c>
      <c r="D809" s="1039">
        <v>3.0922427946786799E-5</v>
      </c>
      <c r="E809" s="1044">
        <v>86.417359612105983</v>
      </c>
      <c r="F809" s="1044">
        <v>54.696933524756936</v>
      </c>
      <c r="G809" s="1033">
        <v>0.77644941028573344</v>
      </c>
      <c r="H809" s="1033">
        <v>7.6766975044324344E-18</v>
      </c>
      <c r="I809" s="1034">
        <v>152.75964405048592</v>
      </c>
      <c r="J809" s="512"/>
      <c r="K809" s="1053">
        <v>8.8799999999998551</v>
      </c>
      <c r="L809" s="1032">
        <v>4.7087628482685661E-4</v>
      </c>
      <c r="M809" s="1039">
        <v>1.8397223231928951E-5</v>
      </c>
      <c r="N809" s="1039">
        <v>7.2539240324032334E-2</v>
      </c>
      <c r="O809" s="1039">
        <v>2.7707304299894308E-6</v>
      </c>
      <c r="P809" s="1034">
        <v>6.670931194804441E-6</v>
      </c>
      <c r="Q809" s="512"/>
      <c r="R809" s="512"/>
      <c r="S809" s="512"/>
      <c r="T809" s="512"/>
      <c r="U809" s="512"/>
      <c r="V809" s="512"/>
      <c r="W809" s="512"/>
      <c r="X809" s="512"/>
      <c r="Y809" s="512"/>
      <c r="Z809" s="512"/>
      <c r="AA809" s="512"/>
      <c r="AB809" s="512"/>
      <c r="AC809" s="511"/>
    </row>
    <row r="810" spans="1:29">
      <c r="A810" s="513"/>
      <c r="B810" s="1031">
        <v>8.8899999999998549</v>
      </c>
      <c r="C810" s="1037">
        <v>7.5952654405838068E-3</v>
      </c>
      <c r="D810" s="1039">
        <v>2.953068943096365E-5</v>
      </c>
      <c r="E810" s="1044">
        <v>82.527937733110065</v>
      </c>
      <c r="F810" s="1044">
        <v>52.235165994250572</v>
      </c>
      <c r="G810" s="1033">
        <v>0.74150343024359677</v>
      </c>
      <c r="H810" s="1033">
        <v>7.1643109619290987E-18</v>
      </c>
      <c r="I810" s="1034">
        <v>145.88432751148866</v>
      </c>
      <c r="J810" s="512"/>
      <c r="K810" s="1053">
        <v>8.8899999999998549</v>
      </c>
      <c r="L810" s="1032">
        <v>4.8184440249451703E-4</v>
      </c>
      <c r="M810" s="1039">
        <v>1.8825749610657513E-5</v>
      </c>
      <c r="N810" s="1039">
        <v>7.4228896288951518E-2</v>
      </c>
      <c r="O810" s="1039">
        <v>2.8352690325072144E-6</v>
      </c>
      <c r="P810" s="1034">
        <v>6.8263171436304367E-6</v>
      </c>
      <c r="Q810" s="512"/>
      <c r="R810" s="512"/>
      <c r="S810" s="512"/>
      <c r="T810" s="512"/>
      <c r="U810" s="512"/>
      <c r="V810" s="512"/>
      <c r="W810" s="512"/>
      <c r="X810" s="512"/>
      <c r="Y810" s="512"/>
      <c r="Z810" s="512"/>
      <c r="AA810" s="512"/>
      <c r="AB810" s="512"/>
      <c r="AC810" s="511"/>
    </row>
    <row r="811" spans="1:29">
      <c r="A811" s="513"/>
      <c r="B811" s="1031">
        <v>8.8999999999998547</v>
      </c>
      <c r="C811" s="1037">
        <v>7.2534221846223719E-3</v>
      </c>
      <c r="D811" s="1039">
        <v>2.8201589466671872E-5</v>
      </c>
      <c r="E811" s="1044">
        <v>78.813568674758841</v>
      </c>
      <c r="F811" s="1044">
        <v>49.884196254108339</v>
      </c>
      <c r="G811" s="1033">
        <v>0.70813027839209797</v>
      </c>
      <c r="H811" s="1033">
        <v>6.6861240174674104E-18</v>
      </c>
      <c r="I811" s="1034">
        <v>139.31845119019474</v>
      </c>
      <c r="J811" s="512"/>
      <c r="K811" s="1053">
        <v>8.8999999999998547</v>
      </c>
      <c r="L811" s="1032">
        <v>4.930680004423464E-4</v>
      </c>
      <c r="M811" s="1039">
        <v>1.9264257651017967E-5</v>
      </c>
      <c r="N811" s="1039">
        <v>7.5957909397218956E-2</v>
      </c>
      <c r="O811" s="1039">
        <v>2.901310932195266E-6</v>
      </c>
      <c r="P811" s="1034">
        <v>6.9853224961630006E-6</v>
      </c>
      <c r="Q811" s="512"/>
      <c r="R811" s="512"/>
      <c r="S811" s="512"/>
      <c r="T811" s="512"/>
      <c r="U811" s="512"/>
      <c r="V811" s="512"/>
      <c r="W811" s="512"/>
      <c r="X811" s="512"/>
      <c r="Y811" s="512"/>
      <c r="Z811" s="512"/>
      <c r="AA811" s="512"/>
      <c r="AB811" s="512"/>
      <c r="AC811" s="511"/>
    </row>
    <row r="812" spans="1:29">
      <c r="A812" s="513"/>
      <c r="B812" s="1031">
        <v>8.9099999999998545</v>
      </c>
      <c r="C812" s="1037">
        <v>6.9269644095977731E-3</v>
      </c>
      <c r="D812" s="1039">
        <v>2.6932308854691865E-5</v>
      </c>
      <c r="E812" s="1044">
        <v>75.266373762285994</v>
      </c>
      <c r="F812" s="1044">
        <v>47.639037582311758</v>
      </c>
      <c r="G812" s="1033">
        <v>0.67625916580174927</v>
      </c>
      <c r="H812" s="1033">
        <v>6.2398539949635186E-18</v>
      </c>
      <c r="I812" s="1034">
        <v>133.04808798262528</v>
      </c>
      <c r="J812" s="512"/>
      <c r="K812" s="1053">
        <v>8.9099999999998545</v>
      </c>
      <c r="L812" s="1032">
        <v>5.045530295705367E-4</v>
      </c>
      <c r="M812" s="1039">
        <v>1.9712979855777585E-5</v>
      </c>
      <c r="N812" s="1039">
        <v>7.7727196394470593E-2</v>
      </c>
      <c r="O812" s="1039">
        <v>2.9688911453429582E-6</v>
      </c>
      <c r="P812" s="1034">
        <v>7.1480315591447018E-6</v>
      </c>
      <c r="Q812" s="512"/>
      <c r="R812" s="512"/>
      <c r="S812" s="512"/>
      <c r="T812" s="512"/>
      <c r="U812" s="512"/>
      <c r="V812" s="512"/>
      <c r="W812" s="512"/>
      <c r="X812" s="512"/>
      <c r="Y812" s="512"/>
      <c r="Z812" s="512"/>
      <c r="AA812" s="512"/>
      <c r="AB812" s="512"/>
      <c r="AC812" s="511"/>
    </row>
    <row r="813" spans="1:29">
      <c r="A813" s="513"/>
      <c r="B813" s="1031">
        <v>8.9199999999998543</v>
      </c>
      <c r="C813" s="1037">
        <v>6.6151996548002292E-3</v>
      </c>
      <c r="D813" s="1039">
        <v>2.5720155280670203E-5</v>
      </c>
      <c r="E813" s="1044">
        <v>71.87882891970149</v>
      </c>
      <c r="F813" s="1044">
        <v>45.494927696304288</v>
      </c>
      <c r="G813" s="1033">
        <v>0.64582248956971167</v>
      </c>
      <c r="H813" s="1033">
        <v>5.8233705771449496E-18</v>
      </c>
      <c r="I813" s="1034">
        <v>127.05993760773488</v>
      </c>
      <c r="J813" s="512"/>
      <c r="K813" s="1053">
        <v>8.9199999999998543</v>
      </c>
      <c r="L813" s="1032">
        <v>5.1630557939355429E-4</v>
      </c>
      <c r="M813" s="1039">
        <v>2.0172154143388875E-5</v>
      </c>
      <c r="N813" s="1039">
        <v>7.9537695380091658E-2</v>
      </c>
      <c r="O813" s="1039">
        <v>3.0380455038738305E-6</v>
      </c>
      <c r="P813" s="1034">
        <v>7.3145306030744467E-6</v>
      </c>
      <c r="Q813" s="512"/>
      <c r="R813" s="512"/>
      <c r="S813" s="512"/>
      <c r="T813" s="512"/>
      <c r="U813" s="512"/>
      <c r="V813" s="512"/>
      <c r="W813" s="512"/>
      <c r="X813" s="512"/>
      <c r="Y813" s="512"/>
      <c r="Z813" s="512"/>
      <c r="AA813" s="512"/>
      <c r="AB813" s="512"/>
      <c r="AC813" s="511"/>
    </row>
    <row r="814" spans="1:29">
      <c r="A814" s="513"/>
      <c r="B814" s="1031">
        <v>8.9299999999998541</v>
      </c>
      <c r="C814" s="1037">
        <v>6.3174666253857821E-3</v>
      </c>
      <c r="D814" s="1039">
        <v>2.4562557604360136E-5</v>
      </c>
      <c r="E814" s="1044">
        <v>68.643748710218091</v>
      </c>
      <c r="F814" s="1044">
        <v>43.447318651551896</v>
      </c>
      <c r="G814" s="1033">
        <v>0.61675568942498094</v>
      </c>
      <c r="H814" s="1033">
        <v>5.4346856362552204E-18</v>
      </c>
      <c r="I814" s="1034">
        <v>121.34129839573305</v>
      </c>
      <c r="J814" s="512"/>
      <c r="K814" s="1053">
        <v>8.9299999999998541</v>
      </c>
      <c r="L814" s="1032">
        <v>5.2833188126887867E-4</v>
      </c>
      <c r="M814" s="1039">
        <v>2.0642023974137013E-5</v>
      </c>
      <c r="N814" s="1039">
        <v>8.1390366304609094E-2</v>
      </c>
      <c r="O814" s="1039">
        <v>3.1088106743441429E-6</v>
      </c>
      <c r="P814" s="1034">
        <v>7.4849079079491979E-6</v>
      </c>
      <c r="Q814" s="512"/>
      <c r="R814" s="512"/>
      <c r="S814" s="512"/>
      <c r="T814" s="512"/>
      <c r="U814" s="512"/>
      <c r="V814" s="512"/>
      <c r="W814" s="512"/>
      <c r="X814" s="512"/>
      <c r="Y814" s="512"/>
      <c r="Z814" s="512"/>
      <c r="AA814" s="512"/>
      <c r="AB814" s="512"/>
      <c r="AC814" s="511"/>
    </row>
    <row r="815" spans="1:29">
      <c r="A815" s="513"/>
      <c r="B815" s="1031">
        <v>8.9399999999998538</v>
      </c>
      <c r="C815" s="1037">
        <v>6.0331337896812835E-3</v>
      </c>
      <c r="D815" s="1039">
        <v>2.3457060405888376E-5</v>
      </c>
      <c r="E815" s="1044">
        <v>65.554271094976812</v>
      </c>
      <c r="F815" s="1044">
        <v>41.491867194742916</v>
      </c>
      <c r="G815" s="1033">
        <v>0.58899711078739625</v>
      </c>
      <c r="H815" s="1033">
        <v>5.0719437435148536E-18</v>
      </c>
      <c r="I815" s="1034">
        <v>115.88004034613984</v>
      </c>
      <c r="J815" s="512"/>
      <c r="K815" s="1053">
        <v>8.9399999999998538</v>
      </c>
      <c r="L815" s="1032">
        <v>5.4063831170095094E-4</v>
      </c>
      <c r="M815" s="1039">
        <v>2.1122838479225727E-5</v>
      </c>
      <c r="N815" s="1039">
        <v>8.3286191478670099E-2</v>
      </c>
      <c r="O815" s="1039">
        <v>3.1812241773839669E-6</v>
      </c>
      <c r="P815" s="1034">
        <v>7.6592538100712139E-6</v>
      </c>
      <c r="Q815" s="512"/>
      <c r="R815" s="512"/>
      <c r="S815" s="512"/>
      <c r="T815" s="512"/>
      <c r="U815" s="512"/>
      <c r="V815" s="512"/>
      <c r="W815" s="512"/>
      <c r="X815" s="512"/>
      <c r="Y815" s="512"/>
      <c r="Z815" s="512"/>
      <c r="AA815" s="512"/>
      <c r="AB815" s="512"/>
      <c r="AC815" s="511"/>
    </row>
    <row r="816" spans="1:29">
      <c r="A816" s="513"/>
      <c r="B816" s="1031">
        <v>8.9499999999998536</v>
      </c>
      <c r="C816" s="1037">
        <v>5.7615980396210345E-3</v>
      </c>
      <c r="D816" s="1039">
        <v>2.2401318777480376E-5</v>
      </c>
      <c r="E816" s="1044">
        <v>62.603842877742174</v>
      </c>
      <c r="F816" s="1044">
        <v>39.624425551165523</v>
      </c>
      <c r="G816" s="1033">
        <v>0.56248787399000977</v>
      </c>
      <c r="H816" s="1033">
        <v>4.7334133120355954E-18</v>
      </c>
      <c r="I816" s="1034">
        <v>110.66457939842843</v>
      </c>
      <c r="J816" s="512"/>
      <c r="K816" s="1053">
        <v>8.9499999999998536</v>
      </c>
      <c r="L816" s="1032">
        <v>5.5323139572208114E-4</v>
      </c>
      <c r="M816" s="1039">
        <v>2.1614852592869945E-5</v>
      </c>
      <c r="N816" s="1039">
        <v>8.5226176093876158E-2</v>
      </c>
      <c r="O816" s="1039">
        <v>3.2553244075911198E-6</v>
      </c>
      <c r="P816" s="1034">
        <v>7.8376607499455397E-6</v>
      </c>
      <c r="Q816" s="512"/>
      <c r="R816" s="512"/>
      <c r="S816" s="512"/>
      <c r="T816" s="512"/>
      <c r="U816" s="512"/>
      <c r="V816" s="512"/>
      <c r="W816" s="512"/>
      <c r="X816" s="512"/>
      <c r="Y816" s="512"/>
      <c r="Z816" s="512"/>
      <c r="AA816" s="512"/>
      <c r="AB816" s="512"/>
      <c r="AC816" s="511"/>
    </row>
    <row r="817" spans="1:29">
      <c r="A817" s="513"/>
      <c r="B817" s="1031">
        <v>8.9599999999998534</v>
      </c>
      <c r="C817" s="1037">
        <v>5.5022834114737294E-3</v>
      </c>
      <c r="D817" s="1039">
        <v>2.1393093349596543E-5</v>
      </c>
      <c r="E817" s="1044">
        <v>59.786205804694667</v>
      </c>
      <c r="F817" s="1044">
        <v>37.841032626721443</v>
      </c>
      <c r="G817" s="1033">
        <v>0.53717174938741918</v>
      </c>
      <c r="H817" s="1033">
        <v>4.4174783309069503E-18</v>
      </c>
      <c r="I817" s="1034">
        <v>105.68385286067972</v>
      </c>
      <c r="J817" s="512"/>
      <c r="K817" s="1053">
        <v>8.9599999999998534</v>
      </c>
      <c r="L817" s="1032">
        <v>5.6611781035210626E-4</v>
      </c>
      <c r="M817" s="1039">
        <v>2.21183271874653E-5</v>
      </c>
      <c r="N817" s="1039">
        <v>8.7211348755748999E-2</v>
      </c>
      <c r="O817" s="1039">
        <v>3.3311506538884897E-6</v>
      </c>
      <c r="P817" s="1034">
        <v>8.0202233212931895E-6</v>
      </c>
      <c r="Q817" s="512"/>
      <c r="R817" s="512"/>
      <c r="S817" s="512"/>
      <c r="T817" s="512"/>
      <c r="U817" s="512"/>
      <c r="V817" s="512"/>
      <c r="W817" s="512"/>
      <c r="X817" s="512"/>
      <c r="Y817" s="512"/>
      <c r="Z817" s="512"/>
      <c r="AA817" s="512"/>
      <c r="AB817" s="512"/>
      <c r="AC817" s="511"/>
    </row>
    <row r="818" spans="1:29">
      <c r="A818" s="513"/>
      <c r="B818" s="1031">
        <v>8.9699999999998532</v>
      </c>
      <c r="C818" s="1037">
        <v>5.2546398641461463E-3</v>
      </c>
      <c r="D818" s="1039">
        <v>2.0430245540929185E-5</v>
      </c>
      <c r="E818" s="1044">
        <v>57.095383289835169</v>
      </c>
      <c r="F818" s="1044">
        <v>36.137905605914248</v>
      </c>
      <c r="G818" s="1033">
        <v>0.51299503808515035</v>
      </c>
      <c r="H818" s="1033">
        <v>4.1226306509964556E-18</v>
      </c>
      <c r="I818" s="1034">
        <v>100.92729594412948</v>
      </c>
      <c r="J818" s="512"/>
      <c r="K818" s="1053">
        <v>8.9699999999998532</v>
      </c>
      <c r="L818" s="1032">
        <v>5.7930438813863527E-4</v>
      </c>
      <c r="M818" s="1039">
        <v>2.2633529211906121E-5</v>
      </c>
      <c r="N818" s="1039">
        <v>8.9242762029110814E-2</v>
      </c>
      <c r="O818" s="1039">
        <v>3.4087431203555431E-6</v>
      </c>
      <c r="P818" s="1034">
        <v>8.207038321205995E-6</v>
      </c>
      <c r="Q818" s="512"/>
      <c r="R818" s="512"/>
      <c r="S818" s="512"/>
      <c r="T818" s="512"/>
      <c r="U818" s="512"/>
      <c r="V818" s="512"/>
      <c r="W818" s="512"/>
      <c r="X818" s="512"/>
      <c r="Y818" s="512"/>
      <c r="Z818" s="512"/>
      <c r="AA818" s="512"/>
      <c r="AB818" s="512"/>
      <c r="AC818" s="511"/>
    </row>
    <row r="819" spans="1:29">
      <c r="A819" s="513"/>
      <c r="B819" s="1031">
        <v>8.979999999999853</v>
      </c>
      <c r="C819" s="1037">
        <v>5.0181421124722916E-3</v>
      </c>
      <c r="D819" s="1039">
        <v>1.9510733022185016E-5</v>
      </c>
      <c r="E819" s="1044">
        <v>54.525667737845168</v>
      </c>
      <c r="F819" s="1044">
        <v>34.511431927990849</v>
      </c>
      <c r="G819" s="1033">
        <v>0.48990645803710631</v>
      </c>
      <c r="H819" s="1033">
        <v>3.847462785639942E-18</v>
      </c>
      <c r="I819" s="1034">
        <v>96.384819353835695</v>
      </c>
      <c r="J819" s="512"/>
      <c r="K819" s="1053">
        <v>8.979999999999853</v>
      </c>
      <c r="L819" s="1032">
        <v>5.9279812077975334E-4</v>
      </c>
      <c r="M819" s="1039">
        <v>2.3160731833125186E-5</v>
      </c>
      <c r="N819" s="1039">
        <v>9.1321492996167736E-2</v>
      </c>
      <c r="O819" s="1039">
        <v>3.488142947545046E-6</v>
      </c>
      <c r="P819" s="1034">
        <v>8.398204801469669E-6</v>
      </c>
      <c r="Q819" s="512"/>
      <c r="R819" s="512"/>
      <c r="S819" s="512"/>
      <c r="T819" s="512"/>
      <c r="U819" s="512"/>
      <c r="V819" s="512"/>
      <c r="W819" s="512"/>
      <c r="X819" s="512"/>
      <c r="Y819" s="512"/>
      <c r="Z819" s="512"/>
      <c r="AA819" s="512"/>
      <c r="AB819" s="512"/>
      <c r="AC819" s="511"/>
    </row>
    <row r="820" spans="1:29">
      <c r="A820" s="513"/>
      <c r="B820" s="1031">
        <v>8.9899999999998528</v>
      </c>
      <c r="C820" s="1037">
        <v>4.7922885130129876E-3</v>
      </c>
      <c r="D820" s="1039">
        <v>1.86326053840303E-5</v>
      </c>
      <c r="E820" s="1044">
        <v>52.071608437510349</v>
      </c>
      <c r="F820" s="1044">
        <v>32.958161624214732</v>
      </c>
      <c r="G820" s="1033">
        <v>0.46785703526945827</v>
      </c>
      <c r="H820" s="1033">
        <v>3.5906611918548489E-18</v>
      </c>
      <c r="I820" s="1034">
        <v>92.046787887928545</v>
      </c>
      <c r="J820" s="512"/>
      <c r="K820" s="1053">
        <v>8.9899999999998528</v>
      </c>
      <c r="L820" s="1032">
        <v>6.0660616283112151E-4</v>
      </c>
      <c r="M820" s="1039">
        <v>2.3700214580930786E-5</v>
      </c>
      <c r="N820" s="1039">
        <v>9.3448643827594394E-2</v>
      </c>
      <c r="O820" s="1039">
        <v>3.569392234296379E-6</v>
      </c>
      <c r="P820" s="1034">
        <v>8.593824121082492E-6</v>
      </c>
      <c r="Q820" s="512"/>
      <c r="R820" s="512"/>
      <c r="S820" s="512"/>
      <c r="T820" s="512"/>
      <c r="U820" s="512"/>
      <c r="V820" s="512"/>
      <c r="W820" s="512"/>
      <c r="X820" s="512"/>
      <c r="Y820" s="512"/>
      <c r="Z820" s="512"/>
      <c r="AA820" s="512"/>
      <c r="AB820" s="512"/>
      <c r="AC820" s="511"/>
    </row>
    <row r="821" spans="1:29">
      <c r="A821" s="513"/>
      <c r="B821" s="1031">
        <v>8.9999999999998526</v>
      </c>
      <c r="C821" s="1037">
        <v>4.5766000000030957E-3</v>
      </c>
      <c r="D821" s="1039">
        <v>1.7794000000012034E-5</v>
      </c>
      <c r="E821" s="1044">
        <v>49.728000000033632</v>
      </c>
      <c r="F821" s="1044">
        <v>31.474800000021286</v>
      </c>
      <c r="G821" s="1033">
        <v>0.44680000000030218</v>
      </c>
      <c r="H821" s="1033">
        <v>3.3510000000033882E-18</v>
      </c>
      <c r="I821" s="1034">
        <v>87.904000000059483</v>
      </c>
      <c r="J821" s="512"/>
      <c r="K821" s="1053">
        <v>8.9999999999998526</v>
      </c>
      <c r="L821" s="1032">
        <v>6.2073583549940477E-4</v>
      </c>
      <c r="M821" s="1039">
        <v>2.4252263496216621E-5</v>
      </c>
      <c r="N821" s="1039">
        <v>9.5625342366917498E-2</v>
      </c>
      <c r="O821" s="1039">
        <v>3.6525340600568284E-6</v>
      </c>
      <c r="P821" s="1034">
        <v>8.7939999999970261E-6</v>
      </c>
      <c r="Q821" s="512"/>
      <c r="R821" s="512"/>
      <c r="S821" s="512"/>
      <c r="T821" s="512"/>
      <c r="U821" s="512"/>
      <c r="V821" s="512"/>
      <c r="W821" s="512"/>
      <c r="X821" s="512"/>
      <c r="Y821" s="512"/>
      <c r="Z821" s="512"/>
      <c r="AA821" s="512"/>
      <c r="AB821" s="512"/>
      <c r="AC821" s="511"/>
    </row>
    <row r="822" spans="1:29">
      <c r="A822" s="513"/>
      <c r="B822" s="1031">
        <v>9.0099999999998523</v>
      </c>
      <c r="C822" s="1037">
        <v>4.3706190691886601E-3</v>
      </c>
      <c r="D822" s="1039">
        <v>1.6993138075676924E-5</v>
      </c>
      <c r="E822" s="1044">
        <v>47.489871317706097</v>
      </c>
      <c r="F822" s="1044">
        <v>30.058200646527826</v>
      </c>
      <c r="G822" s="1033">
        <v>0.4266906874346662</v>
      </c>
      <c r="H822" s="1033">
        <v>3.1273351619738797E-18</v>
      </c>
      <c r="I822" s="1034">
        <v>83.947668281685111</v>
      </c>
      <c r="J822" s="512"/>
      <c r="K822" s="1053">
        <v>9.0099999999998523</v>
      </c>
      <c r="L822" s="1032">
        <v>6.3519463052407995E-4</v>
      </c>
      <c r="M822" s="1039">
        <v>2.4817171282624812E-5</v>
      </c>
      <c r="N822" s="1039">
        <v>9.7852742728514561E-2</v>
      </c>
      <c r="O822" s="1039">
        <v>3.7376125077229237E-6</v>
      </c>
      <c r="P822" s="1034">
        <v>8.998838574113907E-6</v>
      </c>
      <c r="Q822" s="512"/>
      <c r="R822" s="512"/>
      <c r="S822" s="512"/>
      <c r="T822" s="512"/>
      <c r="U822" s="512"/>
      <c r="V822" s="512"/>
      <c r="W822" s="512"/>
      <c r="X822" s="512"/>
      <c r="Y822" s="512"/>
      <c r="Z822" s="512"/>
      <c r="AA822" s="512"/>
      <c r="AB822" s="512"/>
      <c r="AC822" s="511"/>
    </row>
    <row r="823" spans="1:29">
      <c r="A823" s="513"/>
      <c r="B823" s="1031">
        <v>9.0199999999998521</v>
      </c>
      <c r="C823" s="1037">
        <v>4.1739088073990812E-3</v>
      </c>
      <c r="D823" s="1039">
        <v>1.6228320875510039E-5</v>
      </c>
      <c r="E823" s="1044">
        <v>45.352475019521371</v>
      </c>
      <c r="F823" s="1044">
        <v>28.705358766578819</v>
      </c>
      <c r="G823" s="1033">
        <v>0.40748644302449633</v>
      </c>
      <c r="H823" s="1033">
        <v>2.9185989899457999E-18</v>
      </c>
      <c r="I823" s="1034">
        <v>80.169400822796149</v>
      </c>
      <c r="J823" s="512"/>
      <c r="K823" s="1053">
        <v>9.0199999999998521</v>
      </c>
      <c r="L823" s="1032">
        <v>6.4999021414965366E-4</v>
      </c>
      <c r="M823" s="1039">
        <v>2.5395237461741141E-5</v>
      </c>
      <c r="N823" s="1039">
        <v>0.10013202590954047</v>
      </c>
      <c r="O823" s="1039">
        <v>3.8246726870137631E-6</v>
      </c>
      <c r="P823" s="1034">
        <v>9.2084484515564942E-6</v>
      </c>
      <c r="Q823" s="512"/>
      <c r="R823" s="512"/>
      <c r="S823" s="512"/>
      <c r="T823" s="512"/>
      <c r="U823" s="512"/>
      <c r="V823" s="512"/>
      <c r="W823" s="512"/>
      <c r="X823" s="512"/>
      <c r="Y823" s="512"/>
      <c r="Z823" s="512"/>
      <c r="AA823" s="512"/>
      <c r="AB823" s="512"/>
      <c r="AC823" s="511"/>
    </row>
    <row r="824" spans="1:29">
      <c r="A824" s="513"/>
      <c r="B824" s="1031">
        <v>9.0299999999998519</v>
      </c>
      <c r="C824" s="1037">
        <v>3.9860519657956969E-3</v>
      </c>
      <c r="D824" s="1039">
        <v>1.5497926119688985E-5</v>
      </c>
      <c r="E824" s="1044">
        <v>43.311277401365288</v>
      </c>
      <c r="F824" s="1044">
        <v>27.413404801168202</v>
      </c>
      <c r="G824" s="1033">
        <v>0.38914653199264032</v>
      </c>
      <c r="H824" s="1033">
        <v>2.7237950596686726E-18</v>
      </c>
      <c r="I824" s="1034">
        <v>76.561183411551141</v>
      </c>
      <c r="J824" s="512"/>
      <c r="K824" s="1053">
        <v>9.0299999999998519</v>
      </c>
      <c r="L824" s="1032">
        <v>6.6513043119040716E-4</v>
      </c>
      <c r="M824" s="1039">
        <v>2.5986768531905394E-5</v>
      </c>
      <c r="N824" s="1039">
        <v>0.10246440041610765</v>
      </c>
      <c r="O824" s="1039">
        <v>3.9137607583887854E-6</v>
      </c>
      <c r="P824" s="1034">
        <v>9.422940770256321E-6</v>
      </c>
      <c r="Q824" s="512"/>
      <c r="R824" s="512"/>
      <c r="S824" s="512"/>
      <c r="T824" s="512"/>
      <c r="U824" s="512"/>
      <c r="V824" s="512"/>
      <c r="W824" s="512"/>
      <c r="X824" s="512"/>
      <c r="Y824" s="512"/>
      <c r="Z824" s="512"/>
      <c r="AA824" s="512"/>
      <c r="AB824" s="512"/>
      <c r="AC824" s="511"/>
    </row>
    <row r="825" spans="1:29">
      <c r="A825" s="513"/>
      <c r="B825" s="1031">
        <v>9.0399999999998517</v>
      </c>
      <c r="C825" s="1037">
        <v>3.806650074831061E-3</v>
      </c>
      <c r="D825" s="1039">
        <v>1.4800404543010946E-5</v>
      </c>
      <c r="E825" s="1044">
        <v>41.361948809421627</v>
      </c>
      <c r="F825" s="1044">
        <v>26.17959834272007</v>
      </c>
      <c r="G825" s="1033">
        <v>0.37163205292892504</v>
      </c>
      <c r="H825" s="1033">
        <v>2.5419934539253683E-18</v>
      </c>
      <c r="I825" s="1034">
        <v>73.115362535058708</v>
      </c>
      <c r="J825" s="512"/>
      <c r="K825" s="1053">
        <v>9.0399999999998517</v>
      </c>
      <c r="L825" s="1032">
        <v>6.8062330918981979E-4</v>
      </c>
      <c r="M825" s="1039">
        <v>2.6592078130720805E-5</v>
      </c>
      <c r="N825" s="1039">
        <v>0.10485110290405211</v>
      </c>
      <c r="O825" s="1039">
        <v>4.0049239575226532E-6</v>
      </c>
      <c r="P825" s="1034">
        <v>9.6424292568799025E-6</v>
      </c>
      <c r="Q825" s="512"/>
      <c r="R825" s="512"/>
      <c r="S825" s="512"/>
      <c r="T825" s="512"/>
      <c r="U825" s="512"/>
      <c r="V825" s="512"/>
      <c r="W825" s="512"/>
      <c r="X825" s="512"/>
      <c r="Y825" s="512"/>
      <c r="Z825" s="512"/>
      <c r="AA825" s="512"/>
      <c r="AB825" s="512"/>
      <c r="AC825" s="511"/>
    </row>
    <row r="826" spans="1:29">
      <c r="A826" s="513"/>
      <c r="B826" s="1031">
        <v>9.0499999999998515</v>
      </c>
      <c r="C826" s="1037">
        <v>3.6353225990416083E-3</v>
      </c>
      <c r="D826" s="1039">
        <v>1.4134276608693436E-5</v>
      </c>
      <c r="E826" s="1044">
        <v>39.500354456395826</v>
      </c>
      <c r="F826" s="1044">
        <v>25.001322322316749</v>
      </c>
      <c r="G826" s="1033">
        <v>0.35490585527504931</v>
      </c>
      <c r="H826" s="1033">
        <v>2.3723263234736658E-18</v>
      </c>
      <c r="I826" s="1034">
        <v>69.82462914525054</v>
      </c>
      <c r="J826" s="512"/>
      <c r="K826" s="1053">
        <v>9.0499999999998515</v>
      </c>
      <c r="L826" s="1032">
        <v>6.9647706267687978E-4</v>
      </c>
      <c r="M826" s="1039">
        <v>2.72114872013489E-5</v>
      </c>
      <c r="N826" s="1039">
        <v>0.1072933988346248</v>
      </c>
      <c r="O826" s="1039">
        <v>4.0982106203502362E-6</v>
      </c>
      <c r="P826" s="1034">
        <v>9.8670302871281256E-6</v>
      </c>
      <c r="Q826" s="512"/>
      <c r="R826" s="512"/>
      <c r="S826" s="512"/>
      <c r="T826" s="512"/>
      <c r="U826" s="512"/>
      <c r="V826" s="512"/>
      <c r="W826" s="512"/>
      <c r="X826" s="512"/>
      <c r="Y826" s="512"/>
      <c r="Z826" s="512"/>
      <c r="AA826" s="512"/>
      <c r="AB826" s="512"/>
      <c r="AC826" s="511"/>
    </row>
    <row r="827" spans="1:29">
      <c r="A827" s="513"/>
      <c r="B827" s="1031">
        <v>9.0599999999998513</v>
      </c>
      <c r="C827" s="1037">
        <v>3.4717061298809144E-3</v>
      </c>
      <c r="D827" s="1039">
        <v>1.349812937007844E-5</v>
      </c>
      <c r="E827" s="1044">
        <v>37.722545651076814</v>
      </c>
      <c r="F827" s="1044">
        <v>23.876077458544728</v>
      </c>
      <c r="G827" s="1033">
        <v>0.33893246052326897</v>
      </c>
      <c r="H827" s="1033">
        <v>2.2139837442757288E-18</v>
      </c>
      <c r="I827" s="1034">
        <v>66.68200315541057</v>
      </c>
      <c r="J827" s="512"/>
      <c r="K827" s="1053">
        <v>9.0599999999998513</v>
      </c>
      <c r="L827" s="1032">
        <v>7.127000975215345E-4</v>
      </c>
      <c r="M827" s="1039">
        <v>2.7845324162677751E-5</v>
      </c>
      <c r="N827" s="1039">
        <v>0.10979258314545556</v>
      </c>
      <c r="O827" s="1039">
        <v>4.193670208694958E-6</v>
      </c>
      <c r="P827" s="1034">
        <v>1.0096862947440166E-5</v>
      </c>
      <c r="Q827" s="512"/>
      <c r="R827" s="512"/>
      <c r="S827" s="512"/>
      <c r="T827" s="512"/>
      <c r="U827" s="512"/>
      <c r="V827" s="512"/>
      <c r="W827" s="512"/>
      <c r="X827" s="512"/>
      <c r="Y827" s="512"/>
      <c r="Z827" s="512"/>
      <c r="AA827" s="512"/>
      <c r="AB827" s="512"/>
      <c r="AC827" s="511"/>
    </row>
    <row r="828" spans="1:29">
      <c r="A828" s="513"/>
      <c r="B828" s="1031">
        <v>9.0699999999998511</v>
      </c>
      <c r="C828" s="1037">
        <v>3.3154536148814698E-3</v>
      </c>
      <c r="D828" s="1039">
        <v>1.2890613473583199E-5</v>
      </c>
      <c r="E828" s="1044">
        <v>36.024751422633777</v>
      </c>
      <c r="F828" s="1044">
        <v>22.801476956183912</v>
      </c>
      <c r="G828" s="1033">
        <v>0.32367798696172723</v>
      </c>
      <c r="H828" s="1033">
        <v>2.0662098512399346E-18</v>
      </c>
      <c r="I828" s="1034">
        <v>63.680818634475557</v>
      </c>
      <c r="J828" s="512"/>
      <c r="K828" s="1053">
        <v>9.0699999999998511</v>
      </c>
      <c r="L828" s="1032">
        <v>7.2930101539159351E-4</v>
      </c>
      <c r="M828" s="1039">
        <v>2.8493925083453992E-5</v>
      </c>
      <c r="N828" s="1039">
        <v>0.11234998093714629</v>
      </c>
      <c r="O828" s="1039">
        <v>4.2913533364941025E-6</v>
      </c>
      <c r="P828" s="1034">
        <v>1.0332049098134685E-5</v>
      </c>
      <c r="Q828" s="512"/>
      <c r="R828" s="512"/>
      <c r="S828" s="512"/>
      <c r="T828" s="512"/>
      <c r="U828" s="512"/>
      <c r="V828" s="512"/>
      <c r="W828" s="512"/>
      <c r="X828" s="512"/>
      <c r="Y828" s="512"/>
      <c r="Z828" s="512"/>
      <c r="AA828" s="512"/>
      <c r="AB828" s="512"/>
      <c r="AC828" s="511"/>
    </row>
    <row r="829" spans="1:29">
      <c r="A829" s="513"/>
      <c r="B829" s="1031">
        <v>9.0799999999998509</v>
      </c>
      <c r="C829" s="1037">
        <v>3.166233621509773E-3</v>
      </c>
      <c r="D829" s="1039">
        <v>1.2310440296539986E-5</v>
      </c>
      <c r="E829" s="1044">
        <v>34.40337052188044</v>
      </c>
      <c r="F829" s="1044">
        <v>21.775241443494256</v>
      </c>
      <c r="G829" s="1033">
        <v>0.30911007780679256</v>
      </c>
      <c r="H829" s="1033">
        <v>1.9282992300187811E-18</v>
      </c>
      <c r="I829" s="1034">
        <v>60.814709667699859</v>
      </c>
      <c r="J829" s="512"/>
      <c r="K829" s="1053">
        <v>9.0799999999998509</v>
      </c>
      <c r="L829" s="1032">
        <v>7.46288618313456E-4</v>
      </c>
      <c r="M829" s="1039">
        <v>2.9157633860471271E-5</v>
      </c>
      <c r="N829" s="1039">
        <v>0.11496694817585809</v>
      </c>
      <c r="O829" s="1039">
        <v>4.3913117966350467E-6</v>
      </c>
      <c r="P829" s="1034">
        <v>1.0572713438021906E-5</v>
      </c>
      <c r="Q829" s="512"/>
      <c r="R829" s="512"/>
      <c r="S829" s="512"/>
      <c r="T829" s="512"/>
      <c r="U829" s="512"/>
      <c r="V829" s="512"/>
      <c r="W829" s="512"/>
      <c r="X829" s="512"/>
      <c r="Y829" s="512"/>
      <c r="Z829" s="512"/>
      <c r="AA829" s="512"/>
      <c r="AB829" s="512"/>
      <c r="AC829" s="511"/>
    </row>
    <row r="830" spans="1:29">
      <c r="A830" s="513"/>
      <c r="B830" s="1031">
        <v>9.0899999999998506</v>
      </c>
      <c r="C830" s="1037">
        <v>3.0237296341536356E-3</v>
      </c>
      <c r="D830" s="1039">
        <v>1.1756379213855217E-5</v>
      </c>
      <c r="E830" s="1044">
        <v>32.854963782544253</v>
      </c>
      <c r="F830" s="1044">
        <v>20.79519413736373</v>
      </c>
      <c r="G830" s="1033">
        <v>0.29519783256999615</v>
      </c>
      <c r="H830" s="1033">
        <v>1.7995935496385668E-18</v>
      </c>
      <c r="I830" s="1034">
        <v>58.077596853699525</v>
      </c>
      <c r="J830" s="512"/>
      <c r="K830" s="1053">
        <v>9.0899999999998506</v>
      </c>
      <c r="L830" s="1032">
        <v>7.6367191333904594E-4</v>
      </c>
      <c r="M830" s="1039">
        <v>2.9836802400908284E-5</v>
      </c>
      <c r="N830" s="1039">
        <v>0.11764487241226021</v>
      </c>
      <c r="O830" s="1039">
        <v>4.4935985884164522E-6</v>
      </c>
      <c r="P830" s="1034">
        <v>1.0818983570520376E-5</v>
      </c>
      <c r="Q830" s="512"/>
      <c r="R830" s="512"/>
      <c r="S830" s="512"/>
      <c r="T830" s="512"/>
      <c r="U830" s="512"/>
      <c r="V830" s="512"/>
      <c r="W830" s="512"/>
      <c r="X830" s="512"/>
      <c r="Y830" s="512"/>
      <c r="Z830" s="512"/>
      <c r="AA830" s="512"/>
      <c r="AB830" s="512"/>
      <c r="AC830" s="511"/>
    </row>
    <row r="831" spans="1:29">
      <c r="A831" s="513"/>
      <c r="B831" s="1031">
        <v>9.0999999999998504</v>
      </c>
      <c r="C831" s="1037">
        <v>2.8876393827500313E-3</v>
      </c>
      <c r="D831" s="1039">
        <v>1.1227254987688251E-5</v>
      </c>
      <c r="E831" s="1044">
        <v>31.376246826332562</v>
      </c>
      <c r="F831" s="1044">
        <v>19.859256226058797</v>
      </c>
      <c r="G831" s="1033">
        <v>0.28191174151394355</v>
      </c>
      <c r="H831" s="1033">
        <v>1.6794784198867163E-18</v>
      </c>
      <c r="I831" s="1034">
        <v>55.463674409224929</v>
      </c>
      <c r="J831" s="512"/>
      <c r="K831" s="1053">
        <v>9.0999999999998504</v>
      </c>
      <c r="L831" s="1032">
        <v>7.8146011732148108E-4</v>
      </c>
      <c r="M831" s="1039">
        <v>3.0531790808915025E-5</v>
      </c>
      <c r="N831" s="1039">
        <v>0.12038517351722929</v>
      </c>
      <c r="O831" s="1039">
        <v>4.5982679456492437E-6</v>
      </c>
      <c r="P831" s="1034">
        <v>1.1070990071314112E-5</v>
      </c>
      <c r="Q831" s="512"/>
      <c r="R831" s="512"/>
      <c r="S831" s="512"/>
      <c r="T831" s="512"/>
      <c r="U831" s="512"/>
      <c r="V831" s="512"/>
      <c r="W831" s="512"/>
      <c r="X831" s="512"/>
      <c r="Y831" s="512"/>
      <c r="Z831" s="512"/>
      <c r="AA831" s="512"/>
      <c r="AB831" s="512"/>
      <c r="AC831" s="511"/>
    </row>
    <row r="832" spans="1:29">
      <c r="A832" s="513"/>
      <c r="B832" s="1031">
        <v>9.1099999999998502</v>
      </c>
      <c r="C832" s="1037">
        <v>2.7576742016297961E-3</v>
      </c>
      <c r="D832" s="1039">
        <v>1.0721945274614471E-5</v>
      </c>
      <c r="E832" s="1044">
        <v>29.964083096326206</v>
      </c>
      <c r="F832" s="1044">
        <v>18.965442459786193</v>
      </c>
      <c r="G832" s="1033">
        <v>0.26922362305820757</v>
      </c>
      <c r="H832" s="1033">
        <v>1.5673804584550132E-18</v>
      </c>
      <c r="I832" s="1034">
        <v>52.967397854316665</v>
      </c>
      <c r="J832" s="512"/>
      <c r="K832" s="1053">
        <v>9.1099999999998502</v>
      </c>
      <c r="L832" s="1032">
        <v>7.9966266180196742E-4</v>
      </c>
      <c r="M832" s="1039">
        <v>3.124296757654468E-5</v>
      </c>
      <c r="N832" s="1039">
        <v>0.12318930443468336</v>
      </c>
      <c r="O832" s="1039">
        <v>4.7053753654120902E-6</v>
      </c>
      <c r="P832" s="1034">
        <v>1.1328866557585536E-5</v>
      </c>
      <c r="Q832" s="512"/>
      <c r="R832" s="512"/>
      <c r="S832" s="512"/>
      <c r="T832" s="512"/>
      <c r="U832" s="512"/>
      <c r="V832" s="512"/>
      <c r="W832" s="512"/>
      <c r="X832" s="512"/>
      <c r="Y832" s="512"/>
      <c r="Z832" s="512"/>
      <c r="AA832" s="512"/>
      <c r="AB832" s="512"/>
      <c r="AC832" s="511"/>
    </row>
    <row r="833" spans="1:29">
      <c r="A833" s="513"/>
      <c r="B833" s="1031">
        <v>9.11999999999985</v>
      </c>
      <c r="C833" s="1037">
        <v>2.6335584172190382E-3</v>
      </c>
      <c r="D833" s="1039">
        <v>1.023937824498439E-5</v>
      </c>
      <c r="E833" s="1044">
        <v>28.61547720392177</v>
      </c>
      <c r="F833" s="1044">
        <v>18.111856939711966</v>
      </c>
      <c r="G833" s="1033">
        <v>0.25710656400241805</v>
      </c>
      <c r="H833" s="1033">
        <v>1.462764553838301E-18</v>
      </c>
      <c r="I833" s="1034">
        <v>50.583472251720139</v>
      </c>
      <c r="J833" s="512"/>
      <c r="K833" s="1053">
        <v>9.11999999999985</v>
      </c>
      <c r="L833" s="1032">
        <v>8.1828919801052783E-4</v>
      </c>
      <c r="M833" s="1039">
        <v>3.1970709779132977E-5</v>
      </c>
      <c r="N833" s="1039">
        <v>0.12605875195195188</v>
      </c>
      <c r="O833" s="1039">
        <v>4.8149776374766836E-6</v>
      </c>
      <c r="P833" s="1034">
        <v>1.1592749758861067E-5</v>
      </c>
      <c r="Q833" s="512"/>
      <c r="R833" s="512"/>
      <c r="S833" s="512"/>
      <c r="T833" s="512"/>
      <c r="U833" s="512"/>
      <c r="V833" s="512"/>
      <c r="W833" s="512"/>
      <c r="X833" s="512"/>
      <c r="Y833" s="512"/>
      <c r="Z833" s="512"/>
      <c r="AA833" s="512"/>
      <c r="AB833" s="512"/>
      <c r="AC833" s="511"/>
    </row>
    <row r="834" spans="1:29">
      <c r="A834" s="513"/>
      <c r="B834" s="1031">
        <v>9.1299999999998498</v>
      </c>
      <c r="C834" s="1032">
        <v>2.5150287632985293E-3</v>
      </c>
      <c r="D834" s="1033">
        <v>9.7785303094292774E-6</v>
      </c>
      <c r="E834" s="1035">
        <v>27.327568575210698</v>
      </c>
      <c r="F834" s="1035">
        <v>17.296689096505826</v>
      </c>
      <c r="G834" s="1033">
        <v>0.24553486243975503</v>
      </c>
      <c r="H834" s="1033">
        <v>1.3651313109229869E-18</v>
      </c>
      <c r="I834" s="1034">
        <v>48.306840975613774</v>
      </c>
      <c r="J834" s="512"/>
      <c r="K834" s="1053">
        <v>9.1299999999998498</v>
      </c>
      <c r="L834" s="1032">
        <v>8.3734960198321136E-4</v>
      </c>
      <c r="M834" s="1039">
        <v>3.2715403275228554E-5</v>
      </c>
      <c r="N834" s="1039">
        <v>0.12899503748809019</v>
      </c>
      <c r="O834" s="1039">
        <v>4.9271328744184303E-6</v>
      </c>
      <c r="P834" s="1034">
        <v>1.1862779589506932E-5</v>
      </c>
      <c r="Q834" s="512"/>
      <c r="R834" s="512"/>
      <c r="S834" s="512"/>
      <c r="T834" s="512"/>
      <c r="U834" s="512"/>
      <c r="V834" s="512"/>
      <c r="W834" s="512"/>
      <c r="X834" s="512"/>
      <c r="Y834" s="512"/>
      <c r="Z834" s="512"/>
      <c r="AA834" s="512"/>
      <c r="AB834" s="512"/>
      <c r="AC834" s="511"/>
    </row>
    <row r="835" spans="1:29">
      <c r="A835" s="513"/>
      <c r="B835" s="1031">
        <v>9.1399999999998496</v>
      </c>
      <c r="C835" s="1032">
        <v>2.4018338225807569E-3</v>
      </c>
      <c r="D835" s="1033">
        <v>9.3384239476908595E-6</v>
      </c>
      <c r="E835" s="1035">
        <v>26.097625383318601</v>
      </c>
      <c r="F835" s="1035">
        <v>16.518209849880872</v>
      </c>
      <c r="G835" s="1033">
        <v>0.23448397323975928</v>
      </c>
      <c r="H835" s="1033">
        <v>1.274014667071521E-18</v>
      </c>
      <c r="I835" s="1034">
        <v>46.13267498582767</v>
      </c>
      <c r="J835" s="512"/>
      <c r="K835" s="1053">
        <v>9.1399999999998496</v>
      </c>
      <c r="L835" s="1032">
        <v>8.5685397979849893E-4</v>
      </c>
      <c r="M835" s="1039">
        <v>3.347744291118021E-5</v>
      </c>
      <c r="N835" s="1039">
        <v>0.13199971790055584</v>
      </c>
      <c r="O835" s="1039">
        <v>5.0419005424285093E-6</v>
      </c>
      <c r="P835" s="1034">
        <v>1.2139099222913606E-5</v>
      </c>
      <c r="Q835" s="512"/>
      <c r="R835" s="512"/>
      <c r="S835" s="512"/>
      <c r="T835" s="512"/>
      <c r="U835" s="512"/>
      <c r="V835" s="512"/>
      <c r="W835" s="512"/>
      <c r="X835" s="512"/>
      <c r="Y835" s="512"/>
      <c r="Z835" s="512"/>
      <c r="AA835" s="512"/>
      <c r="AB835" s="512"/>
      <c r="AC835" s="511"/>
    </row>
    <row r="836" spans="1:29">
      <c r="A836" s="513"/>
      <c r="B836" s="1031">
        <v>9.1499999999998494</v>
      </c>
      <c r="C836" s="1032">
        <v>2.2937334934201481E-3</v>
      </c>
      <c r="D836" s="1033">
        <v>8.918125635169804E-6</v>
      </c>
      <c r="E836" s="1035">
        <v>24.923038753834099</v>
      </c>
      <c r="F836" s="1035">
        <v>15.774767940982496</v>
      </c>
      <c r="G836" s="1033">
        <v>0.22393045598481898</v>
      </c>
      <c r="H836" s="1033">
        <v>1.1889796673229441E-18</v>
      </c>
      <c r="I836" s="1034">
        <v>44.056362584801988</v>
      </c>
      <c r="J836" s="512"/>
      <c r="K836" s="1053">
        <v>9.1499999999998494</v>
      </c>
      <c r="L836" s="1032">
        <v>8.7681267293567879E-4</v>
      </c>
      <c r="M836" s="1039">
        <v>3.425723273048972E-5</v>
      </c>
      <c r="N836" s="1039">
        <v>0.1350743863106752</v>
      </c>
      <c r="O836" s="1039">
        <v>5.1593414928436271E-6</v>
      </c>
      <c r="P836" s="1034">
        <v>1.242185516740824E-5</v>
      </c>
      <c r="Q836" s="512"/>
      <c r="R836" s="512"/>
      <c r="S836" s="512"/>
      <c r="T836" s="512"/>
      <c r="U836" s="512"/>
      <c r="V836" s="512"/>
      <c r="W836" s="512"/>
      <c r="X836" s="512"/>
      <c r="Y836" s="512"/>
      <c r="Z836" s="512"/>
      <c r="AA836" s="512"/>
      <c r="AB836" s="512"/>
      <c r="AC836" s="511"/>
    </row>
    <row r="837" spans="1:29">
      <c r="A837" s="513"/>
      <c r="B837" s="1031">
        <v>9.1599999999998492</v>
      </c>
      <c r="C837" s="1032">
        <v>2.1904984805253061E-3</v>
      </c>
      <c r="D837" s="1033">
        <v>8.5167438627949313E-6</v>
      </c>
      <c r="E837" s="1035">
        <v>23.801317231036666</v>
      </c>
      <c r="F837" s="1035">
        <v>15.064786429847025</v>
      </c>
      <c r="G837" s="1033">
        <v>0.21385192524990315</v>
      </c>
      <c r="H837" s="1033">
        <v>1.1096203880893057E-18</v>
      </c>
      <c r="I837" s="1034">
        <v>42.073499635558392</v>
      </c>
      <c r="J837" s="512"/>
      <c r="K837" s="1053">
        <v>9.1599999999998492</v>
      </c>
      <c r="L837" s="1032">
        <v>8.9723626375803368E-4</v>
      </c>
      <c r="M837" s="1039">
        <v>3.5055186188040885E-5</v>
      </c>
      <c r="N837" s="1039">
        <v>0.13822067294833684</v>
      </c>
      <c r="O837" s="1039">
        <v>5.2795179944101891E-6</v>
      </c>
      <c r="P837" s="1034">
        <v>1.2711197343935278E-5</v>
      </c>
      <c r="Q837" s="512"/>
      <c r="R837" s="512"/>
      <c r="S837" s="512"/>
      <c r="T837" s="512"/>
      <c r="U837" s="512"/>
      <c r="V837" s="512"/>
      <c r="W837" s="512"/>
      <c r="X837" s="512"/>
      <c r="Y837" s="512"/>
      <c r="Z837" s="512"/>
      <c r="AA837" s="512"/>
      <c r="AB837" s="512"/>
      <c r="AC837" s="511"/>
    </row>
    <row r="838" spans="1:29">
      <c r="A838" s="513"/>
      <c r="B838" s="1031">
        <v>9.1699999999998489</v>
      </c>
      <c r="C838" s="1032">
        <v>2.0919098085928883E-3</v>
      </c>
      <c r="D838" s="1033">
        <v>8.1334272460127282E-6</v>
      </c>
      <c r="E838" s="1035">
        <v>22.730081493184272</v>
      </c>
      <c r="F838" s="1035">
        <v>14.386759350500249</v>
      </c>
      <c r="G838" s="1033">
        <v>0.20422700312006783</v>
      </c>
      <c r="H838" s="1033">
        <v>1.0355579994363783E-18</v>
      </c>
      <c r="I838" s="1034">
        <v>40.179880219933857</v>
      </c>
      <c r="J838" s="512"/>
      <c r="K838" s="1053">
        <v>9.1699999999998489</v>
      </c>
      <c r="L838" s="1032">
        <v>9.1813558112376211E-4</v>
      </c>
      <c r="M838" s="1039">
        <v>3.587172636931931E-5</v>
      </c>
      <c r="N838" s="1039">
        <v>0.1414402460163631</v>
      </c>
      <c r="O838" s="1039">
        <v>5.4024937663000877E-6</v>
      </c>
      <c r="P838" s="1034">
        <v>1.3007279165546704E-5</v>
      </c>
      <c r="Q838" s="512"/>
      <c r="R838" s="512"/>
      <c r="S838" s="512"/>
      <c r="T838" s="512"/>
      <c r="U838" s="512"/>
      <c r="V838" s="512"/>
      <c r="W838" s="512"/>
      <c r="X838" s="512"/>
      <c r="Y838" s="512"/>
      <c r="Z838" s="512"/>
      <c r="AA838" s="512"/>
      <c r="AB838" s="512"/>
      <c r="AC838" s="511"/>
    </row>
    <row r="839" spans="1:29">
      <c r="A839" s="513"/>
      <c r="B839" s="1031">
        <v>9.1799999999998487</v>
      </c>
      <c r="C839" s="1032">
        <v>1.99775835783173E-3</v>
      </c>
      <c r="D839" s="1033">
        <v>7.767362718886902E-6</v>
      </c>
      <c r="E839" s="1035">
        <v>21.707059305654042</v>
      </c>
      <c r="F839" s="1035">
        <v>13.739248516602311</v>
      </c>
      <c r="G839" s="1033">
        <v>0.19503527384504155</v>
      </c>
      <c r="H839" s="1033">
        <v>9.6643895669873538E-19</v>
      </c>
      <c r="I839" s="1034">
        <v>38.371487717266184</v>
      </c>
      <c r="J839" s="512"/>
      <c r="K839" s="1053">
        <v>9.1799999999998487</v>
      </c>
      <c r="L839" s="1032">
        <v>9.3952170612756345E-4</v>
      </c>
      <c r="M839" s="1039">
        <v>3.6707286214737186E-5</v>
      </c>
      <c r="N839" s="1039">
        <v>0.1447348125750102</v>
      </c>
      <c r="O839" s="1039">
        <v>5.5283340118953366E-6</v>
      </c>
      <c r="P839" s="1034">
        <v>1.3310257618743395E-5</v>
      </c>
      <c r="Q839" s="512"/>
      <c r="R839" s="512"/>
      <c r="S839" s="512"/>
      <c r="T839" s="512"/>
      <c r="U839" s="512"/>
      <c r="V839" s="512"/>
      <c r="W839" s="512"/>
      <c r="X839" s="512"/>
      <c r="Y839" s="512"/>
      <c r="Z839" s="512"/>
      <c r="AA839" s="512"/>
      <c r="AB839" s="512"/>
      <c r="AC839" s="511"/>
    </row>
    <row r="840" spans="1:29">
      <c r="A840" s="513"/>
      <c r="B840" s="1031">
        <v>9.1899999999998485</v>
      </c>
      <c r="C840" s="1032">
        <v>1.9078444203916617E-3</v>
      </c>
      <c r="D840" s="1033">
        <v>7.4177738094762965E-6</v>
      </c>
      <c r="E840" s="1035">
        <v>20.730080701227234</v>
      </c>
      <c r="F840" s="1035">
        <v>13.120880470861223</v>
      </c>
      <c r="G840" s="1033">
        <v>0.18625724053467518</v>
      </c>
      <c r="H840" s="1033">
        <v>9.019333127968457E-19</v>
      </c>
      <c r="I840" s="1034">
        <v>36.644486284601811</v>
      </c>
      <c r="J840" s="512"/>
      <c r="K840" s="1053">
        <v>9.1899999999998485</v>
      </c>
      <c r="L840" s="1032">
        <v>9.6140597797599373E-4</v>
      </c>
      <c r="M840" s="1039">
        <v>3.7562308749184487E-5</v>
      </c>
      <c r="N840" s="1039">
        <v>0.1481061194470763</v>
      </c>
      <c r="O840" s="1039">
        <v>5.6571054533598439E-6</v>
      </c>
      <c r="P840" s="1034">
        <v>1.3620293346711634E-5</v>
      </c>
      <c r="Q840" s="512"/>
      <c r="R840" s="512"/>
      <c r="S840" s="512"/>
      <c r="T840" s="512"/>
      <c r="U840" s="512"/>
      <c r="V840" s="512"/>
      <c r="W840" s="512"/>
      <c r="X840" s="512"/>
      <c r="Y840" s="512"/>
      <c r="Z840" s="512"/>
      <c r="AA840" s="512"/>
      <c r="AB840" s="512"/>
      <c r="AC840" s="511"/>
    </row>
    <row r="841" spans="1:29">
      <c r="A841" s="513"/>
      <c r="B841" s="1031">
        <v>9.1999999999998483</v>
      </c>
      <c r="C841" s="1032">
        <v>1.8219772767564001E-3</v>
      </c>
      <c r="D841" s="1033">
        <v>7.0839189928338475E-6</v>
      </c>
      <c r="E841" s="1035">
        <v>19.797073377298059</v>
      </c>
      <c r="F841" s="1035">
        <v>12.530343571745911</v>
      </c>
      <c r="G841" s="1033">
        <v>0.1778742838034261</v>
      </c>
      <c r="H841" s="1033">
        <v>8.4173314319973428E-19</v>
      </c>
      <c r="I841" s="1034">
        <v>34.995212720358928</v>
      </c>
      <c r="J841" s="512"/>
      <c r="K841" s="1053">
        <v>9.1999999999998483</v>
      </c>
      <c r="L841" s="1032">
        <v>9.837999999996593E-4</v>
      </c>
      <c r="M841" s="1039">
        <v>3.8437247316926546E-5</v>
      </c>
      <c r="N841" s="1039">
        <v>0.15155595414408948</v>
      </c>
      <c r="O841" s="1039">
        <v>5.7888763670163673E-6</v>
      </c>
      <c r="P841" s="1034">
        <v>1.3937550734498193E-5</v>
      </c>
      <c r="Q841" s="512"/>
      <c r="R841" s="512"/>
      <c r="S841" s="512"/>
      <c r="T841" s="512"/>
      <c r="U841" s="512"/>
      <c r="V841" s="512"/>
      <c r="W841" s="512"/>
      <c r="X841" s="512"/>
      <c r="Y841" s="512"/>
      <c r="Z841" s="512"/>
      <c r="AA841" s="512"/>
      <c r="AB841" s="512"/>
      <c r="AC841" s="511"/>
    </row>
    <row r="842" spans="1:29">
      <c r="A842" s="513"/>
      <c r="B842" s="1031">
        <v>9.2099999999998481</v>
      </c>
      <c r="C842" s="1032">
        <v>1.7399747912018885E-3</v>
      </c>
      <c r="D842" s="1033">
        <v>6.7650901181327637E-6</v>
      </c>
      <c r="E842" s="1035">
        <v>18.906058300241998</v>
      </c>
      <c r="F842" s="1035">
        <v>11.966385211318711</v>
      </c>
      <c r="G842" s="1033">
        <v>0.16986862227614472</v>
      </c>
      <c r="H842" s="1033">
        <v>7.8555107601452727E-19</v>
      </c>
      <c r="I842" s="1034">
        <v>33.420168694185826</v>
      </c>
      <c r="J842" s="512"/>
      <c r="K842" s="1053">
        <v>9.2099999999998481</v>
      </c>
      <c r="L842" s="1032">
        <v>1.0067156458054571E-3</v>
      </c>
      <c r="M842" s="1039">
        <v>3.9332565821973147E-5</v>
      </c>
      <c r="N842" s="1039">
        <v>0.15508614581407004</v>
      </c>
      <c r="O842" s="1039">
        <v>5.9237166195475195E-6</v>
      </c>
      <c r="P842" s="1034">
        <v>1.4262197996169476E-5</v>
      </c>
      <c r="Q842" s="512"/>
      <c r="R842" s="512"/>
      <c r="S842" s="512"/>
      <c r="T842" s="512"/>
      <c r="U842" s="512"/>
      <c r="V842" s="512"/>
      <c r="W842" s="512"/>
      <c r="X842" s="512"/>
      <c r="Y842" s="512"/>
      <c r="Z842" s="512"/>
      <c r="AA842" s="512"/>
      <c r="AB842" s="512"/>
      <c r="AC842" s="511"/>
    </row>
    <row r="843" spans="1:29">
      <c r="A843" s="513"/>
      <c r="B843" s="1031">
        <v>9.2199999999998479</v>
      </c>
      <c r="C843" s="1032">
        <v>1.6616630254620004E-3</v>
      </c>
      <c r="D843" s="1033">
        <v>6.4606109065836718E-6</v>
      </c>
      <c r="E843" s="1035">
        <v>18.055145507620146</v>
      </c>
      <c r="F843" s="1035">
        <v>11.427809158285925</v>
      </c>
      <c r="G843" s="1033">
        <v>0.16222327487139404</v>
      </c>
      <c r="H843" s="1033">
        <v>7.3311892018626196E-19</v>
      </c>
      <c r="I843" s="1034">
        <v>31.916013326533168</v>
      </c>
      <c r="J843" s="512"/>
      <c r="K843" s="1053">
        <v>9.2199999999998479</v>
      </c>
      <c r="L843" s="1032">
        <v>1.030165065572118E-3</v>
      </c>
      <c r="M843" s="1039">
        <v>4.0248738974046619E-5</v>
      </c>
      <c r="N843" s="1039">
        <v>0.15869856621136905</v>
      </c>
      <c r="O843" s="1039">
        <v>6.0616977050400134E-6</v>
      </c>
      <c r="P843" s="1034">
        <v>1.4594407264000837E-5</v>
      </c>
      <c r="Q843" s="512"/>
      <c r="R843" s="512"/>
      <c r="S843" s="512"/>
      <c r="T843" s="512"/>
      <c r="U843" s="512"/>
      <c r="V843" s="512"/>
      <c r="W843" s="512"/>
      <c r="X843" s="512"/>
      <c r="Y843" s="512"/>
      <c r="Z843" s="512"/>
      <c r="AA843" s="512"/>
      <c r="AB843" s="512"/>
      <c r="AC843" s="511"/>
    </row>
    <row r="844" spans="1:29">
      <c r="A844" s="513"/>
      <c r="B844" s="1031">
        <v>9.2299999999998477</v>
      </c>
      <c r="C844" s="1032">
        <v>1.5868758697821592E-3</v>
      </c>
      <c r="D844" s="1033">
        <v>6.1698355169566351E-6</v>
      </c>
      <c r="E844" s="1035">
        <v>17.242530099315477</v>
      </c>
      <c r="F844" s="1035">
        <v>10.913473020630926</v>
      </c>
      <c r="G844" s="1033">
        <v>0.15492202478229883</v>
      </c>
      <c r="H844" s="1033">
        <v>6.8418638525947503E-19</v>
      </c>
      <c r="I844" s="1034">
        <v>30.479556102200522</v>
      </c>
      <c r="J844" s="512"/>
      <c r="K844" s="1053">
        <v>9.2299999999998477</v>
      </c>
      <c r="L844" s="1032">
        <v>1.0541606924923917E-3</v>
      </c>
      <c r="M844" s="1039">
        <v>4.118625254027917E-5</v>
      </c>
      <c r="N844" s="1039">
        <v>0.16239513068909722</v>
      </c>
      <c r="O844" s="1039">
        <v>6.2028927828917747E-6</v>
      </c>
      <c r="P844" s="1034">
        <v>1.4934354679743388E-5</v>
      </c>
      <c r="Q844" s="512"/>
      <c r="R844" s="512"/>
      <c r="S844" s="512"/>
      <c r="T844" s="512"/>
      <c r="U844" s="512"/>
      <c r="V844" s="512"/>
      <c r="W844" s="512"/>
      <c r="X844" s="512"/>
      <c r="Y844" s="512"/>
      <c r="Z844" s="512"/>
      <c r="AA844" s="512"/>
      <c r="AB844" s="512"/>
      <c r="AC844" s="511"/>
    </row>
    <row r="845" spans="1:29">
      <c r="A845" s="513"/>
      <c r="B845" s="1031">
        <v>9.2399999999998474</v>
      </c>
      <c r="C845" s="1032">
        <v>1.51545469057828E-3</v>
      </c>
      <c r="D845" s="1033">
        <v>5.8921471756653211E-6</v>
      </c>
      <c r="E845" s="1035">
        <v>16.466488409097735</v>
      </c>
      <c r="F845" s="1035">
        <v>10.422285822447503</v>
      </c>
      <c r="G845" s="1033">
        <v>0.14794938507852454</v>
      </c>
      <c r="H845" s="1033">
        <v>6.3851988659015226E-19</v>
      </c>
      <c r="I845" s="1034">
        <v>29.107750102825925</v>
      </c>
      <c r="J845" s="512"/>
      <c r="K845" s="1053">
        <v>9.2399999999998474</v>
      </c>
      <c r="L845" s="1032">
        <v>1.0787152493652915E-3</v>
      </c>
      <c r="M845" s="1039">
        <v>4.214560360277308E-5</v>
      </c>
      <c r="N845" s="1039">
        <v>0.16617779921467041</v>
      </c>
      <c r="O845" s="1039">
        <v>6.3473767166020179E-6</v>
      </c>
      <c r="P845" s="1034">
        <v>1.5282220488016693E-5</v>
      </c>
      <c r="Q845" s="512"/>
      <c r="R845" s="512"/>
      <c r="S845" s="512"/>
      <c r="T845" s="512"/>
      <c r="U845" s="512"/>
      <c r="V845" s="512"/>
      <c r="W845" s="512"/>
      <c r="X845" s="512"/>
      <c r="Y845" s="512"/>
      <c r="Z845" s="512"/>
      <c r="AA845" s="512"/>
      <c r="AB845" s="512"/>
      <c r="AC845" s="511"/>
    </row>
    <row r="846" spans="1:29">
      <c r="A846" s="513"/>
      <c r="B846" s="1031">
        <v>9.2499999999998472</v>
      </c>
      <c r="C846" s="1032">
        <v>1.4472479939536768E-3</v>
      </c>
      <c r="D846" s="1033">
        <v>5.6269568685075653E-6</v>
      </c>
      <c r="E846" s="1035">
        <v>15.725374348496361</v>
      </c>
      <c r="F846" s="1036">
        <v>9.9532056898337604</v>
      </c>
      <c r="G846" s="1033">
        <v>0.14129056585642241</v>
      </c>
      <c r="H846" s="1033">
        <v>5.9590143030466681E-19</v>
      </c>
      <c r="I846" s="1034">
        <v>27.797685543963649</v>
      </c>
      <c r="J846" s="512"/>
      <c r="K846" s="1053">
        <v>9.2499999999998472</v>
      </c>
      <c r="L846" s="1032">
        <v>1.1038417553418851E-3</v>
      </c>
      <c r="M846" s="1039">
        <v>4.3127300822160038E-5</v>
      </c>
      <c r="N846" s="1039">
        <v>0.17004857740900983</v>
      </c>
      <c r="O846" s="1039">
        <v>6.4952261134648443E-6</v>
      </c>
      <c r="P846" s="1034">
        <v>1.5638189131876794E-5</v>
      </c>
      <c r="Q846" s="512"/>
      <c r="R846" s="512"/>
      <c r="S846" s="512"/>
      <c r="T846" s="512"/>
      <c r="U846" s="512"/>
      <c r="V846" s="512"/>
      <c r="W846" s="512"/>
      <c r="X846" s="512"/>
      <c r="Y846" s="512"/>
      <c r="Z846" s="512"/>
      <c r="AA846" s="512"/>
      <c r="AB846" s="512"/>
      <c r="AC846" s="511"/>
    </row>
    <row r="847" spans="1:29">
      <c r="A847" s="513"/>
      <c r="B847" s="1031">
        <v>9.259999999999847</v>
      </c>
      <c r="C847" s="1032">
        <v>1.3821111043601578E-3</v>
      </c>
      <c r="D847" s="1033">
        <v>5.3737020912871221E-6</v>
      </c>
      <c r="E847" s="1035">
        <v>15.017615915225701</v>
      </c>
      <c r="F847" s="1036">
        <v>9.5052376409376151</v>
      </c>
      <c r="G847" s="1033">
        <v>0.13493144286765688</v>
      </c>
      <c r="H847" s="1033">
        <v>5.5612757268291287E-19</v>
      </c>
      <c r="I847" s="1034">
        <v>26.546583603040535</v>
      </c>
      <c r="J847" s="512"/>
      <c r="K847" s="1053">
        <v>9.259999999999847</v>
      </c>
      <c r="L847" s="1032">
        <v>1.1295535328282372E-3</v>
      </c>
      <c r="M847" s="1039">
        <v>4.4131864707300366E-5</v>
      </c>
      <c r="N847" s="1039">
        <v>0.17400951760995109</v>
      </c>
      <c r="O847" s="1039">
        <v>6.6465193651875319E-6</v>
      </c>
      <c r="P847" s="1034">
        <v>1.6002449350610571E-5</v>
      </c>
      <c r="Q847" s="512"/>
      <c r="R847" s="512"/>
      <c r="S847" s="512"/>
      <c r="T847" s="512"/>
      <c r="U847" s="512"/>
      <c r="V847" s="512"/>
      <c r="W847" s="512"/>
      <c r="X847" s="512"/>
      <c r="Y847" s="512"/>
      <c r="Z847" s="512"/>
      <c r="AA847" s="512"/>
      <c r="AB847" s="512"/>
      <c r="AC847" s="511"/>
    </row>
    <row r="848" spans="1:29">
      <c r="A848" s="513"/>
      <c r="B848" s="1031">
        <v>9.2699999999998468</v>
      </c>
      <c r="C848" s="1032">
        <v>1.3199058577218503E-3</v>
      </c>
      <c r="D848" s="1033">
        <v>5.1318456566670894E-6</v>
      </c>
      <c r="E848" s="1035">
        <v>14.341711858758067</v>
      </c>
      <c r="F848" s="1036">
        <v>9.0774314754673107</v>
      </c>
      <c r="G848" s="1033">
        <v>0.1288585275597873</v>
      </c>
      <c r="H848" s="1033">
        <v>5.19008448998116E-19</v>
      </c>
      <c r="I848" s="1034">
        <v>25.35179052510194</v>
      </c>
      <c r="J848" s="512"/>
      <c r="K848" s="1053">
        <v>9.2699999999998468</v>
      </c>
      <c r="L848" s="1032">
        <v>1.1558642145491039E-3</v>
      </c>
      <c r="M848" s="1039">
        <v>4.5159827891262793E-5</v>
      </c>
      <c r="N848" s="1039">
        <v>0.17806271996041742</v>
      </c>
      <c r="O848" s="1039">
        <v>6.8013366894547271E-6</v>
      </c>
      <c r="P848" s="1034">
        <v>1.6375194279807497E-5</v>
      </c>
      <c r="Q848" s="512"/>
      <c r="R848" s="512"/>
      <c r="S848" s="512"/>
      <c r="T848" s="512"/>
      <c r="U848" s="512"/>
      <c r="V848" s="512"/>
      <c r="W848" s="512"/>
      <c r="X848" s="512"/>
      <c r="Y848" s="512"/>
      <c r="Z848" s="512"/>
      <c r="AA848" s="512"/>
      <c r="AB848" s="512"/>
      <c r="AC848" s="511"/>
    </row>
    <row r="849" spans="1:29">
      <c r="A849" s="513"/>
      <c r="B849" s="1031">
        <v>9.2799999999998466</v>
      </c>
      <c r="C849" s="1032">
        <v>1.2605003083706312E-3</v>
      </c>
      <c r="D849" s="1033">
        <v>4.9008745547233786E-6</v>
      </c>
      <c r="E849" s="1035">
        <v>13.696228495969663</v>
      </c>
      <c r="F849" s="1036">
        <v>8.6688797591889042</v>
      </c>
      <c r="G849" s="1033">
        <v>0.12305893846523577</v>
      </c>
      <c r="H849" s="1033">
        <v>4.8436686717746777E-19</v>
      </c>
      <c r="I849" s="1034">
        <v>24.210771993840844</v>
      </c>
      <c r="J849" s="512"/>
      <c r="K849" s="1053">
        <v>9.2799999999998466</v>
      </c>
      <c r="L849" s="1032">
        <v>1.1827877507761962E-3</v>
      </c>
      <c r="M849" s="1039">
        <v>4.6211735413734164E-5</v>
      </c>
      <c r="N849" s="1039">
        <v>0.18221033352194552</v>
      </c>
      <c r="O849" s="1039">
        <v>6.9597601724610059E-6</v>
      </c>
      <c r="P849" s="1034">
        <v>1.6756621553762906E-5</v>
      </c>
      <c r="Q849" s="512"/>
      <c r="R849" s="512"/>
      <c r="S849" s="512"/>
      <c r="T849" s="512"/>
      <c r="U849" s="512"/>
      <c r="V849" s="512"/>
      <c r="W849" s="512"/>
      <c r="X849" s="512"/>
      <c r="Y849" s="512"/>
      <c r="Z849" s="512"/>
      <c r="AA849" s="512"/>
      <c r="AB849" s="512"/>
      <c r="AC849" s="511"/>
    </row>
    <row r="850" spans="1:29">
      <c r="A850" s="513"/>
      <c r="B850" s="1031">
        <v>9.2899999999998464</v>
      </c>
      <c r="C850" s="1032">
        <v>1.2037684491716868E-3</v>
      </c>
      <c r="D850" s="1033">
        <v>4.6802988647819334E-6</v>
      </c>
      <c r="E850" s="1035">
        <v>13.079796670106552</v>
      </c>
      <c r="F850" s="1036">
        <v>8.2787158991366976</v>
      </c>
      <c r="G850" s="1033">
        <v>0.11752037387796832</v>
      </c>
      <c r="H850" s="1033">
        <v>4.5203746195694323E-19</v>
      </c>
      <c r="I850" s="1034">
        <v>23.121107755973426</v>
      </c>
      <c r="J850" s="512"/>
      <c r="K850" s="1053">
        <v>9.2899999999998464</v>
      </c>
      <c r="L850" s="1032">
        <v>1.2103384167247962E-3</v>
      </c>
      <c r="M850" s="1039">
        <v>4.7288145010006517E-5</v>
      </c>
      <c r="N850" s="1039">
        <v>0.18645455741414577</v>
      </c>
      <c r="O850" s="1039">
        <v>7.121873812434039E-6</v>
      </c>
      <c r="P850" s="1034">
        <v>1.7146933410266219E-5</v>
      </c>
      <c r="Q850" s="512"/>
      <c r="R850" s="512"/>
      <c r="S850" s="512"/>
      <c r="T850" s="512"/>
      <c r="U850" s="512"/>
      <c r="V850" s="512"/>
      <c r="W850" s="512"/>
      <c r="X850" s="512"/>
      <c r="Y850" s="512"/>
      <c r="Z850" s="512"/>
      <c r="AA850" s="512"/>
      <c r="AB850" s="512"/>
      <c r="AC850" s="511"/>
    </row>
    <row r="851" spans="1:29">
      <c r="A851" s="513"/>
      <c r="B851" s="1031">
        <v>9.2999999999998462</v>
      </c>
      <c r="C851" s="1032">
        <v>1.1495899442454831E-3</v>
      </c>
      <c r="D851" s="1033">
        <v>4.4696507162312901E-6</v>
      </c>
      <c r="E851" s="1035">
        <v>12.491108846619628</v>
      </c>
      <c r="F851" s="1036">
        <v>7.906112305453334</v>
      </c>
      <c r="G851" s="1033">
        <v>0.11223108575992699</v>
      </c>
      <c r="H851" s="1033">
        <v>4.2186590549267363E-19</v>
      </c>
      <c r="I851" s="1034">
        <v>22.080486487557348</v>
      </c>
      <c r="J851" s="512"/>
      <c r="K851" s="1053">
        <v>9.2999999999998462</v>
      </c>
      <c r="L851" s="1032">
        <v>1.2385308201226673E-3</v>
      </c>
      <c r="M851" s="1039">
        <v>4.8389627406695784E-5</v>
      </c>
      <c r="N851" s="1039">
        <v>0.1907976419807049</v>
      </c>
      <c r="O851" s="1039">
        <v>7.2877635641715702E-6</v>
      </c>
      <c r="P851" s="1034">
        <v>1.7546336797830155E-5</v>
      </c>
      <c r="Q851" s="512"/>
      <c r="R851" s="512"/>
      <c r="S851" s="512"/>
      <c r="T851" s="512"/>
      <c r="U851" s="512"/>
      <c r="V851" s="512"/>
      <c r="W851" s="512"/>
      <c r="X851" s="512"/>
      <c r="Y851" s="512"/>
      <c r="Z851" s="512"/>
      <c r="AA851" s="512"/>
      <c r="AB851" s="512"/>
      <c r="AC851" s="511"/>
    </row>
    <row r="852" spans="1:29">
      <c r="A852" s="513"/>
      <c r="B852" s="1031">
        <v>9.309999999999846</v>
      </c>
      <c r="C852" s="1032">
        <v>1.0978498737192323E-3</v>
      </c>
      <c r="D852" s="1033">
        <v>4.2684832961062834E-6</v>
      </c>
      <c r="E852" s="1035">
        <v>11.928916339708517</v>
      </c>
      <c r="F852" s="1036">
        <v>7.5502786359607779</v>
      </c>
      <c r="G852" s="1033">
        <v>0.10717985482186625</v>
      </c>
      <c r="H852" s="1033">
        <v>3.9370817066065476E-19</v>
      </c>
      <c r="I852" s="1034">
        <v>21.086700891363769</v>
      </c>
      <c r="J852" s="512"/>
      <c r="K852" s="1053">
        <v>9.309999999999846</v>
      </c>
      <c r="L852" s="1032">
        <v>1.2673799089552606E-3</v>
      </c>
      <c r="M852" s="1039">
        <v>4.9516766624348514E-5</v>
      </c>
      <c r="N852" s="1039">
        <v>0.19524188998254755</v>
      </c>
      <c r="O852" s="1039">
        <v>7.4575173846157783E-6</v>
      </c>
      <c r="P852" s="1034">
        <v>1.7955043485417524E-5</v>
      </c>
      <c r="Q852" s="512"/>
      <c r="R852" s="512"/>
      <c r="S852" s="512"/>
      <c r="T852" s="512"/>
      <c r="U852" s="512"/>
      <c r="V852" s="512"/>
      <c r="W852" s="512"/>
      <c r="X852" s="512"/>
      <c r="Y852" s="512"/>
      <c r="Z852" s="512"/>
      <c r="AA852" s="512"/>
      <c r="AB852" s="512"/>
      <c r="AC852" s="511"/>
    </row>
    <row r="853" spans="1:29">
      <c r="A853" s="513"/>
      <c r="B853" s="1031">
        <v>9.3199999999998457</v>
      </c>
      <c r="C853" s="1032">
        <v>1.0484384899664368E-3</v>
      </c>
      <c r="D853" s="1033">
        <v>4.0763699013378438E-6</v>
      </c>
      <c r="E853" s="1035">
        <v>11.392026663691599</v>
      </c>
      <c r="F853" s="1036">
        <v>7.2104601197385847</v>
      </c>
      <c r="G853" s="1033">
        <v>0.10235596672573614</v>
      </c>
      <c r="H853" s="1033">
        <v>3.6742984352796665E-19</v>
      </c>
      <c r="I853" s="1034">
        <v>20.137643014904008</v>
      </c>
      <c r="J853" s="512"/>
      <c r="K853" s="1053">
        <v>9.3199999999998457</v>
      </c>
      <c r="L853" s="1032">
        <v>1.2969009793913379E-3</v>
      </c>
      <c r="M853" s="1039">
        <v>5.0670160287097351E-5</v>
      </c>
      <c r="N853" s="1039">
        <v>0.19978965781879079</v>
      </c>
      <c r="O853" s="1039">
        <v>7.6312252794892231E-6</v>
      </c>
      <c r="P853" s="1034">
        <v>1.8373270174723958E-5</v>
      </c>
      <c r="Q853" s="512"/>
      <c r="R853" s="512"/>
      <c r="S853" s="512"/>
      <c r="T853" s="512"/>
      <c r="U853" s="512"/>
      <c r="V853" s="512"/>
      <c r="W853" s="512"/>
      <c r="X853" s="512"/>
      <c r="Y853" s="512"/>
      <c r="Z853" s="512"/>
      <c r="AA853" s="512"/>
      <c r="AB853" s="512"/>
      <c r="AC853" s="511"/>
    </row>
    <row r="854" spans="1:29">
      <c r="A854" s="513"/>
      <c r="B854" s="1031">
        <v>9.3299999999998455</v>
      </c>
      <c r="C854" s="1032">
        <v>1.0012509848174569E-3</v>
      </c>
      <c r="D854" s="1033">
        <v>3.892903033658574E-6</v>
      </c>
      <c r="E854" s="1035">
        <v>10.879301003583993</v>
      </c>
      <c r="F854" s="1036">
        <v>6.8859359561535847</v>
      </c>
      <c r="G854" s="1033">
        <v>9.77491893581348E-2</v>
      </c>
      <c r="H854" s="1033">
        <v>3.4290548171364534E-19</v>
      </c>
      <c r="I854" s="1034">
        <v>19.23129977917969</v>
      </c>
      <c r="J854" s="512"/>
      <c r="K854" s="1053">
        <v>9.3299999999998455</v>
      </c>
      <c r="L854" s="1032">
        <v>1.3271096838932028E-3</v>
      </c>
      <c r="M854" s="1039">
        <v>5.1850419939529283E-5</v>
      </c>
      <c r="N854" s="1039">
        <v>0.20444335677613842</v>
      </c>
      <c r="O854" s="1039">
        <v>7.8089793510170621E-6</v>
      </c>
      <c r="P854" s="1034">
        <v>1.880123861507601E-5</v>
      </c>
      <c r="Q854" s="512"/>
      <c r="R854" s="512"/>
      <c r="S854" s="512"/>
      <c r="T854" s="512"/>
      <c r="U854" s="512"/>
      <c r="V854" s="512"/>
      <c r="W854" s="512"/>
      <c r="X854" s="512"/>
      <c r="Y854" s="512"/>
      <c r="Z854" s="512"/>
      <c r="AA854" s="512"/>
      <c r="AB854" s="512"/>
      <c r="AC854" s="511"/>
    </row>
    <row r="855" spans="1:29">
      <c r="A855" s="513"/>
      <c r="B855" s="1031">
        <v>9.3399999999998453</v>
      </c>
      <c r="C855" s="1032">
        <v>9.5618726724733965E-4</v>
      </c>
      <c r="D855" s="1033">
        <v>3.7176935352443219E-6</v>
      </c>
      <c r="E855" s="1035">
        <v>10.389651799518358</v>
      </c>
      <c r="F855" s="1036">
        <v>6.5760177859451492</v>
      </c>
      <c r="G855" s="1033">
        <v>9.3349751126624872E-2</v>
      </c>
      <c r="H855" s="1033">
        <v>3.2001801557612353E-19</v>
      </c>
      <c r="I855" s="1034">
        <v>18.36574870867241</v>
      </c>
      <c r="J855" s="512"/>
      <c r="K855" s="1053">
        <v>9.3399999999998453</v>
      </c>
      <c r="L855" s="1032">
        <v>1.3580220395158365E-3</v>
      </c>
      <c r="M855" s="1039">
        <v>5.3058171370934403E-5</v>
      </c>
      <c r="N855" s="1039">
        <v>0.20920545430737569</v>
      </c>
      <c r="O855" s="1039">
        <v>7.9908738467608408E-6</v>
      </c>
      <c r="P855" s="1034">
        <v>1.9239175721005519E-5</v>
      </c>
      <c r="Q855" s="512"/>
      <c r="R855" s="512"/>
      <c r="S855" s="512"/>
      <c r="T855" s="512"/>
      <c r="U855" s="512"/>
      <c r="V855" s="512"/>
      <c r="W855" s="512"/>
      <c r="X855" s="512"/>
      <c r="Y855" s="512"/>
      <c r="Z855" s="512"/>
      <c r="AA855" s="512"/>
      <c r="AB855" s="512"/>
      <c r="AC855" s="511"/>
    </row>
    <row r="856" spans="1:29">
      <c r="A856" s="513"/>
      <c r="B856" s="1031">
        <v>9.3499999999998451</v>
      </c>
      <c r="C856" s="1032">
        <v>9.1315175106930708E-4</v>
      </c>
      <c r="D856" s="1033">
        <v>3.5503697632581498E-6</v>
      </c>
      <c r="E856" s="1036">
        <v>9.9220404398843058</v>
      </c>
      <c r="F856" s="1036">
        <v>6.2800482311227173</v>
      </c>
      <c r="G856" s="1033">
        <v>8.9148320232872974E-2</v>
      </c>
      <c r="H856" s="1033">
        <v>2.9865818936893589E-19</v>
      </c>
      <c r="I856" s="1034">
        <v>17.539153853514922</v>
      </c>
      <c r="J856" s="512"/>
      <c r="K856" s="1053">
        <v>9.3499999999998451</v>
      </c>
      <c r="L856" s="1032">
        <v>1.3896544363993723E-3</v>
      </c>
      <c r="M856" s="1039">
        <v>5.4294054947108501E-5</v>
      </c>
      <c r="N856" s="1039">
        <v>0.21407847533964902</v>
      </c>
      <c r="O856" s="1039">
        <v>8.1770052095899173E-6</v>
      </c>
      <c r="P856" s="1034">
        <v>1.968731369256297E-5</v>
      </c>
      <c r="Q856" s="512"/>
      <c r="R856" s="512"/>
      <c r="S856" s="512"/>
      <c r="T856" s="512"/>
      <c r="U856" s="512"/>
      <c r="V856" s="512"/>
      <c r="W856" s="512"/>
      <c r="X856" s="512"/>
      <c r="Y856" s="512"/>
      <c r="Z856" s="512"/>
      <c r="AA856" s="512"/>
      <c r="AB856" s="512"/>
      <c r="AC856" s="511"/>
    </row>
    <row r="857" spans="1:29">
      <c r="A857" s="513"/>
      <c r="B857" s="1031">
        <v>9.3599999999998449</v>
      </c>
      <c r="C857" s="1032">
        <v>8.7205315218368028E-4</v>
      </c>
      <c r="D857" s="1033">
        <v>3.3905768015462145E-6</v>
      </c>
      <c r="E857" s="1036">
        <v>9.4754750582943803</v>
      </c>
      <c r="F857" s="1036">
        <v>5.9973995005792284</v>
      </c>
      <c r="G857" s="1033">
        <v>8.5135984878658477E-2</v>
      </c>
      <c r="H857" s="1033">
        <v>2.7872403969680164E-19</v>
      </c>
      <c r="I857" s="1034">
        <v>16.749761895196048</v>
      </c>
      <c r="J857" s="512"/>
      <c r="K857" s="1053">
        <v>9.3599999999998449</v>
      </c>
      <c r="L857" s="1032">
        <v>1.4220236464593387E-3</v>
      </c>
      <c r="M857" s="1039">
        <v>5.555872594988234E-5</v>
      </c>
      <c r="N857" s="1039">
        <v>0.21906500361321107</v>
      </c>
      <c r="O857" s="1039">
        <v>8.3674721288165834E-6</v>
      </c>
      <c r="P857" s="1034">
        <v>2.0145890138432623E-5</v>
      </c>
      <c r="Q857" s="512"/>
      <c r="R857" s="512"/>
      <c r="S857" s="512"/>
      <c r="T857" s="512"/>
      <c r="U857" s="512"/>
      <c r="V857" s="512"/>
      <c r="W857" s="512"/>
      <c r="X857" s="512"/>
      <c r="Y857" s="512"/>
      <c r="Z857" s="512"/>
      <c r="AA857" s="512"/>
      <c r="AB857" s="512"/>
      <c r="AC857" s="511"/>
    </row>
    <row r="858" spans="1:29">
      <c r="A858" s="513"/>
      <c r="B858" s="1031">
        <v>9.3699999999998447</v>
      </c>
      <c r="C858" s="1032">
        <v>8.3280429495203787E-4</v>
      </c>
      <c r="D858" s="1033">
        <v>3.2379757078129088E-6</v>
      </c>
      <c r="E858" s="1036">
        <v>9.0490084297021678</v>
      </c>
      <c r="F858" s="1036">
        <v>5.7274720584618271</v>
      </c>
      <c r="G858" s="1033">
        <v>8.1304234362751929E-2</v>
      </c>
      <c r="H858" s="1033">
        <v>2.6012040878255148E-19</v>
      </c>
      <c r="I858" s="1034">
        <v>15.995898427536588</v>
      </c>
      <c r="J858" s="512"/>
      <c r="K858" s="1053">
        <v>9.3699999999998447</v>
      </c>
      <c r="L858" s="1032">
        <v>1.4551468322793657E-3</v>
      </c>
      <c r="M858" s="1039">
        <v>5.685285492456148E-5</v>
      </c>
      <c r="N858" s="1039">
        <v>0.22416768305135695</v>
      </c>
      <c r="O858" s="1039">
        <v>8.5623755925225312E-6</v>
      </c>
      <c r="P858" s="1034">
        <v>2.0615148201916053E-5</v>
      </c>
      <c r="Q858" s="512"/>
      <c r="R858" s="512"/>
      <c r="S858" s="512"/>
      <c r="T858" s="512"/>
      <c r="U858" s="512"/>
      <c r="V858" s="512"/>
      <c r="W858" s="512"/>
      <c r="X858" s="512"/>
      <c r="Y858" s="512"/>
      <c r="Z858" s="512"/>
      <c r="AA858" s="512"/>
      <c r="AB858" s="512"/>
      <c r="AC858" s="511"/>
    </row>
    <row r="859" spans="1:29">
      <c r="A859" s="513"/>
      <c r="B859" s="1031">
        <v>9.3799999999998445</v>
      </c>
      <c r="C859" s="1032">
        <v>7.9532192728600545E-4</v>
      </c>
      <c r="D859" s="1033">
        <v>3.0922427946788404E-6</v>
      </c>
      <c r="E859" s="1036">
        <v>8.6417359612110474</v>
      </c>
      <c r="F859" s="1036">
        <v>5.4696933524759785</v>
      </c>
      <c r="G859" s="1033">
        <v>7.7644941028577386E-2</v>
      </c>
      <c r="H859" s="1033">
        <v>2.4275849022139107E-19</v>
      </c>
      <c r="I859" s="1034">
        <v>15.275964405049391</v>
      </c>
      <c r="J859" s="512"/>
      <c r="K859" s="1053">
        <v>9.3799999999998445</v>
      </c>
      <c r="L859" s="1032">
        <v>1.4890415562110128E-3</v>
      </c>
      <c r="M859" s="1039">
        <v>5.8177128035458113E-5</v>
      </c>
      <c r="N859" s="1039">
        <v>0.22938921916226673</v>
      </c>
      <c r="O859" s="1039">
        <v>8.7618189411040763E-6</v>
      </c>
      <c r="P859" s="1034">
        <v>2.1095336689849886E-5</v>
      </c>
      <c r="Q859" s="512"/>
      <c r="R859" s="512"/>
      <c r="S859" s="512"/>
      <c r="T859" s="512"/>
      <c r="U859" s="512"/>
      <c r="V859" s="512"/>
      <c r="W859" s="512"/>
      <c r="X859" s="512"/>
      <c r="Y859" s="512"/>
      <c r="Z859" s="512"/>
      <c r="AA859" s="512"/>
      <c r="AB859" s="512"/>
      <c r="AC859" s="511"/>
    </row>
    <row r="860" spans="1:29">
      <c r="A860" s="513"/>
      <c r="B860" s="1031">
        <v>9.3899999999998442</v>
      </c>
      <c r="C860" s="1032">
        <v>7.5952654405841492E-4</v>
      </c>
      <c r="D860" s="1033">
        <v>2.9530689430964985E-6</v>
      </c>
      <c r="E860" s="1036">
        <v>8.2527937733113799</v>
      </c>
      <c r="F860" s="1036">
        <v>5.2235165994252934</v>
      </c>
      <c r="G860" s="1033">
        <v>7.4150343024363033E-2</v>
      </c>
      <c r="H860" s="1033">
        <v>2.265554050540944E-19</v>
      </c>
      <c r="I860" s="1034">
        <v>14.588432751149528</v>
      </c>
      <c r="J860" s="512"/>
      <c r="K860" s="1053">
        <v>9.3899999999998442</v>
      </c>
      <c r="L860" s="1032">
        <v>1.5237257896855579E-3</v>
      </c>
      <c r="M860" s="1039">
        <v>5.9532247429704477E-5</v>
      </c>
      <c r="N860" s="1039">
        <v>0.23473238047350159</v>
      </c>
      <c r="O860" s="1039">
        <v>8.9659079220645767E-6</v>
      </c>
      <c r="P860" s="1034">
        <v>2.1586710204526465E-5</v>
      </c>
      <c r="Q860" s="512"/>
      <c r="R860" s="512"/>
      <c r="S860" s="512"/>
      <c r="T860" s="512"/>
      <c r="U860" s="512"/>
      <c r="V860" s="512"/>
      <c r="W860" s="512"/>
      <c r="X860" s="512"/>
      <c r="Y860" s="512"/>
      <c r="Z860" s="512"/>
      <c r="AA860" s="512"/>
      <c r="AB860" s="512"/>
      <c r="AC860" s="511"/>
    </row>
    <row r="861" spans="1:29">
      <c r="A861" s="513"/>
      <c r="B861" s="1031">
        <v>9.399999999999844</v>
      </c>
      <c r="C861" s="1032">
        <v>7.2534221846226978E-4</v>
      </c>
      <c r="D861" s="1033">
        <v>2.8201589466673138E-6</v>
      </c>
      <c r="E861" s="1036">
        <v>7.8813568674762395</v>
      </c>
      <c r="F861" s="1036">
        <v>4.9884196254110593</v>
      </c>
      <c r="G861" s="1033">
        <v>7.0813027839212991E-2</v>
      </c>
      <c r="H861" s="1033">
        <v>2.1143380613553798E-19</v>
      </c>
      <c r="I861" s="1034">
        <v>13.931845119020098</v>
      </c>
      <c r="J861" s="512"/>
      <c r="K861" s="1053">
        <v>9.399999999999844</v>
      </c>
      <c r="L861" s="1032">
        <v>1.559217922742689E-3</v>
      </c>
      <c r="M861" s="1039">
        <v>6.0918931609540517E-5</v>
      </c>
      <c r="N861" s="1039">
        <v>0.24019999999991387</v>
      </c>
      <c r="O861" s="1039">
        <v>9.17475074608318E-6</v>
      </c>
      <c r="P861" s="1034">
        <v>2.2089529278687377E-5</v>
      </c>
      <c r="Q861" s="512"/>
      <c r="R861" s="512"/>
      <c r="S861" s="512"/>
      <c r="T861" s="512"/>
      <c r="U861" s="512"/>
      <c r="V861" s="512"/>
      <c r="W861" s="512"/>
      <c r="X861" s="512"/>
      <c r="Y861" s="512"/>
      <c r="Z861" s="512"/>
      <c r="AA861" s="512"/>
      <c r="AB861" s="512"/>
      <c r="AC861" s="511"/>
    </row>
    <row r="862" spans="1:29">
      <c r="A862" s="513"/>
      <c r="B862" s="1031">
        <v>9.4099999999998438</v>
      </c>
      <c r="C862" s="1032">
        <v>6.9269644095980862E-4</v>
      </c>
      <c r="D862" s="1033">
        <v>2.6932308854693075E-6</v>
      </c>
      <c r="E862" s="1036">
        <v>7.5266373762289405</v>
      </c>
      <c r="F862" s="1036">
        <v>4.7639037582313906</v>
      </c>
      <c r="G862" s="1033">
        <v>6.7625916580177983E-2</v>
      </c>
      <c r="H862" s="1033">
        <v>1.9732150890987096E-19</v>
      </c>
      <c r="I862" s="1034">
        <v>13.304808798263126</v>
      </c>
      <c r="J862" s="512"/>
      <c r="K862" s="1053">
        <v>9.4099999999998438</v>
      </c>
      <c r="L862" s="1032">
        <v>1.5955367737811479E-3</v>
      </c>
      <c r="M862" s="1039">
        <v>6.233791581327333E-5</v>
      </c>
      <c r="N862" s="1039">
        <v>0.24579497674574899</v>
      </c>
      <c r="O862" s="1039">
        <v>9.3884581443895358E-6</v>
      </c>
      <c r="P862" s="1034">
        <v>2.2604060513661331E-5</v>
      </c>
      <c r="Q862" s="512"/>
      <c r="R862" s="512"/>
      <c r="S862" s="512"/>
      <c r="T862" s="512"/>
      <c r="U862" s="512"/>
      <c r="V862" s="512"/>
      <c r="W862" s="512"/>
      <c r="X862" s="512"/>
      <c r="Y862" s="512"/>
      <c r="Z862" s="512"/>
      <c r="AA862" s="512"/>
      <c r="AB862" s="512"/>
      <c r="AC862" s="511"/>
    </row>
    <row r="863" spans="1:29">
      <c r="A863" s="513"/>
      <c r="B863" s="1031">
        <v>9.4199999999998436</v>
      </c>
      <c r="C863" s="1032">
        <v>6.6151996548005263E-4</v>
      </c>
      <c r="D863" s="1033">
        <v>2.5720155280671364E-6</v>
      </c>
      <c r="E863" s="1036">
        <v>7.1878828919704727</v>
      </c>
      <c r="F863" s="1036">
        <v>4.5494927696306338</v>
      </c>
      <c r="G863" s="1033">
        <v>6.4582248956974078E-2</v>
      </c>
      <c r="H863" s="1033">
        <v>1.8415114682988887E-19</v>
      </c>
      <c r="I863" s="1034">
        <v>12.705993760774058</v>
      </c>
      <c r="J863" s="512"/>
      <c r="K863" s="1053">
        <v>9.4199999999998436</v>
      </c>
      <c r="L863" s="1032">
        <v>1.6327015995364919E-3</v>
      </c>
      <c r="M863" s="1039">
        <v>6.3789952405110217E-5</v>
      </c>
      <c r="N863" s="1039">
        <v>0.25152027724173587</v>
      </c>
      <c r="O863" s="1039">
        <v>9.6071434274749864E-6</v>
      </c>
      <c r="P863" s="1034">
        <v>2.3130576720719745E-5</v>
      </c>
      <c r="Q863" s="512"/>
      <c r="R863" s="512"/>
      <c r="S863" s="512"/>
      <c r="T863" s="512"/>
      <c r="U863" s="512"/>
      <c r="V863" s="512"/>
      <c r="W863" s="512"/>
      <c r="X863" s="512"/>
      <c r="Y863" s="512"/>
      <c r="Z863" s="512"/>
      <c r="AA863" s="512"/>
      <c r="AB863" s="512"/>
      <c r="AC863" s="511"/>
    </row>
    <row r="864" spans="1:29">
      <c r="A864" s="513"/>
      <c r="B864" s="1031">
        <v>9.4299999999998434</v>
      </c>
      <c r="C864" s="1032">
        <v>6.3174666253861119E-4</v>
      </c>
      <c r="D864" s="1033">
        <v>2.4562557604361412E-6</v>
      </c>
      <c r="E864" s="1036">
        <v>6.8643748710221688</v>
      </c>
      <c r="F864" s="1036">
        <v>4.3447318651554161</v>
      </c>
      <c r="G864" s="1033">
        <v>6.1675568942501299E-2</v>
      </c>
      <c r="H864" s="1033">
        <v>1.7185984977569203E-19</v>
      </c>
      <c r="I864" s="1034">
        <v>12.134129839573939</v>
      </c>
      <c r="J864" s="512"/>
      <c r="K864" s="1053">
        <v>9.4299999999998434</v>
      </c>
      <c r="L864" s="1032">
        <v>1.6707321052912641E-3</v>
      </c>
      <c r="M864" s="1039">
        <v>6.5275811274071875E-5</v>
      </c>
      <c r="N864" s="1039">
        <v>0.25737893711797977</v>
      </c>
      <c r="O864" s="1039">
        <v>9.8309225451712244E-6</v>
      </c>
      <c r="P864" s="1034">
        <v>2.3669357065724773E-5</v>
      </c>
      <c r="Q864" s="512"/>
      <c r="R864" s="512"/>
      <c r="S864" s="512"/>
      <c r="T864" s="512"/>
      <c r="U864" s="512"/>
      <c r="V864" s="512"/>
      <c r="W864" s="512"/>
      <c r="X864" s="512"/>
      <c r="Y864" s="512"/>
      <c r="Z864" s="512"/>
      <c r="AA864" s="512"/>
      <c r="AB864" s="512"/>
      <c r="AC864" s="511"/>
    </row>
    <row r="865" spans="1:29">
      <c r="A865" s="513"/>
      <c r="B865" s="1031">
        <v>9.4399999999998432</v>
      </c>
      <c r="C865" s="1032">
        <v>6.0331337896815977E-4</v>
      </c>
      <c r="D865" s="1033">
        <v>2.3457060405889599E-6</v>
      </c>
      <c r="E865" s="1036">
        <v>6.555427109498023</v>
      </c>
      <c r="F865" s="1036">
        <v>4.1491867194745087</v>
      </c>
      <c r="G865" s="1033">
        <v>5.8899711078742693E-2</v>
      </c>
      <c r="H865" s="1033">
        <v>1.6038894393748715E-19</v>
      </c>
      <c r="I865" s="1034">
        <v>11.588004034614588</v>
      </c>
      <c r="J865" s="512"/>
      <c r="K865" s="1053">
        <v>9.4399999999998432</v>
      </c>
      <c r="L865" s="1032">
        <v>1.7096484553230215E-3</v>
      </c>
      <c r="M865" s="1039">
        <v>6.6796280242198793E-5</v>
      </c>
      <c r="N865" s="1039">
        <v>0.26337406271349761</v>
      </c>
      <c r="O865" s="1039">
        <v>1.0059914148128586E-5</v>
      </c>
      <c r="P865" s="1034">
        <v>2.4220687217147116E-5</v>
      </c>
      <c r="Q865" s="512"/>
      <c r="R865" s="512"/>
      <c r="S865" s="512"/>
      <c r="T865" s="512"/>
      <c r="U865" s="512"/>
      <c r="V865" s="512"/>
      <c r="W865" s="512"/>
      <c r="X865" s="512"/>
      <c r="Y865" s="512"/>
      <c r="Z865" s="512"/>
      <c r="AA865" s="512"/>
      <c r="AB865" s="512"/>
      <c r="AC865" s="511"/>
    </row>
    <row r="866" spans="1:29">
      <c r="A866" s="513"/>
      <c r="B866" s="1031">
        <v>9.449999999999843</v>
      </c>
      <c r="C866" s="1032">
        <v>5.7615980396213354E-4</v>
      </c>
      <c r="D866" s="1033">
        <v>2.2401318777481544E-6</v>
      </c>
      <c r="E866" s="1036">
        <v>6.2603842877745457</v>
      </c>
      <c r="F866" s="1036">
        <v>3.962442555116759</v>
      </c>
      <c r="G866" s="1033">
        <v>5.6248787399003922E-2</v>
      </c>
      <c r="H866" s="1033">
        <v>1.4968367172994956E-19</v>
      </c>
      <c r="I866" s="1034">
        <v>11.066457939843422</v>
      </c>
      <c r="J866" s="512"/>
      <c r="K866" s="1053">
        <v>9.449999999999843</v>
      </c>
      <c r="L866" s="1032">
        <v>1.7494712835956633E-3</v>
      </c>
      <c r="M866" s="1039">
        <v>6.8352165482263403E-5</v>
      </c>
      <c r="N866" s="1039">
        <v>0.26950883272323389</v>
      </c>
      <c r="O866" s="1039">
        <v>1.0294239650725993E-5</v>
      </c>
      <c r="P866" s="1034">
        <v>2.4784859497530675E-5</v>
      </c>
      <c r="Q866" s="512"/>
      <c r="R866" s="512"/>
      <c r="S866" s="512"/>
      <c r="T866" s="512"/>
      <c r="U866" s="512"/>
      <c r="V866" s="512"/>
      <c r="W866" s="512"/>
      <c r="X866" s="512"/>
      <c r="Y866" s="512"/>
      <c r="Z866" s="512"/>
      <c r="AA866" s="512"/>
      <c r="AB866" s="512"/>
      <c r="AC866" s="511"/>
    </row>
    <row r="867" spans="1:29">
      <c r="A867" s="513"/>
      <c r="B867" s="1031">
        <v>9.4599999999998428</v>
      </c>
      <c r="C867" s="1032">
        <v>5.5022834114740171E-4</v>
      </c>
      <c r="D867" s="1033">
        <v>2.1393093349597656E-6</v>
      </c>
      <c r="E867" s="1036">
        <v>5.9786205804697792</v>
      </c>
      <c r="F867" s="1036">
        <v>3.7841032626723416</v>
      </c>
      <c r="G867" s="1033">
        <v>5.3717174938744727E-2</v>
      </c>
      <c r="H867" s="1033">
        <v>1.3969293040106043E-19</v>
      </c>
      <c r="I867" s="1034">
        <v>10.568385286068523</v>
      </c>
      <c r="J867" s="512"/>
      <c r="K867" s="1053">
        <v>9.4599999999998428</v>
      </c>
      <c r="L867" s="1032">
        <v>1.7902217046998582E-3</v>
      </c>
      <c r="M867" s="1039">
        <v>6.9944291945214592E-5</v>
      </c>
      <c r="N867" s="1039">
        <v>0.27578649988345122</v>
      </c>
      <c r="O867" s="1039">
        <v>1.0534023295446587E-5</v>
      </c>
      <c r="P867" s="1034">
        <v>2.5362173038486231E-5</v>
      </c>
      <c r="Q867" s="512"/>
      <c r="R867" s="512"/>
      <c r="S867" s="512"/>
      <c r="T867" s="512"/>
      <c r="U867" s="512"/>
      <c r="V867" s="512"/>
      <c r="W867" s="512"/>
      <c r="X867" s="512"/>
      <c r="Y867" s="512"/>
      <c r="Z867" s="512"/>
      <c r="AA867" s="512"/>
      <c r="AB867" s="512"/>
      <c r="AC867" s="511"/>
    </row>
    <row r="868" spans="1:29">
      <c r="A868" s="513"/>
      <c r="B868" s="1031">
        <v>9.4699999999998425</v>
      </c>
      <c r="C868" s="1032">
        <v>5.2546398641464213E-4</v>
      </c>
      <c r="D868" s="1033">
        <v>2.0430245540930255E-6</v>
      </c>
      <c r="E868" s="1036">
        <v>5.7095383289838146</v>
      </c>
      <c r="F868" s="1036">
        <v>3.6137905605916125</v>
      </c>
      <c r="G868" s="1033">
        <v>5.1299503808517694E-2</v>
      </c>
      <c r="H868" s="1033">
        <v>1.3036902808772445E-19</v>
      </c>
      <c r="I868" s="1034">
        <v>10.092729594413473</v>
      </c>
      <c r="J868" s="512"/>
      <c r="K868" s="1053">
        <v>9.4699999999998425</v>
      </c>
      <c r="L868" s="1032">
        <v>1.8319213250482702E-3</v>
      </c>
      <c r="M868" s="1039">
        <v>7.1573503797577279E-5</v>
      </c>
      <c r="N868" s="1039">
        <v>0.28221039269637266</v>
      </c>
      <c r="O868" s="1039">
        <v>1.0779392218752707E-5</v>
      </c>
      <c r="P868" s="1034">
        <v>2.5952933939294839E-5</v>
      </c>
      <c r="Q868" s="512"/>
      <c r="R868" s="512"/>
      <c r="S868" s="512"/>
      <c r="T868" s="512"/>
      <c r="U868" s="512"/>
      <c r="V868" s="512"/>
      <c r="W868" s="512"/>
      <c r="X868" s="512"/>
      <c r="Y868" s="512"/>
      <c r="Z868" s="512"/>
      <c r="AA868" s="512"/>
      <c r="AB868" s="512"/>
      <c r="AC868" s="511"/>
    </row>
    <row r="869" spans="1:29">
      <c r="A869" s="513"/>
      <c r="B869" s="1031">
        <v>9.4799999999998423</v>
      </c>
      <c r="C869" s="1032">
        <v>5.0181421124725174E-4</v>
      </c>
      <c r="D869" s="1033">
        <v>1.9510733022185902E-6</v>
      </c>
      <c r="E869" s="1036">
        <v>5.4525667737847625</v>
      </c>
      <c r="F869" s="1036">
        <v>3.4511431927992398</v>
      </c>
      <c r="G869" s="1033">
        <v>4.8990645803712839E-2</v>
      </c>
      <c r="H869" s="1033">
        <v>1.2166745615359258E-19</v>
      </c>
      <c r="I869" s="1034">
        <v>9.6384819353840037</v>
      </c>
      <c r="J869" s="512"/>
      <c r="K869" s="1053">
        <v>9.4799999999998423</v>
      </c>
      <c r="L869" s="1032">
        <v>1.8745922543315684E-3</v>
      </c>
      <c r="M869" s="1039">
        <v>7.3240664869040774E-5</v>
      </c>
      <c r="N869" s="1039">
        <v>0.28878391719499785</v>
      </c>
      <c r="O869" s="1039">
        <v>1.1030476518495335E-5</v>
      </c>
      <c r="P869" s="1034">
        <v>2.6557455429205755E-5</v>
      </c>
      <c r="Q869" s="512"/>
      <c r="R869" s="512"/>
      <c r="S869" s="512"/>
      <c r="T869" s="512"/>
      <c r="U869" s="512"/>
      <c r="V869" s="512"/>
      <c r="W869" s="512"/>
      <c r="X869" s="512"/>
      <c r="Y869" s="512"/>
      <c r="Z869" s="512"/>
      <c r="AA869" s="512"/>
      <c r="AB869" s="512"/>
      <c r="AC869" s="511"/>
    </row>
    <row r="870" spans="1:29">
      <c r="A870" s="513"/>
      <c r="B870" s="1031">
        <v>9.4899999999998421</v>
      </c>
      <c r="C870" s="1032">
        <v>4.7922885130132029E-4</v>
      </c>
      <c r="D870" s="1033">
        <v>1.8632605384031142E-6</v>
      </c>
      <c r="E870" s="1036">
        <v>5.2071608437512689</v>
      </c>
      <c r="F870" s="1036">
        <v>3.2958161624216222</v>
      </c>
      <c r="G870" s="1033">
        <v>4.6785703526947935E-2</v>
      </c>
      <c r="H870" s="1033">
        <v>1.1354667672236966E-19</v>
      </c>
      <c r="I870" s="1034">
        <v>9.2046787887932702</v>
      </c>
      <c r="J870" s="512"/>
      <c r="K870" s="1053">
        <v>9.4899999999998421</v>
      </c>
      <c r="L870" s="1032">
        <v>1.9182571172412749E-3</v>
      </c>
      <c r="M870" s="1039">
        <v>7.4946659110472632E-5</v>
      </c>
      <c r="N870" s="1039">
        <v>0.29551055874902682</v>
      </c>
      <c r="O870" s="1039">
        <v>1.1287409322893685E-5</v>
      </c>
      <c r="P870" s="1034">
        <v>2.7176058033514716E-5</v>
      </c>
      <c r="Q870" s="512"/>
      <c r="R870" s="512"/>
      <c r="S870" s="512"/>
      <c r="T870" s="512"/>
      <c r="U870" s="512"/>
      <c r="V870" s="512"/>
      <c r="W870" s="512"/>
      <c r="X870" s="512"/>
      <c r="Y870" s="512"/>
      <c r="Z870" s="512"/>
      <c r="AA870" s="512"/>
      <c r="AB870" s="512"/>
      <c r="AC870" s="511"/>
    </row>
    <row r="871" spans="1:29">
      <c r="A871" s="513"/>
      <c r="B871" s="1031">
        <v>9.4999999999998419</v>
      </c>
      <c r="C871" s="1032">
        <v>4.5766000000033012E-4</v>
      </c>
      <c r="D871" s="1033">
        <v>1.7794000000012833E-6</v>
      </c>
      <c r="E871" s="1036">
        <v>4.9728000000035877</v>
      </c>
      <c r="F871" s="1036">
        <v>3.14748000000227</v>
      </c>
      <c r="G871" s="1033">
        <v>4.4680000000032236E-2</v>
      </c>
      <c r="H871" s="1033">
        <v>1.059679243923586E-19</v>
      </c>
      <c r="I871" s="1034">
        <v>8.7904000000063416</v>
      </c>
      <c r="J871" s="512"/>
      <c r="K871" s="1053">
        <v>9.4999999999998419</v>
      </c>
      <c r="L871" s="1032">
        <v>1.9629390654656771E-3</v>
      </c>
      <c r="M871" s="1039">
        <v>7.6692391062601183E-5</v>
      </c>
      <c r="N871" s="1039">
        <v>0.30239388391284927</v>
      </c>
      <c r="O871" s="1039">
        <v>1.1550326861121558E-5</v>
      </c>
      <c r="P871" s="1034">
        <v>2.7809069743510694E-5</v>
      </c>
      <c r="Q871" s="512"/>
      <c r="R871" s="512"/>
      <c r="S871" s="512"/>
      <c r="T871" s="512"/>
      <c r="U871" s="512"/>
      <c r="V871" s="512"/>
      <c r="W871" s="512"/>
      <c r="X871" s="512"/>
      <c r="Y871" s="512"/>
      <c r="Z871" s="512"/>
      <c r="AA871" s="512"/>
      <c r="AB871" s="512"/>
      <c r="AC871" s="511"/>
    </row>
    <row r="872" spans="1:29">
      <c r="A872" s="513"/>
      <c r="B872" s="1031">
        <v>9.5099999999998417</v>
      </c>
      <c r="C872" s="1032">
        <v>4.3706190691888568E-4</v>
      </c>
      <c r="D872" s="1033">
        <v>1.6993138075677691E-6</v>
      </c>
      <c r="E872" s="1036">
        <v>4.7489871317708232</v>
      </c>
      <c r="F872" s="1036">
        <v>3.0058200646529181</v>
      </c>
      <c r="G872" s="1033">
        <v>4.2669068743468548E-2</v>
      </c>
      <c r="H872" s="1033">
        <v>9.8895021185697661E-20</v>
      </c>
      <c r="I872" s="1034">
        <v>8.3947668281688888</v>
      </c>
      <c r="J872" s="512"/>
      <c r="K872" s="1053">
        <v>9.5099999999998417</v>
      </c>
      <c r="L872" s="1032">
        <v>2.0086617899651598E-3</v>
      </c>
      <c r="M872" s="1039">
        <v>7.8478786335614898E-5</v>
      </c>
      <c r="N872" s="1039">
        <v>0.30943754231657844</v>
      </c>
      <c r="O872" s="1039">
        <v>1.1819368535537848E-5</v>
      </c>
      <c r="P872" s="1034">
        <v>2.8456826190381242E-5</v>
      </c>
      <c r="Q872" s="512"/>
      <c r="R872" s="512"/>
      <c r="S872" s="512"/>
      <c r="T872" s="512"/>
      <c r="U872" s="512"/>
      <c r="V872" s="512"/>
      <c r="W872" s="512"/>
      <c r="X872" s="512"/>
      <c r="Y872" s="512"/>
      <c r="Z872" s="512"/>
      <c r="AA872" s="512"/>
      <c r="AB872" s="512"/>
      <c r="AC872" s="511"/>
    </row>
    <row r="873" spans="1:29">
      <c r="A873" s="513"/>
      <c r="B873" s="1031">
        <v>9.5199999999998415</v>
      </c>
      <c r="C873" s="1032">
        <v>4.1739088073992979E-4</v>
      </c>
      <c r="D873" s="1033">
        <v>1.6228320875510883E-6</v>
      </c>
      <c r="E873" s="1036">
        <v>4.535247501952373</v>
      </c>
      <c r="F873" s="1036">
        <v>2.8705358766580309</v>
      </c>
      <c r="G873" s="1033">
        <v>4.0748644302451745E-2</v>
      </c>
      <c r="H873" s="1033">
        <v>9.2294203848961913E-20</v>
      </c>
      <c r="I873" s="1034">
        <v>8.0169400822800316</v>
      </c>
      <c r="J873" s="512"/>
      <c r="K873" s="1053">
        <v>9.5199999999998415</v>
      </c>
      <c r="L873" s="1032">
        <v>2.055449533533457E-3</v>
      </c>
      <c r="M873" s="1039">
        <v>8.0306792099933062E-5</v>
      </c>
      <c r="N873" s="1039">
        <v>0.3166452686011329</v>
      </c>
      <c r="O873" s="1039">
        <v>1.2094676995599476E-5</v>
      </c>
      <c r="P873" s="1034">
        <v>2.9119670823168444E-5</v>
      </c>
      <c r="Q873" s="512"/>
      <c r="R873" s="512"/>
      <c r="S873" s="512"/>
      <c r="T873" s="512"/>
      <c r="U873" s="512"/>
      <c r="V873" s="512"/>
      <c r="W873" s="512"/>
      <c r="X873" s="512"/>
      <c r="Y873" s="512"/>
      <c r="Z873" s="512"/>
      <c r="AA873" s="512"/>
      <c r="AB873" s="512"/>
      <c r="AC873" s="511"/>
    </row>
    <row r="874" spans="1:29">
      <c r="A874" s="513"/>
      <c r="B874" s="1031">
        <v>9.5299999999998413</v>
      </c>
      <c r="C874" s="1032">
        <v>3.9860519657959051E-4</v>
      </c>
      <c r="D874" s="1033">
        <v>1.5497926119689794E-6</v>
      </c>
      <c r="E874" s="1036">
        <v>4.3311277401367558</v>
      </c>
      <c r="F874" s="1036">
        <v>2.7413404801169632</v>
      </c>
      <c r="G874" s="1033">
        <v>3.8914653199266049E-2</v>
      </c>
      <c r="H874" s="1033">
        <v>8.6133962680679151E-20</v>
      </c>
      <c r="I874" s="1034">
        <v>7.6561183411555129</v>
      </c>
      <c r="J874" s="512"/>
      <c r="K874" s="1053">
        <v>9.5299999999998413</v>
      </c>
      <c r="L874" s="1032">
        <v>2.1033271036515308E-3</v>
      </c>
      <c r="M874" s="1039">
        <v>8.2177377588408914E-5</v>
      </c>
      <c r="N874" s="1039">
        <v>0.32402088439839638</v>
      </c>
      <c r="O874" s="1039">
        <v>1.2376398213496189E-5</v>
      </c>
      <c r="P874" s="1034">
        <v>2.9797955090870611E-5</v>
      </c>
      <c r="Q874" s="512"/>
      <c r="R874" s="512"/>
      <c r="S874" s="512"/>
      <c r="T874" s="512"/>
      <c r="U874" s="512"/>
      <c r="V874" s="512"/>
      <c r="W874" s="512"/>
      <c r="X874" s="512"/>
      <c r="Y874" s="512"/>
      <c r="Z874" s="512"/>
      <c r="AA874" s="512"/>
      <c r="AB874" s="512"/>
      <c r="AC874" s="511"/>
    </row>
    <row r="875" spans="1:29">
      <c r="A875" s="513"/>
      <c r="B875" s="1031">
        <v>9.5399999999998411</v>
      </c>
      <c r="C875" s="1032">
        <v>3.8066500748312596E-4</v>
      </c>
      <c r="D875" s="1033">
        <v>1.4800404543011721E-6</v>
      </c>
      <c r="E875" s="1036">
        <v>4.1361948809423792</v>
      </c>
      <c r="F875" s="1036">
        <v>2.6179598342721442</v>
      </c>
      <c r="G875" s="1033">
        <v>3.7163205292894443E-2</v>
      </c>
      <c r="H875" s="1033">
        <v>8.0384891116431377E-20</v>
      </c>
      <c r="I875" s="1034">
        <v>7.3115362535062509</v>
      </c>
      <c r="J875" s="512"/>
      <c r="K875" s="1053">
        <v>9.5399999999998411</v>
      </c>
      <c r="L875" s="1032">
        <v>2.1523198856407866E-3</v>
      </c>
      <c r="M875" s="1039">
        <v>8.4091534610228311E-5</v>
      </c>
      <c r="N875" s="1039">
        <v>0.33156830035749124</v>
      </c>
      <c r="O875" s="1039">
        <v>1.266468156154669E-5</v>
      </c>
      <c r="P875" s="1034">
        <v>3.049203862878451E-5</v>
      </c>
      <c r="Q875" s="512"/>
      <c r="R875" s="512"/>
      <c r="S875" s="512"/>
      <c r="T875" s="512"/>
      <c r="U875" s="512"/>
      <c r="V875" s="512"/>
      <c r="W875" s="512"/>
      <c r="X875" s="512"/>
      <c r="Y875" s="512"/>
      <c r="Z875" s="512"/>
      <c r="AA875" s="512"/>
      <c r="AB875" s="512"/>
      <c r="AC875" s="511"/>
    </row>
    <row r="876" spans="1:29">
      <c r="A876" s="513"/>
      <c r="B876" s="1031">
        <v>9.5499999999998408</v>
      </c>
      <c r="C876" s="1032">
        <v>3.6353225990417984E-4</v>
      </c>
      <c r="D876" s="1033">
        <v>1.4134276608694173E-6</v>
      </c>
      <c r="E876" s="1036">
        <v>3.9500354456397893</v>
      </c>
      <c r="F876" s="1036">
        <v>2.5001322322318051</v>
      </c>
      <c r="G876" s="1033">
        <v>3.5490585527506793E-2</v>
      </c>
      <c r="H876" s="1033">
        <v>7.5019545353507449E-20</v>
      </c>
      <c r="I876" s="1034">
        <v>6.9824629145254198</v>
      </c>
      <c r="J876" s="512"/>
      <c r="K876" s="1053">
        <v>9.5499999999998408</v>
      </c>
      <c r="L876" s="1032">
        <v>2.2024538561227314E-3</v>
      </c>
      <c r="M876" s="1039">
        <v>8.6050278076781143E-5</v>
      </c>
      <c r="N876" s="1039">
        <v>0.33929151821826109</v>
      </c>
      <c r="O876" s="1039">
        <v>1.2959679891398007E-5</v>
      </c>
      <c r="P876" s="1034">
        <v>3.1202289449189244E-5</v>
      </c>
      <c r="Q876" s="512"/>
      <c r="R876" s="512"/>
      <c r="S876" s="512"/>
      <c r="T876" s="512"/>
      <c r="U876" s="512"/>
      <c r="V876" s="512"/>
      <c r="W876" s="512"/>
      <c r="X876" s="512"/>
      <c r="Y876" s="512"/>
      <c r="Z876" s="512"/>
      <c r="AA876" s="512"/>
      <c r="AB876" s="512"/>
      <c r="AC876" s="511"/>
    </row>
    <row r="877" spans="1:29">
      <c r="A877" s="513"/>
      <c r="B877" s="1031">
        <v>9.5599999999998406</v>
      </c>
      <c r="C877" s="1032">
        <v>3.4717061298810949E-4</v>
      </c>
      <c r="D877" s="1033">
        <v>1.3498129370079147E-6</v>
      </c>
      <c r="E877" s="1036">
        <v>3.7722545651078776</v>
      </c>
      <c r="F877" s="1036">
        <v>2.3876077458545972</v>
      </c>
      <c r="G877" s="1033">
        <v>3.3893246052328664E-2</v>
      </c>
      <c r="H877" s="1033">
        <v>7.0012313344994766E-20</v>
      </c>
      <c r="I877" s="1034">
        <v>6.6682003155414034</v>
      </c>
      <c r="J877" s="512"/>
      <c r="K877" s="1053">
        <v>9.5599999999998406</v>
      </c>
      <c r="L877" s="1032">
        <v>2.2537555967921145E-3</v>
      </c>
      <c r="M877" s="1039">
        <v>8.8054646539780326E-5</v>
      </c>
      <c r="N877" s="1039">
        <v>0.34719463293304431</v>
      </c>
      <c r="O877" s="1039">
        <v>1.3261549615069382E-5</v>
      </c>
      <c r="P877" s="1034">
        <v>3.1929084136471057E-5</v>
      </c>
      <c r="Q877" s="512"/>
      <c r="R877" s="512"/>
      <c r="S877" s="512"/>
      <c r="T877" s="512"/>
      <c r="U877" s="512"/>
      <c r="V877" s="512"/>
      <c r="W877" s="512"/>
      <c r="X877" s="512"/>
      <c r="Y877" s="512"/>
      <c r="Z877" s="512"/>
      <c r="AA877" s="512"/>
      <c r="AB877" s="512"/>
      <c r="AC877" s="511"/>
    </row>
    <row r="878" spans="1:29">
      <c r="A878" s="513"/>
      <c r="B878" s="1031">
        <v>9.5699999999998404</v>
      </c>
      <c r="C878" s="1032">
        <v>3.3154536148816193E-4</v>
      </c>
      <c r="D878" s="1033">
        <v>1.2890613473583779E-6</v>
      </c>
      <c r="E878" s="1036">
        <v>3.6024751422635397</v>
      </c>
      <c r="F878" s="1036">
        <v>2.2801476956184934</v>
      </c>
      <c r="G878" s="1033">
        <v>3.2367798696174177E-2</v>
      </c>
      <c r="H878" s="1033">
        <v>6.5339292537963876E-20</v>
      </c>
      <c r="I878" s="1034">
        <v>6.3680818634478413</v>
      </c>
      <c r="J878" s="512"/>
      <c r="K878" s="1053">
        <v>9.5699999999998404</v>
      </c>
      <c r="L878" s="1032">
        <v>2.3062523085108999E-3</v>
      </c>
      <c r="M878" s="1039">
        <v>9.0105702741915975E-5</v>
      </c>
      <c r="N878" s="1039">
        <v>0.35528183483787301</v>
      </c>
      <c r="O878" s="1039">
        <v>1.357045078788403E-5</v>
      </c>
      <c r="P878" s="1034">
        <v>3.2672808046793426E-5</v>
      </c>
      <c r="Q878" s="512"/>
      <c r="R878" s="512"/>
      <c r="S878" s="512"/>
      <c r="T878" s="512"/>
      <c r="U878" s="512"/>
      <c r="V878" s="512"/>
      <c r="W878" s="512"/>
      <c r="X878" s="512"/>
      <c r="Y878" s="512"/>
      <c r="Z878" s="512"/>
      <c r="AA878" s="512"/>
      <c r="AB878" s="512"/>
      <c r="AC878" s="511"/>
    </row>
    <row r="879" spans="1:29">
      <c r="A879" s="513"/>
      <c r="B879" s="1031">
        <v>9.5799999999998402</v>
      </c>
      <c r="C879" s="1032">
        <v>3.1662336215099163E-4</v>
      </c>
      <c r="D879" s="1033">
        <v>1.2310440296540542E-6</v>
      </c>
      <c r="E879" s="1036">
        <v>3.4403370521881991</v>
      </c>
      <c r="F879" s="1036">
        <v>2.1775241443495239</v>
      </c>
      <c r="G879" s="1033">
        <v>3.0911007780680649E-2</v>
      </c>
      <c r="H879" s="1033">
        <v>6.0978175772087555E-20</v>
      </c>
      <c r="I879" s="1034">
        <v>6.0814709667702598</v>
      </c>
      <c r="J879" s="512"/>
      <c r="K879" s="1053">
        <v>9.5799999999998402</v>
      </c>
      <c r="L879" s="1032">
        <v>2.3599718257305154E-3</v>
      </c>
      <c r="M879" s="1039">
        <v>9.2204534180335341E-5</v>
      </c>
      <c r="N879" s="1039">
        <v>0.36355741187424373</v>
      </c>
      <c r="O879" s="1039">
        <v>1.3886547193332567E-5</v>
      </c>
      <c r="P879" s="1034">
        <v>3.3433855512417944E-5</v>
      </c>
      <c r="Q879" s="512"/>
      <c r="R879" s="512"/>
      <c r="S879" s="512"/>
      <c r="T879" s="512"/>
      <c r="U879" s="512"/>
      <c r="V879" s="512"/>
      <c r="W879" s="512"/>
      <c r="X879" s="512"/>
      <c r="Y879" s="512"/>
      <c r="Z879" s="512"/>
      <c r="AA879" s="512"/>
      <c r="AB879" s="512"/>
      <c r="AC879" s="511"/>
    </row>
    <row r="880" spans="1:29">
      <c r="A880" s="513"/>
      <c r="B880" s="1031">
        <v>9.58999999999984</v>
      </c>
      <c r="C880" s="1032">
        <v>3.0237296341537718E-4</v>
      </c>
      <c r="D880" s="1033">
        <v>1.1756379213855747E-6</v>
      </c>
      <c r="E880" s="1036">
        <v>3.2854963782545727</v>
      </c>
      <c r="F880" s="1036">
        <v>2.0795194137364672</v>
      </c>
      <c r="G880" s="1033">
        <v>2.9519783257000953E-2</v>
      </c>
      <c r="H880" s="1033">
        <v>5.6908144794055601E-20</v>
      </c>
      <c r="I880" s="1034">
        <v>5.8077596853702138</v>
      </c>
      <c r="J880" s="512"/>
      <c r="K880" s="1053">
        <v>9.58999999999984</v>
      </c>
      <c r="L880" s="1032">
        <v>2.4149426312500533E-3</v>
      </c>
      <c r="M880" s="1039">
        <v>9.4352253683248379E-5</v>
      </c>
      <c r="N880" s="1039">
        <v>0.37202575186264131</v>
      </c>
      <c r="O880" s="1039">
        <v>1.4210006429913188E-5</v>
      </c>
      <c r="P880" s="1034">
        <v>3.4212630050784538E-5</v>
      </c>
      <c r="Q880" s="512"/>
      <c r="R880" s="512"/>
      <c r="S880" s="512"/>
      <c r="T880" s="512"/>
      <c r="U880" s="512"/>
      <c r="V880" s="512"/>
      <c r="W880" s="512"/>
      <c r="X880" s="512"/>
      <c r="Y880" s="512"/>
      <c r="Z880" s="512"/>
      <c r="AA880" s="512"/>
      <c r="AB880" s="512"/>
      <c r="AC880" s="511"/>
    </row>
    <row r="881" spans="1:29">
      <c r="A881" s="513"/>
      <c r="B881" s="1031">
        <v>9.5999999999998398</v>
      </c>
      <c r="C881" s="1032">
        <v>2.8876393827501615E-4</v>
      </c>
      <c r="D881" s="1033">
        <v>1.1227254987688758E-6</v>
      </c>
      <c r="E881" s="1036">
        <v>3.1376246826333971</v>
      </c>
      <c r="F881" s="1036">
        <v>1.9859256226059694</v>
      </c>
      <c r="G881" s="1033">
        <v>2.8191174151395632E-2</v>
      </c>
      <c r="H881" s="1033">
        <v>5.3109770879430292E-20</v>
      </c>
      <c r="I881" s="1034">
        <v>5.5463674409227428</v>
      </c>
      <c r="J881" s="512"/>
      <c r="K881" s="1053">
        <v>9.5999999999998398</v>
      </c>
      <c r="L881" s="1032">
        <v>2.4711938713182246E-3</v>
      </c>
      <c r="M881" s="1039">
        <v>9.6549999999964074E-5</v>
      </c>
      <c r="N881" s="1039">
        <v>0.38069134482901962</v>
      </c>
      <c r="O881" s="1039">
        <v>1.4540999999994623E-5</v>
      </c>
      <c r="P881" s="1034">
        <v>3.5009544578461755E-5</v>
      </c>
      <c r="Q881" s="512"/>
      <c r="R881" s="512"/>
      <c r="S881" s="512"/>
      <c r="T881" s="512"/>
      <c r="U881" s="512"/>
      <c r="V881" s="512"/>
      <c r="W881" s="512"/>
      <c r="X881" s="512"/>
      <c r="Y881" s="512"/>
      <c r="Z881" s="512"/>
      <c r="AA881" s="512"/>
      <c r="AB881" s="512"/>
      <c r="AC881" s="511"/>
    </row>
    <row r="882" spans="1:29">
      <c r="A882" s="513"/>
      <c r="B882" s="1031">
        <v>9.6099999999998396</v>
      </c>
      <c r="C882" s="1032">
        <v>2.7576742016299403E-4</v>
      </c>
      <c r="D882" s="1033">
        <v>1.0721945274615032E-6</v>
      </c>
      <c r="E882" s="1036">
        <v>2.9964083096327774</v>
      </c>
      <c r="F882" s="1036">
        <v>1.896544245978719</v>
      </c>
      <c r="G882" s="1033">
        <v>2.6922362305822171E-2</v>
      </c>
      <c r="H882" s="1033">
        <v>4.9564922087571135E-20</v>
      </c>
      <c r="I882" s="1034">
        <v>5.2967397854319431</v>
      </c>
      <c r="J882" s="512"/>
      <c r="K882" s="1053">
        <v>9.6099999999998396</v>
      </c>
      <c r="L882" s="1032">
        <v>2.5287553710870775E-3</v>
      </c>
      <c r="M882" s="1039">
        <v>9.879893840466967E-5</v>
      </c>
      <c r="N882" s="1039">
        <v>0.38955878538547034</v>
      </c>
      <c r="O882" s="1039">
        <v>1.4879703400748888E-5</v>
      </c>
      <c r="P882" s="1034">
        <v>3.5825021630080455E-5</v>
      </c>
      <c r="Q882" s="512"/>
      <c r="R882" s="512"/>
      <c r="S882" s="512"/>
      <c r="T882" s="512"/>
      <c r="U882" s="512"/>
      <c r="V882" s="512"/>
      <c r="W882" s="512"/>
      <c r="X882" s="512"/>
      <c r="Y882" s="512"/>
      <c r="Z882" s="512"/>
      <c r="AA882" s="512"/>
      <c r="AB882" s="512"/>
      <c r="AC882" s="511"/>
    </row>
    <row r="883" spans="1:29">
      <c r="A883" s="513"/>
      <c r="B883" s="1031">
        <v>9.6199999999998393</v>
      </c>
      <c r="C883" s="1032">
        <v>2.6335584172191754E-4</v>
      </c>
      <c r="D883" s="1033">
        <v>1.0239378244984927E-6</v>
      </c>
      <c r="E883" s="1036">
        <v>2.8615477203923256</v>
      </c>
      <c r="F883" s="1036">
        <v>1.8111856939712911</v>
      </c>
      <c r="G883" s="1033">
        <v>2.5710656400243146E-2</v>
      </c>
      <c r="H883" s="1033">
        <v>4.6256676706894221E-20</v>
      </c>
      <c r="I883" s="1034">
        <v>5.0583472251722776</v>
      </c>
      <c r="J883" s="512"/>
      <c r="K883" s="1053">
        <v>9.6199999999998393</v>
      </c>
      <c r="L883" s="1032">
        <v>2.5876576504257238E-3</v>
      </c>
      <c r="M883" s="1039">
        <v>1.0110026131427632E-4</v>
      </c>
      <c r="N883" s="1039">
        <v>0.39863277516635409</v>
      </c>
      <c r="O883" s="1039">
        <v>1.522629621720244E-5</v>
      </c>
      <c r="P883" s="1034">
        <v>3.6659493582367763E-5</v>
      </c>
      <c r="Q883" s="512"/>
      <c r="R883" s="512"/>
      <c r="S883" s="512"/>
      <c r="T883" s="512"/>
      <c r="U883" s="512"/>
      <c r="V883" s="512"/>
      <c r="W883" s="512"/>
      <c r="X883" s="512"/>
      <c r="Y883" s="512"/>
      <c r="Z883" s="512"/>
      <c r="AA883" s="512"/>
      <c r="AB883" s="512"/>
      <c r="AC883" s="511"/>
    </row>
    <row r="884" spans="1:29">
      <c r="A884" s="513"/>
      <c r="B884" s="1031">
        <v>9.6299999999998391</v>
      </c>
      <c r="C884" s="1032">
        <v>2.5150287632986606E-4</v>
      </c>
      <c r="D884" s="1033">
        <v>9.7785303094297877E-7</v>
      </c>
      <c r="E884" s="1036">
        <v>2.7327568575212129</v>
      </c>
      <c r="F884" s="1036">
        <v>1.7296689096506728</v>
      </c>
      <c r="G884" s="1033">
        <v>2.4553486243976793E-2</v>
      </c>
      <c r="H884" s="1033">
        <v>4.3169242477284424E-20</v>
      </c>
      <c r="I884" s="1034">
        <v>4.8306840975616288</v>
      </c>
      <c r="J884" s="512"/>
      <c r="K884" s="1053">
        <v>9.6299999999998391</v>
      </c>
      <c r="L884" s="1032">
        <v>2.6479319401023246E-3</v>
      </c>
      <c r="M884" s="1039">
        <v>1.0345518892065197E-4</v>
      </c>
      <c r="N884" s="1039">
        <v>0.40791812532115951</v>
      </c>
      <c r="O884" s="1039">
        <v>1.5580962217454213E-5</v>
      </c>
      <c r="P884" s="1034">
        <v>3.7513402883398204E-5</v>
      </c>
      <c r="Q884" s="512"/>
      <c r="R884" s="512"/>
      <c r="S884" s="512"/>
      <c r="T884" s="512"/>
      <c r="U884" s="512"/>
      <c r="V884" s="512"/>
      <c r="W884" s="512"/>
      <c r="X884" s="512"/>
      <c r="Y884" s="512"/>
      <c r="Z884" s="512"/>
      <c r="AA884" s="512"/>
      <c r="AB884" s="512"/>
      <c r="AC884" s="511"/>
    </row>
    <row r="885" spans="1:29">
      <c r="A885" s="513"/>
      <c r="B885" s="1031">
        <v>9.6399999999998389</v>
      </c>
      <c r="C885" s="1032">
        <v>2.4018338225808826E-4</v>
      </c>
      <c r="D885" s="1033">
        <v>9.3384239476913472E-7</v>
      </c>
      <c r="E885" s="1036">
        <v>2.6097625383319962</v>
      </c>
      <c r="F885" s="1036">
        <v>1.6518209849881738</v>
      </c>
      <c r="G885" s="1033">
        <v>2.3448397323977153E-2</v>
      </c>
      <c r="H885" s="1033">
        <v>4.0287881204073848E-20</v>
      </c>
      <c r="I885" s="1034">
        <v>4.6132674985830082</v>
      </c>
      <c r="J885" s="512"/>
      <c r="K885" s="1053">
        <v>9.6399999999998389</v>
      </c>
      <c r="L885" s="1032">
        <v>2.7096101983430905E-3</v>
      </c>
      <c r="M885" s="1039">
        <v>1.0586496983758469E-4</v>
      </c>
      <c r="N885" s="1039">
        <v>0.41741975906544498</v>
      </c>
      <c r="O885" s="1039">
        <v>1.5943889450112097E-5</v>
      </c>
      <c r="P885" s="1034">
        <v>3.8387202287186022E-5</v>
      </c>
      <c r="Q885" s="512"/>
      <c r="R885" s="512"/>
      <c r="S885" s="512"/>
      <c r="T885" s="512"/>
      <c r="U885" s="512"/>
      <c r="V885" s="512"/>
      <c r="W885" s="512"/>
      <c r="X885" s="512"/>
      <c r="Y885" s="512"/>
      <c r="Z885" s="512"/>
      <c r="AA885" s="512"/>
      <c r="AB885" s="512"/>
      <c r="AC885" s="511"/>
    </row>
    <row r="886" spans="1:29">
      <c r="A886" s="513"/>
      <c r="B886" s="1031">
        <v>9.6499999999998387</v>
      </c>
      <c r="C886" s="1032">
        <v>2.293733493420268E-4</v>
      </c>
      <c r="D886" s="1033">
        <v>8.9181256351702692E-7</v>
      </c>
      <c r="E886" s="1036">
        <v>2.4923038753835405</v>
      </c>
      <c r="F886" s="1036">
        <v>1.5774767940983321</v>
      </c>
      <c r="G886" s="1033">
        <v>2.2393045598483062E-2</v>
      </c>
      <c r="H886" s="1033">
        <v>3.7598838403700189E-20</v>
      </c>
      <c r="I886" s="1034">
        <v>4.4056362584804285</v>
      </c>
      <c r="J886" s="512"/>
      <c r="K886" s="1053">
        <v>9.6499999999998387</v>
      </c>
      <c r="L886" s="1032">
        <v>2.7727251277769485E-3</v>
      </c>
      <c r="M886" s="1039">
        <v>1.0833088176281379E-4</v>
      </c>
      <c r="N886" s="1039">
        <v>0.42714271429119055</v>
      </c>
      <c r="O886" s="1039">
        <v>1.6315270343998753E-5</v>
      </c>
      <c r="P886" s="1034">
        <v>3.9281355093741187E-5</v>
      </c>
      <c r="Q886" s="512"/>
      <c r="R886" s="512"/>
      <c r="S886" s="512"/>
      <c r="T886" s="512"/>
      <c r="U886" s="512"/>
      <c r="V886" s="512"/>
      <c r="W886" s="512"/>
      <c r="X886" s="512"/>
      <c r="Y886" s="512"/>
      <c r="Z886" s="512"/>
      <c r="AA886" s="512"/>
      <c r="AB886" s="512"/>
      <c r="AC886" s="511"/>
    </row>
    <row r="887" spans="1:29">
      <c r="A887" s="513"/>
      <c r="B887" s="1031">
        <v>9.6599999999998385</v>
      </c>
      <c r="C887" s="1032">
        <v>2.1904984805254046E-4</v>
      </c>
      <c r="D887" s="1033">
        <v>8.5167438627953176E-7</v>
      </c>
      <c r="E887" s="1036">
        <v>2.3801317231037746</v>
      </c>
      <c r="F887" s="1036">
        <v>1.5064786429847707</v>
      </c>
      <c r="G887" s="1033">
        <v>2.1385192524991284E-2</v>
      </c>
      <c r="H887" s="1033">
        <v>3.5089277645224778E-20</v>
      </c>
      <c r="I887" s="1034">
        <v>4.2073499635560294</v>
      </c>
      <c r="J887" s="512"/>
      <c r="K887" s="1053">
        <v>9.6599999999998385</v>
      </c>
      <c r="L887" s="1032">
        <v>2.8373101927749098E-3</v>
      </c>
      <c r="M887" s="1039">
        <v>1.1085423215548232E-4</v>
      </c>
      <c r="N887" s="1039">
        <v>0.43709214623795573</v>
      </c>
      <c r="O887" s="1039">
        <v>1.6695301810179931E-5</v>
      </c>
      <c r="P887" s="1034">
        <v>4.0196335394717261E-5</v>
      </c>
      <c r="Q887" s="512"/>
      <c r="R887" s="512"/>
      <c r="S887" s="512"/>
      <c r="T887" s="512"/>
      <c r="U887" s="512"/>
      <c r="V887" s="512"/>
      <c r="W887" s="512"/>
      <c r="X887" s="512"/>
      <c r="Y887" s="512"/>
      <c r="Z887" s="512"/>
      <c r="AA887" s="512"/>
      <c r="AB887" s="512"/>
      <c r="AC887" s="511"/>
    </row>
    <row r="888" spans="1:29">
      <c r="A888" s="513"/>
      <c r="B888" s="1031">
        <v>9.6699999999998383</v>
      </c>
      <c r="C888" s="1032">
        <v>2.0919098085929826E-4</v>
      </c>
      <c r="D888" s="1033">
        <v>8.1334272460130941E-7</v>
      </c>
      <c r="E888" s="1036">
        <v>2.2730081493185308</v>
      </c>
      <c r="F888" s="1036">
        <v>1.4386759350500897</v>
      </c>
      <c r="G888" s="1033">
        <v>2.0422700312007706E-2</v>
      </c>
      <c r="H888" s="1033">
        <v>3.2747219274265751E-20</v>
      </c>
      <c r="I888" s="1034">
        <v>4.0179880219935677</v>
      </c>
      <c r="J888" s="512"/>
      <c r="K888" s="1053">
        <v>9.6699999999998383</v>
      </c>
      <c r="L888" s="1032">
        <v>2.9033996371933199E-3</v>
      </c>
      <c r="M888" s="1039">
        <v>1.1343635892936887E-4</v>
      </c>
      <c r="N888" s="1039">
        <v>0.44727333022625454</v>
      </c>
      <c r="O888" s="1039">
        <v>1.7084185346369306E-5</v>
      </c>
      <c r="P888" s="1034">
        <v>4.1132628324781011E-5</v>
      </c>
      <c r="Q888" s="512"/>
      <c r="R888" s="512"/>
      <c r="S888" s="512"/>
      <c r="T888" s="512"/>
      <c r="U888" s="512"/>
      <c r="V888" s="512"/>
      <c r="W888" s="512"/>
      <c r="X888" s="512"/>
      <c r="Y888" s="512"/>
      <c r="Z888" s="512"/>
      <c r="AA888" s="512"/>
      <c r="AB888" s="512"/>
      <c r="AC888" s="511"/>
    </row>
    <row r="889" spans="1:29">
      <c r="A889" s="513"/>
      <c r="B889" s="1031">
        <v>9.6799999999998381</v>
      </c>
      <c r="C889" s="1032">
        <v>1.9977583578318197E-4</v>
      </c>
      <c r="D889" s="1033">
        <v>7.7673627188872516E-7</v>
      </c>
      <c r="E889" s="1036">
        <v>2.170705930565501</v>
      </c>
      <c r="F889" s="1036">
        <v>1.3739248516602927</v>
      </c>
      <c r="G889" s="1033">
        <v>1.9503527384505028E-2</v>
      </c>
      <c r="H889" s="1033">
        <v>3.0561483226850207E-20</v>
      </c>
      <c r="I889" s="1034">
        <v>3.8371487717267914</v>
      </c>
      <c r="J889" s="512"/>
      <c r="K889" s="1053">
        <v>9.6799999999998381</v>
      </c>
      <c r="L889" s="1032">
        <v>2.9710285025304085E-3</v>
      </c>
      <c r="M889" s="1039">
        <v>1.1607863116226749E-4</v>
      </c>
      <c r="N889" s="1039">
        <v>0.4576916644546018</v>
      </c>
      <c r="O889" s="1039">
        <v>1.7482127143765263E-5</v>
      </c>
      <c r="P889" s="1034">
        <v>4.2090730318837251E-5</v>
      </c>
      <c r="Q889" s="512"/>
      <c r="R889" s="512"/>
      <c r="S889" s="512"/>
      <c r="T889" s="512"/>
      <c r="U889" s="512"/>
      <c r="V889" s="512"/>
      <c r="W889" s="512"/>
      <c r="X889" s="512"/>
      <c r="Y889" s="512"/>
      <c r="Z889" s="512"/>
      <c r="AA889" s="512"/>
      <c r="AB889" s="512"/>
      <c r="AC889" s="511"/>
    </row>
    <row r="890" spans="1:29">
      <c r="A890" s="513"/>
      <c r="B890" s="1031">
        <v>9.6899999999998379</v>
      </c>
      <c r="C890" s="1032">
        <v>1.9078444203917471E-4</v>
      </c>
      <c r="D890" s="1033">
        <v>7.4177738094766304E-7</v>
      </c>
      <c r="E890" s="1036">
        <v>2.0730080701228162</v>
      </c>
      <c r="F890" s="1036">
        <v>1.3120880470861807</v>
      </c>
      <c r="G890" s="1033">
        <v>1.8625724053468354E-2</v>
      </c>
      <c r="H890" s="1033">
        <v>2.852163566019347E-20</v>
      </c>
      <c r="I890" s="1034">
        <v>3.6644486284603457</v>
      </c>
      <c r="J890" s="512"/>
      <c r="K890" s="1053">
        <v>9.6899999999998379</v>
      </c>
      <c r="L890" s="1032">
        <v>3.040232646505749E-3</v>
      </c>
      <c r="M890" s="1039">
        <v>1.1878244982189069E-4</v>
      </c>
      <c r="N890" s="1039">
        <v>0.46835267286170829</v>
      </c>
      <c r="O890" s="1039">
        <v>1.7889338196376141E-5</v>
      </c>
      <c r="P890" s="1034">
        <v>4.3071149375245241E-5</v>
      </c>
      <c r="Q890" s="512"/>
      <c r="R890" s="512"/>
      <c r="S890" s="512"/>
      <c r="T890" s="512"/>
      <c r="U890" s="512"/>
      <c r="V890" s="512"/>
      <c r="W890" s="512"/>
      <c r="X890" s="512"/>
      <c r="Y890" s="512"/>
      <c r="Z890" s="512"/>
      <c r="AA890" s="512"/>
      <c r="AB890" s="512"/>
      <c r="AC890" s="511"/>
    </row>
    <row r="891" spans="1:29">
      <c r="A891" s="513"/>
      <c r="B891" s="1031">
        <v>9.6999999999998376</v>
      </c>
      <c r="C891" s="1032">
        <v>1.8219772767564954E-4</v>
      </c>
      <c r="D891" s="1033">
        <v>7.0839189928342179E-7</v>
      </c>
      <c r="E891" s="1036">
        <v>1.9797073377299095</v>
      </c>
      <c r="F891" s="1036">
        <v>1.2530343571746567</v>
      </c>
      <c r="G891" s="1033">
        <v>1.7787428380343535E-2</v>
      </c>
      <c r="H891" s="1033">
        <v>2.6617939145640393E-20</v>
      </c>
      <c r="I891" s="1034">
        <v>3.4995212720360751</v>
      </c>
      <c r="J891" s="512"/>
      <c r="K891" s="1053">
        <v>9.6999999999998376</v>
      </c>
      <c r="L891" s="1032">
        <v>3.1110487620724932E-3</v>
      </c>
      <c r="M891" s="1039">
        <v>1.215492485086806E-4</v>
      </c>
      <c r="N891" s="1039">
        <v>0.47926200805534491</v>
      </c>
      <c r="O891" s="1039">
        <v>1.8306034412892068E-5</v>
      </c>
      <c r="P891" s="1034">
        <v>4.4074405325165872E-5</v>
      </c>
      <c r="Q891" s="512"/>
      <c r="R891" s="512"/>
      <c r="S891" s="512"/>
      <c r="T891" s="512"/>
      <c r="U891" s="512"/>
      <c r="V891" s="512"/>
      <c r="W891" s="512"/>
      <c r="X891" s="512"/>
      <c r="Y891" s="512"/>
      <c r="Z891" s="512"/>
      <c r="AA891" s="512"/>
      <c r="AB891" s="512"/>
      <c r="AC891" s="511"/>
    </row>
    <row r="892" spans="1:29">
      <c r="A892" s="513"/>
      <c r="B892" s="1031">
        <v>9.7099999999998374</v>
      </c>
      <c r="C892" s="1032">
        <v>1.7399747912019798E-4</v>
      </c>
      <c r="D892" s="1033">
        <v>6.7650901181331169E-7</v>
      </c>
      <c r="E892" s="1036">
        <v>1.8906058300242989</v>
      </c>
      <c r="F892" s="1036">
        <v>1.1966385211319335</v>
      </c>
      <c r="G892" s="1033">
        <v>1.6986862227615362E-2</v>
      </c>
      <c r="H892" s="1033">
        <v>2.4841306186021486E-20</v>
      </c>
      <c r="I892" s="1034">
        <v>3.3420168694187575</v>
      </c>
      <c r="J892" s="512"/>
      <c r="K892" s="1053">
        <v>9.7099999999998374</v>
      </c>
      <c r="L892" s="1032">
        <v>3.1835143968724968E-3</v>
      </c>
      <c r="M892" s="1039">
        <v>1.2438049421592477E-4</v>
      </c>
      <c r="N892" s="1039">
        <v>0.49042545430943668</v>
      </c>
      <c r="O892" s="1039">
        <v>1.8732436731162779E-5</v>
      </c>
      <c r="P892" s="1034">
        <v>4.5101030108183783E-5</v>
      </c>
      <c r="Q892" s="512"/>
      <c r="R892" s="512"/>
      <c r="S892" s="512"/>
      <c r="T892" s="512"/>
      <c r="U892" s="512"/>
      <c r="V892" s="512"/>
      <c r="W892" s="512"/>
      <c r="X892" s="512"/>
      <c r="Y892" s="512"/>
      <c r="Z892" s="512"/>
      <c r="AA892" s="512"/>
      <c r="AB892" s="512"/>
      <c r="AC892" s="511"/>
    </row>
    <row r="893" spans="1:29">
      <c r="A893" s="513"/>
      <c r="B893" s="1031">
        <v>9.7199999999998372</v>
      </c>
      <c r="C893" s="1032">
        <v>1.6616630254620869E-4</v>
      </c>
      <c r="D893" s="1033">
        <v>6.4606109065840076E-7</v>
      </c>
      <c r="E893" s="1036">
        <v>1.8055145507621084</v>
      </c>
      <c r="F893" s="1036">
        <v>1.1427809158286519</v>
      </c>
      <c r="G893" s="1033">
        <v>1.6222327487140246E-2</v>
      </c>
      <c r="H893" s="1033">
        <v>2.3183255835519461E-20</v>
      </c>
      <c r="I893" s="1034">
        <v>3.1916013326534829</v>
      </c>
      <c r="J893" s="512"/>
      <c r="K893" s="1053">
        <v>9.7199999999998372</v>
      </c>
      <c r="L893" s="1032">
        <v>3.2576679731445178E-3</v>
      </c>
      <c r="M893" s="1039">
        <v>1.2727768810757268E-4</v>
      </c>
      <c r="N893" s="1039">
        <v>0.50184893063095171</v>
      </c>
      <c r="O893" s="1039">
        <v>1.9168771235341473E-5</v>
      </c>
      <c r="P893" s="1034">
        <v>4.6151568054347761E-5</v>
      </c>
      <c r="Q893" s="512"/>
      <c r="R893" s="512"/>
      <c r="S893" s="512"/>
      <c r="T893" s="512"/>
      <c r="U893" s="512"/>
      <c r="V893" s="512"/>
      <c r="W893" s="512"/>
      <c r="X893" s="512"/>
      <c r="Y893" s="512"/>
      <c r="Z893" s="512"/>
      <c r="AA893" s="512"/>
      <c r="AB893" s="512"/>
      <c r="AC893" s="511"/>
    </row>
    <row r="894" spans="1:29">
      <c r="A894" s="513"/>
      <c r="B894" s="1031">
        <v>9.729999999999837</v>
      </c>
      <c r="C894" s="1032">
        <v>1.5868758697822419E-4</v>
      </c>
      <c r="D894" s="1033">
        <v>6.1698355169569571E-7</v>
      </c>
      <c r="E894" s="1036">
        <v>1.7242530099316378</v>
      </c>
      <c r="F894" s="1036">
        <v>1.0913473020631494</v>
      </c>
      <c r="G894" s="1033">
        <v>1.5492202478230688E-2</v>
      </c>
      <c r="H894" s="1033">
        <v>2.1635873214975482E-20</v>
      </c>
      <c r="I894" s="1034">
        <v>3.0479556102202117</v>
      </c>
      <c r="J894" s="512"/>
      <c r="K894" s="1053">
        <v>9.729999999999837</v>
      </c>
      <c r="L894" s="1032">
        <v>3.3335488080962323E-3</v>
      </c>
      <c r="M894" s="1039">
        <v>1.3024236631417455E-4</v>
      </c>
      <c r="N894" s="1039">
        <v>0.51353849389824313</v>
      </c>
      <c r="O894" s="1039">
        <v>1.9615269275757817E-5</v>
      </c>
      <c r="P894" s="1034">
        <v>4.7226576172782375E-5</v>
      </c>
      <c r="Q894" s="512"/>
      <c r="R894" s="512"/>
      <c r="S894" s="512"/>
      <c r="T894" s="512"/>
      <c r="U894" s="512"/>
      <c r="V894" s="512"/>
      <c r="W894" s="512"/>
      <c r="X894" s="512"/>
      <c r="Y894" s="512"/>
      <c r="Z894" s="512"/>
      <c r="AA894" s="512"/>
      <c r="AB894" s="512"/>
      <c r="AC894" s="511"/>
    </row>
    <row r="895" spans="1:29">
      <c r="A895" s="513"/>
      <c r="B895" s="1031">
        <v>9.7399999999998368</v>
      </c>
      <c r="C895" s="1032">
        <v>1.5154546905783587E-4</v>
      </c>
      <c r="D895" s="1033">
        <v>5.892147175665629E-7</v>
      </c>
      <c r="E895" s="1036">
        <v>1.6466488409098596</v>
      </c>
      <c r="F895" s="1036">
        <v>1.0422285822448045</v>
      </c>
      <c r="G895" s="1033">
        <v>1.4794938507853227E-2</v>
      </c>
      <c r="H895" s="1033">
        <v>2.0191771729374579E-20</v>
      </c>
      <c r="I895" s="1034">
        <v>2.9107750102827441</v>
      </c>
      <c r="J895" s="512"/>
      <c r="K895" s="1053">
        <v>9.7399999999998368</v>
      </c>
      <c r="L895" s="1032">
        <v>3.4111971347507348E-3</v>
      </c>
      <c r="M895" s="1039">
        <v>1.3327610074735779E-4</v>
      </c>
      <c r="N895" s="1039">
        <v>0.52550034207248508</v>
      </c>
      <c r="O895" s="1039">
        <v>2.0072167591582956E-5</v>
      </c>
      <c r="P895" s="1034">
        <v>4.8326624447021439E-5</v>
      </c>
      <c r="Q895" s="512"/>
      <c r="R895" s="512"/>
      <c r="S895" s="512"/>
      <c r="T895" s="512"/>
      <c r="U895" s="512"/>
      <c r="V895" s="512"/>
      <c r="W895" s="512"/>
      <c r="X895" s="512"/>
      <c r="Y895" s="512"/>
      <c r="Z895" s="512"/>
      <c r="AA895" s="512"/>
      <c r="AB895" s="512"/>
      <c r="AC895" s="511"/>
    </row>
    <row r="896" spans="1:29">
      <c r="A896" s="513"/>
      <c r="B896" s="1031">
        <v>9.7499999999998366</v>
      </c>
      <c r="C896" s="1032">
        <v>1.4472479939537424E-4</v>
      </c>
      <c r="D896" s="1033">
        <v>5.6269568685078218E-7</v>
      </c>
      <c r="E896" s="1036">
        <v>1.5725374348497074</v>
      </c>
      <c r="F896" s="1045">
        <v>0.99532056898342125</v>
      </c>
      <c r="G896" s="1033">
        <v>1.4129056585642882E-2</v>
      </c>
      <c r="H896" s="1033">
        <v>1.8844057807149667E-20</v>
      </c>
      <c r="I896" s="1034">
        <v>2.7797685543964907</v>
      </c>
      <c r="J896" s="512"/>
      <c r="K896" s="1053">
        <v>9.7499999999998366</v>
      </c>
      <c r="L896" s="1032">
        <v>3.4906541232786136E-3</v>
      </c>
      <c r="M896" s="1039">
        <v>1.3638049993327497E-4</v>
      </c>
      <c r="N896" s="1039">
        <v>0.537740817483913</v>
      </c>
      <c r="O896" s="1039">
        <v>2.0539708436351701E-5</v>
      </c>
      <c r="P896" s="1034">
        <v>4.9452296137220811E-5</v>
      </c>
      <c r="Q896" s="512"/>
      <c r="R896" s="512"/>
      <c r="S896" s="512"/>
      <c r="T896" s="512"/>
      <c r="U896" s="512"/>
      <c r="V896" s="512"/>
      <c r="W896" s="512"/>
      <c r="X896" s="512"/>
      <c r="Y896" s="512"/>
      <c r="Z896" s="512"/>
      <c r="AA896" s="512"/>
      <c r="AB896" s="512"/>
      <c r="AC896" s="511"/>
    </row>
    <row r="897" spans="1:29">
      <c r="A897" s="513"/>
      <c r="B897" s="1031">
        <v>9.7599999999998364</v>
      </c>
      <c r="C897" s="1032">
        <v>1.3821111043602202E-4</v>
      </c>
      <c r="D897" s="1033">
        <v>5.3737020912873648E-7</v>
      </c>
      <c r="E897" s="1036">
        <v>1.5017615915226374</v>
      </c>
      <c r="F897" s="1045">
        <v>0.95052376409380435</v>
      </c>
      <c r="G897" s="1033">
        <v>1.3493144286766295E-2</v>
      </c>
      <c r="H897" s="1033">
        <v>1.7586297992989544E-20</v>
      </c>
      <c r="I897" s="1034">
        <v>2.6546583603041736</v>
      </c>
      <c r="J897" s="512"/>
      <c r="K897" s="1053">
        <v>9.7599999999998364</v>
      </c>
      <c r="L897" s="1032">
        <v>3.571961902826925E-3</v>
      </c>
      <c r="M897" s="1039">
        <v>1.3955720986546616E-4</v>
      </c>
      <c r="N897" s="1039">
        <v>0.55026641019461209</v>
      </c>
      <c r="O897" s="1039">
        <v>2.1018139706408579E-5</v>
      </c>
      <c r="P897" s="1034">
        <v>5.0604188089410663E-5</v>
      </c>
      <c r="Q897" s="512"/>
      <c r="R897" s="512"/>
      <c r="S897" s="512"/>
      <c r="T897" s="512"/>
      <c r="U897" s="512"/>
      <c r="V897" s="512"/>
      <c r="W897" s="512"/>
      <c r="X897" s="512"/>
      <c r="Y897" s="512"/>
      <c r="Z897" s="512"/>
      <c r="AA897" s="512"/>
      <c r="AB897" s="512"/>
      <c r="AC897" s="511"/>
    </row>
    <row r="898" spans="1:29">
      <c r="A898" s="513"/>
      <c r="B898" s="1031">
        <v>9.7699999999998361</v>
      </c>
      <c r="C898" s="1032">
        <v>1.3199058577219094E-4</v>
      </c>
      <c r="D898" s="1033">
        <v>5.1318456566673207E-7</v>
      </c>
      <c r="E898" s="1036">
        <v>1.4341711858758712</v>
      </c>
      <c r="F898" s="1045">
        <v>0.90774314754677177</v>
      </c>
      <c r="G898" s="1033">
        <v>1.2885852755979314E-2</v>
      </c>
      <c r="H898" s="1033">
        <v>1.641248823705499E-20</v>
      </c>
      <c r="I898" s="1034">
        <v>2.535179052510308</v>
      </c>
      <c r="J898" s="512"/>
      <c r="K898" s="1053">
        <v>9.7699999999998361</v>
      </c>
      <c r="L898" s="1032">
        <v>3.6551635838566192E-3</v>
      </c>
      <c r="M898" s="1039">
        <v>1.4280791487758599E-4</v>
      </c>
      <c r="N898" s="1039">
        <v>0.56308376143963346</v>
      </c>
      <c r="O898" s="1039">
        <v>2.150771507234576E-5</v>
      </c>
      <c r="P898" s="1034">
        <v>5.1782911051951111E-5</v>
      </c>
      <c r="Q898" s="512"/>
      <c r="R898" s="512"/>
      <c r="S898" s="512"/>
      <c r="T898" s="512"/>
      <c r="U898" s="512"/>
      <c r="V898" s="512"/>
      <c r="W898" s="512"/>
      <c r="X898" s="512"/>
      <c r="Y898" s="512"/>
      <c r="Z898" s="512"/>
      <c r="AA898" s="512"/>
      <c r="AB898" s="512"/>
      <c r="AC898" s="511"/>
    </row>
    <row r="899" spans="1:29">
      <c r="A899" s="513"/>
      <c r="B899" s="1031">
        <v>9.7799999999998359</v>
      </c>
      <c r="C899" s="1032">
        <v>1.2605003083706882E-4</v>
      </c>
      <c r="D899" s="1033">
        <v>4.9008745547235988E-7</v>
      </c>
      <c r="E899" s="1036">
        <v>1.369622849597028</v>
      </c>
      <c r="F899" s="1045">
        <v>0.86688797591892952</v>
      </c>
      <c r="G899" s="1033">
        <v>1.2305893846524132E-2</v>
      </c>
      <c r="H899" s="1033">
        <v>1.5317025234011819E-20</v>
      </c>
      <c r="I899" s="1034">
        <v>2.4210771993841935</v>
      </c>
      <c r="J899" s="512"/>
      <c r="K899" s="1053">
        <v>9.7799999999998359</v>
      </c>
      <c r="L899" s="1032">
        <v>3.7403032810002851E-3</v>
      </c>
      <c r="M899" s="1039">
        <v>1.461343385364602E-4</v>
      </c>
      <c r="N899" s="1039">
        <v>0.57619966714826476</v>
      </c>
      <c r="O899" s="1039">
        <v>2.2008694113502573E-5</v>
      </c>
      <c r="P899" s="1034">
        <v>5.2989089999359192E-5</v>
      </c>
      <c r="Q899" s="512"/>
      <c r="R899" s="512"/>
      <c r="S899" s="512"/>
      <c r="T899" s="512"/>
      <c r="U899" s="512"/>
      <c r="V899" s="512"/>
      <c r="W899" s="512"/>
      <c r="X899" s="512"/>
      <c r="Y899" s="512"/>
      <c r="Z899" s="512"/>
      <c r="AA899" s="512"/>
      <c r="AB899" s="512"/>
      <c r="AC899" s="511"/>
    </row>
    <row r="900" spans="1:29">
      <c r="A900" s="513"/>
      <c r="B900" s="1031">
        <v>9.7899999999998357</v>
      </c>
      <c r="C900" s="1032">
        <v>1.2037684491717499E-4</v>
      </c>
      <c r="D900" s="1033">
        <v>4.6802988647821776E-7</v>
      </c>
      <c r="E900" s="1036">
        <v>1.307979667010724</v>
      </c>
      <c r="F900" s="1045">
        <v>0.82787158991371301</v>
      </c>
      <c r="G900" s="1033">
        <v>1.1752037387797445E-2</v>
      </c>
      <c r="H900" s="1033">
        <v>1.4294679675057568E-20</v>
      </c>
      <c r="I900" s="1034">
        <v>2.3121107755974637</v>
      </c>
      <c r="J900" s="512"/>
      <c r="K900" s="1053">
        <v>9.7899999999998357</v>
      </c>
      <c r="L900" s="1032">
        <v>3.8274261364522901E-3</v>
      </c>
      <c r="M900" s="1039">
        <v>1.4953824455594253E-4</v>
      </c>
      <c r="N900" s="1039">
        <v>0.58962108154732029</v>
      </c>
      <c r="O900" s="1039">
        <v>2.2521342455597781E-5</v>
      </c>
      <c r="P900" s="1034">
        <v>5.4223364463678258E-5</v>
      </c>
      <c r="Q900" s="512"/>
      <c r="R900" s="512"/>
      <c r="S900" s="512"/>
      <c r="T900" s="512"/>
      <c r="U900" s="512"/>
      <c r="V900" s="512"/>
      <c r="W900" s="512"/>
      <c r="X900" s="512"/>
      <c r="Y900" s="512"/>
      <c r="Z900" s="512"/>
      <c r="AA900" s="512"/>
      <c r="AB900" s="512"/>
      <c r="AC900" s="511"/>
    </row>
    <row r="901" spans="1:29">
      <c r="A901" s="513"/>
      <c r="B901" s="1031">
        <v>9.7999999999998355</v>
      </c>
      <c r="C901" s="1032">
        <v>1.1495899442455429E-4</v>
      </c>
      <c r="D901" s="1033">
        <v>4.4696507162315234E-7</v>
      </c>
      <c r="E901" s="1036">
        <v>1.2491108846620278</v>
      </c>
      <c r="F901" s="1045">
        <v>0.79061123054537463</v>
      </c>
      <c r="G901" s="1033">
        <v>1.1223108575993285E-2</v>
      </c>
      <c r="H901" s="1033">
        <v>1.3340571285262625E-20</v>
      </c>
      <c r="I901" s="1034">
        <v>2.2080486487558502</v>
      </c>
      <c r="J901" s="512"/>
      <c r="K901" s="1053">
        <v>9.7999999999998355</v>
      </c>
      <c r="L901" s="1032">
        <v>3.9165783439038294E-3</v>
      </c>
      <c r="M901" s="1039">
        <v>1.5302143773206163E-4</v>
      </c>
      <c r="N901" s="1039">
        <v>0.60335512084837184</v>
      </c>
      <c r="O901" s="1039">
        <v>2.3045931911568236E-5</v>
      </c>
      <c r="P901" s="1034">
        <v>5.5486388873567222E-5</v>
      </c>
      <c r="Q901" s="512"/>
      <c r="R901" s="512"/>
      <c r="S901" s="512"/>
      <c r="T901" s="512"/>
      <c r="U901" s="512"/>
      <c r="V901" s="512"/>
      <c r="W901" s="512"/>
      <c r="X901" s="512"/>
      <c r="Y901" s="512"/>
      <c r="Z901" s="512"/>
      <c r="AA901" s="512"/>
      <c r="AB901" s="512"/>
      <c r="AC901" s="511"/>
    </row>
    <row r="902" spans="1:29">
      <c r="A902" s="513"/>
      <c r="B902" s="1031">
        <v>9.8099999999998353</v>
      </c>
      <c r="C902" s="1032">
        <v>1.0978498737192897E-4</v>
      </c>
      <c r="D902" s="1033">
        <v>4.2684832961065079E-7</v>
      </c>
      <c r="E902" s="1036">
        <v>1.1928916339709139</v>
      </c>
      <c r="F902" s="1045">
        <v>0.75502786359611718</v>
      </c>
      <c r="G902" s="1033">
        <v>1.0717985482187185E-2</v>
      </c>
      <c r="H902" s="1033">
        <v>1.2450145527060368E-20</v>
      </c>
      <c r="I902" s="1034">
        <v>2.1086700891364867</v>
      </c>
      <c r="J902" s="512"/>
      <c r="K902" s="1053">
        <v>9.8099999999998353</v>
      </c>
      <c r="L902" s="1032">
        <v>4.0078071730353495E-3</v>
      </c>
      <c r="M902" s="1039">
        <v>1.565857648999444E-4</v>
      </c>
      <c r="N902" s="1039">
        <v>0.61740906702084652</v>
      </c>
      <c r="O902" s="1039">
        <v>2.3582740625687185E-5</v>
      </c>
      <c r="P902" s="1034">
        <v>5.6778832901286153E-5</v>
      </c>
      <c r="Q902" s="512"/>
      <c r="R902" s="512"/>
      <c r="S902" s="512"/>
      <c r="T902" s="512"/>
      <c r="U902" s="512"/>
      <c r="V902" s="512"/>
      <c r="W902" s="512"/>
      <c r="X902" s="512"/>
      <c r="Y902" s="512"/>
      <c r="Z902" s="512"/>
      <c r="AA902" s="512"/>
      <c r="AB902" s="512"/>
      <c r="AC902" s="511"/>
    </row>
    <row r="903" spans="1:29">
      <c r="A903" s="513"/>
      <c r="B903" s="1031">
        <v>9.8199999999998351</v>
      </c>
      <c r="C903" s="1032">
        <v>1.0484384899664915E-4</v>
      </c>
      <c r="D903" s="1033">
        <v>4.0763699013380564E-7</v>
      </c>
      <c r="E903" s="1036">
        <v>1.1392026663692192</v>
      </c>
      <c r="F903" s="1045">
        <v>0.72104601197389595</v>
      </c>
      <c r="G903" s="1033">
        <v>1.0235596672574147E-2</v>
      </c>
      <c r="H903" s="1033">
        <v>1.1619151858677514E-20</v>
      </c>
      <c r="I903" s="1034">
        <v>2.0137643014905056</v>
      </c>
      <c r="J903" s="512"/>
      <c r="K903" s="1053">
        <v>9.8199999999998351</v>
      </c>
      <c r="L903" s="1032">
        <v>4.1011609945796135E-3</v>
      </c>
      <c r="M903" s="1039">
        <v>1.6023311591303478E-4</v>
      </c>
      <c r="N903" s="1039">
        <v>0.63179037165303054</v>
      </c>
      <c r="O903" s="1039">
        <v>2.4132053221040339E-5</v>
      </c>
      <c r="P903" s="1034">
        <v>5.8101381817766028E-5</v>
      </c>
      <c r="Q903" s="512"/>
      <c r="R903" s="512"/>
      <c r="S903" s="512"/>
      <c r="T903" s="512"/>
      <c r="U903" s="512"/>
      <c r="V903" s="512"/>
      <c r="W903" s="512"/>
      <c r="X903" s="512"/>
      <c r="Y903" s="512"/>
      <c r="Z903" s="512"/>
      <c r="AA903" s="512"/>
      <c r="AB903" s="512"/>
      <c r="AC903" s="511"/>
    </row>
    <row r="904" spans="1:29">
      <c r="A904" s="513"/>
      <c r="B904" s="1031">
        <v>9.8299999999998349</v>
      </c>
      <c r="C904" s="1032">
        <v>1.0012509848175093E-4</v>
      </c>
      <c r="D904" s="1033">
        <v>3.8929030336587774E-7</v>
      </c>
      <c r="E904" s="1036">
        <v>1.0879301003584561</v>
      </c>
      <c r="F904" s="1045">
        <v>0.68859359561539435</v>
      </c>
      <c r="G904" s="1033">
        <v>9.774918935813991E-3</v>
      </c>
      <c r="H904" s="1033">
        <v>1.0843623443724146E-20</v>
      </c>
      <c r="I904" s="1034">
        <v>1.9231299779180693</v>
      </c>
      <c r="J904" s="512"/>
      <c r="K904" s="1053">
        <v>9.8299999999998349</v>
      </c>
      <c r="L904" s="1032">
        <v>4.1966893059684858E-3</v>
      </c>
      <c r="M904" s="1039">
        <v>1.6396542464511827E-4</v>
      </c>
      <c r="N904" s="1039">
        <v>0.64650665990299927</v>
      </c>
      <c r="O904" s="1039">
        <v>2.469416095043677E-5</v>
      </c>
      <c r="P904" s="1034">
        <v>5.9454736855948393E-5</v>
      </c>
      <c r="Q904" s="512"/>
      <c r="R904" s="512"/>
      <c r="S904" s="512"/>
      <c r="T904" s="512"/>
      <c r="U904" s="512"/>
      <c r="V904" s="512"/>
      <c r="W904" s="512"/>
      <c r="X904" s="512"/>
      <c r="Y904" s="512"/>
      <c r="Z904" s="512"/>
      <c r="AA904" s="512"/>
      <c r="AB904" s="512"/>
      <c r="AC904" s="511"/>
    </row>
    <row r="905" spans="1:29">
      <c r="A905" s="513"/>
      <c r="B905" s="1031">
        <v>9.8399999999998347</v>
      </c>
      <c r="C905" s="1032">
        <v>9.561872672473828E-5</v>
      </c>
      <c r="D905" s="1033">
        <v>3.7176935352444895E-7</v>
      </c>
      <c r="E905" s="1036">
        <v>1.0389651799518826</v>
      </c>
      <c r="F905" s="1045">
        <v>0.65760177859454449</v>
      </c>
      <c r="G905" s="1033">
        <v>9.3349751126629091E-3</v>
      </c>
      <c r="H905" s="1033">
        <v>1.0119858215078638E-20</v>
      </c>
      <c r="I905" s="1034">
        <v>1.8365748708673242</v>
      </c>
      <c r="J905" s="512"/>
      <c r="K905" s="1053">
        <v>9.8399999999998347</v>
      </c>
      <c r="L905" s="1032">
        <v>4.2944427575771337E-3</v>
      </c>
      <c r="M905" s="1039">
        <v>1.677846700156876E-4</v>
      </c>
      <c r="N905" s="1039">
        <v>0.66156573454157608</v>
      </c>
      <c r="O905" s="1039">
        <v>2.5269361850834999E-5</v>
      </c>
      <c r="P905" s="1034">
        <v>6.0839615582588272E-5</v>
      </c>
      <c r="Q905" s="512"/>
      <c r="R905" s="512"/>
      <c r="S905" s="512"/>
      <c r="T905" s="512"/>
      <c r="U905" s="512"/>
      <c r="V905" s="512"/>
      <c r="W905" s="512"/>
      <c r="X905" s="512"/>
      <c r="Y905" s="512"/>
      <c r="Z905" s="512"/>
      <c r="AA905" s="512"/>
      <c r="AB905" s="512"/>
      <c r="AC905" s="511"/>
    </row>
    <row r="906" spans="1:29">
      <c r="A906" s="513"/>
      <c r="B906" s="1031">
        <v>9.8499999999998344</v>
      </c>
      <c r="C906" s="1032">
        <v>9.1315175106934814E-5</v>
      </c>
      <c r="D906" s="1033">
        <v>3.5503697632583099E-7</v>
      </c>
      <c r="E906" s="1045">
        <v>0.99220404398847517</v>
      </c>
      <c r="F906" s="1045">
        <v>0.62800482311229988</v>
      </c>
      <c r="G906" s="1033">
        <v>8.9148320232876992E-3</v>
      </c>
      <c r="H906" s="1033">
        <v>9.4444012026779045E-21</v>
      </c>
      <c r="I906" s="1034">
        <v>1.753915385351571</v>
      </c>
      <c r="J906" s="512"/>
      <c r="K906" s="1053">
        <v>9.8499999999998344</v>
      </c>
      <c r="L906" s="1032">
        <v>4.3944731795795174E-3</v>
      </c>
      <c r="M906" s="1039">
        <v>1.7169287703919185E-4</v>
      </c>
      <c r="N906" s="1039">
        <v>0.67697558008946435</v>
      </c>
      <c r="O906" s="1039">
        <v>2.5857960901366078E-5</v>
      </c>
      <c r="P906" s="1034">
        <v>6.2256752278717545E-5</v>
      </c>
      <c r="Q906" s="512"/>
      <c r="R906" s="512"/>
      <c r="S906" s="512"/>
      <c r="T906" s="512"/>
      <c r="U906" s="512"/>
      <c r="V906" s="512"/>
      <c r="W906" s="512"/>
      <c r="X906" s="512"/>
      <c r="Y906" s="512"/>
      <c r="Z906" s="512"/>
      <c r="AA906" s="512"/>
      <c r="AB906" s="512"/>
      <c r="AC906" s="511"/>
    </row>
    <row r="907" spans="1:29">
      <c r="A907" s="513"/>
      <c r="B907" s="1031">
        <v>9.8599999999998342</v>
      </c>
      <c r="C907" s="1032">
        <v>8.7205315218371942E-5</v>
      </c>
      <c r="D907" s="1033">
        <v>3.3905768015463669E-7</v>
      </c>
      <c r="E907" s="1045">
        <v>0.94754750582948055</v>
      </c>
      <c r="F907" s="1045">
        <v>0.59973995005794989</v>
      </c>
      <c r="G907" s="1033">
        <v>8.5135984878662307E-3</v>
      </c>
      <c r="H907" s="1033">
        <v>8.8140280408515572E-21</v>
      </c>
      <c r="I907" s="1034">
        <v>1.6749761895196804</v>
      </c>
      <c r="J907" s="512"/>
      <c r="K907" s="1053">
        <v>9.8599999999998342</v>
      </c>
      <c r="L907" s="1032">
        <v>4.4968336094294422E-3</v>
      </c>
      <c r="M907" s="1039">
        <v>1.7569211789872618E-4</v>
      </c>
      <c r="N907" s="1039">
        <v>0.69274436705074716</v>
      </c>
      <c r="O907" s="1039">
        <v>2.6460270185037637E-5</v>
      </c>
      <c r="P907" s="1034">
        <v>6.3706898328970513E-5</v>
      </c>
      <c r="Q907" s="512"/>
      <c r="R907" s="512"/>
      <c r="S907" s="512"/>
      <c r="T907" s="512"/>
      <c r="U907" s="512"/>
      <c r="V907" s="512"/>
      <c r="W907" s="512"/>
      <c r="X907" s="512"/>
      <c r="Y907" s="512"/>
      <c r="Z907" s="512"/>
      <c r="AA907" s="512"/>
      <c r="AB907" s="512"/>
      <c r="AC907" s="511"/>
    </row>
    <row r="908" spans="1:29">
      <c r="A908" s="513"/>
      <c r="B908" s="1031">
        <v>9.869999999999834</v>
      </c>
      <c r="C908" s="1032">
        <v>8.3280429495207522E-5</v>
      </c>
      <c r="D908" s="1033">
        <v>3.2379757078130547E-7</v>
      </c>
      <c r="E908" s="1045">
        <v>0.90490084297025752</v>
      </c>
      <c r="F908" s="1045">
        <v>0.57274720584620853</v>
      </c>
      <c r="G908" s="1033">
        <v>8.130423436275562E-3</v>
      </c>
      <c r="H908" s="1033">
        <v>8.2257295764698774E-21</v>
      </c>
      <c r="I908" s="1034">
        <v>1.5995898427537307</v>
      </c>
      <c r="J908" s="512"/>
      <c r="K908" s="1053">
        <v>9.869999999999834</v>
      </c>
      <c r="L908" s="1032">
        <v>4.6015783199817185E-3</v>
      </c>
      <c r="M908" s="1039">
        <v>1.7978451304473056E-4</v>
      </c>
      <c r="N908" s="1039">
        <v>0.70888045624499607</v>
      </c>
      <c r="O908" s="1039">
        <v>2.7076609054204388E-5</v>
      </c>
      <c r="P908" s="1034">
        <v>6.5190822619978013E-5</v>
      </c>
      <c r="Q908" s="512"/>
      <c r="R908" s="512"/>
      <c r="S908" s="512"/>
      <c r="T908" s="512"/>
      <c r="U908" s="512"/>
      <c r="V908" s="512"/>
      <c r="W908" s="512"/>
      <c r="X908" s="512"/>
      <c r="Y908" s="512"/>
      <c r="Z908" s="512"/>
      <c r="AA908" s="512"/>
      <c r="AB908" s="512"/>
      <c r="AC908" s="511"/>
    </row>
    <row r="909" spans="1:29">
      <c r="A909" s="513"/>
      <c r="B909" s="1031">
        <v>9.8799999999998338</v>
      </c>
      <c r="C909" s="1032">
        <v>7.9532192728604692E-5</v>
      </c>
      <c r="D909" s="1033">
        <v>3.0922427946790012E-7</v>
      </c>
      <c r="E909" s="1045">
        <v>0.86417359612114986</v>
      </c>
      <c r="F909" s="1045">
        <v>0.54696933524762636</v>
      </c>
      <c r="G909" s="1033">
        <v>7.7644941028581433E-3</v>
      </c>
      <c r="H909" s="1033">
        <v>7.6766975044335267E-21</v>
      </c>
      <c r="I909" s="1034">
        <v>1.5275964405050184</v>
      </c>
      <c r="J909" s="512"/>
      <c r="K909" s="1053">
        <v>9.8799999999998338</v>
      </c>
      <c r="L909" s="1032">
        <v>4.7087628482683202E-3</v>
      </c>
      <c r="M909" s="1039">
        <v>1.8397223231927988E-4</v>
      </c>
      <c r="N909" s="1039">
        <v>0.72539240324028542</v>
      </c>
      <c r="O909" s="1039">
        <v>2.7707304299892861E-5</v>
      </c>
      <c r="P909" s="1034">
        <v>6.6709311948040913E-5</v>
      </c>
      <c r="Q909" s="512"/>
      <c r="R909" s="512"/>
      <c r="S909" s="512"/>
      <c r="T909" s="512"/>
      <c r="U909" s="512"/>
      <c r="V909" s="512"/>
      <c r="W909" s="512"/>
      <c r="X909" s="512"/>
      <c r="Y909" s="512"/>
      <c r="Z909" s="512"/>
      <c r="AA909" s="512"/>
      <c r="AB909" s="512"/>
      <c r="AC909" s="511"/>
    </row>
    <row r="910" spans="1:29">
      <c r="A910" s="513"/>
      <c r="B910" s="1031">
        <v>9.8899999999998336</v>
      </c>
      <c r="C910" s="1032">
        <v>7.5952654405845438E-5</v>
      </c>
      <c r="D910" s="1033">
        <v>2.9530689430966516E-7</v>
      </c>
      <c r="E910" s="1045">
        <v>0.82527937733118084</v>
      </c>
      <c r="F910" s="1045">
        <v>0.52235165994255639</v>
      </c>
      <c r="G910" s="1033">
        <v>7.4150343024366877E-3</v>
      </c>
      <c r="H910" s="1033">
        <v>7.1643109619301214E-21</v>
      </c>
      <c r="I910" s="1034">
        <v>1.4588432751150282</v>
      </c>
      <c r="J910" s="512"/>
      <c r="K910" s="1053">
        <v>9.8899999999998336</v>
      </c>
      <c r="L910" s="1032">
        <v>4.8184440249449366E-3</v>
      </c>
      <c r="M910" s="1039">
        <v>1.8825749610656601E-4</v>
      </c>
      <c r="N910" s="1039">
        <v>0.7422889628894791</v>
      </c>
      <c r="O910" s="1039">
        <v>2.835269032507077E-5</v>
      </c>
      <c r="P910" s="1034">
        <v>6.8263171436301048E-5</v>
      </c>
      <c r="Q910" s="512"/>
      <c r="R910" s="512"/>
      <c r="S910" s="512"/>
      <c r="T910" s="512"/>
      <c r="U910" s="512"/>
      <c r="V910" s="512"/>
      <c r="W910" s="512"/>
      <c r="X910" s="512"/>
      <c r="Y910" s="512"/>
      <c r="Z910" s="512"/>
      <c r="AA910" s="512"/>
      <c r="AB910" s="512"/>
      <c r="AC910" s="511"/>
    </row>
    <row r="911" spans="1:29">
      <c r="A911" s="513"/>
      <c r="B911" s="1031">
        <v>9.8999999999998334</v>
      </c>
      <c r="C911" s="1032">
        <v>7.2534221846230778E-5</v>
      </c>
      <c r="D911" s="1033">
        <v>2.8201589466674613E-7</v>
      </c>
      <c r="E911" s="1045">
        <v>0.78813568674766521</v>
      </c>
      <c r="F911" s="1045">
        <v>0.49884196254113206</v>
      </c>
      <c r="G911" s="1033">
        <v>7.0813027839216692E-3</v>
      </c>
      <c r="H911" s="1033">
        <v>6.6861240174684081E-21</v>
      </c>
      <c r="I911" s="1034">
        <v>1.3931845119020825</v>
      </c>
      <c r="J911" s="512"/>
      <c r="K911" s="1053">
        <v>9.8999999999998334</v>
      </c>
      <c r="L911" s="1032">
        <v>4.9306800044232246E-3</v>
      </c>
      <c r="M911" s="1039">
        <v>1.9264257651017031E-4</v>
      </c>
      <c r="N911" s="1039">
        <v>0.75957909397215273</v>
      </c>
      <c r="O911" s="1039">
        <v>2.9013109321951256E-5</v>
      </c>
      <c r="P911" s="1034">
        <v>6.9853224961626608E-5</v>
      </c>
      <c r="Q911" s="512"/>
      <c r="R911" s="512"/>
      <c r="S911" s="512"/>
      <c r="T911" s="512"/>
      <c r="U911" s="512"/>
      <c r="V911" s="512"/>
      <c r="W911" s="512"/>
      <c r="X911" s="512"/>
      <c r="Y911" s="512"/>
      <c r="Z911" s="512"/>
      <c r="AA911" s="512"/>
      <c r="AB911" s="512"/>
      <c r="AC911" s="511"/>
    </row>
    <row r="912" spans="1:29">
      <c r="A912" s="513"/>
      <c r="B912" s="1031">
        <v>9.9099999999998332</v>
      </c>
      <c r="C912" s="1032">
        <v>6.9269644095984464E-5</v>
      </c>
      <c r="D912" s="1033">
        <v>2.693230885469448E-7</v>
      </c>
      <c r="E912" s="1045">
        <v>0.75266373762293315</v>
      </c>
      <c r="F912" s="1045">
        <v>0.47639037582316385</v>
      </c>
      <c r="G912" s="1033">
        <v>6.7625916580181496E-3</v>
      </c>
      <c r="H912" s="1033">
        <v>6.2398539949644497E-21</v>
      </c>
      <c r="I912" s="1034">
        <v>1.3304808798263821</v>
      </c>
      <c r="J912" s="512"/>
      <c r="K912" s="1053">
        <v>9.9099999999998332</v>
      </c>
      <c r="L912" s="1032">
        <v>5.045530295705123E-3</v>
      </c>
      <c r="M912" s="1039">
        <v>1.9712979855776629E-4</v>
      </c>
      <c r="N912" s="1039">
        <v>0.77727196394466824</v>
      </c>
      <c r="O912" s="1039">
        <v>2.9688911453428141E-5</v>
      </c>
      <c r="P912" s="1034">
        <v>7.1480315591443549E-5</v>
      </c>
      <c r="Q912" s="512"/>
      <c r="R912" s="512"/>
      <c r="S912" s="512"/>
      <c r="T912" s="512"/>
      <c r="U912" s="512"/>
      <c r="V912" s="512"/>
      <c r="W912" s="512"/>
      <c r="X912" s="512"/>
      <c r="Y912" s="512"/>
      <c r="Z912" s="512"/>
      <c r="AA912" s="512"/>
      <c r="AB912" s="512"/>
      <c r="AC912" s="511"/>
    </row>
    <row r="913" spans="1:29">
      <c r="A913" s="513"/>
      <c r="B913" s="1031">
        <v>9.919999999999833</v>
      </c>
      <c r="C913" s="1032">
        <v>6.6151996548008716E-5</v>
      </c>
      <c r="D913" s="1033">
        <v>2.5720155280672701E-7</v>
      </c>
      <c r="E913" s="1045">
        <v>0.7187882891970846</v>
      </c>
      <c r="F913" s="1045">
        <v>0.45494927696308712</v>
      </c>
      <c r="G913" s="1033">
        <v>6.4582248956977437E-3</v>
      </c>
      <c r="H913" s="1033">
        <v>5.8233705771457785E-21</v>
      </c>
      <c r="I913" s="1034">
        <v>1.2705993760774721</v>
      </c>
      <c r="J913" s="512"/>
      <c r="K913" s="1053">
        <v>9.919999999999833</v>
      </c>
      <c r="L913" s="1032">
        <v>5.1630557939352931E-3</v>
      </c>
      <c r="M913" s="1039">
        <v>2.0172154143387896E-4</v>
      </c>
      <c r="N913" s="1039">
        <v>0.79537695380087781</v>
      </c>
      <c r="O913" s="1039">
        <v>3.0380455038736828E-5</v>
      </c>
      <c r="P913" s="1034">
        <v>7.3145306030740915E-5</v>
      </c>
      <c r="Q913" s="512"/>
      <c r="R913" s="512"/>
      <c r="S913" s="512"/>
      <c r="T913" s="512"/>
      <c r="U913" s="512"/>
      <c r="V913" s="512"/>
      <c r="W913" s="512"/>
      <c r="X913" s="512"/>
      <c r="Y913" s="512"/>
      <c r="Z913" s="512"/>
      <c r="AA913" s="512"/>
      <c r="AB913" s="512"/>
      <c r="AC913" s="511"/>
    </row>
    <row r="914" spans="1:29">
      <c r="A914" s="513"/>
      <c r="B914" s="1031">
        <v>9.9299999999998327</v>
      </c>
      <c r="C914" s="1032">
        <v>6.3174666253863957E-5</v>
      </c>
      <c r="D914" s="1033">
        <v>2.4562557604362522E-7</v>
      </c>
      <c r="E914" s="1045">
        <v>0.68643748710224783</v>
      </c>
      <c r="F914" s="1045">
        <v>0.43447318651556116</v>
      </c>
      <c r="G914" s="1033">
        <v>6.1675568942504084E-3</v>
      </c>
      <c r="H914" s="1033">
        <v>5.4346856362560322E-21</v>
      </c>
      <c r="I914" s="1034">
        <v>1.2134129839574486</v>
      </c>
      <c r="J914" s="512"/>
      <c r="K914" s="1053">
        <v>9.9299999999998327</v>
      </c>
      <c r="L914" s="1032">
        <v>5.2833188126885297E-3</v>
      </c>
      <c r="M914" s="1039">
        <v>2.0642023974136006E-4</v>
      </c>
      <c r="N914" s="1039">
        <v>0.81390366304605122</v>
      </c>
      <c r="O914" s="1039">
        <v>3.1088106743439918E-5</v>
      </c>
      <c r="P914" s="1034">
        <v>7.4849079079488347E-5</v>
      </c>
      <c r="Q914" s="512"/>
      <c r="R914" s="512"/>
      <c r="S914" s="512"/>
      <c r="T914" s="512"/>
      <c r="U914" s="512"/>
      <c r="V914" s="512"/>
      <c r="W914" s="512"/>
      <c r="X914" s="512"/>
      <c r="Y914" s="512"/>
      <c r="Z914" s="512"/>
      <c r="AA914" s="512"/>
      <c r="AB914" s="512"/>
      <c r="AC914" s="511"/>
    </row>
    <row r="915" spans="1:29">
      <c r="A915" s="513"/>
      <c r="B915" s="1031">
        <v>9.9399999999998325</v>
      </c>
      <c r="C915" s="1032">
        <v>6.0331337896818688E-5</v>
      </c>
      <c r="D915" s="1033">
        <v>2.3457060405890649E-7</v>
      </c>
      <c r="E915" s="1045">
        <v>0.65554271094983185</v>
      </c>
      <c r="F915" s="1045">
        <v>0.41491867194746945</v>
      </c>
      <c r="G915" s="1033">
        <v>5.8899711078745339E-3</v>
      </c>
      <c r="H915" s="1033">
        <v>5.0719437435155764E-21</v>
      </c>
      <c r="I915" s="1034">
        <v>1.1588004034615111</v>
      </c>
      <c r="J915" s="512"/>
      <c r="K915" s="1053">
        <v>9.9399999999998325</v>
      </c>
      <c r="L915" s="1032">
        <v>5.406383117009245E-3</v>
      </c>
      <c r="M915" s="1039">
        <v>2.1122838479224697E-4</v>
      </c>
      <c r="N915" s="1039">
        <v>0.83286191478666038</v>
      </c>
      <c r="O915" s="1039">
        <v>3.1812241773838125E-5</v>
      </c>
      <c r="P915" s="1034">
        <v>7.6592538100708416E-5</v>
      </c>
      <c r="Q915" s="512"/>
      <c r="R915" s="512"/>
      <c r="S915" s="512"/>
      <c r="T915" s="512"/>
      <c r="U915" s="512"/>
      <c r="V915" s="512"/>
      <c r="W915" s="512"/>
      <c r="X915" s="512"/>
      <c r="Y915" s="512"/>
      <c r="Z915" s="512"/>
      <c r="AA915" s="512"/>
      <c r="AB915" s="512"/>
      <c r="AC915" s="511"/>
    </row>
    <row r="916" spans="1:29">
      <c r="A916" s="513"/>
      <c r="B916" s="1031">
        <v>9.9499999999998323</v>
      </c>
      <c r="C916" s="1032">
        <v>5.7615980396215955E-5</v>
      </c>
      <c r="D916" s="1033">
        <v>2.2401318777482558E-7</v>
      </c>
      <c r="E916" s="1045">
        <v>0.62603842877748272</v>
      </c>
      <c r="F916" s="1045">
        <v>0.39624425551169384</v>
      </c>
      <c r="G916" s="1033">
        <v>5.6248787399006449E-3</v>
      </c>
      <c r="H916" s="1033">
        <v>4.7334133120363025E-21</v>
      </c>
      <c r="I916" s="1034">
        <v>1.1066457939843921</v>
      </c>
      <c r="J916" s="512"/>
      <c r="K916" s="1053">
        <v>9.9499999999998323</v>
      </c>
      <c r="L916" s="1032">
        <v>5.5323139572205421E-3</v>
      </c>
      <c r="M916" s="1039">
        <v>2.1614852592868894E-4</v>
      </c>
      <c r="N916" s="1039">
        <v>0.85226176093872008</v>
      </c>
      <c r="O916" s="1039">
        <v>3.2553244075909614E-5</v>
      </c>
      <c r="P916" s="1034">
        <v>7.8376607499451578E-5</v>
      </c>
      <c r="Q916" s="512"/>
      <c r="R916" s="512"/>
      <c r="S916" s="512"/>
      <c r="T916" s="512"/>
      <c r="U916" s="512"/>
      <c r="V916" s="512"/>
      <c r="W916" s="512"/>
      <c r="X916" s="512"/>
      <c r="Y916" s="512"/>
      <c r="Z916" s="512"/>
      <c r="AA916" s="512"/>
      <c r="AB916" s="512"/>
      <c r="AC916" s="511"/>
    </row>
    <row r="917" spans="1:29">
      <c r="A917" s="513"/>
      <c r="B917" s="1031">
        <v>9.9599999999998321</v>
      </c>
      <c r="C917" s="1032">
        <v>5.5022834114742652E-5</v>
      </c>
      <c r="D917" s="1033">
        <v>2.1393093349598624E-7</v>
      </c>
      <c r="E917" s="1045">
        <v>0.59786205804700487</v>
      </c>
      <c r="F917" s="1045">
        <v>0.37841032626725118</v>
      </c>
      <c r="G917" s="1033">
        <v>5.3717174938747135E-3</v>
      </c>
      <c r="H917" s="1033">
        <v>4.4174783309076109E-21</v>
      </c>
      <c r="I917" s="1034">
        <v>1.0568385286069</v>
      </c>
      <c r="J917" s="512"/>
      <c r="K917" s="1053">
        <v>9.9599999999998321</v>
      </c>
      <c r="L917" s="1032">
        <v>5.6611781035207868E-3</v>
      </c>
      <c r="M917" s="1039">
        <v>2.2118327187464225E-4</v>
      </c>
      <c r="N917" s="1039">
        <v>0.87211348755744755</v>
      </c>
      <c r="O917" s="1039">
        <v>3.331150653888328E-5</v>
      </c>
      <c r="P917" s="1034">
        <v>8.0202233212927989E-5</v>
      </c>
      <c r="Q917" s="512"/>
      <c r="R917" s="512"/>
      <c r="S917" s="512"/>
      <c r="T917" s="512"/>
      <c r="U917" s="512"/>
      <c r="V917" s="512"/>
      <c r="W917" s="512"/>
      <c r="X917" s="512"/>
      <c r="Y917" s="512"/>
      <c r="Z917" s="512"/>
      <c r="AA917" s="512"/>
      <c r="AB917" s="512"/>
      <c r="AC917" s="511"/>
    </row>
    <row r="918" spans="1:29">
      <c r="A918" s="513"/>
      <c r="B918" s="1031">
        <v>9.9699999999998319</v>
      </c>
      <c r="C918" s="1032">
        <v>5.2546398641466958E-5</v>
      </c>
      <c r="D918" s="1033">
        <v>2.0430245540931325E-7</v>
      </c>
      <c r="E918" s="1045">
        <v>0.57095383289841117</v>
      </c>
      <c r="F918" s="1045">
        <v>0.36137905605918019</v>
      </c>
      <c r="G918" s="1033">
        <v>5.1299503808520377E-3</v>
      </c>
      <c r="H918" s="1033">
        <v>4.1226306509970434E-21</v>
      </c>
      <c r="I918" s="1034">
        <v>1.0092729594414001</v>
      </c>
      <c r="J918" s="512"/>
      <c r="K918" s="1053">
        <v>9.9699999999998319</v>
      </c>
      <c r="L918" s="1032">
        <v>5.7930438813860504E-3</v>
      </c>
      <c r="M918" s="1039">
        <v>2.2633529211904942E-4</v>
      </c>
      <c r="N918" s="1039">
        <v>0.8924276202910616</v>
      </c>
      <c r="O918" s="1039">
        <v>3.4087431203553659E-5</v>
      </c>
      <c r="P918" s="1034">
        <v>8.2070383212055667E-5</v>
      </c>
      <c r="Q918" s="512"/>
      <c r="R918" s="512"/>
      <c r="S918" s="512"/>
      <c r="T918" s="512"/>
      <c r="U918" s="512"/>
      <c r="V918" s="512"/>
      <c r="W918" s="512"/>
      <c r="X918" s="512"/>
      <c r="Y918" s="512"/>
      <c r="Z918" s="512"/>
      <c r="AA918" s="512"/>
      <c r="AB918" s="512"/>
      <c r="AC918" s="511"/>
    </row>
    <row r="919" spans="1:29">
      <c r="A919" s="513"/>
      <c r="B919" s="1031">
        <v>9.9799999999998317</v>
      </c>
      <c r="C919" s="1032">
        <v>5.0181421124727802E-5</v>
      </c>
      <c r="D919" s="1033">
        <v>1.951073302218692E-7</v>
      </c>
      <c r="E919" s="1045">
        <v>0.54525667737850469</v>
      </c>
      <c r="F919" s="1045">
        <v>0.34511431927994202</v>
      </c>
      <c r="G919" s="1033">
        <v>4.8990645803715389E-3</v>
      </c>
      <c r="H919" s="1033">
        <v>3.847462785640545E-21</v>
      </c>
      <c r="I919" s="1034">
        <v>0.96384819353845064</v>
      </c>
      <c r="J919" s="512"/>
      <c r="K919" s="1053">
        <v>9.9799999999998317</v>
      </c>
      <c r="L919" s="1032">
        <v>5.9279812077972444E-3</v>
      </c>
      <c r="M919" s="1039">
        <v>2.3160731833124059E-4</v>
      </c>
      <c r="N919" s="1039">
        <v>0.913214929961633</v>
      </c>
      <c r="O919" s="1039">
        <v>3.4881429475448762E-5</v>
      </c>
      <c r="P919" s="1034">
        <v>8.3982048014692601E-5</v>
      </c>
      <c r="Q919" s="512"/>
      <c r="R919" s="512"/>
      <c r="S919" s="512"/>
      <c r="T919" s="512"/>
      <c r="U919" s="512"/>
      <c r="V919" s="512"/>
      <c r="W919" s="512"/>
      <c r="X919" s="512"/>
      <c r="Y919" s="512"/>
      <c r="Z919" s="512"/>
      <c r="AA919" s="512"/>
      <c r="AB919" s="512"/>
      <c r="AC919" s="511"/>
    </row>
    <row r="920" spans="1:29">
      <c r="A920" s="513"/>
      <c r="B920" s="1031">
        <v>9.9899999999998315</v>
      </c>
      <c r="C920" s="1032">
        <v>4.7922885130134524E-5</v>
      </c>
      <c r="D920" s="1033">
        <v>1.8632605384032114E-7</v>
      </c>
      <c r="E920" s="1045">
        <v>0.52071608437515404</v>
      </c>
      <c r="F920" s="1045">
        <v>0.32958161624217941</v>
      </c>
      <c r="G920" s="1033">
        <v>4.6785703526950372E-3</v>
      </c>
      <c r="H920" s="1033">
        <v>3.5906611918553596E-21</v>
      </c>
      <c r="I920" s="1034">
        <v>0.92046787887937476</v>
      </c>
      <c r="J920" s="512"/>
      <c r="K920" s="1053">
        <v>9.9899999999998315</v>
      </c>
      <c r="L920" s="1032">
        <v>6.0660616283109208E-3</v>
      </c>
      <c r="M920" s="1039">
        <v>2.3700214580929635E-4</v>
      </c>
      <c r="N920" s="1039">
        <v>0.9344864382758985</v>
      </c>
      <c r="O920" s="1039">
        <v>3.5693922342962062E-5</v>
      </c>
      <c r="P920" s="1034">
        <v>8.5938241210820756E-5</v>
      </c>
      <c r="Q920" s="512"/>
      <c r="R920" s="512"/>
      <c r="S920" s="512"/>
      <c r="T920" s="512"/>
      <c r="U920" s="512"/>
      <c r="V920" s="512"/>
      <c r="W920" s="512"/>
      <c r="X920" s="512"/>
      <c r="Y920" s="512"/>
      <c r="Z920" s="512"/>
      <c r="AA920" s="512"/>
      <c r="AB920" s="512"/>
      <c r="AC920" s="511"/>
    </row>
    <row r="921" spans="1:29">
      <c r="A921" s="513"/>
      <c r="B921" s="1031">
        <v>9.9999999999998312</v>
      </c>
      <c r="C921" s="1032">
        <v>4.5766000000035394E-5</v>
      </c>
      <c r="D921" s="1033">
        <v>1.7794000000013763E-7</v>
      </c>
      <c r="E921" s="1045">
        <v>0.49728000000038469</v>
      </c>
      <c r="F921" s="1045">
        <v>0.31474800000024344</v>
      </c>
      <c r="G921" s="1033">
        <v>4.4680000000034562E-3</v>
      </c>
      <c r="H921" s="1033">
        <v>3.3510000000038657E-21</v>
      </c>
      <c r="I921" s="1034">
        <v>0.87904000000068006</v>
      </c>
      <c r="J921" s="512"/>
      <c r="K921" s="1053">
        <v>9.9999999999998312</v>
      </c>
      <c r="L921" s="1032">
        <v>6.207358354993745E-3</v>
      </c>
      <c r="M921" s="1039">
        <v>2.4252263496215442E-4</v>
      </c>
      <c r="N921" s="1039">
        <v>0.95625342366912847</v>
      </c>
      <c r="O921" s="1039">
        <v>3.6525340600566509E-5</v>
      </c>
      <c r="P921" s="1034">
        <v>8.7939999999965985E-5</v>
      </c>
      <c r="Q921" s="512"/>
      <c r="R921" s="512"/>
      <c r="S921" s="512"/>
      <c r="T921" s="512"/>
      <c r="U921" s="512"/>
      <c r="V921" s="512"/>
      <c r="W921" s="512"/>
      <c r="X921" s="512"/>
      <c r="Y921" s="512"/>
      <c r="Z921" s="512"/>
      <c r="AA921" s="512"/>
      <c r="AB921" s="512"/>
      <c r="AC921" s="511"/>
    </row>
    <row r="922" spans="1:29">
      <c r="A922" s="513"/>
      <c r="B922" s="1031">
        <v>10.009999999999831</v>
      </c>
      <c r="C922" s="1032">
        <v>4.3706190691890851E-5</v>
      </c>
      <c r="D922" s="1033">
        <v>1.6993138075678576E-7</v>
      </c>
      <c r="E922" s="1045">
        <v>0.47489871317710708</v>
      </c>
      <c r="F922" s="1045">
        <v>0.30058200646530742</v>
      </c>
      <c r="G922" s="1033">
        <v>4.2669068743470774E-3</v>
      </c>
      <c r="H922" s="1033">
        <v>3.1273351619743252E-21</v>
      </c>
      <c r="I922" s="1034">
        <v>0.83947668281693277</v>
      </c>
      <c r="J922" s="512"/>
      <c r="K922" s="1053">
        <v>10.009999999999831</v>
      </c>
      <c r="L922" s="1032">
        <v>6.3519463052404881E-3</v>
      </c>
      <c r="M922" s="1039">
        <v>2.4817171282623602E-4</v>
      </c>
      <c r="N922" s="1039">
        <v>0.97852742728509801</v>
      </c>
      <c r="O922" s="1039">
        <v>3.7376125077227407E-5</v>
      </c>
      <c r="P922" s="1034">
        <v>8.9988385741134679E-5</v>
      </c>
      <c r="Q922" s="512"/>
      <c r="R922" s="512"/>
      <c r="S922" s="512"/>
      <c r="T922" s="512"/>
      <c r="U922" s="512"/>
      <c r="V922" s="512"/>
      <c r="W922" s="512"/>
      <c r="X922" s="512"/>
      <c r="Y922" s="512"/>
      <c r="Z922" s="512"/>
      <c r="AA922" s="512"/>
      <c r="AB922" s="512"/>
      <c r="AC922" s="511"/>
    </row>
    <row r="923" spans="1:29">
      <c r="A923" s="513"/>
      <c r="B923" s="1031">
        <v>10.019999999999831</v>
      </c>
      <c r="C923" s="1032">
        <v>4.1739088073994869E-5</v>
      </c>
      <c r="D923" s="1033">
        <v>1.6228320875511617E-7</v>
      </c>
      <c r="E923" s="1045">
        <v>0.45352475019525784</v>
      </c>
      <c r="F923" s="1045">
        <v>0.28705358766581601</v>
      </c>
      <c r="G923" s="1033">
        <v>4.0748644302453585E-3</v>
      </c>
      <c r="H923" s="1033">
        <v>2.9185989899462355E-21</v>
      </c>
      <c r="I923" s="1034">
        <v>0.80169400822803949</v>
      </c>
      <c r="J923" s="512"/>
      <c r="K923" s="1053">
        <v>10.019999999999831</v>
      </c>
      <c r="L923" s="1032">
        <v>6.4999021414962194E-3</v>
      </c>
      <c r="M923" s="1039">
        <v>2.5395237461739906E-4</v>
      </c>
      <c r="N923" s="1039">
        <v>1.0013202590953558</v>
      </c>
      <c r="O923" s="1039">
        <v>3.8246726870135776E-5</v>
      </c>
      <c r="P923" s="1034">
        <v>9.2084484515560453E-5</v>
      </c>
      <c r="Q923" s="512"/>
      <c r="R923" s="512"/>
      <c r="S923" s="512"/>
      <c r="T923" s="512"/>
      <c r="U923" s="512"/>
      <c r="V923" s="512"/>
      <c r="W923" s="512"/>
      <c r="X923" s="512"/>
      <c r="Y923" s="512"/>
      <c r="Z923" s="512"/>
      <c r="AA923" s="512"/>
      <c r="AB923" s="512"/>
      <c r="AC923" s="511"/>
    </row>
    <row r="924" spans="1:29">
      <c r="A924" s="513"/>
      <c r="B924" s="1031">
        <v>10.029999999999831</v>
      </c>
      <c r="C924" s="1032">
        <v>3.9860519657960842E-5</v>
      </c>
      <c r="D924" s="1033">
        <v>1.5497926119690495E-7</v>
      </c>
      <c r="E924" s="1045">
        <v>0.43311277401369508</v>
      </c>
      <c r="F924" s="1045">
        <v>0.27413404801170865</v>
      </c>
      <c r="G924" s="1033">
        <v>3.891465319926781E-3</v>
      </c>
      <c r="H924" s="1033">
        <v>2.7237950596690796E-21</v>
      </c>
      <c r="I924" s="1034">
        <v>0.76561183411558598</v>
      </c>
      <c r="J924" s="512"/>
      <c r="K924" s="1053">
        <v>10.029999999999831</v>
      </c>
      <c r="L924" s="1032">
        <v>6.6513043119037479E-3</v>
      </c>
      <c r="M924" s="1039">
        <v>2.5986768531904131E-4</v>
      </c>
      <c r="N924" s="1039">
        <v>1.0246440041610267</v>
      </c>
      <c r="O924" s="1039">
        <v>3.9137607583885955E-5</v>
      </c>
      <c r="P924" s="1034">
        <v>9.4229407702558625E-5</v>
      </c>
      <c r="Q924" s="512"/>
      <c r="R924" s="512"/>
      <c r="S924" s="512"/>
      <c r="T924" s="512"/>
      <c r="U924" s="512"/>
      <c r="V924" s="512"/>
      <c r="W924" s="512"/>
      <c r="X924" s="512"/>
      <c r="Y924" s="512"/>
      <c r="Z924" s="512"/>
      <c r="AA924" s="512"/>
      <c r="AB924" s="512"/>
      <c r="AC924" s="511"/>
    </row>
    <row r="925" spans="1:29">
      <c r="A925" s="513"/>
      <c r="B925" s="1031">
        <v>10.03999999999983</v>
      </c>
      <c r="C925" s="1032">
        <v>3.8066500748314305E-5</v>
      </c>
      <c r="D925" s="1033">
        <v>1.4800404543012384E-7</v>
      </c>
      <c r="E925" s="1045">
        <v>0.41361948809425647</v>
      </c>
      <c r="F925" s="1045">
        <v>0.26179598342722615</v>
      </c>
      <c r="G925" s="1033">
        <v>3.7163205292896112E-3</v>
      </c>
      <c r="H925" s="1033">
        <v>2.5419934539257296E-21</v>
      </c>
      <c r="I925" s="1034">
        <v>0.73115362535065809</v>
      </c>
      <c r="J925" s="512"/>
      <c r="K925" s="1053">
        <v>10.03999999999983</v>
      </c>
      <c r="L925" s="1032">
        <v>6.8062330918978687E-3</v>
      </c>
      <c r="M925" s="1039">
        <v>2.6592078130719516E-4</v>
      </c>
      <c r="N925" s="1039">
        <v>1.0485110290404707</v>
      </c>
      <c r="O925" s="1039">
        <v>4.004923957522459E-5</v>
      </c>
      <c r="P925" s="1034">
        <v>9.6424292568794343E-5</v>
      </c>
      <c r="Q925" s="512"/>
      <c r="R925" s="512"/>
      <c r="S925" s="512"/>
      <c r="T925" s="512"/>
      <c r="U925" s="512"/>
      <c r="V925" s="512"/>
      <c r="W925" s="512"/>
      <c r="X925" s="512"/>
      <c r="Y925" s="512"/>
      <c r="Z925" s="512"/>
      <c r="AA925" s="512"/>
      <c r="AB925" s="512"/>
      <c r="AC925" s="511"/>
    </row>
    <row r="926" spans="1:29">
      <c r="A926" s="513"/>
      <c r="B926" s="1031">
        <v>10.04999999999983</v>
      </c>
      <c r="C926" s="1032">
        <v>3.6353225990419631E-5</v>
      </c>
      <c r="D926" s="1033">
        <v>1.4134276608694811E-7</v>
      </c>
      <c r="E926" s="1045">
        <v>0.39500354456399672</v>
      </c>
      <c r="F926" s="1045">
        <v>0.25001322322319181</v>
      </c>
      <c r="G926" s="1033">
        <v>3.5490585527508389E-3</v>
      </c>
      <c r="H926" s="1033">
        <v>2.3723263234740199E-21</v>
      </c>
      <c r="I926" s="1034">
        <v>0.69824629145257333</v>
      </c>
      <c r="J926" s="512"/>
      <c r="K926" s="1053">
        <v>10.04999999999983</v>
      </c>
      <c r="L926" s="1032">
        <v>6.9647706267684587E-3</v>
      </c>
      <c r="M926" s="1039">
        <v>2.7211487201347575E-4</v>
      </c>
      <c r="N926" s="1039">
        <v>1.0729339883461957</v>
      </c>
      <c r="O926" s="1039">
        <v>4.0982106203500369E-5</v>
      </c>
      <c r="P926" s="1034">
        <v>9.8670302871276455E-5</v>
      </c>
      <c r="Q926" s="512"/>
      <c r="R926" s="512"/>
      <c r="S926" s="512"/>
      <c r="T926" s="512"/>
      <c r="U926" s="512"/>
      <c r="V926" s="512"/>
      <c r="W926" s="512"/>
      <c r="X926" s="512"/>
      <c r="Y926" s="512"/>
      <c r="Z926" s="512"/>
      <c r="AA926" s="512"/>
      <c r="AB926" s="512"/>
      <c r="AC926" s="511"/>
    </row>
    <row r="927" spans="1:29">
      <c r="A927" s="513"/>
      <c r="B927" s="1031">
        <v>10.05999999999983</v>
      </c>
      <c r="C927" s="1032">
        <v>3.4717061298812759E-5</v>
      </c>
      <c r="D927" s="1033">
        <v>1.3498129370079847E-7</v>
      </c>
      <c r="E927" s="1045">
        <v>0.37722545651080747</v>
      </c>
      <c r="F927" s="1045">
        <v>0.23876077458547218</v>
      </c>
      <c r="G927" s="1033">
        <v>3.3893246052330438E-3</v>
      </c>
      <c r="H927" s="1033">
        <v>2.2139837442760431E-21</v>
      </c>
      <c r="I927" s="1034">
        <v>0.66682003155417513</v>
      </c>
      <c r="J927" s="512"/>
      <c r="K927" s="1053">
        <v>10.05999999999983</v>
      </c>
      <c r="L927" s="1032">
        <v>7.1270009752149727E-3</v>
      </c>
      <c r="M927" s="1039">
        <v>2.7845324162676299E-4</v>
      </c>
      <c r="N927" s="1039">
        <v>1.0979258314544982</v>
      </c>
      <c r="O927" s="1039">
        <v>4.1936702086947397E-5</v>
      </c>
      <c r="P927" s="1034">
        <v>1.0096862947439639E-4</v>
      </c>
      <c r="Q927" s="512"/>
      <c r="R927" s="512"/>
      <c r="S927" s="512"/>
      <c r="T927" s="512"/>
      <c r="U927" s="512"/>
      <c r="V927" s="512"/>
      <c r="W927" s="512"/>
      <c r="X927" s="512"/>
      <c r="Y927" s="512"/>
      <c r="Z927" s="512"/>
      <c r="AA927" s="512"/>
      <c r="AB927" s="512"/>
      <c r="AC927" s="511"/>
    </row>
    <row r="928" spans="1:29">
      <c r="A928" s="513"/>
      <c r="B928" s="1031">
        <v>10.06999999999983</v>
      </c>
      <c r="C928" s="1032">
        <v>3.315453614881793E-5</v>
      </c>
      <c r="D928" s="1033">
        <v>1.2890613473584453E-7</v>
      </c>
      <c r="E928" s="1045">
        <v>0.3602475142263728</v>
      </c>
      <c r="F928" s="1045">
        <v>0.22801476956186129</v>
      </c>
      <c r="G928" s="1033">
        <v>3.2367798696175871E-3</v>
      </c>
      <c r="H928" s="1033">
        <v>2.0662098512402438E-21</v>
      </c>
      <c r="I928" s="1034">
        <v>0.63680818634481751</v>
      </c>
      <c r="J928" s="512"/>
      <c r="K928" s="1053">
        <v>10.06999999999983</v>
      </c>
      <c r="L928" s="1032">
        <v>7.2930101539155807E-3</v>
      </c>
      <c r="M928" s="1039">
        <v>2.8493925083452611E-4</v>
      </c>
      <c r="N928" s="1039">
        <v>1.1234998093714081</v>
      </c>
      <c r="O928" s="1039">
        <v>4.291353336493894E-5</v>
      </c>
      <c r="P928" s="1034">
        <v>1.0332049098134183E-4</v>
      </c>
      <c r="Q928" s="512"/>
      <c r="R928" s="512"/>
      <c r="S928" s="512"/>
      <c r="T928" s="512"/>
      <c r="U928" s="512"/>
      <c r="V928" s="512"/>
      <c r="W928" s="512"/>
      <c r="X928" s="512"/>
      <c r="Y928" s="512"/>
      <c r="Z928" s="512"/>
      <c r="AA928" s="512"/>
      <c r="AB928" s="512"/>
      <c r="AC928" s="511"/>
    </row>
    <row r="929" spans="1:29">
      <c r="A929" s="513"/>
      <c r="B929" s="1031">
        <v>10.07999999999983</v>
      </c>
      <c r="C929" s="1032">
        <v>3.166233621510082E-5</v>
      </c>
      <c r="D929" s="1033">
        <v>1.2310440296541183E-7</v>
      </c>
      <c r="E929" s="1045">
        <v>0.34403370521883786</v>
      </c>
      <c r="F929" s="1045">
        <v>0.21775241443496371</v>
      </c>
      <c r="G929" s="1033">
        <v>3.0911007780682264E-3</v>
      </c>
      <c r="H929" s="1033">
        <v>1.9282992300190693E-21</v>
      </c>
      <c r="I929" s="1034">
        <v>0.60814709667705769</v>
      </c>
      <c r="J929" s="512"/>
      <c r="K929" s="1053">
        <v>10.07999999999983</v>
      </c>
      <c r="L929" s="1032">
        <v>7.4628861831341981E-3</v>
      </c>
      <c r="M929" s="1039">
        <v>2.9157633860469852E-4</v>
      </c>
      <c r="N929" s="1039">
        <v>1.1496694817585251</v>
      </c>
      <c r="O929" s="1039">
        <v>4.3913117966348344E-5</v>
      </c>
      <c r="P929" s="1034">
        <v>1.0572713438021393E-4</v>
      </c>
      <c r="Q929" s="512"/>
      <c r="R929" s="512"/>
      <c r="S929" s="512"/>
      <c r="T929" s="512"/>
      <c r="U929" s="512"/>
      <c r="V929" s="512"/>
      <c r="W929" s="512"/>
      <c r="X929" s="512"/>
      <c r="Y929" s="512"/>
      <c r="Z929" s="512"/>
      <c r="AA929" s="512"/>
      <c r="AB929" s="512"/>
      <c r="AC929" s="511"/>
    </row>
    <row r="930" spans="1:29">
      <c r="A930" s="513"/>
      <c r="B930" s="1031">
        <v>10.089999999999829</v>
      </c>
      <c r="C930" s="1032">
        <v>3.0237296341539292E-5</v>
      </c>
      <c r="D930" s="1033">
        <v>1.1756379213856361E-7</v>
      </c>
      <c r="E930" s="1045">
        <v>0.32854963782547442</v>
      </c>
      <c r="F930" s="1045">
        <v>0.20795194137365752</v>
      </c>
      <c r="G930" s="1033">
        <v>2.951978325700249E-3</v>
      </c>
      <c r="H930" s="1033">
        <v>1.7995935496388232E-21</v>
      </c>
      <c r="I930" s="1034">
        <v>0.58077596853705171</v>
      </c>
      <c r="J930" s="512"/>
      <c r="K930" s="1053">
        <v>10.089999999999829</v>
      </c>
      <c r="L930" s="1032">
        <v>7.6367191333900873E-3</v>
      </c>
      <c r="M930" s="1039">
        <v>2.9836802400906831E-4</v>
      </c>
      <c r="N930" s="1039">
        <v>1.1764487241225448</v>
      </c>
      <c r="O930" s="1039">
        <v>4.4935985884162335E-5</v>
      </c>
      <c r="P930" s="1034">
        <v>1.081898357051985E-4</v>
      </c>
      <c r="Q930" s="512"/>
      <c r="R930" s="512"/>
      <c r="S930" s="512"/>
      <c r="T930" s="512"/>
      <c r="U930" s="512"/>
      <c r="V930" s="512"/>
      <c r="W930" s="512"/>
      <c r="X930" s="512"/>
      <c r="Y930" s="512"/>
      <c r="Z930" s="512"/>
      <c r="AA930" s="512"/>
      <c r="AB930" s="512"/>
      <c r="AC930" s="511"/>
    </row>
    <row r="931" spans="1:29">
      <c r="A931" s="513"/>
      <c r="B931" s="1031">
        <v>10.099999999999829</v>
      </c>
      <c r="C931" s="1032">
        <v>2.8876393827503123E-5</v>
      </c>
      <c r="D931" s="1033">
        <v>1.1227254987689343E-7</v>
      </c>
      <c r="E931" s="1045">
        <v>0.31376246826335602</v>
      </c>
      <c r="F931" s="1045">
        <v>0.19859256226060729</v>
      </c>
      <c r="G931" s="1033">
        <v>2.8191174151397098E-3</v>
      </c>
      <c r="H931" s="1033">
        <v>1.6794784198869796E-21</v>
      </c>
      <c r="I931" s="1034">
        <v>0.55463674409230324</v>
      </c>
      <c r="J931" s="512"/>
      <c r="K931" s="1053">
        <v>10.099999999999829</v>
      </c>
      <c r="L931" s="1032">
        <v>7.8146011732144298E-3</v>
      </c>
      <c r="M931" s="1039">
        <v>3.053179080891354E-4</v>
      </c>
      <c r="N931" s="1039">
        <v>1.2038517351722342</v>
      </c>
      <c r="O931" s="1039">
        <v>4.5982679456490198E-5</v>
      </c>
      <c r="P931" s="1034">
        <v>1.1070990071313574E-4</v>
      </c>
      <c r="Q931" s="512"/>
      <c r="R931" s="512"/>
      <c r="S931" s="512"/>
      <c r="T931" s="512"/>
      <c r="U931" s="512"/>
      <c r="V931" s="512"/>
      <c r="W931" s="512"/>
      <c r="X931" s="512"/>
      <c r="Y931" s="512"/>
      <c r="Z931" s="512"/>
      <c r="AA931" s="512"/>
      <c r="AB931" s="512"/>
      <c r="AC931" s="511"/>
    </row>
    <row r="932" spans="1:29">
      <c r="A932" s="513"/>
      <c r="B932" s="1031">
        <v>10.109999999999829</v>
      </c>
      <c r="C932" s="1032">
        <v>2.7576742016300639E-5</v>
      </c>
      <c r="D932" s="1033">
        <v>1.0721945274615514E-7</v>
      </c>
      <c r="E932" s="1045">
        <v>0.29964083096329125</v>
      </c>
      <c r="F932" s="1045">
        <v>0.18965442459788037</v>
      </c>
      <c r="G932" s="1033">
        <v>2.6922362305823381E-3</v>
      </c>
      <c r="H932" s="1033">
        <v>1.5673804584552362E-21</v>
      </c>
      <c r="I932" s="1034">
        <v>0.52967397854321818</v>
      </c>
      <c r="J932" s="512"/>
      <c r="K932" s="1053">
        <v>10.109999999999829</v>
      </c>
      <c r="L932" s="1032">
        <v>7.9966266180192848E-3</v>
      </c>
      <c r="M932" s="1039">
        <v>3.1242967576543154E-4</v>
      </c>
      <c r="N932" s="1039">
        <v>1.2318930443467735</v>
      </c>
      <c r="O932" s="1039">
        <v>4.7053753654118603E-5</v>
      </c>
      <c r="P932" s="1034">
        <v>1.1328866557584984E-4</v>
      </c>
      <c r="Q932" s="512"/>
      <c r="R932" s="512"/>
      <c r="S932" s="512"/>
      <c r="T932" s="512"/>
      <c r="U932" s="512"/>
      <c r="V932" s="512"/>
      <c r="W932" s="512"/>
      <c r="X932" s="512"/>
      <c r="Y932" s="512"/>
      <c r="Z932" s="512"/>
      <c r="AA932" s="512"/>
      <c r="AB932" s="512"/>
      <c r="AC932" s="511"/>
    </row>
    <row r="933" spans="1:29">
      <c r="A933" s="513"/>
      <c r="B933" s="1031">
        <v>10.119999999999829</v>
      </c>
      <c r="C933" s="1032">
        <v>2.6335584172192944E-5</v>
      </c>
      <c r="D933" s="1033">
        <v>1.0239378244985388E-7</v>
      </c>
      <c r="E933" s="1045">
        <v>0.2861547720392455</v>
      </c>
      <c r="F933" s="1045">
        <v>0.18111856939713727</v>
      </c>
      <c r="G933" s="1033">
        <v>2.5710656400244301E-3</v>
      </c>
      <c r="H933" s="1033">
        <v>1.4627645538385096E-21</v>
      </c>
      <c r="I933" s="1034">
        <v>0.50583472251725059</v>
      </c>
      <c r="J933" s="512"/>
      <c r="K933" s="1053">
        <v>10.119999999999829</v>
      </c>
      <c r="L933" s="1032">
        <v>8.1828919801048804E-3</v>
      </c>
      <c r="M933" s="1039">
        <v>3.1970709779131424E-4</v>
      </c>
      <c r="N933" s="1039">
        <v>1.2605875195194576</v>
      </c>
      <c r="O933" s="1039">
        <v>4.8149776374764495E-5</v>
      </c>
      <c r="P933" s="1034">
        <v>1.1592749758860503E-4</v>
      </c>
      <c r="Q933" s="512"/>
      <c r="R933" s="512"/>
      <c r="S933" s="512"/>
      <c r="T933" s="512"/>
      <c r="U933" s="512"/>
      <c r="V933" s="512"/>
      <c r="W933" s="512"/>
      <c r="X933" s="512"/>
      <c r="Y933" s="512"/>
      <c r="Z933" s="512"/>
      <c r="AA933" s="512"/>
      <c r="AB933" s="512"/>
      <c r="AC933" s="511"/>
    </row>
    <row r="934" spans="1:29">
      <c r="A934" s="513"/>
      <c r="B934" s="1031">
        <v>10.129999999999828</v>
      </c>
      <c r="C934" s="1032">
        <v>2.5150287632987742E-5</v>
      </c>
      <c r="D934" s="1033">
        <v>9.7785303094302295E-8</v>
      </c>
      <c r="E934" s="1045">
        <v>0.27327568575213357</v>
      </c>
      <c r="F934" s="1045">
        <v>0.17296689096507506</v>
      </c>
      <c r="G934" s="1033">
        <v>2.4553486243977895E-3</v>
      </c>
      <c r="H934" s="1033">
        <v>1.365131310923181E-21</v>
      </c>
      <c r="I934" s="1034">
        <v>0.48306840975618465</v>
      </c>
      <c r="J934" s="512"/>
      <c r="K934" s="1053">
        <v>10.129999999999828</v>
      </c>
      <c r="L934" s="1032">
        <v>8.3734960198317068E-3</v>
      </c>
      <c r="M934" s="1039">
        <v>3.2715403275226961E-4</v>
      </c>
      <c r="N934" s="1039">
        <v>1.289950374880839</v>
      </c>
      <c r="O934" s="1039">
        <v>4.9271328744181918E-5</v>
      </c>
      <c r="P934" s="1034">
        <v>1.1862779589506355E-4</v>
      </c>
      <c r="Q934" s="512"/>
      <c r="R934" s="512"/>
      <c r="S934" s="512"/>
      <c r="T934" s="512"/>
      <c r="U934" s="512"/>
      <c r="V934" s="512"/>
      <c r="W934" s="512"/>
      <c r="X934" s="512"/>
      <c r="Y934" s="512"/>
      <c r="Z934" s="512"/>
      <c r="AA934" s="512"/>
      <c r="AB934" s="512"/>
      <c r="AC934" s="511"/>
    </row>
    <row r="935" spans="1:29">
      <c r="A935" s="513"/>
      <c r="B935" s="1031">
        <v>10.139999999999828</v>
      </c>
      <c r="C935" s="1032">
        <v>2.4018338225809904E-5</v>
      </c>
      <c r="D935" s="1033">
        <v>9.338423947691767E-8</v>
      </c>
      <c r="E935" s="1045">
        <v>0.26097625383321132</v>
      </c>
      <c r="F935" s="1045">
        <v>0.16518209849882479</v>
      </c>
      <c r="G935" s="1033">
        <v>2.3448397323978204E-3</v>
      </c>
      <c r="H935" s="1033">
        <v>1.2740146670717116E-21</v>
      </c>
      <c r="I935" s="1034">
        <v>0.46132674985832151</v>
      </c>
      <c r="J935" s="512"/>
      <c r="K935" s="1053">
        <v>10.139999999999828</v>
      </c>
      <c r="L935" s="1032">
        <v>8.5685397979845725E-3</v>
      </c>
      <c r="M935" s="1039">
        <v>3.3477442911178579E-4</v>
      </c>
      <c r="N935" s="1039">
        <v>1.3199971790054941</v>
      </c>
      <c r="O935" s="1039">
        <v>5.0419005424282645E-5</v>
      </c>
      <c r="P935" s="1034">
        <v>1.2139099222913015E-4</v>
      </c>
      <c r="Q935" s="512"/>
      <c r="R935" s="512"/>
      <c r="S935" s="512"/>
      <c r="T935" s="512"/>
      <c r="U935" s="512"/>
      <c r="V935" s="512"/>
      <c r="W935" s="512"/>
      <c r="X935" s="512"/>
      <c r="Y935" s="512"/>
      <c r="Z935" s="512"/>
      <c r="AA935" s="512"/>
      <c r="AB935" s="512"/>
      <c r="AC935" s="511"/>
    </row>
    <row r="936" spans="1:29">
      <c r="A936" s="513"/>
      <c r="B936" s="1031">
        <v>10.149999999999828</v>
      </c>
      <c r="C936" s="1032">
        <v>2.2937334934203877E-5</v>
      </c>
      <c r="D936" s="1033">
        <v>8.9181256351707322E-8</v>
      </c>
      <c r="E936" s="1045">
        <v>0.24923038753836704</v>
      </c>
      <c r="F936" s="1045">
        <v>0.15774767940984138</v>
      </c>
      <c r="G936" s="1033">
        <v>2.2393045598484229E-3</v>
      </c>
      <c r="H936" s="1033">
        <v>1.1889796673231218E-21</v>
      </c>
      <c r="I936" s="1034">
        <v>0.4405636258480658</v>
      </c>
      <c r="J936" s="512"/>
      <c r="K936" s="1053">
        <v>10.149999999999828</v>
      </c>
      <c r="L936" s="1032">
        <v>8.7681267293563299E-3</v>
      </c>
      <c r="M936" s="1039">
        <v>3.4257232730487924E-4</v>
      </c>
      <c r="N936" s="1039">
        <v>1.3507438631066813</v>
      </c>
      <c r="O936" s="1039">
        <v>5.1593414928433564E-5</v>
      </c>
      <c r="P936" s="1034">
        <v>1.2421855167407588E-4</v>
      </c>
      <c r="Q936" s="512"/>
      <c r="R936" s="512"/>
      <c r="S936" s="512"/>
      <c r="T936" s="512"/>
      <c r="U936" s="512"/>
      <c r="V936" s="512"/>
      <c r="W936" s="512"/>
      <c r="X936" s="512"/>
      <c r="Y936" s="512"/>
      <c r="Z936" s="512"/>
      <c r="AA936" s="512"/>
      <c r="AB936" s="512"/>
      <c r="AC936" s="511"/>
    </row>
    <row r="937" spans="1:29">
      <c r="A937" s="513"/>
      <c r="B937" s="1031">
        <v>10.159999999999828</v>
      </c>
      <c r="C937" s="1032">
        <v>2.1904984805255189E-5</v>
      </c>
      <c r="D937" s="1033">
        <v>8.5167438627957615E-8</v>
      </c>
      <c r="E937" s="1045">
        <v>0.23801317231038979</v>
      </c>
      <c r="F937" s="1045">
        <v>0.1506478642984849</v>
      </c>
      <c r="G937" s="1033">
        <v>2.1385192524992396E-3</v>
      </c>
      <c r="H937" s="1033">
        <v>1.1096203880894638E-21</v>
      </c>
      <c r="I937" s="1034">
        <v>0.42073499635562478</v>
      </c>
      <c r="J937" s="512"/>
      <c r="K937" s="1053">
        <v>10.159999999999828</v>
      </c>
      <c r="L937" s="1032">
        <v>8.9723626375798997E-3</v>
      </c>
      <c r="M937" s="1039">
        <v>3.5055186188039176E-4</v>
      </c>
      <c r="N937" s="1039">
        <v>1.3822067294833014</v>
      </c>
      <c r="O937" s="1039">
        <v>5.2795179944099313E-5</v>
      </c>
      <c r="P937" s="1034">
        <v>1.2711197343934658E-4</v>
      </c>
      <c r="Q937" s="512"/>
      <c r="R937" s="512"/>
      <c r="S937" s="512"/>
      <c r="T937" s="512"/>
      <c r="U937" s="512"/>
      <c r="V937" s="512"/>
      <c r="W937" s="512"/>
      <c r="X937" s="512"/>
      <c r="Y937" s="512"/>
      <c r="Z937" s="512"/>
      <c r="AA937" s="512"/>
      <c r="AB937" s="512"/>
      <c r="AC937" s="511"/>
    </row>
    <row r="938" spans="1:29">
      <c r="A938" s="513"/>
      <c r="B938" s="1031">
        <v>10.169999999999828</v>
      </c>
      <c r="C938" s="1032">
        <v>2.0919098085930915E-5</v>
      </c>
      <c r="D938" s="1033">
        <v>8.133427246013519E-8</v>
      </c>
      <c r="E938" s="1045">
        <v>0.22730081493186485</v>
      </c>
      <c r="F938" s="1045">
        <v>0.14386759350501649</v>
      </c>
      <c r="G938" s="1033">
        <v>2.0422700312008771E-3</v>
      </c>
      <c r="H938" s="1033">
        <v>1.0355579994365332E-21</v>
      </c>
      <c r="I938" s="1034">
        <v>0.40179880219937758</v>
      </c>
      <c r="J938" s="512"/>
      <c r="K938" s="1053">
        <v>10.169999999999828</v>
      </c>
      <c r="L938" s="1032">
        <v>9.1813558112371733E-3</v>
      </c>
      <c r="M938" s="1039">
        <v>3.5871726369317568E-4</v>
      </c>
      <c r="N938" s="1039">
        <v>1.4144024601635621</v>
      </c>
      <c r="O938" s="1039">
        <v>5.4024937662998241E-5</v>
      </c>
      <c r="P938" s="1034">
        <v>1.3007279165546071E-4</v>
      </c>
      <c r="Q938" s="512"/>
      <c r="R938" s="512"/>
      <c r="S938" s="512"/>
      <c r="T938" s="512"/>
      <c r="U938" s="512"/>
      <c r="V938" s="512"/>
      <c r="W938" s="512"/>
      <c r="X938" s="512"/>
      <c r="Y938" s="512"/>
      <c r="Z938" s="512"/>
      <c r="AA938" s="512"/>
      <c r="AB938" s="512"/>
      <c r="AC938" s="511"/>
    </row>
    <row r="939" spans="1:29">
      <c r="A939" s="513"/>
      <c r="B939" s="1031">
        <v>10.179999999999827</v>
      </c>
      <c r="C939" s="1032">
        <v>1.9977583578319243E-5</v>
      </c>
      <c r="D939" s="1033">
        <v>7.7673627188876589E-8</v>
      </c>
      <c r="E939" s="1045">
        <v>0.21707059305656148</v>
      </c>
      <c r="F939" s="1045">
        <v>0.13739248516603647</v>
      </c>
      <c r="G939" s="1033">
        <v>1.9503527384506054E-3</v>
      </c>
      <c r="H939" s="1033">
        <v>9.6643895669887277E-22</v>
      </c>
      <c r="I939" s="1034">
        <v>0.3837148771726992</v>
      </c>
      <c r="J939" s="512"/>
      <c r="K939" s="1053">
        <v>10.179999999999827</v>
      </c>
      <c r="L939" s="1032">
        <v>9.3952170612751768E-3</v>
      </c>
      <c r="M939" s="1039">
        <v>3.6707286214735408E-4</v>
      </c>
      <c r="N939" s="1039">
        <v>1.4473481257500318</v>
      </c>
      <c r="O939" s="1039">
        <v>5.5283340118950682E-5</v>
      </c>
      <c r="P939" s="1034">
        <v>1.3310257618742751E-4</v>
      </c>
      <c r="Q939" s="512"/>
      <c r="R939" s="512"/>
      <c r="S939" s="512"/>
      <c r="T939" s="512"/>
      <c r="U939" s="512"/>
      <c r="V939" s="512"/>
      <c r="W939" s="512"/>
      <c r="X939" s="512"/>
      <c r="Y939" s="512"/>
      <c r="Z939" s="512"/>
      <c r="AA939" s="512"/>
      <c r="AB939" s="512"/>
      <c r="AC939" s="511"/>
    </row>
    <row r="940" spans="1:29">
      <c r="A940" s="513"/>
      <c r="B940" s="1031">
        <v>10.189999999999827</v>
      </c>
      <c r="C940" s="1032">
        <v>1.907844420391847E-5</v>
      </c>
      <c r="D940" s="1033">
        <v>7.4177738094770182E-8</v>
      </c>
      <c r="E940" s="1045">
        <v>0.2073008070122925</v>
      </c>
      <c r="F940" s="1045">
        <v>0.13120880470862498</v>
      </c>
      <c r="G940" s="1033">
        <v>1.8625724053469325E-3</v>
      </c>
      <c r="H940" s="1033">
        <v>9.0193331279698031E-22</v>
      </c>
      <c r="I940" s="1034">
        <v>0.36644486284605371</v>
      </c>
      <c r="J940" s="512"/>
      <c r="K940" s="1053">
        <v>10.189999999999827</v>
      </c>
      <c r="L940" s="1032">
        <v>9.6140597797594683E-3</v>
      </c>
      <c r="M940" s="1039">
        <v>3.7562308749182661E-4</v>
      </c>
      <c r="N940" s="1039">
        <v>1.4810611944706906</v>
      </c>
      <c r="O940" s="1039">
        <v>5.6571054533595695E-5</v>
      </c>
      <c r="P940" s="1034">
        <v>1.3620293346710966E-4</v>
      </c>
      <c r="Q940" s="512"/>
      <c r="R940" s="512"/>
      <c r="S940" s="512"/>
      <c r="T940" s="512"/>
      <c r="U940" s="512"/>
      <c r="V940" s="512"/>
      <c r="W940" s="512"/>
      <c r="X940" s="512"/>
      <c r="Y940" s="512"/>
      <c r="Z940" s="512"/>
      <c r="AA940" s="512"/>
      <c r="AB940" s="512"/>
      <c r="AC940" s="511"/>
    </row>
    <row r="941" spans="1:29">
      <c r="A941" s="513"/>
      <c r="B941" s="1031">
        <v>10.199999999999827</v>
      </c>
      <c r="C941" s="1032">
        <v>1.8219772767565778E-5</v>
      </c>
      <c r="D941" s="1033">
        <v>7.0839189928345358E-8</v>
      </c>
      <c r="E941" s="1045">
        <v>0.19797073377299987</v>
      </c>
      <c r="F941" s="1045">
        <v>0.12530343571747132</v>
      </c>
      <c r="G941" s="1033">
        <v>1.7787428380344342E-3</v>
      </c>
      <c r="H941" s="1033">
        <v>8.417331431998601E-22</v>
      </c>
      <c r="I941" s="1034">
        <v>0.34995212720362334</v>
      </c>
      <c r="J941" s="512"/>
      <c r="K941" s="1053">
        <v>10.199999999999827</v>
      </c>
      <c r="L941" s="1032">
        <v>9.8379999999961137E-3</v>
      </c>
      <c r="M941" s="1039">
        <v>3.8437247316924674E-4</v>
      </c>
      <c r="N941" s="1039">
        <v>1.5155595414408209</v>
      </c>
      <c r="O941" s="1039">
        <v>5.7888763670160859E-5</v>
      </c>
      <c r="P941" s="1034">
        <v>1.3937550734497513E-4</v>
      </c>
      <c r="Q941" s="512"/>
      <c r="R941" s="512"/>
      <c r="S941" s="512"/>
      <c r="T941" s="512"/>
      <c r="U941" s="512"/>
      <c r="V941" s="512"/>
      <c r="W941" s="512"/>
      <c r="X941" s="512"/>
      <c r="Y941" s="512"/>
      <c r="Z941" s="512"/>
      <c r="AA941" s="512"/>
      <c r="AB941" s="512"/>
      <c r="AC941" s="511"/>
    </row>
    <row r="942" spans="1:29">
      <c r="A942" s="513"/>
      <c r="B942" s="1031">
        <v>10.209999999999827</v>
      </c>
      <c r="C942" s="1032">
        <v>1.7399747912020575E-5</v>
      </c>
      <c r="D942" s="1033">
        <v>6.7650901181334216E-8</v>
      </c>
      <c r="E942" s="1045">
        <v>0.18906058300243836</v>
      </c>
      <c r="F942" s="1045">
        <v>0.11966385211319873</v>
      </c>
      <c r="G942" s="1033">
        <v>1.6986862227616124E-3</v>
      </c>
      <c r="H942" s="1033">
        <v>7.8555107601463932E-22</v>
      </c>
      <c r="I942" s="1034">
        <v>0.33420168694189073</v>
      </c>
      <c r="J942" s="512"/>
      <c r="K942" s="1053">
        <v>10.209999999999827</v>
      </c>
      <c r="L942" s="1032">
        <v>1.0067156458054083E-2</v>
      </c>
      <c r="M942" s="1039">
        <v>3.9332565821971238E-4</v>
      </c>
      <c r="N942" s="1039">
        <v>1.5508614581406253</v>
      </c>
      <c r="O942" s="1039">
        <v>5.9237166195472303E-5</v>
      </c>
      <c r="P942" s="1034">
        <v>1.4262197996168784E-4</v>
      </c>
      <c r="Q942" s="512"/>
      <c r="R942" s="512"/>
      <c r="S942" s="512"/>
      <c r="T942" s="512"/>
      <c r="U942" s="512"/>
      <c r="V942" s="512"/>
      <c r="W942" s="512"/>
      <c r="X942" s="512"/>
      <c r="Y942" s="512"/>
      <c r="Z942" s="512"/>
      <c r="AA942" s="512"/>
      <c r="AB942" s="512"/>
      <c r="AC942" s="511"/>
    </row>
    <row r="943" spans="1:29">
      <c r="A943" s="513"/>
      <c r="B943" s="1031">
        <v>10.219999999999827</v>
      </c>
      <c r="C943" s="1032">
        <v>1.6616630254621616E-5</v>
      </c>
      <c r="D943" s="1033">
        <v>6.4606109065842982E-8</v>
      </c>
      <c r="E943" s="1045">
        <v>0.180551455076219</v>
      </c>
      <c r="F943" s="1045">
        <v>0.11427809158287035</v>
      </c>
      <c r="G943" s="1033">
        <v>1.6222327487140976E-3</v>
      </c>
      <c r="H943" s="1033">
        <v>7.3311892018637673E-22</v>
      </c>
      <c r="I943" s="1034">
        <v>0.31916013326536269</v>
      </c>
      <c r="J943" s="512"/>
      <c r="K943" s="1053">
        <v>10.219999999999827</v>
      </c>
      <c r="L943" s="1032">
        <v>1.030165065572068E-2</v>
      </c>
      <c r="M943" s="1039">
        <v>4.0248738974044661E-4</v>
      </c>
      <c r="N943" s="1039">
        <v>1.5869856621136136</v>
      </c>
      <c r="O943" s="1039">
        <v>6.0616977050397189E-5</v>
      </c>
      <c r="P943" s="1034">
        <v>1.4594407264000126E-4</v>
      </c>
      <c r="Q943" s="512"/>
      <c r="R943" s="512"/>
      <c r="S943" s="512"/>
      <c r="T943" s="512"/>
      <c r="U943" s="512"/>
      <c r="V943" s="512"/>
      <c r="W943" s="512"/>
      <c r="X943" s="512"/>
      <c r="Y943" s="512"/>
      <c r="Z943" s="512"/>
      <c r="AA943" s="512"/>
      <c r="AB943" s="512"/>
      <c r="AC943" s="511"/>
    </row>
    <row r="944" spans="1:29">
      <c r="A944" s="513"/>
      <c r="B944" s="1031">
        <v>10.229999999999826</v>
      </c>
      <c r="C944" s="1032">
        <v>1.5868758697823131E-5</v>
      </c>
      <c r="D944" s="1033">
        <v>6.1698355169572348E-8</v>
      </c>
      <c r="E944" s="1045">
        <v>0.17242530099317152</v>
      </c>
      <c r="F944" s="1045">
        <v>0.10913473020631985</v>
      </c>
      <c r="G944" s="1033">
        <v>1.5492202478231388E-3</v>
      </c>
      <c r="H944" s="1033">
        <v>6.8418638525957242E-22</v>
      </c>
      <c r="I944" s="1034">
        <v>0.30479556102203492</v>
      </c>
      <c r="J944" s="512"/>
      <c r="K944" s="1053">
        <v>10.229999999999826</v>
      </c>
      <c r="L944" s="1032">
        <v>1.0541606924923405E-2</v>
      </c>
      <c r="M944" s="1039">
        <v>4.1186252540277173E-4</v>
      </c>
      <c r="N944" s="1039">
        <v>1.6239513068908933</v>
      </c>
      <c r="O944" s="1039">
        <v>6.2028927828914728E-5</v>
      </c>
      <c r="P944" s="1034">
        <v>1.4934354679742664E-4</v>
      </c>
      <c r="Q944" s="512"/>
      <c r="R944" s="512"/>
      <c r="S944" s="512"/>
      <c r="T944" s="512"/>
      <c r="U944" s="512"/>
      <c r="V944" s="512"/>
      <c r="W944" s="512"/>
      <c r="X944" s="512"/>
      <c r="Y944" s="512"/>
      <c r="Z944" s="512"/>
      <c r="AA944" s="512"/>
      <c r="AB944" s="512"/>
      <c r="AC944" s="511"/>
    </row>
    <row r="945" spans="1:29">
      <c r="A945" s="513"/>
      <c r="B945" s="1031">
        <v>10.239999999999826</v>
      </c>
      <c r="C945" s="1032">
        <v>1.5154546905784377E-5</v>
      </c>
      <c r="D945" s="1033">
        <v>5.8921471756659346E-8</v>
      </c>
      <c r="E945" s="1045">
        <v>0.16466488409099456</v>
      </c>
      <c r="F945" s="1045">
        <v>0.10422285822448588</v>
      </c>
      <c r="G945" s="1033">
        <v>1.4794938507853997E-3</v>
      </c>
      <c r="H945" s="1033">
        <v>6.3851988659024329E-22</v>
      </c>
      <c r="I945" s="1034">
        <v>0.29107750102828955</v>
      </c>
      <c r="J945" s="512"/>
      <c r="K945" s="1053">
        <v>10.239999999999826</v>
      </c>
      <c r="L945" s="1032">
        <v>1.0787152493652353E-2</v>
      </c>
      <c r="M945" s="1039">
        <v>4.2145603602770882E-4</v>
      </c>
      <c r="N945" s="1039">
        <v>1.6617779921466176</v>
      </c>
      <c r="O945" s="1039">
        <v>6.3473767166016877E-5</v>
      </c>
      <c r="P945" s="1034">
        <v>1.52822204880159E-4</v>
      </c>
      <c r="Q945" s="512"/>
      <c r="R945" s="512"/>
      <c r="S945" s="512"/>
      <c r="T945" s="512"/>
      <c r="U945" s="512"/>
      <c r="V945" s="512"/>
      <c r="W945" s="512"/>
      <c r="X945" s="512"/>
      <c r="Y945" s="512"/>
      <c r="Z945" s="512"/>
      <c r="AA945" s="512"/>
      <c r="AB945" s="512"/>
      <c r="AC945" s="511"/>
    </row>
    <row r="946" spans="1:29">
      <c r="A946" s="513"/>
      <c r="B946" s="1031">
        <v>10.249999999999826</v>
      </c>
      <c r="C946" s="1032">
        <v>1.4472479939538176E-5</v>
      </c>
      <c r="D946" s="1033">
        <v>5.6269568685081123E-8</v>
      </c>
      <c r="E946" s="1045">
        <v>0.15725374348497892</v>
      </c>
      <c r="F946" s="1045">
        <v>9.9532056898347279E-2</v>
      </c>
      <c r="G946" s="1033">
        <v>1.4129056585643616E-3</v>
      </c>
      <c r="H946" s="1033">
        <v>5.9590143030475164E-22</v>
      </c>
      <c r="I946" s="1034">
        <v>0.27797685543966349</v>
      </c>
      <c r="J946" s="512"/>
      <c r="K946" s="1053">
        <v>10.249999999999826</v>
      </c>
      <c r="L946" s="1032">
        <v>1.1038417553418313E-2</v>
      </c>
      <c r="M946" s="1039">
        <v>4.3127300822157948E-4</v>
      </c>
      <c r="N946" s="1039">
        <v>1.7004857740900159</v>
      </c>
      <c r="O946" s="1039">
        <v>6.4952261134645291E-5</v>
      </c>
      <c r="P946" s="1034">
        <v>1.5638189131876034E-4</v>
      </c>
      <c r="Q946" s="512"/>
      <c r="R946" s="512"/>
      <c r="S946" s="512"/>
      <c r="T946" s="512"/>
      <c r="U946" s="512"/>
      <c r="V946" s="512"/>
      <c r="W946" s="512"/>
      <c r="X946" s="512"/>
      <c r="Y946" s="512"/>
      <c r="Z946" s="512"/>
      <c r="AA946" s="512"/>
      <c r="AB946" s="512"/>
      <c r="AC946" s="511"/>
    </row>
    <row r="947" spans="1:29">
      <c r="A947" s="513"/>
      <c r="B947" s="1031">
        <v>10.259999999999826</v>
      </c>
      <c r="C947" s="1032">
        <v>1.3821111043602919E-5</v>
      </c>
      <c r="D947" s="1033">
        <v>5.3737020912876444E-8</v>
      </c>
      <c r="E947" s="1045">
        <v>0.15017615915227159</v>
      </c>
      <c r="F947" s="1045">
        <v>9.5052376409385395E-2</v>
      </c>
      <c r="G947" s="1033">
        <v>1.3493144286767002E-3</v>
      </c>
      <c r="H947" s="1033">
        <v>5.5612757268299598E-22</v>
      </c>
      <c r="I947" s="1034">
        <v>0.26546583603043111</v>
      </c>
      <c r="J947" s="512"/>
      <c r="K947" s="1053">
        <v>10.259999999999826</v>
      </c>
      <c r="L947" s="1032">
        <v>1.1295535328281824E-2</v>
      </c>
      <c r="M947" s="1039">
        <v>4.4131864707298222E-4</v>
      </c>
      <c r="N947" s="1039">
        <v>1.7400951760994261</v>
      </c>
      <c r="O947" s="1039">
        <v>6.6465193651872093E-5</v>
      </c>
      <c r="P947" s="1034">
        <v>1.6002449350609792E-4</v>
      </c>
      <c r="Q947" s="512"/>
      <c r="R947" s="512"/>
      <c r="S947" s="512"/>
      <c r="T947" s="512"/>
      <c r="U947" s="512"/>
      <c r="V947" s="512"/>
      <c r="W947" s="512"/>
      <c r="X947" s="512"/>
      <c r="Y947" s="512"/>
      <c r="Z947" s="512"/>
      <c r="AA947" s="512"/>
      <c r="AB947" s="512"/>
      <c r="AC947" s="511"/>
    </row>
    <row r="948" spans="1:29">
      <c r="A948" s="513"/>
      <c r="B948" s="1031">
        <v>10.269999999999825</v>
      </c>
      <c r="C948" s="1032">
        <v>1.3199058577219784E-5</v>
      </c>
      <c r="D948" s="1033">
        <v>5.1318456566675884E-8</v>
      </c>
      <c r="E948" s="1045">
        <v>0.14341711858759462</v>
      </c>
      <c r="F948" s="1045">
        <v>9.0774314754681923E-2</v>
      </c>
      <c r="G948" s="1033">
        <v>1.2885852755979987E-3</v>
      </c>
      <c r="H948" s="1033">
        <v>5.1900844899819728E-22</v>
      </c>
      <c r="I948" s="1034">
        <v>0.25351790525104401</v>
      </c>
      <c r="J948" s="512"/>
      <c r="K948" s="1053">
        <v>10.269999999999825</v>
      </c>
      <c r="L948" s="1032">
        <v>1.1558642145490476E-2</v>
      </c>
      <c r="M948" s="1039">
        <v>4.5159827891260595E-4</v>
      </c>
      <c r="N948" s="1039">
        <v>1.7806271996040874</v>
      </c>
      <c r="O948" s="1039">
        <v>6.8013366894543962E-5</v>
      </c>
      <c r="P948" s="1034">
        <v>1.6375194279806703E-4</v>
      </c>
      <c r="Q948" s="512"/>
      <c r="R948" s="512"/>
      <c r="S948" s="512"/>
      <c r="T948" s="512"/>
      <c r="U948" s="512"/>
      <c r="V948" s="512"/>
      <c r="W948" s="512"/>
      <c r="X948" s="512"/>
      <c r="Y948" s="512"/>
      <c r="Z948" s="512"/>
      <c r="AA948" s="512"/>
      <c r="AB948" s="512"/>
      <c r="AC948" s="511"/>
    </row>
    <row r="949" spans="1:29">
      <c r="A949" s="513"/>
      <c r="B949" s="1031">
        <v>10.279999999999825</v>
      </c>
      <c r="C949" s="1032">
        <v>1.260500308370754E-5</v>
      </c>
      <c r="D949" s="1033">
        <v>4.9008745547238547E-8</v>
      </c>
      <c r="E949" s="1045">
        <v>0.13696228495970997</v>
      </c>
      <c r="F949" s="1045">
        <v>8.6688797591897501E-2</v>
      </c>
      <c r="G949" s="1033">
        <v>1.2305893846524777E-3</v>
      </c>
      <c r="H949" s="1033">
        <v>4.8436686717753667E-22</v>
      </c>
      <c r="I949" s="1034">
        <v>0.24210771993843197</v>
      </c>
      <c r="J949" s="512"/>
      <c r="K949" s="1053">
        <v>10.279999999999825</v>
      </c>
      <c r="L949" s="1032">
        <v>1.1827877507761387E-2</v>
      </c>
      <c r="M949" s="1039">
        <v>4.6211735413731919E-4</v>
      </c>
      <c r="N949" s="1039">
        <v>1.8221033352193665</v>
      </c>
      <c r="O949" s="1039">
        <v>6.9597601724606683E-5</v>
      </c>
      <c r="P949" s="1034">
        <v>1.6756621553762089E-4</v>
      </c>
      <c r="Q949" s="512"/>
      <c r="R949" s="512"/>
      <c r="S949" s="512"/>
      <c r="T949" s="512"/>
      <c r="U949" s="512"/>
      <c r="V949" s="512"/>
      <c r="W949" s="512"/>
      <c r="X949" s="512"/>
      <c r="Y949" s="512"/>
      <c r="Z949" s="512"/>
      <c r="AA949" s="512"/>
      <c r="AB949" s="512"/>
      <c r="AC949" s="511"/>
    </row>
    <row r="950" spans="1:29">
      <c r="A950" s="513"/>
      <c r="B950" s="1031">
        <v>10.289999999999825</v>
      </c>
      <c r="C950" s="1032">
        <v>1.203768449171804E-5</v>
      </c>
      <c r="D950" s="1033">
        <v>4.6802988647823876E-8</v>
      </c>
      <c r="E950" s="1045">
        <v>0.13079796670107824</v>
      </c>
      <c r="F950" s="1045">
        <v>8.2787158991375009E-2</v>
      </c>
      <c r="G950" s="1033">
        <v>1.1752037387797974E-3</v>
      </c>
      <c r="H950" s="1033">
        <v>4.520374619570077E-22</v>
      </c>
      <c r="I950" s="1034">
        <v>0.23121107755975673</v>
      </c>
      <c r="J950" s="512"/>
      <c r="K950" s="1053">
        <v>10.289999999999825</v>
      </c>
      <c r="L950" s="1032">
        <v>1.2103384167247376E-2</v>
      </c>
      <c r="M950" s="1039">
        <v>4.7288145010004212E-4</v>
      </c>
      <c r="N950" s="1039">
        <v>1.8645455741413672</v>
      </c>
      <c r="O950" s="1039">
        <v>7.1218738124336915E-5</v>
      </c>
      <c r="P950" s="1034">
        <v>1.7146933410265385E-4</v>
      </c>
      <c r="Q950" s="512"/>
      <c r="R950" s="512"/>
      <c r="S950" s="512"/>
      <c r="T950" s="512"/>
      <c r="U950" s="512"/>
      <c r="V950" s="512"/>
      <c r="W950" s="512"/>
      <c r="X950" s="512"/>
      <c r="Y950" s="512"/>
      <c r="Z950" s="512"/>
      <c r="AA950" s="512"/>
      <c r="AB950" s="512"/>
      <c r="AC950" s="511"/>
    </row>
    <row r="951" spans="1:29">
      <c r="A951" s="513"/>
      <c r="B951" s="1031">
        <v>10.299999999999825</v>
      </c>
      <c r="C951" s="1032">
        <v>1.1495899442455946E-5</v>
      </c>
      <c r="D951" s="1033">
        <v>4.4696507162317246E-8</v>
      </c>
      <c r="E951" s="1045">
        <v>0.12491108846620841</v>
      </c>
      <c r="F951" s="1045">
        <v>7.9061123054541008E-2</v>
      </c>
      <c r="G951" s="1033">
        <v>1.1223108575993792E-3</v>
      </c>
      <c r="H951" s="1033">
        <v>4.2186590549273364E-22</v>
      </c>
      <c r="I951" s="1034">
        <v>0.22080486487559492</v>
      </c>
      <c r="J951" s="512"/>
      <c r="K951" s="1053">
        <v>10.299999999999825</v>
      </c>
      <c r="L951" s="1032">
        <v>1.2385308201226072E-2</v>
      </c>
      <c r="M951" s="1039">
        <v>4.8389627406693434E-4</v>
      </c>
      <c r="N951" s="1039">
        <v>1.9079764198069562</v>
      </c>
      <c r="O951" s="1039">
        <v>7.2877635641712158E-5</v>
      </c>
      <c r="P951" s="1034">
        <v>1.7546336797829304E-4</v>
      </c>
      <c r="Q951" s="512"/>
      <c r="R951" s="512"/>
      <c r="S951" s="512"/>
      <c r="T951" s="512"/>
      <c r="U951" s="512"/>
      <c r="V951" s="512"/>
      <c r="W951" s="512"/>
      <c r="X951" s="512"/>
      <c r="Y951" s="512"/>
      <c r="Z951" s="512"/>
      <c r="AA951" s="512"/>
      <c r="AB951" s="512"/>
      <c r="AC951" s="511"/>
    </row>
    <row r="952" spans="1:29">
      <c r="A952" s="513"/>
      <c r="B952" s="1031">
        <v>10.309999999999825</v>
      </c>
      <c r="C952" s="1032">
        <v>1.0978498737193392E-5</v>
      </c>
      <c r="D952" s="1033">
        <v>4.2684832961066995E-8</v>
      </c>
      <c r="E952" s="1045">
        <v>0.11928916339709676</v>
      </c>
      <c r="F952" s="1045">
        <v>7.5502786359615132E-2</v>
      </c>
      <c r="G952" s="1033">
        <v>1.0717985482187667E-3</v>
      </c>
      <c r="H952" s="1033">
        <v>3.9370817066071081E-22</v>
      </c>
      <c r="I952" s="1034">
        <v>0.21086700891365825</v>
      </c>
      <c r="J952" s="512"/>
      <c r="K952" s="1053">
        <v>10.309999999999825</v>
      </c>
      <c r="L952" s="1032">
        <v>1.267379908955199E-2</v>
      </c>
      <c r="M952" s="1039">
        <v>4.9516766624346103E-4</v>
      </c>
      <c r="N952" s="1039">
        <v>1.9524188998253802</v>
      </c>
      <c r="O952" s="1039">
        <v>7.4575173846154157E-5</v>
      </c>
      <c r="P952" s="1034">
        <v>1.7955043485416648E-4</v>
      </c>
      <c r="Q952" s="512"/>
      <c r="R952" s="512"/>
      <c r="S952" s="512"/>
      <c r="T952" s="512"/>
      <c r="U952" s="512"/>
      <c r="V952" s="512"/>
      <c r="W952" s="512"/>
      <c r="X952" s="512"/>
      <c r="Y952" s="512"/>
      <c r="Z952" s="512"/>
      <c r="AA952" s="512"/>
      <c r="AB952" s="512"/>
      <c r="AC952" s="511"/>
    </row>
    <row r="953" spans="1:29">
      <c r="A953" s="513"/>
      <c r="B953" s="1031">
        <v>10.319999999999824</v>
      </c>
      <c r="C953" s="1032">
        <v>1.0484384899665386E-5</v>
      </c>
      <c r="D953" s="1033">
        <v>4.07636990133824E-8</v>
      </c>
      <c r="E953" s="1045">
        <v>0.11392026663692706</v>
      </c>
      <c r="F953" s="1045">
        <v>7.2104601197392856E-2</v>
      </c>
      <c r="G953" s="1033">
        <v>1.0235596672574609E-3</v>
      </c>
      <c r="H953" s="1033">
        <v>3.6742984352802417E-22</v>
      </c>
      <c r="I953" s="1034">
        <v>0.20137643014905968</v>
      </c>
      <c r="J953" s="512"/>
      <c r="K953" s="1053">
        <v>10.319999999999824</v>
      </c>
      <c r="L953" s="1032">
        <v>1.2969009793912748E-2</v>
      </c>
      <c r="M953" s="1039">
        <v>5.0670160287094883E-4</v>
      </c>
      <c r="N953" s="1039">
        <v>1.9978965781878109</v>
      </c>
      <c r="O953" s="1039">
        <v>7.6312252794888508E-5</v>
      </c>
      <c r="P953" s="1034">
        <v>1.8373270174723059E-4</v>
      </c>
      <c r="Q953" s="512"/>
      <c r="R953" s="512"/>
      <c r="S953" s="512"/>
      <c r="T953" s="512"/>
      <c r="U953" s="512"/>
      <c r="V953" s="512"/>
      <c r="W953" s="512"/>
      <c r="X953" s="512"/>
      <c r="Y953" s="512"/>
      <c r="Z953" s="512"/>
      <c r="AA953" s="512"/>
      <c r="AB953" s="512"/>
      <c r="AC953" s="511"/>
    </row>
    <row r="954" spans="1:29">
      <c r="A954" s="513"/>
      <c r="B954" s="1031">
        <v>10.329999999999824</v>
      </c>
      <c r="C954" s="1032">
        <v>1.0012509848175616E-5</v>
      </c>
      <c r="D954" s="1033">
        <v>3.8929030336589804E-8</v>
      </c>
      <c r="E954" s="1045">
        <v>0.10879301003585132</v>
      </c>
      <c r="F954" s="1045">
        <v>6.8859359561543029E-2</v>
      </c>
      <c r="G954" s="1033">
        <v>9.7749189358145041E-4</v>
      </c>
      <c r="H954" s="1033">
        <v>3.4290548171369416E-22</v>
      </c>
      <c r="I954" s="1034">
        <v>0.19231299779181696</v>
      </c>
      <c r="J954" s="512"/>
      <c r="K954" s="1053">
        <v>10.329999999999824</v>
      </c>
      <c r="L954" s="1032">
        <v>1.3271096838931337E-2</v>
      </c>
      <c r="M954" s="1039">
        <v>5.1850419939526574E-4</v>
      </c>
      <c r="N954" s="1039">
        <v>2.0444335677612777</v>
      </c>
      <c r="O954" s="1039">
        <v>7.8089793510166541E-5</v>
      </c>
      <c r="P954" s="1034">
        <v>1.8801238615075028E-4</v>
      </c>
      <c r="Q954" s="512"/>
      <c r="R954" s="512"/>
      <c r="S954" s="512"/>
      <c r="T954" s="512"/>
      <c r="U954" s="512"/>
      <c r="V954" s="512"/>
      <c r="W954" s="512"/>
      <c r="X954" s="512"/>
      <c r="Y954" s="512"/>
      <c r="Z954" s="512"/>
      <c r="AA954" s="512"/>
      <c r="AB954" s="512"/>
      <c r="AC954" s="511"/>
    </row>
    <row r="955" spans="1:29">
      <c r="A955" s="513"/>
      <c r="B955" s="1031">
        <v>10.339999999999824</v>
      </c>
      <c r="C955" s="1032">
        <v>9.5618726724743264E-6</v>
      </c>
      <c r="D955" s="1033">
        <v>3.7176935352446821E-8</v>
      </c>
      <c r="E955" s="1045">
        <v>0.10389651799519366</v>
      </c>
      <c r="F955" s="1045">
        <v>6.5760177859457869E-2</v>
      </c>
      <c r="G955" s="1033">
        <v>9.3349751126633942E-4</v>
      </c>
      <c r="H955" s="1033">
        <v>3.2001801557617357E-22</v>
      </c>
      <c r="I955" s="1034">
        <v>0.18365748708674198</v>
      </c>
      <c r="J955" s="512"/>
      <c r="K955" s="1053">
        <v>10.339999999999824</v>
      </c>
      <c r="L955" s="1032">
        <v>1.3580220395157702E-2</v>
      </c>
      <c r="M955" s="1039">
        <v>5.3058171370931823E-4</v>
      </c>
      <c r="N955" s="1039">
        <v>2.0920545430736555</v>
      </c>
      <c r="O955" s="1039">
        <v>7.9908738467604512E-5</v>
      </c>
      <c r="P955" s="1034">
        <v>1.9239175721004584E-4</v>
      </c>
      <c r="Q955" s="512"/>
      <c r="R955" s="512"/>
      <c r="S955" s="512"/>
      <c r="T955" s="512"/>
      <c r="U955" s="512"/>
      <c r="V955" s="512"/>
      <c r="W955" s="512"/>
      <c r="X955" s="512"/>
      <c r="Y955" s="512"/>
      <c r="Z955" s="512"/>
      <c r="AA955" s="512"/>
      <c r="AB955" s="512"/>
      <c r="AC955" s="511"/>
    </row>
    <row r="956" spans="1:29">
      <c r="A956" s="513"/>
      <c r="B956" s="1031">
        <v>10.349999999999824</v>
      </c>
      <c r="C956" s="1032">
        <v>9.1315175106939588E-6</v>
      </c>
      <c r="D956" s="1033">
        <v>3.5503697632584948E-8</v>
      </c>
      <c r="E956" s="1040">
        <v>9.9220404398852699E-2</v>
      </c>
      <c r="F956" s="1045">
        <v>6.280048231123328E-2</v>
      </c>
      <c r="G956" s="1033">
        <v>8.9148320232881645E-4</v>
      </c>
      <c r="H956" s="1033">
        <v>2.9865818936897833E-22</v>
      </c>
      <c r="I956" s="1034">
        <v>0.17539153853516626</v>
      </c>
      <c r="J956" s="512"/>
      <c r="K956" s="1053">
        <v>10.349999999999824</v>
      </c>
      <c r="L956" s="1032">
        <v>1.3896544363993051E-2</v>
      </c>
      <c r="M956" s="1039">
        <v>5.4294054947105872E-4</v>
      </c>
      <c r="N956" s="1039">
        <v>2.1407847533963862</v>
      </c>
      <c r="O956" s="1039">
        <v>8.1770052095895223E-5</v>
      </c>
      <c r="P956" s="1034">
        <v>1.9687313692562014E-4</v>
      </c>
      <c r="Q956" s="512"/>
      <c r="R956" s="512"/>
      <c r="S956" s="512"/>
      <c r="T956" s="512"/>
      <c r="U956" s="512"/>
      <c r="V956" s="512"/>
      <c r="W956" s="512"/>
      <c r="X956" s="512"/>
      <c r="Y956" s="512"/>
      <c r="Z956" s="512"/>
      <c r="AA956" s="512"/>
      <c r="AB956" s="512"/>
      <c r="AC956" s="511"/>
    </row>
    <row r="957" spans="1:29">
      <c r="A957" s="513"/>
      <c r="B957" s="1031">
        <v>10.359999999999824</v>
      </c>
      <c r="C957" s="1032">
        <v>8.7205315218376496E-6</v>
      </c>
      <c r="D957" s="1033">
        <v>3.3905768015465443E-8</v>
      </c>
      <c r="E957" s="1045">
        <v>9.4754750582953018E-2</v>
      </c>
      <c r="F957" s="1045">
        <v>5.9973995005798114E-2</v>
      </c>
      <c r="G957" s="1033">
        <v>8.5135984878666746E-4</v>
      </c>
      <c r="H957" s="1033">
        <v>2.787240396968413E-22</v>
      </c>
      <c r="I957" s="1034">
        <v>0.16749761895197679</v>
      </c>
      <c r="J957" s="512"/>
      <c r="K957" s="1053">
        <v>10.359999999999824</v>
      </c>
      <c r="L957" s="1032">
        <v>1.4220236464592697E-2</v>
      </c>
      <c r="M957" s="1039">
        <v>5.5558725949879644E-4</v>
      </c>
      <c r="N957" s="1039">
        <v>2.1906500361320047</v>
      </c>
      <c r="O957" s="1039">
        <v>8.3674721288161765E-5</v>
      </c>
      <c r="P957" s="1034">
        <v>2.0145890138431648E-4</v>
      </c>
      <c r="Q957" s="512"/>
      <c r="R957" s="512"/>
      <c r="S957" s="512"/>
      <c r="T957" s="512"/>
      <c r="U957" s="512"/>
      <c r="V957" s="512"/>
      <c r="W957" s="512"/>
      <c r="X957" s="512"/>
      <c r="Y957" s="512"/>
      <c r="Z957" s="512"/>
      <c r="AA957" s="512"/>
      <c r="AB957" s="512"/>
      <c r="AC957" s="511"/>
    </row>
    <row r="958" spans="1:29">
      <c r="A958" s="513"/>
      <c r="B958" s="1031">
        <v>10.369999999999823</v>
      </c>
      <c r="C958" s="1032">
        <v>8.3280429495211865E-6</v>
      </c>
      <c r="D958" s="1033">
        <v>3.2379757078132233E-8</v>
      </c>
      <c r="E958" s="1045">
        <v>9.0490084297030468E-2</v>
      </c>
      <c r="F958" s="1045">
        <v>5.727472058462383E-2</v>
      </c>
      <c r="G958" s="1033">
        <v>8.1304234362759842E-4</v>
      </c>
      <c r="H958" s="1033">
        <v>2.6012040878258854E-22</v>
      </c>
      <c r="I958" s="1034">
        <v>0.15995898427538141</v>
      </c>
      <c r="J958" s="512"/>
      <c r="K958" s="1053">
        <v>10.369999999999823</v>
      </c>
      <c r="L958" s="1032">
        <v>1.4551468322792948E-2</v>
      </c>
      <c r="M958" s="1039">
        <v>5.6852854924558706E-4</v>
      </c>
      <c r="N958" s="1039">
        <v>2.2416768305134607</v>
      </c>
      <c r="O958" s="1039">
        <v>8.5623755925221158E-5</v>
      </c>
      <c r="P958" s="1034">
        <v>2.0615148201915052E-4</v>
      </c>
      <c r="Q958" s="512"/>
      <c r="R958" s="512"/>
      <c r="S958" s="512"/>
      <c r="T958" s="512"/>
      <c r="U958" s="512"/>
      <c r="V958" s="512"/>
      <c r="W958" s="512"/>
      <c r="X958" s="512"/>
      <c r="Y958" s="512"/>
      <c r="Z958" s="512"/>
      <c r="AA958" s="512"/>
      <c r="AB958" s="512"/>
      <c r="AC958" s="511"/>
    </row>
    <row r="959" spans="1:29">
      <c r="A959" s="513"/>
      <c r="B959" s="1031">
        <v>10.379999999999823</v>
      </c>
      <c r="C959" s="1032">
        <v>7.953219272860826E-6</v>
      </c>
      <c r="D959" s="1033">
        <v>3.092242794679141E-8</v>
      </c>
      <c r="E959" s="1045">
        <v>8.6417359612118869E-2</v>
      </c>
      <c r="F959" s="1045">
        <v>5.4696933524765089E-2</v>
      </c>
      <c r="G959" s="1033">
        <v>7.7644941028584926E-4</v>
      </c>
      <c r="H959" s="1033">
        <v>2.4275849022142568E-22</v>
      </c>
      <c r="I959" s="1034">
        <v>0.15275964405050874</v>
      </c>
      <c r="J959" s="512"/>
      <c r="K959" s="1053">
        <v>10.379999999999823</v>
      </c>
      <c r="L959" s="1032">
        <v>1.48904155621094E-2</v>
      </c>
      <c r="M959" s="1039">
        <v>5.8177128035455286E-4</v>
      </c>
      <c r="N959" s="1039">
        <v>2.2938921916225561</v>
      </c>
      <c r="O959" s="1039">
        <v>8.7618189411036498E-5</v>
      </c>
      <c r="P959" s="1034">
        <v>2.1095336689848858E-4</v>
      </c>
      <c r="Q959" s="512"/>
      <c r="R959" s="512"/>
      <c r="S959" s="512"/>
      <c r="T959" s="512"/>
      <c r="U959" s="512"/>
      <c r="V959" s="512"/>
      <c r="W959" s="512"/>
      <c r="X959" s="512"/>
      <c r="Y959" s="512"/>
      <c r="Z959" s="512"/>
      <c r="AA959" s="512"/>
      <c r="AB959" s="512"/>
      <c r="AC959" s="511"/>
    </row>
    <row r="960" spans="1:29">
      <c r="A960" s="513"/>
      <c r="B960" s="1031">
        <v>10.389999999999823</v>
      </c>
      <c r="C960" s="1032">
        <v>7.5952654405848872E-6</v>
      </c>
      <c r="D960" s="1033">
        <v>2.9530689430967851E-8</v>
      </c>
      <c r="E960" s="1045">
        <v>8.2527937733121837E-2</v>
      </c>
      <c r="F960" s="1045">
        <v>5.2235165994258009E-2</v>
      </c>
      <c r="G960" s="1033">
        <v>7.4150343024370234E-4</v>
      </c>
      <c r="H960" s="1033">
        <v>2.2655540505412984E-22</v>
      </c>
      <c r="I960" s="1034">
        <v>0.1458843275115094</v>
      </c>
      <c r="J960" s="512"/>
      <c r="K960" s="1053">
        <v>10.389999999999823</v>
      </c>
      <c r="L960" s="1032">
        <v>1.5237257896854838E-2</v>
      </c>
      <c r="M960" s="1039">
        <v>5.9532247429701585E-4</v>
      </c>
      <c r="N960" s="1039">
        <v>2.3473238047349021</v>
      </c>
      <c r="O960" s="1039">
        <v>8.9659079220641403E-5</v>
      </c>
      <c r="P960" s="1034">
        <v>2.1586710204525418E-4</v>
      </c>
      <c r="Q960" s="512"/>
      <c r="R960" s="512"/>
      <c r="S960" s="512"/>
      <c r="T960" s="512"/>
      <c r="U960" s="512"/>
      <c r="V960" s="512"/>
      <c r="W960" s="512"/>
      <c r="X960" s="512"/>
      <c r="Y960" s="512"/>
      <c r="Z960" s="512"/>
      <c r="AA960" s="512"/>
      <c r="AB960" s="512"/>
      <c r="AC960" s="511"/>
    </row>
    <row r="961" spans="1:29">
      <c r="A961" s="513"/>
      <c r="B961" s="1031">
        <v>10.399999999999823</v>
      </c>
      <c r="C961" s="1032">
        <v>7.2534221846234034E-6</v>
      </c>
      <c r="D961" s="1033">
        <v>2.8201589466675881E-8</v>
      </c>
      <c r="E961" s="1045">
        <v>7.881356867477006E-2</v>
      </c>
      <c r="F961" s="1045">
        <v>4.9884196254115436E-2</v>
      </c>
      <c r="G961" s="1033">
        <v>7.0813027839219868E-4</v>
      </c>
      <c r="H961" s="1033">
        <v>2.1143380613556809E-22</v>
      </c>
      <c r="I961" s="1034">
        <v>0.13931845119021452</v>
      </c>
      <c r="J961" s="512"/>
      <c r="K961" s="1053">
        <v>10.399999999999823</v>
      </c>
      <c r="L961" s="1032">
        <v>1.5592179227426136E-2</v>
      </c>
      <c r="M961" s="1039">
        <v>6.0918931609537568E-4</v>
      </c>
      <c r="N961" s="1039">
        <v>2.4019999999990223</v>
      </c>
      <c r="O961" s="1039">
        <v>9.1747507460827334E-5</v>
      </c>
      <c r="P961" s="1034">
        <v>2.2089529278686301E-4</v>
      </c>
      <c r="Q961" s="512"/>
      <c r="R961" s="512"/>
      <c r="S961" s="512"/>
      <c r="T961" s="512"/>
      <c r="U961" s="512"/>
      <c r="V961" s="512"/>
      <c r="W961" s="512"/>
      <c r="X961" s="512"/>
      <c r="Y961" s="512"/>
      <c r="Z961" s="512"/>
      <c r="AA961" s="512"/>
      <c r="AB961" s="512"/>
      <c r="AC961" s="511"/>
    </row>
    <row r="962" spans="1:29">
      <c r="A962" s="513"/>
      <c r="B962" s="1031">
        <v>10.409999999999823</v>
      </c>
      <c r="C962" s="1032">
        <v>6.926964409598759E-6</v>
      </c>
      <c r="D962" s="1033">
        <v>2.6932308854695695E-8</v>
      </c>
      <c r="E962" s="1045">
        <v>7.5266373762296709E-2</v>
      </c>
      <c r="F962" s="1045">
        <v>4.763903758231855E-2</v>
      </c>
      <c r="G962" s="1033">
        <v>6.7625916580184547E-4</v>
      </c>
      <c r="H962" s="1033">
        <v>1.9732150890989905E-22</v>
      </c>
      <c r="I962" s="1034">
        <v>0.13304808798264423</v>
      </c>
      <c r="J962" s="512"/>
      <c r="K962" s="1053">
        <v>10.409999999999823</v>
      </c>
      <c r="L962" s="1032">
        <v>1.5955367737810706E-2</v>
      </c>
      <c r="M962" s="1039">
        <v>6.2337915813270308E-4</v>
      </c>
      <c r="N962" s="1039">
        <v>2.4579497674573707</v>
      </c>
      <c r="O962" s="1039">
        <v>9.3884581443890821E-5</v>
      </c>
      <c r="P962" s="1034">
        <v>2.2604060513660234E-4</v>
      </c>
      <c r="Q962" s="512"/>
      <c r="R962" s="512"/>
      <c r="S962" s="512"/>
      <c r="T962" s="512"/>
      <c r="U962" s="512"/>
      <c r="V962" s="512"/>
      <c r="W962" s="512"/>
      <c r="X962" s="512"/>
      <c r="Y962" s="512"/>
      <c r="Z962" s="512"/>
      <c r="AA962" s="512"/>
      <c r="AB962" s="512"/>
      <c r="AC962" s="511"/>
    </row>
    <row r="963" spans="1:29">
      <c r="A963" s="513"/>
      <c r="B963" s="1031">
        <v>10.419999999999822</v>
      </c>
      <c r="C963" s="1032">
        <v>6.6151996548012174E-6</v>
      </c>
      <c r="D963" s="1033">
        <v>2.5720155280674053E-8</v>
      </c>
      <c r="E963" s="1045">
        <v>7.1878828919712229E-2</v>
      </c>
      <c r="F963" s="1045">
        <v>4.549492769631109E-2</v>
      </c>
      <c r="G963" s="1033">
        <v>6.4582248956980819E-4</v>
      </c>
      <c r="H963" s="1033">
        <v>1.8415114682991512E-22</v>
      </c>
      <c r="I963" s="1034">
        <v>0.12705993760775386</v>
      </c>
      <c r="J963" s="512"/>
      <c r="K963" s="1053">
        <v>10.419999999999822</v>
      </c>
      <c r="L963" s="1032">
        <v>1.6327015995364062E-2</v>
      </c>
      <c r="M963" s="1039">
        <v>6.3789952405106886E-4</v>
      </c>
      <c r="N963" s="1039">
        <v>2.5152027724172275</v>
      </c>
      <c r="O963" s="1039">
        <v>9.6071434274744836E-5</v>
      </c>
      <c r="P963" s="1034">
        <v>2.3130576720718538E-4</v>
      </c>
      <c r="Q963" s="512"/>
      <c r="R963" s="512"/>
      <c r="S963" s="512"/>
      <c r="T963" s="512"/>
      <c r="U963" s="512"/>
      <c r="V963" s="512"/>
      <c r="W963" s="512"/>
      <c r="X963" s="512"/>
      <c r="Y963" s="512"/>
      <c r="Z963" s="512"/>
      <c r="AA963" s="512"/>
      <c r="AB963" s="512"/>
      <c r="AC963" s="511"/>
    </row>
    <row r="964" spans="1:29">
      <c r="A964" s="513"/>
      <c r="B964" s="1031">
        <v>10.429999999999822</v>
      </c>
      <c r="C964" s="1032">
        <v>6.3174666253867252E-6</v>
      </c>
      <c r="D964" s="1033">
        <v>2.4562557604363802E-8</v>
      </c>
      <c r="E964" s="1045">
        <v>6.8643748710228353E-2</v>
      </c>
      <c r="F964" s="1045">
        <v>4.3447318651558382E-2</v>
      </c>
      <c r="G964" s="1033">
        <v>6.1675568942507299E-4</v>
      </c>
      <c r="H964" s="1033">
        <v>1.7185984977571653E-22</v>
      </c>
      <c r="I964" s="1034">
        <v>0.12134129839575115</v>
      </c>
      <c r="J964" s="512"/>
      <c r="K964" s="1053">
        <v>10.429999999999822</v>
      </c>
      <c r="L964" s="1032">
        <v>1.6707321052911825E-2</v>
      </c>
      <c r="M964" s="1039">
        <v>6.5275811274068704E-4</v>
      </c>
      <c r="N964" s="1039">
        <v>2.5737893711796729</v>
      </c>
      <c r="O964" s="1039">
        <v>9.830922545170743E-5</v>
      </c>
      <c r="P964" s="1034">
        <v>2.3669357065723621E-4</v>
      </c>
      <c r="Q964" s="512"/>
      <c r="R964" s="512"/>
      <c r="S964" s="512"/>
      <c r="T964" s="512"/>
      <c r="U964" s="512"/>
      <c r="V964" s="512"/>
      <c r="W964" s="512"/>
      <c r="X964" s="512"/>
      <c r="Y964" s="512"/>
      <c r="Z964" s="512"/>
      <c r="AA964" s="512"/>
      <c r="AB964" s="512"/>
      <c r="AC964" s="511"/>
    </row>
    <row r="965" spans="1:29">
      <c r="A965" s="513"/>
      <c r="B965" s="1031">
        <v>10.439999999999822</v>
      </c>
      <c r="C965" s="1032">
        <v>6.0331337896821838E-6</v>
      </c>
      <c r="D965" s="1033">
        <v>2.3457060405891881E-8</v>
      </c>
      <c r="E965" s="1045">
        <v>6.5554271094986599E-2</v>
      </c>
      <c r="F965" s="1045">
        <v>4.1491867194749121E-2</v>
      </c>
      <c r="G965" s="1033">
        <v>5.8899711078748418E-4</v>
      </c>
      <c r="H965" s="1033">
        <v>1.6038894393751226E-22</v>
      </c>
      <c r="I965" s="1034">
        <v>0.11588004034615716</v>
      </c>
      <c r="J965" s="512"/>
      <c r="K965" s="1053">
        <v>10.439999999999822</v>
      </c>
      <c r="L965" s="1032">
        <v>1.7096484553229378E-2</v>
      </c>
      <c r="M965" s="1039">
        <v>6.6796280242195541E-4</v>
      </c>
      <c r="N965" s="1039">
        <v>2.633740627134848</v>
      </c>
      <c r="O965" s="1039">
        <v>1.0059914148128097E-4</v>
      </c>
      <c r="P965" s="1034">
        <v>2.4220687217145934E-4</v>
      </c>
      <c r="Q965" s="512"/>
      <c r="R965" s="512"/>
      <c r="S965" s="512"/>
      <c r="T965" s="512"/>
      <c r="U965" s="512"/>
      <c r="V965" s="512"/>
      <c r="W965" s="512"/>
      <c r="X965" s="512"/>
      <c r="Y965" s="512"/>
      <c r="Z965" s="512"/>
      <c r="AA965" s="512"/>
      <c r="AB965" s="512"/>
      <c r="AC965" s="511"/>
    </row>
    <row r="966" spans="1:29">
      <c r="A966" s="513"/>
      <c r="B966" s="1031">
        <v>10.449999999999822</v>
      </c>
      <c r="C966" s="1032">
        <v>5.7615980396218969E-6</v>
      </c>
      <c r="D966" s="1033">
        <v>2.2401318777483729E-8</v>
      </c>
      <c r="E966" s="1045">
        <v>6.2603842877751545E-2</v>
      </c>
      <c r="F966" s="1045">
        <v>3.9624425551171454E-2</v>
      </c>
      <c r="G966" s="1033">
        <v>5.6248787399009392E-4</v>
      </c>
      <c r="H966" s="1033">
        <v>1.4968367172997086E-22</v>
      </c>
      <c r="I966" s="1034">
        <v>0.11066457939844498</v>
      </c>
      <c r="J966" s="512"/>
      <c r="K966" s="1053">
        <v>10.449999999999822</v>
      </c>
      <c r="L966" s="1032">
        <v>1.749471283595579E-2</v>
      </c>
      <c r="M966" s="1039">
        <v>6.8352165482260085E-4</v>
      </c>
      <c r="N966" s="1039">
        <v>2.6950883272322086</v>
      </c>
      <c r="O966" s="1039">
        <v>1.0294239650725494E-4</v>
      </c>
      <c r="P966" s="1034">
        <v>2.4784859497529473E-4</v>
      </c>
      <c r="Q966" s="512"/>
      <c r="R966" s="512"/>
      <c r="S966" s="512"/>
      <c r="T966" s="512"/>
      <c r="U966" s="512"/>
      <c r="V966" s="512"/>
      <c r="W966" s="512"/>
      <c r="X966" s="512"/>
      <c r="Y966" s="512"/>
      <c r="Z966" s="512"/>
      <c r="AA966" s="512"/>
      <c r="AB966" s="512"/>
      <c r="AC966" s="511"/>
    </row>
    <row r="967" spans="1:29">
      <c r="A967" s="513"/>
      <c r="B967" s="1031">
        <v>10.459999999999821</v>
      </c>
      <c r="C967" s="1032">
        <v>5.5022834114745518E-6</v>
      </c>
      <c r="D967" s="1033">
        <v>2.1393093349599741E-8</v>
      </c>
      <c r="E967" s="1045">
        <v>5.9786205804703611E-2</v>
      </c>
      <c r="F967" s="1045">
        <v>3.7841032626727091E-2</v>
      </c>
      <c r="G967" s="1033">
        <v>5.3717174938749945E-4</v>
      </c>
      <c r="H967" s="1033">
        <v>1.396929304010823E-22</v>
      </c>
      <c r="I967" s="1034">
        <v>0.1056838528606955</v>
      </c>
      <c r="J967" s="512"/>
      <c r="K967" s="1053">
        <v>10.459999999999821</v>
      </c>
      <c r="L967" s="1032">
        <v>1.7902217046997713E-2</v>
      </c>
      <c r="M967" s="1039">
        <v>6.9944291945211198E-4</v>
      </c>
      <c r="N967" s="1039">
        <v>2.7578649988343784</v>
      </c>
      <c r="O967" s="1039">
        <v>1.0534023295446074E-4</v>
      </c>
      <c r="P967" s="1034">
        <v>2.5362173038484998E-4</v>
      </c>
      <c r="Q967" s="512"/>
      <c r="R967" s="512"/>
      <c r="S967" s="512"/>
      <c r="T967" s="512"/>
      <c r="U967" s="512"/>
      <c r="V967" s="512"/>
      <c r="W967" s="512"/>
      <c r="X967" s="512"/>
      <c r="Y967" s="512"/>
      <c r="Z967" s="512"/>
      <c r="AA967" s="512"/>
      <c r="AB967" s="512"/>
      <c r="AC967" s="511"/>
    </row>
    <row r="968" spans="1:29">
      <c r="A968" s="513"/>
      <c r="B968" s="1031">
        <v>10.469999999999821</v>
      </c>
      <c r="C968" s="1032">
        <v>5.2546398641469317E-6</v>
      </c>
      <c r="D968" s="1033">
        <v>2.0430245540932244E-8</v>
      </c>
      <c r="E968" s="1045">
        <v>5.7095383289843697E-2</v>
      </c>
      <c r="F968" s="1045">
        <v>3.6137905605919646E-2</v>
      </c>
      <c r="G968" s="1033">
        <v>5.1299503808522684E-4</v>
      </c>
      <c r="H968" s="1033">
        <v>1.30369028087743E-22</v>
      </c>
      <c r="I968" s="1034">
        <v>0.10092729594414455</v>
      </c>
      <c r="J968" s="512"/>
      <c r="K968" s="1053">
        <v>10.469999999999821</v>
      </c>
      <c r="L968" s="1032">
        <v>1.8319213250481813E-2</v>
      </c>
      <c r="M968" s="1039">
        <v>7.1573503797573801E-4</v>
      </c>
      <c r="N968" s="1039">
        <v>2.8221039269635897</v>
      </c>
      <c r="O968" s="1039">
        <v>1.0779392218752184E-4</v>
      </c>
      <c r="P968" s="1034">
        <v>2.5952933939293578E-4</v>
      </c>
      <c r="Q968" s="512"/>
      <c r="R968" s="512"/>
      <c r="S968" s="512"/>
      <c r="T968" s="512"/>
      <c r="U968" s="512"/>
      <c r="V968" s="512"/>
      <c r="W968" s="512"/>
      <c r="X968" s="512"/>
      <c r="Y968" s="512"/>
      <c r="Z968" s="512"/>
      <c r="AA968" s="512"/>
      <c r="AB968" s="512"/>
      <c r="AC968" s="511"/>
    </row>
    <row r="969" spans="1:29">
      <c r="A969" s="513"/>
      <c r="B969" s="1031">
        <v>10.479999999999821</v>
      </c>
      <c r="C969" s="1032">
        <v>5.0181421124730075E-6</v>
      </c>
      <c r="D969" s="1033">
        <v>1.9510733022187796E-8</v>
      </c>
      <c r="E969" s="1045">
        <v>5.4525667737852924E-2</v>
      </c>
      <c r="F969" s="1045">
        <v>3.4511431927995752E-2</v>
      </c>
      <c r="G969" s="1033">
        <v>4.8990645803717592E-4</v>
      </c>
      <c r="H969" s="1033">
        <v>1.2166745615360989E-22</v>
      </c>
      <c r="I969" s="1034">
        <v>9.6384819353849419E-2</v>
      </c>
      <c r="J969" s="512"/>
      <c r="K969" s="1053">
        <v>10.479999999999821</v>
      </c>
      <c r="L969" s="1032">
        <v>1.8745922543314777E-2</v>
      </c>
      <c r="M969" s="1039">
        <v>7.3240664869037215E-4</v>
      </c>
      <c r="N969" s="1039">
        <v>2.887839171949838</v>
      </c>
      <c r="O969" s="1039">
        <v>1.1030476518494798E-4</v>
      </c>
      <c r="P969" s="1034">
        <v>2.6557455429204464E-4</v>
      </c>
      <c r="Q969" s="512"/>
      <c r="R969" s="512"/>
      <c r="S969" s="512"/>
      <c r="T969" s="512"/>
      <c r="U969" s="512"/>
      <c r="V969" s="512"/>
      <c r="W969" s="512"/>
      <c r="X969" s="512"/>
      <c r="Y969" s="512"/>
      <c r="Z969" s="512"/>
      <c r="AA969" s="512"/>
      <c r="AB969" s="512"/>
      <c r="AC969" s="511"/>
    </row>
    <row r="970" spans="1:29">
      <c r="A970" s="513"/>
      <c r="B970" s="1031">
        <v>10.489999999999821</v>
      </c>
      <c r="C970" s="1032">
        <v>4.7922885130136686E-6</v>
      </c>
      <c r="D970" s="1033">
        <v>1.8632605384032955E-8</v>
      </c>
      <c r="E970" s="1045">
        <v>5.2071608437517757E-2</v>
      </c>
      <c r="F970" s="1045">
        <v>3.2958161624219426E-2</v>
      </c>
      <c r="G970" s="1033">
        <v>4.6785703526952478E-4</v>
      </c>
      <c r="H970" s="1033">
        <v>1.1354667672238581E-22</v>
      </c>
      <c r="I970" s="1034">
        <v>9.2046787887941628E-2</v>
      </c>
      <c r="J970" s="512"/>
      <c r="K970" s="1053">
        <v>10.489999999999821</v>
      </c>
      <c r="L970" s="1032">
        <v>1.9182571172411813E-2</v>
      </c>
      <c r="M970" s="1039">
        <v>7.4946659110468989E-4</v>
      </c>
      <c r="N970" s="1039">
        <v>2.9551055874901246</v>
      </c>
      <c r="O970" s="1039">
        <v>1.1287409322893136E-4</v>
      </c>
      <c r="P970" s="1034">
        <v>2.7176058033513391E-4</v>
      </c>
      <c r="Q970" s="512"/>
      <c r="R970" s="512"/>
      <c r="S970" s="512"/>
      <c r="T970" s="512"/>
      <c r="U970" s="512"/>
      <c r="V970" s="512"/>
      <c r="W970" s="512"/>
      <c r="X970" s="512"/>
      <c r="Y970" s="512"/>
      <c r="Z970" s="512"/>
      <c r="AA970" s="512"/>
      <c r="AB970" s="512"/>
      <c r="AC970" s="511"/>
    </row>
    <row r="971" spans="1:29">
      <c r="A971" s="513"/>
      <c r="B971" s="1031">
        <v>10.499999999999821</v>
      </c>
      <c r="C971" s="1032">
        <v>4.5766000000037468E-6</v>
      </c>
      <c r="D971" s="1033">
        <v>1.7794000000014562E-8</v>
      </c>
      <c r="E971" s="1045">
        <v>4.9728000000040719E-2</v>
      </c>
      <c r="F971" s="1045">
        <v>3.1474800000025761E-2</v>
      </c>
      <c r="G971" s="1033">
        <v>4.4680000000036583E-4</v>
      </c>
      <c r="H971" s="1033">
        <v>1.0596792439237369E-22</v>
      </c>
      <c r="I971" s="1034">
        <v>8.7904000000071966E-2</v>
      </c>
      <c r="J971" s="512"/>
      <c r="K971" s="1053">
        <v>10.499999999999821</v>
      </c>
      <c r="L971" s="1032">
        <v>1.9629390654655823E-2</v>
      </c>
      <c r="M971" s="1039">
        <v>7.6692391062597456E-4</v>
      </c>
      <c r="N971" s="1039">
        <v>3.0239388391283453</v>
      </c>
      <c r="O971" s="1039">
        <v>1.1550326861120997E-4</v>
      </c>
      <c r="P971" s="1034">
        <v>2.7809069743509344E-4</v>
      </c>
      <c r="Q971" s="512"/>
      <c r="R971" s="512"/>
      <c r="S971" s="512"/>
      <c r="T971" s="512"/>
      <c r="U971" s="512"/>
      <c r="V971" s="512"/>
      <c r="W971" s="512"/>
      <c r="X971" s="512"/>
      <c r="Y971" s="512"/>
      <c r="Z971" s="512"/>
      <c r="AA971" s="512"/>
      <c r="AB971" s="512"/>
      <c r="AC971" s="511"/>
    </row>
    <row r="972" spans="1:29">
      <c r="A972" s="513"/>
      <c r="B972" s="1031">
        <v>10.50999999999982</v>
      </c>
      <c r="C972" s="1032">
        <v>4.3706190691893125E-6</v>
      </c>
      <c r="D972" s="1033">
        <v>1.6993138075679465E-8</v>
      </c>
      <c r="E972" s="1045">
        <v>4.7489871317713199E-2</v>
      </c>
      <c r="F972" s="1045">
        <v>3.0058200646532314E-2</v>
      </c>
      <c r="G972" s="1033">
        <v>4.2669068743472999E-4</v>
      </c>
      <c r="H972" s="1033">
        <v>9.8895021185713147E-23</v>
      </c>
      <c r="I972" s="1034">
        <v>8.3947668281697654E-2</v>
      </c>
      <c r="J972" s="512"/>
      <c r="K972" s="1053">
        <v>10.50999999999982</v>
      </c>
      <c r="L972" s="1032">
        <v>2.008661789965055E-2</v>
      </c>
      <c r="M972" s="1039">
        <v>7.8478786335610807E-4</v>
      </c>
      <c r="N972" s="1039">
        <v>3.0943754231656233</v>
      </c>
      <c r="O972" s="1039">
        <v>1.1819368535537232E-4</v>
      </c>
      <c r="P972" s="1034">
        <v>2.8456826190379755E-4</v>
      </c>
      <c r="Q972" s="512"/>
      <c r="R972" s="512"/>
      <c r="S972" s="512"/>
      <c r="T972" s="512"/>
      <c r="U972" s="512"/>
      <c r="V972" s="512"/>
      <c r="W972" s="512"/>
      <c r="X972" s="512"/>
      <c r="Y972" s="512"/>
      <c r="Z972" s="512"/>
      <c r="AA972" s="512"/>
      <c r="AB972" s="512"/>
      <c r="AC972" s="511"/>
    </row>
    <row r="973" spans="1:29">
      <c r="A973" s="513"/>
      <c r="B973" s="1031">
        <v>10.51999999999982</v>
      </c>
      <c r="C973" s="1032">
        <v>4.1739088073997049E-6</v>
      </c>
      <c r="D973" s="1033">
        <v>1.6228320875512462E-8</v>
      </c>
      <c r="E973" s="1045">
        <v>4.5352475019528146E-2</v>
      </c>
      <c r="F973" s="1045">
        <v>2.8705358766583103E-2</v>
      </c>
      <c r="G973" s="1033">
        <v>4.0748644302455712E-4</v>
      </c>
      <c r="H973" s="1033">
        <v>9.2294203848975041E-23</v>
      </c>
      <c r="I973" s="1034">
        <v>8.0169400822808129E-2</v>
      </c>
      <c r="J973" s="512"/>
      <c r="K973" s="1053">
        <v>10.51999999999982</v>
      </c>
      <c r="L973" s="1032">
        <v>2.0554495335333569E-2</v>
      </c>
      <c r="M973" s="1039">
        <v>8.0306792099929156E-4</v>
      </c>
      <c r="N973" s="1039">
        <v>3.166452686011175</v>
      </c>
      <c r="O973" s="1039">
        <v>1.2094676995598888E-4</v>
      </c>
      <c r="P973" s="1034">
        <v>2.9119670823167033E-4</v>
      </c>
      <c r="Q973" s="512"/>
      <c r="R973" s="512"/>
      <c r="S973" s="512"/>
      <c r="T973" s="512"/>
      <c r="U973" s="512"/>
      <c r="V973" s="512"/>
      <c r="W973" s="512"/>
      <c r="X973" s="512"/>
      <c r="Y973" s="512"/>
      <c r="Z973" s="512"/>
      <c r="AA973" s="512"/>
      <c r="AB973" s="512"/>
      <c r="AC973" s="511"/>
    </row>
    <row r="974" spans="1:29">
      <c r="A974" s="513"/>
      <c r="B974" s="1031">
        <v>10.52999999999982</v>
      </c>
      <c r="C974" s="1032">
        <v>3.9860519657962931E-6</v>
      </c>
      <c r="D974" s="1033">
        <v>1.5497926119691305E-8</v>
      </c>
      <c r="E974" s="1045">
        <v>4.3311277401371771E-2</v>
      </c>
      <c r="F974" s="1045">
        <v>2.7413404801172297E-2</v>
      </c>
      <c r="G974" s="1033">
        <v>3.8914653199269847E-4</v>
      </c>
      <c r="H974" s="1033">
        <v>8.6133962680691414E-23</v>
      </c>
      <c r="I974" s="1034">
        <v>7.6561183411562594E-2</v>
      </c>
      <c r="J974" s="512"/>
      <c r="K974" s="1053">
        <v>10.52999999999982</v>
      </c>
      <c r="L974" s="1032">
        <v>2.1033271036514287E-2</v>
      </c>
      <c r="M974" s="1039">
        <v>8.2177377588404921E-4</v>
      </c>
      <c r="N974" s="1039">
        <v>3.2402088439838055</v>
      </c>
      <c r="O974" s="1039">
        <v>1.2376398213495587E-4</v>
      </c>
      <c r="P974" s="1034">
        <v>2.9797955090869158E-4</v>
      </c>
      <c r="Q974" s="512"/>
      <c r="R974" s="512"/>
      <c r="S974" s="512"/>
      <c r="T974" s="512"/>
      <c r="U974" s="512"/>
      <c r="V974" s="512"/>
      <c r="W974" s="512"/>
      <c r="X974" s="512"/>
      <c r="Y974" s="512"/>
      <c r="Z974" s="512"/>
      <c r="AA974" s="512"/>
      <c r="AB974" s="512"/>
      <c r="AC974" s="511"/>
    </row>
    <row r="975" spans="1:29">
      <c r="A975" s="513"/>
      <c r="B975" s="1031">
        <v>10.53999999999982</v>
      </c>
      <c r="C975" s="1032">
        <v>3.8066500748316312E-6</v>
      </c>
      <c r="D975" s="1033">
        <v>1.480040454301316E-8</v>
      </c>
      <c r="E975" s="1045">
        <v>4.1361948809427812E-2</v>
      </c>
      <c r="F975" s="1045">
        <v>2.6179598342723986E-2</v>
      </c>
      <c r="G975" s="1033">
        <v>3.7163205292898064E-4</v>
      </c>
      <c r="H975" s="1033">
        <v>8.0384891116442813E-23</v>
      </c>
      <c r="I975" s="1034">
        <v>7.3115362535069658E-2</v>
      </c>
      <c r="J975" s="512"/>
      <c r="K975" s="1053">
        <v>10.53999999999982</v>
      </c>
      <c r="L975" s="1032">
        <v>2.1523198856406821E-2</v>
      </c>
      <c r="M975" s="1039">
        <v>8.4091534610224237E-4</v>
      </c>
      <c r="N975" s="1039">
        <v>3.3156830035747515</v>
      </c>
      <c r="O975" s="1039">
        <v>1.2664681561546076E-4</v>
      </c>
      <c r="P975" s="1034">
        <v>3.0492038628783026E-4</v>
      </c>
      <c r="Q975" s="512"/>
      <c r="R975" s="512"/>
      <c r="S975" s="512"/>
      <c r="T975" s="512"/>
      <c r="U975" s="512"/>
      <c r="V975" s="512"/>
      <c r="W975" s="512"/>
      <c r="X975" s="512"/>
      <c r="Y975" s="512"/>
      <c r="Z975" s="512"/>
      <c r="AA975" s="512"/>
      <c r="AB975" s="512"/>
      <c r="AC975" s="511"/>
    </row>
    <row r="976" spans="1:29">
      <c r="A976" s="513"/>
      <c r="B976" s="1031">
        <v>10.54999999999982</v>
      </c>
      <c r="C976" s="1032">
        <v>3.6353225990421514E-6</v>
      </c>
      <c r="D976" s="1033">
        <v>1.4134276608695547E-8</v>
      </c>
      <c r="E976" s="1045">
        <v>3.950035445640173E-2</v>
      </c>
      <c r="F976" s="1045">
        <v>2.5001322322320482E-2</v>
      </c>
      <c r="G976" s="1033">
        <v>3.549058552751024E-4</v>
      </c>
      <c r="H976" s="1033">
        <v>7.5019545353518117E-23</v>
      </c>
      <c r="I976" s="1034">
        <v>6.9824629145260983E-2</v>
      </c>
      <c r="J976" s="512"/>
      <c r="K976" s="1053">
        <v>10.54999999999982</v>
      </c>
      <c r="L976" s="1032">
        <v>2.2024538561226242E-2</v>
      </c>
      <c r="M976" s="1039">
        <v>8.6050278076776963E-4</v>
      </c>
      <c r="N976" s="1039">
        <v>3.3929151821824459</v>
      </c>
      <c r="O976" s="1039">
        <v>1.2959679891397376E-4</v>
      </c>
      <c r="P976" s="1034">
        <v>3.1202289449187728E-4</v>
      </c>
      <c r="Q976" s="512"/>
      <c r="R976" s="512"/>
      <c r="S976" s="512"/>
      <c r="T976" s="512"/>
      <c r="U976" s="512"/>
      <c r="V976" s="512"/>
      <c r="W976" s="512"/>
      <c r="X976" s="512"/>
      <c r="Y976" s="512"/>
      <c r="Z976" s="512"/>
      <c r="AA976" s="512"/>
      <c r="AB976" s="512"/>
      <c r="AC976" s="511"/>
    </row>
    <row r="977" spans="1:29">
      <c r="A977" s="513"/>
      <c r="B977" s="1031">
        <v>10.559999999999819</v>
      </c>
      <c r="C977" s="1032">
        <v>3.4717061298814329E-6</v>
      </c>
      <c r="D977" s="1033">
        <v>1.3498129370080456E-8</v>
      </c>
      <c r="E977" s="1045">
        <v>3.7722545651082448E-2</v>
      </c>
      <c r="F977" s="1045">
        <v>2.3876077458548292E-2</v>
      </c>
      <c r="G977" s="1033">
        <v>3.3893246052331963E-4</v>
      </c>
      <c r="H977" s="1033">
        <v>7.0012313345005729E-23</v>
      </c>
      <c r="I977" s="1034">
        <v>6.6682003155420513E-2</v>
      </c>
      <c r="J977" s="512"/>
      <c r="K977" s="1053">
        <v>10.559999999999819</v>
      </c>
      <c r="L977" s="1032">
        <v>2.253755596792005E-2</v>
      </c>
      <c r="M977" s="1039">
        <v>8.8054646539776054E-4</v>
      </c>
      <c r="N977" s="1039">
        <v>3.4719463293302746</v>
      </c>
      <c r="O977" s="1039">
        <v>1.3261549615068736E-4</v>
      </c>
      <c r="P977" s="1034">
        <v>3.1929084136469505E-4</v>
      </c>
      <c r="Q977" s="512"/>
      <c r="R977" s="512"/>
      <c r="S977" s="512"/>
      <c r="T977" s="512"/>
      <c r="U977" s="512"/>
      <c r="V977" s="512"/>
      <c r="W977" s="512"/>
      <c r="X977" s="512"/>
      <c r="Y977" s="512"/>
      <c r="Z977" s="512"/>
      <c r="AA977" s="512"/>
      <c r="AB977" s="512"/>
      <c r="AC977" s="511"/>
    </row>
    <row r="978" spans="1:29">
      <c r="A978" s="513"/>
      <c r="B978" s="1031">
        <v>10.569999999999819</v>
      </c>
      <c r="C978" s="1032">
        <v>3.3154536148819416E-6</v>
      </c>
      <c r="D978" s="1033">
        <v>1.2890613473585033E-8</v>
      </c>
      <c r="E978" s="1045">
        <v>3.6024751422638904E-2</v>
      </c>
      <c r="F978" s="1045">
        <v>2.2801476956187158E-2</v>
      </c>
      <c r="G978" s="1033">
        <v>3.2367798696177335E-4</v>
      </c>
      <c r="H978" s="1033">
        <v>6.5339292537973185E-23</v>
      </c>
      <c r="I978" s="1034">
        <v>6.3680818634484604E-2</v>
      </c>
      <c r="J978" s="512"/>
      <c r="K978" s="1053">
        <v>10.569999999999819</v>
      </c>
      <c r="L978" s="1032">
        <v>2.3062523085107877E-2</v>
      </c>
      <c r="M978" s="1039">
        <v>9.0105702741911594E-4</v>
      </c>
      <c r="N978" s="1039">
        <v>3.5528183483785569</v>
      </c>
      <c r="O978" s="1039">
        <v>1.3570450787883372E-4</v>
      </c>
      <c r="P978" s="1034">
        <v>3.2672808046791839E-4</v>
      </c>
      <c r="Q978" s="512"/>
      <c r="R978" s="512"/>
      <c r="S978" s="512"/>
      <c r="T978" s="512"/>
      <c r="U978" s="512"/>
      <c r="V978" s="512"/>
      <c r="W978" s="512"/>
      <c r="X978" s="512"/>
      <c r="Y978" s="512"/>
      <c r="Z978" s="512"/>
      <c r="AA978" s="512"/>
      <c r="AB978" s="512"/>
      <c r="AC978" s="511"/>
    </row>
    <row r="979" spans="1:29">
      <c r="A979" s="513"/>
      <c r="B979" s="1031">
        <v>10.579999999999819</v>
      </c>
      <c r="C979" s="1032">
        <v>3.166233621510224E-6</v>
      </c>
      <c r="D979" s="1033">
        <v>1.2310440296541739E-8</v>
      </c>
      <c r="E979" s="1045">
        <v>3.4403370521885336E-2</v>
      </c>
      <c r="F979" s="1045">
        <v>2.1775241443497354E-2</v>
      </c>
      <c r="G979" s="1033">
        <v>3.0911007780683652E-4</v>
      </c>
      <c r="H979" s="1033">
        <v>6.0978175772097107E-23</v>
      </c>
      <c r="I979" s="1034">
        <v>6.0814709667708508E-2</v>
      </c>
      <c r="J979" s="512"/>
      <c r="K979" s="1053">
        <v>10.579999999999819</v>
      </c>
      <c r="L979" s="1032">
        <v>2.3599718257304003E-2</v>
      </c>
      <c r="M979" s="1039">
        <v>9.2204534180330845E-4</v>
      </c>
      <c r="N979" s="1039">
        <v>3.6355741187422601</v>
      </c>
      <c r="O979" s="1039">
        <v>1.388654719333189E-4</v>
      </c>
      <c r="P979" s="1034">
        <v>3.3433855512416316E-4</v>
      </c>
      <c r="Q979" s="512"/>
      <c r="R979" s="512"/>
      <c r="S979" s="512"/>
      <c r="T979" s="512"/>
      <c r="U979" s="512"/>
      <c r="V979" s="512"/>
      <c r="W979" s="512"/>
      <c r="X979" s="512"/>
      <c r="Y979" s="512"/>
      <c r="Z979" s="512"/>
      <c r="AA979" s="512"/>
      <c r="AB979" s="512"/>
      <c r="AC979" s="511"/>
    </row>
    <row r="980" spans="1:29">
      <c r="A980" s="513"/>
      <c r="B980" s="1031">
        <v>10.589999999999819</v>
      </c>
      <c r="C980" s="1032">
        <v>3.0237296341540661E-6</v>
      </c>
      <c r="D980" s="1033">
        <v>1.1756379213856891E-8</v>
      </c>
      <c r="E980" s="1045">
        <v>3.2854963782548929E-2</v>
      </c>
      <c r="F980" s="1045">
        <v>2.0795194137366687E-2</v>
      </c>
      <c r="G980" s="1033">
        <v>2.9519783257003822E-4</v>
      </c>
      <c r="H980" s="1033">
        <v>5.6908144794063694E-23</v>
      </c>
      <c r="I980" s="1034">
        <v>5.8077596853707801E-2</v>
      </c>
      <c r="J980" s="512"/>
      <c r="K980" s="1053">
        <v>10.589999999999819</v>
      </c>
      <c r="L980" s="1032">
        <v>2.4149426312499358E-2</v>
      </c>
      <c r="M980" s="1039">
        <v>9.4352253683243823E-4</v>
      </c>
      <c r="N980" s="1039">
        <v>3.7202575186262328</v>
      </c>
      <c r="O980" s="1039">
        <v>1.4210006429912501E-4</v>
      </c>
      <c r="P980" s="1034">
        <v>3.421263005078288E-4</v>
      </c>
      <c r="Q980" s="512"/>
      <c r="R980" s="512"/>
      <c r="S980" s="512"/>
      <c r="T980" s="512"/>
      <c r="U980" s="512"/>
      <c r="V980" s="512"/>
      <c r="W980" s="512"/>
      <c r="X980" s="512"/>
      <c r="Y980" s="512"/>
      <c r="Z980" s="512"/>
      <c r="AA980" s="512"/>
      <c r="AB980" s="512"/>
      <c r="AC980" s="511"/>
    </row>
    <row r="981" spans="1:29">
      <c r="A981" s="513"/>
      <c r="B981" s="1031">
        <v>10.599999999999818</v>
      </c>
      <c r="C981" s="1032">
        <v>2.8876393827504627E-6</v>
      </c>
      <c r="D981" s="1033">
        <v>1.1227254987689928E-8</v>
      </c>
      <c r="E981" s="1045">
        <v>3.1376246826337245E-2</v>
      </c>
      <c r="F981" s="1045">
        <v>1.9859256226061765E-2</v>
      </c>
      <c r="G981" s="1033">
        <v>2.8191174151398566E-4</v>
      </c>
      <c r="H981" s="1033">
        <v>5.3109770879437864E-23</v>
      </c>
      <c r="I981" s="1034">
        <v>5.5463674409233221E-2</v>
      </c>
      <c r="J981" s="512"/>
      <c r="K981" s="1053">
        <v>10.599999999999818</v>
      </c>
      <c r="L981" s="1032">
        <v>2.4711938713180955E-2</v>
      </c>
      <c r="M981" s="1039">
        <v>9.6549999999959038E-4</v>
      </c>
      <c r="N981" s="1039">
        <v>3.8069134482899973</v>
      </c>
      <c r="O981" s="1039">
        <v>1.4540999999993861E-4</v>
      </c>
      <c r="P981" s="1034">
        <v>3.5009544578459931E-4</v>
      </c>
      <c r="Q981" s="512"/>
      <c r="R981" s="512"/>
      <c r="S981" s="512"/>
      <c r="T981" s="512"/>
      <c r="U981" s="512"/>
      <c r="V981" s="512"/>
      <c r="W981" s="512"/>
      <c r="X981" s="512"/>
      <c r="Y981" s="512"/>
      <c r="Z981" s="512"/>
      <c r="AA981" s="512"/>
      <c r="AB981" s="512"/>
      <c r="AC981" s="511"/>
    </row>
    <row r="982" spans="1:29">
      <c r="A982" s="513"/>
      <c r="B982" s="1031">
        <v>10.609999999999818</v>
      </c>
      <c r="C982" s="1032">
        <v>2.7576742016302075E-6</v>
      </c>
      <c r="D982" s="1033">
        <v>1.0721945274616073E-8</v>
      </c>
      <c r="E982" s="1045">
        <v>2.9964083096330682E-2</v>
      </c>
      <c r="F982" s="1045">
        <v>1.8965442459789029E-2</v>
      </c>
      <c r="G982" s="1033">
        <v>2.6922362305824781E-4</v>
      </c>
      <c r="H982" s="1033">
        <v>4.9564922087578199E-23</v>
      </c>
      <c r="I982" s="1034">
        <v>5.2967397854324569E-2</v>
      </c>
      <c r="J982" s="512"/>
      <c r="K982" s="1053">
        <v>10.609999999999818</v>
      </c>
      <c r="L982" s="1032">
        <v>2.5287553710869548E-2</v>
      </c>
      <c r="M982" s="1039">
        <v>9.8798938404664875E-4</v>
      </c>
      <c r="N982" s="1039">
        <v>3.895587853854515</v>
      </c>
      <c r="O982" s="1039">
        <v>1.4879703400748166E-4</v>
      </c>
      <c r="P982" s="1034">
        <v>3.5825021630078718E-4</v>
      </c>
      <c r="Q982" s="512"/>
      <c r="R982" s="512"/>
      <c r="S982" s="512"/>
      <c r="T982" s="512"/>
      <c r="U982" s="512"/>
      <c r="V982" s="512"/>
      <c r="W982" s="512"/>
      <c r="X982" s="512"/>
      <c r="Y982" s="512"/>
      <c r="Z982" s="512"/>
      <c r="AA982" s="512"/>
      <c r="AB982" s="512"/>
      <c r="AC982" s="511"/>
    </row>
    <row r="983" spans="1:29">
      <c r="A983" s="513"/>
      <c r="B983" s="1031">
        <v>10.619999999999818</v>
      </c>
      <c r="C983" s="1032">
        <v>2.6335584172194318E-6</v>
      </c>
      <c r="D983" s="1033">
        <v>1.023937824498592E-8</v>
      </c>
      <c r="E983" s="1045">
        <v>2.8615477203926043E-2</v>
      </c>
      <c r="F983" s="1045">
        <v>1.8111856939714673E-2</v>
      </c>
      <c r="G983" s="1033">
        <v>2.571065640024565E-4</v>
      </c>
      <c r="H983" s="1033">
        <v>4.6256676706900801E-23</v>
      </c>
      <c r="I983" s="1034">
        <v>5.0583472251727699E-2</v>
      </c>
      <c r="J983" s="512"/>
      <c r="K983" s="1053">
        <v>10.619999999999818</v>
      </c>
      <c r="L983" s="1032">
        <v>2.5876576504255983E-2</v>
      </c>
      <c r="M983" s="1039">
        <v>1.0110026131427141E-3</v>
      </c>
      <c r="N983" s="1039">
        <v>3.9863277516633464</v>
      </c>
      <c r="O983" s="1039">
        <v>1.5226296217201699E-4</v>
      </c>
      <c r="P983" s="1034">
        <v>3.6659493582365976E-4</v>
      </c>
      <c r="Q983" s="512"/>
      <c r="R983" s="512"/>
      <c r="S983" s="512"/>
      <c r="T983" s="512"/>
      <c r="U983" s="512"/>
      <c r="V983" s="512"/>
      <c r="W983" s="512"/>
      <c r="X983" s="512"/>
      <c r="Y983" s="512"/>
      <c r="Z983" s="512"/>
      <c r="AA983" s="512"/>
      <c r="AB983" s="512"/>
      <c r="AC983" s="511"/>
    </row>
    <row r="984" spans="1:29">
      <c r="A984" s="513"/>
      <c r="B984" s="1031">
        <v>10.629999999999818</v>
      </c>
      <c r="C984" s="1032">
        <v>2.5150287632989055E-6</v>
      </c>
      <c r="D984" s="1033">
        <v>9.7785303094307377E-9</v>
      </c>
      <c r="E984" s="1045">
        <v>2.7327568575214782E-2</v>
      </c>
      <c r="F984" s="1045">
        <v>1.7296689096508409E-2</v>
      </c>
      <c r="G984" s="1033">
        <v>2.4553486243979173E-4</v>
      </c>
      <c r="H984" s="1033">
        <v>4.3169242477291175E-23</v>
      </c>
      <c r="I984" s="1034">
        <v>4.830684097562099E-2</v>
      </c>
      <c r="J984" s="512"/>
      <c r="K984" s="1053">
        <v>10.629999999999818</v>
      </c>
      <c r="L984" s="1032">
        <v>2.647931940102196E-2</v>
      </c>
      <c r="M984" s="1039">
        <v>1.0345518892064696E-3</v>
      </c>
      <c r="N984" s="1039">
        <v>4.0791812532113978</v>
      </c>
      <c r="O984" s="1039">
        <v>1.5580962217453457E-4</v>
      </c>
      <c r="P984" s="1034">
        <v>3.7513402883396387E-4</v>
      </c>
      <c r="Q984" s="512"/>
      <c r="R984" s="512"/>
      <c r="S984" s="512"/>
      <c r="T984" s="512"/>
      <c r="U984" s="512"/>
      <c r="V984" s="512"/>
      <c r="W984" s="512"/>
      <c r="X984" s="512"/>
      <c r="Y984" s="512"/>
      <c r="Z984" s="512"/>
      <c r="AA984" s="512"/>
      <c r="AB984" s="512"/>
      <c r="AC984" s="511"/>
    </row>
    <row r="985" spans="1:29">
      <c r="A985" s="513"/>
      <c r="B985" s="1031">
        <v>10.639999999999818</v>
      </c>
      <c r="C985" s="1032">
        <v>2.401833822581116E-6</v>
      </c>
      <c r="D985" s="1033">
        <v>9.3384239476922547E-9</v>
      </c>
      <c r="E985" s="1045">
        <v>2.6097625383322498E-2</v>
      </c>
      <c r="F985" s="1045">
        <v>1.6518209849883343E-2</v>
      </c>
      <c r="G985" s="1033">
        <v>2.3448397323979432E-4</v>
      </c>
      <c r="H985" s="1033">
        <v>4.0287881204079592E-23</v>
      </c>
      <c r="I985" s="1034">
        <v>4.6132674985834572E-2</v>
      </c>
      <c r="J985" s="512"/>
      <c r="K985" s="1053">
        <v>10.639999999999818</v>
      </c>
      <c r="L985" s="1032">
        <v>2.7096101983429582E-2</v>
      </c>
      <c r="M985" s="1039">
        <v>1.0586496983757954E-3</v>
      </c>
      <c r="N985" s="1039">
        <v>4.1741975906542459</v>
      </c>
      <c r="O985" s="1039">
        <v>1.5943889450111321E-4</v>
      </c>
      <c r="P985" s="1034">
        <v>3.8387202287184152E-4</v>
      </c>
      <c r="Q985" s="512"/>
      <c r="R985" s="512"/>
      <c r="S985" s="512"/>
      <c r="T985" s="512"/>
      <c r="U985" s="512"/>
      <c r="V985" s="512"/>
      <c r="W985" s="512"/>
      <c r="X985" s="512"/>
      <c r="Y985" s="512"/>
      <c r="Z985" s="512"/>
      <c r="AA985" s="512"/>
      <c r="AB985" s="512"/>
      <c r="AC985" s="511"/>
    </row>
    <row r="986" spans="1:29">
      <c r="A986" s="513"/>
      <c r="B986" s="1031">
        <v>10.649999999999817</v>
      </c>
      <c r="C986" s="1032">
        <v>2.2937334934204909E-6</v>
      </c>
      <c r="D986" s="1033">
        <v>8.9181256351711352E-9</v>
      </c>
      <c r="E986" s="1045">
        <v>2.4923038753837824E-2</v>
      </c>
      <c r="F986" s="1045">
        <v>1.5774767940984851E-2</v>
      </c>
      <c r="G986" s="1033">
        <v>2.2393045598485242E-4</v>
      </c>
      <c r="H986" s="1033">
        <v>3.7598838403706067E-23</v>
      </c>
      <c r="I986" s="1034">
        <v>4.4056362584808571E-2</v>
      </c>
      <c r="J986" s="512"/>
      <c r="K986" s="1053">
        <v>10.649999999999817</v>
      </c>
      <c r="L986" s="1032">
        <v>2.7727251277768136E-2</v>
      </c>
      <c r="M986" s="1039">
        <v>1.0833088176280853E-3</v>
      </c>
      <c r="N986" s="1039">
        <v>4.2714271429116986</v>
      </c>
      <c r="O986" s="1039">
        <v>1.6315270343997959E-4</v>
      </c>
      <c r="P986" s="1034">
        <v>3.9281355093739276E-4</v>
      </c>
      <c r="Q986" s="512"/>
      <c r="R986" s="512"/>
      <c r="S986" s="512"/>
      <c r="T986" s="512"/>
      <c r="U986" s="512"/>
      <c r="V986" s="512"/>
      <c r="W986" s="512"/>
      <c r="X986" s="512"/>
      <c r="Y986" s="512"/>
      <c r="Z986" s="512"/>
      <c r="AA986" s="512"/>
      <c r="AB986" s="512"/>
      <c r="AC986" s="511"/>
    </row>
    <row r="987" spans="1:29">
      <c r="A987" s="513"/>
      <c r="B987" s="1031">
        <v>10.659999999999817</v>
      </c>
      <c r="C987" s="1032">
        <v>2.1904984805256174E-6</v>
      </c>
      <c r="D987" s="1033">
        <v>8.5167438627961463E-9</v>
      </c>
      <c r="E987" s="1045">
        <v>2.3801317231040061E-2</v>
      </c>
      <c r="F987" s="1045">
        <v>1.506478642984917E-2</v>
      </c>
      <c r="G987" s="1033">
        <v>2.1385192524993365E-4</v>
      </c>
      <c r="H987" s="1033">
        <v>3.5089277645229775E-23</v>
      </c>
      <c r="I987" s="1034">
        <v>4.2073499635564372E-2</v>
      </c>
      <c r="J987" s="512"/>
      <c r="K987" s="1053">
        <v>10.659999999999817</v>
      </c>
      <c r="L987" s="1032">
        <v>2.8373101927747717E-2</v>
      </c>
      <c r="M987" s="1039">
        <v>1.108542321554769E-3</v>
      </c>
      <c r="N987" s="1039">
        <v>4.3709214623793438</v>
      </c>
      <c r="O987" s="1039">
        <v>1.6695301810179118E-4</v>
      </c>
      <c r="P987" s="1034">
        <v>4.0196335394715314E-4</v>
      </c>
      <c r="Q987" s="512"/>
      <c r="R987" s="512"/>
      <c r="S987" s="512"/>
      <c r="T987" s="512"/>
      <c r="U987" s="512"/>
      <c r="V987" s="512"/>
      <c r="W987" s="512"/>
      <c r="X987" s="512"/>
      <c r="Y987" s="512"/>
      <c r="Z987" s="512"/>
      <c r="AA987" s="512"/>
      <c r="AB987" s="512"/>
      <c r="AC987" s="511"/>
    </row>
    <row r="988" spans="1:29">
      <c r="A988" s="513"/>
      <c r="B988" s="1031">
        <v>10.669999999999817</v>
      </c>
      <c r="C988" s="1032">
        <v>2.0919098085931859E-6</v>
      </c>
      <c r="D988" s="1033">
        <v>8.1334272460138849E-9</v>
      </c>
      <c r="E988" s="1045">
        <v>2.2730081493187511E-2</v>
      </c>
      <c r="F988" s="1045">
        <v>1.4386759350502298E-2</v>
      </c>
      <c r="G988" s="1033">
        <v>2.0422700312009692E-4</v>
      </c>
      <c r="H988" s="1033">
        <v>3.2747219274270405E-23</v>
      </c>
      <c r="I988" s="1034">
        <v>4.0179880219939575E-2</v>
      </c>
      <c r="J988" s="512"/>
      <c r="K988" s="1053">
        <v>10.669999999999817</v>
      </c>
      <c r="L988" s="1032">
        <v>2.9033996371931787E-2</v>
      </c>
      <c r="M988" s="1039">
        <v>1.1343635892936336E-3</v>
      </c>
      <c r="N988" s="1039">
        <v>4.4727333022623279</v>
      </c>
      <c r="O988" s="1039">
        <v>1.7084185346368476E-4</v>
      </c>
      <c r="P988" s="1034">
        <v>4.1132628324779008E-4</v>
      </c>
      <c r="Q988" s="512"/>
      <c r="R988" s="512"/>
      <c r="S988" s="512"/>
      <c r="T988" s="512"/>
      <c r="U988" s="512"/>
      <c r="V988" s="512"/>
      <c r="W988" s="512"/>
      <c r="X988" s="512"/>
      <c r="Y988" s="512"/>
      <c r="Z988" s="512"/>
      <c r="AA988" s="512"/>
      <c r="AB988" s="512"/>
      <c r="AC988" s="511"/>
    </row>
    <row r="989" spans="1:29">
      <c r="A989" s="513"/>
      <c r="B989" s="1031">
        <v>10.679999999999817</v>
      </c>
      <c r="C989" s="1032">
        <v>1.9977583578320144E-6</v>
      </c>
      <c r="D989" s="1033">
        <v>7.7673627188880083E-9</v>
      </c>
      <c r="E989" s="1045">
        <v>2.1707059305657129E-2</v>
      </c>
      <c r="F989" s="1045">
        <v>1.3739248516604265E-2</v>
      </c>
      <c r="G989" s="1033">
        <v>1.9503527384506929E-4</v>
      </c>
      <c r="H989" s="1033">
        <v>3.0561483226854995E-23</v>
      </c>
      <c r="I989" s="1034">
        <v>3.8371487717271648E-2</v>
      </c>
      <c r="J989" s="512"/>
      <c r="K989" s="1053">
        <v>10.679999999999817</v>
      </c>
      <c r="L989" s="1032">
        <v>2.9710285025302641E-2</v>
      </c>
      <c r="M989" s="1039">
        <v>1.1607863116226188E-3</v>
      </c>
      <c r="N989" s="1039">
        <v>4.5769166445457961</v>
      </c>
      <c r="O989" s="1039">
        <v>1.7482127143764414E-4</v>
      </c>
      <c r="P989" s="1034">
        <v>4.2090730318835223E-4</v>
      </c>
      <c r="Q989" s="512"/>
      <c r="R989" s="512"/>
      <c r="S989" s="512"/>
      <c r="T989" s="512"/>
      <c r="U989" s="512"/>
      <c r="V989" s="512"/>
      <c r="W989" s="512"/>
      <c r="X989" s="512"/>
      <c r="Y989" s="512"/>
      <c r="Z989" s="512"/>
      <c r="AA989" s="512"/>
      <c r="AB989" s="512"/>
      <c r="AC989" s="511"/>
    </row>
    <row r="990" spans="1:29">
      <c r="A990" s="513"/>
      <c r="B990" s="1031">
        <v>10.689999999999817</v>
      </c>
      <c r="C990" s="1032">
        <v>1.9078444203919462E-6</v>
      </c>
      <c r="D990" s="1033">
        <v>7.417773809477405E-9</v>
      </c>
      <c r="E990" s="1045">
        <v>2.0730080701230329E-2</v>
      </c>
      <c r="F990" s="1045">
        <v>1.312088047086318E-2</v>
      </c>
      <c r="G990" s="1033">
        <v>1.8625724053470302E-4</v>
      </c>
      <c r="H990" s="1033">
        <v>2.8521635660197533E-23</v>
      </c>
      <c r="I990" s="1034">
        <v>3.6644486284607286E-2</v>
      </c>
      <c r="J990" s="512"/>
      <c r="K990" s="1053">
        <v>10.689999999999817</v>
      </c>
      <c r="L990" s="1032">
        <v>3.0402326465055907E-2</v>
      </c>
      <c r="M990" s="1039">
        <v>1.187824498218845E-3</v>
      </c>
      <c r="N990" s="1039">
        <v>4.6835267286168403</v>
      </c>
      <c r="O990" s="1039">
        <v>1.7889338196375214E-4</v>
      </c>
      <c r="P990" s="1034">
        <v>4.3071149375242991E-4</v>
      </c>
      <c r="Q990" s="512"/>
      <c r="R990" s="512"/>
      <c r="S990" s="512"/>
      <c r="T990" s="512"/>
      <c r="U990" s="512"/>
      <c r="V990" s="512"/>
      <c r="W990" s="512"/>
      <c r="X990" s="512"/>
      <c r="Y990" s="512"/>
      <c r="Z990" s="512"/>
      <c r="AA990" s="512"/>
      <c r="AB990" s="512"/>
      <c r="AC990" s="511"/>
    </row>
    <row r="991" spans="1:29">
      <c r="A991" s="513"/>
      <c r="B991" s="1031">
        <v>10.699999999999816</v>
      </c>
      <c r="C991" s="1032">
        <v>1.8219772767566726E-6</v>
      </c>
      <c r="D991" s="1033">
        <v>7.0839189928349067E-9</v>
      </c>
      <c r="E991" s="1045">
        <v>1.9797073377301015E-2</v>
      </c>
      <c r="F991" s="1045">
        <v>1.2530343571747786E-2</v>
      </c>
      <c r="G991" s="1033">
        <v>1.7787428380345267E-4</v>
      </c>
      <c r="H991" s="1033">
        <v>2.6617939145644562E-23</v>
      </c>
      <c r="I991" s="1034">
        <v>3.4995212720364148E-2</v>
      </c>
      <c r="J991" s="512"/>
      <c r="K991" s="1053">
        <v>10.699999999999816</v>
      </c>
      <c r="L991" s="1032">
        <v>3.1110487620723413E-2</v>
      </c>
      <c r="M991" s="1039">
        <v>1.2154924850867469E-3</v>
      </c>
      <c r="N991" s="1039">
        <v>4.792620080553216</v>
      </c>
      <c r="O991" s="1039">
        <v>1.8306034412891178E-4</v>
      </c>
      <c r="P991" s="1034">
        <v>4.4074405325163722E-4</v>
      </c>
      <c r="Q991" s="512"/>
      <c r="R991" s="512"/>
      <c r="S991" s="512"/>
      <c r="T991" s="512"/>
      <c r="U991" s="512"/>
      <c r="V991" s="512"/>
      <c r="W991" s="512"/>
      <c r="X991" s="512"/>
      <c r="Y991" s="512"/>
      <c r="Z991" s="512"/>
      <c r="AA991" s="512"/>
      <c r="AB991" s="512"/>
      <c r="AC991" s="511"/>
    </row>
    <row r="992" spans="1:29">
      <c r="A992" s="513"/>
      <c r="B992" s="1031">
        <v>10.709999999999816</v>
      </c>
      <c r="C992" s="1032">
        <v>1.7399747912021489E-6</v>
      </c>
      <c r="D992" s="1033">
        <v>6.7650901181337755E-9</v>
      </c>
      <c r="E992" s="1045">
        <v>1.8906058300244825E-2</v>
      </c>
      <c r="F992" s="1045">
        <v>1.1966385211320497E-2</v>
      </c>
      <c r="G992" s="1033">
        <v>1.6986862227617012E-4</v>
      </c>
      <c r="H992" s="1033">
        <v>2.4841306186025028E-23</v>
      </c>
      <c r="I992" s="1034">
        <v>3.3420168694190816E-2</v>
      </c>
      <c r="J992" s="512"/>
      <c r="K992" s="1053">
        <v>10.709999999999816</v>
      </c>
      <c r="L992" s="1032">
        <v>3.1835143968723417E-2</v>
      </c>
      <c r="M992" s="1039">
        <v>1.2438049421591871E-3</v>
      </c>
      <c r="N992" s="1039">
        <v>4.9042545430941278</v>
      </c>
      <c r="O992" s="1039">
        <v>1.873243673116187E-4</v>
      </c>
      <c r="P992" s="1034">
        <v>4.5101030108181584E-4</v>
      </c>
      <c r="Q992" s="512"/>
      <c r="R992" s="512"/>
      <c r="S992" s="512"/>
      <c r="T992" s="512"/>
      <c r="U992" s="512"/>
      <c r="V992" s="512"/>
      <c r="W992" s="512"/>
      <c r="X992" s="512"/>
      <c r="Y992" s="512"/>
      <c r="Z992" s="512"/>
      <c r="AA992" s="512"/>
      <c r="AB992" s="512"/>
      <c r="AC992" s="511"/>
    </row>
    <row r="993" spans="1:29">
      <c r="A993" s="513"/>
      <c r="B993" s="1031">
        <v>10.719999999999816</v>
      </c>
      <c r="C993" s="1032">
        <v>1.6616630254622483E-6</v>
      </c>
      <c r="D993" s="1033">
        <v>6.4606109065846364E-9</v>
      </c>
      <c r="E993" s="1045">
        <v>1.8055145507622845E-2</v>
      </c>
      <c r="F993" s="1045">
        <v>1.1427809158287632E-2</v>
      </c>
      <c r="G993" s="1033">
        <v>1.6222327487141824E-4</v>
      </c>
      <c r="H993" s="1033">
        <v>2.3183255835522761E-23</v>
      </c>
      <c r="I993" s="1034">
        <v>3.1916013326537929E-2</v>
      </c>
      <c r="J993" s="512"/>
      <c r="K993" s="1053">
        <v>10.719999999999816</v>
      </c>
      <c r="L993" s="1032">
        <v>3.257667973144359E-2</v>
      </c>
      <c r="M993" s="1039">
        <v>1.2727768810756649E-3</v>
      </c>
      <c r="N993" s="1039">
        <v>5.0184893063092737</v>
      </c>
      <c r="O993" s="1039">
        <v>1.9168771235340536E-4</v>
      </c>
      <c r="P993" s="1034">
        <v>4.6151568054345516E-4</v>
      </c>
      <c r="Q993" s="512"/>
      <c r="R993" s="512"/>
      <c r="S993" s="512"/>
      <c r="T993" s="512"/>
      <c r="U993" s="512"/>
      <c r="V993" s="512"/>
      <c r="W993" s="512"/>
      <c r="X993" s="512"/>
      <c r="Y993" s="512"/>
      <c r="Z993" s="512"/>
      <c r="AA993" s="512"/>
      <c r="AB993" s="512"/>
      <c r="AC993" s="511"/>
    </row>
    <row r="994" spans="1:29">
      <c r="A994" s="513"/>
      <c r="B994" s="1031">
        <v>10.729999999999816</v>
      </c>
      <c r="C994" s="1032">
        <v>1.5868758697823961E-6</v>
      </c>
      <c r="D994" s="1033">
        <v>6.1698355169575563E-9</v>
      </c>
      <c r="E994" s="1045">
        <v>1.7242530099318053E-2</v>
      </c>
      <c r="F994" s="1045">
        <v>1.0913473020632556E-2</v>
      </c>
      <c r="G994" s="1033">
        <v>1.5492202478232197E-4</v>
      </c>
      <c r="H994" s="1033">
        <v>2.1635873214978869E-23</v>
      </c>
      <c r="I994" s="1034">
        <v>3.0479556102205086E-2</v>
      </c>
      <c r="J994" s="512"/>
      <c r="K994" s="1053">
        <v>10.729999999999816</v>
      </c>
      <c r="L994" s="1032">
        <v>3.3335488080960707E-2</v>
      </c>
      <c r="M994" s="1039">
        <v>1.3024236631416824E-3</v>
      </c>
      <c r="N994" s="1039">
        <v>5.135384938982182</v>
      </c>
      <c r="O994" s="1039">
        <v>1.961526927575686E-4</v>
      </c>
      <c r="P994" s="1034">
        <v>4.7226576172780082E-4</v>
      </c>
      <c r="Q994" s="512"/>
      <c r="R994" s="512"/>
      <c r="S994" s="512"/>
      <c r="T994" s="512"/>
      <c r="U994" s="512"/>
      <c r="V994" s="512"/>
      <c r="W994" s="512"/>
      <c r="X994" s="512"/>
      <c r="Y994" s="512"/>
      <c r="Z994" s="512"/>
      <c r="AA994" s="512"/>
      <c r="AB994" s="512"/>
      <c r="AC994" s="511"/>
    </row>
    <row r="995" spans="1:29">
      <c r="A995" s="513"/>
      <c r="B995" s="1031">
        <v>10.739999999999815</v>
      </c>
      <c r="C995" s="1032">
        <v>1.5154546905785062E-6</v>
      </c>
      <c r="D995" s="1033">
        <v>5.8921471756662023E-9</v>
      </c>
      <c r="E995" s="1045">
        <v>1.64664884091002E-2</v>
      </c>
      <c r="F995" s="1045">
        <v>1.0422285822449062E-2</v>
      </c>
      <c r="G995" s="1033">
        <v>1.4794938507854669E-4</v>
      </c>
      <c r="H995" s="1033">
        <v>2.0191771729377454E-23</v>
      </c>
      <c r="I995" s="1034">
        <v>2.9107750102830277E-2</v>
      </c>
      <c r="J995" s="512"/>
      <c r="K995" s="1053">
        <v>10.739999999999815</v>
      </c>
      <c r="L995" s="1032">
        <v>3.4111971347505682E-2</v>
      </c>
      <c r="M995" s="1039">
        <v>1.3327610074735129E-3</v>
      </c>
      <c r="N995" s="1039">
        <v>5.2550034207245933</v>
      </c>
      <c r="O995" s="1039">
        <v>2.0072167591581979E-4</v>
      </c>
      <c r="P995" s="1034">
        <v>4.8326624447019077E-4</v>
      </c>
      <c r="Q995" s="512"/>
      <c r="R995" s="512"/>
      <c r="S995" s="512"/>
      <c r="T995" s="512"/>
      <c r="U995" s="512"/>
      <c r="V995" s="512"/>
      <c r="W995" s="512"/>
      <c r="X995" s="512"/>
      <c r="Y995" s="512"/>
      <c r="Z995" s="512"/>
      <c r="AA995" s="512"/>
      <c r="AB995" s="512"/>
      <c r="AC995" s="511"/>
    </row>
    <row r="996" spans="1:29">
      <c r="A996" s="513"/>
      <c r="B996" s="1031">
        <v>10.749999999999815</v>
      </c>
      <c r="C996" s="1032">
        <v>1.4472479939538828E-6</v>
      </c>
      <c r="D996" s="1033">
        <v>5.6269568685083664E-9</v>
      </c>
      <c r="E996" s="1045">
        <v>1.5725374348498598E-2</v>
      </c>
      <c r="F996" s="1045">
        <v>9.95320568983518E-3</v>
      </c>
      <c r="G996" s="1033">
        <v>1.4129056585644256E-4</v>
      </c>
      <c r="H996" s="1033">
        <v>1.8844057807152617E-23</v>
      </c>
      <c r="I996" s="1034">
        <v>2.7797685543967606E-2</v>
      </c>
      <c r="J996" s="512"/>
      <c r="K996" s="1053">
        <v>10.749999999999815</v>
      </c>
      <c r="L996" s="1032">
        <v>3.4906541232784444E-2</v>
      </c>
      <c r="M996" s="1039">
        <v>1.3638049993326836E-3</v>
      </c>
      <c r="N996" s="1039">
        <v>5.3774081748388687</v>
      </c>
      <c r="O996" s="1039">
        <v>2.05397084363507E-4</v>
      </c>
      <c r="P996" s="1034">
        <v>4.9452296137218407E-4</v>
      </c>
      <c r="Q996" s="512"/>
      <c r="R996" s="512"/>
      <c r="S996" s="512"/>
      <c r="T996" s="512"/>
      <c r="U996" s="512"/>
      <c r="V996" s="512"/>
      <c r="W996" s="512"/>
      <c r="X996" s="512"/>
      <c r="Y996" s="512"/>
      <c r="Z996" s="512"/>
      <c r="AA996" s="512"/>
      <c r="AB996" s="512"/>
      <c r="AC996" s="511"/>
    </row>
    <row r="997" spans="1:29">
      <c r="A997" s="513"/>
      <c r="B997" s="1031">
        <v>10.759999999999815</v>
      </c>
      <c r="C997" s="1032">
        <v>1.3821111043603546E-6</v>
      </c>
      <c r="D997" s="1033">
        <v>5.3737020912878873E-9</v>
      </c>
      <c r="E997" s="1045">
        <v>1.5017615915227838E-2</v>
      </c>
      <c r="F997" s="1045">
        <v>9.5052376409389683E-3</v>
      </c>
      <c r="G997" s="1033">
        <v>1.3493144286767612E-4</v>
      </c>
      <c r="H997" s="1033">
        <v>1.7586297992992049E-23</v>
      </c>
      <c r="I997" s="1034">
        <v>2.6546583603044318E-2</v>
      </c>
      <c r="J997" s="512"/>
      <c r="K997" s="1053">
        <v>10.759999999999815</v>
      </c>
      <c r="L997" s="1032">
        <v>3.5719619028267507E-2</v>
      </c>
      <c r="M997" s="1039">
        <v>1.3955720986545937E-3</v>
      </c>
      <c r="N997" s="1039">
        <v>5.5026641019458538</v>
      </c>
      <c r="O997" s="1039">
        <v>2.1018139706407556E-4</v>
      </c>
      <c r="P997" s="1034">
        <v>5.06041880894082E-4</v>
      </c>
      <c r="Q997" s="512"/>
      <c r="R997" s="512"/>
      <c r="S997" s="512"/>
      <c r="T997" s="512"/>
      <c r="U997" s="512"/>
      <c r="V997" s="512"/>
      <c r="W997" s="512"/>
      <c r="X997" s="512"/>
      <c r="Y997" s="512"/>
      <c r="Z997" s="512"/>
      <c r="AA997" s="512"/>
      <c r="AB997" s="512"/>
      <c r="AC997" s="511"/>
    </row>
    <row r="998" spans="1:29">
      <c r="A998" s="513"/>
      <c r="B998" s="1031">
        <v>10.769999999999815</v>
      </c>
      <c r="C998" s="1032">
        <v>1.3199058577220376E-6</v>
      </c>
      <c r="D998" s="1033">
        <v>5.1318456566678182E-9</v>
      </c>
      <c r="E998" s="1045">
        <v>1.4341711858760106E-2</v>
      </c>
      <c r="F998" s="1033">
        <v>9.0774314754686006E-3</v>
      </c>
      <c r="G998" s="1033">
        <v>1.2885852755980563E-4</v>
      </c>
      <c r="H998" s="1033">
        <v>1.6412488237057328E-23</v>
      </c>
      <c r="I998" s="1034">
        <v>2.5351790525105545E-2</v>
      </c>
      <c r="J998" s="512"/>
      <c r="K998" s="1053">
        <v>10.769999999999815</v>
      </c>
      <c r="L998" s="1032">
        <v>3.6551635838564418E-2</v>
      </c>
      <c r="M998" s="1039">
        <v>1.4280791487757906E-3</v>
      </c>
      <c r="N998" s="1039">
        <v>5.6308376143960608</v>
      </c>
      <c r="O998" s="1039">
        <v>2.1507715072344717E-4</v>
      </c>
      <c r="P998" s="1034">
        <v>5.1782911051948606E-4</v>
      </c>
      <c r="Q998" s="512"/>
      <c r="R998" s="512"/>
      <c r="S998" s="512"/>
      <c r="T998" s="512"/>
      <c r="U998" s="512"/>
      <c r="V998" s="512"/>
      <c r="W998" s="512"/>
      <c r="X998" s="512"/>
      <c r="Y998" s="512"/>
      <c r="Z998" s="512"/>
      <c r="AA998" s="512"/>
      <c r="AB998" s="512"/>
      <c r="AC998" s="511"/>
    </row>
    <row r="999" spans="1:29">
      <c r="A999" s="513"/>
      <c r="B999" s="1031">
        <v>10.779999999999815</v>
      </c>
      <c r="C999" s="1032">
        <v>1.2605003083708197E-6</v>
      </c>
      <c r="D999" s="1033">
        <v>4.9008745547241113E-9</v>
      </c>
      <c r="E999" s="1045">
        <v>1.3696228495971711E-2</v>
      </c>
      <c r="F999" s="1033">
        <v>8.6688797591901994E-3</v>
      </c>
      <c r="G999" s="1033">
        <v>1.2305893846525418E-4</v>
      </c>
      <c r="H999" s="1033">
        <v>1.5317025234013996E-23</v>
      </c>
      <c r="I999" s="1034">
        <v>2.4210771993844461E-2</v>
      </c>
      <c r="J999" s="512"/>
      <c r="K999" s="1053">
        <v>10.779999999999815</v>
      </c>
      <c r="L999" s="1032">
        <v>3.7403032810000902E-2</v>
      </c>
      <c r="M999" s="1039">
        <v>1.4613433853645258E-3</v>
      </c>
      <c r="N999" s="1039">
        <v>5.761996671482347</v>
      </c>
      <c r="O999" s="1039">
        <v>2.2008694113501419E-4</v>
      </c>
      <c r="P999" s="1034">
        <v>5.2989089999356425E-4</v>
      </c>
      <c r="Q999" s="512"/>
      <c r="R999" s="512"/>
      <c r="S999" s="512"/>
      <c r="T999" s="512"/>
      <c r="U999" s="512"/>
      <c r="V999" s="512"/>
      <c r="W999" s="512"/>
      <c r="X999" s="512"/>
      <c r="Y999" s="512"/>
      <c r="Z999" s="512"/>
      <c r="AA999" s="512"/>
      <c r="AB999" s="512"/>
      <c r="AC999" s="511"/>
    </row>
    <row r="1000" spans="1:29">
      <c r="A1000" s="513"/>
      <c r="B1000" s="1031">
        <v>10.789999999999814</v>
      </c>
      <c r="C1000" s="1032">
        <v>1.2037684491718668E-6</v>
      </c>
      <c r="D1000" s="1033">
        <v>4.6802988647826329E-9</v>
      </c>
      <c r="E1000" s="1045">
        <v>1.307979667010851E-2</v>
      </c>
      <c r="F1000" s="1033">
        <v>8.278715899137935E-3</v>
      </c>
      <c r="G1000" s="1033">
        <v>1.175203738779859E-4</v>
      </c>
      <c r="H1000" s="1033">
        <v>1.4294679675059605E-23</v>
      </c>
      <c r="I1000" s="1034">
        <v>2.3121107755976887E-2</v>
      </c>
      <c r="J1000" s="512"/>
      <c r="K1000" s="1053">
        <v>10.789999999999814</v>
      </c>
      <c r="L1000" s="1032">
        <v>3.8274261364521035E-2</v>
      </c>
      <c r="M1000" s="1039">
        <v>1.4953824455593526E-3</v>
      </c>
      <c r="N1000" s="1039">
        <v>5.8962108154729158</v>
      </c>
      <c r="O1000" s="1039">
        <v>2.2521342455596684E-4</v>
      </c>
      <c r="P1000" s="1034">
        <v>5.4223364463675612E-4</v>
      </c>
      <c r="Q1000" s="512"/>
      <c r="R1000" s="512"/>
      <c r="S1000" s="512"/>
      <c r="T1000" s="512"/>
      <c r="U1000" s="512"/>
      <c r="V1000" s="512"/>
      <c r="W1000" s="512"/>
      <c r="X1000" s="512"/>
      <c r="Y1000" s="512"/>
      <c r="Z1000" s="512"/>
      <c r="AA1000" s="512"/>
      <c r="AB1000" s="512"/>
      <c r="AC1000" s="511"/>
    </row>
    <row r="1001" spans="1:29">
      <c r="A1001" s="513"/>
      <c r="B1001" s="1031">
        <v>10.799999999999814</v>
      </c>
      <c r="C1001" s="1032">
        <v>1.1495899442456547E-6</v>
      </c>
      <c r="D1001" s="1033">
        <v>4.4696507162319579E-9</v>
      </c>
      <c r="E1001" s="1045">
        <v>1.2491108846621491E-2</v>
      </c>
      <c r="F1001" s="1033">
        <v>7.906112305454514E-3</v>
      </c>
      <c r="G1001" s="1033">
        <v>1.1223108575994376E-4</v>
      </c>
      <c r="H1001" s="1033">
        <v>1.3340571285264714E-23</v>
      </c>
      <c r="I1001" s="1034">
        <v>2.2080486487560648E-2</v>
      </c>
      <c r="J1001" s="512"/>
      <c r="K1001" s="1053">
        <v>10.799999999999814</v>
      </c>
      <c r="L1001" s="1032">
        <v>3.91657834390364E-2</v>
      </c>
      <c r="M1001" s="1039">
        <v>1.530214377320542E-3</v>
      </c>
      <c r="N1001" s="1039">
        <v>6.0335512084834253</v>
      </c>
      <c r="O1001" s="1039">
        <v>2.3045931911567119E-4</v>
      </c>
      <c r="P1001" s="1034">
        <v>5.5486388873564536E-4</v>
      </c>
      <c r="Q1001" s="512"/>
      <c r="R1001" s="512"/>
      <c r="S1001" s="512"/>
      <c r="T1001" s="512"/>
      <c r="U1001" s="512"/>
      <c r="V1001" s="512"/>
      <c r="W1001" s="512"/>
      <c r="X1001" s="512"/>
      <c r="Y1001" s="512"/>
      <c r="Z1001" s="512"/>
      <c r="AA1001" s="512"/>
      <c r="AB1001" s="512"/>
      <c r="AC1001" s="511"/>
    </row>
    <row r="1002" spans="1:29">
      <c r="A1002" s="513"/>
      <c r="B1002" s="1031">
        <v>10.809999999999814</v>
      </c>
      <c r="C1002" s="1032">
        <v>1.0978498737193964E-6</v>
      </c>
      <c r="D1002" s="1033">
        <v>4.2684832961069215E-9</v>
      </c>
      <c r="E1002" s="1045">
        <v>1.1928916339710299E-2</v>
      </c>
      <c r="F1002" s="1033">
        <v>7.5502786359619043E-3</v>
      </c>
      <c r="G1002" s="1033">
        <v>1.0717985482188225E-4</v>
      </c>
      <c r="H1002" s="1033">
        <v>1.2450145527062317E-23</v>
      </c>
      <c r="I1002" s="1034">
        <v>2.1086700891366918E-2</v>
      </c>
      <c r="J1002" s="512"/>
      <c r="K1002" s="1053">
        <v>10.809999999999814</v>
      </c>
      <c r="L1002" s="1032">
        <v>4.007807173035155E-2</v>
      </c>
      <c r="M1002" s="1039">
        <v>1.5658576489993681E-3</v>
      </c>
      <c r="N1002" s="1039">
        <v>6.1740906702081642</v>
      </c>
      <c r="O1002" s="1039">
        <v>2.3582740625686032E-4</v>
      </c>
      <c r="P1002" s="1034">
        <v>5.6778832901283386E-4</v>
      </c>
      <c r="Q1002" s="512"/>
      <c r="R1002" s="512"/>
      <c r="S1002" s="512"/>
      <c r="T1002" s="512"/>
      <c r="U1002" s="512"/>
      <c r="V1002" s="512"/>
      <c r="W1002" s="512"/>
      <c r="X1002" s="512"/>
      <c r="Y1002" s="512"/>
      <c r="Z1002" s="512"/>
      <c r="AA1002" s="512"/>
      <c r="AB1002" s="512"/>
      <c r="AC1002" s="511"/>
    </row>
    <row r="1003" spans="1:29">
      <c r="A1003" s="513"/>
      <c r="B1003" s="1031">
        <v>10.819999999999814</v>
      </c>
      <c r="C1003" s="1032">
        <v>1.0484384899665937E-6</v>
      </c>
      <c r="D1003" s="1033">
        <v>4.0763699013384527E-9</v>
      </c>
      <c r="E1003" s="1045">
        <v>1.1392026663693303E-2</v>
      </c>
      <c r="F1003" s="1033">
        <v>7.2104601197396619E-3</v>
      </c>
      <c r="G1003" s="1033">
        <v>1.0235596672575144E-4</v>
      </c>
      <c r="H1003" s="1033">
        <v>1.1619151858679169E-23</v>
      </c>
      <c r="I1003" s="1034">
        <v>2.0137643014907017E-2</v>
      </c>
      <c r="J1003" s="512"/>
      <c r="K1003" s="1053">
        <v>10.819999999999814</v>
      </c>
      <c r="L1003" s="1032">
        <v>4.1011609945794142E-2</v>
      </c>
      <c r="M1003" s="1039">
        <v>1.60233115913027E-3</v>
      </c>
      <c r="N1003" s="1039">
        <v>6.3179037165299992</v>
      </c>
      <c r="O1003" s="1039">
        <v>2.4132053221039167E-4</v>
      </c>
      <c r="P1003" s="1034">
        <v>5.8101381817763211E-4</v>
      </c>
      <c r="Q1003" s="512"/>
      <c r="R1003" s="512"/>
      <c r="S1003" s="512"/>
      <c r="T1003" s="512"/>
      <c r="U1003" s="512"/>
      <c r="V1003" s="512"/>
      <c r="W1003" s="512"/>
      <c r="X1003" s="512"/>
      <c r="Y1003" s="512"/>
      <c r="Z1003" s="512"/>
      <c r="AA1003" s="512"/>
      <c r="AB1003" s="512"/>
      <c r="AC1003" s="511"/>
    </row>
    <row r="1004" spans="1:29">
      <c r="A1004" s="513"/>
      <c r="B1004" s="1031">
        <v>10.829999999999814</v>
      </c>
      <c r="C1004" s="1032">
        <v>1.0012509848176067E-6</v>
      </c>
      <c r="D1004" s="1033">
        <v>3.8929030336591556E-9</v>
      </c>
      <c r="E1004" s="1045">
        <v>1.0879301003585619E-2</v>
      </c>
      <c r="F1004" s="1033">
        <v>6.8859359561546148E-3</v>
      </c>
      <c r="G1004" s="1033">
        <v>9.7749189358149443E-5</v>
      </c>
      <c r="H1004" s="1033">
        <v>1.084362344372569E-23</v>
      </c>
      <c r="I1004" s="1034">
        <v>1.9231299779182563E-2</v>
      </c>
      <c r="J1004" s="512"/>
      <c r="K1004" s="1053">
        <v>10.829999999999814</v>
      </c>
      <c r="L1004" s="1032">
        <v>4.1966893059682819E-2</v>
      </c>
      <c r="M1004" s="1039">
        <v>1.639654246451103E-3</v>
      </c>
      <c r="N1004" s="1039">
        <v>6.4650665990296785</v>
      </c>
      <c r="O1004" s="1039">
        <v>2.4694160950435571E-4</v>
      </c>
      <c r="P1004" s="1034">
        <v>5.9454736855945494E-4</v>
      </c>
      <c r="Q1004" s="512"/>
      <c r="R1004" s="512"/>
      <c r="S1004" s="512"/>
      <c r="T1004" s="512"/>
      <c r="U1004" s="512"/>
      <c r="V1004" s="512"/>
      <c r="W1004" s="512"/>
      <c r="X1004" s="512"/>
      <c r="Y1004" s="512"/>
      <c r="Z1004" s="512"/>
      <c r="AA1004" s="512"/>
      <c r="AB1004" s="512"/>
      <c r="AC1004" s="511"/>
    </row>
    <row r="1005" spans="1:29">
      <c r="A1005" s="513"/>
      <c r="B1005" s="1031">
        <v>10.839999999999813</v>
      </c>
      <c r="C1005" s="1032">
        <v>9.5618726724747584E-7</v>
      </c>
      <c r="D1005" s="1033">
        <v>3.7176935352448499E-9</v>
      </c>
      <c r="E1005" s="1045">
        <v>1.0389651799519836E-2</v>
      </c>
      <c r="F1005" s="1033">
        <v>6.5760177859460842E-3</v>
      </c>
      <c r="G1005" s="1033">
        <v>9.3349751126638159E-5</v>
      </c>
      <c r="H1005" s="1033">
        <v>1.0119858215080081E-23</v>
      </c>
      <c r="I1005" s="1034">
        <v>1.836574870867503E-2</v>
      </c>
      <c r="J1005" s="512"/>
      <c r="K1005" s="1053">
        <v>10.839999999999813</v>
      </c>
      <c r="L1005" s="1032">
        <v>4.2944427575769245E-2</v>
      </c>
      <c r="M1005" s="1039">
        <v>1.6778467001567941E-3</v>
      </c>
      <c r="N1005" s="1039">
        <v>6.6156573454154382</v>
      </c>
      <c r="O1005" s="1039">
        <v>2.5269361850833766E-4</v>
      </c>
      <c r="P1005" s="1034">
        <v>6.0839615582585307E-4</v>
      </c>
      <c r="Q1005" s="512"/>
      <c r="R1005" s="512"/>
      <c r="S1005" s="512"/>
      <c r="T1005" s="512"/>
      <c r="U1005" s="512"/>
      <c r="V1005" s="512"/>
      <c r="W1005" s="512"/>
      <c r="X1005" s="512"/>
      <c r="Y1005" s="512"/>
      <c r="Z1005" s="512"/>
      <c r="AA1005" s="512"/>
      <c r="AB1005" s="512"/>
      <c r="AC1005" s="511"/>
    </row>
    <row r="1006" spans="1:29">
      <c r="A1006" s="513"/>
      <c r="B1006" s="1031">
        <v>10.849999999999813</v>
      </c>
      <c r="C1006" s="1032">
        <v>9.131517510694369E-7</v>
      </c>
      <c r="D1006" s="1033">
        <v>3.5503697632586555E-9</v>
      </c>
      <c r="E1006" s="1046">
        <v>9.9220404398857164E-3</v>
      </c>
      <c r="F1006" s="1033">
        <v>6.2800482311236106E-3</v>
      </c>
      <c r="G1006" s="1033">
        <v>8.9148320232885654E-5</v>
      </c>
      <c r="H1006" s="1033">
        <v>9.4444012026792513E-24</v>
      </c>
      <c r="I1006" s="1034">
        <v>1.7539153853517415E-2</v>
      </c>
      <c r="J1006" s="512"/>
      <c r="K1006" s="1053">
        <v>10.849999999999813</v>
      </c>
      <c r="L1006" s="1032">
        <v>4.3944731795793029E-2</v>
      </c>
      <c r="M1006" s="1039">
        <v>1.7169287703918347E-3</v>
      </c>
      <c r="N1006" s="1039">
        <v>6.7697558008943126</v>
      </c>
      <c r="O1006" s="1039">
        <v>2.5857960901364815E-4</v>
      </c>
      <c r="P1006" s="1034">
        <v>6.2256752278714493E-4</v>
      </c>
      <c r="Q1006" s="512"/>
      <c r="R1006" s="512"/>
      <c r="S1006" s="512"/>
      <c r="T1006" s="512"/>
      <c r="U1006" s="512"/>
      <c r="V1006" s="512"/>
      <c r="W1006" s="512"/>
      <c r="X1006" s="512"/>
      <c r="Y1006" s="512"/>
      <c r="Z1006" s="512"/>
      <c r="AA1006" s="512"/>
      <c r="AB1006" s="512"/>
      <c r="AC1006" s="511"/>
    </row>
    <row r="1007" spans="1:29">
      <c r="A1007" s="513"/>
      <c r="B1007" s="1031">
        <v>10.859999999999813</v>
      </c>
      <c r="C1007" s="1032">
        <v>8.7205315218380433E-7</v>
      </c>
      <c r="D1007" s="1033">
        <v>3.3905768015466974E-9</v>
      </c>
      <c r="E1007" s="1046">
        <v>9.4754750582957282E-3</v>
      </c>
      <c r="F1007" s="1033">
        <v>5.9973995005800831E-3</v>
      </c>
      <c r="G1007" s="1033">
        <v>8.5135984878670592E-5</v>
      </c>
      <c r="H1007" s="1033">
        <v>8.8140280408528121E-24</v>
      </c>
      <c r="I1007" s="1034">
        <v>1.6749761895198435E-2</v>
      </c>
      <c r="J1007" s="512"/>
      <c r="K1007" s="1053">
        <v>10.859999999999813</v>
      </c>
      <c r="L1007" s="1032">
        <v>4.4968336094292238E-2</v>
      </c>
      <c r="M1007" s="1039">
        <v>1.7569211789871763E-3</v>
      </c>
      <c r="N1007" s="1039">
        <v>6.9274436705071336</v>
      </c>
      <c r="O1007" s="1039">
        <v>2.6460270185036348E-4</v>
      </c>
      <c r="P1007" s="1034">
        <v>6.3706898328967404E-4</v>
      </c>
      <c r="Q1007" s="512"/>
      <c r="R1007" s="512"/>
      <c r="S1007" s="512"/>
      <c r="T1007" s="512"/>
      <c r="U1007" s="512"/>
      <c r="V1007" s="512"/>
      <c r="W1007" s="512"/>
      <c r="X1007" s="512"/>
      <c r="Y1007" s="512"/>
      <c r="Z1007" s="512"/>
      <c r="AA1007" s="512"/>
      <c r="AB1007" s="512"/>
      <c r="AC1007" s="511"/>
    </row>
    <row r="1008" spans="1:29">
      <c r="A1008" s="513"/>
      <c r="B1008" s="1031">
        <v>10.869999999999813</v>
      </c>
      <c r="C1008" s="1032">
        <v>8.3280429495216223E-7</v>
      </c>
      <c r="D1008" s="1033">
        <v>3.2379757078133933E-9</v>
      </c>
      <c r="E1008" s="1046">
        <v>9.0490084297035218E-3</v>
      </c>
      <c r="F1008" s="1033">
        <v>5.7274720584626843E-3</v>
      </c>
      <c r="G1008" s="1033">
        <v>8.1304234362764092E-5</v>
      </c>
      <c r="H1008" s="1033">
        <v>8.2257295764711658E-24</v>
      </c>
      <c r="I1008" s="1034">
        <v>1.5995898427538978E-2</v>
      </c>
      <c r="J1008" s="512"/>
      <c r="K1008" s="1053">
        <v>10.869999999999813</v>
      </c>
      <c r="L1008" s="1032">
        <v>4.6015783199814787E-2</v>
      </c>
      <c r="M1008" s="1039">
        <v>1.7978451304472118E-3</v>
      </c>
      <c r="N1008" s="1039">
        <v>7.0888045624495906</v>
      </c>
      <c r="O1008" s="1039">
        <v>2.7076609054202969E-4</v>
      </c>
      <c r="P1008" s="1034">
        <v>6.5190822619974609E-4</v>
      </c>
      <c r="Q1008" s="512"/>
      <c r="R1008" s="512"/>
      <c r="S1008" s="512"/>
      <c r="T1008" s="512"/>
      <c r="U1008" s="512"/>
      <c r="V1008" s="512"/>
      <c r="W1008" s="512"/>
      <c r="X1008" s="512"/>
      <c r="Y1008" s="512"/>
      <c r="Z1008" s="512"/>
      <c r="AA1008" s="512"/>
      <c r="AB1008" s="512"/>
      <c r="AC1008" s="511"/>
    </row>
    <row r="1009" spans="1:29">
      <c r="A1009" s="513"/>
      <c r="B1009" s="1031">
        <v>10.879999999999812</v>
      </c>
      <c r="C1009" s="1032">
        <v>7.9532192728612419E-7</v>
      </c>
      <c r="D1009" s="1033">
        <v>3.0922427946793019E-9</v>
      </c>
      <c r="E1009" s="1046">
        <v>8.64173596121234E-3</v>
      </c>
      <c r="F1009" s="1033">
        <v>5.4696933524767946E-3</v>
      </c>
      <c r="G1009" s="1033">
        <v>7.7644941028588973E-5</v>
      </c>
      <c r="H1009" s="1033">
        <v>7.67669750443462E-24</v>
      </c>
      <c r="I1009" s="1034">
        <v>1.5275964405051672E-2</v>
      </c>
      <c r="J1009" s="512"/>
      <c r="K1009" s="1053">
        <v>10.879999999999812</v>
      </c>
      <c r="L1009" s="1032">
        <v>4.7087628482680915E-2</v>
      </c>
      <c r="M1009" s="1039">
        <v>1.8397223231927094E-3</v>
      </c>
      <c r="N1009" s="1039">
        <v>7.2539240324025016</v>
      </c>
      <c r="O1009" s="1039">
        <v>2.7707304299891511E-4</v>
      </c>
      <c r="P1009" s="1034">
        <v>6.6709311948037677E-4</v>
      </c>
      <c r="Q1009" s="512"/>
      <c r="R1009" s="512"/>
      <c r="S1009" s="512"/>
      <c r="T1009" s="512"/>
      <c r="U1009" s="512"/>
      <c r="V1009" s="512"/>
      <c r="W1009" s="512"/>
      <c r="X1009" s="512"/>
      <c r="Y1009" s="512"/>
      <c r="Z1009" s="512"/>
      <c r="AA1009" s="512"/>
      <c r="AB1009" s="512"/>
      <c r="AC1009" s="511"/>
    </row>
    <row r="1010" spans="1:29">
      <c r="A1010" s="513"/>
      <c r="B1010" s="1031">
        <v>10.889999999999812</v>
      </c>
      <c r="C1010" s="1032">
        <v>7.5952654405852832E-7</v>
      </c>
      <c r="D1010" s="1033">
        <v>2.9530689430969392E-9</v>
      </c>
      <c r="E1010" s="1046">
        <v>8.2527937733126115E-3</v>
      </c>
      <c r="F1010" s="1033">
        <v>5.2235165994260731E-3</v>
      </c>
      <c r="G1010" s="1033">
        <v>7.4150343024374083E-5</v>
      </c>
      <c r="H1010" s="1033">
        <v>7.164310961931242E-24</v>
      </c>
      <c r="I1010" s="1034">
        <v>1.4588432751151703E-2</v>
      </c>
      <c r="J1010" s="512"/>
      <c r="K1010" s="1053">
        <v>10.889999999999812</v>
      </c>
      <c r="L1010" s="1032">
        <v>4.8184440249447014E-2</v>
      </c>
      <c r="M1010" s="1039">
        <v>1.8825749610655682E-3</v>
      </c>
      <c r="N1010" s="1039">
        <v>7.4228896288944295</v>
      </c>
      <c r="O1010" s="1039">
        <v>2.8352690325069389E-4</v>
      </c>
      <c r="P1010" s="1034">
        <v>6.8263171436297736E-4</v>
      </c>
      <c r="Q1010" s="512"/>
      <c r="R1010" s="512"/>
      <c r="S1010" s="512"/>
      <c r="T1010" s="512"/>
      <c r="U1010" s="512"/>
      <c r="V1010" s="512"/>
      <c r="W1010" s="512"/>
      <c r="X1010" s="512"/>
      <c r="Y1010" s="512"/>
      <c r="Z1010" s="512"/>
      <c r="AA1010" s="512"/>
      <c r="AB1010" s="512"/>
      <c r="AC1010" s="511"/>
    </row>
    <row r="1011" spans="1:29">
      <c r="A1011" s="513"/>
      <c r="B1011" s="1031">
        <v>10.899999999999812</v>
      </c>
      <c r="C1011" s="1032">
        <v>7.2534221846237825E-7</v>
      </c>
      <c r="D1011" s="1033">
        <v>2.8201589466677356E-9</v>
      </c>
      <c r="E1011" s="1046">
        <v>7.8813568674774171E-3</v>
      </c>
      <c r="F1011" s="1033">
        <v>4.9884196254118048E-3</v>
      </c>
      <c r="G1011" s="1033">
        <v>7.0813027839223576E-5</v>
      </c>
      <c r="H1011" s="1033">
        <v>6.6861240174693602E-24</v>
      </c>
      <c r="I1011" s="1034">
        <v>1.3931845119022183E-2</v>
      </c>
      <c r="J1011" s="512"/>
      <c r="K1011" s="1053">
        <v>10.899999999999812</v>
      </c>
      <c r="L1011" s="1032">
        <v>4.9306800044229847E-2</v>
      </c>
      <c r="M1011" s="1039">
        <v>1.9264257651016097E-3</v>
      </c>
      <c r="N1011" s="1039">
        <v>7.5957909397211578</v>
      </c>
      <c r="O1011" s="1039">
        <v>2.9013109321949842E-4</v>
      </c>
      <c r="P1011" s="1034">
        <v>6.9853224961623217E-4</v>
      </c>
      <c r="Q1011" s="512"/>
      <c r="R1011" s="512"/>
      <c r="S1011" s="512"/>
      <c r="T1011" s="512"/>
      <c r="U1011" s="512"/>
      <c r="V1011" s="512"/>
      <c r="W1011" s="512"/>
      <c r="X1011" s="512"/>
      <c r="Y1011" s="512"/>
      <c r="Z1011" s="512"/>
      <c r="AA1011" s="512"/>
      <c r="AB1011" s="512"/>
      <c r="AC1011" s="511"/>
    </row>
    <row r="1012" spans="1:29">
      <c r="A1012" s="513"/>
      <c r="B1012" s="1031">
        <v>10.909999999999812</v>
      </c>
      <c r="C1012" s="1032">
        <v>6.9269644095991211E-7</v>
      </c>
      <c r="D1012" s="1033">
        <v>2.6932308854697099E-9</v>
      </c>
      <c r="E1012" s="1046">
        <v>7.5266373762300637E-3</v>
      </c>
      <c r="F1012" s="1033">
        <v>4.763903758232102E-3</v>
      </c>
      <c r="G1012" s="1033">
        <v>6.7625916580188081E-5</v>
      </c>
      <c r="H1012" s="1033">
        <v>6.2398539949653392E-24</v>
      </c>
      <c r="I1012" s="1034">
        <v>1.3304808798265115E-2</v>
      </c>
      <c r="J1012" s="512"/>
      <c r="K1012" s="1053">
        <v>10.909999999999812</v>
      </c>
      <c r="L1012" s="1032">
        <v>5.0455302957048781E-2</v>
      </c>
      <c r="M1012" s="1039">
        <v>1.9712979855775674E-3</v>
      </c>
      <c r="N1012" s="1039">
        <v>7.7727196394463052</v>
      </c>
      <c r="O1012" s="1039">
        <v>2.96889114534267E-4</v>
      </c>
      <c r="P1012" s="1034">
        <v>7.1480315591440082E-4</v>
      </c>
      <c r="Q1012" s="512"/>
      <c r="R1012" s="512"/>
      <c r="S1012" s="512"/>
      <c r="T1012" s="512"/>
      <c r="U1012" s="512"/>
      <c r="V1012" s="512"/>
      <c r="W1012" s="512"/>
      <c r="X1012" s="512"/>
      <c r="Y1012" s="512"/>
      <c r="Z1012" s="512"/>
      <c r="AA1012" s="512"/>
      <c r="AB1012" s="512"/>
      <c r="AC1012" s="511"/>
    </row>
    <row r="1013" spans="1:29">
      <c r="A1013" s="513"/>
      <c r="B1013" s="1031">
        <v>10.919999999999812</v>
      </c>
      <c r="C1013" s="1032">
        <v>6.6151996548015147E-7</v>
      </c>
      <c r="D1013" s="1033">
        <v>2.5720155280675209E-9</v>
      </c>
      <c r="E1013" s="1046">
        <v>7.1878828919715457E-3</v>
      </c>
      <c r="F1013" s="1033">
        <v>4.549492769631314E-3</v>
      </c>
      <c r="G1013" s="1033">
        <v>6.458224895698373E-5</v>
      </c>
      <c r="H1013" s="1033">
        <v>5.8233705771466895E-24</v>
      </c>
      <c r="I1013" s="1034">
        <v>1.270599376077596E-2</v>
      </c>
      <c r="J1013" s="512"/>
      <c r="K1013" s="1053">
        <v>10.919999999999812</v>
      </c>
      <c r="L1013" s="1032">
        <v>5.163055793935041E-2</v>
      </c>
      <c r="M1013" s="1039">
        <v>2.0172154143386911E-3</v>
      </c>
      <c r="N1013" s="1039">
        <v>7.953769538008391</v>
      </c>
      <c r="O1013" s="1039">
        <v>3.0380455038735344E-4</v>
      </c>
      <c r="P1013" s="1034">
        <v>7.3145306030737353E-4</v>
      </c>
      <c r="Q1013" s="512"/>
      <c r="R1013" s="512"/>
      <c r="S1013" s="512"/>
      <c r="T1013" s="512"/>
      <c r="U1013" s="512"/>
      <c r="V1013" s="512"/>
      <c r="W1013" s="512"/>
      <c r="X1013" s="512"/>
      <c r="Y1013" s="512"/>
      <c r="Z1013" s="512"/>
      <c r="AA1013" s="512"/>
      <c r="AB1013" s="512"/>
      <c r="AC1013" s="511"/>
    </row>
    <row r="1014" spans="1:29">
      <c r="A1014" s="513"/>
      <c r="B1014" s="1031">
        <v>10.929999999999811</v>
      </c>
      <c r="C1014" s="1032">
        <v>6.3174666253870109E-7</v>
      </c>
      <c r="D1014" s="1033">
        <v>2.4562557604364913E-9</v>
      </c>
      <c r="E1014" s="1046">
        <v>6.8643748710231446E-3</v>
      </c>
      <c r="F1014" s="1033">
        <v>4.3447318651560337E-3</v>
      </c>
      <c r="G1014" s="1033">
        <v>6.1675568942510069E-5</v>
      </c>
      <c r="H1014" s="1033">
        <v>5.4346856362568057E-24</v>
      </c>
      <c r="I1014" s="1034">
        <v>1.2134129839575665E-2</v>
      </c>
      <c r="J1014" s="512"/>
      <c r="K1014" s="1053">
        <v>10.929999999999811</v>
      </c>
      <c r="L1014" s="1032">
        <v>5.2833188126882723E-2</v>
      </c>
      <c r="M1014" s="1039">
        <v>2.0642023974135003E-3</v>
      </c>
      <c r="N1014" s="1039">
        <v>8.1390366304601187</v>
      </c>
      <c r="O1014" s="1039">
        <v>3.1088106743438413E-4</v>
      </c>
      <c r="P1014" s="1034">
        <v>7.4849079079484712E-4</v>
      </c>
      <c r="Q1014" s="512"/>
      <c r="R1014" s="512"/>
      <c r="S1014" s="512"/>
      <c r="T1014" s="512"/>
      <c r="U1014" s="512"/>
      <c r="V1014" s="512"/>
      <c r="W1014" s="512"/>
      <c r="X1014" s="512"/>
      <c r="Y1014" s="512"/>
      <c r="Z1014" s="512"/>
      <c r="AA1014" s="512"/>
      <c r="AB1014" s="512"/>
      <c r="AC1014" s="511"/>
    </row>
    <row r="1015" spans="1:29">
      <c r="A1015" s="513"/>
      <c r="B1015" s="1031">
        <v>10.939999999999811</v>
      </c>
      <c r="C1015" s="1032">
        <v>6.0331337896824574E-7</v>
      </c>
      <c r="D1015" s="1033">
        <v>2.3457060405892941E-9</v>
      </c>
      <c r="E1015" s="1046">
        <v>6.5554271094989567E-3</v>
      </c>
      <c r="F1015" s="1033">
        <v>4.1491867194750993E-3</v>
      </c>
      <c r="G1015" s="1033">
        <v>5.8899711078751084E-5</v>
      </c>
      <c r="H1015" s="1033">
        <v>5.0719437435162969E-24</v>
      </c>
      <c r="I1015" s="1034">
        <v>1.1588004034616239E-2</v>
      </c>
      <c r="J1015" s="512"/>
      <c r="K1015" s="1053">
        <v>10.939999999999811</v>
      </c>
      <c r="L1015" s="1032">
        <v>5.4063831170089831E-2</v>
      </c>
      <c r="M1015" s="1039">
        <v>2.1122838479223668E-3</v>
      </c>
      <c r="N1015" s="1039">
        <v>8.3286191478661991</v>
      </c>
      <c r="O1015" s="1039">
        <v>3.1812241773836576E-4</v>
      </c>
      <c r="P1015" s="1034">
        <v>7.6592538100704686E-4</v>
      </c>
      <c r="Q1015" s="512"/>
      <c r="R1015" s="512"/>
      <c r="S1015" s="512"/>
      <c r="T1015" s="512"/>
      <c r="U1015" s="512"/>
      <c r="V1015" s="512"/>
      <c r="W1015" s="512"/>
      <c r="X1015" s="512"/>
      <c r="Y1015" s="512"/>
      <c r="Z1015" s="512"/>
      <c r="AA1015" s="512"/>
      <c r="AB1015" s="512"/>
      <c r="AC1015" s="511"/>
    </row>
    <row r="1016" spans="1:29">
      <c r="A1016" s="513"/>
      <c r="B1016" s="1031">
        <v>10.949999999999811</v>
      </c>
      <c r="C1016" s="1032">
        <v>5.7615980396221563E-7</v>
      </c>
      <c r="D1016" s="1033">
        <v>2.2401318777484734E-9</v>
      </c>
      <c r="E1016" s="1046">
        <v>6.2603842877754362E-3</v>
      </c>
      <c r="F1016" s="1033">
        <v>3.9624425551173237E-3</v>
      </c>
      <c r="G1016" s="1033">
        <v>5.6248787399011919E-5</v>
      </c>
      <c r="H1016" s="1033">
        <v>4.7334133120369779E-24</v>
      </c>
      <c r="I1016" s="1034">
        <v>1.1066457939844995E-2</v>
      </c>
      <c r="J1016" s="512"/>
      <c r="K1016" s="1053">
        <v>10.949999999999811</v>
      </c>
      <c r="L1016" s="1032">
        <v>5.532313957220273E-2</v>
      </c>
      <c r="M1016" s="1039">
        <v>2.1614852592867846E-3</v>
      </c>
      <c r="N1016" s="1039">
        <v>8.5226176093867867</v>
      </c>
      <c r="O1016" s="1039">
        <v>3.2553244075908034E-4</v>
      </c>
      <c r="P1016" s="1034">
        <v>7.8376607499447762E-4</v>
      </c>
      <c r="Q1016" s="512"/>
      <c r="R1016" s="512"/>
      <c r="S1016" s="512"/>
      <c r="T1016" s="512"/>
      <c r="U1016" s="512"/>
      <c r="V1016" s="512"/>
      <c r="W1016" s="512"/>
      <c r="X1016" s="512"/>
      <c r="Y1016" s="512"/>
      <c r="Z1016" s="512"/>
      <c r="AA1016" s="512"/>
      <c r="AB1016" s="512"/>
      <c r="AC1016" s="511"/>
    </row>
    <row r="1017" spans="1:29">
      <c r="A1017" s="513"/>
      <c r="B1017" s="1031">
        <v>10.959999999999811</v>
      </c>
      <c r="C1017" s="1032">
        <v>5.5022834114747991E-7</v>
      </c>
      <c r="D1017" s="1033">
        <v>2.1393093349600705E-9</v>
      </c>
      <c r="E1017" s="1046">
        <v>5.9786205804706312E-3</v>
      </c>
      <c r="F1017" s="1033">
        <v>3.78410326267288E-3</v>
      </c>
      <c r="G1017" s="1033">
        <v>5.3717174938752375E-5</v>
      </c>
      <c r="H1017" s="1033">
        <v>4.4174783309082391E-24</v>
      </c>
      <c r="I1017" s="1034">
        <v>1.0568385286070028E-2</v>
      </c>
      <c r="J1017" s="512"/>
      <c r="K1017" s="1053">
        <v>10.959999999999811</v>
      </c>
      <c r="L1017" s="1032">
        <v>5.661178103520513E-2</v>
      </c>
      <c r="M1017" s="1039">
        <v>2.2118327187463155E-3</v>
      </c>
      <c r="N1017" s="1039">
        <v>8.7211348755740534</v>
      </c>
      <c r="O1017" s="1039">
        <v>3.3311506538881663E-4</v>
      </c>
      <c r="P1017" s="1034">
        <v>8.0202233212924099E-4</v>
      </c>
      <c r="Q1017" s="512"/>
      <c r="R1017" s="512"/>
      <c r="S1017" s="512"/>
      <c r="T1017" s="512"/>
      <c r="U1017" s="512"/>
      <c r="V1017" s="512"/>
      <c r="W1017" s="512"/>
      <c r="X1017" s="512"/>
      <c r="Y1017" s="512"/>
      <c r="Z1017" s="512"/>
      <c r="AA1017" s="512"/>
      <c r="AB1017" s="512"/>
      <c r="AC1017" s="511"/>
    </row>
    <row r="1018" spans="1:29">
      <c r="A1018" s="513"/>
      <c r="B1018" s="1031">
        <v>10.969999999999811</v>
      </c>
      <c r="C1018" s="1032">
        <v>5.2546398641472067E-7</v>
      </c>
      <c r="D1018" s="1033">
        <v>2.043024554093331E-9</v>
      </c>
      <c r="E1018" s="1046">
        <v>5.7095383289846677E-3</v>
      </c>
      <c r="F1018" s="1033">
        <v>3.6137905605921538E-3</v>
      </c>
      <c r="G1018" s="1033">
        <v>5.1299503808525373E-5</v>
      </c>
      <c r="H1018" s="1033">
        <v>4.122630650997689E-24</v>
      </c>
      <c r="I1018" s="1034">
        <v>1.0092729594414982E-2</v>
      </c>
      <c r="J1018" s="512"/>
      <c r="K1018" s="1053">
        <v>10.969999999999811</v>
      </c>
      <c r="L1018" s="1032">
        <v>5.793043881385769E-2</v>
      </c>
      <c r="M1018" s="1039">
        <v>2.2633529211903841E-3</v>
      </c>
      <c r="N1018" s="1039">
        <v>8.9242762029101819</v>
      </c>
      <c r="O1018" s="1039">
        <v>3.4087431203552E-4</v>
      </c>
      <c r="P1018" s="1034">
        <v>8.2070383212051691E-4</v>
      </c>
      <c r="Q1018" s="512"/>
      <c r="R1018" s="512"/>
      <c r="S1018" s="512"/>
      <c r="T1018" s="512"/>
      <c r="U1018" s="512"/>
      <c r="V1018" s="512"/>
      <c r="W1018" s="512"/>
      <c r="X1018" s="512"/>
      <c r="Y1018" s="512"/>
      <c r="Z1018" s="512"/>
      <c r="AA1018" s="512"/>
      <c r="AB1018" s="512"/>
      <c r="AC1018" s="511"/>
    </row>
    <row r="1019" spans="1:29">
      <c r="A1019" s="513"/>
      <c r="B1019" s="1031">
        <v>10.97999999999981</v>
      </c>
      <c r="C1019" s="1032">
        <v>5.0181421124732694E-7</v>
      </c>
      <c r="D1019" s="1033">
        <v>1.9510733022188816E-9</v>
      </c>
      <c r="E1019" s="1046">
        <v>5.4525667737855771E-3</v>
      </c>
      <c r="F1019" s="1033">
        <v>3.451143192799756E-3</v>
      </c>
      <c r="G1019" s="1033">
        <v>4.8990645803720163E-5</v>
      </c>
      <c r="H1019" s="1033">
        <v>3.8474627856410925E-24</v>
      </c>
      <c r="I1019" s="1034">
        <v>9.638481935385447E-3</v>
      </c>
      <c r="J1019" s="512"/>
      <c r="K1019" s="1053">
        <v>10.97999999999981</v>
      </c>
      <c r="L1019" s="1032">
        <v>5.9279812077969563E-2</v>
      </c>
      <c r="M1019" s="1039">
        <v>2.3160731833122938E-3</v>
      </c>
      <c r="N1019" s="1039">
        <v>9.1321492996158842</v>
      </c>
      <c r="O1019" s="1039">
        <v>3.4881429475447069E-4</v>
      </c>
      <c r="P1019" s="1034">
        <v>8.3982048014688516E-4</v>
      </c>
      <c r="Q1019" s="512"/>
      <c r="R1019" s="512"/>
      <c r="S1019" s="512"/>
      <c r="T1019" s="512"/>
      <c r="U1019" s="512"/>
      <c r="V1019" s="512"/>
      <c r="W1019" s="512"/>
      <c r="X1019" s="512"/>
      <c r="Y1019" s="512"/>
      <c r="Z1019" s="512"/>
      <c r="AA1019" s="512"/>
      <c r="AB1019" s="512"/>
      <c r="AC1019" s="511"/>
    </row>
    <row r="1020" spans="1:29">
      <c r="A1020" s="513"/>
      <c r="B1020" s="1031">
        <v>10.98999999999981</v>
      </c>
      <c r="C1020" s="1032">
        <v>4.7922885130139184E-7</v>
      </c>
      <c r="D1020" s="1033">
        <v>1.8632605384033929E-9</v>
      </c>
      <c r="E1020" s="1046">
        <v>5.2071608437520471E-3</v>
      </c>
      <c r="F1020" s="1033">
        <v>3.2958161624221144E-3</v>
      </c>
      <c r="G1020" s="1033">
        <v>4.6785703526954927E-5</v>
      </c>
      <c r="H1020" s="1033">
        <v>3.5906611918559218E-24</v>
      </c>
      <c r="I1020" s="1034">
        <v>9.2046787887946433E-3</v>
      </c>
      <c r="J1020" s="512"/>
      <c r="K1020" s="1053">
        <v>10.98999999999981</v>
      </c>
      <c r="L1020" s="1032">
        <v>6.0660616283106254E-2</v>
      </c>
      <c r="M1020" s="1039">
        <v>2.3700214580928483E-3</v>
      </c>
      <c r="N1020" s="1039">
        <v>9.3448643827585318</v>
      </c>
      <c r="O1020" s="1039">
        <v>3.5693922342960313E-4</v>
      </c>
      <c r="P1020" s="1034">
        <v>8.5938241210816563E-4</v>
      </c>
      <c r="Q1020" s="512"/>
      <c r="R1020" s="512"/>
      <c r="S1020" s="512"/>
      <c r="T1020" s="512"/>
      <c r="U1020" s="512"/>
      <c r="V1020" s="512"/>
      <c r="W1020" s="512"/>
      <c r="X1020" s="512"/>
      <c r="Y1020" s="512"/>
      <c r="Z1020" s="512"/>
      <c r="AA1020" s="512"/>
      <c r="AB1020" s="512"/>
      <c r="AC1020" s="511"/>
    </row>
    <row r="1021" spans="1:29">
      <c r="A1021" s="513"/>
      <c r="B1021" s="1031">
        <v>10.99999999999981</v>
      </c>
      <c r="C1021" s="1032">
        <v>4.5766000000039851E-7</v>
      </c>
      <c r="D1021" s="1033">
        <v>1.7794000000015494E-9</v>
      </c>
      <c r="E1021" s="1046">
        <v>4.9728000000043302E-3</v>
      </c>
      <c r="F1021" s="1033">
        <v>3.1474800000027407E-3</v>
      </c>
      <c r="G1021" s="1033">
        <v>4.4680000000038908E-5</v>
      </c>
      <c r="H1021" s="1033">
        <v>3.3510000000043426E-24</v>
      </c>
      <c r="I1021" s="1034">
        <v>8.7904000000076574E-3</v>
      </c>
      <c r="J1021" s="512"/>
      <c r="K1021" s="1053">
        <v>10.99999999999981</v>
      </c>
      <c r="L1021" s="1032">
        <v>6.2073583549934433E-2</v>
      </c>
      <c r="M1021" s="1039">
        <v>2.4252263496214264E-3</v>
      </c>
      <c r="N1021" s="1039">
        <v>9.5625342366908175</v>
      </c>
      <c r="O1021" s="1039">
        <v>3.652534060056473E-4</v>
      </c>
      <c r="P1021" s="1034">
        <v>8.7939999999961697E-4</v>
      </c>
      <c r="Q1021" s="512"/>
      <c r="R1021" s="512"/>
      <c r="S1021" s="512"/>
      <c r="T1021" s="512"/>
      <c r="U1021" s="512"/>
      <c r="V1021" s="512"/>
      <c r="W1021" s="512"/>
      <c r="X1021" s="512"/>
      <c r="Y1021" s="512"/>
      <c r="Z1021" s="512"/>
      <c r="AA1021" s="512"/>
      <c r="AB1021" s="512"/>
      <c r="AC1021" s="511"/>
    </row>
    <row r="1022" spans="1:29">
      <c r="A1022" s="513"/>
      <c r="B1022" s="1031">
        <v>11.00999999999981</v>
      </c>
      <c r="C1022" s="1032">
        <v>4.3706190691895108E-7</v>
      </c>
      <c r="D1022" s="1033">
        <v>1.699313807568023E-9</v>
      </c>
      <c r="E1022" s="1046">
        <v>4.7489871317715334E-3</v>
      </c>
      <c r="F1022" s="1033">
        <v>3.0058200646533671E-3</v>
      </c>
      <c r="G1022" s="1033">
        <v>4.2669068743474923E-5</v>
      </c>
      <c r="H1022" s="1033">
        <v>3.1273351619747709E-24</v>
      </c>
      <c r="I1022" s="1034">
        <v>8.3947668281701433E-3</v>
      </c>
      <c r="J1022" s="512"/>
      <c r="K1022" s="1053">
        <v>11.00999999999981</v>
      </c>
      <c r="L1022" s="1032">
        <v>6.3519463052401803E-2</v>
      </c>
      <c r="M1022" s="1039">
        <v>2.4817171282622398E-3</v>
      </c>
      <c r="N1022" s="1039">
        <v>9.7852742728505042</v>
      </c>
      <c r="O1022" s="1039">
        <v>3.73761250772256E-4</v>
      </c>
      <c r="P1022" s="1034">
        <v>8.9988385741130317E-4</v>
      </c>
      <c r="Q1022" s="512"/>
      <c r="R1022" s="512"/>
      <c r="S1022" s="512"/>
      <c r="T1022" s="512"/>
      <c r="U1022" s="512"/>
      <c r="V1022" s="512"/>
      <c r="W1022" s="512"/>
      <c r="X1022" s="512"/>
      <c r="Y1022" s="512"/>
      <c r="Z1022" s="512"/>
      <c r="AA1022" s="512"/>
      <c r="AB1022" s="512"/>
      <c r="AC1022" s="511"/>
    </row>
    <row r="1023" spans="1:29">
      <c r="A1023" s="513"/>
      <c r="B1023" s="1031">
        <v>11.01999999999981</v>
      </c>
      <c r="C1023" s="1032">
        <v>4.1739088073998918E-7</v>
      </c>
      <c r="D1023" s="1033">
        <v>1.6228320875513192E-9</v>
      </c>
      <c r="E1023" s="1046">
        <v>4.5352475019530191E-3</v>
      </c>
      <c r="F1023" s="1033">
        <v>2.870535876658439E-3</v>
      </c>
      <c r="G1023" s="1033">
        <v>4.0748644302457547E-5</v>
      </c>
      <c r="H1023" s="1033">
        <v>2.9185989899466516E-24</v>
      </c>
      <c r="I1023" s="1034">
        <v>8.0169400822811734E-3</v>
      </c>
      <c r="J1023" s="512"/>
      <c r="K1023" s="1053">
        <v>11.01999999999981</v>
      </c>
      <c r="L1023" s="1032">
        <v>6.499902141495903E-2</v>
      </c>
      <c r="M1023" s="1039">
        <v>2.5395237461738672E-3</v>
      </c>
      <c r="N1023" s="1039">
        <v>10.013202590953071</v>
      </c>
      <c r="O1023" s="1039">
        <v>3.8246726870133912E-4</v>
      </c>
      <c r="P1023" s="1034">
        <v>9.2084484515555978E-4</v>
      </c>
      <c r="Q1023" s="512"/>
      <c r="R1023" s="512"/>
      <c r="S1023" s="512"/>
      <c r="T1023" s="512"/>
      <c r="U1023" s="512"/>
      <c r="V1023" s="512"/>
      <c r="W1023" s="512"/>
      <c r="X1023" s="512"/>
      <c r="Y1023" s="512"/>
      <c r="Z1023" s="512"/>
      <c r="AA1023" s="512"/>
      <c r="AB1023" s="512"/>
      <c r="AC1023" s="511"/>
    </row>
    <row r="1024" spans="1:29">
      <c r="A1024" s="513"/>
      <c r="B1024" s="1031">
        <v>11.029999999999809</v>
      </c>
      <c r="C1024" s="1032">
        <v>3.9860519657964724E-7</v>
      </c>
      <c r="D1024" s="1033">
        <v>1.5497926119692004E-9</v>
      </c>
      <c r="E1024" s="1046">
        <v>4.331127740137373E-3</v>
      </c>
      <c r="F1024" s="1033">
        <v>2.7413404801173535E-3</v>
      </c>
      <c r="G1024" s="1033">
        <v>3.8914653199271596E-5</v>
      </c>
      <c r="H1024" s="1033">
        <v>2.7237950596694676E-24</v>
      </c>
      <c r="I1024" s="1034">
        <v>7.6561183411566047E-3</v>
      </c>
      <c r="J1024" s="512"/>
      <c r="K1024" s="1053">
        <v>11.029999999999809</v>
      </c>
      <c r="L1024" s="1032">
        <v>6.6513043119034235E-2</v>
      </c>
      <c r="M1024" s="1039">
        <v>2.5986768531902869E-3</v>
      </c>
      <c r="N1024" s="1039">
        <v>10.246440041609768</v>
      </c>
      <c r="O1024" s="1039">
        <v>3.913760758388405E-4</v>
      </c>
      <c r="P1024" s="1034">
        <v>9.4229407702554034E-4</v>
      </c>
      <c r="Q1024" s="512"/>
      <c r="R1024" s="512"/>
      <c r="S1024" s="512"/>
      <c r="T1024" s="512"/>
      <c r="U1024" s="512"/>
      <c r="V1024" s="512"/>
      <c r="W1024" s="512"/>
      <c r="X1024" s="512"/>
      <c r="Y1024" s="512"/>
      <c r="Z1024" s="512"/>
      <c r="AA1024" s="512"/>
      <c r="AB1024" s="512"/>
      <c r="AC1024" s="511"/>
    </row>
    <row r="1025" spans="1:29">
      <c r="A1025" s="513"/>
      <c r="B1025" s="1031">
        <v>11.039999999999809</v>
      </c>
      <c r="C1025" s="1032">
        <v>3.8066500748318012E-7</v>
      </c>
      <c r="D1025" s="1033">
        <v>1.4800404543013825E-9</v>
      </c>
      <c r="E1025" s="1046">
        <v>4.1361948809429672E-3</v>
      </c>
      <c r="F1025" s="1033">
        <v>2.6179598342725161E-3</v>
      </c>
      <c r="G1025" s="1033">
        <v>3.7163205292899728E-5</v>
      </c>
      <c r="H1025" s="1033">
        <v>2.541993453926128E-24</v>
      </c>
      <c r="I1025" s="1034">
        <v>7.3115362535072937E-3</v>
      </c>
      <c r="J1025" s="512"/>
      <c r="K1025" s="1053">
        <v>11.039999999999809</v>
      </c>
      <c r="L1025" s="1032">
        <v>6.8062330918975372E-2</v>
      </c>
      <c r="M1025" s="1039">
        <v>2.6592078130718219E-3</v>
      </c>
      <c r="N1025" s="1039">
        <v>10.485110290404194</v>
      </c>
      <c r="O1025" s="1039">
        <v>4.0049239575222641E-4</v>
      </c>
      <c r="P1025" s="1034">
        <v>9.6424292568789659E-4</v>
      </c>
      <c r="Q1025" s="512"/>
      <c r="R1025" s="512"/>
      <c r="S1025" s="512"/>
      <c r="T1025" s="512"/>
      <c r="U1025" s="512"/>
      <c r="V1025" s="512"/>
      <c r="W1025" s="512"/>
      <c r="X1025" s="512"/>
      <c r="Y1025" s="512"/>
      <c r="Z1025" s="512"/>
      <c r="AA1025" s="512"/>
      <c r="AB1025" s="512"/>
      <c r="AC1025" s="511"/>
    </row>
    <row r="1026" spans="1:29">
      <c r="A1026" s="513"/>
      <c r="B1026" s="1031">
        <v>11.049999999999809</v>
      </c>
      <c r="C1026" s="1032">
        <v>3.6353225990423156E-7</v>
      </c>
      <c r="D1026" s="1033">
        <v>1.4134276608696186E-9</v>
      </c>
      <c r="E1026" s="1046">
        <v>3.9500354456403512E-3</v>
      </c>
      <c r="F1026" s="1033">
        <v>2.500132232232161E-3</v>
      </c>
      <c r="G1026" s="1033">
        <v>3.5490585527511839E-5</v>
      </c>
      <c r="H1026" s="1033">
        <v>2.3723263234743909E-24</v>
      </c>
      <c r="I1026" s="1034">
        <v>6.982462914526413E-3</v>
      </c>
      <c r="J1026" s="512"/>
      <c r="K1026" s="1053">
        <v>11.049999999999809</v>
      </c>
      <c r="L1026" s="1032">
        <v>6.9647706267681186E-2</v>
      </c>
      <c r="M1026" s="1039">
        <v>2.7211487201346247E-3</v>
      </c>
      <c r="N1026" s="1039">
        <v>10.729339883461433</v>
      </c>
      <c r="O1026" s="1039">
        <v>4.0982106203498364E-4</v>
      </c>
      <c r="P1026" s="1034">
        <v>9.8670302871271647E-4</v>
      </c>
      <c r="Q1026" s="512"/>
      <c r="R1026" s="512"/>
      <c r="S1026" s="512"/>
      <c r="T1026" s="512"/>
      <c r="U1026" s="512"/>
      <c r="V1026" s="512"/>
      <c r="W1026" s="512"/>
      <c r="X1026" s="512"/>
      <c r="Y1026" s="512"/>
      <c r="Z1026" s="512"/>
      <c r="AA1026" s="512"/>
      <c r="AB1026" s="512"/>
      <c r="AC1026" s="511"/>
    </row>
    <row r="1027" spans="1:29">
      <c r="A1027" s="513"/>
      <c r="B1027" s="1031">
        <v>11.059999999999809</v>
      </c>
      <c r="C1027" s="1032">
        <v>3.4717061298816145E-7</v>
      </c>
      <c r="D1027" s="1033">
        <v>1.349812937008116E-9</v>
      </c>
      <c r="E1027" s="1046">
        <v>3.7722545651084414E-3</v>
      </c>
      <c r="F1027" s="1033">
        <v>2.3876077458549541E-3</v>
      </c>
      <c r="G1027" s="1033">
        <v>3.3893246052333729E-5</v>
      </c>
      <c r="H1027" s="1033">
        <v>2.2139837442763588E-24</v>
      </c>
      <c r="I1027" s="1034">
        <v>6.6682003155423995E-3</v>
      </c>
      <c r="J1027" s="512"/>
      <c r="K1027" s="1053">
        <v>11.059999999999809</v>
      </c>
      <c r="L1027" s="1032">
        <v>7.1270009752146257E-2</v>
      </c>
      <c r="M1027" s="1039">
        <v>2.7845324162674946E-3</v>
      </c>
      <c r="N1027" s="1039">
        <v>10.979258314544449</v>
      </c>
      <c r="O1027" s="1039">
        <v>4.1936702086945354E-4</v>
      </c>
      <c r="P1027" s="1034">
        <v>1.0096862947439149E-3</v>
      </c>
      <c r="Q1027" s="512"/>
      <c r="R1027" s="512"/>
      <c r="S1027" s="512"/>
      <c r="T1027" s="512"/>
      <c r="U1027" s="512"/>
      <c r="V1027" s="512"/>
      <c r="W1027" s="512"/>
      <c r="X1027" s="512"/>
      <c r="Y1027" s="512"/>
      <c r="Z1027" s="512"/>
      <c r="AA1027" s="512"/>
      <c r="AB1027" s="512"/>
      <c r="AC1027" s="511"/>
    </row>
    <row r="1028" spans="1:29">
      <c r="A1028" s="513"/>
      <c r="B1028" s="1031">
        <v>11.069999999999808</v>
      </c>
      <c r="C1028" s="1032">
        <v>3.3154536148821146E-7</v>
      </c>
      <c r="D1028" s="1033">
        <v>1.2890613473585707E-9</v>
      </c>
      <c r="E1028" s="1046">
        <v>3.6024751422640776E-3</v>
      </c>
      <c r="F1028" s="1033">
        <v>2.2801476956188344E-3</v>
      </c>
      <c r="G1028" s="1033">
        <v>3.2367798696179015E-5</v>
      </c>
      <c r="H1028" s="1033">
        <v>2.0662098512405382E-24</v>
      </c>
      <c r="I1028" s="1034">
        <v>6.3680818634487928E-3</v>
      </c>
      <c r="J1028" s="512"/>
      <c r="K1028" s="1053">
        <v>11.069999999999808</v>
      </c>
      <c r="L1028" s="1032">
        <v>7.2930101539152262E-2</v>
      </c>
      <c r="M1028" s="1039">
        <v>2.8493925083451226E-3</v>
      </c>
      <c r="N1028" s="1039">
        <v>11.234998093713534</v>
      </c>
      <c r="O1028" s="1039">
        <v>4.2913533364936842E-4</v>
      </c>
      <c r="P1028" s="1034">
        <v>1.0332049098133679E-3</v>
      </c>
      <c r="Q1028" s="512"/>
      <c r="R1028" s="512"/>
      <c r="S1028" s="512"/>
      <c r="T1028" s="512"/>
      <c r="U1028" s="512"/>
      <c r="V1028" s="512"/>
      <c r="W1028" s="512"/>
      <c r="X1028" s="512"/>
      <c r="Y1028" s="512"/>
      <c r="Z1028" s="512"/>
      <c r="AA1028" s="512"/>
      <c r="AB1028" s="512"/>
      <c r="AC1028" s="511"/>
    </row>
    <row r="1029" spans="1:29">
      <c r="A1029" s="513"/>
      <c r="B1029" s="1031">
        <v>11.079999999999808</v>
      </c>
      <c r="C1029" s="1032">
        <v>3.166233621510389E-7</v>
      </c>
      <c r="D1029" s="1033">
        <v>1.2310440296542382E-9</v>
      </c>
      <c r="E1029" s="1046">
        <v>3.4403370521887133E-3</v>
      </c>
      <c r="F1029" s="1033">
        <v>2.177524144349849E-3</v>
      </c>
      <c r="G1029" s="1033">
        <v>3.0911007780685272E-5</v>
      </c>
      <c r="H1029" s="1033">
        <v>1.9282992300193439E-24</v>
      </c>
      <c r="I1029" s="1034">
        <v>6.0814709667711686E-3</v>
      </c>
      <c r="J1029" s="512"/>
      <c r="K1029" s="1053">
        <v>11.079999999999808</v>
      </c>
      <c r="L1029" s="1032">
        <v>7.4628861831338336E-2</v>
      </c>
      <c r="M1029" s="1039">
        <v>2.9157633860468438E-3</v>
      </c>
      <c r="N1029" s="1039">
        <v>11.496694817584691</v>
      </c>
      <c r="O1029" s="1039">
        <v>4.3913117966346211E-4</v>
      </c>
      <c r="P1029" s="1034">
        <v>1.0572713438020877E-3</v>
      </c>
      <c r="Q1029" s="512"/>
      <c r="R1029" s="512"/>
      <c r="S1029" s="512"/>
      <c r="T1029" s="512"/>
      <c r="U1029" s="512"/>
      <c r="V1029" s="512"/>
      <c r="W1029" s="512"/>
      <c r="X1029" s="512"/>
      <c r="Y1029" s="512"/>
      <c r="Z1029" s="512"/>
      <c r="AA1029" s="512"/>
      <c r="AB1029" s="512"/>
      <c r="AC1029" s="511"/>
    </row>
    <row r="1030" spans="1:29">
      <c r="A1030" s="513"/>
      <c r="B1030" s="1031">
        <v>11.089999999999808</v>
      </c>
      <c r="C1030" s="1032">
        <v>3.0237296341542231E-7</v>
      </c>
      <c r="D1030" s="1033">
        <v>1.1756379213857504E-9</v>
      </c>
      <c r="E1030" s="1046">
        <v>3.2854963782550637E-3</v>
      </c>
      <c r="F1030" s="1033">
        <v>2.0795194137367772E-3</v>
      </c>
      <c r="G1030" s="1033">
        <v>2.9519783257005356E-5</v>
      </c>
      <c r="H1030" s="1033">
        <v>1.7995935496390792E-24</v>
      </c>
      <c r="I1030" s="1034">
        <v>5.8077596853710819E-3</v>
      </c>
      <c r="J1030" s="512"/>
      <c r="K1030" s="1053">
        <v>11.089999999999808</v>
      </c>
      <c r="L1030" s="1032">
        <v>7.6367191333897161E-2</v>
      </c>
      <c r="M1030" s="1039">
        <v>2.9836802400905384E-3</v>
      </c>
      <c r="N1030" s="1039">
        <v>11.764487241224877</v>
      </c>
      <c r="O1030" s="1039">
        <v>4.4935985884160144E-4</v>
      </c>
      <c r="P1030" s="1034">
        <v>1.0818983570519323E-3</v>
      </c>
      <c r="Q1030" s="512"/>
      <c r="R1030" s="512"/>
      <c r="S1030" s="512"/>
      <c r="T1030" s="512"/>
      <c r="U1030" s="512"/>
      <c r="V1030" s="512"/>
      <c r="W1030" s="512"/>
      <c r="X1030" s="512"/>
      <c r="Y1030" s="512"/>
      <c r="Z1030" s="512"/>
      <c r="AA1030" s="512"/>
      <c r="AB1030" s="512"/>
      <c r="AC1030" s="511"/>
    </row>
    <row r="1031" spans="1:29">
      <c r="A1031" s="513"/>
      <c r="B1031" s="1031">
        <v>11.099999999999808</v>
      </c>
      <c r="C1031" s="1032">
        <v>2.8876393827505928E-7</v>
      </c>
      <c r="D1031" s="1033">
        <v>1.1227254987690435E-9</v>
      </c>
      <c r="E1031" s="1046">
        <v>3.1376246826338655E-3</v>
      </c>
      <c r="F1031" s="1033">
        <v>1.9859256226062655E-3</v>
      </c>
      <c r="G1031" s="1033">
        <v>2.8191174151399835E-5</v>
      </c>
      <c r="H1031" s="1033">
        <v>1.6794784198872183E-24</v>
      </c>
      <c r="I1031" s="1034">
        <v>5.5463674409235711E-3</v>
      </c>
      <c r="J1031" s="512"/>
      <c r="K1031" s="1053">
        <v>11.099999999999808</v>
      </c>
      <c r="L1031" s="1032">
        <v>7.8146011732140502E-2</v>
      </c>
      <c r="M1031" s="1039">
        <v>3.0531790808912057E-3</v>
      </c>
      <c r="N1031" s="1039">
        <v>12.038517351721758</v>
      </c>
      <c r="O1031" s="1039">
        <v>4.5982679456487964E-4</v>
      </c>
      <c r="P1031" s="1034">
        <v>1.1070990071313034E-3</v>
      </c>
      <c r="Q1031" s="512"/>
      <c r="R1031" s="512"/>
      <c r="S1031" s="512"/>
      <c r="T1031" s="512"/>
      <c r="U1031" s="512"/>
      <c r="V1031" s="512"/>
      <c r="W1031" s="512"/>
      <c r="X1031" s="512"/>
      <c r="Y1031" s="512"/>
      <c r="Z1031" s="512"/>
      <c r="AA1031" s="512"/>
      <c r="AB1031" s="512"/>
      <c r="AC1031" s="511"/>
    </row>
    <row r="1032" spans="1:29">
      <c r="A1032" s="513"/>
      <c r="B1032" s="1031">
        <v>11.109999999999808</v>
      </c>
      <c r="C1032" s="1032">
        <v>2.7576742016303325E-7</v>
      </c>
      <c r="D1032" s="1033">
        <v>1.0721945274616556E-9</v>
      </c>
      <c r="E1032" s="1046">
        <v>2.9964083096332031E-3</v>
      </c>
      <c r="F1032" s="1033">
        <v>1.8965442459789885E-3</v>
      </c>
      <c r="G1032" s="1033">
        <v>2.6922362305826E-5</v>
      </c>
      <c r="H1032" s="1033">
        <v>1.5673804584554816E-24</v>
      </c>
      <c r="I1032" s="1034">
        <v>5.2967397854326971E-3</v>
      </c>
      <c r="J1032" s="512"/>
      <c r="K1032" s="1053">
        <v>11.109999999999808</v>
      </c>
      <c r="L1032" s="1032">
        <v>7.9966266180188941E-2</v>
      </c>
      <c r="M1032" s="1039">
        <v>3.1242967576541637E-3</v>
      </c>
      <c r="N1032" s="1039">
        <v>12.318930443467135</v>
      </c>
      <c r="O1032" s="1039">
        <v>4.7053753654116321E-4</v>
      </c>
      <c r="P1032" s="1034">
        <v>1.1328866557584433E-3</v>
      </c>
      <c r="Q1032" s="512"/>
      <c r="R1032" s="512"/>
      <c r="S1032" s="512"/>
      <c r="T1032" s="512"/>
      <c r="U1032" s="512"/>
      <c r="V1032" s="512"/>
      <c r="W1032" s="512"/>
      <c r="X1032" s="512"/>
      <c r="Y1032" s="512"/>
      <c r="Z1032" s="512"/>
      <c r="AA1032" s="512"/>
      <c r="AB1032" s="512"/>
      <c r="AC1032" s="511"/>
    </row>
    <row r="1033" spans="1:29">
      <c r="A1033" s="513"/>
      <c r="B1033" s="1031">
        <v>11.119999999999807</v>
      </c>
      <c r="C1033" s="1032">
        <v>2.6335584172195498E-7</v>
      </c>
      <c r="D1033" s="1033">
        <v>1.0239378244986382E-9</v>
      </c>
      <c r="E1033" s="1046">
        <v>2.8615477203927328E-3</v>
      </c>
      <c r="F1033" s="1033">
        <v>1.8111856939715487E-3</v>
      </c>
      <c r="G1033" s="1033">
        <v>2.5710656400246802E-5</v>
      </c>
      <c r="H1033" s="1033">
        <v>1.4627645538387175E-24</v>
      </c>
      <c r="I1033" s="1034">
        <v>5.0583472251729978E-3</v>
      </c>
      <c r="J1033" s="512"/>
      <c r="K1033" s="1053">
        <v>11.119999999999807</v>
      </c>
      <c r="L1033" s="1032">
        <v>8.1828919801044842E-2</v>
      </c>
      <c r="M1033" s="1039">
        <v>3.1970709779129869E-3</v>
      </c>
      <c r="N1033" s="1039">
        <v>12.605875195193962</v>
      </c>
      <c r="O1033" s="1039">
        <v>4.8149776374762157E-4</v>
      </c>
      <c r="P1033" s="1034">
        <v>1.159274975885994E-3</v>
      </c>
      <c r="Q1033" s="512"/>
      <c r="R1033" s="512"/>
      <c r="S1033" s="512"/>
      <c r="T1033" s="512"/>
      <c r="U1033" s="512"/>
      <c r="V1033" s="512"/>
      <c r="W1033" s="512"/>
      <c r="X1033" s="512"/>
      <c r="Y1033" s="512"/>
      <c r="Z1033" s="512"/>
      <c r="AA1033" s="512"/>
      <c r="AB1033" s="512"/>
      <c r="AC1033" s="511"/>
    </row>
    <row r="1034" spans="1:29">
      <c r="A1034" s="513"/>
      <c r="B1034" s="1031">
        <v>11.129999999999807</v>
      </c>
      <c r="C1034" s="1032">
        <v>2.5150287632990191E-7</v>
      </c>
      <c r="D1034" s="1033">
        <v>9.7785303094311798E-10</v>
      </c>
      <c r="E1034" s="1046">
        <v>2.7327568575216017E-3</v>
      </c>
      <c r="F1034" s="1033">
        <v>1.7296689096509188E-3</v>
      </c>
      <c r="G1034" s="1033">
        <v>2.4553486243980285E-5</v>
      </c>
      <c r="H1034" s="1033">
        <v>1.3651313109233948E-24</v>
      </c>
      <c r="I1034" s="1034">
        <v>4.8306840975623168E-3</v>
      </c>
      <c r="J1034" s="512"/>
      <c r="K1034" s="1053">
        <v>11.129999999999807</v>
      </c>
      <c r="L1034" s="1032">
        <v>8.3734960198313016E-2</v>
      </c>
      <c r="M1034" s="1039">
        <v>3.2715403275225372E-3</v>
      </c>
      <c r="N1034" s="1039">
        <v>12.899503748807762</v>
      </c>
      <c r="O1034" s="1039">
        <v>4.9271328744179518E-4</v>
      </c>
      <c r="P1034" s="1034">
        <v>1.1862779589505779E-3</v>
      </c>
      <c r="Q1034" s="512"/>
      <c r="R1034" s="512"/>
      <c r="S1034" s="512"/>
      <c r="T1034" s="512"/>
      <c r="U1034" s="512"/>
      <c r="V1034" s="512"/>
      <c r="W1034" s="512"/>
      <c r="X1034" s="512"/>
      <c r="Y1034" s="512"/>
      <c r="Z1034" s="512"/>
      <c r="AA1034" s="512"/>
      <c r="AB1034" s="512"/>
      <c r="AC1034" s="511"/>
    </row>
    <row r="1035" spans="1:29">
      <c r="A1035" s="513"/>
      <c r="B1035" s="1031">
        <v>11.139999999999807</v>
      </c>
      <c r="C1035" s="1032">
        <v>2.4018338225812245E-7</v>
      </c>
      <c r="D1035" s="1033">
        <v>9.3384239476926766E-10</v>
      </c>
      <c r="E1035" s="1046">
        <v>2.6097625383323677E-3</v>
      </c>
      <c r="F1035" s="1033">
        <v>1.651820984988409E-3</v>
      </c>
      <c r="G1035" s="1033">
        <v>2.3448397323980489E-5</v>
      </c>
      <c r="H1035" s="1033">
        <v>1.2740146670718927E-24</v>
      </c>
      <c r="I1035" s="1034">
        <v>4.6132674985836638E-3</v>
      </c>
      <c r="J1035" s="512"/>
      <c r="K1035" s="1053">
        <v>11.139999999999807</v>
      </c>
      <c r="L1035" s="1032">
        <v>8.5685397979841552E-2</v>
      </c>
      <c r="M1035" s="1039">
        <v>3.3477442911176952E-3</v>
      </c>
      <c r="N1035" s="1039">
        <v>13.199971790054301</v>
      </c>
      <c r="O1035" s="1039">
        <v>5.0419005424280205E-4</v>
      </c>
      <c r="P1035" s="1034">
        <v>1.2139099222912423E-3</v>
      </c>
      <c r="Q1035" s="512"/>
      <c r="R1035" s="512"/>
      <c r="S1035" s="512"/>
      <c r="T1035" s="512"/>
      <c r="U1035" s="512"/>
      <c r="V1035" s="512"/>
      <c r="W1035" s="512"/>
      <c r="X1035" s="512"/>
      <c r="Y1035" s="512"/>
      <c r="Z1035" s="512"/>
      <c r="AA1035" s="512"/>
      <c r="AB1035" s="512"/>
      <c r="AC1035" s="511"/>
    </row>
    <row r="1036" spans="1:29">
      <c r="A1036" s="513"/>
      <c r="B1036" s="1031">
        <v>11.149999999999807</v>
      </c>
      <c r="C1036" s="1032">
        <v>2.2937334934206107E-7</v>
      </c>
      <c r="D1036" s="1033">
        <v>8.9181256351716005E-10</v>
      </c>
      <c r="E1036" s="1046">
        <v>2.492303875383912E-3</v>
      </c>
      <c r="F1036" s="1033">
        <v>1.5774767940985672E-3</v>
      </c>
      <c r="G1036" s="1033">
        <v>2.239304559848641E-5</v>
      </c>
      <c r="H1036" s="1033">
        <v>1.1889796673232909E-24</v>
      </c>
      <c r="I1036" s="1034">
        <v>4.4056362584810865E-3</v>
      </c>
      <c r="J1036" s="512"/>
      <c r="K1036" s="1053">
        <v>11.149999999999807</v>
      </c>
      <c r="L1036" s="1032">
        <v>8.7681267293559018E-2</v>
      </c>
      <c r="M1036" s="1039">
        <v>3.4257232730486257E-3</v>
      </c>
      <c r="N1036" s="1039">
        <v>13.507438631066158</v>
      </c>
      <c r="O1036" s="1039">
        <v>5.1593414928431062E-4</v>
      </c>
      <c r="P1036" s="1034">
        <v>1.2421855167406984E-3</v>
      </c>
      <c r="Q1036" s="512"/>
      <c r="R1036" s="512"/>
      <c r="S1036" s="512"/>
      <c r="T1036" s="512"/>
      <c r="U1036" s="512"/>
      <c r="V1036" s="512"/>
      <c r="W1036" s="512"/>
      <c r="X1036" s="512"/>
      <c r="Y1036" s="512"/>
      <c r="Z1036" s="512"/>
      <c r="AA1036" s="512"/>
      <c r="AB1036" s="512"/>
      <c r="AC1036" s="511"/>
    </row>
    <row r="1037" spans="1:29">
      <c r="A1037" s="513"/>
      <c r="B1037" s="1031">
        <v>11.159999999999807</v>
      </c>
      <c r="C1037" s="1032">
        <v>2.1904984805257321E-7</v>
      </c>
      <c r="D1037" s="1033">
        <v>8.5167438627965907E-10</v>
      </c>
      <c r="E1037" s="1046">
        <v>2.3801317231041301E-3</v>
      </c>
      <c r="F1037" s="1033">
        <v>1.5064786429849957E-3</v>
      </c>
      <c r="G1037" s="1033">
        <v>2.1385192524994475E-5</v>
      </c>
      <c r="H1037" s="1033">
        <v>1.1096203880896372E-24</v>
      </c>
      <c r="I1037" s="1034">
        <v>4.2073499635566581E-3</v>
      </c>
      <c r="J1037" s="512"/>
      <c r="K1037" s="1053">
        <v>11.159999999999807</v>
      </c>
      <c r="L1037" s="1032">
        <v>8.9723626375794632E-2</v>
      </c>
      <c r="M1037" s="1039">
        <v>3.505518618803747E-3</v>
      </c>
      <c r="N1037" s="1039">
        <v>13.822067294832342</v>
      </c>
      <c r="O1037" s="1039">
        <v>5.2795179944096745E-4</v>
      </c>
      <c r="P1037" s="1034">
        <v>1.2711197343934042E-3</v>
      </c>
      <c r="Q1037" s="512"/>
      <c r="R1037" s="512"/>
      <c r="S1037" s="512"/>
      <c r="T1037" s="512"/>
      <c r="U1037" s="512"/>
      <c r="V1037" s="512"/>
      <c r="W1037" s="512"/>
      <c r="X1037" s="512"/>
      <c r="Y1037" s="512"/>
      <c r="Z1037" s="512"/>
      <c r="AA1037" s="512"/>
      <c r="AB1037" s="512"/>
      <c r="AC1037" s="511"/>
    </row>
    <row r="1038" spans="1:29">
      <c r="A1038" s="513"/>
      <c r="B1038" s="1031">
        <v>11.169999999999806</v>
      </c>
      <c r="C1038" s="1032">
        <v>2.0919098085932953E-7</v>
      </c>
      <c r="D1038" s="1033">
        <v>8.1334272460143113E-10</v>
      </c>
      <c r="E1038" s="1046">
        <v>2.2730081493188702E-3</v>
      </c>
      <c r="F1038" s="1033">
        <v>1.4386759350503047E-3</v>
      </c>
      <c r="G1038" s="1033">
        <v>2.0422700312010759E-5</v>
      </c>
      <c r="H1038" s="1033">
        <v>1.0355579994366805E-24</v>
      </c>
      <c r="I1038" s="1034">
        <v>4.0179880219941679E-3</v>
      </c>
      <c r="J1038" s="512"/>
      <c r="K1038" s="1053">
        <v>11.169999999999806</v>
      </c>
      <c r="L1038" s="1032">
        <v>9.1813558112367272E-2</v>
      </c>
      <c r="M1038" s="1039">
        <v>3.5871726369315826E-3</v>
      </c>
      <c r="N1038" s="1039">
        <v>14.144024601634934</v>
      </c>
      <c r="O1038" s="1039">
        <v>5.4024937662995609E-4</v>
      </c>
      <c r="P1038" s="1034">
        <v>1.3007279165545436E-3</v>
      </c>
      <c r="Q1038" s="512"/>
      <c r="R1038" s="512"/>
      <c r="S1038" s="512"/>
      <c r="T1038" s="512"/>
      <c r="U1038" s="512"/>
      <c r="V1038" s="512"/>
      <c r="W1038" s="512"/>
      <c r="X1038" s="512"/>
      <c r="Y1038" s="512"/>
      <c r="Z1038" s="512"/>
      <c r="AA1038" s="512"/>
      <c r="AB1038" s="512"/>
      <c r="AC1038" s="511"/>
    </row>
    <row r="1039" spans="1:29">
      <c r="A1039" s="513"/>
      <c r="B1039" s="1031">
        <v>11.179999999999806</v>
      </c>
      <c r="C1039" s="1032">
        <v>1.9977583578321183E-7</v>
      </c>
      <c r="D1039" s="1033">
        <v>7.7673627188884126E-10</v>
      </c>
      <c r="E1039" s="1046">
        <v>2.170705930565826E-3</v>
      </c>
      <c r="F1039" s="1033">
        <v>1.3739248516604983E-3</v>
      </c>
      <c r="G1039" s="1033">
        <v>1.9503527384507941E-5</v>
      </c>
      <c r="H1039" s="1033">
        <v>9.6643895669901061E-25</v>
      </c>
      <c r="I1039" s="1034">
        <v>3.837148771727365E-3</v>
      </c>
      <c r="J1039" s="512"/>
      <c r="K1039" s="1053">
        <v>11.179999999999806</v>
      </c>
      <c r="L1039" s="1032">
        <v>9.3952170612747202E-2</v>
      </c>
      <c r="M1039" s="1039">
        <v>3.6707286214733618E-3</v>
      </c>
      <c r="N1039" s="1039">
        <v>14.473481257499611</v>
      </c>
      <c r="O1039" s="1039">
        <v>5.5283340118947983E-4</v>
      </c>
      <c r="P1039" s="1034">
        <v>1.33102576187421E-3</v>
      </c>
      <c r="Q1039" s="512"/>
      <c r="R1039" s="512"/>
      <c r="S1039" s="512"/>
      <c r="T1039" s="512"/>
      <c r="U1039" s="512"/>
      <c r="V1039" s="512"/>
      <c r="W1039" s="512"/>
      <c r="X1039" s="512"/>
      <c r="Y1039" s="512"/>
      <c r="Z1039" s="512"/>
      <c r="AA1039" s="512"/>
      <c r="AB1039" s="512"/>
      <c r="AC1039" s="511"/>
    </row>
    <row r="1040" spans="1:29">
      <c r="A1040" s="513"/>
      <c r="B1040" s="1031">
        <v>11.189999999999806</v>
      </c>
      <c r="C1040" s="1032">
        <v>1.9078444203920324E-7</v>
      </c>
      <c r="D1040" s="1033">
        <v>7.4177738094777394E-10</v>
      </c>
      <c r="E1040" s="1046">
        <v>2.0730080701231264E-3</v>
      </c>
      <c r="F1040" s="1033">
        <v>1.3120880470863772E-3</v>
      </c>
      <c r="G1040" s="1033">
        <v>1.8625724053471139E-5</v>
      </c>
      <c r="H1040" s="1033">
        <v>9.0193331279710909E-25</v>
      </c>
      <c r="I1040" s="1034">
        <v>3.6644486284608938E-3</v>
      </c>
      <c r="J1040" s="512"/>
      <c r="K1040" s="1053">
        <v>11.189999999999806</v>
      </c>
      <c r="L1040" s="1032">
        <v>9.6140597797590002E-2</v>
      </c>
      <c r="M1040" s="1039">
        <v>3.756230874918083E-3</v>
      </c>
      <c r="N1040" s="1039">
        <v>14.810611944706189</v>
      </c>
      <c r="O1040" s="1039">
        <v>5.6571054533592938E-4</v>
      </c>
      <c r="P1040" s="1034">
        <v>1.3620293346710307E-3</v>
      </c>
      <c r="Q1040" s="512"/>
      <c r="R1040" s="512"/>
      <c r="S1040" s="512"/>
      <c r="T1040" s="512"/>
      <c r="U1040" s="512"/>
      <c r="V1040" s="512"/>
      <c r="W1040" s="512"/>
      <c r="X1040" s="512"/>
      <c r="Y1040" s="512"/>
      <c r="Z1040" s="512"/>
      <c r="AA1040" s="512"/>
      <c r="AB1040" s="512"/>
      <c r="AC1040" s="511"/>
    </row>
    <row r="1041" spans="1:29">
      <c r="A1041" s="513"/>
      <c r="B1041" s="1031">
        <v>11.199999999999806</v>
      </c>
      <c r="C1041" s="1032">
        <v>1.8219772767567547E-7</v>
      </c>
      <c r="D1041" s="1033">
        <v>7.0839189928352248E-10</v>
      </c>
      <c r="E1041" s="1046">
        <v>1.9797073377301913E-3</v>
      </c>
      <c r="F1041" s="1033">
        <v>1.2530343571748352E-3</v>
      </c>
      <c r="G1041" s="1033">
        <v>1.7787428380346066E-5</v>
      </c>
      <c r="H1041" s="1033">
        <v>8.4173314319997983E-25</v>
      </c>
      <c r="I1041" s="1034">
        <v>3.4995212720365732E-3</v>
      </c>
      <c r="J1041" s="512"/>
      <c r="K1041" s="1053">
        <v>11.199999999999806</v>
      </c>
      <c r="L1041" s="1032">
        <v>9.837999999995635E-2</v>
      </c>
      <c r="M1041" s="1039">
        <v>3.8437247316922803E-3</v>
      </c>
      <c r="N1041" s="1039">
        <v>15.155595414407474</v>
      </c>
      <c r="O1041" s="1039">
        <v>5.7888763670158039E-4</v>
      </c>
      <c r="P1041" s="1034">
        <v>1.3937550734496836E-3</v>
      </c>
      <c r="Q1041" s="512"/>
      <c r="R1041" s="512"/>
      <c r="S1041" s="512"/>
      <c r="T1041" s="512"/>
      <c r="U1041" s="512"/>
      <c r="V1041" s="512"/>
      <c r="W1041" s="512"/>
      <c r="X1041" s="512"/>
      <c r="Y1041" s="512"/>
      <c r="Z1041" s="512"/>
      <c r="AA1041" s="512"/>
      <c r="AB1041" s="512"/>
      <c r="AC1041" s="511"/>
    </row>
    <row r="1042" spans="1:29">
      <c r="A1042" s="513"/>
      <c r="B1042" s="1031">
        <v>11.209999999999805</v>
      </c>
      <c r="C1042" s="1032">
        <v>1.739974791202227E-7</v>
      </c>
      <c r="D1042" s="1033">
        <v>6.765090118134079E-10</v>
      </c>
      <c r="E1042" s="1046">
        <v>1.8906058300245674E-3</v>
      </c>
      <c r="F1042" s="1033">
        <v>1.1966385211321037E-3</v>
      </c>
      <c r="G1042" s="1033">
        <v>1.6986862227617774E-5</v>
      </c>
      <c r="H1042" s="1033">
        <v>7.8555107601476196E-25</v>
      </c>
      <c r="I1042" s="1034">
        <v>3.3420168694192325E-3</v>
      </c>
      <c r="J1042" s="512"/>
      <c r="K1042" s="1053">
        <v>11.209999999999805</v>
      </c>
      <c r="L1042" s="1032">
        <v>0.10067156458053593</v>
      </c>
      <c r="M1042" s="1039">
        <v>3.9332565821969317E-3</v>
      </c>
      <c r="N1042" s="1039">
        <v>15.508614581405496</v>
      </c>
      <c r="O1042" s="1039">
        <v>5.9237166195469425E-4</v>
      </c>
      <c r="P1042" s="1034">
        <v>1.4262197996168088E-3</v>
      </c>
      <c r="Q1042" s="512"/>
      <c r="R1042" s="512"/>
      <c r="S1042" s="512"/>
      <c r="T1042" s="512"/>
      <c r="U1042" s="512"/>
      <c r="V1042" s="512"/>
      <c r="W1042" s="512"/>
      <c r="X1042" s="512"/>
      <c r="Y1042" s="512"/>
      <c r="Z1042" s="512"/>
      <c r="AA1042" s="512"/>
      <c r="AB1042" s="512"/>
      <c r="AC1042" s="511"/>
    </row>
    <row r="1043" spans="1:29">
      <c r="A1043" s="513"/>
      <c r="B1043" s="1031">
        <v>11.219999999999805</v>
      </c>
      <c r="C1043" s="1032">
        <v>1.6616630254623235E-7</v>
      </c>
      <c r="D1043" s="1033">
        <v>6.4606109065849288E-10</v>
      </c>
      <c r="E1043" s="1046">
        <v>1.8055145507623659E-3</v>
      </c>
      <c r="F1043" s="1033">
        <v>1.1427809158288148E-3</v>
      </c>
      <c r="G1043" s="1033">
        <v>1.6222327487142556E-5</v>
      </c>
      <c r="H1043" s="1033">
        <v>7.3311892018648123E-25</v>
      </c>
      <c r="I1043" s="1034">
        <v>3.1916013326539375E-3</v>
      </c>
      <c r="J1043" s="512"/>
      <c r="K1043" s="1053">
        <v>11.219999999999805</v>
      </c>
      <c r="L1043" s="1032">
        <v>0.10301650655720178</v>
      </c>
      <c r="M1043" s="1039">
        <v>4.0248738974042698E-3</v>
      </c>
      <c r="N1043" s="1039">
        <v>15.869856621135364</v>
      </c>
      <c r="O1043" s="1039">
        <v>6.0616977050394227E-4</v>
      </c>
      <c r="P1043" s="1034">
        <v>1.4594407263999417E-3</v>
      </c>
      <c r="Q1043" s="512"/>
      <c r="R1043" s="512"/>
      <c r="S1043" s="512"/>
      <c r="T1043" s="512"/>
      <c r="U1043" s="512"/>
      <c r="V1043" s="512"/>
      <c r="W1043" s="512"/>
      <c r="X1043" s="512"/>
      <c r="Y1043" s="512"/>
      <c r="Z1043" s="512"/>
      <c r="AA1043" s="512"/>
      <c r="AB1043" s="512"/>
      <c r="AC1043" s="511"/>
    </row>
    <row r="1044" spans="1:29">
      <c r="A1044" s="513"/>
      <c r="B1044" s="1031">
        <v>11.229999999999805</v>
      </c>
      <c r="C1044" s="1032">
        <v>1.5868758697824677E-7</v>
      </c>
      <c r="D1044" s="1033">
        <v>6.1698355169578361E-10</v>
      </c>
      <c r="E1044" s="1046">
        <v>1.7242530099318833E-3</v>
      </c>
      <c r="F1044" s="1033">
        <v>1.091347302063305E-3</v>
      </c>
      <c r="G1044" s="1033">
        <v>1.5492202478232894E-5</v>
      </c>
      <c r="H1044" s="1033">
        <v>6.8418638525967956E-25</v>
      </c>
      <c r="I1044" s="1034">
        <v>3.0479556102206459E-3</v>
      </c>
      <c r="J1044" s="512"/>
      <c r="K1044" s="1053">
        <v>11.229999999999805</v>
      </c>
      <c r="L1044" s="1032">
        <v>0.10541606924922894</v>
      </c>
      <c r="M1044" s="1039">
        <v>4.1186252540275168E-3</v>
      </c>
      <c r="N1044" s="1039">
        <v>16.239513068908142</v>
      </c>
      <c r="O1044" s="1039">
        <v>6.2028927828911722E-4</v>
      </c>
      <c r="P1044" s="1034">
        <v>1.4934354679741937E-3</v>
      </c>
      <c r="Q1044" s="512"/>
      <c r="R1044" s="512"/>
      <c r="S1044" s="512"/>
      <c r="T1044" s="512"/>
      <c r="U1044" s="512"/>
      <c r="V1044" s="512"/>
      <c r="W1044" s="512"/>
      <c r="X1044" s="512"/>
      <c r="Y1044" s="512"/>
      <c r="Z1044" s="512"/>
      <c r="AA1044" s="512"/>
      <c r="AB1044" s="512"/>
      <c r="AC1044" s="511"/>
    </row>
    <row r="1045" spans="1:29">
      <c r="A1045" s="513"/>
      <c r="B1045" s="1031">
        <v>11.239999999999805</v>
      </c>
      <c r="C1045" s="1032">
        <v>1.5154546905785852E-7</v>
      </c>
      <c r="D1045" s="1033">
        <v>5.8921471756665085E-10</v>
      </c>
      <c r="E1045" s="1046">
        <v>1.6466488409101058E-3</v>
      </c>
      <c r="F1045" s="1033">
        <v>1.0422285822449602E-3</v>
      </c>
      <c r="G1045" s="1033">
        <v>1.4794938507855439E-5</v>
      </c>
      <c r="H1045" s="1033">
        <v>6.3851988659033404E-25</v>
      </c>
      <c r="I1045" s="1034">
        <v>2.9107750102831797E-3</v>
      </c>
      <c r="J1045" s="512"/>
      <c r="K1045" s="1053">
        <v>11.239999999999805</v>
      </c>
      <c r="L1045" s="1032">
        <v>0.10787152493651826</v>
      </c>
      <c r="M1045" s="1039">
        <v>4.214560360276883E-3</v>
      </c>
      <c r="N1045" s="1039">
        <v>16.617779921465367</v>
      </c>
      <c r="O1045" s="1039">
        <v>6.3473767166013768E-4</v>
      </c>
      <c r="P1045" s="1034">
        <v>1.5282220488015154E-3</v>
      </c>
      <c r="Q1045" s="512"/>
      <c r="R1045" s="512"/>
      <c r="S1045" s="512"/>
      <c r="T1045" s="512"/>
      <c r="U1045" s="512"/>
      <c r="V1045" s="512"/>
      <c r="W1045" s="512"/>
      <c r="X1045" s="512"/>
      <c r="Y1045" s="512"/>
      <c r="Z1045" s="512"/>
      <c r="AA1045" s="512"/>
      <c r="AB1045" s="512"/>
      <c r="AC1045" s="511"/>
    </row>
    <row r="1046" spans="1:29">
      <c r="A1046" s="513"/>
      <c r="B1046" s="1031">
        <v>11.249999999999805</v>
      </c>
      <c r="C1046" s="1032">
        <v>1.4472479939539586E-7</v>
      </c>
      <c r="D1046" s="1033">
        <v>5.6269568685086588E-10</v>
      </c>
      <c r="E1046" s="1046">
        <v>1.5725374348499418E-3</v>
      </c>
      <c r="F1046" s="1033">
        <v>9.9532056898356974E-4</v>
      </c>
      <c r="G1046" s="1033">
        <v>1.4129056585644991E-5</v>
      </c>
      <c r="H1046" s="1033">
        <v>5.9590143030483657E-25</v>
      </c>
      <c r="I1046" s="1034">
        <v>2.7797685543969053E-3</v>
      </c>
      <c r="J1046" s="512"/>
      <c r="K1046" s="1053">
        <v>11.249999999999805</v>
      </c>
      <c r="L1046" s="1032">
        <v>0.11038417553417776</v>
      </c>
      <c r="M1046" s="1039">
        <v>4.3127300822155849E-3</v>
      </c>
      <c r="N1046" s="1039">
        <v>17.004857740899329</v>
      </c>
      <c r="O1046" s="1039">
        <v>6.4952261134642122E-4</v>
      </c>
      <c r="P1046" s="1034">
        <v>1.5638189131875274E-3</v>
      </c>
      <c r="Q1046" s="512"/>
      <c r="R1046" s="512"/>
      <c r="S1046" s="512"/>
      <c r="T1046" s="512"/>
      <c r="U1046" s="512"/>
      <c r="V1046" s="512"/>
      <c r="W1046" s="512"/>
      <c r="X1046" s="512"/>
      <c r="Y1046" s="512"/>
      <c r="Z1046" s="512"/>
      <c r="AA1046" s="512"/>
      <c r="AB1046" s="512"/>
      <c r="AC1046" s="511"/>
    </row>
    <row r="1047" spans="1:29">
      <c r="A1047" s="513"/>
      <c r="B1047" s="1031">
        <v>11.259999999999804</v>
      </c>
      <c r="C1047" s="1032">
        <v>1.3821111043604266E-7</v>
      </c>
      <c r="D1047" s="1033">
        <v>5.3737020912881667E-10</v>
      </c>
      <c r="E1047" s="1046">
        <v>1.5017615915228618E-3</v>
      </c>
      <c r="F1047" s="1033">
        <v>9.5052376409394653E-4</v>
      </c>
      <c r="G1047" s="1033">
        <v>1.3493144286768312E-5</v>
      </c>
      <c r="H1047" s="1033">
        <v>5.5612757268307509E-25</v>
      </c>
      <c r="I1047" s="1034">
        <v>2.6546583603045699E-3</v>
      </c>
      <c r="J1047" s="512"/>
      <c r="K1047" s="1053">
        <v>11.259999999999804</v>
      </c>
      <c r="L1047" s="1032">
        <v>0.11295535328281275</v>
      </c>
      <c r="M1047" s="1039">
        <v>4.4131864707296076E-3</v>
      </c>
      <c r="N1047" s="1039">
        <v>17.400951760993419</v>
      </c>
      <c r="O1047" s="1039">
        <v>6.6465193651868871E-4</v>
      </c>
      <c r="P1047" s="1034">
        <v>1.6002449350609018E-3</v>
      </c>
      <c r="Q1047" s="512"/>
      <c r="R1047" s="512"/>
      <c r="S1047" s="512"/>
      <c r="T1047" s="512"/>
      <c r="U1047" s="512"/>
      <c r="V1047" s="512"/>
      <c r="W1047" s="512"/>
      <c r="X1047" s="512"/>
      <c r="Y1047" s="512"/>
      <c r="Z1047" s="512"/>
      <c r="AA1047" s="512"/>
      <c r="AB1047" s="512"/>
      <c r="AC1047" s="511"/>
    </row>
    <row r="1048" spans="1:29">
      <c r="A1048" s="513"/>
      <c r="B1048" s="1031">
        <v>11.269999999999804</v>
      </c>
      <c r="C1048" s="1032">
        <v>1.3199058577221067E-7</v>
      </c>
      <c r="D1048" s="1033">
        <v>5.1318456566680875E-10</v>
      </c>
      <c r="E1048" s="1046">
        <v>1.4341711858760857E-3</v>
      </c>
      <c r="F1048" s="1033">
        <v>9.0774314754690744E-4</v>
      </c>
      <c r="G1048" s="1033">
        <v>1.2885852755981239E-5</v>
      </c>
      <c r="H1048" s="1033">
        <v>5.1900844899827132E-25</v>
      </c>
      <c r="I1048" s="1034">
        <v>2.535179052510687E-3</v>
      </c>
      <c r="J1048" s="512"/>
      <c r="K1048" s="1053">
        <v>11.269999999999804</v>
      </c>
      <c r="L1048" s="1032">
        <v>0.11558642145489917</v>
      </c>
      <c r="M1048" s="1039">
        <v>4.515982789125841E-3</v>
      </c>
      <c r="N1048" s="1039">
        <v>17.80627199604001</v>
      </c>
      <c r="O1048" s="1039">
        <v>6.8013366894540664E-4</v>
      </c>
      <c r="P1048" s="1034">
        <v>1.6375194279805909E-3</v>
      </c>
      <c r="Q1048" s="512"/>
      <c r="R1048" s="512"/>
      <c r="S1048" s="512"/>
      <c r="T1048" s="512"/>
      <c r="U1048" s="512"/>
      <c r="V1048" s="512"/>
      <c r="W1048" s="512"/>
      <c r="X1048" s="512"/>
      <c r="Y1048" s="512"/>
      <c r="Z1048" s="512"/>
      <c r="AA1048" s="512"/>
      <c r="AB1048" s="512"/>
      <c r="AC1048" s="511"/>
    </row>
    <row r="1049" spans="1:29">
      <c r="A1049" s="513"/>
      <c r="B1049" s="1031">
        <v>11.279999999999804</v>
      </c>
      <c r="C1049" s="1032">
        <v>1.2605003083708764E-7</v>
      </c>
      <c r="D1049" s="1033">
        <v>4.9008745547243309E-10</v>
      </c>
      <c r="E1049" s="1046">
        <v>1.3696228495972327E-3</v>
      </c>
      <c r="F1049" s="1033">
        <v>8.6688797591905899E-4</v>
      </c>
      <c r="G1049" s="1033">
        <v>1.2305893846525974E-5</v>
      </c>
      <c r="H1049" s="1033">
        <v>4.8436686717761253E-25</v>
      </c>
      <c r="I1049" s="1034">
        <v>2.4210771993845555E-3</v>
      </c>
      <c r="J1049" s="512"/>
      <c r="K1049" s="1053">
        <v>11.279999999999804</v>
      </c>
      <c r="L1049" s="1032">
        <v>0.1182787750776081</v>
      </c>
      <c r="M1049" s="1039">
        <v>4.6211735413729665E-3</v>
      </c>
      <c r="N1049" s="1039">
        <v>18.22103335219278</v>
      </c>
      <c r="O1049" s="1039">
        <v>6.959760172460329E-4</v>
      </c>
      <c r="P1049" s="1034">
        <v>1.6756621553761274E-3</v>
      </c>
      <c r="Q1049" s="512"/>
      <c r="R1049" s="512"/>
      <c r="S1049" s="512"/>
      <c r="T1049" s="512"/>
      <c r="U1049" s="512"/>
      <c r="V1049" s="512"/>
      <c r="W1049" s="512"/>
      <c r="X1049" s="512"/>
      <c r="Y1049" s="512"/>
      <c r="Z1049" s="512"/>
      <c r="AA1049" s="512"/>
      <c r="AB1049" s="512"/>
      <c r="AC1049" s="511"/>
    </row>
    <row r="1050" spans="1:29">
      <c r="A1050" s="513"/>
      <c r="B1050" s="1031">
        <v>11.289999999999804</v>
      </c>
      <c r="C1050" s="1032">
        <v>1.2037684491719209E-7</v>
      </c>
      <c r="D1050" s="1033">
        <v>4.6802988647828424E-10</v>
      </c>
      <c r="E1050" s="1046">
        <v>1.3079796670109095E-3</v>
      </c>
      <c r="F1050" s="1033">
        <v>8.2787158991383056E-4</v>
      </c>
      <c r="G1050" s="1033">
        <v>1.1752037387799115E-5</v>
      </c>
      <c r="H1050" s="1033">
        <v>4.520374619570783E-25</v>
      </c>
      <c r="I1050" s="1034">
        <v>2.3121107755977922E-3</v>
      </c>
      <c r="J1050" s="512"/>
      <c r="K1050" s="1053">
        <v>11.289999999999804</v>
      </c>
      <c r="L1050" s="1032">
        <v>0.12103384167246786</v>
      </c>
      <c r="M1050" s="1039">
        <v>4.7288145010001923E-3</v>
      </c>
      <c r="N1050" s="1039">
        <v>18.645455741412764</v>
      </c>
      <c r="O1050" s="1039">
        <v>7.1218738124333462E-4</v>
      </c>
      <c r="P1050" s="1034">
        <v>1.7146933410264551E-3</v>
      </c>
      <c r="Q1050" s="512"/>
      <c r="R1050" s="512"/>
      <c r="S1050" s="512"/>
      <c r="T1050" s="512"/>
      <c r="U1050" s="512"/>
      <c r="V1050" s="512"/>
      <c r="W1050" s="512"/>
      <c r="X1050" s="512"/>
      <c r="Y1050" s="512"/>
      <c r="Z1050" s="512"/>
      <c r="AA1050" s="512"/>
      <c r="AB1050" s="512"/>
      <c r="AC1050" s="511"/>
    </row>
    <row r="1051" spans="1:29">
      <c r="A1051" s="513"/>
      <c r="B1051" s="1031">
        <v>11.299999999999804</v>
      </c>
      <c r="C1051" s="1032">
        <v>1.1495899442457065E-7</v>
      </c>
      <c r="D1051" s="1033">
        <v>4.4696507162321593E-10</v>
      </c>
      <c r="E1051" s="1046">
        <v>1.2491108846622056E-3</v>
      </c>
      <c r="F1051" s="1033">
        <v>7.906112305454872E-4</v>
      </c>
      <c r="G1051" s="1033">
        <v>1.1223108575994882E-5</v>
      </c>
      <c r="H1051" s="1033">
        <v>4.2186590549279372E-25</v>
      </c>
      <c r="I1051" s="1034">
        <v>2.2080486487561645E-3</v>
      </c>
      <c r="J1051" s="512"/>
      <c r="K1051" s="1053">
        <v>11.299999999999804</v>
      </c>
      <c r="L1051" s="1032">
        <v>0.12385308201225467</v>
      </c>
      <c r="M1051" s="1039">
        <v>4.8389627406691072E-3</v>
      </c>
      <c r="N1051" s="1039">
        <v>19.079764198068634</v>
      </c>
      <c r="O1051" s="1039">
        <v>7.2877635641708616E-4</v>
      </c>
      <c r="P1051" s="1034">
        <v>1.7546336797828448E-3</v>
      </c>
      <c r="Q1051" s="512"/>
      <c r="R1051" s="512"/>
      <c r="S1051" s="512"/>
      <c r="T1051" s="512"/>
      <c r="U1051" s="512"/>
      <c r="V1051" s="512"/>
      <c r="W1051" s="512"/>
      <c r="X1051" s="512"/>
      <c r="Y1051" s="512"/>
      <c r="Z1051" s="512"/>
      <c r="AA1051" s="512"/>
      <c r="AB1051" s="512"/>
      <c r="AC1051" s="511"/>
    </row>
    <row r="1052" spans="1:29">
      <c r="A1052" s="513"/>
      <c r="B1052" s="1031">
        <v>11.309999999999803</v>
      </c>
      <c r="C1052" s="1032">
        <v>1.0978498737194459E-7</v>
      </c>
      <c r="D1052" s="1033">
        <v>4.2684832961071142E-10</v>
      </c>
      <c r="E1052" s="1046">
        <v>1.1928916339710837E-3</v>
      </c>
      <c r="F1052" s="1033">
        <v>7.550278635962245E-4</v>
      </c>
      <c r="G1052" s="1033">
        <v>1.071798548218871E-5</v>
      </c>
      <c r="H1052" s="1033">
        <v>3.9370817066076682E-25</v>
      </c>
      <c r="I1052" s="1034">
        <v>2.1086700891367865E-3</v>
      </c>
      <c r="J1052" s="512"/>
      <c r="K1052" s="1053">
        <v>11.309999999999803</v>
      </c>
      <c r="L1052" s="1032">
        <v>0.12673799089551371</v>
      </c>
      <c r="M1052" s="1039">
        <v>4.9516766624343681E-3</v>
      </c>
      <c r="N1052" s="1039">
        <v>19.524188998252853</v>
      </c>
      <c r="O1052" s="1039">
        <v>7.4575173846150528E-4</v>
      </c>
      <c r="P1052" s="1034">
        <v>1.7955043485415776E-3</v>
      </c>
      <c r="Q1052" s="512"/>
      <c r="R1052" s="512"/>
      <c r="S1052" s="512"/>
      <c r="T1052" s="512"/>
      <c r="U1052" s="512"/>
      <c r="V1052" s="512"/>
      <c r="W1052" s="512"/>
      <c r="X1052" s="512"/>
      <c r="Y1052" s="512"/>
      <c r="Z1052" s="512"/>
      <c r="AA1052" s="512"/>
      <c r="AB1052" s="512"/>
      <c r="AC1052" s="511"/>
    </row>
    <row r="1053" spans="1:29">
      <c r="A1053" s="513"/>
      <c r="B1053" s="1031">
        <v>11.319999999999803</v>
      </c>
      <c r="C1053" s="1032">
        <v>1.0484384899666406E-7</v>
      </c>
      <c r="D1053" s="1033">
        <v>4.0763699013386365E-10</v>
      </c>
      <c r="E1053" s="1046">
        <v>1.1392026663693817E-3</v>
      </c>
      <c r="F1053" s="1033">
        <v>7.2104601197399865E-4</v>
      </c>
      <c r="G1053" s="1033">
        <v>1.0235596672575605E-5</v>
      </c>
      <c r="H1053" s="1033">
        <v>3.6742984352807646E-25</v>
      </c>
      <c r="I1053" s="1034">
        <v>2.0137643014907928E-3</v>
      </c>
      <c r="J1053" s="512"/>
      <c r="K1053" s="1053">
        <v>11.319999999999803</v>
      </c>
      <c r="L1053" s="1032">
        <v>0.12969009793912117</v>
      </c>
      <c r="M1053" s="1039">
        <v>5.067016028709243E-3</v>
      </c>
      <c r="N1053" s="1039">
        <v>19.978965781877136</v>
      </c>
      <c r="O1053" s="1039">
        <v>7.6312252794884792E-4</v>
      </c>
      <c r="P1053" s="1034">
        <v>1.837327017472217E-3</v>
      </c>
      <c r="Q1053" s="512"/>
      <c r="R1053" s="512"/>
      <c r="S1053" s="512"/>
      <c r="T1053" s="512"/>
      <c r="U1053" s="512"/>
      <c r="V1053" s="512"/>
      <c r="W1053" s="512"/>
      <c r="X1053" s="512"/>
      <c r="Y1053" s="512"/>
      <c r="Z1053" s="512"/>
      <c r="AA1053" s="512"/>
      <c r="AB1053" s="512"/>
      <c r="AC1053" s="511"/>
    </row>
    <row r="1054" spans="1:29">
      <c r="A1054" s="513"/>
      <c r="B1054" s="1031">
        <v>11.329999999999803</v>
      </c>
      <c r="C1054" s="1032">
        <v>1.001250984817659E-7</v>
      </c>
      <c r="D1054" s="1033">
        <v>3.8929030336593584E-10</v>
      </c>
      <c r="E1054" s="1046">
        <v>1.0879301003586187E-3</v>
      </c>
      <c r="F1054" s="1033">
        <v>6.8859359561549739E-4</v>
      </c>
      <c r="G1054" s="1033">
        <v>9.7749189358154538E-6</v>
      </c>
      <c r="H1054" s="1033">
        <v>3.4290548171374294E-25</v>
      </c>
      <c r="I1054" s="1034">
        <v>1.923129977918357E-3</v>
      </c>
      <c r="J1054" s="512"/>
      <c r="K1054" s="1053">
        <v>11.329999999999803</v>
      </c>
      <c r="L1054" s="1032">
        <v>0.1327109683893069</v>
      </c>
      <c r="M1054" s="1039">
        <v>5.1850419939524061E-3</v>
      </c>
      <c r="N1054" s="1039">
        <v>20.444335677611782</v>
      </c>
      <c r="O1054" s="1039">
        <v>7.8089793510162733E-4</v>
      </c>
      <c r="P1054" s="1034">
        <v>1.8801238615074115E-3</v>
      </c>
      <c r="Q1054" s="512"/>
      <c r="R1054" s="512"/>
      <c r="S1054" s="512"/>
      <c r="T1054" s="512"/>
      <c r="U1054" s="512"/>
      <c r="V1054" s="512"/>
      <c r="W1054" s="512"/>
      <c r="X1054" s="512"/>
      <c r="Y1054" s="512"/>
      <c r="Z1054" s="512"/>
      <c r="AA1054" s="512"/>
      <c r="AB1054" s="512"/>
      <c r="AC1054" s="511"/>
    </row>
    <row r="1055" spans="1:29">
      <c r="A1055" s="513"/>
      <c r="B1055" s="1031">
        <v>11.339999999999803</v>
      </c>
      <c r="C1055" s="1032">
        <v>9.5618726724752574E-8</v>
      </c>
      <c r="D1055" s="1033">
        <v>3.7176935352450445E-10</v>
      </c>
      <c r="E1055" s="1046">
        <v>1.0389651799520378E-3</v>
      </c>
      <c r="F1055" s="1033">
        <v>6.5760177859464281E-4</v>
      </c>
      <c r="G1055" s="1033">
        <v>9.3349751126643024E-6</v>
      </c>
      <c r="H1055" s="1033">
        <v>3.2001801557621916E-25</v>
      </c>
      <c r="I1055" s="1034">
        <v>1.8365748708675986E-3</v>
      </c>
      <c r="J1055" s="512"/>
      <c r="K1055" s="1053">
        <v>11.339999999999803</v>
      </c>
      <c r="L1055" s="1032">
        <v>0.13580220395157042</v>
      </c>
      <c r="M1055" s="1039">
        <v>5.3058171370929256E-3</v>
      </c>
      <c r="N1055" s="1039">
        <v>20.92054543073554</v>
      </c>
      <c r="O1055" s="1039">
        <v>7.990873846760063E-4</v>
      </c>
      <c r="P1055" s="1034">
        <v>1.9239175721003652E-3</v>
      </c>
      <c r="Q1055" s="512"/>
      <c r="R1055" s="512"/>
      <c r="S1055" s="512"/>
      <c r="T1055" s="512"/>
      <c r="U1055" s="512"/>
      <c r="V1055" s="512"/>
      <c r="W1055" s="512"/>
      <c r="X1055" s="512"/>
      <c r="Y1055" s="512"/>
      <c r="Z1055" s="512"/>
      <c r="AA1055" s="512"/>
      <c r="AB1055" s="512"/>
      <c r="AC1055" s="511"/>
    </row>
    <row r="1056" spans="1:29">
      <c r="A1056" s="513"/>
      <c r="B1056" s="1031">
        <v>11.349999999999802</v>
      </c>
      <c r="C1056" s="1032">
        <v>9.1315175106948451E-8</v>
      </c>
      <c r="D1056" s="1033">
        <v>3.5503697632588404E-10</v>
      </c>
      <c r="E1056" s="1046">
        <v>9.9220404398862329E-4</v>
      </c>
      <c r="F1056" s="1033">
        <v>6.2800482311239371E-4</v>
      </c>
      <c r="G1056" s="1033">
        <v>8.9148320232890309E-6</v>
      </c>
      <c r="H1056" s="1033">
        <v>2.9865818936902514E-25</v>
      </c>
      <c r="I1056" s="1034">
        <v>1.7539153853518331E-3</v>
      </c>
      <c r="J1056" s="512"/>
      <c r="K1056" s="1053">
        <v>11.349999999999802</v>
      </c>
      <c r="L1056" s="1032">
        <v>0.13896544363992375</v>
      </c>
      <c r="M1056" s="1039">
        <v>5.4294054947103222E-3</v>
      </c>
      <c r="N1056" s="1039">
        <v>21.407847533962823</v>
      </c>
      <c r="O1056" s="1039">
        <v>8.1770052095891249E-4</v>
      </c>
      <c r="P1056" s="1034">
        <v>1.9687313692561062E-3</v>
      </c>
      <c r="Q1056" s="512"/>
      <c r="R1056" s="512"/>
      <c r="S1056" s="512"/>
      <c r="T1056" s="512"/>
      <c r="U1056" s="512"/>
      <c r="V1056" s="512"/>
      <c r="W1056" s="512"/>
      <c r="X1056" s="512"/>
      <c r="Y1056" s="512"/>
      <c r="Z1056" s="512"/>
      <c r="AA1056" s="512"/>
      <c r="AB1056" s="512"/>
      <c r="AC1056" s="511"/>
    </row>
    <row r="1057" spans="1:29">
      <c r="A1057" s="513"/>
      <c r="B1057" s="1031">
        <v>11.359999999999802</v>
      </c>
      <c r="C1057" s="1032">
        <v>8.7205315218384996E-8</v>
      </c>
      <c r="D1057" s="1033">
        <v>3.3905768015468745E-10</v>
      </c>
      <c r="E1057" s="1033">
        <v>9.4754750582962241E-4</v>
      </c>
      <c r="F1057" s="1033">
        <v>5.9973995005803968E-4</v>
      </c>
      <c r="G1057" s="1033">
        <v>8.5135984878675034E-6</v>
      </c>
      <c r="H1057" s="1033">
        <v>2.7872403969688101E-25</v>
      </c>
      <c r="I1057" s="1034">
        <v>1.6749761895199311E-3</v>
      </c>
      <c r="J1057" s="512"/>
      <c r="K1057" s="1053">
        <v>11.359999999999802</v>
      </c>
      <c r="L1057" s="1032">
        <v>0.14220236464592004</v>
      </c>
      <c r="M1057" s="1039">
        <v>5.5558725949876936E-3</v>
      </c>
      <c r="N1057" s="1039">
        <v>21.906500361318976</v>
      </c>
      <c r="O1057" s="1039">
        <v>8.3674721288157683E-4</v>
      </c>
      <c r="P1057" s="1034">
        <v>2.0145890138430667E-3</v>
      </c>
      <c r="Q1057" s="512"/>
      <c r="R1057" s="512"/>
      <c r="S1057" s="512"/>
      <c r="T1057" s="512"/>
      <c r="U1057" s="512"/>
      <c r="V1057" s="512"/>
      <c r="W1057" s="512"/>
      <c r="X1057" s="512"/>
      <c r="Y1057" s="512"/>
      <c r="Z1057" s="512"/>
      <c r="AA1057" s="512"/>
      <c r="AB1057" s="512"/>
      <c r="AC1057" s="511"/>
    </row>
    <row r="1058" spans="1:29">
      <c r="A1058" s="513"/>
      <c r="B1058" s="1031">
        <v>11.369999999999802</v>
      </c>
      <c r="C1058" s="1032">
        <v>8.3280429495219966E-8</v>
      </c>
      <c r="D1058" s="1033">
        <v>3.2379757078135392E-10</v>
      </c>
      <c r="E1058" s="1033">
        <v>9.0490084297039275E-4</v>
      </c>
      <c r="F1058" s="1033">
        <v>5.7274720584629408E-4</v>
      </c>
      <c r="G1058" s="1033">
        <v>8.1304234362767748E-6</v>
      </c>
      <c r="H1058" s="1033">
        <v>2.6012040878262922E-25</v>
      </c>
      <c r="I1058" s="1034">
        <v>1.5995898427539699E-3</v>
      </c>
      <c r="J1058" s="512"/>
      <c r="K1058" s="1053">
        <v>11.369999999999802</v>
      </c>
      <c r="L1058" s="1032">
        <v>0.14551468322792241</v>
      </c>
      <c r="M1058" s="1039">
        <v>5.6852854924555945E-3</v>
      </c>
      <c r="N1058" s="1039">
        <v>22.416768305133516</v>
      </c>
      <c r="O1058" s="1039">
        <v>8.5623755925216989E-4</v>
      </c>
      <c r="P1058" s="1034">
        <v>2.0615148201914048E-3</v>
      </c>
      <c r="Q1058" s="512"/>
      <c r="R1058" s="512"/>
      <c r="S1058" s="512"/>
      <c r="T1058" s="512"/>
      <c r="U1058" s="512"/>
      <c r="V1058" s="512"/>
      <c r="W1058" s="512"/>
      <c r="X1058" s="512"/>
      <c r="Y1058" s="512"/>
      <c r="Z1058" s="512"/>
      <c r="AA1058" s="512"/>
      <c r="AB1058" s="512"/>
      <c r="AC1058" s="511"/>
    </row>
    <row r="1059" spans="1:29">
      <c r="A1059" s="513"/>
      <c r="B1059" s="1031">
        <v>11.379999999999802</v>
      </c>
      <c r="C1059" s="1032">
        <v>7.9532192728616016E-8</v>
      </c>
      <c r="D1059" s="1033">
        <v>3.0922427946794413E-10</v>
      </c>
      <c r="E1059" s="1033">
        <v>8.6417359612127299E-4</v>
      </c>
      <c r="F1059" s="1033">
        <v>5.4696933524770429E-4</v>
      </c>
      <c r="G1059" s="1033">
        <v>7.7644941028592479E-6</v>
      </c>
      <c r="H1059" s="1033">
        <v>2.4275849022146019E-25</v>
      </c>
      <c r="I1059" s="1034">
        <v>1.527596440505236E-3</v>
      </c>
      <c r="J1059" s="512"/>
      <c r="K1059" s="1053">
        <v>11.379999999999802</v>
      </c>
      <c r="L1059" s="1032">
        <v>0.14890415562108678</v>
      </c>
      <c r="M1059" s="1039">
        <v>5.817712803545246E-3</v>
      </c>
      <c r="N1059" s="1039">
        <v>22.938921916224444</v>
      </c>
      <c r="O1059" s="1039">
        <v>8.7618189411032242E-4</v>
      </c>
      <c r="P1059" s="1034">
        <v>2.1095336689847836E-3</v>
      </c>
      <c r="Q1059" s="512"/>
      <c r="R1059" s="512"/>
      <c r="S1059" s="512"/>
      <c r="T1059" s="512"/>
      <c r="U1059" s="512"/>
      <c r="V1059" s="512"/>
      <c r="W1059" s="512"/>
      <c r="X1059" s="512"/>
      <c r="Y1059" s="512"/>
      <c r="Z1059" s="512"/>
      <c r="AA1059" s="512"/>
      <c r="AB1059" s="512"/>
      <c r="AC1059" s="511"/>
    </row>
    <row r="1060" spans="1:29">
      <c r="A1060" s="513"/>
      <c r="B1060" s="1031">
        <v>11.389999999999802</v>
      </c>
      <c r="C1060" s="1032">
        <v>7.5952654405856254E-8</v>
      </c>
      <c r="D1060" s="1033">
        <v>2.9530689430970729E-10</v>
      </c>
      <c r="E1060" s="1033">
        <v>8.2527937733129864E-4</v>
      </c>
      <c r="F1060" s="1033">
        <v>5.2235165994263092E-4</v>
      </c>
      <c r="G1060" s="1033">
        <v>7.4150343024377452E-6</v>
      </c>
      <c r="H1060" s="1033">
        <v>2.2655540505416208E-25</v>
      </c>
      <c r="I1060" s="1034">
        <v>1.4588432751152364E-3</v>
      </c>
      <c r="J1060" s="512"/>
      <c r="K1060" s="1053">
        <v>11.389999999999802</v>
      </c>
      <c r="L1060" s="1032">
        <v>0.15237257896854098</v>
      </c>
      <c r="M1060" s="1039">
        <v>5.9532247429698688E-3</v>
      </c>
      <c r="N1060" s="1039">
        <v>23.473238047347881</v>
      </c>
      <c r="O1060" s="1039">
        <v>8.9659079220637066E-4</v>
      </c>
      <c r="P1060" s="1034">
        <v>2.1586710204524366E-3</v>
      </c>
      <c r="Q1060" s="512"/>
      <c r="R1060" s="512"/>
      <c r="S1060" s="512"/>
      <c r="T1060" s="512"/>
      <c r="U1060" s="512"/>
      <c r="V1060" s="512"/>
      <c r="W1060" s="512"/>
      <c r="X1060" s="512"/>
      <c r="Y1060" s="512"/>
      <c r="Z1060" s="512"/>
      <c r="AA1060" s="512"/>
      <c r="AB1060" s="512"/>
      <c r="AC1060" s="511"/>
    </row>
    <row r="1061" spans="1:29">
      <c r="A1061" s="513"/>
      <c r="B1061" s="1031">
        <v>11.399999999999801</v>
      </c>
      <c r="C1061" s="1032">
        <v>7.2534221846241104E-8</v>
      </c>
      <c r="D1061" s="1033">
        <v>2.8201589466678631E-10</v>
      </c>
      <c r="E1061" s="1033">
        <v>7.8813568674777738E-4</v>
      </c>
      <c r="F1061" s="1033">
        <v>4.9884196254120297E-4</v>
      </c>
      <c r="G1061" s="1033">
        <v>7.0813027839226771E-6</v>
      </c>
      <c r="H1061" s="1033">
        <v>2.114338061356012E-25</v>
      </c>
      <c r="I1061" s="1034">
        <v>1.3931845119022812E-3</v>
      </c>
      <c r="J1061" s="512"/>
      <c r="K1061" s="1053">
        <v>11.399999999999801</v>
      </c>
      <c r="L1061" s="1032">
        <v>0.15592179227425376</v>
      </c>
      <c r="M1061" s="1039">
        <v>6.0918931609534608E-3</v>
      </c>
      <c r="N1061" s="1039">
        <v>24.019999999989054</v>
      </c>
      <c r="O1061" s="1039">
        <v>9.1747507460822862E-4</v>
      </c>
      <c r="P1061" s="1034">
        <v>2.208952927868523E-3</v>
      </c>
      <c r="Q1061" s="512"/>
      <c r="R1061" s="512"/>
      <c r="S1061" s="512"/>
      <c r="T1061" s="512"/>
      <c r="U1061" s="512"/>
      <c r="V1061" s="512"/>
      <c r="W1061" s="512"/>
      <c r="X1061" s="512"/>
      <c r="Y1061" s="512"/>
      <c r="Z1061" s="512"/>
      <c r="AA1061" s="512"/>
      <c r="AB1061" s="512"/>
      <c r="AC1061" s="511"/>
    </row>
    <row r="1062" spans="1:29">
      <c r="A1062" s="513"/>
      <c r="B1062" s="1031">
        <v>11.409999999999801</v>
      </c>
      <c r="C1062" s="1032">
        <v>6.9269644095994327E-8</v>
      </c>
      <c r="D1062" s="1033">
        <v>2.6932308854698319E-10</v>
      </c>
      <c r="E1062" s="1033">
        <v>7.5266373762304033E-4</v>
      </c>
      <c r="F1062" s="1033">
        <v>4.7639037582323173E-4</v>
      </c>
      <c r="G1062" s="1033">
        <v>6.7625916580191127E-6</v>
      </c>
      <c r="H1062" s="1033">
        <v>1.9732150890992712E-25</v>
      </c>
      <c r="I1062" s="1034">
        <v>1.3304808798265714E-3</v>
      </c>
      <c r="J1062" s="512"/>
      <c r="K1062" s="1053">
        <v>11.409999999999801</v>
      </c>
      <c r="L1062" s="1032">
        <v>0.15955367737809931</v>
      </c>
      <c r="M1062" s="1039">
        <v>6.233791581326727E-3</v>
      </c>
      <c r="N1062" s="1039">
        <v>24.579497674572508</v>
      </c>
      <c r="O1062" s="1039">
        <v>9.3884581443886249E-4</v>
      </c>
      <c r="P1062" s="1034">
        <v>2.2604060513659132E-3</v>
      </c>
      <c r="Q1062" s="512"/>
      <c r="R1062" s="512"/>
      <c r="S1062" s="512"/>
      <c r="T1062" s="512"/>
      <c r="U1062" s="512"/>
      <c r="V1062" s="512"/>
      <c r="W1062" s="512"/>
      <c r="X1062" s="512"/>
      <c r="Y1062" s="512"/>
      <c r="Z1062" s="512"/>
      <c r="AA1062" s="512"/>
      <c r="AB1062" s="512"/>
      <c r="AC1062" s="511"/>
    </row>
    <row r="1063" spans="1:29">
      <c r="A1063" s="513"/>
      <c r="B1063" s="1031">
        <v>11.419999999999801</v>
      </c>
      <c r="C1063" s="1032">
        <v>6.6151996548018598E-8</v>
      </c>
      <c r="D1063" s="1033">
        <v>2.5720155280676545E-10</v>
      </c>
      <c r="E1063" s="1033">
        <v>7.1878828919719206E-4</v>
      </c>
      <c r="F1063" s="1033">
        <v>4.5494927696315517E-4</v>
      </c>
      <c r="G1063" s="1033">
        <v>6.4582248956987103E-6</v>
      </c>
      <c r="H1063" s="1033">
        <v>1.8415114682994131E-25</v>
      </c>
      <c r="I1063" s="1034">
        <v>1.2705993760776621E-3</v>
      </c>
      <c r="J1063" s="512"/>
      <c r="K1063" s="1053">
        <v>11.419999999999801</v>
      </c>
      <c r="L1063" s="1032">
        <v>0.1632701599536327</v>
      </c>
      <c r="M1063" s="1039">
        <v>6.3789952405103774E-3</v>
      </c>
      <c r="N1063" s="1039">
        <v>25.152027724171045</v>
      </c>
      <c r="O1063" s="1039">
        <v>9.6071434274740163E-4</v>
      </c>
      <c r="P1063" s="1034">
        <v>2.313057672071741E-3</v>
      </c>
      <c r="Q1063" s="512"/>
      <c r="R1063" s="512"/>
      <c r="S1063" s="512"/>
      <c r="T1063" s="512"/>
      <c r="U1063" s="512"/>
      <c r="V1063" s="512"/>
      <c r="W1063" s="512"/>
      <c r="X1063" s="512"/>
      <c r="Y1063" s="512"/>
      <c r="Z1063" s="512"/>
      <c r="AA1063" s="512"/>
      <c r="AB1063" s="512"/>
      <c r="AC1063" s="511"/>
    </row>
    <row r="1064" spans="1:29">
      <c r="A1064" s="513"/>
      <c r="B1064" s="1031">
        <v>11.429999999999801</v>
      </c>
      <c r="C1064" s="1032">
        <v>6.3174666253873404E-8</v>
      </c>
      <c r="D1064" s="1033">
        <v>2.4562557604366199E-10</v>
      </c>
      <c r="E1064" s="1033">
        <v>6.8643748710235045E-4</v>
      </c>
      <c r="F1064" s="1033">
        <v>4.3447318651562608E-4</v>
      </c>
      <c r="G1064" s="1033">
        <v>6.1675568942513297E-6</v>
      </c>
      <c r="H1064" s="1033">
        <v>1.7185984977574095E-25</v>
      </c>
      <c r="I1064" s="1034">
        <v>1.2134129839576297E-3</v>
      </c>
      <c r="J1064" s="512"/>
      <c r="K1064" s="1053">
        <v>11.429999999999801</v>
      </c>
      <c r="L1064" s="1032">
        <v>0.16707321052911012</v>
      </c>
      <c r="M1064" s="1039">
        <v>6.5275811274065516E-3</v>
      </c>
      <c r="N1064" s="1039">
        <v>25.737893711795479</v>
      </c>
      <c r="O1064" s="1039">
        <v>9.8309225451702668E-4</v>
      </c>
      <c r="P1064" s="1034">
        <v>2.366935706572247E-3</v>
      </c>
      <c r="Q1064" s="512"/>
      <c r="R1064" s="512"/>
      <c r="S1064" s="512"/>
      <c r="T1064" s="512"/>
      <c r="U1064" s="512"/>
      <c r="V1064" s="512"/>
      <c r="W1064" s="512"/>
      <c r="X1064" s="512"/>
      <c r="Y1064" s="512"/>
      <c r="Z1064" s="512"/>
      <c r="AA1064" s="512"/>
      <c r="AB1064" s="512"/>
      <c r="AC1064" s="511"/>
    </row>
    <row r="1065" spans="1:29">
      <c r="A1065" s="513"/>
      <c r="B1065" s="1031">
        <v>11.439999999999801</v>
      </c>
      <c r="C1065" s="1032">
        <v>6.0331337896827729E-8</v>
      </c>
      <c r="D1065" s="1033">
        <v>2.3457060405894159E-10</v>
      </c>
      <c r="E1065" s="1033">
        <v>6.5554271094992985E-4</v>
      </c>
      <c r="F1065" s="1033">
        <v>4.1491867194753159E-4</v>
      </c>
      <c r="G1065" s="1033">
        <v>5.8899711078754152E-6</v>
      </c>
      <c r="H1065" s="1033">
        <v>1.6038894393753508E-25</v>
      </c>
      <c r="I1065" s="1034">
        <v>1.1588004034616846E-3</v>
      </c>
      <c r="J1065" s="512"/>
      <c r="K1065" s="1053">
        <v>11.439999999999801</v>
      </c>
      <c r="L1065" s="1032">
        <v>0.1709648455322855</v>
      </c>
      <c r="M1065" s="1039">
        <v>6.6796280242192299E-3</v>
      </c>
      <c r="N1065" s="1039">
        <v>26.337406271347199</v>
      </c>
      <c r="O1065" s="1039">
        <v>1.0059914148127607E-3</v>
      </c>
      <c r="P1065" s="1034">
        <v>2.4220687217144758E-3</v>
      </c>
      <c r="Q1065" s="512"/>
      <c r="R1065" s="512"/>
      <c r="S1065" s="512"/>
      <c r="T1065" s="512"/>
      <c r="U1065" s="512"/>
      <c r="V1065" s="512"/>
      <c r="W1065" s="512"/>
      <c r="X1065" s="512"/>
      <c r="Y1065" s="512"/>
      <c r="Z1065" s="512"/>
      <c r="AA1065" s="512"/>
      <c r="AB1065" s="512"/>
      <c r="AC1065" s="511"/>
    </row>
    <row r="1066" spans="1:29">
      <c r="A1066" s="513"/>
      <c r="B1066" s="1031">
        <v>11.4499999999998</v>
      </c>
      <c r="C1066" s="1032">
        <v>5.7615980396224561E-8</v>
      </c>
      <c r="D1066" s="1033">
        <v>2.2401318777485903E-10</v>
      </c>
      <c r="E1066" s="1033">
        <v>6.2603842877757636E-4</v>
      </c>
      <c r="F1066" s="1033">
        <v>3.9624425551175305E-4</v>
      </c>
      <c r="G1066" s="1033">
        <v>5.6248787399014855E-6</v>
      </c>
      <c r="H1066" s="1033">
        <v>1.4968367172999426E-25</v>
      </c>
      <c r="I1066" s="1034">
        <v>1.1066457939845574E-3</v>
      </c>
      <c r="J1066" s="512"/>
      <c r="K1066" s="1053">
        <v>11.4499999999998</v>
      </c>
      <c r="L1066" s="1032">
        <v>0.17494712835954931</v>
      </c>
      <c r="M1066" s="1039">
        <v>6.8352165482256748E-3</v>
      </c>
      <c r="N1066" s="1039">
        <v>26.950883272320773</v>
      </c>
      <c r="O1066" s="1039">
        <v>1.0294239650724991E-3</v>
      </c>
      <c r="P1066" s="1034">
        <v>2.4784859497528262E-3</v>
      </c>
      <c r="Q1066" s="512"/>
      <c r="R1066" s="512"/>
      <c r="S1066" s="512"/>
      <c r="T1066" s="512"/>
      <c r="U1066" s="512"/>
      <c r="V1066" s="512"/>
      <c r="W1066" s="512"/>
      <c r="X1066" s="512"/>
      <c r="Y1066" s="512"/>
      <c r="Z1066" s="512"/>
      <c r="AA1066" s="512"/>
      <c r="AB1066" s="512"/>
      <c r="AC1066" s="511"/>
    </row>
    <row r="1067" spans="1:29">
      <c r="A1067" s="513"/>
      <c r="B1067" s="1031">
        <v>11.4599999999998</v>
      </c>
      <c r="C1067" s="1032">
        <v>5.5022834114750871E-8</v>
      </c>
      <c r="D1067" s="1033">
        <v>2.139309334960182E-10</v>
      </c>
      <c r="E1067" s="1033">
        <v>5.9786205804709426E-4</v>
      </c>
      <c r="F1067" s="1033">
        <v>3.7841032626730769E-4</v>
      </c>
      <c r="G1067" s="1033">
        <v>5.3717174938755165E-6</v>
      </c>
      <c r="H1067" s="1033">
        <v>1.3969293040110217E-25</v>
      </c>
      <c r="I1067" s="1034">
        <v>1.0568385286070577E-3</v>
      </c>
      <c r="J1067" s="512"/>
      <c r="K1067" s="1053">
        <v>11.4599999999998</v>
      </c>
      <c r="L1067" s="1032">
        <v>0.17902217046996841</v>
      </c>
      <c r="M1067" s="1039">
        <v>6.9944291945207796E-3</v>
      </c>
      <c r="N1067" s="1039">
        <v>27.578649988342441</v>
      </c>
      <c r="O1067" s="1039">
        <v>1.0534023295445563E-3</v>
      </c>
      <c r="P1067" s="1034">
        <v>2.5362173038483765E-3</v>
      </c>
      <c r="Q1067" s="512"/>
      <c r="R1067" s="512"/>
      <c r="S1067" s="512"/>
      <c r="T1067" s="512"/>
      <c r="U1067" s="512"/>
      <c r="V1067" s="512"/>
      <c r="W1067" s="512"/>
      <c r="X1067" s="512"/>
      <c r="Y1067" s="512"/>
      <c r="Z1067" s="512"/>
      <c r="AA1067" s="512"/>
      <c r="AB1067" s="512"/>
      <c r="AC1067" s="511"/>
    </row>
    <row r="1068" spans="1:29">
      <c r="A1068" s="513"/>
      <c r="B1068" s="1031">
        <v>11.4699999999998</v>
      </c>
      <c r="C1068" s="1032">
        <v>5.2546398641474423E-8</v>
      </c>
      <c r="D1068" s="1033">
        <v>2.0430245540934228E-10</v>
      </c>
      <c r="E1068" s="1033">
        <v>5.7095383289849249E-4</v>
      </c>
      <c r="F1068" s="1033">
        <v>3.6137905605923158E-4</v>
      </c>
      <c r="G1068" s="1033">
        <v>5.1299503808527674E-6</v>
      </c>
      <c r="H1068" s="1033">
        <v>1.3036902808776342E-25</v>
      </c>
      <c r="I1068" s="1034">
        <v>1.0092729594415437E-3</v>
      </c>
      <c r="J1068" s="512"/>
      <c r="K1068" s="1053">
        <v>11.4699999999998</v>
      </c>
      <c r="L1068" s="1032">
        <v>0.1831921325048092</v>
      </c>
      <c r="M1068" s="1039">
        <v>7.1573503797570321E-3</v>
      </c>
      <c r="N1068" s="1039">
        <v>28.22103926963452</v>
      </c>
      <c r="O1068" s="1039">
        <v>1.0779392218751658E-3</v>
      </c>
      <c r="P1068" s="1034">
        <v>2.5952933939292311E-3</v>
      </c>
      <c r="Q1068" s="512"/>
      <c r="R1068" s="512"/>
      <c r="S1068" s="512"/>
      <c r="T1068" s="512"/>
      <c r="U1068" s="512"/>
      <c r="V1068" s="512"/>
      <c r="W1068" s="512"/>
      <c r="X1068" s="512"/>
      <c r="Y1068" s="512"/>
      <c r="Z1068" s="512"/>
      <c r="AA1068" s="512"/>
      <c r="AB1068" s="512"/>
      <c r="AC1068" s="511"/>
    </row>
    <row r="1069" spans="1:29">
      <c r="A1069" s="513"/>
      <c r="B1069" s="1031">
        <v>11.4799999999998</v>
      </c>
      <c r="C1069" s="1032">
        <v>5.0181421124734948E-8</v>
      </c>
      <c r="D1069" s="1033">
        <v>1.9510733022189692E-10</v>
      </c>
      <c r="E1069" s="1033">
        <v>5.452566773785823E-4</v>
      </c>
      <c r="F1069" s="1033">
        <v>3.4511431927999111E-4</v>
      </c>
      <c r="G1069" s="1033">
        <v>4.8990645803722355E-6</v>
      </c>
      <c r="H1069" s="1033">
        <v>1.2166745615362723E-25</v>
      </c>
      <c r="I1069" s="1034">
        <v>9.6384819353858783E-4</v>
      </c>
      <c r="J1069" s="512"/>
      <c r="K1069" s="1053">
        <v>11.4799999999998</v>
      </c>
      <c r="L1069" s="1032">
        <v>0.18745922543313859</v>
      </c>
      <c r="M1069" s="1039">
        <v>7.3240664869033646E-3</v>
      </c>
      <c r="N1069" s="1039">
        <v>28.878391719496971</v>
      </c>
      <c r="O1069" s="1039">
        <v>1.103047651849426E-3</v>
      </c>
      <c r="P1069" s="1034">
        <v>2.6557455429203165E-3</v>
      </c>
      <c r="Q1069" s="512"/>
      <c r="R1069" s="512"/>
      <c r="S1069" s="512"/>
      <c r="T1069" s="512"/>
      <c r="U1069" s="512"/>
      <c r="V1069" s="512"/>
      <c r="W1069" s="512"/>
      <c r="X1069" s="512"/>
      <c r="Y1069" s="512"/>
      <c r="Z1069" s="512"/>
      <c r="AA1069" s="512"/>
      <c r="AB1069" s="512"/>
      <c r="AC1069" s="511"/>
    </row>
    <row r="1070" spans="1:29">
      <c r="A1070" s="513"/>
      <c r="B1070" s="1031">
        <v>11.489999999999799</v>
      </c>
      <c r="C1070" s="1032">
        <v>4.792288513014135E-8</v>
      </c>
      <c r="D1070" s="1033">
        <v>1.8632605384034768E-10</v>
      </c>
      <c r="E1070" s="1033">
        <v>5.2071608437522822E-4</v>
      </c>
      <c r="F1070" s="1033">
        <v>3.2958161624222632E-4</v>
      </c>
      <c r="G1070" s="1033">
        <v>4.6785703526957042E-6</v>
      </c>
      <c r="H1070" s="1033">
        <v>1.1354667672240197E-25</v>
      </c>
      <c r="I1070" s="1034">
        <v>9.2046787887950575E-4</v>
      </c>
      <c r="J1070" s="512"/>
      <c r="K1070" s="1053">
        <v>11.489999999999799</v>
      </c>
      <c r="L1070" s="1032">
        <v>0.19182571172410884</v>
      </c>
      <c r="M1070" s="1039">
        <v>7.4946659110465335E-3</v>
      </c>
      <c r="N1070" s="1039">
        <v>29.551055874899806</v>
      </c>
      <c r="O1070" s="1039">
        <v>1.1287409322892586E-3</v>
      </c>
      <c r="P1070" s="1034">
        <v>2.7176058033512068E-3</v>
      </c>
      <c r="Q1070" s="512"/>
      <c r="R1070" s="512"/>
      <c r="S1070" s="512"/>
      <c r="T1070" s="512"/>
      <c r="U1070" s="512"/>
      <c r="V1070" s="512"/>
      <c r="W1070" s="512"/>
      <c r="X1070" s="512"/>
      <c r="Y1070" s="512"/>
      <c r="Z1070" s="512"/>
      <c r="AA1070" s="512"/>
      <c r="AB1070" s="512"/>
      <c r="AC1070" s="511"/>
    </row>
    <row r="1071" spans="1:29">
      <c r="A1071" s="513"/>
      <c r="B1071" s="1031">
        <v>11.499999999999799</v>
      </c>
      <c r="C1071" s="1032">
        <v>4.5766000000041916E-8</v>
      </c>
      <c r="D1071" s="1033">
        <v>1.7794000000016294E-10</v>
      </c>
      <c r="E1071" s="1033">
        <v>4.9728000000045559E-4</v>
      </c>
      <c r="F1071" s="1033">
        <v>3.1474800000028829E-4</v>
      </c>
      <c r="G1071" s="1033">
        <v>4.4680000000040931E-6</v>
      </c>
      <c r="H1071" s="1033">
        <v>1.0596792439238877E-25</v>
      </c>
      <c r="I1071" s="1034">
        <v>8.7904000000080533E-4</v>
      </c>
      <c r="J1071" s="512"/>
      <c r="K1071" s="1053">
        <v>11.499999999999799</v>
      </c>
      <c r="L1071" s="1032">
        <v>0.19629390654654866</v>
      </c>
      <c r="M1071" s="1039">
        <v>7.6692391062593733E-3</v>
      </c>
      <c r="N1071" s="1039">
        <v>30.239388391281988</v>
      </c>
      <c r="O1071" s="1039">
        <v>1.1550326861120435E-3</v>
      </c>
      <c r="P1071" s="1034">
        <v>2.7809069743507994E-3</v>
      </c>
      <c r="Q1071" s="512"/>
      <c r="R1071" s="512"/>
      <c r="S1071" s="512"/>
      <c r="T1071" s="512"/>
      <c r="U1071" s="512"/>
      <c r="V1071" s="512"/>
      <c r="W1071" s="512"/>
      <c r="X1071" s="512"/>
      <c r="Y1071" s="512"/>
      <c r="Z1071" s="512"/>
      <c r="AA1071" s="512"/>
      <c r="AB1071" s="512"/>
      <c r="AC1071" s="511"/>
    </row>
    <row r="1072" spans="1:29">
      <c r="A1072" s="513"/>
      <c r="B1072" s="1031">
        <v>11.509999999999799</v>
      </c>
      <c r="C1072" s="1032">
        <v>4.3706190691897383E-8</v>
      </c>
      <c r="D1072" s="1033">
        <v>1.6993138075681119E-10</v>
      </c>
      <c r="E1072" s="1033">
        <v>4.7489871317717814E-4</v>
      </c>
      <c r="F1072" s="1033">
        <v>3.0058200646535237E-4</v>
      </c>
      <c r="G1072" s="1033">
        <v>4.2669068743477146E-6</v>
      </c>
      <c r="H1072" s="1033">
        <v>9.8895021185727222E-26</v>
      </c>
      <c r="I1072" s="1034">
        <v>8.3947668281705813E-4</v>
      </c>
      <c r="J1072" s="512"/>
      <c r="K1072" s="1053">
        <v>11.509999999999799</v>
      </c>
      <c r="L1072" s="1032">
        <v>0.20086617899649575</v>
      </c>
      <c r="M1072" s="1039">
        <v>7.8478786335606995E-3</v>
      </c>
      <c r="N1072" s="1039">
        <v>30.943754231654726</v>
      </c>
      <c r="O1072" s="1039">
        <v>1.1819368535536656E-3</v>
      </c>
      <c r="P1072" s="1034">
        <v>2.845682619037837E-3</v>
      </c>
      <c r="Q1072" s="512"/>
      <c r="R1072" s="512"/>
      <c r="S1072" s="512"/>
      <c r="T1072" s="512"/>
      <c r="U1072" s="512"/>
      <c r="V1072" s="512"/>
      <c r="W1072" s="512"/>
      <c r="X1072" s="512"/>
      <c r="Y1072" s="512"/>
      <c r="Z1072" s="512"/>
      <c r="AA1072" s="512"/>
      <c r="AB1072" s="512"/>
      <c r="AC1072" s="511"/>
    </row>
    <row r="1073" spans="1:29">
      <c r="A1073" s="513"/>
      <c r="B1073" s="1031">
        <v>11.519999999999799</v>
      </c>
      <c r="C1073" s="1032">
        <v>4.1739088074001102E-8</v>
      </c>
      <c r="D1073" s="1033">
        <v>1.6228320875514039E-10</v>
      </c>
      <c r="E1073" s="1033">
        <v>4.5352475019532564E-4</v>
      </c>
      <c r="F1073" s="1033">
        <v>2.8705358766585891E-4</v>
      </c>
      <c r="G1073" s="1033">
        <v>4.0748644302459679E-6</v>
      </c>
      <c r="H1073" s="1033">
        <v>9.2294203848989495E-26</v>
      </c>
      <c r="I1073" s="1034">
        <v>8.016940082281593E-4</v>
      </c>
      <c r="J1073" s="512"/>
      <c r="K1073" s="1053">
        <v>11.519999999999799</v>
      </c>
      <c r="L1073" s="1032">
        <v>0.20554495335332568</v>
      </c>
      <c r="M1073" s="1039">
        <v>8.030679209992524E-3</v>
      </c>
      <c r="N1073" s="1039">
        <v>31.664526860110211</v>
      </c>
      <c r="O1073" s="1039">
        <v>1.2094676995598299E-3</v>
      </c>
      <c r="P1073" s="1034">
        <v>2.9119670823165612E-3</v>
      </c>
      <c r="Q1073" s="512"/>
      <c r="R1073" s="512"/>
      <c r="S1073" s="512"/>
      <c r="T1073" s="512"/>
      <c r="U1073" s="512"/>
      <c r="V1073" s="512"/>
      <c r="W1073" s="512"/>
      <c r="X1073" s="512"/>
      <c r="Y1073" s="512"/>
      <c r="Z1073" s="512"/>
      <c r="AA1073" s="512"/>
      <c r="AB1073" s="512"/>
      <c r="AC1073" s="511"/>
    </row>
    <row r="1074" spans="1:29">
      <c r="A1074" s="513"/>
      <c r="B1074" s="1031">
        <v>11.529999999999799</v>
      </c>
      <c r="C1074" s="1032">
        <v>3.98605196579668E-8</v>
      </c>
      <c r="D1074" s="1033">
        <v>1.5497926119692813E-10</v>
      </c>
      <c r="E1074" s="1033">
        <v>4.3311277401375986E-4</v>
      </c>
      <c r="F1074" s="1033">
        <v>2.7413404801174967E-4</v>
      </c>
      <c r="G1074" s="1033">
        <v>3.891465319927363E-6</v>
      </c>
      <c r="H1074" s="1033">
        <v>8.6133962680704905E-26</v>
      </c>
      <c r="I1074" s="1034">
        <v>7.6561183411570047E-4</v>
      </c>
      <c r="J1074" s="512"/>
      <c r="K1074" s="1053">
        <v>11.529999999999799</v>
      </c>
      <c r="L1074" s="1032">
        <v>0.2103327103651326</v>
      </c>
      <c r="M1074" s="1039">
        <v>8.2177377588400907E-3</v>
      </c>
      <c r="N1074" s="1039">
        <v>32.402088439836476</v>
      </c>
      <c r="O1074" s="1039">
        <v>1.2376398213494982E-3</v>
      </c>
      <c r="P1074" s="1034">
        <v>2.9797955090867709E-3</v>
      </c>
      <c r="Q1074" s="512"/>
      <c r="R1074" s="512"/>
      <c r="S1074" s="512"/>
      <c r="T1074" s="512"/>
      <c r="U1074" s="512"/>
      <c r="V1074" s="512"/>
      <c r="W1074" s="512"/>
      <c r="X1074" s="512"/>
      <c r="Y1074" s="512"/>
      <c r="Z1074" s="512"/>
      <c r="AA1074" s="512"/>
      <c r="AB1074" s="512"/>
      <c r="AC1074" s="511"/>
    </row>
    <row r="1075" spans="1:29">
      <c r="A1075" s="513"/>
      <c r="B1075" s="1031">
        <v>11.539999999999798</v>
      </c>
      <c r="C1075" s="1032">
        <v>3.8066500748319998E-8</v>
      </c>
      <c r="D1075" s="1033">
        <v>1.4800404543014597E-10</v>
      </c>
      <c r="E1075" s="1033">
        <v>4.1361948809431832E-4</v>
      </c>
      <c r="F1075" s="1033">
        <v>2.6179598342726529E-4</v>
      </c>
      <c r="G1075" s="1033">
        <v>3.7163205292901674E-6</v>
      </c>
      <c r="H1075" s="1033">
        <v>8.0384891116454252E-26</v>
      </c>
      <c r="I1075" s="1034">
        <v>7.3115362535076738E-4</v>
      </c>
      <c r="J1075" s="512"/>
      <c r="K1075" s="1053">
        <v>11.539999999999798</v>
      </c>
      <c r="L1075" s="1032">
        <v>0.21523198856405776</v>
      </c>
      <c r="M1075" s="1039">
        <v>8.4091534610220148E-3</v>
      </c>
      <c r="N1075" s="1039">
        <v>33.156830035745912</v>
      </c>
      <c r="O1075" s="1039">
        <v>1.2664681561545461E-3</v>
      </c>
      <c r="P1075" s="1034">
        <v>3.0492038628781547E-3</v>
      </c>
      <c r="Q1075" s="512"/>
      <c r="R1075" s="512"/>
      <c r="S1075" s="512"/>
      <c r="T1075" s="512"/>
      <c r="U1075" s="512"/>
      <c r="V1075" s="512"/>
      <c r="W1075" s="512"/>
      <c r="X1075" s="512"/>
      <c r="Y1075" s="512"/>
      <c r="Z1075" s="512"/>
      <c r="AA1075" s="512"/>
      <c r="AB1075" s="512"/>
      <c r="AC1075" s="511"/>
    </row>
    <row r="1076" spans="1:29">
      <c r="A1076" s="513"/>
      <c r="B1076" s="1031">
        <v>11.549999999999798</v>
      </c>
      <c r="C1076" s="1032">
        <v>3.6353225990425054E-8</v>
      </c>
      <c r="D1076" s="1033">
        <v>1.4134276608696923E-10</v>
      </c>
      <c r="E1076" s="1033">
        <v>3.9500354456405569E-4</v>
      </c>
      <c r="F1076" s="1033">
        <v>2.5001322322322912E-4</v>
      </c>
      <c r="G1076" s="1033">
        <v>3.5490585527513682E-6</v>
      </c>
      <c r="H1076" s="1033">
        <v>7.5019545353528804E-26</v>
      </c>
      <c r="I1076" s="1034">
        <v>6.9824629145267766E-4</v>
      </c>
      <c r="J1076" s="512"/>
      <c r="K1076" s="1053">
        <v>11.549999999999798</v>
      </c>
      <c r="L1076" s="1032">
        <v>0.22024538561225168</v>
      </c>
      <c r="M1076" s="1039">
        <v>8.6050278076772752E-3</v>
      </c>
      <c r="N1076" s="1039">
        <v>33.929151821822806</v>
      </c>
      <c r="O1076" s="1039">
        <v>1.2959679891396745E-3</v>
      </c>
      <c r="P1076" s="1034">
        <v>3.1202289449186204E-3</v>
      </c>
      <c r="Q1076" s="512"/>
      <c r="R1076" s="512"/>
      <c r="S1076" s="512"/>
      <c r="T1076" s="512"/>
      <c r="U1076" s="512"/>
      <c r="V1076" s="512"/>
      <c r="W1076" s="512"/>
      <c r="X1076" s="512"/>
      <c r="Y1076" s="512"/>
      <c r="Z1076" s="512"/>
      <c r="AA1076" s="512"/>
      <c r="AB1076" s="512"/>
      <c r="AC1076" s="511"/>
    </row>
    <row r="1077" spans="1:29">
      <c r="A1077" s="513"/>
      <c r="B1077" s="1031">
        <v>11.559999999999798</v>
      </c>
      <c r="C1077" s="1032">
        <v>3.4717061298817708E-8</v>
      </c>
      <c r="D1077" s="1033">
        <v>1.3498129370081771E-10</v>
      </c>
      <c r="E1077" s="1033">
        <v>3.7722545651086114E-4</v>
      </c>
      <c r="F1077" s="1033">
        <v>2.3876077458550619E-4</v>
      </c>
      <c r="G1077" s="1033">
        <v>3.3893246052335258E-6</v>
      </c>
      <c r="H1077" s="1033">
        <v>7.0012313345015696E-26</v>
      </c>
      <c r="I1077" s="1034">
        <v>6.6682003155427009E-4</v>
      </c>
      <c r="J1077" s="512"/>
      <c r="K1077" s="1053">
        <v>11.559999999999798</v>
      </c>
      <c r="L1077" s="1032">
        <v>0.22537555967918954</v>
      </c>
      <c r="M1077" s="1039">
        <v>8.8054646539771787E-3</v>
      </c>
      <c r="N1077" s="1039">
        <v>34.719463293301054</v>
      </c>
      <c r="O1077" s="1039">
        <v>1.3261549615068095E-3</v>
      </c>
      <c r="P1077" s="1034">
        <v>3.1929084136467956E-3</v>
      </c>
      <c r="Q1077" s="512"/>
      <c r="R1077" s="512"/>
      <c r="S1077" s="512"/>
      <c r="T1077" s="512"/>
      <c r="U1077" s="512"/>
      <c r="V1077" s="512"/>
      <c r="W1077" s="512"/>
      <c r="X1077" s="512"/>
      <c r="Y1077" s="512"/>
      <c r="Z1077" s="512"/>
      <c r="AA1077" s="512"/>
      <c r="AB1077" s="512"/>
      <c r="AC1077" s="511"/>
    </row>
    <row r="1078" spans="1:29">
      <c r="A1078" s="513"/>
      <c r="B1078" s="1031">
        <v>11.569999999999798</v>
      </c>
      <c r="C1078" s="1032">
        <v>3.3154536148822642E-8</v>
      </c>
      <c r="D1078" s="1033">
        <v>1.289061347358629E-10</v>
      </c>
      <c r="E1078" s="1033">
        <v>3.6024751422642409E-4</v>
      </c>
      <c r="F1078" s="1033">
        <v>2.2801476956189369E-4</v>
      </c>
      <c r="G1078" s="1033">
        <v>3.236779869618048E-6</v>
      </c>
      <c r="H1078" s="1033">
        <v>6.5339292537982463E-26</v>
      </c>
      <c r="I1078" s="1034">
        <v>6.3680818634490814E-4</v>
      </c>
      <c r="J1078" s="512"/>
      <c r="K1078" s="1053">
        <v>11.569999999999798</v>
      </c>
      <c r="L1078" s="1032">
        <v>0.23062523085106756</v>
      </c>
      <c r="M1078" s="1039">
        <v>9.0105702741907212E-3</v>
      </c>
      <c r="N1078" s="1039">
        <v>35.528183483783835</v>
      </c>
      <c r="O1078" s="1039">
        <v>1.3570450787882711E-3</v>
      </c>
      <c r="P1078" s="1034">
        <v>3.2672808046790252E-3</v>
      </c>
      <c r="Q1078" s="512"/>
      <c r="R1078" s="512"/>
      <c r="S1078" s="512"/>
      <c r="T1078" s="512"/>
      <c r="U1078" s="512"/>
      <c r="V1078" s="512"/>
      <c r="W1078" s="512"/>
      <c r="X1078" s="512"/>
      <c r="Y1078" s="512"/>
      <c r="Z1078" s="512"/>
      <c r="AA1078" s="512"/>
      <c r="AB1078" s="512"/>
      <c r="AC1078" s="511"/>
    </row>
    <row r="1079" spans="1:29">
      <c r="A1079" s="513"/>
      <c r="B1079" s="1031">
        <v>11.579999999999798</v>
      </c>
      <c r="C1079" s="1032">
        <v>3.1662336215105324E-8</v>
      </c>
      <c r="D1079" s="1033">
        <v>1.2310440296542939E-10</v>
      </c>
      <c r="E1079" s="1033">
        <v>3.4403370521888686E-4</v>
      </c>
      <c r="F1079" s="1033">
        <v>2.1775241443499472E-4</v>
      </c>
      <c r="G1079" s="1033">
        <v>3.0911007780686664E-6</v>
      </c>
      <c r="H1079" s="1033">
        <v>6.0978175772105782E-26</v>
      </c>
      <c r="I1079" s="1034">
        <v>6.0814709667714433E-4</v>
      </c>
      <c r="J1079" s="512"/>
      <c r="K1079" s="1053">
        <v>11.579999999999798</v>
      </c>
      <c r="L1079" s="1032">
        <v>0.2359971825730286</v>
      </c>
      <c r="M1079" s="1039">
        <v>9.220453418032638E-3</v>
      </c>
      <c r="N1079" s="1039">
        <v>36.35574118742084</v>
      </c>
      <c r="O1079" s="1039">
        <v>1.3886547193331219E-3</v>
      </c>
      <c r="P1079" s="1034">
        <v>3.3433855512414695E-3</v>
      </c>
      <c r="Q1079" s="512"/>
      <c r="R1079" s="512"/>
      <c r="S1079" s="512"/>
      <c r="T1079" s="512"/>
      <c r="U1079" s="512"/>
      <c r="V1079" s="512"/>
      <c r="W1079" s="512"/>
      <c r="X1079" s="512"/>
      <c r="Y1079" s="512"/>
      <c r="Z1079" s="512"/>
      <c r="AA1079" s="512"/>
      <c r="AB1079" s="512"/>
      <c r="AC1079" s="511"/>
    </row>
    <row r="1080" spans="1:29">
      <c r="A1080" s="513"/>
      <c r="B1080" s="1031">
        <v>11.589999999999797</v>
      </c>
      <c r="C1080" s="1032">
        <v>3.0237296341543606E-8</v>
      </c>
      <c r="D1080" s="1033">
        <v>1.1756379213858036E-10</v>
      </c>
      <c r="E1080" s="1033">
        <v>3.2854963782552127E-4</v>
      </c>
      <c r="F1080" s="1033">
        <v>2.0795194137368715E-4</v>
      </c>
      <c r="G1080" s="1033">
        <v>2.9519783257006694E-6</v>
      </c>
      <c r="H1080" s="1033">
        <v>5.6908144794072627E-26</v>
      </c>
      <c r="I1080" s="1034">
        <v>5.8077596853713435E-4</v>
      </c>
      <c r="J1080" s="512"/>
      <c r="K1080" s="1053">
        <v>11.589999999999797</v>
      </c>
      <c r="L1080" s="1032">
        <v>0.24149426312498184</v>
      </c>
      <c r="M1080" s="1039">
        <v>9.4352253683239219E-3</v>
      </c>
      <c r="N1080" s="1039">
        <v>37.202575186260525</v>
      </c>
      <c r="O1080" s="1039">
        <v>1.4210006429911807E-3</v>
      </c>
      <c r="P1080" s="1034">
        <v>3.4212630050781214E-3</v>
      </c>
      <c r="Q1080" s="512"/>
      <c r="R1080" s="512"/>
      <c r="S1080" s="512"/>
      <c r="T1080" s="512"/>
      <c r="U1080" s="512"/>
      <c r="V1080" s="512"/>
      <c r="W1080" s="512"/>
      <c r="X1080" s="512"/>
      <c r="Y1080" s="512"/>
      <c r="Z1080" s="512"/>
      <c r="AA1080" s="512"/>
      <c r="AB1080" s="512"/>
      <c r="AC1080" s="511"/>
    </row>
    <row r="1081" spans="1:29">
      <c r="A1081" s="513"/>
      <c r="B1081" s="1031">
        <v>11.599999999999797</v>
      </c>
      <c r="C1081" s="1032">
        <v>2.8876393827507438E-8</v>
      </c>
      <c r="D1081" s="1033">
        <v>1.1227254987691023E-10</v>
      </c>
      <c r="E1081" s="1033">
        <v>3.1376246826340292E-4</v>
      </c>
      <c r="F1081" s="1033">
        <v>1.9859256226063693E-4</v>
      </c>
      <c r="G1081" s="1033">
        <v>2.819117415140131E-6</v>
      </c>
      <c r="H1081" s="1033">
        <v>5.3109770879445417E-26</v>
      </c>
      <c r="I1081" s="1034">
        <v>5.5463674409238618E-4</v>
      </c>
      <c r="J1081" s="512"/>
      <c r="K1081" s="1053">
        <v>11.599999999999797</v>
      </c>
      <c r="L1081" s="1032">
        <v>0.24711938713179751</v>
      </c>
      <c r="M1081" s="1039">
        <v>9.6549999999954329E-3</v>
      </c>
      <c r="N1081" s="1039">
        <v>38.069134482898122</v>
      </c>
      <c r="O1081" s="1039">
        <v>1.4540999999993155E-3</v>
      </c>
      <c r="P1081" s="1034">
        <v>3.500954457845823E-3</v>
      </c>
      <c r="Q1081" s="512"/>
      <c r="R1081" s="512"/>
      <c r="S1081" s="512"/>
      <c r="T1081" s="512"/>
      <c r="U1081" s="512"/>
      <c r="V1081" s="512"/>
      <c r="W1081" s="512"/>
      <c r="X1081" s="512"/>
      <c r="Y1081" s="512"/>
      <c r="Z1081" s="512"/>
      <c r="AA1081" s="512"/>
      <c r="AB1081" s="512"/>
      <c r="AC1081" s="511"/>
    </row>
    <row r="1082" spans="1:29">
      <c r="A1082" s="513"/>
      <c r="B1082" s="1031">
        <v>11.609999999999797</v>
      </c>
      <c r="C1082" s="1032">
        <v>2.7576742016304762E-8</v>
      </c>
      <c r="D1082" s="1033">
        <v>1.0721945274617116E-10</v>
      </c>
      <c r="E1082" s="1033">
        <v>2.9964083096333595E-4</v>
      </c>
      <c r="F1082" s="1033">
        <v>1.8965442459790874E-4</v>
      </c>
      <c r="G1082" s="1033">
        <v>2.6922362305827402E-6</v>
      </c>
      <c r="H1082" s="1033">
        <v>4.9564922087585953E-26</v>
      </c>
      <c r="I1082" s="1034">
        <v>5.2967397854329732E-4</v>
      </c>
      <c r="J1082" s="512"/>
      <c r="K1082" s="1053">
        <v>11.609999999999797</v>
      </c>
      <c r="L1082" s="1032">
        <v>0.25287553710868316</v>
      </c>
      <c r="M1082" s="1039">
        <v>9.8798938404660048E-3</v>
      </c>
      <c r="N1082" s="1039">
        <v>38.955878538543253</v>
      </c>
      <c r="O1082" s="1039">
        <v>1.4879703400747441E-3</v>
      </c>
      <c r="P1082" s="1034">
        <v>3.5825021630076963E-3</v>
      </c>
      <c r="Q1082" s="512"/>
      <c r="R1082" s="512"/>
      <c r="S1082" s="512"/>
      <c r="T1082" s="512"/>
      <c r="U1082" s="512"/>
      <c r="V1082" s="512"/>
      <c r="W1082" s="512"/>
      <c r="X1082" s="512"/>
      <c r="Y1082" s="512"/>
      <c r="Z1082" s="512"/>
      <c r="AA1082" s="512"/>
      <c r="AB1082" s="512"/>
      <c r="AC1082" s="511"/>
    </row>
    <row r="1083" spans="1:29">
      <c r="A1083" s="513"/>
      <c r="B1083" s="1031">
        <v>11.619999999999797</v>
      </c>
      <c r="C1083" s="1032">
        <v>2.633558417219688E-8</v>
      </c>
      <c r="D1083" s="1033">
        <v>1.0239378244986919E-10</v>
      </c>
      <c r="E1083" s="1033">
        <v>2.8615477203928824E-4</v>
      </c>
      <c r="F1083" s="1033">
        <v>1.8111856939716437E-4</v>
      </c>
      <c r="G1083" s="1033">
        <v>2.5710656400248152E-6</v>
      </c>
      <c r="H1083" s="1033">
        <v>4.6256676706907384E-26</v>
      </c>
      <c r="I1083" s="1034">
        <v>5.0583472251732617E-4</v>
      </c>
      <c r="J1083" s="512"/>
      <c r="K1083" s="1053">
        <v>11.619999999999797</v>
      </c>
      <c r="L1083" s="1032">
        <v>0.25876576504254728</v>
      </c>
      <c r="M1083" s="1039">
        <v>1.011002613142665E-2</v>
      </c>
      <c r="N1083" s="1039">
        <v>39.863277516631534</v>
      </c>
      <c r="O1083" s="1039">
        <v>1.5226296217200961E-3</v>
      </c>
      <c r="P1083" s="1034">
        <v>3.6659493582364201E-3</v>
      </c>
      <c r="Q1083" s="512"/>
      <c r="R1083" s="512"/>
      <c r="S1083" s="512"/>
      <c r="T1083" s="512"/>
      <c r="U1083" s="512"/>
      <c r="V1083" s="512"/>
      <c r="W1083" s="512"/>
      <c r="X1083" s="512"/>
      <c r="Y1083" s="512"/>
      <c r="Z1083" s="512"/>
      <c r="AA1083" s="512"/>
      <c r="AB1083" s="512"/>
      <c r="AC1083" s="511"/>
    </row>
    <row r="1084" spans="1:29">
      <c r="A1084" s="513"/>
      <c r="B1084" s="1031">
        <v>11.629999999999797</v>
      </c>
      <c r="C1084" s="1032">
        <v>2.5150287632991499E-8</v>
      </c>
      <c r="D1084" s="1033">
        <v>9.7785303094316893E-11</v>
      </c>
      <c r="E1084" s="1033">
        <v>2.7327568575217441E-4</v>
      </c>
      <c r="F1084" s="1033">
        <v>1.7296689096510092E-4</v>
      </c>
      <c r="G1084" s="1033">
        <v>2.4553486243981565E-6</v>
      </c>
      <c r="H1084" s="1033">
        <v>4.3169242477297324E-26</v>
      </c>
      <c r="I1084" s="1034">
        <v>4.8306840975625688E-4</v>
      </c>
      <c r="J1084" s="512"/>
      <c r="K1084" s="1053">
        <v>11.629999999999797</v>
      </c>
      <c r="L1084" s="1032">
        <v>0.26479319401020668</v>
      </c>
      <c r="M1084" s="1039">
        <v>1.0345518892064193E-2</v>
      </c>
      <c r="N1084" s="1039">
        <v>40.79181253211199</v>
      </c>
      <c r="O1084" s="1039">
        <v>1.5580962217452698E-3</v>
      </c>
      <c r="P1084" s="1034">
        <v>3.7513402883394566E-3</v>
      </c>
      <c r="Q1084" s="512"/>
      <c r="R1084" s="512"/>
      <c r="S1084" s="512"/>
      <c r="T1084" s="512"/>
      <c r="U1084" s="512"/>
      <c r="V1084" s="512"/>
      <c r="W1084" s="512"/>
      <c r="X1084" s="512"/>
      <c r="Y1084" s="512"/>
      <c r="Z1084" s="512"/>
      <c r="AA1084" s="512"/>
      <c r="AB1084" s="512"/>
      <c r="AC1084" s="511"/>
    </row>
    <row r="1085" spans="1:29">
      <c r="A1085" s="513"/>
      <c r="B1085" s="1031">
        <v>11.639999999999796</v>
      </c>
      <c r="C1085" s="1032">
        <v>2.4018338225813497E-8</v>
      </c>
      <c r="D1085" s="1033">
        <v>9.3384239476931638E-11</v>
      </c>
      <c r="E1085" s="1033">
        <v>2.6097625383325037E-4</v>
      </c>
      <c r="F1085" s="1033">
        <v>1.651820984988495E-4</v>
      </c>
      <c r="G1085" s="1033">
        <v>2.3448397323981712E-6</v>
      </c>
      <c r="H1085" s="1033">
        <v>4.0287881204085886E-26</v>
      </c>
      <c r="I1085" s="1034">
        <v>4.6132674985839052E-4</v>
      </c>
      <c r="J1085" s="512"/>
      <c r="K1085" s="1053">
        <v>11.639999999999796</v>
      </c>
      <c r="L1085" s="1032">
        <v>0.27096101983428261</v>
      </c>
      <c r="M1085" s="1039">
        <v>1.0586496983757437E-2</v>
      </c>
      <c r="N1085" s="1039">
        <v>41.741975906540432</v>
      </c>
      <c r="O1085" s="1039">
        <v>1.5943889450110542E-3</v>
      </c>
      <c r="P1085" s="1034">
        <v>3.8387202287182283E-3</v>
      </c>
      <c r="Q1085" s="512"/>
      <c r="R1085" s="512"/>
      <c r="S1085" s="512"/>
      <c r="T1085" s="512"/>
      <c r="U1085" s="512"/>
      <c r="V1085" s="512"/>
      <c r="W1085" s="512"/>
      <c r="X1085" s="512"/>
      <c r="Y1085" s="512"/>
      <c r="Z1085" s="512"/>
      <c r="AA1085" s="512"/>
      <c r="AB1085" s="512"/>
      <c r="AC1085" s="511"/>
    </row>
    <row r="1086" spans="1:29">
      <c r="A1086" s="513"/>
      <c r="B1086" s="1031">
        <v>11.649999999999796</v>
      </c>
      <c r="C1086" s="1032">
        <v>2.2937334934207142E-8</v>
      </c>
      <c r="D1086" s="1033">
        <v>8.9181256351720037E-11</v>
      </c>
      <c r="E1086" s="1033">
        <v>2.4923038753840249E-4</v>
      </c>
      <c r="F1086" s="1033">
        <v>1.5774767940986389E-4</v>
      </c>
      <c r="G1086" s="1033">
        <v>2.2393045598487423E-6</v>
      </c>
      <c r="H1086" s="1033">
        <v>3.7598838403711417E-26</v>
      </c>
      <c r="I1086" s="1034">
        <v>4.4056362584812857E-4</v>
      </c>
      <c r="J1086" s="512"/>
      <c r="K1086" s="1053">
        <v>11.649999999999796</v>
      </c>
      <c r="L1086" s="1032">
        <v>0.2772725127776679</v>
      </c>
      <c r="M1086" s="1039">
        <v>1.0833088176280328E-2</v>
      </c>
      <c r="N1086" s="1039">
        <v>42.714271429114909</v>
      </c>
      <c r="O1086" s="1039">
        <v>1.6315270343997166E-3</v>
      </c>
      <c r="P1086" s="1034">
        <v>3.9281355093737369E-3</v>
      </c>
      <c r="Q1086" s="512"/>
      <c r="R1086" s="512"/>
      <c r="S1086" s="512"/>
      <c r="T1086" s="512"/>
      <c r="U1086" s="512"/>
      <c r="V1086" s="512"/>
      <c r="W1086" s="512"/>
      <c r="X1086" s="512"/>
      <c r="Y1086" s="512"/>
      <c r="Z1086" s="512"/>
      <c r="AA1086" s="512"/>
      <c r="AB1086" s="512"/>
      <c r="AC1086" s="511"/>
    </row>
    <row r="1087" spans="1:29">
      <c r="A1087" s="513"/>
      <c r="B1087" s="1031">
        <v>11.659999999999796</v>
      </c>
      <c r="C1087" s="1032">
        <v>2.1904984805258306E-8</v>
      </c>
      <c r="D1087" s="1033">
        <v>8.5167438627969732E-11</v>
      </c>
      <c r="E1087" s="1033">
        <v>2.3801317231042369E-4</v>
      </c>
      <c r="F1087" s="1033">
        <v>1.5064786429850631E-4</v>
      </c>
      <c r="G1087" s="1033">
        <v>2.1385192524995435E-6</v>
      </c>
      <c r="H1087" s="1033">
        <v>3.5089277645234774E-26</v>
      </c>
      <c r="I1087" s="1034">
        <v>4.2073499635568473E-4</v>
      </c>
      <c r="J1087" s="512"/>
      <c r="K1087" s="1053">
        <v>11.659999999999796</v>
      </c>
      <c r="L1087" s="1032">
        <v>0.28373101927746336</v>
      </c>
      <c r="M1087" s="1039">
        <v>1.1085423215547152E-2</v>
      </c>
      <c r="N1087" s="1039">
        <v>43.709214623791318</v>
      </c>
      <c r="O1087" s="1039">
        <v>1.6695301810178307E-3</v>
      </c>
      <c r="P1087" s="1034">
        <v>4.0196335394713355E-3</v>
      </c>
      <c r="Q1087" s="512"/>
      <c r="R1087" s="512"/>
      <c r="S1087" s="512"/>
      <c r="T1087" s="512"/>
      <c r="U1087" s="512"/>
      <c r="V1087" s="512"/>
      <c r="W1087" s="512"/>
      <c r="X1087" s="512"/>
      <c r="Y1087" s="512"/>
      <c r="Z1087" s="512"/>
      <c r="AA1087" s="512"/>
      <c r="AB1087" s="512"/>
      <c r="AC1087" s="511"/>
    </row>
    <row r="1088" spans="1:29">
      <c r="A1088" s="513"/>
      <c r="B1088" s="1031">
        <v>11.669999999999796</v>
      </c>
      <c r="C1088" s="1032">
        <v>2.0919098085933893E-8</v>
      </c>
      <c r="D1088" s="1033">
        <v>8.1334272460146774E-11</v>
      </c>
      <c r="E1088" s="1033">
        <v>2.2730081493189724E-4</v>
      </c>
      <c r="F1088" s="1033">
        <v>1.4386759350503697E-4</v>
      </c>
      <c r="G1088" s="1033">
        <v>2.0422700312011679E-6</v>
      </c>
      <c r="H1088" s="1033">
        <v>3.2747219274275068E-26</v>
      </c>
      <c r="I1088" s="1034">
        <v>4.0179880219943484E-4</v>
      </c>
      <c r="J1088" s="512"/>
      <c r="K1088" s="1053">
        <v>11.669999999999796</v>
      </c>
      <c r="L1088" s="1032">
        <v>0.29033996371930371</v>
      </c>
      <c r="M1088" s="1039">
        <v>1.1343635892935784E-2</v>
      </c>
      <c r="N1088" s="1039">
        <v>44.727333022621103</v>
      </c>
      <c r="O1088" s="1039">
        <v>1.7084185346367645E-3</v>
      </c>
      <c r="P1088" s="1034">
        <v>4.1132628324777E-3</v>
      </c>
      <c r="Q1088" s="512"/>
      <c r="R1088" s="512"/>
      <c r="S1088" s="512"/>
      <c r="T1088" s="512"/>
      <c r="U1088" s="512"/>
      <c r="V1088" s="512"/>
      <c r="W1088" s="512"/>
      <c r="X1088" s="512"/>
      <c r="Y1088" s="512"/>
      <c r="Z1088" s="512"/>
      <c r="AA1088" s="512"/>
      <c r="AB1088" s="512"/>
      <c r="AC1088" s="511"/>
    </row>
    <row r="1089" spans="1:29">
      <c r="A1089" s="513"/>
      <c r="B1089" s="1031">
        <v>11.679999999999795</v>
      </c>
      <c r="C1089" s="1032">
        <v>1.9977583578322083E-8</v>
      </c>
      <c r="D1089" s="1033">
        <v>7.7673627188887632E-11</v>
      </c>
      <c r="E1089" s="1033">
        <v>2.1707059305659237E-4</v>
      </c>
      <c r="F1089" s="1033">
        <v>1.3739248516605603E-4</v>
      </c>
      <c r="G1089" s="1033">
        <v>1.9503527384508819E-6</v>
      </c>
      <c r="H1089" s="1033">
        <v>3.0561483226859339E-26</v>
      </c>
      <c r="I1089" s="1034">
        <v>3.8371487717275376E-4</v>
      </c>
      <c r="J1089" s="512"/>
      <c r="K1089" s="1053">
        <v>11.679999999999795</v>
      </c>
      <c r="L1089" s="1032">
        <v>0.29710285025301192</v>
      </c>
      <c r="M1089" s="1039">
        <v>1.1607863116225622E-2</v>
      </c>
      <c r="N1089" s="1039">
        <v>45.769166445455738</v>
      </c>
      <c r="O1089" s="1039">
        <v>1.7482127143763561E-3</v>
      </c>
      <c r="P1089" s="1034">
        <v>4.209073031883317E-3</v>
      </c>
      <c r="Q1089" s="512"/>
      <c r="R1089" s="512"/>
      <c r="S1089" s="512"/>
      <c r="T1089" s="512"/>
      <c r="U1089" s="512"/>
      <c r="V1089" s="512"/>
      <c r="W1089" s="512"/>
      <c r="X1089" s="512"/>
      <c r="Y1089" s="512"/>
      <c r="Z1089" s="512"/>
      <c r="AA1089" s="512"/>
      <c r="AB1089" s="512"/>
      <c r="AC1089" s="511"/>
    </row>
    <row r="1090" spans="1:29">
      <c r="A1090" s="513"/>
      <c r="B1090" s="1031">
        <v>11.689999999999795</v>
      </c>
      <c r="C1090" s="1032">
        <v>1.9078444203921319E-8</v>
      </c>
      <c r="D1090" s="1033">
        <v>7.4177738094781271E-11</v>
      </c>
      <c r="E1090" s="1033">
        <v>2.0730080701232347E-4</v>
      </c>
      <c r="F1090" s="1033">
        <v>1.3120880470864459E-4</v>
      </c>
      <c r="G1090" s="1033">
        <v>1.8625724053472112E-6</v>
      </c>
      <c r="H1090" s="1033">
        <v>2.8521635660201999E-26</v>
      </c>
      <c r="I1090" s="1034">
        <v>3.6644486284610859E-4</v>
      </c>
      <c r="J1090" s="512"/>
      <c r="K1090" s="1053">
        <v>11.689999999999795</v>
      </c>
      <c r="L1090" s="1032">
        <v>0.30402326465054424</v>
      </c>
      <c r="M1090" s="1039">
        <v>1.1878244982187872E-2</v>
      </c>
      <c r="N1090" s="1039">
        <v>46.835267286166115</v>
      </c>
      <c r="O1090" s="1039">
        <v>1.788933819637434E-3</v>
      </c>
      <c r="P1090" s="1034">
        <v>4.3071149375240887E-3</v>
      </c>
      <c r="Q1090" s="512"/>
      <c r="R1090" s="512"/>
      <c r="S1090" s="512"/>
      <c r="T1090" s="512"/>
      <c r="U1090" s="512"/>
      <c r="V1090" s="512"/>
      <c r="W1090" s="512"/>
      <c r="X1090" s="512"/>
      <c r="Y1090" s="512"/>
      <c r="Z1090" s="512"/>
      <c r="AA1090" s="512"/>
      <c r="AB1090" s="512"/>
      <c r="AC1090" s="511"/>
    </row>
    <row r="1091" spans="1:29">
      <c r="A1091" s="513"/>
      <c r="B1091" s="1031">
        <v>11.699999999999795</v>
      </c>
      <c r="C1091" s="1032">
        <v>1.8219772767568502E-8</v>
      </c>
      <c r="D1091" s="1033">
        <v>7.0839189928355957E-11</v>
      </c>
      <c r="E1091" s="1033">
        <v>1.9797073377302943E-4</v>
      </c>
      <c r="F1091" s="1033">
        <v>1.2530343571749006E-4</v>
      </c>
      <c r="G1091" s="1033">
        <v>1.7787428380346997E-6</v>
      </c>
      <c r="H1091" s="1033">
        <v>2.6617939145648349E-26</v>
      </c>
      <c r="I1091" s="1034">
        <v>3.499521272036756E-4</v>
      </c>
      <c r="J1091" s="512"/>
      <c r="K1091" s="1053">
        <v>11.699999999999795</v>
      </c>
      <c r="L1091" s="1032">
        <v>0.31110487620721905</v>
      </c>
      <c r="M1091" s="1039">
        <v>1.2154924850866878E-2</v>
      </c>
      <c r="N1091" s="1039">
        <v>47.926200805529824</v>
      </c>
      <c r="O1091" s="1039">
        <v>1.8306034412890288E-3</v>
      </c>
      <c r="P1091" s="1034">
        <v>4.4074405325161574E-3</v>
      </c>
      <c r="Q1091" s="512"/>
      <c r="R1091" s="512"/>
      <c r="S1091" s="512"/>
      <c r="T1091" s="512"/>
      <c r="U1091" s="512"/>
      <c r="V1091" s="512"/>
      <c r="W1091" s="512"/>
      <c r="X1091" s="512"/>
      <c r="Y1091" s="512"/>
      <c r="Z1091" s="512"/>
      <c r="AA1091" s="512"/>
      <c r="AB1091" s="512"/>
      <c r="AC1091" s="511"/>
    </row>
    <row r="1092" spans="1:29">
      <c r="A1092" s="513"/>
      <c r="B1092" s="1031">
        <v>11.709999999999795</v>
      </c>
      <c r="C1092" s="1032">
        <v>1.7399747912023184E-8</v>
      </c>
      <c r="D1092" s="1033">
        <v>6.7650901181344321E-11</v>
      </c>
      <c r="E1092" s="1033">
        <v>1.890605830024666E-4</v>
      </c>
      <c r="F1092" s="1033">
        <v>1.1966385211321661E-4</v>
      </c>
      <c r="G1092" s="1033">
        <v>1.6986862227618663E-6</v>
      </c>
      <c r="H1092" s="1033">
        <v>2.4841306186028916E-26</v>
      </c>
      <c r="I1092" s="1034">
        <v>3.3420168694194068E-4</v>
      </c>
      <c r="J1092" s="512"/>
      <c r="K1092" s="1053">
        <v>11.709999999999795</v>
      </c>
      <c r="L1092" s="1032">
        <v>0.31835143968721874</v>
      </c>
      <c r="M1092" s="1039">
        <v>1.2438049421591267E-2</v>
      </c>
      <c r="N1092" s="1039">
        <v>49.042545430938901</v>
      </c>
      <c r="O1092" s="1039">
        <v>1.8732436731160958E-3</v>
      </c>
      <c r="P1092" s="1034">
        <v>4.5101030108179391E-3</v>
      </c>
      <c r="Q1092" s="512"/>
      <c r="R1092" s="512"/>
      <c r="S1092" s="512"/>
      <c r="T1092" s="512"/>
      <c r="U1092" s="512"/>
      <c r="V1092" s="512"/>
      <c r="W1092" s="512"/>
      <c r="X1092" s="512"/>
      <c r="Y1092" s="512"/>
      <c r="Z1092" s="512"/>
      <c r="AA1092" s="512"/>
      <c r="AB1092" s="512"/>
      <c r="AC1092" s="511"/>
    </row>
    <row r="1093" spans="1:29">
      <c r="A1093" s="513"/>
      <c r="B1093" s="1031">
        <v>11.719999999999795</v>
      </c>
      <c r="C1093" s="1032">
        <v>1.6616630254624103E-8</v>
      </c>
      <c r="D1093" s="1033">
        <v>6.4606109065852643E-11</v>
      </c>
      <c r="E1093" s="1033">
        <v>1.8055145507624599E-4</v>
      </c>
      <c r="F1093" s="1033">
        <v>1.1427809158288744E-4</v>
      </c>
      <c r="G1093" s="1033">
        <v>1.6222327487143403E-6</v>
      </c>
      <c r="H1093" s="1033">
        <v>2.3183255835526064E-26</v>
      </c>
      <c r="I1093" s="1034">
        <v>3.1916013326541045E-4</v>
      </c>
      <c r="J1093" s="512"/>
      <c r="K1093" s="1053">
        <v>11.719999999999795</v>
      </c>
      <c r="L1093" s="1032">
        <v>0.32576679731442004</v>
      </c>
      <c r="M1093" s="1039">
        <v>1.2727768810756032E-2</v>
      </c>
      <c r="N1093" s="1039">
        <v>50.1848930630903</v>
      </c>
      <c r="O1093" s="1039">
        <v>1.9168771235339606E-3</v>
      </c>
      <c r="P1093" s="1034">
        <v>4.6151568054343273E-3</v>
      </c>
      <c r="Q1093" s="512"/>
      <c r="R1093" s="512"/>
      <c r="S1093" s="512"/>
      <c r="T1093" s="512"/>
      <c r="U1093" s="512"/>
      <c r="V1093" s="512"/>
      <c r="W1093" s="512"/>
      <c r="X1093" s="512"/>
      <c r="Y1093" s="512"/>
      <c r="Z1093" s="512"/>
      <c r="AA1093" s="512"/>
      <c r="AB1093" s="512"/>
      <c r="AC1093" s="511"/>
    </row>
    <row r="1094" spans="1:29">
      <c r="A1094" s="513"/>
      <c r="B1094" s="1031">
        <v>11.729999999999794</v>
      </c>
      <c r="C1094" s="1032">
        <v>1.5868758697825506E-8</v>
      </c>
      <c r="D1094" s="1033">
        <v>6.1698355169581568E-11</v>
      </c>
      <c r="E1094" s="1033">
        <v>1.724253009931973E-4</v>
      </c>
      <c r="F1094" s="1033">
        <v>1.0913473020633618E-4</v>
      </c>
      <c r="G1094" s="1033">
        <v>1.54922024782337E-6</v>
      </c>
      <c r="H1094" s="1033">
        <v>2.1635873214981643E-26</v>
      </c>
      <c r="I1094" s="1034">
        <v>3.0479556102208042E-4</v>
      </c>
      <c r="J1094" s="512"/>
      <c r="K1094" s="1053">
        <v>11.729999999999794</v>
      </c>
      <c r="L1094" s="1032">
        <v>0.33335488080959086</v>
      </c>
      <c r="M1094" s="1039">
        <v>1.3024236631416193E-2</v>
      </c>
      <c r="N1094" s="1039">
        <v>51.353849389819331</v>
      </c>
      <c r="O1094" s="1039">
        <v>1.9615269275755913E-3</v>
      </c>
      <c r="P1094" s="1034">
        <v>4.7226576172777791E-3</v>
      </c>
      <c r="Q1094" s="512"/>
      <c r="R1094" s="512"/>
      <c r="S1094" s="512"/>
      <c r="T1094" s="512"/>
      <c r="U1094" s="512"/>
      <c r="V1094" s="512"/>
      <c r="W1094" s="512"/>
      <c r="X1094" s="512"/>
      <c r="Y1094" s="512"/>
      <c r="Z1094" s="512"/>
      <c r="AA1094" s="512"/>
      <c r="AB1094" s="512"/>
      <c r="AC1094" s="511"/>
    </row>
    <row r="1095" spans="1:29">
      <c r="A1095" s="513"/>
      <c r="B1095" s="1031">
        <v>11.739999999999794</v>
      </c>
      <c r="C1095" s="1032">
        <v>1.5154546905786534E-8</v>
      </c>
      <c r="D1095" s="1033">
        <v>5.8921471756667735E-11</v>
      </c>
      <c r="E1095" s="1033">
        <v>1.6466488409101797E-4</v>
      </c>
      <c r="F1095" s="1033">
        <v>1.0422285822450075E-4</v>
      </c>
      <c r="G1095" s="1033">
        <v>1.4794938507856107E-6</v>
      </c>
      <c r="H1095" s="1033">
        <v>2.0191771729380331E-26</v>
      </c>
      <c r="I1095" s="1034">
        <v>2.9107750102833107E-4</v>
      </c>
      <c r="J1095" s="512"/>
      <c r="K1095" s="1053">
        <v>11.739999999999794</v>
      </c>
      <c r="L1095" s="1032">
        <v>0.34111971347504033</v>
      </c>
      <c r="M1095" s="1039">
        <v>1.3327610074734483E-2</v>
      </c>
      <c r="N1095" s="1039">
        <v>52.550034207243392</v>
      </c>
      <c r="O1095" s="1039">
        <v>2.0072167591581001E-3</v>
      </c>
      <c r="P1095" s="1034">
        <v>4.8326624447016745E-3</v>
      </c>
      <c r="Q1095" s="512"/>
      <c r="R1095" s="512"/>
      <c r="S1095" s="512"/>
      <c r="T1095" s="512"/>
      <c r="U1095" s="512"/>
      <c r="V1095" s="512"/>
      <c r="W1095" s="512"/>
      <c r="X1095" s="512"/>
      <c r="Y1095" s="512"/>
      <c r="Z1095" s="512"/>
      <c r="AA1095" s="512"/>
      <c r="AB1095" s="512"/>
      <c r="AC1095" s="511"/>
    </row>
    <row r="1096" spans="1:29">
      <c r="A1096" s="513"/>
      <c r="B1096" s="1031">
        <v>11.749999999999794</v>
      </c>
      <c r="C1096" s="1032">
        <v>1.4472479939540235E-8</v>
      </c>
      <c r="D1096" s="1033">
        <v>5.6269568685089135E-11</v>
      </c>
      <c r="E1096" s="1033">
        <v>1.5725374348500131E-4</v>
      </c>
      <c r="F1096" s="1033">
        <v>9.9532056898361451E-5</v>
      </c>
      <c r="G1096" s="1033">
        <v>1.4129056585645627E-6</v>
      </c>
      <c r="H1096" s="1033">
        <v>1.8844057807155297E-26</v>
      </c>
      <c r="I1096" s="1034">
        <v>2.7797685543970311E-4</v>
      </c>
      <c r="J1096" s="512"/>
      <c r="K1096" s="1053">
        <v>11.749999999999794</v>
      </c>
      <c r="L1096" s="1032">
        <v>0.34906541232782745</v>
      </c>
      <c r="M1096" s="1039">
        <v>1.3638049993326174E-2</v>
      </c>
      <c r="N1096" s="1039">
        <v>53.774081748386067</v>
      </c>
      <c r="O1096" s="1039">
        <v>2.0539708436349701E-3</v>
      </c>
      <c r="P1096" s="1034">
        <v>4.9452296137216002E-3</v>
      </c>
      <c r="Q1096" s="512"/>
      <c r="R1096" s="512"/>
      <c r="S1096" s="512"/>
      <c r="T1096" s="512"/>
      <c r="U1096" s="512"/>
      <c r="V1096" s="512"/>
      <c r="W1096" s="512"/>
      <c r="X1096" s="512"/>
      <c r="Y1096" s="512"/>
      <c r="Z1096" s="512"/>
      <c r="AA1096" s="512"/>
      <c r="AB1096" s="512"/>
      <c r="AC1096" s="511"/>
    </row>
    <row r="1097" spans="1:29">
      <c r="A1097" s="513"/>
      <c r="B1097" s="1031">
        <v>11.759999999999794</v>
      </c>
      <c r="C1097" s="1032">
        <v>1.3821111043604886E-8</v>
      </c>
      <c r="D1097" s="1033">
        <v>5.3737020912884097E-11</v>
      </c>
      <c r="E1097" s="1033">
        <v>1.5017615915229295E-4</v>
      </c>
      <c r="F1097" s="1033">
        <v>9.5052376409398914E-5</v>
      </c>
      <c r="G1097" s="1033">
        <v>1.3493144286768922E-6</v>
      </c>
      <c r="H1097" s="1033">
        <v>1.7586297992994804E-26</v>
      </c>
      <c r="I1097" s="1034">
        <v>2.6546583603046891E-4</v>
      </c>
      <c r="J1097" s="512"/>
      <c r="K1097" s="1053">
        <v>11.759999999999794</v>
      </c>
      <c r="L1097" s="1032">
        <v>0.3571961902826577</v>
      </c>
      <c r="M1097" s="1039">
        <v>1.3955720986545257E-2</v>
      </c>
      <c r="N1097" s="1039">
        <v>55.026641019455859</v>
      </c>
      <c r="O1097" s="1039">
        <v>2.1018139706406535E-3</v>
      </c>
      <c r="P1097" s="1034">
        <v>5.0604188089405731E-3</v>
      </c>
      <c r="Q1097" s="512"/>
      <c r="R1097" s="512"/>
      <c r="S1097" s="512"/>
      <c r="T1097" s="512"/>
      <c r="U1097" s="512"/>
      <c r="V1097" s="512"/>
      <c r="W1097" s="512"/>
      <c r="X1097" s="512"/>
      <c r="Y1097" s="512"/>
      <c r="Z1097" s="512"/>
      <c r="AA1097" s="512"/>
      <c r="AB1097" s="512"/>
      <c r="AC1097" s="511"/>
    </row>
    <row r="1098" spans="1:29">
      <c r="A1098" s="513"/>
      <c r="B1098" s="1031">
        <v>11.769999999999794</v>
      </c>
      <c r="C1098" s="1032">
        <v>1.3199058577221663E-8</v>
      </c>
      <c r="D1098" s="1033">
        <v>5.1318456566683173E-11</v>
      </c>
      <c r="E1098" s="1033">
        <v>1.4341711858761503E-4</v>
      </c>
      <c r="F1098" s="1033">
        <v>9.0774314754694837E-5</v>
      </c>
      <c r="G1098" s="1033">
        <v>1.288585275598182E-6</v>
      </c>
      <c r="H1098" s="1033">
        <v>1.6412488237060128E-26</v>
      </c>
      <c r="I1098" s="1034">
        <v>2.5351790525108013E-4</v>
      </c>
      <c r="J1098" s="512"/>
      <c r="K1098" s="1053">
        <v>11.769999999999794</v>
      </c>
      <c r="L1098" s="1032">
        <v>0.36551635838562646</v>
      </c>
      <c r="M1098" s="1039">
        <v>1.4280791487757214E-2</v>
      </c>
      <c r="N1098" s="1039">
        <v>56.308376143957872</v>
      </c>
      <c r="O1098" s="1039">
        <v>2.150771507234367E-3</v>
      </c>
      <c r="P1098" s="1034">
        <v>5.1782911051946098E-3</v>
      </c>
      <c r="Q1098" s="512"/>
      <c r="R1098" s="512"/>
      <c r="S1098" s="512"/>
      <c r="T1098" s="512"/>
      <c r="U1098" s="512"/>
      <c r="V1098" s="512"/>
      <c r="W1098" s="512"/>
      <c r="X1098" s="512"/>
      <c r="Y1098" s="512"/>
      <c r="Z1098" s="512"/>
      <c r="AA1098" s="512"/>
      <c r="AB1098" s="512"/>
      <c r="AC1098" s="511"/>
    </row>
    <row r="1099" spans="1:29">
      <c r="A1099" s="513"/>
      <c r="B1099" s="1031">
        <v>11.779999999999793</v>
      </c>
      <c r="C1099" s="1032">
        <v>1.2605003083709423E-8</v>
      </c>
      <c r="D1099" s="1033">
        <v>4.9008745547245872E-11</v>
      </c>
      <c r="E1099" s="1033">
        <v>1.3696228495973042E-4</v>
      </c>
      <c r="F1099" s="1033">
        <v>8.668879759191044E-5</v>
      </c>
      <c r="G1099" s="1033">
        <v>1.2305893846526615E-6</v>
      </c>
      <c r="H1099" s="1033">
        <v>1.5317025234016176E-26</v>
      </c>
      <c r="I1099" s="1034">
        <v>2.4210771993846817E-4</v>
      </c>
      <c r="J1099" s="512"/>
      <c r="K1099" s="1053">
        <v>11.779999999999793</v>
      </c>
      <c r="L1099" s="1032">
        <v>0.37403032809999076</v>
      </c>
      <c r="M1099" s="1039">
        <v>1.4613433853644544E-2</v>
      </c>
      <c r="N1099" s="1039">
        <v>57.619966714820663</v>
      </c>
      <c r="O1099" s="1039">
        <v>2.2008694113500346E-3</v>
      </c>
      <c r="P1099" s="1034">
        <v>5.2989089999353851E-3</v>
      </c>
      <c r="Q1099" s="512"/>
      <c r="R1099" s="512"/>
      <c r="S1099" s="512"/>
      <c r="T1099" s="512"/>
      <c r="U1099" s="512"/>
      <c r="V1099" s="512"/>
      <c r="W1099" s="512"/>
      <c r="X1099" s="512"/>
      <c r="Y1099" s="512"/>
      <c r="Z1099" s="512"/>
      <c r="AA1099" s="512"/>
      <c r="AB1099" s="512"/>
      <c r="AC1099" s="511"/>
    </row>
    <row r="1100" spans="1:29">
      <c r="A1100" s="513"/>
      <c r="B1100" s="1031">
        <v>11.789999999999793</v>
      </c>
      <c r="C1100" s="1032">
        <v>1.203768449171984E-8</v>
      </c>
      <c r="D1100" s="1033">
        <v>4.6802988647830881E-11</v>
      </c>
      <c r="E1100" s="1033">
        <v>1.3079796670109782E-4</v>
      </c>
      <c r="F1100" s="1033">
        <v>8.2787158991387417E-5</v>
      </c>
      <c r="G1100" s="1033">
        <v>1.1752037387799733E-6</v>
      </c>
      <c r="H1100" s="1033">
        <v>1.429467967506164E-26</v>
      </c>
      <c r="I1100" s="1034">
        <v>2.3121107755979132E-4</v>
      </c>
      <c r="J1100" s="512"/>
      <c r="K1100" s="1053">
        <v>11.789999999999793</v>
      </c>
      <c r="L1100" s="1032">
        <v>0.38274261364519185</v>
      </c>
      <c r="M1100" s="1039">
        <v>1.4953824455592799E-2</v>
      </c>
      <c r="N1100" s="1039">
        <v>58.962108154726295</v>
      </c>
      <c r="O1100" s="1039">
        <v>2.2521342455595591E-3</v>
      </c>
      <c r="P1100" s="1034">
        <v>5.4223364463672988E-3</v>
      </c>
      <c r="Q1100" s="512"/>
      <c r="R1100" s="512"/>
      <c r="S1100" s="512"/>
      <c r="T1100" s="512"/>
      <c r="U1100" s="512"/>
      <c r="V1100" s="512"/>
      <c r="W1100" s="512"/>
      <c r="X1100" s="512"/>
      <c r="Y1100" s="512"/>
      <c r="Z1100" s="512"/>
      <c r="AA1100" s="512"/>
      <c r="AB1100" s="512"/>
      <c r="AC1100" s="511"/>
    </row>
    <row r="1101" spans="1:29">
      <c r="A1101" s="513"/>
      <c r="B1101" s="1031">
        <v>11.799999999999793</v>
      </c>
      <c r="C1101" s="1032">
        <v>1.1495899442457666E-8</v>
      </c>
      <c r="D1101" s="1033">
        <v>4.4696507162323925E-11</v>
      </c>
      <c r="E1101" s="1033">
        <v>1.2491108846622708E-4</v>
      </c>
      <c r="F1101" s="1033">
        <v>7.9061123054552842E-5</v>
      </c>
      <c r="G1101" s="1033">
        <v>1.1223108575995468E-6</v>
      </c>
      <c r="H1101" s="1033">
        <v>1.3340571285266616E-26</v>
      </c>
      <c r="I1101" s="1034">
        <v>2.2080486487562797E-4</v>
      </c>
      <c r="J1101" s="512"/>
      <c r="K1101" s="1053">
        <v>11.799999999999793</v>
      </c>
      <c r="L1101" s="1032">
        <v>0.39165783439034485</v>
      </c>
      <c r="M1101" s="1039">
        <v>1.5302143773204669E-2</v>
      </c>
      <c r="N1101" s="1039">
        <v>60.335512084831308</v>
      </c>
      <c r="O1101" s="1039">
        <v>2.3045931911565998E-3</v>
      </c>
      <c r="P1101" s="1034">
        <v>5.5486388873561814E-3</v>
      </c>
      <c r="Q1101" s="512"/>
      <c r="R1101" s="512"/>
      <c r="S1101" s="512"/>
      <c r="T1101" s="512"/>
      <c r="U1101" s="512"/>
      <c r="V1101" s="512"/>
      <c r="W1101" s="512"/>
      <c r="X1101" s="512"/>
      <c r="Y1101" s="512"/>
      <c r="Z1101" s="512"/>
      <c r="AA1101" s="512"/>
      <c r="AB1101" s="512"/>
      <c r="AC1101" s="511"/>
    </row>
    <row r="1102" spans="1:29">
      <c r="A1102" s="513"/>
      <c r="B1102" s="1031">
        <v>11.809999999999793</v>
      </c>
      <c r="C1102" s="1032">
        <v>1.0978498737195031E-8</v>
      </c>
      <c r="D1102" s="1033">
        <v>4.2684832961073371E-11</v>
      </c>
      <c r="E1102" s="1033">
        <v>1.1928916339711458E-4</v>
      </c>
      <c r="F1102" s="1033">
        <v>7.5502786359626391E-5</v>
      </c>
      <c r="G1102" s="1033">
        <v>1.0717985482189268E-6</v>
      </c>
      <c r="H1102" s="1033">
        <v>1.245014552706391E-26</v>
      </c>
      <c r="I1102" s="1034">
        <v>2.1086700891368969E-4</v>
      </c>
      <c r="J1102" s="512"/>
      <c r="K1102" s="1053">
        <v>11.809999999999793</v>
      </c>
      <c r="L1102" s="1032">
        <v>0.40078071730349613</v>
      </c>
      <c r="M1102" s="1039">
        <v>1.5658576489992922E-2</v>
      </c>
      <c r="N1102" s="1039">
        <v>61.74090670207864</v>
      </c>
      <c r="O1102" s="1039">
        <v>2.3582740625684886E-3</v>
      </c>
      <c r="P1102" s="1034">
        <v>5.677883290128063E-3</v>
      </c>
      <c r="Q1102" s="512"/>
      <c r="R1102" s="512"/>
      <c r="S1102" s="512"/>
      <c r="T1102" s="512"/>
      <c r="U1102" s="512"/>
      <c r="V1102" s="512"/>
      <c r="W1102" s="512"/>
      <c r="X1102" s="512"/>
      <c r="Y1102" s="512"/>
      <c r="Z1102" s="512"/>
      <c r="AA1102" s="512"/>
      <c r="AB1102" s="512"/>
      <c r="AC1102" s="511"/>
    </row>
    <row r="1103" spans="1:29">
      <c r="A1103" s="513"/>
      <c r="B1103" s="1031">
        <v>11.819999999999792</v>
      </c>
      <c r="C1103" s="1032">
        <v>1.0484384899666954E-8</v>
      </c>
      <c r="D1103" s="1033">
        <v>4.0763699013388486E-11</v>
      </c>
      <c r="E1103" s="1033">
        <v>1.139202666369441E-4</v>
      </c>
      <c r="F1103" s="1033">
        <v>7.2104601197403627E-5</v>
      </c>
      <c r="G1103" s="1033">
        <v>1.0235596672576138E-6</v>
      </c>
      <c r="H1103" s="1033">
        <v>1.1619151858680984E-26</v>
      </c>
      <c r="I1103" s="1034">
        <v>2.0137643014908976E-4</v>
      </c>
      <c r="J1103" s="512"/>
      <c r="K1103" s="1053">
        <v>11.819999999999792</v>
      </c>
      <c r="L1103" s="1032">
        <v>0.41011609945792149</v>
      </c>
      <c r="M1103" s="1039">
        <v>1.6023311591301919E-2</v>
      </c>
      <c r="N1103" s="1039">
        <v>63.179037165296911</v>
      </c>
      <c r="O1103" s="1039">
        <v>2.4132053221037988E-3</v>
      </c>
      <c r="P1103" s="1034">
        <v>5.8101381817760372E-3</v>
      </c>
      <c r="Q1103" s="512"/>
      <c r="R1103" s="512"/>
      <c r="S1103" s="512"/>
      <c r="T1103" s="512"/>
      <c r="U1103" s="512"/>
      <c r="V1103" s="512"/>
      <c r="W1103" s="512"/>
      <c r="X1103" s="512"/>
      <c r="Y1103" s="512"/>
      <c r="Z1103" s="512"/>
      <c r="AA1103" s="512"/>
      <c r="AB1103" s="512"/>
      <c r="AC1103" s="511"/>
    </row>
    <row r="1104" spans="1:29">
      <c r="A1104" s="513"/>
      <c r="B1104" s="1031">
        <v>11.829999999999792</v>
      </c>
      <c r="C1104" s="1032">
        <v>1.0012509848177038E-8</v>
      </c>
      <c r="D1104" s="1033">
        <v>3.8929030336595337E-11</v>
      </c>
      <c r="E1104" s="1033">
        <v>1.0879301003586678E-4</v>
      </c>
      <c r="F1104" s="1033">
        <v>6.8859359561552826E-5</v>
      </c>
      <c r="G1104" s="1033">
        <v>9.7749189358158922E-7</v>
      </c>
      <c r="H1104" s="1033">
        <v>1.0843623443727386E-26</v>
      </c>
      <c r="I1104" s="1034">
        <v>1.9231299779184433E-4</v>
      </c>
      <c r="J1104" s="512"/>
      <c r="K1104" s="1053">
        <v>11.829999999999792</v>
      </c>
      <c r="L1104" s="1032">
        <v>0.41966893059680777</v>
      </c>
      <c r="M1104" s="1039">
        <v>1.6396542464510232E-2</v>
      </c>
      <c r="N1104" s="1039">
        <v>64.650665990293646</v>
      </c>
      <c r="O1104" s="1039">
        <v>2.4694160950434374E-3</v>
      </c>
      <c r="P1104" s="1034">
        <v>5.9454736855942608E-3</v>
      </c>
      <c r="Q1104" s="512"/>
      <c r="R1104" s="512"/>
      <c r="S1104" s="512"/>
      <c r="T1104" s="512"/>
      <c r="U1104" s="512"/>
      <c r="V1104" s="512"/>
      <c r="W1104" s="512"/>
      <c r="X1104" s="512"/>
      <c r="Y1104" s="512"/>
      <c r="Z1104" s="512"/>
      <c r="AA1104" s="512"/>
      <c r="AB1104" s="512"/>
      <c r="AC1104" s="511"/>
    </row>
    <row r="1105" spans="1:29">
      <c r="A1105" s="513"/>
      <c r="B1105" s="1031">
        <v>11.839999999999792</v>
      </c>
      <c r="C1105" s="1032">
        <v>9.5618726724756865E-9</v>
      </c>
      <c r="D1105" s="1033">
        <v>3.7176935352452123E-11</v>
      </c>
      <c r="E1105" s="1033">
        <v>1.0389651799520848E-4</v>
      </c>
      <c r="F1105" s="1033">
        <v>6.5760177859467233E-5</v>
      </c>
      <c r="G1105" s="1033">
        <v>9.3349751126647245E-7</v>
      </c>
      <c r="H1105" s="1033">
        <v>1.0119858215081521E-26</v>
      </c>
      <c r="I1105" s="1034">
        <v>1.8365748708676813E-4</v>
      </c>
      <c r="J1105" s="512"/>
      <c r="K1105" s="1053">
        <v>11.839999999999792</v>
      </c>
      <c r="L1105" s="1032">
        <v>0.42944427575767152</v>
      </c>
      <c r="M1105" s="1039">
        <v>1.6778467001567123E-2</v>
      </c>
      <c r="N1105" s="1039">
        <v>66.156573454151157</v>
      </c>
      <c r="O1105" s="1039">
        <v>2.5269361850832543E-3</v>
      </c>
      <c r="P1105" s="1034">
        <v>6.0839615582582354E-3</v>
      </c>
      <c r="Q1105" s="512"/>
      <c r="R1105" s="512"/>
      <c r="S1105" s="512"/>
      <c r="T1105" s="512"/>
      <c r="U1105" s="512"/>
      <c r="V1105" s="512"/>
      <c r="W1105" s="512"/>
      <c r="X1105" s="512"/>
      <c r="Y1105" s="512"/>
      <c r="Z1105" s="512"/>
      <c r="AA1105" s="512"/>
      <c r="AB1105" s="512"/>
      <c r="AC1105" s="511"/>
    </row>
    <row r="1106" spans="1:29">
      <c r="A1106" s="513"/>
      <c r="B1106" s="1031">
        <v>11.849999999999792</v>
      </c>
      <c r="C1106" s="1032">
        <v>9.1315175106952587E-9</v>
      </c>
      <c r="D1106" s="1033">
        <v>3.5503697632590014E-11</v>
      </c>
      <c r="E1106" s="1033">
        <v>9.9220404398866813E-5</v>
      </c>
      <c r="F1106" s="1033">
        <v>6.2800482311242209E-5</v>
      </c>
      <c r="G1106" s="1033">
        <v>8.9148320232894335E-7</v>
      </c>
      <c r="H1106" s="1033">
        <v>9.4444012026807273E-27</v>
      </c>
      <c r="I1106" s="1034">
        <v>1.7539153853519127E-4</v>
      </c>
      <c r="J1106" s="512"/>
      <c r="K1106" s="1053">
        <v>11.849999999999792</v>
      </c>
      <c r="L1106" s="1032">
        <v>0.43944731795790892</v>
      </c>
      <c r="M1106" s="1039">
        <v>1.7169287703917513E-2</v>
      </c>
      <c r="N1106" s="1039">
        <v>67.697558008939851</v>
      </c>
      <c r="O1106" s="1039">
        <v>2.5857960901363567E-3</v>
      </c>
      <c r="P1106" s="1034">
        <v>6.2256752278711481E-3</v>
      </c>
      <c r="Q1106" s="512"/>
      <c r="R1106" s="512"/>
      <c r="S1106" s="512"/>
      <c r="T1106" s="512"/>
      <c r="U1106" s="512"/>
      <c r="V1106" s="512"/>
      <c r="W1106" s="512"/>
      <c r="X1106" s="512"/>
      <c r="Y1106" s="512"/>
      <c r="Z1106" s="512"/>
      <c r="AA1106" s="512"/>
      <c r="AB1106" s="512"/>
      <c r="AC1106" s="511"/>
    </row>
    <row r="1107" spans="1:29">
      <c r="A1107" s="513"/>
      <c r="B1107" s="1031">
        <v>11.859999999999792</v>
      </c>
      <c r="C1107" s="1032">
        <v>8.720531521838892E-9</v>
      </c>
      <c r="D1107" s="1033">
        <v>3.3905768015470264E-11</v>
      </c>
      <c r="E1107" s="1033">
        <v>9.4754750582966488E-5</v>
      </c>
      <c r="F1107" s="1033">
        <v>5.9973995005806646E-5</v>
      </c>
      <c r="G1107" s="1033">
        <v>8.5135984878678873E-7</v>
      </c>
      <c r="H1107" s="1033">
        <v>8.8140280408540676E-27</v>
      </c>
      <c r="I1107" s="1034">
        <v>1.6749761895200064E-4</v>
      </c>
      <c r="J1107" s="512"/>
      <c r="K1107" s="1053">
        <v>11.859999999999792</v>
      </c>
      <c r="L1107" s="1032">
        <v>0.44968336094290062</v>
      </c>
      <c r="M1107" s="1039">
        <v>1.756921178987091E-2</v>
      </c>
      <c r="N1107" s="1039">
        <v>69.27443670506797</v>
      </c>
      <c r="O1107" s="1039">
        <v>2.6460270185035065E-3</v>
      </c>
      <c r="P1107" s="1034">
        <v>6.3706898328964321E-3</v>
      </c>
      <c r="Q1107" s="512"/>
      <c r="R1107" s="512"/>
      <c r="S1107" s="512"/>
      <c r="T1107" s="512"/>
      <c r="U1107" s="512"/>
      <c r="V1107" s="512"/>
      <c r="W1107" s="512"/>
      <c r="X1107" s="512"/>
      <c r="Y1107" s="512"/>
      <c r="Z1107" s="512"/>
      <c r="AA1107" s="512"/>
      <c r="AB1107" s="512"/>
      <c r="AC1107" s="511"/>
    </row>
    <row r="1108" spans="1:29">
      <c r="A1108" s="513"/>
      <c r="B1108" s="1031">
        <v>11.869999999999791</v>
      </c>
      <c r="C1108" s="1032">
        <v>8.3280429495224304E-9</v>
      </c>
      <c r="D1108" s="1033">
        <v>3.2379757078137081E-11</v>
      </c>
      <c r="E1108" s="1033">
        <v>9.0490084297043991E-5</v>
      </c>
      <c r="F1108" s="1033">
        <v>5.7274720584632403E-5</v>
      </c>
      <c r="G1108" s="1033">
        <v>8.1304234362771998E-7</v>
      </c>
      <c r="H1108" s="1033">
        <v>8.2257295764723375E-27</v>
      </c>
      <c r="I1108" s="1034">
        <v>1.5995898427540532E-4</v>
      </c>
      <c r="J1108" s="512"/>
      <c r="K1108" s="1053">
        <v>11.869999999999791</v>
      </c>
      <c r="L1108" s="1032">
        <v>0.46015783199812543</v>
      </c>
      <c r="M1108" s="1039">
        <v>1.7978451304471243E-2</v>
      </c>
      <c r="N1108" s="1039">
        <v>70.888045624492449</v>
      </c>
      <c r="O1108" s="1039">
        <v>2.7076609054201652E-3</v>
      </c>
      <c r="P1108" s="1034">
        <v>6.5190822619971434E-3</v>
      </c>
      <c r="Q1108" s="512"/>
      <c r="R1108" s="512"/>
      <c r="S1108" s="512"/>
      <c r="T1108" s="512"/>
      <c r="U1108" s="512"/>
      <c r="V1108" s="512"/>
      <c r="W1108" s="512"/>
      <c r="X1108" s="512"/>
      <c r="Y1108" s="512"/>
      <c r="Z1108" s="512"/>
      <c r="AA1108" s="512"/>
      <c r="AB1108" s="512"/>
      <c r="AC1108" s="511"/>
    </row>
    <row r="1109" spans="1:29">
      <c r="A1109" s="513"/>
      <c r="B1109" s="1031">
        <v>11.879999999999791</v>
      </c>
      <c r="C1109" s="1032">
        <v>7.9532192728620178E-9</v>
      </c>
      <c r="D1109" s="1033">
        <v>3.0922427946796035E-11</v>
      </c>
      <c r="E1109" s="1033">
        <v>8.6417359612131803E-5</v>
      </c>
      <c r="F1109" s="1033">
        <v>5.4696933524773284E-5</v>
      </c>
      <c r="G1109" s="1033">
        <v>7.7644941028596539E-7</v>
      </c>
      <c r="H1109" s="1033">
        <v>7.6766975044358217E-27</v>
      </c>
      <c r="I1109" s="1034">
        <v>1.5275964405053158E-4</v>
      </c>
      <c r="J1109" s="512"/>
      <c r="K1109" s="1053">
        <v>11.879999999999791</v>
      </c>
      <c r="L1109" s="1032">
        <v>0.47087628482678623</v>
      </c>
      <c r="M1109" s="1039">
        <v>1.8397223231926201E-2</v>
      </c>
      <c r="N1109" s="1039">
        <v>72.539240324021492</v>
      </c>
      <c r="O1109" s="1039">
        <v>2.7707304299890169E-3</v>
      </c>
      <c r="P1109" s="1034">
        <v>6.6709311948034439E-3</v>
      </c>
      <c r="Q1109" s="512"/>
      <c r="R1109" s="512"/>
      <c r="S1109" s="512"/>
      <c r="T1109" s="512"/>
      <c r="U1109" s="512"/>
      <c r="V1109" s="512"/>
      <c r="W1109" s="512"/>
      <c r="X1109" s="512"/>
      <c r="Y1109" s="512"/>
      <c r="Z1109" s="512"/>
      <c r="AA1109" s="512"/>
      <c r="AB1109" s="512"/>
      <c r="AC1109" s="511"/>
    </row>
    <row r="1110" spans="1:29">
      <c r="A1110" s="513"/>
      <c r="B1110" s="1031">
        <v>11.889999999999791</v>
      </c>
      <c r="C1110" s="1032">
        <v>7.5952654405860218E-9</v>
      </c>
      <c r="D1110" s="1033">
        <v>2.9530689430972264E-11</v>
      </c>
      <c r="E1110" s="1033">
        <v>8.2527937733134163E-5</v>
      </c>
      <c r="F1110" s="1033">
        <v>5.2235165994265815E-5</v>
      </c>
      <c r="G1110" s="1033">
        <v>7.415034302438131E-7</v>
      </c>
      <c r="H1110" s="1033">
        <v>7.1643109619322605E-27</v>
      </c>
      <c r="I1110" s="1034">
        <v>1.4588432751153123E-4</v>
      </c>
      <c r="J1110" s="512"/>
      <c r="K1110" s="1053">
        <v>11.889999999999791</v>
      </c>
      <c r="L1110" s="1032">
        <v>0.48184440249444671</v>
      </c>
      <c r="M1110" s="1039">
        <v>1.8825749610654769E-2</v>
      </c>
      <c r="N1110" s="1039">
        <v>74.228896288940689</v>
      </c>
      <c r="O1110" s="1039">
        <v>2.8352690325068011E-3</v>
      </c>
      <c r="P1110" s="1034">
        <v>6.8263171436294418E-3</v>
      </c>
      <c r="Q1110" s="512"/>
      <c r="R1110" s="512"/>
      <c r="S1110" s="512"/>
      <c r="T1110" s="512"/>
      <c r="U1110" s="512"/>
      <c r="V1110" s="512"/>
      <c r="W1110" s="512"/>
      <c r="X1110" s="512"/>
      <c r="Y1110" s="512"/>
      <c r="Z1110" s="512"/>
      <c r="AA1110" s="512"/>
      <c r="AB1110" s="512"/>
      <c r="AC1110" s="511"/>
    </row>
    <row r="1111" spans="1:29">
      <c r="A1111" s="513"/>
      <c r="B1111" s="1031">
        <v>11.899999999999791</v>
      </c>
      <c r="C1111" s="1032">
        <v>7.2534221846244886E-9</v>
      </c>
      <c r="D1111" s="1033">
        <v>2.8201589466680099E-11</v>
      </c>
      <c r="E1111" s="1033">
        <v>7.8813568674781845E-5</v>
      </c>
      <c r="F1111" s="1033">
        <v>4.9884196254122896E-5</v>
      </c>
      <c r="G1111" s="1033">
        <v>7.0813027839230466E-7</v>
      </c>
      <c r="H1111" s="1033">
        <v>6.6861240174703122E-27</v>
      </c>
      <c r="I1111" s="1034">
        <v>1.3931845119023536E-4</v>
      </c>
      <c r="J1111" s="512"/>
      <c r="K1111" s="1053">
        <v>11.899999999999791</v>
      </c>
      <c r="L1111" s="1032">
        <v>0.49306800044227439</v>
      </c>
      <c r="M1111" s="1039">
        <v>1.9264257651015158E-2</v>
      </c>
      <c r="N1111" s="1039">
        <v>75.957909397207871</v>
      </c>
      <c r="O1111" s="1039">
        <v>2.9013109321948428E-3</v>
      </c>
      <c r="P1111" s="1034">
        <v>6.9853224961619808E-3</v>
      </c>
      <c r="Q1111" s="512"/>
      <c r="R1111" s="512"/>
      <c r="S1111" s="512"/>
      <c r="T1111" s="512"/>
      <c r="U1111" s="512"/>
      <c r="V1111" s="512"/>
      <c r="W1111" s="512"/>
      <c r="X1111" s="512"/>
      <c r="Y1111" s="512"/>
      <c r="Z1111" s="512"/>
      <c r="AA1111" s="512"/>
      <c r="AB1111" s="512"/>
      <c r="AC1111" s="511"/>
    </row>
    <row r="1112" spans="1:29">
      <c r="A1112" s="513"/>
      <c r="B1112" s="1031">
        <v>11.909999999999791</v>
      </c>
      <c r="C1112" s="1032">
        <v>6.926964409599795E-9</v>
      </c>
      <c r="D1112" s="1033">
        <v>2.6932308854699721E-11</v>
      </c>
      <c r="E1112" s="1033">
        <v>7.5266373762307976E-5</v>
      </c>
      <c r="F1112" s="1033">
        <v>4.7639037582325655E-5</v>
      </c>
      <c r="G1112" s="1033">
        <v>6.7625916580194653E-7</v>
      </c>
      <c r="H1112" s="1033">
        <v>6.2398539949662278E-27</v>
      </c>
      <c r="I1112" s="1034">
        <v>1.3304808798266407E-4</v>
      </c>
      <c r="J1112" s="512"/>
      <c r="K1112" s="1053">
        <v>11.909999999999791</v>
      </c>
      <c r="L1112" s="1032">
        <v>0.50455302957046322</v>
      </c>
      <c r="M1112" s="1039">
        <v>1.971297985577471E-2</v>
      </c>
      <c r="N1112" s="1039">
        <v>77.727196394459256</v>
      </c>
      <c r="O1112" s="1039">
        <v>2.9688911453425245E-3</v>
      </c>
      <c r="P1112" s="1034">
        <v>7.1480315591436602E-3</v>
      </c>
      <c r="Q1112" s="512"/>
      <c r="R1112" s="512"/>
      <c r="S1112" s="512"/>
      <c r="T1112" s="512"/>
      <c r="U1112" s="512"/>
      <c r="V1112" s="512"/>
      <c r="W1112" s="512"/>
      <c r="X1112" s="512"/>
      <c r="Y1112" s="512"/>
      <c r="Z1112" s="512"/>
      <c r="AA1112" s="512"/>
      <c r="AB1112" s="512"/>
      <c r="AC1112" s="511"/>
    </row>
    <row r="1113" spans="1:29">
      <c r="A1113" s="513"/>
      <c r="B1113" s="1031">
        <v>11.91999999999979</v>
      </c>
      <c r="C1113" s="1032">
        <v>6.6151996548021581E-9</v>
      </c>
      <c r="D1113" s="1033">
        <v>2.5720155280677712E-11</v>
      </c>
      <c r="E1113" s="1033">
        <v>7.1878828919722459E-5</v>
      </c>
      <c r="F1113" s="1033">
        <v>4.5494927696317567E-5</v>
      </c>
      <c r="G1113" s="1033">
        <v>6.4582248956990004E-7</v>
      </c>
      <c r="H1113" s="1033">
        <v>5.8233705771475198E-27</v>
      </c>
      <c r="I1113" s="1034">
        <v>1.2705993760777197E-4</v>
      </c>
      <c r="J1113" s="512"/>
      <c r="K1113" s="1053">
        <v>11.91999999999979</v>
      </c>
      <c r="L1113" s="1032">
        <v>0.5163055793934791</v>
      </c>
      <c r="M1113" s="1039">
        <v>2.0172154143385933E-2</v>
      </c>
      <c r="N1113" s="1039">
        <v>79.537695380080038</v>
      </c>
      <c r="O1113" s="1039">
        <v>3.0380455038733875E-3</v>
      </c>
      <c r="P1113" s="1034">
        <v>7.3145306030733791E-3</v>
      </c>
      <c r="Q1113" s="512"/>
      <c r="R1113" s="512"/>
      <c r="S1113" s="512"/>
      <c r="T1113" s="512"/>
      <c r="U1113" s="512"/>
      <c r="V1113" s="512"/>
      <c r="W1113" s="512"/>
      <c r="X1113" s="512"/>
      <c r="Y1113" s="512"/>
      <c r="Z1113" s="512"/>
      <c r="AA1113" s="512"/>
      <c r="AB1113" s="512"/>
      <c r="AC1113" s="511"/>
    </row>
    <row r="1114" spans="1:29">
      <c r="A1114" s="513"/>
      <c r="B1114" s="1031">
        <v>11.92999999999979</v>
      </c>
      <c r="C1114" s="1032">
        <v>6.317466625387625E-9</v>
      </c>
      <c r="D1114" s="1033">
        <v>2.4562557604367301E-11</v>
      </c>
      <c r="E1114" s="1033">
        <v>6.8643748710238122E-5</v>
      </c>
      <c r="F1114" s="1033">
        <v>4.3447318651564566E-5</v>
      </c>
      <c r="G1114" s="1033">
        <v>6.1675568942516073E-7</v>
      </c>
      <c r="H1114" s="1033">
        <v>5.4346856362576584E-27</v>
      </c>
      <c r="I1114" s="1034">
        <v>1.2134129839576844E-4</v>
      </c>
      <c r="J1114" s="512"/>
      <c r="K1114" s="1053">
        <v>11.92999999999979</v>
      </c>
      <c r="L1114" s="1032">
        <v>0.5283318812688016</v>
      </c>
      <c r="M1114" s="1039">
        <v>2.0642023974133998E-2</v>
      </c>
      <c r="N1114" s="1039">
        <v>81.390366304597208</v>
      </c>
      <c r="O1114" s="1039">
        <v>3.1088106743436894E-3</v>
      </c>
      <c r="P1114" s="1034">
        <v>7.4849079079481054E-3</v>
      </c>
      <c r="Q1114" s="512"/>
      <c r="R1114" s="512"/>
      <c r="S1114" s="512"/>
      <c r="T1114" s="512"/>
      <c r="U1114" s="512"/>
      <c r="V1114" s="512"/>
      <c r="W1114" s="512"/>
      <c r="X1114" s="512"/>
      <c r="Y1114" s="512"/>
      <c r="Z1114" s="512"/>
      <c r="AA1114" s="512"/>
      <c r="AB1114" s="512"/>
      <c r="AC1114" s="511"/>
    </row>
    <row r="1115" spans="1:29">
      <c r="A1115" s="513"/>
      <c r="B1115" s="1031">
        <v>11.93999999999979</v>
      </c>
      <c r="C1115" s="1032">
        <v>6.0331337896830434E-9</v>
      </c>
      <c r="D1115" s="1033">
        <v>2.3457060405895221E-11</v>
      </c>
      <c r="E1115" s="1033">
        <v>6.5554271094995928E-5</v>
      </c>
      <c r="F1115" s="1033">
        <v>4.1491867194755031E-5</v>
      </c>
      <c r="G1115" s="1033">
        <v>5.8899711078756805E-7</v>
      </c>
      <c r="H1115" s="1033">
        <v>5.0719437435170913E-27</v>
      </c>
      <c r="I1115" s="1034">
        <v>1.1588004034617366E-4</v>
      </c>
      <c r="J1115" s="512"/>
      <c r="K1115" s="1053">
        <v>11.93999999999979</v>
      </c>
      <c r="L1115" s="1032">
        <v>0.54063831170087195</v>
      </c>
      <c r="M1115" s="1039">
        <v>2.1122838479222639E-2</v>
      </c>
      <c r="N1115" s="1039">
        <v>83.28619147865794</v>
      </c>
      <c r="O1115" s="1039">
        <v>3.1812241773835027E-3</v>
      </c>
      <c r="P1115" s="1034">
        <v>7.6592538100700956E-3</v>
      </c>
      <c r="Q1115" s="512"/>
      <c r="R1115" s="512"/>
      <c r="S1115" s="512"/>
      <c r="T1115" s="512"/>
      <c r="U1115" s="512"/>
      <c r="V1115" s="512"/>
      <c r="W1115" s="512"/>
      <c r="X1115" s="512"/>
      <c r="Y1115" s="512"/>
      <c r="Z1115" s="512"/>
      <c r="AA1115" s="512"/>
      <c r="AB1115" s="512"/>
      <c r="AC1115" s="511"/>
    </row>
    <row r="1116" spans="1:29">
      <c r="A1116" s="513"/>
      <c r="B1116" s="1031">
        <v>11.94999999999979</v>
      </c>
      <c r="C1116" s="1032">
        <v>5.761598039622718E-9</v>
      </c>
      <c r="D1116" s="1033">
        <v>2.2401318777486913E-11</v>
      </c>
      <c r="E1116" s="1033">
        <v>6.260384287776045E-5</v>
      </c>
      <c r="F1116" s="1033">
        <v>3.9624425551177086E-5</v>
      </c>
      <c r="G1116" s="1033">
        <v>5.6248787399017396E-7</v>
      </c>
      <c r="H1116" s="1033">
        <v>4.7334133120377176E-27</v>
      </c>
      <c r="I1116" s="1034">
        <v>1.1066457939846072E-4</v>
      </c>
      <c r="J1116" s="512"/>
      <c r="K1116" s="1053">
        <v>11.94999999999979</v>
      </c>
      <c r="L1116" s="1032">
        <v>0.55323139572200031</v>
      </c>
      <c r="M1116" s="1039">
        <v>2.1614852592866791E-2</v>
      </c>
      <c r="N1116" s="1039">
        <v>85.226176093863728</v>
      </c>
      <c r="O1116" s="1039">
        <v>3.2553244075906448E-3</v>
      </c>
      <c r="P1116" s="1034">
        <v>7.8376607499443945E-3</v>
      </c>
      <c r="Q1116" s="512"/>
      <c r="R1116" s="512"/>
      <c r="S1116" s="512"/>
      <c r="T1116" s="512"/>
      <c r="U1116" s="512"/>
      <c r="V1116" s="512"/>
      <c r="W1116" s="512"/>
      <c r="X1116" s="512"/>
      <c r="Y1116" s="512"/>
      <c r="Z1116" s="512"/>
      <c r="AA1116" s="512"/>
      <c r="AB1116" s="512"/>
      <c r="AC1116" s="511"/>
    </row>
    <row r="1117" spans="1:29">
      <c r="A1117" s="513"/>
      <c r="B1117" s="1031">
        <v>11.959999999999789</v>
      </c>
      <c r="C1117" s="1032">
        <v>5.5022834114753736E-9</v>
      </c>
      <c r="D1117" s="1033">
        <v>2.1393093349602938E-11</v>
      </c>
      <c r="E1117" s="1033">
        <v>5.9786205804712539E-5</v>
      </c>
      <c r="F1117" s="1033">
        <v>3.7841032626732749E-5</v>
      </c>
      <c r="G1117" s="1033">
        <v>5.3717174938757975E-7</v>
      </c>
      <c r="H1117" s="1033">
        <v>4.4174783309088679E-27</v>
      </c>
      <c r="I1117" s="1034">
        <v>1.0568385286071132E-4</v>
      </c>
      <c r="J1117" s="512"/>
      <c r="K1117" s="1053">
        <v>11.959999999999789</v>
      </c>
      <c r="L1117" s="1032">
        <v>0.56611781035202158</v>
      </c>
      <c r="M1117" s="1039">
        <v>2.2118327187461994E-2</v>
      </c>
      <c r="N1117" s="1039">
        <v>87.211348755735969</v>
      </c>
      <c r="O1117" s="1039">
        <v>3.3311506538879925E-3</v>
      </c>
      <c r="P1117" s="1034">
        <v>8.0202233212919895E-3</v>
      </c>
      <c r="Q1117" s="512"/>
      <c r="R1117" s="512"/>
      <c r="S1117" s="512"/>
      <c r="T1117" s="512"/>
      <c r="U1117" s="512"/>
      <c r="V1117" s="512"/>
      <c r="W1117" s="512"/>
      <c r="X1117" s="512"/>
      <c r="Y1117" s="512"/>
      <c r="Z1117" s="512"/>
      <c r="AA1117" s="512"/>
      <c r="AB1117" s="512"/>
      <c r="AC1117" s="511"/>
    </row>
    <row r="1118" spans="1:29">
      <c r="A1118" s="513"/>
      <c r="B1118" s="1031">
        <v>11.969999999999789</v>
      </c>
      <c r="C1118" s="1032">
        <v>5.2546398641477174E-9</v>
      </c>
      <c r="D1118" s="1033">
        <v>2.0430245540935298E-11</v>
      </c>
      <c r="E1118" s="1033">
        <v>5.7095383289852238E-5</v>
      </c>
      <c r="F1118" s="1033">
        <v>3.6137905605925045E-5</v>
      </c>
      <c r="G1118" s="1033">
        <v>5.1299503808530352E-7</v>
      </c>
      <c r="H1118" s="1033">
        <v>4.122630650998217E-27</v>
      </c>
      <c r="I1118" s="1034">
        <v>1.0092729594415966E-4</v>
      </c>
      <c r="J1118" s="512"/>
      <c r="K1118" s="1053">
        <v>11.969999999999789</v>
      </c>
      <c r="L1118" s="1032">
        <v>0.57930438813854879</v>
      </c>
      <c r="M1118" s="1039">
        <v>2.2633529211902741E-2</v>
      </c>
      <c r="N1118" s="1039">
        <v>89.242762029097477</v>
      </c>
      <c r="O1118" s="1039">
        <v>3.4087431203550346E-3</v>
      </c>
      <c r="P1118" s="1034">
        <v>8.2070383212047692E-3</v>
      </c>
      <c r="Q1118" s="512"/>
      <c r="R1118" s="512"/>
      <c r="S1118" s="512"/>
      <c r="T1118" s="512"/>
      <c r="U1118" s="512"/>
      <c r="V1118" s="512"/>
      <c r="W1118" s="512"/>
      <c r="X1118" s="512"/>
      <c r="Y1118" s="512"/>
      <c r="Z1118" s="512"/>
      <c r="AA1118" s="512"/>
      <c r="AB1118" s="512"/>
      <c r="AC1118" s="511"/>
    </row>
    <row r="1119" spans="1:29">
      <c r="A1119" s="513"/>
      <c r="B1119" s="1031">
        <v>11.979999999999789</v>
      </c>
      <c r="C1119" s="1032">
        <v>5.0181421124737559E-9</v>
      </c>
      <c r="D1119" s="1033">
        <v>1.9510733022190712E-11</v>
      </c>
      <c r="E1119" s="1033">
        <v>5.4525667737861082E-5</v>
      </c>
      <c r="F1119" s="1033">
        <v>3.4511431928000909E-5</v>
      </c>
      <c r="G1119" s="1033">
        <v>4.8990645803724911E-7</v>
      </c>
      <c r="H1119" s="1033">
        <v>3.8474627856416398E-27</v>
      </c>
      <c r="I1119" s="1034">
        <v>9.6384819353863814E-5</v>
      </c>
      <c r="J1119" s="512"/>
      <c r="K1119" s="1053">
        <v>11.979999999999789</v>
      </c>
      <c r="L1119" s="1032">
        <v>0.59279812077966676</v>
      </c>
      <c r="M1119" s="1039">
        <v>2.3160731833121805E-2</v>
      </c>
      <c r="N1119" s="1039">
        <v>91.321492996154404</v>
      </c>
      <c r="O1119" s="1039">
        <v>3.4881429475445368E-3</v>
      </c>
      <c r="P1119" s="1034">
        <v>8.3982048014684431E-3</v>
      </c>
      <c r="Q1119" s="512"/>
      <c r="R1119" s="512"/>
      <c r="S1119" s="512"/>
      <c r="T1119" s="512"/>
      <c r="U1119" s="512"/>
      <c r="V1119" s="512"/>
      <c r="W1119" s="512"/>
      <c r="X1119" s="512"/>
      <c r="Y1119" s="512"/>
      <c r="Z1119" s="512"/>
      <c r="AA1119" s="512"/>
      <c r="AB1119" s="512"/>
      <c r="AC1119" s="511"/>
    </row>
    <row r="1120" spans="1:29">
      <c r="A1120" s="513"/>
      <c r="B1120" s="1031">
        <v>11.989999999999789</v>
      </c>
      <c r="C1120" s="1032">
        <v>4.7922885130143851E-9</v>
      </c>
      <c r="D1120" s="1033">
        <v>1.8632605384035737E-11</v>
      </c>
      <c r="E1120" s="1033">
        <v>5.2071608437525531E-5</v>
      </c>
      <c r="F1120" s="1033">
        <v>3.2958161624224345E-5</v>
      </c>
      <c r="G1120" s="1033">
        <v>4.678570352695947E-7</v>
      </c>
      <c r="H1120" s="1033">
        <v>3.5906611918564337E-27</v>
      </c>
      <c r="I1120" s="1034">
        <v>9.2046787887955351E-5</v>
      </c>
      <c r="J1120" s="512"/>
      <c r="K1120" s="1053">
        <v>11.989999999999789</v>
      </c>
      <c r="L1120" s="1032">
        <v>0.60660616283103308</v>
      </c>
      <c r="M1120" s="1039">
        <v>2.3700214580927331E-2</v>
      </c>
      <c r="N1120" s="1039">
        <v>93.448643827580767</v>
      </c>
      <c r="O1120" s="1039">
        <v>3.569392234295859E-3</v>
      </c>
      <c r="P1120" s="1034">
        <v>8.5938241210812404E-3</v>
      </c>
      <c r="Q1120" s="512"/>
      <c r="R1120" s="512"/>
      <c r="S1120" s="512"/>
      <c r="T1120" s="512"/>
      <c r="U1120" s="512"/>
      <c r="V1120" s="512"/>
      <c r="W1120" s="512"/>
      <c r="X1120" s="512"/>
      <c r="Y1120" s="512"/>
      <c r="Z1120" s="512"/>
      <c r="AA1120" s="512"/>
      <c r="AB1120" s="512"/>
      <c r="AC1120" s="511"/>
    </row>
    <row r="1121" spans="1:29">
      <c r="A1121" s="513"/>
      <c r="B1121" s="1031">
        <v>11.999999999999789</v>
      </c>
      <c r="C1121" s="1032">
        <v>4.5766000000044297E-9</v>
      </c>
      <c r="D1121" s="1033">
        <v>1.7794000000017225E-11</v>
      </c>
      <c r="E1121" s="1033">
        <v>4.9728000000048134E-5</v>
      </c>
      <c r="F1121" s="1033">
        <v>3.1474800000030472E-5</v>
      </c>
      <c r="G1121" s="1033">
        <v>4.4680000000043257E-7</v>
      </c>
      <c r="H1121" s="1033">
        <v>3.351000000004867E-27</v>
      </c>
      <c r="I1121" s="1034">
        <v>8.7904000000085114E-5</v>
      </c>
      <c r="J1121" s="512"/>
      <c r="K1121" s="1053">
        <v>11.999999999999789</v>
      </c>
      <c r="L1121" s="1032">
        <v>0.62073583549931421</v>
      </c>
      <c r="M1121" s="1039">
        <v>2.4252263496213088E-2</v>
      </c>
      <c r="N1121" s="1039">
        <v>95.625342366903553</v>
      </c>
      <c r="O1121" s="1039">
        <v>3.6525340600562961E-3</v>
      </c>
      <c r="P1121" s="1034">
        <v>8.7939999999957445E-3</v>
      </c>
      <c r="Q1121" s="512"/>
      <c r="R1121" s="512"/>
      <c r="S1121" s="512"/>
      <c r="T1121" s="512"/>
      <c r="U1121" s="512"/>
      <c r="V1121" s="512"/>
      <c r="W1121" s="512"/>
      <c r="X1121" s="512"/>
      <c r="Y1121" s="512"/>
      <c r="Z1121" s="512"/>
      <c r="AA1121" s="512"/>
      <c r="AB1121" s="512"/>
      <c r="AC1121" s="511"/>
    </row>
    <row r="1122" spans="1:29">
      <c r="A1122" s="513"/>
      <c r="B1122" s="1031">
        <v>12.009999999999788</v>
      </c>
      <c r="C1122" s="1032">
        <v>4.370619069189936E-9</v>
      </c>
      <c r="D1122" s="1033">
        <v>1.6993138075681882E-11</v>
      </c>
      <c r="E1122" s="1033">
        <v>4.7489871317719959E-5</v>
      </c>
      <c r="F1122" s="1033">
        <v>3.0058200646536603E-5</v>
      </c>
      <c r="G1122" s="1033">
        <v>4.2669068743479072E-7</v>
      </c>
      <c r="H1122" s="1033">
        <v>3.1273351619753045E-27</v>
      </c>
      <c r="I1122" s="1034">
        <v>8.3947668281709607E-5</v>
      </c>
      <c r="J1122" s="512"/>
      <c r="K1122" s="1053">
        <v>12.009999999999788</v>
      </c>
      <c r="L1122" s="1032">
        <v>0.63519463052398728</v>
      </c>
      <c r="M1122" s="1039">
        <v>2.4817171282621193E-2</v>
      </c>
      <c r="N1122" s="1039">
        <v>97.852742728500303</v>
      </c>
      <c r="O1122" s="1039">
        <v>3.7376125077223789E-3</v>
      </c>
      <c r="P1122" s="1034">
        <v>8.9988385741125963E-3</v>
      </c>
      <c r="Q1122" s="512"/>
      <c r="R1122" s="512"/>
      <c r="S1122" s="512"/>
      <c r="T1122" s="512"/>
      <c r="U1122" s="512"/>
      <c r="V1122" s="512"/>
      <c r="W1122" s="512"/>
      <c r="X1122" s="512"/>
      <c r="Y1122" s="512"/>
      <c r="Z1122" s="512"/>
      <c r="AA1122" s="512"/>
      <c r="AB1122" s="512"/>
      <c r="AC1122" s="511"/>
    </row>
    <row r="1123" spans="1:29">
      <c r="A1123" s="513"/>
      <c r="B1123" s="1031">
        <v>12.019999999999788</v>
      </c>
      <c r="C1123" s="1032">
        <v>4.1739088074002983E-9</v>
      </c>
      <c r="D1123" s="1033">
        <v>1.6228320875514771E-11</v>
      </c>
      <c r="E1123" s="1033">
        <v>4.5352475019534601E-5</v>
      </c>
      <c r="F1123" s="1033">
        <v>2.8705358766587185E-5</v>
      </c>
      <c r="G1123" s="1033">
        <v>4.0748644302461506E-7</v>
      </c>
      <c r="H1123" s="1033">
        <v>2.9185989899470675E-27</v>
      </c>
      <c r="I1123" s="1034">
        <v>8.016940082281954E-5</v>
      </c>
      <c r="J1123" s="512"/>
      <c r="K1123" s="1053">
        <v>12.019999999999788</v>
      </c>
      <c r="L1123" s="1032">
        <v>0.64999021414955893</v>
      </c>
      <c r="M1123" s="1039">
        <v>2.5395237461737438E-2</v>
      </c>
      <c r="N1123" s="1039">
        <v>100.13202590952585</v>
      </c>
      <c r="O1123" s="1039">
        <v>3.8246726870132058E-3</v>
      </c>
      <c r="P1123" s="1034">
        <v>9.2084484515551502E-3</v>
      </c>
      <c r="Q1123" s="512"/>
      <c r="R1123" s="512"/>
      <c r="S1123" s="512"/>
      <c r="T1123" s="512"/>
      <c r="U1123" s="512"/>
      <c r="V1123" s="512"/>
      <c r="W1123" s="512"/>
      <c r="X1123" s="512"/>
      <c r="Y1123" s="512"/>
      <c r="Z1123" s="512"/>
      <c r="AA1123" s="512"/>
      <c r="AB1123" s="512"/>
      <c r="AC1123" s="511"/>
    </row>
    <row r="1124" spans="1:29">
      <c r="A1124" s="513"/>
      <c r="B1124" s="1031">
        <v>12.029999999999788</v>
      </c>
      <c r="C1124" s="1032">
        <v>3.9860519657968593E-9</v>
      </c>
      <c r="D1124" s="1033">
        <v>1.5497926119693509E-11</v>
      </c>
      <c r="E1124" s="1033">
        <v>4.3311277401377936E-5</v>
      </c>
      <c r="F1124" s="1033">
        <v>2.7413404801176198E-5</v>
      </c>
      <c r="G1124" s="1033">
        <v>3.8914653199275377E-7</v>
      </c>
      <c r="H1124" s="1033">
        <v>2.7237950596698547E-27</v>
      </c>
      <c r="I1124" s="1034">
        <v>7.6561183411573473E-5</v>
      </c>
      <c r="J1124" s="512"/>
      <c r="K1124" s="1053">
        <v>12.029999999999788</v>
      </c>
      <c r="L1124" s="1032">
        <v>0.66513043119031012</v>
      </c>
      <c r="M1124" s="1039">
        <v>2.5986768531901606E-2</v>
      </c>
      <c r="N1124" s="1039">
        <v>102.46440041609272</v>
      </c>
      <c r="O1124" s="1039">
        <v>3.9137607583882147E-3</v>
      </c>
      <c r="P1124" s="1034">
        <v>9.4229407702549478E-3</v>
      </c>
      <c r="Q1124" s="512"/>
      <c r="R1124" s="512"/>
      <c r="S1124" s="512"/>
      <c r="T1124" s="512"/>
      <c r="U1124" s="512"/>
      <c r="V1124" s="512"/>
      <c r="W1124" s="512"/>
      <c r="X1124" s="512"/>
      <c r="Y1124" s="512"/>
      <c r="Z1124" s="512"/>
      <c r="AA1124" s="512"/>
      <c r="AB1124" s="512"/>
      <c r="AC1124" s="511"/>
    </row>
    <row r="1125" spans="1:29">
      <c r="A1125" s="513"/>
      <c r="B1125" s="1031">
        <v>12.039999999999788</v>
      </c>
      <c r="C1125" s="1032">
        <v>3.806650074832172E-9</v>
      </c>
      <c r="D1125" s="1033">
        <v>1.4800404543015264E-11</v>
      </c>
      <c r="E1125" s="1033">
        <v>4.1361948809433696E-5</v>
      </c>
      <c r="F1125" s="1033">
        <v>2.6179598342727708E-5</v>
      </c>
      <c r="G1125" s="1033">
        <v>3.7163205292903344E-7</v>
      </c>
      <c r="H1125" s="1033">
        <v>2.5419934539264901E-27</v>
      </c>
      <c r="I1125" s="1034">
        <v>7.3115362535080034E-5</v>
      </c>
      <c r="J1125" s="512"/>
      <c r="K1125" s="1053">
        <v>12.039999999999788</v>
      </c>
      <c r="L1125" s="1032">
        <v>0.68062330918972058</v>
      </c>
      <c r="M1125" s="1039">
        <v>2.6592078130716925E-2</v>
      </c>
      <c r="N1125" s="1039">
        <v>104.85110290403684</v>
      </c>
      <c r="O1125" s="1039">
        <v>4.00492395752207E-3</v>
      </c>
      <c r="P1125" s="1034">
        <v>9.6424292568784969E-3</v>
      </c>
      <c r="Q1125" s="512"/>
      <c r="R1125" s="512"/>
      <c r="S1125" s="512"/>
      <c r="T1125" s="512"/>
      <c r="U1125" s="512"/>
      <c r="V1125" s="512"/>
      <c r="W1125" s="512"/>
      <c r="X1125" s="512"/>
      <c r="Y1125" s="512"/>
      <c r="Z1125" s="512"/>
      <c r="AA1125" s="512"/>
      <c r="AB1125" s="512"/>
      <c r="AC1125" s="511"/>
    </row>
    <row r="1126" spans="1:29">
      <c r="A1126" s="513"/>
      <c r="B1126" s="1031">
        <v>12.049999999999788</v>
      </c>
      <c r="C1126" s="1032">
        <v>3.6353225990426946E-9</v>
      </c>
      <c r="D1126" s="1033">
        <v>1.4134276608697661E-11</v>
      </c>
      <c r="E1126" s="1033">
        <v>3.9500354456407623E-5</v>
      </c>
      <c r="F1126" s="1033">
        <v>2.5001322322324216E-5</v>
      </c>
      <c r="G1126" s="1033">
        <v>3.5490585527515536E-7</v>
      </c>
      <c r="H1126" s="1033">
        <v>2.3723263234746954E-27</v>
      </c>
      <c r="I1126" s="1034">
        <v>6.9824629145271417E-5</v>
      </c>
      <c r="J1126" s="512"/>
      <c r="K1126" s="1053">
        <v>12.049999999999788</v>
      </c>
      <c r="L1126" s="1032">
        <v>0.69647706267677545</v>
      </c>
      <c r="M1126" s="1039">
        <v>2.7211487201344826E-2</v>
      </c>
      <c r="N1126" s="1039">
        <v>107.29339883460874</v>
      </c>
      <c r="O1126" s="1039">
        <v>4.0982106203496229E-3</v>
      </c>
      <c r="P1126" s="1034">
        <v>9.8670302871266494E-3</v>
      </c>
      <c r="Q1126" s="512"/>
      <c r="R1126" s="512"/>
      <c r="S1126" s="512"/>
      <c r="T1126" s="512"/>
      <c r="U1126" s="512"/>
      <c r="V1126" s="512"/>
      <c r="W1126" s="512"/>
      <c r="X1126" s="512"/>
      <c r="Y1126" s="512"/>
      <c r="Z1126" s="512"/>
      <c r="AA1126" s="512"/>
      <c r="AB1126" s="512"/>
      <c r="AC1126" s="511"/>
    </row>
    <row r="1127" spans="1:29">
      <c r="A1127" s="513"/>
      <c r="B1127" s="1031">
        <v>12.059999999999787</v>
      </c>
      <c r="C1127" s="1032">
        <v>3.4717061298819519E-9</v>
      </c>
      <c r="D1127" s="1033">
        <v>1.3498129370082473E-11</v>
      </c>
      <c r="E1127" s="1033">
        <v>3.7722545651088084E-5</v>
      </c>
      <c r="F1127" s="1033">
        <v>2.3876077458551861E-5</v>
      </c>
      <c r="G1127" s="1033">
        <v>3.3893246052337028E-7</v>
      </c>
      <c r="H1127" s="1033">
        <v>2.2139837442767052E-27</v>
      </c>
      <c r="I1127" s="1034">
        <v>6.6682003155430489E-5</v>
      </c>
      <c r="J1127" s="512"/>
      <c r="K1127" s="1053">
        <v>12.059999999999787</v>
      </c>
      <c r="L1127" s="1032">
        <v>0.71270009752142793</v>
      </c>
      <c r="M1127" s="1039">
        <v>2.7845324162673591E-2</v>
      </c>
      <c r="N1127" s="1039">
        <v>109.79258314543915</v>
      </c>
      <c r="O1127" s="1039">
        <v>4.193670208694331E-3</v>
      </c>
      <c r="P1127" s="1034">
        <v>1.0096862947438659E-2</v>
      </c>
      <c r="Q1127" s="512"/>
      <c r="R1127" s="512"/>
      <c r="S1127" s="512"/>
      <c r="T1127" s="512"/>
      <c r="U1127" s="512"/>
      <c r="V1127" s="512"/>
      <c r="W1127" s="512"/>
      <c r="X1127" s="512"/>
      <c r="Y1127" s="512"/>
      <c r="Z1127" s="512"/>
      <c r="AA1127" s="512"/>
      <c r="AB1127" s="512"/>
      <c r="AC1127" s="511"/>
    </row>
    <row r="1128" spans="1:29">
      <c r="A1128" s="513"/>
      <c r="B1128" s="1031">
        <v>12.069999999999787</v>
      </c>
      <c r="C1128" s="1032">
        <v>3.3154536148824372E-9</v>
      </c>
      <c r="D1128" s="1033">
        <v>1.289061347358696E-11</v>
      </c>
      <c r="E1128" s="1033">
        <v>3.6024751422644294E-5</v>
      </c>
      <c r="F1128" s="1033">
        <v>2.2801476956190564E-5</v>
      </c>
      <c r="G1128" s="1033">
        <v>3.2367798696182168E-7</v>
      </c>
      <c r="H1128" s="1033">
        <v>2.0662098512408614E-27</v>
      </c>
      <c r="I1128" s="1034">
        <v>6.3680818634494137E-5</v>
      </c>
      <c r="J1128" s="512"/>
      <c r="K1128" s="1053">
        <v>12.069999999999787</v>
      </c>
      <c r="L1128" s="1032">
        <v>0.72930101539148717</v>
      </c>
      <c r="M1128" s="1039">
        <v>2.8493925083449837E-2</v>
      </c>
      <c r="N1128" s="1039">
        <v>112.34998093712989</v>
      </c>
      <c r="O1128" s="1039">
        <v>4.2913533364934758E-3</v>
      </c>
      <c r="P1128" s="1034">
        <v>1.0332049098133176E-2</v>
      </c>
      <c r="Q1128" s="512"/>
      <c r="R1128" s="512"/>
      <c r="S1128" s="512"/>
      <c r="T1128" s="512"/>
      <c r="U1128" s="512"/>
      <c r="V1128" s="512"/>
      <c r="W1128" s="512"/>
      <c r="X1128" s="512"/>
      <c r="Y1128" s="512"/>
      <c r="Z1128" s="512"/>
      <c r="AA1128" s="512"/>
      <c r="AB1128" s="512"/>
      <c r="AC1128" s="511"/>
    </row>
    <row r="1129" spans="1:29">
      <c r="A1129" s="513"/>
      <c r="B1129" s="1031">
        <v>12.079999999999787</v>
      </c>
      <c r="C1129" s="1032">
        <v>3.166233621510697E-9</v>
      </c>
      <c r="D1129" s="1033">
        <v>1.2310440296543577E-11</v>
      </c>
      <c r="E1129" s="1033">
        <v>3.4403370521890475E-5</v>
      </c>
      <c r="F1129" s="1033">
        <v>2.1775241443500607E-5</v>
      </c>
      <c r="G1129" s="1033">
        <v>3.0911007780688275E-7</v>
      </c>
      <c r="H1129" s="1033">
        <v>1.9282992300196181E-27</v>
      </c>
      <c r="I1129" s="1034">
        <v>6.0814709667717601E-5</v>
      </c>
      <c r="J1129" s="512"/>
      <c r="K1129" s="1053">
        <v>12.079999999999787</v>
      </c>
      <c r="L1129" s="1032">
        <v>0.74628861831334714</v>
      </c>
      <c r="M1129" s="1039">
        <v>2.9157633860467019E-2</v>
      </c>
      <c r="N1129" s="1039">
        <v>114.96694817584132</v>
      </c>
      <c r="O1129" s="1039">
        <v>4.3913117966344062E-3</v>
      </c>
      <c r="P1129" s="1034">
        <v>1.0572713438020364E-2</v>
      </c>
      <c r="Q1129" s="512"/>
      <c r="R1129" s="512"/>
      <c r="S1129" s="512"/>
      <c r="T1129" s="512"/>
      <c r="U1129" s="512"/>
      <c r="V1129" s="512"/>
      <c r="W1129" s="512"/>
      <c r="X1129" s="512"/>
      <c r="Y1129" s="512"/>
      <c r="Z1129" s="512"/>
      <c r="AA1129" s="512"/>
      <c r="AB1129" s="512"/>
      <c r="AC1129" s="511"/>
    </row>
    <row r="1130" spans="1:29">
      <c r="A1130" s="513"/>
      <c r="B1130" s="1031">
        <v>12.089999999999787</v>
      </c>
      <c r="C1130" s="1032">
        <v>3.023729634154518E-9</v>
      </c>
      <c r="D1130" s="1033">
        <v>1.1756379213858647E-11</v>
      </c>
      <c r="E1130" s="1033">
        <v>3.285496378255384E-5</v>
      </c>
      <c r="F1130" s="1033">
        <v>2.0795194137369795E-5</v>
      </c>
      <c r="G1130" s="1033">
        <v>2.9519783257008236E-7</v>
      </c>
      <c r="H1130" s="1033">
        <v>1.7995935496393612E-27</v>
      </c>
      <c r="I1130" s="1034">
        <v>5.8077596853716468E-5</v>
      </c>
      <c r="J1130" s="512"/>
      <c r="K1130" s="1053">
        <v>12.089999999999787</v>
      </c>
      <c r="L1130" s="1032">
        <v>0.76367191333893458</v>
      </c>
      <c r="M1130" s="1039">
        <v>2.9836802400903931E-2</v>
      </c>
      <c r="N1130" s="1039">
        <v>117.64487241224306</v>
      </c>
      <c r="O1130" s="1039">
        <v>4.4935985884157958E-3</v>
      </c>
      <c r="P1130" s="1034">
        <v>1.08189835705188E-2</v>
      </c>
      <c r="Q1130" s="512"/>
      <c r="R1130" s="512"/>
      <c r="S1130" s="512"/>
      <c r="T1130" s="512"/>
      <c r="U1130" s="512"/>
      <c r="V1130" s="512"/>
      <c r="W1130" s="512"/>
      <c r="X1130" s="512"/>
      <c r="Y1130" s="512"/>
      <c r="Z1130" s="512"/>
      <c r="AA1130" s="512"/>
      <c r="AB1130" s="512"/>
      <c r="AC1130" s="511"/>
    </row>
    <row r="1131" spans="1:29">
      <c r="A1131" s="513"/>
      <c r="B1131" s="1031">
        <v>12.099999999999786</v>
      </c>
      <c r="C1131" s="1032">
        <v>2.8876393827508734E-9</v>
      </c>
      <c r="D1131" s="1033">
        <v>1.1227254987691528E-11</v>
      </c>
      <c r="E1131" s="1033">
        <v>3.1376246826341706E-5</v>
      </c>
      <c r="F1131" s="1033">
        <v>1.9859256226064587E-5</v>
      </c>
      <c r="G1131" s="1033">
        <v>2.8191174151402579E-7</v>
      </c>
      <c r="H1131" s="1033">
        <v>1.6794784198874575E-27</v>
      </c>
      <c r="I1131" s="1034">
        <v>5.5463674409241107E-5</v>
      </c>
      <c r="J1131" s="512"/>
      <c r="K1131" s="1053">
        <v>12.099999999999786</v>
      </c>
      <c r="L1131" s="1032">
        <v>0.78146011732136689</v>
      </c>
      <c r="M1131" s="1039">
        <v>3.0531790808910567E-2</v>
      </c>
      <c r="N1131" s="1039">
        <v>120.38517351721171</v>
      </c>
      <c r="O1131" s="1039">
        <v>4.5982679456485721E-3</v>
      </c>
      <c r="P1131" s="1034">
        <v>1.1070990071312493E-2</v>
      </c>
      <c r="Q1131" s="512"/>
      <c r="R1131" s="512"/>
      <c r="S1131" s="512"/>
      <c r="T1131" s="512"/>
      <c r="U1131" s="512"/>
      <c r="V1131" s="512"/>
      <c r="W1131" s="512"/>
      <c r="X1131" s="512"/>
      <c r="Y1131" s="512"/>
      <c r="Z1131" s="512"/>
      <c r="AA1131" s="512"/>
      <c r="AB1131" s="512"/>
      <c r="AC1131" s="511"/>
    </row>
    <row r="1132" spans="1:29">
      <c r="A1132" s="513"/>
      <c r="B1132" s="1031">
        <v>12.109999999999786</v>
      </c>
      <c r="C1132" s="1032">
        <v>2.7576742016306006E-9</v>
      </c>
      <c r="D1132" s="1033">
        <v>1.0721945274617597E-11</v>
      </c>
      <c r="E1132" s="1033">
        <v>2.9964083096334948E-5</v>
      </c>
      <c r="F1132" s="1033">
        <v>1.8965442459791728E-5</v>
      </c>
      <c r="G1132" s="1033">
        <v>2.6922362305828623E-7</v>
      </c>
      <c r="H1132" s="1033">
        <v>1.5673804584557049E-27</v>
      </c>
      <c r="I1132" s="1034">
        <v>5.2967397854332103E-5</v>
      </c>
      <c r="J1132" s="512"/>
      <c r="K1132" s="1053">
        <v>12.109999999999786</v>
      </c>
      <c r="L1132" s="1032">
        <v>0.79966266180185086</v>
      </c>
      <c r="M1132" s="1039">
        <v>3.1242967576540121E-2</v>
      </c>
      <c r="N1132" s="1039">
        <v>123.18930443466539</v>
      </c>
      <c r="O1132" s="1039">
        <v>4.7053753654114037E-3</v>
      </c>
      <c r="P1132" s="1034">
        <v>1.1328866557583882E-2</v>
      </c>
      <c r="Q1132" s="512"/>
      <c r="R1132" s="512"/>
      <c r="S1132" s="512"/>
      <c r="T1132" s="512"/>
      <c r="U1132" s="512"/>
      <c r="V1132" s="512"/>
      <c r="W1132" s="512"/>
      <c r="X1132" s="512"/>
      <c r="Y1132" s="512"/>
      <c r="Z1132" s="512"/>
      <c r="AA1132" s="512"/>
      <c r="AB1132" s="512"/>
      <c r="AC1132" s="511"/>
    </row>
    <row r="1133" spans="1:29">
      <c r="A1133" s="513"/>
      <c r="B1133" s="1031">
        <v>12.119999999999786</v>
      </c>
      <c r="C1133" s="1032">
        <v>2.6335584172198064E-9</v>
      </c>
      <c r="D1133" s="1033">
        <v>1.0239378244987377E-11</v>
      </c>
      <c r="E1133" s="1033">
        <v>2.8615477203930112E-5</v>
      </c>
      <c r="F1133" s="1033">
        <v>1.8111856939717249E-5</v>
      </c>
      <c r="G1133" s="1033">
        <v>2.5710656400249301E-7</v>
      </c>
      <c r="H1133" s="1033">
        <v>1.4627645538389465E-27</v>
      </c>
      <c r="I1133" s="1034">
        <v>5.058347225173489E-5</v>
      </c>
      <c r="J1133" s="512"/>
      <c r="K1133" s="1053">
        <v>12.119999999999786</v>
      </c>
      <c r="L1133" s="1032">
        <v>0.81828919801040845</v>
      </c>
      <c r="M1133" s="1039">
        <v>3.1970709779128324E-2</v>
      </c>
      <c r="N1133" s="1039">
        <v>126.0587519519335</v>
      </c>
      <c r="O1133" s="1039">
        <v>4.8149776374759815E-3</v>
      </c>
      <c r="P1133" s="1034">
        <v>1.1592749758859376E-2</v>
      </c>
      <c r="Q1133" s="512"/>
      <c r="R1133" s="512"/>
      <c r="S1133" s="512"/>
      <c r="T1133" s="512"/>
      <c r="U1133" s="512"/>
      <c r="V1133" s="512"/>
      <c r="W1133" s="512"/>
      <c r="X1133" s="512"/>
      <c r="Y1133" s="512"/>
      <c r="Z1133" s="512"/>
      <c r="AA1133" s="512"/>
      <c r="AB1133" s="512"/>
      <c r="AC1133" s="511"/>
    </row>
    <row r="1134" spans="1:29">
      <c r="A1134" s="513"/>
      <c r="B1134" s="1031">
        <v>12.129999999999786</v>
      </c>
      <c r="C1134" s="1032">
        <v>2.5150287632992632E-9</v>
      </c>
      <c r="D1134" s="1033">
        <v>9.778530309432131E-12</v>
      </c>
      <c r="E1134" s="1033">
        <v>2.7327568575218673E-5</v>
      </c>
      <c r="F1134" s="1033">
        <v>1.7296689096510869E-5</v>
      </c>
      <c r="G1134" s="1033">
        <v>2.4553486243982674E-7</v>
      </c>
      <c r="H1134" s="1033">
        <v>1.3651313109235892E-27</v>
      </c>
      <c r="I1134" s="1034">
        <v>4.8306840975627869E-5</v>
      </c>
      <c r="J1134" s="512"/>
      <c r="K1134" s="1053">
        <v>12.129999999999786</v>
      </c>
      <c r="L1134" s="1032">
        <v>0.83734960198308928</v>
      </c>
      <c r="M1134" s="1039">
        <v>3.2715403275223785E-2</v>
      </c>
      <c r="N1134" s="1039">
        <v>128.99503748807138</v>
      </c>
      <c r="O1134" s="1039">
        <v>4.9271328744177126E-3</v>
      </c>
      <c r="P1134" s="1034">
        <v>1.18627795895052E-2</v>
      </c>
      <c r="Q1134" s="512"/>
      <c r="R1134" s="512"/>
      <c r="S1134" s="512"/>
      <c r="T1134" s="512"/>
      <c r="U1134" s="512"/>
      <c r="V1134" s="512"/>
      <c r="W1134" s="512"/>
      <c r="X1134" s="512"/>
      <c r="Y1134" s="512"/>
      <c r="Z1134" s="512"/>
      <c r="AA1134" s="512"/>
      <c r="AB1134" s="512"/>
      <c r="AC1134" s="511"/>
    </row>
    <row r="1135" spans="1:29">
      <c r="A1135" s="513"/>
      <c r="B1135" s="1031">
        <v>12.139999999999786</v>
      </c>
      <c r="C1135" s="1032">
        <v>2.401833822581475E-9</v>
      </c>
      <c r="D1135" s="1033">
        <v>9.3384239476936492E-12</v>
      </c>
      <c r="E1135" s="1033">
        <v>2.6097625383326404E-5</v>
      </c>
      <c r="F1135" s="1033">
        <v>1.6518209849885814E-5</v>
      </c>
      <c r="G1135" s="1033">
        <v>2.3448397323982936E-7</v>
      </c>
      <c r="H1135" s="1033">
        <v>1.274014667072074E-27</v>
      </c>
      <c r="I1135" s="1034">
        <v>4.6132674985841463E-5</v>
      </c>
      <c r="J1135" s="512"/>
      <c r="K1135" s="1053">
        <v>12.139999999999786</v>
      </c>
      <c r="L1135" s="1032">
        <v>0.85685397979837086</v>
      </c>
      <c r="M1135" s="1039">
        <v>3.3477442911175201E-2</v>
      </c>
      <c r="N1135" s="1039">
        <v>131.99971790053613</v>
      </c>
      <c r="O1135" s="1039">
        <v>5.0419005424277557E-3</v>
      </c>
      <c r="P1135" s="1034">
        <v>1.213909922291179E-2</v>
      </c>
      <c r="Q1135" s="512"/>
      <c r="R1135" s="512"/>
      <c r="S1135" s="512"/>
      <c r="T1135" s="512"/>
      <c r="U1135" s="512"/>
      <c r="V1135" s="512"/>
      <c r="W1135" s="512"/>
      <c r="X1135" s="512"/>
      <c r="Y1135" s="512"/>
      <c r="Z1135" s="512"/>
      <c r="AA1135" s="512"/>
      <c r="AB1135" s="512"/>
      <c r="AC1135" s="511"/>
    </row>
    <row r="1136" spans="1:29">
      <c r="A1136" s="513"/>
      <c r="B1136" s="1031">
        <v>12.149999999999785</v>
      </c>
      <c r="C1136" s="1032">
        <v>2.2937334934208341E-9</v>
      </c>
      <c r="D1136" s="1033">
        <v>8.918125635172468E-12</v>
      </c>
      <c r="E1136" s="1033">
        <v>2.4923038753841551E-5</v>
      </c>
      <c r="F1136" s="1033">
        <v>1.577476794098721E-5</v>
      </c>
      <c r="G1136" s="1033">
        <v>2.2393045598488587E-7</v>
      </c>
      <c r="H1136" s="1033">
        <v>1.1889796673234603E-27</v>
      </c>
      <c r="I1136" s="1034">
        <v>4.4056362584815152E-5</v>
      </c>
      <c r="J1136" s="512"/>
      <c r="K1136" s="1053">
        <v>12.149999999999785</v>
      </c>
      <c r="L1136" s="1032">
        <v>0.87681267293554754</v>
      </c>
      <c r="M1136" s="1039">
        <v>3.4257232730484588E-2</v>
      </c>
      <c r="N1136" s="1039">
        <v>135.074386310655</v>
      </c>
      <c r="O1136" s="1039">
        <v>5.1593414928428555E-3</v>
      </c>
      <c r="P1136" s="1034">
        <v>1.2421855167406379E-2</v>
      </c>
      <c r="Q1136" s="512"/>
      <c r="R1136" s="512"/>
      <c r="S1136" s="512"/>
      <c r="T1136" s="512"/>
      <c r="U1136" s="512"/>
      <c r="V1136" s="512"/>
      <c r="W1136" s="512"/>
      <c r="X1136" s="512"/>
      <c r="Y1136" s="512"/>
      <c r="Z1136" s="512"/>
      <c r="AA1136" s="512"/>
      <c r="AB1136" s="512"/>
      <c r="AC1136" s="511"/>
    </row>
    <row r="1137" spans="1:29">
      <c r="A1137" s="513"/>
      <c r="B1137" s="1031">
        <v>12.159999999999785</v>
      </c>
      <c r="C1137" s="1032">
        <v>2.1904984805259447E-9</v>
      </c>
      <c r="D1137" s="1033">
        <v>8.5167438627974188E-12</v>
      </c>
      <c r="E1137" s="1033">
        <v>2.3801317231043617E-5</v>
      </c>
      <c r="F1137" s="1033">
        <v>1.5064786429851425E-5</v>
      </c>
      <c r="G1137" s="1033">
        <v>2.1385192524996556E-7</v>
      </c>
      <c r="H1137" s="1033">
        <v>1.1096203880897952E-27</v>
      </c>
      <c r="I1137" s="1034">
        <v>4.2073499635570671E-5</v>
      </c>
      <c r="J1137" s="512"/>
      <c r="K1137" s="1053">
        <v>12.159999999999785</v>
      </c>
      <c r="L1137" s="1032">
        <v>0.89723626375790266</v>
      </c>
      <c r="M1137" s="1039">
        <v>3.5055186188035763E-2</v>
      </c>
      <c r="N1137" s="1039">
        <v>138.22067294831669</v>
      </c>
      <c r="O1137" s="1039">
        <v>5.2795179944094186E-3</v>
      </c>
      <c r="P1137" s="1034">
        <v>1.2711197343933424E-2</v>
      </c>
      <c r="Q1137" s="512"/>
      <c r="R1137" s="512"/>
      <c r="S1137" s="512"/>
      <c r="T1137" s="512"/>
      <c r="U1137" s="512"/>
      <c r="V1137" s="512"/>
      <c r="W1137" s="512"/>
      <c r="X1137" s="512"/>
      <c r="Y1137" s="512"/>
      <c r="Z1137" s="512"/>
      <c r="AA1137" s="512"/>
      <c r="AB1137" s="512"/>
      <c r="AC1137" s="511"/>
    </row>
    <row r="1138" spans="1:29">
      <c r="A1138" s="513"/>
      <c r="B1138" s="1031">
        <v>12.169999999999785</v>
      </c>
      <c r="C1138" s="1032">
        <v>2.0919098085934987E-9</v>
      </c>
      <c r="D1138" s="1033">
        <v>8.1334272460151007E-12</v>
      </c>
      <c r="E1138" s="1033">
        <v>2.2730081493190909E-5</v>
      </c>
      <c r="F1138" s="1033">
        <v>1.4386759350504448E-5</v>
      </c>
      <c r="G1138" s="1033">
        <v>2.0422700312012746E-7</v>
      </c>
      <c r="H1138" s="1033">
        <v>1.0355579994368429E-27</v>
      </c>
      <c r="I1138" s="1034">
        <v>4.0179880219945586E-5</v>
      </c>
      <c r="J1138" s="512"/>
      <c r="K1138" s="1053">
        <v>12.169999999999785</v>
      </c>
      <c r="L1138" s="1032">
        <v>0.91813558112362814</v>
      </c>
      <c r="M1138" s="1039">
        <v>3.5871726369314079E-2</v>
      </c>
      <c r="N1138" s="1039">
        <v>141.44024601634246</v>
      </c>
      <c r="O1138" s="1039">
        <v>5.4024937662992987E-3</v>
      </c>
      <c r="P1138" s="1034">
        <v>1.3007279165544804E-2</v>
      </c>
      <c r="Q1138" s="512"/>
      <c r="R1138" s="512"/>
      <c r="S1138" s="512"/>
      <c r="T1138" s="512"/>
      <c r="U1138" s="512"/>
      <c r="V1138" s="512"/>
      <c r="W1138" s="512"/>
      <c r="X1138" s="512"/>
      <c r="Y1138" s="512"/>
      <c r="Z1138" s="512"/>
      <c r="AA1138" s="512"/>
      <c r="AB1138" s="512"/>
      <c r="AC1138" s="511"/>
    </row>
    <row r="1139" spans="1:29">
      <c r="A1139" s="513"/>
      <c r="B1139" s="1031">
        <v>12.179999999999785</v>
      </c>
      <c r="C1139" s="1032">
        <v>1.9977583578323129E-9</v>
      </c>
      <c r="D1139" s="1033">
        <v>7.767362718889169E-12</v>
      </c>
      <c r="E1139" s="1033">
        <v>2.1707059305660369E-5</v>
      </c>
      <c r="F1139" s="1033">
        <v>1.3739248516606318E-5</v>
      </c>
      <c r="G1139" s="1033">
        <v>1.9503527384509839E-7</v>
      </c>
      <c r="H1139" s="1033">
        <v>9.6643895669916174E-28</v>
      </c>
      <c r="I1139" s="1034">
        <v>3.8371487717277374E-5</v>
      </c>
      <c r="J1139" s="512"/>
      <c r="K1139" s="1053">
        <v>12.179999999999785</v>
      </c>
      <c r="L1139" s="1032">
        <v>0.93952170612742636</v>
      </c>
      <c r="M1139" s="1039">
        <v>3.6707286214731835E-2</v>
      </c>
      <c r="N1139" s="1039">
        <v>144.73481257498909</v>
      </c>
      <c r="O1139" s="1039">
        <v>5.5283340118945298E-3</v>
      </c>
      <c r="P1139" s="1034">
        <v>1.3310257618741453E-2</v>
      </c>
      <c r="Q1139" s="512"/>
      <c r="R1139" s="512"/>
      <c r="S1139" s="512"/>
      <c r="T1139" s="512"/>
      <c r="U1139" s="512"/>
      <c r="V1139" s="512"/>
      <c r="W1139" s="512"/>
      <c r="X1139" s="512"/>
      <c r="Y1139" s="512"/>
      <c r="Z1139" s="512"/>
      <c r="AA1139" s="512"/>
      <c r="AB1139" s="512"/>
      <c r="AC1139" s="511"/>
    </row>
    <row r="1140" spans="1:29">
      <c r="A1140" s="513"/>
      <c r="B1140" s="1031">
        <v>12.189999999999785</v>
      </c>
      <c r="C1140" s="1032">
        <v>1.9078444203922182E-9</v>
      </c>
      <c r="D1140" s="1033">
        <v>7.4177738094784619E-12</v>
      </c>
      <c r="E1140" s="1033">
        <v>2.073008070123328E-5</v>
      </c>
      <c r="F1140" s="1033">
        <v>1.3120880470865046E-5</v>
      </c>
      <c r="G1140" s="1033">
        <v>1.8625724053472951E-7</v>
      </c>
      <c r="H1140" s="1033">
        <v>9.0193331279725002E-28</v>
      </c>
      <c r="I1140" s="1034">
        <v>3.6644486284612496E-5</v>
      </c>
      <c r="J1140" s="512"/>
      <c r="K1140" s="1053">
        <v>12.189999999999785</v>
      </c>
      <c r="L1140" s="1032">
        <v>0.96140597797585348</v>
      </c>
      <c r="M1140" s="1039">
        <v>3.7562308749179013E-2</v>
      </c>
      <c r="N1140" s="1039">
        <v>148.10611944705468</v>
      </c>
      <c r="O1140" s="1039">
        <v>5.6571054533590195E-3</v>
      </c>
      <c r="P1140" s="1034">
        <v>1.3620293346709647E-2</v>
      </c>
      <c r="Q1140" s="512"/>
      <c r="R1140" s="512"/>
      <c r="S1140" s="512"/>
      <c r="T1140" s="512"/>
      <c r="U1140" s="512"/>
      <c r="V1140" s="512"/>
      <c r="W1140" s="512"/>
      <c r="X1140" s="512"/>
      <c r="Y1140" s="512"/>
      <c r="Z1140" s="512"/>
      <c r="AA1140" s="512"/>
      <c r="AB1140" s="512"/>
      <c r="AC1140" s="511"/>
    </row>
    <row r="1141" spans="1:29">
      <c r="A1141" s="513"/>
      <c r="B1141" s="1031">
        <v>12.199999999999784</v>
      </c>
      <c r="C1141" s="1032">
        <v>1.8219772767569324E-9</v>
      </c>
      <c r="D1141" s="1033">
        <v>7.0839189928359157E-12</v>
      </c>
      <c r="E1141" s="1033">
        <v>1.9797073377303837E-5</v>
      </c>
      <c r="F1141" s="1033">
        <v>1.2530343571749572E-5</v>
      </c>
      <c r="G1141" s="1033">
        <v>1.7787428380347797E-7</v>
      </c>
      <c r="H1141" s="1033">
        <v>8.4173314320009984E-28</v>
      </c>
      <c r="I1141" s="1034">
        <v>3.4995212720369137E-5</v>
      </c>
      <c r="J1141" s="512"/>
      <c r="K1141" s="1053">
        <v>12.199999999999784</v>
      </c>
      <c r="L1141" s="1032">
        <v>0.98379999999951595</v>
      </c>
      <c r="M1141" s="1039">
        <v>3.8437247316920942E-2</v>
      </c>
      <c r="N1141" s="1039">
        <v>151.55595414406736</v>
      </c>
      <c r="O1141" s="1039">
        <v>5.7888763670155231E-3</v>
      </c>
      <c r="P1141" s="1034">
        <v>1.393755073449616E-2</v>
      </c>
      <c r="Q1141" s="512"/>
      <c r="R1141" s="512"/>
      <c r="S1141" s="512"/>
      <c r="T1141" s="512"/>
      <c r="U1141" s="512"/>
      <c r="V1141" s="512"/>
      <c r="W1141" s="512"/>
      <c r="X1141" s="512"/>
      <c r="Y1141" s="512"/>
      <c r="Z1141" s="512"/>
      <c r="AA1141" s="512"/>
      <c r="AB1141" s="512"/>
      <c r="AC1141" s="511"/>
    </row>
    <row r="1142" spans="1:29">
      <c r="A1142" s="513"/>
      <c r="B1142" s="1031">
        <v>12.209999999999784</v>
      </c>
      <c r="C1142" s="1032">
        <v>1.7399747912023965E-9</v>
      </c>
      <c r="D1142" s="1033">
        <v>6.7650901181347376E-12</v>
      </c>
      <c r="E1142" s="1033">
        <v>1.8906058300247518E-5</v>
      </c>
      <c r="F1142" s="1033">
        <v>1.1966385211322201E-5</v>
      </c>
      <c r="G1142" s="1033">
        <v>1.6986862227619431E-7</v>
      </c>
      <c r="H1142" s="1033">
        <v>7.855510760148627E-28</v>
      </c>
      <c r="I1142" s="1034">
        <v>3.3420168694195584E-5</v>
      </c>
      <c r="J1142" s="512"/>
      <c r="K1142" s="1053">
        <v>12.209999999999784</v>
      </c>
      <c r="L1142" s="1032">
        <v>1.0067156458053104</v>
      </c>
      <c r="M1142" s="1039">
        <v>3.9332565821967411E-2</v>
      </c>
      <c r="N1142" s="1039">
        <v>155.08614581404743</v>
      </c>
      <c r="O1142" s="1039">
        <v>5.9237166195466543E-3</v>
      </c>
      <c r="P1142" s="1034">
        <v>1.4262197996167396E-2</v>
      </c>
      <c r="Q1142" s="512"/>
      <c r="R1142" s="512"/>
      <c r="S1142" s="512"/>
      <c r="T1142" s="512"/>
      <c r="U1142" s="512"/>
      <c r="V1142" s="512"/>
      <c r="W1142" s="512"/>
      <c r="X1142" s="512"/>
      <c r="Y1142" s="512"/>
      <c r="Z1142" s="512"/>
      <c r="AA1142" s="512"/>
      <c r="AB1142" s="512"/>
      <c r="AC1142" s="511"/>
    </row>
    <row r="1143" spans="1:29">
      <c r="A1143" s="513"/>
      <c r="B1143" s="1031">
        <v>12.219999999999784</v>
      </c>
      <c r="C1143" s="1032">
        <v>1.6616630254624849E-9</v>
      </c>
      <c r="D1143" s="1033">
        <v>6.4606109065855556E-12</v>
      </c>
      <c r="E1143" s="1033">
        <v>1.8055145507625411E-5</v>
      </c>
      <c r="F1143" s="1033">
        <v>1.1427809158289259E-5</v>
      </c>
      <c r="G1143" s="1033">
        <v>1.6222327487144131E-7</v>
      </c>
      <c r="H1143" s="1033">
        <v>7.3311892018658551E-28</v>
      </c>
      <c r="I1143" s="1034">
        <v>3.1916013326542476E-5</v>
      </c>
      <c r="J1143" s="512"/>
      <c r="K1143" s="1053">
        <v>12.219999999999784</v>
      </c>
      <c r="L1143" s="1032">
        <v>1.0301650655719679</v>
      </c>
      <c r="M1143" s="1039">
        <v>4.0248738974040743E-2</v>
      </c>
      <c r="N1143" s="1039">
        <v>158.69856621134593</v>
      </c>
      <c r="O1143" s="1039">
        <v>6.0616977050391299E-3</v>
      </c>
      <c r="P1143" s="1034">
        <v>1.4594407263998709E-2</v>
      </c>
      <c r="Q1143" s="512"/>
      <c r="R1143" s="512"/>
      <c r="S1143" s="512"/>
      <c r="T1143" s="512"/>
      <c r="U1143" s="512"/>
      <c r="V1143" s="512"/>
      <c r="W1143" s="512"/>
      <c r="X1143" s="512"/>
      <c r="Y1143" s="512"/>
      <c r="Z1143" s="512"/>
      <c r="AA1143" s="512"/>
      <c r="AB1143" s="512"/>
      <c r="AC1143" s="511"/>
    </row>
    <row r="1144" spans="1:29">
      <c r="A1144" s="513"/>
      <c r="B1144" s="1031">
        <v>12.229999999999784</v>
      </c>
      <c r="C1144" s="1032">
        <v>1.5868758697826333E-9</v>
      </c>
      <c r="D1144" s="1033">
        <v>6.1698355169584782E-12</v>
      </c>
      <c r="E1144" s="1033">
        <v>1.7242530099320629E-5</v>
      </c>
      <c r="F1144" s="1033">
        <v>1.0913473020634188E-5</v>
      </c>
      <c r="G1144" s="1033">
        <v>1.5492202478234509E-7</v>
      </c>
      <c r="H1144" s="1033">
        <v>6.8418638525977704E-28</v>
      </c>
      <c r="I1144" s="1034">
        <v>3.0479556102209634E-5</v>
      </c>
      <c r="J1144" s="512"/>
      <c r="K1144" s="1053">
        <v>12.229999999999784</v>
      </c>
      <c r="L1144" s="1032">
        <v>1.0541606924922342</v>
      </c>
      <c r="M1144" s="1039">
        <v>4.1186252540273013E-2</v>
      </c>
      <c r="N1144" s="1039">
        <v>162.39513068907297</v>
      </c>
      <c r="O1144" s="1039">
        <v>6.2028927828908483E-3</v>
      </c>
      <c r="P1144" s="1034">
        <v>1.4934354679741158E-2</v>
      </c>
      <c r="Q1144" s="512"/>
      <c r="R1144" s="512"/>
      <c r="S1144" s="512"/>
      <c r="T1144" s="512"/>
      <c r="U1144" s="512"/>
      <c r="V1144" s="512"/>
      <c r="W1144" s="512"/>
      <c r="X1144" s="512"/>
      <c r="Y1144" s="512"/>
      <c r="Z1144" s="512"/>
      <c r="AA1144" s="512"/>
      <c r="AB1144" s="512"/>
      <c r="AC1144" s="511"/>
    </row>
    <row r="1145" spans="1:29">
      <c r="A1145" s="513"/>
      <c r="B1145" s="1031">
        <v>12.239999999999783</v>
      </c>
      <c r="C1145" s="1032">
        <v>1.5154546905787326E-9</v>
      </c>
      <c r="D1145" s="1033">
        <v>5.8921471756670821E-12</v>
      </c>
      <c r="E1145" s="1033">
        <v>1.6466488409102656E-5</v>
      </c>
      <c r="F1145" s="1033">
        <v>1.0422285822450617E-5</v>
      </c>
      <c r="G1145" s="1033">
        <v>1.4794938507856876E-7</v>
      </c>
      <c r="H1145" s="1033">
        <v>6.3851988659043422E-28</v>
      </c>
      <c r="I1145" s="1034">
        <v>2.9107750102834617E-5</v>
      </c>
      <c r="J1145" s="512"/>
      <c r="K1145" s="1053">
        <v>12.239999999999783</v>
      </c>
      <c r="L1145" s="1032">
        <v>1.0787152493651302</v>
      </c>
      <c r="M1145" s="1039">
        <v>4.2145603602766785E-2</v>
      </c>
      <c r="N1145" s="1039">
        <v>166.1777992146456</v>
      </c>
      <c r="O1145" s="1039">
        <v>6.3473767166010693E-3</v>
      </c>
      <c r="P1145" s="1034">
        <v>1.5282220488014413E-2</v>
      </c>
      <c r="Q1145" s="512"/>
      <c r="R1145" s="512"/>
      <c r="S1145" s="512"/>
      <c r="T1145" s="512"/>
      <c r="U1145" s="512"/>
      <c r="V1145" s="512"/>
      <c r="W1145" s="512"/>
      <c r="X1145" s="512"/>
      <c r="Y1145" s="512"/>
      <c r="Z1145" s="512"/>
      <c r="AA1145" s="512"/>
      <c r="AB1145" s="512"/>
      <c r="AC1145" s="511"/>
    </row>
    <row r="1146" spans="1:29">
      <c r="A1146" s="513"/>
      <c r="B1146" s="1031">
        <v>12.249999999999783</v>
      </c>
      <c r="C1146" s="1032">
        <v>1.4472479939540994E-9</v>
      </c>
      <c r="D1146" s="1033">
        <v>5.6269568685092085E-12</v>
      </c>
      <c r="E1146" s="1033">
        <v>1.5725374348500951E-5</v>
      </c>
      <c r="F1146" s="1033">
        <v>9.9532056898366649E-6</v>
      </c>
      <c r="G1146" s="1033">
        <v>1.4129056585646368E-7</v>
      </c>
      <c r="H1146" s="1033">
        <v>5.9590143030493814E-28</v>
      </c>
      <c r="I1146" s="1034">
        <v>2.7797685543971757E-5</v>
      </c>
      <c r="J1146" s="512"/>
      <c r="K1146" s="1053">
        <v>12.249999999999783</v>
      </c>
      <c r="L1146" s="1032">
        <v>1.1038417553417237</v>
      </c>
      <c r="M1146" s="1039">
        <v>4.3127300822153741E-2</v>
      </c>
      <c r="N1146" s="1039">
        <v>170.04857740898501</v>
      </c>
      <c r="O1146" s="1039">
        <v>6.4952261134638969E-3</v>
      </c>
      <c r="P1146" s="1034">
        <v>1.5638189131874512E-2</v>
      </c>
      <c r="Q1146" s="512"/>
      <c r="R1146" s="512"/>
      <c r="S1146" s="512"/>
      <c r="T1146" s="512"/>
      <c r="U1146" s="512"/>
      <c r="V1146" s="512"/>
      <c r="W1146" s="512"/>
      <c r="X1146" s="512"/>
      <c r="Y1146" s="512"/>
      <c r="Z1146" s="512"/>
      <c r="AA1146" s="512"/>
      <c r="AB1146" s="512"/>
      <c r="AC1146" s="511"/>
    </row>
    <row r="1147" spans="1:29">
      <c r="A1147" s="513"/>
      <c r="B1147" s="1031">
        <v>12.259999999999783</v>
      </c>
      <c r="C1147" s="1032">
        <v>1.3821111043605608E-9</v>
      </c>
      <c r="D1147" s="1033">
        <v>5.37370209128869E-12</v>
      </c>
      <c r="E1147" s="1033">
        <v>1.501761591523008E-5</v>
      </c>
      <c r="F1147" s="1033">
        <v>9.5052376409403898E-6</v>
      </c>
      <c r="G1147" s="1033">
        <v>1.3493144286769626E-7</v>
      </c>
      <c r="H1147" s="1033">
        <v>5.5612757268315433E-28</v>
      </c>
      <c r="I1147" s="1034">
        <v>2.6546583603048283E-5</v>
      </c>
      <c r="J1147" s="512"/>
      <c r="K1147" s="1053">
        <v>12.259999999999783</v>
      </c>
      <c r="L1147" s="1032">
        <v>1.1295535328280726</v>
      </c>
      <c r="M1147" s="1039">
        <v>4.4131864707293925E-2</v>
      </c>
      <c r="N1147" s="1039">
        <v>174.00951760992569</v>
      </c>
      <c r="O1147" s="1039">
        <v>6.6465193651865633E-3</v>
      </c>
      <c r="P1147" s="1034">
        <v>1.6002449350608235E-2</v>
      </c>
      <c r="Q1147" s="512"/>
      <c r="R1147" s="512"/>
      <c r="S1147" s="512"/>
      <c r="T1147" s="512"/>
      <c r="U1147" s="512"/>
      <c r="V1147" s="512"/>
      <c r="W1147" s="512"/>
      <c r="X1147" s="512"/>
      <c r="Y1147" s="512"/>
      <c r="Z1147" s="512"/>
      <c r="AA1147" s="512"/>
      <c r="AB1147" s="512"/>
      <c r="AC1147" s="511"/>
    </row>
    <row r="1148" spans="1:29">
      <c r="A1148" s="513"/>
      <c r="B1148" s="1031">
        <v>12.269999999999783</v>
      </c>
      <c r="C1148" s="1032">
        <v>1.3199058577222351E-9</v>
      </c>
      <c r="D1148" s="1033">
        <v>5.1318456566685848E-12</v>
      </c>
      <c r="E1148" s="1033">
        <v>1.434171185876225E-5</v>
      </c>
      <c r="F1148" s="1033">
        <v>9.0774314754699547E-6</v>
      </c>
      <c r="G1148" s="1033">
        <v>1.2885852755982491E-7</v>
      </c>
      <c r="H1148" s="1033">
        <v>5.1900844899834509E-28</v>
      </c>
      <c r="I1148" s="1034">
        <v>2.535179052510933E-5</v>
      </c>
      <c r="J1148" s="512"/>
      <c r="K1148" s="1053">
        <v>12.269999999999783</v>
      </c>
      <c r="L1148" s="1032">
        <v>1.1558642145489355</v>
      </c>
      <c r="M1148" s="1039">
        <v>4.5159827891256207E-2</v>
      </c>
      <c r="N1148" s="1039">
        <v>178.06271996039143</v>
      </c>
      <c r="O1148" s="1039">
        <v>6.8013366894537361E-3</v>
      </c>
      <c r="P1148" s="1034">
        <v>1.6375194279805112E-2</v>
      </c>
      <c r="Q1148" s="512"/>
      <c r="R1148" s="512"/>
      <c r="S1148" s="512"/>
      <c r="T1148" s="512"/>
      <c r="U1148" s="512"/>
      <c r="V1148" s="512"/>
      <c r="W1148" s="512"/>
      <c r="X1148" s="512"/>
      <c r="Y1148" s="512"/>
      <c r="Z1148" s="512"/>
      <c r="AA1148" s="512"/>
      <c r="AB1148" s="512"/>
      <c r="AC1148" s="511"/>
    </row>
    <row r="1149" spans="1:29">
      <c r="A1149" s="513"/>
      <c r="B1149" s="1031">
        <v>12.279999999999783</v>
      </c>
      <c r="C1149" s="1032">
        <v>1.260500308370999E-9</v>
      </c>
      <c r="D1149" s="1033">
        <v>4.9008745547248077E-12</v>
      </c>
      <c r="E1149" s="1033">
        <v>1.3696228495973658E-5</v>
      </c>
      <c r="F1149" s="1033">
        <v>8.6688797591914363E-6</v>
      </c>
      <c r="G1149" s="1033">
        <v>1.2305893846527168E-7</v>
      </c>
      <c r="H1149" s="1033">
        <v>4.8436686717768146E-28</v>
      </c>
      <c r="I1149" s="1034">
        <v>2.4210771993847904E-5</v>
      </c>
      <c r="J1149" s="512"/>
      <c r="K1149" s="1053">
        <v>12.279999999999783</v>
      </c>
      <c r="L1149" s="1032">
        <v>1.1827877507760234</v>
      </c>
      <c r="M1149" s="1039">
        <v>4.6211735413727424E-2</v>
      </c>
      <c r="N1149" s="1039">
        <v>182.21033352191887</v>
      </c>
      <c r="O1149" s="1039">
        <v>6.9597601724599905E-3</v>
      </c>
      <c r="P1149" s="1034">
        <v>1.6756621553760457E-2</v>
      </c>
      <c r="Q1149" s="512"/>
      <c r="R1149" s="512"/>
      <c r="S1149" s="512"/>
      <c r="T1149" s="512"/>
      <c r="U1149" s="512"/>
      <c r="V1149" s="512"/>
      <c r="W1149" s="512"/>
      <c r="X1149" s="512"/>
      <c r="Y1149" s="512"/>
      <c r="Z1149" s="512"/>
      <c r="AA1149" s="512"/>
      <c r="AB1149" s="512"/>
      <c r="AC1149" s="511"/>
    </row>
    <row r="1150" spans="1:29">
      <c r="A1150" s="513"/>
      <c r="B1150" s="1031">
        <v>12.289999999999782</v>
      </c>
      <c r="C1150" s="1032">
        <v>1.2037684491720381E-9</v>
      </c>
      <c r="D1150" s="1033">
        <v>4.6802988647832983E-12</v>
      </c>
      <c r="E1150" s="1033">
        <v>1.3079796670110369E-5</v>
      </c>
      <c r="F1150" s="1033">
        <v>8.2787158991391127E-6</v>
      </c>
      <c r="G1150" s="1033">
        <v>1.1752037387800259E-7</v>
      </c>
      <c r="H1150" s="1033">
        <v>4.5203746195713627E-28</v>
      </c>
      <c r="I1150" s="1034">
        <v>2.3121107755980175E-5</v>
      </c>
      <c r="J1150" s="512"/>
      <c r="K1150" s="1053">
        <v>12.289999999999782</v>
      </c>
      <c r="L1150" s="1032">
        <v>1.2103384167246196</v>
      </c>
      <c r="M1150" s="1039">
        <v>4.7288145009999616E-2</v>
      </c>
      <c r="N1150" s="1039">
        <v>186.45455741411857</v>
      </c>
      <c r="O1150" s="1039">
        <v>7.1218738124330001E-3</v>
      </c>
      <c r="P1150" s="1034">
        <v>1.7146933410263718E-2</v>
      </c>
      <c r="Q1150" s="512"/>
      <c r="R1150" s="512"/>
      <c r="S1150" s="512"/>
      <c r="T1150" s="512"/>
      <c r="U1150" s="512"/>
      <c r="V1150" s="512"/>
      <c r="W1150" s="512"/>
      <c r="X1150" s="512"/>
      <c r="Y1150" s="512"/>
      <c r="Z1150" s="512"/>
      <c r="AA1150" s="512"/>
      <c r="AB1150" s="512"/>
      <c r="AC1150" s="511"/>
    </row>
    <row r="1151" spans="1:29">
      <c r="A1151" s="513"/>
      <c r="B1151" s="1031">
        <v>12.299999999999782</v>
      </c>
      <c r="C1151" s="1032">
        <v>1.1495899442458183E-9</v>
      </c>
      <c r="D1151" s="1033">
        <v>4.4696507162325944E-12</v>
      </c>
      <c r="E1151" s="1033">
        <v>1.2491108846623273E-5</v>
      </c>
      <c r="F1151" s="1033">
        <v>7.9061123054556407E-6</v>
      </c>
      <c r="G1151" s="1033">
        <v>1.1223108575995973E-7</v>
      </c>
      <c r="H1151" s="1033">
        <v>4.2186590549285985E-28</v>
      </c>
      <c r="I1151" s="1034">
        <v>2.2080486487563791E-5</v>
      </c>
      <c r="J1151" s="512"/>
      <c r="K1151" s="1053">
        <v>12.299999999999782</v>
      </c>
      <c r="L1151" s="1032">
        <v>1.2385308201224867</v>
      </c>
      <c r="M1151" s="1039">
        <v>4.8389627406688715E-2</v>
      </c>
      <c r="N1151" s="1039">
        <v>190.7976419806771</v>
      </c>
      <c r="O1151" s="1039">
        <v>7.2877635641705072E-3</v>
      </c>
      <c r="P1151" s="1034">
        <v>1.7546336797827595E-2</v>
      </c>
      <c r="Q1151" s="512"/>
      <c r="R1151" s="512"/>
      <c r="S1151" s="512"/>
      <c r="T1151" s="512"/>
      <c r="U1151" s="512"/>
      <c r="V1151" s="512"/>
      <c r="W1151" s="512"/>
      <c r="X1151" s="512"/>
      <c r="Y1151" s="512"/>
      <c r="Z1151" s="512"/>
      <c r="AA1151" s="512"/>
      <c r="AB1151" s="512"/>
      <c r="AC1151" s="511"/>
    </row>
    <row r="1152" spans="1:29">
      <c r="A1152" s="513"/>
      <c r="B1152" s="1031">
        <v>12.309999999999782</v>
      </c>
      <c r="C1152" s="1032">
        <v>1.0978498737195528E-9</v>
      </c>
      <c r="D1152" s="1033">
        <v>4.2684832961075307E-12</v>
      </c>
      <c r="E1152" s="1033">
        <v>1.1928916339711997E-5</v>
      </c>
      <c r="F1152" s="1033">
        <v>7.55027863596298E-6</v>
      </c>
      <c r="G1152" s="1033">
        <v>1.0717985482189753E-7</v>
      </c>
      <c r="H1152" s="1033">
        <v>3.9370817066082849E-28</v>
      </c>
      <c r="I1152" s="1034">
        <v>2.1086700891369924E-5</v>
      </c>
      <c r="J1152" s="512"/>
      <c r="K1152" s="1053">
        <v>12.309999999999782</v>
      </c>
      <c r="L1152" s="1032">
        <v>1.2673799089550757</v>
      </c>
      <c r="M1152" s="1039">
        <v>4.9516766624341284E-2</v>
      </c>
      <c r="N1152" s="1039">
        <v>195.24188998251904</v>
      </c>
      <c r="O1152" s="1039">
        <v>7.4575173846146911E-3</v>
      </c>
      <c r="P1152" s="1034">
        <v>1.7955043485414903E-2</v>
      </c>
      <c r="Q1152" s="512"/>
      <c r="R1152" s="512"/>
      <c r="S1152" s="512"/>
      <c r="T1152" s="512"/>
      <c r="U1152" s="512"/>
      <c r="V1152" s="512"/>
      <c r="W1152" s="512"/>
      <c r="X1152" s="512"/>
      <c r="Y1152" s="512"/>
      <c r="Z1152" s="512"/>
      <c r="AA1152" s="512"/>
      <c r="AB1152" s="512"/>
      <c r="AC1152" s="511"/>
    </row>
    <row r="1153" spans="1:29">
      <c r="A1153" s="513"/>
      <c r="B1153" s="1031">
        <v>12.319999999999782</v>
      </c>
      <c r="C1153" s="1032">
        <v>1.0484384899667503E-9</v>
      </c>
      <c r="D1153" s="1033">
        <v>4.0763699013390619E-12</v>
      </c>
      <c r="E1153" s="1033">
        <v>1.1392026663695005E-5</v>
      </c>
      <c r="F1153" s="1033">
        <v>7.2104601197407393E-6</v>
      </c>
      <c r="G1153" s="1033">
        <v>1.0235596672576674E-7</v>
      </c>
      <c r="H1153" s="1033">
        <v>3.6742984352812869E-28</v>
      </c>
      <c r="I1153" s="1034">
        <v>2.0137643014910022E-5</v>
      </c>
      <c r="J1153" s="512"/>
      <c r="K1153" s="1053">
        <v>12.319999999999782</v>
      </c>
      <c r="L1153" s="1032">
        <v>1.2969009793911446</v>
      </c>
      <c r="M1153" s="1039">
        <v>5.0670160287089788E-2</v>
      </c>
      <c r="N1153" s="1039">
        <v>199.78965781876099</v>
      </c>
      <c r="O1153" s="1039">
        <v>7.631225279488083E-3</v>
      </c>
      <c r="P1153" s="1034">
        <v>1.8373270174721214E-2</v>
      </c>
      <c r="Q1153" s="512"/>
      <c r="R1153" s="512"/>
      <c r="S1153" s="512"/>
      <c r="T1153" s="512"/>
      <c r="U1153" s="512"/>
      <c r="V1153" s="512"/>
      <c r="W1153" s="512"/>
      <c r="X1153" s="512"/>
      <c r="Y1153" s="512"/>
      <c r="Z1153" s="512"/>
      <c r="AA1153" s="512"/>
      <c r="AB1153" s="512"/>
      <c r="AC1153" s="511"/>
    </row>
    <row r="1154" spans="1:29">
      <c r="A1154" s="513"/>
      <c r="B1154" s="1031">
        <v>12.329999999999782</v>
      </c>
      <c r="C1154" s="1032">
        <v>1.0012509848177562E-9</v>
      </c>
      <c r="D1154" s="1033">
        <v>3.8929030336597363E-12</v>
      </c>
      <c r="E1154" s="1033">
        <v>1.0879301003587244E-5</v>
      </c>
      <c r="F1154" s="1033">
        <v>6.8859359561556423E-6</v>
      </c>
      <c r="G1154" s="1033">
        <v>9.7749189358164025E-8</v>
      </c>
      <c r="H1154" s="1033">
        <v>3.4290548171379665E-28</v>
      </c>
      <c r="I1154" s="1034">
        <v>1.9231299779185429E-5</v>
      </c>
      <c r="J1154" s="512"/>
      <c r="K1154" s="1053">
        <v>12.329999999999782</v>
      </c>
      <c r="L1154" s="1032">
        <v>1.3271096838930045</v>
      </c>
      <c r="M1154" s="1039">
        <v>5.1850419939521539E-2</v>
      </c>
      <c r="N1154" s="1039">
        <v>204.44335677610786</v>
      </c>
      <c r="O1154" s="1039">
        <v>7.8089793510158932E-3</v>
      </c>
      <c r="P1154" s="1034">
        <v>1.8801238615073202E-2</v>
      </c>
      <c r="Q1154" s="512"/>
      <c r="R1154" s="512"/>
      <c r="S1154" s="512"/>
      <c r="T1154" s="512"/>
      <c r="U1154" s="512"/>
      <c r="V1154" s="512"/>
      <c r="W1154" s="512"/>
      <c r="X1154" s="512"/>
      <c r="Y1154" s="512"/>
      <c r="Z1154" s="512"/>
      <c r="AA1154" s="512"/>
      <c r="AB1154" s="512"/>
      <c r="AC1154" s="511"/>
    </row>
    <row r="1155" spans="1:29">
      <c r="A1155" s="513"/>
      <c r="B1155" s="1031">
        <v>12.339999999999781</v>
      </c>
      <c r="C1155" s="1032">
        <v>9.5618726724761878E-10</v>
      </c>
      <c r="D1155" s="1033">
        <v>3.7176935352454067E-12</v>
      </c>
      <c r="E1155" s="1033">
        <v>1.0389651799521391E-5</v>
      </c>
      <c r="F1155" s="1033">
        <v>6.5760177859470674E-6</v>
      </c>
      <c r="G1155" s="1033">
        <v>9.3349751126652121E-8</v>
      </c>
      <c r="H1155" s="1033">
        <v>3.2001801557626474E-28</v>
      </c>
      <c r="I1155" s="1034">
        <v>1.836574870867777E-5</v>
      </c>
      <c r="J1155" s="512"/>
      <c r="K1155" s="1053">
        <v>12.339999999999781</v>
      </c>
      <c r="L1155" s="1032">
        <v>1.3580220395156384</v>
      </c>
      <c r="M1155" s="1039">
        <v>5.3058171370926679E-2</v>
      </c>
      <c r="N1155" s="1039">
        <v>209.20545430734521</v>
      </c>
      <c r="O1155" s="1039">
        <v>7.9908738467596753E-3</v>
      </c>
      <c r="P1155" s="1034">
        <v>1.9239175721002717E-2</v>
      </c>
      <c r="Q1155" s="512"/>
      <c r="R1155" s="512"/>
      <c r="S1155" s="512"/>
      <c r="T1155" s="512"/>
      <c r="U1155" s="512"/>
      <c r="V1155" s="512"/>
      <c r="W1155" s="512"/>
      <c r="X1155" s="512"/>
      <c r="Y1155" s="512"/>
      <c r="Z1155" s="512"/>
      <c r="AA1155" s="512"/>
      <c r="AB1155" s="512"/>
      <c r="AC1155" s="511"/>
    </row>
    <row r="1156" spans="1:29">
      <c r="A1156" s="513"/>
      <c r="B1156" s="1031">
        <v>12.349999999999781</v>
      </c>
      <c r="C1156" s="1032">
        <v>9.1315175106957342E-10</v>
      </c>
      <c r="D1156" s="1033">
        <v>3.5503697632591852E-12</v>
      </c>
      <c r="E1156" s="1033">
        <v>9.9220404398871983E-6</v>
      </c>
      <c r="F1156" s="1033">
        <v>6.2800482311245487E-6</v>
      </c>
      <c r="G1156" s="1033">
        <v>8.9148320232898996E-8</v>
      </c>
      <c r="H1156" s="1033">
        <v>2.9865818936906765E-28</v>
      </c>
      <c r="I1156" s="1034">
        <v>1.7539153853520038E-5</v>
      </c>
      <c r="J1156" s="512"/>
      <c r="K1156" s="1053">
        <v>12.349999999999781</v>
      </c>
      <c r="L1156" s="1032">
        <v>1.3896544363991696</v>
      </c>
      <c r="M1156" s="1039">
        <v>5.4294054947100587E-2</v>
      </c>
      <c r="N1156" s="1039">
        <v>214.07847533961782</v>
      </c>
      <c r="O1156" s="1039">
        <v>8.1770052095887259E-3</v>
      </c>
      <c r="P1156" s="1034">
        <v>1.9687313692560101E-2</v>
      </c>
      <c r="Q1156" s="512"/>
      <c r="R1156" s="512"/>
      <c r="S1156" s="512"/>
      <c r="T1156" s="512"/>
      <c r="U1156" s="512"/>
      <c r="V1156" s="512"/>
      <c r="W1156" s="512"/>
      <c r="X1156" s="512"/>
      <c r="Y1156" s="512"/>
      <c r="Z1156" s="512"/>
      <c r="AA1156" s="512"/>
      <c r="AB1156" s="512"/>
      <c r="AC1156" s="511"/>
    </row>
    <row r="1157" spans="1:29">
      <c r="A1157" s="513"/>
      <c r="B1157" s="1031">
        <v>12.359999999999781</v>
      </c>
      <c r="C1157" s="1032">
        <v>8.7205315218393474E-10</v>
      </c>
      <c r="D1157" s="1033">
        <v>3.3905768015472038E-12</v>
      </c>
      <c r="E1157" s="1033">
        <v>9.4754750582971452E-6</v>
      </c>
      <c r="F1157" s="1033">
        <v>5.9973995005809789E-6</v>
      </c>
      <c r="G1157" s="1033">
        <v>8.5135984878683323E-8</v>
      </c>
      <c r="H1157" s="1033">
        <v>2.787240396969246E-28</v>
      </c>
      <c r="I1157" s="1034">
        <v>1.674976189520094E-5</v>
      </c>
      <c r="J1157" s="512"/>
      <c r="K1157" s="1053">
        <v>12.359999999999781</v>
      </c>
      <c r="L1157" s="1032">
        <v>1.4220236464591314</v>
      </c>
      <c r="M1157" s="1039">
        <v>5.5558725949874231E-2</v>
      </c>
      <c r="N1157" s="1039">
        <v>219.06500361317913</v>
      </c>
      <c r="O1157" s="1039">
        <v>8.367472128815362E-3</v>
      </c>
      <c r="P1157" s="1034">
        <v>2.0145890138429684E-2</v>
      </c>
      <c r="Q1157" s="512"/>
      <c r="R1157" s="512"/>
      <c r="S1157" s="512"/>
      <c r="T1157" s="512"/>
      <c r="U1157" s="512"/>
      <c r="V1157" s="512"/>
      <c r="W1157" s="512"/>
      <c r="X1157" s="512"/>
      <c r="Y1157" s="512"/>
      <c r="Z1157" s="512"/>
      <c r="AA1157" s="512"/>
      <c r="AB1157" s="512"/>
      <c r="AC1157" s="511"/>
    </row>
    <row r="1158" spans="1:29">
      <c r="A1158" s="513"/>
      <c r="B1158" s="1031">
        <v>12.369999999999781</v>
      </c>
      <c r="C1158" s="1032">
        <v>8.3280429495228084E-10</v>
      </c>
      <c r="D1158" s="1033">
        <v>3.2379757078138541E-12</v>
      </c>
      <c r="E1158" s="1033">
        <v>9.0490084297048077E-6</v>
      </c>
      <c r="F1158" s="1033">
        <v>5.7274720584634988E-6</v>
      </c>
      <c r="G1158" s="1033">
        <v>8.1304234362775661E-8</v>
      </c>
      <c r="H1158" s="1033">
        <v>2.601204087826626E-28</v>
      </c>
      <c r="I1158" s="1034">
        <v>1.5995898427541254E-5</v>
      </c>
      <c r="J1158" s="512"/>
      <c r="K1158" s="1053">
        <v>12.369999999999781</v>
      </c>
      <c r="L1158" s="1032">
        <v>1.4551468322791534</v>
      </c>
      <c r="M1158" s="1039">
        <v>5.6852854924553178E-2</v>
      </c>
      <c r="N1158" s="1039">
        <v>224.16768305132425</v>
      </c>
      <c r="O1158" s="1039">
        <v>8.5623755925212826E-3</v>
      </c>
      <c r="P1158" s="1034">
        <v>2.0615148201913049E-2</v>
      </c>
      <c r="Q1158" s="512"/>
      <c r="R1158" s="512"/>
      <c r="S1158" s="512"/>
      <c r="T1158" s="512"/>
      <c r="U1158" s="512"/>
      <c r="V1158" s="512"/>
      <c r="W1158" s="512"/>
      <c r="X1158" s="512"/>
      <c r="Y1158" s="512"/>
      <c r="Z1158" s="512"/>
      <c r="AA1158" s="512"/>
      <c r="AB1158" s="512"/>
      <c r="AC1158" s="511"/>
    </row>
    <row r="1159" spans="1:29">
      <c r="A1159" s="513"/>
      <c r="B1159" s="1031">
        <v>12.379999999999781</v>
      </c>
      <c r="C1159" s="1032">
        <v>7.9532192728623746E-10</v>
      </c>
      <c r="D1159" s="1033">
        <v>3.0922427946797425E-12</v>
      </c>
      <c r="E1159" s="1033">
        <v>8.6417359612135693E-6</v>
      </c>
      <c r="F1159" s="1033">
        <v>5.4696933524775749E-6</v>
      </c>
      <c r="G1159" s="1033">
        <v>7.7644941028600043E-8</v>
      </c>
      <c r="H1159" s="1033">
        <v>2.4275849022149474E-28</v>
      </c>
      <c r="I1159" s="1034">
        <v>1.5275964405053844E-5</v>
      </c>
      <c r="J1159" s="512"/>
      <c r="K1159" s="1053">
        <v>12.379999999999781</v>
      </c>
      <c r="L1159" s="1032">
        <v>1.4890415562107953</v>
      </c>
      <c r="M1159" s="1039">
        <v>5.8177128035449624E-2</v>
      </c>
      <c r="N1159" s="1039">
        <v>229.38921916223325</v>
      </c>
      <c r="O1159" s="1039">
        <v>8.7618189411027975E-3</v>
      </c>
      <c r="P1159" s="1034">
        <v>2.1095336689846807E-2</v>
      </c>
      <c r="Q1159" s="512"/>
      <c r="R1159" s="512"/>
      <c r="S1159" s="512"/>
      <c r="T1159" s="512"/>
      <c r="U1159" s="512"/>
      <c r="V1159" s="512"/>
      <c r="W1159" s="512"/>
      <c r="X1159" s="512"/>
      <c r="Y1159" s="512"/>
      <c r="Z1159" s="512"/>
      <c r="AA1159" s="512"/>
      <c r="AB1159" s="512"/>
      <c r="AC1159" s="511"/>
    </row>
    <row r="1160" spans="1:29">
      <c r="A1160" s="513"/>
      <c r="B1160" s="1031">
        <v>12.38999999999978</v>
      </c>
      <c r="C1160" s="1032">
        <v>7.5952654405863659E-10</v>
      </c>
      <c r="D1160" s="1033">
        <v>2.9530689430973598E-12</v>
      </c>
      <c r="E1160" s="1033">
        <v>8.2527937733137869E-6</v>
      </c>
      <c r="F1160" s="1033">
        <v>5.223516599426818E-6</v>
      </c>
      <c r="G1160" s="1033">
        <v>7.4150343024384661E-8</v>
      </c>
      <c r="H1160" s="1033">
        <v>2.265554050541943E-28</v>
      </c>
      <c r="I1160" s="1034">
        <v>1.4588432751153783E-5</v>
      </c>
      <c r="J1160" s="512"/>
      <c r="K1160" s="1053">
        <v>12.38999999999978</v>
      </c>
      <c r="L1160" s="1032">
        <v>1.5237257896853353</v>
      </c>
      <c r="M1160" s="1039">
        <v>5.9532247429695796E-2</v>
      </c>
      <c r="N1160" s="1039">
        <v>234.73238047346732</v>
      </c>
      <c r="O1160" s="1039">
        <v>8.9659079220632681E-3</v>
      </c>
      <c r="P1160" s="1034">
        <v>2.1586710204523313E-2</v>
      </c>
      <c r="Q1160" s="512"/>
      <c r="R1160" s="512"/>
      <c r="S1160" s="512"/>
      <c r="T1160" s="512"/>
      <c r="U1160" s="512"/>
      <c r="V1160" s="512"/>
      <c r="W1160" s="512"/>
      <c r="X1160" s="512"/>
      <c r="Y1160" s="512"/>
      <c r="Z1160" s="512"/>
      <c r="AA1160" s="512"/>
      <c r="AB1160" s="512"/>
      <c r="AC1160" s="511"/>
    </row>
    <row r="1161" spans="1:29">
      <c r="A1161" s="513"/>
      <c r="B1161" s="1031">
        <v>12.39999999999978</v>
      </c>
      <c r="C1161" s="1032">
        <v>7.2534221846248151E-10</v>
      </c>
      <c r="D1161" s="1033">
        <v>2.8201589466681373E-12</v>
      </c>
      <c r="E1161" s="1033">
        <v>7.8813568674785405E-6</v>
      </c>
      <c r="F1161" s="1033">
        <v>4.9884196254125151E-6</v>
      </c>
      <c r="G1161" s="1033">
        <v>7.0813027839233672E-8</v>
      </c>
      <c r="H1161" s="1033">
        <v>2.1143380613563129E-28</v>
      </c>
      <c r="I1161" s="1034">
        <v>1.3931845119024164E-5</v>
      </c>
      <c r="J1161" s="512"/>
      <c r="K1161" s="1053">
        <v>12.39999999999978</v>
      </c>
      <c r="L1161" s="1032">
        <v>1.5592179227424621</v>
      </c>
      <c r="M1161" s="1039">
        <v>6.0918931609531643E-2</v>
      </c>
      <c r="N1161" s="1039">
        <v>240.19999999987886</v>
      </c>
      <c r="O1161" s="1039">
        <v>9.174750746081841E-3</v>
      </c>
      <c r="P1161" s="1034">
        <v>2.2089529278684152E-2</v>
      </c>
      <c r="Q1161" s="512"/>
      <c r="R1161" s="512"/>
      <c r="S1161" s="512"/>
      <c r="T1161" s="512"/>
      <c r="U1161" s="512"/>
      <c r="V1161" s="512"/>
      <c r="W1161" s="512"/>
      <c r="X1161" s="512"/>
      <c r="Y1161" s="512"/>
      <c r="Z1161" s="512"/>
      <c r="AA1161" s="512"/>
      <c r="AB1161" s="512"/>
      <c r="AC1161" s="511"/>
    </row>
    <row r="1162" spans="1:29">
      <c r="A1162" s="513"/>
      <c r="B1162" s="1031">
        <v>12.40999999999978</v>
      </c>
      <c r="C1162" s="1032">
        <v>6.9269644096001554E-10</v>
      </c>
      <c r="D1162" s="1033">
        <v>2.6932308854701124E-12</v>
      </c>
      <c r="E1162" s="1033">
        <v>7.5266373762311885E-6</v>
      </c>
      <c r="F1162" s="1033">
        <v>4.7639037582328143E-6</v>
      </c>
      <c r="G1162" s="1033">
        <v>6.7625916580198179E-8</v>
      </c>
      <c r="H1162" s="1033">
        <v>1.97321508909958E-28</v>
      </c>
      <c r="I1162" s="1034">
        <v>1.3304808798267104E-5</v>
      </c>
      <c r="J1162" s="512"/>
      <c r="K1162" s="1053">
        <v>12.40999999999978</v>
      </c>
      <c r="L1162" s="1032">
        <v>1.5955367737809099</v>
      </c>
      <c r="M1162" s="1039">
        <v>6.2337915813264019E-2</v>
      </c>
      <c r="N1162" s="1039">
        <v>245.79497674571229</v>
      </c>
      <c r="O1162" s="1039">
        <v>9.3884581443881357E-3</v>
      </c>
      <c r="P1162" s="1034">
        <v>2.2604060513657955E-2</v>
      </c>
      <c r="Q1162" s="512"/>
      <c r="R1162" s="512"/>
      <c r="S1162" s="512"/>
      <c r="T1162" s="512"/>
      <c r="U1162" s="512"/>
      <c r="V1162" s="512"/>
      <c r="W1162" s="512"/>
      <c r="X1162" s="512"/>
      <c r="Y1162" s="512"/>
      <c r="Z1162" s="512"/>
      <c r="AA1162" s="512"/>
      <c r="AB1162" s="512"/>
      <c r="AC1162" s="511"/>
    </row>
    <row r="1163" spans="1:29">
      <c r="A1163" s="513"/>
      <c r="B1163" s="1031">
        <v>12.41999999999978</v>
      </c>
      <c r="C1163" s="1032">
        <v>6.6151996548025026E-10</v>
      </c>
      <c r="D1163" s="1033">
        <v>2.5720155280679047E-12</v>
      </c>
      <c r="E1163" s="1033">
        <v>7.1878828919726193E-6</v>
      </c>
      <c r="F1163" s="1033">
        <v>4.549492769631993E-6</v>
      </c>
      <c r="G1163" s="1033">
        <v>6.4582248956993377E-8</v>
      </c>
      <c r="H1163" s="1033">
        <v>1.8415114682997015E-28</v>
      </c>
      <c r="I1163" s="1034">
        <v>1.2705993760777853E-5</v>
      </c>
      <c r="J1163" s="512"/>
      <c r="K1163" s="1053">
        <v>12.41999999999978</v>
      </c>
      <c r="L1163" s="1032">
        <v>1.6327015995362475</v>
      </c>
      <c r="M1163" s="1039">
        <v>6.3789952405100672E-2</v>
      </c>
      <c r="N1163" s="1039">
        <v>251.5202772416983</v>
      </c>
      <c r="O1163" s="1039">
        <v>9.6071434274735499E-3</v>
      </c>
      <c r="P1163" s="1034">
        <v>2.3130576720716285E-2</v>
      </c>
      <c r="Q1163" s="512"/>
      <c r="R1163" s="512"/>
      <c r="S1163" s="512"/>
      <c r="T1163" s="512"/>
      <c r="U1163" s="512"/>
      <c r="V1163" s="512"/>
      <c r="W1163" s="512"/>
      <c r="X1163" s="512"/>
      <c r="Y1163" s="512"/>
      <c r="Z1163" s="512"/>
      <c r="AA1163" s="512"/>
      <c r="AB1163" s="512"/>
      <c r="AC1163" s="511"/>
    </row>
    <row r="1164" spans="1:29">
      <c r="A1164" s="513"/>
      <c r="B1164" s="1031">
        <v>12.429999999999779</v>
      </c>
      <c r="C1164" s="1032">
        <v>6.3174666253879538E-10</v>
      </c>
      <c r="D1164" s="1033">
        <v>2.4562557604368579E-12</v>
      </c>
      <c r="E1164" s="1033">
        <v>6.8643748710241725E-6</v>
      </c>
      <c r="F1164" s="1033">
        <v>4.3447318651566833E-6</v>
      </c>
      <c r="G1164" s="1033">
        <v>6.1675568942519299E-8</v>
      </c>
      <c r="H1164" s="1033">
        <v>1.7185984977576787E-28</v>
      </c>
      <c r="I1164" s="1034">
        <v>1.2134129839577479E-5</v>
      </c>
      <c r="J1164" s="512"/>
      <c r="K1164" s="1053">
        <v>12.429999999999779</v>
      </c>
      <c r="L1164" s="1032">
        <v>1.6707321052910202</v>
      </c>
      <c r="M1164" s="1039">
        <v>6.5275811274062345E-2</v>
      </c>
      <c r="N1164" s="1039">
        <v>257.37893711794226</v>
      </c>
      <c r="O1164" s="1039">
        <v>9.8309225451697884E-3</v>
      </c>
      <c r="P1164" s="1034">
        <v>2.3669357065721319E-2</v>
      </c>
      <c r="Q1164" s="512"/>
      <c r="R1164" s="512"/>
      <c r="S1164" s="512"/>
      <c r="T1164" s="512"/>
      <c r="U1164" s="512"/>
      <c r="V1164" s="512"/>
      <c r="W1164" s="512"/>
      <c r="X1164" s="512"/>
      <c r="Y1164" s="512"/>
      <c r="Z1164" s="512"/>
      <c r="AA1164" s="512"/>
      <c r="AB1164" s="512"/>
      <c r="AC1164" s="511"/>
    </row>
    <row r="1165" spans="1:29">
      <c r="A1165" s="513"/>
      <c r="B1165" s="1031">
        <v>12.439999999999779</v>
      </c>
      <c r="C1165" s="1032">
        <v>6.0331337896833591E-10</v>
      </c>
      <c r="D1165" s="1033">
        <v>2.3457060405896442E-12</v>
      </c>
      <c r="E1165" s="1033">
        <v>6.5554271094999366E-6</v>
      </c>
      <c r="F1165" s="1033">
        <v>4.1491867194757181E-6</v>
      </c>
      <c r="G1165" s="1033">
        <v>5.8899711078759878E-8</v>
      </c>
      <c r="H1165" s="1033">
        <v>1.6038894393755794E-28</v>
      </c>
      <c r="I1165" s="1034">
        <v>1.158800403461797E-5</v>
      </c>
      <c r="J1165" s="512"/>
      <c r="K1165" s="1053">
        <v>12.439999999999779</v>
      </c>
      <c r="L1165" s="1032">
        <v>1.7096484553227718</v>
      </c>
      <c r="M1165" s="1039">
        <v>6.6796280242189032E-2</v>
      </c>
      <c r="N1165" s="1039">
        <v>263.37406271345913</v>
      </c>
      <c r="O1165" s="1039">
        <v>1.005991414812712E-2</v>
      </c>
      <c r="P1165" s="1034">
        <v>2.4220687217143575E-2</v>
      </c>
      <c r="Q1165" s="512"/>
      <c r="R1165" s="512"/>
      <c r="S1165" s="512"/>
      <c r="T1165" s="512"/>
      <c r="U1165" s="512"/>
      <c r="V1165" s="512"/>
      <c r="W1165" s="512"/>
      <c r="X1165" s="512"/>
      <c r="Y1165" s="512"/>
      <c r="Z1165" s="512"/>
      <c r="AA1165" s="512"/>
      <c r="AB1165" s="512"/>
      <c r="AC1165" s="511"/>
    </row>
    <row r="1166" spans="1:29">
      <c r="A1166" s="513"/>
      <c r="B1166" s="1031">
        <v>12.449999999999779</v>
      </c>
      <c r="C1166" s="1032">
        <v>5.7615980396230157E-10</v>
      </c>
      <c r="D1166" s="1033">
        <v>2.2401318777488084E-12</v>
      </c>
      <c r="E1166" s="1033">
        <v>6.2603842877763714E-6</v>
      </c>
      <c r="F1166" s="1033">
        <v>3.9624425551179153E-6</v>
      </c>
      <c r="G1166" s="1033">
        <v>5.6248787399020332E-8</v>
      </c>
      <c r="H1166" s="1033">
        <v>1.4968367173001343E-28</v>
      </c>
      <c r="I1166" s="1034">
        <v>1.1066457939846651E-5</v>
      </c>
      <c r="J1166" s="512"/>
      <c r="K1166" s="1053">
        <v>12.449999999999779</v>
      </c>
      <c r="L1166" s="1032">
        <v>1.7494712835954083</v>
      </c>
      <c r="M1166" s="1039">
        <v>6.8352165482253438E-2</v>
      </c>
      <c r="N1166" s="1039">
        <v>269.50883272319464</v>
      </c>
      <c r="O1166" s="1039">
        <v>1.0294239650724492E-2</v>
      </c>
      <c r="P1166" s="1034">
        <v>2.4784859497527061E-2</v>
      </c>
      <c r="Q1166" s="512"/>
      <c r="R1166" s="512"/>
      <c r="S1166" s="512"/>
      <c r="T1166" s="512"/>
      <c r="U1166" s="512"/>
      <c r="V1166" s="512"/>
      <c r="W1166" s="512"/>
      <c r="X1166" s="512"/>
      <c r="Y1166" s="512"/>
      <c r="Z1166" s="512"/>
      <c r="AA1166" s="512"/>
      <c r="AB1166" s="512"/>
      <c r="AC1166" s="511"/>
    </row>
    <row r="1167" spans="1:29">
      <c r="A1167" s="513"/>
      <c r="B1167" s="1031">
        <v>12.459999999999779</v>
      </c>
      <c r="C1167" s="1032">
        <v>5.5022834114756226E-10</v>
      </c>
      <c r="D1167" s="1033">
        <v>2.13930933496039E-12</v>
      </c>
      <c r="E1167" s="1033">
        <v>5.978620580471525E-6</v>
      </c>
      <c r="F1167" s="1033">
        <v>3.7841032626734459E-6</v>
      </c>
      <c r="G1167" s="1033">
        <v>5.3717174938760395E-8</v>
      </c>
      <c r="H1167" s="1033">
        <v>1.3969293040112207E-28</v>
      </c>
      <c r="I1167" s="1034">
        <v>1.0568385286071608E-5</v>
      </c>
      <c r="J1167" s="512"/>
      <c r="K1167" s="1053">
        <v>12.459999999999779</v>
      </c>
      <c r="L1167" s="1032">
        <v>1.7902217046995974</v>
      </c>
      <c r="M1167" s="1039">
        <v>6.9944291945204407E-2</v>
      </c>
      <c r="N1167" s="1039">
        <v>275.78649988341101</v>
      </c>
      <c r="O1167" s="1039">
        <v>1.053402329544505E-2</v>
      </c>
      <c r="P1167" s="1034">
        <v>2.5362173038482535E-2</v>
      </c>
      <c r="Q1167" s="512"/>
      <c r="R1167" s="512"/>
      <c r="S1167" s="512"/>
      <c r="T1167" s="512"/>
      <c r="U1167" s="512"/>
      <c r="V1167" s="512"/>
      <c r="W1167" s="512"/>
      <c r="X1167" s="512"/>
      <c r="Y1167" s="512"/>
      <c r="Z1167" s="512"/>
      <c r="AA1167" s="512"/>
      <c r="AB1167" s="512"/>
      <c r="AC1167" s="511"/>
    </row>
    <row r="1168" spans="1:29">
      <c r="A1168" s="513"/>
      <c r="B1168" s="1031">
        <v>12.469999999999779</v>
      </c>
      <c r="C1168" s="1032">
        <v>5.2546398641479528E-10</v>
      </c>
      <c r="D1168" s="1033">
        <v>2.0430245540936212E-12</v>
      </c>
      <c r="E1168" s="1033">
        <v>5.7095383289854799E-6</v>
      </c>
      <c r="F1168" s="1033">
        <v>3.6137905605926673E-6</v>
      </c>
      <c r="G1168" s="1033">
        <v>5.1299503808532673E-8</v>
      </c>
      <c r="H1168" s="1033">
        <v>1.3036902808778194E-28</v>
      </c>
      <c r="I1168" s="1034">
        <v>1.009272959441642E-5</v>
      </c>
      <c r="J1168" s="512"/>
      <c r="K1168" s="1053">
        <v>12.469999999999779</v>
      </c>
      <c r="L1168" s="1032">
        <v>1.8319213250480029</v>
      </c>
      <c r="M1168" s="1039">
        <v>7.1573503797566843E-2</v>
      </c>
      <c r="N1168" s="1039">
        <v>282.2103926963315</v>
      </c>
      <c r="O1168" s="1039">
        <v>1.0779392218751132E-2</v>
      </c>
      <c r="P1168" s="1034">
        <v>2.5952933939291052E-2</v>
      </c>
      <c r="Q1168" s="512"/>
      <c r="R1168" s="512"/>
      <c r="S1168" s="512"/>
      <c r="T1168" s="512"/>
      <c r="U1168" s="512"/>
      <c r="V1168" s="512"/>
      <c r="W1168" s="512"/>
      <c r="X1168" s="512"/>
      <c r="Y1168" s="512"/>
      <c r="Z1168" s="512"/>
      <c r="AA1168" s="512"/>
      <c r="AB1168" s="512"/>
      <c r="AC1168" s="511"/>
    </row>
    <row r="1169" spans="1:29">
      <c r="A1169" s="513"/>
      <c r="B1169" s="1031">
        <v>12.479999999999778</v>
      </c>
      <c r="C1169" s="1032">
        <v>5.0181421124739827E-10</v>
      </c>
      <c r="D1169" s="1033">
        <v>1.9510733022191591E-12</v>
      </c>
      <c r="E1169" s="1033">
        <v>5.4525667737863538E-6</v>
      </c>
      <c r="F1169" s="1033">
        <v>3.4511431928002469E-6</v>
      </c>
      <c r="G1169" s="1033">
        <v>4.8990645803727125E-8</v>
      </c>
      <c r="H1169" s="1033">
        <v>1.2166745615364626E-28</v>
      </c>
      <c r="I1169" s="1034">
        <v>9.6384819353868174E-6</v>
      </c>
      <c r="J1169" s="512"/>
      <c r="K1169" s="1053">
        <v>12.479999999999778</v>
      </c>
      <c r="L1169" s="1032">
        <v>1.8745922543312949</v>
      </c>
      <c r="M1169" s="1039">
        <v>7.3240664869030095E-2</v>
      </c>
      <c r="N1169" s="1039">
        <v>288.78391719495573</v>
      </c>
      <c r="O1169" s="1039">
        <v>1.1030476518493726E-2</v>
      </c>
      <c r="P1169" s="1034">
        <v>2.655745542920188E-2</v>
      </c>
      <c r="Q1169" s="512"/>
      <c r="R1169" s="512"/>
      <c r="S1169" s="512"/>
      <c r="T1169" s="512"/>
      <c r="U1169" s="512"/>
      <c r="V1169" s="512"/>
      <c r="W1169" s="512"/>
      <c r="X1169" s="512"/>
      <c r="Y1169" s="512"/>
      <c r="Z1169" s="512"/>
      <c r="AA1169" s="512"/>
      <c r="AB1169" s="512"/>
      <c r="AC1169" s="511"/>
    </row>
    <row r="1170" spans="1:29">
      <c r="A1170" s="513"/>
      <c r="B1170" s="1031">
        <v>12.489999999999778</v>
      </c>
      <c r="C1170" s="1032">
        <v>4.7922885130146008E-10</v>
      </c>
      <c r="D1170" s="1033">
        <v>1.8632605384036578E-12</v>
      </c>
      <c r="E1170" s="1033">
        <v>5.2071608437527881E-6</v>
      </c>
      <c r="F1170" s="1033">
        <v>3.2958161624225837E-6</v>
      </c>
      <c r="G1170" s="1033">
        <v>4.6785703526961584E-8</v>
      </c>
      <c r="H1170" s="1033">
        <v>1.1354667672242136E-28</v>
      </c>
      <c r="I1170" s="1034">
        <v>9.2046787887959525E-6</v>
      </c>
      <c r="J1170" s="512"/>
      <c r="K1170" s="1053">
        <v>12.489999999999778</v>
      </c>
      <c r="L1170" s="1032">
        <v>1.918257117240995</v>
      </c>
      <c r="M1170" s="1039">
        <v>7.4946659110461694E-2</v>
      </c>
      <c r="N1170" s="1039">
        <v>295.51055874898367</v>
      </c>
      <c r="O1170" s="1039">
        <v>1.1287409322892038E-2</v>
      </c>
      <c r="P1170" s="1034">
        <v>2.7176058033510746E-2</v>
      </c>
      <c r="Q1170" s="512"/>
      <c r="R1170" s="512"/>
      <c r="S1170" s="512"/>
      <c r="T1170" s="512"/>
      <c r="U1170" s="512"/>
      <c r="V1170" s="512"/>
      <c r="W1170" s="512"/>
      <c r="X1170" s="512"/>
      <c r="Y1170" s="512"/>
      <c r="Z1170" s="512"/>
      <c r="AA1170" s="512"/>
      <c r="AB1170" s="512"/>
      <c r="AC1170" s="511"/>
    </row>
    <row r="1171" spans="1:29">
      <c r="A1171" s="513"/>
      <c r="B1171" s="1031">
        <v>12.499999999999778</v>
      </c>
      <c r="C1171" s="1032">
        <v>4.5766000000046689E-10</v>
      </c>
      <c r="D1171" s="1033">
        <v>1.7794000000018152E-12</v>
      </c>
      <c r="E1171" s="1033">
        <v>4.9728000000050738E-6</v>
      </c>
      <c r="F1171" s="1033">
        <v>3.1474800000032109E-6</v>
      </c>
      <c r="G1171" s="1033">
        <v>4.4680000000045595E-8</v>
      </c>
      <c r="H1171" s="1033">
        <v>1.0596792439240384E-28</v>
      </c>
      <c r="I1171" s="1034">
        <v>8.7904000000089698E-6</v>
      </c>
      <c r="J1171" s="512"/>
      <c r="K1171" s="1053">
        <v>12.499999999999778</v>
      </c>
      <c r="L1171" s="1032">
        <v>1.962939065465384</v>
      </c>
      <c r="M1171" s="1039">
        <v>7.669239106258971E-2</v>
      </c>
      <c r="N1171" s="1039">
        <v>302.39388391280403</v>
      </c>
      <c r="O1171" s="1039">
        <v>1.1550326861119831E-2</v>
      </c>
      <c r="P1171" s="1034">
        <v>2.7809069743506536E-2</v>
      </c>
      <c r="Q1171" s="512"/>
      <c r="R1171" s="512"/>
      <c r="S1171" s="512"/>
      <c r="T1171" s="512"/>
      <c r="U1171" s="512"/>
      <c r="V1171" s="512"/>
      <c r="W1171" s="512"/>
      <c r="X1171" s="512"/>
      <c r="Y1171" s="512"/>
      <c r="Z1171" s="512"/>
      <c r="AA1171" s="512"/>
      <c r="AB1171" s="512"/>
      <c r="AC1171" s="511"/>
    </row>
    <row r="1172" spans="1:29">
      <c r="A1172" s="513"/>
      <c r="B1172" s="1031">
        <v>12.509999999999778</v>
      </c>
      <c r="C1172" s="1032">
        <v>4.3706190691901642E-10</v>
      </c>
      <c r="D1172" s="1033">
        <v>1.699313807568277E-12</v>
      </c>
      <c r="E1172" s="1033">
        <v>4.7489871317722431E-6</v>
      </c>
      <c r="F1172" s="1033">
        <v>3.0058200646538167E-6</v>
      </c>
      <c r="G1172" s="1033">
        <v>4.2669068743481308E-8</v>
      </c>
      <c r="H1172" s="1033">
        <v>9.8895021185741298E-29</v>
      </c>
      <c r="I1172" s="1034">
        <v>8.3947668281713971E-6</v>
      </c>
      <c r="J1172" s="512"/>
      <c r="K1172" s="1053">
        <v>12.509999999999778</v>
      </c>
      <c r="L1172" s="1032">
        <v>2.0086617899648602</v>
      </c>
      <c r="M1172" s="1039">
        <v>7.8478786335603193E-2</v>
      </c>
      <c r="N1172" s="1039">
        <v>309.43754231653219</v>
      </c>
      <c r="O1172" s="1039">
        <v>1.1819368535536081E-2</v>
      </c>
      <c r="P1172" s="1034">
        <v>2.845682619037699E-2</v>
      </c>
      <c r="Q1172" s="512"/>
      <c r="R1172" s="512"/>
      <c r="S1172" s="512"/>
      <c r="T1172" s="512"/>
      <c r="U1172" s="512"/>
      <c r="V1172" s="512"/>
      <c r="W1172" s="512"/>
      <c r="X1172" s="512"/>
      <c r="Y1172" s="512"/>
      <c r="Z1172" s="512"/>
      <c r="AA1172" s="512"/>
      <c r="AB1172" s="512"/>
      <c r="AC1172" s="511"/>
    </row>
    <row r="1173" spans="1:29">
      <c r="A1173" s="513"/>
      <c r="B1173" s="1031">
        <v>12.519999999999778</v>
      </c>
      <c r="C1173" s="1032">
        <v>4.173908807400517E-10</v>
      </c>
      <c r="D1173" s="1033">
        <v>1.6228320875515621E-12</v>
      </c>
      <c r="E1173" s="1033">
        <v>4.5352475019536977E-6</v>
      </c>
      <c r="F1173" s="1033">
        <v>2.8705358766588688E-6</v>
      </c>
      <c r="G1173" s="1033">
        <v>4.0748644302463642E-8</v>
      </c>
      <c r="H1173" s="1033">
        <v>9.2294203849002621E-29</v>
      </c>
      <c r="I1173" s="1034">
        <v>8.0169400822823734E-6</v>
      </c>
      <c r="J1173" s="512"/>
      <c r="K1173" s="1053">
        <v>12.519999999999778</v>
      </c>
      <c r="L1173" s="1032">
        <v>2.0554495335331571</v>
      </c>
      <c r="M1173" s="1039">
        <v>8.0306792099921337E-2</v>
      </c>
      <c r="N1173" s="1039">
        <v>316.64526860108668</v>
      </c>
      <c r="O1173" s="1039">
        <v>1.2094676995597711E-2</v>
      </c>
      <c r="P1173" s="1034">
        <v>2.9119670823164197E-2</v>
      </c>
      <c r="Q1173" s="512"/>
      <c r="R1173" s="512"/>
      <c r="S1173" s="512"/>
      <c r="T1173" s="512"/>
      <c r="U1173" s="512"/>
      <c r="V1173" s="512"/>
      <c r="W1173" s="512"/>
      <c r="X1173" s="512"/>
      <c r="Y1173" s="512"/>
      <c r="Z1173" s="512"/>
      <c r="AA1173" s="512"/>
      <c r="AB1173" s="512"/>
      <c r="AC1173" s="511"/>
    </row>
    <row r="1174" spans="1:29">
      <c r="A1174" s="513"/>
      <c r="B1174" s="1031">
        <v>12.529999999999777</v>
      </c>
      <c r="C1174" s="1032">
        <v>3.9860519657970671E-10</v>
      </c>
      <c r="D1174" s="1033">
        <v>1.5497926119694316E-12</v>
      </c>
      <c r="E1174" s="1033">
        <v>4.3311277401380191E-6</v>
      </c>
      <c r="F1174" s="1033">
        <v>2.7413404801177628E-6</v>
      </c>
      <c r="G1174" s="1033">
        <v>3.8914653199277418E-8</v>
      </c>
      <c r="H1174" s="1033">
        <v>8.6133962680715934E-29</v>
      </c>
      <c r="I1174" s="1034">
        <v>7.6561183411577478E-6</v>
      </c>
      <c r="J1174" s="512"/>
      <c r="K1174" s="1053">
        <v>12.529999999999777</v>
      </c>
      <c r="L1174" s="1032">
        <v>2.1033271036512242</v>
      </c>
      <c r="M1174" s="1039">
        <v>8.2177377588396938E-2</v>
      </c>
      <c r="N1174" s="1039">
        <v>324.02088439834915</v>
      </c>
      <c r="O1174" s="1039">
        <v>1.2376398213494384E-2</v>
      </c>
      <c r="P1174" s="1034">
        <v>2.979795509086626E-2</v>
      </c>
      <c r="Q1174" s="512"/>
      <c r="R1174" s="512"/>
      <c r="S1174" s="512"/>
      <c r="T1174" s="512"/>
      <c r="U1174" s="512"/>
      <c r="V1174" s="512"/>
      <c r="W1174" s="512"/>
      <c r="X1174" s="512"/>
      <c r="Y1174" s="512"/>
      <c r="Z1174" s="512"/>
      <c r="AA1174" s="512"/>
      <c r="AB1174" s="512"/>
      <c r="AC1174" s="511"/>
    </row>
    <row r="1175" spans="1:29">
      <c r="A1175" s="513"/>
      <c r="B1175" s="1031">
        <v>12.539999999999777</v>
      </c>
      <c r="C1175" s="1032">
        <v>3.8066500748323706E-10</v>
      </c>
      <c r="D1175" s="1033">
        <v>1.4800404543016038E-12</v>
      </c>
      <c r="E1175" s="1033">
        <v>4.1361948809435866E-6</v>
      </c>
      <c r="F1175" s="1033">
        <v>2.6179598342729076E-6</v>
      </c>
      <c r="G1175" s="1033">
        <v>3.7163205292905286E-8</v>
      </c>
      <c r="H1175" s="1033">
        <v>8.0384891116466837E-29</v>
      </c>
      <c r="I1175" s="1034">
        <v>7.3115362535083861E-6</v>
      </c>
      <c r="J1175" s="512"/>
      <c r="K1175" s="1053">
        <v>12.539999999999777</v>
      </c>
      <c r="L1175" s="1032">
        <v>2.1523198856404728</v>
      </c>
      <c r="M1175" s="1039">
        <v>8.409153461021604E-2</v>
      </c>
      <c r="N1175" s="1039">
        <v>331.56830035744287</v>
      </c>
      <c r="O1175" s="1039">
        <v>1.2664681561544844E-2</v>
      </c>
      <c r="P1175" s="1034">
        <v>3.0492038628780058E-2</v>
      </c>
      <c r="Q1175" s="512"/>
      <c r="R1175" s="512"/>
      <c r="S1175" s="512"/>
      <c r="T1175" s="512"/>
      <c r="U1175" s="512"/>
      <c r="V1175" s="512"/>
      <c r="W1175" s="512"/>
      <c r="X1175" s="512"/>
      <c r="Y1175" s="512"/>
      <c r="Z1175" s="512"/>
      <c r="AA1175" s="512"/>
      <c r="AB1175" s="512"/>
      <c r="AC1175" s="511"/>
    </row>
    <row r="1176" spans="1:29">
      <c r="A1176" s="513"/>
      <c r="B1176" s="1031">
        <v>12.549999999999777</v>
      </c>
      <c r="C1176" s="1032">
        <v>3.6353225990428592E-10</v>
      </c>
      <c r="D1176" s="1033">
        <v>1.4134276608698298E-12</v>
      </c>
      <c r="E1176" s="1033">
        <v>3.9500354456409414E-6</v>
      </c>
      <c r="F1176" s="1033">
        <v>2.5001322322325347E-6</v>
      </c>
      <c r="G1176" s="1033">
        <v>3.5490585527517144E-8</v>
      </c>
      <c r="H1176" s="1033">
        <v>7.5019545353540539E-29</v>
      </c>
      <c r="I1176" s="1034">
        <v>6.9824629145274555E-6</v>
      </c>
      <c r="J1176" s="512"/>
      <c r="K1176" s="1053">
        <v>12.549999999999777</v>
      </c>
      <c r="L1176" s="1032">
        <v>2.2024538561224101</v>
      </c>
      <c r="M1176" s="1039">
        <v>8.6050278076768585E-2</v>
      </c>
      <c r="N1176" s="1039">
        <v>339.29151821821159</v>
      </c>
      <c r="O1176" s="1039">
        <v>1.2959679891396117E-2</v>
      </c>
      <c r="P1176" s="1034">
        <v>3.1202289449184691E-2</v>
      </c>
      <c r="Q1176" s="512"/>
      <c r="R1176" s="512"/>
      <c r="S1176" s="512"/>
      <c r="T1176" s="512"/>
      <c r="U1176" s="512"/>
      <c r="V1176" s="512"/>
      <c r="W1176" s="512"/>
      <c r="X1176" s="512"/>
      <c r="Y1176" s="512"/>
      <c r="Z1176" s="512"/>
      <c r="AA1176" s="512"/>
      <c r="AB1176" s="512"/>
      <c r="AC1176" s="511"/>
    </row>
    <row r="1177" spans="1:29">
      <c r="A1177" s="513"/>
      <c r="B1177" s="1031">
        <v>12.559999999999777</v>
      </c>
      <c r="C1177" s="1032">
        <v>3.4717061298821088E-10</v>
      </c>
      <c r="D1177" s="1033">
        <v>1.3498129370083083E-12</v>
      </c>
      <c r="E1177" s="1033">
        <v>3.7722545651089781E-6</v>
      </c>
      <c r="F1177" s="1033">
        <v>2.3876077458552939E-6</v>
      </c>
      <c r="G1177" s="1033">
        <v>3.389324605233856E-8</v>
      </c>
      <c r="H1177" s="1033">
        <v>7.0012313345025662E-29</v>
      </c>
      <c r="I1177" s="1034">
        <v>6.6682003155433508E-6</v>
      </c>
      <c r="J1177" s="512"/>
      <c r="K1177" s="1053">
        <v>12.559999999999777</v>
      </c>
      <c r="L1177" s="1032">
        <v>2.2537555967917853</v>
      </c>
      <c r="M1177" s="1039">
        <v>8.8054646539767481E-2</v>
      </c>
      <c r="N1177" s="1039">
        <v>347.19463293299361</v>
      </c>
      <c r="O1177" s="1039">
        <v>1.3261549615067448E-2</v>
      </c>
      <c r="P1177" s="1034">
        <v>3.1929084136466397E-2</v>
      </c>
      <c r="Q1177" s="512"/>
      <c r="R1177" s="512"/>
      <c r="S1177" s="512"/>
      <c r="T1177" s="512"/>
      <c r="U1177" s="512"/>
      <c r="V1177" s="512"/>
      <c r="W1177" s="512"/>
      <c r="X1177" s="512"/>
      <c r="Y1177" s="512"/>
      <c r="Z1177" s="512"/>
      <c r="AA1177" s="512"/>
      <c r="AB1177" s="512"/>
      <c r="AC1177" s="511"/>
    </row>
    <row r="1178" spans="1:29">
      <c r="A1178" s="513"/>
      <c r="B1178" s="1031">
        <v>12.569999999999776</v>
      </c>
      <c r="C1178" s="1032">
        <v>3.3154536148825862E-10</v>
      </c>
      <c r="D1178" s="1033">
        <v>1.2890613473587541E-12</v>
      </c>
      <c r="E1178" s="1033">
        <v>3.6024751422645911E-6</v>
      </c>
      <c r="F1178" s="1033">
        <v>2.2801476956191594E-6</v>
      </c>
      <c r="G1178" s="1033">
        <v>3.236779869618363E-8</v>
      </c>
      <c r="H1178" s="1033">
        <v>6.5339292537992712E-29</v>
      </c>
      <c r="I1178" s="1034">
        <v>6.3680818634497E-6</v>
      </c>
      <c r="J1178" s="512"/>
      <c r="K1178" s="1053">
        <v>12.569999999999776</v>
      </c>
      <c r="L1178" s="1032">
        <v>2.3062523085105631</v>
      </c>
      <c r="M1178" s="1039">
        <v>9.0105702741902799E-2</v>
      </c>
      <c r="N1178" s="1039">
        <v>355.28183483782112</v>
      </c>
      <c r="O1178" s="1039">
        <v>1.3570450787882049E-2</v>
      </c>
      <c r="P1178" s="1034">
        <v>3.2672808046788654E-2</v>
      </c>
      <c r="Q1178" s="512"/>
      <c r="R1178" s="512"/>
      <c r="S1178" s="512"/>
      <c r="T1178" s="512"/>
      <c r="U1178" s="512"/>
      <c r="V1178" s="512"/>
      <c r="W1178" s="512"/>
      <c r="X1178" s="512"/>
      <c r="Y1178" s="512"/>
      <c r="Z1178" s="512"/>
      <c r="AA1178" s="512"/>
      <c r="AB1178" s="512"/>
      <c r="AC1178" s="511"/>
    </row>
    <row r="1179" spans="1:29">
      <c r="A1179" s="513"/>
      <c r="B1179" s="1031">
        <v>12.579999999999776</v>
      </c>
      <c r="C1179" s="1032">
        <v>3.1662336215108403E-10</v>
      </c>
      <c r="D1179" s="1033">
        <v>1.2310440296544133E-12</v>
      </c>
      <c r="E1179" s="1033">
        <v>3.4403370521892027E-6</v>
      </c>
      <c r="F1179" s="1033">
        <v>2.1775241443501594E-6</v>
      </c>
      <c r="G1179" s="1033">
        <v>3.0911007780689671E-8</v>
      </c>
      <c r="H1179" s="1033">
        <v>6.0978175772114464E-29</v>
      </c>
      <c r="I1179" s="1034">
        <v>6.0814709667720342E-6</v>
      </c>
      <c r="J1179" s="512"/>
      <c r="K1179" s="1053">
        <v>12.579999999999776</v>
      </c>
      <c r="L1179" s="1032">
        <v>2.3599718257301712</v>
      </c>
      <c r="M1179" s="1039">
        <v>9.2204534180321887E-2</v>
      </c>
      <c r="N1179" s="1039">
        <v>363.55741187419068</v>
      </c>
      <c r="O1179" s="1039">
        <v>1.388654719333054E-2</v>
      </c>
      <c r="P1179" s="1034">
        <v>3.3433855512413062E-2</v>
      </c>
      <c r="Q1179" s="512"/>
      <c r="R1179" s="512"/>
      <c r="S1179" s="512"/>
      <c r="T1179" s="512"/>
      <c r="U1179" s="512"/>
      <c r="V1179" s="512"/>
      <c r="W1179" s="512"/>
      <c r="X1179" s="512"/>
      <c r="Y1179" s="512"/>
      <c r="Z1179" s="512"/>
      <c r="AA1179" s="512"/>
      <c r="AB1179" s="512"/>
      <c r="AC1179" s="511"/>
    </row>
    <row r="1180" spans="1:29">
      <c r="A1180" s="513"/>
      <c r="B1180" s="1031">
        <v>12.589999999999776</v>
      </c>
      <c r="C1180" s="1032">
        <v>3.0237296341546759E-10</v>
      </c>
      <c r="D1180" s="1033">
        <v>1.175637921385926E-12</v>
      </c>
      <c r="E1180" s="1033">
        <v>3.2854963782555544E-6</v>
      </c>
      <c r="F1180" s="1033">
        <v>2.0795194137370882E-6</v>
      </c>
      <c r="G1180" s="1033">
        <v>2.951978325700977E-8</v>
      </c>
      <c r="H1180" s="1033">
        <v>5.6908144794080705E-29</v>
      </c>
      <c r="I1180" s="1034">
        <v>5.8077596853719507E-6</v>
      </c>
      <c r="J1180" s="512"/>
      <c r="K1180" s="1053">
        <v>12.589999999999776</v>
      </c>
      <c r="L1180" s="1032">
        <v>2.4149426312496924</v>
      </c>
      <c r="M1180" s="1039">
        <v>9.4352253683234313E-2</v>
      </c>
      <c r="N1180" s="1039">
        <v>372.02575186258576</v>
      </c>
      <c r="O1180" s="1039">
        <v>1.4210006429911066E-2</v>
      </c>
      <c r="P1180" s="1034">
        <v>3.421263005077943E-2</v>
      </c>
      <c r="Q1180" s="512"/>
      <c r="R1180" s="512"/>
      <c r="S1180" s="512"/>
      <c r="T1180" s="512"/>
      <c r="U1180" s="512"/>
      <c r="V1180" s="512"/>
      <c r="W1180" s="512"/>
      <c r="X1180" s="512"/>
      <c r="Y1180" s="512"/>
      <c r="Z1180" s="512"/>
      <c r="AA1180" s="512"/>
      <c r="AB1180" s="512"/>
      <c r="AC1180" s="511"/>
    </row>
    <row r="1181" spans="1:29">
      <c r="A1181" s="513"/>
      <c r="B1181" s="1031">
        <v>12.599999999999776</v>
      </c>
      <c r="C1181" s="1032">
        <v>2.8876393827510241E-10</v>
      </c>
      <c r="D1181" s="1033">
        <v>1.1227254987692112E-12</v>
      </c>
      <c r="E1181" s="1033">
        <v>3.1376246826343343E-6</v>
      </c>
      <c r="F1181" s="1033">
        <v>1.9859256226065627E-6</v>
      </c>
      <c r="G1181" s="1033">
        <v>2.8191174151404052E-8</v>
      </c>
      <c r="H1181" s="1033">
        <v>5.310977087945374E-29</v>
      </c>
      <c r="I1181" s="1034">
        <v>5.5463674409244005E-6</v>
      </c>
      <c r="J1181" s="512"/>
      <c r="K1181" s="1053">
        <v>12.599999999999776</v>
      </c>
      <c r="L1181" s="1032">
        <v>2.4711938713178552</v>
      </c>
      <c r="M1181" s="1039">
        <v>9.6549999999949634E-2</v>
      </c>
      <c r="N1181" s="1039">
        <v>380.69134482896271</v>
      </c>
      <c r="O1181" s="1039">
        <v>1.4540999999992451E-2</v>
      </c>
      <c r="P1181" s="1034">
        <v>3.5009544578456522E-2</v>
      </c>
      <c r="Q1181" s="512"/>
      <c r="R1181" s="512"/>
      <c r="S1181" s="512"/>
      <c r="T1181" s="512"/>
      <c r="U1181" s="512"/>
      <c r="V1181" s="512"/>
      <c r="W1181" s="512"/>
      <c r="X1181" s="512"/>
      <c r="Y1181" s="512"/>
      <c r="Z1181" s="512"/>
      <c r="AA1181" s="512"/>
      <c r="AB1181" s="512"/>
      <c r="AC1181" s="511"/>
    </row>
    <row r="1182" spans="1:29">
      <c r="A1182" s="513"/>
      <c r="B1182" s="1031">
        <v>12.609999999999776</v>
      </c>
      <c r="C1182" s="1032">
        <v>2.7576742016307453E-10</v>
      </c>
      <c r="D1182" s="1033">
        <v>1.0721945274618158E-12</v>
      </c>
      <c r="E1182" s="1033">
        <v>2.9964083096336511E-6</v>
      </c>
      <c r="F1182" s="1033">
        <v>1.8965442459792718E-6</v>
      </c>
      <c r="G1182" s="1033">
        <v>2.6922362305830024E-8</v>
      </c>
      <c r="H1182" s="1033">
        <v>4.9564922087592304E-29</v>
      </c>
      <c r="I1182" s="1034">
        <v>5.2967397854334889E-6</v>
      </c>
      <c r="J1182" s="512"/>
      <c r="K1182" s="1053">
        <v>12.609999999999776</v>
      </c>
      <c r="L1182" s="1032">
        <v>2.5287553710867088</v>
      </c>
      <c r="M1182" s="1039">
        <v>9.8798938404655257E-2</v>
      </c>
      <c r="N1182" s="1039">
        <v>389.55878538541367</v>
      </c>
      <c r="O1182" s="1039">
        <v>1.487970340074672E-2</v>
      </c>
      <c r="P1182" s="1034">
        <v>3.5825021630075227E-2</v>
      </c>
      <c r="Q1182" s="512"/>
      <c r="R1182" s="512"/>
      <c r="S1182" s="512"/>
      <c r="T1182" s="512"/>
      <c r="U1182" s="512"/>
      <c r="V1182" s="512"/>
      <c r="W1182" s="512"/>
      <c r="X1182" s="512"/>
      <c r="Y1182" s="512"/>
      <c r="Z1182" s="512"/>
      <c r="AA1182" s="512"/>
      <c r="AB1182" s="512"/>
      <c r="AC1182" s="511"/>
    </row>
    <row r="1183" spans="1:29">
      <c r="A1183" s="513"/>
      <c r="B1183" s="1031">
        <v>12.619999999999775</v>
      </c>
      <c r="C1183" s="1032">
        <v>2.6335584172199434E-10</v>
      </c>
      <c r="D1183" s="1033">
        <v>1.0239378244987911E-12</v>
      </c>
      <c r="E1183" s="1033">
        <v>2.8615477203931604E-6</v>
      </c>
      <c r="F1183" s="1033">
        <v>1.8111856939718195E-6</v>
      </c>
      <c r="G1183" s="1033">
        <v>2.571065640025064E-8</v>
      </c>
      <c r="H1183" s="1033">
        <v>4.6256676706913969E-29</v>
      </c>
      <c r="I1183" s="1034">
        <v>5.0583472251737527E-6</v>
      </c>
      <c r="J1183" s="512"/>
      <c r="K1183" s="1053">
        <v>12.619999999999775</v>
      </c>
      <c r="L1183" s="1032">
        <v>2.5876576504253466</v>
      </c>
      <c r="M1183" s="1039">
        <v>0.10110026131426159</v>
      </c>
      <c r="N1183" s="1039">
        <v>398.63277516629597</v>
      </c>
      <c r="O1183" s="1039">
        <v>1.5226296217200222E-2</v>
      </c>
      <c r="P1183" s="1034">
        <v>3.6659493582362417E-2</v>
      </c>
      <c r="Q1183" s="512"/>
      <c r="R1183" s="512"/>
      <c r="S1183" s="512"/>
      <c r="T1183" s="512"/>
      <c r="U1183" s="512"/>
      <c r="V1183" s="512"/>
      <c r="W1183" s="512"/>
      <c r="X1183" s="512"/>
      <c r="Y1183" s="512"/>
      <c r="Z1183" s="512"/>
      <c r="AA1183" s="512"/>
      <c r="AB1183" s="512"/>
      <c r="AC1183" s="511"/>
    </row>
    <row r="1184" spans="1:29">
      <c r="A1184" s="513"/>
      <c r="B1184" s="1031">
        <v>12.629999999999775</v>
      </c>
      <c r="C1184" s="1032">
        <v>2.5150287632993949E-10</v>
      </c>
      <c r="D1184" s="1033">
        <v>9.7785303094326407E-13</v>
      </c>
      <c r="E1184" s="1033">
        <v>2.7327568575220103E-6</v>
      </c>
      <c r="F1184" s="1033">
        <v>1.7296689096511775E-6</v>
      </c>
      <c r="G1184" s="1033">
        <v>2.4553486243983954E-8</v>
      </c>
      <c r="H1184" s="1033">
        <v>4.3169242477303478E-29</v>
      </c>
      <c r="I1184" s="1034">
        <v>4.8306840975630385E-6</v>
      </c>
      <c r="J1184" s="512"/>
      <c r="K1184" s="1053">
        <v>12.629999999999775</v>
      </c>
      <c r="L1184" s="1032">
        <v>2.6479319401019388</v>
      </c>
      <c r="M1184" s="1039">
        <v>0.1034551889206369</v>
      </c>
      <c r="N1184" s="1039">
        <v>407.91812532110004</v>
      </c>
      <c r="O1184" s="1039">
        <v>1.5580962217451939E-2</v>
      </c>
      <c r="P1184" s="1034">
        <v>3.7513402883392735E-2</v>
      </c>
      <c r="Q1184" s="512"/>
      <c r="R1184" s="512"/>
      <c r="S1184" s="512"/>
      <c r="T1184" s="512"/>
      <c r="U1184" s="512"/>
      <c r="V1184" s="512"/>
      <c r="W1184" s="512"/>
      <c r="X1184" s="512"/>
      <c r="Y1184" s="512"/>
      <c r="Z1184" s="512"/>
      <c r="AA1184" s="512"/>
      <c r="AB1184" s="512"/>
      <c r="AC1184" s="511"/>
    </row>
    <row r="1185" spans="1:29">
      <c r="A1185" s="513"/>
      <c r="B1185" s="1031">
        <v>12.639999999999775</v>
      </c>
      <c r="C1185" s="1032">
        <v>2.4018338225815831E-10</v>
      </c>
      <c r="D1185" s="1033">
        <v>9.3384239476940696E-13</v>
      </c>
      <c r="E1185" s="1033">
        <v>2.609762538332758E-6</v>
      </c>
      <c r="F1185" s="1033">
        <v>1.6518209849886559E-6</v>
      </c>
      <c r="G1185" s="1033">
        <v>2.3448397323983998E-8</v>
      </c>
      <c r="H1185" s="1033">
        <v>4.0287881204091622E-29</v>
      </c>
      <c r="I1185" s="1034">
        <v>4.6132674985843536E-6</v>
      </c>
      <c r="J1185" s="512"/>
      <c r="K1185" s="1053">
        <v>12.639999999999775</v>
      </c>
      <c r="L1185" s="1032">
        <v>2.7096101983426948</v>
      </c>
      <c r="M1185" s="1039">
        <v>0.10586496983756924</v>
      </c>
      <c r="N1185" s="1039">
        <v>417.41975906538403</v>
      </c>
      <c r="O1185" s="1039">
        <v>1.5943889450109765E-2</v>
      </c>
      <c r="P1185" s="1034">
        <v>3.8387202287180421E-2</v>
      </c>
      <c r="Q1185" s="512"/>
      <c r="R1185" s="512"/>
      <c r="S1185" s="512"/>
      <c r="T1185" s="512"/>
      <c r="U1185" s="512"/>
      <c r="V1185" s="512"/>
      <c r="W1185" s="512"/>
      <c r="X1185" s="512"/>
      <c r="Y1185" s="512"/>
      <c r="Z1185" s="512"/>
      <c r="AA1185" s="512"/>
      <c r="AB1185" s="512"/>
      <c r="AC1185" s="511"/>
    </row>
    <row r="1186" spans="1:29">
      <c r="A1186" s="513"/>
      <c r="B1186" s="1031">
        <v>12.649999999999775</v>
      </c>
      <c r="C1186" s="1032">
        <v>2.2937334934209377E-10</v>
      </c>
      <c r="D1186" s="1033">
        <v>8.9181256351728693E-13</v>
      </c>
      <c r="E1186" s="1033">
        <v>2.492303875384268E-6</v>
      </c>
      <c r="F1186" s="1033">
        <v>1.577476794098792E-6</v>
      </c>
      <c r="G1186" s="1033">
        <v>2.2393045598489597E-8</v>
      </c>
      <c r="H1186" s="1033">
        <v>3.7598838403717322E-29</v>
      </c>
      <c r="I1186" s="1034">
        <v>4.4056362584817134E-6</v>
      </c>
      <c r="J1186" s="512"/>
      <c r="K1186" s="1053">
        <v>12.649999999999775</v>
      </c>
      <c r="L1186" s="1032">
        <v>2.7727251277765435</v>
      </c>
      <c r="M1186" s="1039">
        <v>0.108330881762798</v>
      </c>
      <c r="N1186" s="1039">
        <v>427.14271429112824</v>
      </c>
      <c r="O1186" s="1039">
        <v>1.6315270343996369E-2</v>
      </c>
      <c r="P1186" s="1034">
        <v>3.9281355093735461E-2</v>
      </c>
      <c r="Q1186" s="512"/>
      <c r="R1186" s="512"/>
      <c r="S1186" s="512"/>
      <c r="T1186" s="512"/>
      <c r="U1186" s="512"/>
      <c r="V1186" s="512"/>
      <c r="W1186" s="512"/>
      <c r="X1186" s="512"/>
      <c r="Y1186" s="512"/>
      <c r="Z1186" s="512"/>
      <c r="AA1186" s="512"/>
      <c r="AB1186" s="512"/>
      <c r="AC1186" s="511"/>
    </row>
    <row r="1187" spans="1:29">
      <c r="A1187" s="513"/>
      <c r="B1187" s="1031">
        <v>12.659999999999775</v>
      </c>
      <c r="C1187" s="1032">
        <v>2.1904984805260437E-10</v>
      </c>
      <c r="D1187" s="1033">
        <v>8.5167438627978021E-13</v>
      </c>
      <c r="E1187" s="1033">
        <v>2.3801317231044682E-6</v>
      </c>
      <c r="F1187" s="1033">
        <v>1.50647864298521E-6</v>
      </c>
      <c r="G1187" s="1033">
        <v>2.1385192524997517E-8</v>
      </c>
      <c r="H1187" s="1033">
        <v>3.5089277645240264E-29</v>
      </c>
      <c r="I1187" s="1034">
        <v>4.2073499635572558E-6</v>
      </c>
      <c r="J1187" s="512"/>
      <c r="K1187" s="1053">
        <v>12.659999999999775</v>
      </c>
      <c r="L1187" s="1032">
        <v>2.837310192774495</v>
      </c>
      <c r="M1187" s="1039">
        <v>0.11085423215546612</v>
      </c>
      <c r="N1187" s="1039">
        <v>437.09214623789182</v>
      </c>
      <c r="O1187" s="1039">
        <v>1.669530181017749E-2</v>
      </c>
      <c r="P1187" s="1034">
        <v>4.0196335394711395E-2</v>
      </c>
      <c r="Q1187" s="512"/>
      <c r="R1187" s="512"/>
      <c r="S1187" s="512"/>
      <c r="T1187" s="512"/>
      <c r="U1187" s="512"/>
      <c r="V1187" s="512"/>
      <c r="W1187" s="512"/>
      <c r="X1187" s="512"/>
      <c r="Y1187" s="512"/>
      <c r="Z1187" s="512"/>
      <c r="AA1187" s="512"/>
      <c r="AB1187" s="512"/>
      <c r="AC1187" s="511"/>
    </row>
    <row r="1188" spans="1:29">
      <c r="A1188" s="513"/>
      <c r="B1188" s="1031">
        <v>12.669999999999774</v>
      </c>
      <c r="C1188" s="1032">
        <v>2.0919098085935928E-10</v>
      </c>
      <c r="D1188" s="1033">
        <v>8.1334272460154674E-13</v>
      </c>
      <c r="E1188" s="1033">
        <v>2.2730081493191933E-6</v>
      </c>
      <c r="F1188" s="1033">
        <v>1.4386759350505094E-6</v>
      </c>
      <c r="G1188" s="1033">
        <v>2.0422700312013666E-8</v>
      </c>
      <c r="H1188" s="1033">
        <v>3.2747219274280199E-29</v>
      </c>
      <c r="I1188" s="1034">
        <v>4.0179880219947385E-6</v>
      </c>
      <c r="J1188" s="512"/>
      <c r="K1188" s="1053">
        <v>12.669999999999774</v>
      </c>
      <c r="L1188" s="1032">
        <v>2.9033996371928965</v>
      </c>
      <c r="M1188" s="1039">
        <v>0.11343635892935232</v>
      </c>
      <c r="N1188" s="1039">
        <v>447.27333022618933</v>
      </c>
      <c r="O1188" s="1039">
        <v>1.7084185346366815E-2</v>
      </c>
      <c r="P1188" s="1034">
        <v>4.113262832477501E-2</v>
      </c>
      <c r="Q1188" s="512"/>
      <c r="R1188" s="512"/>
      <c r="S1188" s="512"/>
      <c r="T1188" s="512"/>
      <c r="U1188" s="512"/>
      <c r="V1188" s="512"/>
      <c r="W1188" s="512"/>
      <c r="X1188" s="512"/>
      <c r="Y1188" s="512"/>
      <c r="Z1188" s="512"/>
      <c r="AA1188" s="512"/>
      <c r="AB1188" s="512"/>
      <c r="AC1188" s="511"/>
    </row>
    <row r="1189" spans="1:29">
      <c r="A1189" s="513"/>
      <c r="B1189" s="1031">
        <v>12.679999999999774</v>
      </c>
      <c r="C1189" s="1032">
        <v>1.997758357832417E-10</v>
      </c>
      <c r="D1189" s="1033">
        <v>7.7673627188895751E-13</v>
      </c>
      <c r="E1189" s="1033">
        <v>2.1707059305661508E-6</v>
      </c>
      <c r="F1189" s="1033">
        <v>1.3739248516607036E-6</v>
      </c>
      <c r="G1189" s="1033">
        <v>1.950352738451086E-8</v>
      </c>
      <c r="H1189" s="1033">
        <v>3.0561483226863691E-29</v>
      </c>
      <c r="I1189" s="1034">
        <v>3.8371487717279376E-6</v>
      </c>
      <c r="J1189" s="512"/>
      <c r="K1189" s="1053">
        <v>12.679999999999774</v>
      </c>
      <c r="L1189" s="1032">
        <v>2.9710285025299643</v>
      </c>
      <c r="M1189" s="1039">
        <v>0.11607863116225015</v>
      </c>
      <c r="N1189" s="1039">
        <v>457.69166445453345</v>
      </c>
      <c r="O1189" s="1039">
        <v>1.7482127143762648E-2</v>
      </c>
      <c r="P1189" s="1034">
        <v>4.2090730318830968E-2</v>
      </c>
      <c r="Q1189" s="512"/>
      <c r="R1189" s="512"/>
      <c r="S1189" s="512"/>
      <c r="T1189" s="512"/>
      <c r="U1189" s="512"/>
      <c r="V1189" s="512"/>
      <c r="W1189" s="512"/>
      <c r="X1189" s="512"/>
      <c r="Y1189" s="512"/>
      <c r="Z1189" s="512"/>
      <c r="AA1189" s="512"/>
      <c r="AB1189" s="512"/>
      <c r="AC1189" s="511"/>
    </row>
    <row r="1190" spans="1:29">
      <c r="A1190" s="513"/>
      <c r="B1190" s="1031">
        <v>12.689999999999774</v>
      </c>
      <c r="C1190" s="1032">
        <v>1.9078444203923173E-10</v>
      </c>
      <c r="D1190" s="1033">
        <v>7.417773809478848E-13</v>
      </c>
      <c r="E1190" s="1033">
        <v>2.0730080701234361E-6</v>
      </c>
      <c r="F1190" s="1033">
        <v>1.3120880470865732E-6</v>
      </c>
      <c r="G1190" s="1033">
        <v>1.8625724053473923E-8</v>
      </c>
      <c r="H1190" s="1033">
        <v>2.8521635660205647E-29</v>
      </c>
      <c r="I1190" s="1034">
        <v>3.6644486284614413E-6</v>
      </c>
      <c r="J1190" s="512"/>
      <c r="K1190" s="1053">
        <v>12.689999999999774</v>
      </c>
      <c r="L1190" s="1032">
        <v>3.0402326465052947</v>
      </c>
      <c r="M1190" s="1039">
        <v>0.11878244982187293</v>
      </c>
      <c r="N1190" s="1039">
        <v>468.35267286163827</v>
      </c>
      <c r="O1190" s="1039">
        <v>1.7889338196373471E-2</v>
      </c>
      <c r="P1190" s="1034">
        <v>4.3071149375238788E-2</v>
      </c>
      <c r="Q1190" s="512"/>
      <c r="R1190" s="512"/>
      <c r="S1190" s="512"/>
      <c r="T1190" s="512"/>
      <c r="U1190" s="512"/>
      <c r="V1190" s="512"/>
      <c r="W1190" s="512"/>
      <c r="X1190" s="512"/>
      <c r="Y1190" s="512"/>
      <c r="Z1190" s="512"/>
      <c r="AA1190" s="512"/>
      <c r="AB1190" s="512"/>
      <c r="AC1190" s="511"/>
    </row>
    <row r="1191" spans="1:29">
      <c r="A1191" s="513"/>
      <c r="B1191" s="1031">
        <v>12.699999999999774</v>
      </c>
      <c r="C1191" s="1032">
        <v>1.8219772767570274E-10</v>
      </c>
      <c r="D1191" s="1033">
        <v>7.0839189928362853E-13</v>
      </c>
      <c r="E1191" s="1033">
        <v>1.9797073377304868E-6</v>
      </c>
      <c r="F1191" s="1033">
        <v>1.2530343571750225E-6</v>
      </c>
      <c r="G1191" s="1033">
        <v>1.7787428380348726E-8</v>
      </c>
      <c r="H1191" s="1033">
        <v>2.6617939145652144E-29</v>
      </c>
      <c r="I1191" s="1034">
        <v>3.4995212720370964E-6</v>
      </c>
      <c r="J1191" s="512"/>
      <c r="K1191" s="1053">
        <v>12.699999999999774</v>
      </c>
      <c r="L1191" s="1032">
        <v>3.1110487620720391</v>
      </c>
      <c r="M1191" s="1039">
        <v>0.12154924850866286</v>
      </c>
      <c r="N1191" s="1039">
        <v>479.26200805527503</v>
      </c>
      <c r="O1191" s="1039">
        <v>1.8306034412889399E-2</v>
      </c>
      <c r="P1191" s="1034">
        <v>4.4074405325159431E-2</v>
      </c>
      <c r="Q1191" s="512"/>
      <c r="R1191" s="512"/>
      <c r="S1191" s="512"/>
      <c r="T1191" s="512"/>
      <c r="U1191" s="512"/>
      <c r="V1191" s="512"/>
      <c r="W1191" s="512"/>
      <c r="X1191" s="512"/>
      <c r="Y1191" s="512"/>
      <c r="Z1191" s="512"/>
      <c r="AA1191" s="512"/>
      <c r="AB1191" s="512"/>
      <c r="AC1191" s="511"/>
    </row>
    <row r="1192" spans="1:29">
      <c r="A1192" s="513"/>
      <c r="B1192" s="1031">
        <v>12.709999999999773</v>
      </c>
      <c r="C1192" s="1032">
        <v>1.7399747912024871E-10</v>
      </c>
      <c r="D1192" s="1033">
        <v>6.7650901181350921E-13</v>
      </c>
      <c r="E1192" s="1033">
        <v>1.8906058300248504E-6</v>
      </c>
      <c r="F1192" s="1033">
        <v>1.1966385211322828E-6</v>
      </c>
      <c r="G1192" s="1033">
        <v>1.6986862227620319E-8</v>
      </c>
      <c r="H1192" s="1033">
        <v>2.4841306186032448E-29</v>
      </c>
      <c r="I1192" s="1034">
        <v>3.3420168694197332E-6</v>
      </c>
      <c r="J1192" s="512"/>
      <c r="K1192" s="1053">
        <v>12.709999999999773</v>
      </c>
      <c r="L1192" s="1032">
        <v>3.1835143968720323</v>
      </c>
      <c r="M1192" s="1039">
        <v>0.12438049421590662</v>
      </c>
      <c r="N1192" s="1039">
        <v>490.42545430936519</v>
      </c>
      <c r="O1192" s="1039">
        <v>1.8732436731160044E-2</v>
      </c>
      <c r="P1192" s="1034">
        <v>4.5101030108177204E-2</v>
      </c>
      <c r="Q1192" s="512"/>
      <c r="R1192" s="512"/>
      <c r="S1192" s="512"/>
      <c r="T1192" s="512"/>
      <c r="U1192" s="512"/>
      <c r="V1192" s="512"/>
      <c r="W1192" s="512"/>
      <c r="X1192" s="512"/>
      <c r="Y1192" s="512"/>
      <c r="Z1192" s="512"/>
      <c r="AA1192" s="512"/>
      <c r="AB1192" s="512"/>
      <c r="AC1192" s="511"/>
    </row>
    <row r="1193" spans="1:29">
      <c r="A1193" s="513"/>
      <c r="B1193" s="1031">
        <v>12.719999999999773</v>
      </c>
      <c r="C1193" s="1032">
        <v>1.6616630254625716E-10</v>
      </c>
      <c r="D1193" s="1033">
        <v>6.4606109065858927E-13</v>
      </c>
      <c r="E1193" s="1033">
        <v>1.8055145507626352E-6</v>
      </c>
      <c r="F1193" s="1033">
        <v>1.1427809158289854E-6</v>
      </c>
      <c r="G1193" s="1033">
        <v>1.6222327487144976E-8</v>
      </c>
      <c r="H1193" s="1033">
        <v>2.3183255835529691E-29</v>
      </c>
      <c r="I1193" s="1034">
        <v>3.1916013326544141E-6</v>
      </c>
      <c r="J1193" s="512"/>
      <c r="K1193" s="1053">
        <v>12.719999999999773</v>
      </c>
      <c r="L1193" s="1032">
        <v>3.2576679731440423</v>
      </c>
      <c r="M1193" s="1039">
        <v>0.1272776881075541</v>
      </c>
      <c r="N1193" s="1039">
        <v>501.84893063087856</v>
      </c>
      <c r="O1193" s="1039">
        <v>1.9168771235338673E-2</v>
      </c>
      <c r="P1193" s="1034">
        <v>4.6151568054341036E-2</v>
      </c>
      <c r="Q1193" s="512"/>
      <c r="R1193" s="512"/>
      <c r="S1193" s="512"/>
      <c r="T1193" s="512"/>
      <c r="U1193" s="512"/>
      <c r="V1193" s="512"/>
      <c r="W1193" s="512"/>
      <c r="X1193" s="512"/>
      <c r="Y1193" s="512"/>
      <c r="Z1193" s="512"/>
      <c r="AA1193" s="512"/>
      <c r="AB1193" s="512"/>
      <c r="AC1193" s="511"/>
    </row>
    <row r="1194" spans="1:29">
      <c r="A1194" s="513"/>
      <c r="B1194" s="1031">
        <v>12.729999999999773</v>
      </c>
      <c r="C1194" s="1032">
        <v>1.5868758697827046E-10</v>
      </c>
      <c r="D1194" s="1033">
        <v>6.1698355169587555E-13</v>
      </c>
      <c r="E1194" s="1033">
        <v>1.7242530099321408E-6</v>
      </c>
      <c r="F1194" s="1033">
        <v>1.0913473020634679E-6</v>
      </c>
      <c r="G1194" s="1033">
        <v>1.5492202478235208E-8</v>
      </c>
      <c r="H1194" s="1033">
        <v>2.1635873214985331E-29</v>
      </c>
      <c r="I1194" s="1034">
        <v>3.047955610221101E-6</v>
      </c>
      <c r="J1194" s="512"/>
      <c r="K1194" s="1053">
        <v>12.729999999999773</v>
      </c>
      <c r="L1194" s="1032">
        <v>3.3335488080957463</v>
      </c>
      <c r="M1194" s="1039">
        <v>0.13024236631415559</v>
      </c>
      <c r="N1194" s="1039">
        <v>513.53849389816821</v>
      </c>
      <c r="O1194" s="1039">
        <v>1.9615269275754955E-2</v>
      </c>
      <c r="P1194" s="1034">
        <v>4.7226576172775481E-2</v>
      </c>
      <c r="Q1194" s="512"/>
      <c r="R1194" s="512"/>
      <c r="S1194" s="512"/>
      <c r="T1194" s="512"/>
      <c r="U1194" s="512"/>
      <c r="V1194" s="512"/>
      <c r="W1194" s="512"/>
      <c r="X1194" s="512"/>
      <c r="Y1194" s="512"/>
      <c r="Z1194" s="512"/>
      <c r="AA1194" s="512"/>
      <c r="AB1194" s="512"/>
      <c r="AC1194" s="511"/>
    </row>
    <row r="1195" spans="1:29">
      <c r="A1195" s="513"/>
      <c r="B1195" s="1031">
        <v>12.739999999999773</v>
      </c>
      <c r="C1195" s="1032">
        <v>1.515454690578801E-10</v>
      </c>
      <c r="D1195" s="1033">
        <v>5.8921471756673466E-13</v>
      </c>
      <c r="E1195" s="1033">
        <v>1.6466488409103402E-6</v>
      </c>
      <c r="F1195" s="1033">
        <v>1.0422285822451088E-6</v>
      </c>
      <c r="G1195" s="1033">
        <v>1.4794938507857542E-8</v>
      </c>
      <c r="H1195" s="1033">
        <v>2.0191771729383205E-29</v>
      </c>
      <c r="I1195" s="1034">
        <v>2.9107750102835942E-6</v>
      </c>
      <c r="J1195" s="512"/>
      <c r="K1195" s="1053">
        <v>12.739999999999773</v>
      </c>
      <c r="L1195" s="1032">
        <v>3.4111971347502363</v>
      </c>
      <c r="M1195" s="1039">
        <v>0.13327610074733834</v>
      </c>
      <c r="N1195" s="1039">
        <v>525.50034207240822</v>
      </c>
      <c r="O1195" s="1039">
        <v>2.0072167591580026E-2</v>
      </c>
      <c r="P1195" s="1034">
        <v>4.8326624447014382E-2</v>
      </c>
      <c r="Q1195" s="512"/>
      <c r="R1195" s="512"/>
      <c r="S1195" s="512"/>
      <c r="T1195" s="512"/>
      <c r="U1195" s="512"/>
      <c r="V1195" s="512"/>
      <c r="W1195" s="512"/>
      <c r="X1195" s="512"/>
      <c r="Y1195" s="512"/>
      <c r="Z1195" s="512"/>
      <c r="AA1195" s="512"/>
      <c r="AB1195" s="512"/>
      <c r="AC1195" s="511"/>
    </row>
    <row r="1196" spans="1:29">
      <c r="A1196" s="513"/>
      <c r="B1196" s="1031">
        <v>12.749999999999773</v>
      </c>
      <c r="C1196" s="1032">
        <v>1.4472479939541645E-10</v>
      </c>
      <c r="D1196" s="1033">
        <v>5.626956868509462E-13</v>
      </c>
      <c r="E1196" s="1033">
        <v>1.5725374348501662E-6</v>
      </c>
      <c r="F1196" s="1033">
        <v>9.9532056898371134E-7</v>
      </c>
      <c r="G1196" s="1033">
        <v>1.4129056585647005E-8</v>
      </c>
      <c r="H1196" s="1033">
        <v>1.8844057807157982E-29</v>
      </c>
      <c r="I1196" s="1034">
        <v>2.7797685543973013E-6</v>
      </c>
      <c r="J1196" s="512"/>
      <c r="K1196" s="1053">
        <v>12.749999999999773</v>
      </c>
      <c r="L1196" s="1032">
        <v>3.4906541232781048</v>
      </c>
      <c r="M1196" s="1039">
        <v>0.1363804999332551</v>
      </c>
      <c r="N1196" s="1039">
        <v>537.74081748383458</v>
      </c>
      <c r="O1196" s="1039">
        <v>2.05397084363487E-2</v>
      </c>
      <c r="P1196" s="1034">
        <v>4.9452296137213594E-2</v>
      </c>
      <c r="Q1196" s="512"/>
      <c r="R1196" s="512"/>
      <c r="S1196" s="512"/>
      <c r="T1196" s="512"/>
      <c r="U1196" s="512"/>
      <c r="V1196" s="512"/>
      <c r="W1196" s="512"/>
      <c r="X1196" s="512"/>
      <c r="Y1196" s="512"/>
      <c r="Z1196" s="512"/>
      <c r="AA1196" s="512"/>
      <c r="AB1196" s="512"/>
      <c r="AC1196" s="511"/>
    </row>
    <row r="1197" spans="1:29">
      <c r="A1197" s="513"/>
      <c r="B1197" s="1031">
        <v>12.759999999999772</v>
      </c>
      <c r="C1197" s="1032">
        <v>1.3821111043606231E-10</v>
      </c>
      <c r="D1197" s="1033">
        <v>5.3737020912889325E-13</v>
      </c>
      <c r="E1197" s="1033">
        <v>1.5017615915230757E-6</v>
      </c>
      <c r="F1197" s="1033">
        <v>9.5052376409408182E-7</v>
      </c>
      <c r="G1197" s="1033">
        <v>1.3493144286770236E-8</v>
      </c>
      <c r="H1197" s="1033">
        <v>1.7586297992997307E-29</v>
      </c>
      <c r="I1197" s="1034">
        <v>2.6546583603049483E-6</v>
      </c>
      <c r="J1197" s="512"/>
      <c r="K1197" s="1053">
        <v>12.759999999999772</v>
      </c>
      <c r="L1197" s="1032">
        <v>3.5719619028264034</v>
      </c>
      <c r="M1197" s="1039">
        <v>0.13955720986544579</v>
      </c>
      <c r="N1197" s="1039">
        <v>550.26641019453177</v>
      </c>
      <c r="O1197" s="1039">
        <v>2.1018139706405509E-2</v>
      </c>
      <c r="P1197" s="1034">
        <v>5.0604188089403271E-2</v>
      </c>
      <c r="Q1197" s="512"/>
      <c r="R1197" s="512"/>
      <c r="S1197" s="512"/>
      <c r="T1197" s="512"/>
      <c r="U1197" s="512"/>
      <c r="V1197" s="512"/>
      <c r="W1197" s="512"/>
      <c r="X1197" s="512"/>
      <c r="Y1197" s="512"/>
      <c r="Z1197" s="512"/>
      <c r="AA1197" s="512"/>
      <c r="AB1197" s="512"/>
      <c r="AC1197" s="511"/>
    </row>
    <row r="1198" spans="1:29">
      <c r="A1198" s="513"/>
      <c r="B1198" s="1031">
        <v>12.769999999999772</v>
      </c>
      <c r="C1198" s="1032">
        <v>1.3199058577223041E-10</v>
      </c>
      <c r="D1198" s="1033">
        <v>5.1318456566688536E-13</v>
      </c>
      <c r="E1198" s="1033">
        <v>1.4341711858762996E-6</v>
      </c>
      <c r="F1198" s="1033">
        <v>9.0774314754704313E-7</v>
      </c>
      <c r="G1198" s="1033">
        <v>1.2885852755983165E-8</v>
      </c>
      <c r="H1198" s="1033">
        <v>1.6412488237062231E-29</v>
      </c>
      <c r="I1198" s="1034">
        <v>2.5351790525110659E-6</v>
      </c>
      <c r="J1198" s="512"/>
      <c r="K1198" s="1053">
        <v>12.769999999999772</v>
      </c>
      <c r="L1198" s="1032">
        <v>3.6551635838560737</v>
      </c>
      <c r="M1198" s="1039">
        <v>0.14280791487756467</v>
      </c>
      <c r="N1198" s="1039">
        <v>563.08376143954933</v>
      </c>
      <c r="O1198" s="1039">
        <v>2.1507715072342549E-2</v>
      </c>
      <c r="P1198" s="1034">
        <v>5.1782911051943388E-2</v>
      </c>
      <c r="Q1198" s="512"/>
      <c r="R1198" s="512"/>
      <c r="S1198" s="512"/>
      <c r="T1198" s="512"/>
      <c r="U1198" s="512"/>
      <c r="V1198" s="512"/>
      <c r="W1198" s="512"/>
      <c r="X1198" s="512"/>
      <c r="Y1198" s="512"/>
      <c r="Z1198" s="512"/>
      <c r="AA1198" s="512"/>
      <c r="AB1198" s="512"/>
      <c r="AC1198" s="511"/>
    </row>
    <row r="1199" spans="1:29">
      <c r="A1199" s="513"/>
      <c r="B1199" s="1031">
        <v>12.779999999999772</v>
      </c>
      <c r="C1199" s="1032">
        <v>1.2605003083710649E-10</v>
      </c>
      <c r="D1199" s="1033">
        <v>4.900874554725064E-13</v>
      </c>
      <c r="E1199" s="1033">
        <v>1.3696228495974375E-6</v>
      </c>
      <c r="F1199" s="1033">
        <v>8.6688797591918884E-7</v>
      </c>
      <c r="G1199" s="1033">
        <v>1.2305893846527811E-8</v>
      </c>
      <c r="H1199" s="1033">
        <v>1.5317025234018575E-29</v>
      </c>
      <c r="I1199" s="1034">
        <v>2.4210771993849167E-6</v>
      </c>
      <c r="J1199" s="512"/>
      <c r="K1199" s="1053">
        <v>12.779999999999772</v>
      </c>
      <c r="L1199" s="1032">
        <v>3.7403032809997261</v>
      </c>
      <c r="M1199" s="1039">
        <v>0.14613433853643834</v>
      </c>
      <c r="N1199" s="1039">
        <v>576.19966714817872</v>
      </c>
      <c r="O1199" s="1039">
        <v>2.2008694113499278E-2</v>
      </c>
      <c r="P1199" s="1034">
        <v>5.2989089999351272E-2</v>
      </c>
      <c r="Q1199" s="512"/>
      <c r="R1199" s="512"/>
      <c r="S1199" s="512"/>
      <c r="T1199" s="512"/>
      <c r="U1199" s="512"/>
      <c r="V1199" s="512"/>
      <c r="W1199" s="512"/>
      <c r="X1199" s="512"/>
      <c r="Y1199" s="512"/>
      <c r="Z1199" s="512"/>
      <c r="AA1199" s="512"/>
      <c r="AB1199" s="512"/>
      <c r="AC1199" s="511"/>
    </row>
    <row r="1200" spans="1:29">
      <c r="A1200" s="513"/>
      <c r="B1200" s="1031">
        <v>12.789999999999772</v>
      </c>
      <c r="C1200" s="1032">
        <v>1.2037684491721009E-10</v>
      </c>
      <c r="D1200" s="1033">
        <v>4.6802988647835431E-13</v>
      </c>
      <c r="E1200" s="1033">
        <v>1.3079796670111053E-6</v>
      </c>
      <c r="F1200" s="1033">
        <v>8.2787158991395438E-7</v>
      </c>
      <c r="G1200" s="1033">
        <v>1.1752037387800873E-8</v>
      </c>
      <c r="H1200" s="1033">
        <v>1.4294679675063878E-29</v>
      </c>
      <c r="I1200" s="1034">
        <v>2.3121107755981379E-6</v>
      </c>
      <c r="J1200" s="512"/>
      <c r="K1200" s="1053">
        <v>12.789999999999772</v>
      </c>
      <c r="L1200" s="1032">
        <v>3.8274261364517317</v>
      </c>
      <c r="M1200" s="1039">
        <v>0.14953824455592071</v>
      </c>
      <c r="N1200" s="1039">
        <v>589.62108154723421</v>
      </c>
      <c r="O1200" s="1039">
        <v>2.2521342455594496E-2</v>
      </c>
      <c r="P1200" s="1034">
        <v>5.4223364463670341E-2</v>
      </c>
      <c r="Q1200" s="512"/>
      <c r="R1200" s="512"/>
      <c r="S1200" s="512"/>
      <c r="T1200" s="512"/>
      <c r="U1200" s="512"/>
      <c r="V1200" s="512"/>
      <c r="W1200" s="512"/>
      <c r="X1200" s="512"/>
      <c r="Y1200" s="512"/>
      <c r="Z1200" s="512"/>
      <c r="AA1200" s="512"/>
      <c r="AB1200" s="512"/>
      <c r="AC1200" s="511"/>
    </row>
    <row r="1201" spans="1:29">
      <c r="A1201" s="513"/>
      <c r="B1201" s="1031">
        <v>12.799999999999772</v>
      </c>
      <c r="C1201" s="1032">
        <v>1.1495899442458785E-10</v>
      </c>
      <c r="D1201" s="1033">
        <v>4.4696507162328279E-13</v>
      </c>
      <c r="E1201" s="1033">
        <v>1.2491108846623924E-6</v>
      </c>
      <c r="F1201" s="1033">
        <v>7.9061123054560545E-7</v>
      </c>
      <c r="G1201" s="1033">
        <v>1.1223108575996561E-8</v>
      </c>
      <c r="H1201" s="1033">
        <v>1.3340571285268514E-29</v>
      </c>
      <c r="I1201" s="1034">
        <v>2.208048648756495E-6</v>
      </c>
      <c r="J1201" s="512"/>
      <c r="K1201" s="1053">
        <v>12.799999999999772</v>
      </c>
      <c r="L1201" s="1032">
        <v>3.9165783439032578</v>
      </c>
      <c r="M1201" s="1039">
        <v>0.15302143773203927</v>
      </c>
      <c r="N1201" s="1039">
        <v>603.35512084828383</v>
      </c>
      <c r="O1201" s="1039">
        <v>2.3045931911564874E-2</v>
      </c>
      <c r="P1201" s="1034">
        <v>5.5486388873559125E-2</v>
      </c>
      <c r="Q1201" s="512"/>
      <c r="R1201" s="512"/>
      <c r="S1201" s="512"/>
      <c r="T1201" s="512"/>
      <c r="U1201" s="512"/>
      <c r="V1201" s="512"/>
      <c r="W1201" s="512"/>
      <c r="X1201" s="512"/>
      <c r="Y1201" s="512"/>
      <c r="Z1201" s="512"/>
      <c r="AA1201" s="512"/>
      <c r="AB1201" s="512"/>
      <c r="AC1201" s="511"/>
    </row>
    <row r="1202" spans="1:29">
      <c r="A1202" s="513"/>
      <c r="B1202" s="1031">
        <v>12.809999999999771</v>
      </c>
      <c r="C1202" s="1032">
        <v>1.0978498737196101E-10</v>
      </c>
      <c r="D1202" s="1033">
        <v>4.2684832961077525E-13</v>
      </c>
      <c r="E1202" s="1033">
        <v>1.1928916339712621E-6</v>
      </c>
      <c r="F1202" s="1033">
        <v>7.5502786359633749E-7</v>
      </c>
      <c r="G1202" s="1033">
        <v>1.0717985482190314E-8</v>
      </c>
      <c r="H1202" s="1033">
        <v>1.2450145527065863E-29</v>
      </c>
      <c r="I1202" s="1034">
        <v>2.1086700891371025E-6</v>
      </c>
      <c r="J1202" s="512"/>
      <c r="K1202" s="1053">
        <v>12.809999999999771</v>
      </c>
      <c r="L1202" s="1032">
        <v>4.0078071730347649</v>
      </c>
      <c r="M1202" s="1039">
        <v>0.15658576489992154</v>
      </c>
      <c r="N1202" s="1039">
        <v>617.40906702075631</v>
      </c>
      <c r="O1202" s="1039">
        <v>2.3582740625683739E-2</v>
      </c>
      <c r="P1202" s="1034">
        <v>5.6778832901277852E-2</v>
      </c>
      <c r="Q1202" s="512"/>
      <c r="R1202" s="512"/>
      <c r="S1202" s="512"/>
      <c r="T1202" s="512"/>
      <c r="U1202" s="512"/>
      <c r="V1202" s="512"/>
      <c r="W1202" s="512"/>
      <c r="X1202" s="512"/>
      <c r="Y1202" s="512"/>
      <c r="Z1202" s="512"/>
      <c r="AA1202" s="512"/>
      <c r="AB1202" s="512"/>
      <c r="AC1202" s="511"/>
    </row>
    <row r="1203" spans="1:29">
      <c r="A1203" s="513"/>
      <c r="B1203" s="1031">
        <v>12.819999999999771</v>
      </c>
      <c r="C1203" s="1032">
        <v>1.0484384899667974E-10</v>
      </c>
      <c r="D1203" s="1033">
        <v>4.0763699013392452E-13</v>
      </c>
      <c r="E1203" s="1033">
        <v>1.1392026663695518E-6</v>
      </c>
      <c r="F1203" s="1033">
        <v>7.2104601197410642E-7</v>
      </c>
      <c r="G1203" s="1033">
        <v>1.0235596672577135E-8</v>
      </c>
      <c r="H1203" s="1033">
        <v>1.1619151858682642E-29</v>
      </c>
      <c r="I1203" s="1034">
        <v>2.0137643014910933E-6</v>
      </c>
      <c r="J1203" s="512"/>
      <c r="K1203" s="1053">
        <v>12.819999999999771</v>
      </c>
      <c r="L1203" s="1032">
        <v>4.101160994579014</v>
      </c>
      <c r="M1203" s="1039">
        <v>0.1602331159130114</v>
      </c>
      <c r="N1203" s="1039">
        <v>631.79037165293823</v>
      </c>
      <c r="O1203" s="1039">
        <v>2.4132053221036814E-2</v>
      </c>
      <c r="P1203" s="1034">
        <v>5.8101381817757543E-2</v>
      </c>
      <c r="Q1203" s="512"/>
      <c r="R1203" s="512"/>
      <c r="S1203" s="512"/>
      <c r="T1203" s="512"/>
      <c r="U1203" s="512"/>
      <c r="V1203" s="512"/>
      <c r="W1203" s="512"/>
      <c r="X1203" s="512"/>
      <c r="Y1203" s="512"/>
      <c r="Z1203" s="512"/>
      <c r="AA1203" s="512"/>
      <c r="AB1203" s="512"/>
      <c r="AC1203" s="511"/>
    </row>
    <row r="1204" spans="1:29">
      <c r="A1204" s="513"/>
      <c r="B1204" s="1031">
        <v>12.829999999999771</v>
      </c>
      <c r="C1204" s="1032">
        <v>1.0012509848178015E-10</v>
      </c>
      <c r="D1204" s="1033">
        <v>3.892903033659913E-13</v>
      </c>
      <c r="E1204" s="1033">
        <v>1.0879301003587736E-6</v>
      </c>
      <c r="F1204" s="1033">
        <v>6.8859359561559519E-7</v>
      </c>
      <c r="G1204" s="1033">
        <v>9.7749189358168449E-9</v>
      </c>
      <c r="H1204" s="1033">
        <v>1.084362344372893E-29</v>
      </c>
      <c r="I1204" s="1034">
        <v>1.9231299779186302E-6</v>
      </c>
      <c r="J1204" s="512"/>
      <c r="K1204" s="1053">
        <v>12.829999999999771</v>
      </c>
      <c r="L1204" s="1032">
        <v>4.1966893059678734</v>
      </c>
      <c r="M1204" s="1039">
        <v>0.16396542464509434</v>
      </c>
      <c r="N1204" s="1039">
        <v>646.50665990290497</v>
      </c>
      <c r="O1204" s="1039">
        <v>2.4694160950433173E-2</v>
      </c>
      <c r="P1204" s="1034">
        <v>5.9454736855939723E-2</v>
      </c>
      <c r="Q1204" s="512"/>
      <c r="R1204" s="512"/>
      <c r="S1204" s="512"/>
      <c r="T1204" s="512"/>
      <c r="U1204" s="512"/>
      <c r="V1204" s="512"/>
      <c r="W1204" s="512"/>
      <c r="X1204" s="512"/>
      <c r="Y1204" s="512"/>
      <c r="Z1204" s="512"/>
      <c r="AA1204" s="512"/>
      <c r="AB1204" s="512"/>
      <c r="AC1204" s="511"/>
    </row>
    <row r="1205" spans="1:29">
      <c r="A1205" s="513"/>
      <c r="B1205" s="1031">
        <v>12.839999999999771</v>
      </c>
      <c r="C1205" s="1032">
        <v>9.5618726724766169E-11</v>
      </c>
      <c r="D1205" s="1033">
        <v>3.7176935352455739E-13</v>
      </c>
      <c r="E1205" s="1033">
        <v>1.0389651799521857E-6</v>
      </c>
      <c r="F1205" s="1033">
        <v>6.5760177859473641E-7</v>
      </c>
      <c r="G1205" s="1033">
        <v>9.3349751126656299E-9</v>
      </c>
      <c r="H1205" s="1033">
        <v>1.0119858215083106E-29</v>
      </c>
      <c r="I1205" s="1034">
        <v>1.83657487086786E-6</v>
      </c>
      <c r="J1205" s="512"/>
      <c r="K1205" s="1053">
        <v>12.839999999999771</v>
      </c>
      <c r="L1205" s="1032">
        <v>4.2944427575765065</v>
      </c>
      <c r="M1205" s="1039">
        <v>0.16778467001566311</v>
      </c>
      <c r="N1205" s="1039">
        <v>661.56573454147951</v>
      </c>
      <c r="O1205" s="1039">
        <v>2.5269361850831309E-2</v>
      </c>
      <c r="P1205" s="1034">
        <v>6.0839615582579394E-2</v>
      </c>
      <c r="Q1205" s="512"/>
      <c r="R1205" s="512"/>
      <c r="S1205" s="512"/>
      <c r="T1205" s="512"/>
      <c r="U1205" s="512"/>
      <c r="V1205" s="512"/>
      <c r="W1205" s="512"/>
      <c r="X1205" s="512"/>
      <c r="Y1205" s="512"/>
      <c r="Z1205" s="512"/>
      <c r="AA1205" s="512"/>
      <c r="AB1205" s="512"/>
      <c r="AC1205" s="511"/>
    </row>
    <row r="1206" spans="1:29">
      <c r="A1206" s="513"/>
      <c r="B1206" s="1031">
        <v>12.84999999999977</v>
      </c>
      <c r="C1206" s="1032">
        <v>9.1315175106961459E-11</v>
      </c>
      <c r="D1206" s="1033">
        <v>3.5503697632593457E-13</v>
      </c>
      <c r="E1206" s="1033">
        <v>9.9220404398876481E-7</v>
      </c>
      <c r="F1206" s="1033">
        <v>6.280048231124831E-7</v>
      </c>
      <c r="G1206" s="1033">
        <v>8.9148320232902976E-9</v>
      </c>
      <c r="H1206" s="1033">
        <v>9.4444012026819362E-30</v>
      </c>
      <c r="I1206" s="1034">
        <v>1.7539153853520824E-6</v>
      </c>
      <c r="J1206" s="512"/>
      <c r="K1206" s="1053">
        <v>12.84999999999977</v>
      </c>
      <c r="L1206" s="1032">
        <v>4.3944731795788758</v>
      </c>
      <c r="M1206" s="1039">
        <v>0.17169287703916677</v>
      </c>
      <c r="N1206" s="1039">
        <v>676.97558008936539</v>
      </c>
      <c r="O1206" s="1039">
        <v>2.5857960901362304E-2</v>
      </c>
      <c r="P1206" s="1034">
        <v>6.2256752278708451E-2</v>
      </c>
      <c r="Q1206" s="512"/>
      <c r="R1206" s="512"/>
      <c r="S1206" s="512"/>
      <c r="T1206" s="512"/>
      <c r="U1206" s="512"/>
      <c r="V1206" s="512"/>
      <c r="W1206" s="512"/>
      <c r="X1206" s="512"/>
      <c r="Y1206" s="512"/>
      <c r="Z1206" s="512"/>
      <c r="AA1206" s="512"/>
      <c r="AB1206" s="512"/>
      <c r="AC1206" s="511"/>
    </row>
    <row r="1207" spans="1:29">
      <c r="A1207" s="513"/>
      <c r="B1207" s="1031">
        <v>12.85999999999977</v>
      </c>
      <c r="C1207" s="1032">
        <v>8.7205315218398021E-11</v>
      </c>
      <c r="D1207" s="1033">
        <v>3.3905768015473804E-13</v>
      </c>
      <c r="E1207" s="1033">
        <v>9.4754750582976352E-7</v>
      </c>
      <c r="F1207" s="1033">
        <v>5.9973995005812914E-7</v>
      </c>
      <c r="G1207" s="1033">
        <v>8.5135984878687747E-9</v>
      </c>
      <c r="H1207" s="1033">
        <v>8.8140280408553218E-30</v>
      </c>
      <c r="I1207" s="1034">
        <v>1.6749761895201811E-6</v>
      </c>
      <c r="J1207" s="512"/>
      <c r="K1207" s="1053">
        <v>12.85999999999977</v>
      </c>
      <c r="L1207" s="1032">
        <v>4.4968336094287702</v>
      </c>
      <c r="M1207" s="1039">
        <v>0.17569211789869993</v>
      </c>
      <c r="N1207" s="1039">
        <v>692.7443670506434</v>
      </c>
      <c r="O1207" s="1039">
        <v>2.6460270185033684E-2</v>
      </c>
      <c r="P1207" s="1034">
        <v>6.3706898328960981E-2</v>
      </c>
      <c r="Q1207" s="512"/>
      <c r="R1207" s="512"/>
      <c r="S1207" s="512"/>
      <c r="T1207" s="512"/>
      <c r="U1207" s="512"/>
      <c r="V1207" s="512"/>
      <c r="W1207" s="512"/>
      <c r="X1207" s="512"/>
      <c r="Y1207" s="512"/>
      <c r="Z1207" s="512"/>
      <c r="AA1207" s="512"/>
      <c r="AB1207" s="512"/>
      <c r="AC1207" s="511"/>
    </row>
    <row r="1208" spans="1:29">
      <c r="A1208" s="513"/>
      <c r="B1208" s="1031">
        <v>12.86999999999977</v>
      </c>
      <c r="C1208" s="1032">
        <v>8.3280429495232417E-11</v>
      </c>
      <c r="D1208" s="1033">
        <v>3.2379757078140226E-13</v>
      </c>
      <c r="E1208" s="1033">
        <v>9.0490084297052802E-7</v>
      </c>
      <c r="F1208" s="1033">
        <v>5.7274720584637974E-7</v>
      </c>
      <c r="G1208" s="1033">
        <v>8.130423436277991E-9</v>
      </c>
      <c r="H1208" s="1033">
        <v>8.225729576473506E-30</v>
      </c>
      <c r="I1208" s="1034">
        <v>1.5995898427542086E-6</v>
      </c>
      <c r="J1208" s="512"/>
      <c r="K1208" s="1053">
        <v>12.86999999999977</v>
      </c>
      <c r="L1208" s="1032">
        <v>4.601578319981031</v>
      </c>
      <c r="M1208" s="1039">
        <v>0.17978451304470366</v>
      </c>
      <c r="N1208" s="1039">
        <v>708.88045624489007</v>
      </c>
      <c r="O1208" s="1039">
        <v>2.7076609054200337E-2</v>
      </c>
      <c r="P1208" s="1034">
        <v>6.5190822619968267E-2</v>
      </c>
      <c r="Q1208" s="512"/>
      <c r="R1208" s="512"/>
      <c r="S1208" s="512"/>
      <c r="T1208" s="512"/>
      <c r="U1208" s="512"/>
      <c r="V1208" s="512"/>
      <c r="W1208" s="512"/>
      <c r="X1208" s="512"/>
      <c r="Y1208" s="512"/>
      <c r="Z1208" s="512"/>
      <c r="AA1208" s="512"/>
      <c r="AB1208" s="512"/>
      <c r="AC1208" s="511"/>
    </row>
    <row r="1209" spans="1:29">
      <c r="A1209" s="513"/>
      <c r="B1209" s="1031">
        <v>12.87999999999977</v>
      </c>
      <c r="C1209" s="1032">
        <v>7.9532192728627905E-11</v>
      </c>
      <c r="D1209" s="1033">
        <v>3.0922427946799039E-13</v>
      </c>
      <c r="E1209" s="1033">
        <v>8.6417359612140212E-7</v>
      </c>
      <c r="F1209" s="1033">
        <v>5.469693352477861E-7</v>
      </c>
      <c r="G1209" s="1033">
        <v>7.76449410286041E-9</v>
      </c>
      <c r="H1209" s="1033">
        <v>7.6766975044369156E-30</v>
      </c>
      <c r="I1209" s="1034">
        <v>1.5275964405054644E-6</v>
      </c>
      <c r="J1209" s="512"/>
      <c r="K1209" s="1053">
        <v>12.87999999999977</v>
      </c>
      <c r="L1209" s="1032">
        <v>4.708762848267634</v>
      </c>
      <c r="M1209" s="1039">
        <v>0.18397223231925311</v>
      </c>
      <c r="N1209" s="1039">
        <v>725.39240324017976</v>
      </c>
      <c r="O1209" s="1039">
        <v>2.7707304299888824E-2</v>
      </c>
      <c r="P1209" s="1034">
        <v>6.6709311948031202E-2</v>
      </c>
      <c r="Q1209" s="512"/>
      <c r="R1209" s="512"/>
      <c r="S1209" s="512"/>
      <c r="T1209" s="512"/>
      <c r="U1209" s="512"/>
      <c r="V1209" s="512"/>
      <c r="W1209" s="512"/>
      <c r="X1209" s="512"/>
      <c r="Y1209" s="512"/>
      <c r="Z1209" s="512"/>
      <c r="AA1209" s="512"/>
      <c r="AB1209" s="512"/>
      <c r="AC1209" s="511"/>
    </row>
    <row r="1210" spans="1:29">
      <c r="A1210" s="513"/>
      <c r="B1210" s="1031">
        <v>12.88999999999977</v>
      </c>
      <c r="C1210" s="1032">
        <v>7.5952654405867619E-11</v>
      </c>
      <c r="D1210" s="1033">
        <v>2.9530689430975137E-13</v>
      </c>
      <c r="E1210" s="1033">
        <v>8.2527937733142197E-7</v>
      </c>
      <c r="F1210" s="1033">
        <v>5.2235165994270908E-7</v>
      </c>
      <c r="G1210" s="1033">
        <v>7.4150343024388526E-9</v>
      </c>
      <c r="H1210" s="1033">
        <v>7.1643109619333838E-30</v>
      </c>
      <c r="I1210" s="1034">
        <v>1.4588432751154545E-6</v>
      </c>
      <c r="J1210" s="512"/>
      <c r="K1210" s="1053">
        <v>12.88999999999977</v>
      </c>
      <c r="L1210" s="1032">
        <v>4.8184440249442329</v>
      </c>
      <c r="M1210" s="1039">
        <v>0.18825749610653852</v>
      </c>
      <c r="N1210" s="1039">
        <v>742.28896288937085</v>
      </c>
      <c r="O1210" s="1039">
        <v>2.8352690325066633E-2</v>
      </c>
      <c r="P1210" s="1034">
        <v>6.8263171436291084E-2</v>
      </c>
      <c r="Q1210" s="512"/>
      <c r="R1210" s="512"/>
      <c r="S1210" s="512"/>
      <c r="T1210" s="512"/>
      <c r="U1210" s="512"/>
      <c r="V1210" s="512"/>
      <c r="W1210" s="512"/>
      <c r="X1210" s="512"/>
      <c r="Y1210" s="512"/>
      <c r="Z1210" s="512"/>
      <c r="AA1210" s="512"/>
      <c r="AB1210" s="512"/>
      <c r="AC1210" s="511"/>
    </row>
    <row r="1211" spans="1:29">
      <c r="A1211" s="513"/>
      <c r="B1211" s="1031">
        <v>12.899999999999769</v>
      </c>
      <c r="C1211" s="1032">
        <v>7.2534221846251941E-11</v>
      </c>
      <c r="D1211" s="1033">
        <v>2.8201589466682838E-13</v>
      </c>
      <c r="E1211" s="1033">
        <v>7.8813568674789514E-7</v>
      </c>
      <c r="F1211" s="1033">
        <v>4.9884196254127751E-7</v>
      </c>
      <c r="G1211" s="1033">
        <v>7.0813027839237353E-9</v>
      </c>
      <c r="H1211" s="1033">
        <v>6.6861240174713589E-30</v>
      </c>
      <c r="I1211" s="1034">
        <v>1.3931845119024891E-6</v>
      </c>
      <c r="J1211" s="512"/>
      <c r="K1211" s="1053">
        <v>12.899999999999769</v>
      </c>
      <c r="L1211" s="1032">
        <v>4.9306800044225048</v>
      </c>
      <c r="M1211" s="1039">
        <v>0.19264257651014222</v>
      </c>
      <c r="N1211" s="1039">
        <v>759.57909397204185</v>
      </c>
      <c r="O1211" s="1039">
        <v>2.901310932194702E-2</v>
      </c>
      <c r="P1211" s="1034">
        <v>6.9853224961616417E-2</v>
      </c>
      <c r="Q1211" s="512"/>
      <c r="R1211" s="512"/>
      <c r="S1211" s="512"/>
      <c r="T1211" s="512"/>
      <c r="U1211" s="512"/>
      <c r="V1211" s="512"/>
      <c r="W1211" s="512"/>
      <c r="X1211" s="512"/>
      <c r="Y1211" s="512"/>
      <c r="Z1211" s="512"/>
      <c r="AA1211" s="512"/>
      <c r="AB1211" s="512"/>
      <c r="AC1211" s="511"/>
    </row>
    <row r="1212" spans="1:29">
      <c r="A1212" s="513"/>
      <c r="B1212" s="1031">
        <v>12.909999999999769</v>
      </c>
      <c r="C1212" s="1032">
        <v>6.9269644096004687E-11</v>
      </c>
      <c r="D1212" s="1033">
        <v>2.6932308854702342E-13</v>
      </c>
      <c r="E1212" s="1033">
        <v>7.526637376231529E-7</v>
      </c>
      <c r="F1212" s="1033">
        <v>4.7639037582330298E-7</v>
      </c>
      <c r="G1212" s="1033">
        <v>6.7625916580201236E-9</v>
      </c>
      <c r="H1212" s="1033">
        <v>6.2398539949672025E-30</v>
      </c>
      <c r="I1212" s="1034">
        <v>1.3304808798267702E-6</v>
      </c>
      <c r="J1212" s="512"/>
      <c r="K1212" s="1053">
        <v>12.909999999999769</v>
      </c>
      <c r="L1212" s="1032">
        <v>5.0455302957043866</v>
      </c>
      <c r="M1212" s="1039">
        <v>0.19712979855773752</v>
      </c>
      <c r="N1212" s="1039">
        <v>777.27196394455473</v>
      </c>
      <c r="O1212" s="1039">
        <v>2.9688911453423807E-2</v>
      </c>
      <c r="P1212" s="1034">
        <v>7.1480315591433127E-2</v>
      </c>
      <c r="Q1212" s="512"/>
      <c r="R1212" s="512"/>
      <c r="S1212" s="512"/>
      <c r="T1212" s="512"/>
      <c r="U1212" s="512"/>
      <c r="V1212" s="512"/>
      <c r="W1212" s="512"/>
      <c r="X1212" s="512"/>
      <c r="Y1212" s="512"/>
      <c r="Z1212" s="512"/>
      <c r="AA1212" s="512"/>
      <c r="AB1212" s="512"/>
      <c r="AC1212" s="511"/>
    </row>
    <row r="1213" spans="1:29">
      <c r="A1213" s="513"/>
      <c r="B1213" s="1031">
        <v>12.919999999999769</v>
      </c>
      <c r="C1213" s="1032">
        <v>6.615199654802803E-11</v>
      </c>
      <c r="D1213" s="1033">
        <v>2.5720155280680208E-13</v>
      </c>
      <c r="E1213" s="1033">
        <v>7.1878828919729449E-7</v>
      </c>
      <c r="F1213" s="1033">
        <v>4.5494927696321993E-7</v>
      </c>
      <c r="G1213" s="1033">
        <v>6.4582248956996298E-9</v>
      </c>
      <c r="H1213" s="1033">
        <v>5.8233705771483483E-30</v>
      </c>
      <c r="I1213" s="1034">
        <v>1.2705993760778432E-6</v>
      </c>
      <c r="J1213" s="512"/>
      <c r="K1213" s="1053">
        <v>12.919999999999769</v>
      </c>
      <c r="L1213" s="1032">
        <v>5.1630557939345385</v>
      </c>
      <c r="M1213" s="1039">
        <v>0.20172154143384949</v>
      </c>
      <c r="N1213" s="1039">
        <v>795.37695380076184</v>
      </c>
      <c r="O1213" s="1039">
        <v>3.0380455038732396E-2</v>
      </c>
      <c r="P1213" s="1034">
        <v>7.3145306030730217E-2</v>
      </c>
      <c r="Q1213" s="512"/>
      <c r="R1213" s="512"/>
      <c r="S1213" s="512"/>
      <c r="T1213" s="512"/>
      <c r="U1213" s="512"/>
      <c r="V1213" s="512"/>
      <c r="W1213" s="512"/>
      <c r="X1213" s="512"/>
      <c r="Y1213" s="512"/>
      <c r="Z1213" s="512"/>
      <c r="AA1213" s="512"/>
      <c r="AB1213" s="512"/>
      <c r="AC1213" s="511"/>
    </row>
    <row r="1214" spans="1:29">
      <c r="A1214" s="513"/>
      <c r="B1214" s="1031">
        <v>12.929999999999769</v>
      </c>
      <c r="C1214" s="1032">
        <v>6.3174666253882402E-11</v>
      </c>
      <c r="D1214" s="1033">
        <v>2.4562557604369691E-13</v>
      </c>
      <c r="E1214" s="1033">
        <v>6.8643748710244804E-7</v>
      </c>
      <c r="F1214" s="1033">
        <v>4.3447318651568786E-7</v>
      </c>
      <c r="G1214" s="1033">
        <v>6.1675568942522077E-9</v>
      </c>
      <c r="H1214" s="1033">
        <v>5.4346856362583531E-30</v>
      </c>
      <c r="I1214" s="1034">
        <v>1.2134129839578025E-6</v>
      </c>
      <c r="J1214" s="512"/>
      <c r="K1214" s="1053">
        <v>12.929999999999769</v>
      </c>
      <c r="L1214" s="1032">
        <v>5.2833188126877584</v>
      </c>
      <c r="M1214" s="1039">
        <v>0.20642023974132995</v>
      </c>
      <c r="N1214" s="1039">
        <v>813.90366304593249</v>
      </c>
      <c r="O1214" s="1039">
        <v>3.1088106743435383E-2</v>
      </c>
      <c r="P1214" s="1034">
        <v>7.484907907947741E-2</v>
      </c>
      <c r="Q1214" s="512"/>
      <c r="R1214" s="512"/>
      <c r="S1214" s="512"/>
      <c r="T1214" s="512"/>
      <c r="U1214" s="512"/>
      <c r="V1214" s="512"/>
      <c r="W1214" s="512"/>
      <c r="X1214" s="512"/>
      <c r="Y1214" s="512"/>
      <c r="Z1214" s="512"/>
      <c r="AA1214" s="512"/>
      <c r="AB1214" s="512"/>
      <c r="AC1214" s="511"/>
    </row>
    <row r="1215" spans="1:29">
      <c r="A1215" s="513"/>
      <c r="B1215" s="1031">
        <v>12.939999999999769</v>
      </c>
      <c r="C1215" s="1032">
        <v>6.0331337896836306E-11</v>
      </c>
      <c r="D1215" s="1033">
        <v>2.3457060405897509E-13</v>
      </c>
      <c r="E1215" s="1033">
        <v>6.555427109500232E-7</v>
      </c>
      <c r="F1215" s="1033">
        <v>4.1491867194759064E-7</v>
      </c>
      <c r="G1215" s="1033">
        <v>5.8899711078762542E-9</v>
      </c>
      <c r="H1215" s="1033">
        <v>5.0719437435178141E-30</v>
      </c>
      <c r="I1215" s="1034">
        <v>1.1588004034618497E-6</v>
      </c>
      <c r="J1215" s="512"/>
      <c r="K1215" s="1053">
        <v>12.939999999999769</v>
      </c>
      <c r="L1215" s="1032">
        <v>5.4063831170084571</v>
      </c>
      <c r="M1215" s="1039">
        <v>0.21122838479221615</v>
      </c>
      <c r="N1215" s="1039">
        <v>832.86191478653893</v>
      </c>
      <c r="O1215" s="1039">
        <v>3.1812241773833481E-2</v>
      </c>
      <c r="P1215" s="1034">
        <v>7.659253810069723E-2</v>
      </c>
      <c r="Q1215" s="512"/>
      <c r="R1215" s="512"/>
      <c r="S1215" s="512"/>
      <c r="T1215" s="512"/>
      <c r="U1215" s="512"/>
      <c r="V1215" s="512"/>
      <c r="W1215" s="512"/>
      <c r="X1215" s="512"/>
      <c r="Y1215" s="512"/>
      <c r="Z1215" s="512"/>
      <c r="AA1215" s="512"/>
      <c r="AB1215" s="512"/>
      <c r="AC1215" s="511"/>
    </row>
    <row r="1216" spans="1:29">
      <c r="A1216" s="513"/>
      <c r="B1216" s="1031">
        <v>12.949999999999768</v>
      </c>
      <c r="C1216" s="1032">
        <v>5.7615980396233184E-11</v>
      </c>
      <c r="D1216" s="1033">
        <v>2.2401318777489252E-13</v>
      </c>
      <c r="E1216" s="1033">
        <v>6.2603842877766992E-7</v>
      </c>
      <c r="F1216" s="1033">
        <v>3.9624425551181234E-7</v>
      </c>
      <c r="G1216" s="1033">
        <v>5.6248787399023268E-9</v>
      </c>
      <c r="H1216" s="1033">
        <v>4.7334133120383915E-30</v>
      </c>
      <c r="I1216" s="1034">
        <v>1.1066457939847229E-6</v>
      </c>
      <c r="J1216" s="512"/>
      <c r="K1216" s="1053">
        <v>12.949999999999768</v>
      </c>
      <c r="L1216" s="1032">
        <v>5.5323139572197144</v>
      </c>
      <c r="M1216" s="1039">
        <v>0.2161485259286566</v>
      </c>
      <c r="N1216" s="1039">
        <v>852.26176093859272</v>
      </c>
      <c r="O1216" s="1039">
        <v>3.255324407590475E-2</v>
      </c>
      <c r="P1216" s="1034">
        <v>7.8376607499439865E-2</v>
      </c>
      <c r="Q1216" s="512"/>
      <c r="R1216" s="512"/>
      <c r="S1216" s="512"/>
      <c r="T1216" s="512"/>
      <c r="U1216" s="512"/>
      <c r="V1216" s="512"/>
      <c r="W1216" s="512"/>
      <c r="X1216" s="512"/>
      <c r="Y1216" s="512"/>
      <c r="Z1216" s="512"/>
      <c r="AA1216" s="512"/>
      <c r="AB1216" s="512"/>
      <c r="AC1216" s="511"/>
    </row>
    <row r="1217" spans="1:29">
      <c r="A1217" s="513"/>
      <c r="B1217" s="1031">
        <v>12.959999999999768</v>
      </c>
      <c r="C1217" s="1032">
        <v>5.5022834114759092E-11</v>
      </c>
      <c r="D1217" s="1033">
        <v>2.1393093349605016E-13</v>
      </c>
      <c r="E1217" s="1033">
        <v>5.9786205804718358E-7</v>
      </c>
      <c r="F1217" s="1033">
        <v>3.7841032626736429E-7</v>
      </c>
      <c r="G1217" s="1033">
        <v>5.3717174938763201E-9</v>
      </c>
      <c r="H1217" s="1033">
        <v>4.4174783309095605E-30</v>
      </c>
      <c r="I1217" s="1034">
        <v>1.0568385286072159E-6</v>
      </c>
      <c r="J1217" s="512"/>
      <c r="K1217" s="1053">
        <v>12.959999999999768</v>
      </c>
      <c r="L1217" s="1032">
        <v>5.6611781035199407</v>
      </c>
      <c r="M1217" s="1039">
        <v>0.22118327187460915</v>
      </c>
      <c r="N1217" s="1039">
        <v>872.11348755731717</v>
      </c>
      <c r="O1217" s="1039">
        <v>3.3311506538878308E-2</v>
      </c>
      <c r="P1217" s="1034">
        <v>8.0202233212915988E-2</v>
      </c>
      <c r="Q1217" s="512"/>
      <c r="R1217" s="512"/>
      <c r="S1217" s="512"/>
      <c r="T1217" s="512"/>
      <c r="U1217" s="512"/>
      <c r="V1217" s="512"/>
      <c r="W1217" s="512"/>
      <c r="X1217" s="512"/>
      <c r="Y1217" s="512"/>
      <c r="Z1217" s="512"/>
      <c r="AA1217" s="512"/>
      <c r="AB1217" s="512"/>
      <c r="AC1217" s="511"/>
    </row>
    <row r="1218" spans="1:29">
      <c r="A1218" s="513"/>
      <c r="B1218" s="1031">
        <v>12.969999999999768</v>
      </c>
      <c r="C1218" s="1032">
        <v>5.2546398641482285E-11</v>
      </c>
      <c r="D1218" s="1033">
        <v>2.0430245540937283E-13</v>
      </c>
      <c r="E1218" s="1033">
        <v>5.7095383289857781E-7</v>
      </c>
      <c r="F1218" s="1033">
        <v>3.6137905605928562E-7</v>
      </c>
      <c r="G1218" s="1033">
        <v>5.1299503808535351E-9</v>
      </c>
      <c r="H1218" s="1033">
        <v>4.1226306509989201E-30</v>
      </c>
      <c r="I1218" s="1034">
        <v>1.0092729594416947E-6</v>
      </c>
      <c r="J1218" s="512"/>
      <c r="K1218" s="1053">
        <v>12.969999999999768</v>
      </c>
      <c r="L1218" s="1032">
        <v>5.7930438813852057</v>
      </c>
      <c r="M1218" s="1039">
        <v>0.22633529211901637</v>
      </c>
      <c r="N1218" s="1039">
        <v>892.42762029093126</v>
      </c>
      <c r="O1218" s="1039">
        <v>3.4087431203548686E-2</v>
      </c>
      <c r="P1218" s="1034">
        <v>8.2070383212043685E-2</v>
      </c>
      <c r="Q1218" s="512"/>
      <c r="R1218" s="512"/>
      <c r="S1218" s="512"/>
      <c r="T1218" s="512"/>
      <c r="U1218" s="512"/>
      <c r="V1218" s="512"/>
      <c r="W1218" s="512"/>
      <c r="X1218" s="512"/>
      <c r="Y1218" s="512"/>
      <c r="Z1218" s="512"/>
      <c r="AA1218" s="512"/>
      <c r="AB1218" s="512"/>
      <c r="AC1218" s="511"/>
    </row>
    <row r="1219" spans="1:29">
      <c r="A1219" s="513"/>
      <c r="B1219" s="1031">
        <v>12.979999999999768</v>
      </c>
      <c r="C1219" s="1032">
        <v>5.0181421124742443E-11</v>
      </c>
      <c r="D1219" s="1033">
        <v>1.9510733022192609E-13</v>
      </c>
      <c r="E1219" s="1033">
        <v>5.4525667737866371E-7</v>
      </c>
      <c r="F1219" s="1033">
        <v>3.4511431928004269E-7</v>
      </c>
      <c r="G1219" s="1033">
        <v>4.8990645803729691E-9</v>
      </c>
      <c r="H1219" s="1033">
        <v>3.8474627856421873E-30</v>
      </c>
      <c r="I1219" s="1034">
        <v>9.638481935387318E-7</v>
      </c>
      <c r="J1219" s="512"/>
      <c r="K1219" s="1053">
        <v>12.979999999999768</v>
      </c>
      <c r="L1219" s="1032">
        <v>5.92798120779638</v>
      </c>
      <c r="M1219" s="1039">
        <v>0.23160731833120679</v>
      </c>
      <c r="N1219" s="1039">
        <v>913.21492996149959</v>
      </c>
      <c r="O1219" s="1039">
        <v>3.4881429475443676E-2</v>
      </c>
      <c r="P1219" s="1034">
        <v>8.398204801468033E-2</v>
      </c>
      <c r="Q1219" s="512"/>
      <c r="R1219" s="512"/>
      <c r="S1219" s="512"/>
      <c r="T1219" s="512"/>
      <c r="U1219" s="512"/>
      <c r="V1219" s="512"/>
      <c r="W1219" s="512"/>
      <c r="X1219" s="512"/>
      <c r="Y1219" s="512"/>
      <c r="Z1219" s="512"/>
      <c r="AA1219" s="512"/>
      <c r="AB1219" s="512"/>
      <c r="AC1219" s="511"/>
    </row>
    <row r="1220" spans="1:29">
      <c r="A1220" s="513"/>
      <c r="B1220" s="1031">
        <v>12.989999999999768</v>
      </c>
      <c r="C1220" s="1032">
        <v>4.7922885130148519E-11</v>
      </c>
      <c r="D1220" s="1033">
        <v>1.8632605384037551E-13</v>
      </c>
      <c r="E1220" s="1033">
        <v>5.2071608437530606E-7</v>
      </c>
      <c r="F1220" s="1033">
        <v>3.2958161624227557E-7</v>
      </c>
      <c r="G1220" s="1033">
        <v>4.6785703526964033E-9</v>
      </c>
      <c r="H1220" s="1033">
        <v>3.5906611918569438E-30</v>
      </c>
      <c r="I1220" s="1034">
        <v>9.2046787887964336E-7</v>
      </c>
      <c r="J1220" s="512"/>
      <c r="K1220" s="1053">
        <v>12.989999999999768</v>
      </c>
      <c r="L1220" s="1032">
        <v>6.0660616283100373</v>
      </c>
      <c r="M1220" s="1039">
        <v>0.23700214580926179</v>
      </c>
      <c r="N1220" s="1039">
        <v>934.48643827576223</v>
      </c>
      <c r="O1220" s="1039">
        <v>3.5693922342956853E-2</v>
      </c>
      <c r="P1220" s="1034">
        <v>8.5938241210808217E-2</v>
      </c>
      <c r="Q1220" s="512"/>
      <c r="R1220" s="512"/>
      <c r="S1220" s="512"/>
      <c r="T1220" s="512"/>
      <c r="U1220" s="512"/>
      <c r="V1220" s="512"/>
      <c r="W1220" s="512"/>
      <c r="X1220" s="512"/>
      <c r="Y1220" s="512"/>
      <c r="Z1220" s="512"/>
      <c r="AA1220" s="512"/>
      <c r="AB1220" s="512"/>
      <c r="AC1220" s="511"/>
    </row>
    <row r="1221" spans="1:29">
      <c r="A1221" s="513"/>
      <c r="B1221" s="1031">
        <v>12.999999999999767</v>
      </c>
      <c r="C1221" s="1032">
        <v>4.5766000000048757E-11</v>
      </c>
      <c r="D1221" s="1033">
        <v>1.7794000000018953E-13</v>
      </c>
      <c r="E1221" s="1033">
        <v>4.9728000000052989E-7</v>
      </c>
      <c r="F1221" s="1033">
        <v>3.147480000003353E-7</v>
      </c>
      <c r="G1221" s="1033">
        <v>4.4680000000047603E-9</v>
      </c>
      <c r="H1221" s="1033">
        <v>3.3510000000053442E-30</v>
      </c>
      <c r="I1221" s="1034">
        <v>8.7904000000093662E-7</v>
      </c>
      <c r="J1221" s="512"/>
      <c r="K1221" s="1053">
        <v>12.999999999999767</v>
      </c>
      <c r="L1221" s="1032">
        <v>6.2073583549928397</v>
      </c>
      <c r="M1221" s="1039">
        <v>0.24252263496211901</v>
      </c>
      <c r="N1221" s="1039">
        <v>956.25342366898894</v>
      </c>
      <c r="O1221" s="1039">
        <v>3.6525340600561174E-2</v>
      </c>
      <c r="P1221" s="1034">
        <v>8.7939999999953139E-2</v>
      </c>
      <c r="Q1221" s="512"/>
      <c r="R1221" s="512"/>
      <c r="S1221" s="512"/>
      <c r="T1221" s="512"/>
      <c r="U1221" s="512"/>
      <c r="V1221" s="512"/>
      <c r="W1221" s="512"/>
      <c r="X1221" s="512"/>
      <c r="Y1221" s="512"/>
      <c r="Z1221" s="512"/>
      <c r="AA1221" s="512"/>
      <c r="AB1221" s="512"/>
      <c r="AC1221" s="511"/>
    </row>
    <row r="1222" spans="1:29">
      <c r="A1222" s="513"/>
      <c r="B1222" s="1031">
        <v>13.009999999999767</v>
      </c>
      <c r="C1222" s="1032">
        <v>4.3706190691903606E-11</v>
      </c>
      <c r="D1222" s="1033">
        <v>1.6993138075683534E-13</v>
      </c>
      <c r="E1222" s="1033">
        <v>4.7489871317724576E-7</v>
      </c>
      <c r="F1222" s="1033">
        <v>3.0058200646539519E-7</v>
      </c>
      <c r="G1222" s="1033">
        <v>4.2669068743483231E-9</v>
      </c>
      <c r="H1222" s="1033">
        <v>3.1273351619757055E-30</v>
      </c>
      <c r="I1222" s="1034">
        <v>8.3947668281717766E-7</v>
      </c>
      <c r="J1222" s="512"/>
      <c r="K1222" s="1053">
        <v>13.009999999999767</v>
      </c>
      <c r="L1222" s="1032">
        <v>6.3519463052395615</v>
      </c>
      <c r="M1222" s="1039">
        <v>0.24817171282619982</v>
      </c>
      <c r="N1222" s="1039">
        <v>978.52742728495502</v>
      </c>
      <c r="O1222" s="1039">
        <v>3.7376125077221954E-2</v>
      </c>
      <c r="P1222" s="1034">
        <v>8.9988385741121543E-2</v>
      </c>
      <c r="Q1222" s="512"/>
      <c r="R1222" s="512"/>
      <c r="S1222" s="512"/>
      <c r="T1222" s="512"/>
      <c r="U1222" s="512"/>
      <c r="V1222" s="512"/>
      <c r="W1222" s="512"/>
      <c r="X1222" s="512"/>
      <c r="Y1222" s="512"/>
      <c r="Z1222" s="512"/>
      <c r="AA1222" s="512"/>
      <c r="AB1222" s="512"/>
      <c r="AC1222" s="511"/>
    </row>
    <row r="1223" spans="1:29">
      <c r="A1223" s="513"/>
      <c r="B1223" s="1031">
        <v>13.019999999999767</v>
      </c>
      <c r="C1223" s="1032">
        <v>4.1739088074007041E-11</v>
      </c>
      <c r="D1223" s="1033">
        <v>1.6228320875516346E-13</v>
      </c>
      <c r="E1223" s="1033">
        <v>4.5352475019539009E-7</v>
      </c>
      <c r="F1223" s="1033">
        <v>2.8705358766589978E-7</v>
      </c>
      <c r="G1223" s="1033">
        <v>4.074864430246548E-9</v>
      </c>
      <c r="H1223" s="1033">
        <v>2.9185989899475239E-30</v>
      </c>
      <c r="I1223" s="1034">
        <v>8.0169400822827343E-7</v>
      </c>
      <c r="J1223" s="512"/>
      <c r="K1223" s="1053">
        <v>13.019999999999767</v>
      </c>
      <c r="L1223" s="1032">
        <v>6.4999021414952711</v>
      </c>
      <c r="M1223" s="1039">
        <v>0.25395237461736198</v>
      </c>
      <c r="N1223" s="1039">
        <v>1001.3202590952097</v>
      </c>
      <c r="O1223" s="1039">
        <v>3.8246726870130185E-2</v>
      </c>
      <c r="P1223" s="1034">
        <v>9.2084484515547016E-2</v>
      </c>
      <c r="Q1223" s="512"/>
      <c r="R1223" s="512"/>
      <c r="S1223" s="512"/>
      <c r="T1223" s="512"/>
      <c r="U1223" s="512"/>
      <c r="V1223" s="512"/>
      <c r="W1223" s="512"/>
      <c r="X1223" s="512"/>
      <c r="Y1223" s="512"/>
      <c r="Z1223" s="512"/>
      <c r="AA1223" s="512"/>
      <c r="AB1223" s="512"/>
      <c r="AC1223" s="511"/>
    </row>
    <row r="1224" spans="1:29">
      <c r="A1224" s="513"/>
      <c r="B1224" s="1031">
        <v>13.029999999999767</v>
      </c>
      <c r="C1224" s="1032">
        <v>3.9860519657972476E-11</v>
      </c>
      <c r="D1224" s="1033">
        <v>1.5497926119695016E-13</v>
      </c>
      <c r="E1224" s="1033">
        <v>4.3311277401382146E-7</v>
      </c>
      <c r="F1224" s="1033">
        <v>2.7413404801178858E-7</v>
      </c>
      <c r="G1224" s="1033">
        <v>3.8914653199279168E-9</v>
      </c>
      <c r="H1224" s="1033">
        <v>2.7237950596702818E-30</v>
      </c>
      <c r="I1224" s="1034">
        <v>7.6561183411580928E-7</v>
      </c>
      <c r="J1224" s="512"/>
      <c r="K1224" s="1053">
        <v>13.029999999999767</v>
      </c>
      <c r="L1224" s="1032">
        <v>6.651304311902777</v>
      </c>
      <c r="M1224" s="1039">
        <v>0.25986768531900339</v>
      </c>
      <c r="N1224" s="1039">
        <v>1024.6440041608773</v>
      </c>
      <c r="O1224" s="1039">
        <v>3.9137607583880241E-2</v>
      </c>
      <c r="P1224" s="1034">
        <v>9.4229407702544885E-2</v>
      </c>
      <c r="Q1224" s="512"/>
      <c r="R1224" s="512"/>
      <c r="S1224" s="512"/>
      <c r="T1224" s="512"/>
      <c r="U1224" s="512"/>
      <c r="V1224" s="512"/>
      <c r="W1224" s="512"/>
      <c r="X1224" s="512"/>
      <c r="Y1224" s="512"/>
      <c r="Z1224" s="512"/>
      <c r="AA1224" s="512"/>
      <c r="AB1224" s="512"/>
      <c r="AC1224" s="511"/>
    </row>
    <row r="1225" spans="1:29">
      <c r="A1225" s="513"/>
      <c r="B1225" s="1031">
        <v>13.039999999999766</v>
      </c>
      <c r="C1225" s="1032">
        <v>3.8066500748325704E-11</v>
      </c>
      <c r="D1225" s="1033">
        <v>1.4800404543016815E-13</v>
      </c>
      <c r="E1225" s="1033">
        <v>4.1361948809438019E-7</v>
      </c>
      <c r="F1225" s="1033">
        <v>2.6179598342730447E-7</v>
      </c>
      <c r="G1225" s="1033">
        <v>3.716320529290724E-9</v>
      </c>
      <c r="H1225" s="1033">
        <v>2.5419934539268518E-30</v>
      </c>
      <c r="I1225" s="1034">
        <v>7.3115362535087683E-7</v>
      </c>
      <c r="J1225" s="512"/>
      <c r="K1225" s="1053">
        <v>13.039999999999766</v>
      </c>
      <c r="L1225" s="1032">
        <v>6.8062330918968499</v>
      </c>
      <c r="M1225" s="1039">
        <v>0.26592078130715535</v>
      </c>
      <c r="N1225" s="1039">
        <v>1048.5110290403134</v>
      </c>
      <c r="O1225" s="1039">
        <v>4.0049239575218602E-2</v>
      </c>
      <c r="P1225" s="1034">
        <v>9.6424292568779921E-2</v>
      </c>
      <c r="Q1225" s="512"/>
      <c r="R1225" s="512"/>
      <c r="S1225" s="512"/>
      <c r="T1225" s="512"/>
      <c r="U1225" s="512"/>
      <c r="V1225" s="512"/>
      <c r="W1225" s="512"/>
      <c r="X1225" s="512"/>
      <c r="Y1225" s="512"/>
      <c r="Z1225" s="512"/>
      <c r="AA1225" s="512"/>
      <c r="AB1225" s="512"/>
      <c r="AC1225" s="511"/>
    </row>
    <row r="1226" spans="1:29">
      <c r="A1226" s="513"/>
      <c r="B1226" s="1031">
        <v>13.049999999999766</v>
      </c>
      <c r="C1226" s="1032">
        <v>3.6353225990430493E-11</v>
      </c>
      <c r="D1226" s="1033">
        <v>1.4134276608699033E-13</v>
      </c>
      <c r="E1226" s="1033">
        <v>3.950035445641147E-7</v>
      </c>
      <c r="F1226" s="1033">
        <v>2.5001322322326649E-7</v>
      </c>
      <c r="G1226" s="1033">
        <v>3.5490585527518997E-9</v>
      </c>
      <c r="H1226" s="1033">
        <v>2.3723263234750666E-30</v>
      </c>
      <c r="I1226" s="1034">
        <v>6.9824629145278203E-7</v>
      </c>
      <c r="J1226" s="512"/>
      <c r="K1226" s="1053">
        <v>13.049999999999766</v>
      </c>
      <c r="L1226" s="1032">
        <v>6.9647706267674163</v>
      </c>
      <c r="M1226" s="1039">
        <v>0.27211487201343504</v>
      </c>
      <c r="N1226" s="1039">
        <v>1072.9339883460352</v>
      </c>
      <c r="O1226" s="1039">
        <v>4.0982106203494233E-2</v>
      </c>
      <c r="P1226" s="1034">
        <v>9.8670302871261689E-2</v>
      </c>
      <c r="Q1226" s="512"/>
      <c r="R1226" s="512"/>
      <c r="S1226" s="512"/>
      <c r="T1226" s="512"/>
      <c r="U1226" s="512"/>
      <c r="V1226" s="512"/>
      <c r="W1226" s="512"/>
      <c r="X1226" s="512"/>
      <c r="Y1226" s="512"/>
      <c r="Z1226" s="512"/>
      <c r="AA1226" s="512"/>
      <c r="AB1226" s="512"/>
      <c r="AC1226" s="511"/>
    </row>
    <row r="1227" spans="1:29">
      <c r="A1227" s="513"/>
      <c r="B1227" s="1031">
        <v>13.059999999999766</v>
      </c>
      <c r="C1227" s="1032">
        <v>3.47170612988229E-11</v>
      </c>
      <c r="D1227" s="1033">
        <v>1.3498129370083787E-13</v>
      </c>
      <c r="E1227" s="1033">
        <v>3.7722545651091755E-7</v>
      </c>
      <c r="F1227" s="1033">
        <v>2.3876077458554186E-7</v>
      </c>
      <c r="G1227" s="1033">
        <v>3.3893246052340323E-9</v>
      </c>
      <c r="H1227" s="1033">
        <v>2.2139837442770206E-30</v>
      </c>
      <c r="I1227" s="1034">
        <v>6.6682003155436977E-7</v>
      </c>
      <c r="J1227" s="512"/>
      <c r="K1227" s="1053">
        <v>13.059999999999766</v>
      </c>
      <c r="L1227" s="1032">
        <v>7.1270009752139316</v>
      </c>
      <c r="M1227" s="1039">
        <v>0.27845324162672236</v>
      </c>
      <c r="N1227" s="1039">
        <v>1097.9258314543379</v>
      </c>
      <c r="O1227" s="1039">
        <v>4.1936702086941273E-2</v>
      </c>
      <c r="P1227" s="1034">
        <v>0.10096862947438166</v>
      </c>
      <c r="Q1227" s="512"/>
      <c r="R1227" s="512"/>
      <c r="S1227" s="512"/>
      <c r="T1227" s="512"/>
      <c r="U1227" s="512"/>
      <c r="V1227" s="512"/>
      <c r="W1227" s="512"/>
      <c r="X1227" s="512"/>
      <c r="Y1227" s="512"/>
      <c r="Z1227" s="512"/>
      <c r="AA1227" s="512"/>
      <c r="AB1227" s="512"/>
      <c r="AC1227" s="511"/>
    </row>
    <row r="1228" spans="1:29">
      <c r="A1228" s="513"/>
      <c r="B1228" s="1031">
        <v>13.069999999999766</v>
      </c>
      <c r="C1228" s="1032">
        <v>3.3154536148827594E-11</v>
      </c>
      <c r="D1228" s="1033">
        <v>1.2890613473588212E-13</v>
      </c>
      <c r="E1228" s="1033">
        <v>3.6024751422647792E-7</v>
      </c>
      <c r="F1228" s="1033">
        <v>2.280147695619278E-7</v>
      </c>
      <c r="G1228" s="1033">
        <v>3.2367798696185317E-9</v>
      </c>
      <c r="H1228" s="1033">
        <v>2.0662098512411553E-30</v>
      </c>
      <c r="I1228" s="1034">
        <v>6.3680818634500322E-7</v>
      </c>
      <c r="J1228" s="512"/>
      <c r="K1228" s="1053">
        <v>13.069999999999766</v>
      </c>
      <c r="L1228" s="1032">
        <v>7.2930101539145165</v>
      </c>
      <c r="M1228" s="1039">
        <v>0.28493925083448451</v>
      </c>
      <c r="N1228" s="1039">
        <v>1123.4998093712443</v>
      </c>
      <c r="O1228" s="1039">
        <v>4.2913533364932678E-2</v>
      </c>
      <c r="P1228" s="1034">
        <v>0.10332049098132676</v>
      </c>
      <c r="Q1228" s="512"/>
      <c r="R1228" s="512"/>
      <c r="S1228" s="512"/>
      <c r="T1228" s="512"/>
      <c r="U1228" s="512"/>
      <c r="V1228" s="512"/>
      <c r="W1228" s="512"/>
      <c r="X1228" s="512"/>
      <c r="Y1228" s="512"/>
      <c r="Z1228" s="512"/>
      <c r="AA1228" s="512"/>
      <c r="AB1228" s="512"/>
      <c r="AC1228" s="511"/>
    </row>
    <row r="1229" spans="1:29">
      <c r="A1229" s="513"/>
      <c r="B1229" s="1031">
        <v>13.079999999999766</v>
      </c>
      <c r="C1229" s="1032">
        <v>3.1662336215110052E-11</v>
      </c>
      <c r="D1229" s="1033">
        <v>1.2310440296544774E-13</v>
      </c>
      <c r="E1229" s="1033">
        <v>3.4403370521893825E-7</v>
      </c>
      <c r="F1229" s="1033">
        <v>2.1775241443502725E-7</v>
      </c>
      <c r="G1229" s="1033">
        <v>3.091100778069128E-9</v>
      </c>
      <c r="H1229" s="1033">
        <v>1.9282992300199201E-30</v>
      </c>
      <c r="I1229" s="1034">
        <v>6.0814709667723524E-7</v>
      </c>
      <c r="J1229" s="512"/>
      <c r="K1229" s="1053">
        <v>13.079999999999766</v>
      </c>
      <c r="L1229" s="1032">
        <v>7.4628861831331079</v>
      </c>
      <c r="M1229" s="1039">
        <v>0.29157633860465604</v>
      </c>
      <c r="N1229" s="1039">
        <v>1149.6694817583573</v>
      </c>
      <c r="O1229" s="1039">
        <v>4.3913117966341925E-2</v>
      </c>
      <c r="P1229" s="1034">
        <v>0.1057271343801985</v>
      </c>
      <c r="Q1229" s="512"/>
      <c r="R1229" s="512"/>
      <c r="S1229" s="512"/>
      <c r="T1229" s="512"/>
      <c r="U1229" s="512"/>
      <c r="V1229" s="512"/>
      <c r="W1229" s="512"/>
      <c r="X1229" s="512"/>
      <c r="Y1229" s="512"/>
      <c r="Z1229" s="512"/>
      <c r="AA1229" s="512"/>
      <c r="AB1229" s="512"/>
      <c r="AC1229" s="511"/>
    </row>
    <row r="1230" spans="1:29">
      <c r="A1230" s="513"/>
      <c r="B1230" s="1031">
        <v>13.089999999999765</v>
      </c>
      <c r="C1230" s="1032">
        <v>3.0237296341548116E-11</v>
      </c>
      <c r="D1230" s="1033">
        <v>1.1756379213859789E-13</v>
      </c>
      <c r="E1230" s="1033">
        <v>3.2854963782557026E-7</v>
      </c>
      <c r="F1230" s="1033">
        <v>2.0795194137371819E-7</v>
      </c>
      <c r="G1230" s="1033">
        <v>2.9519783257011095E-9</v>
      </c>
      <c r="H1230" s="1033">
        <v>1.7995935496395917E-30</v>
      </c>
      <c r="I1230" s="1034">
        <v>5.8077596853722109E-7</v>
      </c>
      <c r="J1230" s="512"/>
      <c r="K1230" s="1053">
        <v>13.089999999999765</v>
      </c>
      <c r="L1230" s="1032">
        <v>7.6367191333889757</v>
      </c>
      <c r="M1230" s="1039">
        <v>0.29836802400902485</v>
      </c>
      <c r="N1230" s="1039">
        <v>1176.4487241223733</v>
      </c>
      <c r="O1230" s="1039">
        <v>4.4935985884155781E-2</v>
      </c>
      <c r="P1230" s="1034">
        <v>0.10818983570518272</v>
      </c>
      <c r="Q1230" s="512"/>
      <c r="R1230" s="512"/>
      <c r="S1230" s="512"/>
      <c r="T1230" s="512"/>
      <c r="U1230" s="512"/>
      <c r="V1230" s="512"/>
      <c r="W1230" s="512"/>
      <c r="X1230" s="512"/>
      <c r="Y1230" s="512"/>
      <c r="Z1230" s="512"/>
      <c r="AA1230" s="512"/>
      <c r="AB1230" s="512"/>
      <c r="AC1230" s="511"/>
    </row>
    <row r="1231" spans="1:29">
      <c r="A1231" s="513"/>
      <c r="B1231" s="1031">
        <v>13.099999999999765</v>
      </c>
      <c r="C1231" s="1032">
        <v>2.8876393827511546E-11</v>
      </c>
      <c r="D1231" s="1033">
        <v>1.1227254987692619E-13</v>
      </c>
      <c r="E1231" s="1033">
        <v>3.1376246826344761E-7</v>
      </c>
      <c r="F1231" s="1033">
        <v>1.9859256226066521E-7</v>
      </c>
      <c r="G1231" s="1033">
        <v>2.8191174151405324E-9</v>
      </c>
      <c r="H1231" s="1033">
        <v>1.6794784198876964E-30</v>
      </c>
      <c r="I1231" s="1034">
        <v>5.5463674409246512E-7</v>
      </c>
      <c r="J1231" s="512"/>
      <c r="K1231" s="1053">
        <v>13.099999999999765</v>
      </c>
      <c r="L1231" s="1032">
        <v>7.8146011732132905</v>
      </c>
      <c r="M1231" s="1039">
        <v>0.30531790808909082</v>
      </c>
      <c r="N1231" s="1039">
        <v>1203.8517351720586</v>
      </c>
      <c r="O1231" s="1039">
        <v>4.5982679456483481E-2</v>
      </c>
      <c r="P1231" s="1034">
        <v>0.11070990071311955</v>
      </c>
      <c r="Q1231" s="512"/>
      <c r="R1231" s="512"/>
      <c r="S1231" s="512"/>
      <c r="T1231" s="512"/>
      <c r="U1231" s="512"/>
      <c r="V1231" s="512"/>
      <c r="W1231" s="512"/>
      <c r="X1231" s="512"/>
      <c r="Y1231" s="512"/>
      <c r="Z1231" s="512"/>
      <c r="AA1231" s="512"/>
      <c r="AB1231" s="512"/>
      <c r="AC1231" s="511"/>
    </row>
    <row r="1232" spans="1:29">
      <c r="A1232" s="513"/>
      <c r="B1232" s="1031">
        <v>13.109999999999765</v>
      </c>
      <c r="C1232" s="1032">
        <v>2.7576742016308686E-11</v>
      </c>
      <c r="D1232" s="1033">
        <v>1.0721945274618643E-13</v>
      </c>
      <c r="E1232" s="1033">
        <v>2.9964083096337858E-7</v>
      </c>
      <c r="F1232" s="1033">
        <v>1.8965442459793574E-7</v>
      </c>
      <c r="G1232" s="1033">
        <v>2.6922362305831236E-9</v>
      </c>
      <c r="H1232" s="1033">
        <v>1.5673804584559279E-30</v>
      </c>
      <c r="I1232" s="1034">
        <v>5.2967397854337273E-7</v>
      </c>
      <c r="J1232" s="512"/>
      <c r="K1232" s="1053">
        <v>13.109999999999765</v>
      </c>
      <c r="L1232" s="1032">
        <v>7.9966266180181176</v>
      </c>
      <c r="M1232" s="1039">
        <v>0.31242967576538599</v>
      </c>
      <c r="N1232" s="1039">
        <v>1231.8930443465938</v>
      </c>
      <c r="O1232" s="1039">
        <v>4.7053753654111755E-2</v>
      </c>
      <c r="P1232" s="1034">
        <v>0.11328866557583332</v>
      </c>
      <c r="Q1232" s="512"/>
      <c r="R1232" s="512"/>
      <c r="S1232" s="512"/>
      <c r="T1232" s="512"/>
      <c r="U1232" s="512"/>
      <c r="V1232" s="512"/>
      <c r="W1232" s="512"/>
      <c r="X1232" s="512"/>
      <c r="Y1232" s="512"/>
      <c r="Z1232" s="512"/>
      <c r="AA1232" s="512"/>
      <c r="AB1232" s="512"/>
      <c r="AC1232" s="511"/>
    </row>
    <row r="1233" spans="1:29">
      <c r="A1233" s="513"/>
      <c r="B1233" s="1031">
        <v>13.119999999999765</v>
      </c>
      <c r="C1233" s="1032">
        <v>2.6335584172200628E-11</v>
      </c>
      <c r="D1233" s="1033">
        <v>1.0239378244988373E-13</v>
      </c>
      <c r="E1233" s="1033">
        <v>2.8615477203932896E-7</v>
      </c>
      <c r="F1233" s="1033">
        <v>1.811185693971901E-7</v>
      </c>
      <c r="G1233" s="1033">
        <v>2.5710656400251805E-9</v>
      </c>
      <c r="H1233" s="1033">
        <v>1.4627645538391544E-30</v>
      </c>
      <c r="I1233" s="1034">
        <v>5.0583472251739806E-7</v>
      </c>
      <c r="J1233" s="512"/>
      <c r="K1233" s="1053">
        <v>13.119999999999765</v>
      </c>
      <c r="L1233" s="1032">
        <v>8.1828919801036868</v>
      </c>
      <c r="M1233" s="1039">
        <v>0.3197070977912676</v>
      </c>
      <c r="N1233" s="1039">
        <v>1260.5875195192734</v>
      </c>
      <c r="O1233" s="1039">
        <v>4.8149776374757473E-2</v>
      </c>
      <c r="P1233" s="1034">
        <v>0.11592749758858814</v>
      </c>
      <c r="Q1233" s="512"/>
      <c r="R1233" s="512"/>
      <c r="S1233" s="512"/>
      <c r="T1233" s="512"/>
      <c r="U1233" s="512"/>
      <c r="V1233" s="512"/>
      <c r="W1233" s="512"/>
      <c r="X1233" s="512"/>
      <c r="Y1233" s="512"/>
      <c r="Z1233" s="512"/>
      <c r="AA1233" s="512"/>
      <c r="AB1233" s="512"/>
      <c r="AC1233" s="511"/>
    </row>
    <row r="1234" spans="1:29">
      <c r="A1234" s="513"/>
      <c r="B1234" s="1031">
        <v>13.129999999999765</v>
      </c>
      <c r="C1234" s="1032">
        <v>2.5150287632995255E-11</v>
      </c>
      <c r="D1234" s="1033">
        <v>9.7785303094331519E-14</v>
      </c>
      <c r="E1234" s="1033">
        <v>2.7327568575221527E-7</v>
      </c>
      <c r="F1234" s="1033">
        <v>1.7296689096512674E-7</v>
      </c>
      <c r="G1234" s="1033">
        <v>2.4553486243985232E-9</v>
      </c>
      <c r="H1234" s="1033">
        <v>1.3651313109238029E-30</v>
      </c>
      <c r="I1234" s="1034">
        <v>4.8306840975632911E-7</v>
      </c>
      <c r="J1234" s="512"/>
      <c r="K1234" s="1053">
        <v>13.129999999999765</v>
      </c>
      <c r="L1234" s="1032">
        <v>8.3734960198304567</v>
      </c>
      <c r="M1234" s="1039">
        <v>0.32715403275222071</v>
      </c>
      <c r="N1234" s="1039">
        <v>1289.950374880646</v>
      </c>
      <c r="O1234" s="1039">
        <v>4.9271328744174551E-2</v>
      </c>
      <c r="P1234" s="1034">
        <v>0.11862779589504582</v>
      </c>
      <c r="Q1234" s="512"/>
      <c r="R1234" s="512"/>
      <c r="S1234" s="512"/>
      <c r="T1234" s="512"/>
      <c r="U1234" s="512"/>
      <c r="V1234" s="512"/>
      <c r="W1234" s="512"/>
      <c r="X1234" s="512"/>
      <c r="Y1234" s="512"/>
      <c r="Z1234" s="512"/>
      <c r="AA1234" s="512"/>
      <c r="AB1234" s="512"/>
      <c r="AC1234" s="511"/>
    </row>
    <row r="1235" spans="1:29">
      <c r="A1235" s="513"/>
      <c r="B1235" s="1031">
        <v>13.139999999999764</v>
      </c>
      <c r="C1235" s="1032">
        <v>2.4018338225817087E-11</v>
      </c>
      <c r="D1235" s="1033">
        <v>9.3384239476945596E-14</v>
      </c>
      <c r="E1235" s="1033">
        <v>2.6097625383328937E-7</v>
      </c>
      <c r="F1235" s="1033">
        <v>1.6518209849887418E-7</v>
      </c>
      <c r="G1235" s="1033">
        <v>2.3448397323985216E-9</v>
      </c>
      <c r="H1235" s="1033">
        <v>1.2740146670722735E-30</v>
      </c>
      <c r="I1235" s="1034">
        <v>4.6132674985845945E-7</v>
      </c>
      <c r="J1235" s="512"/>
      <c r="K1235" s="1053">
        <v>13.139999999999764</v>
      </c>
      <c r="L1235" s="1032">
        <v>8.5685397979832914</v>
      </c>
      <c r="M1235" s="1039">
        <v>0.33477442911173577</v>
      </c>
      <c r="N1235" s="1039">
        <v>1319.9971790052969</v>
      </c>
      <c r="O1235" s="1039">
        <v>5.0419005424275104E-2</v>
      </c>
      <c r="P1235" s="1034">
        <v>0.12139099222911198</v>
      </c>
      <c r="Q1235" s="512"/>
      <c r="R1235" s="512"/>
      <c r="S1235" s="512"/>
      <c r="T1235" s="512"/>
      <c r="U1235" s="512"/>
      <c r="V1235" s="512"/>
      <c r="W1235" s="512"/>
      <c r="X1235" s="512"/>
      <c r="Y1235" s="512"/>
      <c r="Z1235" s="512"/>
      <c r="AA1235" s="512"/>
      <c r="AB1235" s="512"/>
      <c r="AC1235" s="511"/>
    </row>
    <row r="1236" spans="1:29">
      <c r="A1236" s="513"/>
      <c r="B1236" s="1031">
        <v>13.149999999999764</v>
      </c>
      <c r="C1236" s="1032">
        <v>2.2937334934210571E-11</v>
      </c>
      <c r="D1236" s="1033">
        <v>8.9181256351733343E-14</v>
      </c>
      <c r="E1236" s="1033">
        <v>2.4923038753843978E-7</v>
      </c>
      <c r="F1236" s="1033">
        <v>1.5774767940988741E-7</v>
      </c>
      <c r="G1236" s="1033">
        <v>2.2393045598490767E-9</v>
      </c>
      <c r="H1236" s="1033">
        <v>1.1889796673236463E-30</v>
      </c>
      <c r="I1236" s="1034">
        <v>4.4056362584819443E-7</v>
      </c>
      <c r="J1236" s="512"/>
      <c r="K1236" s="1053">
        <v>13.149999999999764</v>
      </c>
      <c r="L1236" s="1032">
        <v>8.7681267293550498</v>
      </c>
      <c r="M1236" s="1039">
        <v>0.34257232730482928</v>
      </c>
      <c r="N1236" s="1039">
        <v>1350.7438631064845</v>
      </c>
      <c r="O1236" s="1039">
        <v>5.1593414928426042E-2</v>
      </c>
      <c r="P1236" s="1034">
        <v>0.12421855167405778</v>
      </c>
      <c r="Q1236" s="512"/>
      <c r="R1236" s="512"/>
      <c r="S1236" s="512"/>
      <c r="T1236" s="512"/>
      <c r="U1236" s="512"/>
      <c r="V1236" s="512"/>
      <c r="W1236" s="512"/>
      <c r="X1236" s="512"/>
      <c r="Y1236" s="512"/>
      <c r="Z1236" s="512"/>
      <c r="AA1236" s="512"/>
      <c r="AB1236" s="512"/>
      <c r="AC1236" s="511"/>
    </row>
    <row r="1237" spans="1:29">
      <c r="A1237" s="513"/>
      <c r="B1237" s="1031">
        <v>13.159999999999764</v>
      </c>
      <c r="C1237" s="1032">
        <v>2.1904984805261585E-11</v>
      </c>
      <c r="D1237" s="1033">
        <v>8.5167438627982479E-14</v>
      </c>
      <c r="E1237" s="1033">
        <v>2.3801317231045927E-7</v>
      </c>
      <c r="F1237" s="1033">
        <v>1.5064786429852887E-7</v>
      </c>
      <c r="G1237" s="1033">
        <v>2.1385192524998638E-9</v>
      </c>
      <c r="H1237" s="1033">
        <v>1.1096203880899534E-30</v>
      </c>
      <c r="I1237" s="1034">
        <v>4.2073499635574759E-7</v>
      </c>
      <c r="J1237" s="512"/>
      <c r="K1237" s="1053">
        <v>13.159999999999764</v>
      </c>
      <c r="L1237" s="1032">
        <v>8.9723626375785894</v>
      </c>
      <c r="M1237" s="1039">
        <v>0.3505518618803406</v>
      </c>
      <c r="N1237" s="1039">
        <v>1382.2067294830995</v>
      </c>
      <c r="O1237" s="1039">
        <v>5.2795179944091608E-2</v>
      </c>
      <c r="P1237" s="1034">
        <v>0.12711197343932804</v>
      </c>
      <c r="Q1237" s="512"/>
      <c r="R1237" s="512"/>
      <c r="S1237" s="512"/>
      <c r="T1237" s="512"/>
      <c r="U1237" s="512"/>
      <c r="V1237" s="512"/>
      <c r="W1237" s="512"/>
      <c r="X1237" s="512"/>
      <c r="Y1237" s="512"/>
      <c r="Z1237" s="512"/>
      <c r="AA1237" s="512"/>
      <c r="AB1237" s="512"/>
      <c r="AC1237" s="511"/>
    </row>
    <row r="1238" spans="1:29">
      <c r="A1238" s="513"/>
      <c r="B1238" s="1031">
        <v>13.169999999999764</v>
      </c>
      <c r="C1238" s="1032">
        <v>2.0919098085937022E-11</v>
      </c>
      <c r="D1238" s="1033">
        <v>8.133427246015893E-14</v>
      </c>
      <c r="E1238" s="1033">
        <v>2.2730081493193121E-7</v>
      </c>
      <c r="F1238" s="1033">
        <v>1.4386759350505846E-7</v>
      </c>
      <c r="G1238" s="1033">
        <v>2.0422700312014734E-9</v>
      </c>
      <c r="H1238" s="1033">
        <v>1.0355579994369753E-30</v>
      </c>
      <c r="I1238" s="1034">
        <v>4.0179880219949495E-7</v>
      </c>
      <c r="J1238" s="512"/>
      <c r="K1238" s="1053">
        <v>13.169999999999764</v>
      </c>
      <c r="L1238" s="1032">
        <v>9.1813558112358322</v>
      </c>
      <c r="M1238" s="1039">
        <v>0.35871726369312323</v>
      </c>
      <c r="N1238" s="1039">
        <v>1414.4024601633555</v>
      </c>
      <c r="O1238" s="1039">
        <v>5.4024937662990352E-2</v>
      </c>
      <c r="P1238" s="1034">
        <v>0.13007279165544169</v>
      </c>
      <c r="Q1238" s="512"/>
      <c r="R1238" s="512"/>
      <c r="S1238" s="512"/>
      <c r="T1238" s="512"/>
      <c r="U1238" s="512"/>
      <c r="V1238" s="512"/>
      <c r="W1238" s="512"/>
      <c r="X1238" s="512"/>
      <c r="Y1238" s="512"/>
      <c r="Z1238" s="512"/>
      <c r="AA1238" s="512"/>
      <c r="AB1238" s="512"/>
      <c r="AC1238" s="511"/>
    </row>
    <row r="1239" spans="1:29">
      <c r="A1239" s="513"/>
      <c r="B1239" s="1031">
        <v>13.179999999999763</v>
      </c>
      <c r="C1239" s="1032">
        <v>1.9977583578325069E-11</v>
      </c>
      <c r="D1239" s="1033">
        <v>7.767362718889924E-14</v>
      </c>
      <c r="E1239" s="1033">
        <v>2.1707059305662487E-7</v>
      </c>
      <c r="F1239" s="1033">
        <v>1.3739248516607656E-7</v>
      </c>
      <c r="G1239" s="1033">
        <v>1.950352738451174E-9</v>
      </c>
      <c r="H1239" s="1033">
        <v>9.6643895669929948E-31</v>
      </c>
      <c r="I1239" s="1034">
        <v>3.8371487717281113E-7</v>
      </c>
      <c r="J1239" s="512"/>
      <c r="K1239" s="1053">
        <v>13.179999999999763</v>
      </c>
      <c r="L1239" s="1032">
        <v>9.395217061273808</v>
      </c>
      <c r="M1239" s="1039">
        <v>0.36707286214730045</v>
      </c>
      <c r="N1239" s="1039">
        <v>1447.3481257498204</v>
      </c>
      <c r="O1239" s="1039">
        <v>5.5283340118942613E-2</v>
      </c>
      <c r="P1239" s="1034">
        <v>0.13310257618740806</v>
      </c>
      <c r="Q1239" s="512"/>
      <c r="R1239" s="512"/>
      <c r="S1239" s="512"/>
      <c r="T1239" s="512"/>
      <c r="U1239" s="512"/>
      <c r="V1239" s="512"/>
      <c r="W1239" s="512"/>
      <c r="X1239" s="512"/>
      <c r="Y1239" s="512"/>
      <c r="Z1239" s="512"/>
      <c r="AA1239" s="512"/>
      <c r="AB1239" s="512"/>
      <c r="AC1239" s="511"/>
    </row>
    <row r="1240" spans="1:29">
      <c r="A1240" s="513"/>
      <c r="B1240" s="1031">
        <v>13.189999999999763</v>
      </c>
      <c r="C1240" s="1032">
        <v>1.9078444203924032E-11</v>
      </c>
      <c r="D1240" s="1033">
        <v>7.4177738094791807E-14</v>
      </c>
      <c r="E1240" s="1033">
        <v>2.0730080701235292E-7</v>
      </c>
      <c r="F1240" s="1033">
        <v>1.3120880470866326E-7</v>
      </c>
      <c r="G1240" s="1033">
        <v>1.8625724053474762E-9</v>
      </c>
      <c r="H1240" s="1033">
        <v>9.0193331279737849E-31</v>
      </c>
      <c r="I1240" s="1034">
        <v>3.6644486284616061E-7</v>
      </c>
      <c r="J1240" s="512"/>
      <c r="K1240" s="1053">
        <v>13.189999999999763</v>
      </c>
      <c r="L1240" s="1032">
        <v>9.6140597797580689</v>
      </c>
      <c r="M1240" s="1039">
        <v>0.37562308749177181</v>
      </c>
      <c r="N1240" s="1039">
        <v>1481.0611944704749</v>
      </c>
      <c r="O1240" s="1039">
        <v>5.6571054533587448E-2</v>
      </c>
      <c r="P1240" s="1034">
        <v>0.13620293346708984</v>
      </c>
      <c r="Q1240" s="512"/>
      <c r="R1240" s="512"/>
      <c r="S1240" s="512"/>
      <c r="T1240" s="512"/>
      <c r="U1240" s="512"/>
      <c r="V1240" s="512"/>
      <c r="W1240" s="512"/>
      <c r="X1240" s="512"/>
      <c r="Y1240" s="512"/>
      <c r="Z1240" s="512"/>
      <c r="AA1240" s="512"/>
      <c r="AB1240" s="512"/>
      <c r="AC1240" s="511"/>
    </row>
    <row r="1241" spans="1:29">
      <c r="A1241" s="513"/>
      <c r="B1241" s="1031">
        <v>13.199999999999763</v>
      </c>
      <c r="C1241" s="1032">
        <v>1.8219772767571096E-11</v>
      </c>
      <c r="D1241" s="1033">
        <v>7.0839189928366051E-14</v>
      </c>
      <c r="E1241" s="1033">
        <v>1.9797073377305767E-7</v>
      </c>
      <c r="F1241" s="1033">
        <v>1.2530343571750788E-7</v>
      </c>
      <c r="G1241" s="1033">
        <v>1.7787428380349529E-9</v>
      </c>
      <c r="H1241" s="1033">
        <v>8.4173314320023134E-31</v>
      </c>
      <c r="I1241" s="1034">
        <v>3.4995212720372542E-7</v>
      </c>
      <c r="J1241" s="512"/>
      <c r="K1241" s="1053">
        <v>13.199999999999763</v>
      </c>
      <c r="L1241" s="1032">
        <v>9.837999999994679</v>
      </c>
      <c r="M1241" s="1039">
        <v>0.38437247316919071</v>
      </c>
      <c r="N1241" s="1039">
        <v>1515.5595414405998</v>
      </c>
      <c r="O1241" s="1039">
        <v>5.7888763670152409E-2</v>
      </c>
      <c r="P1241" s="1034">
        <v>0.1393755073449548</v>
      </c>
      <c r="Q1241" s="512"/>
      <c r="R1241" s="512"/>
      <c r="S1241" s="512"/>
      <c r="T1241" s="512"/>
      <c r="U1241" s="512"/>
      <c r="V1241" s="512"/>
      <c r="W1241" s="512"/>
      <c r="X1241" s="512"/>
      <c r="Y1241" s="512"/>
      <c r="Z1241" s="512"/>
      <c r="AA1241" s="512"/>
      <c r="AB1241" s="512"/>
      <c r="AC1241" s="511"/>
    </row>
    <row r="1242" spans="1:29">
      <c r="A1242" s="513"/>
      <c r="B1242" s="1031">
        <v>13.209999999999763</v>
      </c>
      <c r="C1242" s="1032">
        <v>1.7399747912025654E-11</v>
      </c>
      <c r="D1242" s="1033">
        <v>6.7650901181353962E-14</v>
      </c>
      <c r="E1242" s="1033">
        <v>1.8906058300249356E-7</v>
      </c>
      <c r="F1242" s="1033">
        <v>1.1966385211323367E-7</v>
      </c>
      <c r="G1242" s="1033">
        <v>1.698686222762108E-9</v>
      </c>
      <c r="H1242" s="1033">
        <v>7.8555107601499686E-31</v>
      </c>
      <c r="I1242" s="1034">
        <v>3.3420168694198835E-7</v>
      </c>
      <c r="J1242" s="512"/>
      <c r="K1242" s="1053">
        <v>13.209999999999763</v>
      </c>
      <c r="L1242" s="1032">
        <v>10.067156458052613</v>
      </c>
      <c r="M1242" s="1039">
        <v>0.39332565821965493</v>
      </c>
      <c r="N1242" s="1039">
        <v>1550.8614581403988</v>
      </c>
      <c r="O1242" s="1039">
        <v>5.9237166195463667E-2</v>
      </c>
      <c r="P1242" s="1034">
        <v>0.14262197996166701</v>
      </c>
      <c r="Q1242" s="512"/>
      <c r="R1242" s="512"/>
      <c r="S1242" s="512"/>
      <c r="T1242" s="512"/>
      <c r="U1242" s="512"/>
      <c r="V1242" s="512"/>
      <c r="W1242" s="512"/>
      <c r="X1242" s="512"/>
      <c r="Y1242" s="512"/>
      <c r="Z1242" s="512"/>
      <c r="AA1242" s="512"/>
      <c r="AB1242" s="512"/>
      <c r="AC1242" s="511"/>
    </row>
    <row r="1243" spans="1:29">
      <c r="A1243" s="513"/>
      <c r="B1243" s="1031">
        <v>13.219999999999763</v>
      </c>
      <c r="C1243" s="1032">
        <v>1.6616630254626584E-11</v>
      </c>
      <c r="D1243" s="1033">
        <v>6.4606109065862289E-14</v>
      </c>
      <c r="E1243" s="1033">
        <v>1.8055145507627296E-7</v>
      </c>
      <c r="F1243" s="1033">
        <v>1.1427809158290449E-7</v>
      </c>
      <c r="G1243" s="1033">
        <v>1.6222327487145826E-9</v>
      </c>
      <c r="H1243" s="1033">
        <v>7.3311892018668978E-31</v>
      </c>
      <c r="I1243" s="1034">
        <v>3.1916013326545807E-7</v>
      </c>
      <c r="J1243" s="512"/>
      <c r="K1243" s="1053">
        <v>13.219999999999763</v>
      </c>
      <c r="L1243" s="1032">
        <v>10.30165065571914</v>
      </c>
      <c r="M1243" s="1039">
        <v>0.40248738974038645</v>
      </c>
      <c r="N1243" s="1039">
        <v>1586.9856621133763</v>
      </c>
      <c r="O1243" s="1039">
        <v>6.061697705038812E-2</v>
      </c>
      <c r="P1243" s="1034">
        <v>0.14594407263997947</v>
      </c>
      <c r="Q1243" s="512"/>
      <c r="R1243" s="512"/>
      <c r="S1243" s="512"/>
      <c r="T1243" s="512"/>
      <c r="U1243" s="512"/>
      <c r="V1243" s="512"/>
      <c r="W1243" s="512"/>
      <c r="X1243" s="512"/>
      <c r="Y1243" s="512"/>
      <c r="Z1243" s="512"/>
      <c r="AA1243" s="512"/>
      <c r="AB1243" s="512"/>
      <c r="AC1243" s="511"/>
    </row>
    <row r="1244" spans="1:29">
      <c r="A1244" s="513"/>
      <c r="B1244" s="1031">
        <v>13.229999999999762</v>
      </c>
      <c r="C1244" s="1032">
        <v>1.5868758697827875E-11</v>
      </c>
      <c r="D1244" s="1033">
        <v>6.1698355169590798E-14</v>
      </c>
      <c r="E1244" s="1033">
        <v>1.7242530099322307E-7</v>
      </c>
      <c r="F1244" s="1033">
        <v>1.091347302063525E-7</v>
      </c>
      <c r="G1244" s="1033">
        <v>1.5492202478236016E-9</v>
      </c>
      <c r="H1244" s="1033">
        <v>6.8418638525987444E-31</v>
      </c>
      <c r="I1244" s="1034">
        <v>3.04795561022126E-7</v>
      </c>
      <c r="J1244" s="512"/>
      <c r="K1244" s="1053">
        <v>13.229999999999762</v>
      </c>
      <c r="L1244" s="1032">
        <v>10.541606924921828</v>
      </c>
      <c r="M1244" s="1039">
        <v>0.41186252540271007</v>
      </c>
      <c r="N1244" s="1039">
        <v>1623.9513068906504</v>
      </c>
      <c r="O1244" s="1039">
        <v>6.2028927828905456E-2</v>
      </c>
      <c r="P1244" s="1034">
        <v>0.14934354679740428</v>
      </c>
      <c r="Q1244" s="512"/>
      <c r="R1244" s="512"/>
      <c r="S1244" s="512"/>
      <c r="T1244" s="512"/>
      <c r="U1244" s="512"/>
      <c r="V1244" s="512"/>
      <c r="W1244" s="512"/>
      <c r="X1244" s="512"/>
      <c r="Y1244" s="512"/>
      <c r="Z1244" s="512"/>
      <c r="AA1244" s="512"/>
      <c r="AB1244" s="512"/>
      <c r="AC1244" s="511"/>
    </row>
    <row r="1245" spans="1:29">
      <c r="A1245" s="513"/>
      <c r="B1245" s="1031">
        <v>13.239999999999762</v>
      </c>
      <c r="C1245" s="1032">
        <v>1.5154546905788799E-11</v>
      </c>
      <c r="D1245" s="1033">
        <v>5.8921471756676551E-14</v>
      </c>
      <c r="E1245" s="1033">
        <v>1.646648840910426E-7</v>
      </c>
      <c r="F1245" s="1033">
        <v>1.0422285822451629E-7</v>
      </c>
      <c r="G1245" s="1033">
        <v>1.4794938507858315E-9</v>
      </c>
      <c r="H1245" s="1033">
        <v>6.3851988659052502E-31</v>
      </c>
      <c r="I1245" s="1034">
        <v>2.9107750102837452E-7</v>
      </c>
      <c r="J1245" s="512"/>
      <c r="K1245" s="1053">
        <v>13.239999999999762</v>
      </c>
      <c r="L1245" s="1032">
        <v>10.787152493650776</v>
      </c>
      <c r="M1245" s="1039">
        <v>0.42145603602764731</v>
      </c>
      <c r="N1245" s="1039">
        <v>1661.7779921463748</v>
      </c>
      <c r="O1245" s="1039">
        <v>6.3473767166007611E-2</v>
      </c>
      <c r="P1245" s="1034">
        <v>0.15282220488013665</v>
      </c>
      <c r="Q1245" s="512"/>
      <c r="R1245" s="512"/>
      <c r="S1245" s="512"/>
      <c r="T1245" s="512"/>
      <c r="U1245" s="512"/>
      <c r="V1245" s="512"/>
      <c r="W1245" s="512"/>
      <c r="X1245" s="512"/>
      <c r="Y1245" s="512"/>
      <c r="Z1245" s="512"/>
      <c r="AA1245" s="512"/>
      <c r="AB1245" s="512"/>
      <c r="AC1245" s="511"/>
    </row>
    <row r="1246" spans="1:29">
      <c r="A1246" s="513"/>
      <c r="B1246" s="1031">
        <v>13.249999999999762</v>
      </c>
      <c r="C1246" s="1032">
        <v>1.44724799395424E-11</v>
      </c>
      <c r="D1246" s="1033">
        <v>5.6269568685097561E-14</v>
      </c>
      <c r="E1246" s="1033">
        <v>1.5725374348502481E-7</v>
      </c>
      <c r="F1246" s="1033">
        <v>9.9532056898376351E-8</v>
      </c>
      <c r="G1246" s="1033">
        <v>1.4129056585647742E-9</v>
      </c>
      <c r="H1246" s="1033">
        <v>5.9590143030501455E-31</v>
      </c>
      <c r="I1246" s="1034">
        <v>2.779768554397447E-7</v>
      </c>
      <c r="J1246" s="512"/>
      <c r="K1246" s="1053">
        <v>13.249999999999762</v>
      </c>
      <c r="L1246" s="1032">
        <v>11.038417553416703</v>
      </c>
      <c r="M1246" s="1039">
        <v>0.43127300822151649</v>
      </c>
      <c r="N1246" s="1039">
        <v>1700.4857740897676</v>
      </c>
      <c r="O1246" s="1039">
        <v>6.49522611346358E-2</v>
      </c>
      <c r="P1246" s="1034">
        <v>0.15638189131873753</v>
      </c>
      <c r="Q1246" s="512"/>
      <c r="R1246" s="512"/>
      <c r="S1246" s="512"/>
      <c r="T1246" s="512"/>
      <c r="U1246" s="512"/>
      <c r="V1246" s="512"/>
      <c r="W1246" s="512"/>
      <c r="X1246" s="512"/>
      <c r="Y1246" s="512"/>
      <c r="Z1246" s="512"/>
      <c r="AA1246" s="512"/>
      <c r="AB1246" s="512"/>
      <c r="AC1246" s="511"/>
    </row>
    <row r="1247" spans="1:29">
      <c r="A1247" s="513"/>
      <c r="B1247" s="1031">
        <v>13.259999999999762</v>
      </c>
      <c r="C1247" s="1032">
        <v>1.3821111043606956E-11</v>
      </c>
      <c r="D1247" s="1033">
        <v>5.3737020912892136E-14</v>
      </c>
      <c r="E1247" s="1033">
        <v>1.5017615915231545E-7</v>
      </c>
      <c r="F1247" s="1033">
        <v>9.505237640941316E-8</v>
      </c>
      <c r="G1247" s="1033">
        <v>1.3493144286770942E-9</v>
      </c>
      <c r="H1247" s="1033">
        <v>5.5612757268324128E-31</v>
      </c>
      <c r="I1247" s="1034">
        <v>2.6546583603050863E-7</v>
      </c>
      <c r="J1247" s="512"/>
      <c r="K1247" s="1053">
        <v>13.259999999999762</v>
      </c>
      <c r="L1247" s="1032">
        <v>11.295535328280177</v>
      </c>
      <c r="M1247" s="1039">
        <v>0.4413186470729179</v>
      </c>
      <c r="N1247" s="1039">
        <v>1740.0951760991725</v>
      </c>
      <c r="O1247" s="1039">
        <v>6.6465193651862403E-2</v>
      </c>
      <c r="P1247" s="1034">
        <v>0.16002449350607462</v>
      </c>
      <c r="Q1247" s="512"/>
      <c r="R1247" s="512"/>
      <c r="S1247" s="512"/>
      <c r="T1247" s="512"/>
      <c r="U1247" s="512"/>
      <c r="V1247" s="512"/>
      <c r="W1247" s="512"/>
      <c r="X1247" s="512"/>
      <c r="Y1247" s="512"/>
      <c r="Z1247" s="512"/>
      <c r="AA1247" s="512"/>
      <c r="AB1247" s="512"/>
      <c r="AC1247" s="511"/>
    </row>
    <row r="1248" spans="1:29">
      <c r="A1248" s="513"/>
      <c r="B1248" s="1031">
        <v>13.269999999999762</v>
      </c>
      <c r="C1248" s="1032">
        <v>1.3199058577223635E-11</v>
      </c>
      <c r="D1248" s="1033">
        <v>5.1318456566690849E-14</v>
      </c>
      <c r="E1248" s="1033">
        <v>1.4341711858763646E-7</v>
      </c>
      <c r="F1248" s="1033">
        <v>9.0774314754708398E-8</v>
      </c>
      <c r="G1248" s="1033">
        <v>1.2885852755983745E-9</v>
      </c>
      <c r="H1248" s="1033">
        <v>5.1900844899842636E-31</v>
      </c>
      <c r="I1248" s="1034">
        <v>2.5351790525111804E-7</v>
      </c>
      <c r="J1248" s="512"/>
      <c r="K1248" s="1053">
        <v>13.269999999999762</v>
      </c>
      <c r="L1248" s="1032">
        <v>11.558642145488792</v>
      </c>
      <c r="M1248" s="1039">
        <v>0.45159827891254006</v>
      </c>
      <c r="N1248" s="1039">
        <v>1780.6271996038279</v>
      </c>
      <c r="O1248" s="1039">
        <v>6.8013366894534036E-2</v>
      </c>
      <c r="P1248" s="1034">
        <v>0.16375194279804314</v>
      </c>
      <c r="Q1248" s="512"/>
      <c r="R1248" s="512"/>
      <c r="S1248" s="512"/>
      <c r="T1248" s="512"/>
      <c r="U1248" s="512"/>
      <c r="V1248" s="512"/>
      <c r="W1248" s="512"/>
      <c r="X1248" s="512"/>
      <c r="Y1248" s="512"/>
      <c r="Z1248" s="512"/>
      <c r="AA1248" s="512"/>
      <c r="AB1248" s="512"/>
      <c r="AC1248" s="511"/>
    </row>
    <row r="1249" spans="1:29">
      <c r="A1249" s="513"/>
      <c r="B1249" s="1031">
        <v>13.279999999999761</v>
      </c>
      <c r="C1249" s="1032">
        <v>1.2605003083711216E-11</v>
      </c>
      <c r="D1249" s="1033">
        <v>4.900874554725285E-14</v>
      </c>
      <c r="E1249" s="1033">
        <v>1.3696228495974993E-7</v>
      </c>
      <c r="F1249" s="1033">
        <v>8.6688797591922778E-8</v>
      </c>
      <c r="G1249" s="1033">
        <v>1.2305893846528365E-9</v>
      </c>
      <c r="H1249" s="1033">
        <v>4.8436686717775057E-31</v>
      </c>
      <c r="I1249" s="1034">
        <v>2.4210771993850268E-7</v>
      </c>
      <c r="J1249" s="512"/>
      <c r="K1249" s="1053">
        <v>13.279999999999761</v>
      </c>
      <c r="L1249" s="1032">
        <v>11.827877507759661</v>
      </c>
      <c r="M1249" s="1039">
        <v>0.46211735413725175</v>
      </c>
      <c r="N1249" s="1039">
        <v>1822.1033352191005</v>
      </c>
      <c r="O1249" s="1039">
        <v>6.9597601724596517E-2</v>
      </c>
      <c r="P1249" s="1034">
        <v>0.16756621553759643</v>
      </c>
      <c r="Q1249" s="512"/>
      <c r="R1249" s="512"/>
      <c r="S1249" s="512"/>
      <c r="T1249" s="512"/>
      <c r="U1249" s="512"/>
      <c r="V1249" s="512"/>
      <c r="W1249" s="512"/>
      <c r="X1249" s="512"/>
      <c r="Y1249" s="512"/>
      <c r="Z1249" s="512"/>
      <c r="AA1249" s="512"/>
      <c r="AB1249" s="512"/>
      <c r="AC1249" s="511"/>
    </row>
    <row r="1250" spans="1:29">
      <c r="A1250" s="513"/>
      <c r="B1250" s="1031">
        <v>13.289999999999761</v>
      </c>
      <c r="C1250" s="1032">
        <v>1.2037684491721553E-11</v>
      </c>
      <c r="D1250" s="1033">
        <v>4.680298864783754E-14</v>
      </c>
      <c r="E1250" s="1033">
        <v>1.3079796670111642E-7</v>
      </c>
      <c r="F1250" s="1033">
        <v>8.2787158991399181E-8</v>
      </c>
      <c r="G1250" s="1033">
        <v>1.1752037387801404E-9</v>
      </c>
      <c r="H1250" s="1033">
        <v>4.5203746195720714E-31</v>
      </c>
      <c r="I1250" s="1034">
        <v>2.3121107755982422E-7</v>
      </c>
      <c r="J1250" s="512"/>
      <c r="K1250" s="1053">
        <v>13.289999999999761</v>
      </c>
      <c r="L1250" s="1032">
        <v>12.10338416724561</v>
      </c>
      <c r="M1250" s="1039">
        <v>0.47288145009997323</v>
      </c>
      <c r="N1250" s="1039">
        <v>1864.5455741410954</v>
      </c>
      <c r="O1250" s="1039">
        <v>7.1218738124326553E-2</v>
      </c>
      <c r="P1250" s="1034">
        <v>0.17146933410262888</v>
      </c>
      <c r="Q1250" s="512"/>
      <c r="R1250" s="512"/>
      <c r="S1250" s="512"/>
      <c r="T1250" s="512"/>
      <c r="U1250" s="512"/>
      <c r="V1250" s="512"/>
      <c r="W1250" s="512"/>
      <c r="X1250" s="512"/>
      <c r="Y1250" s="512"/>
      <c r="Z1250" s="512"/>
      <c r="AA1250" s="512"/>
      <c r="AB1250" s="512"/>
      <c r="AC1250" s="511"/>
    </row>
    <row r="1251" spans="1:29">
      <c r="A1251" s="513"/>
      <c r="B1251" s="1031">
        <v>13.299999999999761</v>
      </c>
      <c r="C1251" s="1032">
        <v>1.1495899442459302E-11</v>
      </c>
      <c r="D1251" s="1033">
        <v>4.4696507162330288E-14</v>
      </c>
      <c r="E1251" s="1033">
        <v>1.2491108846624487E-7</v>
      </c>
      <c r="F1251" s="1033">
        <v>7.9061123054564094E-8</v>
      </c>
      <c r="G1251" s="1033">
        <v>1.1223108575997065E-9</v>
      </c>
      <c r="H1251" s="1033">
        <v>4.2186590549291984E-31</v>
      </c>
      <c r="I1251" s="1034">
        <v>2.2080486487565941E-7</v>
      </c>
      <c r="J1251" s="512"/>
      <c r="K1251" s="1053">
        <v>13.299999999999761</v>
      </c>
      <c r="L1251" s="1032">
        <v>12.385308201224262</v>
      </c>
      <c r="M1251" s="1039">
        <v>0.48389627406686364</v>
      </c>
      <c r="N1251" s="1039">
        <v>1907.9764198066775</v>
      </c>
      <c r="O1251" s="1039">
        <v>7.2877635641701521E-2</v>
      </c>
      <c r="P1251" s="1034">
        <v>0.17546336797826739</v>
      </c>
      <c r="Q1251" s="512"/>
      <c r="R1251" s="512"/>
      <c r="S1251" s="512"/>
      <c r="T1251" s="512"/>
      <c r="U1251" s="512"/>
      <c r="V1251" s="512"/>
      <c r="W1251" s="512"/>
      <c r="X1251" s="512"/>
      <c r="Y1251" s="512"/>
      <c r="Z1251" s="512"/>
      <c r="AA1251" s="512"/>
      <c r="AB1251" s="512"/>
      <c r="AC1251" s="511"/>
    </row>
    <row r="1252" spans="1:29">
      <c r="A1252" s="513"/>
      <c r="B1252" s="1031">
        <v>13.309999999999761</v>
      </c>
      <c r="C1252" s="1032">
        <v>1.0978498737196593E-11</v>
      </c>
      <c r="D1252" s="1033">
        <v>4.2684832961079441E-14</v>
      </c>
      <c r="E1252" s="1033">
        <v>1.1928916339713154E-7</v>
      </c>
      <c r="F1252" s="1033">
        <v>7.5502786359637129E-8</v>
      </c>
      <c r="G1252" s="1033">
        <v>1.0717985482190794E-9</v>
      </c>
      <c r="H1252" s="1033">
        <v>3.937081706608845E-31</v>
      </c>
      <c r="I1252" s="1034">
        <v>2.1086700891371973E-7</v>
      </c>
      <c r="J1252" s="512"/>
      <c r="K1252" s="1053">
        <v>13.309999999999761</v>
      </c>
      <c r="L1252" s="1032">
        <v>12.673799089550139</v>
      </c>
      <c r="M1252" s="1039">
        <v>0.4951676662433887</v>
      </c>
      <c r="N1252" s="1039">
        <v>1952.4188998250954</v>
      </c>
      <c r="O1252" s="1039">
        <v>7.4575173846143275E-2</v>
      </c>
      <c r="P1252" s="1034">
        <v>0.1795504348541403</v>
      </c>
      <c r="Q1252" s="512"/>
      <c r="R1252" s="512"/>
      <c r="S1252" s="512"/>
      <c r="T1252" s="512"/>
      <c r="U1252" s="512"/>
      <c r="V1252" s="512"/>
      <c r="W1252" s="512"/>
      <c r="X1252" s="512"/>
      <c r="Y1252" s="512"/>
      <c r="Z1252" s="512"/>
      <c r="AA1252" s="512"/>
      <c r="AB1252" s="512"/>
      <c r="AC1252" s="511"/>
    </row>
    <row r="1253" spans="1:29">
      <c r="A1253" s="513"/>
      <c r="B1253" s="1031">
        <v>13.31999999999976</v>
      </c>
      <c r="C1253" s="1032">
        <v>1.0484384899668522E-11</v>
      </c>
      <c r="D1253" s="1033">
        <v>4.0763699013394585E-14</v>
      </c>
      <c r="E1253" s="1033">
        <v>1.139202666369611E-7</v>
      </c>
      <c r="F1253" s="1033">
        <v>7.2104601197414413E-8</v>
      </c>
      <c r="G1253" s="1033">
        <v>1.0235596672577667E-9</v>
      </c>
      <c r="H1253" s="1033">
        <v>3.6742984352818629E-31</v>
      </c>
      <c r="I1253" s="1034">
        <v>2.0137643014911985E-7</v>
      </c>
      <c r="J1253" s="512"/>
      <c r="K1253" s="1053">
        <v>13.31999999999976</v>
      </c>
      <c r="L1253" s="1032">
        <v>12.969009793910811</v>
      </c>
      <c r="M1253" s="1039">
        <v>0.50670160287087318</v>
      </c>
      <c r="N1253" s="1039">
        <v>1997.8965781875124</v>
      </c>
      <c r="O1253" s="1039">
        <v>7.6312252794877092E-2</v>
      </c>
      <c r="P1253" s="1034">
        <v>0.18373270174720313</v>
      </c>
      <c r="Q1253" s="512"/>
      <c r="R1253" s="512"/>
      <c r="S1253" s="512"/>
      <c r="T1253" s="512"/>
      <c r="U1253" s="512"/>
      <c r="V1253" s="512"/>
      <c r="W1253" s="512"/>
      <c r="X1253" s="512"/>
      <c r="Y1253" s="512"/>
      <c r="Z1253" s="512"/>
      <c r="AA1253" s="512"/>
      <c r="AB1253" s="512"/>
      <c r="AC1253" s="511"/>
    </row>
    <row r="1254" spans="1:29">
      <c r="A1254" s="513"/>
      <c r="B1254" s="1031">
        <v>13.32999999999976</v>
      </c>
      <c r="C1254" s="1032">
        <v>1.0012509848178536E-11</v>
      </c>
      <c r="D1254" s="1033">
        <v>3.8929030336601163E-14</v>
      </c>
      <c r="E1254" s="1033">
        <v>1.0879301003588303E-7</v>
      </c>
      <c r="F1254" s="1033">
        <v>6.8859359561563124E-8</v>
      </c>
      <c r="G1254" s="1033">
        <v>9.7749189358173553E-10</v>
      </c>
      <c r="H1254" s="1033">
        <v>3.4290548171384058E-31</v>
      </c>
      <c r="I1254" s="1034">
        <v>1.9231299779187308E-7</v>
      </c>
      <c r="J1254" s="512"/>
      <c r="K1254" s="1053">
        <v>13.32999999999976</v>
      </c>
      <c r="L1254" s="1032">
        <v>13.271096838929397</v>
      </c>
      <c r="M1254" s="1039">
        <v>0.5185041993951901</v>
      </c>
      <c r="N1254" s="1039">
        <v>2044.4335677609788</v>
      </c>
      <c r="O1254" s="1039">
        <v>7.8089793510155131E-2</v>
      </c>
      <c r="P1254" s="1034">
        <v>0.18801238615072283</v>
      </c>
      <c r="Q1254" s="512"/>
      <c r="R1254" s="512"/>
      <c r="S1254" s="512"/>
      <c r="T1254" s="512"/>
      <c r="U1254" s="512"/>
      <c r="V1254" s="512"/>
      <c r="W1254" s="512"/>
      <c r="X1254" s="512"/>
      <c r="Y1254" s="512"/>
      <c r="Z1254" s="512"/>
      <c r="AA1254" s="512"/>
      <c r="AB1254" s="512"/>
      <c r="AC1254" s="511"/>
    </row>
    <row r="1255" spans="1:29">
      <c r="A1255" s="513"/>
      <c r="B1255" s="1031">
        <v>13.33999999999976</v>
      </c>
      <c r="C1255" s="1032">
        <v>9.5618726724771151E-12</v>
      </c>
      <c r="D1255" s="1033">
        <v>3.7176935352457677E-14</v>
      </c>
      <c r="E1255" s="1033">
        <v>1.03896517995224E-7</v>
      </c>
      <c r="F1255" s="1033">
        <v>6.5760177859477074E-8</v>
      </c>
      <c r="G1255" s="1033">
        <v>9.3349751126661184E-10</v>
      </c>
      <c r="H1255" s="1033">
        <v>3.2001801557631035E-31</v>
      </c>
      <c r="I1255" s="1034">
        <v>1.8365748708679558E-7</v>
      </c>
      <c r="J1255" s="512"/>
      <c r="K1255" s="1053">
        <v>13.33999999999976</v>
      </c>
      <c r="L1255" s="1032">
        <v>13.580220395155722</v>
      </c>
      <c r="M1255" s="1039">
        <v>0.5305817137092409</v>
      </c>
      <c r="N1255" s="1039">
        <v>2092.05454307335</v>
      </c>
      <c r="O1255" s="1039">
        <v>7.9908738467592874E-2</v>
      </c>
      <c r="P1255" s="1034">
        <v>0.19239175721001781</v>
      </c>
      <c r="Q1255" s="512"/>
      <c r="R1255" s="512"/>
      <c r="S1255" s="512"/>
      <c r="T1255" s="512"/>
      <c r="U1255" s="512"/>
      <c r="V1255" s="512"/>
      <c r="W1255" s="512"/>
      <c r="X1255" s="512"/>
      <c r="Y1255" s="512"/>
      <c r="Z1255" s="512"/>
      <c r="AA1255" s="512"/>
      <c r="AB1255" s="512"/>
      <c r="AC1255" s="511"/>
    </row>
    <row r="1256" spans="1:29">
      <c r="A1256" s="513"/>
      <c r="B1256" s="1031">
        <v>13.34999999999976</v>
      </c>
      <c r="C1256" s="1032">
        <v>9.1315175106966235E-12</v>
      </c>
      <c r="D1256" s="1033">
        <v>3.5503697632595313E-14</v>
      </c>
      <c r="E1256" s="1033">
        <v>9.9220404398881653E-8</v>
      </c>
      <c r="F1256" s="1033">
        <v>6.2800482311251608E-8</v>
      </c>
      <c r="G1256" s="1033">
        <v>8.9148320232907662E-10</v>
      </c>
      <c r="H1256" s="1033">
        <v>2.9865818936911013E-31</v>
      </c>
      <c r="I1256" s="1034">
        <v>1.7539153853521744E-7</v>
      </c>
      <c r="J1256" s="512"/>
      <c r="K1256" s="1053">
        <v>13.34999999999976</v>
      </c>
      <c r="L1256" s="1032">
        <v>13.896544363991021</v>
      </c>
      <c r="M1256" s="1039">
        <v>0.54294054947097947</v>
      </c>
      <c r="N1256" s="1039">
        <v>2140.7847533960739</v>
      </c>
      <c r="O1256" s="1039">
        <v>8.1770052095883297E-2</v>
      </c>
      <c r="P1256" s="1034">
        <v>0.19687313692559144</v>
      </c>
      <c r="Q1256" s="512"/>
      <c r="R1256" s="512"/>
      <c r="S1256" s="512"/>
      <c r="T1256" s="512"/>
      <c r="U1256" s="512"/>
      <c r="V1256" s="512"/>
      <c r="W1256" s="512"/>
      <c r="X1256" s="512"/>
      <c r="Y1256" s="512"/>
      <c r="Z1256" s="512"/>
      <c r="AA1256" s="512"/>
      <c r="AB1256" s="512"/>
      <c r="AC1256" s="511"/>
    </row>
    <row r="1257" spans="1:29">
      <c r="A1257" s="513"/>
      <c r="B1257" s="1031">
        <v>13.35999999999976</v>
      </c>
      <c r="C1257" s="1032">
        <v>8.720531521840195E-12</v>
      </c>
      <c r="D1257" s="1033">
        <v>3.3905768015475333E-14</v>
      </c>
      <c r="E1257" s="1033">
        <v>9.4754750582980667E-8</v>
      </c>
      <c r="F1257" s="1033">
        <v>5.9973995005815622E-8</v>
      </c>
      <c r="G1257" s="1033">
        <v>8.5135984878691595E-10</v>
      </c>
      <c r="H1257" s="1033">
        <v>2.7872403969696431E-31</v>
      </c>
      <c r="I1257" s="1034">
        <v>1.6749761895202567E-7</v>
      </c>
      <c r="J1257" s="512"/>
      <c r="K1257" s="1053">
        <v>13.35999999999976</v>
      </c>
      <c r="L1257" s="1032">
        <v>14.22023646459062</v>
      </c>
      <c r="M1257" s="1039">
        <v>0.55558725949871535</v>
      </c>
      <c r="N1257" s="1039">
        <v>2190.6500361316844</v>
      </c>
      <c r="O1257" s="1039">
        <v>8.3674721288149539E-2</v>
      </c>
      <c r="P1257" s="1034">
        <v>0.20145890138428704</v>
      </c>
      <c r="Q1257" s="512"/>
      <c r="R1257" s="512"/>
      <c r="S1257" s="512"/>
      <c r="T1257" s="512"/>
      <c r="U1257" s="512"/>
      <c r="V1257" s="512"/>
      <c r="W1257" s="512"/>
      <c r="X1257" s="512"/>
      <c r="Y1257" s="512"/>
      <c r="Z1257" s="512"/>
      <c r="AA1257" s="512"/>
      <c r="AB1257" s="512"/>
      <c r="AC1257" s="511"/>
    </row>
    <row r="1258" spans="1:29">
      <c r="A1258" s="513"/>
      <c r="B1258" s="1031">
        <v>13.369999999999759</v>
      </c>
      <c r="C1258" s="1032">
        <v>8.3280429495236181E-12</v>
      </c>
      <c r="D1258" s="1033">
        <v>3.2379757078141686E-14</v>
      </c>
      <c r="E1258" s="1033">
        <v>9.0490084297056875E-8</v>
      </c>
      <c r="F1258" s="1033">
        <v>5.7274720584640555E-8</v>
      </c>
      <c r="G1258" s="1033">
        <v>8.1304234362783549E-10</v>
      </c>
      <c r="H1258" s="1033">
        <v>2.6012040878270697E-31</v>
      </c>
      <c r="I1258" s="1034">
        <v>1.5995898427542809E-7</v>
      </c>
      <c r="J1258" s="512"/>
      <c r="K1258" s="1053">
        <v>13.369999999999759</v>
      </c>
      <c r="L1258" s="1032">
        <v>14.551468322790825</v>
      </c>
      <c r="M1258" s="1039">
        <v>0.56852854924550411</v>
      </c>
      <c r="N1258" s="1039">
        <v>2241.6768305131332</v>
      </c>
      <c r="O1258" s="1039">
        <v>8.5623755925208656E-2</v>
      </c>
      <c r="P1258" s="1034">
        <v>0.20615148201912042</v>
      </c>
      <c r="Q1258" s="512"/>
      <c r="R1258" s="512"/>
      <c r="S1258" s="512"/>
      <c r="T1258" s="512"/>
      <c r="U1258" s="512"/>
      <c r="V1258" s="512"/>
      <c r="W1258" s="512"/>
      <c r="X1258" s="512"/>
      <c r="Y1258" s="512"/>
      <c r="Z1258" s="512"/>
      <c r="AA1258" s="512"/>
      <c r="AB1258" s="512"/>
      <c r="AC1258" s="511"/>
    </row>
    <row r="1259" spans="1:29">
      <c r="A1259" s="513"/>
      <c r="B1259" s="1031">
        <v>13.379999999999759</v>
      </c>
      <c r="C1259" s="1032">
        <v>7.9532192728631504E-12</v>
      </c>
      <c r="D1259" s="1033">
        <v>3.0922427946800433E-14</v>
      </c>
      <c r="E1259" s="1033">
        <v>8.6417359612144098E-8</v>
      </c>
      <c r="F1259" s="1033">
        <v>5.4696933524781061E-8</v>
      </c>
      <c r="G1259" s="1033">
        <v>7.7644941028607597E-10</v>
      </c>
      <c r="H1259" s="1033">
        <v>2.427584902215327E-31</v>
      </c>
      <c r="I1259" s="1034">
        <v>1.5275964405055331E-7</v>
      </c>
      <c r="J1259" s="512"/>
      <c r="K1259" s="1053">
        <v>13.379999999999759</v>
      </c>
      <c r="L1259" s="1032">
        <v>14.890415562107229</v>
      </c>
      <c r="M1259" s="1039">
        <v>0.58177128035446801</v>
      </c>
      <c r="N1259" s="1039">
        <v>2293.8921916222207</v>
      </c>
      <c r="O1259" s="1039">
        <v>8.76181894110237E-2</v>
      </c>
      <c r="P1259" s="1034">
        <v>0.21095336689845781</v>
      </c>
      <c r="Q1259" s="512"/>
      <c r="R1259" s="512"/>
      <c r="S1259" s="512"/>
      <c r="T1259" s="512"/>
      <c r="U1259" s="512"/>
      <c r="V1259" s="512"/>
      <c r="W1259" s="512"/>
      <c r="X1259" s="512"/>
      <c r="Y1259" s="512"/>
      <c r="Z1259" s="512"/>
      <c r="AA1259" s="512"/>
      <c r="AB1259" s="512"/>
      <c r="AC1259" s="511"/>
    </row>
    <row r="1260" spans="1:29">
      <c r="A1260" s="513"/>
      <c r="B1260" s="1031">
        <v>13.389999999999759</v>
      </c>
      <c r="C1260" s="1032">
        <v>7.5952654405871051E-12</v>
      </c>
      <c r="D1260" s="1033">
        <v>2.953068943097647E-14</v>
      </c>
      <c r="E1260" s="1033">
        <v>8.2527937733145906E-8</v>
      </c>
      <c r="F1260" s="1033">
        <v>5.2235165994273261E-8</v>
      </c>
      <c r="G1260" s="1033">
        <v>7.4150343024391876E-10</v>
      </c>
      <c r="H1260" s="1033">
        <v>2.2655540505422983E-31</v>
      </c>
      <c r="I1260" s="1034">
        <v>1.4588432751155203E-7</v>
      </c>
      <c r="J1260" s="512"/>
      <c r="K1260" s="1053">
        <v>13.389999999999759</v>
      </c>
      <c r="L1260" s="1032">
        <v>15.237257896852615</v>
      </c>
      <c r="M1260" s="1039">
        <v>0.59532247429692897</v>
      </c>
      <c r="N1260" s="1039">
        <v>2347.3238047345599</v>
      </c>
      <c r="O1260" s="1039">
        <v>8.9659079220628338E-2</v>
      </c>
      <c r="P1260" s="1034">
        <v>0.21586710204522272</v>
      </c>
      <c r="Q1260" s="512"/>
      <c r="R1260" s="512"/>
      <c r="S1260" s="512"/>
      <c r="T1260" s="512"/>
      <c r="U1260" s="512"/>
      <c r="V1260" s="512"/>
      <c r="W1260" s="512"/>
      <c r="X1260" s="512"/>
      <c r="Y1260" s="512"/>
      <c r="Z1260" s="512"/>
      <c r="AA1260" s="512"/>
      <c r="AB1260" s="512"/>
      <c r="AC1260" s="511"/>
    </row>
    <row r="1261" spans="1:29">
      <c r="A1261" s="513"/>
      <c r="B1261" s="1031">
        <v>13.399999999999759</v>
      </c>
      <c r="C1261" s="1032">
        <v>7.2534221846255208E-12</v>
      </c>
      <c r="D1261" s="1033">
        <v>2.8201589466684107E-14</v>
      </c>
      <c r="E1261" s="1033">
        <v>7.8813568674793074E-8</v>
      </c>
      <c r="F1261" s="1033">
        <v>4.9884196254129996E-8</v>
      </c>
      <c r="G1261" s="1033">
        <v>7.0813027839240542E-10</v>
      </c>
      <c r="H1261" s="1033">
        <v>2.1143380613566143E-31</v>
      </c>
      <c r="I1261" s="1034">
        <v>1.3931845119025517E-7</v>
      </c>
      <c r="J1261" s="512"/>
      <c r="K1261" s="1053">
        <v>13.399999999999759</v>
      </c>
      <c r="L1261" s="1032">
        <v>15.592179227423861</v>
      </c>
      <c r="M1261" s="1039">
        <v>0.60918931609528681</v>
      </c>
      <c r="N1261" s="1039">
        <v>2401.9999999986712</v>
      </c>
      <c r="O1261" s="1039">
        <v>9.1747507460813948E-2</v>
      </c>
      <c r="P1261" s="1034">
        <v>0.22089529278683082</v>
      </c>
      <c r="Q1261" s="512"/>
      <c r="R1261" s="512"/>
      <c r="S1261" s="512"/>
      <c r="T1261" s="512"/>
      <c r="U1261" s="512"/>
      <c r="V1261" s="512"/>
      <c r="W1261" s="512"/>
      <c r="X1261" s="512"/>
      <c r="Y1261" s="512"/>
      <c r="Z1261" s="512"/>
      <c r="AA1261" s="512"/>
      <c r="AB1261" s="512"/>
      <c r="AC1261" s="511"/>
    </row>
    <row r="1262" spans="1:29">
      <c r="A1262" s="513"/>
      <c r="B1262" s="1031">
        <v>13.409999999999759</v>
      </c>
      <c r="C1262" s="1032">
        <v>6.9269644096008304E-12</v>
      </c>
      <c r="D1262" s="1033">
        <v>2.6932308854703745E-14</v>
      </c>
      <c r="E1262" s="1033">
        <v>7.526637376231922E-8</v>
      </c>
      <c r="F1262" s="1033">
        <v>4.7639037582332778E-8</v>
      </c>
      <c r="G1262" s="1033">
        <v>6.7625916580204756E-10</v>
      </c>
      <c r="H1262" s="1033">
        <v>1.9732150890998327E-31</v>
      </c>
      <c r="I1262" s="1034">
        <v>1.3304808798268399E-7</v>
      </c>
      <c r="J1262" s="512"/>
      <c r="K1262" s="1053">
        <v>13.409999999999759</v>
      </c>
      <c r="L1262" s="1032">
        <v>15.955367737808324</v>
      </c>
      <c r="M1262" s="1039">
        <v>0.62337915813260991</v>
      </c>
      <c r="N1262" s="1039">
        <v>2457.9497674570034</v>
      </c>
      <c r="O1262" s="1039">
        <v>9.3884581443876777E-2</v>
      </c>
      <c r="P1262" s="1034">
        <v>0.22604060513656857</v>
      </c>
      <c r="Q1262" s="512"/>
      <c r="R1262" s="512"/>
      <c r="S1262" s="512"/>
      <c r="T1262" s="512"/>
      <c r="U1262" s="512"/>
      <c r="V1262" s="512"/>
      <c r="W1262" s="512"/>
      <c r="X1262" s="512"/>
      <c r="Y1262" s="512"/>
      <c r="Z1262" s="512"/>
      <c r="AA1262" s="512"/>
      <c r="AB1262" s="512"/>
      <c r="AC1262" s="511"/>
    </row>
    <row r="1263" spans="1:29">
      <c r="A1263" s="513"/>
      <c r="B1263" s="1031">
        <v>13.419999999999758</v>
      </c>
      <c r="C1263" s="1032">
        <v>6.6151996548031471E-12</v>
      </c>
      <c r="D1263" s="1033">
        <v>2.5720155280681554E-14</v>
      </c>
      <c r="E1263" s="1033">
        <v>7.1878828919733192E-8</v>
      </c>
      <c r="F1263" s="1033">
        <v>4.5494927696324363E-8</v>
      </c>
      <c r="G1263" s="1033">
        <v>6.4582248956999665E-10</v>
      </c>
      <c r="H1263" s="1033">
        <v>1.8415114682999636E-31</v>
      </c>
      <c r="I1263" s="1034">
        <v>1.2705993760779091E-7</v>
      </c>
      <c r="J1263" s="512"/>
      <c r="K1263" s="1053">
        <v>13.419999999999758</v>
      </c>
      <c r="L1263" s="1032">
        <v>16.327015995361684</v>
      </c>
      <c r="M1263" s="1039">
        <v>0.63789952405097583</v>
      </c>
      <c r="N1263" s="1039">
        <v>2515.2027724168606</v>
      </c>
      <c r="O1263" s="1039">
        <v>9.6071434274730833E-2</v>
      </c>
      <c r="P1263" s="1034">
        <v>0.23130576720715162</v>
      </c>
      <c r="Q1263" s="512"/>
      <c r="R1263" s="512"/>
      <c r="S1263" s="512"/>
      <c r="T1263" s="512"/>
      <c r="U1263" s="512"/>
      <c r="V1263" s="512"/>
      <c r="W1263" s="512"/>
      <c r="X1263" s="512"/>
      <c r="Y1263" s="512"/>
      <c r="Z1263" s="512"/>
      <c r="AA1263" s="512"/>
      <c r="AB1263" s="512"/>
      <c r="AC1263" s="511"/>
    </row>
    <row r="1264" spans="1:29">
      <c r="A1264" s="513"/>
      <c r="B1264" s="1031">
        <v>13.429999999999758</v>
      </c>
      <c r="C1264" s="1032">
        <v>6.3174666253885691E-12</v>
      </c>
      <c r="D1264" s="1033">
        <v>2.4562557604370973E-14</v>
      </c>
      <c r="E1264" s="1033">
        <v>6.8643748710248391E-8</v>
      </c>
      <c r="F1264" s="1033">
        <v>4.3447318651571056E-8</v>
      </c>
      <c r="G1264" s="1033">
        <v>6.1675568942525297E-10</v>
      </c>
      <c r="H1264" s="1033">
        <v>1.718598497757923E-31</v>
      </c>
      <c r="I1264" s="1034">
        <v>1.213412983957866E-7</v>
      </c>
      <c r="J1264" s="512"/>
      <c r="K1264" s="1053">
        <v>13.429999999999758</v>
      </c>
      <c r="L1264" s="1032">
        <v>16.707321052909389</v>
      </c>
      <c r="M1264" s="1039">
        <v>0.6527581127405917</v>
      </c>
      <c r="N1264" s="1039">
        <v>2573.7893711792972</v>
      </c>
      <c r="O1264" s="1039">
        <v>9.8309225451693086E-2</v>
      </c>
      <c r="P1264" s="1034">
        <v>0.23669357065720165</v>
      </c>
      <c r="Q1264" s="512"/>
      <c r="R1264" s="512"/>
      <c r="S1264" s="512"/>
      <c r="T1264" s="512"/>
      <c r="U1264" s="512"/>
      <c r="V1264" s="512"/>
      <c r="W1264" s="512"/>
      <c r="X1264" s="512"/>
      <c r="Y1264" s="512"/>
      <c r="Z1264" s="512"/>
      <c r="AA1264" s="512"/>
      <c r="AB1264" s="512"/>
      <c r="AC1264" s="511"/>
    </row>
    <row r="1265" spans="1:29">
      <c r="A1265" s="513"/>
      <c r="B1265" s="1031">
        <v>13.439999999999758</v>
      </c>
      <c r="C1265" s="1032">
        <v>6.033133789683945E-12</v>
      </c>
      <c r="D1265" s="1033">
        <v>2.3457060405898727E-14</v>
      </c>
      <c r="E1265" s="1033">
        <v>6.5554271095005753E-8</v>
      </c>
      <c r="F1265" s="1033">
        <v>4.1491867194761236E-8</v>
      </c>
      <c r="G1265" s="1033">
        <v>5.8899711078765615E-10</v>
      </c>
      <c r="H1265" s="1033">
        <v>1.6038894393758303E-31</v>
      </c>
      <c r="I1265" s="1034">
        <v>1.1588004034619097E-7</v>
      </c>
      <c r="J1265" s="512"/>
      <c r="K1265" s="1053">
        <v>13.439999999999758</v>
      </c>
      <c r="L1265" s="1032">
        <v>17.096484553226887</v>
      </c>
      <c r="M1265" s="1039">
        <v>0.6679628024218579</v>
      </c>
      <c r="N1265" s="1039">
        <v>2633.7406271344639</v>
      </c>
      <c r="O1265" s="1039">
        <v>0.10059914148126628</v>
      </c>
      <c r="P1265" s="1034">
        <v>0.24220687217142398</v>
      </c>
      <c r="Q1265" s="512"/>
      <c r="R1265" s="512"/>
      <c r="S1265" s="512"/>
      <c r="T1265" s="512"/>
      <c r="U1265" s="512"/>
      <c r="V1265" s="512"/>
      <c r="W1265" s="512"/>
      <c r="X1265" s="512"/>
      <c r="Y1265" s="512"/>
      <c r="Z1265" s="512"/>
      <c r="AA1265" s="512"/>
      <c r="AB1265" s="512"/>
      <c r="AC1265" s="511"/>
    </row>
    <row r="1266" spans="1:29">
      <c r="A1266" s="513"/>
      <c r="B1266" s="1031">
        <v>13.449999999999758</v>
      </c>
      <c r="C1266" s="1032">
        <v>5.7615980396235771E-12</v>
      </c>
      <c r="D1266" s="1033">
        <v>2.2401318777490258E-14</v>
      </c>
      <c r="E1266" s="1033">
        <v>6.2603842877769806E-8</v>
      </c>
      <c r="F1266" s="1033">
        <v>3.9624425551183011E-8</v>
      </c>
      <c r="G1266" s="1033">
        <v>5.6248787399025797E-10</v>
      </c>
      <c r="H1266" s="1033">
        <v>1.4968367173003906E-31</v>
      </c>
      <c r="I1266" s="1034">
        <v>1.1066457939847727E-7</v>
      </c>
      <c r="J1266" s="512"/>
      <c r="K1266" s="1053">
        <v>13.449999999999758</v>
      </c>
      <c r="L1266" s="1032">
        <v>17.494712835953234</v>
      </c>
      <c r="M1266" s="1039">
        <v>0.68352165482250116</v>
      </c>
      <c r="N1266" s="1039">
        <v>2695.0883272318151</v>
      </c>
      <c r="O1266" s="1039">
        <v>0.10294239650723991</v>
      </c>
      <c r="P1266" s="1034">
        <v>0.24784859497525857</v>
      </c>
      <c r="Q1266" s="512"/>
      <c r="R1266" s="512"/>
      <c r="S1266" s="512"/>
      <c r="T1266" s="512"/>
      <c r="U1266" s="512"/>
      <c r="V1266" s="512"/>
      <c r="W1266" s="512"/>
      <c r="X1266" s="512"/>
      <c r="Y1266" s="512"/>
      <c r="Z1266" s="512"/>
      <c r="AA1266" s="512"/>
      <c r="AB1266" s="512"/>
      <c r="AC1266" s="511"/>
    </row>
    <row r="1267" spans="1:29">
      <c r="A1267" s="513"/>
      <c r="B1267" s="1031">
        <v>13.459999999999757</v>
      </c>
      <c r="C1267" s="1032">
        <v>5.5022834114761578E-12</v>
      </c>
      <c r="D1267" s="1033">
        <v>2.1393093349605984E-14</v>
      </c>
      <c r="E1267" s="1033">
        <v>5.978620580472105E-8</v>
      </c>
      <c r="F1267" s="1033">
        <v>3.7841032626738132E-8</v>
      </c>
      <c r="G1267" s="1033">
        <v>5.3717174938765614E-10</v>
      </c>
      <c r="H1267" s="1033">
        <v>1.3969293040114195E-31</v>
      </c>
      <c r="I1267" s="1034">
        <v>1.0568385286072636E-7</v>
      </c>
      <c r="J1267" s="512"/>
      <c r="K1267" s="1053">
        <v>13.459999999999757</v>
      </c>
      <c r="L1267" s="1032">
        <v>17.902217046995101</v>
      </c>
      <c r="M1267" s="1039">
        <v>0.69944291945200987</v>
      </c>
      <c r="N1267" s="1039">
        <v>2757.8649988339762</v>
      </c>
      <c r="O1267" s="1039">
        <v>0.10534023295444539</v>
      </c>
      <c r="P1267" s="1034">
        <v>0.25362173038481295</v>
      </c>
      <c r="Q1267" s="512"/>
      <c r="R1267" s="512"/>
      <c r="S1267" s="512"/>
      <c r="T1267" s="512"/>
      <c r="U1267" s="512"/>
      <c r="V1267" s="512"/>
      <c r="W1267" s="512"/>
      <c r="X1267" s="512"/>
      <c r="Y1267" s="512"/>
      <c r="Z1267" s="512"/>
      <c r="AA1267" s="512"/>
      <c r="AB1267" s="512"/>
      <c r="AC1267" s="511"/>
    </row>
    <row r="1268" spans="1:29">
      <c r="A1268" s="513"/>
      <c r="B1268" s="1031">
        <v>13.469999999999757</v>
      </c>
      <c r="C1268" s="1032">
        <v>5.2546398641484658E-12</v>
      </c>
      <c r="D1268" s="1033">
        <v>2.0430245540938203E-14</v>
      </c>
      <c r="E1268" s="1033">
        <v>5.7095383289860361E-8</v>
      </c>
      <c r="F1268" s="1033">
        <v>3.6137905605930189E-8</v>
      </c>
      <c r="G1268" s="1033">
        <v>5.1299503808537655E-10</v>
      </c>
      <c r="H1268" s="1033">
        <v>1.3036902808780051E-31</v>
      </c>
      <c r="I1268" s="1034">
        <v>1.0092729594417401E-7</v>
      </c>
      <c r="J1268" s="512"/>
      <c r="K1268" s="1053">
        <v>13.469999999999757</v>
      </c>
      <c r="L1268" s="1032">
        <v>18.319213250479137</v>
      </c>
      <c r="M1268" s="1039">
        <v>0.71573503797563365</v>
      </c>
      <c r="N1268" s="1039">
        <v>2822.1039269631774</v>
      </c>
      <c r="O1268" s="1039">
        <v>0.10779392218750611</v>
      </c>
      <c r="P1268" s="1034">
        <v>0.25952933939289791</v>
      </c>
      <c r="Q1268" s="512"/>
      <c r="R1268" s="512"/>
      <c r="S1268" s="512"/>
      <c r="T1268" s="512"/>
      <c r="U1268" s="512"/>
      <c r="V1268" s="512"/>
      <c r="W1268" s="512"/>
      <c r="X1268" s="512"/>
      <c r="Y1268" s="512"/>
      <c r="Z1268" s="512"/>
      <c r="AA1268" s="512"/>
      <c r="AB1268" s="512"/>
      <c r="AC1268" s="511"/>
    </row>
    <row r="1269" spans="1:29">
      <c r="A1269" s="513"/>
      <c r="B1269" s="1031">
        <v>13.479999999999757</v>
      </c>
      <c r="C1269" s="1032">
        <v>5.0181421124744712E-12</v>
      </c>
      <c r="D1269" s="1033">
        <v>1.9510733022193485E-14</v>
      </c>
      <c r="E1269" s="1033">
        <v>5.4525667737868834E-8</v>
      </c>
      <c r="F1269" s="1033">
        <v>3.4511431928005822E-8</v>
      </c>
      <c r="G1269" s="1033">
        <v>4.8990645803731885E-10</v>
      </c>
      <c r="H1269" s="1033">
        <v>1.2166745615366357E-31</v>
      </c>
      <c r="I1269" s="1034">
        <v>9.6384819353877532E-8</v>
      </c>
      <c r="J1269" s="512"/>
      <c r="K1269" s="1053">
        <v>13.479999999999757</v>
      </c>
      <c r="L1269" s="1032">
        <v>18.745922543312037</v>
      </c>
      <c r="M1269" s="1039">
        <v>0.73240664869026528</v>
      </c>
      <c r="N1269" s="1039">
        <v>2887.8391719494166</v>
      </c>
      <c r="O1269" s="1039">
        <v>0.11030476518493189</v>
      </c>
      <c r="P1269" s="1034">
        <v>0.26557455429200588</v>
      </c>
      <c r="Q1269" s="512"/>
      <c r="R1269" s="512"/>
      <c r="S1269" s="512"/>
      <c r="T1269" s="512"/>
      <c r="U1269" s="512"/>
      <c r="V1269" s="512"/>
      <c r="W1269" s="512"/>
      <c r="X1269" s="512"/>
      <c r="Y1269" s="512"/>
      <c r="Z1269" s="512"/>
      <c r="AA1269" s="512"/>
      <c r="AB1269" s="512"/>
      <c r="AC1269" s="511"/>
    </row>
    <row r="1270" spans="1:29">
      <c r="A1270" s="513"/>
      <c r="B1270" s="1031">
        <v>13.489999999999757</v>
      </c>
      <c r="C1270" s="1032">
        <v>4.7922885130150665E-12</v>
      </c>
      <c r="D1270" s="1033">
        <v>1.8632605384038387E-14</v>
      </c>
      <c r="E1270" s="1033">
        <v>5.2071608437532942E-8</v>
      </c>
      <c r="F1270" s="1033">
        <v>3.2958161624229035E-8</v>
      </c>
      <c r="G1270" s="1033">
        <v>4.678570352696614E-10</v>
      </c>
      <c r="H1270" s="1033">
        <v>1.135466767224359E-31</v>
      </c>
      <c r="I1270" s="1034">
        <v>9.2046787887968473E-8</v>
      </c>
      <c r="J1270" s="512"/>
      <c r="K1270" s="1053">
        <v>13.489999999999757</v>
      </c>
      <c r="L1270" s="1032">
        <v>19.18257117240902</v>
      </c>
      <c r="M1270" s="1039">
        <v>0.74946659110458047</v>
      </c>
      <c r="N1270" s="1039">
        <v>2955.1055874896938</v>
      </c>
      <c r="O1270" s="1039">
        <v>0.1128740932289149</v>
      </c>
      <c r="P1270" s="1034">
        <v>0.27176058033509426</v>
      </c>
      <c r="Q1270" s="512"/>
      <c r="R1270" s="512"/>
      <c r="S1270" s="512"/>
      <c r="T1270" s="512"/>
      <c r="U1270" s="512"/>
      <c r="V1270" s="512"/>
      <c r="W1270" s="512"/>
      <c r="X1270" s="512"/>
      <c r="Y1270" s="512"/>
      <c r="Z1270" s="512"/>
      <c r="AA1270" s="512"/>
      <c r="AB1270" s="512"/>
      <c r="AC1270" s="511"/>
    </row>
    <row r="1271" spans="1:29">
      <c r="A1271" s="513"/>
      <c r="B1271" s="1031">
        <v>13.499999999999757</v>
      </c>
      <c r="C1271" s="1032">
        <v>4.5766000000051147E-12</v>
      </c>
      <c r="D1271" s="1033">
        <v>1.7794000000019881E-14</v>
      </c>
      <c r="E1271" s="1033">
        <v>4.9728000000055587E-8</v>
      </c>
      <c r="F1271" s="1033">
        <v>3.147480000003517E-8</v>
      </c>
      <c r="G1271" s="1033">
        <v>4.468000000004993E-10</v>
      </c>
      <c r="H1271" s="1033">
        <v>1.0596792439242045E-31</v>
      </c>
      <c r="I1271" s="1034">
        <v>8.7904000000098247E-8</v>
      </c>
      <c r="J1271" s="512"/>
      <c r="K1271" s="1053">
        <v>13.499999999999757</v>
      </c>
      <c r="L1271" s="1032">
        <v>19.629390654652884</v>
      </c>
      <c r="M1271" s="1039">
        <v>0.76692391062585985</v>
      </c>
      <c r="N1271" s="1039">
        <v>3023.9388391278931</v>
      </c>
      <c r="O1271" s="1039">
        <v>0.1155032686111927</v>
      </c>
      <c r="P1271" s="1034">
        <v>0.27809069743505188</v>
      </c>
      <c r="Q1271" s="512"/>
      <c r="R1271" s="512"/>
      <c r="S1271" s="512"/>
      <c r="T1271" s="512"/>
      <c r="U1271" s="512"/>
      <c r="V1271" s="512"/>
      <c r="W1271" s="512"/>
      <c r="X1271" s="512"/>
      <c r="Y1271" s="512"/>
      <c r="Z1271" s="512"/>
      <c r="AA1271" s="512"/>
      <c r="AB1271" s="512"/>
      <c r="AC1271" s="511"/>
    </row>
    <row r="1272" spans="1:29">
      <c r="A1272" s="513"/>
      <c r="B1272" s="1031">
        <v>13.509999999999756</v>
      </c>
      <c r="C1272" s="1032">
        <v>4.3706190691905883E-12</v>
      </c>
      <c r="D1272" s="1033">
        <v>1.6993138075684421E-14</v>
      </c>
      <c r="E1272" s="1033">
        <v>4.7489871317727047E-8</v>
      </c>
      <c r="F1272" s="1033">
        <v>3.0058200646541084E-8</v>
      </c>
      <c r="G1272" s="1033">
        <v>4.2669068743485442E-10</v>
      </c>
      <c r="H1272" s="1033">
        <v>9.8895021185756795E-32</v>
      </c>
      <c r="I1272" s="1034">
        <v>8.3947668281722157E-8</v>
      </c>
      <c r="J1272" s="512"/>
      <c r="K1272" s="1053">
        <v>13.509999999999756</v>
      </c>
      <c r="L1272" s="1032">
        <v>20.086617899647621</v>
      </c>
      <c r="M1272" s="1039">
        <v>0.7847878633559936</v>
      </c>
      <c r="N1272" s="1039">
        <v>3094.3754231651715</v>
      </c>
      <c r="O1272" s="1039">
        <v>0.11819368535535509</v>
      </c>
      <c r="P1272" s="1034">
        <v>0.284568261903756</v>
      </c>
      <c r="Q1272" s="512"/>
      <c r="R1272" s="512"/>
      <c r="S1272" s="512"/>
      <c r="T1272" s="512"/>
      <c r="U1272" s="512"/>
      <c r="V1272" s="512"/>
      <c r="W1272" s="512"/>
      <c r="X1272" s="512"/>
      <c r="Y1272" s="512"/>
      <c r="Z1272" s="512"/>
      <c r="AA1272" s="512"/>
      <c r="AB1272" s="512"/>
      <c r="AC1272" s="511"/>
    </row>
    <row r="1273" spans="1:29">
      <c r="A1273" s="513"/>
      <c r="B1273" s="1031">
        <v>13.519999999999756</v>
      </c>
      <c r="C1273" s="1032">
        <v>4.1739088074009219E-12</v>
      </c>
      <c r="D1273" s="1033">
        <v>1.62283208755172E-14</v>
      </c>
      <c r="E1273" s="1033">
        <v>4.5352475019541385E-8</v>
      </c>
      <c r="F1273" s="1033">
        <v>2.8705358766591475E-8</v>
      </c>
      <c r="G1273" s="1033">
        <v>4.0748644302467604E-10</v>
      </c>
      <c r="H1273" s="1033">
        <v>9.2294203849015771E-32</v>
      </c>
      <c r="I1273" s="1034">
        <v>8.0169400822831525E-8</v>
      </c>
      <c r="J1273" s="512"/>
      <c r="K1273" s="1053">
        <v>13.519999999999756</v>
      </c>
      <c r="L1273" s="1032">
        <v>20.554495335330564</v>
      </c>
      <c r="M1273" s="1039">
        <v>0.80306792099917423</v>
      </c>
      <c r="N1273" s="1039">
        <v>3166.4526860107126</v>
      </c>
      <c r="O1273" s="1039">
        <v>0.12094676995597121</v>
      </c>
      <c r="P1273" s="1034">
        <v>0.2911967082316278</v>
      </c>
      <c r="Q1273" s="512"/>
      <c r="R1273" s="512"/>
      <c r="S1273" s="512"/>
      <c r="T1273" s="512"/>
      <c r="U1273" s="512"/>
      <c r="V1273" s="512"/>
      <c r="W1273" s="512"/>
      <c r="X1273" s="512"/>
      <c r="Y1273" s="512"/>
      <c r="Z1273" s="512"/>
      <c r="AA1273" s="512"/>
      <c r="AB1273" s="512"/>
      <c r="AC1273" s="511"/>
    </row>
    <row r="1274" spans="1:29">
      <c r="A1274" s="513"/>
      <c r="B1274" s="1031">
        <v>13.529999999999756</v>
      </c>
      <c r="C1274" s="1032">
        <v>3.9860519657974552E-12</v>
      </c>
      <c r="D1274" s="1033">
        <v>1.5497926119695826E-14</v>
      </c>
      <c r="E1274" s="1033">
        <v>4.3311277401384405E-8</v>
      </c>
      <c r="F1274" s="1033">
        <v>2.7413404801180293E-8</v>
      </c>
      <c r="G1274" s="1033">
        <v>3.8914653199281194E-10</v>
      </c>
      <c r="H1274" s="1033">
        <v>8.6133962680729426E-32</v>
      </c>
      <c r="I1274" s="1034">
        <v>7.6561183411584925E-8</v>
      </c>
      <c r="J1274" s="512"/>
      <c r="K1274" s="1053">
        <v>13.529999999999756</v>
      </c>
      <c r="L1274" s="1032">
        <v>21.03327103651122</v>
      </c>
      <c r="M1274" s="1039">
        <v>0.8217737758839293</v>
      </c>
      <c r="N1274" s="1039">
        <v>3240.2088439833333</v>
      </c>
      <c r="O1274" s="1039">
        <v>0.12376398213493782</v>
      </c>
      <c r="P1274" s="1034">
        <v>0.29797955090864808</v>
      </c>
      <c r="Q1274" s="512"/>
      <c r="R1274" s="512"/>
      <c r="S1274" s="512"/>
      <c r="T1274" s="512"/>
      <c r="U1274" s="512"/>
      <c r="V1274" s="512"/>
      <c r="W1274" s="512"/>
      <c r="X1274" s="512"/>
      <c r="Y1274" s="512"/>
      <c r="Z1274" s="512"/>
      <c r="AA1274" s="512"/>
      <c r="AB1274" s="512"/>
      <c r="AC1274" s="511"/>
    </row>
    <row r="1275" spans="1:29">
      <c r="A1275" s="513"/>
      <c r="B1275" s="1031">
        <v>13.539999999999756</v>
      </c>
      <c r="C1275" s="1032">
        <v>3.8066500748327409E-12</v>
      </c>
      <c r="D1275" s="1033">
        <v>1.4800404543017479E-14</v>
      </c>
      <c r="E1275" s="1033">
        <v>4.1361948809439885E-8</v>
      </c>
      <c r="F1275" s="1033">
        <v>2.6179598342731621E-8</v>
      </c>
      <c r="G1275" s="1033">
        <v>3.7163205292908901E-10</v>
      </c>
      <c r="H1275" s="1033">
        <v>8.0384891116478281E-32</v>
      </c>
      <c r="I1275" s="1034">
        <v>7.3115362535090968E-8</v>
      </c>
      <c r="J1275" s="512"/>
      <c r="K1275" s="1053">
        <v>13.539999999999756</v>
      </c>
      <c r="L1275" s="1032">
        <v>21.523198856403681</v>
      </c>
      <c r="M1275" s="1039">
        <v>0.84091534610211971</v>
      </c>
      <c r="N1275" s="1039">
        <v>3315.6830035742682</v>
      </c>
      <c r="O1275" s="1039">
        <v>0.1266468156154423</v>
      </c>
      <c r="P1275" s="1034">
        <v>0.30492038628778578</v>
      </c>
      <c r="Q1275" s="512"/>
      <c r="R1275" s="512"/>
      <c r="S1275" s="512"/>
      <c r="T1275" s="512"/>
      <c r="U1275" s="512"/>
      <c r="V1275" s="512"/>
      <c r="W1275" s="512"/>
      <c r="X1275" s="512"/>
      <c r="Y1275" s="512"/>
      <c r="Z1275" s="512"/>
      <c r="AA1275" s="512"/>
      <c r="AB1275" s="512"/>
      <c r="AC1275" s="511"/>
    </row>
    <row r="1276" spans="1:29">
      <c r="A1276" s="513"/>
      <c r="B1276" s="1031">
        <v>13.549999999999756</v>
      </c>
      <c r="C1276" s="1032">
        <v>3.6353225990432123E-12</v>
      </c>
      <c r="D1276" s="1033">
        <v>1.413427660869967E-14</v>
      </c>
      <c r="E1276" s="1033">
        <v>3.9500354456413251E-8</v>
      </c>
      <c r="F1276" s="1033">
        <v>2.5001322322327774E-8</v>
      </c>
      <c r="G1276" s="1033">
        <v>3.549058552752059E-10</v>
      </c>
      <c r="H1276" s="1033">
        <v>7.501954535355121E-32</v>
      </c>
      <c r="I1276" s="1034">
        <v>6.982462914528134E-8</v>
      </c>
      <c r="J1276" s="512"/>
      <c r="K1276" s="1053">
        <v>13.549999999999756</v>
      </c>
      <c r="L1276" s="1032">
        <v>22.024538561223025</v>
      </c>
      <c r="M1276" s="1039">
        <v>0.86050278076764397</v>
      </c>
      <c r="N1276" s="1039">
        <v>3392.915182181951</v>
      </c>
      <c r="O1276" s="1039">
        <v>0.12959679891395487</v>
      </c>
      <c r="P1276" s="1034">
        <v>0.31202289449183174</v>
      </c>
      <c r="Q1276" s="512"/>
      <c r="R1276" s="512"/>
      <c r="S1276" s="512"/>
      <c r="T1276" s="512"/>
      <c r="U1276" s="512"/>
      <c r="V1276" s="512"/>
      <c r="W1276" s="512"/>
      <c r="X1276" s="512"/>
      <c r="Y1276" s="512"/>
      <c r="Z1276" s="512"/>
      <c r="AA1276" s="512"/>
      <c r="AB1276" s="512"/>
      <c r="AC1276" s="511"/>
    </row>
    <row r="1277" spans="1:29">
      <c r="A1277" s="513"/>
      <c r="B1277" s="1031">
        <v>13.559999999999755</v>
      </c>
      <c r="C1277" s="1032">
        <v>3.4717061298824458E-12</v>
      </c>
      <c r="D1277" s="1033">
        <v>1.3498129370084397E-14</v>
      </c>
      <c r="E1277" s="1033">
        <v>3.7722545651093465E-8</v>
      </c>
      <c r="F1277" s="1033">
        <v>2.3876077458555262E-8</v>
      </c>
      <c r="G1277" s="1033">
        <v>3.3893246052341852E-10</v>
      </c>
      <c r="H1277" s="1033">
        <v>7.0012313345036622E-32</v>
      </c>
      <c r="I1277" s="1034">
        <v>6.6682003155439994E-8</v>
      </c>
      <c r="J1277" s="512"/>
      <c r="K1277" s="1053">
        <v>13.559999999999755</v>
      </c>
      <c r="L1277" s="1032">
        <v>22.537555967916763</v>
      </c>
      <c r="M1277" s="1039">
        <v>0.88054646539763204</v>
      </c>
      <c r="N1277" s="1039">
        <v>3471.9463293297677</v>
      </c>
      <c r="O1277" s="1039">
        <v>0.13261549615066803</v>
      </c>
      <c r="P1277" s="1034">
        <v>0.31929084136464847</v>
      </c>
      <c r="Q1277" s="512"/>
      <c r="R1277" s="512"/>
      <c r="S1277" s="512"/>
      <c r="T1277" s="512"/>
      <c r="U1277" s="512"/>
      <c r="V1277" s="512"/>
      <c r="W1277" s="512"/>
      <c r="X1277" s="512"/>
      <c r="Y1277" s="512"/>
      <c r="Z1277" s="512"/>
      <c r="AA1277" s="512"/>
      <c r="AB1277" s="512"/>
      <c r="AC1277" s="511"/>
    </row>
    <row r="1278" spans="1:29">
      <c r="A1278" s="513"/>
      <c r="B1278" s="1031">
        <v>13.569999999999755</v>
      </c>
      <c r="C1278" s="1032">
        <v>3.3154536148829087E-12</v>
      </c>
      <c r="D1278" s="1033">
        <v>1.2890613473588796E-14</v>
      </c>
      <c r="E1278" s="1033">
        <v>3.6024751422649413E-8</v>
      </c>
      <c r="F1278" s="1033">
        <v>2.2801476956193805E-8</v>
      </c>
      <c r="G1278" s="1033">
        <v>3.2367798696186772E-10</v>
      </c>
      <c r="H1278" s="1033">
        <v>6.5339292538001079E-32</v>
      </c>
      <c r="I1278" s="1034">
        <v>6.3680818634503197E-8</v>
      </c>
      <c r="J1278" s="512"/>
      <c r="K1278" s="1053">
        <v>13.569999999999755</v>
      </c>
      <c r="L1278" s="1032">
        <v>23.062523085104512</v>
      </c>
      <c r="M1278" s="1039">
        <v>0.90105702741898441</v>
      </c>
      <c r="N1278" s="1039">
        <v>3552.818348378039</v>
      </c>
      <c r="O1278" s="1039">
        <v>0.13570450787881394</v>
      </c>
      <c r="P1278" s="1034">
        <v>0.32672808046787072</v>
      </c>
      <c r="Q1278" s="512"/>
      <c r="R1278" s="512"/>
      <c r="S1278" s="512"/>
      <c r="T1278" s="512"/>
      <c r="U1278" s="512"/>
      <c r="V1278" s="512"/>
      <c r="W1278" s="512"/>
      <c r="X1278" s="512"/>
      <c r="Y1278" s="512"/>
      <c r="Z1278" s="512"/>
      <c r="AA1278" s="512"/>
      <c r="AB1278" s="512"/>
      <c r="AC1278" s="511"/>
    </row>
    <row r="1279" spans="1:29">
      <c r="A1279" s="513"/>
      <c r="B1279" s="1031">
        <v>13.579999999999755</v>
      </c>
      <c r="C1279" s="1032">
        <v>3.1662336215111477E-12</v>
      </c>
      <c r="D1279" s="1033">
        <v>1.231044029654533E-14</v>
      </c>
      <c r="E1279" s="1033">
        <v>3.4403370521895379E-8</v>
      </c>
      <c r="F1279" s="1033">
        <v>2.1775241443503707E-8</v>
      </c>
      <c r="G1279" s="1033">
        <v>3.0911007780692678E-10</v>
      </c>
      <c r="H1279" s="1033">
        <v>6.0978175772123153E-32</v>
      </c>
      <c r="I1279" s="1034">
        <v>6.0814709667726259E-8</v>
      </c>
      <c r="J1279" s="512"/>
      <c r="K1279" s="1053">
        <v>13.579999999999755</v>
      </c>
      <c r="L1279" s="1032">
        <v>23.599718257300562</v>
      </c>
      <c r="M1279" s="1039">
        <v>0.92204534180317388</v>
      </c>
      <c r="N1279" s="1039">
        <v>3635.5741187417293</v>
      </c>
      <c r="O1279" s="1039">
        <v>0.13886547193329865</v>
      </c>
      <c r="P1279" s="1034">
        <v>0.33433855512411437</v>
      </c>
      <c r="Q1279" s="512"/>
      <c r="R1279" s="512"/>
      <c r="S1279" s="512"/>
      <c r="T1279" s="512"/>
      <c r="U1279" s="512"/>
      <c r="V1279" s="512"/>
      <c r="W1279" s="512"/>
      <c r="X1279" s="512"/>
      <c r="Y1279" s="512"/>
      <c r="Z1279" s="512"/>
      <c r="AA1279" s="512"/>
      <c r="AB1279" s="512"/>
      <c r="AC1279" s="511"/>
    </row>
    <row r="1280" spans="1:29">
      <c r="A1280" s="513"/>
      <c r="B1280" s="1031">
        <v>13.589999999999755</v>
      </c>
      <c r="C1280" s="1032">
        <v>3.0237296341549699E-12</v>
      </c>
      <c r="D1280" s="1033">
        <v>1.1756379213860406E-14</v>
      </c>
      <c r="E1280" s="1033">
        <v>3.2854963782558748E-8</v>
      </c>
      <c r="F1280" s="1033">
        <v>2.0795194137372909E-8</v>
      </c>
      <c r="G1280" s="1033">
        <v>2.951978325701265E-10</v>
      </c>
      <c r="H1280" s="1033">
        <v>5.6908144794088822E-32</v>
      </c>
      <c r="I1280" s="1034">
        <v>5.8077596853725152E-8</v>
      </c>
      <c r="J1280" s="512"/>
      <c r="K1280" s="1053">
        <v>13.589999999999755</v>
      </c>
      <c r="L1280" s="1032">
        <v>24.149426312495745</v>
      </c>
      <c r="M1280" s="1039">
        <v>0.94352253683229714</v>
      </c>
      <c r="N1280" s="1039">
        <v>3720.2575186256768</v>
      </c>
      <c r="O1280" s="1039">
        <v>0.14210006429910377</v>
      </c>
      <c r="P1280" s="1034">
        <v>0.34212630050777765</v>
      </c>
      <c r="Q1280" s="512"/>
      <c r="R1280" s="512"/>
      <c r="S1280" s="512"/>
      <c r="T1280" s="512"/>
      <c r="U1280" s="512"/>
      <c r="V1280" s="512"/>
      <c r="W1280" s="512"/>
      <c r="X1280" s="512"/>
      <c r="Y1280" s="512"/>
      <c r="Z1280" s="512"/>
      <c r="AA1280" s="512"/>
      <c r="AB1280" s="512"/>
      <c r="AC1280" s="511"/>
    </row>
    <row r="1281" spans="1:29">
      <c r="A1281" s="513"/>
      <c r="B1281" s="1031">
        <v>13.599999999999755</v>
      </c>
      <c r="C1281" s="1032">
        <v>2.8876393827513056E-12</v>
      </c>
      <c r="D1281" s="1033">
        <v>1.1227254987693207E-14</v>
      </c>
      <c r="E1281" s="1033">
        <v>3.1376246826346399E-8</v>
      </c>
      <c r="F1281" s="1033">
        <v>1.985925622606756E-8</v>
      </c>
      <c r="G1281" s="1033">
        <v>2.8191174151406794E-10</v>
      </c>
      <c r="H1281" s="1033">
        <v>5.3109770879461296E-32</v>
      </c>
      <c r="I1281" s="1034">
        <v>5.546367440924941E-8</v>
      </c>
      <c r="J1281" s="512"/>
      <c r="K1281" s="1053">
        <v>13.599999999999755</v>
      </c>
      <c r="L1281" s="1032">
        <v>24.71193871317735</v>
      </c>
      <c r="M1281" s="1039">
        <v>0.96549999999944935</v>
      </c>
      <c r="N1281" s="1039">
        <v>3806.9134482894419</v>
      </c>
      <c r="O1281" s="1039">
        <v>0.14540999999991741</v>
      </c>
      <c r="P1281" s="1034">
        <v>0.35009544578454826</v>
      </c>
      <c r="Q1281" s="512"/>
      <c r="R1281" s="512"/>
      <c r="S1281" s="512"/>
      <c r="T1281" s="512"/>
      <c r="U1281" s="512"/>
      <c r="V1281" s="512"/>
      <c r="W1281" s="512"/>
      <c r="X1281" s="512"/>
      <c r="Y1281" s="512"/>
      <c r="Z1281" s="512"/>
      <c r="AA1281" s="512"/>
      <c r="AB1281" s="512"/>
      <c r="AC1281" s="511"/>
    </row>
    <row r="1282" spans="1:29">
      <c r="A1282" s="513"/>
      <c r="B1282" s="1031">
        <v>13.609999999999754</v>
      </c>
      <c r="C1282" s="1032">
        <v>2.7576742016310127E-12</v>
      </c>
      <c r="D1282" s="1033">
        <v>1.0721945274619203E-14</v>
      </c>
      <c r="E1282" s="1033">
        <v>2.9964083096339423E-8</v>
      </c>
      <c r="F1282" s="1033">
        <v>1.8965442459794564E-8</v>
      </c>
      <c r="G1282" s="1033">
        <v>2.6922362305832642E-10</v>
      </c>
      <c r="H1282" s="1033">
        <v>4.9564922087600764E-32</v>
      </c>
      <c r="I1282" s="1034">
        <v>5.2967397854340027E-8</v>
      </c>
      <c r="J1282" s="512"/>
      <c r="K1282" s="1053">
        <v>13.609999999999754</v>
      </c>
      <c r="L1282" s="1032">
        <v>25.287553710865858</v>
      </c>
      <c r="M1282" s="1039">
        <v>0.9879893840465046</v>
      </c>
      <c r="N1282" s="1039">
        <v>3895.5878538539464</v>
      </c>
      <c r="O1282" s="1039">
        <v>0.14879703400745992</v>
      </c>
      <c r="P1282" s="1034">
        <v>0.35825021630073489</v>
      </c>
      <c r="Q1282" s="512"/>
      <c r="R1282" s="512"/>
      <c r="S1282" s="512"/>
      <c r="T1282" s="512"/>
      <c r="U1282" s="512"/>
      <c r="V1282" s="512"/>
      <c r="W1282" s="512"/>
      <c r="X1282" s="512"/>
      <c r="Y1282" s="512"/>
      <c r="Z1282" s="512"/>
      <c r="AA1282" s="512"/>
      <c r="AB1282" s="512"/>
      <c r="AC1282" s="511"/>
    </row>
    <row r="1283" spans="1:29">
      <c r="A1283" s="513"/>
      <c r="B1283" s="1031">
        <v>13.619999999999754</v>
      </c>
      <c r="C1283" s="1032">
        <v>2.6335584172202002E-12</v>
      </c>
      <c r="D1283" s="1033">
        <v>1.0239378244988907E-14</v>
      </c>
      <c r="E1283" s="1033">
        <v>2.861547720393439E-8</v>
      </c>
      <c r="F1283" s="1033">
        <v>1.8111856939719955E-8</v>
      </c>
      <c r="G1283" s="1033">
        <v>2.5710656400253144E-10</v>
      </c>
      <c r="H1283" s="1033">
        <v>4.6256676706921219E-32</v>
      </c>
      <c r="I1283" s="1034">
        <v>5.0583472251742462E-8</v>
      </c>
      <c r="J1283" s="512"/>
      <c r="K1283" s="1053">
        <v>13.619999999999754</v>
      </c>
      <c r="L1283" s="1032">
        <v>25.876576504252206</v>
      </c>
      <c r="M1283" s="1039">
        <v>1.0110026131425667</v>
      </c>
      <c r="N1283" s="1039">
        <v>3986.327751662765</v>
      </c>
      <c r="O1283" s="1039">
        <v>0.15226296217199481</v>
      </c>
      <c r="P1283" s="1034">
        <v>0.3665949358236063</v>
      </c>
      <c r="Q1283" s="512"/>
      <c r="R1283" s="512"/>
      <c r="S1283" s="512"/>
      <c r="T1283" s="512"/>
      <c r="U1283" s="512"/>
      <c r="V1283" s="512"/>
      <c r="W1283" s="512"/>
      <c r="X1283" s="512"/>
      <c r="Y1283" s="512"/>
      <c r="Z1283" s="512"/>
      <c r="AA1283" s="512"/>
      <c r="AB1283" s="512"/>
      <c r="AC1283" s="511"/>
    </row>
    <row r="1284" spans="1:29">
      <c r="A1284" s="513"/>
      <c r="B1284" s="1031">
        <v>13.629999999999754</v>
      </c>
      <c r="C1284" s="1032">
        <v>2.515028763299639E-12</v>
      </c>
      <c r="D1284" s="1033">
        <v>9.7785303094335915E-15</v>
      </c>
      <c r="E1284" s="1033">
        <v>2.7327568575222754E-8</v>
      </c>
      <c r="F1284" s="1033">
        <v>1.7296689096513455E-8</v>
      </c>
      <c r="G1284" s="1033">
        <v>2.4553486243986338E-10</v>
      </c>
      <c r="H1284" s="1033">
        <v>4.3169242477310235E-32</v>
      </c>
      <c r="I1284" s="1034">
        <v>4.830684097563508E-8</v>
      </c>
      <c r="J1284" s="512"/>
      <c r="K1284" s="1053">
        <v>13.629999999999754</v>
      </c>
      <c r="L1284" s="1032">
        <v>26.479319401018095</v>
      </c>
      <c r="M1284" s="1039">
        <v>1.0345518892063186</v>
      </c>
      <c r="N1284" s="1039">
        <v>4079.1812532108011</v>
      </c>
      <c r="O1284" s="1039">
        <v>0.1558096221745118</v>
      </c>
      <c r="P1284" s="1034">
        <v>0.37513402883390912</v>
      </c>
      <c r="Q1284" s="512"/>
      <c r="R1284" s="512"/>
      <c r="S1284" s="512"/>
      <c r="T1284" s="512"/>
      <c r="U1284" s="512"/>
      <c r="V1284" s="512"/>
      <c r="W1284" s="512"/>
      <c r="X1284" s="512"/>
      <c r="Y1284" s="512"/>
      <c r="Z1284" s="512"/>
      <c r="AA1284" s="512"/>
      <c r="AB1284" s="512"/>
      <c r="AC1284" s="511"/>
    </row>
    <row r="1285" spans="1:29">
      <c r="A1285" s="513"/>
      <c r="B1285" s="1031">
        <v>13.639999999999754</v>
      </c>
      <c r="C1285" s="1032">
        <v>2.4018338225818169E-12</v>
      </c>
      <c r="D1285" s="1033">
        <v>9.3384239476949777E-15</v>
      </c>
      <c r="E1285" s="1033">
        <v>2.6097625383330117E-8</v>
      </c>
      <c r="F1285" s="1033">
        <v>1.651820984988816E-8</v>
      </c>
      <c r="G1285" s="1033">
        <v>2.3448397323986277E-10</v>
      </c>
      <c r="H1285" s="1033">
        <v>4.028788120409736E-32</v>
      </c>
      <c r="I1285" s="1034">
        <v>4.6132674985848024E-8</v>
      </c>
      <c r="J1285" s="512"/>
      <c r="K1285" s="1053">
        <v>13.639999999999754</v>
      </c>
      <c r="L1285" s="1032">
        <v>27.096101983425637</v>
      </c>
      <c r="M1285" s="1039">
        <v>1.058649698375641</v>
      </c>
      <c r="N1285" s="1039">
        <v>4174.1975906536381</v>
      </c>
      <c r="O1285" s="1039">
        <v>0.15943889450108994</v>
      </c>
      <c r="P1285" s="1034">
        <v>0.38387202287178557</v>
      </c>
      <c r="Q1285" s="512"/>
      <c r="R1285" s="512"/>
      <c r="S1285" s="512"/>
      <c r="T1285" s="512"/>
      <c r="U1285" s="512"/>
      <c r="V1285" s="512"/>
      <c r="W1285" s="512"/>
      <c r="X1285" s="512"/>
      <c r="Y1285" s="512"/>
      <c r="Z1285" s="512"/>
      <c r="AA1285" s="512"/>
      <c r="AB1285" s="512"/>
      <c r="AC1285" s="511"/>
    </row>
    <row r="1286" spans="1:29">
      <c r="A1286" s="513"/>
      <c r="B1286" s="1031">
        <v>13.649999999999753</v>
      </c>
      <c r="C1286" s="1032">
        <v>2.2937334934211605E-12</v>
      </c>
      <c r="D1286" s="1033">
        <v>8.918125635173736E-15</v>
      </c>
      <c r="E1286" s="1033">
        <v>2.4923038753845102E-8</v>
      </c>
      <c r="F1286" s="1033">
        <v>1.5774767940989451E-8</v>
      </c>
      <c r="G1286" s="1033">
        <v>2.2393045598491773E-10</v>
      </c>
      <c r="H1286" s="1033">
        <v>3.7598838403722126E-32</v>
      </c>
      <c r="I1286" s="1034">
        <v>4.4056362584821422E-8</v>
      </c>
      <c r="J1286" s="512"/>
      <c r="K1286" s="1053">
        <v>13.649999999999753</v>
      </c>
      <c r="L1286" s="1032">
        <v>27.727251277764086</v>
      </c>
      <c r="M1286" s="1039">
        <v>1.0833088176279273</v>
      </c>
      <c r="N1286" s="1039">
        <v>4271.427142911074</v>
      </c>
      <c r="O1286" s="1039">
        <v>0.16315270343995578</v>
      </c>
      <c r="P1286" s="1034">
        <v>0.39281355093733544</v>
      </c>
      <c r="Q1286" s="512"/>
      <c r="R1286" s="512"/>
      <c r="S1286" s="512"/>
      <c r="T1286" s="512"/>
      <c r="U1286" s="512"/>
      <c r="V1286" s="512"/>
      <c r="W1286" s="512"/>
      <c r="X1286" s="512"/>
      <c r="Y1286" s="512"/>
      <c r="Z1286" s="512"/>
      <c r="AA1286" s="512"/>
      <c r="AB1286" s="512"/>
      <c r="AC1286" s="511"/>
    </row>
    <row r="1287" spans="1:29">
      <c r="A1287" s="513"/>
      <c r="B1287" s="1031">
        <v>13.659999999999753</v>
      </c>
      <c r="C1287" s="1032">
        <v>2.1904984805262567E-12</v>
      </c>
      <c r="D1287" s="1033">
        <v>8.5167438627986297E-15</v>
      </c>
      <c r="E1287" s="1033">
        <v>2.3801317231047004E-8</v>
      </c>
      <c r="F1287" s="1033">
        <v>1.5064786429853565E-8</v>
      </c>
      <c r="G1287" s="1033">
        <v>2.1385192524999599E-10</v>
      </c>
      <c r="H1287" s="1033">
        <v>3.5089277645245267E-32</v>
      </c>
      <c r="I1287" s="1034">
        <v>4.207349963557665E-8</v>
      </c>
      <c r="J1287" s="512"/>
      <c r="K1287" s="1053">
        <v>13.659999999999753</v>
      </c>
      <c r="L1287" s="1032">
        <v>28.373101927743573</v>
      </c>
      <c r="M1287" s="1039">
        <v>1.1085423215546075</v>
      </c>
      <c r="N1287" s="1039">
        <v>4370.9214623787057</v>
      </c>
      <c r="O1287" s="1039">
        <v>0.16695301810176683</v>
      </c>
      <c r="P1287" s="1034">
        <v>0.40196335394709443</v>
      </c>
      <c r="Q1287" s="512"/>
      <c r="R1287" s="512"/>
      <c r="S1287" s="512"/>
      <c r="T1287" s="512"/>
      <c r="U1287" s="512"/>
      <c r="V1287" s="512"/>
      <c r="W1287" s="512"/>
      <c r="X1287" s="512"/>
      <c r="Y1287" s="512"/>
      <c r="Z1287" s="512"/>
      <c r="AA1287" s="512"/>
      <c r="AB1287" s="512"/>
      <c r="AC1287" s="511"/>
    </row>
    <row r="1288" spans="1:29">
      <c r="A1288" s="513"/>
      <c r="B1288" s="1031">
        <v>13.669999999999753</v>
      </c>
      <c r="C1288" s="1032">
        <v>2.0919098085937963E-12</v>
      </c>
      <c r="D1288" s="1033">
        <v>8.1334272460162578E-15</v>
      </c>
      <c r="E1288" s="1033">
        <v>2.2730081493194143E-8</v>
      </c>
      <c r="F1288" s="1033">
        <v>1.4386759350506495E-8</v>
      </c>
      <c r="G1288" s="1033">
        <v>2.0422700312015652E-10</v>
      </c>
      <c r="H1288" s="1033">
        <v>3.2747219274284865E-32</v>
      </c>
      <c r="I1288" s="1034">
        <v>4.0179880219951297E-8</v>
      </c>
      <c r="J1288" s="512"/>
      <c r="K1288" s="1053">
        <v>13.669999999999753</v>
      </c>
      <c r="L1288" s="1032">
        <v>29.03399637192755</v>
      </c>
      <c r="M1288" s="1039">
        <v>1.134363589293468</v>
      </c>
      <c r="N1288" s="1039">
        <v>4472.7333022616749</v>
      </c>
      <c r="O1288" s="1039">
        <v>0.17084185346365985</v>
      </c>
      <c r="P1288" s="1034">
        <v>0.41132628324773007</v>
      </c>
      <c r="Q1288" s="512"/>
      <c r="R1288" s="512"/>
      <c r="S1288" s="512"/>
      <c r="T1288" s="512"/>
      <c r="U1288" s="512"/>
      <c r="V1288" s="512"/>
      <c r="W1288" s="512"/>
      <c r="X1288" s="512"/>
      <c r="Y1288" s="512"/>
      <c r="Z1288" s="512"/>
      <c r="AA1288" s="512"/>
      <c r="AB1288" s="512"/>
      <c r="AC1288" s="511"/>
    </row>
    <row r="1289" spans="1:29">
      <c r="A1289" s="513"/>
      <c r="B1289" s="1031">
        <v>13.679999999999753</v>
      </c>
      <c r="C1289" s="1032">
        <v>1.9977583578326112E-12</v>
      </c>
      <c r="D1289" s="1033">
        <v>7.7673627188903294E-15</v>
      </c>
      <c r="E1289" s="1033">
        <v>2.1707059305663617E-8</v>
      </c>
      <c r="F1289" s="1033">
        <v>1.3739248516608373E-8</v>
      </c>
      <c r="G1289" s="1033">
        <v>1.9503527384512755E-10</v>
      </c>
      <c r="H1289" s="1033">
        <v>3.0561483226868473E-32</v>
      </c>
      <c r="I1289" s="1034">
        <v>3.8371487717283117E-8</v>
      </c>
      <c r="J1289" s="512"/>
      <c r="K1289" s="1053">
        <v>13.679999999999753</v>
      </c>
      <c r="L1289" s="1032">
        <v>29.710285025298198</v>
      </c>
      <c r="M1289" s="1039">
        <v>1.1607863116224451</v>
      </c>
      <c r="N1289" s="1039">
        <v>4576.916644545111</v>
      </c>
      <c r="O1289" s="1039">
        <v>0.17482127143761797</v>
      </c>
      <c r="P1289" s="1034">
        <v>0.42090730318828917</v>
      </c>
      <c r="Q1289" s="512"/>
      <c r="R1289" s="512"/>
      <c r="S1289" s="512"/>
      <c r="T1289" s="512"/>
      <c r="U1289" s="512"/>
      <c r="V1289" s="512"/>
      <c r="W1289" s="512"/>
      <c r="X1289" s="512"/>
      <c r="Y1289" s="512"/>
      <c r="Z1289" s="512"/>
      <c r="AA1289" s="512"/>
      <c r="AB1289" s="512"/>
      <c r="AC1289" s="511"/>
    </row>
    <row r="1290" spans="1:29">
      <c r="A1290" s="513"/>
      <c r="B1290" s="1031">
        <v>13.689999999999753</v>
      </c>
      <c r="C1290" s="1032">
        <v>1.9078444203925028E-12</v>
      </c>
      <c r="D1290" s="1033">
        <v>7.4177738094795695E-15</v>
      </c>
      <c r="E1290" s="1033">
        <v>2.0730080701236376E-8</v>
      </c>
      <c r="F1290" s="1033">
        <v>1.3120880470867007E-8</v>
      </c>
      <c r="G1290" s="1033">
        <v>1.8625724053475735E-10</v>
      </c>
      <c r="H1290" s="1033">
        <v>2.8521635660210526E-32</v>
      </c>
      <c r="I1290" s="1034">
        <v>3.6644486284617976E-8</v>
      </c>
      <c r="J1290" s="512"/>
      <c r="K1290" s="1053">
        <v>13.689999999999753</v>
      </c>
      <c r="L1290" s="1032">
        <v>30.40232646505147</v>
      </c>
      <c r="M1290" s="1039">
        <v>1.1878244982186716</v>
      </c>
      <c r="N1290" s="1039">
        <v>4683.5267286161552</v>
      </c>
      <c r="O1290" s="1039">
        <v>0.17889338196372601</v>
      </c>
      <c r="P1290" s="1034">
        <v>0.43071149375236706</v>
      </c>
      <c r="Q1290" s="512"/>
      <c r="R1290" s="512"/>
      <c r="S1290" s="512"/>
      <c r="T1290" s="512"/>
      <c r="U1290" s="512"/>
      <c r="V1290" s="512"/>
      <c r="W1290" s="512"/>
      <c r="X1290" s="512"/>
      <c r="Y1290" s="512"/>
      <c r="Z1290" s="512"/>
      <c r="AA1290" s="512"/>
      <c r="AB1290" s="512"/>
      <c r="AC1290" s="511"/>
    </row>
    <row r="1291" spans="1:29">
      <c r="A1291" s="513"/>
      <c r="B1291" s="1031">
        <v>13.699999999999752</v>
      </c>
      <c r="C1291" s="1032">
        <v>1.8219772767572042E-12</v>
      </c>
      <c r="D1291" s="1033">
        <v>7.0839189928369729E-15</v>
      </c>
      <c r="E1291" s="1033">
        <v>1.9797073377306795E-8</v>
      </c>
      <c r="F1291" s="1033">
        <v>1.2530343571751442E-8</v>
      </c>
      <c r="G1291" s="1033">
        <v>1.7787428380350456E-10</v>
      </c>
      <c r="H1291" s="1033">
        <v>2.6617939145655932E-32</v>
      </c>
      <c r="I1291" s="1034">
        <v>3.4995212720374362E-8</v>
      </c>
      <c r="J1291" s="512"/>
      <c r="K1291" s="1053">
        <v>13.699999999999752</v>
      </c>
      <c r="L1291" s="1032">
        <v>31.110487620718871</v>
      </c>
      <c r="M1291" s="1039">
        <v>1.2154924850865696</v>
      </c>
      <c r="N1291" s="1039">
        <v>4792.6200805525168</v>
      </c>
      <c r="O1291" s="1039">
        <v>0.18306034412888506</v>
      </c>
      <c r="P1291" s="1034">
        <v>0.44074405325157295</v>
      </c>
      <c r="Q1291" s="512"/>
      <c r="R1291" s="512"/>
      <c r="S1291" s="512"/>
      <c r="T1291" s="512"/>
      <c r="U1291" s="512"/>
      <c r="V1291" s="512"/>
      <c r="W1291" s="512"/>
      <c r="X1291" s="512"/>
      <c r="Y1291" s="512"/>
      <c r="Z1291" s="512"/>
      <c r="AA1291" s="512"/>
      <c r="AB1291" s="512"/>
      <c r="AC1291" s="511"/>
    </row>
    <row r="1292" spans="1:29">
      <c r="A1292" s="513"/>
      <c r="B1292" s="1031">
        <v>13.709999999999752</v>
      </c>
      <c r="C1292" s="1032">
        <v>1.7399747912026564E-12</v>
      </c>
      <c r="D1292" s="1033">
        <v>6.7650901181357493E-15</v>
      </c>
      <c r="E1292" s="1033">
        <v>1.8906058300250342E-8</v>
      </c>
      <c r="F1292" s="1033">
        <v>1.1966385211323988E-8</v>
      </c>
      <c r="G1292" s="1033">
        <v>1.6986862227621967E-10</v>
      </c>
      <c r="H1292" s="1033">
        <v>2.484130618603598E-32</v>
      </c>
      <c r="I1292" s="1034">
        <v>3.3420168694200574E-8</v>
      </c>
      <c r="J1292" s="512"/>
      <c r="K1292" s="1053">
        <v>13.709999999999752</v>
      </c>
      <c r="L1292" s="1032">
        <v>31.835143968718782</v>
      </c>
      <c r="M1292" s="1039">
        <v>1.2438049421590058</v>
      </c>
      <c r="N1292" s="1039">
        <v>4904.2545430934133</v>
      </c>
      <c r="O1292" s="1039">
        <v>0.18732436731159138</v>
      </c>
      <c r="P1292" s="1034">
        <v>0.45101030108175011</v>
      </c>
      <c r="Q1292" s="512"/>
      <c r="R1292" s="512"/>
      <c r="S1292" s="512"/>
      <c r="T1292" s="512"/>
      <c r="U1292" s="512"/>
      <c r="V1292" s="512"/>
      <c r="W1292" s="512"/>
      <c r="X1292" s="512"/>
      <c r="Y1292" s="512"/>
      <c r="Z1292" s="512"/>
      <c r="AA1292" s="512"/>
      <c r="AB1292" s="512"/>
      <c r="AC1292" s="511"/>
    </row>
    <row r="1293" spans="1:29">
      <c r="A1293" s="513"/>
      <c r="B1293" s="1031">
        <v>13.719999999999752</v>
      </c>
      <c r="C1293" s="1032">
        <v>1.6616630254627336E-12</v>
      </c>
      <c r="D1293" s="1033">
        <v>6.4606109065865228E-15</v>
      </c>
      <c r="E1293" s="1033">
        <v>1.8055145507628114E-8</v>
      </c>
      <c r="F1293" s="1033">
        <v>1.1427809158290968E-8</v>
      </c>
      <c r="G1293" s="1033">
        <v>1.6222327487146559E-10</v>
      </c>
      <c r="H1293" s="1033">
        <v>2.3183255835532988E-32</v>
      </c>
      <c r="I1293" s="1034">
        <v>3.1916013326547249E-8</v>
      </c>
      <c r="J1293" s="512"/>
      <c r="K1293" s="1053">
        <v>13.719999999999752</v>
      </c>
      <c r="L1293" s="1032">
        <v>32.57667973143883</v>
      </c>
      <c r="M1293" s="1039">
        <v>1.2727768810754789</v>
      </c>
      <c r="N1293" s="1039">
        <v>5018.4893063085401</v>
      </c>
      <c r="O1293" s="1039">
        <v>0.19168771235337737</v>
      </c>
      <c r="P1293" s="1034">
        <v>0.46151568054338776</v>
      </c>
      <c r="Q1293" s="512"/>
      <c r="R1293" s="512"/>
      <c r="S1293" s="512"/>
      <c r="T1293" s="512"/>
      <c r="U1293" s="512"/>
      <c r="V1293" s="512"/>
      <c r="W1293" s="512"/>
      <c r="X1293" s="512"/>
      <c r="Y1293" s="512"/>
      <c r="Z1293" s="512"/>
      <c r="AA1293" s="512"/>
      <c r="AB1293" s="512"/>
      <c r="AC1293" s="511"/>
    </row>
    <row r="1294" spans="1:29">
      <c r="A1294" s="513"/>
      <c r="B1294" s="1031">
        <v>13.729999999999752</v>
      </c>
      <c r="C1294" s="1032">
        <v>1.5868758697828592E-12</v>
      </c>
      <c r="D1294" s="1033">
        <v>6.1698355169593578E-15</v>
      </c>
      <c r="E1294" s="1033">
        <v>1.7242530099323087E-8</v>
      </c>
      <c r="F1294" s="1033">
        <v>1.0913473020635743E-8</v>
      </c>
      <c r="G1294" s="1033">
        <v>1.5492202478236717E-10</v>
      </c>
      <c r="H1294" s="1033">
        <v>2.1635873214988109E-32</v>
      </c>
      <c r="I1294" s="1034">
        <v>3.0479556102213977E-8</v>
      </c>
      <c r="J1294" s="512"/>
      <c r="K1294" s="1053">
        <v>13.729999999999752</v>
      </c>
      <c r="L1294" s="1032">
        <v>33.335488080955834</v>
      </c>
      <c r="M1294" s="1039">
        <v>1.3024236631414925</v>
      </c>
      <c r="N1294" s="1039">
        <v>5135.3849389814332</v>
      </c>
      <c r="O1294" s="1039">
        <v>0.19615269275753999</v>
      </c>
      <c r="P1294" s="1034">
        <v>0.47226576172773199</v>
      </c>
      <c r="Q1294" s="512"/>
      <c r="R1294" s="512"/>
      <c r="S1294" s="512"/>
      <c r="T1294" s="512"/>
      <c r="U1294" s="512"/>
      <c r="V1294" s="512"/>
      <c r="W1294" s="512"/>
      <c r="X1294" s="512"/>
      <c r="Y1294" s="512"/>
      <c r="Z1294" s="512"/>
      <c r="AA1294" s="512"/>
      <c r="AB1294" s="512"/>
      <c r="AC1294" s="511"/>
    </row>
    <row r="1295" spans="1:29">
      <c r="A1295" s="513"/>
      <c r="B1295" s="1031">
        <v>13.739999999999752</v>
      </c>
      <c r="C1295" s="1032">
        <v>1.5154546905789484E-12</v>
      </c>
      <c r="D1295" s="1033">
        <v>5.8921471756679205E-15</v>
      </c>
      <c r="E1295" s="1033">
        <v>1.6466488409105005E-8</v>
      </c>
      <c r="F1295" s="1033">
        <v>1.04222858224521E-8</v>
      </c>
      <c r="G1295" s="1033">
        <v>1.4794938507858983E-10</v>
      </c>
      <c r="H1295" s="1033">
        <v>2.0191771729386367E-32</v>
      </c>
      <c r="I1295" s="1034">
        <v>2.9107750102838768E-8</v>
      </c>
      <c r="J1295" s="512"/>
      <c r="K1295" s="1053">
        <v>13.739999999999752</v>
      </c>
      <c r="L1295" s="1032">
        <v>34.111971347500706</v>
      </c>
      <c r="M1295" s="1039">
        <v>1.3327610074733187</v>
      </c>
      <c r="N1295" s="1039">
        <v>5255.0034207238277</v>
      </c>
      <c r="O1295" s="1039">
        <v>0.20072167591579049</v>
      </c>
      <c r="P1295" s="1034">
        <v>0.48326624447012034</v>
      </c>
      <c r="Q1295" s="512"/>
      <c r="R1295" s="512"/>
      <c r="S1295" s="512"/>
      <c r="T1295" s="512"/>
      <c r="U1295" s="512"/>
      <c r="V1295" s="512"/>
      <c r="W1295" s="512"/>
      <c r="X1295" s="512"/>
      <c r="Y1295" s="512"/>
      <c r="Z1295" s="512"/>
      <c r="AA1295" s="512"/>
      <c r="AB1295" s="512"/>
      <c r="AC1295" s="511"/>
    </row>
    <row r="1296" spans="1:29">
      <c r="A1296" s="513"/>
      <c r="B1296" s="1031">
        <v>13.749999999999751</v>
      </c>
      <c r="C1296" s="1032">
        <v>1.4472479939543051E-12</v>
      </c>
      <c r="D1296" s="1033">
        <v>5.6269568685100074E-15</v>
      </c>
      <c r="E1296" s="1033">
        <v>1.572537434850319E-8</v>
      </c>
      <c r="F1296" s="1033">
        <v>9.9532056898380805E-9</v>
      </c>
      <c r="G1296" s="1033">
        <v>1.4129056585648376E-10</v>
      </c>
      <c r="H1296" s="1033">
        <v>1.8844057807160931E-32</v>
      </c>
      <c r="I1296" s="1034">
        <v>2.7797685543975716E-8</v>
      </c>
      <c r="J1296" s="512"/>
      <c r="K1296" s="1053">
        <v>13.749999999999751</v>
      </c>
      <c r="L1296" s="1032">
        <v>34.906541232779347</v>
      </c>
      <c r="M1296" s="1039">
        <v>1.3638049993324846</v>
      </c>
      <c r="N1296" s="1039">
        <v>5377.4081748380822</v>
      </c>
      <c r="O1296" s="1039">
        <v>0.20539708436347701</v>
      </c>
      <c r="P1296" s="1034">
        <v>0.49452296137211188</v>
      </c>
      <c r="Q1296" s="512"/>
      <c r="R1296" s="512"/>
      <c r="S1296" s="512"/>
      <c r="T1296" s="512"/>
      <c r="U1296" s="512"/>
      <c r="V1296" s="512"/>
      <c r="W1296" s="512"/>
      <c r="X1296" s="512"/>
      <c r="Y1296" s="512"/>
      <c r="Z1296" s="512"/>
      <c r="AA1296" s="512"/>
      <c r="AB1296" s="512"/>
      <c r="AC1296" s="511"/>
    </row>
    <row r="1297" spans="1:29">
      <c r="A1297" s="513"/>
      <c r="B1297" s="1031">
        <v>13.759999999999751</v>
      </c>
      <c r="C1297" s="1032">
        <v>1.3821111043607577E-12</v>
      </c>
      <c r="D1297" s="1033">
        <v>5.3737020912894556E-15</v>
      </c>
      <c r="E1297" s="1033">
        <v>1.5017615915232218E-8</v>
      </c>
      <c r="F1297" s="1033">
        <v>9.5052376409417406E-9</v>
      </c>
      <c r="G1297" s="1033">
        <v>1.3493144286771545E-10</v>
      </c>
      <c r="H1297" s="1033">
        <v>1.7586297992999806E-32</v>
      </c>
      <c r="I1297" s="1034">
        <v>2.6546583603052057E-8</v>
      </c>
      <c r="J1297" s="512"/>
      <c r="K1297" s="1053">
        <v>13.759999999999751</v>
      </c>
      <c r="L1297" s="1032">
        <v>35.719619028262301</v>
      </c>
      <c r="M1297" s="1039">
        <v>1.39557209865439</v>
      </c>
      <c r="N1297" s="1039">
        <v>5502.6641019450517</v>
      </c>
      <c r="O1297" s="1039">
        <v>0.21018139706404487</v>
      </c>
      <c r="P1297" s="1034">
        <v>0.50604188089400814</v>
      </c>
      <c r="Q1297" s="512"/>
      <c r="R1297" s="512"/>
      <c r="S1297" s="512"/>
      <c r="T1297" s="512"/>
      <c r="U1297" s="512"/>
      <c r="V1297" s="512"/>
      <c r="W1297" s="512"/>
      <c r="X1297" s="512"/>
      <c r="Y1297" s="512"/>
      <c r="Z1297" s="512"/>
      <c r="AA1297" s="512"/>
      <c r="AB1297" s="512"/>
      <c r="AC1297" s="511"/>
    </row>
    <row r="1298" spans="1:29">
      <c r="A1298" s="513"/>
      <c r="B1298" s="1031">
        <v>13.769999999999751</v>
      </c>
      <c r="C1298" s="1032">
        <v>1.3199058577224324E-12</v>
      </c>
      <c r="D1298" s="1033">
        <v>5.1318456566693527E-15</v>
      </c>
      <c r="E1298" s="1033">
        <v>1.4341711858764394E-8</v>
      </c>
      <c r="F1298" s="1033">
        <v>9.0774314754713149E-9</v>
      </c>
      <c r="G1298" s="1033">
        <v>1.2885852755984418E-10</v>
      </c>
      <c r="H1298" s="1033">
        <v>1.6412488237064799E-32</v>
      </c>
      <c r="I1298" s="1034">
        <v>2.5351790525113123E-8</v>
      </c>
      <c r="J1298" s="512"/>
      <c r="K1298" s="1053">
        <v>13.769999999999751</v>
      </c>
      <c r="L1298" s="1032">
        <v>36.551635838558958</v>
      </c>
      <c r="M1298" s="1039">
        <v>1.4280791487755775</v>
      </c>
      <c r="N1298" s="1039">
        <v>5630.83761439522</v>
      </c>
      <c r="O1298" s="1039">
        <v>0.21507715072341502</v>
      </c>
      <c r="P1298" s="1034">
        <v>0.51782911051940861</v>
      </c>
      <c r="Q1298" s="512"/>
      <c r="R1298" s="512"/>
      <c r="S1298" s="512"/>
      <c r="T1298" s="512"/>
      <c r="U1298" s="512"/>
      <c r="V1298" s="512"/>
      <c r="W1298" s="512"/>
      <c r="X1298" s="512"/>
      <c r="Y1298" s="512"/>
      <c r="Z1298" s="512"/>
      <c r="AA1298" s="512"/>
      <c r="AB1298" s="512"/>
      <c r="AC1298" s="511"/>
    </row>
    <row r="1299" spans="1:29">
      <c r="A1299" s="513"/>
      <c r="B1299" s="1031">
        <v>13.779999999999751</v>
      </c>
      <c r="C1299" s="1032">
        <v>1.2605003083711875E-12</v>
      </c>
      <c r="D1299" s="1033">
        <v>4.9008745547255406E-15</v>
      </c>
      <c r="E1299" s="1033">
        <v>1.3696228495975709E-8</v>
      </c>
      <c r="F1299" s="1033">
        <v>8.6688797591927297E-9</v>
      </c>
      <c r="G1299" s="1033">
        <v>1.2305893846529008E-10</v>
      </c>
      <c r="H1299" s="1033">
        <v>1.5317025234020756E-32</v>
      </c>
      <c r="I1299" s="1034">
        <v>2.4210771993851524E-8</v>
      </c>
      <c r="J1299" s="512"/>
      <c r="K1299" s="1053">
        <v>13.779999999999751</v>
      </c>
      <c r="L1299" s="1032">
        <v>37.403032809995445</v>
      </c>
      <c r="M1299" s="1039">
        <v>1.4613433853643127</v>
      </c>
      <c r="N1299" s="1039">
        <v>5761.9966714815073</v>
      </c>
      <c r="O1299" s="1039">
        <v>0.22008694113498209</v>
      </c>
      <c r="P1299" s="1034">
        <v>0.52989089999348704</v>
      </c>
      <c r="Q1299" s="512"/>
      <c r="R1299" s="512"/>
      <c r="S1299" s="512"/>
      <c r="T1299" s="512"/>
      <c r="U1299" s="512"/>
      <c r="V1299" s="512"/>
      <c r="W1299" s="512"/>
      <c r="X1299" s="512"/>
      <c r="Y1299" s="512"/>
      <c r="Z1299" s="512"/>
      <c r="AA1299" s="512"/>
      <c r="AB1299" s="512"/>
      <c r="AC1299" s="511"/>
    </row>
    <row r="1300" spans="1:29">
      <c r="A1300" s="513"/>
      <c r="B1300" s="1031">
        <v>13.78999999999975</v>
      </c>
      <c r="C1300" s="1032">
        <v>1.2037684491722181E-12</v>
      </c>
      <c r="D1300" s="1033">
        <v>4.680298864783999E-15</v>
      </c>
      <c r="E1300" s="1033">
        <v>1.3079796670112325E-8</v>
      </c>
      <c r="F1300" s="1033">
        <v>8.2787158991403505E-9</v>
      </c>
      <c r="G1300" s="1033">
        <v>1.1752037387802014E-10</v>
      </c>
      <c r="H1300" s="1033">
        <v>1.4294679675065914E-32</v>
      </c>
      <c r="I1300" s="1034">
        <v>2.3121107755983632E-8</v>
      </c>
      <c r="J1300" s="512"/>
      <c r="K1300" s="1053">
        <v>13.78999999999975</v>
      </c>
      <c r="L1300" s="1032">
        <v>38.274261364515453</v>
      </c>
      <c r="M1300" s="1039">
        <v>1.4953824455591345</v>
      </c>
      <c r="N1300" s="1039">
        <v>5896.2108154720563</v>
      </c>
      <c r="O1300" s="1039">
        <v>0.22521342455593402</v>
      </c>
      <c r="P1300" s="1034">
        <v>0.54223364463667711</v>
      </c>
      <c r="Q1300" s="512"/>
      <c r="R1300" s="512"/>
      <c r="S1300" s="512"/>
      <c r="T1300" s="512"/>
      <c r="U1300" s="512"/>
      <c r="V1300" s="512"/>
      <c r="W1300" s="512"/>
      <c r="X1300" s="512"/>
      <c r="Y1300" s="512"/>
      <c r="Z1300" s="512"/>
      <c r="AA1300" s="512"/>
      <c r="AB1300" s="512"/>
      <c r="AC1300" s="511"/>
    </row>
    <row r="1301" spans="1:29">
      <c r="A1301" s="513"/>
      <c r="B1301" s="1031">
        <v>13.79999999999975</v>
      </c>
      <c r="C1301" s="1032">
        <v>1.1495899442459902E-12</v>
      </c>
      <c r="D1301" s="1033">
        <v>4.469650716233262E-15</v>
      </c>
      <c r="E1301" s="1033">
        <v>1.2491108846625134E-8</v>
      </c>
      <c r="F1301" s="1033">
        <v>7.906112305456822E-9</v>
      </c>
      <c r="G1301" s="1033">
        <v>1.1223108575997651E-10</v>
      </c>
      <c r="H1301" s="1033">
        <v>1.3340571285270601E-32</v>
      </c>
      <c r="I1301" s="1034">
        <v>2.2080486487567086E-8</v>
      </c>
      <c r="J1301" s="512"/>
      <c r="K1301" s="1053">
        <v>13.79999999999975</v>
      </c>
      <c r="L1301" s="1032">
        <v>39.165783439030676</v>
      </c>
      <c r="M1301" s="1039">
        <v>1.5302143773203185</v>
      </c>
      <c r="N1301" s="1039">
        <v>6033.5512084825441</v>
      </c>
      <c r="O1301" s="1039">
        <v>0.23045931911563752</v>
      </c>
      <c r="P1301" s="1034">
        <v>0.55486388873556425</v>
      </c>
      <c r="Q1301" s="512"/>
      <c r="R1301" s="512"/>
      <c r="S1301" s="512"/>
      <c r="T1301" s="512"/>
      <c r="U1301" s="512"/>
      <c r="V1301" s="512"/>
      <c r="W1301" s="512"/>
      <c r="X1301" s="512"/>
      <c r="Y1301" s="512"/>
      <c r="Z1301" s="512"/>
      <c r="AA1301" s="512"/>
      <c r="AB1301" s="512"/>
      <c r="AC1301" s="511"/>
    </row>
    <row r="1302" spans="1:29">
      <c r="A1302" s="513"/>
      <c r="B1302" s="1031">
        <v>13.80999999999975</v>
      </c>
      <c r="C1302" s="1032">
        <v>1.0978498737197168E-12</v>
      </c>
      <c r="D1302" s="1033">
        <v>4.268483296108167E-15</v>
      </c>
      <c r="E1302" s="1033">
        <v>1.192891633971378E-8</v>
      </c>
      <c r="F1302" s="1033">
        <v>7.5502786359641083E-9</v>
      </c>
      <c r="G1302" s="1033">
        <v>1.0717985482191354E-10</v>
      </c>
      <c r="H1302" s="1033">
        <v>1.2450145527067456E-32</v>
      </c>
      <c r="I1302" s="1034">
        <v>2.1086700891373076E-8</v>
      </c>
      <c r="J1302" s="512"/>
      <c r="K1302" s="1053">
        <v>13.80999999999975</v>
      </c>
      <c r="L1302" s="1032">
        <v>40.078071730345705</v>
      </c>
      <c r="M1302" s="1039">
        <v>1.5658576489991396</v>
      </c>
      <c r="N1302" s="1039">
        <v>6174.0906702072634</v>
      </c>
      <c r="O1302" s="1039">
        <v>0.23582740625682597</v>
      </c>
      <c r="P1302" s="1034">
        <v>0.567788329012751</v>
      </c>
      <c r="Q1302" s="512"/>
      <c r="R1302" s="512"/>
      <c r="S1302" s="512"/>
      <c r="T1302" s="512"/>
      <c r="U1302" s="512"/>
      <c r="V1302" s="512"/>
      <c r="W1302" s="512"/>
      <c r="X1302" s="512"/>
      <c r="Y1302" s="512"/>
      <c r="Z1302" s="512"/>
      <c r="AA1302" s="512"/>
      <c r="AB1302" s="512"/>
      <c r="AC1302" s="511"/>
    </row>
    <row r="1303" spans="1:29">
      <c r="A1303" s="513"/>
      <c r="B1303" s="1031">
        <v>13.81999999999975</v>
      </c>
      <c r="C1303" s="1032">
        <v>1.0484384899668994E-12</v>
      </c>
      <c r="D1303" s="1033">
        <v>4.0763699013396432E-15</v>
      </c>
      <c r="E1303" s="1033">
        <v>1.1392026663696628E-8</v>
      </c>
      <c r="F1303" s="1033">
        <v>7.2104601197417654E-9</v>
      </c>
      <c r="G1303" s="1033">
        <v>1.0235596672578132E-10</v>
      </c>
      <c r="H1303" s="1033">
        <v>1.1619151858684294E-32</v>
      </c>
      <c r="I1303" s="1034">
        <v>2.0137643014912895E-8</v>
      </c>
      <c r="J1303" s="512"/>
      <c r="K1303" s="1053">
        <v>13.81999999999975</v>
      </c>
      <c r="L1303" s="1032">
        <v>41.011609945788152</v>
      </c>
      <c r="M1303" s="1039">
        <v>1.6023311591300362</v>
      </c>
      <c r="N1303" s="1039">
        <v>6317.9037165290765</v>
      </c>
      <c r="O1303" s="1039">
        <v>0.24132053221035643</v>
      </c>
      <c r="P1303" s="1034">
        <v>0.58101381817754716</v>
      </c>
      <c r="Q1303" s="512"/>
      <c r="R1303" s="512"/>
      <c r="S1303" s="512"/>
      <c r="T1303" s="512"/>
      <c r="U1303" s="512"/>
      <c r="V1303" s="512"/>
      <c r="W1303" s="512"/>
      <c r="X1303" s="512"/>
      <c r="Y1303" s="512"/>
      <c r="Z1303" s="512"/>
      <c r="AA1303" s="512"/>
      <c r="AB1303" s="512"/>
      <c r="AC1303" s="511"/>
    </row>
    <row r="1304" spans="1:29">
      <c r="A1304" s="513"/>
      <c r="B1304" s="1031">
        <v>13.82999999999975</v>
      </c>
      <c r="C1304" s="1032">
        <v>1.0012509848178987E-12</v>
      </c>
      <c r="D1304" s="1033">
        <v>3.892903033660291E-15</v>
      </c>
      <c r="E1304" s="1033">
        <v>1.0879301003588794E-8</v>
      </c>
      <c r="F1304" s="1033">
        <v>6.8859359561566224E-9</v>
      </c>
      <c r="G1304" s="1033">
        <v>9.7749189358177957E-11</v>
      </c>
      <c r="H1304" s="1033">
        <v>1.0843623443730473E-32</v>
      </c>
      <c r="I1304" s="1034">
        <v>1.9231299779188174E-8</v>
      </c>
      <c r="J1304" s="512"/>
      <c r="K1304" s="1053">
        <v>13.82999999999975</v>
      </c>
      <c r="L1304" s="1032">
        <v>41.966893059676693</v>
      </c>
      <c r="M1304" s="1039">
        <v>1.6396542464508639</v>
      </c>
      <c r="N1304" s="1039">
        <v>6465.0665990287353</v>
      </c>
      <c r="O1304" s="1039">
        <v>0.2469416095043197</v>
      </c>
      <c r="P1304" s="1034">
        <v>0.59454736855936829</v>
      </c>
      <c r="Q1304" s="512"/>
      <c r="R1304" s="512"/>
      <c r="S1304" s="512"/>
      <c r="T1304" s="512"/>
      <c r="U1304" s="512"/>
      <c r="V1304" s="512"/>
      <c r="W1304" s="512"/>
      <c r="X1304" s="512"/>
      <c r="Y1304" s="512"/>
      <c r="Z1304" s="512"/>
      <c r="AA1304" s="512"/>
      <c r="AB1304" s="512"/>
      <c r="AC1304" s="511"/>
    </row>
    <row r="1305" spans="1:29">
      <c r="A1305" s="513"/>
      <c r="B1305" s="1031">
        <v>13.839999999999749</v>
      </c>
      <c r="C1305" s="1032">
        <v>9.5618726724775481E-13</v>
      </c>
      <c r="D1305" s="1033">
        <v>3.7176935352459345E-15</v>
      </c>
      <c r="E1305" s="1033">
        <v>1.0389651799522868E-8</v>
      </c>
      <c r="F1305" s="1033">
        <v>6.5760177859480042E-9</v>
      </c>
      <c r="G1305" s="1033">
        <v>9.3349751126665403E-11</v>
      </c>
      <c r="H1305" s="1033">
        <v>1.0119858215084546E-32</v>
      </c>
      <c r="I1305" s="1034">
        <v>1.8365748708680385E-8</v>
      </c>
      <c r="J1305" s="512"/>
      <c r="K1305" s="1053">
        <v>13.839999999999749</v>
      </c>
      <c r="L1305" s="1032">
        <v>42.944427575762973</v>
      </c>
      <c r="M1305" s="1039">
        <v>1.6778467001565494</v>
      </c>
      <c r="N1305" s="1039">
        <v>6615.6573454144718</v>
      </c>
      <c r="O1305" s="1039">
        <v>0.2526936185083008</v>
      </c>
      <c r="P1305" s="1034">
        <v>0.60839615582576423</v>
      </c>
      <c r="Q1305" s="512"/>
      <c r="R1305" s="512"/>
      <c r="S1305" s="512"/>
      <c r="T1305" s="512"/>
      <c r="U1305" s="512"/>
      <c r="V1305" s="512"/>
      <c r="W1305" s="512"/>
      <c r="X1305" s="512"/>
      <c r="Y1305" s="512"/>
      <c r="Z1305" s="512"/>
      <c r="AA1305" s="512"/>
      <c r="AB1305" s="512"/>
      <c r="AC1305" s="511"/>
    </row>
    <row r="1306" spans="1:29">
      <c r="A1306" s="513"/>
      <c r="B1306" s="1031">
        <v>13.849999999999749</v>
      </c>
      <c r="C1306" s="1032">
        <v>9.1315175106970347E-13</v>
      </c>
      <c r="D1306" s="1033">
        <v>3.5503697632596906E-15</v>
      </c>
      <c r="E1306" s="1033">
        <v>9.9220404398886103E-9</v>
      </c>
      <c r="F1306" s="1033">
        <v>6.2800482311254436E-9</v>
      </c>
      <c r="G1306" s="1033">
        <v>8.9148320232911672E-11</v>
      </c>
      <c r="H1306" s="1033">
        <v>9.4444012026835493E-33</v>
      </c>
      <c r="I1306" s="1034">
        <v>1.7539153853522531E-8</v>
      </c>
      <c r="J1306" s="512"/>
      <c r="K1306" s="1053">
        <v>13.849999999999749</v>
      </c>
      <c r="L1306" s="1032">
        <v>43.944731795786616</v>
      </c>
      <c r="M1306" s="1039">
        <v>1.7169287703915843</v>
      </c>
      <c r="N1306" s="1039">
        <v>6769.7558008933247</v>
      </c>
      <c r="O1306" s="1039">
        <v>0.25857960901361049</v>
      </c>
      <c r="P1306" s="1034">
        <v>0.62256752278705418</v>
      </c>
      <c r="Q1306" s="512"/>
      <c r="R1306" s="512"/>
      <c r="S1306" s="512"/>
      <c r="T1306" s="512"/>
      <c r="U1306" s="512"/>
      <c r="V1306" s="512"/>
      <c r="W1306" s="512"/>
      <c r="X1306" s="512"/>
      <c r="Y1306" s="512"/>
      <c r="Z1306" s="512"/>
      <c r="AA1306" s="512"/>
      <c r="AB1306" s="512"/>
      <c r="AC1306" s="511"/>
    </row>
    <row r="1307" spans="1:29">
      <c r="A1307" s="513"/>
      <c r="B1307" s="1031">
        <v>13.859999999999749</v>
      </c>
      <c r="C1307" s="1032">
        <v>8.72053152184065E-13</v>
      </c>
      <c r="D1307" s="1033">
        <v>3.3905768015477101E-15</v>
      </c>
      <c r="E1307" s="1033">
        <v>9.4754750582985593E-9</v>
      </c>
      <c r="F1307" s="1033">
        <v>5.9973995005818751E-9</v>
      </c>
      <c r="G1307" s="1033">
        <v>8.5135984878696023E-11</v>
      </c>
      <c r="H1307" s="1033">
        <v>8.8140280408567003E-33</v>
      </c>
      <c r="I1307" s="1034">
        <v>1.6749761895203441E-8</v>
      </c>
      <c r="J1307" s="512"/>
      <c r="K1307" s="1053">
        <v>13.859999999999749</v>
      </c>
      <c r="L1307" s="1032">
        <v>44.968336094285526</v>
      </c>
      <c r="M1307" s="1039">
        <v>1.7569211789869141</v>
      </c>
      <c r="N1307" s="1039">
        <v>6927.4436705060998</v>
      </c>
      <c r="O1307" s="1039">
        <v>0.26460270185032397</v>
      </c>
      <c r="P1307" s="1034">
        <v>0.63706898328957906</v>
      </c>
      <c r="Q1307" s="512"/>
      <c r="R1307" s="512"/>
      <c r="S1307" s="512"/>
      <c r="T1307" s="512"/>
      <c r="U1307" s="512"/>
      <c r="V1307" s="512"/>
      <c r="W1307" s="512"/>
      <c r="X1307" s="512"/>
      <c r="Y1307" s="512"/>
      <c r="Z1307" s="512"/>
      <c r="AA1307" s="512"/>
      <c r="AB1307" s="512"/>
      <c r="AC1307" s="511"/>
    </row>
    <row r="1308" spans="1:29">
      <c r="A1308" s="513"/>
      <c r="B1308" s="1031">
        <v>13.869999999999749</v>
      </c>
      <c r="C1308" s="1032">
        <v>8.3280429495240527E-13</v>
      </c>
      <c r="D1308" s="1033">
        <v>3.2379757078143372E-15</v>
      </c>
      <c r="E1308" s="1033">
        <v>9.04900842970616E-9</v>
      </c>
      <c r="F1308" s="1033">
        <v>5.7274720584643536E-9</v>
      </c>
      <c r="G1308" s="1033">
        <v>8.1304234362787815E-11</v>
      </c>
      <c r="H1308" s="1033">
        <v>8.225729576474794E-33</v>
      </c>
      <c r="I1308" s="1034">
        <v>1.5995898427543646E-8</v>
      </c>
      <c r="J1308" s="512"/>
      <c r="K1308" s="1053">
        <v>13.869999999999749</v>
      </c>
      <c r="L1308" s="1032">
        <v>46.015783199808077</v>
      </c>
      <c r="M1308" s="1039">
        <v>1.7978451304469494</v>
      </c>
      <c r="N1308" s="1039">
        <v>7088.8045624485567</v>
      </c>
      <c r="O1308" s="1039">
        <v>0.27076609054199025</v>
      </c>
      <c r="P1308" s="1034">
        <v>0.65190822619965105</v>
      </c>
      <c r="Q1308" s="512"/>
      <c r="R1308" s="512"/>
      <c r="S1308" s="512"/>
      <c r="T1308" s="512"/>
      <c r="U1308" s="512"/>
      <c r="V1308" s="512"/>
      <c r="W1308" s="512"/>
      <c r="X1308" s="512"/>
      <c r="Y1308" s="512"/>
      <c r="Z1308" s="512"/>
      <c r="AA1308" s="512"/>
      <c r="AB1308" s="512"/>
      <c r="AC1308" s="511"/>
    </row>
    <row r="1309" spans="1:29">
      <c r="A1309" s="513"/>
      <c r="B1309" s="1031">
        <v>13.879999999999749</v>
      </c>
      <c r="C1309" s="1032">
        <v>7.9532192728635638E-13</v>
      </c>
      <c r="D1309" s="1033">
        <v>3.0922427946802051E-15</v>
      </c>
      <c r="E1309" s="1033">
        <v>8.6417359612148617E-9</v>
      </c>
      <c r="F1309" s="1033">
        <v>5.4696933524783921E-9</v>
      </c>
      <c r="G1309" s="1033">
        <v>7.764494102861164E-11</v>
      </c>
      <c r="H1309" s="1033">
        <v>7.6766975044380073E-33</v>
      </c>
      <c r="I1309" s="1034">
        <v>1.5275964405056134E-8</v>
      </c>
      <c r="J1309" s="512"/>
      <c r="K1309" s="1053">
        <v>13.879999999999749</v>
      </c>
      <c r="L1309" s="1032">
        <v>47.087628482674042</v>
      </c>
      <c r="M1309" s="1039">
        <v>1.8397223231924409</v>
      </c>
      <c r="N1309" s="1039">
        <v>7253.9240324014427</v>
      </c>
      <c r="O1309" s="1039">
        <v>0.2770730429988747</v>
      </c>
      <c r="P1309" s="1034">
        <v>0.66709311948027938</v>
      </c>
      <c r="Q1309" s="512"/>
      <c r="R1309" s="512"/>
      <c r="S1309" s="512"/>
      <c r="T1309" s="512"/>
      <c r="U1309" s="512"/>
      <c r="V1309" s="512"/>
      <c r="W1309" s="512"/>
      <c r="X1309" s="512"/>
      <c r="Y1309" s="512"/>
      <c r="Z1309" s="512"/>
      <c r="AA1309" s="512"/>
      <c r="AB1309" s="512"/>
      <c r="AC1309" s="511"/>
    </row>
    <row r="1310" spans="1:29">
      <c r="A1310" s="513"/>
      <c r="B1310" s="1031">
        <v>13.889999999999748</v>
      </c>
      <c r="C1310" s="1032">
        <v>7.5952654405875003E-13</v>
      </c>
      <c r="D1310" s="1033">
        <v>2.9530689430978014E-15</v>
      </c>
      <c r="E1310" s="1033">
        <v>8.2527937733150227E-9</v>
      </c>
      <c r="F1310" s="1033">
        <v>5.2235165994275976E-9</v>
      </c>
      <c r="G1310" s="1033">
        <v>7.4150343024395735E-11</v>
      </c>
      <c r="H1310" s="1033">
        <v>7.1643109619343003E-33</v>
      </c>
      <c r="I1310" s="1034">
        <v>1.4588432751155965E-8</v>
      </c>
      <c r="J1310" s="512"/>
      <c r="K1310" s="1053">
        <v>13.889999999999748</v>
      </c>
      <c r="L1310" s="1032">
        <v>48.184440249439994</v>
      </c>
      <c r="M1310" s="1039">
        <v>1.882574961065294</v>
      </c>
      <c r="N1310" s="1039">
        <v>7422.8896288933465</v>
      </c>
      <c r="O1310" s="1039">
        <v>0.28352690325065261</v>
      </c>
      <c r="P1310" s="1034">
        <v>0.68263171436287773</v>
      </c>
      <c r="Q1310" s="512"/>
      <c r="R1310" s="512"/>
      <c r="S1310" s="512"/>
      <c r="T1310" s="512"/>
      <c r="U1310" s="512"/>
      <c r="V1310" s="512"/>
      <c r="W1310" s="512"/>
      <c r="X1310" s="512"/>
      <c r="Y1310" s="512"/>
      <c r="Z1310" s="512"/>
      <c r="AA1310" s="512"/>
      <c r="AB1310" s="512"/>
      <c r="AC1310" s="511"/>
    </row>
    <row r="1311" spans="1:29">
      <c r="A1311" s="513"/>
      <c r="B1311" s="1031">
        <v>13.899999999999748</v>
      </c>
      <c r="C1311" s="1032">
        <v>7.2534221846259511E-13</v>
      </c>
      <c r="D1311" s="1033">
        <v>2.8201589466685787E-15</v>
      </c>
      <c r="E1311" s="1033">
        <v>7.8813568674797756E-9</v>
      </c>
      <c r="F1311" s="1033">
        <v>4.9884196254132966E-9</v>
      </c>
      <c r="G1311" s="1033">
        <v>7.0813027839244753E-11</v>
      </c>
      <c r="H1311" s="1033">
        <v>6.6861240174723103E-33</v>
      </c>
      <c r="I1311" s="1034">
        <v>1.3931845119026347E-8</v>
      </c>
      <c r="J1311" s="512"/>
      <c r="K1311" s="1053">
        <v>13.899999999999748</v>
      </c>
      <c r="L1311" s="1032">
        <v>49.30680004422247</v>
      </c>
      <c r="M1311" s="1039">
        <v>1.9264257651013217</v>
      </c>
      <c r="N1311" s="1039">
        <v>7595.790939720021</v>
      </c>
      <c r="O1311" s="1039">
        <v>0.29013109321945507</v>
      </c>
      <c r="P1311" s="1034">
        <v>0.6985322496161277</v>
      </c>
      <c r="Q1311" s="512"/>
      <c r="R1311" s="512"/>
      <c r="S1311" s="512"/>
      <c r="T1311" s="512"/>
      <c r="U1311" s="512"/>
      <c r="V1311" s="512"/>
      <c r="W1311" s="512"/>
      <c r="X1311" s="512"/>
      <c r="Y1311" s="512"/>
      <c r="Z1311" s="512"/>
      <c r="AA1311" s="512"/>
      <c r="AB1311" s="512"/>
      <c r="AC1311" s="511"/>
    </row>
    <row r="1312" spans="1:29">
      <c r="A1312" s="513"/>
      <c r="B1312" s="1031">
        <v>13.909999999999748</v>
      </c>
      <c r="C1312" s="1032">
        <v>6.9269644096011915E-13</v>
      </c>
      <c r="D1312" s="1033">
        <v>2.6932308854705153E-15</v>
      </c>
      <c r="E1312" s="1033">
        <v>7.5266373762323154E-9</v>
      </c>
      <c r="F1312" s="1033">
        <v>4.7639037582335271E-9</v>
      </c>
      <c r="G1312" s="1033">
        <v>6.76259165802083E-11</v>
      </c>
      <c r="H1312" s="1033">
        <v>6.2398539949680919E-33</v>
      </c>
      <c r="I1312" s="1034">
        <v>1.3304808798269091E-8</v>
      </c>
      <c r="J1312" s="512"/>
      <c r="K1312" s="1053">
        <v>13.909999999999748</v>
      </c>
      <c r="L1312" s="1032">
        <v>50.455302957041233</v>
      </c>
      <c r="M1312" s="1039">
        <v>1.9712979855772725</v>
      </c>
      <c r="N1312" s="1039">
        <v>7772.7196394451421</v>
      </c>
      <c r="O1312" s="1039">
        <v>0.29688911453422256</v>
      </c>
      <c r="P1312" s="1034">
        <v>0.71480315591429389</v>
      </c>
      <c r="Q1312" s="512"/>
      <c r="R1312" s="512"/>
      <c r="S1312" s="512"/>
      <c r="T1312" s="512"/>
      <c r="U1312" s="512"/>
      <c r="V1312" s="512"/>
      <c r="W1312" s="512"/>
      <c r="X1312" s="512"/>
      <c r="Y1312" s="512"/>
      <c r="Z1312" s="512"/>
      <c r="AA1312" s="512"/>
      <c r="AB1312" s="512"/>
      <c r="AC1312" s="511"/>
    </row>
    <row r="1313" spans="1:29">
      <c r="A1313" s="513"/>
      <c r="B1313" s="1031">
        <v>13.919999999999748</v>
      </c>
      <c r="C1313" s="1032">
        <v>6.6151996548034909E-13</v>
      </c>
      <c r="D1313" s="1033">
        <v>2.5720155280682894E-15</v>
      </c>
      <c r="E1313" s="1033">
        <v>7.1878828919736948E-9</v>
      </c>
      <c r="F1313" s="1033">
        <v>4.5494927696326734E-9</v>
      </c>
      <c r="G1313" s="1033">
        <v>6.458224895700302E-11</v>
      </c>
      <c r="H1313" s="1033">
        <v>5.8233705771492603E-33</v>
      </c>
      <c r="I1313" s="1034">
        <v>1.2705993760779753E-8</v>
      </c>
      <c r="J1313" s="512"/>
      <c r="K1313" s="1053">
        <v>13.919999999999748</v>
      </c>
      <c r="L1313" s="1032">
        <v>51.630557939342694</v>
      </c>
      <c r="M1313" s="1039">
        <v>2.0172154143383896</v>
      </c>
      <c r="N1313" s="1039">
        <v>7953.7695380072037</v>
      </c>
      <c r="O1313" s="1039">
        <v>0.30380455038730814</v>
      </c>
      <c r="P1313" s="1034">
        <v>0.7314530603072642</v>
      </c>
      <c r="Q1313" s="512"/>
      <c r="R1313" s="512"/>
      <c r="S1313" s="512"/>
      <c r="T1313" s="512"/>
      <c r="U1313" s="512"/>
      <c r="V1313" s="512"/>
      <c r="W1313" s="512"/>
      <c r="X1313" s="512"/>
      <c r="Y1313" s="512"/>
      <c r="Z1313" s="512"/>
      <c r="AA1313" s="512"/>
      <c r="AB1313" s="512"/>
      <c r="AC1313" s="511"/>
    </row>
    <row r="1314" spans="1:29">
      <c r="A1314" s="513"/>
      <c r="B1314" s="1031">
        <v>13.929999999999747</v>
      </c>
      <c r="C1314" s="1032">
        <v>6.3174666253888991E-13</v>
      </c>
      <c r="D1314" s="1033">
        <v>2.4562557604372251E-15</v>
      </c>
      <c r="E1314" s="1033">
        <v>6.8643748710251964E-9</v>
      </c>
      <c r="F1314" s="1033">
        <v>4.3447318651573327E-9</v>
      </c>
      <c r="G1314" s="1033">
        <v>6.167556894252852E-11</v>
      </c>
      <c r="H1314" s="1033">
        <v>5.4346856362592809E-33</v>
      </c>
      <c r="I1314" s="1034">
        <v>1.2134129839579292E-8</v>
      </c>
      <c r="J1314" s="512"/>
      <c r="K1314" s="1053">
        <v>13.929999999999747</v>
      </c>
      <c r="L1314" s="1032">
        <v>52.83318812687483</v>
      </c>
      <c r="M1314" s="1039">
        <v>2.064202397413192</v>
      </c>
      <c r="N1314" s="1039">
        <v>8139.0366304589015</v>
      </c>
      <c r="O1314" s="1039">
        <v>0.31088106743433763</v>
      </c>
      <c r="P1314" s="1034">
        <v>0.74849079079473513</v>
      </c>
      <c r="Q1314" s="512"/>
      <c r="R1314" s="512"/>
      <c r="S1314" s="512"/>
      <c r="T1314" s="512"/>
      <c r="U1314" s="512"/>
      <c r="V1314" s="512"/>
      <c r="W1314" s="512"/>
      <c r="X1314" s="512"/>
      <c r="Y1314" s="512"/>
      <c r="Z1314" s="512"/>
      <c r="AA1314" s="512"/>
      <c r="AB1314" s="512"/>
      <c r="AC1314" s="511"/>
    </row>
    <row r="1315" spans="1:29">
      <c r="A1315" s="513"/>
      <c r="B1315" s="1031">
        <v>13.939999999999747</v>
      </c>
      <c r="C1315" s="1032">
        <v>6.0331337896842596E-13</v>
      </c>
      <c r="D1315" s="1033">
        <v>2.3457060405899945E-15</v>
      </c>
      <c r="E1315" s="1033">
        <v>6.5554271095009149E-9</v>
      </c>
      <c r="F1315" s="1033">
        <v>4.1491867194763377E-9</v>
      </c>
      <c r="G1315" s="1033">
        <v>5.889971107876868E-11</v>
      </c>
      <c r="H1315" s="1033">
        <v>5.0719437435185357E-33</v>
      </c>
      <c r="I1315" s="1034">
        <v>1.1588004034619701E-8</v>
      </c>
      <c r="J1315" s="512"/>
      <c r="K1315" s="1053">
        <v>13.939999999999747</v>
      </c>
      <c r="L1315" s="1032">
        <v>54.063831170081755</v>
      </c>
      <c r="M1315" s="1039">
        <v>2.1122838479220514</v>
      </c>
      <c r="N1315" s="1039">
        <v>8328.6191478649544</v>
      </c>
      <c r="O1315" s="1039">
        <v>0.31812241773831829</v>
      </c>
      <c r="P1315" s="1034">
        <v>0.76592538100693264</v>
      </c>
      <c r="Q1315" s="512"/>
      <c r="R1315" s="512"/>
      <c r="S1315" s="512"/>
      <c r="T1315" s="512"/>
      <c r="U1315" s="512"/>
      <c r="V1315" s="512"/>
      <c r="W1315" s="512"/>
      <c r="X1315" s="512"/>
      <c r="Y1315" s="512"/>
      <c r="Z1315" s="512"/>
      <c r="AA1315" s="512"/>
      <c r="AB1315" s="512"/>
      <c r="AC1315" s="511"/>
    </row>
    <row r="1316" spans="1:29">
      <c r="A1316" s="513"/>
      <c r="B1316" s="1031">
        <v>13.949999999999747</v>
      </c>
      <c r="C1316" s="1032">
        <v>5.7615980396238782E-13</v>
      </c>
      <c r="D1316" s="1033">
        <v>2.2401318777491432E-15</v>
      </c>
      <c r="E1316" s="1033">
        <v>6.2603842877773083E-9</v>
      </c>
      <c r="F1316" s="1033">
        <v>3.9624425551185074E-9</v>
      </c>
      <c r="G1316" s="1033">
        <v>5.6248787399028726E-11</v>
      </c>
      <c r="H1316" s="1033">
        <v>4.7334133120390653E-33</v>
      </c>
      <c r="I1316" s="1034">
        <v>1.1066457939848306E-8</v>
      </c>
      <c r="J1316" s="512"/>
      <c r="K1316" s="1053">
        <v>13.949999999999747</v>
      </c>
      <c r="L1316" s="1032">
        <v>55.323139572194457</v>
      </c>
      <c r="M1316" s="1039">
        <v>2.1614852592864611</v>
      </c>
      <c r="N1316" s="1039">
        <v>8522.6176093855138</v>
      </c>
      <c r="O1316" s="1039">
        <v>0.32553244075903165</v>
      </c>
      <c r="P1316" s="1034">
        <v>0.78376607499436046</v>
      </c>
      <c r="Q1316" s="512"/>
      <c r="R1316" s="512"/>
      <c r="S1316" s="512"/>
      <c r="T1316" s="512"/>
      <c r="U1316" s="512"/>
      <c r="V1316" s="512"/>
      <c r="W1316" s="512"/>
      <c r="X1316" s="512"/>
      <c r="Y1316" s="512"/>
      <c r="Z1316" s="512"/>
      <c r="AA1316" s="512"/>
      <c r="AB1316" s="512"/>
      <c r="AC1316" s="511"/>
    </row>
    <row r="1317" spans="1:29">
      <c r="A1317" s="513"/>
      <c r="B1317" s="1031">
        <v>13.959999999999747</v>
      </c>
      <c r="C1317" s="1032">
        <v>5.5022834114764448E-13</v>
      </c>
      <c r="D1317" s="1033">
        <v>2.1393093349607102E-15</v>
      </c>
      <c r="E1317" s="1033">
        <v>5.9786205804724164E-9</v>
      </c>
      <c r="F1317" s="1033">
        <v>3.7841032626740109E-9</v>
      </c>
      <c r="G1317" s="1033">
        <v>5.3717174938768428E-11</v>
      </c>
      <c r="H1317" s="1033">
        <v>4.417478330910188E-33</v>
      </c>
      <c r="I1317" s="1034">
        <v>1.0568385286073186E-8</v>
      </c>
      <c r="J1317" s="512"/>
      <c r="K1317" s="1053">
        <v>13.959999999999747</v>
      </c>
      <c r="L1317" s="1032">
        <v>56.611781035196657</v>
      </c>
      <c r="M1317" s="1039">
        <v>2.2118327187459843</v>
      </c>
      <c r="N1317" s="1039">
        <v>8721.1348755727486</v>
      </c>
      <c r="O1317" s="1039">
        <v>0.33311506538876678</v>
      </c>
      <c r="P1317" s="1034">
        <v>0.80202233212912089</v>
      </c>
      <c r="Q1317" s="512"/>
      <c r="R1317" s="512"/>
      <c r="S1317" s="512"/>
      <c r="T1317" s="512"/>
      <c r="U1317" s="512"/>
      <c r="V1317" s="512"/>
      <c r="W1317" s="512"/>
      <c r="X1317" s="512"/>
      <c r="Y1317" s="512"/>
      <c r="Z1317" s="512"/>
      <c r="AA1317" s="512"/>
      <c r="AB1317" s="512"/>
      <c r="AC1317" s="511"/>
    </row>
    <row r="1318" spans="1:29">
      <c r="A1318" s="513"/>
      <c r="B1318" s="1031">
        <v>13.969999999999747</v>
      </c>
      <c r="C1318" s="1032">
        <v>5.2546398641487398E-13</v>
      </c>
      <c r="D1318" s="1033">
        <v>2.0430245540939268E-15</v>
      </c>
      <c r="E1318" s="1033">
        <v>5.7095383289863331E-9</v>
      </c>
      <c r="F1318" s="1033">
        <v>3.6137905605932078E-9</v>
      </c>
      <c r="G1318" s="1033">
        <v>5.1299503808540334E-11</v>
      </c>
      <c r="H1318" s="1033">
        <v>4.1226306509994491E-33</v>
      </c>
      <c r="I1318" s="1034">
        <v>1.0092729594417928E-8</v>
      </c>
      <c r="J1318" s="512"/>
      <c r="K1318" s="1053">
        <v>13.969999999999747</v>
      </c>
      <c r="L1318" s="1032">
        <v>57.930438813849236</v>
      </c>
      <c r="M1318" s="1039">
        <v>2.2633529211900538</v>
      </c>
      <c r="N1318" s="1039">
        <v>8924.2762029088772</v>
      </c>
      <c r="O1318" s="1039">
        <v>0.34087431203547025</v>
      </c>
      <c r="P1318" s="1034">
        <v>0.82070383212039688</v>
      </c>
      <c r="Q1318" s="512"/>
      <c r="R1318" s="512"/>
      <c r="S1318" s="512"/>
      <c r="T1318" s="512"/>
      <c r="U1318" s="512"/>
      <c r="V1318" s="512"/>
      <c r="W1318" s="512"/>
      <c r="X1318" s="512"/>
      <c r="Y1318" s="512"/>
      <c r="Z1318" s="512"/>
      <c r="AA1318" s="512"/>
      <c r="AB1318" s="512"/>
      <c r="AC1318" s="511"/>
    </row>
    <row r="1319" spans="1:29">
      <c r="A1319" s="513"/>
      <c r="B1319" s="1031">
        <v>13.979999999999746</v>
      </c>
      <c r="C1319" s="1032">
        <v>5.0181421124747323E-13</v>
      </c>
      <c r="D1319" s="1033">
        <v>1.9510733022194509E-15</v>
      </c>
      <c r="E1319" s="1033">
        <v>5.4525667737871677E-9</v>
      </c>
      <c r="F1319" s="1033">
        <v>3.4511431928007633E-9</v>
      </c>
      <c r="G1319" s="1033">
        <v>4.8990645803734451E-11</v>
      </c>
      <c r="H1319" s="1033">
        <v>3.8474627856427898E-33</v>
      </c>
      <c r="I1319" s="1034">
        <v>9.6384819353882554E-9</v>
      </c>
      <c r="J1319" s="512"/>
      <c r="K1319" s="1053">
        <v>13.979999999999746</v>
      </c>
      <c r="L1319" s="1032">
        <v>59.279812077960919</v>
      </c>
      <c r="M1319" s="1039">
        <v>2.3160731833119557</v>
      </c>
      <c r="N1319" s="1039">
        <v>9132.1492996145516</v>
      </c>
      <c r="O1319" s="1039">
        <v>0.34881429475441977</v>
      </c>
      <c r="P1319" s="1034">
        <v>0.83982048014676269</v>
      </c>
      <c r="Q1319" s="512"/>
      <c r="R1319" s="512"/>
      <c r="S1319" s="512"/>
      <c r="T1319" s="512"/>
      <c r="U1319" s="512"/>
      <c r="V1319" s="512"/>
      <c r="W1319" s="512"/>
      <c r="X1319" s="512"/>
      <c r="Y1319" s="512"/>
      <c r="Z1319" s="512"/>
      <c r="AA1319" s="512"/>
      <c r="AB1319" s="512"/>
      <c r="AC1319" s="511"/>
    </row>
    <row r="1320" spans="1:29">
      <c r="A1320" s="513"/>
      <c r="B1320" s="1031">
        <v>13.989999999999746</v>
      </c>
      <c r="C1320" s="1032">
        <v>4.7922885130153175E-13</v>
      </c>
      <c r="D1320" s="1033">
        <v>1.8632605384039361E-15</v>
      </c>
      <c r="E1320" s="1033">
        <v>5.2071608437535662E-9</v>
      </c>
      <c r="F1320" s="1033">
        <v>3.2958161624230769E-9</v>
      </c>
      <c r="G1320" s="1033">
        <v>4.6785703526968581E-11</v>
      </c>
      <c r="H1320" s="1033">
        <v>3.5906611918575058E-33</v>
      </c>
      <c r="I1320" s="1034">
        <v>9.2046787887973297E-9</v>
      </c>
      <c r="J1320" s="512"/>
      <c r="K1320" s="1053">
        <v>13.989999999999746</v>
      </c>
      <c r="L1320" s="1032">
        <v>60.660616283097411</v>
      </c>
      <c r="M1320" s="1039">
        <v>2.3700214580925025</v>
      </c>
      <c r="N1320" s="1039">
        <v>9344.8643827571668</v>
      </c>
      <c r="O1320" s="1039">
        <v>0.3569392234295512</v>
      </c>
      <c r="P1320" s="1034">
        <v>0.85938241210804045</v>
      </c>
      <c r="Q1320" s="512"/>
      <c r="R1320" s="512"/>
      <c r="S1320" s="512"/>
      <c r="T1320" s="512"/>
      <c r="U1320" s="512"/>
      <c r="V1320" s="512"/>
      <c r="W1320" s="512"/>
      <c r="X1320" s="512"/>
      <c r="Y1320" s="512"/>
      <c r="Z1320" s="512"/>
      <c r="AA1320" s="512"/>
      <c r="AB1320" s="512"/>
      <c r="AC1320" s="511"/>
    </row>
    <row r="1321" spans="1:29">
      <c r="A1321" s="513"/>
      <c r="B1321" s="1047">
        <v>13.999999999999746</v>
      </c>
      <c r="C1321" s="1048">
        <v>4.5766000000053202E-13</v>
      </c>
      <c r="D1321" s="1049">
        <v>1.7794000000020681E-15</v>
      </c>
      <c r="E1321" s="1049">
        <v>4.9728000000057812E-9</v>
      </c>
      <c r="F1321" s="1049">
        <v>3.147480000003659E-9</v>
      </c>
      <c r="G1321" s="1049">
        <v>4.4680000000051945E-11</v>
      </c>
      <c r="H1321" s="1049">
        <v>3.3510000000058216E-33</v>
      </c>
      <c r="I1321" s="1050">
        <v>8.7904000000102204E-9</v>
      </c>
      <c r="J1321" s="512"/>
      <c r="K1321" s="1054">
        <v>13.999999999999746</v>
      </c>
      <c r="L1321" s="1048">
        <v>62.073583549925388</v>
      </c>
      <c r="M1321" s="1218">
        <v>2.4252263496210724</v>
      </c>
      <c r="N1321" s="1218">
        <v>9562.5342366894238</v>
      </c>
      <c r="O1321" s="1218">
        <v>0.36525340600559408</v>
      </c>
      <c r="P1321" s="1050">
        <v>0.87939999999948859</v>
      </c>
      <c r="Q1321" s="512"/>
      <c r="R1321" s="512"/>
      <c r="S1321" s="512"/>
      <c r="T1321" s="512"/>
      <c r="U1321" s="512"/>
      <c r="V1321" s="512"/>
      <c r="W1321" s="512"/>
      <c r="X1321" s="512"/>
      <c r="Y1321" s="512"/>
      <c r="Z1321" s="512"/>
      <c r="AA1321" s="512"/>
      <c r="AB1321" s="512"/>
      <c r="AC1321" s="511"/>
    </row>
    <row r="1322" spans="1:29">
      <c r="A1322" s="510"/>
      <c r="B1322" s="509"/>
      <c r="C1322" s="509"/>
      <c r="D1322" s="509"/>
      <c r="E1322" s="509"/>
      <c r="F1322" s="509"/>
      <c r="G1322" s="509"/>
      <c r="H1322" s="509"/>
      <c r="I1322" s="509"/>
      <c r="J1322" s="509"/>
      <c r="K1322" s="509"/>
      <c r="L1322" s="509"/>
      <c r="M1322" s="1219"/>
      <c r="N1322" s="1219"/>
      <c r="O1322" s="1219"/>
      <c r="P1322" s="509"/>
      <c r="Q1322" s="509"/>
      <c r="R1322" s="509"/>
      <c r="S1322" s="509"/>
      <c r="T1322" s="509"/>
      <c r="U1322" s="509"/>
      <c r="V1322" s="509"/>
      <c r="W1322" s="509"/>
      <c r="X1322" s="509"/>
      <c r="Y1322" s="509"/>
      <c r="Z1322" s="509"/>
      <c r="AA1322" s="509"/>
      <c r="AB1322" s="509"/>
      <c r="AC1322" s="508"/>
    </row>
  </sheetData>
  <phoneticPr fontId="14"/>
  <pageMargins left="0.7" right="0.7" top="0.75" bottom="0.75" header="0.3" footer="0.3"/>
  <pageSetup paperSize="9" orientation="portrait" horizontalDpi="300" verticalDpi="300" r:id="rId1"/>
  <headerFooter>
    <oddHeader>&amp;R&amp;"Calibri"&amp;11&amp;K000000 【機２】&amp;1#_x000D_</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0B55B07323E7F47B7E81E02790D9402" ma:contentTypeVersion="24" ma:contentTypeDescription="新しいドキュメントを作成します。" ma:contentTypeScope="" ma:versionID="345a167fe6db34d613d357424c897398">
  <xsd:schema xmlns:xsd="http://www.w3.org/2001/XMLSchema" xmlns:xs="http://www.w3.org/2001/XMLSchema" xmlns:p="http://schemas.microsoft.com/office/2006/metadata/properties" xmlns:ns2="e19ac6a3-eb91-4a11-bbe2-b604c2c9a29b" xmlns:ns3="eb8974f5-02d0-4bec-a42a-ae9dc6568ac8" targetNamespace="http://schemas.microsoft.com/office/2006/metadata/properties" ma:root="true" ma:fieldsID="5283beb876768436ca2d22d0858dd038" ns2:_="" ns3:_="">
    <xsd:import namespace="e19ac6a3-eb91-4a11-bbe2-b604c2c9a29b"/>
    <xsd:import namespace="eb8974f5-02d0-4bec-a42a-ae9dc6568ac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_x4e26__x3073__x66ff__x3048__x30c6__x30b9__x30c8_" minOccurs="0"/>
                <xsd:element ref="ns2:MediaServiceBillingMetadata" minOccurs="0"/>
                <xsd:element ref="ns2:_Flow_SignoffStatus" minOccurs="0"/>
                <xsd:element ref="ns2:URL" minOccurs="0"/>
                <xsd:element ref="ns2:_x30ea__x30f3__x30af_" minOccurs="0"/>
                <xsd:element ref="ns2:_x5099__x8003_" minOccurs="0"/>
                <xsd:element ref="ns2:_x66f4__x65b0__x65e5__x6642__x30c6__x30b9__x30c8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9ac6a3-eb91-4a11-bbe2-b604c2c9a2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_x4e26__x3073__x66ff__x3048__x30c6__x30b9__x30c8_" ma:index="23" nillable="true" ma:displayName="並び替えテスト" ma:format="Dropdown" ma:internalName="_x4e26__x3073__x66ff__x3048__x30c6__x30b9__x30c8_">
      <xsd:simpleType>
        <xsd:restriction base="dms:Text">
          <xsd:maxLength value="255"/>
        </xsd:restriction>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_Flow_SignoffStatus" ma:index="25" nillable="true" ma:displayName="承認の状態" ma:internalName="_x0024_Resources_x003a_core_x002c_Signoff_Status">
      <xsd:simpleType>
        <xsd:restriction base="dms:Text"/>
      </xsd:simpleType>
    </xsd:element>
    <xsd:element name="URL" ma:index="26" nillable="true" ma:displayName="URL" ma:format="Hyperlink" ma:internalName="URL">
      <xsd:complexType>
        <xsd:complexContent>
          <xsd:extension base="dms:URL">
            <xsd:sequence>
              <xsd:element name="Url" type="dms:ValidUrl" minOccurs="0" nillable="true"/>
              <xsd:element name="Description" type="xsd:string" nillable="true"/>
            </xsd:sequence>
          </xsd:extension>
        </xsd:complexContent>
      </xsd:complexType>
    </xsd:element>
    <xsd:element name="_x30ea__x30f3__x30af_" ma:index="27" nillable="true" ma:displayName="リンク" ma:format="Dropdown" ma:internalName="_x30ea__x30f3__x30af_">
      <xsd:simpleType>
        <xsd:restriction base="dms:Text">
          <xsd:maxLength value="255"/>
        </xsd:restriction>
      </xsd:simpleType>
    </xsd:element>
    <xsd:element name="_x5099__x8003_" ma:index="28" nillable="true" ma:displayName="備考" ma:internalName="_x5099__x8003_">
      <xsd:simpleType>
        <xsd:restriction base="dms:Text">
          <xsd:maxLength value="255"/>
        </xsd:restriction>
      </xsd:simpleType>
    </xsd:element>
    <xsd:element name="_x66f4__x65b0__x65e5__x6642__x30c6__x30b9__x30c8_" ma:index="29" nillable="true" ma:displayName="更新日時テスト" ma:format="DateTime" ma:internalName="_x66f4__x65b0__x65e5__x6642__x30c6__x30b9__x30c8_">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eb8974f5-02d0-4bec-a42a-ae9dc6568ac8"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57d425ee-fe24-4c63-8024-42210fcd80db}" ma:internalName="TaxCatchAll" ma:showField="CatchAllData" ma:web="eb8974f5-02d0-4bec-a42a-ae9dc6568a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4e26__x3073__x66ff__x3048__x30c6__x30b9__x30c8_ xmlns="e19ac6a3-eb91-4a11-bbe2-b604c2c9a29b" xsi:nil="true"/>
    <_x5099__x8003_ xmlns="e19ac6a3-eb91-4a11-bbe2-b604c2c9a29b" xsi:nil="true"/>
    <TaxCatchAll xmlns="eb8974f5-02d0-4bec-a42a-ae9dc6568ac8" xsi:nil="true"/>
    <lcf76f155ced4ddcb4097134ff3c332f xmlns="e19ac6a3-eb91-4a11-bbe2-b604c2c9a29b">
      <Terms xmlns="http://schemas.microsoft.com/office/infopath/2007/PartnerControls"/>
    </lcf76f155ced4ddcb4097134ff3c332f>
    <_x30ea__x30f3__x30af_ xmlns="e19ac6a3-eb91-4a11-bbe2-b604c2c9a29b" xsi:nil="true"/>
    <_Flow_SignoffStatus xmlns="e19ac6a3-eb91-4a11-bbe2-b604c2c9a29b" xsi:nil="true"/>
    <URL xmlns="e19ac6a3-eb91-4a11-bbe2-b604c2c9a29b">
      <Url xsi:nil="true"/>
      <Description xsi:nil="true"/>
    </URL>
    <_x66f4__x65b0__x65e5__x6642__x30c6__x30b9__x30c8_ xmlns="e19ac6a3-eb91-4a11-bbe2-b604c2c9a29b" xsi:nil="true"/>
  </documentManagement>
</p:properties>
</file>

<file path=customXml/itemProps1.xml><?xml version="1.0" encoding="utf-8"?>
<ds:datastoreItem xmlns:ds="http://schemas.openxmlformats.org/officeDocument/2006/customXml" ds:itemID="{F3732420-6B46-4EBD-8695-68F2AF420F95}"/>
</file>

<file path=customXml/itemProps2.xml><?xml version="1.0" encoding="utf-8"?>
<ds:datastoreItem xmlns:ds="http://schemas.openxmlformats.org/officeDocument/2006/customXml" ds:itemID="{D46588E0-EC80-4102-9176-80E2786B5430}"/>
</file>

<file path=customXml/itemProps3.xml><?xml version="1.0" encoding="utf-8"?>
<ds:datastoreItem xmlns:ds="http://schemas.openxmlformats.org/officeDocument/2006/customXml" ds:itemID="{AF413711-BAB8-4EE2-B014-DD0B36F575F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8</vt:i4>
      </vt:variant>
    </vt:vector>
  </HeadingPairs>
  <TitlesOfParts>
    <vt:vector size="8" baseType="lpstr">
      <vt:lpstr>グラフ引用用</vt:lpstr>
      <vt:lpstr>入力</vt:lpstr>
      <vt:lpstr>深度別等</vt:lpstr>
      <vt:lpstr>試験条件</vt:lpstr>
      <vt:lpstr>作業履歴</vt:lpstr>
      <vt:lpstr>参照1</vt:lpstr>
      <vt:lpstr>参照2</vt:lpstr>
      <vt:lpstr>参照3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2025-09-26T04:39:25Z</dcterms:created>
  <dcterms:modified xsi:type="dcterms:W3CDTF">2025-09-26T04:47:23Z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ffb26bf-716d-43c3-94ef-da16dc7798ad_Enabled">
    <vt:lpwstr>true</vt:lpwstr>
  </property>
  <property fmtid="{D5CDD505-2E9C-101B-9397-08002B2CF9AE}" pid="3" name="MSIP_Label_dffb26bf-716d-43c3-94ef-da16dc7798ad_SetDate">
    <vt:lpwstr>2025-09-26T04:47:22Z</vt:lpwstr>
  </property>
  <property fmtid="{D5CDD505-2E9C-101B-9397-08002B2CF9AE}" pid="4" name="MSIP_Label_dffb26bf-716d-43c3-94ef-da16dc7798ad_Method">
    <vt:lpwstr>Standard</vt:lpwstr>
  </property>
  <property fmtid="{D5CDD505-2E9C-101B-9397-08002B2CF9AE}" pid="5" name="MSIP_Label_dffb26bf-716d-43c3-94ef-da16dc7798ad_Name">
    <vt:lpwstr>機密２</vt:lpwstr>
  </property>
  <property fmtid="{D5CDD505-2E9C-101B-9397-08002B2CF9AE}" pid="6" name="MSIP_Label_dffb26bf-716d-43c3-94ef-da16dc7798ad_SiteId">
    <vt:lpwstr>f9d490db-cb0b-44f3-acaf-9598df17e2fc</vt:lpwstr>
  </property>
  <property fmtid="{D5CDD505-2E9C-101B-9397-08002B2CF9AE}" pid="7" name="MSIP_Label_dffb26bf-716d-43c3-94ef-da16dc7798ad_ActionId">
    <vt:lpwstr>3c82268d-5620-4c19-b6aa-2a4b75beadf5</vt:lpwstr>
  </property>
  <property fmtid="{D5CDD505-2E9C-101B-9397-08002B2CF9AE}" pid="8" name="MSIP_Label_dffb26bf-716d-43c3-94ef-da16dc7798ad_ContentBits">
    <vt:lpwstr>1</vt:lpwstr>
  </property>
  <property fmtid="{D5CDD505-2E9C-101B-9397-08002B2CF9AE}" pid="9" name="MSIP_Label_dffb26bf-716d-43c3-94ef-da16dc7798ad_Tag">
    <vt:lpwstr>10, 3, 0, 1</vt:lpwstr>
  </property>
  <property fmtid="{D5CDD505-2E9C-101B-9397-08002B2CF9AE}" pid="10" name="ContentTypeId">
    <vt:lpwstr>0x01010030B55B07323E7F47B7E81E02790D9402</vt:lpwstr>
  </property>
</Properties>
</file>